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D:\Users\SEDUC PI\PASTAS ZIRPADAS\00011.0165602020-17\"/>
    </mc:Choice>
  </mc:AlternateContent>
  <xr:revisionPtr revIDLastSave="0" documentId="13_ncr:1_{F105FDC6-B8F2-4D89-B023-19C5EA4D854C}" xr6:coauthVersionLast="47" xr6:coauthVersionMax="47" xr10:uidLastSave="{00000000-0000-0000-0000-000000000000}"/>
  <bookViews>
    <workbookView xWindow="-120" yWindow="-120" windowWidth="20730" windowHeight="11160" tabRatio="819" firstSheet="2" activeTab="2" xr2:uid="{00000000-000D-0000-FFFF-FFFF00000000}"/>
  </bookViews>
  <sheets>
    <sheet name="DADOS" sheetId="1" state="hidden" r:id="rId1"/>
    <sheet name="RESUMO" sheetId="2" r:id="rId2"/>
    <sheet name="ORCAMENTO" sheetId="4" r:id="rId3"/>
    <sheet name="MEMORIA" sheetId="5" r:id="rId4"/>
    <sheet name="DESCRITIVO" sheetId="18" r:id="rId5"/>
    <sheet name="COMPOSICAO" sheetId="6" r:id="rId6"/>
    <sheet name="COMPOSICAO_AUX_1" sheetId="7" state="hidden" r:id="rId7"/>
    <sheet name="COMPOSICAO_AUX_2" sheetId="8" state="hidden" r:id="rId8"/>
    <sheet name="COMPOSICAO_AUX_3" sheetId="9" state="hidden" r:id="rId9"/>
    <sheet name="COMPOSICAO_AUX_4" sheetId="10" state="hidden" r:id="rId10"/>
    <sheet name="COMPOSICAO_AUX_5" sheetId="11" state="hidden" r:id="rId11"/>
    <sheet name="COMPOSICAO_AUX_6" sheetId="12" state="hidden" r:id="rId12"/>
    <sheet name="BDI" sheetId="14" r:id="rId13"/>
    <sheet name="LS" sheetId="15" r:id="rId14"/>
    <sheet name="ADM" sheetId="19" r:id="rId15"/>
    <sheet name="CRONOGRAMA" sheetId="3" r:id="rId16"/>
    <sheet name="S" sheetId="16" r:id="rId17"/>
    <sheet name="I" sheetId="17" r:id="rId18"/>
    <sheet name="orse_01_2021ser" sheetId="20" r:id="rId19"/>
    <sheet name="Orç - ELE" sheetId="21" r:id="rId20"/>
    <sheet name="ABCS" sheetId="13" state="hidden" r:id="rId21"/>
  </sheets>
  <externalReferences>
    <externalReference r:id="rId22"/>
    <externalReference r:id="rId23"/>
    <externalReference r:id="rId24"/>
    <externalReference r:id="rId25"/>
  </externalReferences>
  <definedNames>
    <definedName name="_xlnm._FilterDatabase" localSheetId="17" hidden="1">I!$A$1:$A$335</definedName>
    <definedName name="_xlnm._FilterDatabase" localSheetId="18" hidden="1">orse_01_2021ser!$A$1:$A$9570</definedName>
    <definedName name="_xlnm._FilterDatabase" localSheetId="16" hidden="1">S!$A$1:$A$410</definedName>
    <definedName name="AJU">#REF!</definedName>
    <definedName name="_xlnm.Print_Area" localSheetId="14">ADM!$A$1:$K$25</definedName>
    <definedName name="_xlnm.Print_Area" localSheetId="12">BDI!$A$1:$K$45</definedName>
    <definedName name="_xlnm.Print_Area" localSheetId="5">COMPOSICAO!$A$1:$K$1165</definedName>
    <definedName name="_xlnm.Print_Area" localSheetId="15">CRONOGRAMA!$A$1:$W$48</definedName>
    <definedName name="_xlnm.Print_Area" localSheetId="0">DADOS!$A$1:$K$22</definedName>
    <definedName name="_xlnm.Print_Area" localSheetId="4">DESCRITIVO!$A$1:$J$175</definedName>
    <definedName name="_xlnm.Print_Area" localSheetId="13">LS!$A$1:$J$54</definedName>
    <definedName name="_xlnm.Print_Area" localSheetId="3">MEMORIA!$A$1:$P$580</definedName>
    <definedName name="_xlnm.Print_Area" localSheetId="19">'Orç - ELE'!$A$9:$I$70</definedName>
    <definedName name="_xlnm.Print_Area" localSheetId="2">ORCAMENTO!$A$1:$L$177</definedName>
    <definedName name="_xlnm.Print_Area" localSheetId="1">RESUMO!$A$1:$J$47</definedName>
    <definedName name="ASD">#REF!</definedName>
    <definedName name="ASDE">#REF!</definedName>
    <definedName name="AUX">#REF!</definedName>
    <definedName name="BDI" localSheetId="19">#REF!</definedName>
    <definedName name="BDI">DADOS!$K$12</definedName>
    <definedName name="CAJU">#REF!</definedName>
    <definedName name="CENC">#REF!</definedName>
    <definedName name="CIDADE" localSheetId="14">DADOS!#REF!</definedName>
    <definedName name="CIDADE" localSheetId="4">DADOS!#REF!</definedName>
    <definedName name="CIDADE">DADOS!#REF!</definedName>
    <definedName name="CMON">#REF!</definedName>
    <definedName name="ELE">#REF!</definedName>
    <definedName name="ENC">#REF!</definedName>
    <definedName name="FONTE">DADOS!$B$12</definedName>
    <definedName name="LEI">DADOS!$H$12</definedName>
    <definedName name="LSO">#REF!</definedName>
    <definedName name="MON">#REF!</definedName>
    <definedName name="OBRA">DADOS!$A$9</definedName>
    <definedName name="ofi">[4]Insumos!$E$16</definedName>
    <definedName name="ONERA">DADOS!$F$12</definedName>
    <definedName name="OPE">#REF!</definedName>
    <definedName name="SER">#REF!</definedName>
    <definedName name="srv">[4]Insumos!$E$17</definedName>
    <definedName name="TEC" comment="ELETROTECNICO">#REF!</definedName>
    <definedName name="_xlnm.Print_Titles" localSheetId="14">ADM!$1:$10</definedName>
    <definedName name="_xlnm.Print_Titles" localSheetId="5">COMPOSICAO!$1:$10</definedName>
    <definedName name="_xlnm.Print_Titles" localSheetId="4">DESCRITIVO!$1:$13</definedName>
    <definedName name="_xlnm.Print_Titles" localSheetId="3">MEMORIA!$1:$13</definedName>
    <definedName name="_xlnm.Print_Titles" localSheetId="2">ORCAMENTO!$1:$13</definedName>
    <definedName name="TOP">#REF!</definedName>
  </definedNames>
  <calcPr calcId="191029"/>
</workbook>
</file>

<file path=xl/calcChain.xml><?xml version="1.0" encoding="utf-8"?>
<calcChain xmlns="http://schemas.openxmlformats.org/spreadsheetml/2006/main">
  <c r="F66" i="21" l="1"/>
  <c r="G66" i="21" s="1"/>
  <c r="I66" i="21" s="1"/>
  <c r="E66" i="21"/>
  <c r="D66" i="21"/>
  <c r="G65" i="21"/>
  <c r="I65" i="21" s="1"/>
  <c r="F65" i="21"/>
  <c r="E65" i="21"/>
  <c r="D65" i="21"/>
  <c r="F64" i="21"/>
  <c r="G64" i="21" s="1"/>
  <c r="I64" i="21" s="1"/>
  <c r="E64" i="21"/>
  <c r="D64" i="21"/>
  <c r="F63" i="21"/>
  <c r="G63" i="21" s="1"/>
  <c r="I63" i="21" s="1"/>
  <c r="E63" i="21"/>
  <c r="D63" i="21"/>
  <c r="F62" i="21"/>
  <c r="G62" i="21" s="1"/>
  <c r="I62" i="21" s="1"/>
  <c r="E62" i="21"/>
  <c r="D62" i="21"/>
  <c r="F61" i="21"/>
  <c r="G61" i="21" s="1"/>
  <c r="I61" i="21" s="1"/>
  <c r="E61" i="21"/>
  <c r="D61" i="21"/>
  <c r="F60" i="21"/>
  <c r="G60" i="21" s="1"/>
  <c r="I60" i="21" s="1"/>
  <c r="E60" i="21"/>
  <c r="D60" i="21"/>
  <c r="G59" i="21"/>
  <c r="I59" i="21" s="1"/>
  <c r="F59" i="21"/>
  <c r="E59" i="21"/>
  <c r="D59" i="21"/>
  <c r="F58" i="21"/>
  <c r="G58" i="21" s="1"/>
  <c r="I58" i="21" s="1"/>
  <c r="E58" i="21"/>
  <c r="D58" i="21"/>
  <c r="G57" i="21"/>
  <c r="I57" i="21" s="1"/>
  <c r="F57" i="21"/>
  <c r="E57" i="21"/>
  <c r="D57" i="21"/>
  <c r="F56" i="21"/>
  <c r="G56" i="21" s="1"/>
  <c r="I56" i="21" s="1"/>
  <c r="E56" i="21"/>
  <c r="D56" i="21"/>
  <c r="F55" i="21"/>
  <c r="G55" i="21" s="1"/>
  <c r="I55" i="21" s="1"/>
  <c r="E55" i="21"/>
  <c r="D55" i="21"/>
  <c r="F54" i="21"/>
  <c r="G54" i="21" s="1"/>
  <c r="I54" i="21" s="1"/>
  <c r="E54" i="21"/>
  <c r="D54" i="21"/>
  <c r="F53" i="21"/>
  <c r="G53" i="21" s="1"/>
  <c r="I53" i="21" s="1"/>
  <c r="E53" i="21"/>
  <c r="D53" i="21"/>
  <c r="F52" i="21"/>
  <c r="G52" i="21" s="1"/>
  <c r="I52" i="21" s="1"/>
  <c r="E52" i="21"/>
  <c r="D52" i="21"/>
  <c r="G51" i="21"/>
  <c r="I51" i="21" s="1"/>
  <c r="F51" i="21"/>
  <c r="E51" i="21"/>
  <c r="D51" i="21"/>
  <c r="G50" i="21"/>
  <c r="I50" i="21" s="1"/>
  <c r="F50" i="21"/>
  <c r="E50" i="21"/>
  <c r="D50" i="21"/>
  <c r="G49" i="21"/>
  <c r="I49" i="21" s="1"/>
  <c r="F49" i="21"/>
  <c r="E49" i="21"/>
  <c r="D49" i="21"/>
  <c r="F48" i="21"/>
  <c r="G48" i="21" s="1"/>
  <c r="I48" i="21" s="1"/>
  <c r="E48" i="21"/>
  <c r="D48" i="21"/>
  <c r="F47" i="21"/>
  <c r="G47" i="21" s="1"/>
  <c r="I47" i="21" s="1"/>
  <c r="E47" i="21"/>
  <c r="D47" i="21"/>
  <c r="F46" i="21"/>
  <c r="G46" i="21" s="1"/>
  <c r="I46" i="21" s="1"/>
  <c r="E46" i="21"/>
  <c r="D46" i="21"/>
  <c r="I45" i="21"/>
  <c r="G45" i="21"/>
  <c r="G44" i="21"/>
  <c r="I44" i="21" s="1"/>
  <c r="F44" i="21"/>
  <c r="E44" i="21"/>
  <c r="D44" i="21"/>
  <c r="G43" i="21"/>
  <c r="I43" i="21" s="1"/>
  <c r="F43" i="21"/>
  <c r="E43" i="21"/>
  <c r="D43" i="21"/>
  <c r="G42" i="21"/>
  <c r="I42" i="21" s="1"/>
  <c r="F42" i="21"/>
  <c r="E42" i="21"/>
  <c r="D42" i="21"/>
  <c r="F41" i="21"/>
  <c r="G41" i="21" s="1"/>
  <c r="I41" i="21" s="1"/>
  <c r="E41" i="21"/>
  <c r="D41" i="21"/>
  <c r="F40" i="21"/>
  <c r="G40" i="21" s="1"/>
  <c r="I40" i="21" s="1"/>
  <c r="E40" i="21"/>
  <c r="D40" i="21"/>
  <c r="F39" i="21"/>
  <c r="G39" i="21" s="1"/>
  <c r="I39" i="21" s="1"/>
  <c r="E39" i="21"/>
  <c r="D39" i="21"/>
  <c r="F38" i="21"/>
  <c r="G38" i="21" s="1"/>
  <c r="I38" i="21" s="1"/>
  <c r="E38" i="21"/>
  <c r="D38" i="21"/>
  <c r="I37" i="21"/>
  <c r="G37" i="21"/>
  <c r="F37" i="21"/>
  <c r="E37" i="21"/>
  <c r="D37" i="21"/>
  <c r="G36" i="21"/>
  <c r="I36" i="21" s="1"/>
  <c r="F36" i="21"/>
  <c r="E36" i="21"/>
  <c r="D36" i="21"/>
  <c r="G35" i="21"/>
  <c r="I35" i="21" s="1"/>
  <c r="F35" i="21"/>
  <c r="E35" i="21"/>
  <c r="D35" i="21"/>
  <c r="G34" i="21"/>
  <c r="I34" i="21" s="1"/>
  <c r="F34" i="21"/>
  <c r="E34" i="21"/>
  <c r="D34" i="21"/>
  <c r="F33" i="21"/>
  <c r="G33" i="21" s="1"/>
  <c r="I33" i="21" s="1"/>
  <c r="E33" i="21"/>
  <c r="D33" i="21"/>
  <c r="F32" i="21"/>
  <c r="G32" i="21" s="1"/>
  <c r="I32" i="21" s="1"/>
  <c r="E32" i="21"/>
  <c r="D32" i="21"/>
  <c r="F31" i="21"/>
  <c r="G31" i="21" s="1"/>
  <c r="I31" i="21" s="1"/>
  <c r="E31" i="21"/>
  <c r="D31" i="21"/>
  <c r="F30" i="21"/>
  <c r="G30" i="21" s="1"/>
  <c r="I30" i="21" s="1"/>
  <c r="E30" i="21"/>
  <c r="D30" i="21"/>
  <c r="I29" i="21"/>
  <c r="G29" i="21"/>
  <c r="F29" i="21"/>
  <c r="E29" i="21"/>
  <c r="D29" i="21"/>
  <c r="G28" i="21"/>
  <c r="I28" i="21" s="1"/>
  <c r="F28" i="21"/>
  <c r="E28" i="21"/>
  <c r="D28" i="21"/>
  <c r="G27" i="21"/>
  <c r="I27" i="21" s="1"/>
  <c r="F27" i="21"/>
  <c r="E27" i="21"/>
  <c r="D27" i="21"/>
  <c r="G26" i="21"/>
  <c r="I26" i="21" s="1"/>
  <c r="F26" i="21"/>
  <c r="E26" i="21"/>
  <c r="D26" i="21"/>
  <c r="F25" i="21"/>
  <c r="G25" i="21" s="1"/>
  <c r="I25" i="21" s="1"/>
  <c r="E25" i="21"/>
  <c r="D25" i="21"/>
  <c r="F24" i="21"/>
  <c r="G24" i="21" s="1"/>
  <c r="I24" i="21" s="1"/>
  <c r="E24" i="21"/>
  <c r="D24" i="21"/>
  <c r="F23" i="21"/>
  <c r="G23" i="21" s="1"/>
  <c r="I23" i="21" s="1"/>
  <c r="E23" i="21"/>
  <c r="D23" i="21"/>
  <c r="F22" i="21"/>
  <c r="G22" i="21" s="1"/>
  <c r="I22" i="21" s="1"/>
  <c r="E22" i="21"/>
  <c r="D22" i="21"/>
  <c r="I21" i="21"/>
  <c r="G21" i="21"/>
  <c r="F21" i="21"/>
  <c r="E21" i="21"/>
  <c r="D21" i="21"/>
  <c r="G20" i="21"/>
  <c r="I20" i="21" s="1"/>
  <c r="F20" i="21"/>
  <c r="E20" i="21"/>
  <c r="D20" i="21"/>
  <c r="G19" i="21"/>
  <c r="I19" i="21" s="1"/>
  <c r="F19" i="21"/>
  <c r="E19" i="21"/>
  <c r="D19" i="21"/>
  <c r="G18" i="21"/>
  <c r="I18" i="21" s="1"/>
  <c r="F18" i="21"/>
  <c r="E18" i="21"/>
  <c r="D18" i="21"/>
  <c r="F17" i="21"/>
  <c r="G17" i="21" s="1"/>
  <c r="I17" i="21" s="1"/>
  <c r="E17" i="21"/>
  <c r="D17" i="21"/>
  <c r="F16" i="21"/>
  <c r="G16" i="21" s="1"/>
  <c r="I16" i="21" s="1"/>
  <c r="E16" i="21"/>
  <c r="D16" i="21"/>
  <c r="F15" i="21"/>
  <c r="G15" i="21" s="1"/>
  <c r="I15" i="21" s="1"/>
  <c r="E15" i="21"/>
  <c r="D15" i="21"/>
  <c r="G13" i="21"/>
  <c r="A11" i="21"/>
  <c r="F8" i="21"/>
  <c r="G8" i="21" s="1"/>
  <c r="I8" i="21" s="1"/>
  <c r="E8" i="21"/>
  <c r="D8" i="21"/>
  <c r="F7" i="21"/>
  <c r="G7" i="21" s="1"/>
  <c r="I7" i="21" s="1"/>
  <c r="E7" i="21"/>
  <c r="D7" i="21"/>
  <c r="F6" i="21"/>
  <c r="G6" i="21" s="1"/>
  <c r="I6" i="21" s="1"/>
  <c r="E6" i="21"/>
  <c r="D6" i="21"/>
  <c r="G5" i="21"/>
  <c r="I5" i="21" s="1"/>
  <c r="E5" i="21"/>
  <c r="D5" i="21"/>
  <c r="F4" i="21"/>
  <c r="G4" i="21" s="1"/>
  <c r="I4" i="21" s="1"/>
  <c r="E4" i="21"/>
  <c r="G3" i="21"/>
  <c r="I3" i="21" s="1"/>
  <c r="F3" i="21"/>
  <c r="E3" i="21"/>
  <c r="D3" i="21"/>
  <c r="F2" i="21"/>
  <c r="G2" i="21" s="1"/>
  <c r="I2" i="21" s="1"/>
  <c r="E2" i="21"/>
  <c r="D2" i="21"/>
  <c r="I14" i="21" l="1"/>
  <c r="I69" i="21" s="1"/>
  <c r="N101" i="5" l="1"/>
  <c r="M396" i="5" l="1"/>
  <c r="N396" i="5" s="1"/>
  <c r="O396" i="5" s="1"/>
  <c r="P395" i="5" s="1"/>
  <c r="M393" i="5"/>
  <c r="N393" i="5" s="1"/>
  <c r="O393" i="5" s="1"/>
  <c r="P392" i="5" s="1"/>
  <c r="M390" i="5"/>
  <c r="N390" i="5" s="1"/>
  <c r="O390" i="5" s="1"/>
  <c r="P389" i="5" s="1"/>
  <c r="M387" i="5"/>
  <c r="N387" i="5" s="1"/>
  <c r="O387" i="5" s="1"/>
  <c r="P386" i="5" s="1"/>
  <c r="M384" i="5"/>
  <c r="N384" i="5" s="1"/>
  <c r="O384" i="5" s="1"/>
  <c r="P383" i="5" s="1"/>
  <c r="G1138" i="6"/>
  <c r="C1138" i="6"/>
  <c r="G1137" i="6"/>
  <c r="C1137" i="6"/>
  <c r="G1136" i="6"/>
  <c r="C1136" i="6"/>
  <c r="D172" i="16"/>
  <c r="I1137" i="6" s="1"/>
  <c r="G1048" i="6"/>
  <c r="C1048" i="6"/>
  <c r="G1060" i="6"/>
  <c r="C1060" i="6"/>
  <c r="G1071" i="6"/>
  <c r="C1071" i="6"/>
  <c r="G1083" i="6"/>
  <c r="C1083" i="6"/>
  <c r="G1094" i="6"/>
  <c r="C1094" i="6"/>
  <c r="G1181" i="6"/>
  <c r="C1181" i="6"/>
  <c r="G1156" i="6"/>
  <c r="C1156" i="6"/>
  <c r="G1145" i="6"/>
  <c r="C1145" i="6"/>
  <c r="G1135" i="6"/>
  <c r="C1135" i="6"/>
  <c r="G1126" i="6"/>
  <c r="C1126" i="6"/>
  <c r="G1117" i="6"/>
  <c r="C1117" i="6"/>
  <c r="G1109" i="6"/>
  <c r="C1109" i="6"/>
  <c r="P523" i="5"/>
  <c r="M536" i="5"/>
  <c r="N536" i="5" s="1"/>
  <c r="O536" i="5" s="1"/>
  <c r="P535" i="5" s="1"/>
  <c r="G535" i="5"/>
  <c r="C535" i="5"/>
  <c r="M533" i="5"/>
  <c r="N533" i="5" s="1"/>
  <c r="O533" i="5" s="1"/>
  <c r="P532" i="5" s="1"/>
  <c r="G532" i="5"/>
  <c r="C532" i="5"/>
  <c r="M530" i="5"/>
  <c r="N530" i="5" s="1"/>
  <c r="O530" i="5" s="1"/>
  <c r="P529" i="5" s="1"/>
  <c r="G529" i="5"/>
  <c r="C529" i="5"/>
  <c r="M527" i="5"/>
  <c r="N527" i="5" s="1"/>
  <c r="O527" i="5" s="1"/>
  <c r="P526" i="5" s="1"/>
  <c r="G526" i="5"/>
  <c r="C526" i="5"/>
  <c r="M524" i="5"/>
  <c r="N524" i="5" s="1"/>
  <c r="O524" i="5" s="1"/>
  <c r="G523" i="5"/>
  <c r="C523" i="5"/>
  <c r="C447" i="6"/>
  <c r="D88" i="17"/>
  <c r="I451" i="6" s="1"/>
  <c r="G451" i="6"/>
  <c r="C451" i="6"/>
  <c r="I502" i="6"/>
  <c r="C502" i="6"/>
  <c r="G502" i="6"/>
  <c r="D36" i="17"/>
  <c r="H1040" i="6"/>
  <c r="G1040" i="6"/>
  <c r="C1040" i="6"/>
  <c r="H1039" i="6"/>
  <c r="G1039" i="6"/>
  <c r="C1039" i="6"/>
  <c r="H1038" i="6"/>
  <c r="G1038" i="6"/>
  <c r="C1038" i="6"/>
  <c r="H1037" i="6"/>
  <c r="G1037" i="6"/>
  <c r="C1037" i="6"/>
  <c r="H1036" i="6"/>
  <c r="G1036" i="6"/>
  <c r="C1036" i="6"/>
  <c r="G1187" i="6"/>
  <c r="C1187" i="6"/>
  <c r="G1186" i="6"/>
  <c r="C1186" i="6"/>
  <c r="G1185" i="6"/>
  <c r="C1185" i="6"/>
  <c r="G1184" i="6"/>
  <c r="C1184" i="6"/>
  <c r="G1183" i="6"/>
  <c r="C1183" i="6"/>
  <c r="G1182" i="6"/>
  <c r="C1182" i="6"/>
  <c r="G1175" i="6"/>
  <c r="C1175" i="6"/>
  <c r="G1174" i="6"/>
  <c r="C1174" i="6"/>
  <c r="G1173" i="6"/>
  <c r="C1173" i="6"/>
  <c r="G1172" i="6"/>
  <c r="C1172" i="6"/>
  <c r="G1171" i="6"/>
  <c r="C1171" i="6"/>
  <c r="G1170" i="6"/>
  <c r="C1170" i="6"/>
  <c r="G1169" i="6"/>
  <c r="C1169" i="6"/>
  <c r="G1161" i="6"/>
  <c r="C1161" i="6"/>
  <c r="G1160" i="6"/>
  <c r="C1160" i="6"/>
  <c r="G1159" i="6"/>
  <c r="C1159" i="6"/>
  <c r="G1158" i="6"/>
  <c r="C1158" i="6"/>
  <c r="G1157" i="6"/>
  <c r="C1157" i="6"/>
  <c r="G1150" i="6"/>
  <c r="C1150" i="6"/>
  <c r="G1149" i="6"/>
  <c r="C1149" i="6"/>
  <c r="G1148" i="6"/>
  <c r="C1148" i="6"/>
  <c r="G1147" i="6"/>
  <c r="C1147" i="6"/>
  <c r="G1146" i="6"/>
  <c r="C1146" i="6"/>
  <c r="H1128" i="6"/>
  <c r="H1129" i="6"/>
  <c r="G1129" i="6"/>
  <c r="C1129" i="6"/>
  <c r="G1128" i="6"/>
  <c r="C1128" i="6"/>
  <c r="G1120" i="6"/>
  <c r="C1120" i="6"/>
  <c r="G1119" i="6"/>
  <c r="C1119" i="6"/>
  <c r="G1127" i="6"/>
  <c r="C1127" i="6"/>
  <c r="G1118" i="6"/>
  <c r="C1118" i="6"/>
  <c r="G1110" i="6"/>
  <c r="C1110" i="6"/>
  <c r="G1103" i="6"/>
  <c r="C1103" i="6"/>
  <c r="G1102" i="6"/>
  <c r="C1102" i="6"/>
  <c r="G1101" i="6"/>
  <c r="C1101" i="6"/>
  <c r="G1100" i="6"/>
  <c r="C1100" i="6"/>
  <c r="G1099" i="6"/>
  <c r="C1099" i="6"/>
  <c r="G1098" i="6"/>
  <c r="C1098" i="6"/>
  <c r="G1097" i="6"/>
  <c r="C1097" i="6"/>
  <c r="G1096" i="6"/>
  <c r="C1096" i="6"/>
  <c r="G1095" i="6"/>
  <c r="C1095" i="6"/>
  <c r="G1088" i="6"/>
  <c r="C1088" i="6"/>
  <c r="G1087" i="6"/>
  <c r="C1087" i="6"/>
  <c r="G1086" i="6"/>
  <c r="C1086" i="6"/>
  <c r="G1085" i="6"/>
  <c r="C1085" i="6"/>
  <c r="G1084" i="6"/>
  <c r="C1084" i="6"/>
  <c r="G1077" i="6"/>
  <c r="C1077" i="6"/>
  <c r="G1076" i="6"/>
  <c r="C1076" i="6"/>
  <c r="G1075" i="6"/>
  <c r="C1075" i="6"/>
  <c r="G1074" i="6"/>
  <c r="C1074" i="6"/>
  <c r="G1073" i="6"/>
  <c r="C1073" i="6"/>
  <c r="G1072" i="6"/>
  <c r="C1072" i="6"/>
  <c r="G1065" i="6"/>
  <c r="C1065" i="6"/>
  <c r="G1064" i="6"/>
  <c r="C1064" i="6"/>
  <c r="G1063" i="6"/>
  <c r="C1063" i="6"/>
  <c r="G1062" i="6"/>
  <c r="C1062" i="6"/>
  <c r="G1061" i="6"/>
  <c r="C1061" i="6"/>
  <c r="G1054" i="6"/>
  <c r="C1054" i="6"/>
  <c r="G1053" i="6"/>
  <c r="C1053" i="6"/>
  <c r="G1050" i="6"/>
  <c r="G1051" i="6"/>
  <c r="G1052" i="6"/>
  <c r="C1051" i="6"/>
  <c r="C1052" i="6"/>
  <c r="C1050" i="6"/>
  <c r="G1049" i="6"/>
  <c r="C1049" i="6"/>
  <c r="G1111" i="6"/>
  <c r="C1111" i="6"/>
  <c r="H1149" i="6"/>
  <c r="I1110" i="6"/>
  <c r="I1084" i="6"/>
  <c r="I1062" i="6"/>
  <c r="H1187" i="6"/>
  <c r="H1186" i="6"/>
  <c r="H1185" i="6"/>
  <c r="H1184" i="6"/>
  <c r="H1183" i="6"/>
  <c r="H1182" i="6"/>
  <c r="L1181" i="6"/>
  <c r="H1175" i="6"/>
  <c r="H1174" i="6"/>
  <c r="H1173" i="6"/>
  <c r="H1172" i="6"/>
  <c r="H1171" i="6"/>
  <c r="H1170" i="6"/>
  <c r="H1169" i="6"/>
  <c r="H1161" i="6"/>
  <c r="H1160" i="6"/>
  <c r="H1159" i="6"/>
  <c r="H1158" i="6"/>
  <c r="H1157" i="6"/>
  <c r="L1156" i="6"/>
  <c r="H1150" i="6"/>
  <c r="H1148" i="6"/>
  <c r="H1147" i="6"/>
  <c r="H1146" i="6"/>
  <c r="L1145" i="6"/>
  <c r="H1139" i="6"/>
  <c r="G1139" i="6"/>
  <c r="C1139" i="6"/>
  <c r="H1138" i="6"/>
  <c r="H1137" i="6"/>
  <c r="H1136" i="6"/>
  <c r="L1135" i="6"/>
  <c r="H1127" i="6"/>
  <c r="L1126" i="6"/>
  <c r="H1120" i="6"/>
  <c r="H1119" i="6"/>
  <c r="H1118" i="6"/>
  <c r="L1117" i="6"/>
  <c r="H1110" i="6"/>
  <c r="L1109" i="6"/>
  <c r="H1103" i="6"/>
  <c r="H1102" i="6"/>
  <c r="H1101" i="6"/>
  <c r="H1100" i="6"/>
  <c r="H1099" i="6"/>
  <c r="H1098" i="6"/>
  <c r="H1097" i="6"/>
  <c r="H1096" i="6"/>
  <c r="H1095" i="6"/>
  <c r="L1094" i="6"/>
  <c r="H1088" i="6"/>
  <c r="H1087" i="6"/>
  <c r="H1086" i="6"/>
  <c r="H1085" i="6"/>
  <c r="H1084" i="6"/>
  <c r="L1083" i="6"/>
  <c r="H1077" i="6"/>
  <c r="H1076" i="6"/>
  <c r="H1075" i="6"/>
  <c r="H1074" i="6"/>
  <c r="H1073" i="6"/>
  <c r="H1072" i="6"/>
  <c r="L1071" i="6"/>
  <c r="H1065" i="6"/>
  <c r="H1064" i="6"/>
  <c r="H1063" i="6"/>
  <c r="H1062" i="6"/>
  <c r="H1061" i="6"/>
  <c r="L1060" i="6"/>
  <c r="H1054" i="6"/>
  <c r="H1053" i="6"/>
  <c r="H1052" i="6"/>
  <c r="H1051" i="6"/>
  <c r="H1050" i="6"/>
  <c r="H1049" i="6"/>
  <c r="L1048" i="6"/>
  <c r="D338" i="17"/>
  <c r="D339" i="17"/>
  <c r="I1096" i="6" s="1"/>
  <c r="D340" i="17"/>
  <c r="I1049" i="6" s="1"/>
  <c r="D341" i="17"/>
  <c r="D342" i="17"/>
  <c r="D343" i="17"/>
  <c r="D344" i="17"/>
  <c r="D345" i="17"/>
  <c r="D346" i="17"/>
  <c r="D347" i="17"/>
  <c r="D348" i="17"/>
  <c r="I1061" i="6" s="1"/>
  <c r="D349" i="17"/>
  <c r="D350" i="17"/>
  <c r="D351" i="17"/>
  <c r="D352" i="17"/>
  <c r="D353" i="17"/>
  <c r="I1037" i="6" s="1"/>
  <c r="D354" i="17"/>
  <c r="D355" i="17"/>
  <c r="D356" i="17"/>
  <c r="I1139" i="6" s="1"/>
  <c r="D357" i="17"/>
  <c r="D358" i="17"/>
  <c r="I1182" i="6" s="1"/>
  <c r="D359" i="17"/>
  <c r="I1095" i="6" s="1"/>
  <c r="D360" i="17"/>
  <c r="D361" i="17"/>
  <c r="D362" i="17"/>
  <c r="D363" i="17"/>
  <c r="D364" i="17"/>
  <c r="D365" i="17"/>
  <c r="D366" i="17"/>
  <c r="D367" i="17"/>
  <c r="D368" i="17"/>
  <c r="I1040" i="6" s="1"/>
  <c r="D369" i="17"/>
  <c r="D370" i="17"/>
  <c r="D371" i="17"/>
  <c r="I1098" i="6" s="1"/>
  <c r="D372" i="17"/>
  <c r="D373" i="17"/>
  <c r="D374" i="17"/>
  <c r="D375" i="17"/>
  <c r="D376" i="17"/>
  <c r="D377" i="17"/>
  <c r="D378" i="17"/>
  <c r="D379" i="17"/>
  <c r="D380" i="17"/>
  <c r="D381" i="17"/>
  <c r="I1158" i="6" s="1"/>
  <c r="D382" i="17"/>
  <c r="D383" i="17"/>
  <c r="D384" i="17"/>
  <c r="D385" i="17"/>
  <c r="D386" i="17"/>
  <c r="D387" i="17"/>
  <c r="D388" i="17"/>
  <c r="D389" i="17"/>
  <c r="I1100" i="6" s="1"/>
  <c r="D390" i="17"/>
  <c r="D391" i="17"/>
  <c r="I1183" i="6" s="1"/>
  <c r="D392" i="17"/>
  <c r="I1038" i="6" s="1"/>
  <c r="D393" i="17"/>
  <c r="D394" i="17"/>
  <c r="D395" i="17"/>
  <c r="D396" i="17"/>
  <c r="D397" i="17"/>
  <c r="D398" i="17"/>
  <c r="D399" i="17"/>
  <c r="D400" i="17"/>
  <c r="D401" i="17"/>
  <c r="D402" i="17"/>
  <c r="D403" i="17"/>
  <c r="I1086" i="6" s="1"/>
  <c r="D404" i="17"/>
  <c r="I1075" i="6" s="1"/>
  <c r="D405" i="17"/>
  <c r="D406" i="17"/>
  <c r="D407" i="17"/>
  <c r="D408" i="17"/>
  <c r="D409" i="17"/>
  <c r="I1099" i="6" s="1"/>
  <c r="D410" i="17"/>
  <c r="D411" i="17"/>
  <c r="D412" i="17"/>
  <c r="D413" i="17"/>
  <c r="D414" i="17"/>
  <c r="D415" i="17"/>
  <c r="I1085" i="6" s="1"/>
  <c r="D416" i="17"/>
  <c r="D417" i="17"/>
  <c r="D418" i="17"/>
  <c r="D419" i="17"/>
  <c r="D420" i="17"/>
  <c r="D421" i="17"/>
  <c r="D422" i="17"/>
  <c r="D423" i="17"/>
  <c r="I1147" i="6" s="1"/>
  <c r="D424" i="17"/>
  <c r="D425" i="17"/>
  <c r="D426" i="17"/>
  <c r="I1036" i="6" s="1"/>
  <c r="D427" i="17"/>
  <c r="D428" i="17"/>
  <c r="I1097" i="6" s="1"/>
  <c r="D429" i="17"/>
  <c r="D430" i="17"/>
  <c r="D431" i="17"/>
  <c r="D432" i="17"/>
  <c r="D433" i="17"/>
  <c r="D434" i="17"/>
  <c r="I1127" i="6" s="1"/>
  <c r="D435" i="17"/>
  <c r="I1051" i="6" s="1"/>
  <c r="D436" i="17"/>
  <c r="D437" i="17"/>
  <c r="I1039" i="6" s="1"/>
  <c r="D438" i="17"/>
  <c r="D439" i="17"/>
  <c r="D440" i="17"/>
  <c r="D441" i="17"/>
  <c r="I1050" i="6" s="1"/>
  <c r="D442" i="17"/>
  <c r="D337" i="17"/>
  <c r="I1118" i="6" s="1"/>
  <c r="D337" i="16"/>
  <c r="D338" i="16"/>
  <c r="D339" i="16"/>
  <c r="D340" i="16"/>
  <c r="D341" i="16"/>
  <c r="I1172" i="6" s="1"/>
  <c r="D342" i="16"/>
  <c r="I1101" i="6" s="1"/>
  <c r="D343" i="16"/>
  <c r="D344" i="16"/>
  <c r="D345" i="16"/>
  <c r="I1171" i="6" s="1"/>
  <c r="D346" i="16"/>
  <c r="D347" i="16"/>
  <c r="D348" i="16"/>
  <c r="D349" i="16"/>
  <c r="D350" i="16"/>
  <c r="D351" i="16"/>
  <c r="D352" i="16"/>
  <c r="D353" i="16"/>
  <c r="D354" i="16"/>
  <c r="D355" i="16"/>
  <c r="D356" i="16"/>
  <c r="D357" i="16"/>
  <c r="I1174" i="6" s="1"/>
  <c r="D358" i="16"/>
  <c r="I1149" i="6" s="1"/>
  <c r="D359" i="16"/>
  <c r="D360" i="16"/>
  <c r="D361" i="16"/>
  <c r="D362" i="16"/>
  <c r="D363" i="16"/>
  <c r="D364" i="16"/>
  <c r="I1170" i="6" s="1"/>
  <c r="D365" i="16"/>
  <c r="D366" i="16"/>
  <c r="D367" i="16"/>
  <c r="D368" i="16"/>
  <c r="D369" i="16"/>
  <c r="D370" i="16"/>
  <c r="D371" i="16"/>
  <c r="D372" i="16"/>
  <c r="D373" i="16"/>
  <c r="D374" i="16"/>
  <c r="D375" i="16"/>
  <c r="D376" i="16"/>
  <c r="D377" i="16"/>
  <c r="I1161" i="6" s="1"/>
  <c r="D378" i="16"/>
  <c r="D379" i="16"/>
  <c r="D380" i="16"/>
  <c r="D381" i="16"/>
  <c r="D382" i="16"/>
  <c r="D383" i="16"/>
  <c r="D384" i="16"/>
  <c r="D385" i="16"/>
  <c r="D386" i="16"/>
  <c r="D387" i="16"/>
  <c r="D388" i="16"/>
  <c r="D389" i="16"/>
  <c r="D390" i="16"/>
  <c r="D391" i="16"/>
  <c r="D392" i="16"/>
  <c r="D393" i="16"/>
  <c r="I1169" i="6" s="1"/>
  <c r="D394" i="16"/>
  <c r="D395" i="16"/>
  <c r="D396" i="16"/>
  <c r="D397" i="16"/>
  <c r="D398" i="16"/>
  <c r="D399" i="16"/>
  <c r="D400" i="16"/>
  <c r="D401" i="16"/>
  <c r="D402" i="16"/>
  <c r="D403" i="16"/>
  <c r="D404" i="16"/>
  <c r="D405" i="16"/>
  <c r="D406" i="16"/>
  <c r="D407" i="16"/>
  <c r="D408" i="16"/>
  <c r="D409" i="16"/>
  <c r="D410" i="16"/>
  <c r="D336" i="16"/>
  <c r="I1175" i="6" s="1"/>
  <c r="I1052" i="6" l="1"/>
  <c r="J1052" i="6" s="1"/>
  <c r="I1063" i="6"/>
  <c r="J1063" i="6" s="1"/>
  <c r="I1072" i="6"/>
  <c r="I1073" i="6"/>
  <c r="J1073" i="6" s="1"/>
  <c r="J1098" i="6"/>
  <c r="I1074" i="6"/>
  <c r="J1074" i="6" s="1"/>
  <c r="J1182" i="6"/>
  <c r="J1075" i="6"/>
  <c r="J1099" i="6"/>
  <c r="J1072" i="6"/>
  <c r="J1097" i="6"/>
  <c r="J451" i="6"/>
  <c r="J1049" i="6"/>
  <c r="J1051" i="6"/>
  <c r="J1050" i="6"/>
  <c r="J1086" i="6"/>
  <c r="J1084" i="6"/>
  <c r="J1139" i="6"/>
  <c r="J1174" i="6"/>
  <c r="J1170" i="6"/>
  <c r="J1061" i="6"/>
  <c r="J1110" i="6"/>
  <c r="J1158" i="6"/>
  <c r="J1183" i="6"/>
  <c r="J1161" i="6"/>
  <c r="J1096" i="6"/>
  <c r="J1100" i="6"/>
  <c r="J1169" i="6"/>
  <c r="J1149" i="6"/>
  <c r="J1062" i="6"/>
  <c r="J1118" i="6"/>
  <c r="J1101" i="6"/>
  <c r="J1172" i="6"/>
  <c r="J1175" i="6"/>
  <c r="J1171" i="6"/>
  <c r="J1147" i="6"/>
  <c r="J1137" i="6"/>
  <c r="J1127" i="6"/>
  <c r="J1095" i="6"/>
  <c r="J1085" i="6"/>
  <c r="M521" i="5" l="1"/>
  <c r="N521" i="5" s="1"/>
  <c r="O521" i="5" s="1"/>
  <c r="M520" i="5"/>
  <c r="D12" i="16" l="1"/>
  <c r="D52" i="17"/>
  <c r="M35" i="5"/>
  <c r="O35" i="5" s="1"/>
  <c r="M36" i="5"/>
  <c r="O36" i="5" s="1"/>
  <c r="M34" i="5"/>
  <c r="I96" i="4" l="1"/>
  <c r="I93" i="4"/>
  <c r="I90" i="4"/>
  <c r="G19" i="19" l="1"/>
  <c r="C19" i="19"/>
  <c r="G18" i="19"/>
  <c r="C18" i="19"/>
  <c r="G17" i="19"/>
  <c r="C17" i="19"/>
  <c r="G16" i="19"/>
  <c r="C16" i="19"/>
  <c r="B12" i="19"/>
  <c r="V43" i="3" l="1"/>
  <c r="V44" i="3"/>
  <c r="V24" i="3"/>
  <c r="V25" i="3"/>
  <c r="V26" i="3"/>
  <c r="V27" i="3"/>
  <c r="V28" i="3"/>
  <c r="V29" i="3"/>
  <c r="V30" i="3"/>
  <c r="V31" i="3"/>
  <c r="V32" i="3"/>
  <c r="V33" i="3"/>
  <c r="V34" i="3"/>
  <c r="V35" i="3"/>
  <c r="V36" i="3"/>
  <c r="V37" i="3"/>
  <c r="M478" i="5" l="1"/>
  <c r="N478" i="5" s="1"/>
  <c r="O478" i="5" s="1"/>
  <c r="P477" i="5" s="1"/>
  <c r="M475" i="5"/>
  <c r="N475" i="5" s="1"/>
  <c r="O475" i="5" s="1"/>
  <c r="P474" i="5" s="1"/>
  <c r="J1039" i="6"/>
  <c r="J1037" i="6"/>
  <c r="J1038" i="6"/>
  <c r="J1040" i="6"/>
  <c r="J1036" i="6"/>
  <c r="J1041" i="6" l="1"/>
  <c r="I1035" i="6" s="1"/>
  <c r="J1029" i="6"/>
  <c r="J1030" i="6" s="1"/>
  <c r="I1028" i="6" s="1"/>
  <c r="O236" i="5" l="1"/>
  <c r="S80" i="5"/>
  <c r="V17" i="3" l="1"/>
  <c r="V18" i="3"/>
  <c r="V19" i="3"/>
  <c r="V22" i="3"/>
  <c r="V23" i="3"/>
  <c r="V40" i="3"/>
  <c r="V41" i="3"/>
  <c r="V42" i="3"/>
  <c r="V45" i="3"/>
  <c r="B12" i="18"/>
  <c r="D185" i="16" l="1"/>
  <c r="D311" i="16"/>
  <c r="D293" i="17"/>
  <c r="C913" i="6"/>
  <c r="D331" i="16"/>
  <c r="D332" i="16"/>
  <c r="D330" i="16"/>
  <c r="L898" i="6" s="1"/>
  <c r="G905" i="6"/>
  <c r="C905" i="6"/>
  <c r="G904" i="6"/>
  <c r="C904" i="6"/>
  <c r="G903" i="6"/>
  <c r="C903" i="6"/>
  <c r="G902" i="6"/>
  <c r="C902" i="6"/>
  <c r="G901" i="6"/>
  <c r="C901" i="6"/>
  <c r="G900" i="6"/>
  <c r="C900" i="6"/>
  <c r="G899" i="6"/>
  <c r="C899" i="6"/>
  <c r="G898" i="6"/>
  <c r="C898" i="6"/>
  <c r="I905" i="6" l="1"/>
  <c r="I338" i="6"/>
  <c r="I904" i="6"/>
  <c r="I848" i="6"/>
  <c r="A46" i="2"/>
  <c r="P577" i="5"/>
  <c r="P566" i="5"/>
  <c r="P540" i="5"/>
  <c r="P514" i="5"/>
  <c r="P502" i="5"/>
  <c r="P488" i="5"/>
  <c r="P480" i="5"/>
  <c r="P436" i="5"/>
  <c r="P400" i="5"/>
  <c r="P366" i="5"/>
  <c r="P361" i="5"/>
  <c r="P356" i="5"/>
  <c r="P351" i="5"/>
  <c r="P326" i="5"/>
  <c r="P292" i="5"/>
  <c r="P261" i="5"/>
  <c r="P229" i="5"/>
  <c r="P202" i="5"/>
  <c r="P173" i="5"/>
  <c r="P140" i="5"/>
  <c r="P107" i="5"/>
  <c r="P31" i="5"/>
  <c r="A3" i="2" l="1"/>
  <c r="A3" i="3" s="1"/>
  <c r="A4" i="2"/>
  <c r="A4" i="3" s="1"/>
  <c r="A6" i="2"/>
  <c r="A6" i="3" s="1"/>
  <c r="A7" i="2"/>
  <c r="A7" i="3" s="1"/>
  <c r="A8" i="2"/>
  <c r="A8" i="3" s="1"/>
  <c r="A2" i="2"/>
  <c r="A2" i="3" s="1"/>
  <c r="A8" i="4" l="1"/>
  <c r="A8" i="5" s="1"/>
  <c r="A8" i="18"/>
  <c r="A2" i="4"/>
  <c r="A2" i="5" s="1"/>
  <c r="A2" i="18"/>
  <c r="A3" i="4"/>
  <c r="A3" i="5" s="1"/>
  <c r="A3" i="18"/>
  <c r="A7" i="4"/>
  <c r="A7" i="5" s="1"/>
  <c r="A7" i="18"/>
  <c r="A4" i="4"/>
  <c r="A4" i="5" s="1"/>
  <c r="A4" i="18"/>
  <c r="A6" i="4"/>
  <c r="A6" i="5" s="1"/>
  <c r="A6" i="18"/>
  <c r="B103" i="18" l="1"/>
  <c r="B107" i="18"/>
  <c r="B153" i="18"/>
  <c r="H104" i="4"/>
  <c r="H106" i="4"/>
  <c r="H108" i="4"/>
  <c r="B105" i="18"/>
  <c r="H105" i="4"/>
  <c r="B104" i="4"/>
  <c r="B104" i="18"/>
  <c r="B108" i="18"/>
  <c r="B154" i="18"/>
  <c r="B105" i="4"/>
  <c r="B107" i="4"/>
  <c r="B156" i="18"/>
  <c r="H107" i="4"/>
  <c r="B157" i="18"/>
  <c r="B106" i="4"/>
  <c r="B155" i="18"/>
  <c r="B106" i="18"/>
  <c r="B108" i="4"/>
  <c r="C154" i="18"/>
  <c r="C153" i="18"/>
  <c r="C155" i="18"/>
  <c r="C157" i="18"/>
  <c r="C156" i="18"/>
  <c r="B156" i="4"/>
  <c r="C156" i="4"/>
  <c r="G156" i="4"/>
  <c r="H156" i="4"/>
  <c r="A2" i="19"/>
  <c r="B153" i="4"/>
  <c r="B154" i="4"/>
  <c r="H155" i="4"/>
  <c r="H157" i="4"/>
  <c r="C153" i="4"/>
  <c r="C154" i="4"/>
  <c r="B155" i="4"/>
  <c r="B157" i="4"/>
  <c r="G153" i="4"/>
  <c r="G154" i="4"/>
  <c r="C155" i="4"/>
  <c r="C157" i="4"/>
  <c r="H153" i="4"/>
  <c r="H154" i="4"/>
  <c r="G155" i="4"/>
  <c r="G157" i="4"/>
  <c r="A4" i="6"/>
  <c r="A4" i="14" s="1"/>
  <c r="A4" i="15" s="1"/>
  <c r="A4" i="19"/>
  <c r="A3" i="6"/>
  <c r="A3" i="14" s="1"/>
  <c r="A3" i="15" s="1"/>
  <c r="A3" i="19"/>
  <c r="A8" i="6"/>
  <c r="A8" i="14" s="1"/>
  <c r="A8" i="15" s="1"/>
  <c r="A8" i="19"/>
  <c r="A6" i="6"/>
  <c r="A6" i="14" s="1"/>
  <c r="A6" i="15" s="1"/>
  <c r="A6" i="19"/>
  <c r="A7" i="6"/>
  <c r="A7" i="14" s="1"/>
  <c r="A7" i="15" s="1"/>
  <c r="A7" i="19"/>
  <c r="B133" i="18"/>
  <c r="H134" i="4"/>
  <c r="B133" i="4"/>
  <c r="B134" i="18"/>
  <c r="H133" i="4"/>
  <c r="B134" i="4"/>
  <c r="B172" i="4"/>
  <c r="B54" i="4"/>
  <c r="B83" i="4"/>
  <c r="B23" i="4"/>
  <c r="A2" i="6"/>
  <c r="A2" i="14" s="1"/>
  <c r="A2" i="15" s="1"/>
  <c r="B110" i="4"/>
  <c r="B48" i="4"/>
  <c r="B141" i="4"/>
  <c r="B42" i="4"/>
  <c r="B61" i="4"/>
  <c r="B89" i="4"/>
  <c r="B98" i="4"/>
  <c r="B139" i="4"/>
  <c r="B173" i="18"/>
  <c r="B168" i="18"/>
  <c r="B163" i="18"/>
  <c r="B159" i="18"/>
  <c r="B148" i="18"/>
  <c r="B143" i="18"/>
  <c r="B137" i="18"/>
  <c r="B130" i="18"/>
  <c r="B126" i="18"/>
  <c r="B121" i="18"/>
  <c r="B117" i="18"/>
  <c r="B113" i="18"/>
  <c r="B99" i="18"/>
  <c r="B95" i="18"/>
  <c r="C90" i="18"/>
  <c r="B86" i="18"/>
  <c r="B81" i="18"/>
  <c r="B77" i="18"/>
  <c r="B72" i="18"/>
  <c r="B67" i="18"/>
  <c r="B63" i="18"/>
  <c r="B58" i="18"/>
  <c r="B54" i="18"/>
  <c r="B49" i="18"/>
  <c r="B44" i="18"/>
  <c r="B39" i="18"/>
  <c r="B32" i="18"/>
  <c r="B28" i="18"/>
  <c r="B24" i="18"/>
  <c r="B18" i="18"/>
  <c r="B89" i="18"/>
  <c r="B74" i="18"/>
  <c r="B56" i="18"/>
  <c r="B42" i="18"/>
  <c r="B30" i="18"/>
  <c r="B15" i="18"/>
  <c r="B160" i="18"/>
  <c r="B139" i="18"/>
  <c r="B123" i="18"/>
  <c r="B110" i="18"/>
  <c r="B92" i="18"/>
  <c r="B78" i="18"/>
  <c r="B64" i="18"/>
  <c r="B50" i="18"/>
  <c r="B25" i="18"/>
  <c r="B172" i="18"/>
  <c r="B167" i="18"/>
  <c r="B162" i="18"/>
  <c r="B152" i="18"/>
  <c r="B147" i="18"/>
  <c r="B142" i="18"/>
  <c r="B136" i="18"/>
  <c r="B129" i="18"/>
  <c r="B125" i="18"/>
  <c r="B120" i="18"/>
  <c r="B116" i="18"/>
  <c r="B112" i="18"/>
  <c r="B102" i="18"/>
  <c r="B98" i="18"/>
  <c r="C93" i="18"/>
  <c r="B90" i="18"/>
  <c r="B85" i="18"/>
  <c r="B80" i="18"/>
  <c r="B76" i="18"/>
  <c r="B71" i="18"/>
  <c r="B66" i="18"/>
  <c r="B62" i="18"/>
  <c r="B57" i="18"/>
  <c r="B52" i="18"/>
  <c r="B48" i="18"/>
  <c r="B43" i="18"/>
  <c r="B38" i="18"/>
  <c r="B35" i="18"/>
  <c r="B31" i="18"/>
  <c r="B27" i="18"/>
  <c r="B23" i="18"/>
  <c r="B17" i="18"/>
  <c r="B93" i="18"/>
  <c r="B79" i="18"/>
  <c r="B65" i="18"/>
  <c r="B51" i="18"/>
  <c r="B37" i="18"/>
  <c r="B26" i="18"/>
  <c r="B164" i="18"/>
  <c r="B150" i="18"/>
  <c r="B131" i="18"/>
  <c r="B118" i="18"/>
  <c r="B100" i="18"/>
  <c r="B87" i="18"/>
  <c r="B69" i="18"/>
  <c r="B59" i="18"/>
  <c r="B45" i="18"/>
  <c r="B33" i="18"/>
  <c r="B170" i="18"/>
  <c r="B165" i="18"/>
  <c r="B161" i="18"/>
  <c r="B151" i="18"/>
  <c r="B146" i="18"/>
  <c r="B141" i="18"/>
  <c r="B132" i="18"/>
  <c r="B128" i="18"/>
  <c r="B124" i="18"/>
  <c r="B119" i="18"/>
  <c r="B115" i="18"/>
  <c r="B111" i="18"/>
  <c r="B101" i="18"/>
  <c r="C96" i="18"/>
  <c r="B84" i="18"/>
  <c r="B70" i="18"/>
  <c r="B61" i="18"/>
  <c r="B46" i="18"/>
  <c r="B34" i="18"/>
  <c r="B21" i="18"/>
  <c r="B169" i="18"/>
  <c r="B144" i="18"/>
  <c r="B127" i="18"/>
  <c r="B114" i="18"/>
  <c r="B96" i="18"/>
  <c r="B83" i="18"/>
  <c r="B73" i="18"/>
  <c r="B55" i="18"/>
  <c r="B40" i="18"/>
  <c r="B29" i="18"/>
  <c r="B19" i="18"/>
  <c r="B43" i="2"/>
  <c r="B45" i="3" s="1"/>
  <c r="B37" i="4"/>
  <c r="B69" i="4"/>
  <c r="B92" i="4"/>
  <c r="B123" i="4"/>
  <c r="B146" i="4"/>
  <c r="B167" i="4"/>
  <c r="B76" i="4"/>
  <c r="B95" i="4"/>
  <c r="B136" i="4"/>
  <c r="B159" i="4"/>
  <c r="B173" i="4"/>
  <c r="B150" i="4"/>
  <c r="B41" i="2"/>
  <c r="B43" i="3" s="1"/>
  <c r="B30" i="2"/>
  <c r="B32" i="3" s="1"/>
  <c r="B34" i="2"/>
  <c r="B36" i="3" s="1"/>
  <c r="B23" i="2"/>
  <c r="B25" i="3" s="1"/>
  <c r="B27" i="2"/>
  <c r="B29" i="3" s="1"/>
  <c r="B42" i="2"/>
  <c r="B44" i="3" s="1"/>
  <c r="B31" i="2"/>
  <c r="B33" i="3" s="1"/>
  <c r="B35" i="2"/>
  <c r="B37" i="3" s="1"/>
  <c r="B24" i="2"/>
  <c r="B26" i="3" s="1"/>
  <c r="B28" i="2"/>
  <c r="B30" i="3" s="1"/>
  <c r="B39" i="2"/>
  <c r="B41" i="3" s="1"/>
  <c r="B38" i="2"/>
  <c r="B40" i="3" s="1"/>
  <c r="B32" i="2"/>
  <c r="B34" i="3" s="1"/>
  <c r="B21" i="2"/>
  <c r="B23" i="3" s="1"/>
  <c r="B25" i="2"/>
  <c r="B27" i="3" s="1"/>
  <c r="B20" i="2"/>
  <c r="B22" i="3" s="1"/>
  <c r="B40" i="2"/>
  <c r="B42" i="3" s="1"/>
  <c r="B29" i="2"/>
  <c r="B31" i="3" s="1"/>
  <c r="B33" i="2"/>
  <c r="B35" i="3" s="1"/>
  <c r="B22" i="2"/>
  <c r="B24" i="3" s="1"/>
  <c r="B26" i="2"/>
  <c r="B28" i="3" s="1"/>
  <c r="D335" i="17" l="1"/>
  <c r="D334" i="17"/>
  <c r="D333" i="17"/>
  <c r="I139" i="10" s="1"/>
  <c r="J139" i="10" s="1"/>
  <c r="J140" i="10" s="1"/>
  <c r="D332" i="17"/>
  <c r="I852" i="7" s="1"/>
  <c r="J852" i="7" s="1"/>
  <c r="D331" i="17"/>
  <c r="D330" i="17"/>
  <c r="D329" i="17"/>
  <c r="D328" i="17"/>
  <c r="I995" i="6" s="1"/>
  <c r="D327" i="17"/>
  <c r="D326" i="17"/>
  <c r="D325" i="17"/>
  <c r="I986" i="6" s="1"/>
  <c r="D324" i="17"/>
  <c r="I240" i="7" s="1"/>
  <c r="J240" i="7" s="1"/>
  <c r="D323" i="17"/>
  <c r="D322" i="17"/>
  <c r="D321" i="17"/>
  <c r="D320" i="17"/>
  <c r="I597" i="7" s="1"/>
  <c r="J597" i="7" s="1"/>
  <c r="D319" i="17"/>
  <c r="D318" i="17"/>
  <c r="D317" i="17"/>
  <c r="I987" i="6" s="1"/>
  <c r="D316" i="17"/>
  <c r="D315" i="17"/>
  <c r="D314" i="17"/>
  <c r="D313" i="17"/>
  <c r="D312" i="17"/>
  <c r="I1013" i="6" s="1"/>
  <c r="D311" i="17"/>
  <c r="D310" i="17"/>
  <c r="D309" i="17"/>
  <c r="I796" i="6" s="1"/>
  <c r="D308" i="17"/>
  <c r="I314" i="6" s="1"/>
  <c r="D307" i="17"/>
  <c r="D306" i="17"/>
  <c r="D305" i="17"/>
  <c r="D304" i="17"/>
  <c r="I885" i="7" s="1"/>
  <c r="J885" i="7" s="1"/>
  <c r="D303" i="17"/>
  <c r="D302" i="17"/>
  <c r="D301" i="17"/>
  <c r="I888" i="7" s="1"/>
  <c r="J888" i="7" s="1"/>
  <c r="D300" i="17"/>
  <c r="I648" i="7" s="1"/>
  <c r="J648" i="7" s="1"/>
  <c r="D299" i="17"/>
  <c r="D298" i="17"/>
  <c r="D297" i="17"/>
  <c r="D296" i="17"/>
  <c r="I291" i="6" s="1"/>
  <c r="D295" i="17"/>
  <c r="D294" i="17"/>
  <c r="I1146" i="6" s="1"/>
  <c r="J1146" i="6" s="1"/>
  <c r="D292" i="17"/>
  <c r="D291" i="17"/>
  <c r="I365" i="6" s="1"/>
  <c r="D290" i="17"/>
  <c r="D289" i="17"/>
  <c r="D288" i="17"/>
  <c r="D287" i="17"/>
  <c r="I285" i="7" s="1"/>
  <c r="J285" i="7" s="1"/>
  <c r="D286" i="17"/>
  <c r="D285" i="17"/>
  <c r="D284" i="17"/>
  <c r="D283" i="17"/>
  <c r="D282" i="17"/>
  <c r="D281" i="17"/>
  <c r="D280" i="17"/>
  <c r="I45" i="11" s="1"/>
  <c r="J45" i="11" s="1"/>
  <c r="J46" i="11" s="1"/>
  <c r="I44" i="11" s="1"/>
  <c r="D279" i="17"/>
  <c r="I576" i="6" s="1"/>
  <c r="D278" i="17"/>
  <c r="D277" i="17"/>
  <c r="D276" i="17"/>
  <c r="I235" i="9" s="1"/>
  <c r="J235" i="9" s="1"/>
  <c r="D275" i="17"/>
  <c r="I705" i="8" s="1"/>
  <c r="J705" i="8" s="1"/>
  <c r="D274" i="17"/>
  <c r="D273" i="17"/>
  <c r="D272" i="17"/>
  <c r="D271" i="17"/>
  <c r="I719" i="6" s="1"/>
  <c r="D270" i="17"/>
  <c r="D269" i="17"/>
  <c r="D268" i="17"/>
  <c r="I808" i="6" s="1"/>
  <c r="D267" i="17"/>
  <c r="I638" i="6" s="1"/>
  <c r="D266" i="17"/>
  <c r="D265" i="17"/>
  <c r="D264" i="17"/>
  <c r="D263" i="17"/>
  <c r="I688" i="6" s="1"/>
  <c r="D262" i="17"/>
  <c r="D261" i="17"/>
  <c r="D260" i="17"/>
  <c r="I223" i="7" s="1"/>
  <c r="J223" i="7" s="1"/>
  <c r="D259" i="17"/>
  <c r="I627" i="7" s="1"/>
  <c r="J627" i="7" s="1"/>
  <c r="D258" i="17"/>
  <c r="D257" i="17"/>
  <c r="D256" i="17"/>
  <c r="D255" i="17"/>
  <c r="I378" i="6" s="1"/>
  <c r="D254" i="17"/>
  <c r="D253" i="17"/>
  <c r="D252" i="17"/>
  <c r="I1008" i="7" s="1"/>
  <c r="J1008" i="7" s="1"/>
  <c r="D251" i="17"/>
  <c r="I484" i="9" s="1"/>
  <c r="J484" i="9" s="1"/>
  <c r="D250" i="17"/>
  <c r="D249" i="17"/>
  <c r="D248" i="17"/>
  <c r="D247" i="17"/>
  <c r="I579" i="6" s="1"/>
  <c r="D246" i="17"/>
  <c r="D245" i="17"/>
  <c r="D244" i="17"/>
  <c r="I568" i="8" s="1"/>
  <c r="J568" i="8" s="1"/>
  <c r="J569" i="8" s="1"/>
  <c r="D243" i="17"/>
  <c r="I434" i="6" s="1"/>
  <c r="D242" i="17"/>
  <c r="D241" i="17"/>
  <c r="D240" i="17"/>
  <c r="D239" i="17"/>
  <c r="I422" i="6" s="1"/>
  <c r="D238" i="17"/>
  <c r="D237" i="17"/>
  <c r="D236" i="17"/>
  <c r="I315" i="6" s="1"/>
  <c r="D235" i="17"/>
  <c r="I506" i="8" s="1"/>
  <c r="J506" i="8" s="1"/>
  <c r="D234" i="17"/>
  <c r="D233" i="17"/>
  <c r="D232" i="17"/>
  <c r="D231" i="17"/>
  <c r="I988" i="6" s="1"/>
  <c r="D230" i="17"/>
  <c r="I129" i="10" s="1"/>
  <c r="J129" i="10" s="1"/>
  <c r="J130" i="10" s="1"/>
  <c r="I128" i="10" s="1"/>
  <c r="D229" i="17"/>
  <c r="D228" i="17"/>
  <c r="I1187" i="6" s="1"/>
  <c r="J1187" i="6" s="1"/>
  <c r="D227" i="17"/>
  <c r="D226" i="17"/>
  <c r="D225" i="17"/>
  <c r="I1186" i="6" s="1"/>
  <c r="J1186" i="6" s="1"/>
  <c r="D224" i="17"/>
  <c r="D223" i="17"/>
  <c r="I325" i="6" s="1"/>
  <c r="D222" i="17"/>
  <c r="D221" i="17"/>
  <c r="D220" i="17"/>
  <c r="I788" i="6" s="1"/>
  <c r="D219" i="17"/>
  <c r="I985" i="6" s="1"/>
  <c r="D218" i="17"/>
  <c r="D217" i="17"/>
  <c r="D216" i="17"/>
  <c r="D215" i="17"/>
  <c r="I482" i="8" s="1"/>
  <c r="J482" i="8" s="1"/>
  <c r="D214" i="17"/>
  <c r="D213" i="17"/>
  <c r="D212" i="17"/>
  <c r="I97" i="8" s="1"/>
  <c r="J97" i="8" s="1"/>
  <c r="D211" i="17"/>
  <c r="I669" i="8" s="1"/>
  <c r="J669" i="8" s="1"/>
  <c r="D210" i="17"/>
  <c r="D209" i="17"/>
  <c r="D208" i="17"/>
  <c r="D207" i="17"/>
  <c r="D206" i="17"/>
  <c r="D205" i="17"/>
  <c r="D204" i="17"/>
  <c r="I214" i="9" s="1"/>
  <c r="J214" i="9" s="1"/>
  <c r="J215" i="9" s="1"/>
  <c r="D203" i="17"/>
  <c r="D202" i="17"/>
  <c r="D201" i="17"/>
  <c r="D200" i="17"/>
  <c r="D199" i="17"/>
  <c r="I13" i="8" s="1"/>
  <c r="J13" i="8" s="1"/>
  <c r="J14" i="8" s="1"/>
  <c r="D198" i="17"/>
  <c r="D197" i="17"/>
  <c r="D196" i="17"/>
  <c r="I151" i="8" s="1"/>
  <c r="J151" i="8" s="1"/>
  <c r="J152" i="8" s="1"/>
  <c r="D195" i="17"/>
  <c r="I647" i="7" s="1"/>
  <c r="J647" i="7" s="1"/>
  <c r="D194" i="17"/>
  <c r="D193" i="17"/>
  <c r="D192" i="17"/>
  <c r="D191" i="17"/>
  <c r="I192" i="7" s="1"/>
  <c r="J192" i="7" s="1"/>
  <c r="D190" i="17"/>
  <c r="D189" i="17"/>
  <c r="D188" i="17"/>
  <c r="I691" i="8" s="1"/>
  <c r="J691" i="8" s="1"/>
  <c r="J692" i="8" s="1"/>
  <c r="D187" i="17"/>
  <c r="D186" i="17"/>
  <c r="D185" i="17"/>
  <c r="D184" i="17"/>
  <c r="D183" i="17"/>
  <c r="I924" i="6" s="1"/>
  <c r="D182" i="17"/>
  <c r="D181" i="17"/>
  <c r="D180" i="17"/>
  <c r="I663" i="7" s="1"/>
  <c r="J663" i="7" s="1"/>
  <c r="D179" i="17"/>
  <c r="I508" i="8" s="1"/>
  <c r="J508" i="8" s="1"/>
  <c r="D178" i="17"/>
  <c r="D177" i="17"/>
  <c r="D176" i="17"/>
  <c r="D175" i="17"/>
  <c r="I805" i="8" s="1"/>
  <c r="J805" i="8" s="1"/>
  <c r="D174" i="17"/>
  <c r="D173" i="17"/>
  <c r="D172" i="17"/>
  <c r="I982" i="6" s="1"/>
  <c r="D171" i="17"/>
  <c r="I598" i="7" s="1"/>
  <c r="J598" i="7" s="1"/>
  <c r="D170" i="17"/>
  <c r="D169" i="17"/>
  <c r="D168" i="17"/>
  <c r="D167" i="17"/>
  <c r="I923" i="7" s="1"/>
  <c r="J923" i="7" s="1"/>
  <c r="D166" i="17"/>
  <c r="D165" i="17"/>
  <c r="D164" i="17"/>
  <c r="I751" i="8" s="1"/>
  <c r="J751" i="8" s="1"/>
  <c r="J752" i="8" s="1"/>
  <c r="D163" i="17"/>
  <c r="D162" i="17"/>
  <c r="D161" i="17"/>
  <c r="D160" i="17"/>
  <c r="D159" i="17"/>
  <c r="I972" i="6" s="1"/>
  <c r="D158" i="17"/>
  <c r="D157" i="17"/>
  <c r="D156" i="17"/>
  <c r="I651" i="7" s="1"/>
  <c r="J651" i="7" s="1"/>
  <c r="D155" i="17"/>
  <c r="I961" i="6" s="1"/>
  <c r="D154" i="17"/>
  <c r="D153" i="17"/>
  <c r="D152" i="17"/>
  <c r="D151" i="17"/>
  <c r="I258" i="7" s="1"/>
  <c r="J258" i="7" s="1"/>
  <c r="D150" i="17"/>
  <c r="D149" i="17"/>
  <c r="D148" i="17"/>
  <c r="I686" i="6" s="1"/>
  <c r="D147" i="17"/>
  <c r="I178" i="6" s="1"/>
  <c r="D146" i="17"/>
  <c r="D145" i="17"/>
  <c r="D144" i="17"/>
  <c r="D143" i="17"/>
  <c r="I53" i="8" s="1"/>
  <c r="J53" i="8" s="1"/>
  <c r="D142" i="17"/>
  <c r="D141" i="17"/>
  <c r="D140" i="17"/>
  <c r="I706" i="8" s="1"/>
  <c r="J706" i="8" s="1"/>
  <c r="D139" i="17"/>
  <c r="I813" i="7" s="1"/>
  <c r="J813" i="7" s="1"/>
  <c r="D138" i="17"/>
  <c r="D137" i="17"/>
  <c r="D136" i="17"/>
  <c r="D135" i="17"/>
  <c r="I874" i="7" s="1"/>
  <c r="J874" i="7" s="1"/>
  <c r="D134" i="17"/>
  <c r="D133" i="17"/>
  <c r="D132" i="17"/>
  <c r="I148" i="9" s="1"/>
  <c r="J148" i="9" s="1"/>
  <c r="D131" i="17"/>
  <c r="I650" i="7" s="1"/>
  <c r="J650" i="7" s="1"/>
  <c r="D130" i="17"/>
  <c r="D129" i="17"/>
  <c r="D128" i="17"/>
  <c r="D127" i="17"/>
  <c r="I659" i="7" s="1"/>
  <c r="J659" i="7" s="1"/>
  <c r="D126" i="17"/>
  <c r="D125" i="17"/>
  <c r="D124" i="17"/>
  <c r="I507" i="8" s="1"/>
  <c r="J507" i="8" s="1"/>
  <c r="D123" i="17"/>
  <c r="I569" i="7" s="1"/>
  <c r="J569" i="7" s="1"/>
  <c r="D122" i="17"/>
  <c r="D121" i="17"/>
  <c r="D120" i="17"/>
  <c r="I29" i="11" s="1"/>
  <c r="J29" i="11" s="1"/>
  <c r="D119" i="17"/>
  <c r="I12" i="7" s="1"/>
  <c r="J12" i="7" s="1"/>
  <c r="D118" i="17"/>
  <c r="D117" i="17"/>
  <c r="D116" i="17"/>
  <c r="I814" i="7" s="1"/>
  <c r="J814" i="7" s="1"/>
  <c r="D115" i="17"/>
  <c r="I78" i="7" s="1"/>
  <c r="J78" i="7" s="1"/>
  <c r="D114" i="17"/>
  <c r="D113" i="17"/>
  <c r="D112" i="17"/>
  <c r="D111" i="17"/>
  <c r="I177" i="9" s="1"/>
  <c r="J177" i="9" s="1"/>
  <c r="J178" i="9" s="1"/>
  <c r="D110" i="17"/>
  <c r="D109" i="17"/>
  <c r="D108" i="17"/>
  <c r="I917" i="6" s="1"/>
  <c r="D107" i="17"/>
  <c r="I820" i="7" s="1"/>
  <c r="J820" i="7" s="1"/>
  <c r="D106" i="17"/>
  <c r="D105" i="17"/>
  <c r="D104" i="17"/>
  <c r="D103" i="17"/>
  <c r="I609" i="7" s="1"/>
  <c r="J609" i="7" s="1"/>
  <c r="D102" i="17"/>
  <c r="D101" i="17"/>
  <c r="D100" i="17"/>
  <c r="I255" i="9" s="1"/>
  <c r="J255" i="9" s="1"/>
  <c r="D99" i="17"/>
  <c r="D98" i="17"/>
  <c r="D97" i="17"/>
  <c r="D96" i="17"/>
  <c r="D95" i="17"/>
  <c r="I544" i="7" s="1"/>
  <c r="J544" i="7" s="1"/>
  <c r="D94" i="17"/>
  <c r="I1157" i="6" s="1"/>
  <c r="J1157" i="6" s="1"/>
  <c r="D93" i="17"/>
  <c r="I954" i="6" s="1"/>
  <c r="D92" i="17"/>
  <c r="I588" i="8" s="1"/>
  <c r="J588" i="8" s="1"/>
  <c r="J589" i="8" s="1"/>
  <c r="D91" i="17"/>
  <c r="D90" i="17"/>
  <c r="D89" i="17"/>
  <c r="D87" i="17"/>
  <c r="I1185" i="6" s="1"/>
  <c r="J1185" i="6" s="1"/>
  <c r="D86" i="17"/>
  <c r="I287" i="7" s="1"/>
  <c r="J287" i="7" s="1"/>
  <c r="D85" i="17"/>
  <c r="D84" i="17"/>
  <c r="D83" i="17"/>
  <c r="I765" i="8" s="1"/>
  <c r="J765" i="8" s="1"/>
  <c r="D82" i="17"/>
  <c r="D81" i="17"/>
  <c r="D80" i="17"/>
  <c r="D79" i="17"/>
  <c r="D78" i="17"/>
  <c r="I661" i="7" s="1"/>
  <c r="J661" i="7" s="1"/>
  <c r="D77" i="17"/>
  <c r="D76" i="17"/>
  <c r="D75" i="17"/>
  <c r="I188" i="6" s="1"/>
  <c r="D74" i="17"/>
  <c r="I72" i="7" s="1"/>
  <c r="J72" i="7" s="1"/>
  <c r="D73" i="17"/>
  <c r="I13" i="11" s="1"/>
  <c r="J13" i="11" s="1"/>
  <c r="J14" i="11" s="1"/>
  <c r="D72" i="17"/>
  <c r="D71" i="17"/>
  <c r="D70" i="17"/>
  <c r="I486" i="8" s="1"/>
  <c r="J486" i="8" s="1"/>
  <c r="D69" i="17"/>
  <c r="D68" i="17"/>
  <c r="D67" i="17"/>
  <c r="I187" i="6" s="1"/>
  <c r="D66" i="17"/>
  <c r="I863" i="6" s="1"/>
  <c r="D65" i="17"/>
  <c r="D64" i="17"/>
  <c r="D63" i="17"/>
  <c r="D62" i="17"/>
  <c r="I541" i="6" s="1"/>
  <c r="D61" i="17"/>
  <c r="D60" i="17"/>
  <c r="D59" i="17"/>
  <c r="I1056" i="8" s="1"/>
  <c r="J1056" i="8" s="1"/>
  <c r="D58" i="17"/>
  <c r="D57" i="17"/>
  <c r="D56" i="17"/>
  <c r="D55" i="17"/>
  <c r="D54" i="17"/>
  <c r="I297" i="9" s="1"/>
  <c r="J297" i="9" s="1"/>
  <c r="D53" i="17"/>
  <c r="D51" i="17"/>
  <c r="D50" i="17"/>
  <c r="I937" i="6" s="1"/>
  <c r="D49" i="17"/>
  <c r="D48" i="17"/>
  <c r="D47" i="17"/>
  <c r="D46" i="17"/>
  <c r="D45" i="17"/>
  <c r="I750" i="6" s="1"/>
  <c r="D44" i="17"/>
  <c r="D43" i="17"/>
  <c r="D42" i="17"/>
  <c r="I696" i="7" s="1"/>
  <c r="J696" i="7" s="1"/>
  <c r="D41" i="17"/>
  <c r="D40" i="17"/>
  <c r="D39" i="17"/>
  <c r="D38" i="17"/>
  <c r="D37" i="17"/>
  <c r="I1012" i="6" s="1"/>
  <c r="D35" i="17"/>
  <c r="D34" i="17"/>
  <c r="D33" i="17"/>
  <c r="I112" i="7" s="1"/>
  <c r="J112" i="7" s="1"/>
  <c r="D32" i="17"/>
  <c r="I539" i="6" s="1"/>
  <c r="D31" i="17"/>
  <c r="I1184" i="6" s="1"/>
  <c r="J1184" i="6" s="1"/>
  <c r="D30" i="17"/>
  <c r="D29" i="17"/>
  <c r="D28" i="17"/>
  <c r="I949" i="8" s="1"/>
  <c r="J949" i="8" s="1"/>
  <c r="D27" i="17"/>
  <c r="D26" i="17"/>
  <c r="D25" i="17"/>
  <c r="I339" i="6" s="1"/>
  <c r="D24" i="17"/>
  <c r="I18" i="8" s="1"/>
  <c r="J18" i="8" s="1"/>
  <c r="J19" i="8" s="1"/>
  <c r="D23" i="17"/>
  <c r="D22" i="17"/>
  <c r="D21" i="17"/>
  <c r="D20" i="17"/>
  <c r="I655" i="7" s="1"/>
  <c r="J655" i="7" s="1"/>
  <c r="D19" i="17"/>
  <c r="D18" i="17"/>
  <c r="D17" i="17"/>
  <c r="I652" i="7" s="1"/>
  <c r="J652" i="7" s="1"/>
  <c r="D16" i="17"/>
  <c r="I649" i="7" s="1"/>
  <c r="J649" i="7" s="1"/>
  <c r="D15" i="17"/>
  <c r="D14" i="17"/>
  <c r="D13" i="17"/>
  <c r="D12" i="17"/>
  <c r="D11" i="17"/>
  <c r="I105" i="10" s="1"/>
  <c r="J105" i="10" s="1"/>
  <c r="D10" i="17"/>
  <c r="D9" i="17"/>
  <c r="I376" i="8" s="1"/>
  <c r="J376" i="8" s="1"/>
  <c r="D8" i="17"/>
  <c r="I390" i="8" s="1"/>
  <c r="J390" i="8" s="1"/>
  <c r="D7" i="17"/>
  <c r="D6" i="17"/>
  <c r="D5" i="17"/>
  <c r="D4" i="17"/>
  <c r="D3" i="17"/>
  <c r="D2" i="17"/>
  <c r="D334" i="16"/>
  <c r="L766" i="6" s="1"/>
  <c r="D333" i="16"/>
  <c r="L153" i="10" s="1"/>
  <c r="D329" i="16"/>
  <c r="L148" i="10" s="1"/>
  <c r="D328" i="16"/>
  <c r="D327" i="16"/>
  <c r="L138" i="10" s="1"/>
  <c r="D326" i="16"/>
  <c r="L465" i="9" s="1"/>
  <c r="D325" i="16"/>
  <c r="D324" i="16"/>
  <c r="D323" i="16"/>
  <c r="L646" i="6" s="1"/>
  <c r="D322" i="16"/>
  <c r="L850" i="7" s="1"/>
  <c r="D321" i="16"/>
  <c r="D320" i="16"/>
  <c r="D319" i="16"/>
  <c r="D318" i="16"/>
  <c r="L930" i="7" s="1"/>
  <c r="D317" i="16"/>
  <c r="D316" i="16"/>
  <c r="D315" i="16"/>
  <c r="L37" i="7" s="1"/>
  <c r="D314" i="16"/>
  <c r="L49" i="6" s="1"/>
  <c r="D313" i="16"/>
  <c r="D312" i="16"/>
  <c r="D310" i="16"/>
  <c r="D309" i="16"/>
  <c r="L938" i="7" s="1"/>
  <c r="D308" i="16"/>
  <c r="D307" i="16"/>
  <c r="D306" i="16"/>
  <c r="L39" i="11" s="1"/>
  <c r="D305" i="16"/>
  <c r="L29" i="10" s="1"/>
  <c r="D304" i="16"/>
  <c r="D303" i="16"/>
  <c r="D302" i="16"/>
  <c r="D301" i="16"/>
  <c r="L361" i="6" s="1"/>
  <c r="D300" i="16"/>
  <c r="D299" i="16"/>
  <c r="D298" i="16"/>
  <c r="D297" i="16"/>
  <c r="L121" i="6" s="1"/>
  <c r="D296" i="16"/>
  <c r="D295" i="16"/>
  <c r="D294" i="16"/>
  <c r="D293" i="16"/>
  <c r="L997" i="7" s="1"/>
  <c r="D292" i="16"/>
  <c r="I999" i="6" s="1"/>
  <c r="D291" i="16"/>
  <c r="D290" i="16"/>
  <c r="L575" i="6" s="1"/>
  <c r="D289" i="16"/>
  <c r="L548" i="6" s="1"/>
  <c r="D288" i="16"/>
  <c r="D287" i="16"/>
  <c r="D286" i="16"/>
  <c r="D285" i="16"/>
  <c r="L567" i="8" s="1"/>
  <c r="D284" i="16"/>
  <c r="D283" i="16"/>
  <c r="D282" i="16"/>
  <c r="L960" i="6" s="1"/>
  <c r="D281" i="16"/>
  <c r="L540" i="8" s="1"/>
  <c r="D280" i="16"/>
  <c r="D279" i="16"/>
  <c r="D278" i="16"/>
  <c r="D277" i="16"/>
  <c r="L719" i="7" s="1"/>
  <c r="D276" i="16"/>
  <c r="L727" i="7" s="1"/>
  <c r="D275" i="16"/>
  <c r="D274" i="16"/>
  <c r="L969" i="6" s="1"/>
  <c r="D273" i="16"/>
  <c r="L619" i="6" s="1"/>
  <c r="D272" i="16"/>
  <c r="D271" i="16"/>
  <c r="D270" i="16"/>
  <c r="D269" i="16"/>
  <c r="L400" i="6" s="1"/>
  <c r="D268" i="16"/>
  <c r="L596" i="7" s="1"/>
  <c r="D267" i="16"/>
  <c r="D266" i="16"/>
  <c r="L526" i="6" s="1"/>
  <c r="D265" i="16"/>
  <c r="D264" i="16"/>
  <c r="D263" i="16"/>
  <c r="D262" i="16"/>
  <c r="D261" i="16"/>
  <c r="L773" i="6" s="1"/>
  <c r="D260" i="16"/>
  <c r="D259" i="16"/>
  <c r="D258" i="16"/>
  <c r="L47" i="8" s="1"/>
  <c r="D257" i="16"/>
  <c r="L96" i="8" s="1"/>
  <c r="D256" i="16"/>
  <c r="L668" i="8" s="1"/>
  <c r="D255" i="16"/>
  <c r="D254" i="16"/>
  <c r="D253" i="16"/>
  <c r="L1066" i="8" s="1"/>
  <c r="D252" i="16"/>
  <c r="L1033" i="8" s="1"/>
  <c r="D251" i="16"/>
  <c r="D250" i="16"/>
  <c r="L825" i="8" s="1"/>
  <c r="D249" i="16"/>
  <c r="L813" i="8" s="1"/>
  <c r="D248" i="16"/>
  <c r="L316" i="7" s="1"/>
  <c r="D247" i="16"/>
  <c r="D246" i="16"/>
  <c r="I1000" i="6" s="1"/>
  <c r="D245" i="16"/>
  <c r="L147" i="7" s="1"/>
  <c r="D244" i="16"/>
  <c r="D243" i="16"/>
  <c r="D242" i="16"/>
  <c r="L488" i="6" s="1"/>
  <c r="D241" i="16"/>
  <c r="L479" i="6" s="1"/>
  <c r="D240" i="16"/>
  <c r="L133" i="8" s="1"/>
  <c r="D239" i="16"/>
  <c r="D238" i="16"/>
  <c r="D237" i="16"/>
  <c r="L159" i="7" s="1"/>
  <c r="D236" i="16"/>
  <c r="D235" i="16"/>
  <c r="D234" i="16"/>
  <c r="L737" i="8" s="1"/>
  <c r="D233" i="16"/>
  <c r="L732" i="8" s="1"/>
  <c r="D232" i="16"/>
  <c r="L727" i="8" s="1"/>
  <c r="D231" i="16"/>
  <c r="D230" i="16"/>
  <c r="D229" i="16"/>
  <c r="L965" i="7" s="1"/>
  <c r="D228" i="16"/>
  <c r="L695" i="8" s="1"/>
  <c r="D227" i="16"/>
  <c r="D226" i="16"/>
  <c r="L685" i="8" s="1"/>
  <c r="D225" i="16"/>
  <c r="L680" i="8" s="1"/>
  <c r="D224" i="16"/>
  <c r="L841" i="7" s="1"/>
  <c r="D223" i="16"/>
  <c r="D222" i="16"/>
  <c r="D221" i="16"/>
  <c r="L697" i="6" s="1"/>
  <c r="D220" i="16"/>
  <c r="D219" i="16"/>
  <c r="D218" i="16"/>
  <c r="L742" i="8" s="1"/>
  <c r="D217" i="16"/>
  <c r="L789" i="8" s="1"/>
  <c r="D216" i="16"/>
  <c r="L465" i="7" s="1"/>
  <c r="D215" i="16"/>
  <c r="D214" i="16"/>
  <c r="D213" i="16"/>
  <c r="L536" i="6" s="1"/>
  <c r="D212" i="16"/>
  <c r="L574" i="7" s="1"/>
  <c r="D211" i="16"/>
  <c r="D210" i="16"/>
  <c r="L123" i="8" s="1"/>
  <c r="D209" i="16"/>
  <c r="L118" i="8" s="1"/>
  <c r="D208" i="16"/>
  <c r="L113" i="8" s="1"/>
  <c r="D207" i="16"/>
  <c r="D206" i="16"/>
  <c r="D205" i="16"/>
  <c r="L140" i="7" s="1"/>
  <c r="D204" i="16"/>
  <c r="D203" i="16"/>
  <c r="D202" i="16"/>
  <c r="D201" i="16"/>
  <c r="L911" i="6" s="1"/>
  <c r="D200" i="16"/>
  <c r="D199" i="16"/>
  <c r="D198" i="16"/>
  <c r="D197" i="16"/>
  <c r="L335" i="9" s="1"/>
  <c r="D196" i="16"/>
  <c r="L323" i="9" s="1"/>
  <c r="D195" i="16"/>
  <c r="D194" i="16"/>
  <c r="L479" i="9" s="1"/>
  <c r="D193" i="16"/>
  <c r="L533" i="7" s="1"/>
  <c r="D192" i="16"/>
  <c r="L278" i="8" s="1"/>
  <c r="D191" i="16"/>
  <c r="D190" i="16"/>
  <c r="D189" i="16"/>
  <c r="L432" i="6" s="1"/>
  <c r="D188" i="16"/>
  <c r="D187" i="16"/>
  <c r="D186" i="16"/>
  <c r="L195" i="6" s="1"/>
  <c r="D184" i="16"/>
  <c r="L7" i="7" s="1"/>
  <c r="D183" i="16"/>
  <c r="L913" i="7" s="1"/>
  <c r="D182" i="16"/>
  <c r="D181" i="16"/>
  <c r="D180" i="16"/>
  <c r="L616" i="7" s="1"/>
  <c r="D179" i="16"/>
  <c r="L491" i="8" s="1"/>
  <c r="D178" i="16"/>
  <c r="D177" i="16"/>
  <c r="L872" i="7" s="1"/>
  <c r="D176" i="16"/>
  <c r="L279" i="9" s="1"/>
  <c r="D175" i="16"/>
  <c r="D174" i="16"/>
  <c r="D173" i="16"/>
  <c r="D171" i="16"/>
  <c r="D170" i="16"/>
  <c r="D169" i="16"/>
  <c r="D168" i="16"/>
  <c r="L136" i="6" s="1"/>
  <c r="D167" i="16"/>
  <c r="L128" i="6" s="1"/>
  <c r="D166" i="16"/>
  <c r="D165" i="16"/>
  <c r="D164" i="16"/>
  <c r="D163" i="16"/>
  <c r="L113" i="6" s="1"/>
  <c r="D162" i="16"/>
  <c r="L91" i="8" s="1"/>
  <c r="D161" i="16"/>
  <c r="D160" i="16"/>
  <c r="L133" i="10" s="1"/>
  <c r="D159" i="16"/>
  <c r="L717" i="8" s="1"/>
  <c r="D158" i="16"/>
  <c r="L165" i="8" s="1"/>
  <c r="D157" i="16"/>
  <c r="D156" i="16"/>
  <c r="D155" i="16"/>
  <c r="L7" i="12" s="1"/>
  <c r="D154" i="16"/>
  <c r="D153" i="16"/>
  <c r="D152" i="16"/>
  <c r="L32" i="8" s="1"/>
  <c r="D151" i="16"/>
  <c r="L213" i="9" s="1"/>
  <c r="D150" i="16"/>
  <c r="L492" i="9" s="1"/>
  <c r="D149" i="16"/>
  <c r="D148" i="16"/>
  <c r="D147" i="16"/>
  <c r="L712" i="8" s="1"/>
  <c r="D146" i="16"/>
  <c r="D145" i="16"/>
  <c r="D144" i="16"/>
  <c r="L7" i="8" s="1"/>
  <c r="D143" i="16"/>
  <c r="L223" i="9" s="1"/>
  <c r="D142" i="16"/>
  <c r="L622" i="8" s="1"/>
  <c r="D141" i="16"/>
  <c r="D140" i="16"/>
  <c r="D139" i="16"/>
  <c r="L515" i="8" s="1"/>
  <c r="D138" i="16"/>
  <c r="L607" i="8" s="1"/>
  <c r="D137" i="16"/>
  <c r="D136" i="16"/>
  <c r="L59" i="11" s="1"/>
  <c r="D135" i="16"/>
  <c r="L17" i="8" s="1"/>
  <c r="D134" i="16"/>
  <c r="L459" i="8" s="1"/>
  <c r="D133" i="16"/>
  <c r="D132" i="16"/>
  <c r="L54" i="11" s="1"/>
  <c r="D131" i="16"/>
  <c r="L675" i="6" s="1"/>
  <c r="D130" i="16"/>
  <c r="L375" i="8" s="1"/>
  <c r="D129" i="16"/>
  <c r="D128" i="16"/>
  <c r="D127" i="16"/>
  <c r="L434" i="9" s="1"/>
  <c r="D126" i="16"/>
  <c r="L381" i="9" s="1"/>
  <c r="D125" i="16"/>
  <c r="D124" i="16"/>
  <c r="D123" i="16"/>
  <c r="L414" i="9" s="1"/>
  <c r="D122" i="16"/>
  <c r="L363" i="8" s="1"/>
  <c r="D121" i="16"/>
  <c r="D120" i="16"/>
  <c r="L403" i="8" s="1"/>
  <c r="D119" i="16"/>
  <c r="L395" i="9" s="1"/>
  <c r="D118" i="16"/>
  <c r="L396" i="8" s="1"/>
  <c r="D117" i="16"/>
  <c r="D116" i="16"/>
  <c r="D115" i="16"/>
  <c r="L556" i="8" s="1"/>
  <c r="D114" i="16"/>
  <c r="L551" i="8" s="1"/>
  <c r="D113" i="16"/>
  <c r="D112" i="16"/>
  <c r="L733" i="7" s="1"/>
  <c r="D111" i="16"/>
  <c r="L741" i="7" s="1"/>
  <c r="D110" i="16"/>
  <c r="D109" i="16"/>
  <c r="D108" i="16"/>
  <c r="D107" i="16"/>
  <c r="L779" i="8" s="1"/>
  <c r="D106" i="16"/>
  <c r="D105" i="16"/>
  <c r="D104" i="16"/>
  <c r="D103" i="16"/>
  <c r="L111" i="7" s="1"/>
  <c r="D102" i="16"/>
  <c r="D101" i="16"/>
  <c r="D100" i="16"/>
  <c r="D99" i="16"/>
  <c r="L775" i="7" s="1"/>
  <c r="D98" i="16"/>
  <c r="L597" i="8" s="1"/>
  <c r="D97" i="16"/>
  <c r="D96" i="16"/>
  <c r="L587" i="8" s="1"/>
  <c r="D95" i="16"/>
  <c r="L685" i="6" s="1"/>
  <c r="D94" i="16"/>
  <c r="D93" i="16"/>
  <c r="D92" i="16"/>
  <c r="D91" i="16"/>
  <c r="L862" i="6" s="1"/>
  <c r="D90" i="16"/>
  <c r="D89" i="16"/>
  <c r="D88" i="16"/>
  <c r="L627" i="8" s="1"/>
  <c r="D87" i="16"/>
  <c r="L656" i="8" s="1"/>
  <c r="D86" i="16"/>
  <c r="L662" i="8" s="1"/>
  <c r="D85" i="16"/>
  <c r="D84" i="16"/>
  <c r="D83" i="16"/>
  <c r="L1061" i="8" s="1"/>
  <c r="D82" i="16"/>
  <c r="L1055" i="8" s="1"/>
  <c r="D81" i="16"/>
  <c r="D80" i="16"/>
  <c r="L1078" i="8" s="1"/>
  <c r="D79" i="16"/>
  <c r="L1043" i="8" s="1"/>
  <c r="D78" i="16"/>
  <c r="L1058" i="7" s="1"/>
  <c r="D77" i="16"/>
  <c r="D76" i="16"/>
  <c r="D75" i="16"/>
  <c r="L994" i="6" s="1"/>
  <c r="D74" i="16"/>
  <c r="D73" i="16"/>
  <c r="D72" i="16"/>
  <c r="L37" i="9" s="1"/>
  <c r="D71" i="16"/>
  <c r="L32" i="9" s="1"/>
  <c r="D70" i="16"/>
  <c r="L182" i="8" s="1"/>
  <c r="D69" i="16"/>
  <c r="D68" i="16"/>
  <c r="D67" i="16"/>
  <c r="L62" i="9" s="1"/>
  <c r="D66" i="16"/>
  <c r="D65" i="16"/>
  <c r="D64" i="16"/>
  <c r="D63" i="16"/>
  <c r="L224" i="8" s="1"/>
  <c r="D62" i="16"/>
  <c r="D61" i="16"/>
  <c r="D60" i="16"/>
  <c r="D59" i="16"/>
  <c r="L807" i="7" s="1"/>
  <c r="D58" i="16"/>
  <c r="D57" i="16"/>
  <c r="D56" i="16"/>
  <c r="L310" i="8" s="1"/>
  <c r="D55" i="16"/>
  <c r="L349" i="7" s="1"/>
  <c r="D54" i="16"/>
  <c r="L367" i="7" s="1"/>
  <c r="D53" i="16"/>
  <c r="D52" i="16"/>
  <c r="D51" i="16"/>
  <c r="L403" i="7" s="1"/>
  <c r="D50" i="16"/>
  <c r="L394" i="7" s="1"/>
  <c r="D49" i="16"/>
  <c r="D48" i="16"/>
  <c r="L376" i="7" s="1"/>
  <c r="D47" i="16"/>
  <c r="L867" i="8" s="1"/>
  <c r="D46" i="16"/>
  <c r="L885" i="8" s="1"/>
  <c r="D45" i="16"/>
  <c r="D44" i="16"/>
  <c r="D43" i="16"/>
  <c r="L921" i="8" s="1"/>
  <c r="D42" i="16"/>
  <c r="L912" i="8" s="1"/>
  <c r="D41" i="16"/>
  <c r="D40" i="16"/>
  <c r="L894" i="8" s="1"/>
  <c r="D39" i="16"/>
  <c r="L420" i="7" s="1"/>
  <c r="D38" i="16"/>
  <c r="L553" i="7" s="1"/>
  <c r="D37" i="16"/>
  <c r="D36" i="16"/>
  <c r="D35" i="16"/>
  <c r="L456" i="7" s="1"/>
  <c r="D34" i="16"/>
  <c r="L447" i="7" s="1"/>
  <c r="D33" i="16"/>
  <c r="D32" i="16"/>
  <c r="L956" i="8" s="1"/>
  <c r="D31" i="16"/>
  <c r="L947" i="8" s="1"/>
  <c r="D30" i="16"/>
  <c r="L983" i="8" s="1"/>
  <c r="D29" i="16"/>
  <c r="D28" i="16"/>
  <c r="D27" i="16"/>
  <c r="L1015" i="8" s="1"/>
  <c r="D26" i="16"/>
  <c r="L524" i="7" s="1"/>
  <c r="D25" i="16"/>
  <c r="D24" i="16"/>
  <c r="L488" i="7" s="1"/>
  <c r="D23" i="16"/>
  <c r="L950" i="7" s="1"/>
  <c r="D22" i="16"/>
  <c r="D21" i="16"/>
  <c r="I394" i="6" s="1"/>
  <c r="D20" i="16"/>
  <c r="D19" i="16"/>
  <c r="L586" i="7" s="1"/>
  <c r="D18" i="16"/>
  <c r="D17" i="16"/>
  <c r="D16" i="16"/>
  <c r="L671" i="7" s="1"/>
  <c r="D15" i="16"/>
  <c r="L517" i="6" s="1"/>
  <c r="D14" i="16"/>
  <c r="D13" i="16"/>
  <c r="D11" i="16"/>
  <c r="D10" i="16"/>
  <c r="L236" i="6" s="1"/>
  <c r="D9" i="16"/>
  <c r="D8" i="16"/>
  <c r="D7" i="16"/>
  <c r="L795" i="6" s="1"/>
  <c r="D6" i="16"/>
  <c r="L562" i="7" s="1"/>
  <c r="D5" i="16"/>
  <c r="L82" i="9" s="1"/>
  <c r="D4" i="16"/>
  <c r="D3" i="16"/>
  <c r="D2" i="16"/>
  <c r="L1028" i="7" s="1"/>
  <c r="B12" i="15"/>
  <c r="J23" i="14"/>
  <c r="B12" i="14"/>
  <c r="B5" i="13"/>
  <c r="A2" i="13"/>
  <c r="A1" i="13"/>
  <c r="I8" i="12"/>
  <c r="G8" i="12"/>
  <c r="C8" i="12"/>
  <c r="G7" i="12"/>
  <c r="C7" i="12"/>
  <c r="B5" i="12"/>
  <c r="A2" i="12"/>
  <c r="A1" i="12"/>
  <c r="I60" i="11"/>
  <c r="G60" i="11"/>
  <c r="C60" i="11"/>
  <c r="G59" i="11"/>
  <c r="C59" i="11"/>
  <c r="G55" i="11"/>
  <c r="C55" i="11"/>
  <c r="G54" i="11"/>
  <c r="C54" i="11"/>
  <c r="I50" i="11"/>
  <c r="J50" i="11" s="1"/>
  <c r="J51" i="11" s="1"/>
  <c r="G50" i="11"/>
  <c r="C50" i="11"/>
  <c r="L49" i="11"/>
  <c r="G49" i="11"/>
  <c r="C49" i="11"/>
  <c r="G45" i="11"/>
  <c r="C45" i="11"/>
  <c r="L44" i="11"/>
  <c r="G44" i="11"/>
  <c r="C44" i="11"/>
  <c r="I40" i="11"/>
  <c r="J40" i="11" s="1"/>
  <c r="J41" i="11" s="1"/>
  <c r="G40" i="11"/>
  <c r="C40" i="11"/>
  <c r="G39" i="11"/>
  <c r="C39" i="11"/>
  <c r="I35" i="11"/>
  <c r="J35" i="11" s="1"/>
  <c r="J36" i="11" s="1"/>
  <c r="G35" i="11"/>
  <c r="C35" i="11"/>
  <c r="G34" i="11"/>
  <c r="C34" i="11"/>
  <c r="G30" i="11"/>
  <c r="C30" i="11"/>
  <c r="G29" i="11"/>
  <c r="C29" i="11"/>
  <c r="G28" i="11"/>
  <c r="C28" i="11"/>
  <c r="G27" i="11"/>
  <c r="C27" i="11"/>
  <c r="G26" i="11"/>
  <c r="C26" i="11"/>
  <c r="G25" i="11"/>
  <c r="C25" i="11"/>
  <c r="I24" i="11"/>
  <c r="J24" i="11" s="1"/>
  <c r="G24" i="11"/>
  <c r="C24" i="11"/>
  <c r="I23" i="11"/>
  <c r="G23" i="11"/>
  <c r="C23" i="11"/>
  <c r="G22" i="11"/>
  <c r="C22" i="11"/>
  <c r="G18" i="11"/>
  <c r="C18" i="11"/>
  <c r="L17" i="11"/>
  <c r="G17" i="11"/>
  <c r="C17" i="11"/>
  <c r="G13" i="11"/>
  <c r="C13" i="11"/>
  <c r="L12" i="11"/>
  <c r="G12" i="11"/>
  <c r="C12" i="11"/>
  <c r="I8" i="11"/>
  <c r="G8" i="11"/>
  <c r="C8" i="11"/>
  <c r="G7" i="11"/>
  <c r="C7" i="11"/>
  <c r="B5" i="11"/>
  <c r="A2" i="11"/>
  <c r="A1" i="11"/>
  <c r="G154" i="10"/>
  <c r="C154" i="10"/>
  <c r="G153" i="10"/>
  <c r="C153" i="10"/>
  <c r="G149" i="10"/>
  <c r="C149" i="10"/>
  <c r="G148" i="10"/>
  <c r="C148" i="10"/>
  <c r="G144" i="10"/>
  <c r="C144" i="10"/>
  <c r="L143" i="10"/>
  <c r="G143" i="10"/>
  <c r="C143" i="10"/>
  <c r="G139" i="10"/>
  <c r="C139" i="10"/>
  <c r="G138" i="10"/>
  <c r="C138" i="10"/>
  <c r="I134" i="10"/>
  <c r="G134" i="10"/>
  <c r="C134" i="10"/>
  <c r="G133" i="10"/>
  <c r="C133" i="10"/>
  <c r="G129" i="10"/>
  <c r="C129" i="10"/>
  <c r="L128" i="10"/>
  <c r="G128" i="10"/>
  <c r="C128" i="10"/>
  <c r="G124" i="10"/>
  <c r="C124" i="10"/>
  <c r="I123" i="10"/>
  <c r="J123" i="10" s="1"/>
  <c r="G123" i="10"/>
  <c r="C123" i="10"/>
  <c r="I122" i="10"/>
  <c r="J122" i="10" s="1"/>
  <c r="G122" i="10"/>
  <c r="C122" i="10"/>
  <c r="G121" i="10"/>
  <c r="C121" i="10"/>
  <c r="G120" i="10"/>
  <c r="C120" i="10"/>
  <c r="I119" i="10"/>
  <c r="J119" i="10" s="1"/>
  <c r="G119" i="10"/>
  <c r="C119" i="10"/>
  <c r="I118" i="10"/>
  <c r="J118" i="10" s="1"/>
  <c r="G118" i="10"/>
  <c r="C118" i="10"/>
  <c r="I117" i="10"/>
  <c r="J117" i="10" s="1"/>
  <c r="G117" i="10"/>
  <c r="C117" i="10"/>
  <c r="G116" i="10"/>
  <c r="C116" i="10"/>
  <c r="G112" i="10"/>
  <c r="C112" i="10"/>
  <c r="I111" i="10"/>
  <c r="G111" i="10"/>
  <c r="C111" i="10"/>
  <c r="I110" i="10"/>
  <c r="G110" i="10"/>
  <c r="C110" i="10"/>
  <c r="I109" i="10"/>
  <c r="J109" i="10" s="1"/>
  <c r="G109" i="10"/>
  <c r="C109" i="10"/>
  <c r="G108" i="10"/>
  <c r="C108" i="10"/>
  <c r="G107" i="10"/>
  <c r="C107" i="10"/>
  <c r="I106" i="10"/>
  <c r="J106" i="10" s="1"/>
  <c r="G106" i="10"/>
  <c r="C106" i="10"/>
  <c r="G105" i="10"/>
  <c r="C105" i="10"/>
  <c r="L104" i="10"/>
  <c r="G104" i="10"/>
  <c r="C104" i="10"/>
  <c r="G100" i="10"/>
  <c r="C100" i="10"/>
  <c r="G99" i="10"/>
  <c r="C99" i="10"/>
  <c r="G98" i="10"/>
  <c r="C98" i="10"/>
  <c r="L97" i="10"/>
  <c r="G97" i="10"/>
  <c r="C97" i="10"/>
  <c r="G93" i="10"/>
  <c r="C93" i="10"/>
  <c r="G92" i="10"/>
  <c r="C92" i="10"/>
  <c r="G91" i="10"/>
  <c r="C91" i="10"/>
  <c r="G90" i="10"/>
  <c r="C90" i="10"/>
  <c r="G89" i="10"/>
  <c r="C89" i="10"/>
  <c r="L88" i="10"/>
  <c r="G88" i="10"/>
  <c r="C88" i="10"/>
  <c r="G84" i="10"/>
  <c r="C84" i="10"/>
  <c r="G83" i="10"/>
  <c r="C83" i="10"/>
  <c r="I82" i="10"/>
  <c r="G82" i="10"/>
  <c r="C82" i="10"/>
  <c r="G81" i="10"/>
  <c r="C81" i="10"/>
  <c r="I80" i="10"/>
  <c r="G80" i="10"/>
  <c r="C80" i="10"/>
  <c r="G79" i="10"/>
  <c r="C79" i="10"/>
  <c r="I78" i="10"/>
  <c r="J78" i="10" s="1"/>
  <c r="G78" i="10"/>
  <c r="C78" i="10"/>
  <c r="G77" i="10"/>
  <c r="C77" i="10"/>
  <c r="L76" i="10"/>
  <c r="G76" i="10"/>
  <c r="C76" i="10"/>
  <c r="G72" i="10"/>
  <c r="C72" i="10"/>
  <c r="G71" i="10"/>
  <c r="C71" i="10"/>
  <c r="I70" i="10"/>
  <c r="J70" i="10" s="1"/>
  <c r="G70" i="10"/>
  <c r="C70" i="10"/>
  <c r="G69" i="10"/>
  <c r="C69" i="10"/>
  <c r="G68" i="10"/>
  <c r="C68" i="10"/>
  <c r="G67" i="10"/>
  <c r="C67" i="10"/>
  <c r="I66" i="10"/>
  <c r="G66" i="10"/>
  <c r="C66" i="10"/>
  <c r="I65" i="10"/>
  <c r="G65" i="10"/>
  <c r="C65" i="10"/>
  <c r="L64" i="10"/>
  <c r="G64" i="10"/>
  <c r="C64" i="10"/>
  <c r="I60" i="10"/>
  <c r="J60" i="10" s="1"/>
  <c r="J61" i="10" s="1"/>
  <c r="G60" i="10"/>
  <c r="C60" i="10"/>
  <c r="G59" i="10"/>
  <c r="C59" i="10"/>
  <c r="I55" i="10"/>
  <c r="J55" i="10" s="1"/>
  <c r="J56" i="10" s="1"/>
  <c r="G55" i="10"/>
  <c r="C55" i="10"/>
  <c r="G54" i="10"/>
  <c r="C54" i="10"/>
  <c r="I50" i="10"/>
  <c r="J50" i="10" s="1"/>
  <c r="J51" i="10" s="1"/>
  <c r="G50" i="10"/>
  <c r="C50" i="10"/>
  <c r="L49" i="10"/>
  <c r="G49" i="10"/>
  <c r="C49" i="10"/>
  <c r="G45" i="10"/>
  <c r="C45" i="10"/>
  <c r="L44" i="10"/>
  <c r="G44" i="10"/>
  <c r="C44" i="10"/>
  <c r="I40" i="10"/>
  <c r="J40" i="10" s="1"/>
  <c r="J41" i="10" s="1"/>
  <c r="G40" i="10"/>
  <c r="C40" i="10"/>
  <c r="L39" i="10"/>
  <c r="G39" i="10"/>
  <c r="C39" i="10"/>
  <c r="I35" i="10"/>
  <c r="J35" i="10" s="1"/>
  <c r="J36" i="10" s="1"/>
  <c r="G35" i="10"/>
  <c r="C35" i="10"/>
  <c r="G34" i="10"/>
  <c r="C34" i="10"/>
  <c r="I30" i="10"/>
  <c r="J30" i="10" s="1"/>
  <c r="J31" i="10" s="1"/>
  <c r="G30" i="10"/>
  <c r="C30" i="10"/>
  <c r="G29" i="10"/>
  <c r="C29" i="10"/>
  <c r="G25" i="10"/>
  <c r="C25" i="10"/>
  <c r="I24" i="10"/>
  <c r="J24" i="10" s="1"/>
  <c r="G24" i="10"/>
  <c r="C24" i="10"/>
  <c r="G23" i="10"/>
  <c r="C23" i="10"/>
  <c r="G22" i="10"/>
  <c r="C22" i="10"/>
  <c r="G21" i="10"/>
  <c r="C21" i="10"/>
  <c r="G20" i="10"/>
  <c r="C20" i="10"/>
  <c r="I19" i="10"/>
  <c r="J19" i="10" s="1"/>
  <c r="G19" i="10"/>
  <c r="C19" i="10"/>
  <c r="I18" i="10"/>
  <c r="G18" i="10"/>
  <c r="C18" i="10"/>
  <c r="G17" i="10"/>
  <c r="C17" i="10"/>
  <c r="G13" i="10"/>
  <c r="C13" i="10"/>
  <c r="L12" i="10"/>
  <c r="G12" i="10"/>
  <c r="C12" i="10"/>
  <c r="I8" i="10"/>
  <c r="G8" i="10"/>
  <c r="C8" i="10"/>
  <c r="L7" i="10"/>
  <c r="G7" i="10"/>
  <c r="C7" i="10"/>
  <c r="B5" i="10"/>
  <c r="A2" i="10"/>
  <c r="A1" i="10"/>
  <c r="I493" i="9"/>
  <c r="J493" i="9" s="1"/>
  <c r="J494" i="9" s="1"/>
  <c r="I492" i="9" s="1"/>
  <c r="G493" i="9"/>
  <c r="C493" i="9"/>
  <c r="G492" i="9"/>
  <c r="C492" i="9"/>
  <c r="G488" i="9"/>
  <c r="C488" i="9"/>
  <c r="G487" i="9"/>
  <c r="C487" i="9"/>
  <c r="G486" i="9"/>
  <c r="C486" i="9"/>
  <c r="G485" i="9"/>
  <c r="C485" i="9"/>
  <c r="G484" i="9"/>
  <c r="C484" i="9"/>
  <c r="I483" i="9"/>
  <c r="J483" i="9" s="1"/>
  <c r="G483" i="9"/>
  <c r="C483" i="9"/>
  <c r="I482" i="9"/>
  <c r="J482" i="9" s="1"/>
  <c r="G482" i="9"/>
  <c r="C482" i="9"/>
  <c r="I481" i="9"/>
  <c r="J481" i="9" s="1"/>
  <c r="G481" i="9"/>
  <c r="C481" i="9"/>
  <c r="I480" i="9"/>
  <c r="J480" i="9" s="1"/>
  <c r="G480" i="9"/>
  <c r="C480" i="9"/>
  <c r="G479" i="9"/>
  <c r="C479" i="9"/>
  <c r="G475" i="9"/>
  <c r="C475" i="9"/>
  <c r="G474" i="9"/>
  <c r="C474" i="9"/>
  <c r="L473" i="9"/>
  <c r="G473" i="9"/>
  <c r="C473" i="9"/>
  <c r="G469" i="9"/>
  <c r="C469" i="9"/>
  <c r="G468" i="9"/>
  <c r="C468" i="9"/>
  <c r="G467" i="9"/>
  <c r="C467" i="9"/>
  <c r="G466" i="9"/>
  <c r="C466" i="9"/>
  <c r="G465" i="9"/>
  <c r="C465" i="9"/>
  <c r="G461" i="9"/>
  <c r="C461" i="9"/>
  <c r="G460" i="9"/>
  <c r="C460" i="9"/>
  <c r="I459" i="9"/>
  <c r="J459" i="9" s="1"/>
  <c r="G459" i="9"/>
  <c r="C459" i="9"/>
  <c r="G458" i="9"/>
  <c r="C458" i="9"/>
  <c r="I457" i="9"/>
  <c r="J457" i="9" s="1"/>
  <c r="G457" i="9"/>
  <c r="C457" i="9"/>
  <c r="G456" i="9"/>
  <c r="C456" i="9"/>
  <c r="I455" i="9"/>
  <c r="J455" i="9" s="1"/>
  <c r="G455" i="9"/>
  <c r="C455" i="9"/>
  <c r="I454" i="9"/>
  <c r="J454" i="9" s="1"/>
  <c r="G454" i="9"/>
  <c r="C454" i="9"/>
  <c r="L453" i="9"/>
  <c r="G453" i="9"/>
  <c r="C453" i="9"/>
  <c r="G449" i="9"/>
  <c r="C449" i="9"/>
  <c r="I448" i="9"/>
  <c r="J448" i="9" s="1"/>
  <c r="G448" i="9"/>
  <c r="C448" i="9"/>
  <c r="I447" i="9"/>
  <c r="J447" i="9" s="1"/>
  <c r="G447" i="9"/>
  <c r="C447" i="9"/>
  <c r="G446" i="9"/>
  <c r="C446" i="9"/>
  <c r="I445" i="9"/>
  <c r="J445" i="9" s="1"/>
  <c r="G445" i="9"/>
  <c r="C445" i="9"/>
  <c r="G444" i="9"/>
  <c r="C444" i="9"/>
  <c r="I443" i="9"/>
  <c r="J443" i="9" s="1"/>
  <c r="G443" i="9"/>
  <c r="C443" i="9"/>
  <c r="I442" i="9"/>
  <c r="J442" i="9" s="1"/>
  <c r="G442" i="9"/>
  <c r="C442" i="9"/>
  <c r="L441" i="9"/>
  <c r="G441" i="9"/>
  <c r="C441" i="9"/>
  <c r="G437" i="9"/>
  <c r="C437" i="9"/>
  <c r="G436" i="9"/>
  <c r="C436" i="9"/>
  <c r="G435" i="9"/>
  <c r="C435" i="9"/>
  <c r="G434" i="9"/>
  <c r="C434" i="9"/>
  <c r="G430" i="9"/>
  <c r="C430" i="9"/>
  <c r="G429" i="9"/>
  <c r="C429" i="9"/>
  <c r="I428" i="9"/>
  <c r="G428" i="9"/>
  <c r="C428" i="9"/>
  <c r="L427" i="9"/>
  <c r="G427" i="9"/>
  <c r="C427" i="9"/>
  <c r="G423" i="9"/>
  <c r="C423" i="9"/>
  <c r="G422" i="9"/>
  <c r="C422" i="9"/>
  <c r="G421" i="9"/>
  <c r="C421" i="9"/>
  <c r="G420" i="9"/>
  <c r="C420" i="9"/>
  <c r="G416" i="9"/>
  <c r="C416" i="9"/>
  <c r="I415" i="9"/>
  <c r="J415" i="9" s="1"/>
  <c r="G415" i="9"/>
  <c r="C415" i="9"/>
  <c r="G414" i="9"/>
  <c r="C414" i="9"/>
  <c r="G410" i="9"/>
  <c r="C410" i="9"/>
  <c r="I409" i="9"/>
  <c r="J409" i="9" s="1"/>
  <c r="G409" i="9"/>
  <c r="C409" i="9"/>
  <c r="G408" i="9"/>
  <c r="C408" i="9"/>
  <c r="G404" i="9"/>
  <c r="C404" i="9"/>
  <c r="I403" i="9"/>
  <c r="J403" i="9" s="1"/>
  <c r="G403" i="9"/>
  <c r="C403" i="9"/>
  <c r="L402" i="9"/>
  <c r="G402" i="9"/>
  <c r="C402" i="9"/>
  <c r="G398" i="9"/>
  <c r="C398" i="9"/>
  <c r="G397" i="9"/>
  <c r="C397" i="9"/>
  <c r="I396" i="9"/>
  <c r="G396" i="9"/>
  <c r="C396" i="9"/>
  <c r="G395" i="9"/>
  <c r="C395" i="9"/>
  <c r="G391" i="9"/>
  <c r="C391" i="9"/>
  <c r="G390" i="9"/>
  <c r="C390" i="9"/>
  <c r="G389" i="9"/>
  <c r="C389" i="9"/>
  <c r="L388" i="9"/>
  <c r="G388" i="9"/>
  <c r="C388" i="9"/>
  <c r="G384" i="9"/>
  <c r="C384" i="9"/>
  <c r="G383" i="9"/>
  <c r="C383" i="9"/>
  <c r="G382" i="9"/>
  <c r="C382" i="9"/>
  <c r="G381" i="9"/>
  <c r="C381" i="9"/>
  <c r="G377" i="9"/>
  <c r="C377" i="9"/>
  <c r="G376" i="9"/>
  <c r="C376" i="9"/>
  <c r="I375" i="9"/>
  <c r="J375" i="9" s="1"/>
  <c r="G375" i="9"/>
  <c r="C375" i="9"/>
  <c r="L374" i="9"/>
  <c r="G374" i="9"/>
  <c r="C374" i="9"/>
  <c r="G370" i="9"/>
  <c r="C370" i="9"/>
  <c r="G369" i="9"/>
  <c r="C369" i="9"/>
  <c r="G368" i="9"/>
  <c r="C368" i="9"/>
  <c r="L367" i="9"/>
  <c r="G367" i="9"/>
  <c r="C367" i="9"/>
  <c r="G363" i="9"/>
  <c r="C363" i="9"/>
  <c r="G362" i="9"/>
  <c r="C362" i="9"/>
  <c r="G361" i="9"/>
  <c r="C361" i="9"/>
  <c r="G360" i="9"/>
  <c r="C360" i="9"/>
  <c r="G359" i="9"/>
  <c r="C359" i="9"/>
  <c r="L358" i="9"/>
  <c r="G358" i="9"/>
  <c r="C358" i="9"/>
  <c r="G354" i="9"/>
  <c r="C354" i="9"/>
  <c r="G353" i="9"/>
  <c r="C353" i="9"/>
  <c r="G352" i="9"/>
  <c r="C352" i="9"/>
  <c r="G351" i="9"/>
  <c r="C351" i="9"/>
  <c r="I350" i="9"/>
  <c r="G350" i="9"/>
  <c r="C350" i="9"/>
  <c r="I349" i="9"/>
  <c r="J349" i="9" s="1"/>
  <c r="G349" i="9"/>
  <c r="C349" i="9"/>
  <c r="I348" i="9"/>
  <c r="J348" i="9" s="1"/>
  <c r="G348" i="9"/>
  <c r="C348" i="9"/>
  <c r="G347" i="9"/>
  <c r="C347" i="9"/>
  <c r="G343" i="9"/>
  <c r="C343" i="9"/>
  <c r="G342" i="9"/>
  <c r="C342" i="9"/>
  <c r="G341" i="9"/>
  <c r="C341" i="9"/>
  <c r="G340" i="9"/>
  <c r="C340" i="9"/>
  <c r="I339" i="9"/>
  <c r="J339" i="9" s="1"/>
  <c r="G339" i="9"/>
  <c r="C339" i="9"/>
  <c r="I338" i="9"/>
  <c r="J338" i="9" s="1"/>
  <c r="G338" i="9"/>
  <c r="C338" i="9"/>
  <c r="I337" i="9"/>
  <c r="J337" i="9" s="1"/>
  <c r="G337" i="9"/>
  <c r="C337" i="9"/>
  <c r="G336" i="9"/>
  <c r="C336" i="9"/>
  <c r="G335" i="9"/>
  <c r="C335" i="9"/>
  <c r="G331" i="9"/>
  <c r="C331" i="9"/>
  <c r="G330" i="9"/>
  <c r="C330" i="9"/>
  <c r="G329" i="9"/>
  <c r="C329" i="9"/>
  <c r="G328" i="9"/>
  <c r="C328" i="9"/>
  <c r="I327" i="9"/>
  <c r="G327" i="9"/>
  <c r="C327" i="9"/>
  <c r="I326" i="9"/>
  <c r="J326" i="9" s="1"/>
  <c r="G326" i="9"/>
  <c r="C326" i="9"/>
  <c r="I325" i="9"/>
  <c r="J325" i="9" s="1"/>
  <c r="G325" i="9"/>
  <c r="C325" i="9"/>
  <c r="G324" i="9"/>
  <c r="C324" i="9"/>
  <c r="G323" i="9"/>
  <c r="C323" i="9"/>
  <c r="I319" i="9"/>
  <c r="G319" i="9"/>
  <c r="C319" i="9"/>
  <c r="G318" i="9"/>
  <c r="C318" i="9"/>
  <c r="G317" i="9"/>
  <c r="C317" i="9"/>
  <c r="G316" i="9"/>
  <c r="C316" i="9"/>
  <c r="I315" i="9"/>
  <c r="J315" i="9" s="1"/>
  <c r="G315" i="9"/>
  <c r="C315" i="9"/>
  <c r="G314" i="9"/>
  <c r="C314" i="9"/>
  <c r="I313" i="9"/>
  <c r="J313" i="9" s="1"/>
  <c r="G313" i="9"/>
  <c r="C313" i="9"/>
  <c r="I312" i="9"/>
  <c r="J312" i="9" s="1"/>
  <c r="G312" i="9"/>
  <c r="C312" i="9"/>
  <c r="I311" i="9"/>
  <c r="J311" i="9" s="1"/>
  <c r="G311" i="9"/>
  <c r="C311" i="9"/>
  <c r="I310" i="9"/>
  <c r="J310" i="9" s="1"/>
  <c r="G310" i="9"/>
  <c r="C310" i="9"/>
  <c r="I309" i="9"/>
  <c r="J309" i="9" s="1"/>
  <c r="G309" i="9"/>
  <c r="C309" i="9"/>
  <c r="G308" i="9"/>
  <c r="C308" i="9"/>
  <c r="I307" i="9"/>
  <c r="J307" i="9" s="1"/>
  <c r="G307" i="9"/>
  <c r="C307" i="9"/>
  <c r="I306" i="9"/>
  <c r="J306" i="9" s="1"/>
  <c r="G306" i="9"/>
  <c r="C306" i="9"/>
  <c r="G305" i="9"/>
  <c r="C305" i="9"/>
  <c r="I304" i="9"/>
  <c r="G304" i="9"/>
  <c r="C304" i="9"/>
  <c r="L303" i="9"/>
  <c r="G303" i="9"/>
  <c r="C303" i="9"/>
  <c r="I299" i="9"/>
  <c r="J299" i="9" s="1"/>
  <c r="G299" i="9"/>
  <c r="C299" i="9"/>
  <c r="G298" i="9"/>
  <c r="C298" i="9"/>
  <c r="G297" i="9"/>
  <c r="C297" i="9"/>
  <c r="G296" i="9"/>
  <c r="C296" i="9"/>
  <c r="I295" i="9"/>
  <c r="J295" i="9" s="1"/>
  <c r="G295" i="9"/>
  <c r="C295" i="9"/>
  <c r="I294" i="9"/>
  <c r="J294" i="9" s="1"/>
  <c r="G294" i="9"/>
  <c r="C294" i="9"/>
  <c r="I293" i="9"/>
  <c r="J293" i="9" s="1"/>
  <c r="G293" i="9"/>
  <c r="C293" i="9"/>
  <c r="I292" i="9"/>
  <c r="J292" i="9" s="1"/>
  <c r="G292" i="9"/>
  <c r="C292" i="9"/>
  <c r="G291" i="9"/>
  <c r="C291" i="9"/>
  <c r="I290" i="9"/>
  <c r="J290" i="9" s="1"/>
  <c r="G290" i="9"/>
  <c r="C290" i="9"/>
  <c r="G289" i="9"/>
  <c r="C289" i="9"/>
  <c r="G288" i="9"/>
  <c r="C288" i="9"/>
  <c r="I287" i="9"/>
  <c r="J287" i="9" s="1"/>
  <c r="G287" i="9"/>
  <c r="C287" i="9"/>
  <c r="I286" i="9"/>
  <c r="J286" i="9" s="1"/>
  <c r="G286" i="9"/>
  <c r="C286" i="9"/>
  <c r="I285" i="9"/>
  <c r="G285" i="9"/>
  <c r="C285" i="9"/>
  <c r="G284" i="9"/>
  <c r="C284" i="9"/>
  <c r="I283" i="9"/>
  <c r="J283" i="9" s="1"/>
  <c r="G283" i="9"/>
  <c r="C283" i="9"/>
  <c r="I282" i="9"/>
  <c r="J282" i="9" s="1"/>
  <c r="G282" i="9"/>
  <c r="C282" i="9"/>
  <c r="G281" i="9"/>
  <c r="C281" i="9"/>
  <c r="I280" i="9"/>
  <c r="J280" i="9" s="1"/>
  <c r="G280" i="9"/>
  <c r="C280" i="9"/>
  <c r="G279" i="9"/>
  <c r="C279" i="9"/>
  <c r="I275" i="9"/>
  <c r="J275" i="9" s="1"/>
  <c r="G275" i="9"/>
  <c r="C275" i="9"/>
  <c r="G274" i="9"/>
  <c r="C274" i="9"/>
  <c r="G273" i="9"/>
  <c r="C273" i="9"/>
  <c r="G272" i="9"/>
  <c r="C272" i="9"/>
  <c r="I271" i="9"/>
  <c r="G271" i="9"/>
  <c r="C271" i="9"/>
  <c r="I270" i="9"/>
  <c r="J270" i="9" s="1"/>
  <c r="G270" i="9"/>
  <c r="C270" i="9"/>
  <c r="I269" i="9"/>
  <c r="J269" i="9" s="1"/>
  <c r="G269" i="9"/>
  <c r="C269" i="9"/>
  <c r="I268" i="9"/>
  <c r="J268" i="9" s="1"/>
  <c r="G268" i="9"/>
  <c r="C268" i="9"/>
  <c r="I267" i="9"/>
  <c r="G267" i="9"/>
  <c r="C267" i="9"/>
  <c r="I266" i="9"/>
  <c r="J266" i="9" s="1"/>
  <c r="G266" i="9"/>
  <c r="C266" i="9"/>
  <c r="I265" i="9"/>
  <c r="J265" i="9" s="1"/>
  <c r="G265" i="9"/>
  <c r="C265" i="9"/>
  <c r="G264" i="9"/>
  <c r="C264" i="9"/>
  <c r="I263" i="9"/>
  <c r="J263" i="9" s="1"/>
  <c r="G263" i="9"/>
  <c r="C263" i="9"/>
  <c r="G262" i="9"/>
  <c r="C262" i="9"/>
  <c r="I261" i="9"/>
  <c r="J261" i="9" s="1"/>
  <c r="G261" i="9"/>
  <c r="C261" i="9"/>
  <c r="I260" i="9"/>
  <c r="J260" i="9" s="1"/>
  <c r="G260" i="9"/>
  <c r="C260" i="9"/>
  <c r="I259" i="9"/>
  <c r="J259" i="9" s="1"/>
  <c r="G259" i="9"/>
  <c r="C259" i="9"/>
  <c r="G258" i="9"/>
  <c r="C258" i="9"/>
  <c r="I257" i="9"/>
  <c r="J257" i="9" s="1"/>
  <c r="G257" i="9"/>
  <c r="C257" i="9"/>
  <c r="I256" i="9"/>
  <c r="J256" i="9" s="1"/>
  <c r="G256" i="9"/>
  <c r="C256" i="9"/>
  <c r="G255" i="9"/>
  <c r="C255" i="9"/>
  <c r="I254" i="9"/>
  <c r="G254" i="9"/>
  <c r="C254" i="9"/>
  <c r="I253" i="9"/>
  <c r="J253" i="9" s="1"/>
  <c r="G253" i="9"/>
  <c r="C253" i="9"/>
  <c r="G252" i="9"/>
  <c r="C252" i="9"/>
  <c r="I251" i="9"/>
  <c r="G251" i="9"/>
  <c r="C251" i="9"/>
  <c r="L250" i="9"/>
  <c r="G250" i="9"/>
  <c r="C250" i="9"/>
  <c r="I246" i="9"/>
  <c r="J246" i="9" s="1"/>
  <c r="G246" i="9"/>
  <c r="C246" i="9"/>
  <c r="G245" i="9"/>
  <c r="C245" i="9"/>
  <c r="G244" i="9"/>
  <c r="C244" i="9"/>
  <c r="G243" i="9"/>
  <c r="C243" i="9"/>
  <c r="I242" i="9"/>
  <c r="G242" i="9"/>
  <c r="C242" i="9"/>
  <c r="G241" i="9"/>
  <c r="C241" i="9"/>
  <c r="I240" i="9"/>
  <c r="G240" i="9"/>
  <c r="C240" i="9"/>
  <c r="G239" i="9"/>
  <c r="C239" i="9"/>
  <c r="I238" i="9"/>
  <c r="J238" i="9" s="1"/>
  <c r="G238" i="9"/>
  <c r="C238" i="9"/>
  <c r="I237" i="9"/>
  <c r="J237" i="9" s="1"/>
  <c r="G237" i="9"/>
  <c r="C237" i="9"/>
  <c r="I236" i="9"/>
  <c r="G236" i="9"/>
  <c r="C236" i="9"/>
  <c r="G235" i="9"/>
  <c r="C235" i="9"/>
  <c r="G234" i="9"/>
  <c r="C234" i="9"/>
  <c r="I233" i="9"/>
  <c r="J233" i="9" s="1"/>
  <c r="G233" i="9"/>
  <c r="C233" i="9"/>
  <c r="I232" i="9"/>
  <c r="J232" i="9" s="1"/>
  <c r="G232" i="9"/>
  <c r="C232" i="9"/>
  <c r="I231" i="9"/>
  <c r="G231" i="9"/>
  <c r="C231" i="9"/>
  <c r="G230" i="9"/>
  <c r="C230" i="9"/>
  <c r="I229" i="9"/>
  <c r="J229" i="9" s="1"/>
  <c r="G229" i="9"/>
  <c r="C229" i="9"/>
  <c r="L228" i="9"/>
  <c r="G228" i="9"/>
  <c r="C228" i="9"/>
  <c r="I224" i="9"/>
  <c r="J224" i="9" s="1"/>
  <c r="J225" i="9" s="1"/>
  <c r="G224" i="9"/>
  <c r="C224" i="9"/>
  <c r="G223" i="9"/>
  <c r="C223" i="9"/>
  <c r="G219" i="9"/>
  <c r="C219" i="9"/>
  <c r="L218" i="9"/>
  <c r="G218" i="9"/>
  <c r="C218" i="9"/>
  <c r="G214" i="9"/>
  <c r="C214" i="9"/>
  <c r="G213" i="9"/>
  <c r="C213" i="9"/>
  <c r="G209" i="9"/>
  <c r="C209" i="9"/>
  <c r="L208" i="9"/>
  <c r="G208" i="9"/>
  <c r="C208" i="9"/>
  <c r="I204" i="9"/>
  <c r="G204" i="9"/>
  <c r="C204" i="9"/>
  <c r="L203" i="9"/>
  <c r="G203" i="9"/>
  <c r="C203" i="9"/>
  <c r="I199" i="9"/>
  <c r="J199" i="9" s="1"/>
  <c r="J200" i="9" s="1"/>
  <c r="G199" i="9"/>
  <c r="C199" i="9"/>
  <c r="G198" i="9"/>
  <c r="C198" i="9"/>
  <c r="I194" i="9"/>
  <c r="G194" i="9"/>
  <c r="C194" i="9"/>
  <c r="G193" i="9"/>
  <c r="C193" i="9"/>
  <c r="G189" i="9"/>
  <c r="C189" i="9"/>
  <c r="I188" i="9"/>
  <c r="J188" i="9" s="1"/>
  <c r="G188" i="9"/>
  <c r="C188" i="9"/>
  <c r="G187" i="9"/>
  <c r="C187" i="9"/>
  <c r="G186" i="9"/>
  <c r="C186" i="9"/>
  <c r="G185" i="9"/>
  <c r="C185" i="9"/>
  <c r="G184" i="9"/>
  <c r="C184" i="9"/>
  <c r="I183" i="9"/>
  <c r="G183" i="9"/>
  <c r="C183" i="9"/>
  <c r="I182" i="9"/>
  <c r="J182" i="9" s="1"/>
  <c r="G182" i="9"/>
  <c r="C182" i="9"/>
  <c r="L181" i="9"/>
  <c r="G181" i="9"/>
  <c r="C181" i="9"/>
  <c r="G177" i="9"/>
  <c r="C177" i="9"/>
  <c r="G176" i="9"/>
  <c r="C176" i="9"/>
  <c r="G172" i="9"/>
  <c r="C172" i="9"/>
  <c r="L171" i="9"/>
  <c r="G171" i="9"/>
  <c r="C171" i="9"/>
  <c r="G167" i="9"/>
  <c r="C167" i="9"/>
  <c r="L166" i="9"/>
  <c r="G166" i="9"/>
  <c r="C166" i="9"/>
  <c r="G162" i="9"/>
  <c r="C162" i="9"/>
  <c r="L161" i="9"/>
  <c r="G161" i="9"/>
  <c r="C161" i="9"/>
  <c r="I157" i="9"/>
  <c r="J157" i="9" s="1"/>
  <c r="J158" i="9" s="1"/>
  <c r="G157" i="9"/>
  <c r="C157" i="9"/>
  <c r="L156" i="9"/>
  <c r="G156" i="9"/>
  <c r="C156" i="9"/>
  <c r="G152" i="9"/>
  <c r="C152" i="9"/>
  <c r="I151" i="9"/>
  <c r="J151" i="9" s="1"/>
  <c r="G151" i="9"/>
  <c r="C151" i="9"/>
  <c r="I150" i="9"/>
  <c r="J150" i="9" s="1"/>
  <c r="G150" i="9"/>
  <c r="C150" i="9"/>
  <c r="G149" i="9"/>
  <c r="C149" i="9"/>
  <c r="G148" i="9"/>
  <c r="C148" i="9"/>
  <c r="G147" i="9"/>
  <c r="C147" i="9"/>
  <c r="I146" i="9"/>
  <c r="G146" i="9"/>
  <c r="C146" i="9"/>
  <c r="I145" i="9"/>
  <c r="J145" i="9" s="1"/>
  <c r="G145" i="9"/>
  <c r="C145" i="9"/>
  <c r="G144" i="9"/>
  <c r="C144" i="9"/>
  <c r="G140" i="9"/>
  <c r="C140" i="9"/>
  <c r="I139" i="9"/>
  <c r="J139" i="9" s="1"/>
  <c r="G139" i="9"/>
  <c r="C139" i="9"/>
  <c r="I138" i="9"/>
  <c r="J138" i="9" s="1"/>
  <c r="G138" i="9"/>
  <c r="C138" i="9"/>
  <c r="G137" i="9"/>
  <c r="C137" i="9"/>
  <c r="G136" i="9"/>
  <c r="C136" i="9"/>
  <c r="G135" i="9"/>
  <c r="C135" i="9"/>
  <c r="I134" i="9"/>
  <c r="G134" i="9"/>
  <c r="C134" i="9"/>
  <c r="I133" i="9"/>
  <c r="J133" i="9" s="1"/>
  <c r="G133" i="9"/>
  <c r="C133" i="9"/>
  <c r="L132" i="9"/>
  <c r="G132" i="9"/>
  <c r="C132" i="9"/>
  <c r="I128" i="9"/>
  <c r="J128" i="9" s="1"/>
  <c r="J129" i="9" s="1"/>
  <c r="G128" i="9"/>
  <c r="C128" i="9"/>
  <c r="G127" i="9"/>
  <c r="C127" i="9"/>
  <c r="I123" i="9"/>
  <c r="J123" i="9" s="1"/>
  <c r="J124" i="9" s="1"/>
  <c r="G123" i="9"/>
  <c r="C123" i="9"/>
  <c r="L122" i="9"/>
  <c r="G122" i="9"/>
  <c r="C122" i="9"/>
  <c r="G118" i="9"/>
  <c r="C118" i="9"/>
  <c r="G117" i="9"/>
  <c r="C117" i="9"/>
  <c r="G116" i="9"/>
  <c r="C116" i="9"/>
  <c r="L115" i="9"/>
  <c r="G115" i="9"/>
  <c r="C115" i="9"/>
  <c r="G111" i="9"/>
  <c r="C111" i="9"/>
  <c r="G110" i="9"/>
  <c r="C110" i="9"/>
  <c r="G109" i="9"/>
  <c r="C109" i="9"/>
  <c r="G108" i="9"/>
  <c r="C108" i="9"/>
  <c r="G107" i="9"/>
  <c r="C107" i="9"/>
  <c r="L106" i="9"/>
  <c r="G106" i="9"/>
  <c r="C106" i="9"/>
  <c r="G102" i="9"/>
  <c r="C102" i="9"/>
  <c r="G101" i="9"/>
  <c r="C101" i="9"/>
  <c r="I100" i="9"/>
  <c r="J100" i="9" s="1"/>
  <c r="G100" i="9"/>
  <c r="C100" i="9"/>
  <c r="G99" i="9"/>
  <c r="C99" i="9"/>
  <c r="G98" i="9"/>
  <c r="C98" i="9"/>
  <c r="G97" i="9"/>
  <c r="C97" i="9"/>
  <c r="I96" i="9"/>
  <c r="G96" i="9"/>
  <c r="C96" i="9"/>
  <c r="G95" i="9"/>
  <c r="C95" i="9"/>
  <c r="L94" i="9"/>
  <c r="G94" i="9"/>
  <c r="C94" i="9"/>
  <c r="G90" i="9"/>
  <c r="C90" i="9"/>
  <c r="G89" i="9"/>
  <c r="C89" i="9"/>
  <c r="I88" i="9"/>
  <c r="G88" i="9"/>
  <c r="C88" i="9"/>
  <c r="G87" i="9"/>
  <c r="C87" i="9"/>
  <c r="I86" i="9"/>
  <c r="J86" i="9" s="1"/>
  <c r="G86" i="9"/>
  <c r="C86" i="9"/>
  <c r="G85" i="9"/>
  <c r="C85" i="9"/>
  <c r="I84" i="9"/>
  <c r="J84" i="9" s="1"/>
  <c r="G84" i="9"/>
  <c r="C84" i="9"/>
  <c r="I83" i="9"/>
  <c r="J83" i="9" s="1"/>
  <c r="G83" i="9"/>
  <c r="C83" i="9"/>
  <c r="G82" i="9"/>
  <c r="C82" i="9"/>
  <c r="G78" i="9"/>
  <c r="C78" i="9"/>
  <c r="L77" i="9"/>
  <c r="G77" i="9"/>
  <c r="C77" i="9"/>
  <c r="I73" i="9"/>
  <c r="J73" i="9" s="1"/>
  <c r="J74" i="9" s="1"/>
  <c r="G73" i="9"/>
  <c r="C73" i="9"/>
  <c r="L72" i="9"/>
  <c r="G72" i="9"/>
  <c r="C72" i="9"/>
  <c r="G68" i="9"/>
  <c r="C68" i="9"/>
  <c r="L67" i="9"/>
  <c r="G67" i="9"/>
  <c r="C67" i="9"/>
  <c r="I63" i="9"/>
  <c r="J63" i="9" s="1"/>
  <c r="J64" i="9" s="1"/>
  <c r="G63" i="9"/>
  <c r="C63" i="9"/>
  <c r="G62" i="9"/>
  <c r="C62" i="9"/>
  <c r="I58" i="9"/>
  <c r="G58" i="9"/>
  <c r="C58" i="9"/>
  <c r="L57" i="9"/>
  <c r="G57" i="9"/>
  <c r="C57" i="9"/>
  <c r="I53" i="9"/>
  <c r="J53" i="9" s="1"/>
  <c r="J54" i="9" s="1"/>
  <c r="I52" i="9" s="1"/>
  <c r="G53" i="9"/>
  <c r="C53" i="9"/>
  <c r="L52" i="9"/>
  <c r="G52" i="9"/>
  <c r="C52" i="9"/>
  <c r="G48" i="9"/>
  <c r="C48" i="9"/>
  <c r="L47" i="9"/>
  <c r="G47" i="9"/>
  <c r="C47" i="9"/>
  <c r="I43" i="9"/>
  <c r="J43" i="9" s="1"/>
  <c r="J44" i="9" s="1"/>
  <c r="G43" i="9"/>
  <c r="C43" i="9"/>
  <c r="L42" i="9"/>
  <c r="G42" i="9"/>
  <c r="C42" i="9"/>
  <c r="I38" i="9"/>
  <c r="J38" i="9" s="1"/>
  <c r="J39" i="9" s="1"/>
  <c r="I37" i="9" s="1"/>
  <c r="G38" i="9"/>
  <c r="C38" i="9"/>
  <c r="G37" i="9"/>
  <c r="C37" i="9"/>
  <c r="I33" i="9"/>
  <c r="J33" i="9" s="1"/>
  <c r="J34" i="9" s="1"/>
  <c r="G33" i="9"/>
  <c r="C33" i="9"/>
  <c r="G32" i="9"/>
  <c r="C32" i="9"/>
  <c r="I28" i="9"/>
  <c r="J28" i="9" s="1"/>
  <c r="J29" i="9" s="1"/>
  <c r="G28" i="9"/>
  <c r="C28" i="9"/>
  <c r="G27" i="9"/>
  <c r="C27" i="9"/>
  <c r="I23" i="9"/>
  <c r="J23" i="9" s="1"/>
  <c r="J24" i="9" s="1"/>
  <c r="G23" i="9"/>
  <c r="C23" i="9"/>
  <c r="L22" i="9"/>
  <c r="G22" i="9"/>
  <c r="C22" i="9"/>
  <c r="I18" i="9"/>
  <c r="J18" i="9" s="1"/>
  <c r="J19" i="9" s="1"/>
  <c r="I104" i="8" s="1"/>
  <c r="J104" i="8" s="1"/>
  <c r="G18" i="9"/>
  <c r="C18" i="9"/>
  <c r="L17" i="9"/>
  <c r="G17" i="9"/>
  <c r="C17" i="9"/>
  <c r="I13" i="9"/>
  <c r="J13" i="9" s="1"/>
  <c r="J14" i="9" s="1"/>
  <c r="G13" i="9"/>
  <c r="C13" i="9"/>
  <c r="G12" i="9"/>
  <c r="C12" i="9"/>
  <c r="I8" i="9"/>
  <c r="J8" i="9" s="1"/>
  <c r="J9" i="9" s="1"/>
  <c r="G8" i="9"/>
  <c r="C8" i="9"/>
  <c r="G7" i="9"/>
  <c r="C7" i="9"/>
  <c r="B5" i="9"/>
  <c r="A2" i="9"/>
  <c r="A1" i="9"/>
  <c r="I1080" i="8"/>
  <c r="G1080" i="8"/>
  <c r="C1080" i="8"/>
  <c r="G1079" i="8"/>
  <c r="C1079" i="8"/>
  <c r="G1078" i="8"/>
  <c r="C1078" i="8"/>
  <c r="G1074" i="8"/>
  <c r="C1074" i="8"/>
  <c r="I1073" i="8"/>
  <c r="J1073" i="8" s="1"/>
  <c r="G1073" i="8"/>
  <c r="C1073" i="8"/>
  <c r="G1072" i="8"/>
  <c r="C1072" i="8"/>
  <c r="G1071" i="8"/>
  <c r="C1071" i="8"/>
  <c r="G1070" i="8"/>
  <c r="C1070" i="8"/>
  <c r="G1069" i="8"/>
  <c r="C1069" i="8"/>
  <c r="I1068" i="8"/>
  <c r="J1068" i="8" s="1"/>
  <c r="G1068" i="8"/>
  <c r="C1068" i="8"/>
  <c r="I1067" i="8"/>
  <c r="J1067" i="8" s="1"/>
  <c r="G1067" i="8"/>
  <c r="C1067" i="8"/>
  <c r="G1066" i="8"/>
  <c r="C1066" i="8"/>
  <c r="I1062" i="8"/>
  <c r="J1062" i="8" s="1"/>
  <c r="J1063" i="8" s="1"/>
  <c r="G1062" i="8"/>
  <c r="C1062" i="8"/>
  <c r="G1061" i="8"/>
  <c r="C1061" i="8"/>
  <c r="I1057" i="8"/>
  <c r="J1057" i="8" s="1"/>
  <c r="G1057" i="8"/>
  <c r="C1057" i="8"/>
  <c r="G1056" i="8"/>
  <c r="C1056" i="8"/>
  <c r="G1055" i="8"/>
  <c r="C1055" i="8"/>
  <c r="I1051" i="8"/>
  <c r="J1051" i="8" s="1"/>
  <c r="G1051" i="8"/>
  <c r="C1051" i="8"/>
  <c r="G1050" i="8"/>
  <c r="C1050" i="8"/>
  <c r="L1049" i="8"/>
  <c r="G1049" i="8"/>
  <c r="C1049" i="8"/>
  <c r="I1045" i="8"/>
  <c r="J1045" i="8" s="1"/>
  <c r="G1045" i="8"/>
  <c r="C1045" i="8"/>
  <c r="G1044" i="8"/>
  <c r="C1044" i="8"/>
  <c r="G1043" i="8"/>
  <c r="C1043" i="8"/>
  <c r="G1039" i="8"/>
  <c r="C1039" i="8"/>
  <c r="G1038" i="8"/>
  <c r="C1038" i="8"/>
  <c r="G1037" i="8"/>
  <c r="C1037" i="8"/>
  <c r="I1036" i="8"/>
  <c r="J1036" i="8" s="1"/>
  <c r="G1036" i="8"/>
  <c r="C1036" i="8"/>
  <c r="I1035" i="8"/>
  <c r="J1035" i="8" s="1"/>
  <c r="G1035" i="8"/>
  <c r="C1035" i="8"/>
  <c r="I1034" i="8"/>
  <c r="G1034" i="8"/>
  <c r="C1034" i="8"/>
  <c r="G1033" i="8"/>
  <c r="C1033" i="8"/>
  <c r="G1029" i="8"/>
  <c r="C1029" i="8"/>
  <c r="G1028" i="8"/>
  <c r="C1028" i="8"/>
  <c r="G1027" i="8"/>
  <c r="C1027" i="8"/>
  <c r="G1026" i="8"/>
  <c r="C1026" i="8"/>
  <c r="I1025" i="8"/>
  <c r="G1025" i="8"/>
  <c r="C1025" i="8"/>
  <c r="L1024" i="8"/>
  <c r="G1024" i="8"/>
  <c r="C1024" i="8"/>
  <c r="G1020" i="8"/>
  <c r="C1020" i="8"/>
  <c r="G1019" i="8"/>
  <c r="C1019" i="8"/>
  <c r="G1018" i="8"/>
  <c r="C1018" i="8"/>
  <c r="G1017" i="8"/>
  <c r="C1017" i="8"/>
  <c r="I1016" i="8"/>
  <c r="J1016" i="8" s="1"/>
  <c r="G1016" i="8"/>
  <c r="C1016" i="8"/>
  <c r="G1015" i="8"/>
  <c r="C1015" i="8"/>
  <c r="G1011" i="8"/>
  <c r="C1011" i="8"/>
  <c r="G1010" i="8"/>
  <c r="C1010" i="8"/>
  <c r="G1009" i="8"/>
  <c r="C1009" i="8"/>
  <c r="G1008" i="8"/>
  <c r="C1008" i="8"/>
  <c r="I1007" i="8"/>
  <c r="J1007" i="8" s="1"/>
  <c r="G1007" i="8"/>
  <c r="C1007" i="8"/>
  <c r="L1006" i="8"/>
  <c r="G1006" i="8"/>
  <c r="C1006" i="8"/>
  <c r="G1002" i="8"/>
  <c r="C1002" i="8"/>
  <c r="G1001" i="8"/>
  <c r="C1001" i="8"/>
  <c r="G1000" i="8"/>
  <c r="C1000" i="8"/>
  <c r="G999" i="8"/>
  <c r="C999" i="8"/>
  <c r="I998" i="8"/>
  <c r="J998" i="8" s="1"/>
  <c r="G998" i="8"/>
  <c r="C998" i="8"/>
  <c r="I997" i="8"/>
  <c r="J997" i="8" s="1"/>
  <c r="G997" i="8"/>
  <c r="C997" i="8"/>
  <c r="I996" i="8"/>
  <c r="J996" i="8" s="1"/>
  <c r="G996" i="8"/>
  <c r="C996" i="8"/>
  <c r="I995" i="8"/>
  <c r="G995" i="8"/>
  <c r="C995" i="8"/>
  <c r="I994" i="8"/>
  <c r="J994" i="8" s="1"/>
  <c r="G994" i="8"/>
  <c r="C994" i="8"/>
  <c r="I993" i="8"/>
  <c r="G993" i="8"/>
  <c r="C993" i="8"/>
  <c r="L992" i="8"/>
  <c r="G992" i="8"/>
  <c r="C992" i="8"/>
  <c r="G988" i="8"/>
  <c r="C988" i="8"/>
  <c r="G987" i="8"/>
  <c r="C987" i="8"/>
  <c r="G986" i="8"/>
  <c r="C986" i="8"/>
  <c r="G985" i="8"/>
  <c r="C985" i="8"/>
  <c r="I984" i="8"/>
  <c r="J984" i="8" s="1"/>
  <c r="G984" i="8"/>
  <c r="C984" i="8"/>
  <c r="G983" i="8"/>
  <c r="C983" i="8"/>
  <c r="G979" i="8"/>
  <c r="C979" i="8"/>
  <c r="G978" i="8"/>
  <c r="C978" i="8"/>
  <c r="G977" i="8"/>
  <c r="C977" i="8"/>
  <c r="G976" i="8"/>
  <c r="C976" i="8"/>
  <c r="I975" i="8"/>
  <c r="G975" i="8"/>
  <c r="C975" i="8"/>
  <c r="L974" i="8"/>
  <c r="G974" i="8"/>
  <c r="C974" i="8"/>
  <c r="G970" i="8"/>
  <c r="C970" i="8"/>
  <c r="G969" i="8"/>
  <c r="C969" i="8"/>
  <c r="G968" i="8"/>
  <c r="C968" i="8"/>
  <c r="G967" i="8"/>
  <c r="C967" i="8"/>
  <c r="G966" i="8"/>
  <c r="C966" i="8"/>
  <c r="G965" i="8"/>
  <c r="C965" i="8"/>
  <c r="G961" i="8"/>
  <c r="C961" i="8"/>
  <c r="G960" i="8"/>
  <c r="C960" i="8"/>
  <c r="G959" i="8"/>
  <c r="C959" i="8"/>
  <c r="G958" i="8"/>
  <c r="C958" i="8"/>
  <c r="I957" i="8"/>
  <c r="J957" i="8" s="1"/>
  <c r="G957" i="8"/>
  <c r="C957" i="8"/>
  <c r="G956" i="8"/>
  <c r="C956" i="8"/>
  <c r="G952" i="8"/>
  <c r="C952" i="8"/>
  <c r="G951" i="8"/>
  <c r="C951" i="8"/>
  <c r="G950" i="8"/>
  <c r="C950" i="8"/>
  <c r="G949" i="8"/>
  <c r="C949" i="8"/>
  <c r="I948" i="8"/>
  <c r="J948" i="8" s="1"/>
  <c r="G948" i="8"/>
  <c r="C948" i="8"/>
  <c r="G947" i="8"/>
  <c r="C947" i="8"/>
  <c r="G943" i="8"/>
  <c r="C943" i="8"/>
  <c r="G942" i="8"/>
  <c r="C942" i="8"/>
  <c r="G941" i="8"/>
  <c r="C941" i="8"/>
  <c r="G940" i="8"/>
  <c r="C940" i="8"/>
  <c r="I939" i="8"/>
  <c r="J939" i="8" s="1"/>
  <c r="G939" i="8"/>
  <c r="C939" i="8"/>
  <c r="L938" i="8"/>
  <c r="G938" i="8"/>
  <c r="C938" i="8"/>
  <c r="G934" i="8"/>
  <c r="C934" i="8"/>
  <c r="G933" i="8"/>
  <c r="C933" i="8"/>
  <c r="G932" i="8"/>
  <c r="C932" i="8"/>
  <c r="G931" i="8"/>
  <c r="C931" i="8"/>
  <c r="L930" i="8"/>
  <c r="G930" i="8"/>
  <c r="C930" i="8"/>
  <c r="G926" i="8"/>
  <c r="C926" i="8"/>
  <c r="G925" i="8"/>
  <c r="C925" i="8"/>
  <c r="G924" i="8"/>
  <c r="C924" i="8"/>
  <c r="G923" i="8"/>
  <c r="C923" i="8"/>
  <c r="I922" i="8"/>
  <c r="J922" i="8" s="1"/>
  <c r="G922" i="8"/>
  <c r="C922" i="8"/>
  <c r="G921" i="8"/>
  <c r="C921" i="8"/>
  <c r="G917" i="8"/>
  <c r="C917" i="8"/>
  <c r="G916" i="8"/>
  <c r="C916" i="8"/>
  <c r="G915" i="8"/>
  <c r="C915" i="8"/>
  <c r="G914" i="8"/>
  <c r="C914" i="8"/>
  <c r="I913" i="8"/>
  <c r="J913" i="8" s="1"/>
  <c r="G913" i="8"/>
  <c r="C913" i="8"/>
  <c r="G912" i="8"/>
  <c r="C912" i="8"/>
  <c r="G908" i="8"/>
  <c r="C908" i="8"/>
  <c r="G907" i="8"/>
  <c r="C907" i="8"/>
  <c r="G906" i="8"/>
  <c r="C906" i="8"/>
  <c r="G905" i="8"/>
  <c r="C905" i="8"/>
  <c r="I904" i="8"/>
  <c r="J904" i="8" s="1"/>
  <c r="G904" i="8"/>
  <c r="C904" i="8"/>
  <c r="L903" i="8"/>
  <c r="G903" i="8"/>
  <c r="C903" i="8"/>
  <c r="G899" i="8"/>
  <c r="C899" i="8"/>
  <c r="G898" i="8"/>
  <c r="C898" i="8"/>
  <c r="G897" i="8"/>
  <c r="C897" i="8"/>
  <c r="G896" i="8"/>
  <c r="C896" i="8"/>
  <c r="I895" i="8"/>
  <c r="J895" i="8" s="1"/>
  <c r="G895" i="8"/>
  <c r="C895" i="8"/>
  <c r="G894" i="8"/>
  <c r="C894" i="8"/>
  <c r="G890" i="8"/>
  <c r="C890" i="8"/>
  <c r="G889" i="8"/>
  <c r="C889" i="8"/>
  <c r="G888" i="8"/>
  <c r="C888" i="8"/>
  <c r="G887" i="8"/>
  <c r="C887" i="8"/>
  <c r="I886" i="8"/>
  <c r="J886" i="8" s="1"/>
  <c r="G886" i="8"/>
  <c r="C886" i="8"/>
  <c r="G885" i="8"/>
  <c r="C885" i="8"/>
  <c r="G881" i="8"/>
  <c r="C881" i="8"/>
  <c r="G880" i="8"/>
  <c r="C880" i="8"/>
  <c r="G879" i="8"/>
  <c r="C879" i="8"/>
  <c r="G878" i="8"/>
  <c r="C878" i="8"/>
  <c r="I877" i="8"/>
  <c r="J877" i="8" s="1"/>
  <c r="G877" i="8"/>
  <c r="C877" i="8"/>
  <c r="L876" i="8"/>
  <c r="G876" i="8"/>
  <c r="C876" i="8"/>
  <c r="G872" i="8"/>
  <c r="C872" i="8"/>
  <c r="G871" i="8"/>
  <c r="C871" i="8"/>
  <c r="G870" i="8"/>
  <c r="C870" i="8"/>
  <c r="G869" i="8"/>
  <c r="C869" i="8"/>
  <c r="I868" i="8"/>
  <c r="J868" i="8" s="1"/>
  <c r="G868" i="8"/>
  <c r="C868" i="8"/>
  <c r="G867" i="8"/>
  <c r="C867" i="8"/>
  <c r="G863" i="8"/>
  <c r="C863" i="8"/>
  <c r="G862" i="8"/>
  <c r="C862" i="8"/>
  <c r="G861" i="8"/>
  <c r="C861" i="8"/>
  <c r="I860" i="8"/>
  <c r="J860" i="8" s="1"/>
  <c r="G860" i="8"/>
  <c r="C860" i="8"/>
  <c r="I859" i="8"/>
  <c r="J859" i="8" s="1"/>
  <c r="G859" i="8"/>
  <c r="C859" i="8"/>
  <c r="I858" i="8"/>
  <c r="J858" i="8" s="1"/>
  <c r="G858" i="8"/>
  <c r="C858" i="8"/>
  <c r="L857" i="8"/>
  <c r="G857" i="8"/>
  <c r="C857" i="8"/>
  <c r="G853" i="8"/>
  <c r="C853" i="8"/>
  <c r="G852" i="8"/>
  <c r="C852" i="8"/>
  <c r="G851" i="8"/>
  <c r="C851" i="8"/>
  <c r="I850" i="8"/>
  <c r="J850" i="8" s="1"/>
  <c r="G850" i="8"/>
  <c r="C850" i="8"/>
  <c r="I849" i="8"/>
  <c r="J849" i="8" s="1"/>
  <c r="G849" i="8"/>
  <c r="C849" i="8"/>
  <c r="I848" i="8"/>
  <c r="J848" i="8" s="1"/>
  <c r="G848" i="8"/>
  <c r="C848" i="8"/>
  <c r="L847" i="8"/>
  <c r="G847" i="8"/>
  <c r="C847" i="8"/>
  <c r="G843" i="8"/>
  <c r="C843" i="8"/>
  <c r="G842" i="8"/>
  <c r="C842" i="8"/>
  <c r="G841" i="8"/>
  <c r="C841" i="8"/>
  <c r="G840" i="8"/>
  <c r="C840" i="8"/>
  <c r="I839" i="8"/>
  <c r="J839" i="8" s="1"/>
  <c r="G839" i="8"/>
  <c r="C839" i="8"/>
  <c r="G838" i="8"/>
  <c r="C838" i="8"/>
  <c r="I837" i="8"/>
  <c r="J837" i="8" s="1"/>
  <c r="G837" i="8"/>
  <c r="C837" i="8"/>
  <c r="L836" i="8"/>
  <c r="G836" i="8"/>
  <c r="C836" i="8"/>
  <c r="G832" i="8"/>
  <c r="C832" i="8"/>
  <c r="G831" i="8"/>
  <c r="C831" i="8"/>
  <c r="G830" i="8"/>
  <c r="C830" i="8"/>
  <c r="G829" i="8"/>
  <c r="C829" i="8"/>
  <c r="I828" i="8"/>
  <c r="J828" i="8" s="1"/>
  <c r="G828" i="8"/>
  <c r="C828" i="8"/>
  <c r="G827" i="8"/>
  <c r="C827" i="8"/>
  <c r="I826" i="8"/>
  <c r="J826" i="8" s="1"/>
  <c r="G826" i="8"/>
  <c r="C826" i="8"/>
  <c r="G825" i="8"/>
  <c r="C825" i="8"/>
  <c r="G821" i="8"/>
  <c r="C821" i="8"/>
  <c r="G820" i="8"/>
  <c r="C820" i="8"/>
  <c r="G819" i="8"/>
  <c r="C819" i="8"/>
  <c r="I818" i="8"/>
  <c r="J818" i="8" s="1"/>
  <c r="G818" i="8"/>
  <c r="C818" i="8"/>
  <c r="G817" i="8"/>
  <c r="C817" i="8"/>
  <c r="I816" i="8"/>
  <c r="J816" i="8" s="1"/>
  <c r="G816" i="8"/>
  <c r="C816" i="8"/>
  <c r="I815" i="8"/>
  <c r="J815" i="8" s="1"/>
  <c r="G815" i="8"/>
  <c r="C815" i="8"/>
  <c r="I814" i="8"/>
  <c r="J814" i="8" s="1"/>
  <c r="G814" i="8"/>
  <c r="C814" i="8"/>
  <c r="G813" i="8"/>
  <c r="C813" i="8"/>
  <c r="G809" i="8"/>
  <c r="C809" i="8"/>
  <c r="G808" i="8"/>
  <c r="C808" i="8"/>
  <c r="G807" i="8"/>
  <c r="C807" i="8"/>
  <c r="I806" i="8"/>
  <c r="J806" i="8" s="1"/>
  <c r="G806" i="8"/>
  <c r="C806" i="8"/>
  <c r="G805" i="8"/>
  <c r="C805" i="8"/>
  <c r="I804" i="8"/>
  <c r="J804" i="8" s="1"/>
  <c r="G804" i="8"/>
  <c r="C804" i="8"/>
  <c r="I803" i="8"/>
  <c r="J803" i="8" s="1"/>
  <c r="G803" i="8"/>
  <c r="C803" i="8"/>
  <c r="I802" i="8"/>
  <c r="J802" i="8" s="1"/>
  <c r="G802" i="8"/>
  <c r="C802" i="8"/>
  <c r="L801" i="8"/>
  <c r="G801" i="8"/>
  <c r="C801" i="8"/>
  <c r="G797" i="8"/>
  <c r="C797" i="8"/>
  <c r="G796" i="8"/>
  <c r="C796" i="8"/>
  <c r="G795" i="8"/>
  <c r="C795" i="8"/>
  <c r="G794" i="8"/>
  <c r="C794" i="8"/>
  <c r="I793" i="8"/>
  <c r="J793" i="8" s="1"/>
  <c r="G793" i="8"/>
  <c r="C793" i="8"/>
  <c r="I792" i="8"/>
  <c r="G792" i="8"/>
  <c r="C792" i="8"/>
  <c r="G791" i="8"/>
  <c r="C791" i="8"/>
  <c r="I790" i="8"/>
  <c r="J790" i="8" s="1"/>
  <c r="G790" i="8"/>
  <c r="C790" i="8"/>
  <c r="G789" i="8"/>
  <c r="C789" i="8"/>
  <c r="G785" i="8"/>
  <c r="C785" i="8"/>
  <c r="I784" i="8"/>
  <c r="J784" i="8" s="1"/>
  <c r="G784" i="8"/>
  <c r="C784" i="8"/>
  <c r="I783" i="8"/>
  <c r="J783" i="8" s="1"/>
  <c r="G783" i="8"/>
  <c r="C783" i="8"/>
  <c r="I782" i="8"/>
  <c r="G782" i="8"/>
  <c r="C782" i="8"/>
  <c r="I781" i="8"/>
  <c r="J781" i="8" s="1"/>
  <c r="G781" i="8"/>
  <c r="C781" i="8"/>
  <c r="I780" i="8"/>
  <c r="J780" i="8" s="1"/>
  <c r="G780" i="8"/>
  <c r="C780" i="8"/>
  <c r="G779" i="8"/>
  <c r="C779" i="8"/>
  <c r="I775" i="8"/>
  <c r="J775" i="8" s="1"/>
  <c r="G775" i="8"/>
  <c r="C775" i="8"/>
  <c r="G774" i="8"/>
  <c r="C774" i="8"/>
  <c r="G773" i="8"/>
  <c r="C773" i="8"/>
  <c r="G772" i="8"/>
  <c r="C772" i="8"/>
  <c r="I771" i="8"/>
  <c r="J771" i="8" s="1"/>
  <c r="G771" i="8"/>
  <c r="C771" i="8"/>
  <c r="I770" i="8"/>
  <c r="J770" i="8" s="1"/>
  <c r="G770" i="8"/>
  <c r="C770" i="8"/>
  <c r="I769" i="8"/>
  <c r="J769" i="8" s="1"/>
  <c r="G769" i="8"/>
  <c r="C769" i="8"/>
  <c r="I768" i="8"/>
  <c r="J768" i="8" s="1"/>
  <c r="G768" i="8"/>
  <c r="C768" i="8"/>
  <c r="G767" i="8"/>
  <c r="C767" i="8"/>
  <c r="I766" i="8"/>
  <c r="J766" i="8" s="1"/>
  <c r="G766" i="8"/>
  <c r="C766" i="8"/>
  <c r="G765" i="8"/>
  <c r="C765" i="8"/>
  <c r="G764" i="8"/>
  <c r="C764" i="8"/>
  <c r="I763" i="8"/>
  <c r="J763" i="8" s="1"/>
  <c r="G763" i="8"/>
  <c r="C763" i="8"/>
  <c r="I762" i="8"/>
  <c r="J762" i="8" s="1"/>
  <c r="G762" i="8"/>
  <c r="C762" i="8"/>
  <c r="I761" i="8"/>
  <c r="J761" i="8" s="1"/>
  <c r="G761" i="8"/>
  <c r="C761" i="8"/>
  <c r="G760" i="8"/>
  <c r="C760" i="8"/>
  <c r="I759" i="8"/>
  <c r="J759" i="8" s="1"/>
  <c r="G759" i="8"/>
  <c r="C759" i="8"/>
  <c r="I758" i="8"/>
  <c r="J758" i="8" s="1"/>
  <c r="G758" i="8"/>
  <c r="C758" i="8"/>
  <c r="G757" i="8"/>
  <c r="C757" i="8"/>
  <c r="I756" i="8"/>
  <c r="J756" i="8" s="1"/>
  <c r="G756" i="8"/>
  <c r="C756" i="8"/>
  <c r="G755" i="8"/>
  <c r="C755" i="8"/>
  <c r="G751" i="8"/>
  <c r="C751" i="8"/>
  <c r="L750" i="8"/>
  <c r="G750" i="8"/>
  <c r="C750" i="8"/>
  <c r="G746" i="8"/>
  <c r="C746" i="8"/>
  <c r="G745" i="8"/>
  <c r="C745" i="8"/>
  <c r="I744" i="8"/>
  <c r="J744" i="8" s="1"/>
  <c r="G744" i="8"/>
  <c r="C744" i="8"/>
  <c r="I743" i="8"/>
  <c r="J743" i="8" s="1"/>
  <c r="G743" i="8"/>
  <c r="C743" i="8"/>
  <c r="G742" i="8"/>
  <c r="C742" i="8"/>
  <c r="I738" i="8"/>
  <c r="J738" i="8" s="1"/>
  <c r="J739" i="8" s="1"/>
  <c r="G738" i="8"/>
  <c r="C738" i="8"/>
  <c r="G737" i="8"/>
  <c r="C737" i="8"/>
  <c r="I733" i="8"/>
  <c r="J733" i="8" s="1"/>
  <c r="J734" i="8" s="1"/>
  <c r="G733" i="8"/>
  <c r="C733" i="8"/>
  <c r="G732" i="8"/>
  <c r="C732" i="8"/>
  <c r="I728" i="8"/>
  <c r="J728" i="8" s="1"/>
  <c r="J729" i="8" s="1"/>
  <c r="I727" i="8" s="1"/>
  <c r="G728" i="8"/>
  <c r="C728" i="8"/>
  <c r="G727" i="8"/>
  <c r="C727" i="8"/>
  <c r="I723" i="8"/>
  <c r="J723" i="8" s="1"/>
  <c r="J724" i="8" s="1"/>
  <c r="I722" i="8" s="1"/>
  <c r="G723" i="8"/>
  <c r="C723" i="8"/>
  <c r="L722" i="8"/>
  <c r="G722" i="8"/>
  <c r="C722" i="8"/>
  <c r="I718" i="8"/>
  <c r="G718" i="8"/>
  <c r="C718" i="8"/>
  <c r="G717" i="8"/>
  <c r="C717" i="8"/>
  <c r="I713" i="8"/>
  <c r="J713" i="8" s="1"/>
  <c r="J714" i="8" s="1"/>
  <c r="G713" i="8"/>
  <c r="C713" i="8"/>
  <c r="G712" i="8"/>
  <c r="C712" i="8"/>
  <c r="G708" i="8"/>
  <c r="C708" i="8"/>
  <c r="I707" i="8"/>
  <c r="J707" i="8" s="1"/>
  <c r="G707" i="8"/>
  <c r="C707" i="8"/>
  <c r="G706" i="8"/>
  <c r="C706" i="8"/>
  <c r="G705" i="8"/>
  <c r="C705" i="8"/>
  <c r="G704" i="8"/>
  <c r="C704" i="8"/>
  <c r="G703" i="8"/>
  <c r="C703" i="8"/>
  <c r="I702" i="8"/>
  <c r="G702" i="8"/>
  <c r="C702" i="8"/>
  <c r="I701" i="8"/>
  <c r="J701" i="8" s="1"/>
  <c r="G701" i="8"/>
  <c r="C701" i="8"/>
  <c r="L700" i="8"/>
  <c r="G700" i="8"/>
  <c r="C700" i="8"/>
  <c r="I696" i="8"/>
  <c r="J696" i="8" s="1"/>
  <c r="J697" i="8" s="1"/>
  <c r="G696" i="8"/>
  <c r="C696" i="8"/>
  <c r="G695" i="8"/>
  <c r="C695" i="8"/>
  <c r="G691" i="8"/>
  <c r="C691" i="8"/>
  <c r="L690" i="8"/>
  <c r="G690" i="8"/>
  <c r="C690" i="8"/>
  <c r="G686" i="8"/>
  <c r="C686" i="8"/>
  <c r="G685" i="8"/>
  <c r="C685" i="8"/>
  <c r="G681" i="8"/>
  <c r="C681" i="8"/>
  <c r="G680" i="8"/>
  <c r="C680" i="8"/>
  <c r="G676" i="8"/>
  <c r="C676" i="8"/>
  <c r="I675" i="8"/>
  <c r="J675" i="8" s="1"/>
  <c r="G675" i="8"/>
  <c r="C675" i="8"/>
  <c r="G674" i="8"/>
  <c r="C674" i="8"/>
  <c r="G673" i="8"/>
  <c r="C673" i="8"/>
  <c r="G672" i="8"/>
  <c r="C672" i="8"/>
  <c r="G671" i="8"/>
  <c r="C671" i="8"/>
  <c r="I670" i="8"/>
  <c r="J670" i="8" s="1"/>
  <c r="G670" i="8"/>
  <c r="C670" i="8"/>
  <c r="G669" i="8"/>
  <c r="C669" i="8"/>
  <c r="G668" i="8"/>
  <c r="C668" i="8"/>
  <c r="I664" i="8"/>
  <c r="J664" i="8" s="1"/>
  <c r="G664" i="8"/>
  <c r="C664" i="8"/>
  <c r="I663" i="8"/>
  <c r="J663" i="8" s="1"/>
  <c r="G663" i="8"/>
  <c r="C663" i="8"/>
  <c r="G662" i="8"/>
  <c r="C662" i="8"/>
  <c r="I658" i="8"/>
  <c r="J658" i="8" s="1"/>
  <c r="G658" i="8"/>
  <c r="C658" i="8"/>
  <c r="I657" i="8"/>
  <c r="J657" i="8" s="1"/>
  <c r="G657" i="8"/>
  <c r="C657" i="8"/>
  <c r="G656" i="8"/>
  <c r="C656" i="8"/>
  <c r="I652" i="8"/>
  <c r="G652" i="8"/>
  <c r="C652" i="8"/>
  <c r="I651" i="8"/>
  <c r="J651" i="8" s="1"/>
  <c r="G651" i="8"/>
  <c r="C651" i="8"/>
  <c r="L650" i="8"/>
  <c r="G650" i="8"/>
  <c r="C650" i="8"/>
  <c r="G646" i="8"/>
  <c r="C646" i="8"/>
  <c r="I645" i="8"/>
  <c r="J645" i="8" s="1"/>
  <c r="G645" i="8"/>
  <c r="C645" i="8"/>
  <c r="G644" i="8"/>
  <c r="C644" i="8"/>
  <c r="G643" i="8"/>
  <c r="C643" i="8"/>
  <c r="G642" i="8"/>
  <c r="C642" i="8"/>
  <c r="G641" i="8"/>
  <c r="C641" i="8"/>
  <c r="I640" i="8"/>
  <c r="J640" i="8" s="1"/>
  <c r="G640" i="8"/>
  <c r="C640" i="8"/>
  <c r="G639" i="8"/>
  <c r="C639" i="8"/>
  <c r="L638" i="8"/>
  <c r="G638" i="8"/>
  <c r="C638" i="8"/>
  <c r="I634" i="8"/>
  <c r="J634" i="8" s="1"/>
  <c r="J635" i="8" s="1"/>
  <c r="G634" i="8"/>
  <c r="C634" i="8"/>
  <c r="L633" i="8"/>
  <c r="G633" i="8"/>
  <c r="C633" i="8"/>
  <c r="I629" i="8"/>
  <c r="J629" i="8" s="1"/>
  <c r="G629" i="8"/>
  <c r="C629" i="8"/>
  <c r="I628" i="8"/>
  <c r="J628" i="8" s="1"/>
  <c r="G628" i="8"/>
  <c r="C628" i="8"/>
  <c r="G627" i="8"/>
  <c r="C627" i="8"/>
  <c r="G623" i="8"/>
  <c r="C623" i="8"/>
  <c r="G622" i="8"/>
  <c r="C622" i="8"/>
  <c r="I618" i="8"/>
  <c r="J618" i="8" s="1"/>
  <c r="J619" i="8" s="1"/>
  <c r="G618" i="8"/>
  <c r="C618" i="8"/>
  <c r="L617" i="8"/>
  <c r="G617" i="8"/>
  <c r="C617" i="8"/>
  <c r="I613" i="8"/>
  <c r="J613" i="8" s="1"/>
  <c r="J614" i="8" s="1"/>
  <c r="G613" i="8"/>
  <c r="C613" i="8"/>
  <c r="G612" i="8"/>
  <c r="C612" i="8"/>
  <c r="G608" i="8"/>
  <c r="C608" i="8"/>
  <c r="G607" i="8"/>
  <c r="C607" i="8"/>
  <c r="G603" i="8"/>
  <c r="C603" i="8"/>
  <c r="L602" i="8"/>
  <c r="G602" i="8"/>
  <c r="C602" i="8"/>
  <c r="G598" i="8"/>
  <c r="C598" i="8"/>
  <c r="G597" i="8"/>
  <c r="C597" i="8"/>
  <c r="G593" i="8"/>
  <c r="C593" i="8"/>
  <c r="L592" i="8"/>
  <c r="G592" i="8"/>
  <c r="C592" i="8"/>
  <c r="G588" i="8"/>
  <c r="C588" i="8"/>
  <c r="G587" i="8"/>
  <c r="C587" i="8"/>
  <c r="G583" i="8"/>
  <c r="C583" i="8"/>
  <c r="L582" i="8"/>
  <c r="G582" i="8"/>
  <c r="C582" i="8"/>
  <c r="G578" i="8"/>
  <c r="C578" i="8"/>
  <c r="L577" i="8"/>
  <c r="G577" i="8"/>
  <c r="C577" i="8"/>
  <c r="G573" i="8"/>
  <c r="C573" i="8"/>
  <c r="L572" i="8"/>
  <c r="G572" i="8"/>
  <c r="C572" i="8"/>
  <c r="G568" i="8"/>
  <c r="C568" i="8"/>
  <c r="G567" i="8"/>
  <c r="C567" i="8"/>
  <c r="I563" i="8"/>
  <c r="J563" i="8" s="1"/>
  <c r="J564" i="8" s="1"/>
  <c r="G563" i="8"/>
  <c r="C563" i="8"/>
  <c r="L562" i="8"/>
  <c r="G562" i="8"/>
  <c r="C562" i="8"/>
  <c r="I558" i="8"/>
  <c r="J558" i="8" s="1"/>
  <c r="G558" i="8"/>
  <c r="C558" i="8"/>
  <c r="I557" i="8"/>
  <c r="J557" i="8" s="1"/>
  <c r="G557" i="8"/>
  <c r="C557" i="8"/>
  <c r="G556" i="8"/>
  <c r="C556" i="8"/>
  <c r="I552" i="8"/>
  <c r="J552" i="8" s="1"/>
  <c r="J553" i="8" s="1"/>
  <c r="G552" i="8"/>
  <c r="C552" i="8"/>
  <c r="G551" i="8"/>
  <c r="C551" i="8"/>
  <c r="I547" i="8"/>
  <c r="J547" i="8" s="1"/>
  <c r="G547" i="8"/>
  <c r="C547" i="8"/>
  <c r="I546" i="8"/>
  <c r="J546" i="8" s="1"/>
  <c r="G546" i="8"/>
  <c r="C546" i="8"/>
  <c r="L545" i="8"/>
  <c r="G545" i="8"/>
  <c r="C545" i="8"/>
  <c r="I541" i="8"/>
  <c r="J541" i="8" s="1"/>
  <c r="J542" i="8" s="1"/>
  <c r="G541" i="8"/>
  <c r="C541" i="8"/>
  <c r="G540" i="8"/>
  <c r="C540" i="8"/>
  <c r="I536" i="8"/>
  <c r="J536" i="8" s="1"/>
  <c r="J537" i="8" s="1"/>
  <c r="G536" i="8"/>
  <c r="C536" i="8"/>
  <c r="L535" i="8"/>
  <c r="G535" i="8"/>
  <c r="C535" i="8"/>
  <c r="I531" i="8"/>
  <c r="J531" i="8" s="1"/>
  <c r="J532" i="8" s="1"/>
  <c r="G531" i="8"/>
  <c r="C531" i="8"/>
  <c r="L530" i="8"/>
  <c r="G530" i="8"/>
  <c r="C530" i="8"/>
  <c r="I526" i="8"/>
  <c r="J526" i="8" s="1"/>
  <c r="J527" i="8" s="1"/>
  <c r="G526" i="8"/>
  <c r="C526" i="8"/>
  <c r="L525" i="8"/>
  <c r="G525" i="8"/>
  <c r="C525" i="8"/>
  <c r="I521" i="8"/>
  <c r="J521" i="8" s="1"/>
  <c r="J522" i="8" s="1"/>
  <c r="G521" i="8"/>
  <c r="C521" i="8"/>
  <c r="L520" i="8"/>
  <c r="G520" i="8"/>
  <c r="C520" i="8"/>
  <c r="G516" i="8"/>
  <c r="C516" i="8"/>
  <c r="G515" i="8"/>
  <c r="C515" i="8"/>
  <c r="I511" i="8"/>
  <c r="J511" i="8" s="1"/>
  <c r="G511" i="8"/>
  <c r="C511" i="8"/>
  <c r="G510" i="8"/>
  <c r="C510" i="8"/>
  <c r="G509" i="8"/>
  <c r="C509" i="8"/>
  <c r="G508" i="8"/>
  <c r="C508" i="8"/>
  <c r="G507" i="8"/>
  <c r="C507" i="8"/>
  <c r="G506" i="8"/>
  <c r="C506" i="8"/>
  <c r="I505" i="8"/>
  <c r="J505" i="8" s="1"/>
  <c r="G505" i="8"/>
  <c r="C505" i="8"/>
  <c r="I504" i="8"/>
  <c r="J504" i="8" s="1"/>
  <c r="G504" i="8"/>
  <c r="C504" i="8"/>
  <c r="G503" i="8"/>
  <c r="C503" i="8"/>
  <c r="I502" i="8"/>
  <c r="J502" i="8" s="1"/>
  <c r="G502" i="8"/>
  <c r="C502" i="8"/>
  <c r="I501" i="8"/>
  <c r="J501" i="8" s="1"/>
  <c r="G501" i="8"/>
  <c r="C501" i="8"/>
  <c r="I500" i="8"/>
  <c r="J500" i="8" s="1"/>
  <c r="G500" i="8"/>
  <c r="C500" i="8"/>
  <c r="I499" i="8"/>
  <c r="J499" i="8" s="1"/>
  <c r="G499" i="8"/>
  <c r="C499" i="8"/>
  <c r="G498" i="8"/>
  <c r="C498" i="8"/>
  <c r="I497" i="8"/>
  <c r="J497" i="8" s="1"/>
  <c r="G497" i="8"/>
  <c r="C497" i="8"/>
  <c r="G496" i="8"/>
  <c r="C496" i="8"/>
  <c r="I495" i="8"/>
  <c r="J495" i="8" s="1"/>
  <c r="G495" i="8"/>
  <c r="C495" i="8"/>
  <c r="I494" i="8"/>
  <c r="J494" i="8" s="1"/>
  <c r="G494" i="8"/>
  <c r="C494" i="8"/>
  <c r="G493" i="8"/>
  <c r="C493" i="8"/>
  <c r="I492" i="8"/>
  <c r="J492" i="8" s="1"/>
  <c r="G492" i="8"/>
  <c r="C492" i="8"/>
  <c r="G491" i="8"/>
  <c r="C491" i="8"/>
  <c r="I487" i="8"/>
  <c r="J487" i="8" s="1"/>
  <c r="G487" i="8"/>
  <c r="C487" i="8"/>
  <c r="G486" i="8"/>
  <c r="C486" i="8"/>
  <c r="G485" i="8"/>
  <c r="C485" i="8"/>
  <c r="G484" i="8"/>
  <c r="C484" i="8"/>
  <c r="I483" i="8"/>
  <c r="J483" i="8" s="1"/>
  <c r="G483" i="8"/>
  <c r="C483" i="8"/>
  <c r="G482" i="8"/>
  <c r="C482" i="8"/>
  <c r="I481" i="8"/>
  <c r="J481" i="8" s="1"/>
  <c r="G481" i="8"/>
  <c r="C481" i="8"/>
  <c r="G480" i="8"/>
  <c r="C480" i="8"/>
  <c r="I479" i="8"/>
  <c r="J479" i="8" s="1"/>
  <c r="G479" i="8"/>
  <c r="C479" i="8"/>
  <c r="I478" i="8"/>
  <c r="J478" i="8" s="1"/>
  <c r="G478" i="8"/>
  <c r="C478" i="8"/>
  <c r="I477" i="8"/>
  <c r="J477" i="8" s="1"/>
  <c r="G477" i="8"/>
  <c r="C477" i="8"/>
  <c r="G476" i="8"/>
  <c r="C476" i="8"/>
  <c r="G475" i="8"/>
  <c r="C475" i="8"/>
  <c r="I474" i="8"/>
  <c r="J474" i="8" s="1"/>
  <c r="G474" i="8"/>
  <c r="C474" i="8"/>
  <c r="I473" i="8"/>
  <c r="J473" i="8" s="1"/>
  <c r="G473" i="8"/>
  <c r="C473" i="8"/>
  <c r="I472" i="8"/>
  <c r="J472" i="8" s="1"/>
  <c r="G472" i="8"/>
  <c r="C472" i="8"/>
  <c r="G471" i="8"/>
  <c r="C471" i="8"/>
  <c r="I470" i="8"/>
  <c r="J470" i="8" s="1"/>
  <c r="G470" i="8"/>
  <c r="C470" i="8"/>
  <c r="L469" i="8"/>
  <c r="G469" i="8"/>
  <c r="C469" i="8"/>
  <c r="G465" i="8"/>
  <c r="C465" i="8"/>
  <c r="L464" i="8"/>
  <c r="G464" i="8"/>
  <c r="C464" i="8"/>
  <c r="I460" i="8"/>
  <c r="J460" i="8" s="1"/>
  <c r="J461" i="8" s="1"/>
  <c r="G460" i="8"/>
  <c r="C460" i="8"/>
  <c r="G459" i="8"/>
  <c r="C459" i="8"/>
  <c r="G455" i="8"/>
  <c r="C455" i="8"/>
  <c r="G454" i="8"/>
  <c r="C454" i="8"/>
  <c r="G453" i="8"/>
  <c r="C453" i="8"/>
  <c r="L452" i="8"/>
  <c r="G452" i="8"/>
  <c r="C452" i="8"/>
  <c r="G448" i="8"/>
  <c r="C448" i="8"/>
  <c r="G447" i="8"/>
  <c r="C447" i="8"/>
  <c r="G446" i="8"/>
  <c r="C446" i="8"/>
  <c r="L445" i="8"/>
  <c r="G445" i="8"/>
  <c r="C445" i="8"/>
  <c r="G441" i="8"/>
  <c r="C441" i="8"/>
  <c r="G440" i="8"/>
  <c r="C440" i="8"/>
  <c r="G439" i="8"/>
  <c r="C439" i="8"/>
  <c r="G438" i="8"/>
  <c r="C438" i="8"/>
  <c r="G437" i="8"/>
  <c r="C437" i="8"/>
  <c r="L436" i="8"/>
  <c r="G436" i="8"/>
  <c r="C436" i="8"/>
  <c r="G432" i="8"/>
  <c r="C432" i="8"/>
  <c r="G431" i="8"/>
  <c r="C431" i="8"/>
  <c r="L430" i="8"/>
  <c r="G430" i="8"/>
  <c r="C430" i="8"/>
  <c r="G426" i="8"/>
  <c r="C426" i="8"/>
  <c r="G425" i="8"/>
  <c r="C425" i="8"/>
  <c r="G424" i="8"/>
  <c r="C424" i="8"/>
  <c r="G423" i="8"/>
  <c r="C423" i="8"/>
  <c r="G422" i="8"/>
  <c r="C422" i="8"/>
  <c r="G418" i="8"/>
  <c r="C418" i="8"/>
  <c r="I417" i="8"/>
  <c r="J417" i="8" s="1"/>
  <c r="G417" i="8"/>
  <c r="C417" i="8"/>
  <c r="I416" i="8"/>
  <c r="G416" i="8"/>
  <c r="C416" i="8"/>
  <c r="G415" i="8"/>
  <c r="C415" i="8"/>
  <c r="G414" i="8"/>
  <c r="C414" i="8"/>
  <c r="G413" i="8"/>
  <c r="C413" i="8"/>
  <c r="I412" i="8"/>
  <c r="J412" i="8" s="1"/>
  <c r="G412" i="8"/>
  <c r="C412" i="8"/>
  <c r="I411" i="8"/>
  <c r="J411" i="8" s="1"/>
  <c r="G411" i="8"/>
  <c r="C411" i="8"/>
  <c r="L410" i="8"/>
  <c r="G410" i="8"/>
  <c r="C410" i="8"/>
  <c r="G406" i="8"/>
  <c r="C406" i="8"/>
  <c r="G405" i="8"/>
  <c r="C405" i="8"/>
  <c r="I404" i="8"/>
  <c r="J404" i="8" s="1"/>
  <c r="G404" i="8"/>
  <c r="C404" i="8"/>
  <c r="G403" i="8"/>
  <c r="C403" i="8"/>
  <c r="G399" i="8"/>
  <c r="C399" i="8"/>
  <c r="G398" i="8"/>
  <c r="C398" i="8"/>
  <c r="G397" i="8"/>
  <c r="C397" i="8"/>
  <c r="G396" i="8"/>
  <c r="C396" i="8"/>
  <c r="G392" i="8"/>
  <c r="C392" i="8"/>
  <c r="G391" i="8"/>
  <c r="C391" i="8"/>
  <c r="G390" i="8"/>
  <c r="C390" i="8"/>
  <c r="G389" i="8"/>
  <c r="C389" i="8"/>
  <c r="G385" i="8"/>
  <c r="C385" i="8"/>
  <c r="G384" i="8"/>
  <c r="C384" i="8"/>
  <c r="I383" i="8"/>
  <c r="J383" i="8" s="1"/>
  <c r="G383" i="8"/>
  <c r="C383" i="8"/>
  <c r="L382" i="8"/>
  <c r="G382" i="8"/>
  <c r="C382" i="8"/>
  <c r="G378" i="8"/>
  <c r="C378" i="8"/>
  <c r="G377" i="8"/>
  <c r="C377" i="8"/>
  <c r="G376" i="8"/>
  <c r="C376" i="8"/>
  <c r="G375" i="8"/>
  <c r="C375" i="8"/>
  <c r="G371" i="8"/>
  <c r="C371" i="8"/>
  <c r="I370" i="8"/>
  <c r="J370" i="8" s="1"/>
  <c r="G370" i="8"/>
  <c r="C370" i="8"/>
  <c r="G369" i="8"/>
  <c r="C369" i="8"/>
  <c r="G365" i="8"/>
  <c r="C365" i="8"/>
  <c r="I364" i="8"/>
  <c r="J364" i="8" s="1"/>
  <c r="G364" i="8"/>
  <c r="C364" i="8"/>
  <c r="G363" i="8"/>
  <c r="C363" i="8"/>
  <c r="G359" i="8"/>
  <c r="C359" i="8"/>
  <c r="I358" i="8"/>
  <c r="J358" i="8" s="1"/>
  <c r="G358" i="8"/>
  <c r="C358" i="8"/>
  <c r="L357" i="8"/>
  <c r="G357" i="8"/>
  <c r="C357" i="8"/>
  <c r="G353" i="8"/>
  <c r="C353" i="8"/>
  <c r="G352" i="8"/>
  <c r="C352" i="8"/>
  <c r="I351" i="8"/>
  <c r="J351" i="8" s="1"/>
  <c r="G351" i="8"/>
  <c r="C351" i="8"/>
  <c r="G350" i="8"/>
  <c r="C350" i="8"/>
  <c r="G346" i="8"/>
  <c r="C346" i="8"/>
  <c r="G345" i="8"/>
  <c r="C345" i="8"/>
  <c r="G344" i="8"/>
  <c r="C344" i="8"/>
  <c r="L343" i="8"/>
  <c r="G343" i="8"/>
  <c r="C343" i="8"/>
  <c r="G339" i="8"/>
  <c r="C339" i="8"/>
  <c r="G338" i="8"/>
  <c r="C338" i="8"/>
  <c r="I337" i="8"/>
  <c r="J337" i="8" s="1"/>
  <c r="G337" i="8"/>
  <c r="C337" i="8"/>
  <c r="G336" i="8"/>
  <c r="C336" i="8"/>
  <c r="G332" i="8"/>
  <c r="C332" i="8"/>
  <c r="G331" i="8"/>
  <c r="C331" i="8"/>
  <c r="I330" i="8"/>
  <c r="J330" i="8" s="1"/>
  <c r="G330" i="8"/>
  <c r="C330" i="8"/>
  <c r="L329" i="8"/>
  <c r="G329" i="8"/>
  <c r="C329" i="8"/>
  <c r="G325" i="8"/>
  <c r="C325" i="8"/>
  <c r="G324" i="8"/>
  <c r="C324" i="8"/>
  <c r="G323" i="8"/>
  <c r="C323" i="8"/>
  <c r="L322" i="8"/>
  <c r="G322" i="8"/>
  <c r="C322" i="8"/>
  <c r="G318" i="8"/>
  <c r="C318" i="8"/>
  <c r="I317" i="8"/>
  <c r="J317" i="8" s="1"/>
  <c r="G317" i="8"/>
  <c r="C317" i="8"/>
  <c r="I316" i="8"/>
  <c r="J316" i="8" s="1"/>
  <c r="G316" i="8"/>
  <c r="C316" i="8"/>
  <c r="G315" i="8"/>
  <c r="C315" i="8"/>
  <c r="G314" i="8"/>
  <c r="C314" i="8"/>
  <c r="G313" i="8"/>
  <c r="C313" i="8"/>
  <c r="I312" i="8"/>
  <c r="J312" i="8" s="1"/>
  <c r="G312" i="8"/>
  <c r="C312" i="8"/>
  <c r="I311" i="8"/>
  <c r="J311" i="8" s="1"/>
  <c r="G311" i="8"/>
  <c r="C311" i="8"/>
  <c r="G310" i="8"/>
  <c r="C310" i="8"/>
  <c r="G306" i="8"/>
  <c r="C306" i="8"/>
  <c r="I305" i="8"/>
  <c r="G305" i="8"/>
  <c r="C305" i="8"/>
  <c r="I304" i="8"/>
  <c r="J304" i="8" s="1"/>
  <c r="G304" i="8"/>
  <c r="C304" i="8"/>
  <c r="G303" i="8"/>
  <c r="C303" i="8"/>
  <c r="G302" i="8"/>
  <c r="C302" i="8"/>
  <c r="G301" i="8"/>
  <c r="C301" i="8"/>
  <c r="I300" i="8"/>
  <c r="J300" i="8" s="1"/>
  <c r="G300" i="8"/>
  <c r="C300" i="8"/>
  <c r="I299" i="8"/>
  <c r="J299" i="8" s="1"/>
  <c r="G299" i="8"/>
  <c r="C299" i="8"/>
  <c r="L298" i="8"/>
  <c r="G298" i="8"/>
  <c r="C298" i="8"/>
  <c r="G294" i="8"/>
  <c r="C294" i="8"/>
  <c r="G293" i="8"/>
  <c r="C293" i="8"/>
  <c r="G292" i="8"/>
  <c r="C292" i="8"/>
  <c r="G291" i="8"/>
  <c r="C291" i="8"/>
  <c r="G290" i="8"/>
  <c r="C290" i="8"/>
  <c r="L289" i="8"/>
  <c r="G289" i="8"/>
  <c r="C289" i="8"/>
  <c r="G285" i="8"/>
  <c r="C285" i="8"/>
  <c r="G284" i="8"/>
  <c r="C284" i="8"/>
  <c r="G283" i="8"/>
  <c r="C283" i="8"/>
  <c r="G282" i="8"/>
  <c r="C282" i="8"/>
  <c r="I281" i="8"/>
  <c r="J281" i="8" s="1"/>
  <c r="G281" i="8"/>
  <c r="C281" i="8"/>
  <c r="I280" i="8"/>
  <c r="J280" i="8" s="1"/>
  <c r="G280" i="8"/>
  <c r="C280" i="8"/>
  <c r="I279" i="8"/>
  <c r="J279" i="8" s="1"/>
  <c r="G279" i="8"/>
  <c r="C279" i="8"/>
  <c r="G278" i="8"/>
  <c r="C278" i="8"/>
  <c r="G274" i="8"/>
  <c r="C274" i="8"/>
  <c r="G273" i="8"/>
  <c r="C273" i="8"/>
  <c r="G272" i="8"/>
  <c r="C272" i="8"/>
  <c r="G271" i="8"/>
  <c r="C271" i="8"/>
  <c r="I270" i="8"/>
  <c r="J270" i="8" s="1"/>
  <c r="G270" i="8"/>
  <c r="C270" i="8"/>
  <c r="I269" i="8"/>
  <c r="J269" i="8" s="1"/>
  <c r="G269" i="8"/>
  <c r="C269" i="8"/>
  <c r="I268" i="8"/>
  <c r="J268" i="8" s="1"/>
  <c r="G268" i="8"/>
  <c r="C268" i="8"/>
  <c r="G267" i="8"/>
  <c r="C267" i="8"/>
  <c r="G266" i="8"/>
  <c r="C266" i="8"/>
  <c r="G262" i="8"/>
  <c r="C262" i="8"/>
  <c r="G261" i="8"/>
  <c r="C261" i="8"/>
  <c r="G260" i="8"/>
  <c r="C260" i="8"/>
  <c r="G259" i="8"/>
  <c r="C259" i="8"/>
  <c r="I258" i="8"/>
  <c r="J258" i="8" s="1"/>
  <c r="G258" i="8"/>
  <c r="C258" i="8"/>
  <c r="I257" i="8"/>
  <c r="G257" i="8"/>
  <c r="C257" i="8"/>
  <c r="I256" i="8"/>
  <c r="J256" i="8" s="1"/>
  <c r="G256" i="8"/>
  <c r="C256" i="8"/>
  <c r="G255" i="8"/>
  <c r="C255" i="8"/>
  <c r="G254" i="8"/>
  <c r="C254" i="8"/>
  <c r="G250" i="8"/>
  <c r="C250" i="8"/>
  <c r="G249" i="8"/>
  <c r="C249" i="8"/>
  <c r="I248" i="8"/>
  <c r="J248" i="8" s="1"/>
  <c r="G248" i="8"/>
  <c r="C248" i="8"/>
  <c r="G247" i="8"/>
  <c r="C247" i="8"/>
  <c r="G246" i="8"/>
  <c r="C246" i="8"/>
  <c r="G245" i="8"/>
  <c r="C245" i="8"/>
  <c r="I244" i="8"/>
  <c r="J244" i="8" s="1"/>
  <c r="G244" i="8"/>
  <c r="C244" i="8"/>
  <c r="G243" i="8"/>
  <c r="C243" i="8"/>
  <c r="L242" i="8"/>
  <c r="G242" i="8"/>
  <c r="C242" i="8"/>
  <c r="G238" i="8"/>
  <c r="C238" i="8"/>
  <c r="G237" i="8"/>
  <c r="C237" i="8"/>
  <c r="I236" i="8"/>
  <c r="J236" i="8" s="1"/>
  <c r="G236" i="8"/>
  <c r="C236" i="8"/>
  <c r="G235" i="8"/>
  <c r="C235" i="8"/>
  <c r="G234" i="8"/>
  <c r="C234" i="8"/>
  <c r="G233" i="8"/>
  <c r="C233" i="8"/>
  <c r="I232" i="8"/>
  <c r="J232" i="8" s="1"/>
  <c r="G232" i="8"/>
  <c r="C232" i="8"/>
  <c r="I231" i="8"/>
  <c r="J231" i="8" s="1"/>
  <c r="G231" i="8"/>
  <c r="C231" i="8"/>
  <c r="G230" i="8"/>
  <c r="C230" i="8"/>
  <c r="G226" i="8"/>
  <c r="C226" i="8"/>
  <c r="G225" i="8"/>
  <c r="C225" i="8"/>
  <c r="G224" i="8"/>
  <c r="C224" i="8"/>
  <c r="G220" i="8"/>
  <c r="C220" i="8"/>
  <c r="G219" i="8"/>
  <c r="C219" i="8"/>
  <c r="G218" i="8"/>
  <c r="C218" i="8"/>
  <c r="G217" i="8"/>
  <c r="C217" i="8"/>
  <c r="L216" i="8"/>
  <c r="G216" i="8"/>
  <c r="C216" i="8"/>
  <c r="G212" i="8"/>
  <c r="C212" i="8"/>
  <c r="G211" i="8"/>
  <c r="C211" i="8"/>
  <c r="G207" i="8"/>
  <c r="C207" i="8"/>
  <c r="L206" i="8"/>
  <c r="G206" i="8"/>
  <c r="C206" i="8"/>
  <c r="G202" i="8"/>
  <c r="C202" i="8"/>
  <c r="L201" i="8"/>
  <c r="G201" i="8"/>
  <c r="C201" i="8"/>
  <c r="G197" i="8"/>
  <c r="C197" i="8"/>
  <c r="L196" i="8"/>
  <c r="G196" i="8"/>
  <c r="C196" i="8"/>
  <c r="G192" i="8"/>
  <c r="C192" i="8"/>
  <c r="G191" i="8"/>
  <c r="C191" i="8"/>
  <c r="L190" i="8"/>
  <c r="G190" i="8"/>
  <c r="C190" i="8"/>
  <c r="G186" i="8"/>
  <c r="C186" i="8"/>
  <c r="G185" i="8"/>
  <c r="C185" i="8"/>
  <c r="G184" i="8"/>
  <c r="C184" i="8"/>
  <c r="G183" i="8"/>
  <c r="C183" i="8"/>
  <c r="G182" i="8"/>
  <c r="C182" i="8"/>
  <c r="G178" i="8"/>
  <c r="C178" i="8"/>
  <c r="I177" i="8"/>
  <c r="J177" i="8" s="1"/>
  <c r="G177" i="8"/>
  <c r="C177" i="8"/>
  <c r="G176" i="8"/>
  <c r="C176" i="8"/>
  <c r="I175" i="8"/>
  <c r="J175" i="8" s="1"/>
  <c r="G175" i="8"/>
  <c r="C175" i="8"/>
  <c r="G174" i="8"/>
  <c r="C174" i="8"/>
  <c r="G173" i="8"/>
  <c r="C173" i="8"/>
  <c r="G172" i="8"/>
  <c r="C172" i="8"/>
  <c r="I171" i="8"/>
  <c r="J171" i="8" s="1"/>
  <c r="G171" i="8"/>
  <c r="C171" i="8"/>
  <c r="L170" i="8"/>
  <c r="G170" i="8"/>
  <c r="C170" i="8"/>
  <c r="I166" i="8"/>
  <c r="J166" i="8" s="1"/>
  <c r="J167" i="8" s="1"/>
  <c r="G166" i="8"/>
  <c r="C166" i="8"/>
  <c r="G165" i="8"/>
  <c r="C165" i="8"/>
  <c r="I161" i="8"/>
  <c r="J161" i="8" s="1"/>
  <c r="J162" i="8" s="1"/>
  <c r="G161" i="8"/>
  <c r="C161" i="8"/>
  <c r="L160" i="8"/>
  <c r="G160" i="8"/>
  <c r="C160" i="8"/>
  <c r="G156" i="8"/>
  <c r="C156" i="8"/>
  <c r="L155" i="8"/>
  <c r="G155" i="8"/>
  <c r="C155" i="8"/>
  <c r="G151" i="8"/>
  <c r="C151" i="8"/>
  <c r="L150" i="8"/>
  <c r="G150" i="8"/>
  <c r="C150" i="8"/>
  <c r="G146" i="8"/>
  <c r="C146" i="8"/>
  <c r="I145" i="8"/>
  <c r="J145" i="8" s="1"/>
  <c r="G145" i="8"/>
  <c r="C145" i="8"/>
  <c r="G144" i="8"/>
  <c r="C144" i="8"/>
  <c r="G143" i="8"/>
  <c r="C143" i="8"/>
  <c r="G142" i="8"/>
  <c r="C142" i="8"/>
  <c r="G141" i="8"/>
  <c r="C141" i="8"/>
  <c r="I140" i="8"/>
  <c r="J140" i="8" s="1"/>
  <c r="G140" i="8"/>
  <c r="C140" i="8"/>
  <c r="I139" i="8"/>
  <c r="J139" i="8" s="1"/>
  <c r="G139" i="8"/>
  <c r="C139" i="8"/>
  <c r="L138" i="8"/>
  <c r="G138" i="8"/>
  <c r="C138" i="8"/>
  <c r="G134" i="8"/>
  <c r="C134" i="8"/>
  <c r="G133" i="8"/>
  <c r="C133" i="8"/>
  <c r="G129" i="8"/>
  <c r="C129" i="8"/>
  <c r="L128" i="8"/>
  <c r="G128" i="8"/>
  <c r="C128" i="8"/>
  <c r="G124" i="8"/>
  <c r="C124" i="8"/>
  <c r="G123" i="8"/>
  <c r="C123" i="8"/>
  <c r="I119" i="8"/>
  <c r="J119" i="8" s="1"/>
  <c r="J120" i="8" s="1"/>
  <c r="G119" i="8"/>
  <c r="C119" i="8"/>
  <c r="G118" i="8"/>
  <c r="C118" i="8"/>
  <c r="I114" i="8"/>
  <c r="J114" i="8" s="1"/>
  <c r="J115" i="8" s="1"/>
  <c r="G114" i="8"/>
  <c r="C114" i="8"/>
  <c r="G113" i="8"/>
  <c r="C113" i="8"/>
  <c r="I109" i="8"/>
  <c r="J109" i="8" s="1"/>
  <c r="J110" i="8" s="1"/>
  <c r="G109" i="8"/>
  <c r="C109" i="8"/>
  <c r="L108" i="8"/>
  <c r="G108" i="8"/>
  <c r="C108" i="8"/>
  <c r="G104" i="8"/>
  <c r="C104" i="8"/>
  <c r="I103" i="8"/>
  <c r="J103" i="8" s="1"/>
  <c r="G103" i="8"/>
  <c r="C103" i="8"/>
  <c r="G102" i="8"/>
  <c r="C102" i="8"/>
  <c r="G101" i="8"/>
  <c r="C101" i="8"/>
  <c r="G100" i="8"/>
  <c r="C100" i="8"/>
  <c r="G99" i="8"/>
  <c r="C99" i="8"/>
  <c r="I98" i="8"/>
  <c r="J98" i="8" s="1"/>
  <c r="G98" i="8"/>
  <c r="C98" i="8"/>
  <c r="G97" i="8"/>
  <c r="C97" i="8"/>
  <c r="G96" i="8"/>
  <c r="C96" i="8"/>
  <c r="I92" i="8"/>
  <c r="J92" i="8" s="1"/>
  <c r="J93" i="8" s="1"/>
  <c r="G92" i="8"/>
  <c r="C92" i="8"/>
  <c r="G91" i="8"/>
  <c r="C91" i="8"/>
  <c r="G87" i="8"/>
  <c r="C87" i="8"/>
  <c r="G86" i="8"/>
  <c r="C86" i="8"/>
  <c r="I85" i="8"/>
  <c r="J85" i="8" s="1"/>
  <c r="G85" i="8"/>
  <c r="C85" i="8"/>
  <c r="G84" i="8"/>
  <c r="C84" i="8"/>
  <c r="G83" i="8"/>
  <c r="C83" i="8"/>
  <c r="G82" i="8"/>
  <c r="C82" i="8"/>
  <c r="I81" i="8"/>
  <c r="J81" i="8" s="1"/>
  <c r="G81" i="8"/>
  <c r="C81" i="8"/>
  <c r="I80" i="8"/>
  <c r="J80" i="8" s="1"/>
  <c r="G80" i="8"/>
  <c r="C80" i="8"/>
  <c r="L79" i="8"/>
  <c r="G79" i="8"/>
  <c r="C79" i="8"/>
  <c r="G75" i="8"/>
  <c r="C75" i="8"/>
  <c r="L74" i="8"/>
  <c r="G74" i="8"/>
  <c r="C74" i="8"/>
  <c r="I70" i="8"/>
  <c r="J70" i="8" s="1"/>
  <c r="J71" i="8" s="1"/>
  <c r="G70" i="8"/>
  <c r="C70" i="8"/>
  <c r="L69" i="8"/>
  <c r="G69" i="8"/>
  <c r="C69" i="8"/>
  <c r="I65" i="8"/>
  <c r="J65" i="8" s="1"/>
  <c r="J66" i="8" s="1"/>
  <c r="G65" i="8"/>
  <c r="C65" i="8"/>
  <c r="G64" i="8"/>
  <c r="C64" i="8"/>
  <c r="I60" i="8"/>
  <c r="J60" i="8" s="1"/>
  <c r="J61" i="8" s="1"/>
  <c r="G60" i="8"/>
  <c r="C60" i="8"/>
  <c r="G59" i="8"/>
  <c r="C59" i="8"/>
  <c r="G55" i="8"/>
  <c r="C55" i="8"/>
  <c r="I54" i="8"/>
  <c r="J54" i="8" s="1"/>
  <c r="G54" i="8"/>
  <c r="C54" i="8"/>
  <c r="G53" i="8"/>
  <c r="C53" i="8"/>
  <c r="G52" i="8"/>
  <c r="C52" i="8"/>
  <c r="G51" i="8"/>
  <c r="C51" i="8"/>
  <c r="G50" i="8"/>
  <c r="C50" i="8"/>
  <c r="I49" i="8"/>
  <c r="J49" i="8" s="1"/>
  <c r="G49" i="8"/>
  <c r="C49" i="8"/>
  <c r="I48" i="8"/>
  <c r="J48" i="8" s="1"/>
  <c r="G48" i="8"/>
  <c r="C48" i="8"/>
  <c r="G47" i="8"/>
  <c r="C47" i="8"/>
  <c r="I43" i="8"/>
  <c r="J43" i="8" s="1"/>
  <c r="J44" i="8" s="1"/>
  <c r="G43" i="8"/>
  <c r="C43" i="8"/>
  <c r="L42" i="8"/>
  <c r="G42" i="8"/>
  <c r="C42" i="8"/>
  <c r="G38" i="8"/>
  <c r="C38" i="8"/>
  <c r="L37" i="8"/>
  <c r="G37" i="8"/>
  <c r="C37" i="8"/>
  <c r="I33" i="8"/>
  <c r="J33" i="8" s="1"/>
  <c r="J34" i="8" s="1"/>
  <c r="G33" i="8"/>
  <c r="C33" i="8"/>
  <c r="G32" i="8"/>
  <c r="C32" i="8"/>
  <c r="I28" i="8"/>
  <c r="J28" i="8" s="1"/>
  <c r="J29" i="8" s="1"/>
  <c r="G28" i="8"/>
  <c r="C28" i="8"/>
  <c r="G27" i="8"/>
  <c r="C27" i="8"/>
  <c r="I23" i="8"/>
  <c r="J23" i="8" s="1"/>
  <c r="J24" i="8" s="1"/>
  <c r="G23" i="8"/>
  <c r="C23" i="8"/>
  <c r="L22" i="8"/>
  <c r="G22" i="8"/>
  <c r="C22" i="8"/>
  <c r="G18" i="8"/>
  <c r="C18" i="8"/>
  <c r="G17" i="8"/>
  <c r="C17" i="8"/>
  <c r="G13" i="8"/>
  <c r="C13" i="8"/>
  <c r="L12" i="8"/>
  <c r="G12" i="8"/>
  <c r="C12" i="8"/>
  <c r="I8" i="8"/>
  <c r="J8" i="8" s="1"/>
  <c r="J9" i="8" s="1"/>
  <c r="G8" i="8"/>
  <c r="C8" i="8"/>
  <c r="G7" i="8"/>
  <c r="C7" i="8"/>
  <c r="B5" i="8"/>
  <c r="A2" i="8"/>
  <c r="A1" i="8"/>
  <c r="G1064" i="7"/>
  <c r="C1064" i="7"/>
  <c r="G1063" i="7"/>
  <c r="C1063" i="7"/>
  <c r="G1062" i="7"/>
  <c r="C1062" i="7"/>
  <c r="G1061" i="7"/>
  <c r="C1061" i="7"/>
  <c r="G1060" i="7"/>
  <c r="C1060" i="7"/>
  <c r="G1059" i="7"/>
  <c r="C1059" i="7"/>
  <c r="G1058" i="7"/>
  <c r="C1058" i="7"/>
  <c r="G1054" i="7"/>
  <c r="C1054" i="7"/>
  <c r="G1053" i="7"/>
  <c r="C1053" i="7"/>
  <c r="G1052" i="7"/>
  <c r="C1052" i="7"/>
  <c r="G1051" i="7"/>
  <c r="C1051" i="7"/>
  <c r="G1050" i="7"/>
  <c r="C1050" i="7"/>
  <c r="G1049" i="7"/>
  <c r="C1049" i="7"/>
  <c r="G1048" i="7"/>
  <c r="C1048" i="7"/>
  <c r="G1047" i="7"/>
  <c r="C1047" i="7"/>
  <c r="G1046" i="7"/>
  <c r="C1046" i="7"/>
  <c r="G1045" i="7"/>
  <c r="C1045" i="7"/>
  <c r="G1044" i="7"/>
  <c r="C1044" i="7"/>
  <c r="G1043" i="7"/>
  <c r="C1043" i="7"/>
  <c r="G1042" i="7"/>
  <c r="C1042" i="7"/>
  <c r="G1041" i="7"/>
  <c r="C1041" i="7"/>
  <c r="G1040" i="7"/>
  <c r="C1040" i="7"/>
  <c r="G1039" i="7"/>
  <c r="C1039" i="7"/>
  <c r="G1038" i="7"/>
  <c r="C1038" i="7"/>
  <c r="G1037" i="7"/>
  <c r="C1037" i="7"/>
  <c r="G1036" i="7"/>
  <c r="C1036" i="7"/>
  <c r="G1035" i="7"/>
  <c r="C1035" i="7"/>
  <c r="G1034" i="7"/>
  <c r="C1034" i="7"/>
  <c r="G1033" i="7"/>
  <c r="C1033" i="7"/>
  <c r="G1032" i="7"/>
  <c r="C1032" i="7"/>
  <c r="G1031" i="7"/>
  <c r="C1031" i="7"/>
  <c r="G1030" i="7"/>
  <c r="C1030" i="7"/>
  <c r="I1029" i="7"/>
  <c r="J1029" i="7" s="1"/>
  <c r="G1029" i="7"/>
  <c r="C1029" i="7"/>
  <c r="G1028" i="7"/>
  <c r="C1028" i="7"/>
  <c r="G1024" i="7"/>
  <c r="C1024" i="7"/>
  <c r="I1023" i="7"/>
  <c r="J1023" i="7" s="1"/>
  <c r="G1023" i="7"/>
  <c r="C1023" i="7"/>
  <c r="L1022" i="7"/>
  <c r="G1022" i="7"/>
  <c r="C1022" i="7"/>
  <c r="G1018" i="7"/>
  <c r="C1018" i="7"/>
  <c r="G1017" i="7"/>
  <c r="C1017" i="7"/>
  <c r="L1016" i="7"/>
  <c r="G1016" i="7"/>
  <c r="C1016" i="7"/>
  <c r="G1012" i="7"/>
  <c r="C1012" i="7"/>
  <c r="G1011" i="7"/>
  <c r="C1011" i="7"/>
  <c r="I1010" i="7"/>
  <c r="J1010" i="7" s="1"/>
  <c r="G1010" i="7"/>
  <c r="C1010" i="7"/>
  <c r="I1009" i="7"/>
  <c r="J1009" i="7" s="1"/>
  <c r="G1009" i="7"/>
  <c r="C1009" i="7"/>
  <c r="G1008" i="7"/>
  <c r="C1008" i="7"/>
  <c r="I1007" i="7"/>
  <c r="J1007" i="7" s="1"/>
  <c r="G1007" i="7"/>
  <c r="C1007" i="7"/>
  <c r="I1006" i="7"/>
  <c r="J1006" i="7" s="1"/>
  <c r="G1006" i="7"/>
  <c r="C1006" i="7"/>
  <c r="G1005" i="7"/>
  <c r="C1005" i="7"/>
  <c r="I1004" i="7"/>
  <c r="J1004" i="7" s="1"/>
  <c r="G1004" i="7"/>
  <c r="C1004" i="7"/>
  <c r="L1003" i="7"/>
  <c r="G1003" i="7"/>
  <c r="C1003" i="7"/>
  <c r="G999" i="7"/>
  <c r="C999" i="7"/>
  <c r="I998" i="7"/>
  <c r="J998" i="7" s="1"/>
  <c r="G998" i="7"/>
  <c r="C998" i="7"/>
  <c r="G997" i="7"/>
  <c r="C997" i="7"/>
  <c r="G993" i="7"/>
  <c r="C993" i="7"/>
  <c r="I992" i="7"/>
  <c r="J992" i="7" s="1"/>
  <c r="G992" i="7"/>
  <c r="C992" i="7"/>
  <c r="I991" i="7"/>
  <c r="J991" i="7" s="1"/>
  <c r="G991" i="7"/>
  <c r="C991" i="7"/>
  <c r="I990" i="7"/>
  <c r="J990" i="7" s="1"/>
  <c r="G990" i="7"/>
  <c r="C990" i="7"/>
  <c r="G989" i="7"/>
  <c r="C989" i="7"/>
  <c r="G988" i="7"/>
  <c r="C988" i="7"/>
  <c r="I987" i="7"/>
  <c r="J987" i="7" s="1"/>
  <c r="G987" i="7"/>
  <c r="C987" i="7"/>
  <c r="G986" i="7"/>
  <c r="C986" i="7"/>
  <c r="L985" i="7"/>
  <c r="G985" i="7"/>
  <c r="C985" i="7"/>
  <c r="G981" i="7"/>
  <c r="C981" i="7"/>
  <c r="I980" i="7"/>
  <c r="J980" i="7" s="1"/>
  <c r="G980" i="7"/>
  <c r="C980" i="7"/>
  <c r="I979" i="7"/>
  <c r="J979" i="7" s="1"/>
  <c r="G979" i="7"/>
  <c r="C979" i="7"/>
  <c r="L978" i="7"/>
  <c r="G978" i="7"/>
  <c r="C978" i="7"/>
  <c r="G974" i="7"/>
  <c r="C974" i="7"/>
  <c r="I973" i="7"/>
  <c r="J973" i="7" s="1"/>
  <c r="G973" i="7"/>
  <c r="C973" i="7"/>
  <c r="I972" i="7"/>
  <c r="J972" i="7" s="1"/>
  <c r="G972" i="7"/>
  <c r="C972" i="7"/>
  <c r="L971" i="7"/>
  <c r="G971" i="7"/>
  <c r="C971" i="7"/>
  <c r="G967" i="7"/>
  <c r="C967" i="7"/>
  <c r="G966" i="7"/>
  <c r="C966" i="7"/>
  <c r="G965" i="7"/>
  <c r="C965" i="7"/>
  <c r="G961" i="7"/>
  <c r="C961" i="7"/>
  <c r="G960" i="7"/>
  <c r="C960" i="7"/>
  <c r="G959" i="7"/>
  <c r="C959" i="7"/>
  <c r="G958" i="7"/>
  <c r="C958" i="7"/>
  <c r="L957" i="7"/>
  <c r="G957" i="7"/>
  <c r="C957" i="7"/>
  <c r="G953" i="7"/>
  <c r="C953" i="7"/>
  <c r="I952" i="7"/>
  <c r="J952" i="7" s="1"/>
  <c r="G952" i="7"/>
  <c r="C952" i="7"/>
  <c r="G951" i="7"/>
  <c r="C951" i="7"/>
  <c r="G950" i="7"/>
  <c r="C950" i="7"/>
  <c r="G946" i="7"/>
  <c r="C946" i="7"/>
  <c r="I945" i="7"/>
  <c r="J945" i="7" s="1"/>
  <c r="G945" i="7"/>
  <c r="C945" i="7"/>
  <c r="I944" i="7"/>
  <c r="J944" i="7" s="1"/>
  <c r="G944" i="7"/>
  <c r="C944" i="7"/>
  <c r="I943" i="7"/>
  <c r="J943" i="7" s="1"/>
  <c r="G943" i="7"/>
  <c r="C943" i="7"/>
  <c r="G942" i="7"/>
  <c r="C942" i="7"/>
  <c r="G941" i="7"/>
  <c r="C941" i="7"/>
  <c r="I940" i="7"/>
  <c r="J940" i="7" s="1"/>
  <c r="G940" i="7"/>
  <c r="C940" i="7"/>
  <c r="I939" i="7"/>
  <c r="J939" i="7" s="1"/>
  <c r="G939" i="7"/>
  <c r="C939" i="7"/>
  <c r="G938" i="7"/>
  <c r="C938" i="7"/>
  <c r="G934" i="7"/>
  <c r="C934" i="7"/>
  <c r="G933" i="7"/>
  <c r="C933" i="7"/>
  <c r="I932" i="7"/>
  <c r="J932" i="7" s="1"/>
  <c r="G932" i="7"/>
  <c r="C932" i="7"/>
  <c r="I931" i="7"/>
  <c r="J931" i="7" s="1"/>
  <c r="G931" i="7"/>
  <c r="C931" i="7"/>
  <c r="G930" i="7"/>
  <c r="C930" i="7"/>
  <c r="G926" i="7"/>
  <c r="C926" i="7"/>
  <c r="G925" i="7"/>
  <c r="C925" i="7"/>
  <c r="G924" i="7"/>
  <c r="C924" i="7"/>
  <c r="G923" i="7"/>
  <c r="C923" i="7"/>
  <c r="I922" i="7"/>
  <c r="J922" i="7" s="1"/>
  <c r="G922" i="7"/>
  <c r="C922" i="7"/>
  <c r="L921" i="7"/>
  <c r="G921" i="7"/>
  <c r="C921" i="7"/>
  <c r="G917" i="7"/>
  <c r="C917" i="7"/>
  <c r="G916" i="7"/>
  <c r="C916" i="7"/>
  <c r="I915" i="7"/>
  <c r="J915" i="7" s="1"/>
  <c r="G915" i="7"/>
  <c r="C915" i="7"/>
  <c r="I914" i="7"/>
  <c r="J914" i="7" s="1"/>
  <c r="G914" i="7"/>
  <c r="C914" i="7"/>
  <c r="G913" i="7"/>
  <c r="C913" i="7"/>
  <c r="G909" i="7"/>
  <c r="C909" i="7"/>
  <c r="G908" i="7"/>
  <c r="C908" i="7"/>
  <c r="I907" i="7"/>
  <c r="J907" i="7" s="1"/>
  <c r="G907" i="7"/>
  <c r="C907" i="7"/>
  <c r="I906" i="7"/>
  <c r="J906" i="7" s="1"/>
  <c r="G906" i="7"/>
  <c r="C906" i="7"/>
  <c r="L905" i="7"/>
  <c r="G905" i="7"/>
  <c r="C905" i="7"/>
  <c r="G901" i="7"/>
  <c r="C901" i="7"/>
  <c r="G900" i="7"/>
  <c r="C900" i="7"/>
  <c r="I899" i="7"/>
  <c r="J899" i="7" s="1"/>
  <c r="G899" i="7"/>
  <c r="C899" i="7"/>
  <c r="I898" i="7"/>
  <c r="J898" i="7" s="1"/>
  <c r="G898" i="7"/>
  <c r="C898" i="7"/>
  <c r="L897" i="7"/>
  <c r="G897" i="7"/>
  <c r="C897" i="7"/>
  <c r="I893" i="7"/>
  <c r="J893" i="7" s="1"/>
  <c r="G893" i="7"/>
  <c r="C893" i="7"/>
  <c r="G892" i="7"/>
  <c r="C892" i="7"/>
  <c r="G891" i="7"/>
  <c r="C891" i="7"/>
  <c r="I890" i="7"/>
  <c r="J890" i="7" s="1"/>
  <c r="G890" i="7"/>
  <c r="C890" i="7"/>
  <c r="I889" i="7"/>
  <c r="J889" i="7" s="1"/>
  <c r="G889" i="7"/>
  <c r="C889" i="7"/>
  <c r="G888" i="7"/>
  <c r="C888" i="7"/>
  <c r="I887" i="7"/>
  <c r="J887" i="7" s="1"/>
  <c r="G887" i="7"/>
  <c r="C887" i="7"/>
  <c r="I886" i="7"/>
  <c r="J886" i="7" s="1"/>
  <c r="G886" i="7"/>
  <c r="C886" i="7"/>
  <c r="G885" i="7"/>
  <c r="C885" i="7"/>
  <c r="I884" i="7"/>
  <c r="J884" i="7" s="1"/>
  <c r="G884" i="7"/>
  <c r="C884" i="7"/>
  <c r="G883" i="7"/>
  <c r="C883" i="7"/>
  <c r="I882" i="7"/>
  <c r="J882" i="7" s="1"/>
  <c r="G882" i="7"/>
  <c r="C882" i="7"/>
  <c r="I881" i="7"/>
  <c r="J881" i="7" s="1"/>
  <c r="G881" i="7"/>
  <c r="C881" i="7"/>
  <c r="I880" i="7"/>
  <c r="J880" i="7" s="1"/>
  <c r="G880" i="7"/>
  <c r="C880" i="7"/>
  <c r="I879" i="7"/>
  <c r="J879" i="7" s="1"/>
  <c r="G879" i="7"/>
  <c r="C879" i="7"/>
  <c r="I878" i="7"/>
  <c r="J878" i="7" s="1"/>
  <c r="G878" i="7"/>
  <c r="C878" i="7"/>
  <c r="I877" i="7"/>
  <c r="J877" i="7" s="1"/>
  <c r="G877" i="7"/>
  <c r="C877" i="7"/>
  <c r="I876" i="7"/>
  <c r="J876" i="7" s="1"/>
  <c r="G876" i="7"/>
  <c r="C876" i="7"/>
  <c r="I875" i="7"/>
  <c r="J875" i="7" s="1"/>
  <c r="G875" i="7"/>
  <c r="C875" i="7"/>
  <c r="G874" i="7"/>
  <c r="C874" i="7"/>
  <c r="I873" i="7"/>
  <c r="J873" i="7" s="1"/>
  <c r="G873" i="7"/>
  <c r="C873" i="7"/>
  <c r="G872" i="7"/>
  <c r="C872" i="7"/>
  <c r="G868" i="7"/>
  <c r="C868" i="7"/>
  <c r="I867" i="7"/>
  <c r="J867" i="7" s="1"/>
  <c r="G867" i="7"/>
  <c r="C867" i="7"/>
  <c r="I866" i="7"/>
  <c r="J866" i="7" s="1"/>
  <c r="G866" i="7"/>
  <c r="C866" i="7"/>
  <c r="G865" i="7"/>
  <c r="C865" i="7"/>
  <c r="G864" i="7"/>
  <c r="C864" i="7"/>
  <c r="G863" i="7"/>
  <c r="C863" i="7"/>
  <c r="I862" i="7"/>
  <c r="J862" i="7" s="1"/>
  <c r="G862" i="7"/>
  <c r="C862" i="7"/>
  <c r="I861" i="7"/>
  <c r="J861" i="7" s="1"/>
  <c r="G861" i="7"/>
  <c r="C861" i="7"/>
  <c r="L860" i="7"/>
  <c r="G860" i="7"/>
  <c r="C860" i="7"/>
  <c r="G856" i="7"/>
  <c r="C856" i="7"/>
  <c r="G855" i="7"/>
  <c r="C855" i="7"/>
  <c r="G854" i="7"/>
  <c r="C854" i="7"/>
  <c r="I853" i="7"/>
  <c r="J853" i="7" s="1"/>
  <c r="G853" i="7"/>
  <c r="C853" i="7"/>
  <c r="G852" i="7"/>
  <c r="C852" i="7"/>
  <c r="I851" i="7"/>
  <c r="J851" i="7" s="1"/>
  <c r="G851" i="7"/>
  <c r="C851" i="7"/>
  <c r="G850" i="7"/>
  <c r="C850" i="7"/>
  <c r="G846" i="7"/>
  <c r="C846" i="7"/>
  <c r="G845" i="7"/>
  <c r="C845" i="7"/>
  <c r="G844" i="7"/>
  <c r="C844" i="7"/>
  <c r="G843" i="7"/>
  <c r="C843" i="7"/>
  <c r="G842" i="7"/>
  <c r="C842" i="7"/>
  <c r="G841" i="7"/>
  <c r="C841" i="7"/>
  <c r="G837" i="7"/>
  <c r="C837" i="7"/>
  <c r="G836" i="7"/>
  <c r="C836" i="7"/>
  <c r="G835" i="7"/>
  <c r="C835" i="7"/>
  <c r="G834" i="7"/>
  <c r="C834" i="7"/>
  <c r="G833" i="7"/>
  <c r="C833" i="7"/>
  <c r="G832" i="7"/>
  <c r="C832" i="7"/>
  <c r="L831" i="7"/>
  <c r="G831" i="7"/>
  <c r="C831" i="7"/>
  <c r="G827" i="7"/>
  <c r="C827" i="7"/>
  <c r="G826" i="7"/>
  <c r="C826" i="7"/>
  <c r="I825" i="7"/>
  <c r="J825" i="7" s="1"/>
  <c r="G825" i="7"/>
  <c r="C825" i="7"/>
  <c r="G824" i="7"/>
  <c r="C824" i="7"/>
  <c r="G823" i="7"/>
  <c r="C823" i="7"/>
  <c r="G822" i="7"/>
  <c r="C822" i="7"/>
  <c r="I821" i="7"/>
  <c r="J821" i="7" s="1"/>
  <c r="G821" i="7"/>
  <c r="C821" i="7"/>
  <c r="G820" i="7"/>
  <c r="C820" i="7"/>
  <c r="G819" i="7"/>
  <c r="C819" i="7"/>
  <c r="G815" i="7"/>
  <c r="C815" i="7"/>
  <c r="G814" i="7"/>
  <c r="C814" i="7"/>
  <c r="G813" i="7"/>
  <c r="C813" i="7"/>
  <c r="G812" i="7"/>
  <c r="C812" i="7"/>
  <c r="G811" i="7"/>
  <c r="C811" i="7"/>
  <c r="G810" i="7"/>
  <c r="C810" i="7"/>
  <c r="I809" i="7"/>
  <c r="J809" i="7" s="1"/>
  <c r="G809" i="7"/>
  <c r="C809" i="7"/>
  <c r="I808" i="7"/>
  <c r="J808" i="7" s="1"/>
  <c r="G808" i="7"/>
  <c r="C808" i="7"/>
  <c r="G807" i="7"/>
  <c r="C807" i="7"/>
  <c r="G803" i="7"/>
  <c r="C803" i="7"/>
  <c r="I802" i="7"/>
  <c r="J802" i="7" s="1"/>
  <c r="G802" i="7"/>
  <c r="C802" i="7"/>
  <c r="G801" i="7"/>
  <c r="C801" i="7"/>
  <c r="G800" i="7"/>
  <c r="C800" i="7"/>
  <c r="G799" i="7"/>
  <c r="C799" i="7"/>
  <c r="G798" i="7"/>
  <c r="C798" i="7"/>
  <c r="I797" i="7"/>
  <c r="J797" i="7" s="1"/>
  <c r="G797" i="7"/>
  <c r="C797" i="7"/>
  <c r="I796" i="7"/>
  <c r="J796" i="7" s="1"/>
  <c r="G796" i="7"/>
  <c r="C796" i="7"/>
  <c r="L795" i="7"/>
  <c r="G795" i="7"/>
  <c r="C795" i="7"/>
  <c r="G791" i="7"/>
  <c r="C791" i="7"/>
  <c r="I790" i="7"/>
  <c r="J790" i="7" s="1"/>
  <c r="G790" i="7"/>
  <c r="C790" i="7"/>
  <c r="G789" i="7"/>
  <c r="C789" i="7"/>
  <c r="G788" i="7"/>
  <c r="C788" i="7"/>
  <c r="G787" i="7"/>
  <c r="C787" i="7"/>
  <c r="G786" i="7"/>
  <c r="C786" i="7"/>
  <c r="I785" i="7"/>
  <c r="J785" i="7" s="1"/>
  <c r="G785" i="7"/>
  <c r="C785" i="7"/>
  <c r="G784" i="7"/>
  <c r="C784" i="7"/>
  <c r="L783" i="7"/>
  <c r="G783" i="7"/>
  <c r="C783" i="7"/>
  <c r="G779" i="7"/>
  <c r="C779" i="7"/>
  <c r="G778" i="7"/>
  <c r="C778" i="7"/>
  <c r="G777" i="7"/>
  <c r="C777" i="7"/>
  <c r="G776" i="7"/>
  <c r="C776" i="7"/>
  <c r="G775" i="7"/>
  <c r="C775" i="7"/>
  <c r="G771" i="7"/>
  <c r="C771" i="7"/>
  <c r="I770" i="7"/>
  <c r="G770" i="7"/>
  <c r="C770" i="7"/>
  <c r="I769" i="7"/>
  <c r="J769" i="7" s="1"/>
  <c r="G769" i="7"/>
  <c r="C769" i="7"/>
  <c r="L768" i="7"/>
  <c r="G768" i="7"/>
  <c r="C768" i="7"/>
  <c r="G764" i="7"/>
  <c r="C764" i="7"/>
  <c r="I763" i="7"/>
  <c r="J763" i="7" s="1"/>
  <c r="G763" i="7"/>
  <c r="C763" i="7"/>
  <c r="I762" i="7"/>
  <c r="J762" i="7" s="1"/>
  <c r="G762" i="7"/>
  <c r="C762" i="7"/>
  <c r="L761" i="7"/>
  <c r="G761" i="7"/>
  <c r="C761" i="7"/>
  <c r="G757" i="7"/>
  <c r="C757" i="7"/>
  <c r="G756" i="7"/>
  <c r="C756" i="7"/>
  <c r="L755" i="7"/>
  <c r="G755" i="7"/>
  <c r="C755" i="7"/>
  <c r="G751" i="7"/>
  <c r="C751" i="7"/>
  <c r="G750" i="7"/>
  <c r="C750" i="7"/>
  <c r="G749" i="7"/>
  <c r="C749" i="7"/>
  <c r="G748" i="7"/>
  <c r="C748" i="7"/>
  <c r="L747" i="7"/>
  <c r="G747" i="7"/>
  <c r="C747" i="7"/>
  <c r="G743" i="7"/>
  <c r="C743" i="7"/>
  <c r="G742" i="7"/>
  <c r="C742" i="7"/>
  <c r="G741" i="7"/>
  <c r="C741" i="7"/>
  <c r="G737" i="7"/>
  <c r="C737" i="7"/>
  <c r="G736" i="7"/>
  <c r="C736" i="7"/>
  <c r="G735" i="7"/>
  <c r="C735" i="7"/>
  <c r="G734" i="7"/>
  <c r="C734" i="7"/>
  <c r="G733" i="7"/>
  <c r="C733" i="7"/>
  <c r="G729" i="7"/>
  <c r="C729" i="7"/>
  <c r="G728" i="7"/>
  <c r="C728" i="7"/>
  <c r="G727" i="7"/>
  <c r="C727" i="7"/>
  <c r="G723" i="7"/>
  <c r="C723" i="7"/>
  <c r="G722" i="7"/>
  <c r="C722" i="7"/>
  <c r="G721" i="7"/>
  <c r="C721" i="7"/>
  <c r="G720" i="7"/>
  <c r="C720" i="7"/>
  <c r="G719" i="7"/>
  <c r="C719" i="7"/>
  <c r="G715" i="7"/>
  <c r="C715" i="7"/>
  <c r="I714" i="7"/>
  <c r="J714" i="7" s="1"/>
  <c r="G714" i="7"/>
  <c r="C714" i="7"/>
  <c r="I713" i="7"/>
  <c r="J713" i="7" s="1"/>
  <c r="G713" i="7"/>
  <c r="C713" i="7"/>
  <c r="G712" i="7"/>
  <c r="C712" i="7"/>
  <c r="G711" i="7"/>
  <c r="C711" i="7"/>
  <c r="G710" i="7"/>
  <c r="C710" i="7"/>
  <c r="I709" i="7"/>
  <c r="J709" i="7" s="1"/>
  <c r="G709" i="7"/>
  <c r="C709" i="7"/>
  <c r="I708" i="7"/>
  <c r="J708" i="7" s="1"/>
  <c r="G708" i="7"/>
  <c r="C708" i="7"/>
  <c r="L707" i="7"/>
  <c r="G707" i="7"/>
  <c r="C707" i="7"/>
  <c r="G703" i="7"/>
  <c r="C703" i="7"/>
  <c r="I702" i="7"/>
  <c r="J702" i="7" s="1"/>
  <c r="G702" i="7"/>
  <c r="C702" i="7"/>
  <c r="I701" i="7"/>
  <c r="J701" i="7" s="1"/>
  <c r="G701" i="7"/>
  <c r="C701" i="7"/>
  <c r="G700" i="7"/>
  <c r="C700" i="7"/>
  <c r="G699" i="7"/>
  <c r="C699" i="7"/>
  <c r="G698" i="7"/>
  <c r="C698" i="7"/>
  <c r="I697" i="7"/>
  <c r="J697" i="7" s="1"/>
  <c r="G697" i="7"/>
  <c r="C697" i="7"/>
  <c r="G696" i="7"/>
  <c r="C696" i="7"/>
  <c r="L695" i="7"/>
  <c r="G695" i="7"/>
  <c r="C695" i="7"/>
  <c r="G691" i="7"/>
  <c r="C691" i="7"/>
  <c r="I690" i="7"/>
  <c r="J690" i="7" s="1"/>
  <c r="G690" i="7"/>
  <c r="C690" i="7"/>
  <c r="G689" i="7"/>
  <c r="C689" i="7"/>
  <c r="L688" i="7"/>
  <c r="G688" i="7"/>
  <c r="C688" i="7"/>
  <c r="G684" i="7"/>
  <c r="C684" i="7"/>
  <c r="G683" i="7"/>
  <c r="C683" i="7"/>
  <c r="G682" i="7"/>
  <c r="C682" i="7"/>
  <c r="I681" i="7"/>
  <c r="J681" i="7" s="1"/>
  <c r="G681" i="7"/>
  <c r="C681" i="7"/>
  <c r="G680" i="7"/>
  <c r="C680" i="7"/>
  <c r="L679" i="7"/>
  <c r="G679" i="7"/>
  <c r="C679" i="7"/>
  <c r="G675" i="7"/>
  <c r="C675" i="7"/>
  <c r="I674" i="7"/>
  <c r="J674" i="7" s="1"/>
  <c r="G674" i="7"/>
  <c r="C674" i="7"/>
  <c r="I673" i="7"/>
  <c r="J673" i="7" s="1"/>
  <c r="G673" i="7"/>
  <c r="C673" i="7"/>
  <c r="G672" i="7"/>
  <c r="C672" i="7"/>
  <c r="G671" i="7"/>
  <c r="C671" i="7"/>
  <c r="I667" i="7"/>
  <c r="J667" i="7" s="1"/>
  <c r="G667" i="7"/>
  <c r="C667" i="7"/>
  <c r="G666" i="7"/>
  <c r="C666" i="7"/>
  <c r="G665" i="7"/>
  <c r="C665" i="7"/>
  <c r="G664" i="7"/>
  <c r="C664" i="7"/>
  <c r="G663" i="7"/>
  <c r="C663" i="7"/>
  <c r="I662" i="7"/>
  <c r="J662" i="7" s="1"/>
  <c r="G662" i="7"/>
  <c r="C662" i="7"/>
  <c r="G661" i="7"/>
  <c r="C661" i="7"/>
  <c r="I660" i="7"/>
  <c r="J660" i="7" s="1"/>
  <c r="G660" i="7"/>
  <c r="C660" i="7"/>
  <c r="G659" i="7"/>
  <c r="C659" i="7"/>
  <c r="I658" i="7"/>
  <c r="J658" i="7" s="1"/>
  <c r="G658" i="7"/>
  <c r="C658" i="7"/>
  <c r="I657" i="7"/>
  <c r="J657" i="7" s="1"/>
  <c r="G657" i="7"/>
  <c r="C657" i="7"/>
  <c r="I656" i="7"/>
  <c r="J656" i="7" s="1"/>
  <c r="G656" i="7"/>
  <c r="C656" i="7"/>
  <c r="G655" i="7"/>
  <c r="C655" i="7"/>
  <c r="I654" i="7"/>
  <c r="J654" i="7" s="1"/>
  <c r="G654" i="7"/>
  <c r="C654" i="7"/>
  <c r="I653" i="7"/>
  <c r="J653" i="7" s="1"/>
  <c r="G653" i="7"/>
  <c r="C653" i="7"/>
  <c r="G652" i="7"/>
  <c r="C652" i="7"/>
  <c r="G651" i="7"/>
  <c r="C651" i="7"/>
  <c r="G650" i="7"/>
  <c r="C650" i="7"/>
  <c r="G649" i="7"/>
  <c r="C649" i="7"/>
  <c r="G648" i="7"/>
  <c r="C648" i="7"/>
  <c r="G647" i="7"/>
  <c r="C647" i="7"/>
  <c r="I646" i="7"/>
  <c r="J646" i="7" s="1"/>
  <c r="G646" i="7"/>
  <c r="C646" i="7"/>
  <c r="G645" i="7"/>
  <c r="C645" i="7"/>
  <c r="I644" i="7"/>
  <c r="J644" i="7" s="1"/>
  <c r="G644" i="7"/>
  <c r="C644" i="7"/>
  <c r="I643" i="7"/>
  <c r="J643" i="7" s="1"/>
  <c r="G643" i="7"/>
  <c r="C643" i="7"/>
  <c r="I642" i="7"/>
  <c r="J642" i="7" s="1"/>
  <c r="G642" i="7"/>
  <c r="C642" i="7"/>
  <c r="G641" i="7"/>
  <c r="C641" i="7"/>
  <c r="I640" i="7"/>
  <c r="J640" i="7" s="1"/>
  <c r="G640" i="7"/>
  <c r="C640" i="7"/>
  <c r="I639" i="7"/>
  <c r="J639" i="7" s="1"/>
  <c r="G639" i="7"/>
  <c r="C639" i="7"/>
  <c r="G638" i="7"/>
  <c r="C638" i="7"/>
  <c r="I637" i="7"/>
  <c r="J637" i="7" s="1"/>
  <c r="G637" i="7"/>
  <c r="C637" i="7"/>
  <c r="L636" i="7"/>
  <c r="G636" i="7"/>
  <c r="C636" i="7"/>
  <c r="I632" i="7"/>
  <c r="J632" i="7" s="1"/>
  <c r="G632" i="7"/>
  <c r="C632" i="7"/>
  <c r="G631" i="7"/>
  <c r="C631" i="7"/>
  <c r="G630" i="7"/>
  <c r="C630" i="7"/>
  <c r="I629" i="7"/>
  <c r="J629" i="7" s="1"/>
  <c r="G629" i="7"/>
  <c r="C629" i="7"/>
  <c r="I628" i="7"/>
  <c r="J628" i="7" s="1"/>
  <c r="G628" i="7"/>
  <c r="C628" i="7"/>
  <c r="G627" i="7"/>
  <c r="C627" i="7"/>
  <c r="I626" i="7"/>
  <c r="J626" i="7" s="1"/>
  <c r="G626" i="7"/>
  <c r="C626" i="7"/>
  <c r="I625" i="7"/>
  <c r="J625" i="7" s="1"/>
  <c r="G625" i="7"/>
  <c r="C625" i="7"/>
  <c r="I624" i="7"/>
  <c r="J624" i="7" s="1"/>
  <c r="G624" i="7"/>
  <c r="C624" i="7"/>
  <c r="I623" i="7"/>
  <c r="J623" i="7" s="1"/>
  <c r="G623" i="7"/>
  <c r="C623" i="7"/>
  <c r="I622" i="7"/>
  <c r="J622" i="7" s="1"/>
  <c r="G622" i="7"/>
  <c r="C622" i="7"/>
  <c r="G621" i="7"/>
  <c r="C621" i="7"/>
  <c r="I620" i="7"/>
  <c r="J620" i="7" s="1"/>
  <c r="G620" i="7"/>
  <c r="C620" i="7"/>
  <c r="I619" i="7"/>
  <c r="J619" i="7" s="1"/>
  <c r="G619" i="7"/>
  <c r="C619" i="7"/>
  <c r="G618" i="7"/>
  <c r="C618" i="7"/>
  <c r="I617" i="7"/>
  <c r="J617" i="7" s="1"/>
  <c r="G617" i="7"/>
  <c r="C617" i="7"/>
  <c r="G616" i="7"/>
  <c r="C616" i="7"/>
  <c r="G612" i="7"/>
  <c r="C612" i="7"/>
  <c r="G611" i="7"/>
  <c r="C611" i="7"/>
  <c r="I610" i="7"/>
  <c r="J610" i="7" s="1"/>
  <c r="G610" i="7"/>
  <c r="C610" i="7"/>
  <c r="G609" i="7"/>
  <c r="C609" i="7"/>
  <c r="I608" i="7"/>
  <c r="J608" i="7" s="1"/>
  <c r="G608" i="7"/>
  <c r="C608" i="7"/>
  <c r="I607" i="7"/>
  <c r="J607" i="7" s="1"/>
  <c r="G607" i="7"/>
  <c r="C607" i="7"/>
  <c r="L606" i="7"/>
  <c r="G606" i="7"/>
  <c r="C606" i="7"/>
  <c r="G602" i="7"/>
  <c r="C602" i="7"/>
  <c r="G601" i="7"/>
  <c r="C601" i="7"/>
  <c r="I600" i="7"/>
  <c r="J600" i="7" s="1"/>
  <c r="G600" i="7"/>
  <c r="C600" i="7"/>
  <c r="I599" i="7"/>
  <c r="J599" i="7" s="1"/>
  <c r="G599" i="7"/>
  <c r="C599" i="7"/>
  <c r="G598" i="7"/>
  <c r="C598" i="7"/>
  <c r="G597" i="7"/>
  <c r="C597" i="7"/>
  <c r="G596" i="7"/>
  <c r="C596" i="7"/>
  <c r="G592" i="7"/>
  <c r="C592" i="7"/>
  <c r="G591" i="7"/>
  <c r="C591" i="7"/>
  <c r="G590" i="7"/>
  <c r="C590" i="7"/>
  <c r="I589" i="7"/>
  <c r="J589" i="7" s="1"/>
  <c r="G589" i="7"/>
  <c r="C589" i="7"/>
  <c r="I588" i="7"/>
  <c r="J588" i="7" s="1"/>
  <c r="G588" i="7"/>
  <c r="C588" i="7"/>
  <c r="G587" i="7"/>
  <c r="C587" i="7"/>
  <c r="G586" i="7"/>
  <c r="C586" i="7"/>
  <c r="G582" i="7"/>
  <c r="C582" i="7"/>
  <c r="I581" i="7"/>
  <c r="J581" i="7" s="1"/>
  <c r="G581" i="7"/>
  <c r="C581" i="7"/>
  <c r="I580" i="7"/>
  <c r="J580" i="7" s="1"/>
  <c r="G580" i="7"/>
  <c r="C580" i="7"/>
  <c r="G579" i="7"/>
  <c r="C579" i="7"/>
  <c r="G578" i="7"/>
  <c r="C578" i="7"/>
  <c r="G577" i="7"/>
  <c r="C577" i="7"/>
  <c r="I576" i="7"/>
  <c r="J576" i="7" s="1"/>
  <c r="G576" i="7"/>
  <c r="C576" i="7"/>
  <c r="G575" i="7"/>
  <c r="C575" i="7"/>
  <c r="G574" i="7"/>
  <c r="C574" i="7"/>
  <c r="G570" i="7"/>
  <c r="C570" i="7"/>
  <c r="G569" i="7"/>
  <c r="C569" i="7"/>
  <c r="I568" i="7"/>
  <c r="J568" i="7" s="1"/>
  <c r="G568" i="7"/>
  <c r="C568" i="7"/>
  <c r="I567" i="7"/>
  <c r="J567" i="7" s="1"/>
  <c r="G567" i="7"/>
  <c r="C567" i="7"/>
  <c r="G566" i="7"/>
  <c r="C566" i="7"/>
  <c r="G565" i="7"/>
  <c r="C565" i="7"/>
  <c r="I564" i="7"/>
  <c r="J564" i="7" s="1"/>
  <c r="G564" i="7"/>
  <c r="C564" i="7"/>
  <c r="I563" i="7"/>
  <c r="J563" i="7" s="1"/>
  <c r="G563" i="7"/>
  <c r="C563" i="7"/>
  <c r="G562" i="7"/>
  <c r="C562" i="7"/>
  <c r="G558" i="7"/>
  <c r="C558" i="7"/>
  <c r="G557" i="7"/>
  <c r="C557" i="7"/>
  <c r="G556" i="7"/>
  <c r="C556" i="7"/>
  <c r="G555" i="7"/>
  <c r="C555" i="7"/>
  <c r="I554" i="7"/>
  <c r="J554" i="7" s="1"/>
  <c r="G554" i="7"/>
  <c r="C554" i="7"/>
  <c r="G553" i="7"/>
  <c r="C553" i="7"/>
  <c r="G549" i="7"/>
  <c r="C549" i="7"/>
  <c r="G548" i="7"/>
  <c r="C548" i="7"/>
  <c r="G547" i="7"/>
  <c r="C547" i="7"/>
  <c r="G546" i="7"/>
  <c r="C546" i="7"/>
  <c r="G545" i="7"/>
  <c r="C545" i="7"/>
  <c r="G544" i="7"/>
  <c r="C544" i="7"/>
  <c r="L543" i="7"/>
  <c r="G543" i="7"/>
  <c r="C543" i="7"/>
  <c r="G539" i="7"/>
  <c r="C539" i="7"/>
  <c r="G538" i="7"/>
  <c r="C538" i="7"/>
  <c r="G537" i="7"/>
  <c r="C537" i="7"/>
  <c r="G536" i="7"/>
  <c r="C536" i="7"/>
  <c r="I535" i="7"/>
  <c r="J535" i="7" s="1"/>
  <c r="G535" i="7"/>
  <c r="C535" i="7"/>
  <c r="I534" i="7"/>
  <c r="J534" i="7" s="1"/>
  <c r="G534" i="7"/>
  <c r="C534" i="7"/>
  <c r="G533" i="7"/>
  <c r="C533" i="7"/>
  <c r="G529" i="7"/>
  <c r="C529" i="7"/>
  <c r="G528" i="7"/>
  <c r="C528" i="7"/>
  <c r="G527" i="7"/>
  <c r="C527" i="7"/>
  <c r="G526" i="7"/>
  <c r="C526" i="7"/>
  <c r="I525" i="7"/>
  <c r="J525" i="7" s="1"/>
  <c r="G525" i="7"/>
  <c r="C525" i="7"/>
  <c r="G524" i="7"/>
  <c r="C524" i="7"/>
  <c r="G520" i="7"/>
  <c r="C520" i="7"/>
  <c r="G519" i="7"/>
  <c r="C519" i="7"/>
  <c r="G518" i="7"/>
  <c r="C518" i="7"/>
  <c r="G517" i="7"/>
  <c r="C517" i="7"/>
  <c r="I516" i="7"/>
  <c r="J516" i="7" s="1"/>
  <c r="G516" i="7"/>
  <c r="C516" i="7"/>
  <c r="L515" i="7"/>
  <c r="G515" i="7"/>
  <c r="C515" i="7"/>
  <c r="G511" i="7"/>
  <c r="C511" i="7"/>
  <c r="G510" i="7"/>
  <c r="C510" i="7"/>
  <c r="G509" i="7"/>
  <c r="C509" i="7"/>
  <c r="G508" i="7"/>
  <c r="C508" i="7"/>
  <c r="I507" i="7"/>
  <c r="J507" i="7" s="1"/>
  <c r="G507" i="7"/>
  <c r="C507" i="7"/>
  <c r="L506" i="7"/>
  <c r="G506" i="7"/>
  <c r="C506" i="7"/>
  <c r="G502" i="7"/>
  <c r="C502" i="7"/>
  <c r="G501" i="7"/>
  <c r="C501" i="7"/>
  <c r="G500" i="7"/>
  <c r="C500" i="7"/>
  <c r="G499" i="7"/>
  <c r="C499" i="7"/>
  <c r="I498" i="7"/>
  <c r="J498" i="7" s="1"/>
  <c r="G498" i="7"/>
  <c r="C498" i="7"/>
  <c r="G497" i="7"/>
  <c r="C497" i="7"/>
  <c r="G493" i="7"/>
  <c r="C493" i="7"/>
  <c r="G492" i="7"/>
  <c r="C492" i="7"/>
  <c r="G491" i="7"/>
  <c r="C491" i="7"/>
  <c r="G490" i="7"/>
  <c r="C490" i="7"/>
  <c r="I489" i="7"/>
  <c r="J489" i="7" s="1"/>
  <c r="G489" i="7"/>
  <c r="C489" i="7"/>
  <c r="G488" i="7"/>
  <c r="C488" i="7"/>
  <c r="G484" i="7"/>
  <c r="C484" i="7"/>
  <c r="G483" i="7"/>
  <c r="C483" i="7"/>
  <c r="G482" i="7"/>
  <c r="C482" i="7"/>
  <c r="G481" i="7"/>
  <c r="C481" i="7"/>
  <c r="I480" i="7"/>
  <c r="J480" i="7" s="1"/>
  <c r="G480" i="7"/>
  <c r="C480" i="7"/>
  <c r="I479" i="7"/>
  <c r="J479" i="7" s="1"/>
  <c r="G479" i="7"/>
  <c r="C479" i="7"/>
  <c r="I478" i="7"/>
  <c r="J478" i="7" s="1"/>
  <c r="G478" i="7"/>
  <c r="C478" i="7"/>
  <c r="I477" i="7"/>
  <c r="J477" i="7" s="1"/>
  <c r="G477" i="7"/>
  <c r="C477" i="7"/>
  <c r="I476" i="7"/>
  <c r="J476" i="7" s="1"/>
  <c r="G476" i="7"/>
  <c r="C476" i="7"/>
  <c r="I475" i="7"/>
  <c r="J475" i="7" s="1"/>
  <c r="G475" i="7"/>
  <c r="C475" i="7"/>
  <c r="L474" i="7"/>
  <c r="G474" i="7"/>
  <c r="C474" i="7"/>
  <c r="G470" i="7"/>
  <c r="C470" i="7"/>
  <c r="G469" i="7"/>
  <c r="C469" i="7"/>
  <c r="G468" i="7"/>
  <c r="C468" i="7"/>
  <c r="G467" i="7"/>
  <c r="C467" i="7"/>
  <c r="G466" i="7"/>
  <c r="C466" i="7"/>
  <c r="G465" i="7"/>
  <c r="C465" i="7"/>
  <c r="G461" i="7"/>
  <c r="C461" i="7"/>
  <c r="G460" i="7"/>
  <c r="C460" i="7"/>
  <c r="G459" i="7"/>
  <c r="C459" i="7"/>
  <c r="G458" i="7"/>
  <c r="C458" i="7"/>
  <c r="I457" i="7"/>
  <c r="J457" i="7" s="1"/>
  <c r="G457" i="7"/>
  <c r="C457" i="7"/>
  <c r="G456" i="7"/>
  <c r="C456" i="7"/>
  <c r="G452" i="7"/>
  <c r="C452" i="7"/>
  <c r="G451" i="7"/>
  <c r="C451" i="7"/>
  <c r="G450" i="7"/>
  <c r="C450" i="7"/>
  <c r="G449" i="7"/>
  <c r="C449" i="7"/>
  <c r="I448" i="7"/>
  <c r="J448" i="7" s="1"/>
  <c r="G448" i="7"/>
  <c r="C448" i="7"/>
  <c r="G447" i="7"/>
  <c r="C447" i="7"/>
  <c r="G443" i="7"/>
  <c r="C443" i="7"/>
  <c r="G442" i="7"/>
  <c r="C442" i="7"/>
  <c r="G441" i="7"/>
  <c r="C441" i="7"/>
  <c r="G440" i="7"/>
  <c r="C440" i="7"/>
  <c r="I439" i="7"/>
  <c r="J439" i="7" s="1"/>
  <c r="G439" i="7"/>
  <c r="C439" i="7"/>
  <c r="L438" i="7"/>
  <c r="G438" i="7"/>
  <c r="C438" i="7"/>
  <c r="G434" i="7"/>
  <c r="C434" i="7"/>
  <c r="G433" i="7"/>
  <c r="C433" i="7"/>
  <c r="G432" i="7"/>
  <c r="C432" i="7"/>
  <c r="G431" i="7"/>
  <c r="C431" i="7"/>
  <c r="I430" i="7"/>
  <c r="J430" i="7" s="1"/>
  <c r="G430" i="7"/>
  <c r="C430" i="7"/>
  <c r="L429" i="7"/>
  <c r="G429" i="7"/>
  <c r="C429" i="7"/>
  <c r="G425" i="7"/>
  <c r="C425" i="7"/>
  <c r="G424" i="7"/>
  <c r="C424" i="7"/>
  <c r="G423" i="7"/>
  <c r="C423" i="7"/>
  <c r="I422" i="7"/>
  <c r="J422" i="7" s="1"/>
  <c r="G422" i="7"/>
  <c r="C422" i="7"/>
  <c r="I421" i="7"/>
  <c r="J421" i="7" s="1"/>
  <c r="G421" i="7"/>
  <c r="C421" i="7"/>
  <c r="G420" i="7"/>
  <c r="C420" i="7"/>
  <c r="G416" i="7"/>
  <c r="C416" i="7"/>
  <c r="G415" i="7"/>
  <c r="C415" i="7"/>
  <c r="G414" i="7"/>
  <c r="C414" i="7"/>
  <c r="G413" i="7"/>
  <c r="C413" i="7"/>
  <c r="L412" i="7"/>
  <c r="G412" i="7"/>
  <c r="C412" i="7"/>
  <c r="G408" i="7"/>
  <c r="C408" i="7"/>
  <c r="G407" i="7"/>
  <c r="C407" i="7"/>
  <c r="G406" i="7"/>
  <c r="C406" i="7"/>
  <c r="G405" i="7"/>
  <c r="C405" i="7"/>
  <c r="I404" i="7"/>
  <c r="J404" i="7" s="1"/>
  <c r="G404" i="7"/>
  <c r="C404" i="7"/>
  <c r="G403" i="7"/>
  <c r="C403" i="7"/>
  <c r="G399" i="7"/>
  <c r="C399" i="7"/>
  <c r="G398" i="7"/>
  <c r="C398" i="7"/>
  <c r="G397" i="7"/>
  <c r="C397" i="7"/>
  <c r="G396" i="7"/>
  <c r="C396" i="7"/>
  <c r="I395" i="7"/>
  <c r="J395" i="7" s="1"/>
  <c r="G395" i="7"/>
  <c r="C395" i="7"/>
  <c r="G394" i="7"/>
  <c r="C394" i="7"/>
  <c r="G390" i="7"/>
  <c r="C390" i="7"/>
  <c r="G389" i="7"/>
  <c r="C389" i="7"/>
  <c r="G388" i="7"/>
  <c r="C388" i="7"/>
  <c r="G387" i="7"/>
  <c r="C387" i="7"/>
  <c r="I386" i="7"/>
  <c r="J386" i="7" s="1"/>
  <c r="G386" i="7"/>
  <c r="C386" i="7"/>
  <c r="L385" i="7"/>
  <c r="G385" i="7"/>
  <c r="C385" i="7"/>
  <c r="G381" i="7"/>
  <c r="C381" i="7"/>
  <c r="G380" i="7"/>
  <c r="C380" i="7"/>
  <c r="G379" i="7"/>
  <c r="C379" i="7"/>
  <c r="G378" i="7"/>
  <c r="C378" i="7"/>
  <c r="I377" i="7"/>
  <c r="J377" i="7" s="1"/>
  <c r="G377" i="7"/>
  <c r="C377" i="7"/>
  <c r="G376" i="7"/>
  <c r="C376" i="7"/>
  <c r="G372" i="7"/>
  <c r="C372" i="7"/>
  <c r="G371" i="7"/>
  <c r="C371" i="7"/>
  <c r="G370" i="7"/>
  <c r="C370" i="7"/>
  <c r="G369" i="7"/>
  <c r="C369" i="7"/>
  <c r="I368" i="7"/>
  <c r="J368" i="7" s="1"/>
  <c r="G368" i="7"/>
  <c r="C368" i="7"/>
  <c r="G367" i="7"/>
  <c r="C367" i="7"/>
  <c r="G363" i="7"/>
  <c r="C363" i="7"/>
  <c r="G362" i="7"/>
  <c r="C362" i="7"/>
  <c r="G361" i="7"/>
  <c r="C361" i="7"/>
  <c r="G360" i="7"/>
  <c r="C360" i="7"/>
  <c r="I359" i="7"/>
  <c r="J359" i="7" s="1"/>
  <c r="G359" i="7"/>
  <c r="C359" i="7"/>
  <c r="L358" i="7"/>
  <c r="G358" i="7"/>
  <c r="C358" i="7"/>
  <c r="G354" i="7"/>
  <c r="C354" i="7"/>
  <c r="G353" i="7"/>
  <c r="C353" i="7"/>
  <c r="G352" i="7"/>
  <c r="C352" i="7"/>
  <c r="G351" i="7"/>
  <c r="C351" i="7"/>
  <c r="I350" i="7"/>
  <c r="J350" i="7" s="1"/>
  <c r="G350" i="7"/>
  <c r="C350" i="7"/>
  <c r="G349" i="7"/>
  <c r="C349" i="7"/>
  <c r="G345" i="7"/>
  <c r="C345" i="7"/>
  <c r="G344" i="7"/>
  <c r="C344" i="7"/>
  <c r="G343" i="7"/>
  <c r="C343" i="7"/>
  <c r="I342" i="7"/>
  <c r="J342" i="7" s="1"/>
  <c r="G342" i="7"/>
  <c r="C342" i="7"/>
  <c r="I341" i="7"/>
  <c r="J341" i="7" s="1"/>
  <c r="G341" i="7"/>
  <c r="C341" i="7"/>
  <c r="I340" i="7"/>
  <c r="J340" i="7" s="1"/>
  <c r="G340" i="7"/>
  <c r="C340" i="7"/>
  <c r="L339" i="7"/>
  <c r="G339" i="7"/>
  <c r="C339" i="7"/>
  <c r="G335" i="7"/>
  <c r="C335" i="7"/>
  <c r="G334" i="7"/>
  <c r="C334" i="7"/>
  <c r="G333" i="7"/>
  <c r="C333" i="7"/>
  <c r="G332" i="7"/>
  <c r="C332" i="7"/>
  <c r="I331" i="7"/>
  <c r="J331" i="7" s="1"/>
  <c r="G331" i="7"/>
  <c r="C331" i="7"/>
  <c r="G330" i="7"/>
  <c r="C330" i="7"/>
  <c r="I329" i="7"/>
  <c r="J329" i="7" s="1"/>
  <c r="G329" i="7"/>
  <c r="C329" i="7"/>
  <c r="G328" i="7"/>
  <c r="C328" i="7"/>
  <c r="G324" i="7"/>
  <c r="C324" i="7"/>
  <c r="G323" i="7"/>
  <c r="C323" i="7"/>
  <c r="G322" i="7"/>
  <c r="C322" i="7"/>
  <c r="I321" i="7"/>
  <c r="J321" i="7" s="1"/>
  <c r="G321" i="7"/>
  <c r="C321" i="7"/>
  <c r="G320" i="7"/>
  <c r="C320" i="7"/>
  <c r="I319" i="7"/>
  <c r="J319" i="7" s="1"/>
  <c r="G319" i="7"/>
  <c r="C319" i="7"/>
  <c r="I318" i="7"/>
  <c r="J318" i="7" s="1"/>
  <c r="G318" i="7"/>
  <c r="C318" i="7"/>
  <c r="I317" i="7"/>
  <c r="J317" i="7" s="1"/>
  <c r="G317" i="7"/>
  <c r="C317" i="7"/>
  <c r="G316" i="7"/>
  <c r="C316" i="7"/>
  <c r="G312" i="7"/>
  <c r="C312" i="7"/>
  <c r="G311" i="7"/>
  <c r="C311" i="7"/>
  <c r="G310" i="7"/>
  <c r="C310" i="7"/>
  <c r="G309" i="7"/>
  <c r="C309" i="7"/>
  <c r="I308" i="7"/>
  <c r="J308" i="7" s="1"/>
  <c r="G308" i="7"/>
  <c r="C308" i="7"/>
  <c r="I307" i="7"/>
  <c r="J307" i="7" s="1"/>
  <c r="G307" i="7"/>
  <c r="C307" i="7"/>
  <c r="G306" i="7"/>
  <c r="C306" i="7"/>
  <c r="L305" i="7"/>
  <c r="G305" i="7"/>
  <c r="C305" i="7"/>
  <c r="G301" i="7"/>
  <c r="C301" i="7"/>
  <c r="G300" i="7"/>
  <c r="C300" i="7"/>
  <c r="L299" i="7"/>
  <c r="G299" i="7"/>
  <c r="C299" i="7"/>
  <c r="G295" i="7"/>
  <c r="C295" i="7"/>
  <c r="G294" i="7"/>
  <c r="C294" i="7"/>
  <c r="G293" i="7"/>
  <c r="C293" i="7"/>
  <c r="G292" i="7"/>
  <c r="C292" i="7"/>
  <c r="G291" i="7"/>
  <c r="C291" i="7"/>
  <c r="G287" i="7"/>
  <c r="C287" i="7"/>
  <c r="G286" i="7"/>
  <c r="C286" i="7"/>
  <c r="G285" i="7"/>
  <c r="C285" i="7"/>
  <c r="L284" i="7"/>
  <c r="G284" i="7"/>
  <c r="C284" i="7"/>
  <c r="G280" i="7"/>
  <c r="C280" i="7"/>
  <c r="G279" i="7"/>
  <c r="C279" i="7"/>
  <c r="G278" i="7"/>
  <c r="C278" i="7"/>
  <c r="G277" i="7"/>
  <c r="C277" i="7"/>
  <c r="I276" i="7"/>
  <c r="J276" i="7" s="1"/>
  <c r="G276" i="7"/>
  <c r="C276" i="7"/>
  <c r="I275" i="7"/>
  <c r="J275" i="7" s="1"/>
  <c r="G275" i="7"/>
  <c r="C275" i="7"/>
  <c r="G274" i="7"/>
  <c r="C274" i="7"/>
  <c r="L273" i="7"/>
  <c r="G273" i="7"/>
  <c r="C273" i="7"/>
  <c r="I269" i="7"/>
  <c r="J269" i="7" s="1"/>
  <c r="G269" i="7"/>
  <c r="C269" i="7"/>
  <c r="G268" i="7"/>
  <c r="C268" i="7"/>
  <c r="G267" i="7"/>
  <c r="C267" i="7"/>
  <c r="G266" i="7"/>
  <c r="C266" i="7"/>
  <c r="I265" i="7"/>
  <c r="J265" i="7" s="1"/>
  <c r="G265" i="7"/>
  <c r="C265" i="7"/>
  <c r="I264" i="7"/>
  <c r="J264" i="7" s="1"/>
  <c r="G264" i="7"/>
  <c r="C264" i="7"/>
  <c r="I263" i="7"/>
  <c r="J263" i="7" s="1"/>
  <c r="G263" i="7"/>
  <c r="C263" i="7"/>
  <c r="I262" i="7"/>
  <c r="J262" i="7" s="1"/>
  <c r="G262" i="7"/>
  <c r="C262" i="7"/>
  <c r="G261" i="7"/>
  <c r="C261" i="7"/>
  <c r="I260" i="7"/>
  <c r="J260" i="7" s="1"/>
  <c r="G260" i="7"/>
  <c r="C260" i="7"/>
  <c r="G259" i="7"/>
  <c r="C259" i="7"/>
  <c r="G258" i="7"/>
  <c r="C258" i="7"/>
  <c r="I257" i="7"/>
  <c r="J257" i="7" s="1"/>
  <c r="G257" i="7"/>
  <c r="C257" i="7"/>
  <c r="I256" i="7"/>
  <c r="J256" i="7" s="1"/>
  <c r="G256" i="7"/>
  <c r="C256" i="7"/>
  <c r="I255" i="7"/>
  <c r="J255" i="7" s="1"/>
  <c r="G255" i="7"/>
  <c r="C255" i="7"/>
  <c r="G254" i="7"/>
  <c r="C254" i="7"/>
  <c r="I253" i="7"/>
  <c r="J253" i="7" s="1"/>
  <c r="G253" i="7"/>
  <c r="C253" i="7"/>
  <c r="I252" i="7"/>
  <c r="J252" i="7" s="1"/>
  <c r="G252" i="7"/>
  <c r="C252" i="7"/>
  <c r="G251" i="7"/>
  <c r="C251" i="7"/>
  <c r="I250" i="7"/>
  <c r="J250" i="7" s="1"/>
  <c r="G250" i="7"/>
  <c r="C250" i="7"/>
  <c r="G249" i="7"/>
  <c r="C249" i="7"/>
  <c r="G245" i="7"/>
  <c r="C245" i="7"/>
  <c r="I244" i="7"/>
  <c r="J244" i="7" s="1"/>
  <c r="G244" i="7"/>
  <c r="C244" i="7"/>
  <c r="I243" i="7"/>
  <c r="J243" i="7" s="1"/>
  <c r="G243" i="7"/>
  <c r="C243" i="7"/>
  <c r="G242" i="7"/>
  <c r="C242" i="7"/>
  <c r="G241" i="7"/>
  <c r="C241" i="7"/>
  <c r="G240" i="7"/>
  <c r="C240" i="7"/>
  <c r="I239" i="7"/>
  <c r="J239" i="7" s="1"/>
  <c r="G239" i="7"/>
  <c r="C239" i="7"/>
  <c r="I238" i="7"/>
  <c r="J238" i="7" s="1"/>
  <c r="G238" i="7"/>
  <c r="C238" i="7"/>
  <c r="L237" i="7"/>
  <c r="G237" i="7"/>
  <c r="C237" i="7"/>
  <c r="I233" i="7"/>
  <c r="J233" i="7" s="1"/>
  <c r="G233" i="7"/>
  <c r="C233" i="7"/>
  <c r="G232" i="7"/>
  <c r="C232" i="7"/>
  <c r="G231" i="7"/>
  <c r="C231" i="7"/>
  <c r="G230" i="7"/>
  <c r="C230" i="7"/>
  <c r="I229" i="7"/>
  <c r="J229" i="7" s="1"/>
  <c r="G229" i="7"/>
  <c r="C229" i="7"/>
  <c r="I228" i="7"/>
  <c r="J228" i="7" s="1"/>
  <c r="G228" i="7"/>
  <c r="C228" i="7"/>
  <c r="I227" i="7"/>
  <c r="J227" i="7" s="1"/>
  <c r="G227" i="7"/>
  <c r="C227" i="7"/>
  <c r="I226" i="7"/>
  <c r="J226" i="7" s="1"/>
  <c r="G226" i="7"/>
  <c r="C226" i="7"/>
  <c r="I225" i="7"/>
  <c r="J225" i="7" s="1"/>
  <c r="G225" i="7"/>
  <c r="C225" i="7"/>
  <c r="I224" i="7"/>
  <c r="J224" i="7" s="1"/>
  <c r="G224" i="7"/>
  <c r="C224" i="7"/>
  <c r="G223" i="7"/>
  <c r="C223" i="7"/>
  <c r="G222" i="7"/>
  <c r="C222" i="7"/>
  <c r="I221" i="7"/>
  <c r="J221" i="7" s="1"/>
  <c r="G221" i="7"/>
  <c r="C221" i="7"/>
  <c r="G220" i="7"/>
  <c r="C220" i="7"/>
  <c r="I219" i="7"/>
  <c r="J219" i="7" s="1"/>
  <c r="G219" i="7"/>
  <c r="C219" i="7"/>
  <c r="I218" i="7"/>
  <c r="J218" i="7" s="1"/>
  <c r="G218" i="7"/>
  <c r="C218" i="7"/>
  <c r="I217" i="7"/>
  <c r="J217" i="7" s="1"/>
  <c r="G217" i="7"/>
  <c r="C217" i="7"/>
  <c r="G216" i="7"/>
  <c r="C216" i="7"/>
  <c r="I215" i="7"/>
  <c r="J215" i="7" s="1"/>
  <c r="G215" i="7"/>
  <c r="C215" i="7"/>
  <c r="I214" i="7"/>
  <c r="J214" i="7" s="1"/>
  <c r="G214" i="7"/>
  <c r="C214" i="7"/>
  <c r="I213" i="7"/>
  <c r="J213" i="7" s="1"/>
  <c r="G213" i="7"/>
  <c r="C213" i="7"/>
  <c r="I212" i="7"/>
  <c r="J212" i="7" s="1"/>
  <c r="G212" i="7"/>
  <c r="C212" i="7"/>
  <c r="I211" i="7"/>
  <c r="J211" i="7" s="1"/>
  <c r="G211" i="7"/>
  <c r="C211" i="7"/>
  <c r="G210" i="7"/>
  <c r="C210" i="7"/>
  <c r="I209" i="7"/>
  <c r="J209" i="7" s="1"/>
  <c r="G209" i="7"/>
  <c r="C209" i="7"/>
  <c r="L208" i="7"/>
  <c r="G208" i="7"/>
  <c r="C208" i="7"/>
  <c r="I204" i="7"/>
  <c r="J204" i="7" s="1"/>
  <c r="G204" i="7"/>
  <c r="C204" i="7"/>
  <c r="G203" i="7"/>
  <c r="C203" i="7"/>
  <c r="G202" i="7"/>
  <c r="C202" i="7"/>
  <c r="G201" i="7"/>
  <c r="C201" i="7"/>
  <c r="I200" i="7"/>
  <c r="J200" i="7" s="1"/>
  <c r="G200" i="7"/>
  <c r="C200" i="7"/>
  <c r="G199" i="7"/>
  <c r="C199" i="7"/>
  <c r="I198" i="7"/>
  <c r="J198" i="7" s="1"/>
  <c r="G198" i="7"/>
  <c r="C198" i="7"/>
  <c r="G197" i="7"/>
  <c r="C197" i="7"/>
  <c r="I196" i="7"/>
  <c r="J196" i="7" s="1"/>
  <c r="G196" i="7"/>
  <c r="C196" i="7"/>
  <c r="I195" i="7"/>
  <c r="J195" i="7" s="1"/>
  <c r="G195" i="7"/>
  <c r="C195" i="7"/>
  <c r="I194" i="7"/>
  <c r="J194" i="7" s="1"/>
  <c r="G194" i="7"/>
  <c r="C194" i="7"/>
  <c r="G193" i="7"/>
  <c r="C193" i="7"/>
  <c r="G192" i="7"/>
  <c r="C192" i="7"/>
  <c r="I191" i="7"/>
  <c r="J191" i="7" s="1"/>
  <c r="G191" i="7"/>
  <c r="C191" i="7"/>
  <c r="I190" i="7"/>
  <c r="J190" i="7" s="1"/>
  <c r="G190" i="7"/>
  <c r="C190" i="7"/>
  <c r="I189" i="7"/>
  <c r="J189" i="7" s="1"/>
  <c r="G189" i="7"/>
  <c r="C189" i="7"/>
  <c r="G188" i="7"/>
  <c r="C188" i="7"/>
  <c r="I187" i="7"/>
  <c r="J187" i="7" s="1"/>
  <c r="G187" i="7"/>
  <c r="C187" i="7"/>
  <c r="L186" i="7"/>
  <c r="G186" i="7"/>
  <c r="C186" i="7"/>
  <c r="G182" i="7"/>
  <c r="C182" i="7"/>
  <c r="I181" i="7"/>
  <c r="J181" i="7" s="1"/>
  <c r="G181" i="7"/>
  <c r="C181" i="7"/>
  <c r="I180" i="7"/>
  <c r="J180" i="7" s="1"/>
  <c r="G180" i="7"/>
  <c r="C180" i="7"/>
  <c r="G179" i="7"/>
  <c r="C179" i="7"/>
  <c r="G178" i="7"/>
  <c r="C178" i="7"/>
  <c r="G177" i="7"/>
  <c r="C177" i="7"/>
  <c r="I176" i="7"/>
  <c r="J176" i="7" s="1"/>
  <c r="G176" i="7"/>
  <c r="C176" i="7"/>
  <c r="I175" i="7"/>
  <c r="J175" i="7" s="1"/>
  <c r="G175" i="7"/>
  <c r="C175" i="7"/>
  <c r="L174" i="7"/>
  <c r="G174" i="7"/>
  <c r="C174" i="7"/>
  <c r="G170" i="7"/>
  <c r="C170" i="7"/>
  <c r="G169" i="7"/>
  <c r="C169" i="7"/>
  <c r="G168" i="7"/>
  <c r="C168" i="7"/>
  <c r="L167" i="7"/>
  <c r="G167" i="7"/>
  <c r="C167" i="7"/>
  <c r="G163" i="7"/>
  <c r="C163" i="7"/>
  <c r="G162" i="7"/>
  <c r="C162" i="7"/>
  <c r="G161" i="7"/>
  <c r="C161" i="7"/>
  <c r="G160" i="7"/>
  <c r="C160" i="7"/>
  <c r="G159" i="7"/>
  <c r="C159" i="7"/>
  <c r="G155" i="7"/>
  <c r="C155" i="7"/>
  <c r="I154" i="7"/>
  <c r="J154" i="7" s="1"/>
  <c r="G154" i="7"/>
  <c r="C154" i="7"/>
  <c r="G153" i="7"/>
  <c r="C153" i="7"/>
  <c r="G152" i="7"/>
  <c r="C152" i="7"/>
  <c r="I151" i="7"/>
  <c r="J151" i="7" s="1"/>
  <c r="G151" i="7"/>
  <c r="C151" i="7"/>
  <c r="G150" i="7"/>
  <c r="C150" i="7"/>
  <c r="I149" i="7"/>
  <c r="J149" i="7" s="1"/>
  <c r="G149" i="7"/>
  <c r="C149" i="7"/>
  <c r="G148" i="7"/>
  <c r="C148" i="7"/>
  <c r="G147" i="7"/>
  <c r="C147" i="7"/>
  <c r="G143" i="7"/>
  <c r="C143" i="7"/>
  <c r="G142" i="7"/>
  <c r="C142" i="7"/>
  <c r="G141" i="7"/>
  <c r="C141" i="7"/>
  <c r="G140" i="7"/>
  <c r="C140" i="7"/>
  <c r="G136" i="7"/>
  <c r="C136" i="7"/>
  <c r="G135" i="7"/>
  <c r="C135" i="7"/>
  <c r="G134" i="7"/>
  <c r="C134" i="7"/>
  <c r="G133" i="7"/>
  <c r="C133" i="7"/>
  <c r="G132" i="7"/>
  <c r="C132" i="7"/>
  <c r="L131" i="7"/>
  <c r="G131" i="7"/>
  <c r="C131" i="7"/>
  <c r="G127" i="7"/>
  <c r="C127" i="7"/>
  <c r="G126" i="7"/>
  <c r="C126" i="7"/>
  <c r="I125" i="7"/>
  <c r="J125" i="7" s="1"/>
  <c r="G125" i="7"/>
  <c r="C125" i="7"/>
  <c r="G124" i="7"/>
  <c r="C124" i="7"/>
  <c r="G123" i="7"/>
  <c r="C123" i="7"/>
  <c r="I122" i="7"/>
  <c r="J122" i="7" s="1"/>
  <c r="G122" i="7"/>
  <c r="C122" i="7"/>
  <c r="I121" i="7"/>
  <c r="J121" i="7" s="1"/>
  <c r="G121" i="7"/>
  <c r="C121" i="7"/>
  <c r="I120" i="7"/>
  <c r="J120" i="7" s="1"/>
  <c r="G120" i="7"/>
  <c r="C120" i="7"/>
  <c r="L119" i="7"/>
  <c r="G119" i="7"/>
  <c r="C119" i="7"/>
  <c r="G115" i="7"/>
  <c r="C115" i="7"/>
  <c r="I114" i="7"/>
  <c r="J114" i="7" s="1"/>
  <c r="G114" i="7"/>
  <c r="C114" i="7"/>
  <c r="I113" i="7"/>
  <c r="J113" i="7" s="1"/>
  <c r="G113" i="7"/>
  <c r="C113" i="7"/>
  <c r="G112" i="7"/>
  <c r="C112" i="7"/>
  <c r="G111" i="7"/>
  <c r="C111" i="7"/>
  <c r="G107" i="7"/>
  <c r="C107" i="7"/>
  <c r="G106" i="7"/>
  <c r="C106" i="7"/>
  <c r="G105" i="7"/>
  <c r="C105" i="7"/>
  <c r="L104" i="7"/>
  <c r="G104" i="7"/>
  <c r="C104" i="7"/>
  <c r="G100" i="7"/>
  <c r="C100" i="7"/>
  <c r="G99" i="7"/>
  <c r="C99" i="7"/>
  <c r="G98" i="7"/>
  <c r="C98" i="7"/>
  <c r="G97" i="7"/>
  <c r="C97" i="7"/>
  <c r="G96" i="7"/>
  <c r="C96" i="7"/>
  <c r="L95" i="7"/>
  <c r="G95" i="7"/>
  <c r="C95" i="7"/>
  <c r="G91" i="7"/>
  <c r="C91" i="7"/>
  <c r="G90" i="7"/>
  <c r="C90" i="7"/>
  <c r="I89" i="7"/>
  <c r="J89" i="7" s="1"/>
  <c r="G89" i="7"/>
  <c r="C89" i="7"/>
  <c r="G88" i="7"/>
  <c r="C88" i="7"/>
  <c r="G87" i="7"/>
  <c r="C87" i="7"/>
  <c r="G86" i="7"/>
  <c r="C86" i="7"/>
  <c r="I85" i="7"/>
  <c r="J85" i="7" s="1"/>
  <c r="G85" i="7"/>
  <c r="C85" i="7"/>
  <c r="I84" i="7"/>
  <c r="J84" i="7" s="1"/>
  <c r="G84" i="7"/>
  <c r="C84" i="7"/>
  <c r="L83" i="7"/>
  <c r="G83" i="7"/>
  <c r="C83" i="7"/>
  <c r="G79" i="7"/>
  <c r="C79" i="7"/>
  <c r="G78" i="7"/>
  <c r="C78" i="7"/>
  <c r="I77" i="7"/>
  <c r="J77" i="7" s="1"/>
  <c r="G77" i="7"/>
  <c r="C77" i="7"/>
  <c r="G76" i="7"/>
  <c r="C76" i="7"/>
  <c r="G75" i="7"/>
  <c r="C75" i="7"/>
  <c r="G74" i="7"/>
  <c r="C74" i="7"/>
  <c r="I73" i="7"/>
  <c r="J73" i="7" s="1"/>
  <c r="G73" i="7"/>
  <c r="C73" i="7"/>
  <c r="G72" i="7"/>
  <c r="C72" i="7"/>
  <c r="L71" i="7"/>
  <c r="G71" i="7"/>
  <c r="C71" i="7"/>
  <c r="G67" i="7"/>
  <c r="C67" i="7"/>
  <c r="I66" i="7"/>
  <c r="J66" i="7" s="1"/>
  <c r="G66" i="7"/>
  <c r="C66" i="7"/>
  <c r="G65" i="7"/>
  <c r="C65" i="7"/>
  <c r="I64" i="7"/>
  <c r="J64" i="7" s="1"/>
  <c r="G64" i="7"/>
  <c r="C64" i="7"/>
  <c r="G63" i="7"/>
  <c r="C63" i="7"/>
  <c r="G62" i="7"/>
  <c r="C62" i="7"/>
  <c r="I61" i="7"/>
  <c r="J61" i="7" s="1"/>
  <c r="G61" i="7"/>
  <c r="C61" i="7"/>
  <c r="I60" i="7"/>
  <c r="J60" i="7" s="1"/>
  <c r="G60" i="7"/>
  <c r="C60" i="7"/>
  <c r="L59" i="7"/>
  <c r="G59" i="7"/>
  <c r="C59" i="7"/>
  <c r="G55" i="7"/>
  <c r="C55" i="7"/>
  <c r="G54" i="7"/>
  <c r="C54" i="7"/>
  <c r="I53" i="7"/>
  <c r="J53" i="7" s="1"/>
  <c r="G53" i="7"/>
  <c r="C53" i="7"/>
  <c r="G52" i="7"/>
  <c r="C52" i="7"/>
  <c r="G51" i="7"/>
  <c r="C51" i="7"/>
  <c r="G50" i="7"/>
  <c r="C50" i="7"/>
  <c r="I49" i="7"/>
  <c r="J49" i="7" s="1"/>
  <c r="G49" i="7"/>
  <c r="C49" i="7"/>
  <c r="I48" i="7"/>
  <c r="J48" i="7" s="1"/>
  <c r="G48" i="7"/>
  <c r="C48" i="7"/>
  <c r="L47" i="7"/>
  <c r="G47" i="7"/>
  <c r="C47" i="7"/>
  <c r="G43" i="7"/>
  <c r="C43" i="7"/>
  <c r="I42" i="7"/>
  <c r="J42" i="7" s="1"/>
  <c r="G42" i="7"/>
  <c r="C42" i="7"/>
  <c r="I41" i="7"/>
  <c r="J41" i="7" s="1"/>
  <c r="G41" i="7"/>
  <c r="C41" i="7"/>
  <c r="I40" i="7"/>
  <c r="J40" i="7" s="1"/>
  <c r="G40" i="7"/>
  <c r="C40" i="7"/>
  <c r="G39" i="7"/>
  <c r="C39" i="7"/>
  <c r="G38" i="7"/>
  <c r="C38" i="7"/>
  <c r="G37" i="7"/>
  <c r="C37" i="7"/>
  <c r="G33" i="7"/>
  <c r="C33" i="7"/>
  <c r="I32" i="7"/>
  <c r="J32" i="7" s="1"/>
  <c r="G32" i="7"/>
  <c r="C32" i="7"/>
  <c r="I31" i="7"/>
  <c r="J31" i="7" s="1"/>
  <c r="G31" i="7"/>
  <c r="C31" i="7"/>
  <c r="G30" i="7"/>
  <c r="C30" i="7"/>
  <c r="G29" i="7"/>
  <c r="C29" i="7"/>
  <c r="G28" i="7"/>
  <c r="C28" i="7"/>
  <c r="L27" i="7"/>
  <c r="G27" i="7"/>
  <c r="C27" i="7"/>
  <c r="G23" i="7"/>
  <c r="C23" i="7"/>
  <c r="I22" i="7"/>
  <c r="J22" i="7" s="1"/>
  <c r="G22" i="7"/>
  <c r="C22" i="7"/>
  <c r="I21" i="7"/>
  <c r="J21" i="7" s="1"/>
  <c r="G21" i="7"/>
  <c r="C21" i="7"/>
  <c r="G20" i="7"/>
  <c r="C20" i="7"/>
  <c r="I19" i="7"/>
  <c r="J19" i="7" s="1"/>
  <c r="G19" i="7"/>
  <c r="C19" i="7"/>
  <c r="G18" i="7"/>
  <c r="C18" i="7"/>
  <c r="L17" i="7"/>
  <c r="G17" i="7"/>
  <c r="C17" i="7"/>
  <c r="G13" i="7"/>
  <c r="C13" i="7"/>
  <c r="G12" i="7"/>
  <c r="C12" i="7"/>
  <c r="I11" i="7"/>
  <c r="J11" i="7" s="1"/>
  <c r="G11" i="7"/>
  <c r="C11" i="7"/>
  <c r="G10" i="7"/>
  <c r="C10" i="7"/>
  <c r="G9" i="7"/>
  <c r="C9" i="7"/>
  <c r="I8" i="7"/>
  <c r="J8" i="7" s="1"/>
  <c r="G8" i="7"/>
  <c r="C8" i="7"/>
  <c r="G7" i="7"/>
  <c r="C7" i="7"/>
  <c r="B5" i="7"/>
  <c r="A2" i="7"/>
  <c r="A1" i="7"/>
  <c r="G1022" i="6"/>
  <c r="C1022" i="6"/>
  <c r="G1021" i="6"/>
  <c r="C1021" i="6"/>
  <c r="I1014" i="6"/>
  <c r="G1014" i="6"/>
  <c r="C1014" i="6"/>
  <c r="G1013" i="6"/>
  <c r="C1013" i="6"/>
  <c r="G1012" i="6"/>
  <c r="C1012" i="6"/>
  <c r="I1011" i="6"/>
  <c r="G1011" i="6"/>
  <c r="C1011" i="6"/>
  <c r="I1010" i="6"/>
  <c r="G1010" i="6"/>
  <c r="C1010" i="6"/>
  <c r="G1009" i="6"/>
  <c r="C1009" i="6"/>
  <c r="G1002" i="6"/>
  <c r="C1002" i="6"/>
  <c r="G1001" i="6"/>
  <c r="C1001" i="6"/>
  <c r="G1000" i="6"/>
  <c r="C1000" i="6"/>
  <c r="G999" i="6"/>
  <c r="C999" i="6"/>
  <c r="I998" i="6"/>
  <c r="G998" i="6"/>
  <c r="C998" i="6"/>
  <c r="G997" i="6"/>
  <c r="C997" i="6"/>
  <c r="I996" i="6"/>
  <c r="G996" i="6"/>
  <c r="C996" i="6"/>
  <c r="G995" i="6"/>
  <c r="C995" i="6"/>
  <c r="G994" i="6"/>
  <c r="C994" i="6"/>
  <c r="G988" i="6"/>
  <c r="C988" i="6"/>
  <c r="G987" i="6"/>
  <c r="C987" i="6"/>
  <c r="G986" i="6"/>
  <c r="C986" i="6"/>
  <c r="G985" i="6"/>
  <c r="C985" i="6"/>
  <c r="I984" i="6"/>
  <c r="G984" i="6"/>
  <c r="C984" i="6"/>
  <c r="I983" i="6"/>
  <c r="G983" i="6"/>
  <c r="C983" i="6"/>
  <c r="G982" i="6"/>
  <c r="C982" i="6"/>
  <c r="G981" i="6"/>
  <c r="C981" i="6"/>
  <c r="I980" i="6"/>
  <c r="G980" i="6"/>
  <c r="C980" i="6"/>
  <c r="G979" i="6"/>
  <c r="C979" i="6"/>
  <c r="G978" i="6"/>
  <c r="C978" i="6"/>
  <c r="G977" i="6"/>
  <c r="C977" i="6"/>
  <c r="G976" i="6"/>
  <c r="C976" i="6"/>
  <c r="I975" i="6"/>
  <c r="G975" i="6"/>
  <c r="C975" i="6"/>
  <c r="I974" i="6"/>
  <c r="G974" i="6"/>
  <c r="C974" i="6"/>
  <c r="I973" i="6"/>
  <c r="G973" i="6"/>
  <c r="C973" i="6"/>
  <c r="G972" i="6"/>
  <c r="C972" i="6"/>
  <c r="I971" i="6"/>
  <c r="G971" i="6"/>
  <c r="C971" i="6"/>
  <c r="I970" i="6"/>
  <c r="G970" i="6"/>
  <c r="C970" i="6"/>
  <c r="G969" i="6"/>
  <c r="C969" i="6"/>
  <c r="G963" i="6"/>
  <c r="C963" i="6"/>
  <c r="G962" i="6"/>
  <c r="C962" i="6"/>
  <c r="G961" i="6"/>
  <c r="C961" i="6"/>
  <c r="G960" i="6"/>
  <c r="C960" i="6"/>
  <c r="G954" i="6"/>
  <c r="C954" i="6"/>
  <c r="G953" i="6"/>
  <c r="C953" i="6"/>
  <c r="G952" i="6"/>
  <c r="C952" i="6"/>
  <c r="G951" i="6"/>
  <c r="C951" i="6"/>
  <c r="I950" i="6"/>
  <c r="G950" i="6"/>
  <c r="C950" i="6"/>
  <c r="L949" i="6"/>
  <c r="G949" i="6"/>
  <c r="C949" i="6"/>
  <c r="G943" i="6"/>
  <c r="C943" i="6"/>
  <c r="G942" i="6"/>
  <c r="C942" i="6"/>
  <c r="G941" i="6"/>
  <c r="C941" i="6"/>
  <c r="G940" i="6"/>
  <c r="C940" i="6"/>
  <c r="G939" i="6"/>
  <c r="C939" i="6"/>
  <c r="G938" i="6"/>
  <c r="C938" i="6"/>
  <c r="G937" i="6"/>
  <c r="C937" i="6"/>
  <c r="I936" i="6"/>
  <c r="G936" i="6"/>
  <c r="C936" i="6"/>
  <c r="G935" i="6"/>
  <c r="C935" i="6"/>
  <c r="L934" i="6"/>
  <c r="G934" i="6"/>
  <c r="C934" i="6"/>
  <c r="G928" i="6"/>
  <c r="C928" i="6"/>
  <c r="G927" i="6"/>
  <c r="C927" i="6"/>
  <c r="G926" i="6"/>
  <c r="C926" i="6"/>
  <c r="G925" i="6"/>
  <c r="C925" i="6"/>
  <c r="G924" i="6"/>
  <c r="C924" i="6"/>
  <c r="L923" i="6"/>
  <c r="G923" i="6"/>
  <c r="C923" i="6"/>
  <c r="G917" i="6"/>
  <c r="C917" i="6"/>
  <c r="I916" i="6"/>
  <c r="G916" i="6"/>
  <c r="C916" i="6"/>
  <c r="I915" i="6"/>
  <c r="G915" i="6"/>
  <c r="C915" i="6"/>
  <c r="G914" i="6"/>
  <c r="C914" i="6"/>
  <c r="G913" i="6"/>
  <c r="I912" i="6"/>
  <c r="G912" i="6"/>
  <c r="C912" i="6"/>
  <c r="G911" i="6"/>
  <c r="C911" i="6"/>
  <c r="G892" i="6"/>
  <c r="C892" i="6"/>
  <c r="G891" i="6"/>
  <c r="C891" i="6"/>
  <c r="G890" i="6"/>
  <c r="C890" i="6"/>
  <c r="G889" i="6"/>
  <c r="C889" i="6"/>
  <c r="G888" i="6"/>
  <c r="C888" i="6"/>
  <c r="G887" i="6"/>
  <c r="C887" i="6"/>
  <c r="I886" i="6"/>
  <c r="G886" i="6"/>
  <c r="C886" i="6"/>
  <c r="G885" i="6"/>
  <c r="C885" i="6"/>
  <c r="L884" i="6"/>
  <c r="G884" i="6"/>
  <c r="C884" i="6"/>
  <c r="G878" i="6"/>
  <c r="C878" i="6"/>
  <c r="G877" i="6"/>
  <c r="C877" i="6"/>
  <c r="G876" i="6"/>
  <c r="C876" i="6"/>
  <c r="G875" i="6"/>
  <c r="C875" i="6"/>
  <c r="G874" i="6"/>
  <c r="C874" i="6"/>
  <c r="G873" i="6"/>
  <c r="C873" i="6"/>
  <c r="I872" i="6"/>
  <c r="G872" i="6"/>
  <c r="C872" i="6"/>
  <c r="G871" i="6"/>
  <c r="C871" i="6"/>
  <c r="L870" i="6"/>
  <c r="G870" i="6"/>
  <c r="C870" i="6"/>
  <c r="G864" i="6"/>
  <c r="C864" i="6"/>
  <c r="G863" i="6"/>
  <c r="C863" i="6"/>
  <c r="G862" i="6"/>
  <c r="C862" i="6"/>
  <c r="G856" i="6"/>
  <c r="C856" i="6"/>
  <c r="G855" i="6"/>
  <c r="C855" i="6"/>
  <c r="L854" i="6"/>
  <c r="G854" i="6"/>
  <c r="C854" i="6"/>
  <c r="G848" i="6"/>
  <c r="C848" i="6"/>
  <c r="G847" i="6"/>
  <c r="C847" i="6"/>
  <c r="L846" i="6"/>
  <c r="G846" i="6"/>
  <c r="C846" i="6"/>
  <c r="G840" i="6"/>
  <c r="C840" i="6"/>
  <c r="I839" i="6"/>
  <c r="G839" i="6"/>
  <c r="C839" i="6"/>
  <c r="G832" i="6"/>
  <c r="C832" i="6"/>
  <c r="G831" i="6"/>
  <c r="C831" i="6"/>
  <c r="I830" i="6"/>
  <c r="G830" i="6"/>
  <c r="C830" i="6"/>
  <c r="I829" i="6"/>
  <c r="G829" i="6"/>
  <c r="C829" i="6"/>
  <c r="L828" i="6"/>
  <c r="G828" i="6"/>
  <c r="C828" i="6"/>
  <c r="G822" i="6"/>
  <c r="C822" i="6"/>
  <c r="G821" i="6"/>
  <c r="C821" i="6"/>
  <c r="G820" i="6"/>
  <c r="C820" i="6"/>
  <c r="G819" i="6"/>
  <c r="C819" i="6"/>
  <c r="G818" i="6"/>
  <c r="C818" i="6"/>
  <c r="G817" i="6"/>
  <c r="C817" i="6"/>
  <c r="I816" i="6"/>
  <c r="G816" i="6"/>
  <c r="C816" i="6"/>
  <c r="G815" i="6"/>
  <c r="C815" i="6"/>
  <c r="L814" i="6"/>
  <c r="G814" i="6"/>
  <c r="C814" i="6"/>
  <c r="G808" i="6"/>
  <c r="C808" i="6"/>
  <c r="L807" i="6"/>
  <c r="G807" i="6"/>
  <c r="C807" i="6"/>
  <c r="G801" i="6"/>
  <c r="C801" i="6"/>
  <c r="G800" i="6"/>
  <c r="C800" i="6"/>
  <c r="I799" i="6"/>
  <c r="G799" i="6"/>
  <c r="C799" i="6"/>
  <c r="I798" i="6"/>
  <c r="G798" i="6"/>
  <c r="C798" i="6"/>
  <c r="I797" i="6"/>
  <c r="G797" i="6"/>
  <c r="C797" i="6"/>
  <c r="G796" i="6"/>
  <c r="C796" i="6"/>
  <c r="G795" i="6"/>
  <c r="C795" i="6"/>
  <c r="I789" i="6"/>
  <c r="G789" i="6"/>
  <c r="C789" i="6"/>
  <c r="G788" i="6"/>
  <c r="C788" i="6"/>
  <c r="G787" i="6"/>
  <c r="C787" i="6"/>
  <c r="G786" i="6"/>
  <c r="C786" i="6"/>
  <c r="L785" i="6"/>
  <c r="G785" i="6"/>
  <c r="C785" i="6"/>
  <c r="I779" i="6"/>
  <c r="G779" i="6"/>
  <c r="C779" i="6"/>
  <c r="G778" i="6"/>
  <c r="C778" i="6"/>
  <c r="I777" i="6"/>
  <c r="G777" i="6"/>
  <c r="C777" i="6"/>
  <c r="G776" i="6"/>
  <c r="C776" i="6"/>
  <c r="G775" i="6"/>
  <c r="C775" i="6"/>
  <c r="I774" i="6"/>
  <c r="G774" i="6"/>
  <c r="C774" i="6"/>
  <c r="G773" i="6"/>
  <c r="C773" i="6"/>
  <c r="I767" i="6"/>
  <c r="G767" i="6"/>
  <c r="C767" i="6"/>
  <c r="G766" i="6"/>
  <c r="C766" i="6"/>
  <c r="G760" i="6"/>
  <c r="C760" i="6"/>
  <c r="G759" i="6"/>
  <c r="C759" i="6"/>
  <c r="I758" i="6"/>
  <c r="G758" i="6"/>
  <c r="C758" i="6"/>
  <c r="I757" i="6"/>
  <c r="G757" i="6"/>
  <c r="C757" i="6"/>
  <c r="L756" i="6"/>
  <c r="G756" i="6"/>
  <c r="C756" i="6"/>
  <c r="G750" i="6"/>
  <c r="C750" i="6"/>
  <c r="G749" i="6"/>
  <c r="C749" i="6"/>
  <c r="I748" i="6"/>
  <c r="G748" i="6"/>
  <c r="C748" i="6"/>
  <c r="G747" i="6"/>
  <c r="C747" i="6"/>
  <c r="G746" i="6"/>
  <c r="C746" i="6"/>
  <c r="L745" i="6"/>
  <c r="G745" i="6"/>
  <c r="C745" i="6"/>
  <c r="I739" i="6"/>
  <c r="G739" i="6"/>
  <c r="C739" i="6"/>
  <c r="G738" i="6"/>
  <c r="C738" i="6"/>
  <c r="G737" i="6"/>
  <c r="C737" i="6"/>
  <c r="L736" i="6"/>
  <c r="G736" i="6"/>
  <c r="C736" i="6"/>
  <c r="G730" i="6"/>
  <c r="C730" i="6"/>
  <c r="G729" i="6"/>
  <c r="C729" i="6"/>
  <c r="I728" i="6"/>
  <c r="G728" i="6"/>
  <c r="C728" i="6"/>
  <c r="L727" i="6"/>
  <c r="G727" i="6"/>
  <c r="C727" i="6"/>
  <c r="G721" i="6"/>
  <c r="C721" i="6"/>
  <c r="G720" i="6"/>
  <c r="C720" i="6"/>
  <c r="G719" i="6"/>
  <c r="C719" i="6"/>
  <c r="L718" i="6"/>
  <c r="G718" i="6"/>
  <c r="C718" i="6"/>
  <c r="G712" i="6"/>
  <c r="C712" i="6"/>
  <c r="G711" i="6"/>
  <c r="C711" i="6"/>
  <c r="I710" i="6"/>
  <c r="G710" i="6"/>
  <c r="C710" i="6"/>
  <c r="I709" i="6"/>
  <c r="G709" i="6"/>
  <c r="C709" i="6"/>
  <c r="G708" i="6"/>
  <c r="C708" i="6"/>
  <c r="G702" i="6"/>
  <c r="C702" i="6"/>
  <c r="G701" i="6"/>
  <c r="C701" i="6"/>
  <c r="G700" i="6"/>
  <c r="C700" i="6"/>
  <c r="G699" i="6"/>
  <c r="C699" i="6"/>
  <c r="G698" i="6"/>
  <c r="C698" i="6"/>
  <c r="G697" i="6"/>
  <c r="C697" i="6"/>
  <c r="I691" i="6"/>
  <c r="G691" i="6"/>
  <c r="C691" i="6"/>
  <c r="I690" i="6"/>
  <c r="G690" i="6"/>
  <c r="C690" i="6"/>
  <c r="G689" i="6"/>
  <c r="C689" i="6"/>
  <c r="G688" i="6"/>
  <c r="C688" i="6"/>
  <c r="G687" i="6"/>
  <c r="C687" i="6"/>
  <c r="G686" i="6"/>
  <c r="C686" i="6"/>
  <c r="G685" i="6"/>
  <c r="C685" i="6"/>
  <c r="G679" i="6"/>
  <c r="C679" i="6"/>
  <c r="G678" i="6"/>
  <c r="C678" i="6"/>
  <c r="I677" i="6"/>
  <c r="G677" i="6"/>
  <c r="C677" i="6"/>
  <c r="I676" i="6"/>
  <c r="G676" i="6"/>
  <c r="C676" i="6"/>
  <c r="G675" i="6"/>
  <c r="C675" i="6"/>
  <c r="G669" i="6"/>
  <c r="C669" i="6"/>
  <c r="G668" i="6"/>
  <c r="C668" i="6"/>
  <c r="I667" i="6"/>
  <c r="G667" i="6"/>
  <c r="C667" i="6"/>
  <c r="I666" i="6"/>
  <c r="G666" i="6"/>
  <c r="C666" i="6"/>
  <c r="I665" i="6"/>
  <c r="G665" i="6"/>
  <c r="C665" i="6"/>
  <c r="I664" i="6"/>
  <c r="G664" i="6"/>
  <c r="C664" i="6"/>
  <c r="I663" i="6"/>
  <c r="G663" i="6"/>
  <c r="C663" i="6"/>
  <c r="L662" i="6"/>
  <c r="G662" i="6"/>
  <c r="C662" i="6"/>
  <c r="G656" i="6"/>
  <c r="C656" i="6"/>
  <c r="I655" i="6"/>
  <c r="G655" i="6"/>
  <c r="C655" i="6"/>
  <c r="L654" i="6"/>
  <c r="G654" i="6"/>
  <c r="C654" i="6"/>
  <c r="G648" i="6"/>
  <c r="C648" i="6"/>
  <c r="I647" i="6"/>
  <c r="G647" i="6"/>
  <c r="C647" i="6"/>
  <c r="G646" i="6"/>
  <c r="C646" i="6"/>
  <c r="G640" i="6"/>
  <c r="C640" i="6"/>
  <c r="G639" i="6"/>
  <c r="C639" i="6"/>
  <c r="G638" i="6"/>
  <c r="C638" i="6"/>
  <c r="I637" i="6"/>
  <c r="G637" i="6"/>
  <c r="C637" i="6"/>
  <c r="I636" i="6"/>
  <c r="G636" i="6"/>
  <c r="C636" i="6"/>
  <c r="I635" i="6"/>
  <c r="G635" i="6"/>
  <c r="C635" i="6"/>
  <c r="L634" i="6"/>
  <c r="G634" i="6"/>
  <c r="C634" i="6"/>
  <c r="I628" i="6"/>
  <c r="G628" i="6"/>
  <c r="C628" i="6"/>
  <c r="L627" i="6"/>
  <c r="G627" i="6"/>
  <c r="C627" i="6"/>
  <c r="G621" i="6"/>
  <c r="C621" i="6"/>
  <c r="I620" i="6"/>
  <c r="G620" i="6"/>
  <c r="C620" i="6"/>
  <c r="G619" i="6"/>
  <c r="C619" i="6"/>
  <c r="G613" i="6"/>
  <c r="C613" i="6"/>
  <c r="G612" i="6"/>
  <c r="C612" i="6"/>
  <c r="G611" i="6"/>
  <c r="C611" i="6"/>
  <c r="I610" i="6"/>
  <c r="G610" i="6"/>
  <c r="C610" i="6"/>
  <c r="I609" i="6"/>
  <c r="G609" i="6"/>
  <c r="C609" i="6"/>
  <c r="I608" i="6"/>
  <c r="G608" i="6"/>
  <c r="C608" i="6"/>
  <c r="I607" i="6"/>
  <c r="G607" i="6"/>
  <c r="C607" i="6"/>
  <c r="L606" i="6"/>
  <c r="G606" i="6"/>
  <c r="C606" i="6"/>
  <c r="G600" i="6"/>
  <c r="C600" i="6"/>
  <c r="G599" i="6"/>
  <c r="C599" i="6"/>
  <c r="I598" i="6"/>
  <c r="G598" i="6"/>
  <c r="C598" i="6"/>
  <c r="L597" i="6"/>
  <c r="G597" i="6"/>
  <c r="C597" i="6"/>
  <c r="G591" i="6"/>
  <c r="C591" i="6"/>
  <c r="G590" i="6"/>
  <c r="C590" i="6"/>
  <c r="I589" i="6"/>
  <c r="G589" i="6"/>
  <c r="C589" i="6"/>
  <c r="I588" i="6"/>
  <c r="G588" i="6"/>
  <c r="C588" i="6"/>
  <c r="L587" i="6"/>
  <c r="G587" i="6"/>
  <c r="C587" i="6"/>
  <c r="G581" i="6"/>
  <c r="C581" i="6"/>
  <c r="G580" i="6"/>
  <c r="C580" i="6"/>
  <c r="G579" i="6"/>
  <c r="C579" i="6"/>
  <c r="I578" i="6"/>
  <c r="G578" i="6"/>
  <c r="C578" i="6"/>
  <c r="I577" i="6"/>
  <c r="G577" i="6"/>
  <c r="C577" i="6"/>
  <c r="G576" i="6"/>
  <c r="C576" i="6"/>
  <c r="G575" i="6"/>
  <c r="C575" i="6"/>
  <c r="I569" i="6"/>
  <c r="G569" i="6"/>
  <c r="C569" i="6"/>
  <c r="G568" i="6"/>
  <c r="C568" i="6"/>
  <c r="I567" i="6"/>
  <c r="G567" i="6"/>
  <c r="C567" i="6"/>
  <c r="G566" i="6"/>
  <c r="C566" i="6"/>
  <c r="G565" i="6"/>
  <c r="C565" i="6"/>
  <c r="G564" i="6"/>
  <c r="C564" i="6"/>
  <c r="L563" i="6"/>
  <c r="G563" i="6"/>
  <c r="C563" i="6"/>
  <c r="I557" i="6"/>
  <c r="G557" i="6"/>
  <c r="C557" i="6"/>
  <c r="I556" i="6"/>
  <c r="G556" i="6"/>
  <c r="C556" i="6"/>
  <c r="I555" i="6"/>
  <c r="G555" i="6"/>
  <c r="C555" i="6"/>
  <c r="G554" i="6"/>
  <c r="C554" i="6"/>
  <c r="G553" i="6"/>
  <c r="C553" i="6"/>
  <c r="I552" i="6"/>
  <c r="G552" i="6"/>
  <c r="C552" i="6"/>
  <c r="I551" i="6"/>
  <c r="G551" i="6"/>
  <c r="C551" i="6"/>
  <c r="G550" i="6"/>
  <c r="C550" i="6"/>
  <c r="G549" i="6"/>
  <c r="C549" i="6"/>
  <c r="G548" i="6"/>
  <c r="C548" i="6"/>
  <c r="G542" i="6"/>
  <c r="C542" i="6"/>
  <c r="G541" i="6"/>
  <c r="C541" i="6"/>
  <c r="I540" i="6"/>
  <c r="G540" i="6"/>
  <c r="C540" i="6"/>
  <c r="G539" i="6"/>
  <c r="C539" i="6"/>
  <c r="G538" i="6"/>
  <c r="C538" i="6"/>
  <c r="G537" i="6"/>
  <c r="C537" i="6"/>
  <c r="G536" i="6"/>
  <c r="C536" i="6"/>
  <c r="G530" i="6"/>
  <c r="C530" i="6"/>
  <c r="G529" i="6"/>
  <c r="C529" i="6"/>
  <c r="I528" i="6"/>
  <c r="G528" i="6"/>
  <c r="C528" i="6"/>
  <c r="I527" i="6"/>
  <c r="G527" i="6"/>
  <c r="C527" i="6"/>
  <c r="G526" i="6"/>
  <c r="C526" i="6"/>
  <c r="G520" i="6"/>
  <c r="C520" i="6"/>
  <c r="G519" i="6"/>
  <c r="C519" i="6"/>
  <c r="I518" i="6"/>
  <c r="G518" i="6"/>
  <c r="C518" i="6"/>
  <c r="G517" i="6"/>
  <c r="C517" i="6"/>
  <c r="G511" i="6"/>
  <c r="C511" i="6"/>
  <c r="G510" i="6"/>
  <c r="C510" i="6"/>
  <c r="I509" i="6"/>
  <c r="G509" i="6"/>
  <c r="C509" i="6"/>
  <c r="G508" i="6"/>
  <c r="C508" i="6"/>
  <c r="G501" i="6"/>
  <c r="C501" i="6"/>
  <c r="G500" i="6"/>
  <c r="C500" i="6"/>
  <c r="I499" i="6"/>
  <c r="G499" i="6"/>
  <c r="C499" i="6"/>
  <c r="I498" i="6"/>
  <c r="G498" i="6"/>
  <c r="C498" i="6"/>
  <c r="L497" i="6"/>
  <c r="G497" i="6"/>
  <c r="C497" i="6"/>
  <c r="G491" i="6"/>
  <c r="C491" i="6"/>
  <c r="G490" i="6"/>
  <c r="C490" i="6"/>
  <c r="G489" i="6"/>
  <c r="C489" i="6"/>
  <c r="G488" i="6"/>
  <c r="C488" i="6"/>
  <c r="G482" i="6"/>
  <c r="C482" i="6"/>
  <c r="G481" i="6"/>
  <c r="C481" i="6"/>
  <c r="G480" i="6"/>
  <c r="C480" i="6"/>
  <c r="G479" i="6"/>
  <c r="C479" i="6"/>
  <c r="G473" i="6"/>
  <c r="C473" i="6"/>
  <c r="G472" i="6"/>
  <c r="C472" i="6"/>
  <c r="G471" i="6"/>
  <c r="C471" i="6"/>
  <c r="L470" i="6"/>
  <c r="G470" i="6"/>
  <c r="C470" i="6"/>
  <c r="G464" i="6"/>
  <c r="C464" i="6"/>
  <c r="G463" i="6"/>
  <c r="C463" i="6"/>
  <c r="G462" i="6"/>
  <c r="C462" i="6"/>
  <c r="L461" i="6"/>
  <c r="G461" i="6"/>
  <c r="C461" i="6"/>
  <c r="G455" i="6"/>
  <c r="C455" i="6"/>
  <c r="G454" i="6"/>
  <c r="C454" i="6"/>
  <c r="G453" i="6"/>
  <c r="C453" i="6"/>
  <c r="G452" i="6"/>
  <c r="C452" i="6"/>
  <c r="G450" i="6"/>
  <c r="C450" i="6"/>
  <c r="I449" i="6"/>
  <c r="G449" i="6"/>
  <c r="C449" i="6"/>
  <c r="I448" i="6"/>
  <c r="G448" i="6"/>
  <c r="C448" i="6"/>
  <c r="G447" i="6"/>
  <c r="G441" i="6"/>
  <c r="C441" i="6"/>
  <c r="G440" i="6"/>
  <c r="C440" i="6"/>
  <c r="G439" i="6"/>
  <c r="C439" i="6"/>
  <c r="G438" i="6"/>
  <c r="C438" i="6"/>
  <c r="G437" i="6"/>
  <c r="C437" i="6"/>
  <c r="G436" i="6"/>
  <c r="C436" i="6"/>
  <c r="I435" i="6"/>
  <c r="G435" i="6"/>
  <c r="C435" i="6"/>
  <c r="G434" i="6"/>
  <c r="C434" i="6"/>
  <c r="I433" i="6"/>
  <c r="G433" i="6"/>
  <c r="C433" i="6"/>
  <c r="G432" i="6"/>
  <c r="C432" i="6"/>
  <c r="G426" i="6"/>
  <c r="C426" i="6"/>
  <c r="G425" i="6"/>
  <c r="C425" i="6"/>
  <c r="I424" i="6"/>
  <c r="G424" i="6"/>
  <c r="C424" i="6"/>
  <c r="I423" i="6"/>
  <c r="G423" i="6"/>
  <c r="C423" i="6"/>
  <c r="G422" i="6"/>
  <c r="C422" i="6"/>
  <c r="L421" i="6"/>
  <c r="G421" i="6"/>
  <c r="C421" i="6"/>
  <c r="G415" i="6"/>
  <c r="C415" i="6"/>
  <c r="G414" i="6"/>
  <c r="C414" i="6"/>
  <c r="G413" i="6"/>
  <c r="C413" i="6"/>
  <c r="I412" i="6"/>
  <c r="G412" i="6"/>
  <c r="C412" i="6"/>
  <c r="G411" i="6"/>
  <c r="C411" i="6"/>
  <c r="G405" i="6"/>
  <c r="C405" i="6"/>
  <c r="G404" i="6"/>
  <c r="C404" i="6"/>
  <c r="G403" i="6"/>
  <c r="C403" i="6"/>
  <c r="I402" i="6"/>
  <c r="G402" i="6"/>
  <c r="C402" i="6"/>
  <c r="I401" i="6"/>
  <c r="G401" i="6"/>
  <c r="C401" i="6"/>
  <c r="G400" i="6"/>
  <c r="C400" i="6"/>
  <c r="G394" i="6"/>
  <c r="C394" i="6"/>
  <c r="G393" i="6"/>
  <c r="C393" i="6"/>
  <c r="I392" i="6"/>
  <c r="G392" i="6"/>
  <c r="C392" i="6"/>
  <c r="L391" i="6"/>
  <c r="G391" i="6"/>
  <c r="C391" i="6"/>
  <c r="G385" i="6"/>
  <c r="C385" i="6"/>
  <c r="G384" i="6"/>
  <c r="C384" i="6"/>
  <c r="G383" i="6"/>
  <c r="C383" i="6"/>
  <c r="G382" i="6"/>
  <c r="C382" i="6"/>
  <c r="I381" i="6"/>
  <c r="G381" i="6"/>
  <c r="C381" i="6"/>
  <c r="G380" i="6"/>
  <c r="C380" i="6"/>
  <c r="I379" i="6"/>
  <c r="G379" i="6"/>
  <c r="C379" i="6"/>
  <c r="G378" i="6"/>
  <c r="C378" i="6"/>
  <c r="G377" i="6"/>
  <c r="C377" i="6"/>
  <c r="L376" i="6"/>
  <c r="G376" i="6"/>
  <c r="C376" i="6"/>
  <c r="G370" i="6"/>
  <c r="C370" i="6"/>
  <c r="G369" i="6"/>
  <c r="C369" i="6"/>
  <c r="G368" i="6"/>
  <c r="C368" i="6"/>
  <c r="G367" i="6"/>
  <c r="C367" i="6"/>
  <c r="I366" i="6"/>
  <c r="G366" i="6"/>
  <c r="C366" i="6"/>
  <c r="G365" i="6"/>
  <c r="C365" i="6"/>
  <c r="I364" i="6"/>
  <c r="G364" i="6"/>
  <c r="C364" i="6"/>
  <c r="G363" i="6"/>
  <c r="C363" i="6"/>
  <c r="G362" i="6"/>
  <c r="C362" i="6"/>
  <c r="G361" i="6"/>
  <c r="C361" i="6"/>
  <c r="G355" i="6"/>
  <c r="C355" i="6"/>
  <c r="G354" i="6"/>
  <c r="C354" i="6"/>
  <c r="G353" i="6"/>
  <c r="C353" i="6"/>
  <c r="G352" i="6"/>
  <c r="C352" i="6"/>
  <c r="I351" i="6"/>
  <c r="G351" i="6"/>
  <c r="C351" i="6"/>
  <c r="I350" i="6"/>
  <c r="G350" i="6"/>
  <c r="C350" i="6"/>
  <c r="L349" i="6"/>
  <c r="G349" i="6"/>
  <c r="C349" i="6"/>
  <c r="G343" i="6"/>
  <c r="C343" i="6"/>
  <c r="G342" i="6"/>
  <c r="C342" i="6"/>
  <c r="I341" i="6"/>
  <c r="G341" i="6"/>
  <c r="C341" i="6"/>
  <c r="I340" i="6"/>
  <c r="G340" i="6"/>
  <c r="C340" i="6"/>
  <c r="G339" i="6"/>
  <c r="C339" i="6"/>
  <c r="G338" i="6"/>
  <c r="C338" i="6"/>
  <c r="G337" i="6"/>
  <c r="C337" i="6"/>
  <c r="L336" i="6"/>
  <c r="G336" i="6"/>
  <c r="C336" i="6"/>
  <c r="G330" i="6"/>
  <c r="C330" i="6"/>
  <c r="G329" i="6"/>
  <c r="C329" i="6"/>
  <c r="G328" i="6"/>
  <c r="C328" i="6"/>
  <c r="G327" i="6"/>
  <c r="C327" i="6"/>
  <c r="I326" i="6"/>
  <c r="G326" i="6"/>
  <c r="C326" i="6"/>
  <c r="G325" i="6"/>
  <c r="C325" i="6"/>
  <c r="L324" i="6"/>
  <c r="G324" i="6"/>
  <c r="C324" i="6"/>
  <c r="G318" i="6"/>
  <c r="C318" i="6"/>
  <c r="G317" i="6"/>
  <c r="C317" i="6"/>
  <c r="G316" i="6"/>
  <c r="C316" i="6"/>
  <c r="G315" i="6"/>
  <c r="C315" i="6"/>
  <c r="G314" i="6"/>
  <c r="C314" i="6"/>
  <c r="I313" i="6"/>
  <c r="C313" i="6"/>
  <c r="L312" i="6"/>
  <c r="G312" i="6"/>
  <c r="C312" i="6"/>
  <c r="G306" i="6"/>
  <c r="C306" i="6"/>
  <c r="G305" i="6"/>
  <c r="C305" i="6"/>
  <c r="I304" i="6"/>
  <c r="G304" i="6"/>
  <c r="C304" i="6"/>
  <c r="L303" i="6"/>
  <c r="G303" i="6"/>
  <c r="C303" i="6"/>
  <c r="G297" i="6"/>
  <c r="C297" i="6"/>
  <c r="G296" i="6"/>
  <c r="C296" i="6"/>
  <c r="G295" i="6"/>
  <c r="C295" i="6"/>
  <c r="G294" i="6"/>
  <c r="C294" i="6"/>
  <c r="G293" i="6"/>
  <c r="C293" i="6"/>
  <c r="I292" i="6"/>
  <c r="G292" i="6"/>
  <c r="C292" i="6"/>
  <c r="G291" i="6"/>
  <c r="C291" i="6"/>
  <c r="I290" i="6"/>
  <c r="G290" i="6"/>
  <c r="C290" i="6"/>
  <c r="L289" i="6"/>
  <c r="G289" i="6"/>
  <c r="C289" i="6"/>
  <c r="G283" i="6"/>
  <c r="C283" i="6"/>
  <c r="G282" i="6"/>
  <c r="C282" i="6"/>
  <c r="G281" i="6"/>
  <c r="C281" i="6"/>
  <c r="G280" i="6"/>
  <c r="C280" i="6"/>
  <c r="G279" i="6"/>
  <c r="C279" i="6"/>
  <c r="G278" i="6"/>
  <c r="C278" i="6"/>
  <c r="G277" i="6"/>
  <c r="C277" i="6"/>
  <c r="G276" i="6"/>
  <c r="C276" i="6"/>
  <c r="G275" i="6"/>
  <c r="C275" i="6"/>
  <c r="G274" i="6"/>
  <c r="C274" i="6"/>
  <c r="G273" i="6"/>
  <c r="C273" i="6"/>
  <c r="G272" i="6"/>
  <c r="C272" i="6"/>
  <c r="G271" i="6"/>
  <c r="C271" i="6"/>
  <c r="G270" i="6"/>
  <c r="C270" i="6"/>
  <c r="G269" i="6"/>
  <c r="C269" i="6"/>
  <c r="G268" i="6"/>
  <c r="C268" i="6"/>
  <c r="G267" i="6"/>
  <c r="C267" i="6"/>
  <c r="G266" i="6"/>
  <c r="C266" i="6"/>
  <c r="G265" i="6"/>
  <c r="C265" i="6"/>
  <c r="G264" i="6"/>
  <c r="C264" i="6"/>
  <c r="G263" i="6"/>
  <c r="C263" i="6"/>
  <c r="G262" i="6"/>
  <c r="C262" i="6"/>
  <c r="G261" i="6"/>
  <c r="C261" i="6"/>
  <c r="I260" i="6"/>
  <c r="G260" i="6"/>
  <c r="C260" i="6"/>
  <c r="L259" i="6"/>
  <c r="G259" i="6"/>
  <c r="C259" i="6"/>
  <c r="G253" i="6"/>
  <c r="C253" i="6"/>
  <c r="G252" i="6"/>
  <c r="C252" i="6"/>
  <c r="G251" i="6"/>
  <c r="C251" i="6"/>
  <c r="G250" i="6"/>
  <c r="C250" i="6"/>
  <c r="G249" i="6"/>
  <c r="C249" i="6"/>
  <c r="G248" i="6"/>
  <c r="C248" i="6"/>
  <c r="G247" i="6"/>
  <c r="C247" i="6"/>
  <c r="L246" i="6"/>
  <c r="G246" i="6"/>
  <c r="C246" i="6"/>
  <c r="G240" i="6"/>
  <c r="C240" i="6"/>
  <c r="I239" i="6"/>
  <c r="G239" i="6"/>
  <c r="C239" i="6"/>
  <c r="G238" i="6"/>
  <c r="C238" i="6"/>
  <c r="G237" i="6"/>
  <c r="C237" i="6"/>
  <c r="G236" i="6"/>
  <c r="C236" i="6"/>
  <c r="I230" i="6"/>
  <c r="G230" i="6"/>
  <c r="C230" i="6"/>
  <c r="G229" i="6"/>
  <c r="C229" i="6"/>
  <c r="I228" i="6"/>
  <c r="G228" i="6"/>
  <c r="C228" i="6"/>
  <c r="G227" i="6"/>
  <c r="C227" i="6"/>
  <c r="G226" i="6"/>
  <c r="C226" i="6"/>
  <c r="L225" i="6"/>
  <c r="G225" i="6"/>
  <c r="C225" i="6"/>
  <c r="G219" i="6"/>
  <c r="C219" i="6"/>
  <c r="G218" i="6"/>
  <c r="C218" i="6"/>
  <c r="G217" i="6"/>
  <c r="C217" i="6"/>
  <c r="L216" i="6"/>
  <c r="G216" i="6"/>
  <c r="C216" i="6"/>
  <c r="G210" i="6"/>
  <c r="C210" i="6"/>
  <c r="L209" i="6"/>
  <c r="G209" i="6"/>
  <c r="C209" i="6"/>
  <c r="G203" i="6"/>
  <c r="C203" i="6"/>
  <c r="L202" i="6"/>
  <c r="G202" i="6"/>
  <c r="C202" i="6"/>
  <c r="G196" i="6"/>
  <c r="C196" i="6"/>
  <c r="G195" i="6"/>
  <c r="C195" i="6"/>
  <c r="G189" i="6"/>
  <c r="C189" i="6"/>
  <c r="G188" i="6"/>
  <c r="C188" i="6"/>
  <c r="G187" i="6"/>
  <c r="C187" i="6"/>
  <c r="L186" i="6"/>
  <c r="G186" i="6"/>
  <c r="C186" i="6"/>
  <c r="G180" i="6"/>
  <c r="C180" i="6"/>
  <c r="G179" i="6"/>
  <c r="C179" i="6"/>
  <c r="G178" i="6"/>
  <c r="C178" i="6"/>
  <c r="I177" i="6"/>
  <c r="G177" i="6"/>
  <c r="C177" i="6"/>
  <c r="G176" i="6"/>
  <c r="C176" i="6"/>
  <c r="G170" i="6"/>
  <c r="C170" i="6"/>
  <c r="G169" i="6"/>
  <c r="C169" i="6"/>
  <c r="L168" i="6"/>
  <c r="G168" i="6"/>
  <c r="C168" i="6"/>
  <c r="G162" i="6"/>
  <c r="C162" i="6"/>
  <c r="G161" i="6"/>
  <c r="C161" i="6"/>
  <c r="I160" i="6"/>
  <c r="G160" i="6"/>
  <c r="C160" i="6"/>
  <c r="L159" i="6"/>
  <c r="G159" i="6"/>
  <c r="C159" i="6"/>
  <c r="G153" i="6"/>
  <c r="C153" i="6"/>
  <c r="L152" i="6"/>
  <c r="G152" i="6"/>
  <c r="C152" i="6"/>
  <c r="G146" i="6"/>
  <c r="C146" i="6"/>
  <c r="G145" i="6"/>
  <c r="C145" i="6"/>
  <c r="L144" i="6"/>
  <c r="G144" i="6"/>
  <c r="C144" i="6"/>
  <c r="G138" i="6"/>
  <c r="C138" i="6"/>
  <c r="G137" i="6"/>
  <c r="C137" i="6"/>
  <c r="G136" i="6"/>
  <c r="C136" i="6"/>
  <c r="G130" i="6"/>
  <c r="C130" i="6"/>
  <c r="G129" i="6"/>
  <c r="C129" i="6"/>
  <c r="G128" i="6"/>
  <c r="C128" i="6"/>
  <c r="G122" i="6"/>
  <c r="C122" i="6"/>
  <c r="G121" i="6"/>
  <c r="C121" i="6"/>
  <c r="G115" i="6"/>
  <c r="C115" i="6"/>
  <c r="G114" i="6"/>
  <c r="C114" i="6"/>
  <c r="G113" i="6"/>
  <c r="C113" i="6"/>
  <c r="G107" i="6"/>
  <c r="C107" i="6"/>
  <c r="G106" i="6"/>
  <c r="C106" i="6"/>
  <c r="G105" i="6"/>
  <c r="C105" i="6"/>
  <c r="G104" i="6"/>
  <c r="C104" i="6"/>
  <c r="L103" i="6"/>
  <c r="G103" i="6"/>
  <c r="C103" i="6"/>
  <c r="G97" i="6"/>
  <c r="C97" i="6"/>
  <c r="G96" i="6"/>
  <c r="C96" i="6"/>
  <c r="L95" i="6"/>
  <c r="G95" i="6"/>
  <c r="C95" i="6"/>
  <c r="G89" i="6"/>
  <c r="C89" i="6"/>
  <c r="G88" i="6"/>
  <c r="C88" i="6"/>
  <c r="G87" i="6"/>
  <c r="C87" i="6"/>
  <c r="G86" i="6"/>
  <c r="C86" i="6"/>
  <c r="I85" i="6"/>
  <c r="G85" i="6"/>
  <c r="C85" i="6"/>
  <c r="G84" i="6"/>
  <c r="C84" i="6"/>
  <c r="G78" i="6"/>
  <c r="C78" i="6"/>
  <c r="G77" i="6"/>
  <c r="C77" i="6"/>
  <c r="G76" i="6"/>
  <c r="C76" i="6"/>
  <c r="G75" i="6"/>
  <c r="C75" i="6"/>
  <c r="G68" i="6"/>
  <c r="C68" i="6"/>
  <c r="G67" i="6"/>
  <c r="C67" i="6"/>
  <c r="G66" i="6"/>
  <c r="C66" i="6"/>
  <c r="G65" i="6"/>
  <c r="C65" i="6"/>
  <c r="G58" i="6"/>
  <c r="C58" i="6"/>
  <c r="G57" i="6"/>
  <c r="C57" i="6"/>
  <c r="G56" i="6"/>
  <c r="C56" i="6"/>
  <c r="G55" i="6"/>
  <c r="C55" i="6"/>
  <c r="G54" i="6"/>
  <c r="C54" i="6"/>
  <c r="I53" i="6"/>
  <c r="G53" i="6"/>
  <c r="C53" i="6"/>
  <c r="G52" i="6"/>
  <c r="C52" i="6"/>
  <c r="I51" i="6"/>
  <c r="G51" i="6"/>
  <c r="C51" i="6"/>
  <c r="I50" i="6"/>
  <c r="G50" i="6"/>
  <c r="C50" i="6"/>
  <c r="G49" i="6"/>
  <c r="C49" i="6"/>
  <c r="I43" i="6"/>
  <c r="G43" i="6"/>
  <c r="C43" i="6"/>
  <c r="I36" i="6"/>
  <c r="G36" i="6"/>
  <c r="C36" i="6"/>
  <c r="I35" i="6"/>
  <c r="G35" i="6"/>
  <c r="C35" i="6"/>
  <c r="I34" i="6"/>
  <c r="G34" i="6"/>
  <c r="C34" i="6"/>
  <c r="I33" i="6"/>
  <c r="G33" i="6"/>
  <c r="C33" i="6"/>
  <c r="I32" i="6"/>
  <c r="G32" i="6"/>
  <c r="C32" i="6"/>
  <c r="I31" i="6"/>
  <c r="G31" i="6"/>
  <c r="C31" i="6"/>
  <c r="I30" i="6"/>
  <c r="G30" i="6"/>
  <c r="C30" i="6"/>
  <c r="I29" i="6"/>
  <c r="G29" i="6"/>
  <c r="C29" i="6"/>
  <c r="I28" i="6"/>
  <c r="G28" i="6"/>
  <c r="C28" i="6"/>
  <c r="G27" i="6"/>
  <c r="C27" i="6"/>
  <c r="G26" i="6"/>
  <c r="C26" i="6"/>
  <c r="G25" i="6"/>
  <c r="C25" i="6"/>
  <c r="G18" i="6"/>
  <c r="C18" i="6"/>
  <c r="G17" i="6"/>
  <c r="C17" i="6"/>
  <c r="G16" i="6"/>
  <c r="C16" i="6"/>
  <c r="G15" i="6"/>
  <c r="C15" i="6"/>
  <c r="B12" i="6"/>
  <c r="B12" i="5"/>
  <c r="B163" i="4"/>
  <c r="B12" i="4"/>
  <c r="B12" i="3"/>
  <c r="B12" i="2"/>
  <c r="J48" i="15"/>
  <c r="I48" i="15"/>
  <c r="H48" i="15"/>
  <c r="G48" i="15"/>
  <c r="J44" i="15"/>
  <c r="I44" i="15"/>
  <c r="H44" i="15"/>
  <c r="G44" i="15"/>
  <c r="J37" i="15"/>
  <c r="I37" i="15"/>
  <c r="H37" i="15"/>
  <c r="G37" i="15"/>
  <c r="J25" i="15"/>
  <c r="I25" i="15"/>
  <c r="H25" i="15"/>
  <c r="G25" i="15"/>
  <c r="G50" i="15" s="1"/>
  <c r="J22" i="14"/>
  <c r="J19" i="14" s="1"/>
  <c r="J24" i="14" s="1"/>
  <c r="K12" i="1" s="1"/>
  <c r="C22" i="14"/>
  <c r="J8" i="12"/>
  <c r="J9" i="12" s="1"/>
  <c r="J60" i="11"/>
  <c r="J61" i="11" s="1"/>
  <c r="I59" i="11" s="1"/>
  <c r="J23" i="11"/>
  <c r="J8" i="11"/>
  <c r="J9" i="11" s="1"/>
  <c r="J134" i="10"/>
  <c r="J135" i="10" s="1"/>
  <c r="I133" i="10" s="1"/>
  <c r="J111" i="10"/>
  <c r="J110" i="10"/>
  <c r="J82" i="10"/>
  <c r="J80" i="10"/>
  <c r="J66" i="10"/>
  <c r="J65" i="10"/>
  <c r="J18" i="10"/>
  <c r="J8" i="10"/>
  <c r="J9" i="10" s="1"/>
  <c r="I90" i="9" s="1"/>
  <c r="J90" i="9" s="1"/>
  <c r="J428" i="9"/>
  <c r="J396" i="9"/>
  <c r="J350" i="9"/>
  <c r="J327" i="9"/>
  <c r="J319" i="9"/>
  <c r="J304" i="9"/>
  <c r="J285" i="9"/>
  <c r="J271" i="9"/>
  <c r="J267" i="9"/>
  <c r="J254" i="9"/>
  <c r="J251" i="9"/>
  <c r="J242" i="9"/>
  <c r="J240" i="9"/>
  <c r="J236" i="9"/>
  <c r="J231" i="9"/>
  <c r="J204" i="9"/>
  <c r="J205" i="9" s="1"/>
  <c r="I440" i="8" s="1"/>
  <c r="J440" i="8" s="1"/>
  <c r="J194" i="9"/>
  <c r="J195" i="9" s="1"/>
  <c r="J183" i="9"/>
  <c r="J146" i="9"/>
  <c r="J134" i="9"/>
  <c r="J96" i="9"/>
  <c r="J88" i="9"/>
  <c r="J58" i="9"/>
  <c r="J59" i="9" s="1"/>
  <c r="I57" i="9" s="1"/>
  <c r="J1080" i="8"/>
  <c r="J1034" i="8"/>
  <c r="J1025" i="8"/>
  <c r="J995" i="8"/>
  <c r="J993" i="8"/>
  <c r="J975" i="8"/>
  <c r="J792" i="8"/>
  <c r="J782" i="8"/>
  <c r="J718" i="8"/>
  <c r="J719" i="8" s="1"/>
  <c r="I946" i="7" s="1"/>
  <c r="J946" i="7" s="1"/>
  <c r="J702" i="8"/>
  <c r="J652" i="8"/>
  <c r="J416" i="8"/>
  <c r="J305" i="8"/>
  <c r="J257" i="8"/>
  <c r="J770" i="7"/>
  <c r="H1022" i="6"/>
  <c r="H1021" i="6"/>
  <c r="H1014" i="6"/>
  <c r="H1013" i="6"/>
  <c r="H1012" i="6"/>
  <c r="H1011" i="6"/>
  <c r="H1010" i="6"/>
  <c r="H1009" i="6"/>
  <c r="H1002" i="6"/>
  <c r="H1001" i="6"/>
  <c r="H1000" i="6"/>
  <c r="H999" i="6"/>
  <c r="H998" i="6"/>
  <c r="H997" i="6"/>
  <c r="H996" i="6"/>
  <c r="H995" i="6"/>
  <c r="H988" i="6"/>
  <c r="H987" i="6"/>
  <c r="H986" i="6"/>
  <c r="H985" i="6"/>
  <c r="H984" i="6"/>
  <c r="H983" i="6"/>
  <c r="H982" i="6"/>
  <c r="H981" i="6"/>
  <c r="H980" i="6"/>
  <c r="H979" i="6"/>
  <c r="H978" i="6"/>
  <c r="H977" i="6"/>
  <c r="H976" i="6"/>
  <c r="H975" i="6"/>
  <c r="H974" i="6"/>
  <c r="H973" i="6"/>
  <c r="H972" i="6"/>
  <c r="H971" i="6"/>
  <c r="H970" i="6"/>
  <c r="H963" i="6"/>
  <c r="H962" i="6"/>
  <c r="H961" i="6"/>
  <c r="H954" i="6"/>
  <c r="H953" i="6"/>
  <c r="H952" i="6"/>
  <c r="H951" i="6"/>
  <c r="H950" i="6"/>
  <c r="H943" i="6"/>
  <c r="H942" i="6"/>
  <c r="H941" i="6"/>
  <c r="H940" i="6"/>
  <c r="H939" i="6"/>
  <c r="H938" i="6"/>
  <c r="H937" i="6"/>
  <c r="H936" i="6"/>
  <c r="H935" i="6"/>
  <c r="H928" i="6"/>
  <c r="H927" i="6"/>
  <c r="H925" i="6"/>
  <c r="H924" i="6"/>
  <c r="H917" i="6"/>
  <c r="H916" i="6"/>
  <c r="H915" i="6"/>
  <c r="H912" i="6"/>
  <c r="H892" i="6"/>
  <c r="H891" i="6"/>
  <c r="H890" i="6"/>
  <c r="H889" i="6"/>
  <c r="H888" i="6"/>
  <c r="H887" i="6"/>
  <c r="H886" i="6"/>
  <c r="H885" i="6"/>
  <c r="H878" i="6"/>
  <c r="H877" i="6"/>
  <c r="H876" i="6"/>
  <c r="H875" i="6"/>
  <c r="H874" i="6"/>
  <c r="H873" i="6"/>
  <c r="H872" i="6"/>
  <c r="H871" i="6"/>
  <c r="H864" i="6"/>
  <c r="H863" i="6"/>
  <c r="H855" i="6"/>
  <c r="H848" i="6"/>
  <c r="H847" i="6"/>
  <c r="H840" i="6"/>
  <c r="H839" i="6"/>
  <c r="H830" i="6"/>
  <c r="H829" i="6"/>
  <c r="H822" i="6"/>
  <c r="H821" i="6"/>
  <c r="H820" i="6"/>
  <c r="H819" i="6"/>
  <c r="H818" i="6"/>
  <c r="H817" i="6"/>
  <c r="H816" i="6"/>
  <c r="H815" i="6"/>
  <c r="H808" i="6"/>
  <c r="H801" i="6"/>
  <c r="H800" i="6"/>
  <c r="H799" i="6"/>
  <c r="H798" i="6"/>
  <c r="H797" i="6"/>
  <c r="H796" i="6"/>
  <c r="H789" i="6"/>
  <c r="H788" i="6"/>
  <c r="H787" i="6"/>
  <c r="H786" i="6"/>
  <c r="H779" i="6"/>
  <c r="H778" i="6"/>
  <c r="H777" i="6"/>
  <c r="H776" i="6"/>
  <c r="H775" i="6"/>
  <c r="H774" i="6"/>
  <c r="H767" i="6"/>
  <c r="H760" i="6"/>
  <c r="H759" i="6"/>
  <c r="H758" i="6"/>
  <c r="H757" i="6"/>
  <c r="H750" i="6"/>
  <c r="H749" i="6"/>
  <c r="H748" i="6"/>
  <c r="H747" i="6"/>
  <c r="H746" i="6"/>
  <c r="H739" i="6"/>
  <c r="H738" i="6"/>
  <c r="H737" i="6"/>
  <c r="H730" i="6"/>
  <c r="H729" i="6"/>
  <c r="H728" i="6"/>
  <c r="H721" i="6"/>
  <c r="H720" i="6"/>
  <c r="H719" i="6"/>
  <c r="H712" i="6"/>
  <c r="H711" i="6"/>
  <c r="H710" i="6"/>
  <c r="H709" i="6"/>
  <c r="H702" i="6"/>
  <c r="H701" i="6"/>
  <c r="H700" i="6"/>
  <c r="H699" i="6"/>
  <c r="H698" i="6"/>
  <c r="H691" i="6"/>
  <c r="H690" i="6"/>
  <c r="H689" i="6"/>
  <c r="H688" i="6"/>
  <c r="H687" i="6"/>
  <c r="H686" i="6"/>
  <c r="H679" i="6"/>
  <c r="H678" i="6"/>
  <c r="H677" i="6"/>
  <c r="H676" i="6"/>
  <c r="H669" i="6"/>
  <c r="H668" i="6"/>
  <c r="H667" i="6"/>
  <c r="H666" i="6"/>
  <c r="H665" i="6"/>
  <c r="H664" i="6"/>
  <c r="H663" i="6"/>
  <c r="H656" i="6"/>
  <c r="H655" i="6"/>
  <c r="H648" i="6"/>
  <c r="H647" i="6"/>
  <c r="H640" i="6"/>
  <c r="H639" i="6"/>
  <c r="H638" i="6"/>
  <c r="H637" i="6"/>
  <c r="H636" i="6"/>
  <c r="H635" i="6"/>
  <c r="H628" i="6"/>
  <c r="H621" i="6"/>
  <c r="H620" i="6"/>
  <c r="H613" i="6"/>
  <c r="H612" i="6"/>
  <c r="H611" i="6"/>
  <c r="H610" i="6"/>
  <c r="H609" i="6"/>
  <c r="H608" i="6"/>
  <c r="H607" i="6"/>
  <c r="H600" i="6"/>
  <c r="H599" i="6"/>
  <c r="H598" i="6"/>
  <c r="H591" i="6"/>
  <c r="H590" i="6"/>
  <c r="H589" i="6"/>
  <c r="H588" i="6"/>
  <c r="H581" i="6"/>
  <c r="H580" i="6"/>
  <c r="H579" i="6"/>
  <c r="H578" i="6"/>
  <c r="H577" i="6"/>
  <c r="H576" i="6"/>
  <c r="H569" i="6"/>
  <c r="H568" i="6"/>
  <c r="H567" i="6"/>
  <c r="H566" i="6"/>
  <c r="H565" i="6"/>
  <c r="H564" i="6"/>
  <c r="H557" i="6"/>
  <c r="H556" i="6"/>
  <c r="H555" i="6"/>
  <c r="H554" i="6"/>
  <c r="H553" i="6"/>
  <c r="H552" i="6"/>
  <c r="H551" i="6"/>
  <c r="H550" i="6"/>
  <c r="H549" i="6"/>
  <c r="H542" i="6"/>
  <c r="H541" i="6"/>
  <c r="H540" i="6"/>
  <c r="H539" i="6"/>
  <c r="H538" i="6"/>
  <c r="H537" i="6"/>
  <c r="H530" i="6"/>
  <c r="H529" i="6"/>
  <c r="H528" i="6"/>
  <c r="H527" i="6"/>
  <c r="H520" i="6"/>
  <c r="H519" i="6"/>
  <c r="H518" i="6"/>
  <c r="H511" i="6"/>
  <c r="H510" i="6"/>
  <c r="H509" i="6"/>
  <c r="H502" i="6"/>
  <c r="H500" i="6"/>
  <c r="H499" i="6"/>
  <c r="H498" i="6"/>
  <c r="H491" i="6"/>
  <c r="H490" i="6"/>
  <c r="H489" i="6"/>
  <c r="H482" i="6"/>
  <c r="H481" i="6"/>
  <c r="H480" i="6"/>
  <c r="H473" i="6"/>
  <c r="H472" i="6"/>
  <c r="H471" i="6"/>
  <c r="H464" i="6"/>
  <c r="H463" i="6"/>
  <c r="H462" i="6"/>
  <c r="H455" i="6"/>
  <c r="H454" i="6"/>
  <c r="H450" i="6"/>
  <c r="H449" i="6"/>
  <c r="H448" i="6"/>
  <c r="H441" i="6"/>
  <c r="H440" i="6"/>
  <c r="H439" i="6"/>
  <c r="H438" i="6"/>
  <c r="H437" i="6"/>
  <c r="H436" i="6"/>
  <c r="H435" i="6"/>
  <c r="H434" i="6"/>
  <c r="H433" i="6"/>
  <c r="H426" i="6"/>
  <c r="H425" i="6"/>
  <c r="H424" i="6"/>
  <c r="H423" i="6"/>
  <c r="H422" i="6"/>
  <c r="H415" i="6"/>
  <c r="H414" i="6"/>
  <c r="H413" i="6"/>
  <c r="H412" i="6"/>
  <c r="H405" i="6"/>
  <c r="H404" i="6"/>
  <c r="H403" i="6"/>
  <c r="H402" i="6"/>
  <c r="H401" i="6"/>
  <c r="H394" i="6"/>
  <c r="H392" i="6"/>
  <c r="H385" i="6"/>
  <c r="H384" i="6"/>
  <c r="H383" i="6"/>
  <c r="H382" i="6"/>
  <c r="H381" i="6"/>
  <c r="H380" i="6"/>
  <c r="H379" i="6"/>
  <c r="H378" i="6"/>
  <c r="H377" i="6"/>
  <c r="H370" i="6"/>
  <c r="H369" i="6"/>
  <c r="H368" i="6"/>
  <c r="H367" i="6"/>
  <c r="H366" i="6"/>
  <c r="H365" i="6"/>
  <c r="H364" i="6"/>
  <c r="H363" i="6"/>
  <c r="H362" i="6"/>
  <c r="H355" i="6"/>
  <c r="H354" i="6"/>
  <c r="H353" i="6"/>
  <c r="H352" i="6"/>
  <c r="H351" i="6"/>
  <c r="H350" i="6"/>
  <c r="H341" i="6"/>
  <c r="H340" i="6"/>
  <c r="H339" i="6"/>
  <c r="J338" i="6"/>
  <c r="H330" i="6"/>
  <c r="H329" i="6"/>
  <c r="H328" i="6"/>
  <c r="H327" i="6"/>
  <c r="H326" i="6"/>
  <c r="H325" i="6"/>
  <c r="H315" i="6"/>
  <c r="H314" i="6"/>
  <c r="H306" i="6"/>
  <c r="H305" i="6"/>
  <c r="H304" i="6"/>
  <c r="H297" i="6"/>
  <c r="H296" i="6"/>
  <c r="H295" i="6"/>
  <c r="H294" i="6"/>
  <c r="H293" i="6"/>
  <c r="H292" i="6"/>
  <c r="H291" i="6"/>
  <c r="H290" i="6"/>
  <c r="H283" i="6"/>
  <c r="H282" i="6"/>
  <c r="H281" i="6"/>
  <c r="H280" i="6"/>
  <c r="H279" i="6"/>
  <c r="H278" i="6"/>
  <c r="H277" i="6"/>
  <c r="H276" i="6"/>
  <c r="H275" i="6"/>
  <c r="H274" i="6"/>
  <c r="H273" i="6"/>
  <c r="H272" i="6"/>
  <c r="H271" i="6"/>
  <c r="H270" i="6"/>
  <c r="H269" i="6"/>
  <c r="H268" i="6"/>
  <c r="H267" i="6"/>
  <c r="H266" i="6"/>
  <c r="H265" i="6"/>
  <c r="H264" i="6"/>
  <c r="H263" i="6"/>
  <c r="H262" i="6"/>
  <c r="H261" i="6"/>
  <c r="H260" i="6"/>
  <c r="H253" i="6"/>
  <c r="H252" i="6"/>
  <c r="H251" i="6"/>
  <c r="H250" i="6"/>
  <c r="H249" i="6"/>
  <c r="H248" i="6"/>
  <c r="H247" i="6"/>
  <c r="H240" i="6"/>
  <c r="H239" i="6"/>
  <c r="H238" i="6"/>
  <c r="H237" i="6"/>
  <c r="H230" i="6"/>
  <c r="H229" i="6"/>
  <c r="H228" i="6"/>
  <c r="H227" i="6"/>
  <c r="H226" i="6"/>
  <c r="H219" i="6"/>
  <c r="H218" i="6"/>
  <c r="H217" i="6"/>
  <c r="H210" i="6"/>
  <c r="H203" i="6"/>
  <c r="H196" i="6"/>
  <c r="H189" i="6"/>
  <c r="H188" i="6"/>
  <c r="H187" i="6"/>
  <c r="H180" i="6"/>
  <c r="H179" i="6"/>
  <c r="H178" i="6"/>
  <c r="H177" i="6"/>
  <c r="H170" i="6"/>
  <c r="H169" i="6"/>
  <c r="H162" i="6"/>
  <c r="H161" i="6"/>
  <c r="H160" i="6"/>
  <c r="H146" i="6"/>
  <c r="H145" i="6"/>
  <c r="H138" i="6"/>
  <c r="H137" i="6"/>
  <c r="H130" i="6"/>
  <c r="H129" i="6"/>
  <c r="H122" i="6"/>
  <c r="H115" i="6"/>
  <c r="H114" i="6"/>
  <c r="H107" i="6"/>
  <c r="H106" i="6"/>
  <c r="H105" i="6"/>
  <c r="H104" i="6"/>
  <c r="H97" i="6"/>
  <c r="H96" i="6"/>
  <c r="H89" i="6"/>
  <c r="H88" i="6"/>
  <c r="H87" i="6"/>
  <c r="H86" i="6"/>
  <c r="H85" i="6"/>
  <c r="H78" i="6"/>
  <c r="H77" i="6"/>
  <c r="H76" i="6"/>
  <c r="H75" i="6"/>
  <c r="H68" i="6"/>
  <c r="H67" i="6"/>
  <c r="H66" i="6"/>
  <c r="H65" i="6"/>
  <c r="H58" i="6"/>
  <c r="H57" i="6"/>
  <c r="H56" i="6"/>
  <c r="H55" i="6"/>
  <c r="H54" i="6"/>
  <c r="H53" i="6"/>
  <c r="H52" i="6"/>
  <c r="H51" i="6"/>
  <c r="H50" i="6"/>
  <c r="H43" i="6"/>
  <c r="H36" i="6"/>
  <c r="H35" i="6"/>
  <c r="H34" i="6"/>
  <c r="H33" i="6"/>
  <c r="H32" i="6"/>
  <c r="H31" i="6"/>
  <c r="H30" i="6"/>
  <c r="H29" i="6"/>
  <c r="H28" i="6"/>
  <c r="H27" i="6"/>
  <c r="H26" i="6"/>
  <c r="H25" i="6"/>
  <c r="H15" i="6"/>
  <c r="N580" i="5"/>
  <c r="M575" i="5"/>
  <c r="N575" i="5" s="1"/>
  <c r="O575" i="5" s="1"/>
  <c r="M572" i="5"/>
  <c r="N572" i="5" s="1"/>
  <c r="O572" i="5" s="1"/>
  <c r="P571" i="5" s="1"/>
  <c r="M569" i="5"/>
  <c r="N569" i="5" s="1"/>
  <c r="O569" i="5" s="1"/>
  <c r="P568" i="5" s="1"/>
  <c r="M564" i="5"/>
  <c r="N564" i="5" s="1"/>
  <c r="O564" i="5" s="1"/>
  <c r="M563" i="5"/>
  <c r="N563" i="5" s="1"/>
  <c r="O563" i="5" s="1"/>
  <c r="M562" i="5"/>
  <c r="N562" i="5" s="1"/>
  <c r="O562" i="5" s="1"/>
  <c r="M561" i="5"/>
  <c r="N561" i="5" s="1"/>
  <c r="O561" i="5" s="1"/>
  <c r="N558" i="5"/>
  <c r="O558" i="5" s="1"/>
  <c r="N557" i="5"/>
  <c r="O557" i="5" s="1"/>
  <c r="N554" i="5"/>
  <c r="O554" i="5" s="1"/>
  <c r="N553" i="5"/>
  <c r="O553" i="5" s="1"/>
  <c r="N552" i="5"/>
  <c r="O552" i="5" s="1"/>
  <c r="N549" i="5"/>
  <c r="O549" i="5" s="1"/>
  <c r="P548" i="5" s="1"/>
  <c r="N546" i="5"/>
  <c r="O546" i="5" s="1"/>
  <c r="P545" i="5" s="1"/>
  <c r="N543" i="5"/>
  <c r="O543" i="5" s="1"/>
  <c r="P542" i="5" s="1"/>
  <c r="M538" i="5"/>
  <c r="N538" i="5" s="1"/>
  <c r="O538" i="5" s="1"/>
  <c r="N520" i="5"/>
  <c r="O520" i="5" s="1"/>
  <c r="P519" i="5" s="1"/>
  <c r="M517" i="5"/>
  <c r="N517" i="5" s="1"/>
  <c r="O517" i="5" s="1"/>
  <c r="P516" i="5" s="1"/>
  <c r="M512" i="5"/>
  <c r="N512" i="5" s="1"/>
  <c r="O512" i="5" s="1"/>
  <c r="N511" i="5"/>
  <c r="O511" i="5" s="1"/>
  <c r="N510" i="5"/>
  <c r="O510" i="5" s="1"/>
  <c r="M507" i="5"/>
  <c r="N507" i="5" s="1"/>
  <c r="O507" i="5" s="1"/>
  <c r="M506" i="5"/>
  <c r="N506" i="5" s="1"/>
  <c r="O506" i="5" s="1"/>
  <c r="M505" i="5"/>
  <c r="N505" i="5" s="1"/>
  <c r="O505" i="5" s="1"/>
  <c r="M500" i="5"/>
  <c r="N500" i="5" s="1"/>
  <c r="O500" i="5" s="1"/>
  <c r="N499" i="5"/>
  <c r="O499" i="5" s="1"/>
  <c r="N498" i="5"/>
  <c r="O498" i="5" s="1"/>
  <c r="N495" i="5"/>
  <c r="O495" i="5" s="1"/>
  <c r="P494" i="5" s="1"/>
  <c r="N492" i="5"/>
  <c r="O492" i="5" s="1"/>
  <c r="N491" i="5"/>
  <c r="O491" i="5" s="1"/>
  <c r="M484" i="5"/>
  <c r="N484" i="5" s="1"/>
  <c r="O484" i="5" s="1"/>
  <c r="N483" i="5"/>
  <c r="O483" i="5" s="1"/>
  <c r="M472" i="5"/>
  <c r="N472" i="5" s="1"/>
  <c r="O472" i="5" s="1"/>
  <c r="P471" i="5" s="1"/>
  <c r="M469" i="5"/>
  <c r="N469" i="5" s="1"/>
  <c r="O469" i="5" s="1"/>
  <c r="M468" i="5"/>
  <c r="N468" i="5" s="1"/>
  <c r="O468" i="5" s="1"/>
  <c r="M467" i="5"/>
  <c r="N467" i="5" s="1"/>
  <c r="O467" i="5" s="1"/>
  <c r="M464" i="5"/>
  <c r="N464" i="5" s="1"/>
  <c r="O464" i="5" s="1"/>
  <c r="M463" i="5"/>
  <c r="N463" i="5" s="1"/>
  <c r="O463" i="5" s="1"/>
  <c r="M462" i="5"/>
  <c r="N462" i="5" s="1"/>
  <c r="O462" i="5" s="1"/>
  <c r="M461" i="5"/>
  <c r="N461" i="5" s="1"/>
  <c r="O461" i="5" s="1"/>
  <c r="M458" i="5"/>
  <c r="N458" i="5" s="1"/>
  <c r="O458" i="5" s="1"/>
  <c r="P457" i="5" s="1"/>
  <c r="M455" i="5"/>
  <c r="N455" i="5" s="1"/>
  <c r="O455" i="5" s="1"/>
  <c r="P454" i="5" s="1"/>
  <c r="M452" i="5"/>
  <c r="N452" i="5" s="1"/>
  <c r="O452" i="5" s="1"/>
  <c r="M451" i="5"/>
  <c r="N451" i="5" s="1"/>
  <c r="O451" i="5" s="1"/>
  <c r="N448" i="5"/>
  <c r="O448" i="5" s="1"/>
  <c r="P447" i="5" s="1"/>
  <c r="M445" i="5"/>
  <c r="N445" i="5" s="1"/>
  <c r="O445" i="5" s="1"/>
  <c r="M444" i="5"/>
  <c r="N444" i="5" s="1"/>
  <c r="O444" i="5" s="1"/>
  <c r="M441" i="5"/>
  <c r="N441" i="5" s="1"/>
  <c r="O441" i="5" s="1"/>
  <c r="M440" i="5"/>
  <c r="N440" i="5" s="1"/>
  <c r="O440" i="5" s="1"/>
  <c r="M439" i="5"/>
  <c r="N439" i="5" s="1"/>
  <c r="O439" i="5" s="1"/>
  <c r="M434" i="5"/>
  <c r="N434" i="5" s="1"/>
  <c r="O434" i="5" s="1"/>
  <c r="M433" i="5"/>
  <c r="N433" i="5" s="1"/>
  <c r="O433" i="5" s="1"/>
  <c r="M430" i="5"/>
  <c r="N430" i="5" s="1"/>
  <c r="O430" i="5" s="1"/>
  <c r="P429" i="5" s="1"/>
  <c r="M427" i="5"/>
  <c r="N427" i="5" s="1"/>
  <c r="O427" i="5" s="1"/>
  <c r="P426" i="5" s="1"/>
  <c r="M424" i="5"/>
  <c r="N424" i="5" s="1"/>
  <c r="O424" i="5" s="1"/>
  <c r="P423" i="5" s="1"/>
  <c r="M421" i="5"/>
  <c r="N421" i="5" s="1"/>
  <c r="O421" i="5" s="1"/>
  <c r="P420" i="5" s="1"/>
  <c r="M418" i="5"/>
  <c r="N418" i="5" s="1"/>
  <c r="O418" i="5" s="1"/>
  <c r="P417" i="5" s="1"/>
  <c r="M415" i="5"/>
  <c r="N415" i="5" s="1"/>
  <c r="O415" i="5" s="1"/>
  <c r="P414" i="5" s="1"/>
  <c r="M412" i="5"/>
  <c r="N412" i="5" s="1"/>
  <c r="O412" i="5" s="1"/>
  <c r="P411" i="5" s="1"/>
  <c r="M409" i="5"/>
  <c r="N409" i="5" s="1"/>
  <c r="O409" i="5" s="1"/>
  <c r="P408" i="5" s="1"/>
  <c r="M406" i="5"/>
  <c r="N406" i="5" s="1"/>
  <c r="O406" i="5" s="1"/>
  <c r="P405" i="5" s="1"/>
  <c r="M403" i="5"/>
  <c r="N403" i="5" s="1"/>
  <c r="O403" i="5" s="1"/>
  <c r="P402" i="5" s="1"/>
  <c r="M398" i="5"/>
  <c r="N398" i="5" s="1"/>
  <c r="O398" i="5" s="1"/>
  <c r="M381" i="5"/>
  <c r="N381" i="5" s="1"/>
  <c r="O381" i="5" s="1"/>
  <c r="M378" i="5"/>
  <c r="N378" i="5" s="1"/>
  <c r="O378" i="5" s="1"/>
  <c r="P377" i="5" s="1"/>
  <c r="M375" i="5"/>
  <c r="N375" i="5" s="1"/>
  <c r="O375" i="5" s="1"/>
  <c r="P374" i="5" s="1"/>
  <c r="M372" i="5"/>
  <c r="N372" i="5" s="1"/>
  <c r="O372" i="5" s="1"/>
  <c r="P371" i="5" s="1"/>
  <c r="M369" i="5"/>
  <c r="N369" i="5" s="1"/>
  <c r="O369" i="5" s="1"/>
  <c r="P368" i="5" s="1"/>
  <c r="M364" i="5"/>
  <c r="N364" i="5" s="1"/>
  <c r="O364" i="5" s="1"/>
  <c r="P363" i="5" s="1"/>
  <c r="M359" i="5"/>
  <c r="N359" i="5" s="1"/>
  <c r="O359" i="5" s="1"/>
  <c r="P358" i="5" s="1"/>
  <c r="M354" i="5"/>
  <c r="N354" i="5" s="1"/>
  <c r="O354" i="5" s="1"/>
  <c r="P353" i="5" s="1"/>
  <c r="H90" i="4" s="1"/>
  <c r="M349" i="5"/>
  <c r="N349" i="5" s="1"/>
  <c r="O349" i="5" s="1"/>
  <c r="M348" i="5"/>
  <c r="N348" i="5" s="1"/>
  <c r="O348" i="5" s="1"/>
  <c r="M345" i="5"/>
  <c r="N345" i="5" s="1"/>
  <c r="O345" i="5" s="1"/>
  <c r="M344" i="5"/>
  <c r="N344" i="5" s="1"/>
  <c r="O344" i="5" s="1"/>
  <c r="M343" i="5"/>
  <c r="N343" i="5" s="1"/>
  <c r="O343" i="5" s="1"/>
  <c r="M340" i="5"/>
  <c r="N340" i="5" s="1"/>
  <c r="O340" i="5" s="1"/>
  <c r="M339" i="5"/>
  <c r="N339" i="5" s="1"/>
  <c r="O339" i="5" s="1"/>
  <c r="M338" i="5"/>
  <c r="N338" i="5" s="1"/>
  <c r="O338" i="5" s="1"/>
  <c r="M337" i="5"/>
  <c r="N337" i="5" s="1"/>
  <c r="O337" i="5" s="1"/>
  <c r="M336" i="5"/>
  <c r="N336" i="5" s="1"/>
  <c r="O336" i="5" s="1"/>
  <c r="M333" i="5"/>
  <c r="N333" i="5" s="1"/>
  <c r="O333" i="5" s="1"/>
  <c r="M332" i="5"/>
  <c r="N332" i="5" s="1"/>
  <c r="O332" i="5" s="1"/>
  <c r="M331" i="5"/>
  <c r="N331" i="5" s="1"/>
  <c r="O331" i="5" s="1"/>
  <c r="M330" i="5"/>
  <c r="N330" i="5" s="1"/>
  <c r="O330" i="5" s="1"/>
  <c r="M329" i="5"/>
  <c r="N329" i="5" s="1"/>
  <c r="O329" i="5" s="1"/>
  <c r="M324" i="5"/>
  <c r="N324" i="5" s="1"/>
  <c r="O324" i="5" s="1"/>
  <c r="N323" i="5"/>
  <c r="O323" i="5" s="1"/>
  <c r="M320" i="5"/>
  <c r="N320" i="5" s="1"/>
  <c r="O320" i="5" s="1"/>
  <c r="N319" i="5"/>
  <c r="O319" i="5" s="1"/>
  <c r="N316" i="5"/>
  <c r="O316" i="5" s="1"/>
  <c r="N315" i="5"/>
  <c r="O315" i="5" s="1"/>
  <c r="N312" i="5"/>
  <c r="O312" i="5" s="1"/>
  <c r="P311" i="5" s="1"/>
  <c r="M309" i="5"/>
  <c r="N309" i="5" s="1"/>
  <c r="O309" i="5" s="1"/>
  <c r="M308" i="5"/>
  <c r="N308" i="5" s="1"/>
  <c r="O308" i="5" s="1"/>
  <c r="M307" i="5"/>
  <c r="N307" i="5" s="1"/>
  <c r="O307" i="5" s="1"/>
  <c r="M306" i="5"/>
  <c r="N306" i="5" s="1"/>
  <c r="O306" i="5" s="1"/>
  <c r="M305" i="5"/>
  <c r="N305" i="5" s="1"/>
  <c r="O305" i="5" s="1"/>
  <c r="M304" i="5"/>
  <c r="N304" i="5" s="1"/>
  <c r="O304" i="5" s="1"/>
  <c r="M303" i="5"/>
  <c r="N303" i="5" s="1"/>
  <c r="O303" i="5" s="1"/>
  <c r="M302" i="5"/>
  <c r="N302" i="5" s="1"/>
  <c r="O302" i="5" s="1"/>
  <c r="M301" i="5"/>
  <c r="N301" i="5" s="1"/>
  <c r="O301" i="5" s="1"/>
  <c r="M300" i="5"/>
  <c r="N300" i="5" s="1"/>
  <c r="O300" i="5" s="1"/>
  <c r="M299" i="5"/>
  <c r="N299" i="5" s="1"/>
  <c r="O299" i="5" s="1"/>
  <c r="M298" i="5"/>
  <c r="N298" i="5" s="1"/>
  <c r="O298" i="5" s="1"/>
  <c r="M297" i="5"/>
  <c r="N297" i="5" s="1"/>
  <c r="O297" i="5" s="1"/>
  <c r="M296" i="5"/>
  <c r="N296" i="5" s="1"/>
  <c r="O296" i="5" s="1"/>
  <c r="M295" i="5"/>
  <c r="N295" i="5" s="1"/>
  <c r="O295" i="5" s="1"/>
  <c r="M290" i="5"/>
  <c r="N290" i="5" s="1"/>
  <c r="O290" i="5" s="1"/>
  <c r="N289" i="5"/>
  <c r="O289" i="5" s="1"/>
  <c r="N286" i="5"/>
  <c r="O286" i="5" s="1"/>
  <c r="P285" i="5" s="1"/>
  <c r="M283" i="5"/>
  <c r="N283" i="5" s="1"/>
  <c r="O283" i="5" s="1"/>
  <c r="M282" i="5"/>
  <c r="N282" i="5" s="1"/>
  <c r="O282" i="5" s="1"/>
  <c r="N281" i="5"/>
  <c r="O281" i="5" s="1"/>
  <c r="M278" i="5"/>
  <c r="N278" i="5" s="1"/>
  <c r="O278" i="5" s="1"/>
  <c r="M277" i="5"/>
  <c r="N277" i="5" s="1"/>
  <c r="O277" i="5" s="1"/>
  <c r="M276" i="5"/>
  <c r="N276" i="5" s="1"/>
  <c r="O276" i="5" s="1"/>
  <c r="M275" i="5"/>
  <c r="N275" i="5" s="1"/>
  <c r="O275" i="5" s="1"/>
  <c r="M274" i="5"/>
  <c r="N274" i="5" s="1"/>
  <c r="O274" i="5" s="1"/>
  <c r="M271" i="5"/>
  <c r="N271" i="5" s="1"/>
  <c r="O271" i="5" s="1"/>
  <c r="M270" i="5"/>
  <c r="N270" i="5" s="1"/>
  <c r="O270" i="5" s="1"/>
  <c r="M269" i="5"/>
  <c r="N269" i="5" s="1"/>
  <c r="O269" i="5" s="1"/>
  <c r="M268" i="5"/>
  <c r="N268" i="5" s="1"/>
  <c r="O268" i="5" s="1"/>
  <c r="M267" i="5"/>
  <c r="N267" i="5" s="1"/>
  <c r="O267" i="5" s="1"/>
  <c r="M266" i="5"/>
  <c r="N266" i="5" s="1"/>
  <c r="O266" i="5" s="1"/>
  <c r="M265" i="5"/>
  <c r="N265" i="5" s="1"/>
  <c r="O265" i="5" s="1"/>
  <c r="M264" i="5"/>
  <c r="N264" i="5" s="1"/>
  <c r="O264" i="5" s="1"/>
  <c r="M259" i="5"/>
  <c r="N259" i="5" s="1"/>
  <c r="O259" i="5" s="1"/>
  <c r="N258" i="5"/>
  <c r="O258" i="5" s="1"/>
  <c r="N257" i="5"/>
  <c r="O257" i="5" s="1"/>
  <c r="N256" i="5"/>
  <c r="O256" i="5" s="1"/>
  <c r="N255" i="5"/>
  <c r="O255" i="5" s="1"/>
  <c r="N252" i="5"/>
  <c r="O252" i="5" s="1"/>
  <c r="P251" i="5" s="1"/>
  <c r="N249" i="5"/>
  <c r="O249" i="5" s="1"/>
  <c r="P248" i="5" s="1"/>
  <c r="N246" i="5"/>
  <c r="O246" i="5" s="1"/>
  <c r="N245" i="5"/>
  <c r="O245" i="5" s="1"/>
  <c r="N244" i="5"/>
  <c r="O244" i="5" s="1"/>
  <c r="N243" i="5"/>
  <c r="O243" i="5" s="1"/>
  <c r="N242" i="5"/>
  <c r="O242" i="5" s="1"/>
  <c r="N241" i="5"/>
  <c r="O241" i="5" s="1"/>
  <c r="N240" i="5"/>
  <c r="O240" i="5" s="1"/>
  <c r="M237" i="5"/>
  <c r="N237" i="5" s="1"/>
  <c r="O237" i="5" s="1"/>
  <c r="M235" i="5"/>
  <c r="N235" i="5" s="1"/>
  <c r="O235" i="5" s="1"/>
  <c r="N232" i="5"/>
  <c r="O232" i="5" s="1"/>
  <c r="P231" i="5" s="1"/>
  <c r="M227" i="5"/>
  <c r="N227" i="5" s="1"/>
  <c r="O227" i="5" s="1"/>
  <c r="M226" i="5"/>
  <c r="N226" i="5" s="1"/>
  <c r="O226" i="5" s="1"/>
  <c r="M225" i="5"/>
  <c r="N225" i="5" s="1"/>
  <c r="O225" i="5" s="1"/>
  <c r="M224" i="5"/>
  <c r="N224" i="5" s="1"/>
  <c r="O224" i="5" s="1"/>
  <c r="M221" i="5"/>
  <c r="N221" i="5" s="1"/>
  <c r="O221" i="5" s="1"/>
  <c r="M220" i="5"/>
  <c r="N220" i="5" s="1"/>
  <c r="O220" i="5" s="1"/>
  <c r="M219" i="5"/>
  <c r="N219" i="5" s="1"/>
  <c r="O219" i="5" s="1"/>
  <c r="N216" i="5"/>
  <c r="O216" i="5" s="1"/>
  <c r="P215" i="5" s="1"/>
  <c r="M213" i="5"/>
  <c r="N213" i="5" s="1"/>
  <c r="O213" i="5" s="1"/>
  <c r="M212" i="5"/>
  <c r="N212" i="5" s="1"/>
  <c r="O212" i="5" s="1"/>
  <c r="N209" i="5"/>
  <c r="O209" i="5" s="1"/>
  <c r="N208" i="5"/>
  <c r="O208" i="5" s="1"/>
  <c r="N207" i="5"/>
  <c r="O207" i="5" s="1"/>
  <c r="N206" i="5"/>
  <c r="O206" i="5" s="1"/>
  <c r="N205" i="5"/>
  <c r="O205" i="5" s="1"/>
  <c r="M200" i="5"/>
  <c r="N200" i="5" s="1"/>
  <c r="O200" i="5" s="1"/>
  <c r="M199" i="5"/>
  <c r="N199" i="5" s="1"/>
  <c r="O199" i="5" s="1"/>
  <c r="M198" i="5"/>
  <c r="N198" i="5" s="1"/>
  <c r="O198" i="5" s="1"/>
  <c r="M197" i="5"/>
  <c r="N197" i="5" s="1"/>
  <c r="O197" i="5" s="1"/>
  <c r="M196" i="5"/>
  <c r="N196" i="5" s="1"/>
  <c r="O196" i="5" s="1"/>
  <c r="M195" i="5"/>
  <c r="N195" i="5" s="1"/>
  <c r="O195" i="5" s="1"/>
  <c r="M194" i="5"/>
  <c r="N194" i="5" s="1"/>
  <c r="O194" i="5" s="1"/>
  <c r="M193" i="5"/>
  <c r="N193" i="5" s="1"/>
  <c r="O193" i="5" s="1"/>
  <c r="M192" i="5"/>
  <c r="N192" i="5" s="1"/>
  <c r="O192" i="5" s="1"/>
  <c r="M189" i="5"/>
  <c r="N189" i="5" s="1"/>
  <c r="O189" i="5" s="1"/>
  <c r="N188" i="5"/>
  <c r="O188" i="5" s="1"/>
  <c r="N185" i="5"/>
  <c r="O185" i="5" s="1"/>
  <c r="N184" i="5"/>
  <c r="O184" i="5" s="1"/>
  <c r="M181" i="5"/>
  <c r="N181" i="5" s="1"/>
  <c r="O181" i="5" s="1"/>
  <c r="M180" i="5"/>
  <c r="N180" i="5" s="1"/>
  <c r="O180" i="5" s="1"/>
  <c r="M179" i="5"/>
  <c r="N179" i="5" s="1"/>
  <c r="O179" i="5" s="1"/>
  <c r="M178" i="5"/>
  <c r="N178" i="5" s="1"/>
  <c r="O178" i="5" s="1"/>
  <c r="M177" i="5"/>
  <c r="N177" i="5" s="1"/>
  <c r="O177" i="5" s="1"/>
  <c r="M176" i="5"/>
  <c r="N176" i="5" s="1"/>
  <c r="O176" i="5" s="1"/>
  <c r="M171" i="5"/>
  <c r="N171" i="5" s="1"/>
  <c r="O171" i="5" s="1"/>
  <c r="M169" i="5"/>
  <c r="N169" i="5" s="1"/>
  <c r="O169" i="5" s="1"/>
  <c r="M166" i="5"/>
  <c r="N166" i="5" s="1"/>
  <c r="O166" i="5" s="1"/>
  <c r="M165" i="5"/>
  <c r="N165" i="5" s="1"/>
  <c r="O165" i="5" s="1"/>
  <c r="M164" i="5"/>
  <c r="N164" i="5" s="1"/>
  <c r="O164" i="5" s="1"/>
  <c r="M163" i="5"/>
  <c r="N163" i="5" s="1"/>
  <c r="O163" i="5" s="1"/>
  <c r="M162" i="5"/>
  <c r="N162" i="5" s="1"/>
  <c r="O162" i="5" s="1"/>
  <c r="M161" i="5"/>
  <c r="N161" i="5" s="1"/>
  <c r="O161" i="5" s="1"/>
  <c r="M158" i="5"/>
  <c r="N158" i="5" s="1"/>
  <c r="O158" i="5" s="1"/>
  <c r="M157" i="5"/>
  <c r="N157" i="5" s="1"/>
  <c r="O157" i="5" s="1"/>
  <c r="M156" i="5"/>
  <c r="N156" i="5" s="1"/>
  <c r="O156" i="5" s="1"/>
  <c r="M155" i="5"/>
  <c r="N155" i="5" s="1"/>
  <c r="O155" i="5" s="1"/>
  <c r="M154" i="5"/>
  <c r="N154" i="5" s="1"/>
  <c r="O154" i="5" s="1"/>
  <c r="M153" i="5"/>
  <c r="N153" i="5" s="1"/>
  <c r="O153" i="5" s="1"/>
  <c r="M150" i="5"/>
  <c r="N150" i="5" s="1"/>
  <c r="O150" i="5" s="1"/>
  <c r="M149" i="5"/>
  <c r="N149" i="5" s="1"/>
  <c r="O149" i="5" s="1"/>
  <c r="M148" i="5"/>
  <c r="N148" i="5" s="1"/>
  <c r="O148" i="5" s="1"/>
  <c r="M147" i="5"/>
  <c r="N147" i="5" s="1"/>
  <c r="O147" i="5" s="1"/>
  <c r="M146" i="5"/>
  <c r="N146" i="5" s="1"/>
  <c r="O146" i="5" s="1"/>
  <c r="M145" i="5"/>
  <c r="N145" i="5" s="1"/>
  <c r="O145" i="5" s="1"/>
  <c r="M144" i="5"/>
  <c r="N144" i="5" s="1"/>
  <c r="O144" i="5" s="1"/>
  <c r="M143" i="5"/>
  <c r="N143" i="5" s="1"/>
  <c r="O143" i="5" s="1"/>
  <c r="M138" i="5"/>
  <c r="N138" i="5" s="1"/>
  <c r="O138" i="5" s="1"/>
  <c r="M137" i="5"/>
  <c r="N137" i="5" s="1"/>
  <c r="O137" i="5" s="1"/>
  <c r="M136" i="5"/>
  <c r="N136" i="5" s="1"/>
  <c r="O136" i="5" s="1"/>
  <c r="M135" i="5"/>
  <c r="N135" i="5" s="1"/>
  <c r="O135" i="5" s="1"/>
  <c r="M134" i="5"/>
  <c r="N134" i="5" s="1"/>
  <c r="O134" i="5" s="1"/>
  <c r="M133" i="5"/>
  <c r="N133" i="5" s="1"/>
  <c r="O133" i="5" s="1"/>
  <c r="M132" i="5"/>
  <c r="N132" i="5" s="1"/>
  <c r="O132" i="5" s="1"/>
  <c r="M131" i="5"/>
  <c r="N131" i="5" s="1"/>
  <c r="O131" i="5" s="1"/>
  <c r="M130" i="5"/>
  <c r="N130" i="5" s="1"/>
  <c r="O130" i="5" s="1"/>
  <c r="M127" i="5"/>
  <c r="N127" i="5" s="1"/>
  <c r="O127" i="5" s="1"/>
  <c r="M126" i="5"/>
  <c r="N126" i="5" s="1"/>
  <c r="O126" i="5" s="1"/>
  <c r="M125" i="5"/>
  <c r="N125" i="5" s="1"/>
  <c r="O125" i="5" s="1"/>
  <c r="M124" i="5"/>
  <c r="N124" i="5" s="1"/>
  <c r="O124" i="5" s="1"/>
  <c r="M123" i="5"/>
  <c r="N123" i="5" s="1"/>
  <c r="O123" i="5" s="1"/>
  <c r="M122" i="5"/>
  <c r="N122" i="5" s="1"/>
  <c r="O122" i="5" s="1"/>
  <c r="M121" i="5"/>
  <c r="N121" i="5" s="1"/>
  <c r="O121" i="5" s="1"/>
  <c r="M120" i="5"/>
  <c r="N120" i="5" s="1"/>
  <c r="O120" i="5" s="1"/>
  <c r="M117" i="5"/>
  <c r="N117" i="5" s="1"/>
  <c r="O117" i="5" s="1"/>
  <c r="M116" i="5"/>
  <c r="N116" i="5" s="1"/>
  <c r="O116" i="5" s="1"/>
  <c r="M115" i="5"/>
  <c r="N115" i="5" s="1"/>
  <c r="O115" i="5" s="1"/>
  <c r="M114" i="5"/>
  <c r="N114" i="5" s="1"/>
  <c r="O114" i="5" s="1"/>
  <c r="M113" i="5"/>
  <c r="N113" i="5" s="1"/>
  <c r="O113" i="5" s="1"/>
  <c r="M112" i="5"/>
  <c r="N112" i="5" s="1"/>
  <c r="O112" i="5" s="1"/>
  <c r="M111" i="5"/>
  <c r="N111" i="5" s="1"/>
  <c r="O111" i="5" s="1"/>
  <c r="M110" i="5"/>
  <c r="N110" i="5" s="1"/>
  <c r="O110" i="5" s="1"/>
  <c r="M105" i="5"/>
  <c r="N105" i="5" s="1"/>
  <c r="M104" i="5"/>
  <c r="N104" i="5" s="1"/>
  <c r="O103" i="5"/>
  <c r="M103" i="5"/>
  <c r="N102" i="5"/>
  <c r="O102" i="5" s="1"/>
  <c r="O101" i="5"/>
  <c r="O100" i="5"/>
  <c r="M100" i="5"/>
  <c r="O99" i="5"/>
  <c r="M99" i="5"/>
  <c r="O98" i="5"/>
  <c r="M98" i="5"/>
  <c r="M95" i="5"/>
  <c r="N95" i="5" s="1"/>
  <c r="O95" i="5" s="1"/>
  <c r="P94" i="5" s="1"/>
  <c r="M92" i="5"/>
  <c r="N92" i="5" s="1"/>
  <c r="O92" i="5" s="1"/>
  <c r="N91" i="5"/>
  <c r="O91" i="5" s="1"/>
  <c r="M90" i="5"/>
  <c r="N90" i="5" s="1"/>
  <c r="O90" i="5" s="1"/>
  <c r="M87" i="5"/>
  <c r="N87" i="5" s="1"/>
  <c r="O87" i="5" s="1"/>
  <c r="M86" i="5"/>
  <c r="N86" i="5" s="1"/>
  <c r="O86" i="5" s="1"/>
  <c r="M85" i="5"/>
  <c r="N85" i="5" s="1"/>
  <c r="O85" i="5" s="1"/>
  <c r="M84" i="5"/>
  <c r="N84" i="5" s="1"/>
  <c r="O84" i="5" s="1"/>
  <c r="M83" i="5"/>
  <c r="N83" i="5" s="1"/>
  <c r="O83" i="5" s="1"/>
  <c r="M82" i="5"/>
  <c r="N82" i="5" s="1"/>
  <c r="O82" i="5" s="1"/>
  <c r="N79" i="5"/>
  <c r="O79" i="5" s="1"/>
  <c r="P78" i="5" s="1"/>
  <c r="N76" i="5"/>
  <c r="O76" i="5" s="1"/>
  <c r="N75" i="5"/>
  <c r="O75" i="5" s="1"/>
  <c r="N74" i="5"/>
  <c r="O74" i="5" s="1"/>
  <c r="N73" i="5"/>
  <c r="O73" i="5" s="1"/>
  <c r="N72" i="5"/>
  <c r="O72" i="5" s="1"/>
  <c r="N71" i="5"/>
  <c r="O71" i="5" s="1"/>
  <c r="N70" i="5"/>
  <c r="O70" i="5" s="1"/>
  <c r="N69" i="5"/>
  <c r="O69" i="5" s="1"/>
  <c r="M66" i="5"/>
  <c r="N66" i="5" s="1"/>
  <c r="O66" i="5" s="1"/>
  <c r="M65" i="5"/>
  <c r="N65" i="5" s="1"/>
  <c r="O65" i="5" s="1"/>
  <c r="M64" i="5"/>
  <c r="N64" i="5" s="1"/>
  <c r="O64" i="5" s="1"/>
  <c r="M63" i="5"/>
  <c r="N63" i="5" s="1"/>
  <c r="O63" i="5" s="1"/>
  <c r="M62" i="5"/>
  <c r="N62" i="5" s="1"/>
  <c r="O62" i="5" s="1"/>
  <c r="M61" i="5"/>
  <c r="N61" i="5" s="1"/>
  <c r="O61" i="5" s="1"/>
  <c r="M60" i="5"/>
  <c r="N60" i="5" s="1"/>
  <c r="O60" i="5" s="1"/>
  <c r="M59" i="5"/>
  <c r="N59" i="5" s="1"/>
  <c r="O59" i="5" s="1"/>
  <c r="M58" i="5"/>
  <c r="N58" i="5" s="1"/>
  <c r="O58" i="5" s="1"/>
  <c r="M55" i="5"/>
  <c r="N55" i="5" s="1"/>
  <c r="O55" i="5" s="1"/>
  <c r="M54" i="5"/>
  <c r="N54" i="5" s="1"/>
  <c r="O54" i="5" s="1"/>
  <c r="M53" i="5"/>
  <c r="N53" i="5" s="1"/>
  <c r="O53" i="5" s="1"/>
  <c r="M52" i="5"/>
  <c r="N52" i="5" s="1"/>
  <c r="O52" i="5" s="1"/>
  <c r="M51" i="5"/>
  <c r="N51" i="5" s="1"/>
  <c r="O51" i="5" s="1"/>
  <c r="N48" i="5"/>
  <c r="O48" i="5" s="1"/>
  <c r="N47" i="5"/>
  <c r="O47" i="5" s="1"/>
  <c r="M44" i="5"/>
  <c r="N44" i="5" s="1"/>
  <c r="O44" i="5" s="1"/>
  <c r="M43" i="5"/>
  <c r="N43" i="5" s="1"/>
  <c r="O43" i="5" s="1"/>
  <c r="M40" i="5"/>
  <c r="N40" i="5" s="1"/>
  <c r="O40" i="5" s="1"/>
  <c r="M39" i="5"/>
  <c r="N39" i="5" s="1"/>
  <c r="O39" i="5" s="1"/>
  <c r="N34" i="5"/>
  <c r="O34" i="5" s="1"/>
  <c r="P33" i="5" s="1"/>
  <c r="M27" i="5"/>
  <c r="N27" i="5" s="1"/>
  <c r="O27" i="5" s="1"/>
  <c r="M26" i="5"/>
  <c r="N26" i="5" s="1"/>
  <c r="O26" i="5" s="1"/>
  <c r="M25" i="5"/>
  <c r="N25" i="5" s="1"/>
  <c r="O25" i="5" s="1"/>
  <c r="M24" i="5"/>
  <c r="N24" i="5" s="1"/>
  <c r="O24" i="5" s="1"/>
  <c r="M21" i="5"/>
  <c r="N21" i="5" s="1"/>
  <c r="O21" i="5" s="1"/>
  <c r="P20" i="5" s="1"/>
  <c r="M18" i="5"/>
  <c r="N18" i="5" s="1"/>
  <c r="O18" i="5" s="1"/>
  <c r="P17" i="5" s="1"/>
  <c r="I644" i="8" l="1"/>
  <c r="J644" i="8" s="1"/>
  <c r="I52" i="6"/>
  <c r="I153" i="7"/>
  <c r="J153" i="7" s="1"/>
  <c r="I396" i="7"/>
  <c r="J396" i="7" s="1"/>
  <c r="I362" i="6"/>
  <c r="I377" i="6"/>
  <c r="I553" i="6"/>
  <c r="I65" i="7"/>
  <c r="J65" i="7" s="1"/>
  <c r="I542" i="6"/>
  <c r="I646" i="8"/>
  <c r="J646" i="8" s="1"/>
  <c r="I555" i="7"/>
  <c r="J555" i="7" s="1"/>
  <c r="I896" i="8"/>
  <c r="J896" i="8" s="1"/>
  <c r="A1090" i="6"/>
  <c r="A1141" i="6"/>
  <c r="A1131" i="6"/>
  <c r="A1113" i="6"/>
  <c r="A1056" i="6"/>
  <c r="A1067" i="6"/>
  <c r="A1152" i="6"/>
  <c r="A1189" i="6"/>
  <c r="A1177" i="6"/>
  <c r="A1163" i="6"/>
  <c r="A1122" i="6"/>
  <c r="A1105" i="6"/>
  <c r="A1079" i="6"/>
  <c r="I981" i="6"/>
  <c r="I216" i="7"/>
  <c r="J216" i="7" s="1"/>
  <c r="I566" i="7"/>
  <c r="J566" i="7" s="1"/>
  <c r="I689" i="7"/>
  <c r="J689" i="7" s="1"/>
  <c r="I942" i="7"/>
  <c r="J942" i="7" s="1"/>
  <c r="I951" i="7"/>
  <c r="J951" i="7" s="1"/>
  <c r="I51" i="8"/>
  <c r="J51" i="8" s="1"/>
  <c r="I100" i="8"/>
  <c r="J100" i="8" s="1"/>
  <c r="I134" i="8"/>
  <c r="J134" i="8" s="1"/>
  <c r="J135" i="8" s="1"/>
  <c r="I207" i="8"/>
  <c r="J207" i="8" s="1"/>
  <c r="J208" i="8" s="1"/>
  <c r="I246" i="8"/>
  <c r="J246" i="8" s="1"/>
  <c r="I516" i="8"/>
  <c r="J516" i="8" s="1"/>
  <c r="J517" i="8" s="1"/>
  <c r="I598" i="8"/>
  <c r="J598" i="8" s="1"/>
  <c r="J599" i="8" s="1"/>
  <c r="I686" i="8"/>
  <c r="J686" i="8" s="1"/>
  <c r="J687" i="8" s="1"/>
  <c r="I1079" i="8"/>
  <c r="J1079" i="8" s="1"/>
  <c r="J1081" i="8" s="1"/>
  <c r="I1078" i="8" s="1"/>
  <c r="M1078" i="8" s="1"/>
  <c r="L27" i="9"/>
  <c r="I172" i="9"/>
  <c r="J172" i="9" s="1"/>
  <c r="J173" i="9" s="1"/>
  <c r="I289" i="9"/>
  <c r="J289" i="9" s="1"/>
  <c r="I368" i="9"/>
  <c r="J368" i="9" s="1"/>
  <c r="L17" i="10"/>
  <c r="I29" i="7"/>
  <c r="J29" i="7" s="1"/>
  <c r="I38" i="7"/>
  <c r="J38" i="7" s="1"/>
  <c r="I62" i="7"/>
  <c r="J62" i="7" s="1"/>
  <c r="L328" i="7"/>
  <c r="I680" i="7"/>
  <c r="J680" i="7" s="1"/>
  <c r="I823" i="7"/>
  <c r="J823" i="7" s="1"/>
  <c r="I826" i="7"/>
  <c r="J826" i="7" s="1"/>
  <c r="L64" i="8"/>
  <c r="I173" i="8"/>
  <c r="J173" i="8" s="1"/>
  <c r="I302" i="8"/>
  <c r="J302" i="8" s="1"/>
  <c r="I314" i="8"/>
  <c r="J314" i="8" s="1"/>
  <c r="I323" i="8"/>
  <c r="J323" i="8" s="1"/>
  <c r="I498" i="8"/>
  <c r="J498" i="8" s="1"/>
  <c r="I704" i="8"/>
  <c r="J704" i="8" s="1"/>
  <c r="I1070" i="8"/>
  <c r="J1070" i="8" s="1"/>
  <c r="I68" i="10"/>
  <c r="J68" i="10" s="1"/>
  <c r="L116" i="10"/>
  <c r="I149" i="10"/>
  <c r="J149" i="10" s="1"/>
  <c r="J150" i="10" s="1"/>
  <c r="I148" i="10" s="1"/>
  <c r="I815" i="6"/>
  <c r="J815" i="6" s="1"/>
  <c r="I885" i="6"/>
  <c r="I87" i="7"/>
  <c r="J87" i="7" s="1"/>
  <c r="I178" i="7"/>
  <c r="J178" i="7" s="1"/>
  <c r="I193" i="7"/>
  <c r="J193" i="7" s="1"/>
  <c r="I306" i="7"/>
  <c r="J306" i="7" s="1"/>
  <c r="I641" i="7"/>
  <c r="J641" i="7" s="1"/>
  <c r="I789" i="7"/>
  <c r="J789" i="7" s="1"/>
  <c r="I801" i="7"/>
  <c r="J801" i="7" s="1"/>
  <c r="I986" i="7"/>
  <c r="J986" i="7" s="1"/>
  <c r="I989" i="7"/>
  <c r="J989" i="7" s="1"/>
  <c r="I202" i="8"/>
  <c r="J202" i="8" s="1"/>
  <c r="J203" i="8" s="1"/>
  <c r="I293" i="7" s="1"/>
  <c r="J293" i="7" s="1"/>
  <c r="I234" i="8"/>
  <c r="J234" i="8" s="1"/>
  <c r="I453" i="8"/>
  <c r="J453" i="8" s="1"/>
  <c r="I578" i="8"/>
  <c r="J578" i="8" s="1"/>
  <c r="J579" i="8" s="1"/>
  <c r="I681" i="8"/>
  <c r="J681" i="8" s="1"/>
  <c r="J682" i="8" s="1"/>
  <c r="I167" i="9"/>
  <c r="J167" i="9" s="1"/>
  <c r="J168" i="9" s="1"/>
  <c r="I432" i="8" s="1"/>
  <c r="J432" i="8" s="1"/>
  <c r="I185" i="9"/>
  <c r="J185" i="9" s="1"/>
  <c r="I284" i="9"/>
  <c r="J284" i="9" s="1"/>
  <c r="L22" i="11"/>
  <c r="H50" i="15"/>
  <c r="I50" i="15"/>
  <c r="H12" i="1" s="1"/>
  <c r="I247" i="6"/>
  <c r="I75" i="7"/>
  <c r="J75" i="7" s="1"/>
  <c r="I621" i="7"/>
  <c r="J621" i="7" s="1"/>
  <c r="I672" i="7"/>
  <c r="J672" i="7" s="1"/>
  <c r="I699" i="7"/>
  <c r="J699" i="7" s="1"/>
  <c r="I711" i="7"/>
  <c r="J711" i="7" s="1"/>
  <c r="I156" i="8"/>
  <c r="J156" i="8" s="1"/>
  <c r="J157" i="8" s="1"/>
  <c r="I155" i="8" s="1"/>
  <c r="M155" i="8" s="1"/>
  <c r="I414" i="8"/>
  <c r="J414" i="8" s="1"/>
  <c r="I496" i="8"/>
  <c r="J496" i="8" s="1"/>
  <c r="I593" i="8"/>
  <c r="J593" i="8" s="1"/>
  <c r="J594" i="8" s="1"/>
  <c r="I1044" i="8"/>
  <c r="J1044" i="8" s="1"/>
  <c r="I55" i="8"/>
  <c r="J55" i="8" s="1"/>
  <c r="L144" i="9"/>
  <c r="L198" i="9"/>
  <c r="I308" i="9"/>
  <c r="J308" i="9" s="1"/>
  <c r="I421" i="9"/>
  <c r="J421" i="9" s="1"/>
  <c r="I21" i="10"/>
  <c r="J21" i="10" s="1"/>
  <c r="L54" i="10"/>
  <c r="I108" i="10"/>
  <c r="J108" i="10" s="1"/>
  <c r="I928" i="6"/>
  <c r="I1001" i="6"/>
  <c r="J50" i="15"/>
  <c r="I51" i="7"/>
  <c r="J51" i="7" s="1"/>
  <c r="I241" i="7"/>
  <c r="J241" i="7" s="1"/>
  <c r="I259" i="7"/>
  <c r="J259" i="7" s="1"/>
  <c r="I274" i="7"/>
  <c r="J274" i="7" s="1"/>
  <c r="I811" i="7"/>
  <c r="J811" i="7" s="1"/>
  <c r="I864" i="7"/>
  <c r="J864" i="7" s="1"/>
  <c r="I197" i="8"/>
  <c r="J197" i="8" s="1"/>
  <c r="J198" i="8" s="1"/>
  <c r="I573" i="8"/>
  <c r="J573" i="8" s="1"/>
  <c r="J574" i="8" s="1"/>
  <c r="I749" i="7" s="1"/>
  <c r="J749" i="7" s="1"/>
  <c r="I672" i="8"/>
  <c r="J672" i="8" s="1"/>
  <c r="I1050" i="8"/>
  <c r="J1050" i="8" s="1"/>
  <c r="I162" i="9"/>
  <c r="J162" i="9" s="1"/>
  <c r="J163" i="9" s="1"/>
  <c r="I258" i="9"/>
  <c r="J258" i="9" s="1"/>
  <c r="L34" i="10"/>
  <c r="I144" i="10"/>
  <c r="J144" i="10" s="1"/>
  <c r="J145" i="10" s="1"/>
  <c r="I143" i="10" s="1"/>
  <c r="I871" i="6"/>
  <c r="I935" i="6"/>
  <c r="J935" i="6" s="1"/>
  <c r="I123" i="7"/>
  <c r="J123" i="7" s="1"/>
  <c r="I587" i="7"/>
  <c r="J587" i="7" s="1"/>
  <c r="I787" i="7"/>
  <c r="J787" i="7" s="1"/>
  <c r="I799" i="7"/>
  <c r="J799" i="7" s="1"/>
  <c r="I83" i="8"/>
  <c r="J83" i="8" s="1"/>
  <c r="I639" i="8"/>
  <c r="J639" i="8" s="1"/>
  <c r="I642" i="8"/>
  <c r="J642" i="8" s="1"/>
  <c r="I98" i="9"/>
  <c r="J98" i="9" s="1"/>
  <c r="L127" i="9"/>
  <c r="I120" i="10"/>
  <c r="J120" i="10" s="1"/>
  <c r="I26" i="11"/>
  <c r="J26" i="11" s="1"/>
  <c r="J1188" i="6"/>
  <c r="G395" i="5"/>
  <c r="G108" i="4" s="1"/>
  <c r="G383" i="5"/>
  <c r="G104" i="4" s="1"/>
  <c r="C395" i="5"/>
  <c r="C383" i="5"/>
  <c r="G392" i="5"/>
  <c r="G107" i="4" s="1"/>
  <c r="C392" i="5"/>
  <c r="G389" i="5"/>
  <c r="G106" i="4" s="1"/>
  <c r="C389" i="5"/>
  <c r="G386" i="5"/>
  <c r="G105" i="4" s="1"/>
  <c r="C386" i="5"/>
  <c r="I9" i="7"/>
  <c r="J9" i="7" s="1"/>
  <c r="I254" i="7"/>
  <c r="J254" i="7" s="1"/>
  <c r="I578" i="7"/>
  <c r="J578" i="7" s="1"/>
  <c r="L27" i="8"/>
  <c r="I142" i="8"/>
  <c r="J142" i="8" s="1"/>
  <c r="I476" i="8"/>
  <c r="J476" i="8" s="1"/>
  <c r="I760" i="8"/>
  <c r="J760" i="8" s="1"/>
  <c r="L12" i="9"/>
  <c r="I136" i="9"/>
  <c r="J136" i="9" s="1"/>
  <c r="L291" i="7"/>
  <c r="L389" i="8"/>
  <c r="L211" i="8"/>
  <c r="L266" i="8"/>
  <c r="L350" i="8"/>
  <c r="I1111" i="6"/>
  <c r="I1119" i="6"/>
  <c r="J1119" i="6" s="1"/>
  <c r="L497" i="7"/>
  <c r="L369" i="8"/>
  <c r="L612" i="8"/>
  <c r="I1173" i="6"/>
  <c r="J1173" i="6" s="1"/>
  <c r="J1176" i="6" s="1"/>
  <c r="I1002" i="6"/>
  <c r="L249" i="7"/>
  <c r="L59" i="8"/>
  <c r="L755" i="8"/>
  <c r="L708" i="6"/>
  <c r="L819" i="7"/>
  <c r="L422" i="8"/>
  <c r="I229" i="6"/>
  <c r="I363" i="6"/>
  <c r="I380" i="6"/>
  <c r="I749" i="6"/>
  <c r="J749" i="6" s="1"/>
  <c r="I10" i="7"/>
  <c r="J10" i="7" s="1"/>
  <c r="I20" i="7"/>
  <c r="J20" i="7" s="1"/>
  <c r="I30" i="7"/>
  <c r="J30" i="7" s="1"/>
  <c r="I50" i="7"/>
  <c r="J50" i="7" s="1"/>
  <c r="I54" i="7"/>
  <c r="J54" i="7" s="1"/>
  <c r="I74" i="7"/>
  <c r="J74" i="7" s="1"/>
  <c r="I88" i="7"/>
  <c r="J88" i="7" s="1"/>
  <c r="I202" i="7"/>
  <c r="J202" i="7" s="1"/>
  <c r="I242" i="7"/>
  <c r="J242" i="7" s="1"/>
  <c r="I266" i="7"/>
  <c r="J266" i="7" s="1"/>
  <c r="I286" i="7"/>
  <c r="J286" i="7" s="1"/>
  <c r="I369" i="7"/>
  <c r="J369" i="7" s="1"/>
  <c r="I440" i="7"/>
  <c r="J440" i="7" s="1"/>
  <c r="I458" i="7"/>
  <c r="J458" i="7" s="1"/>
  <c r="I490" i="7"/>
  <c r="J490" i="7" s="1"/>
  <c r="I631" i="7"/>
  <c r="J631" i="7" s="1"/>
  <c r="I638" i="7"/>
  <c r="J638" i="7" s="1"/>
  <c r="I664" i="7"/>
  <c r="J664" i="7" s="1"/>
  <c r="I892" i="7"/>
  <c r="J892" i="7" s="1"/>
  <c r="I767" i="8"/>
  <c r="J767" i="8" s="1"/>
  <c r="I985" i="8"/>
  <c r="J985" i="8" s="1"/>
  <c r="I1008" i="8"/>
  <c r="J1008" i="8" s="1"/>
  <c r="I39" i="7"/>
  <c r="J39" i="7" s="1"/>
  <c r="I63" i="7"/>
  <c r="J63" i="7" s="1"/>
  <c r="I188" i="7"/>
  <c r="J188" i="7" s="1"/>
  <c r="I231" i="7"/>
  <c r="J231" i="7" s="1"/>
  <c r="I268" i="7"/>
  <c r="J268" i="7" s="1"/>
  <c r="I387" i="7"/>
  <c r="J387" i="7" s="1"/>
  <c r="I508" i="7"/>
  <c r="J508" i="7" s="1"/>
  <c r="I565" i="7"/>
  <c r="J565" i="7" s="1"/>
  <c r="I666" i="7"/>
  <c r="J666" i="7" s="1"/>
  <c r="I941" i="7"/>
  <c r="J941" i="7" s="1"/>
  <c r="J947" i="7" s="1"/>
  <c r="I988" i="7"/>
  <c r="J988" i="7" s="1"/>
  <c r="I99" i="8"/>
  <c r="J99" i="8" s="1"/>
  <c r="I141" i="8"/>
  <c r="J141" i="8" s="1"/>
  <c r="I212" i="8"/>
  <c r="J212" i="8" s="1"/>
  <c r="J213" i="8" s="1"/>
  <c r="I295" i="7" s="1"/>
  <c r="J295" i="7" s="1"/>
  <c r="I623" i="8"/>
  <c r="J623" i="8" s="1"/>
  <c r="J624" i="8" s="1"/>
  <c r="I869" i="8"/>
  <c r="J869" i="8" s="1"/>
  <c r="I184" i="9"/>
  <c r="J184" i="9" s="1"/>
  <c r="I244" i="9"/>
  <c r="J244" i="9" s="1"/>
  <c r="I554" i="6"/>
  <c r="I568" i="6"/>
  <c r="J568" i="6" s="1"/>
  <c r="I778" i="6"/>
  <c r="I18" i="7"/>
  <c r="J18" i="7" s="1"/>
  <c r="I28" i="7"/>
  <c r="J28" i="7" s="1"/>
  <c r="I52" i="7"/>
  <c r="J52" i="7" s="1"/>
  <c r="I76" i="7"/>
  <c r="J76" i="7" s="1"/>
  <c r="I86" i="7"/>
  <c r="J86" i="7" s="1"/>
  <c r="I360" i="7"/>
  <c r="J360" i="7" s="1"/>
  <c r="I449" i="7"/>
  <c r="J449" i="7" s="1"/>
  <c r="I174" i="8"/>
  <c r="J174" i="8" s="1"/>
  <c r="I219" i="9"/>
  <c r="J219" i="9" s="1"/>
  <c r="J220" i="9" s="1"/>
  <c r="I344" i="8"/>
  <c r="J344" i="8" s="1"/>
  <c r="I397" i="8"/>
  <c r="J397" i="8" s="1"/>
  <c r="I435" i="9"/>
  <c r="J435" i="9" s="1"/>
  <c r="I382" i="9"/>
  <c r="J382" i="9" s="1"/>
  <c r="I958" i="8"/>
  <c r="J958" i="8" s="1"/>
  <c r="I931" i="8"/>
  <c r="J931" i="8" s="1"/>
  <c r="I923" i="8"/>
  <c r="J923" i="8" s="1"/>
  <c r="I905" i="8"/>
  <c r="J905" i="8" s="1"/>
  <c r="I878" i="8"/>
  <c r="J878" i="8" s="1"/>
  <c r="I517" i="7"/>
  <c r="J517" i="7" s="1"/>
  <c r="I431" i="7"/>
  <c r="J431" i="7" s="1"/>
  <c r="I1017" i="8"/>
  <c r="J1017" i="8" s="1"/>
  <c r="I976" i="8"/>
  <c r="J976" i="8" s="1"/>
  <c r="I940" i="8"/>
  <c r="J940" i="8" s="1"/>
  <c r="I1026" i="8"/>
  <c r="J1026" i="8" s="1"/>
  <c r="I914" i="8"/>
  <c r="J914" i="8" s="1"/>
  <c r="I887" i="8"/>
  <c r="J887" i="8" s="1"/>
  <c r="I526" i="7"/>
  <c r="J526" i="7" s="1"/>
  <c r="I499" i="7"/>
  <c r="J499" i="7" s="1"/>
  <c r="I413" i="7"/>
  <c r="J413" i="7" s="1"/>
  <c r="I405" i="7"/>
  <c r="J405" i="7" s="1"/>
  <c r="I378" i="7"/>
  <c r="J378" i="7" s="1"/>
  <c r="I351" i="7"/>
  <c r="J351" i="7" s="1"/>
  <c r="I608" i="8"/>
  <c r="J608" i="8" s="1"/>
  <c r="J609" i="8" s="1"/>
  <c r="I791" i="7" s="1"/>
  <c r="J791" i="7" s="1"/>
  <c r="I784" i="7"/>
  <c r="J784" i="7" s="1"/>
  <c r="I317" i="9"/>
  <c r="J317" i="9" s="1"/>
  <c r="I509" i="8"/>
  <c r="J509" i="8" s="1"/>
  <c r="I267" i="7"/>
  <c r="J267" i="7" s="1"/>
  <c r="I273" i="9"/>
  <c r="J273" i="9" s="1"/>
  <c r="I773" i="8"/>
  <c r="J773" i="8" s="1"/>
  <c r="I485" i="8"/>
  <c r="J485" i="8" s="1"/>
  <c r="I891" i="7"/>
  <c r="J891" i="7" s="1"/>
  <c r="I665" i="7"/>
  <c r="J665" i="7" s="1"/>
  <c r="I630" i="7"/>
  <c r="J630" i="7" s="1"/>
  <c r="I298" i="9"/>
  <c r="J298" i="9" s="1"/>
  <c r="I245" i="9"/>
  <c r="J245" i="9" s="1"/>
  <c r="I203" i="7"/>
  <c r="J203" i="7" s="1"/>
  <c r="I318" i="9"/>
  <c r="J318" i="9" s="1"/>
  <c r="I510" i="8"/>
  <c r="J510" i="8" s="1"/>
  <c r="I274" i="9"/>
  <c r="J274" i="9" s="1"/>
  <c r="I774" i="8"/>
  <c r="J774" i="8" s="1"/>
  <c r="I232" i="7"/>
  <c r="J232" i="7" s="1"/>
  <c r="I13" i="10"/>
  <c r="J13" i="10" s="1"/>
  <c r="J14" i="10" s="1"/>
  <c r="I791" i="8"/>
  <c r="J791" i="8" s="1"/>
  <c r="I78" i="9"/>
  <c r="J78" i="9" s="1"/>
  <c r="J79" i="9" s="1"/>
  <c r="I250" i="8" s="1"/>
  <c r="J250" i="8" s="1"/>
  <c r="I95" i="9"/>
  <c r="J95" i="9" s="1"/>
  <c r="I243" i="8"/>
  <c r="J243" i="8" s="1"/>
  <c r="I38" i="8"/>
  <c r="J38" i="8" s="1"/>
  <c r="J39" i="8" s="1"/>
  <c r="I37" i="8" s="1"/>
  <c r="M37" i="8" s="1"/>
  <c r="I1005" i="7"/>
  <c r="J1005" i="7" s="1"/>
  <c r="I359" i="9"/>
  <c r="J359" i="9" s="1"/>
  <c r="I290" i="8"/>
  <c r="J290" i="8" s="1"/>
  <c r="I324" i="9"/>
  <c r="J324" i="9" s="1"/>
  <c r="I255" i="8"/>
  <c r="J255" i="8" s="1"/>
  <c r="I267" i="8"/>
  <c r="J267" i="8" s="1"/>
  <c r="I154" i="10"/>
  <c r="J154" i="10" s="1"/>
  <c r="J155" i="10" s="1"/>
  <c r="I153" i="10" s="1"/>
  <c r="I48" i="9"/>
  <c r="J48" i="9" s="1"/>
  <c r="J49" i="9" s="1"/>
  <c r="I186" i="8" s="1"/>
  <c r="J186" i="8" s="1"/>
  <c r="I583" i="8"/>
  <c r="J583" i="8" s="1"/>
  <c r="J584" i="8" s="1"/>
  <c r="I68" i="9"/>
  <c r="J68" i="9" s="1"/>
  <c r="J69" i="9" s="1"/>
  <c r="I220" i="8" s="1"/>
  <c r="J220" i="8" s="1"/>
  <c r="I603" i="8"/>
  <c r="J603" i="8" s="1"/>
  <c r="J604" i="8" s="1"/>
  <c r="I779" i="7" s="1"/>
  <c r="J779" i="7" s="1"/>
  <c r="I45" i="10"/>
  <c r="J45" i="10" s="1"/>
  <c r="J46" i="10" s="1"/>
  <c r="I44" i="10" s="1"/>
  <c r="M44" i="10" s="1"/>
  <c r="I209" i="9"/>
  <c r="J209" i="9" s="1"/>
  <c r="J210" i="9" s="1"/>
  <c r="I208" i="9" s="1"/>
  <c r="M208" i="9" s="1"/>
  <c r="I124" i="8"/>
  <c r="J124" i="8" s="1"/>
  <c r="J125" i="8" s="1"/>
  <c r="I75" i="8"/>
  <c r="J75" i="8" s="1"/>
  <c r="J76" i="8" s="1"/>
  <c r="I100" i="7" s="1"/>
  <c r="J100" i="7" s="1"/>
  <c r="I83" i="10"/>
  <c r="J83" i="10" s="1"/>
  <c r="I101" i="9"/>
  <c r="J101" i="9" s="1"/>
  <c r="I249" i="8"/>
  <c r="J249" i="8" s="1"/>
  <c r="I90" i="7"/>
  <c r="J90" i="7" s="1"/>
  <c r="I71" i="10"/>
  <c r="J71" i="10" s="1"/>
  <c r="I89" i="9"/>
  <c r="J89" i="9" s="1"/>
  <c r="I237" i="8"/>
  <c r="J237" i="8" s="1"/>
  <c r="I126" i="7"/>
  <c r="J126" i="7" s="1"/>
  <c r="I460" i="9"/>
  <c r="J460" i="9" s="1"/>
  <c r="I86" i="8"/>
  <c r="J86" i="8" s="1"/>
  <c r="I305" i="9"/>
  <c r="J305" i="9" s="1"/>
  <c r="I252" i="9"/>
  <c r="J252" i="9" s="1"/>
  <c r="I493" i="8"/>
  <c r="J493" i="8" s="1"/>
  <c r="J512" i="8" s="1"/>
  <c r="I491" i="8" s="1"/>
  <c r="M491" i="8" s="1"/>
  <c r="I471" i="8"/>
  <c r="J471" i="8" s="1"/>
  <c r="I251" i="7"/>
  <c r="J251" i="7" s="1"/>
  <c r="I210" i="7"/>
  <c r="J210" i="7" s="1"/>
  <c r="I230" i="9"/>
  <c r="J230" i="9" s="1"/>
  <c r="I757" i="8"/>
  <c r="J757" i="8" s="1"/>
  <c r="I618" i="7"/>
  <c r="J618" i="7" s="1"/>
  <c r="I28" i="11"/>
  <c r="J28" i="11" s="1"/>
  <c r="I1072" i="8"/>
  <c r="J1072" i="8" s="1"/>
  <c r="I674" i="8"/>
  <c r="J674" i="8" s="1"/>
  <c r="I176" i="8"/>
  <c r="J176" i="8" s="1"/>
  <c r="I23" i="10"/>
  <c r="J23" i="10" s="1"/>
  <c r="I187" i="9"/>
  <c r="J187" i="9" s="1"/>
  <c r="I144" i="8"/>
  <c r="J144" i="8" s="1"/>
  <c r="I102" i="8"/>
  <c r="J102" i="8" s="1"/>
  <c r="I764" i="8"/>
  <c r="J764" i="8" s="1"/>
  <c r="I288" i="9"/>
  <c r="J288" i="9" s="1"/>
  <c r="I465" i="8"/>
  <c r="J465" i="8" s="1"/>
  <c r="J466" i="8" s="1"/>
  <c r="I582" i="7" s="1"/>
  <c r="J582" i="7" s="1"/>
  <c r="I575" i="7"/>
  <c r="J575" i="7" s="1"/>
  <c r="I817" i="8"/>
  <c r="J817" i="8" s="1"/>
  <c r="I320" i="7"/>
  <c r="J320" i="7" s="1"/>
  <c r="I272" i="9"/>
  <c r="J272" i="9" s="1"/>
  <c r="I772" i="8"/>
  <c r="J772" i="8" s="1"/>
  <c r="I230" i="7"/>
  <c r="J230" i="7" s="1"/>
  <c r="I484" i="8"/>
  <c r="J484" i="8" s="1"/>
  <c r="I296" i="9"/>
  <c r="J296" i="9" s="1"/>
  <c r="I243" i="9"/>
  <c r="J243" i="9" s="1"/>
  <c r="I201" i="7"/>
  <c r="J201" i="7" s="1"/>
  <c r="I475" i="8"/>
  <c r="J475" i="8" s="1"/>
  <c r="I234" i="9"/>
  <c r="J234" i="9" s="1"/>
  <c r="I129" i="8"/>
  <c r="J129" i="8" s="1"/>
  <c r="J130" i="8" s="1"/>
  <c r="I148" i="7"/>
  <c r="J148" i="7" s="1"/>
  <c r="I264" i="9"/>
  <c r="J264" i="9" s="1"/>
  <c r="I222" i="7"/>
  <c r="J222" i="7" s="1"/>
  <c r="I241" i="9"/>
  <c r="J241" i="9" s="1"/>
  <c r="I199" i="7"/>
  <c r="J199" i="7" s="1"/>
  <c r="I314" i="9"/>
  <c r="J314" i="9" s="1"/>
  <c r="I291" i="9"/>
  <c r="J291" i="9" s="1"/>
  <c r="I480" i="8"/>
  <c r="J480" i="8" s="1"/>
  <c r="I262" i="9"/>
  <c r="J262" i="9" s="1"/>
  <c r="I239" i="9"/>
  <c r="J239" i="9" s="1"/>
  <c r="I503" i="8"/>
  <c r="J503" i="8" s="1"/>
  <c r="I883" i="7"/>
  <c r="J883" i="7" s="1"/>
  <c r="I645" i="7"/>
  <c r="J645" i="7" s="1"/>
  <c r="I261" i="7"/>
  <c r="J261" i="7" s="1"/>
  <c r="I220" i="7"/>
  <c r="J220" i="7" s="1"/>
  <c r="I197" i="7"/>
  <c r="J197" i="7" s="1"/>
  <c r="I854" i="7"/>
  <c r="J854" i="7" s="1"/>
  <c r="I924" i="7"/>
  <c r="J924" i="7" s="1"/>
  <c r="I27" i="11"/>
  <c r="J27" i="11" s="1"/>
  <c r="I81" i="10"/>
  <c r="J81" i="10" s="1"/>
  <c r="I149" i="9"/>
  <c r="J149" i="9" s="1"/>
  <c r="I87" i="9"/>
  <c r="J87" i="9" s="1"/>
  <c r="I1071" i="8"/>
  <c r="J1071" i="8" s="1"/>
  <c r="I673" i="8"/>
  <c r="J673" i="8" s="1"/>
  <c r="I315" i="8"/>
  <c r="J315" i="8" s="1"/>
  <c r="I235" i="8"/>
  <c r="J235" i="8" s="1"/>
  <c r="I84" i="8"/>
  <c r="J84" i="8" s="1"/>
  <c r="I812" i="7"/>
  <c r="J812" i="7" s="1"/>
  <c r="I788" i="7"/>
  <c r="J788" i="7" s="1"/>
  <c r="I712" i="7"/>
  <c r="J712" i="7" s="1"/>
  <c r="I152" i="7"/>
  <c r="J152" i="7" s="1"/>
  <c r="I124" i="7"/>
  <c r="J124" i="7" s="1"/>
  <c r="I22" i="10"/>
  <c r="J22" i="10" s="1"/>
  <c r="I186" i="9"/>
  <c r="J186" i="9" s="1"/>
  <c r="I143" i="8"/>
  <c r="J143" i="8" s="1"/>
  <c r="I101" i="8"/>
  <c r="J101" i="8" s="1"/>
  <c r="I458" i="9"/>
  <c r="J458" i="9" s="1"/>
  <c r="I137" i="9"/>
  <c r="J137" i="9" s="1"/>
  <c r="I99" i="9"/>
  <c r="J99" i="9" s="1"/>
  <c r="I643" i="8"/>
  <c r="J643" i="8" s="1"/>
  <c r="I415" i="8"/>
  <c r="J415" i="8" s="1"/>
  <c r="I303" i="8"/>
  <c r="J303" i="8" s="1"/>
  <c r="I247" i="8"/>
  <c r="J247" i="8" s="1"/>
  <c r="I52" i="8"/>
  <c r="J52" i="8" s="1"/>
  <c r="I865" i="7"/>
  <c r="J865" i="7" s="1"/>
  <c r="I824" i="7"/>
  <c r="J824" i="7" s="1"/>
  <c r="I800" i="7"/>
  <c r="J800" i="7" s="1"/>
  <c r="I700" i="7"/>
  <c r="J700" i="7" s="1"/>
  <c r="I579" i="7"/>
  <c r="J579" i="7" s="1"/>
  <c r="I179" i="7"/>
  <c r="J179" i="7" s="1"/>
  <c r="I330" i="7"/>
  <c r="J330" i="7" s="1"/>
  <c r="I838" i="8"/>
  <c r="J838" i="8" s="1"/>
  <c r="I827" i="8"/>
  <c r="J827" i="8" s="1"/>
  <c r="I79" i="10"/>
  <c r="J79" i="10" s="1"/>
  <c r="I444" i="9"/>
  <c r="J444" i="9" s="1"/>
  <c r="I135" i="9"/>
  <c r="J135" i="9" s="1"/>
  <c r="I97" i="9"/>
  <c r="J97" i="9" s="1"/>
  <c r="I641" i="8"/>
  <c r="J641" i="8" s="1"/>
  <c r="I413" i="8"/>
  <c r="J413" i="8" s="1"/>
  <c r="I301" i="8"/>
  <c r="J301" i="8" s="1"/>
  <c r="I245" i="8"/>
  <c r="J245" i="8" s="1"/>
  <c r="I50" i="8"/>
  <c r="J50" i="8" s="1"/>
  <c r="I863" i="7"/>
  <c r="J863" i="7" s="1"/>
  <c r="I822" i="7"/>
  <c r="J822" i="7" s="1"/>
  <c r="I798" i="7"/>
  <c r="J798" i="7" s="1"/>
  <c r="I698" i="7"/>
  <c r="J698" i="7" s="1"/>
  <c r="I577" i="7"/>
  <c r="J577" i="7" s="1"/>
  <c r="I177" i="7"/>
  <c r="J177" i="7" s="1"/>
  <c r="I67" i="10"/>
  <c r="J67" i="10" s="1"/>
  <c r="I703" i="8"/>
  <c r="J703" i="8" s="1"/>
  <c r="I172" i="8"/>
  <c r="J172" i="8" s="1"/>
  <c r="I147" i="9"/>
  <c r="J147" i="9" s="1"/>
  <c r="I85" i="9"/>
  <c r="J85" i="9" s="1"/>
  <c r="I1069" i="8"/>
  <c r="J1069" i="8" s="1"/>
  <c r="I671" i="8"/>
  <c r="J671" i="8" s="1"/>
  <c r="I313" i="8"/>
  <c r="J313" i="8" s="1"/>
  <c r="I233" i="8"/>
  <c r="J233" i="8" s="1"/>
  <c r="I82" i="8"/>
  <c r="J82" i="8" s="1"/>
  <c r="I810" i="7"/>
  <c r="J810" i="7" s="1"/>
  <c r="I786" i="7"/>
  <c r="J786" i="7" s="1"/>
  <c r="I710" i="7"/>
  <c r="J710" i="7" s="1"/>
  <c r="I150" i="7"/>
  <c r="J150" i="7" s="1"/>
  <c r="I316" i="9"/>
  <c r="J316" i="9" s="1"/>
  <c r="I389" i="9"/>
  <c r="J389" i="9" s="1"/>
  <c r="I336" i="9"/>
  <c r="J336" i="9" s="1"/>
  <c r="I281" i="9"/>
  <c r="J281" i="9" s="1"/>
  <c r="I77" i="10"/>
  <c r="J77" i="10" s="1"/>
  <c r="I18" i="11"/>
  <c r="J18" i="11" s="1"/>
  <c r="J19" i="11" s="1"/>
  <c r="I25" i="11"/>
  <c r="J25" i="11" s="1"/>
  <c r="M133" i="10"/>
  <c r="I446" i="9"/>
  <c r="J446" i="9" s="1"/>
  <c r="I456" i="9"/>
  <c r="J456" i="9" s="1"/>
  <c r="I107" i="10"/>
  <c r="J107" i="10" s="1"/>
  <c r="I121" i="10"/>
  <c r="J121" i="10" s="1"/>
  <c r="I20" i="10"/>
  <c r="J20" i="10" s="1"/>
  <c r="I69" i="10"/>
  <c r="J69" i="10" s="1"/>
  <c r="I1062" i="7"/>
  <c r="J1062" i="7" s="1"/>
  <c r="O580" i="5"/>
  <c r="P579" i="5" s="1"/>
  <c r="H173" i="4" s="1"/>
  <c r="I182" i="7"/>
  <c r="J182" i="7" s="1"/>
  <c r="I960" i="7"/>
  <c r="J960" i="7" s="1"/>
  <c r="I723" i="7"/>
  <c r="J723" i="7" s="1"/>
  <c r="I899" i="6"/>
  <c r="J899" i="6" s="1"/>
  <c r="I12" i="18"/>
  <c r="I12" i="19"/>
  <c r="A21" i="19"/>
  <c r="K12" i="19"/>
  <c r="L508" i="6"/>
  <c r="L411" i="6"/>
  <c r="L84" i="6"/>
  <c r="L176" i="6"/>
  <c r="M128" i="10"/>
  <c r="C477" i="5"/>
  <c r="G474" i="5"/>
  <c r="G133" i="4" s="1"/>
  <c r="G477" i="5"/>
  <c r="G134" i="4" s="1"/>
  <c r="C474" i="5"/>
  <c r="I55" i="11"/>
  <c r="J55" i="11" s="1"/>
  <c r="J56" i="11" s="1"/>
  <c r="I54" i="11" s="1"/>
  <c r="M54" i="11" s="1"/>
  <c r="A1031" i="6"/>
  <c r="A1042" i="6"/>
  <c r="J1042" i="6"/>
  <c r="J1043" i="6" s="1"/>
  <c r="J1031" i="6"/>
  <c r="J1032" i="6" s="1"/>
  <c r="I127" i="7"/>
  <c r="J127" i="7" s="1"/>
  <c r="I23" i="7"/>
  <c r="J23" i="7" s="1"/>
  <c r="I43" i="7"/>
  <c r="J43" i="7" s="1"/>
  <c r="I67" i="7"/>
  <c r="J67" i="7" s="1"/>
  <c r="I91" i="7"/>
  <c r="J91" i="7" s="1"/>
  <c r="I318" i="8"/>
  <c r="J318" i="8" s="1"/>
  <c r="I102" i="9"/>
  <c r="J102" i="9" s="1"/>
  <c r="I827" i="7"/>
  <c r="J827" i="7" s="1"/>
  <c r="I178" i="8"/>
  <c r="J178" i="8" s="1"/>
  <c r="I219" i="8"/>
  <c r="J219" i="8" s="1"/>
  <c r="I238" i="8"/>
  <c r="J238" i="8" s="1"/>
  <c r="I676" i="8"/>
  <c r="J676" i="8" s="1"/>
  <c r="I13" i="7"/>
  <c r="J13" i="7" s="1"/>
  <c r="I33" i="7"/>
  <c r="J33" i="7" s="1"/>
  <c r="I55" i="7"/>
  <c r="J55" i="7" s="1"/>
  <c r="I79" i="7"/>
  <c r="J79" i="7" s="1"/>
  <c r="I245" i="7"/>
  <c r="J245" i="7" s="1"/>
  <c r="I843" i="7"/>
  <c r="J843" i="7" s="1"/>
  <c r="I868" i="7"/>
  <c r="J868" i="7" s="1"/>
  <c r="I185" i="8"/>
  <c r="J185" i="8" s="1"/>
  <c r="I306" i="8"/>
  <c r="J306" i="8" s="1"/>
  <c r="I708" i="8"/>
  <c r="J708" i="8" s="1"/>
  <c r="A907" i="6"/>
  <c r="I722" i="7"/>
  <c r="J722" i="7" s="1"/>
  <c r="I961" i="7"/>
  <c r="J961" i="7" s="1"/>
  <c r="I87" i="8"/>
  <c r="J87" i="8" s="1"/>
  <c r="I146" i="8"/>
  <c r="J146" i="8" s="1"/>
  <c r="M37" i="9"/>
  <c r="L7" i="11"/>
  <c r="L34" i="11"/>
  <c r="M59" i="11"/>
  <c r="J1013" i="6"/>
  <c r="L176" i="9"/>
  <c r="L193" i="9"/>
  <c r="L7" i="9"/>
  <c r="J937" i="6"/>
  <c r="J981" i="6"/>
  <c r="J886" i="6"/>
  <c r="M52" i="9"/>
  <c r="M492" i="9"/>
  <c r="L230" i="8"/>
  <c r="L254" i="8"/>
  <c r="L336" i="8"/>
  <c r="L408" i="9"/>
  <c r="L420" i="9"/>
  <c r="J975" i="6"/>
  <c r="M143" i="10"/>
  <c r="L965" i="8"/>
  <c r="L59" i="10"/>
  <c r="L347" i="9"/>
  <c r="M153" i="10"/>
  <c r="J1012" i="6"/>
  <c r="J30" i="6"/>
  <c r="J863" i="6"/>
  <c r="J924" i="6"/>
  <c r="J998" i="6"/>
  <c r="J972" i="6"/>
  <c r="J980" i="6"/>
  <c r="J984" i="6"/>
  <c r="J988" i="6"/>
  <c r="G509" i="5"/>
  <c r="C509" i="5"/>
  <c r="M148" i="10"/>
  <c r="J230" i="6"/>
  <c r="J304" i="6"/>
  <c r="J380" i="6"/>
  <c r="J423" i="6"/>
  <c r="J498" i="6"/>
  <c r="J578" i="6"/>
  <c r="J637" i="6"/>
  <c r="J728" i="6"/>
  <c r="J748" i="6"/>
  <c r="J912" i="6"/>
  <c r="J187" i="6"/>
  <c r="J351" i="6"/>
  <c r="J553" i="6"/>
  <c r="J829" i="6"/>
  <c r="J739" i="6"/>
  <c r="J797" i="6"/>
  <c r="J557" i="6"/>
  <c r="J789" i="6"/>
  <c r="J936" i="6"/>
  <c r="J961" i="6"/>
  <c r="M722" i="8"/>
  <c r="M57" i="9"/>
  <c r="J798" i="6"/>
  <c r="J499" i="6"/>
  <c r="J579" i="6"/>
  <c r="J638" i="6"/>
  <c r="J767" i="6"/>
  <c r="J768" i="6" s="1"/>
  <c r="I766" i="6" s="1"/>
  <c r="M766" i="6" s="1"/>
  <c r="J839" i="6"/>
  <c r="J917" i="6"/>
  <c r="J540" i="6"/>
  <c r="J608" i="6"/>
  <c r="J686" i="6"/>
  <c r="J690" i="6"/>
  <c r="J758" i="6"/>
  <c r="J885" i="6"/>
  <c r="J339" i="6"/>
  <c r="J377" i="6"/>
  <c r="J381" i="6"/>
  <c r="J424" i="6"/>
  <c r="J51" i="6"/>
  <c r="J160" i="6"/>
  <c r="M727" i="8"/>
  <c r="J228" i="6"/>
  <c r="J340" i="6"/>
  <c r="J378" i="6"/>
  <c r="J401" i="6"/>
  <c r="J576" i="6"/>
  <c r="J635" i="6"/>
  <c r="J750" i="6"/>
  <c r="J177" i="6"/>
  <c r="J313" i="6"/>
  <c r="J365" i="6"/>
  <c r="J567" i="6"/>
  <c r="J665" i="6"/>
  <c r="J799" i="6"/>
  <c r="J985" i="6"/>
  <c r="J871" i="6"/>
  <c r="J973" i="6"/>
  <c r="J188" i="6"/>
  <c r="J260" i="6"/>
  <c r="J290" i="6"/>
  <c r="J554" i="6"/>
  <c r="J598" i="6"/>
  <c r="J676" i="6"/>
  <c r="J830" i="6"/>
  <c r="J848" i="6"/>
  <c r="J28" i="6"/>
  <c r="J32" i="6"/>
  <c r="J36" i="6"/>
  <c r="J291" i="6"/>
  <c r="J448" i="6"/>
  <c r="J527" i="6"/>
  <c r="J541" i="6"/>
  <c r="J551" i="6"/>
  <c r="J555" i="6"/>
  <c r="J609" i="6"/>
  <c r="J677" i="6"/>
  <c r="J691" i="6"/>
  <c r="J709" i="6"/>
  <c r="J719" i="6"/>
  <c r="J777" i="6"/>
  <c r="J326" i="6"/>
  <c r="J364" i="6"/>
  <c r="J435" i="6"/>
  <c r="J518" i="6"/>
  <c r="J664" i="6"/>
  <c r="J971" i="6"/>
  <c r="J974" i="6"/>
  <c r="J987" i="6"/>
  <c r="J996" i="6"/>
  <c r="M44" i="11"/>
  <c r="J588" i="6"/>
  <c r="J647" i="6"/>
  <c r="J666" i="6"/>
  <c r="J796" i="6"/>
  <c r="J816" i="6"/>
  <c r="J915" i="6"/>
  <c r="J433" i="6"/>
  <c r="J178" i="6"/>
  <c r="J314" i="6"/>
  <c r="J362" i="6"/>
  <c r="J366" i="6"/>
  <c r="J392" i="6"/>
  <c r="J542" i="6"/>
  <c r="J610" i="6"/>
  <c r="J620" i="6"/>
  <c r="J655" i="6"/>
  <c r="J688" i="6"/>
  <c r="J774" i="6"/>
  <c r="J778" i="6"/>
  <c r="J808" i="6"/>
  <c r="J809" i="6" s="1"/>
  <c r="I807" i="6" s="1"/>
  <c r="M807" i="6" s="1"/>
  <c r="J872" i="6"/>
  <c r="J916" i="6"/>
  <c r="J982" i="6"/>
  <c r="J1010" i="6"/>
  <c r="J1014" i="6"/>
  <c r="C571" i="5"/>
  <c r="J341" i="6"/>
  <c r="J379" i="6"/>
  <c r="J402" i="6"/>
  <c r="J412" i="6"/>
  <c r="J422" i="6"/>
  <c r="J509" i="6"/>
  <c r="J577" i="6"/>
  <c r="J636" i="6"/>
  <c r="J950" i="6"/>
  <c r="J970" i="6"/>
  <c r="J983" i="6"/>
  <c r="J986" i="6"/>
  <c r="J995" i="6"/>
  <c r="J1011" i="6"/>
  <c r="J569" i="6"/>
  <c r="J589" i="6"/>
  <c r="J667" i="6"/>
  <c r="J552" i="6"/>
  <c r="J556" i="6"/>
  <c r="J710" i="6"/>
  <c r="J788" i="6"/>
  <c r="J628" i="6"/>
  <c r="J629" i="6" s="1"/>
  <c r="J630" i="6" s="1"/>
  <c r="J631" i="6" s="1"/>
  <c r="J663" i="6"/>
  <c r="J229" i="6"/>
  <c r="J539" i="6"/>
  <c r="J607" i="6"/>
  <c r="J757" i="6"/>
  <c r="J779" i="6"/>
  <c r="J34" i="6"/>
  <c r="J85" i="6"/>
  <c r="J31" i="6"/>
  <c r="J35" i="6"/>
  <c r="J315" i="6"/>
  <c r="J325" i="6"/>
  <c r="J363" i="6"/>
  <c r="J434" i="6"/>
  <c r="J53" i="6"/>
  <c r="J292" i="6"/>
  <c r="J350" i="6"/>
  <c r="J449" i="6"/>
  <c r="J528" i="6"/>
  <c r="J29" i="6"/>
  <c r="J33" i="6"/>
  <c r="C89" i="5"/>
  <c r="G239" i="5"/>
  <c r="J52" i="6"/>
  <c r="J247" i="6"/>
  <c r="C414" i="5"/>
  <c r="J50" i="6"/>
  <c r="J239" i="6"/>
  <c r="G175" i="5"/>
  <c r="G46" i="5"/>
  <c r="C215" i="5"/>
  <c r="G377" i="5"/>
  <c r="G551" i="5"/>
  <c r="G129" i="5"/>
  <c r="G273" i="5"/>
  <c r="G429" i="5"/>
  <c r="C314" i="5"/>
  <c r="G516" i="5"/>
  <c r="P460" i="5"/>
  <c r="P574" i="5"/>
  <c r="P482" i="5"/>
  <c r="H137" i="4" s="1"/>
  <c r="P89" i="5"/>
  <c r="H33" i="4" s="1"/>
  <c r="P322" i="5"/>
  <c r="H81" i="4" s="1"/>
  <c r="P342" i="5"/>
  <c r="P175" i="5"/>
  <c r="P288" i="5"/>
  <c r="H74" i="4" s="1"/>
  <c r="P50" i="5"/>
  <c r="P187" i="5"/>
  <c r="H51" i="4" s="1"/>
  <c r="P432" i="5"/>
  <c r="P490" i="5"/>
  <c r="H142" i="4" s="1"/>
  <c r="P46" i="5"/>
  <c r="P129" i="5"/>
  <c r="P239" i="5"/>
  <c r="H64" i="4" s="1"/>
  <c r="P23" i="5"/>
  <c r="H19" i="4" s="1"/>
  <c r="P142" i="5"/>
  <c r="P160" i="5"/>
  <c r="P204" i="5"/>
  <c r="P234" i="5"/>
  <c r="H63" i="4" s="1"/>
  <c r="P318" i="5"/>
  <c r="H80" i="4" s="1"/>
  <c r="P328" i="5"/>
  <c r="P335" i="5"/>
  <c r="P438" i="5"/>
  <c r="H124" i="4" s="1"/>
  <c r="P443" i="5"/>
  <c r="P504" i="5"/>
  <c r="P509" i="5"/>
  <c r="H148" i="4" s="1"/>
  <c r="H152" i="4"/>
  <c r="P119" i="5"/>
  <c r="H39" i="4" s="1"/>
  <c r="P38" i="5"/>
  <c r="P168" i="5"/>
  <c r="H46" i="4" s="1"/>
  <c r="P211" i="5"/>
  <c r="H56" i="4" s="1"/>
  <c r="P42" i="5"/>
  <c r="P551" i="5"/>
  <c r="P223" i="5"/>
  <c r="G33" i="5"/>
  <c r="C482" i="5"/>
  <c r="B39" i="4"/>
  <c r="J548" i="8"/>
  <c r="I734" i="7" s="1"/>
  <c r="J734" i="7" s="1"/>
  <c r="B26" i="4"/>
  <c r="B101" i="4"/>
  <c r="J288" i="7"/>
  <c r="I7" i="8"/>
  <c r="M7" i="8" s="1"/>
  <c r="B33" i="4"/>
  <c r="G342" i="5"/>
  <c r="G450" i="5"/>
  <c r="C579" i="5"/>
  <c r="B168" i="4"/>
  <c r="H17" i="4"/>
  <c r="H24" i="4"/>
  <c r="H45" i="4"/>
  <c r="H57" i="4"/>
  <c r="H66" i="4"/>
  <c r="H84" i="4"/>
  <c r="H85" i="4"/>
  <c r="H86" i="4"/>
  <c r="H93" i="4"/>
  <c r="H116" i="4"/>
  <c r="H120" i="4"/>
  <c r="H147" i="4"/>
  <c r="H161" i="4"/>
  <c r="I27" i="8"/>
  <c r="M27" i="8" s="1"/>
  <c r="I91" i="8"/>
  <c r="M91" i="8" s="1"/>
  <c r="J630" i="8"/>
  <c r="I832" i="7" s="1"/>
  <c r="J832" i="7" s="1"/>
  <c r="J653" i="8"/>
  <c r="I650" i="8" s="1"/>
  <c r="M650" i="8" s="1"/>
  <c r="I732" i="8"/>
  <c r="M732" i="8" s="1"/>
  <c r="J1052" i="8"/>
  <c r="I1049" i="8" s="1"/>
  <c r="M1049" i="8" s="1"/>
  <c r="I1061" i="8"/>
  <c r="M1061" i="8" s="1"/>
  <c r="B34" i="4"/>
  <c r="B43" i="4"/>
  <c r="B51" i="4"/>
  <c r="B62" i="4"/>
  <c r="B79" i="4"/>
  <c r="B111" i="4"/>
  <c r="B125" i="4"/>
  <c r="G50" i="5"/>
  <c r="G89" i="5"/>
  <c r="C142" i="5"/>
  <c r="G183" i="5"/>
  <c r="G215" i="5"/>
  <c r="C248" i="5"/>
  <c r="G280" i="5"/>
  <c r="G314" i="5"/>
  <c r="C347" i="5"/>
  <c r="G380" i="5"/>
  <c r="G414" i="5"/>
  <c r="C432" i="5"/>
  <c r="G454" i="5"/>
  <c r="G482" i="5"/>
  <c r="C519" i="5"/>
  <c r="G556" i="5"/>
  <c r="G579" i="5"/>
  <c r="H40" i="4"/>
  <c r="B21" i="4"/>
  <c r="B19" i="2" s="1"/>
  <c r="B21" i="3" s="1"/>
  <c r="B44" i="4"/>
  <c r="B55" i="4"/>
  <c r="B71" i="4"/>
  <c r="B128" i="4"/>
  <c r="G17" i="5"/>
  <c r="C38" i="5"/>
  <c r="G68" i="5"/>
  <c r="G97" i="5"/>
  <c r="C160" i="5"/>
  <c r="G191" i="5"/>
  <c r="G223" i="5"/>
  <c r="C254" i="5"/>
  <c r="G288" i="5"/>
  <c r="G322" i="5"/>
  <c r="C371" i="5"/>
  <c r="G405" i="5"/>
  <c r="G420" i="5"/>
  <c r="C443" i="5"/>
  <c r="G460" i="5"/>
  <c r="G494" i="5"/>
  <c r="C545" i="5"/>
  <c r="G568" i="5"/>
  <c r="H27" i="4"/>
  <c r="H96" i="4"/>
  <c r="H28" i="4"/>
  <c r="H62" i="4"/>
  <c r="H115" i="4"/>
  <c r="H117" i="4"/>
  <c r="H119" i="4"/>
  <c r="H121" i="4"/>
  <c r="H160" i="4"/>
  <c r="J43" i="6"/>
  <c r="J44" i="6" s="1"/>
  <c r="I42" i="6" s="1"/>
  <c r="I165" i="8"/>
  <c r="M165" i="8" s="1"/>
  <c r="J559" i="8"/>
  <c r="I736" i="7" s="1"/>
  <c r="J736" i="7" s="1"/>
  <c r="J1046" i="8"/>
  <c r="I1043" i="8" s="1"/>
  <c r="M1043" i="8" s="1"/>
  <c r="B25" i="4"/>
  <c r="B31" i="4"/>
  <c r="B56" i="4"/>
  <c r="B73" i="4"/>
  <c r="B99" i="4"/>
  <c r="B130" i="4"/>
  <c r="G20" i="5"/>
  <c r="G38" i="5"/>
  <c r="C78" i="5"/>
  <c r="G109" i="5"/>
  <c r="G160" i="5"/>
  <c r="C204" i="5"/>
  <c r="G231" i="5"/>
  <c r="G254" i="5"/>
  <c r="C294" i="5"/>
  <c r="G328" i="5"/>
  <c r="G371" i="5"/>
  <c r="C408" i="5"/>
  <c r="G423" i="5"/>
  <c r="G443" i="5"/>
  <c r="C466" i="5"/>
  <c r="G497" i="5"/>
  <c r="G545" i="5"/>
  <c r="I17" i="8"/>
  <c r="M17" i="8" s="1"/>
  <c r="J659" i="8"/>
  <c r="I656" i="8" s="1"/>
  <c r="M656" i="8" s="1"/>
  <c r="I67" i="9"/>
  <c r="M67" i="9" s="1"/>
  <c r="B15" i="4"/>
  <c r="B19" i="4"/>
  <c r="B29" i="4"/>
  <c r="B35" i="4"/>
  <c r="B38" i="4"/>
  <c r="B49" i="4"/>
  <c r="B57" i="4"/>
  <c r="B77" i="4"/>
  <c r="B100" i="4"/>
  <c r="B112" i="4"/>
  <c r="B126" i="4"/>
  <c r="B164" i="4"/>
  <c r="B170" i="4"/>
  <c r="J205" i="7"/>
  <c r="J665" i="8"/>
  <c r="I837" i="7" s="1"/>
  <c r="J837" i="7" s="1"/>
  <c r="J1058" i="8"/>
  <c r="I1055" i="8" s="1"/>
  <c r="M1055" i="8" s="1"/>
  <c r="I42" i="9"/>
  <c r="M42" i="9" s="1"/>
  <c r="I62" i="9"/>
  <c r="M62" i="9" s="1"/>
  <c r="I72" i="9"/>
  <c r="M72" i="9" s="1"/>
  <c r="J103" i="9"/>
  <c r="I852" i="8" s="1"/>
  <c r="J852" i="8" s="1"/>
  <c r="B18" i="4"/>
  <c r="B27" i="4"/>
  <c r="B30" i="4"/>
  <c r="B45" i="4"/>
  <c r="B50" i="4"/>
  <c r="B59" i="4"/>
  <c r="B72" i="4"/>
  <c r="B78" i="4"/>
  <c r="B103" i="4"/>
  <c r="B124" i="4"/>
  <c r="B129" i="4"/>
  <c r="B162" i="4"/>
  <c r="B169" i="4"/>
  <c r="J105" i="8"/>
  <c r="I141" i="7" s="1"/>
  <c r="J141" i="7" s="1"/>
  <c r="P152" i="5"/>
  <c r="H44" i="4" s="1"/>
  <c r="P81" i="5"/>
  <c r="H34" i="4" s="1"/>
  <c r="P109" i="5"/>
  <c r="H38" i="4" s="1"/>
  <c r="H26" i="4"/>
  <c r="P68" i="5"/>
  <c r="P97" i="5"/>
  <c r="P273" i="5"/>
  <c r="P280" i="5"/>
  <c r="H72" i="4" s="1"/>
  <c r="P466" i="5"/>
  <c r="H131" i="4" s="1"/>
  <c r="P556" i="5"/>
  <c r="H164" i="4" s="1"/>
  <c r="P183" i="5"/>
  <c r="H50" i="4" s="1"/>
  <c r="P191" i="5"/>
  <c r="H52" i="4" s="1"/>
  <c r="P218" i="5"/>
  <c r="H58" i="4" s="1"/>
  <c r="P254" i="5"/>
  <c r="H67" i="4" s="1"/>
  <c r="P294" i="5"/>
  <c r="P314" i="5"/>
  <c r="H79" i="4" s="1"/>
  <c r="P347" i="5"/>
  <c r="H87" i="4" s="1"/>
  <c r="P497" i="5"/>
  <c r="H144" i="4" s="1"/>
  <c r="P560" i="5"/>
  <c r="H165" i="4" s="1"/>
  <c r="P57" i="5"/>
  <c r="H31" i="4" s="1"/>
  <c r="P263" i="5"/>
  <c r="H70" i="4" s="1"/>
  <c r="P380" i="5"/>
  <c r="P450" i="5"/>
  <c r="I107" i="7"/>
  <c r="J107" i="7" s="1"/>
  <c r="I98" i="7"/>
  <c r="J98" i="7" s="1"/>
  <c r="I64" i="8"/>
  <c r="M64" i="8" s="1"/>
  <c r="I135" i="7"/>
  <c r="J135" i="7" s="1"/>
  <c r="I118" i="8"/>
  <c r="M118" i="8" s="1"/>
  <c r="I169" i="7"/>
  <c r="J169" i="7" s="1"/>
  <c r="I162" i="7"/>
  <c r="J162" i="7" s="1"/>
  <c r="I294" i="7"/>
  <c r="J294" i="7" s="1"/>
  <c r="I206" i="8"/>
  <c r="M206" i="8" s="1"/>
  <c r="I703" i="7"/>
  <c r="J703" i="7" s="1"/>
  <c r="I515" i="8"/>
  <c r="M515" i="8" s="1"/>
  <c r="I735" i="7"/>
  <c r="J735" i="7" s="1"/>
  <c r="I743" i="7"/>
  <c r="J743" i="7" s="1"/>
  <c r="I748" i="7"/>
  <c r="J748" i="7" s="1"/>
  <c r="I756" i="7"/>
  <c r="J756" i="7" s="1"/>
  <c r="I567" i="8"/>
  <c r="M567" i="8" s="1"/>
  <c r="I750" i="7"/>
  <c r="J750" i="7" s="1"/>
  <c r="I577" i="8"/>
  <c r="M577" i="8" s="1"/>
  <c r="I776" i="7"/>
  <c r="J776" i="7" s="1"/>
  <c r="I587" i="8"/>
  <c r="M587" i="8" s="1"/>
  <c r="I778" i="7"/>
  <c r="J778" i="7" s="1"/>
  <c r="I597" i="8"/>
  <c r="M597" i="8" s="1"/>
  <c r="I815" i="7"/>
  <c r="J815" i="7" s="1"/>
  <c r="I617" i="8"/>
  <c r="M617" i="8" s="1"/>
  <c r="I97" i="7"/>
  <c r="J97" i="7" s="1"/>
  <c r="I106" i="7"/>
  <c r="J106" i="7" s="1"/>
  <c r="I59" i="8"/>
  <c r="I143" i="7"/>
  <c r="J143" i="7" s="1"/>
  <c r="I134" i="7"/>
  <c r="J134" i="7" s="1"/>
  <c r="I113" i="8"/>
  <c r="M113" i="8" s="1"/>
  <c r="I160" i="7"/>
  <c r="J160" i="7" s="1"/>
  <c r="I133" i="8"/>
  <c r="M133" i="8" s="1"/>
  <c r="I570" i="7"/>
  <c r="J570" i="7" s="1"/>
  <c r="I459" i="8"/>
  <c r="M459" i="8" s="1"/>
  <c r="I721" i="7"/>
  <c r="J721" i="7" s="1"/>
  <c r="I729" i="7"/>
  <c r="J729" i="7" s="1"/>
  <c r="I530" i="8"/>
  <c r="M530" i="8" s="1"/>
  <c r="I833" i="7"/>
  <c r="J833" i="7" s="1"/>
  <c r="I633" i="8"/>
  <c r="M633" i="8" s="1"/>
  <c r="I133" i="7"/>
  <c r="J133" i="7" s="1"/>
  <c r="I142" i="7"/>
  <c r="J142" i="7" s="1"/>
  <c r="I108" i="8"/>
  <c r="M108" i="8" s="1"/>
  <c r="I155" i="7"/>
  <c r="J155" i="7" s="1"/>
  <c r="I128" i="8"/>
  <c r="M128" i="8" s="1"/>
  <c r="I292" i="7"/>
  <c r="J292" i="7" s="1"/>
  <c r="I300" i="7"/>
  <c r="J300" i="7" s="1"/>
  <c r="I196" i="8"/>
  <c r="M196" i="8" s="1"/>
  <c r="I720" i="7"/>
  <c r="J720" i="7" s="1"/>
  <c r="I728" i="7"/>
  <c r="J728" i="7" s="1"/>
  <c r="I525" i="8"/>
  <c r="M525" i="8" s="1"/>
  <c r="I742" i="7"/>
  <c r="J742" i="7" s="1"/>
  <c r="I545" i="8"/>
  <c r="M545" i="8" s="1"/>
  <c r="I737" i="7"/>
  <c r="J737" i="7" s="1"/>
  <c r="I562" i="8"/>
  <c r="M562" i="8" s="1"/>
  <c r="I757" i="7"/>
  <c r="J757" i="7" s="1"/>
  <c r="I572" i="8"/>
  <c r="M572" i="8" s="1"/>
  <c r="I751" i="7"/>
  <c r="J751" i="7" s="1"/>
  <c r="I582" i="8"/>
  <c r="M582" i="8" s="1"/>
  <c r="I777" i="7"/>
  <c r="J777" i="7" s="1"/>
  <c r="I592" i="8"/>
  <c r="M592" i="8" s="1"/>
  <c r="I803" i="7"/>
  <c r="J803" i="7" s="1"/>
  <c r="I612" i="8"/>
  <c r="M612" i="8" s="1"/>
  <c r="I844" i="7"/>
  <c r="J844" i="7" s="1"/>
  <c r="I685" i="8"/>
  <c r="M685" i="8" s="1"/>
  <c r="I12" i="8"/>
  <c r="M12" i="8" s="1"/>
  <c r="I22" i="8"/>
  <c r="M22" i="8" s="1"/>
  <c r="I32" i="8"/>
  <c r="M32" i="8" s="1"/>
  <c r="I42" i="8"/>
  <c r="M42" i="8" s="1"/>
  <c r="I99" i="7"/>
  <c r="J99" i="7" s="1"/>
  <c r="I69" i="8"/>
  <c r="M69" i="8" s="1"/>
  <c r="I136" i="7"/>
  <c r="J136" i="7" s="1"/>
  <c r="I123" i="8"/>
  <c r="M123" i="8" s="1"/>
  <c r="I150" i="8"/>
  <c r="M150" i="8" s="1"/>
  <c r="I160" i="8"/>
  <c r="M160" i="8" s="1"/>
  <c r="I715" i="7"/>
  <c r="J715" i="7" s="1"/>
  <c r="I520" i="8"/>
  <c r="M520" i="8" s="1"/>
  <c r="I551" i="8"/>
  <c r="M551" i="8" s="1"/>
  <c r="I535" i="8"/>
  <c r="M535" i="8" s="1"/>
  <c r="I540" i="8"/>
  <c r="M540" i="8" s="1"/>
  <c r="I680" i="8"/>
  <c r="M680" i="8" s="1"/>
  <c r="I846" i="7"/>
  <c r="J846" i="7" s="1"/>
  <c r="I695" i="8"/>
  <c r="M695" i="8" s="1"/>
  <c r="I717" i="8"/>
  <c r="M717" i="8" s="1"/>
  <c r="I737" i="8"/>
  <c r="M737" i="8" s="1"/>
  <c r="I183" i="8"/>
  <c r="J183" i="8" s="1"/>
  <c r="I191" i="8"/>
  <c r="J191" i="8" s="1"/>
  <c r="I217" i="8"/>
  <c r="J217" i="8" s="1"/>
  <c r="I225" i="8"/>
  <c r="J225" i="8" s="1"/>
  <c r="I122" i="9"/>
  <c r="M122" i="9" s="1"/>
  <c r="I425" i="8"/>
  <c r="J425" i="8" s="1"/>
  <c r="I171" i="9"/>
  <c r="M171" i="9" s="1"/>
  <c r="I110" i="9"/>
  <c r="J110" i="9" s="1"/>
  <c r="I39" i="10"/>
  <c r="M39" i="10" s="1"/>
  <c r="I189" i="9"/>
  <c r="J189" i="9" s="1"/>
  <c r="I59" i="10"/>
  <c r="I72" i="10"/>
  <c r="J72" i="10" s="1"/>
  <c r="I12" i="11"/>
  <c r="M12" i="11" s="1"/>
  <c r="I93" i="10"/>
  <c r="J93" i="10" s="1"/>
  <c r="I49" i="11"/>
  <c r="M49" i="11" s="1"/>
  <c r="H12" i="15"/>
  <c r="H12" i="14"/>
  <c r="I5" i="11"/>
  <c r="I5" i="10"/>
  <c r="I5" i="12"/>
  <c r="I5" i="9"/>
  <c r="I5" i="13"/>
  <c r="I5" i="8"/>
  <c r="I5" i="7"/>
  <c r="M12" i="5"/>
  <c r="H12" i="3"/>
  <c r="H12" i="2"/>
  <c r="I12" i="6"/>
  <c r="J12" i="4"/>
  <c r="I845" i="7"/>
  <c r="J845" i="7" s="1"/>
  <c r="I690" i="8"/>
  <c r="M690" i="8" s="1"/>
  <c r="I959" i="7"/>
  <c r="J959" i="7" s="1"/>
  <c r="I967" i="7"/>
  <c r="J967" i="7" s="1"/>
  <c r="I993" i="7"/>
  <c r="J993" i="7" s="1"/>
  <c r="I750" i="8"/>
  <c r="M750" i="8" s="1"/>
  <c r="I7" i="9"/>
  <c r="I17" i="9"/>
  <c r="M17" i="9" s="1"/>
  <c r="I27" i="9"/>
  <c r="M27" i="9" s="1"/>
  <c r="I418" i="8"/>
  <c r="J418" i="8" s="1"/>
  <c r="I156" i="9"/>
  <c r="M156" i="9" s="1"/>
  <c r="I426" i="8"/>
  <c r="J426" i="8" s="1"/>
  <c r="I176" i="9"/>
  <c r="I439" i="8"/>
  <c r="J439" i="8" s="1"/>
  <c r="I448" i="8"/>
  <c r="J448" i="8" s="1"/>
  <c r="I198" i="9"/>
  <c r="I84" i="10"/>
  <c r="J84" i="10" s="1"/>
  <c r="I17" i="11"/>
  <c r="M17" i="11" s="1"/>
  <c r="I90" i="10"/>
  <c r="J90" i="10" s="1"/>
  <c r="I34" i="11"/>
  <c r="J12" i="15"/>
  <c r="K12" i="14"/>
  <c r="K5" i="12"/>
  <c r="K5" i="9"/>
  <c r="N5" i="13"/>
  <c r="K5" i="11"/>
  <c r="K5" i="10"/>
  <c r="K5" i="8"/>
  <c r="A1024" i="6"/>
  <c r="A1016" i="6"/>
  <c r="A1004" i="6"/>
  <c r="A990" i="6"/>
  <c r="A956" i="6"/>
  <c r="A752" i="6"/>
  <c r="A741" i="6"/>
  <c r="A723" i="6"/>
  <c r="A681" i="6"/>
  <c r="A642" i="6"/>
  <c r="A559" i="6"/>
  <c r="A544" i="6"/>
  <c r="A522" i="6"/>
  <c r="A504" i="6"/>
  <c r="A484" i="6"/>
  <c r="A466" i="6"/>
  <c r="A443" i="6"/>
  <c r="A428" i="6"/>
  <c r="A417" i="6"/>
  <c r="A285" i="6"/>
  <c r="A232" i="6"/>
  <c r="A221" i="6"/>
  <c r="A182" i="6"/>
  <c r="A945" i="6"/>
  <c r="A930" i="6"/>
  <c r="A894" i="6"/>
  <c r="A824" i="6"/>
  <c r="A791" i="6"/>
  <c r="A769" i="6"/>
  <c r="A762" i="6"/>
  <c r="K5" i="7"/>
  <c r="A965" i="6"/>
  <c r="A919" i="6"/>
  <c r="A880" i="6"/>
  <c r="A858" i="6"/>
  <c r="A842" i="6"/>
  <c r="A834" i="6"/>
  <c r="A810" i="6"/>
  <c r="A803" i="6"/>
  <c r="A781" i="6"/>
  <c r="A732" i="6"/>
  <c r="A714" i="6"/>
  <c r="A583" i="6"/>
  <c r="A513" i="6"/>
  <c r="A493" i="6"/>
  <c r="A475" i="6"/>
  <c r="A457" i="6"/>
  <c r="A387" i="6"/>
  <c r="A372" i="6"/>
  <c r="A357" i="6"/>
  <c r="A320" i="6"/>
  <c r="A866" i="6"/>
  <c r="A850" i="6"/>
  <c r="A704" i="6"/>
  <c r="A693" i="6"/>
  <c r="A658" i="6"/>
  <c r="A630" i="6"/>
  <c r="A623" i="6"/>
  <c r="A602" i="6"/>
  <c r="A532" i="6"/>
  <c r="A332" i="6"/>
  <c r="A299" i="6"/>
  <c r="A242" i="6"/>
  <c r="A615" i="6"/>
  <c r="A571" i="6"/>
  <c r="A345" i="6"/>
  <c r="A155" i="6"/>
  <c r="A140" i="6"/>
  <c r="A593" i="6"/>
  <c r="A407" i="6"/>
  <c r="A212" i="6"/>
  <c r="A205" i="6"/>
  <c r="A198" i="6"/>
  <c r="A191" i="6"/>
  <c r="A172" i="6"/>
  <c r="A109" i="6"/>
  <c r="A91" i="6"/>
  <c r="A80" i="6"/>
  <c r="A60" i="6"/>
  <c r="A45" i="6"/>
  <c r="K12" i="6"/>
  <c r="A650" i="6"/>
  <c r="A396" i="6"/>
  <c r="A164" i="6"/>
  <c r="A124" i="6"/>
  <c r="A117" i="6"/>
  <c r="A99" i="6"/>
  <c r="A38" i="6"/>
  <c r="A70" i="6"/>
  <c r="J12" i="2"/>
  <c r="A671" i="6"/>
  <c r="P12" i="5"/>
  <c r="A132" i="6"/>
  <c r="A148" i="6"/>
  <c r="A20" i="6"/>
  <c r="A308" i="6"/>
  <c r="K90" i="4"/>
  <c r="K89" i="4" s="1"/>
  <c r="I29" i="2" s="1"/>
  <c r="G31" i="3" s="1"/>
  <c r="O31" i="3" s="1"/>
  <c r="L12" i="4"/>
  <c r="A255" i="6"/>
  <c r="W12" i="3"/>
  <c r="I622" i="8"/>
  <c r="M622" i="8" s="1"/>
  <c r="I712" i="8"/>
  <c r="M712" i="8" s="1"/>
  <c r="I184" i="8"/>
  <c r="J184" i="8" s="1"/>
  <c r="I192" i="8"/>
  <c r="J192" i="8" s="1"/>
  <c r="I218" i="8"/>
  <c r="J218" i="8" s="1"/>
  <c r="I226" i="8"/>
  <c r="J226" i="8" s="1"/>
  <c r="I127" i="9"/>
  <c r="I423" i="8"/>
  <c r="J423" i="8" s="1"/>
  <c r="I431" i="8"/>
  <c r="J431" i="8" s="1"/>
  <c r="I161" i="9"/>
  <c r="M161" i="9" s="1"/>
  <c r="I108" i="9"/>
  <c r="J108" i="9" s="1"/>
  <c r="I117" i="9"/>
  <c r="J117" i="9" s="1"/>
  <c r="I29" i="10"/>
  <c r="M29" i="10" s="1"/>
  <c r="I140" i="9"/>
  <c r="J140" i="9" s="1"/>
  <c r="J141" i="9" s="1"/>
  <c r="I49" i="10"/>
  <c r="M49" i="10" s="1"/>
  <c r="I91" i="10"/>
  <c r="J91" i="10" s="1"/>
  <c r="I100" i="10"/>
  <c r="J100" i="10" s="1"/>
  <c r="I39" i="11"/>
  <c r="M39" i="11" s="1"/>
  <c r="I958" i="7"/>
  <c r="J958" i="7" s="1"/>
  <c r="I966" i="7"/>
  <c r="J966" i="7" s="1"/>
  <c r="I12" i="9"/>
  <c r="M12" i="9" s="1"/>
  <c r="I22" i="9"/>
  <c r="M22" i="9" s="1"/>
  <c r="I32" i="9"/>
  <c r="M32" i="9" s="1"/>
  <c r="I166" i="9"/>
  <c r="M166" i="9" s="1"/>
  <c r="I447" i="8"/>
  <c r="J447" i="8" s="1"/>
  <c r="I438" i="8"/>
  <c r="J438" i="8" s="1"/>
  <c r="I193" i="9"/>
  <c r="I109" i="9"/>
  <c r="J109" i="9" s="1"/>
  <c r="I118" i="9"/>
  <c r="J118" i="9" s="1"/>
  <c r="I34" i="10"/>
  <c r="I152" i="9"/>
  <c r="J152" i="9" s="1"/>
  <c r="I54" i="10"/>
  <c r="M54" i="10" s="1"/>
  <c r="I466" i="9"/>
  <c r="J466" i="9" s="1"/>
  <c r="I138" i="10"/>
  <c r="M138" i="10" s="1"/>
  <c r="I25" i="10"/>
  <c r="J25" i="10" s="1"/>
  <c r="I7" i="11"/>
  <c r="M7" i="11" s="1"/>
  <c r="I30" i="11"/>
  <c r="J30" i="11" s="1"/>
  <c r="I7" i="12"/>
  <c r="M7" i="12" s="1"/>
  <c r="H163" i="4"/>
  <c r="B147" i="4"/>
  <c r="B144" i="4"/>
  <c r="B143" i="4"/>
  <c r="B37" i="2"/>
  <c r="B39" i="3" s="1"/>
  <c r="B137" i="4"/>
  <c r="B132" i="4"/>
  <c r="H127" i="4"/>
  <c r="H126" i="4"/>
  <c r="H125" i="4"/>
  <c r="B116" i="4"/>
  <c r="B115" i="4"/>
  <c r="B114" i="4"/>
  <c r="H102" i="4"/>
  <c r="H101" i="4"/>
  <c r="H100" i="4"/>
  <c r="G96" i="4"/>
  <c r="G93" i="4"/>
  <c r="C90" i="4"/>
  <c r="B85" i="4"/>
  <c r="B84" i="4"/>
  <c r="B81" i="4"/>
  <c r="H73" i="4"/>
  <c r="H59" i="4"/>
  <c r="B58" i="4"/>
  <c r="H55" i="4"/>
  <c r="B52" i="4"/>
  <c r="H49" i="4"/>
  <c r="B46" i="4"/>
  <c r="H43" i="4"/>
  <c r="B40" i="4"/>
  <c r="B32" i="4"/>
  <c r="H29" i="4"/>
  <c r="B28" i="4"/>
  <c r="H25" i="4"/>
  <c r="B24" i="4"/>
  <c r="H18" i="4"/>
  <c r="B17" i="4"/>
  <c r="H170" i="4"/>
  <c r="H169" i="4"/>
  <c r="B160" i="4"/>
  <c r="B152" i="4"/>
  <c r="B151" i="4"/>
  <c r="H130" i="4"/>
  <c r="H129" i="4"/>
  <c r="B120" i="4"/>
  <c r="B119" i="4"/>
  <c r="B118" i="4"/>
  <c r="H113" i="4"/>
  <c r="H112" i="4"/>
  <c r="H111" i="4"/>
  <c r="C96" i="4"/>
  <c r="B93" i="4"/>
  <c r="B90" i="4"/>
  <c r="B87" i="4"/>
  <c r="H78" i="4"/>
  <c r="B67" i="4"/>
  <c r="B66" i="4"/>
  <c r="B65" i="4"/>
  <c r="B63" i="4"/>
  <c r="C574" i="5"/>
  <c r="C568" i="5"/>
  <c r="C556" i="5"/>
  <c r="C548" i="5"/>
  <c r="C542" i="5"/>
  <c r="C516" i="5"/>
  <c r="C497" i="5"/>
  <c r="C490" i="5"/>
  <c r="C471" i="5"/>
  <c r="C460" i="5"/>
  <c r="C454" i="5"/>
  <c r="C447" i="5"/>
  <c r="C438" i="5"/>
  <c r="C429" i="5"/>
  <c r="C423" i="5"/>
  <c r="C417" i="5"/>
  <c r="C411" i="5"/>
  <c r="C405" i="5"/>
  <c r="C380" i="5"/>
  <c r="C103" i="18" s="1"/>
  <c r="C374" i="5"/>
  <c r="C368" i="5"/>
  <c r="C342" i="5"/>
  <c r="C328" i="5"/>
  <c r="C318" i="5"/>
  <c r="C311" i="5"/>
  <c r="C288" i="5"/>
  <c r="C280" i="5"/>
  <c r="C263" i="5"/>
  <c r="C251" i="5"/>
  <c r="C239" i="5"/>
  <c r="C231" i="5"/>
  <c r="C218" i="5"/>
  <c r="C211" i="5"/>
  <c r="C191" i="5"/>
  <c r="C183" i="5"/>
  <c r="C168" i="5"/>
  <c r="C152" i="5"/>
  <c r="C129" i="5"/>
  <c r="C109" i="5"/>
  <c r="C94" i="5"/>
  <c r="C81" i="5"/>
  <c r="C68" i="5"/>
  <c r="C50" i="5"/>
  <c r="C42" i="5"/>
  <c r="C33" i="5"/>
  <c r="C20" i="5"/>
  <c r="C18" i="18" s="1"/>
  <c r="G574" i="5"/>
  <c r="G560" i="5"/>
  <c r="C551" i="5"/>
  <c r="G542" i="5"/>
  <c r="G504" i="5"/>
  <c r="C494" i="5"/>
  <c r="G471" i="5"/>
  <c r="G457" i="5"/>
  <c r="C450" i="5"/>
  <c r="G438" i="5"/>
  <c r="G426" i="5"/>
  <c r="C420" i="5"/>
  <c r="G411" i="5"/>
  <c r="G402" i="5"/>
  <c r="C377" i="5"/>
  <c r="G368" i="5"/>
  <c r="G335" i="5"/>
  <c r="C322" i="5"/>
  <c r="G311" i="5"/>
  <c r="G285" i="5"/>
  <c r="C273" i="5"/>
  <c r="G251" i="5"/>
  <c r="G234" i="5"/>
  <c r="C223" i="5"/>
  <c r="G211" i="5"/>
  <c r="G187" i="5"/>
  <c r="C175" i="5"/>
  <c r="G152" i="5"/>
  <c r="G119" i="5"/>
  <c r="C97" i="5"/>
  <c r="G81" i="5"/>
  <c r="G57" i="5"/>
  <c r="C46" i="5"/>
  <c r="G23" i="5"/>
  <c r="C17" i="5"/>
  <c r="C17" i="18" s="1"/>
  <c r="G571" i="5"/>
  <c r="C560" i="5"/>
  <c r="G548" i="5"/>
  <c r="G519" i="5"/>
  <c r="C504" i="5"/>
  <c r="G490" i="5"/>
  <c r="G466" i="5"/>
  <c r="C457" i="5"/>
  <c r="G447" i="5"/>
  <c r="G432" i="5"/>
  <c r="C426" i="5"/>
  <c r="G417" i="5"/>
  <c r="G408" i="5"/>
  <c r="C402" i="5"/>
  <c r="G374" i="5"/>
  <c r="G347" i="5"/>
  <c r="C335" i="5"/>
  <c r="G318" i="5"/>
  <c r="G294" i="5"/>
  <c r="C285" i="5"/>
  <c r="G263" i="5"/>
  <c r="G248" i="5"/>
  <c r="C234" i="5"/>
  <c r="G218" i="5"/>
  <c r="G204" i="5"/>
  <c r="C187" i="5"/>
  <c r="G168" i="5"/>
  <c r="G142" i="5"/>
  <c r="C119" i="5"/>
  <c r="G94" i="5"/>
  <c r="G78" i="5"/>
  <c r="C57" i="5"/>
  <c r="G42" i="5"/>
  <c r="C23" i="5"/>
  <c r="C19" i="18" s="1"/>
  <c r="I203" i="9"/>
  <c r="M203" i="9" s="1"/>
  <c r="I213" i="9"/>
  <c r="M213" i="9" s="1"/>
  <c r="I218" i="9"/>
  <c r="M218" i="9" s="1"/>
  <c r="I223" i="9"/>
  <c r="M223" i="9" s="1"/>
  <c r="I7" i="10"/>
  <c r="M7" i="10" s="1"/>
  <c r="I12" i="10"/>
  <c r="M12" i="10" s="1"/>
  <c r="H168" i="4"/>
  <c r="B165" i="4"/>
  <c r="H162" i="4"/>
  <c r="B161" i="4"/>
  <c r="H151" i="4"/>
  <c r="B148" i="4"/>
  <c r="H143" i="4"/>
  <c r="B142" i="4"/>
  <c r="H132" i="4"/>
  <c r="B131" i="4"/>
  <c r="H128" i="4"/>
  <c r="B127" i="4"/>
  <c r="B121" i="4"/>
  <c r="H118" i="4"/>
  <c r="B117" i="4"/>
  <c r="H114" i="4"/>
  <c r="B113" i="4"/>
  <c r="H103" i="4"/>
  <c r="B102" i="4"/>
  <c r="H99" i="4"/>
  <c r="B96" i="4"/>
  <c r="C93" i="4"/>
  <c r="G90" i="4"/>
  <c r="B86" i="4"/>
  <c r="B80" i="4"/>
  <c r="H77" i="4"/>
  <c r="B74" i="4"/>
  <c r="H71" i="4"/>
  <c r="B70" i="4"/>
  <c r="H65" i="4"/>
  <c r="B64" i="4"/>
  <c r="I1074" i="8"/>
  <c r="J1074" i="8" s="1"/>
  <c r="I124" i="10"/>
  <c r="J124" i="10" s="1"/>
  <c r="I449" i="9"/>
  <c r="J449" i="9" s="1"/>
  <c r="I467" i="9"/>
  <c r="J467" i="9" s="1"/>
  <c r="I474" i="9"/>
  <c r="J474" i="9" s="1"/>
  <c r="I469" i="9"/>
  <c r="J469" i="9" s="1"/>
  <c r="I92" i="10"/>
  <c r="J92" i="10" s="1"/>
  <c r="I99" i="10"/>
  <c r="J99" i="10" s="1"/>
  <c r="I461" i="9"/>
  <c r="J461" i="9" s="1"/>
  <c r="I468" i="9"/>
  <c r="J468" i="9" s="1"/>
  <c r="I475" i="9"/>
  <c r="J475" i="9" s="1"/>
  <c r="I424" i="8" l="1"/>
  <c r="J424" i="8" s="1"/>
  <c r="M34" i="10"/>
  <c r="J769" i="6"/>
  <c r="J770" i="6" s="1"/>
  <c r="J816" i="7"/>
  <c r="J270" i="7"/>
  <c r="J804" i="7"/>
  <c r="J246" i="7"/>
  <c r="I1148" i="6" s="1"/>
  <c r="J1148" i="6" s="1"/>
  <c r="J14" i="7"/>
  <c r="I7" i="7" s="1"/>
  <c r="M7" i="7" s="1"/>
  <c r="M176" i="9"/>
  <c r="J994" i="7"/>
  <c r="J190" i="9"/>
  <c r="C108" i="18"/>
  <c r="C108" i="4"/>
  <c r="J450" i="9"/>
  <c r="J1075" i="8"/>
  <c r="J571" i="7"/>
  <c r="I1136" i="6" s="1"/>
  <c r="J1136" i="6" s="1"/>
  <c r="C105" i="18"/>
  <c r="C105" i="4"/>
  <c r="J1111" i="6"/>
  <c r="J1112" i="6" s="1"/>
  <c r="C104" i="18"/>
  <c r="C104" i="4"/>
  <c r="I201" i="8"/>
  <c r="M201" i="8" s="1"/>
  <c r="M59" i="8"/>
  <c r="I441" i="8"/>
  <c r="J441" i="8" s="1"/>
  <c r="I301" i="7"/>
  <c r="J301" i="7" s="1"/>
  <c r="J302" i="7" s="1"/>
  <c r="C106" i="18"/>
  <c r="C106" i="4"/>
  <c r="J1189" i="6"/>
  <c r="J1190" i="6" s="1"/>
  <c r="I1181" i="6"/>
  <c r="M1181" i="6" s="1"/>
  <c r="I111" i="9"/>
  <c r="J111" i="9" s="1"/>
  <c r="I163" i="7"/>
  <c r="J163" i="7" s="1"/>
  <c r="I464" i="8"/>
  <c r="M464" i="8" s="1"/>
  <c r="J147" i="8"/>
  <c r="M59" i="10"/>
  <c r="M127" i="9"/>
  <c r="M198" i="9"/>
  <c r="I170" i="7"/>
  <c r="J170" i="7" s="1"/>
  <c r="I77" i="9"/>
  <c r="M77" i="9" s="1"/>
  <c r="C107" i="18"/>
  <c r="C107" i="4"/>
  <c r="J128" i="7"/>
  <c r="I66" i="6" s="1"/>
  <c r="J66" i="6" s="1"/>
  <c r="J80" i="7"/>
  <c r="J677" i="8"/>
  <c r="I842" i="7" s="1"/>
  <c r="J842" i="7" s="1"/>
  <c r="J300" i="9"/>
  <c r="I796" i="8" s="1"/>
  <c r="J796" i="8" s="1"/>
  <c r="I1168" i="6"/>
  <c r="J1177" i="6"/>
  <c r="J1178" i="6" s="1"/>
  <c r="J56" i="8"/>
  <c r="I105" i="7" s="1"/>
  <c r="J105" i="7" s="1"/>
  <c r="J647" i="8"/>
  <c r="I638" i="8" s="1"/>
  <c r="M638" i="8" s="1"/>
  <c r="J668" i="7"/>
  <c r="I636" i="7" s="1"/>
  <c r="M636" i="7" s="1"/>
  <c r="I687" i="6"/>
  <c r="J687" i="6" s="1"/>
  <c r="I1077" i="6"/>
  <c r="J1077" i="6" s="1"/>
  <c r="I1138" i="6"/>
  <c r="J1138" i="6" s="1"/>
  <c r="I1065" i="6"/>
  <c r="J1065" i="6" s="1"/>
  <c r="I1103" i="6"/>
  <c r="J1103" i="6" s="1"/>
  <c r="I1088" i="6"/>
  <c r="J1088" i="6" s="1"/>
  <c r="I1054" i="6"/>
  <c r="J1054" i="6" s="1"/>
  <c r="J239" i="8"/>
  <c r="I481" i="7" s="1"/>
  <c r="J481" i="7" s="1"/>
  <c r="J869" i="7"/>
  <c r="I678" i="6" s="1"/>
  <c r="J678" i="6" s="1"/>
  <c r="J319" i="8"/>
  <c r="I557" i="7" s="1"/>
  <c r="J557" i="7" s="1"/>
  <c r="J320" i="9"/>
  <c r="I797" i="8" s="1"/>
  <c r="J797" i="8" s="1"/>
  <c r="J276" i="9"/>
  <c r="I250" i="9" s="1"/>
  <c r="M250" i="9" s="1"/>
  <c r="J488" i="8"/>
  <c r="I1024" i="7" s="1"/>
  <c r="J1024" i="7" s="1"/>
  <c r="J1025" i="7" s="1"/>
  <c r="J26" i="10"/>
  <c r="J153" i="9"/>
  <c r="M193" i="9"/>
  <c r="M34" i="11"/>
  <c r="J704" i="7"/>
  <c r="I425" i="6" s="1"/>
  <c r="J425" i="6" s="1"/>
  <c r="J776" i="8"/>
  <c r="J894" i="7"/>
  <c r="J56" i="7"/>
  <c r="I953" i="6" s="1"/>
  <c r="J953" i="6" s="1"/>
  <c r="J234" i="7"/>
  <c r="I208" i="7" s="1"/>
  <c r="M208" i="7" s="1"/>
  <c r="J251" i="8"/>
  <c r="I545" i="7" s="1"/>
  <c r="J545" i="7" s="1"/>
  <c r="J179" i="8"/>
  <c r="I310" i="7" s="1"/>
  <c r="J310" i="7" s="1"/>
  <c r="J44" i="7"/>
  <c r="I18" i="6" s="1"/>
  <c r="J18" i="6" s="1"/>
  <c r="J34" i="7"/>
  <c r="I27" i="7" s="1"/>
  <c r="M27" i="7" s="1"/>
  <c r="J462" i="9"/>
  <c r="I968" i="8" s="1"/>
  <c r="J968" i="8" s="1"/>
  <c r="I112" i="10"/>
  <c r="J112" i="10" s="1"/>
  <c r="J113" i="10" s="1"/>
  <c r="J125" i="10"/>
  <c r="I391" i="9" s="1"/>
  <c r="J391" i="9" s="1"/>
  <c r="I602" i="8"/>
  <c r="M602" i="8" s="1"/>
  <c r="J156" i="7"/>
  <c r="I564" i="6" s="1"/>
  <c r="J564" i="6" s="1"/>
  <c r="I74" i="8"/>
  <c r="M74" i="8" s="1"/>
  <c r="J583" i="7"/>
  <c r="I306" i="6" s="1"/>
  <c r="J306" i="6" s="1"/>
  <c r="J31" i="11"/>
  <c r="J419" i="8"/>
  <c r="J716" i="7"/>
  <c r="I47" i="9"/>
  <c r="M47" i="9" s="1"/>
  <c r="J183" i="7"/>
  <c r="I1159" i="6" s="1"/>
  <c r="J1159" i="6" s="1"/>
  <c r="J91" i="9"/>
  <c r="J88" i="8"/>
  <c r="I856" i="7" s="1"/>
  <c r="J856" i="7" s="1"/>
  <c r="J709" i="8"/>
  <c r="I925" i="7" s="1"/>
  <c r="J925" i="7" s="1"/>
  <c r="J828" i="7"/>
  <c r="J307" i="8"/>
  <c r="I491" i="7" s="1"/>
  <c r="J491" i="7" s="1"/>
  <c r="J247" i="9"/>
  <c r="I745" i="8" s="1"/>
  <c r="J745" i="8" s="1"/>
  <c r="J792" i="7"/>
  <c r="J92" i="7"/>
  <c r="I83" i="7" s="1"/>
  <c r="M83" i="7" s="1"/>
  <c r="J24" i="7"/>
  <c r="I16" i="6" s="1"/>
  <c r="J16" i="6" s="1"/>
  <c r="J68" i="7"/>
  <c r="I59" i="7" s="1"/>
  <c r="M59" i="7" s="1"/>
  <c r="J633" i="7"/>
  <c r="I616" i="7" s="1"/>
  <c r="M616" i="7" s="1"/>
  <c r="I211" i="8"/>
  <c r="M211" i="8" s="1"/>
  <c r="I607" i="8"/>
  <c r="M607" i="8" s="1"/>
  <c r="I1064" i="7"/>
  <c r="J1064" i="7" s="1"/>
  <c r="J85" i="10"/>
  <c r="I486" i="9" s="1"/>
  <c r="J486" i="9" s="1"/>
  <c r="J73" i="10"/>
  <c r="I485" i="9" s="1"/>
  <c r="J485" i="9" s="1"/>
  <c r="H32" i="4"/>
  <c r="H30" i="4"/>
  <c r="H35" i="4"/>
  <c r="I18" i="19"/>
  <c r="J18" i="19" s="1"/>
  <c r="C133" i="4"/>
  <c r="C133" i="18"/>
  <c r="J134" i="4"/>
  <c r="J133" i="4"/>
  <c r="K133" i="4" s="1"/>
  <c r="C134" i="4"/>
  <c r="C134" i="18"/>
  <c r="G25" i="4"/>
  <c r="G22" i="13" s="1"/>
  <c r="C51" i="4"/>
  <c r="C47" i="13" s="1"/>
  <c r="C51" i="18"/>
  <c r="G65" i="4"/>
  <c r="G23" i="13" s="1"/>
  <c r="G80" i="4"/>
  <c r="G18" i="13" s="1"/>
  <c r="C111" i="4"/>
  <c r="C67" i="13" s="1"/>
  <c r="C111" i="18"/>
  <c r="G121" i="4"/>
  <c r="G142" i="4"/>
  <c r="C165" i="4"/>
  <c r="C165" i="18"/>
  <c r="G26" i="4"/>
  <c r="G16" i="13" s="1"/>
  <c r="G51" i="4"/>
  <c r="G47" i="13" s="1"/>
  <c r="G66" i="4"/>
  <c r="G21" i="13" s="1"/>
  <c r="C81" i="4"/>
  <c r="C38" i="13" s="1"/>
  <c r="C81" i="18"/>
  <c r="G111" i="4"/>
  <c r="G67" i="13" s="1"/>
  <c r="G124" i="4"/>
  <c r="C143" i="4"/>
  <c r="C143" i="18"/>
  <c r="G165" i="4"/>
  <c r="C26" i="4"/>
  <c r="C16" i="13" s="1"/>
  <c r="C26" i="18"/>
  <c r="C34" i="4"/>
  <c r="C34" i="18"/>
  <c r="C44" i="4"/>
  <c r="C44" i="18"/>
  <c r="C56" i="4"/>
  <c r="C56" i="18"/>
  <c r="C66" i="4"/>
  <c r="C21" i="13" s="1"/>
  <c r="C66" i="18"/>
  <c r="C78" i="4"/>
  <c r="C20" i="13" s="1"/>
  <c r="C78" i="18"/>
  <c r="C99" i="4"/>
  <c r="C71" i="13" s="1"/>
  <c r="C99" i="18"/>
  <c r="C114" i="4"/>
  <c r="C64" i="13" s="1"/>
  <c r="C114" i="18"/>
  <c r="C124" i="4"/>
  <c r="C124" i="18"/>
  <c r="C132" i="4"/>
  <c r="C132" i="18"/>
  <c r="C160" i="4"/>
  <c r="C160" i="18"/>
  <c r="C170" i="4"/>
  <c r="C170" i="18"/>
  <c r="G125" i="4"/>
  <c r="G84" i="4"/>
  <c r="C55" i="4"/>
  <c r="C9" i="13" s="1"/>
  <c r="C55" i="18"/>
  <c r="G27" i="4"/>
  <c r="G168" i="4"/>
  <c r="C125" i="4"/>
  <c r="C125" i="18"/>
  <c r="G81" i="4"/>
  <c r="G38" i="13" s="1"/>
  <c r="G52" i="4"/>
  <c r="G15" i="13" s="1"/>
  <c r="C27" i="4"/>
  <c r="C27" i="18"/>
  <c r="C152" i="4"/>
  <c r="C152" i="18"/>
  <c r="G115" i="4"/>
  <c r="G76" i="13" s="1"/>
  <c r="G72" i="4"/>
  <c r="G25" i="13" s="1"/>
  <c r="C43" i="4"/>
  <c r="C74" i="13" s="1"/>
  <c r="C43" i="18"/>
  <c r="C173" i="4"/>
  <c r="C173" i="18"/>
  <c r="G151" i="4"/>
  <c r="G51" i="13" s="1"/>
  <c r="G40" i="4"/>
  <c r="G81" i="13" s="1"/>
  <c r="G29" i="4"/>
  <c r="C115" i="4"/>
  <c r="C76" i="13" s="1"/>
  <c r="C115" i="18"/>
  <c r="C35" i="4"/>
  <c r="C35" i="18"/>
  <c r="C169" i="4"/>
  <c r="C169" i="18"/>
  <c r="C148" i="4"/>
  <c r="C148" i="18"/>
  <c r="G28" i="4"/>
  <c r="C39" i="4"/>
  <c r="C39" i="18"/>
  <c r="G55" i="4"/>
  <c r="G9" i="13" s="1"/>
  <c r="G70" i="4"/>
  <c r="G40" i="13" s="1"/>
  <c r="C85" i="4"/>
  <c r="C85" i="18"/>
  <c r="G113" i="4"/>
  <c r="G126" i="4"/>
  <c r="C147" i="4"/>
  <c r="C54" i="13" s="1"/>
  <c r="C147" i="18"/>
  <c r="G169" i="4"/>
  <c r="C29" i="4"/>
  <c r="C29" i="18"/>
  <c r="G39" i="4"/>
  <c r="G56" i="4"/>
  <c r="C71" i="4"/>
  <c r="C48" i="13" s="1"/>
  <c r="C71" i="18"/>
  <c r="G85" i="4"/>
  <c r="G114" i="4"/>
  <c r="G64" i="13" s="1"/>
  <c r="C127" i="4"/>
  <c r="C127" i="18"/>
  <c r="G147" i="4"/>
  <c r="G54" i="13" s="1"/>
  <c r="G170" i="4"/>
  <c r="C28" i="4"/>
  <c r="C28" i="18"/>
  <c r="C46" i="4"/>
  <c r="C80" i="13" s="1"/>
  <c r="C46" i="18"/>
  <c r="C58" i="4"/>
  <c r="C58" i="13" s="1"/>
  <c r="C58" i="18"/>
  <c r="C70" i="4"/>
  <c r="C40" i="13" s="1"/>
  <c r="C70" i="18"/>
  <c r="C80" i="4"/>
  <c r="C18" i="13" s="1"/>
  <c r="C80" i="18"/>
  <c r="C101" i="4"/>
  <c r="C96" i="13" s="1"/>
  <c r="C101" i="18"/>
  <c r="C116" i="4"/>
  <c r="C116" i="18"/>
  <c r="C126" i="4"/>
  <c r="C126" i="18"/>
  <c r="C142" i="4"/>
  <c r="C142" i="18"/>
  <c r="C162" i="4"/>
  <c r="C162" i="18"/>
  <c r="G161" i="4"/>
  <c r="G13" i="13" s="1"/>
  <c r="G118" i="4"/>
  <c r="G86" i="13" s="1"/>
  <c r="C77" i="4"/>
  <c r="C61" i="13" s="1"/>
  <c r="C77" i="18"/>
  <c r="G45" i="4"/>
  <c r="G18" i="4"/>
  <c r="C161" i="4"/>
  <c r="C13" i="13" s="1"/>
  <c r="C161" i="18"/>
  <c r="G117" i="4"/>
  <c r="G87" i="13" s="1"/>
  <c r="G74" i="4"/>
  <c r="C45" i="4"/>
  <c r="C45" i="18"/>
  <c r="G17" i="4"/>
  <c r="G11" i="13" s="1"/>
  <c r="G137" i="4"/>
  <c r="G103" i="4"/>
  <c r="C65" i="4"/>
  <c r="C23" i="13" s="1"/>
  <c r="C65" i="18"/>
  <c r="G35" i="4"/>
  <c r="G127" i="4"/>
  <c r="C79" i="4"/>
  <c r="C92" i="13" s="1"/>
  <c r="C79" i="18"/>
  <c r="G163" i="4"/>
  <c r="G88" i="13" s="1"/>
  <c r="G49" i="4"/>
  <c r="G7" i="13" s="1"/>
  <c r="G148" i="4"/>
  <c r="C31" i="4"/>
  <c r="C31" i="18"/>
  <c r="G43" i="4"/>
  <c r="G74" i="13" s="1"/>
  <c r="G58" i="4"/>
  <c r="G58" i="13" s="1"/>
  <c r="C73" i="4"/>
  <c r="C52" i="13" s="1"/>
  <c r="C73" i="18"/>
  <c r="G87" i="4"/>
  <c r="G45" i="13" s="1"/>
  <c r="G116" i="4"/>
  <c r="C129" i="4"/>
  <c r="C12" i="13" s="1"/>
  <c r="C129" i="18"/>
  <c r="G152" i="4"/>
  <c r="G31" i="4"/>
  <c r="G44" i="4"/>
  <c r="C59" i="4"/>
  <c r="C53" i="13" s="1"/>
  <c r="C59" i="18"/>
  <c r="G73" i="4"/>
  <c r="G52" i="13" s="1"/>
  <c r="G99" i="4"/>
  <c r="G71" i="13" s="1"/>
  <c r="C117" i="4"/>
  <c r="C87" i="13" s="1"/>
  <c r="C117" i="18"/>
  <c r="G129" i="4"/>
  <c r="G12" i="13" s="1"/>
  <c r="G160" i="4"/>
  <c r="C30" i="4"/>
  <c r="C30" i="18"/>
  <c r="C38" i="4"/>
  <c r="C44" i="13" s="1"/>
  <c r="C38" i="18"/>
  <c r="C50" i="4"/>
  <c r="C17" i="13" s="1"/>
  <c r="C50" i="18"/>
  <c r="C62" i="4"/>
  <c r="C62" i="18"/>
  <c r="C72" i="4"/>
  <c r="C25" i="13" s="1"/>
  <c r="C72" i="18"/>
  <c r="C84" i="4"/>
  <c r="C84" i="18"/>
  <c r="C103" i="4"/>
  <c r="C118" i="4"/>
  <c r="C86" i="13" s="1"/>
  <c r="C118" i="18"/>
  <c r="C128" i="4"/>
  <c r="C128" i="18"/>
  <c r="C144" i="4"/>
  <c r="C144" i="18"/>
  <c r="C164" i="4"/>
  <c r="C164" i="18"/>
  <c r="G144" i="4"/>
  <c r="C113" i="4"/>
  <c r="C113" i="18"/>
  <c r="G67" i="4"/>
  <c r="G60" i="13" s="1"/>
  <c r="G38" i="4"/>
  <c r="G44" i="13" s="1"/>
  <c r="G143" i="4"/>
  <c r="G112" i="4"/>
  <c r="G82" i="13" s="1"/>
  <c r="C67" i="4"/>
  <c r="C60" i="13" s="1"/>
  <c r="C67" i="18"/>
  <c r="G173" i="4"/>
  <c r="G128" i="4"/>
  <c r="C87" i="4"/>
  <c r="C45" i="13" s="1"/>
  <c r="C87" i="18"/>
  <c r="G57" i="4"/>
  <c r="G8" i="13" s="1"/>
  <c r="G30" i="4"/>
  <c r="G86" i="4"/>
  <c r="C137" i="4"/>
  <c r="C137" i="18"/>
  <c r="G120" i="4"/>
  <c r="G90" i="13" s="1"/>
  <c r="G102" i="4"/>
  <c r="G33" i="4"/>
  <c r="G46" i="4"/>
  <c r="G80" i="13" s="1"/>
  <c r="C63" i="4"/>
  <c r="C72" i="13" s="1"/>
  <c r="C63" i="18"/>
  <c r="G77" i="4"/>
  <c r="G61" i="13" s="1"/>
  <c r="G101" i="4"/>
  <c r="G96" i="13" s="1"/>
  <c r="C119" i="4"/>
  <c r="C83" i="13" s="1"/>
  <c r="C119" i="18"/>
  <c r="G131" i="4"/>
  <c r="G101" i="13" s="1"/>
  <c r="G162" i="4"/>
  <c r="G19" i="4"/>
  <c r="G27" i="13" s="1"/>
  <c r="G34" i="4"/>
  <c r="C49" i="4"/>
  <c r="C7" i="13" s="1"/>
  <c r="C49" i="18"/>
  <c r="G63" i="4"/>
  <c r="G72" i="13" s="1"/>
  <c r="G78" i="4"/>
  <c r="G20" i="13" s="1"/>
  <c r="C102" i="4"/>
  <c r="C102" i="18"/>
  <c r="G119" i="4"/>
  <c r="G83" i="13" s="1"/>
  <c r="G132" i="4"/>
  <c r="C163" i="4"/>
  <c r="C88" i="13" s="1"/>
  <c r="C163" i="18"/>
  <c r="C24" i="4"/>
  <c r="C14" i="13" s="1"/>
  <c r="C24" i="18"/>
  <c r="C32" i="4"/>
  <c r="C32" i="18"/>
  <c r="C40" i="4"/>
  <c r="C81" i="13" s="1"/>
  <c r="C40" i="18"/>
  <c r="C52" i="4"/>
  <c r="C15" i="13" s="1"/>
  <c r="C52" i="18"/>
  <c r="C64" i="4"/>
  <c r="C46" i="13" s="1"/>
  <c r="C64" i="18"/>
  <c r="C74" i="4"/>
  <c r="C74" i="18"/>
  <c r="C86" i="4"/>
  <c r="C86" i="18"/>
  <c r="C112" i="4"/>
  <c r="C82" i="13" s="1"/>
  <c r="C112" i="18"/>
  <c r="C120" i="4"/>
  <c r="C90" i="13" s="1"/>
  <c r="C120" i="18"/>
  <c r="C130" i="4"/>
  <c r="C130" i="18"/>
  <c r="C151" i="4"/>
  <c r="C51" i="13" s="1"/>
  <c r="C151" i="18"/>
  <c r="C168" i="4"/>
  <c r="C168" i="18"/>
  <c r="C131" i="4"/>
  <c r="C101" i="13" s="1"/>
  <c r="C131" i="18"/>
  <c r="G100" i="4"/>
  <c r="G99" i="13" s="1"/>
  <c r="G62" i="4"/>
  <c r="C33" i="4"/>
  <c r="C33" i="18"/>
  <c r="G130" i="4"/>
  <c r="C100" i="4"/>
  <c r="C99" i="13" s="1"/>
  <c r="C100" i="18"/>
  <c r="G59" i="4"/>
  <c r="G53" i="13" s="1"/>
  <c r="G32" i="4"/>
  <c r="G164" i="4"/>
  <c r="C121" i="4"/>
  <c r="C121" i="18"/>
  <c r="G79" i="4"/>
  <c r="G92" i="13" s="1"/>
  <c r="G50" i="4"/>
  <c r="G17" i="13" s="1"/>
  <c r="C25" i="4"/>
  <c r="C22" i="13" s="1"/>
  <c r="C25" i="18"/>
  <c r="G24" i="4"/>
  <c r="G14" i="13" s="1"/>
  <c r="G71" i="4"/>
  <c r="G48" i="13" s="1"/>
  <c r="C57" i="4"/>
  <c r="C8" i="13" s="1"/>
  <c r="C57" i="18"/>
  <c r="G64" i="4"/>
  <c r="G46" i="13" s="1"/>
  <c r="I529" i="6"/>
  <c r="J529" i="6" s="1"/>
  <c r="I979" i="6"/>
  <c r="J979" i="6" s="1"/>
  <c r="I913" i="6"/>
  <c r="J913" i="6" s="1"/>
  <c r="I501" i="6"/>
  <c r="J501" i="6" s="1"/>
  <c r="I130" i="6"/>
  <c r="J130" i="6" s="1"/>
  <c r="I538" i="6"/>
  <c r="J538" i="6" s="1"/>
  <c r="I832" i="6"/>
  <c r="J832" i="6" s="1"/>
  <c r="I189" i="6"/>
  <c r="J189" i="6" s="1"/>
  <c r="J190" i="6" s="1"/>
  <c r="I186" i="6" s="1"/>
  <c r="M186" i="6" s="1"/>
  <c r="I856" i="6"/>
  <c r="J856" i="6" s="1"/>
  <c r="I342" i="6"/>
  <c r="J342" i="6" s="1"/>
  <c r="I800" i="6"/>
  <c r="J800" i="6" s="1"/>
  <c r="I914" i="6"/>
  <c r="J914" i="6" s="1"/>
  <c r="I337" i="6"/>
  <c r="J337" i="6" s="1"/>
  <c r="I900" i="6"/>
  <c r="J900" i="6" s="1"/>
  <c r="I169" i="6"/>
  <c r="J169" i="6" s="1"/>
  <c r="I977" i="6"/>
  <c r="J977" i="6" s="1"/>
  <c r="I951" i="6"/>
  <c r="J951" i="6" s="1"/>
  <c r="I925" i="6"/>
  <c r="J925" i="6" s="1"/>
  <c r="I901" i="6"/>
  <c r="J901" i="6" s="1"/>
  <c r="I537" i="6"/>
  <c r="J537" i="6" s="1"/>
  <c r="I145" i="6"/>
  <c r="J145" i="6" s="1"/>
  <c r="I627" i="6"/>
  <c r="M627" i="6" s="1"/>
  <c r="M7" i="9"/>
  <c r="I835" i="7"/>
  <c r="J835" i="7" s="1"/>
  <c r="I1000" i="8"/>
  <c r="J1000" i="8" s="1"/>
  <c r="I1060" i="7"/>
  <c r="J1060" i="7" s="1"/>
  <c r="I1061" i="7"/>
  <c r="J1061" i="7" s="1"/>
  <c r="I228" i="9"/>
  <c r="M228" i="9" s="1"/>
  <c r="I279" i="9"/>
  <c r="M279" i="9" s="1"/>
  <c r="J810" i="6"/>
  <c r="J811" i="6" s="1"/>
  <c r="J130" i="4" s="1"/>
  <c r="I1059" i="7"/>
  <c r="J1059" i="7" s="1"/>
  <c r="I901" i="7"/>
  <c r="J901" i="7" s="1"/>
  <c r="I284" i="7"/>
  <c r="M284" i="7" s="1"/>
  <c r="I115" i="7"/>
  <c r="J115" i="7" s="1"/>
  <c r="J116" i="7" s="1"/>
  <c r="I451" i="7"/>
  <c r="J451" i="7" s="1"/>
  <c r="I332" i="7"/>
  <c r="J332" i="7" s="1"/>
  <c r="I510" i="6"/>
  <c r="J510" i="6" s="1"/>
  <c r="I627" i="8"/>
  <c r="M627" i="8" s="1"/>
  <c r="I343" i="7"/>
  <c r="J343" i="7" s="1"/>
  <c r="I237" i="7"/>
  <c r="M237" i="7" s="1"/>
  <c r="I179" i="6"/>
  <c r="J179" i="6" s="1"/>
  <c r="I322" i="7"/>
  <c r="J322" i="7" s="1"/>
  <c r="I161" i="6"/>
  <c r="J161" i="6" s="1"/>
  <c r="I519" i="6"/>
  <c r="J519" i="6" s="1"/>
  <c r="I249" i="7"/>
  <c r="M249" i="7" s="1"/>
  <c r="I186" i="7"/>
  <c r="M186" i="7" s="1"/>
  <c r="I260" i="8"/>
  <c r="J260" i="8" s="1"/>
  <c r="I862" i="8"/>
  <c r="J862" i="8" s="1"/>
  <c r="I640" i="6"/>
  <c r="J640" i="6" s="1"/>
  <c r="I808" i="8"/>
  <c r="J808" i="8" s="1"/>
  <c r="I65" i="6"/>
  <c r="J65" i="6" s="1"/>
  <c r="I371" i="7"/>
  <c r="J371" i="7" s="1"/>
  <c r="I292" i="8"/>
  <c r="J292" i="8" s="1"/>
  <c r="I966" i="8"/>
  <c r="J966" i="8" s="1"/>
  <c r="I830" i="8"/>
  <c r="J830" i="8" s="1"/>
  <c r="I785" i="8"/>
  <c r="J785" i="8" s="1"/>
  <c r="J786" i="8" s="1"/>
  <c r="I1017" i="7" s="1"/>
  <c r="J1017" i="7" s="1"/>
  <c r="I210" i="6"/>
  <c r="J210" i="6" s="1"/>
  <c r="J211" i="6" s="1"/>
  <c r="I209" i="6" s="1"/>
  <c r="M209" i="6" s="1"/>
  <c r="I519" i="7"/>
  <c r="J519" i="7" s="1"/>
  <c r="I303" i="9"/>
  <c r="M303" i="9" s="1"/>
  <c r="I272" i="8"/>
  <c r="J272" i="8" s="1"/>
  <c r="I1038" i="8"/>
  <c r="J1038" i="8" s="1"/>
  <c r="I841" i="8"/>
  <c r="J841" i="8" s="1"/>
  <c r="I794" i="8"/>
  <c r="J794" i="8" s="1"/>
  <c r="I602" i="7"/>
  <c r="J602" i="7" s="1"/>
  <c r="I75" i="6"/>
  <c r="J75" i="6" s="1"/>
  <c r="I875" i="6"/>
  <c r="J875" i="6" s="1"/>
  <c r="I362" i="7"/>
  <c r="J362" i="7" s="1"/>
  <c r="I94" i="9"/>
  <c r="M94" i="9" s="1"/>
  <c r="I283" i="8"/>
  <c r="J283" i="8" s="1"/>
  <c r="I820" i="8"/>
  <c r="J820" i="8" s="1"/>
  <c r="I612" i="7"/>
  <c r="J612" i="7" s="1"/>
  <c r="I520" i="6"/>
  <c r="J520" i="6" s="1"/>
  <c r="I510" i="7"/>
  <c r="J510" i="7" s="1"/>
  <c r="I25" i="6"/>
  <c r="J25" i="6" s="1"/>
  <c r="I294" i="6"/>
  <c r="J294" i="6" s="1"/>
  <c r="I889" i="6"/>
  <c r="J889" i="6" s="1"/>
  <c r="I389" i="7"/>
  <c r="J389" i="7" s="1"/>
  <c r="I424" i="7"/>
  <c r="J424" i="7" s="1"/>
  <c r="I380" i="7"/>
  <c r="J380" i="7" s="1"/>
  <c r="I528" i="7"/>
  <c r="J528" i="7" s="1"/>
  <c r="I453" i="6"/>
  <c r="J453" i="6" s="1"/>
  <c r="I328" i="6"/>
  <c r="J328" i="6" s="1"/>
  <c r="I310" i="8"/>
  <c r="M310" i="8" s="1"/>
  <c r="I407" i="7"/>
  <c r="J407" i="7" s="1"/>
  <c r="I442" i="7"/>
  <c r="J442" i="7" s="1"/>
  <c r="I398" i="7"/>
  <c r="J398" i="7" s="1"/>
  <c r="I415" i="7"/>
  <c r="J415" i="7" s="1"/>
  <c r="I382" i="6"/>
  <c r="J382" i="6" s="1"/>
  <c r="I353" i="7"/>
  <c r="J353" i="7" s="1"/>
  <c r="I501" i="7"/>
  <c r="J501" i="7" s="1"/>
  <c r="I460" i="7"/>
  <c r="J460" i="7" s="1"/>
  <c r="I492" i="7"/>
  <c r="J492" i="7" s="1"/>
  <c r="I433" i="7"/>
  <c r="J433" i="7" s="1"/>
  <c r="I278" i="7"/>
  <c r="J278" i="7" s="1"/>
  <c r="I662" i="8"/>
  <c r="M662" i="8" s="1"/>
  <c r="I277" i="7"/>
  <c r="J277" i="7" s="1"/>
  <c r="I547" i="7"/>
  <c r="J547" i="7" s="1"/>
  <c r="I926" i="7"/>
  <c r="J926" i="7" s="1"/>
  <c r="I96" i="8"/>
  <c r="M96" i="8" s="1"/>
  <c r="I55" i="6"/>
  <c r="J55" i="6" s="1"/>
  <c r="I368" i="6"/>
  <c r="J368" i="6" s="1"/>
  <c r="I309" i="7"/>
  <c r="J309" i="7" s="1"/>
  <c r="I934" i="7"/>
  <c r="J934" i="7" s="1"/>
  <c r="I119" i="7"/>
  <c r="M119" i="7" s="1"/>
  <c r="I556" i="8"/>
  <c r="M556" i="8" s="1"/>
  <c r="I836" i="7"/>
  <c r="J836" i="7" s="1"/>
  <c r="I79" i="8"/>
  <c r="M79" i="8" s="1"/>
  <c r="I953" i="7"/>
  <c r="J953" i="7" s="1"/>
  <c r="J954" i="7" s="1"/>
  <c r="I240" i="6" s="1"/>
  <c r="J240" i="6" s="1"/>
  <c r="I819" i="7"/>
  <c r="M819" i="7" s="1"/>
  <c r="I132" i="7"/>
  <c r="J132" i="7" s="1"/>
  <c r="J137" i="7" s="1"/>
  <c r="I248" i="6"/>
  <c r="J248" i="6" s="1"/>
  <c r="I71" i="7"/>
  <c r="M71" i="7" s="1"/>
  <c r="I293" i="6"/>
  <c r="J293" i="6" s="1"/>
  <c r="I27" i="6"/>
  <c r="J27" i="6" s="1"/>
  <c r="I795" i="8"/>
  <c r="J795" i="8" s="1"/>
  <c r="I938" i="7"/>
  <c r="M938" i="7" s="1"/>
  <c r="I746" i="8"/>
  <c r="J746" i="8" s="1"/>
  <c r="I242" i="8"/>
  <c r="M242" i="8" s="1"/>
  <c r="I537" i="7"/>
  <c r="J537" i="7" s="1"/>
  <c r="I217" i="6"/>
  <c r="J217" i="6" s="1"/>
  <c r="I414" i="6"/>
  <c r="J414" i="6" s="1"/>
  <c r="I323" i="7"/>
  <c r="J323" i="7" s="1"/>
  <c r="I466" i="7"/>
  <c r="J466" i="7" s="1"/>
  <c r="I249" i="6"/>
  <c r="J249" i="6" s="1"/>
  <c r="I580" i="6"/>
  <c r="J580" i="6" s="1"/>
  <c r="I482" i="7"/>
  <c r="J482" i="7" s="1"/>
  <c r="I174" i="7"/>
  <c r="M174" i="7" s="1"/>
  <c r="I818" i="6"/>
  <c r="J818" i="6" s="1"/>
  <c r="I47" i="8"/>
  <c r="M47" i="8" s="1"/>
  <c r="J45" i="6"/>
  <c r="J46" i="6" s="1"/>
  <c r="J19" i="4" s="1"/>
  <c r="I19" i="4" s="1"/>
  <c r="C17" i="4"/>
  <c r="C11" i="13" s="1"/>
  <c r="B15" i="2"/>
  <c r="B17" i="3" s="1"/>
  <c r="C18" i="4"/>
  <c r="C65" i="13" s="1"/>
  <c r="B16" i="2"/>
  <c r="B18" i="3" s="1"/>
  <c r="C19" i="4"/>
  <c r="C27" i="13" s="1"/>
  <c r="B17" i="2"/>
  <c r="B19" i="3" s="1"/>
  <c r="K93" i="4"/>
  <c r="K92" i="4" s="1"/>
  <c r="I30" i="2" s="1"/>
  <c r="G32" i="3" s="1"/>
  <c r="K96" i="4"/>
  <c r="K95" i="4" s="1"/>
  <c r="I31" i="2" s="1"/>
  <c r="G33" i="3" s="1"/>
  <c r="I872" i="7"/>
  <c r="M872" i="7" s="1"/>
  <c r="B14" i="2"/>
  <c r="B16" i="3" s="1"/>
  <c r="G91" i="13"/>
  <c r="G36" i="13"/>
  <c r="C36" i="13"/>
  <c r="G19" i="13"/>
  <c r="G57" i="13"/>
  <c r="G97" i="13"/>
  <c r="C75" i="13"/>
  <c r="G79" i="13"/>
  <c r="C57" i="13"/>
  <c r="G10" i="13"/>
  <c r="C79" i="13"/>
  <c r="C33" i="13"/>
  <c r="C19" i="13"/>
  <c r="C69" i="13"/>
  <c r="G69" i="13"/>
  <c r="C91" i="13"/>
  <c r="C10" i="13"/>
  <c r="C34" i="13"/>
  <c r="G30" i="13"/>
  <c r="C97" i="13"/>
  <c r="C35" i="13"/>
  <c r="G35" i="13"/>
  <c r="G33" i="13"/>
  <c r="C30" i="13"/>
  <c r="C100" i="13"/>
  <c r="J962" i="7"/>
  <c r="J968" i="7"/>
  <c r="G34" i="13"/>
  <c r="G75" i="13"/>
  <c r="G65" i="13"/>
  <c r="J744" i="7"/>
  <c r="J724" i="7"/>
  <c r="J103" i="4"/>
  <c r="I453" i="9"/>
  <c r="M453" i="9" s="1"/>
  <c r="I1066" i="8"/>
  <c r="M1066" i="8" s="1"/>
  <c r="I1063" i="7"/>
  <c r="J1063" i="7" s="1"/>
  <c r="I398" i="9"/>
  <c r="J398" i="9" s="1"/>
  <c r="I370" i="9"/>
  <c r="J370" i="9" s="1"/>
  <c r="I416" i="9"/>
  <c r="J416" i="9" s="1"/>
  <c r="J417" i="9" s="1"/>
  <c r="I695" i="7"/>
  <c r="M695" i="7" s="1"/>
  <c r="I397" i="9"/>
  <c r="J397" i="9" s="1"/>
  <c r="I390" i="9"/>
  <c r="J390" i="9" s="1"/>
  <c r="I383" i="9"/>
  <c r="J383" i="9" s="1"/>
  <c r="I376" i="9"/>
  <c r="J376" i="9" s="1"/>
  <c r="I369" i="9"/>
  <c r="J369" i="9" s="1"/>
  <c r="I436" i="9"/>
  <c r="J436" i="9" s="1"/>
  <c r="I429" i="9"/>
  <c r="J429" i="9" s="1"/>
  <c r="I422" i="9"/>
  <c r="J422" i="9" s="1"/>
  <c r="I104" i="10"/>
  <c r="M104" i="10" s="1"/>
  <c r="I98" i="10"/>
  <c r="J98" i="10" s="1"/>
  <c r="J101" i="10" s="1"/>
  <c r="I89" i="10"/>
  <c r="J89" i="10" s="1"/>
  <c r="J94" i="10" s="1"/>
  <c r="I22" i="11"/>
  <c r="M22" i="11" s="1"/>
  <c r="I1018" i="8"/>
  <c r="J1018" i="8" s="1"/>
  <c r="I924" i="8"/>
  <c r="J924" i="8" s="1"/>
  <c r="I906" i="8"/>
  <c r="J906" i="8" s="1"/>
  <c r="I888" i="8"/>
  <c r="J888" i="8" s="1"/>
  <c r="I870" i="8"/>
  <c r="J870" i="8" s="1"/>
  <c r="I986" i="8"/>
  <c r="J986" i="8" s="1"/>
  <c r="I950" i="8"/>
  <c r="J950" i="8" s="1"/>
  <c r="I932" i="8"/>
  <c r="J932" i="8" s="1"/>
  <c r="I1027" i="8"/>
  <c r="J1027" i="8" s="1"/>
  <c r="I1009" i="8"/>
  <c r="J1009" i="8" s="1"/>
  <c r="I915" i="8"/>
  <c r="J915" i="8" s="1"/>
  <c r="I897" i="8"/>
  <c r="J897" i="8" s="1"/>
  <c r="I879" i="8"/>
  <c r="J879" i="8" s="1"/>
  <c r="I977" i="8"/>
  <c r="J977" i="8" s="1"/>
  <c r="I959" i="8"/>
  <c r="J959" i="8" s="1"/>
  <c r="I941" i="8"/>
  <c r="J941" i="8" s="1"/>
  <c r="I454" i="8"/>
  <c r="J454" i="8" s="1"/>
  <c r="I352" i="8"/>
  <c r="J352" i="8" s="1"/>
  <c r="I345" i="8"/>
  <c r="J345" i="8" s="1"/>
  <c r="I338" i="8"/>
  <c r="J338" i="8" s="1"/>
  <c r="I331" i="8"/>
  <c r="J331" i="8" s="1"/>
  <c r="I324" i="8"/>
  <c r="J324" i="8" s="1"/>
  <c r="I405" i="8"/>
  <c r="J405" i="8" s="1"/>
  <c r="I398" i="8"/>
  <c r="J398" i="8" s="1"/>
  <c r="I391" i="8"/>
  <c r="J391" i="8" s="1"/>
  <c r="I384" i="8"/>
  <c r="J384" i="8" s="1"/>
  <c r="I377" i="8"/>
  <c r="J377" i="8" s="1"/>
  <c r="I132" i="9"/>
  <c r="M132" i="9" s="1"/>
  <c r="I599" i="6"/>
  <c r="J599" i="6" s="1"/>
  <c r="I807" i="7"/>
  <c r="M807" i="7" s="1"/>
  <c r="I967" i="8"/>
  <c r="J967" i="8" s="1"/>
  <c r="I441" i="9"/>
  <c r="M441" i="9" s="1"/>
  <c r="I985" i="7"/>
  <c r="M985" i="7" s="1"/>
  <c r="I963" i="6"/>
  <c r="J963" i="6" s="1"/>
  <c r="I76" i="6"/>
  <c r="J76" i="6" s="1"/>
  <c r="I327" i="6"/>
  <c r="J327" i="6" s="1"/>
  <c r="I147" i="7"/>
  <c r="M147" i="7" s="1"/>
  <c r="I116" i="9"/>
  <c r="J116" i="9" s="1"/>
  <c r="J119" i="9" s="1"/>
  <c r="I107" i="9"/>
  <c r="J107" i="9" s="1"/>
  <c r="J112" i="9" s="1"/>
  <c r="I17" i="10"/>
  <c r="M17" i="10" s="1"/>
  <c r="I978" i="8"/>
  <c r="J978" i="8" s="1"/>
  <c r="I960" i="8"/>
  <c r="J960" i="8" s="1"/>
  <c r="I942" i="8"/>
  <c r="J942" i="8" s="1"/>
  <c r="I1019" i="8"/>
  <c r="J1019" i="8" s="1"/>
  <c r="I925" i="8"/>
  <c r="J925" i="8" s="1"/>
  <c r="I907" i="8"/>
  <c r="J907" i="8" s="1"/>
  <c r="I889" i="8"/>
  <c r="J889" i="8" s="1"/>
  <c r="I871" i="8"/>
  <c r="J871" i="8" s="1"/>
  <c r="I987" i="8"/>
  <c r="J987" i="8" s="1"/>
  <c r="I951" i="8"/>
  <c r="J951" i="8" s="1"/>
  <c r="I933" i="8"/>
  <c r="J933" i="8" s="1"/>
  <c r="I1028" i="8"/>
  <c r="J1028" i="8" s="1"/>
  <c r="I1010" i="8"/>
  <c r="J1010" i="8" s="1"/>
  <c r="I916" i="8"/>
  <c r="J916" i="8" s="1"/>
  <c r="I898" i="8"/>
  <c r="J898" i="8" s="1"/>
  <c r="I880" i="8"/>
  <c r="J880" i="8" s="1"/>
  <c r="I365" i="8"/>
  <c r="J365" i="8" s="1"/>
  <c r="J366" i="8" s="1"/>
  <c r="I359" i="8"/>
  <c r="J359" i="8" s="1"/>
  <c r="J360" i="8" s="1"/>
  <c r="I455" i="8"/>
  <c r="J455" i="8" s="1"/>
  <c r="I353" i="8"/>
  <c r="J353" i="8" s="1"/>
  <c r="I346" i="8"/>
  <c r="J346" i="8" s="1"/>
  <c r="I339" i="8"/>
  <c r="J339" i="8" s="1"/>
  <c r="I332" i="8"/>
  <c r="J332" i="8" s="1"/>
  <c r="I325" i="8"/>
  <c r="J325" i="8" s="1"/>
  <c r="I406" i="8"/>
  <c r="J406" i="8" s="1"/>
  <c r="I399" i="8"/>
  <c r="J399" i="8" s="1"/>
  <c r="I392" i="8"/>
  <c r="J392" i="8" s="1"/>
  <c r="I385" i="8"/>
  <c r="J385" i="8" s="1"/>
  <c r="I378" i="8"/>
  <c r="J378" i="8" s="1"/>
  <c r="I371" i="8"/>
  <c r="J371" i="8" s="1"/>
  <c r="J372" i="8" s="1"/>
  <c r="I144" i="9"/>
  <c r="M144" i="9" s="1"/>
  <c r="I446" i="8"/>
  <c r="J446" i="8" s="1"/>
  <c r="J449" i="8" s="1"/>
  <c r="I437" i="8"/>
  <c r="J437" i="8" s="1"/>
  <c r="J442" i="8" s="1"/>
  <c r="I181" i="9"/>
  <c r="M181" i="9" s="1"/>
  <c r="I436" i="6"/>
  <c r="J436" i="6" s="1"/>
  <c r="I938" i="6"/>
  <c r="J938" i="6" s="1"/>
  <c r="I707" i="7"/>
  <c r="M707" i="7" s="1"/>
  <c r="I887" i="6"/>
  <c r="J887" i="6" s="1"/>
  <c r="I817" i="6"/>
  <c r="J817" i="6" s="1"/>
  <c r="I873" i="6"/>
  <c r="J873" i="6" s="1"/>
  <c r="I305" i="6"/>
  <c r="J305" i="6" s="1"/>
  <c r="I562" i="7"/>
  <c r="M562" i="7" s="1"/>
  <c r="H7" i="13"/>
  <c r="H23" i="13"/>
  <c r="H12" i="13"/>
  <c r="H28" i="13"/>
  <c r="C39" i="13"/>
  <c r="H17" i="13"/>
  <c r="H33" i="13"/>
  <c r="G37" i="13"/>
  <c r="H43" i="13"/>
  <c r="H22" i="13"/>
  <c r="C32" i="13"/>
  <c r="H35" i="13"/>
  <c r="G56" i="13"/>
  <c r="H59" i="13"/>
  <c r="H75" i="13"/>
  <c r="C85" i="13"/>
  <c r="H91" i="13"/>
  <c r="C42" i="13"/>
  <c r="H48" i="13"/>
  <c r="H64" i="13"/>
  <c r="G77" i="13"/>
  <c r="H80" i="13"/>
  <c r="G93" i="13"/>
  <c r="H96" i="13"/>
  <c r="G42" i="13"/>
  <c r="H45" i="13"/>
  <c r="C55" i="13"/>
  <c r="H61" i="13"/>
  <c r="H77" i="13"/>
  <c r="H93" i="13"/>
  <c r="G39" i="13"/>
  <c r="H42" i="13"/>
  <c r="G55" i="13"/>
  <c r="H58" i="13"/>
  <c r="H74" i="13"/>
  <c r="C84" i="13"/>
  <c r="H90" i="13"/>
  <c r="I351" i="9"/>
  <c r="J351" i="9" s="1"/>
  <c r="I340" i="9"/>
  <c r="J340" i="9" s="1"/>
  <c r="I360" i="9"/>
  <c r="J360" i="9" s="1"/>
  <c r="I328" i="9"/>
  <c r="J328" i="9" s="1"/>
  <c r="I64" i="10"/>
  <c r="M64" i="10" s="1"/>
  <c r="J227" i="8"/>
  <c r="I168" i="7"/>
  <c r="J168" i="7" s="1"/>
  <c r="J171" i="7" s="1"/>
  <c r="I161" i="7"/>
  <c r="J161" i="7" s="1"/>
  <c r="J164" i="7" s="1"/>
  <c r="I138" i="8"/>
  <c r="M138" i="8" s="1"/>
  <c r="J730" i="7"/>
  <c r="J296" i="7"/>
  <c r="J752" i="7"/>
  <c r="J108" i="7"/>
  <c r="H11" i="13"/>
  <c r="G24" i="13"/>
  <c r="H27" i="13"/>
  <c r="H16" i="13"/>
  <c r="C26" i="13"/>
  <c r="G29" i="13"/>
  <c r="H32" i="13"/>
  <c r="H21" i="13"/>
  <c r="C31" i="13"/>
  <c r="H10" i="13"/>
  <c r="H26" i="13"/>
  <c r="H36" i="13"/>
  <c r="C41" i="13"/>
  <c r="H47" i="13"/>
  <c r="H63" i="13"/>
  <c r="C73" i="13"/>
  <c r="H79" i="13"/>
  <c r="C89" i="13"/>
  <c r="H95" i="13"/>
  <c r="I98" i="13"/>
  <c r="G49" i="13"/>
  <c r="H52" i="13"/>
  <c r="C62" i="13"/>
  <c r="H68" i="13"/>
  <c r="C78" i="13"/>
  <c r="H84" i="13"/>
  <c r="C94" i="13"/>
  <c r="H100" i="13"/>
  <c r="C43" i="13"/>
  <c r="H49" i="13"/>
  <c r="C59" i="13"/>
  <c r="G62" i="13"/>
  <c r="H65" i="13"/>
  <c r="G78" i="13"/>
  <c r="H81" i="13"/>
  <c r="G94" i="13"/>
  <c r="H97" i="13"/>
  <c r="I100" i="13"/>
  <c r="G43" i="13"/>
  <c r="H46" i="13"/>
  <c r="C56" i="13"/>
  <c r="G59" i="13"/>
  <c r="H62" i="13"/>
  <c r="H78" i="13"/>
  <c r="H94" i="13"/>
  <c r="I1012" i="7"/>
  <c r="J1012" i="7" s="1"/>
  <c r="I755" i="8"/>
  <c r="M755" i="8" s="1"/>
  <c r="J433" i="8"/>
  <c r="I546" i="7"/>
  <c r="J546" i="7" s="1"/>
  <c r="I467" i="7"/>
  <c r="J467" i="7" s="1"/>
  <c r="I410" i="8"/>
  <c r="M410" i="8" s="1"/>
  <c r="I341" i="9"/>
  <c r="J341" i="9" s="1"/>
  <c r="J221" i="8"/>
  <c r="I556" i="7"/>
  <c r="J556" i="7" s="1"/>
  <c r="I509" i="7"/>
  <c r="J509" i="7" s="1"/>
  <c r="I397" i="7"/>
  <c r="J397" i="7" s="1"/>
  <c r="I361" i="7"/>
  <c r="J361" i="7" s="1"/>
  <c r="I441" i="7"/>
  <c r="J441" i="7" s="1"/>
  <c r="I518" i="7"/>
  <c r="J518" i="7" s="1"/>
  <c r="I406" i="7"/>
  <c r="J406" i="7" s="1"/>
  <c r="I370" i="7"/>
  <c r="J370" i="7" s="1"/>
  <c r="I450" i="7"/>
  <c r="J450" i="7" s="1"/>
  <c r="I414" i="7"/>
  <c r="J414" i="7" s="1"/>
  <c r="I720" i="6"/>
  <c r="J720" i="6" s="1"/>
  <c r="I639" i="6"/>
  <c r="J639" i="6" s="1"/>
  <c r="I729" i="6"/>
  <c r="J729" i="6" s="1"/>
  <c r="I711" i="6"/>
  <c r="J711" i="6" s="1"/>
  <c r="I591" i="6"/>
  <c r="J591" i="6" s="1"/>
  <c r="I668" i="6"/>
  <c r="J668" i="6" s="1"/>
  <c r="I795" i="7"/>
  <c r="M795" i="7" s="1"/>
  <c r="J847" i="7"/>
  <c r="J144" i="7"/>
  <c r="H15" i="13"/>
  <c r="H31" i="13"/>
  <c r="H20" i="13"/>
  <c r="C37" i="13"/>
  <c r="H9" i="13"/>
  <c r="H25" i="13"/>
  <c r="H39" i="13"/>
  <c r="H14" i="13"/>
  <c r="C24" i="13"/>
  <c r="H30" i="13"/>
  <c r="H37" i="13"/>
  <c r="H51" i="13"/>
  <c r="H67" i="13"/>
  <c r="C77" i="13"/>
  <c r="H83" i="13"/>
  <c r="C93" i="13"/>
  <c r="H99" i="13"/>
  <c r="H40" i="13"/>
  <c r="C50" i="13"/>
  <c r="H56" i="13"/>
  <c r="C66" i="13"/>
  <c r="H72" i="13"/>
  <c r="G85" i="13"/>
  <c r="H88" i="13"/>
  <c r="C98" i="13"/>
  <c r="G50" i="13"/>
  <c r="H53" i="13"/>
  <c r="C63" i="13"/>
  <c r="G66" i="13"/>
  <c r="H69" i="13"/>
  <c r="H85" i="13"/>
  <c r="C95" i="13"/>
  <c r="G98" i="13"/>
  <c r="H101" i="13"/>
  <c r="H50" i="13"/>
  <c r="G63" i="13"/>
  <c r="H66" i="13"/>
  <c r="H82" i="13"/>
  <c r="G95" i="13"/>
  <c r="H98" i="13"/>
  <c r="J427" i="8"/>
  <c r="J193" i="8"/>
  <c r="J738" i="7"/>
  <c r="I601" i="7"/>
  <c r="J601" i="7" s="1"/>
  <c r="I771" i="7"/>
  <c r="J771" i="7" s="1"/>
  <c r="J772" i="7" s="1"/>
  <c r="I820" i="6"/>
  <c r="J820" i="6" s="1"/>
  <c r="J476" i="9"/>
  <c r="H19" i="13"/>
  <c r="C29" i="13"/>
  <c r="G32" i="13"/>
  <c r="H8" i="13"/>
  <c r="H24" i="13"/>
  <c r="H13" i="13"/>
  <c r="G26" i="13"/>
  <c r="H29" i="13"/>
  <c r="H18" i="13"/>
  <c r="G31" i="13"/>
  <c r="H34" i="13"/>
  <c r="C49" i="13"/>
  <c r="H55" i="13"/>
  <c r="H71" i="13"/>
  <c r="G84" i="13"/>
  <c r="H87" i="13"/>
  <c r="G100" i="13"/>
  <c r="G41" i="13"/>
  <c r="H44" i="13"/>
  <c r="H60" i="13"/>
  <c r="G73" i="13"/>
  <c r="H76" i="13"/>
  <c r="G89" i="13"/>
  <c r="H92" i="13"/>
  <c r="K98" i="13"/>
  <c r="H41" i="13"/>
  <c r="H57" i="13"/>
  <c r="H73" i="13"/>
  <c r="H89" i="13"/>
  <c r="H38" i="13"/>
  <c r="H54" i="13"/>
  <c r="H70" i="13"/>
  <c r="H86" i="13"/>
  <c r="J470" i="9"/>
  <c r="I821" i="6"/>
  <c r="J821" i="6" s="1"/>
  <c r="I957" i="7"/>
  <c r="M957" i="7" s="1"/>
  <c r="I916" i="7"/>
  <c r="J916" i="7" s="1"/>
  <c r="I700" i="8"/>
  <c r="M700" i="8" s="1"/>
  <c r="J126" i="4"/>
  <c r="J747" i="8"/>
  <c r="I819" i="8"/>
  <c r="J819" i="8" s="1"/>
  <c r="I1037" i="8"/>
  <c r="J1037" i="8" s="1"/>
  <c r="I861" i="8"/>
  <c r="J861" i="8" s="1"/>
  <c r="I999" i="8"/>
  <c r="J999" i="8" s="1"/>
  <c r="I851" i="8"/>
  <c r="J851" i="8" s="1"/>
  <c r="I840" i="8"/>
  <c r="J840" i="8" s="1"/>
  <c r="I829" i="8"/>
  <c r="J829" i="8" s="1"/>
  <c r="I807" i="8"/>
  <c r="J807" i="8" s="1"/>
  <c r="I291" i="8"/>
  <c r="J291" i="8" s="1"/>
  <c r="I259" i="8"/>
  <c r="J259" i="8" s="1"/>
  <c r="I282" i="8"/>
  <c r="J282" i="8" s="1"/>
  <c r="I271" i="8"/>
  <c r="J271" i="8" s="1"/>
  <c r="I82" i="9"/>
  <c r="M82" i="9" s="1"/>
  <c r="J187" i="8"/>
  <c r="J780" i="7"/>
  <c r="I1150" i="6" s="1"/>
  <c r="J1150" i="6" s="1"/>
  <c r="J1151" i="6" s="1"/>
  <c r="J758" i="7"/>
  <c r="I738" i="6" l="1"/>
  <c r="J738" i="6" s="1"/>
  <c r="I15" i="6"/>
  <c r="J15" i="6" s="1"/>
  <c r="I16" i="19"/>
  <c r="J16" i="19" s="1"/>
  <c r="J1140" i="6"/>
  <c r="I834" i="7"/>
  <c r="J834" i="7" s="1"/>
  <c r="J1113" i="6"/>
  <c r="J1114" i="6" s="1"/>
  <c r="J105" i="4" s="1"/>
  <c r="K105" i="4" s="1"/>
  <c r="M105" i="4" s="1"/>
  <c r="I1109" i="6"/>
  <c r="M1109" i="6" s="1"/>
  <c r="I490" i="6"/>
  <c r="J490" i="6" s="1"/>
  <c r="I96" i="7"/>
  <c r="J96" i="7" s="1"/>
  <c r="J101" i="7" s="1"/>
  <c r="I481" i="6"/>
  <c r="J481" i="6" s="1"/>
  <c r="I549" i="6"/>
  <c r="J549" i="6" s="1"/>
  <c r="I831" i="6"/>
  <c r="J831" i="6" s="1"/>
  <c r="I452" i="6"/>
  <c r="J452" i="6" s="1"/>
  <c r="I404" i="6"/>
  <c r="J404" i="6" s="1"/>
  <c r="I106" i="6"/>
  <c r="J106" i="6" s="1"/>
  <c r="I383" i="6"/>
  <c r="J383" i="6" s="1"/>
  <c r="I114" i="6"/>
  <c r="J114" i="6" s="1"/>
  <c r="I590" i="7"/>
  <c r="J590" i="7" s="1"/>
  <c r="I682" i="7"/>
  <c r="J682" i="7" s="1"/>
  <c r="I54" i="6"/>
  <c r="J54" i="6" s="1"/>
  <c r="I952" i="6"/>
  <c r="J952" i="6" s="1"/>
  <c r="I129" i="6"/>
  <c r="J129" i="6" s="1"/>
  <c r="J131" i="6" s="1"/>
  <c r="I128" i="6" s="1"/>
  <c r="M128" i="6" s="1"/>
  <c r="I170" i="8"/>
  <c r="M170" i="8" s="1"/>
  <c r="I463" i="6"/>
  <c r="J463" i="6" s="1"/>
  <c r="J465" i="6" s="1"/>
  <c r="J466" i="6" s="1"/>
  <c r="J467" i="6" s="1"/>
  <c r="I874" i="6"/>
  <c r="J874" i="6" s="1"/>
  <c r="I888" i="6"/>
  <c r="J888" i="6" s="1"/>
  <c r="I668" i="8"/>
  <c r="M668" i="8" s="1"/>
  <c r="I17" i="6"/>
  <c r="J17" i="6" s="1"/>
  <c r="I764" i="7"/>
  <c r="J764" i="7" s="1"/>
  <c r="J765" i="7" s="1"/>
  <c r="I462" i="6" s="1"/>
  <c r="J462" i="6" s="1"/>
  <c r="I230" i="8"/>
  <c r="M230" i="8" s="1"/>
  <c r="I565" i="6"/>
  <c r="J565" i="6" s="1"/>
  <c r="I746" i="6"/>
  <c r="J746" i="6" s="1"/>
  <c r="J751" i="6" s="1"/>
  <c r="J752" i="6" s="1"/>
  <c r="J753" i="6" s="1"/>
  <c r="I691" i="7"/>
  <c r="J691" i="7" s="1"/>
  <c r="J692" i="7" s="1"/>
  <c r="I413" i="6" s="1"/>
  <c r="J413" i="6" s="1"/>
  <c r="I775" i="6"/>
  <c r="J775" i="6" s="1"/>
  <c r="I759" i="6"/>
  <c r="J759" i="6" s="1"/>
  <c r="I317" i="6"/>
  <c r="J317" i="6" s="1"/>
  <c r="I26" i="6"/>
  <c r="J26" i="6" s="1"/>
  <c r="I468" i="7"/>
  <c r="J468" i="7" s="1"/>
  <c r="I917" i="7"/>
  <c r="J917" i="7" s="1"/>
  <c r="I909" i="7"/>
  <c r="J909" i="7" s="1"/>
  <c r="I536" i="7"/>
  <c r="J536" i="7" s="1"/>
  <c r="I137" i="6"/>
  <c r="J137" i="6" s="1"/>
  <c r="I855" i="6"/>
  <c r="J855" i="6" s="1"/>
  <c r="I786" i="6"/>
  <c r="J786" i="6" s="1"/>
  <c r="I88" i="6"/>
  <c r="J88" i="6" s="1"/>
  <c r="I472" i="6"/>
  <c r="J472" i="6" s="1"/>
  <c r="I353" i="6"/>
  <c r="J353" i="6" s="1"/>
  <c r="I226" i="6"/>
  <c r="J226" i="6" s="1"/>
  <c r="I96" i="6"/>
  <c r="J96" i="6" s="1"/>
  <c r="I926" i="6"/>
  <c r="J926" i="6" s="1"/>
  <c r="I500" i="6"/>
  <c r="J500" i="6" s="1"/>
  <c r="I237" i="6"/>
  <c r="J237" i="6" s="1"/>
  <c r="I997" i="6"/>
  <c r="J997" i="6" s="1"/>
  <c r="I105" i="4"/>
  <c r="J927" i="7"/>
  <c r="J1152" i="6"/>
  <c r="J1153" i="6" s="1"/>
  <c r="I343" i="6"/>
  <c r="I1145" i="6"/>
  <c r="M1145" i="6" s="1"/>
  <c r="I855" i="7"/>
  <c r="J855" i="7" s="1"/>
  <c r="J857" i="7" s="1"/>
  <c r="I648" i="6" s="1"/>
  <c r="J648" i="6" s="1"/>
  <c r="J649" i="6" s="1"/>
  <c r="I908" i="7"/>
  <c r="J908" i="7" s="1"/>
  <c r="I352" i="9"/>
  <c r="J352" i="9" s="1"/>
  <c r="I574" i="7"/>
  <c r="M574" i="7" s="1"/>
  <c r="I423" i="9"/>
  <c r="J423" i="9" s="1"/>
  <c r="J424" i="9" s="1"/>
  <c r="I420" i="9" s="1"/>
  <c r="M420" i="9" s="1"/>
  <c r="I377" i="9"/>
  <c r="J377" i="9" s="1"/>
  <c r="I404" i="9"/>
  <c r="J404" i="9" s="1"/>
  <c r="J405" i="9" s="1"/>
  <c r="I721" i="6"/>
  <c r="J721" i="6" s="1"/>
  <c r="I801" i="6"/>
  <c r="J801" i="6" s="1"/>
  <c r="J802" i="6" s="1"/>
  <c r="J803" i="6" s="1"/>
  <c r="J804" i="6" s="1"/>
  <c r="I730" i="6"/>
  <c r="J730" i="6" s="1"/>
  <c r="J731" i="6" s="1"/>
  <c r="J732" i="6" s="1"/>
  <c r="J733" i="6" s="1"/>
  <c r="I437" i="6"/>
  <c r="J437" i="6" s="1"/>
  <c r="I107" i="6"/>
  <c r="J107" i="6" s="1"/>
  <c r="I712" i="6"/>
  <c r="J712" i="6" s="1"/>
  <c r="I115" i="6"/>
  <c r="J115" i="6" s="1"/>
  <c r="J116" i="6" s="1"/>
  <c r="I113" i="6" s="1"/>
  <c r="M113" i="6" s="1"/>
  <c r="I218" i="6"/>
  <c r="J218" i="6" s="1"/>
  <c r="I612" i="6"/>
  <c r="J612" i="6" s="1"/>
  <c r="I196" i="6"/>
  <c r="J196" i="6" s="1"/>
  <c r="J197" i="6" s="1"/>
  <c r="J198" i="6" s="1"/>
  <c r="J199" i="6" s="1"/>
  <c r="I566" i="6"/>
  <c r="J566" i="6" s="1"/>
  <c r="J570" i="6" s="1"/>
  <c r="J571" i="6" s="1"/>
  <c r="J572" i="6" s="1"/>
  <c r="I97" i="6"/>
  <c r="J97" i="6" s="1"/>
  <c r="I238" i="6"/>
  <c r="J238" i="6" s="1"/>
  <c r="I864" i="6"/>
  <c r="J864" i="6" s="1"/>
  <c r="J865" i="6" s="1"/>
  <c r="J866" i="6" s="1"/>
  <c r="J867" i="6" s="1"/>
  <c r="J144" i="4" s="1"/>
  <c r="I144" i="4" s="1"/>
  <c r="I747" i="6"/>
  <c r="J747" i="6" s="1"/>
  <c r="I787" i="6"/>
  <c r="J787" i="6" s="1"/>
  <c r="J790" i="6" s="1"/>
  <c r="I785" i="6" s="1"/>
  <c r="M785" i="6" s="1"/>
  <c r="I550" i="6"/>
  <c r="J550" i="6" s="1"/>
  <c r="J558" i="6" s="1"/>
  <c r="I1102" i="6"/>
  <c r="J1102" i="6" s="1"/>
  <c r="J1104" i="6" s="1"/>
  <c r="I1087" i="6"/>
  <c r="J1087" i="6" s="1"/>
  <c r="J1089" i="6" s="1"/>
  <c r="I1076" i="6"/>
  <c r="J1076" i="6" s="1"/>
  <c r="J1078" i="6" s="1"/>
  <c r="I1053" i="6"/>
  <c r="J1053" i="6" s="1"/>
  <c r="J1055" i="6" s="1"/>
  <c r="I1064" i="6"/>
  <c r="J1064" i="6" s="1"/>
  <c r="J1066" i="6" s="1"/>
  <c r="I1021" i="6"/>
  <c r="J1021" i="6" s="1"/>
  <c r="I1120" i="6"/>
  <c r="J1120" i="6" s="1"/>
  <c r="J1121" i="6" s="1"/>
  <c r="I1129" i="6"/>
  <c r="J1129" i="6" s="1"/>
  <c r="I1160" i="6"/>
  <c r="J1160" i="6" s="1"/>
  <c r="J1162" i="6" s="1"/>
  <c r="I1011" i="7"/>
  <c r="J1011" i="7" s="1"/>
  <c r="J1013" i="7" s="1"/>
  <c r="I783" i="7"/>
  <c r="M783" i="7" s="1"/>
  <c r="I469" i="8"/>
  <c r="M469" i="8" s="1"/>
  <c r="I999" i="7"/>
  <c r="J999" i="7" s="1"/>
  <c r="J1000" i="7" s="1"/>
  <c r="I997" i="7" s="1"/>
  <c r="M997" i="7" s="1"/>
  <c r="I76" i="10"/>
  <c r="M76" i="10" s="1"/>
  <c r="I329" i="9"/>
  <c r="J329" i="9" s="1"/>
  <c r="I116" i="10"/>
  <c r="M116" i="10" s="1"/>
  <c r="I430" i="9"/>
  <c r="J430" i="9" s="1"/>
  <c r="J431" i="9" s="1"/>
  <c r="I979" i="8" s="1"/>
  <c r="J979" i="8" s="1"/>
  <c r="J980" i="8" s="1"/>
  <c r="I384" i="9"/>
  <c r="J384" i="9" s="1"/>
  <c r="J385" i="9" s="1"/>
  <c r="I890" i="8" s="1"/>
  <c r="J890" i="8" s="1"/>
  <c r="J891" i="8" s="1"/>
  <c r="I405" i="6"/>
  <c r="J405" i="6" s="1"/>
  <c r="I367" i="6"/>
  <c r="J367" i="6" s="1"/>
  <c r="I511" i="6"/>
  <c r="J511" i="6" s="1"/>
  <c r="J512" i="6" s="1"/>
  <c r="J513" i="6" s="1"/>
  <c r="J514" i="6" s="1"/>
  <c r="I352" i="6"/>
  <c r="J352" i="6" s="1"/>
  <c r="I491" i="6"/>
  <c r="J491" i="6" s="1"/>
  <c r="I89" i="6"/>
  <c r="J89" i="6" s="1"/>
  <c r="I840" i="6"/>
  <c r="J840" i="6" s="1"/>
  <c r="J841" i="6" s="1"/>
  <c r="J842" i="6" s="1"/>
  <c r="J843" i="6" s="1"/>
  <c r="J137" i="4" s="1"/>
  <c r="I137" i="4" s="1"/>
  <c r="I180" i="6"/>
  <c r="J180" i="6" s="1"/>
  <c r="J181" i="6" s="1"/>
  <c r="I176" i="6" s="1"/>
  <c r="M176" i="6" s="1"/>
  <c r="I679" i="6"/>
  <c r="J679" i="6" s="1"/>
  <c r="J680" i="6" s="1"/>
  <c r="I675" i="6" s="1"/>
  <c r="M675" i="6" s="1"/>
  <c r="I581" i="6"/>
  <c r="J581" i="6" s="1"/>
  <c r="J582" i="6" s="1"/>
  <c r="I575" i="6" s="1"/>
  <c r="M575" i="6" s="1"/>
  <c r="I162" i="6"/>
  <c r="J162" i="6" s="1"/>
  <c r="J163" i="6" s="1"/>
  <c r="J164" i="6" s="1"/>
  <c r="J165" i="6" s="1"/>
  <c r="I473" i="6"/>
  <c r="J473" i="6" s="1"/>
  <c r="I146" i="6"/>
  <c r="J146" i="6" s="1"/>
  <c r="J147" i="6" s="1"/>
  <c r="J148" i="6" s="1"/>
  <c r="J149" i="6" s="1"/>
  <c r="I776" i="6"/>
  <c r="J776" i="6" s="1"/>
  <c r="I122" i="6"/>
  <c r="J122" i="6" s="1"/>
  <c r="J123" i="6" s="1"/>
  <c r="I121" i="6" s="1"/>
  <c r="M121" i="6" s="1"/>
  <c r="I621" i="6"/>
  <c r="J621" i="6" s="1"/>
  <c r="J622" i="6" s="1"/>
  <c r="J623" i="6" s="1"/>
  <c r="J624" i="6" s="1"/>
  <c r="J102" i="4" s="1"/>
  <c r="I102" i="4" s="1"/>
  <c r="I153" i="6"/>
  <c r="J153" i="6" s="1"/>
  <c r="J154" i="6" s="1"/>
  <c r="J155" i="6" s="1"/>
  <c r="J156" i="6" s="1"/>
  <c r="I760" i="6"/>
  <c r="J760" i="6" s="1"/>
  <c r="J761" i="6" s="1"/>
  <c r="I756" i="6" s="1"/>
  <c r="M756" i="6" s="1"/>
  <c r="I138" i="6"/>
  <c r="J138" i="6" s="1"/>
  <c r="J139" i="6" s="1"/>
  <c r="I656" i="6"/>
  <c r="J656" i="6" s="1"/>
  <c r="J657" i="6" s="1"/>
  <c r="I654" i="6" s="1"/>
  <c r="M654" i="6" s="1"/>
  <c r="I976" i="6"/>
  <c r="J976" i="6" s="1"/>
  <c r="I19" i="19"/>
  <c r="J19" i="19" s="1"/>
  <c r="J1141" i="6"/>
  <c r="J1142" i="6" s="1"/>
  <c r="J108" i="4" s="1"/>
  <c r="I1135" i="6"/>
  <c r="M1135" i="6" s="1"/>
  <c r="I611" i="7"/>
  <c r="J611" i="7" s="1"/>
  <c r="J613" i="7" s="1"/>
  <c r="I900" i="7"/>
  <c r="J900" i="7" s="1"/>
  <c r="J902" i="7" s="1"/>
  <c r="I933" i="7"/>
  <c r="J933" i="7" s="1"/>
  <c r="J935" i="7" s="1"/>
  <c r="I930" i="7" s="1"/>
  <c r="M930" i="7" s="1"/>
  <c r="I590" i="6"/>
  <c r="J590" i="6" s="1"/>
  <c r="J592" i="6" s="1"/>
  <c r="I587" i="6" s="1"/>
  <c r="M587" i="6" s="1"/>
  <c r="I675" i="7"/>
  <c r="J675" i="7" s="1"/>
  <c r="J676" i="7" s="1"/>
  <c r="I671" i="7" s="1"/>
  <c r="M671" i="7" s="1"/>
  <c r="I361" i="9"/>
  <c r="J361" i="9" s="1"/>
  <c r="I410" i="9"/>
  <c r="J410" i="9" s="1"/>
  <c r="J411" i="9" s="1"/>
  <c r="I926" i="8" s="1"/>
  <c r="J926" i="8" s="1"/>
  <c r="J927" i="8" s="1"/>
  <c r="I437" i="9"/>
  <c r="J437" i="9" s="1"/>
  <c r="I37" i="7"/>
  <c r="M37" i="7" s="1"/>
  <c r="I860" i="7"/>
  <c r="M860" i="7" s="1"/>
  <c r="I819" i="6"/>
  <c r="J819" i="6" s="1"/>
  <c r="I962" i="6"/>
  <c r="J962" i="6" s="1"/>
  <c r="J964" i="6" s="1"/>
  <c r="J965" i="6" s="1"/>
  <c r="J966" i="6" s="1"/>
  <c r="I250" i="6"/>
  <c r="J250" i="6" s="1"/>
  <c r="I939" i="6"/>
  <c r="J939" i="6" s="1"/>
  <c r="I415" i="6"/>
  <c r="J415" i="6" s="1"/>
  <c r="J416" i="6" s="1"/>
  <c r="I411" i="6" s="1"/>
  <c r="M411" i="6" s="1"/>
  <c r="I426" i="6"/>
  <c r="J426" i="6" s="1"/>
  <c r="J427" i="6" s="1"/>
  <c r="I318" i="6"/>
  <c r="J318" i="6" s="1"/>
  <c r="I464" i="6"/>
  <c r="J464" i="6" s="1"/>
  <c r="I482" i="6"/>
  <c r="J482" i="6" s="1"/>
  <c r="I669" i="6"/>
  <c r="J669" i="6" s="1"/>
  <c r="J670" i="6" s="1"/>
  <c r="I47" i="7"/>
  <c r="M47" i="7" s="1"/>
  <c r="I203" i="6"/>
  <c r="J203" i="6" s="1"/>
  <c r="J204" i="6" s="1"/>
  <c r="J205" i="6" s="1"/>
  <c r="J206" i="6" s="1"/>
  <c r="I847" i="6"/>
  <c r="J847" i="6" s="1"/>
  <c r="J849" i="6" s="1"/>
  <c r="J850" i="6" s="1"/>
  <c r="J851" i="6" s="1"/>
  <c r="J142" i="4" s="1"/>
  <c r="I170" i="6"/>
  <c r="J170" i="6" s="1"/>
  <c r="J171" i="6" s="1"/>
  <c r="J172" i="6" s="1"/>
  <c r="J173" i="6" s="1"/>
  <c r="K97" i="13" s="1"/>
  <c r="I689" i="6"/>
  <c r="J689" i="6" s="1"/>
  <c r="I393" i="6"/>
  <c r="J393" i="6" s="1"/>
  <c r="I927" i="6"/>
  <c r="J927" i="6" s="1"/>
  <c r="I227" i="6"/>
  <c r="J227" i="6" s="1"/>
  <c r="I737" i="6"/>
  <c r="J737" i="6" s="1"/>
  <c r="J740" i="6" s="1"/>
  <c r="J741" i="6" s="1"/>
  <c r="J742" i="6" s="1"/>
  <c r="I902" i="6"/>
  <c r="J902" i="6" s="1"/>
  <c r="I600" i="6"/>
  <c r="J600" i="6" s="1"/>
  <c r="J601" i="6" s="1"/>
  <c r="I1128" i="6"/>
  <c r="J1128" i="6" s="1"/>
  <c r="I333" i="7"/>
  <c r="J333" i="7" s="1"/>
  <c r="I344" i="7"/>
  <c r="J344" i="7" s="1"/>
  <c r="I978" i="6"/>
  <c r="J978" i="6" s="1"/>
  <c r="I432" i="7"/>
  <c r="J432" i="7" s="1"/>
  <c r="I388" i="7"/>
  <c r="J388" i="7" s="1"/>
  <c r="I423" i="7"/>
  <c r="J423" i="7" s="1"/>
  <c r="I379" i="7"/>
  <c r="J379" i="7" s="1"/>
  <c r="I527" i="7"/>
  <c r="J527" i="7" s="1"/>
  <c r="I17" i="7"/>
  <c r="M17" i="7" s="1"/>
  <c r="I17" i="19"/>
  <c r="J17" i="19" s="1"/>
  <c r="I298" i="8"/>
  <c r="M298" i="8" s="1"/>
  <c r="I352" i="7"/>
  <c r="J352" i="7" s="1"/>
  <c r="I500" i="7"/>
  <c r="J500" i="7" s="1"/>
  <c r="I459" i="7"/>
  <c r="J459" i="7" s="1"/>
  <c r="I77" i="13"/>
  <c r="I126" i="4"/>
  <c r="K103" i="4"/>
  <c r="I103" i="4"/>
  <c r="I24" i="13"/>
  <c r="I130" i="4"/>
  <c r="I36" i="13"/>
  <c r="I133" i="4"/>
  <c r="K134" i="4"/>
  <c r="I134" i="4"/>
  <c r="I55" i="13"/>
  <c r="G68" i="13"/>
  <c r="C68" i="13"/>
  <c r="G28" i="13"/>
  <c r="C70" i="13"/>
  <c r="G70" i="13"/>
  <c r="C28" i="13"/>
  <c r="I903" i="6"/>
  <c r="J903" i="6" s="1"/>
  <c r="J904" i="6"/>
  <c r="I891" i="6"/>
  <c r="J891" i="6" s="1"/>
  <c r="I890" i="6"/>
  <c r="J890" i="6" s="1"/>
  <c r="I58" i="6"/>
  <c r="J58" i="6" s="1"/>
  <c r="I940" i="6"/>
  <c r="J940" i="6" s="1"/>
  <c r="I688" i="7"/>
  <c r="M688" i="7" s="1"/>
  <c r="I441" i="6"/>
  <c r="J441" i="6" s="1"/>
  <c r="I892" i="6"/>
  <c r="J892" i="6" s="1"/>
  <c r="I761" i="7"/>
  <c r="M761" i="7" s="1"/>
  <c r="J918" i="6"/>
  <c r="J919" i="6" s="1"/>
  <c r="J920" i="6" s="1"/>
  <c r="J152" i="4" s="1"/>
  <c r="J241" i="6"/>
  <c r="I236" i="6" s="1"/>
  <c r="M236" i="6" s="1"/>
  <c r="J543" i="6"/>
  <c r="J544" i="6" s="1"/>
  <c r="J545" i="6" s="1"/>
  <c r="J641" i="6"/>
  <c r="I634" i="6" s="1"/>
  <c r="M634" i="6" s="1"/>
  <c r="J98" i="6"/>
  <c r="I943" i="6"/>
  <c r="J943" i="6" s="1"/>
  <c r="I438" i="6"/>
  <c r="J438" i="6" s="1"/>
  <c r="J191" i="6"/>
  <c r="J192" i="6" s="1"/>
  <c r="J35" i="4" s="1"/>
  <c r="I877" i="6"/>
  <c r="J877" i="6" s="1"/>
  <c r="I719" i="7"/>
  <c r="M719" i="7" s="1"/>
  <c r="J1065" i="7"/>
  <c r="I1022" i="6" s="1"/>
  <c r="J1022" i="6" s="1"/>
  <c r="I876" i="6"/>
  <c r="J876" i="6" s="1"/>
  <c r="I950" i="7"/>
  <c r="M950" i="7" s="1"/>
  <c r="I111" i="7"/>
  <c r="M111" i="7" s="1"/>
  <c r="J692" i="6"/>
  <c r="J693" i="6" s="1"/>
  <c r="J694" i="6" s="1"/>
  <c r="J918" i="7"/>
  <c r="I913" i="7" s="1"/>
  <c r="M913" i="7" s="1"/>
  <c r="I965" i="7"/>
  <c r="M965" i="7" s="1"/>
  <c r="I779" i="8"/>
  <c r="M779" i="8" s="1"/>
  <c r="J603" i="7"/>
  <c r="J212" i="6"/>
  <c r="J213" i="6" s="1"/>
  <c r="I878" i="6"/>
  <c r="J878" i="6" s="1"/>
  <c r="J521" i="6"/>
  <c r="J522" i="6" s="1"/>
  <c r="J523" i="6" s="1"/>
  <c r="I152" i="6"/>
  <c r="M152" i="6" s="1"/>
  <c r="J722" i="6"/>
  <c r="I718" i="6" s="1"/>
  <c r="M718" i="6" s="1"/>
  <c r="J838" i="7"/>
  <c r="J833" i="6"/>
  <c r="I828" i="6" s="1"/>
  <c r="M828" i="6" s="1"/>
  <c r="J438" i="9"/>
  <c r="I961" i="8" s="1"/>
  <c r="J961" i="8" s="1"/>
  <c r="J962" i="8" s="1"/>
  <c r="J392" i="9"/>
  <c r="I899" i="8" s="1"/>
  <c r="J899" i="8" s="1"/>
  <c r="J900" i="8" s="1"/>
  <c r="J307" i="6"/>
  <c r="J308" i="6" s="1"/>
  <c r="J309" i="6" s="1"/>
  <c r="J19" i="6"/>
  <c r="J20" i="6" s="1"/>
  <c r="J21" i="6" s="1"/>
  <c r="J857" i="6"/>
  <c r="J858" i="6" s="1"/>
  <c r="J859" i="6" s="1"/>
  <c r="J798" i="8"/>
  <c r="I1018" i="7" s="1"/>
  <c r="J1018" i="7" s="1"/>
  <c r="J1019" i="7" s="1"/>
  <c r="J37" i="6"/>
  <c r="J38" i="6" s="1"/>
  <c r="J39" i="6" s="1"/>
  <c r="I741" i="7"/>
  <c r="M741" i="7" s="1"/>
  <c r="J713" i="6"/>
  <c r="J714" i="6" s="1"/>
  <c r="J715" i="6" s="1"/>
  <c r="I299" i="7"/>
  <c r="M299" i="7" s="1"/>
  <c r="I822" i="6"/>
  <c r="J822" i="6" s="1"/>
  <c r="I252" i="6"/>
  <c r="J252" i="6" s="1"/>
  <c r="K59" i="13"/>
  <c r="K41" i="13"/>
  <c r="K84" i="13"/>
  <c r="K42" i="13"/>
  <c r="I39" i="13"/>
  <c r="K130" i="4"/>
  <c r="K24" i="13" s="1"/>
  <c r="I84" i="13"/>
  <c r="I41" i="13"/>
  <c r="I42" i="13"/>
  <c r="I59" i="13"/>
  <c r="J371" i="9"/>
  <c r="I1011" i="8" s="1"/>
  <c r="J1011" i="8" s="1"/>
  <c r="J1012" i="8" s="1"/>
  <c r="J399" i="9"/>
  <c r="I395" i="9" s="1"/>
  <c r="M395" i="9" s="1"/>
  <c r="J378" i="9"/>
  <c r="I1020" i="8" s="1"/>
  <c r="J1020" i="8" s="1"/>
  <c r="J1021" i="8" s="1"/>
  <c r="I19" i="13"/>
  <c r="I75" i="13"/>
  <c r="I79" i="13"/>
  <c r="I95" i="13"/>
  <c r="I73" i="13"/>
  <c r="I49" i="13"/>
  <c r="I97" i="13"/>
  <c r="I981" i="7"/>
  <c r="J981" i="7" s="1"/>
  <c r="J982" i="7" s="1"/>
  <c r="I974" i="7"/>
  <c r="J974" i="7" s="1"/>
  <c r="J975" i="7" s="1"/>
  <c r="I742" i="8"/>
  <c r="M742" i="8" s="1"/>
  <c r="I27" i="13"/>
  <c r="K19" i="4"/>
  <c r="I1022" i="7"/>
  <c r="M1022" i="7" s="1"/>
  <c r="J1002" i="6"/>
  <c r="I280" i="7"/>
  <c r="J280" i="7" s="1"/>
  <c r="I190" i="8"/>
  <c r="M190" i="8" s="1"/>
  <c r="I469" i="7"/>
  <c r="J469" i="7" s="1"/>
  <c r="I548" i="7"/>
  <c r="J548" i="7" s="1"/>
  <c r="I422" i="8"/>
  <c r="M422" i="8" s="1"/>
  <c r="I330" i="6"/>
  <c r="J330" i="6" s="1"/>
  <c r="I385" i="6"/>
  <c r="J385" i="6" s="1"/>
  <c r="I370" i="6"/>
  <c r="J370" i="6" s="1"/>
  <c r="I355" i="6"/>
  <c r="J355" i="6" s="1"/>
  <c r="I78" i="6"/>
  <c r="J78" i="6" s="1"/>
  <c r="I68" i="6"/>
  <c r="J68" i="6" s="1"/>
  <c r="I140" i="7"/>
  <c r="M140" i="7" s="1"/>
  <c r="I57" i="6"/>
  <c r="J57" i="6" s="1"/>
  <c r="I104" i="7"/>
  <c r="M104" i="7" s="1"/>
  <c r="I454" i="6"/>
  <c r="J454" i="6" s="1"/>
  <c r="I747" i="7"/>
  <c r="M747" i="7" s="1"/>
  <c r="I538" i="7"/>
  <c r="J538" i="7" s="1"/>
  <c r="I483" i="7"/>
  <c r="J483" i="7" s="1"/>
  <c r="I436" i="8"/>
  <c r="M436" i="8" s="1"/>
  <c r="I408" i="7"/>
  <c r="J408" i="7" s="1"/>
  <c r="J409" i="7" s="1"/>
  <c r="I363" i="8"/>
  <c r="M363" i="8" s="1"/>
  <c r="J379" i="8"/>
  <c r="J407" i="8"/>
  <c r="J347" i="8"/>
  <c r="I362" i="9"/>
  <c r="J362" i="9" s="1"/>
  <c r="I330" i="9"/>
  <c r="J330" i="9" s="1"/>
  <c r="I353" i="9"/>
  <c r="J353" i="9" s="1"/>
  <c r="I342" i="9"/>
  <c r="J342" i="9" s="1"/>
  <c r="I88" i="10"/>
  <c r="M88" i="10" s="1"/>
  <c r="I487" i="9"/>
  <c r="J487" i="9" s="1"/>
  <c r="J394" i="6"/>
  <c r="I970" i="8"/>
  <c r="J970" i="8" s="1"/>
  <c r="I473" i="9"/>
  <c r="M473" i="9" s="1"/>
  <c r="I384" i="6"/>
  <c r="J384" i="6" s="1"/>
  <c r="I369" i="6"/>
  <c r="J369" i="6" s="1"/>
  <c r="I354" i="6"/>
  <c r="J354" i="6" s="1"/>
  <c r="I329" i="6"/>
  <c r="J329" i="6" s="1"/>
  <c r="I77" i="6"/>
  <c r="J77" i="6" s="1"/>
  <c r="I67" i="6"/>
  <c r="J67" i="6" s="1"/>
  <c r="I131" i="7"/>
  <c r="M131" i="7" s="1"/>
  <c r="J502" i="6"/>
  <c r="J503" i="6" s="1"/>
  <c r="I768" i="7"/>
  <c r="M768" i="7" s="1"/>
  <c r="I251" i="6"/>
  <c r="J251" i="6" s="1"/>
  <c r="I291" i="7"/>
  <c r="M291" i="7" s="1"/>
  <c r="I105" i="6"/>
  <c r="J105" i="6" s="1"/>
  <c r="I87" i="6"/>
  <c r="J87" i="6" s="1"/>
  <c r="I167" i="7"/>
  <c r="M167" i="7" s="1"/>
  <c r="I484" i="7"/>
  <c r="J484" i="7" s="1"/>
  <c r="I539" i="7"/>
  <c r="J539" i="7" s="1"/>
  <c r="I445" i="8"/>
  <c r="M445" i="8" s="1"/>
  <c r="J386" i="8"/>
  <c r="J326" i="8"/>
  <c r="J354" i="8"/>
  <c r="I363" i="9"/>
  <c r="J363" i="9" s="1"/>
  <c r="I488" i="9"/>
  <c r="J488" i="9" s="1"/>
  <c r="I331" i="9"/>
  <c r="J331" i="9" s="1"/>
  <c r="I354" i="9"/>
  <c r="J354" i="9" s="1"/>
  <c r="I343" i="9"/>
  <c r="J343" i="9" s="1"/>
  <c r="I97" i="10"/>
  <c r="M97" i="10" s="1"/>
  <c r="I530" i="6"/>
  <c r="J530" i="6" s="1"/>
  <c r="J531" i="6" s="1"/>
  <c r="I775" i="7"/>
  <c r="M775" i="7" s="1"/>
  <c r="I279" i="7"/>
  <c r="J279" i="7" s="1"/>
  <c r="I182" i="8"/>
  <c r="M182" i="8" s="1"/>
  <c r="I698" i="6"/>
  <c r="J698" i="6" s="1"/>
  <c r="I897" i="7"/>
  <c r="M897" i="7" s="1"/>
  <c r="I702" i="6"/>
  <c r="J702" i="6" s="1"/>
  <c r="I56" i="6"/>
  <c r="J56" i="6" s="1"/>
  <c r="I95" i="7"/>
  <c r="M95" i="7" s="1"/>
  <c r="I941" i="6"/>
  <c r="J941" i="6" s="1"/>
  <c r="I439" i="6"/>
  <c r="J439" i="6" s="1"/>
  <c r="I727" i="7"/>
  <c r="M727" i="7" s="1"/>
  <c r="I684" i="7"/>
  <c r="J684" i="7" s="1"/>
  <c r="I312" i="7"/>
  <c r="J312" i="7" s="1"/>
  <c r="I592" i="7"/>
  <c r="J592" i="7" s="1"/>
  <c r="I224" i="8"/>
  <c r="M224" i="8" s="1"/>
  <c r="K126" i="4"/>
  <c r="K77" i="13" s="1"/>
  <c r="I1001" i="8"/>
  <c r="J1001" i="8" s="1"/>
  <c r="I261" i="8"/>
  <c r="J261" i="8" s="1"/>
  <c r="I284" i="8"/>
  <c r="J284" i="8" s="1"/>
  <c r="I273" i="8"/>
  <c r="J273" i="8" s="1"/>
  <c r="I293" i="8"/>
  <c r="J293" i="8" s="1"/>
  <c r="I106" i="9"/>
  <c r="M106" i="9" s="1"/>
  <c r="J393" i="8"/>
  <c r="J333" i="8"/>
  <c r="J456" i="8"/>
  <c r="I934" i="8"/>
  <c r="J934" i="8" s="1"/>
  <c r="J935" i="8" s="1"/>
  <c r="I414" i="9"/>
  <c r="M414" i="9" s="1"/>
  <c r="I34" i="13"/>
  <c r="I455" i="6"/>
  <c r="J455" i="6" s="1"/>
  <c r="I755" i="7"/>
  <c r="M755" i="7" s="1"/>
  <c r="I104" i="6"/>
  <c r="J104" i="6" s="1"/>
  <c r="I86" i="6"/>
  <c r="J86" i="6" s="1"/>
  <c r="I159" i="7"/>
  <c r="M159" i="7" s="1"/>
  <c r="I701" i="6"/>
  <c r="J701" i="6" s="1"/>
  <c r="I921" i="7"/>
  <c r="M921" i="7" s="1"/>
  <c r="I969" i="8"/>
  <c r="J969" i="8" s="1"/>
  <c r="I465" i="9"/>
  <c r="M465" i="9" s="1"/>
  <c r="J999" i="6"/>
  <c r="I440" i="6"/>
  <c r="J440" i="6" s="1"/>
  <c r="I942" i="6"/>
  <c r="J942" i="6" s="1"/>
  <c r="I733" i="7"/>
  <c r="M733" i="7" s="1"/>
  <c r="I613" i="6"/>
  <c r="J613" i="6" s="1"/>
  <c r="I841" i="7"/>
  <c r="M841" i="7" s="1"/>
  <c r="I683" i="7"/>
  <c r="J683" i="7" s="1"/>
  <c r="I311" i="7"/>
  <c r="J311" i="7" s="1"/>
  <c r="I591" i="7"/>
  <c r="J591" i="7" s="1"/>
  <c r="I216" i="8"/>
  <c r="M216" i="8" s="1"/>
  <c r="I549" i="7"/>
  <c r="J549" i="7" s="1"/>
  <c r="I470" i="7"/>
  <c r="J470" i="7" s="1"/>
  <c r="I430" i="8"/>
  <c r="M430" i="8" s="1"/>
  <c r="I94" i="13"/>
  <c r="I416" i="7"/>
  <c r="J416" i="7" s="1"/>
  <c r="J417" i="7" s="1"/>
  <c r="I369" i="8"/>
  <c r="M369" i="8" s="1"/>
  <c r="I399" i="7"/>
  <c r="J399" i="7" s="1"/>
  <c r="J400" i="7" s="1"/>
  <c r="I357" i="8"/>
  <c r="M357" i="8" s="1"/>
  <c r="I1002" i="8"/>
  <c r="J1002" i="8" s="1"/>
  <c r="I294" i="8"/>
  <c r="J294" i="8" s="1"/>
  <c r="I262" i="8"/>
  <c r="J262" i="8" s="1"/>
  <c r="I285" i="8"/>
  <c r="J285" i="8" s="1"/>
  <c r="I274" i="8"/>
  <c r="J274" i="8" s="1"/>
  <c r="I115" i="9"/>
  <c r="M115" i="9" s="1"/>
  <c r="J400" i="8"/>
  <c r="J340" i="8"/>
  <c r="I917" i="8"/>
  <c r="J917" i="8" s="1"/>
  <c r="J918" i="8" s="1"/>
  <c r="I402" i="9"/>
  <c r="M402" i="9" s="1"/>
  <c r="J989" i="6" l="1"/>
  <c r="I969" i="6" s="1"/>
  <c r="M969" i="6" s="1"/>
  <c r="J681" i="6"/>
  <c r="J682" i="6" s="1"/>
  <c r="J658" i="6"/>
  <c r="J659" i="6" s="1"/>
  <c r="J910" i="7"/>
  <c r="I699" i="6" s="1"/>
  <c r="J699" i="6" s="1"/>
  <c r="J1023" i="6"/>
  <c r="I421" i="6"/>
  <c r="M421" i="6" s="1"/>
  <c r="J428" i="6"/>
  <c r="J429" i="6" s="1"/>
  <c r="J780" i="6"/>
  <c r="I773" i="6" s="1"/>
  <c r="M773" i="6" s="1"/>
  <c r="I850" i="7"/>
  <c r="M850" i="7" s="1"/>
  <c r="J231" i="6"/>
  <c r="I108" i="4"/>
  <c r="K108" i="4"/>
  <c r="J642" i="6"/>
  <c r="J643" i="6" s="1"/>
  <c r="I862" i="6"/>
  <c r="M862" i="6" s="1"/>
  <c r="I838" i="6"/>
  <c r="J38" i="4"/>
  <c r="I38" i="4" s="1"/>
  <c r="J153" i="4"/>
  <c r="I1058" i="7"/>
  <c r="M1058" i="7" s="1"/>
  <c r="K144" i="4"/>
  <c r="J671" i="6"/>
  <c r="J672" i="6" s="1"/>
  <c r="I662" i="6"/>
  <c r="M662" i="6" s="1"/>
  <c r="J124" i="6"/>
  <c r="J125" i="6" s="1"/>
  <c r="K137" i="4"/>
  <c r="I846" i="6"/>
  <c r="M846" i="6" s="1"/>
  <c r="I202" i="6"/>
  <c r="M202" i="6" s="1"/>
  <c r="J20" i="19"/>
  <c r="J140" i="6"/>
  <c r="J141" i="6" s="1"/>
  <c r="J33" i="4" s="1"/>
  <c r="I33" i="4" s="1"/>
  <c r="I136" i="6"/>
  <c r="M136" i="6" s="1"/>
  <c r="I225" i="6"/>
  <c r="M225" i="6" s="1"/>
  <c r="J232" i="6"/>
  <c r="J233" i="6" s="1"/>
  <c r="J559" i="6"/>
  <c r="J560" i="6" s="1"/>
  <c r="J85" i="4" s="1"/>
  <c r="I548" i="6"/>
  <c r="M548" i="6" s="1"/>
  <c r="J602" i="6"/>
  <c r="J603" i="6" s="1"/>
  <c r="I597" i="6"/>
  <c r="M597" i="6" s="1"/>
  <c r="J1056" i="6"/>
  <c r="J1057" i="6" s="1"/>
  <c r="J154" i="4" s="1"/>
  <c r="I1048" i="6"/>
  <c r="M1048" i="6" s="1"/>
  <c r="I408" i="9"/>
  <c r="M408" i="9" s="1"/>
  <c r="J1163" i="6"/>
  <c r="J1164" i="6" s="1"/>
  <c r="I1156" i="6"/>
  <c r="M1156" i="6" s="1"/>
  <c r="I1117" i="6"/>
  <c r="M1117" i="6" s="1"/>
  <c r="J1122" i="6"/>
  <c r="J1123" i="6" s="1"/>
  <c r="J106" i="4" s="1"/>
  <c r="J1079" i="6"/>
  <c r="J1080" i="6" s="1"/>
  <c r="J156" i="4" s="1"/>
  <c r="I1071" i="6"/>
  <c r="M1071" i="6" s="1"/>
  <c r="K102" i="4"/>
  <c r="J823" i="6"/>
  <c r="J31" i="4"/>
  <c r="I31" i="4" s="1"/>
  <c r="J1130" i="6"/>
  <c r="I1083" i="6"/>
  <c r="M1083" i="6" s="1"/>
  <c r="J1090" i="6"/>
  <c r="J1091" i="6" s="1"/>
  <c r="J157" i="4" s="1"/>
  <c r="J417" i="6"/>
  <c r="J418" i="6" s="1"/>
  <c r="J64" i="4" s="1"/>
  <c r="J395" i="6"/>
  <c r="I391" i="6" s="1"/>
  <c r="M391" i="6" s="1"/>
  <c r="I619" i="6"/>
  <c r="M619" i="6" s="1"/>
  <c r="I195" i="6"/>
  <c r="M195" i="6" s="1"/>
  <c r="J1067" i="6"/>
  <c r="J1068" i="6" s="1"/>
  <c r="J155" i="4" s="1"/>
  <c r="I1060" i="6"/>
  <c r="M1060" i="6" s="1"/>
  <c r="I1094" i="6"/>
  <c r="M1094" i="6" s="1"/>
  <c r="J1105" i="6"/>
  <c r="J1106" i="6" s="1"/>
  <c r="J104" i="4" s="1"/>
  <c r="I905" i="7"/>
  <c r="M905" i="7" s="1"/>
  <c r="J990" i="6"/>
  <c r="J991" i="6" s="1"/>
  <c r="J168" i="4" s="1"/>
  <c r="I536" i="6"/>
  <c r="M536" i="6" s="1"/>
  <c r="I736" i="6"/>
  <c r="M736" i="6" s="1"/>
  <c r="J583" i="6"/>
  <c r="J584" i="6" s="1"/>
  <c r="J132" i="6"/>
  <c r="J133" i="6" s="1"/>
  <c r="K152" i="4"/>
  <c r="I152" i="4"/>
  <c r="I78" i="13"/>
  <c r="I142" i="4"/>
  <c r="K35" i="4"/>
  <c r="K19" i="13" s="1"/>
  <c r="I35" i="4"/>
  <c r="I35" i="13"/>
  <c r="J893" i="6"/>
  <c r="I884" i="6" s="1"/>
  <c r="M884" i="6" s="1"/>
  <c r="J781" i="6"/>
  <c r="J782" i="6" s="1"/>
  <c r="J127" i="4" s="1"/>
  <c r="I144" i="6"/>
  <c r="M144" i="6" s="1"/>
  <c r="I795" i="6"/>
  <c r="M795" i="6" s="1"/>
  <c r="I911" i="6"/>
  <c r="M911" i="6" s="1"/>
  <c r="J723" i="6"/>
  <c r="J724" i="6" s="1"/>
  <c r="I168" i="6"/>
  <c r="M168" i="6" s="1"/>
  <c r="I611" i="6"/>
  <c r="J611" i="6" s="1"/>
  <c r="J614" i="6" s="1"/>
  <c r="I606" i="6" s="1"/>
  <c r="M606" i="6" s="1"/>
  <c r="J343" i="6"/>
  <c r="J344" i="6" s="1"/>
  <c r="I700" i="6"/>
  <c r="J700" i="6" s="1"/>
  <c r="J703" i="6" s="1"/>
  <c r="I697" i="6" s="1"/>
  <c r="M697" i="6" s="1"/>
  <c r="I1003" i="7"/>
  <c r="M1003" i="7" s="1"/>
  <c r="J1000" i="6"/>
  <c r="K136" i="4"/>
  <c r="I35" i="2" s="1"/>
  <c r="G37" i="3" s="1"/>
  <c r="K142" i="4"/>
  <c r="J113" i="4"/>
  <c r="J78" i="4"/>
  <c r="J80" i="4"/>
  <c r="I80" i="4" s="1"/>
  <c r="I18" i="13" s="1"/>
  <c r="J116" i="4"/>
  <c r="J44" i="4"/>
  <c r="J124" i="4"/>
  <c r="J111" i="4"/>
  <c r="I111" i="4" s="1"/>
  <c r="I67" i="13" s="1"/>
  <c r="J87" i="4"/>
  <c r="J51" i="4"/>
  <c r="J34" i="4"/>
  <c r="I34" i="4" s="1"/>
  <c r="J40" i="4"/>
  <c r="J70" i="4"/>
  <c r="J86" i="4"/>
  <c r="J129" i="4"/>
  <c r="I129" i="4" s="1"/>
  <c r="J119" i="4"/>
  <c r="J115" i="4"/>
  <c r="J118" i="4"/>
  <c r="J163" i="4"/>
  <c r="J143" i="4"/>
  <c r="J77" i="4"/>
  <c r="J32" i="4"/>
  <c r="K75" i="13"/>
  <c r="J121" i="4"/>
  <c r="J65" i="4"/>
  <c r="J100" i="4"/>
  <c r="J114" i="4"/>
  <c r="K114" i="4" s="1"/>
  <c r="K64" i="13" s="1"/>
  <c r="J18" i="4"/>
  <c r="J120" i="4"/>
  <c r="J39" i="4"/>
  <c r="J84" i="4"/>
  <c r="J879" i="6"/>
  <c r="I870" i="6" s="1"/>
  <c r="M870" i="6" s="1"/>
  <c r="J242" i="6"/>
  <c r="J243" i="6" s="1"/>
  <c r="I943" i="8"/>
  <c r="J943" i="8" s="1"/>
  <c r="J944" i="8" s="1"/>
  <c r="I938" i="8" s="1"/>
  <c r="M938" i="8" s="1"/>
  <c r="I745" i="6"/>
  <c r="M745" i="6" s="1"/>
  <c r="J117" i="6"/>
  <c r="J118" i="6" s="1"/>
  <c r="I517" i="6"/>
  <c r="M517" i="6" s="1"/>
  <c r="J791" i="6"/>
  <c r="J792" i="6" s="1"/>
  <c r="I563" i="6"/>
  <c r="M563" i="6" s="1"/>
  <c r="I908" i="8"/>
  <c r="J908" i="8" s="1"/>
  <c r="J909" i="8" s="1"/>
  <c r="I903" i="8" s="1"/>
  <c r="M903" i="8" s="1"/>
  <c r="I434" i="9"/>
  <c r="M434" i="9" s="1"/>
  <c r="I95" i="6"/>
  <c r="M95" i="6" s="1"/>
  <c r="J99" i="6"/>
  <c r="J100" i="6" s="1"/>
  <c r="I461" i="6"/>
  <c r="M461" i="6" s="1"/>
  <c r="J834" i="6"/>
  <c r="J835" i="6" s="1"/>
  <c r="J762" i="6"/>
  <c r="J763" i="6" s="1"/>
  <c r="J164" i="4"/>
  <c r="I596" i="7"/>
  <c r="M596" i="7" s="1"/>
  <c r="I708" i="6"/>
  <c r="M708" i="6" s="1"/>
  <c r="I960" i="6"/>
  <c r="M960" i="6" s="1"/>
  <c r="I727" i="6"/>
  <c r="M727" i="6" s="1"/>
  <c r="J593" i="6"/>
  <c r="J594" i="6" s="1"/>
  <c r="I988" i="8"/>
  <c r="J988" i="8" s="1"/>
  <c r="J989" i="8" s="1"/>
  <c r="I1049" i="7" s="1"/>
  <c r="J1049" i="7" s="1"/>
  <c r="I881" i="8"/>
  <c r="J881" i="8" s="1"/>
  <c r="J882" i="8" s="1"/>
  <c r="I876" i="8" s="1"/>
  <c r="M876" i="8" s="1"/>
  <c r="I159" i="6"/>
  <c r="M159" i="6" s="1"/>
  <c r="I303" i="6"/>
  <c r="M303" i="6" s="1"/>
  <c r="I685" i="6"/>
  <c r="M685" i="6" s="1"/>
  <c r="I1029" i="8"/>
  <c r="J1029" i="8" s="1"/>
  <c r="J1030" i="8" s="1"/>
  <c r="I1024" i="8" s="1"/>
  <c r="M1024" i="8" s="1"/>
  <c r="I606" i="7"/>
  <c r="M606" i="7" s="1"/>
  <c r="I388" i="9"/>
  <c r="M388" i="9" s="1"/>
  <c r="J69" i="6"/>
  <c r="I64" i="6" s="1"/>
  <c r="I381" i="9"/>
  <c r="M381" i="9" s="1"/>
  <c r="J182" i="6"/>
  <c r="J183" i="6" s="1"/>
  <c r="I508" i="6"/>
  <c r="M508" i="6" s="1"/>
  <c r="I427" i="9"/>
  <c r="M427" i="9" s="1"/>
  <c r="J332" i="9"/>
  <c r="I323" i="9" s="1"/>
  <c r="M323" i="9" s="1"/>
  <c r="I952" i="8"/>
  <c r="J952" i="8" s="1"/>
  <c r="J953" i="8" s="1"/>
  <c r="I1045" i="7" s="1"/>
  <c r="J1045" i="7" s="1"/>
  <c r="I14" i="6"/>
  <c r="J971" i="8"/>
  <c r="I965" i="8" s="1"/>
  <c r="M965" i="8" s="1"/>
  <c r="J344" i="9"/>
  <c r="I842" i="8" s="1"/>
  <c r="J842" i="8" s="1"/>
  <c r="I831" i="7"/>
  <c r="M831" i="7" s="1"/>
  <c r="I854" i="6"/>
  <c r="M854" i="6" s="1"/>
  <c r="I63" i="13"/>
  <c r="I789" i="8"/>
  <c r="M789" i="8" s="1"/>
  <c r="I32" i="13"/>
  <c r="I1016" i="7"/>
  <c r="M1016" i="7" s="1"/>
  <c r="J1001" i="6"/>
  <c r="I24" i="6"/>
  <c r="I65" i="13"/>
  <c r="I367" i="9"/>
  <c r="M367" i="9" s="1"/>
  <c r="J386" i="6"/>
  <c r="J387" i="6" s="1"/>
  <c r="J388" i="6" s="1"/>
  <c r="I374" i="9"/>
  <c r="M374" i="9" s="1"/>
  <c r="I872" i="8"/>
  <c r="J872" i="8" s="1"/>
  <c r="J873" i="8" s="1"/>
  <c r="I1036" i="7" s="1"/>
  <c r="J1036" i="7" s="1"/>
  <c r="J331" i="6"/>
  <c r="I324" i="6" s="1"/>
  <c r="M324" i="6" s="1"/>
  <c r="J59" i="6"/>
  <c r="I49" i="6" s="1"/>
  <c r="M49" i="6" s="1"/>
  <c r="J108" i="6"/>
  <c r="J109" i="6" s="1"/>
  <c r="J110" i="6" s="1"/>
  <c r="I85" i="13"/>
  <c r="J281" i="7"/>
  <c r="J79" i="6"/>
  <c r="I74" i="6" s="1"/>
  <c r="J364" i="9"/>
  <c r="I863" i="8" s="1"/>
  <c r="J863" i="8" s="1"/>
  <c r="J864" i="8" s="1"/>
  <c r="K27" i="13"/>
  <c r="I17" i="2"/>
  <c r="G19" i="3" s="1"/>
  <c r="K50" i="13"/>
  <c r="K32" i="13"/>
  <c r="K55" i="13"/>
  <c r="K78" i="13"/>
  <c r="K49" i="13"/>
  <c r="K33" i="13"/>
  <c r="K36" i="13"/>
  <c r="K100" i="13"/>
  <c r="J295" i="8"/>
  <c r="I345" i="7" s="1"/>
  <c r="J345" i="7" s="1"/>
  <c r="J346" i="7" s="1"/>
  <c r="J90" i="6"/>
  <c r="J91" i="6" s="1"/>
  <c r="J92" i="6" s="1"/>
  <c r="J685" i="7"/>
  <c r="I679" i="7" s="1"/>
  <c r="M679" i="7" s="1"/>
  <c r="J442" i="6"/>
  <c r="J443" i="6" s="1"/>
  <c r="J444" i="6" s="1"/>
  <c r="J263" i="8"/>
  <c r="I254" i="8" s="1"/>
  <c r="M254" i="8" s="1"/>
  <c r="J356" i="6"/>
  <c r="I349" i="6" s="1"/>
  <c r="M349" i="6" s="1"/>
  <c r="J275" i="8"/>
  <c r="I334" i="7" s="1"/>
  <c r="J334" i="7" s="1"/>
  <c r="J286" i="8"/>
  <c r="I278" i="8" s="1"/>
  <c r="M278" i="8" s="1"/>
  <c r="J944" i="6"/>
  <c r="J945" i="6" s="1"/>
  <c r="J946" i="6" s="1"/>
  <c r="J471" i="7"/>
  <c r="J1003" i="8"/>
  <c r="I992" i="8" s="1"/>
  <c r="M992" i="8" s="1"/>
  <c r="J355" i="9"/>
  <c r="I347" i="9" s="1"/>
  <c r="M347" i="9" s="1"/>
  <c r="I271" i="6"/>
  <c r="J271" i="6" s="1"/>
  <c r="I412" i="7"/>
  <c r="M412" i="7" s="1"/>
  <c r="I1015" i="8"/>
  <c r="M1015" i="8" s="1"/>
  <c r="I1052" i="7"/>
  <c r="J1052" i="7" s="1"/>
  <c r="I269" i="6"/>
  <c r="J269" i="6" s="1"/>
  <c r="I394" i="7"/>
  <c r="M394" i="7" s="1"/>
  <c r="I1051" i="7"/>
  <c r="J1051" i="7" s="1"/>
  <c r="I1006" i="8"/>
  <c r="M1006" i="8" s="1"/>
  <c r="I91" i="13"/>
  <c r="I1042" i="7"/>
  <c r="J1042" i="7" s="1"/>
  <c r="I921" i="8"/>
  <c r="M921" i="8" s="1"/>
  <c r="I1046" i="7"/>
  <c r="J1046" i="7" s="1"/>
  <c r="I956" i="8"/>
  <c r="M956" i="8" s="1"/>
  <c r="I66" i="13"/>
  <c r="I912" i="8"/>
  <c r="M912" i="8" s="1"/>
  <c r="I1041" i="7"/>
  <c r="J1041" i="7" s="1"/>
  <c r="I31" i="13"/>
  <c r="I443" i="7"/>
  <c r="J443" i="7" s="1"/>
  <c r="J444" i="7" s="1"/>
  <c r="I389" i="8"/>
  <c r="M389" i="8" s="1"/>
  <c r="J532" i="6"/>
  <c r="J533" i="6" s="1"/>
  <c r="I526" i="6"/>
  <c r="M526" i="6" s="1"/>
  <c r="I434" i="7"/>
  <c r="J434" i="7" s="1"/>
  <c r="J435" i="7" s="1"/>
  <c r="I382" i="8"/>
  <c r="M382" i="8" s="1"/>
  <c r="J504" i="6"/>
  <c r="J505" i="6" s="1"/>
  <c r="I497" i="6"/>
  <c r="M497" i="6" s="1"/>
  <c r="I520" i="7"/>
  <c r="J520" i="7" s="1"/>
  <c r="J521" i="7" s="1"/>
  <c r="I381" i="7"/>
  <c r="J381" i="7" s="1"/>
  <c r="J382" i="7" s="1"/>
  <c r="I343" i="8"/>
  <c r="M343" i="8" s="1"/>
  <c r="J550" i="7"/>
  <c r="J928" i="6"/>
  <c r="J929" i="6" s="1"/>
  <c r="I971" i="7"/>
  <c r="M971" i="7" s="1"/>
  <c r="I1043" i="7"/>
  <c r="J1043" i="7" s="1"/>
  <c r="I930" i="8"/>
  <c r="M930" i="8" s="1"/>
  <c r="I452" i="7"/>
  <c r="J452" i="7" s="1"/>
  <c r="J453" i="7" s="1"/>
  <c r="I396" i="8"/>
  <c r="M396" i="8" s="1"/>
  <c r="J593" i="7"/>
  <c r="I974" i="8"/>
  <c r="M974" i="8" s="1"/>
  <c r="I1048" i="7"/>
  <c r="J1048" i="7" s="1"/>
  <c r="I461" i="7"/>
  <c r="J461" i="7" s="1"/>
  <c r="J462" i="7" s="1"/>
  <c r="I403" i="8"/>
  <c r="M403" i="8" s="1"/>
  <c r="J485" i="7"/>
  <c r="J954" i="6"/>
  <c r="J955" i="6" s="1"/>
  <c r="I978" i="7"/>
  <c r="M978" i="7" s="1"/>
  <c r="I1038" i="7"/>
  <c r="J1038" i="7" s="1"/>
  <c r="I885" i="8"/>
  <c r="M885" i="8" s="1"/>
  <c r="I372" i="7"/>
  <c r="J372" i="7" s="1"/>
  <c r="J373" i="7" s="1"/>
  <c r="I511" i="7"/>
  <c r="J511" i="7" s="1"/>
  <c r="J512" i="7" s="1"/>
  <c r="I336" i="8"/>
  <c r="M336" i="8" s="1"/>
  <c r="I1039" i="7"/>
  <c r="J1039" i="7" s="1"/>
  <c r="I894" i="8"/>
  <c r="M894" i="8" s="1"/>
  <c r="J313" i="7"/>
  <c r="I558" i="7"/>
  <c r="J558" i="7" s="1"/>
  <c r="J559" i="7" s="1"/>
  <c r="I452" i="8"/>
  <c r="M452" i="8" s="1"/>
  <c r="I270" i="6"/>
  <c r="J270" i="6" s="1"/>
  <c r="I403" i="7"/>
  <c r="M403" i="7" s="1"/>
  <c r="I390" i="7"/>
  <c r="J390" i="7" s="1"/>
  <c r="J391" i="7" s="1"/>
  <c r="I529" i="7"/>
  <c r="J529" i="7" s="1"/>
  <c r="J530" i="7" s="1"/>
  <c r="I350" i="8"/>
  <c r="M350" i="8" s="1"/>
  <c r="J371" i="6"/>
  <c r="J650" i="6"/>
  <c r="J651" i="6" s="1"/>
  <c r="I646" i="6"/>
  <c r="M646" i="6" s="1"/>
  <c r="J489" i="9"/>
  <c r="I425" i="7"/>
  <c r="J425" i="7" s="1"/>
  <c r="J426" i="7" s="1"/>
  <c r="I375" i="8"/>
  <c r="M375" i="8" s="1"/>
  <c r="J540" i="7"/>
  <c r="I502" i="7"/>
  <c r="J502" i="7" s="1"/>
  <c r="J503" i="7" s="1"/>
  <c r="I363" i="7"/>
  <c r="J363" i="7" s="1"/>
  <c r="J364" i="7" s="1"/>
  <c r="I329" i="8"/>
  <c r="M329" i="8" s="1"/>
  <c r="J824" i="6"/>
  <c r="J825" i="6" s="1"/>
  <c r="I814" i="6"/>
  <c r="M814" i="6" s="1"/>
  <c r="I354" i="7"/>
  <c r="J354" i="7" s="1"/>
  <c r="J355" i="7" s="1"/>
  <c r="I493" i="7"/>
  <c r="J493" i="7" s="1"/>
  <c r="J494" i="7" s="1"/>
  <c r="I322" i="8"/>
  <c r="M322" i="8" s="1"/>
  <c r="J1024" i="6"/>
  <c r="J1025" i="6" s="1"/>
  <c r="I1020" i="6"/>
  <c r="J396" i="6"/>
  <c r="J397" i="6" s="1"/>
  <c r="I983" i="8" l="1"/>
  <c r="M983" i="8" s="1"/>
  <c r="I104" i="4"/>
  <c r="K104" i="4"/>
  <c r="I106" i="4"/>
  <c r="K106" i="4"/>
  <c r="I15" i="19"/>
  <c r="J21" i="19"/>
  <c r="J22" i="19" s="1"/>
  <c r="J17" i="4" s="1"/>
  <c r="K38" i="4"/>
  <c r="I289" i="8"/>
  <c r="M289" i="8" s="1"/>
  <c r="I155" i="4"/>
  <c r="K155" i="4"/>
  <c r="I154" i="4"/>
  <c r="K154" i="4"/>
  <c r="I156" i="4"/>
  <c r="K156" i="4"/>
  <c r="I157" i="4"/>
  <c r="K157" i="4"/>
  <c r="I153" i="4"/>
  <c r="K153" i="4"/>
  <c r="K31" i="4"/>
  <c r="K35" i="13" s="1"/>
  <c r="I867" i="8"/>
  <c r="M867" i="8" s="1"/>
  <c r="K33" i="4"/>
  <c r="J1131" i="6"/>
  <c r="J1132" i="6" s="1"/>
  <c r="J107" i="4" s="1"/>
  <c r="I1126" i="6"/>
  <c r="M1126" i="6" s="1"/>
  <c r="J1003" i="6"/>
  <c r="J1004" i="6" s="1"/>
  <c r="J1005" i="6" s="1"/>
  <c r="I85" i="4"/>
  <c r="K85" i="4"/>
  <c r="J894" i="6"/>
  <c r="J895" i="6" s="1"/>
  <c r="J151" i="4" s="1"/>
  <c r="J704" i="6"/>
  <c r="J705" i="6" s="1"/>
  <c r="I853" i="8"/>
  <c r="J853" i="8" s="1"/>
  <c r="J854" i="8" s="1"/>
  <c r="I1034" i="7" s="1"/>
  <c r="J1034" i="7" s="1"/>
  <c r="J357" i="6"/>
  <c r="J358" i="6" s="1"/>
  <c r="K34" i="4"/>
  <c r="K91" i="13" s="1"/>
  <c r="K111" i="4"/>
  <c r="K67" i="13" s="1"/>
  <c r="K80" i="4"/>
  <c r="I358" i="9"/>
  <c r="M358" i="9" s="1"/>
  <c r="I120" i="4"/>
  <c r="I90" i="13" s="1"/>
  <c r="K65" i="4"/>
  <c r="K23" i="13" s="1"/>
  <c r="I65" i="4"/>
  <c r="I23" i="13" s="1"/>
  <c r="I77" i="4"/>
  <c r="I61" i="13" s="1"/>
  <c r="K115" i="4"/>
  <c r="K76" i="13" s="1"/>
  <c r="I115" i="4"/>
  <c r="I76" i="13" s="1"/>
  <c r="I70" i="4"/>
  <c r="I40" i="13" s="1"/>
  <c r="K127" i="4"/>
  <c r="K63" i="13" s="1"/>
  <c r="I127" i="4"/>
  <c r="I33" i="13"/>
  <c r="I44" i="4"/>
  <c r="I93" i="13"/>
  <c r="I113" i="4"/>
  <c r="K18" i="4"/>
  <c r="I16" i="2" s="1"/>
  <c r="G18" i="3" s="1"/>
  <c r="I18" i="4"/>
  <c r="K121" i="4"/>
  <c r="K73" i="13" s="1"/>
  <c r="I121" i="4"/>
  <c r="K143" i="4"/>
  <c r="K141" i="4" s="1"/>
  <c r="I38" i="2" s="1"/>
  <c r="G40" i="3" s="1"/>
  <c r="I143" i="4"/>
  <c r="K119" i="4"/>
  <c r="K83" i="13" s="1"/>
  <c r="I119" i="4"/>
  <c r="I83" i="13" s="1"/>
  <c r="K40" i="4"/>
  <c r="I40" i="4"/>
  <c r="I87" i="4"/>
  <c r="I45" i="13" s="1"/>
  <c r="K116" i="4"/>
  <c r="K94" i="13" s="1"/>
  <c r="I116" i="4"/>
  <c r="K168" i="4"/>
  <c r="I168" i="4"/>
  <c r="K164" i="4"/>
  <c r="K18" i="13" s="1"/>
  <c r="I164" i="4"/>
  <c r="K84" i="4"/>
  <c r="I84" i="4"/>
  <c r="I114" i="4"/>
  <c r="I64" i="13" s="1"/>
  <c r="I163" i="4"/>
  <c r="I88" i="13" s="1"/>
  <c r="K64" i="4"/>
  <c r="K46" i="13" s="1"/>
  <c r="I64" i="4"/>
  <c r="I46" i="13" s="1"/>
  <c r="K39" i="4"/>
  <c r="I39" i="4"/>
  <c r="K100" i="4"/>
  <c r="I100" i="4"/>
  <c r="I99" i="13" s="1"/>
  <c r="I69" i="13"/>
  <c r="I32" i="4"/>
  <c r="I118" i="4"/>
  <c r="I86" i="13" s="1"/>
  <c r="K86" i="4"/>
  <c r="K39" i="13" s="1"/>
  <c r="I86" i="4"/>
  <c r="K51" i="4"/>
  <c r="K47" i="13" s="1"/>
  <c r="I51" i="4"/>
  <c r="I47" i="13" s="1"/>
  <c r="I50" i="13"/>
  <c r="I124" i="4"/>
  <c r="I78" i="4"/>
  <c r="I20" i="13" s="1"/>
  <c r="K163" i="4"/>
  <c r="K88" i="13" s="1"/>
  <c r="I403" i="6"/>
  <c r="J403" i="6" s="1"/>
  <c r="J406" i="6" s="1"/>
  <c r="K124" i="4"/>
  <c r="I947" i="8"/>
  <c r="M947" i="8" s="1"/>
  <c r="J880" i="6"/>
  <c r="J881" i="6" s="1"/>
  <c r="J147" i="4" s="1"/>
  <c r="K44" i="4"/>
  <c r="K87" i="4"/>
  <c r="K45" i="13" s="1"/>
  <c r="K70" i="4"/>
  <c r="K40" i="13" s="1"/>
  <c r="I465" i="7"/>
  <c r="M465" i="7" s="1"/>
  <c r="I450" i="6"/>
  <c r="J450" i="6" s="1"/>
  <c r="J456" i="6" s="1"/>
  <c r="I273" i="7"/>
  <c r="M273" i="7" s="1"/>
  <c r="J905" i="6"/>
  <c r="J906" i="6" s="1"/>
  <c r="I898" i="6" s="1"/>
  <c r="M898" i="6" s="1"/>
  <c r="I1044" i="7"/>
  <c r="J1044" i="7" s="1"/>
  <c r="K85" i="13"/>
  <c r="K113" i="4"/>
  <c r="K93" i="13" s="1"/>
  <c r="K77" i="4"/>
  <c r="K118" i="4"/>
  <c r="K86" i="13" s="1"/>
  <c r="I1040" i="7"/>
  <c r="J1040" i="7" s="1"/>
  <c r="K120" i="4"/>
  <c r="K90" i="13" s="1"/>
  <c r="K32" i="4"/>
  <c r="K69" i="13" s="1"/>
  <c r="K78" i="4"/>
  <c r="K20" i="13" s="1"/>
  <c r="J112" i="4"/>
  <c r="J30" i="4"/>
  <c r="I30" i="4" s="1"/>
  <c r="J173" i="4"/>
  <c r="J131" i="4"/>
  <c r="J57" i="4"/>
  <c r="J161" i="4"/>
  <c r="K161" i="4" s="1"/>
  <c r="J29" i="4"/>
  <c r="I29" i="4" s="1"/>
  <c r="J28" i="4"/>
  <c r="K129" i="4"/>
  <c r="K12" i="13" s="1"/>
  <c r="I12" i="13"/>
  <c r="J74" i="4"/>
  <c r="J79" i="4"/>
  <c r="J66" i="4"/>
  <c r="J59" i="4"/>
  <c r="J99" i="4"/>
  <c r="J125" i="4"/>
  <c r="J128" i="4"/>
  <c r="J62" i="4"/>
  <c r="J117" i="4"/>
  <c r="J169" i="4"/>
  <c r="K169" i="4" s="1"/>
  <c r="J27" i="4"/>
  <c r="I27" i="4" s="1"/>
  <c r="J132" i="4"/>
  <c r="J45" i="4"/>
  <c r="I1037" i="7"/>
  <c r="J1037" i="7" s="1"/>
  <c r="I821" i="8"/>
  <c r="J821" i="8" s="1"/>
  <c r="J822" i="8" s="1"/>
  <c r="I1031" i="7" s="1"/>
  <c r="J1031" i="7" s="1"/>
  <c r="I103" i="6"/>
  <c r="M103" i="6" s="1"/>
  <c r="J615" i="6"/>
  <c r="J616" i="6" s="1"/>
  <c r="I84" i="6"/>
  <c r="M84" i="6" s="1"/>
  <c r="J332" i="6"/>
  <c r="J333" i="6" s="1"/>
  <c r="J70" i="6"/>
  <c r="I1047" i="7"/>
  <c r="J1047" i="7" s="1"/>
  <c r="I809" i="8"/>
  <c r="J809" i="8" s="1"/>
  <c r="J810" i="8" s="1"/>
  <c r="I1030" i="7" s="1"/>
  <c r="J1030" i="7" s="1"/>
  <c r="I335" i="9"/>
  <c r="M335" i="9" s="1"/>
  <c r="J80" i="6"/>
  <c r="I831" i="8"/>
  <c r="J831" i="8" s="1"/>
  <c r="I1053" i="7"/>
  <c r="J1053" i="7" s="1"/>
  <c r="I219" i="6"/>
  <c r="J219" i="6" s="1"/>
  <c r="J220" i="6" s="1"/>
  <c r="J221" i="6" s="1"/>
  <c r="J222" i="6" s="1"/>
  <c r="J81" i="4"/>
  <c r="I81" i="4" s="1"/>
  <c r="J165" i="4"/>
  <c r="I277" i="6"/>
  <c r="J277" i="6" s="1"/>
  <c r="J60" i="6"/>
  <c r="J61" i="6" s="1"/>
  <c r="I934" i="6"/>
  <c r="M934" i="6" s="1"/>
  <c r="I324" i="7"/>
  <c r="J324" i="7" s="1"/>
  <c r="J325" i="7" s="1"/>
  <c r="I376" i="6"/>
  <c r="M376" i="6" s="1"/>
  <c r="I994" i="6"/>
  <c r="M994" i="6" s="1"/>
  <c r="K65" i="13"/>
  <c r="I843" i="8"/>
  <c r="J843" i="8" s="1"/>
  <c r="J844" i="8" s="1"/>
  <c r="I266" i="8"/>
  <c r="M266" i="8" s="1"/>
  <c r="I832" i="8"/>
  <c r="J832" i="8" s="1"/>
  <c r="I1050" i="7"/>
  <c r="J1050" i="7" s="1"/>
  <c r="I335" i="7"/>
  <c r="J335" i="7" s="1"/>
  <c r="J336" i="7" s="1"/>
  <c r="I432" i="6"/>
  <c r="M432" i="6" s="1"/>
  <c r="K95" i="13"/>
  <c r="I43" i="13"/>
  <c r="I30" i="13"/>
  <c r="I26" i="13"/>
  <c r="I266" i="6"/>
  <c r="J266" i="6" s="1"/>
  <c r="I367" i="7"/>
  <c r="M367" i="7" s="1"/>
  <c r="I296" i="6"/>
  <c r="J296" i="6" s="1"/>
  <c r="I543" i="7"/>
  <c r="M543" i="7" s="1"/>
  <c r="I273" i="6"/>
  <c r="J273" i="6" s="1"/>
  <c r="I429" i="7"/>
  <c r="M429" i="7" s="1"/>
  <c r="I89" i="13"/>
  <c r="I279" i="6"/>
  <c r="J279" i="6" s="1"/>
  <c r="I488" i="7"/>
  <c r="M488" i="7" s="1"/>
  <c r="I265" i="6"/>
  <c r="J265" i="6" s="1"/>
  <c r="I358" i="7"/>
  <c r="M358" i="7" s="1"/>
  <c r="I295" i="6"/>
  <c r="J295" i="6" s="1"/>
  <c r="I533" i="7"/>
  <c r="M533" i="7" s="1"/>
  <c r="I263" i="6"/>
  <c r="J263" i="6" s="1"/>
  <c r="I339" i="7"/>
  <c r="M339" i="7" s="1"/>
  <c r="I276" i="6"/>
  <c r="J276" i="6" s="1"/>
  <c r="I456" i="7"/>
  <c r="M456" i="7" s="1"/>
  <c r="I275" i="6"/>
  <c r="J275" i="6" s="1"/>
  <c r="I447" i="7"/>
  <c r="M447" i="7" s="1"/>
  <c r="I264" i="6"/>
  <c r="J264" i="6" s="1"/>
  <c r="I349" i="7"/>
  <c r="M349" i="7" s="1"/>
  <c r="I280" i="6"/>
  <c r="J280" i="6" s="1"/>
  <c r="I497" i="7"/>
  <c r="M497" i="7" s="1"/>
  <c r="I283" i="6"/>
  <c r="J283" i="6" s="1"/>
  <c r="I524" i="7"/>
  <c r="M524" i="7" s="1"/>
  <c r="I847" i="8"/>
  <c r="M847" i="8" s="1"/>
  <c r="J457" i="6"/>
  <c r="J458" i="6" s="1"/>
  <c r="I447" i="6"/>
  <c r="M447" i="6" s="1"/>
  <c r="I272" i="6"/>
  <c r="J272" i="6" s="1"/>
  <c r="I420" i="7"/>
  <c r="M420" i="7" s="1"/>
  <c r="I268" i="6"/>
  <c r="J268" i="6" s="1"/>
  <c r="I385" i="7"/>
  <c r="M385" i="7" s="1"/>
  <c r="J956" i="6"/>
  <c r="J957" i="6" s="1"/>
  <c r="I949" i="6"/>
  <c r="M949" i="6" s="1"/>
  <c r="I278" i="6"/>
  <c r="J278" i="6" s="1"/>
  <c r="I474" i="7"/>
  <c r="M474" i="7" s="1"/>
  <c r="I267" i="6"/>
  <c r="J267" i="6" s="1"/>
  <c r="I376" i="7"/>
  <c r="M376" i="7" s="1"/>
  <c r="J407" i="6"/>
  <c r="J408" i="6" s="1"/>
  <c r="I400" i="6"/>
  <c r="M400" i="6" s="1"/>
  <c r="I297" i="6"/>
  <c r="J297" i="6" s="1"/>
  <c r="I553" i="7"/>
  <c r="M553" i="7" s="1"/>
  <c r="I1035" i="7"/>
  <c r="J1035" i="7" s="1"/>
  <c r="I857" i="8"/>
  <c r="M857" i="8" s="1"/>
  <c r="I1039" i="8"/>
  <c r="J1039" i="8" s="1"/>
  <c r="J1040" i="8" s="1"/>
  <c r="I479" i="9"/>
  <c r="M479" i="9" s="1"/>
  <c r="J372" i="6"/>
  <c r="J373" i="6" s="1"/>
  <c r="I361" i="6"/>
  <c r="M361" i="6" s="1"/>
  <c r="J345" i="6"/>
  <c r="J346" i="6" s="1"/>
  <c r="I336" i="6"/>
  <c r="M336" i="6" s="1"/>
  <c r="I253" i="6"/>
  <c r="J253" i="6" s="1"/>
  <c r="J254" i="6" s="1"/>
  <c r="I305" i="7"/>
  <c r="M305" i="7" s="1"/>
  <c r="I281" i="6"/>
  <c r="J281" i="6" s="1"/>
  <c r="I506" i="7"/>
  <c r="M506" i="7" s="1"/>
  <c r="I480" i="6"/>
  <c r="J480" i="6" s="1"/>
  <c r="J483" i="6" s="1"/>
  <c r="I471" i="6"/>
  <c r="J471" i="6" s="1"/>
  <c r="J474" i="6" s="1"/>
  <c r="I316" i="6"/>
  <c r="J316" i="6" s="1"/>
  <c r="J319" i="6" s="1"/>
  <c r="I489" i="6"/>
  <c r="J489" i="6" s="1"/>
  <c r="J492" i="6" s="1"/>
  <c r="I586" i="7"/>
  <c r="M586" i="7" s="1"/>
  <c r="J930" i="6"/>
  <c r="J931" i="6" s="1"/>
  <c r="I923" i="6"/>
  <c r="M923" i="6" s="1"/>
  <c r="I282" i="6"/>
  <c r="J282" i="6" s="1"/>
  <c r="I515" i="7"/>
  <c r="M515" i="7" s="1"/>
  <c r="I274" i="6"/>
  <c r="J274" i="6" s="1"/>
  <c r="I438" i="7"/>
  <c r="M438" i="7" s="1"/>
  <c r="I107" i="4" l="1"/>
  <c r="K107" i="4"/>
  <c r="K17" i="4"/>
  <c r="I15" i="2" s="1"/>
  <c r="I17" i="4"/>
  <c r="I11" i="13" s="1"/>
  <c r="I813" i="8"/>
  <c r="M813" i="8" s="1"/>
  <c r="K37" i="4"/>
  <c r="I21" i="2" s="1"/>
  <c r="G23" i="3" s="1"/>
  <c r="K83" i="4"/>
  <c r="I28" i="2" s="1"/>
  <c r="G30" i="3" s="1"/>
  <c r="I62" i="13"/>
  <c r="I128" i="4"/>
  <c r="K45" i="4"/>
  <c r="K34" i="13" s="1"/>
  <c r="I45" i="4"/>
  <c r="K99" i="4"/>
  <c r="I99" i="4"/>
  <c r="I71" i="13" s="1"/>
  <c r="K28" i="4"/>
  <c r="K79" i="13" s="1"/>
  <c r="I28" i="4"/>
  <c r="I68" i="13" s="1"/>
  <c r="K132" i="4"/>
  <c r="K66" i="13" s="1"/>
  <c r="I132" i="4"/>
  <c r="K62" i="4"/>
  <c r="I62" i="4"/>
  <c r="I59" i="4"/>
  <c r="I53" i="13" s="1"/>
  <c r="K74" i="4"/>
  <c r="K26" i="13" s="1"/>
  <c r="I74" i="4"/>
  <c r="K131" i="4"/>
  <c r="K101" i="13" s="1"/>
  <c r="I131" i="4"/>
  <c r="I101" i="13" s="1"/>
  <c r="K173" i="4"/>
  <c r="K172" i="4" s="1"/>
  <c r="I43" i="2" s="1"/>
  <c r="G45" i="3" s="1"/>
  <c r="I173" i="4"/>
  <c r="I66" i="4"/>
  <c r="I21" i="13" s="1"/>
  <c r="K165" i="4"/>
  <c r="I165" i="4"/>
  <c r="I169" i="4"/>
  <c r="K125" i="4"/>
  <c r="K31" i="13" s="1"/>
  <c r="I125" i="4"/>
  <c r="I151" i="4"/>
  <c r="I51" i="13" s="1"/>
  <c r="I147" i="4"/>
  <c r="I54" i="13" s="1"/>
  <c r="I161" i="4"/>
  <c r="I13" i="13" s="1"/>
  <c r="I117" i="4"/>
  <c r="I87" i="13" s="1"/>
  <c r="I79" i="4"/>
  <c r="I92" i="13" s="1"/>
  <c r="I57" i="4"/>
  <c r="I8" i="13" s="1"/>
  <c r="K112" i="4"/>
  <c r="K82" i="13" s="1"/>
  <c r="I112" i="4"/>
  <c r="I82" i="13" s="1"/>
  <c r="J907" i="6"/>
  <c r="J908" i="6" s="1"/>
  <c r="J148" i="4" s="1"/>
  <c r="K66" i="4"/>
  <c r="K21" i="13" s="1"/>
  <c r="I70" i="13"/>
  <c r="K27" i="4"/>
  <c r="I261" i="6"/>
  <c r="J261" i="6" s="1"/>
  <c r="L14" i="2"/>
  <c r="G17" i="3"/>
  <c r="K147" i="4"/>
  <c r="K54" i="13" s="1"/>
  <c r="K151" i="4"/>
  <c r="K59" i="4"/>
  <c r="K53" i="13" s="1"/>
  <c r="K57" i="4"/>
  <c r="K61" i="13"/>
  <c r="K128" i="4"/>
  <c r="K62" i="13" s="1"/>
  <c r="K117" i="4"/>
  <c r="K87" i="13" s="1"/>
  <c r="K79" i="4"/>
  <c r="K92" i="13" s="1"/>
  <c r="K29" i="4"/>
  <c r="J160" i="4"/>
  <c r="J67" i="4"/>
  <c r="J26" i="4"/>
  <c r="J25" i="4"/>
  <c r="K25" i="4" s="1"/>
  <c r="K22" i="13" s="1"/>
  <c r="K30" i="4"/>
  <c r="J63" i="4"/>
  <c r="J58" i="4"/>
  <c r="J56" i="4"/>
  <c r="J24" i="4"/>
  <c r="I24" i="4" s="1"/>
  <c r="J43" i="4"/>
  <c r="J55" i="4"/>
  <c r="J101" i="4"/>
  <c r="I101" i="4" s="1"/>
  <c r="J162" i="4"/>
  <c r="I801" i="8"/>
  <c r="M801" i="8" s="1"/>
  <c r="I216" i="6"/>
  <c r="M216" i="6" s="1"/>
  <c r="I316" i="7"/>
  <c r="M316" i="7" s="1"/>
  <c r="J833" i="8"/>
  <c r="I825" i="8" s="1"/>
  <c r="M825" i="8" s="1"/>
  <c r="K81" i="4"/>
  <c r="I38" i="13"/>
  <c r="I836" i="8"/>
  <c r="M836" i="8" s="1"/>
  <c r="I1033" i="7"/>
  <c r="J1033" i="7" s="1"/>
  <c r="I328" i="7"/>
  <c r="M328" i="7" s="1"/>
  <c r="I262" i="6"/>
  <c r="J262" i="6" s="1"/>
  <c r="K30" i="13"/>
  <c r="K44" i="13"/>
  <c r="K89" i="13"/>
  <c r="K43" i="13"/>
  <c r="K13" i="13"/>
  <c r="K99" i="13"/>
  <c r="K81" i="13"/>
  <c r="K57" i="13"/>
  <c r="I10" i="13"/>
  <c r="I56" i="13"/>
  <c r="I29" i="13"/>
  <c r="J255" i="6"/>
  <c r="J256" i="6" s="1"/>
  <c r="I246" i="6"/>
  <c r="M246" i="6" s="1"/>
  <c r="J493" i="6"/>
  <c r="J494" i="6" s="1"/>
  <c r="I488" i="6"/>
  <c r="M488" i="6" s="1"/>
  <c r="J320" i="6"/>
  <c r="J321" i="6" s="1"/>
  <c r="J52" i="4" s="1"/>
  <c r="I52" i="4" s="1"/>
  <c r="I312" i="6"/>
  <c r="M312" i="6" s="1"/>
  <c r="J475" i="6"/>
  <c r="J476" i="6" s="1"/>
  <c r="I470" i="6"/>
  <c r="M470" i="6" s="1"/>
  <c r="J484" i="6"/>
  <c r="J485" i="6" s="1"/>
  <c r="I479" i="6"/>
  <c r="M479" i="6" s="1"/>
  <c r="I1054" i="7"/>
  <c r="J1054" i="7" s="1"/>
  <c r="I1033" i="8"/>
  <c r="M1033" i="8" s="1"/>
  <c r="J298" i="6"/>
  <c r="K15" i="4" l="1"/>
  <c r="I14" i="2" s="1"/>
  <c r="K11" i="13"/>
  <c r="K71" i="13"/>
  <c r="K150" i="4"/>
  <c r="I40" i="2" s="1"/>
  <c r="G42" i="3" s="1"/>
  <c r="M394" i="6"/>
  <c r="J284" i="6"/>
  <c r="J285" i="6" s="1"/>
  <c r="J286" i="6" s="1"/>
  <c r="K51" i="13"/>
  <c r="K68" i="13"/>
  <c r="I1032" i="7"/>
  <c r="J1032" i="7" s="1"/>
  <c r="J1055" i="7" s="1"/>
  <c r="I1028" i="7" s="1"/>
  <c r="M1028" i="7" s="1"/>
  <c r="K56" i="4"/>
  <c r="I56" i="4"/>
  <c r="I67" i="4"/>
  <c r="I60" i="13" s="1"/>
  <c r="I58" i="4"/>
  <c r="I58" i="13" s="1"/>
  <c r="I25" i="4"/>
  <c r="I28" i="13" s="1"/>
  <c r="K160" i="4"/>
  <c r="I160" i="4"/>
  <c r="K148" i="4"/>
  <c r="K146" i="4" s="1"/>
  <c r="I39" i="2" s="1"/>
  <c r="G41" i="3" s="1"/>
  <c r="I148" i="4"/>
  <c r="K55" i="4"/>
  <c r="K9" i="13" s="1"/>
  <c r="I55" i="4"/>
  <c r="I9" i="13" s="1"/>
  <c r="I43" i="4"/>
  <c r="I74" i="13" s="1"/>
  <c r="I63" i="4"/>
  <c r="I72" i="13" s="1"/>
  <c r="I81" i="13"/>
  <c r="I26" i="4"/>
  <c r="K162" i="4"/>
  <c r="K56" i="13" s="1"/>
  <c r="I162" i="4"/>
  <c r="K58" i="4"/>
  <c r="K58" i="13" s="1"/>
  <c r="K70" i="13"/>
  <c r="K28" i="13"/>
  <c r="K8" i="13"/>
  <c r="K45" i="3"/>
  <c r="M45" i="3"/>
  <c r="Q45" i="3"/>
  <c r="S45" i="3"/>
  <c r="O45" i="3"/>
  <c r="I45" i="3"/>
  <c r="I44" i="13"/>
  <c r="K24" i="4"/>
  <c r="K43" i="4"/>
  <c r="K74" i="13" s="1"/>
  <c r="I16" i="13"/>
  <c r="K63" i="4"/>
  <c r="K72" i="13" s="1"/>
  <c r="K26" i="4"/>
  <c r="K16" i="13" s="1"/>
  <c r="K67" i="4"/>
  <c r="K60" i="13" s="1"/>
  <c r="K76" i="4"/>
  <c r="I27" i="2" s="1"/>
  <c r="G29" i="3" s="1"/>
  <c r="K110" i="4"/>
  <c r="I33" i="2" s="1"/>
  <c r="G35" i="3" s="1"/>
  <c r="K123" i="4"/>
  <c r="I34" i="2" s="1"/>
  <c r="G36" i="3" s="1"/>
  <c r="I14" i="13"/>
  <c r="J72" i="4"/>
  <c r="I96" i="13"/>
  <c r="K101" i="4"/>
  <c r="K98" i="4" s="1"/>
  <c r="I57" i="13"/>
  <c r="I22" i="13"/>
  <c r="J71" i="4"/>
  <c r="J73" i="4"/>
  <c r="J46" i="4"/>
  <c r="K38" i="13"/>
  <c r="K29" i="13"/>
  <c r="K10" i="13"/>
  <c r="J299" i="6"/>
  <c r="J300" i="6" s="1"/>
  <c r="I289" i="6"/>
  <c r="M289" i="6" s="1"/>
  <c r="I259" i="6"/>
  <c r="M259" i="6" s="1"/>
  <c r="K61" i="4" l="1"/>
  <c r="I25" i="2" s="1"/>
  <c r="G27" i="3" s="1"/>
  <c r="I1009" i="6"/>
  <c r="J1009" i="6" s="1"/>
  <c r="J1015" i="6" s="1"/>
  <c r="J1016" i="6" s="1"/>
  <c r="J1017" i="6" s="1"/>
  <c r="K159" i="4"/>
  <c r="I41" i="2" s="1"/>
  <c r="G43" i="3" s="1"/>
  <c r="O43" i="3" s="1"/>
  <c r="K71" i="4"/>
  <c r="K48" i="13" s="1"/>
  <c r="I71" i="4"/>
  <c r="I48" i="13" s="1"/>
  <c r="K52" i="4"/>
  <c r="K15" i="13" s="1"/>
  <c r="I15" i="13"/>
  <c r="K46" i="4"/>
  <c r="K42" i="4" s="1"/>
  <c r="I22" i="2" s="1"/>
  <c r="G24" i="3" s="1"/>
  <c r="I46" i="4"/>
  <c r="I80" i="13" s="1"/>
  <c r="I72" i="4"/>
  <c r="I25" i="13" s="1"/>
  <c r="I73" i="4"/>
  <c r="I52" i="13" s="1"/>
  <c r="K54" i="4"/>
  <c r="I24" i="2" s="1"/>
  <c r="G26" i="3" s="1"/>
  <c r="K14" i="13"/>
  <c r="K23" i="4"/>
  <c r="I20" i="2" s="1"/>
  <c r="G22" i="3" s="1"/>
  <c r="U45" i="3"/>
  <c r="K72" i="4"/>
  <c r="K25" i="13" s="1"/>
  <c r="K73" i="4"/>
  <c r="K52" i="13" s="1"/>
  <c r="J49" i="4"/>
  <c r="J50" i="4"/>
  <c r="K96" i="13"/>
  <c r="I32" i="2"/>
  <c r="G34" i="3" s="1"/>
  <c r="I1008" i="6" l="1"/>
  <c r="K80" i="13"/>
  <c r="S43" i="3"/>
  <c r="M43" i="3"/>
  <c r="Q43" i="3"/>
  <c r="I43" i="3"/>
  <c r="K43" i="3"/>
  <c r="K49" i="4"/>
  <c r="K7" i="13" s="1"/>
  <c r="I49" i="4"/>
  <c r="I7" i="13" s="1"/>
  <c r="I50" i="4"/>
  <c r="I17" i="13" s="1"/>
  <c r="K69" i="4"/>
  <c r="I26" i="2" s="1"/>
  <c r="G28" i="3" s="1"/>
  <c r="K50" i="4"/>
  <c r="J170" i="4"/>
  <c r="K170" i="4" s="1"/>
  <c r="K167" i="4" s="1"/>
  <c r="I37" i="13"/>
  <c r="U43" i="3" l="1"/>
  <c r="K139" i="4"/>
  <c r="I170" i="4"/>
  <c r="K48" i="4"/>
  <c r="K21" i="4" s="1"/>
  <c r="K17" i="13"/>
  <c r="I42" i="2"/>
  <c r="K37" i="13"/>
  <c r="K175" i="4" l="1"/>
  <c r="I23" i="2"/>
  <c r="G25" i="3" s="1"/>
  <c r="L37" i="2"/>
  <c r="G44" i="3"/>
  <c r="K103" i="13"/>
  <c r="L19" i="2" l="1"/>
  <c r="G47" i="3"/>
  <c r="K44" i="3"/>
  <c r="M44" i="3"/>
  <c r="S44" i="3"/>
  <c r="Q44" i="3"/>
  <c r="O44" i="3"/>
  <c r="I44" i="3"/>
  <c r="L45" i="2"/>
  <c r="L48" i="2" s="1"/>
  <c r="M12" i="13"/>
  <c r="M18" i="13"/>
  <c r="M98" i="13"/>
  <c r="M20" i="13"/>
  <c r="M55" i="13"/>
  <c r="M63" i="13"/>
  <c r="M59" i="13"/>
  <c r="M69" i="13"/>
  <c r="M39" i="13"/>
  <c r="M94" i="13"/>
  <c r="M85" i="13"/>
  <c r="M36" i="13"/>
  <c r="M41" i="13"/>
  <c r="M24" i="13"/>
  <c r="M42" i="13"/>
  <c r="M84" i="13"/>
  <c r="M78" i="13"/>
  <c r="M100" i="13"/>
  <c r="M32" i="13"/>
  <c r="M76" i="13"/>
  <c r="M35" i="13"/>
  <c r="M50" i="13"/>
  <c r="M27" i="13"/>
  <c r="M49" i="13"/>
  <c r="M75" i="13"/>
  <c r="M19" i="13"/>
  <c r="M81" i="13"/>
  <c r="M93" i="13"/>
  <c r="M34" i="13"/>
  <c r="M95" i="13"/>
  <c r="M73" i="13"/>
  <c r="M77" i="13"/>
  <c r="M62" i="13"/>
  <c r="M61" i="13"/>
  <c r="M45" i="13"/>
  <c r="M57" i="13"/>
  <c r="M33" i="13"/>
  <c r="M97" i="13"/>
  <c r="M65" i="13"/>
  <c r="M79" i="13"/>
  <c r="M44" i="13"/>
  <c r="M31" i="13"/>
  <c r="M47" i="13"/>
  <c r="M90" i="13"/>
  <c r="M38" i="13"/>
  <c r="M67" i="13"/>
  <c r="M71" i="13"/>
  <c r="M68" i="13"/>
  <c r="M64" i="13"/>
  <c r="M86" i="13"/>
  <c r="M91" i="13"/>
  <c r="M88" i="13"/>
  <c r="M83" i="13"/>
  <c r="M46" i="13"/>
  <c r="M40" i="13"/>
  <c r="M23" i="13"/>
  <c r="M66" i="13"/>
  <c r="M99" i="13"/>
  <c r="M51" i="13"/>
  <c r="M89" i="13"/>
  <c r="M22" i="13"/>
  <c r="M28" i="13"/>
  <c r="M11" i="13"/>
  <c r="M21" i="13"/>
  <c r="M13" i="13"/>
  <c r="M43" i="13"/>
  <c r="M53" i="13"/>
  <c r="M87" i="13"/>
  <c r="M8" i="13"/>
  <c r="M96" i="13"/>
  <c r="M26" i="13"/>
  <c r="M101" i="13"/>
  <c r="M16" i="13"/>
  <c r="M70" i="13"/>
  <c r="M30" i="13"/>
  <c r="M92" i="13"/>
  <c r="M9" i="13"/>
  <c r="M82" i="13"/>
  <c r="M54" i="13"/>
  <c r="M29" i="13"/>
  <c r="M60" i="13"/>
  <c r="M10" i="13"/>
  <c r="M74" i="13"/>
  <c r="M14" i="13"/>
  <c r="M72" i="13"/>
  <c r="M58" i="13"/>
  <c r="M56" i="13"/>
  <c r="M15" i="13"/>
  <c r="M48" i="13"/>
  <c r="M52" i="13"/>
  <c r="M25" i="13"/>
  <c r="M7" i="13"/>
  <c r="M17" i="13"/>
  <c r="M80" i="13"/>
  <c r="M37" i="13"/>
  <c r="U44" i="3" l="1"/>
  <c r="M103" i="13"/>
  <c r="J14" i="1"/>
  <c r="L14" i="1" s="1"/>
  <c r="I37" i="2"/>
  <c r="I19" i="2" l="1"/>
  <c r="I45" i="2" l="1"/>
  <c r="J15" i="2" l="1"/>
  <c r="J20" i="2"/>
  <c r="J39" i="2"/>
  <c r="J23" i="2"/>
  <c r="J21" i="2"/>
  <c r="J41" i="2"/>
  <c r="J30" i="2"/>
  <c r="J19" i="2"/>
  <c r="J26" i="2"/>
  <c r="J33" i="2"/>
  <c r="J25" i="2"/>
  <c r="J17" i="2"/>
  <c r="J38" i="2"/>
  <c r="J29" i="2"/>
  <c r="J14" i="2"/>
  <c r="J24" i="2"/>
  <c r="J32" i="2"/>
  <c r="J27" i="2"/>
  <c r="J16" i="2"/>
  <c r="J35" i="2"/>
  <c r="J43" i="2"/>
  <c r="J42" i="2"/>
  <c r="J22" i="2"/>
  <c r="J34" i="2"/>
  <c r="J40" i="2"/>
  <c r="J28" i="2"/>
  <c r="J31" i="2"/>
  <c r="J37" i="2"/>
  <c r="K28" i="3"/>
  <c r="M28" i="3"/>
  <c r="O28" i="3"/>
  <c r="S28" i="3"/>
  <c r="Q28" i="3"/>
  <c r="I28" i="3"/>
  <c r="K32" i="3"/>
  <c r="M32" i="3"/>
  <c r="O32" i="3"/>
  <c r="Q32" i="3"/>
  <c r="S32" i="3"/>
  <c r="I32" i="3"/>
  <c r="K26" i="3"/>
  <c r="I26" i="3"/>
  <c r="M26" i="3"/>
  <c r="Q26" i="3"/>
  <c r="O26" i="3"/>
  <c r="S26" i="3"/>
  <c r="M34" i="3"/>
  <c r="K34" i="3"/>
  <c r="Q34" i="3"/>
  <c r="I34" i="3"/>
  <c r="O34" i="3"/>
  <c r="S34" i="3"/>
  <c r="K29" i="3"/>
  <c r="M29" i="3"/>
  <c r="I29" i="3"/>
  <c r="Q29" i="3"/>
  <c r="O29" i="3"/>
  <c r="S29" i="3"/>
  <c r="M31" i="3"/>
  <c r="I31" i="3"/>
  <c r="S31" i="3"/>
  <c r="K31" i="3"/>
  <c r="Q31" i="3"/>
  <c r="K37" i="3"/>
  <c r="I37" i="3"/>
  <c r="M37" i="3"/>
  <c r="O37" i="3"/>
  <c r="S37" i="3"/>
  <c r="Q37" i="3"/>
  <c r="K35" i="3"/>
  <c r="M35" i="3"/>
  <c r="I35" i="3"/>
  <c r="S35" i="3"/>
  <c r="O35" i="3"/>
  <c r="Q35" i="3"/>
  <c r="K27" i="3"/>
  <c r="Q27" i="3"/>
  <c r="M27" i="3"/>
  <c r="I27" i="3"/>
  <c r="S27" i="3"/>
  <c r="O27" i="3"/>
  <c r="M24" i="3"/>
  <c r="K24" i="3"/>
  <c r="Q24" i="3"/>
  <c r="I24" i="3"/>
  <c r="S24" i="3"/>
  <c r="O24" i="3"/>
  <c r="M36" i="3"/>
  <c r="O36" i="3"/>
  <c r="S36" i="3"/>
  <c r="Q36" i="3"/>
  <c r="K36" i="3"/>
  <c r="I36" i="3"/>
  <c r="K25" i="3"/>
  <c r="Q25" i="3"/>
  <c r="I25" i="3"/>
  <c r="M25" i="3"/>
  <c r="O25" i="3"/>
  <c r="S25" i="3"/>
  <c r="K30" i="3"/>
  <c r="M30" i="3"/>
  <c r="Q30" i="3"/>
  <c r="I30" i="3"/>
  <c r="O30" i="3"/>
  <c r="S30" i="3"/>
  <c r="K33" i="3"/>
  <c r="M33" i="3"/>
  <c r="I33" i="3"/>
  <c r="S33" i="3"/>
  <c r="Q33" i="3"/>
  <c r="O33" i="3"/>
  <c r="Q41" i="3"/>
  <c r="I41" i="3"/>
  <c r="M41" i="3"/>
  <c r="K41" i="3"/>
  <c r="S41" i="3"/>
  <c r="O41" i="3"/>
  <c r="Q40" i="3"/>
  <c r="I40" i="3"/>
  <c r="M40" i="3"/>
  <c r="K40" i="3"/>
  <c r="S40" i="3"/>
  <c r="O40" i="3"/>
  <c r="S42" i="3"/>
  <c r="K42" i="3"/>
  <c r="O42" i="3"/>
  <c r="Q42" i="3"/>
  <c r="M42" i="3"/>
  <c r="I42" i="3"/>
  <c r="K23" i="3"/>
  <c r="O23" i="3"/>
  <c r="I23" i="3"/>
  <c r="M23" i="3"/>
  <c r="Q23" i="3"/>
  <c r="S23" i="3"/>
  <c r="K17" i="3"/>
  <c r="M17" i="3"/>
  <c r="O17" i="3"/>
  <c r="Q17" i="3"/>
  <c r="S17" i="3"/>
  <c r="I17" i="3"/>
  <c r="M18" i="3"/>
  <c r="S18" i="3"/>
  <c r="Q18" i="3"/>
  <c r="I18" i="3"/>
  <c r="O18" i="3"/>
  <c r="K18" i="3"/>
  <c r="O19" i="3"/>
  <c r="M19" i="3"/>
  <c r="K19" i="3"/>
  <c r="I19" i="3"/>
  <c r="Q19" i="3"/>
  <c r="S19" i="3"/>
  <c r="M22" i="3"/>
  <c r="I22" i="3"/>
  <c r="O22" i="3"/>
  <c r="S22" i="3"/>
  <c r="K22" i="3"/>
  <c r="Q22" i="3"/>
  <c r="K14" i="2" l="1"/>
  <c r="J45" i="2"/>
  <c r="K19" i="2"/>
  <c r="K37" i="2"/>
  <c r="S47" i="3"/>
  <c r="T47" i="3" s="1"/>
  <c r="K47" i="3"/>
  <c r="Q47" i="3"/>
  <c r="R47" i="3" s="1"/>
  <c r="O47" i="3"/>
  <c r="P47" i="3" s="1"/>
  <c r="I47" i="3"/>
  <c r="J47" i="3" s="1"/>
  <c r="M47" i="3"/>
  <c r="N47" i="3" s="1"/>
  <c r="U28" i="3"/>
  <c r="U32" i="3"/>
  <c r="U27" i="3"/>
  <c r="U37" i="3"/>
  <c r="U25" i="3"/>
  <c r="U24" i="3"/>
  <c r="U34" i="3"/>
  <c r="U36" i="3"/>
  <c r="U33" i="3"/>
  <c r="U30" i="3"/>
  <c r="U35" i="3"/>
  <c r="U29" i="3"/>
  <c r="U26" i="3"/>
  <c r="U31" i="3"/>
  <c r="U40" i="3"/>
  <c r="U42" i="3"/>
  <c r="U41" i="3"/>
  <c r="U22" i="3"/>
  <c r="U19" i="3"/>
  <c r="W19" i="3" s="1"/>
  <c r="U17" i="3"/>
  <c r="U23" i="3"/>
  <c r="U18" i="3"/>
  <c r="W18" i="3" s="1"/>
  <c r="K45" i="2" l="1"/>
  <c r="U21" i="3"/>
  <c r="U16" i="3"/>
  <c r="W17" i="3"/>
  <c r="X16" i="3" s="1"/>
  <c r="U39" i="3"/>
  <c r="W39" i="3" s="1"/>
  <c r="L47" i="3"/>
  <c r="V47" i="3" s="1"/>
  <c r="H43" i="3"/>
  <c r="H44" i="3"/>
  <c r="W44" i="3"/>
  <c r="W43" i="3"/>
  <c r="H34" i="3"/>
  <c r="H37" i="3"/>
  <c r="H35" i="3"/>
  <c r="H30" i="3"/>
  <c r="H28" i="3"/>
  <c r="H26" i="3"/>
  <c r="H32" i="3"/>
  <c r="H31" i="3"/>
  <c r="H36" i="3"/>
  <c r="H29" i="3"/>
  <c r="H27" i="3"/>
  <c r="H25" i="3"/>
  <c r="H24" i="3"/>
  <c r="H33" i="3"/>
  <c r="W24" i="3"/>
  <c r="W27" i="3"/>
  <c r="W35" i="3"/>
  <c r="W34" i="3"/>
  <c r="W25" i="3"/>
  <c r="W29" i="3"/>
  <c r="W32" i="3"/>
  <c r="W33" i="3"/>
  <c r="W28" i="3"/>
  <c r="W36" i="3"/>
  <c r="W37" i="3"/>
  <c r="W26" i="3"/>
  <c r="W31" i="3"/>
  <c r="W30" i="3"/>
  <c r="H18" i="3"/>
  <c r="H19" i="3"/>
  <c r="H17" i="3"/>
  <c r="W23" i="3"/>
  <c r="H23" i="3"/>
  <c r="H22" i="3"/>
  <c r="W22" i="3"/>
  <c r="H40" i="3"/>
  <c r="H45" i="3"/>
  <c r="H42" i="3"/>
  <c r="H41" i="3"/>
  <c r="W41" i="3"/>
  <c r="W45" i="3"/>
  <c r="W42" i="3"/>
  <c r="W40" i="3"/>
  <c r="I48" i="3"/>
  <c r="J48" i="3" s="1"/>
  <c r="U47" i="3" l="1"/>
  <c r="W21" i="3"/>
  <c r="H47" i="3"/>
  <c r="X39" i="3"/>
  <c r="X21" i="3"/>
  <c r="K48" i="3"/>
  <c r="W16" i="3"/>
  <c r="W47" i="3" l="1"/>
  <c r="X47" i="3"/>
  <c r="L48" i="3"/>
  <c r="M48" i="3"/>
  <c r="N48" i="3" l="1"/>
  <c r="O48" i="3"/>
  <c r="Q48" i="3" l="1"/>
  <c r="R48" i="3" s="1"/>
  <c r="P48" i="3"/>
  <c r="S48" i="3" l="1"/>
  <c r="T48" i="3" s="1"/>
</calcChain>
</file>

<file path=xl/sharedStrings.xml><?xml version="1.0" encoding="utf-8"?>
<sst xmlns="http://schemas.openxmlformats.org/spreadsheetml/2006/main" count="28930" uniqueCount="11630">
  <si>
    <t>DADOS DA OBRA</t>
  </si>
  <si>
    <t>DATA BASE:</t>
  </si>
  <si>
    <t xml:space="preserve">SINAPI PI-02/2021, SEINFRA 27, ORSE-01/2021, </t>
  </si>
  <si>
    <t>SEM DESONERAÇÃO</t>
  </si>
  <si>
    <t>LEIS SOCIAIS (%):</t>
  </si>
  <si>
    <t>BDI (%):</t>
  </si>
  <si>
    <t>DESCRIÇÃO</t>
  </si>
  <si>
    <t>RECURSO (R$)</t>
  </si>
  <si>
    <t>TOTAL (R$)</t>
  </si>
  <si>
    <t>(Diferença)</t>
  </si>
  <si>
    <t>Reforma e Ampliação do Ginásio Dídimo de Castro no município de Esperantina - PI</t>
  </si>
  <si>
    <t>ENDEREÇO</t>
  </si>
  <si>
    <t>AV. MINISTRO PETRÔNIO PORTELA, 1018-1060</t>
  </si>
  <si>
    <t>OBSERVAÇÕES IMPORTANTES</t>
  </si>
  <si>
    <t>OBS-1: Conforme metodologia de cálculo da Caixa Econômica Federal, foi utilizado arredondamento normal para duas casa decimais em todos os cálculos, exceto para o cálculo do valor total de cada item das composições de custos, no qual foi utilizado arredondamento truncado até a segunda casa decimal. Visto que a metodologia de cálculo das tabelas SEINFRA e ORSE utilizam arredondamentos diferentes, suas composições foram compatibilizadas com o mesmo arredondamento utilizado pela tabela SINAPI, assim, é expressamente recomendável que os preços calculados sejam revisados na planilha de composições, quando esta for gerada.</t>
  </si>
  <si>
    <t>OBS-2: As composições com mão-de-obra e insumos separados apresentam uma precisão de cálculo maior que as composições normais, podendo apresentar o resultado do valor total do serviço divergente da tabela de origem, sendo aconselhável a revisão da planilha de composições quando selecionada a opção de mão-de-obra e insumos separados e da curva ABC de Insumos.</t>
  </si>
  <si>
    <t>OBS-3: Todas as composições de preços da tabela ORSE foram compatibilizadas nos seguintes quesitos:
1 - O ORSE divulga dois formatos de composições para cada serviço, sendo uma analítica e uma no formtato de lista de materiais, calculando a partir desta última o preço final de cada serviço. Visto que a tabela SINAPI, da Caixa Econômica Federal divulga as composições de serviços na forma analítica, apenas, optou-se pela utilização das composições da tabela ORSE também na forma analítica, mesmo que o cálculo do custo dos serviços sejam diferentes das tabelas publicadas;
2 - O ORSE divulga apenas os preços para o estado de Sergipe e SEM DESONERAÇÃO da folha, assim, todas as composições foram compatibilizadas nos preços de serviços e insumos com origem na tabela SINAPI, conforme a opção do estado e desoneração da folha, selecionados pelo usuários nos dados da Obra;
Ressaltamos que os preços das tabelas, de serviços e insumos, publicadas pelo ORSE não serão alterados, sendo alterados apenas os preços de serviços e insumos dentro de suas composições, dos itens com origem na tabela SINAPI, permanecendo inalterados os itens, de insumo ou composição, com origem na tabela ORSE. Esta metodologia foi adotada ao entender que os custos, numa mesma planilha orçamentária, não devem apresentar divergências numa mesma classe de serviços ou insumos. Assim, para o bom entendimento do profissional orçamentista, é expressamente recomendável que os preços calculados sejam revisados na planilha de composições, quando esta for gerada.</t>
  </si>
  <si>
    <t>PLANILHA RESUMO</t>
  </si>
  <si>
    <t>ITEM</t>
  </si>
  <si>
    <t>TOTAL (%)</t>
  </si>
  <si>
    <t>TOTAL</t>
  </si>
  <si>
    <t/>
  </si>
  <si>
    <t>CRONOGRAMA FÍSICO-FINANCEIRO</t>
  </si>
  <si>
    <t>30 DIAS</t>
  </si>
  <si>
    <t>60 DIAS</t>
  </si>
  <si>
    <t>90 DIAS</t>
  </si>
  <si>
    <t>120 DIAS</t>
  </si>
  <si>
    <t>150 DIAS</t>
  </si>
  <si>
    <t>180 DIAS</t>
  </si>
  <si>
    <t>META</t>
  </si>
  <si>
    <t>GERAL</t>
  </si>
  <si>
    <t>TOTAL GERAL</t>
  </si>
  <si>
    <t>TOTAL ACUMULADO</t>
  </si>
  <si>
    <t>PLANILHA ORÇAMENTÁRIA</t>
  </si>
  <si>
    <t>CÓDIGO</t>
  </si>
  <si>
    <t>UNID</t>
  </si>
  <si>
    <t>QUANT</t>
  </si>
  <si>
    <t>P. UNIT. C/BDI</t>
  </si>
  <si>
    <t>1.1</t>
  </si>
  <si>
    <t>1.2</t>
  </si>
  <si>
    <t>1.3</t>
  </si>
  <si>
    <t>2.1</t>
  </si>
  <si>
    <t>2.2</t>
  </si>
  <si>
    <t>2.3</t>
  </si>
  <si>
    <t>2.4</t>
  </si>
  <si>
    <t>2.5</t>
  </si>
  <si>
    <t>2.6</t>
  </si>
  <si>
    <t>2.7</t>
  </si>
  <si>
    <t>2.8</t>
  </si>
  <si>
    <t>2.9</t>
  </si>
  <si>
    <t>2.10</t>
  </si>
  <si>
    <t>2.11</t>
  </si>
  <si>
    <t>2.12</t>
  </si>
  <si>
    <t>2.13</t>
  </si>
  <si>
    <t>2.14</t>
  </si>
  <si>
    <t>2.15</t>
  </si>
  <si>
    <t>2.16</t>
  </si>
  <si>
    <t>3.1</t>
  </si>
  <si>
    <t>3.2</t>
  </si>
  <si>
    <t>3.3</t>
  </si>
  <si>
    <t>3.4</t>
  </si>
  <si>
    <t>3.5</t>
  </si>
  <si>
    <t>3.6</t>
  </si>
  <si>
    <t>MEMÓRIA DE CÁLCULO</t>
  </si>
  <si>
    <t>COEF</t>
  </si>
  <si>
    <t>COMP (m)</t>
  </si>
  <si>
    <t>LARG (m)</t>
  </si>
  <si>
    <t>ALT (m)</t>
  </si>
  <si>
    <t>ÁREA (m2)</t>
  </si>
  <si>
    <t>VOL (m3)</t>
  </si>
  <si>
    <t>PARCIAL</t>
  </si>
  <si>
    <t>SERVIÇOS INICIAIS</t>
  </si>
  <si>
    <t>SEDUC ADM</t>
  </si>
  <si>
    <t>1.1.1</t>
  </si>
  <si>
    <t>acompanhar a obra</t>
  </si>
  <si>
    <t>PLACA</t>
  </si>
  <si>
    <t>1.2.1</t>
  </si>
  <si>
    <t>placa padrão de obra</t>
  </si>
  <si>
    <t>SEDUC PROJ</t>
  </si>
  <si>
    <t>1.3.1</t>
  </si>
  <si>
    <t>ELABORAÇÃO DE PROJETO DE ESTRUTURAS E SONDAGEM (dias x horas)</t>
  </si>
  <si>
    <t>1.3.2</t>
  </si>
  <si>
    <t>ELABORAÇÃO DE PROJETO DE COMBATE A INCENDIO (dias x horas)</t>
  </si>
  <si>
    <t>1.3.3</t>
  </si>
  <si>
    <t>ELABORAÇÃO DE PROJETOS HIDROSSANITÁRIOS (dias x horas)</t>
  </si>
  <si>
    <t>1.3.4</t>
  </si>
  <si>
    <t>REFORMA</t>
  </si>
  <si>
    <t>2.1.1</t>
  </si>
  <si>
    <t>SEDUC 1.01</t>
  </si>
  <si>
    <t>2.2.1</t>
  </si>
  <si>
    <t>2.2.2</t>
  </si>
  <si>
    <t>cobertura do palco</t>
  </si>
  <si>
    <t>SEDUC 1.02</t>
  </si>
  <si>
    <t>2.3.1</t>
  </si>
  <si>
    <t>2.3.2</t>
  </si>
  <si>
    <t>2.4.1</t>
  </si>
  <si>
    <t>pilares da cobertura em colapso (cobertura principal)</t>
  </si>
  <si>
    <t>2.4.2</t>
  </si>
  <si>
    <t>pilares da cobertura em colapso (palco)</t>
  </si>
  <si>
    <t>C1049</t>
  </si>
  <si>
    <t>2.5.1</t>
  </si>
  <si>
    <t>parte superior das arquibancadas (assentos)</t>
  </si>
  <si>
    <t>2.5.2</t>
  </si>
  <si>
    <t>2.6.1</t>
  </si>
  <si>
    <t>laje da passarela em colapso</t>
  </si>
  <si>
    <t>2.6.2</t>
  </si>
  <si>
    <t>laje dos banheiros</t>
  </si>
  <si>
    <t>2.7.1</t>
  </si>
  <si>
    <t>parede externa das arquibancadas</t>
  </si>
  <si>
    <t>2.7.2</t>
  </si>
  <si>
    <t>paredes da fachada dos wc's</t>
  </si>
  <si>
    <t>2.7.3</t>
  </si>
  <si>
    <t>abertura de vão nas paredes dos wc's</t>
  </si>
  <si>
    <t>2.7.4</t>
  </si>
  <si>
    <t>abertura de vão na parede da administração</t>
  </si>
  <si>
    <t>2.7.5</t>
  </si>
  <si>
    <t>parede da cozinha/ cantina</t>
  </si>
  <si>
    <t>C4913</t>
  </si>
  <si>
    <t>2.8.1</t>
  </si>
  <si>
    <t>paredes do palco 1</t>
  </si>
  <si>
    <t>2.8.2</t>
  </si>
  <si>
    <t>paredes do palco 2</t>
  </si>
  <si>
    <t>2.8.3</t>
  </si>
  <si>
    <t>paredes laterais da arquibancada</t>
  </si>
  <si>
    <t>2.8.4</t>
  </si>
  <si>
    <t xml:space="preserve">paredes externas dos wc's </t>
  </si>
  <si>
    <t>2.8.5</t>
  </si>
  <si>
    <t>paredes externas da adm</t>
  </si>
  <si>
    <t>paredes externas da cozinha</t>
  </si>
  <si>
    <t>platibanda da adm</t>
  </si>
  <si>
    <t>parede da área descoberta</t>
  </si>
  <si>
    <t>muro frontal</t>
  </si>
  <si>
    <t>C1064</t>
  </si>
  <si>
    <t>2.9.1</t>
  </si>
  <si>
    <t>piso dos wc's</t>
  </si>
  <si>
    <t>2.9.2</t>
  </si>
  <si>
    <t>piso da cantina</t>
  </si>
  <si>
    <t>2.9.3</t>
  </si>
  <si>
    <t>piso da circulação dos wc</t>
  </si>
  <si>
    <t>2.9.4</t>
  </si>
  <si>
    <t>piso da cozinha</t>
  </si>
  <si>
    <t xml:space="preserve">piso da circulação </t>
  </si>
  <si>
    <t>piso do depósito/ despensa</t>
  </si>
  <si>
    <t>piso da bilheteria</t>
  </si>
  <si>
    <t>piso da adm</t>
  </si>
  <si>
    <t>C1066</t>
  </si>
  <si>
    <t>2.10.1</t>
  </si>
  <si>
    <t>04942/ORSE</t>
  </si>
  <si>
    <t>2.11.1</t>
  </si>
  <si>
    <t>B1</t>
  </si>
  <si>
    <t>B2</t>
  </si>
  <si>
    <t>P1</t>
  </si>
  <si>
    <t>P2</t>
  </si>
  <si>
    <t>P3</t>
  </si>
  <si>
    <t>P4</t>
  </si>
  <si>
    <t>00227/ORSE</t>
  </si>
  <si>
    <t>2.12.1</t>
  </si>
  <si>
    <t>alambrado acima da arquibancada</t>
  </si>
  <si>
    <t>alambrado na frente do ginásio</t>
  </si>
  <si>
    <t>alambrado no fundo do ginásio</t>
  </si>
  <si>
    <t>00031/ORSE</t>
  </si>
  <si>
    <t>2.13.1</t>
  </si>
  <si>
    <t>P5 - nos box dos banheiros</t>
  </si>
  <si>
    <t>C0708</t>
  </si>
  <si>
    <t>2.14.1</t>
  </si>
  <si>
    <t>demolição de pilares</t>
  </si>
  <si>
    <t>2.14.2</t>
  </si>
  <si>
    <t>demolição de concreto simples</t>
  </si>
  <si>
    <t>2.14.3</t>
  </si>
  <si>
    <t>demolição de laje</t>
  </si>
  <si>
    <t>2.14.4</t>
  </si>
  <si>
    <t>demolição de alvenaria</t>
  </si>
  <si>
    <t>2.14.5</t>
  </si>
  <si>
    <t>demolição de piso cerâmico</t>
  </si>
  <si>
    <t>2.14.6</t>
  </si>
  <si>
    <t>demolição de piso cimentado</t>
  </si>
  <si>
    <t>2.14.7</t>
  </si>
  <si>
    <t>2.14.8</t>
  </si>
  <si>
    <t>ITEM 2.1 - DEMOLIÇÕES E RETIRADAS</t>
  </si>
  <si>
    <t>2.15.1</t>
  </si>
  <si>
    <t>fundação sapatas da cobertura</t>
  </si>
  <si>
    <t>2.15.2</t>
  </si>
  <si>
    <t>fundação pilaretes (wc's e muro)</t>
  </si>
  <si>
    <t>2.15.3</t>
  </si>
  <si>
    <t>fundação corrida da arquibancada (parede externa)</t>
  </si>
  <si>
    <t>2.15.4</t>
  </si>
  <si>
    <t>fundação wc's acessível</t>
  </si>
  <si>
    <t>2.15.5</t>
  </si>
  <si>
    <t xml:space="preserve">fundação externa wc's </t>
  </si>
  <si>
    <t>2.15.6</t>
  </si>
  <si>
    <t>fundação balcão cozinha</t>
  </si>
  <si>
    <t>2.15.7</t>
  </si>
  <si>
    <t>fundação fechamento cozinha</t>
  </si>
  <si>
    <t>2.15.8</t>
  </si>
  <si>
    <t>fundação muro lateral (supervisão de ensino)</t>
  </si>
  <si>
    <t>C0095</t>
  </si>
  <si>
    <t>2.16.1</t>
  </si>
  <si>
    <t>ITEM 2.2 - MOVIMENTO DE TERRA</t>
  </si>
  <si>
    <t>C0054</t>
  </si>
  <si>
    <t>C4592</t>
  </si>
  <si>
    <t>2.3 - INFRAESTRUTURA</t>
  </si>
  <si>
    <t>vigas de amarração dos banheiros</t>
  </si>
  <si>
    <t>pilaretes das paredes novas (wc's e muro)</t>
  </si>
  <si>
    <t>pilares da cobertura principal</t>
  </si>
  <si>
    <t>pilares da cobertura do palco</t>
  </si>
  <si>
    <t>laje da passarela</t>
  </si>
  <si>
    <t>mesma área das lajes</t>
  </si>
  <si>
    <t>parede da arquibancada (parede externa)</t>
  </si>
  <si>
    <t>parede wc's acessível</t>
  </si>
  <si>
    <t xml:space="preserve">parede externa wc's </t>
  </si>
  <si>
    <t>parede balcão cozinha</t>
  </si>
  <si>
    <t>parede fechamento cozinha</t>
  </si>
  <si>
    <t>parede muro lateral (supervisão de ensino)</t>
  </si>
  <si>
    <t>platibanda na laje dos wc's</t>
  </si>
  <si>
    <t>platibanda na laje da passarela</t>
  </si>
  <si>
    <t>2.4 - SUPERESTRUTURA</t>
  </si>
  <si>
    <t>quadra</t>
  </si>
  <si>
    <t>palco</t>
  </si>
  <si>
    <t>wc</t>
  </si>
  <si>
    <t>passarela</t>
  </si>
  <si>
    <t>adm</t>
  </si>
  <si>
    <t>12387/ORSE</t>
  </si>
  <si>
    <t>cobertura da quadra</t>
  </si>
  <si>
    <t>mesma área do item 2.26</t>
  </si>
  <si>
    <t>2.5 - COBERTURA</t>
  </si>
  <si>
    <t>02336/ORSE</t>
  </si>
  <si>
    <t>área da quadra</t>
  </si>
  <si>
    <t>parte superior das arquibancadas (assento)</t>
  </si>
  <si>
    <t>rampa de acesso no corredor dos wc's</t>
  </si>
  <si>
    <t>wc's mas/fem</t>
  </si>
  <si>
    <t>pne mas/fem</t>
  </si>
  <si>
    <t>cozinha</t>
  </si>
  <si>
    <t>despensa</t>
  </si>
  <si>
    <t>bilheteria</t>
  </si>
  <si>
    <t>wc da adm</t>
  </si>
  <si>
    <t>mesma área do item 2.33</t>
  </si>
  <si>
    <t>área descoberta I</t>
  </si>
  <si>
    <t>circulação de entrada</t>
  </si>
  <si>
    <t>circulação dos wc's</t>
  </si>
  <si>
    <t>corredor da passarela</t>
  </si>
  <si>
    <t>cantina</t>
  </si>
  <si>
    <t>2.6 - PAVIMENTAÇÃO</t>
  </si>
  <si>
    <t>parede da arquibancada (externa)</t>
  </si>
  <si>
    <t>parede da arquibancada (interna superior)</t>
  </si>
  <si>
    <t>paredes wc's acessível</t>
  </si>
  <si>
    <t>paredes novas dos wc's</t>
  </si>
  <si>
    <t>paredes balcão da copa</t>
  </si>
  <si>
    <t>parede muro lateral ( supervisão de ensino)</t>
  </si>
  <si>
    <t xml:space="preserve">wc's fem/masc internos </t>
  </si>
  <si>
    <t>wc's acessíveis internos</t>
  </si>
  <si>
    <t>wc'c adm</t>
  </si>
  <si>
    <t>copa</t>
  </si>
  <si>
    <t>mesma área do item 2.37 (área de chapisco)</t>
  </si>
  <si>
    <t>removendo paredes internas dos wc's acessível</t>
  </si>
  <si>
    <t>removendo paredes internas dos wc's fem/masc</t>
  </si>
  <si>
    <t>mesma área do item 2.23 (área das lajes)</t>
  </si>
  <si>
    <t>11369/ORSE</t>
  </si>
  <si>
    <t>mesma área do item 2.38 (emboço das paredes)</t>
  </si>
  <si>
    <t>2.7 - REVESTIMENTO</t>
  </si>
  <si>
    <t>Pilares da cobertura da quadra</t>
  </si>
  <si>
    <t>Pilares da cobertura do palco</t>
  </si>
  <si>
    <t>parede do palco 1</t>
  </si>
  <si>
    <t>parede do palco 2</t>
  </si>
  <si>
    <t>paredes laterais das arquibancadas</t>
  </si>
  <si>
    <t>paredes externas dos wc's</t>
  </si>
  <si>
    <t>platibanda dos wc's</t>
  </si>
  <si>
    <t xml:space="preserve">muro frontal </t>
  </si>
  <si>
    <t>muro lateral (supervisão de ensino)</t>
  </si>
  <si>
    <t>mesma área do item 2.42 (selador)</t>
  </si>
  <si>
    <t>esquadrias metálicas - janelas</t>
  </si>
  <si>
    <t>esquadrias metálicas - portas</t>
  </si>
  <si>
    <t>74245/001</t>
  </si>
  <si>
    <t>pintura da quadra</t>
  </si>
  <si>
    <t>pintura da arquibancada</t>
  </si>
  <si>
    <t>área delimitada dos esportes</t>
  </si>
  <si>
    <t>2.8 - PINTURA</t>
  </si>
  <si>
    <t>C1517</t>
  </si>
  <si>
    <t>J1</t>
  </si>
  <si>
    <t>J2</t>
  </si>
  <si>
    <t>J3</t>
  </si>
  <si>
    <t>J4</t>
  </si>
  <si>
    <t>J5</t>
  </si>
  <si>
    <t>C1958</t>
  </si>
  <si>
    <t>P6</t>
  </si>
  <si>
    <t>P7</t>
  </si>
  <si>
    <t>C3659</t>
  </si>
  <si>
    <t>PT1</t>
  </si>
  <si>
    <t>PT2</t>
  </si>
  <si>
    <t>P5 - portas dos box dos wc's</t>
  </si>
  <si>
    <t>2.9 - ESQUADRIAS</t>
  </si>
  <si>
    <t>INSTALAÇÕE</t>
  </si>
  <si>
    <t>INSTALAÇÕES HIDRÁULICAS</t>
  </si>
  <si>
    <t>UNI</t>
  </si>
  <si>
    <t>INSTALAÇÕES SANITÁRIAS</t>
  </si>
  <si>
    <t>INSTALAÇÕES ELÉTRICAS</t>
  </si>
  <si>
    <t>12138/ORSE</t>
  </si>
  <si>
    <t>placa de extintores</t>
  </si>
  <si>
    <t>12431/ORSE</t>
  </si>
  <si>
    <t>placa de saída de incêndio e seta</t>
  </si>
  <si>
    <t>2.13 - COMBATE A INCÊNDIO E PÂNICO</t>
  </si>
  <si>
    <t>para os wc's PNE</t>
  </si>
  <si>
    <t>para os WC'S comuns</t>
  </si>
  <si>
    <t>02066/ORSE</t>
  </si>
  <si>
    <t>para o vestiário masculino</t>
  </si>
  <si>
    <t>02022/ORSE</t>
  </si>
  <si>
    <t>C4642</t>
  </si>
  <si>
    <t>2.14 - LOUÇAS E ACESSÓRIOS</t>
  </si>
  <si>
    <t>C4068</t>
  </si>
  <si>
    <t>bancos do wc's</t>
  </si>
  <si>
    <t>bancada dos banheiros</t>
  </si>
  <si>
    <t>bancada da cantina</t>
  </si>
  <si>
    <t>00174/ORSE</t>
  </si>
  <si>
    <t>divisórias internas nos wc's</t>
  </si>
  <si>
    <t>divisória entre porta e lavatório</t>
  </si>
  <si>
    <t>C2984</t>
  </si>
  <si>
    <t>vidros para os basculantes</t>
  </si>
  <si>
    <t>C1898</t>
  </si>
  <si>
    <t>nas portas dos wc's pne</t>
  </si>
  <si>
    <t>nos wc's pne</t>
  </si>
  <si>
    <t>C4835</t>
  </si>
  <si>
    <t>nos wc's mas/fem</t>
  </si>
  <si>
    <t>74244/001</t>
  </si>
  <si>
    <t>nas laterais acima das arquibancadas</t>
  </si>
  <si>
    <t>05057/ORSE</t>
  </si>
  <si>
    <t>marquise da entrada ( pelos wc's)</t>
  </si>
  <si>
    <t>canteiro em frente ao wc</t>
  </si>
  <si>
    <t>canteiro próximo ao portão</t>
  </si>
  <si>
    <t>2.15 - SERVIÇOS DIVERSOS</t>
  </si>
  <si>
    <t>12990/ORSE</t>
  </si>
  <si>
    <t>catraca de acesso</t>
  </si>
  <si>
    <t>COMP 31J</t>
  </si>
  <si>
    <t>limpeza da área a ser reformada</t>
  </si>
  <si>
    <t>2.16 - LIMPEZA FINAL</t>
  </si>
  <si>
    <t>AMPLIAÇÃO</t>
  </si>
  <si>
    <t>C3954</t>
  </si>
  <si>
    <t>3.1.1</t>
  </si>
  <si>
    <t>área frontal/ lateral do ginásio</t>
  </si>
  <si>
    <t>3.1.2</t>
  </si>
  <si>
    <t>área lateral direita do ginásio</t>
  </si>
  <si>
    <t>03240/ORSE</t>
  </si>
  <si>
    <t>3.2.1</t>
  </si>
  <si>
    <t>calçada deteriorada frontal do ginásio</t>
  </si>
  <si>
    <t>C0702</t>
  </si>
  <si>
    <t>3.3.1</t>
  </si>
  <si>
    <t>material da capina</t>
  </si>
  <si>
    <t>3.3.2</t>
  </si>
  <si>
    <t>material da calçada</t>
  </si>
  <si>
    <t>3.1 - SERVIÇOS PRELIMINARES</t>
  </si>
  <si>
    <t>3.4.1</t>
  </si>
  <si>
    <t>estacionamento e calçada lateral</t>
  </si>
  <si>
    <t>3.4.2</t>
  </si>
  <si>
    <t>estacionamento e calçada frontal</t>
  </si>
  <si>
    <t>3.4.3</t>
  </si>
  <si>
    <t>canteiros</t>
  </si>
  <si>
    <t>estacionam</t>
  </si>
  <si>
    <t>3.5.1</t>
  </si>
  <si>
    <t>rampa de acesso a calçada</t>
  </si>
  <si>
    <t>3.5.2</t>
  </si>
  <si>
    <t>rampa de acesso ao ginásio</t>
  </si>
  <si>
    <t>3.5.3</t>
  </si>
  <si>
    <t>3.2 - INFRAESTRUTURA</t>
  </si>
  <si>
    <t>3.6.1</t>
  </si>
  <si>
    <t>meio fio e sarjeta para a rua (DRENAGEM)</t>
  </si>
  <si>
    <t>C1437</t>
  </si>
  <si>
    <t>3.3 - DRENAGEM</t>
  </si>
  <si>
    <t>11807/ORSE</t>
  </si>
  <si>
    <t>calçada principal</t>
  </si>
  <si>
    <t>calçadão e estacionamento</t>
  </si>
  <si>
    <t>11798/ORSE</t>
  </si>
  <si>
    <t>vaga de estacionamento na lateral</t>
  </si>
  <si>
    <t>canteiro triangular</t>
  </si>
  <si>
    <t>canteiros retangulares</t>
  </si>
  <si>
    <t>simbolos no piso</t>
  </si>
  <si>
    <t>faixas do estacionamento</t>
  </si>
  <si>
    <t>3.4 - PAVIMENTAÇÃO</t>
  </si>
  <si>
    <t>C4550</t>
  </si>
  <si>
    <t>placa de sinalização de estacionamento</t>
  </si>
  <si>
    <t>04629/ORSE</t>
  </si>
  <si>
    <t>bicicletário</t>
  </si>
  <si>
    <t>BANCO 02</t>
  </si>
  <si>
    <t>bancos de concreto com jardineiras</t>
  </si>
  <si>
    <t>Comp.33</t>
  </si>
  <si>
    <t>limpeza da área externa do ginásio</t>
  </si>
  <si>
    <t>PLANILHA DE COMPOSIÇÕES ANALÍTICAS</t>
  </si>
  <si>
    <t>CLASSE/TIPO</t>
  </si>
  <si>
    <t>COEFICIENTE</t>
  </si>
  <si>
    <t>PREÇO UNIT</t>
  </si>
  <si>
    <t>SEDI</t>
  </si>
  <si>
    <t>ADMINISTRAÇÃO LOCAL DA OBRA</t>
  </si>
  <si>
    <t>MÊS</t>
  </si>
  <si>
    <t>Composição do usuário.</t>
  </si>
  <si>
    <t>COMPOSICAO</t>
  </si>
  <si>
    <t>CUSTO DIRETO TOTAL</t>
  </si>
  <si>
    <t>TOTAL - SEDUC ADM</t>
  </si>
  <si>
    <t>PLACA DE OBRA EM CHAPA DE AÇO GALVANIZADO</t>
  </si>
  <si>
    <t>M2</t>
  </si>
  <si>
    <t>INSUMO</t>
  </si>
  <si>
    <t>SERT</t>
  </si>
  <si>
    <t>ELABORAÇÃO DE PROJETOS EXECUTIVOS DE ENGENHARIA (SEINFRA C4584)</t>
  </si>
  <si>
    <t>I2140</t>
  </si>
  <si>
    <t>TOTAL - SEDUC PROJ</t>
  </si>
  <si>
    <t>CANT</t>
  </si>
  <si>
    <t>TOTAL - 98459</t>
  </si>
  <si>
    <t>COBE</t>
  </si>
  <si>
    <t>REMOÇÃO DE TELHA METÁLICA</t>
  </si>
  <si>
    <t>M²</t>
  </si>
  <si>
    <t>TOTAL - SEDUC 1.01</t>
  </si>
  <si>
    <t>REMOÇÃO DE ESTRUTURA METÁLICA DA COBERTURA ( INCLUSO TRANSPORTE VERTICAL)</t>
  </si>
  <si>
    <t>TOTAL - SEDUC 1.02</t>
  </si>
  <si>
    <t>SERP</t>
  </si>
  <si>
    <t>TOTAL - 97627</t>
  </si>
  <si>
    <t>I2391</t>
  </si>
  <si>
    <t>I2543</t>
  </si>
  <si>
    <t>TOTAL - 97629</t>
  </si>
  <si>
    <t>TOTAL - 97622</t>
  </si>
  <si>
    <t>10549/ORSE</t>
  </si>
  <si>
    <t>10550/ORSE</t>
  </si>
  <si>
    <t>PINT</t>
  </si>
  <si>
    <t>TOTAL - 74245/001</t>
  </si>
  <si>
    <t>10551/ORSE</t>
  </si>
  <si>
    <t>TOTAL - 41595</t>
  </si>
  <si>
    <t>I0690</t>
  </si>
  <si>
    <t>I0708</t>
  </si>
  <si>
    <t>MOVT</t>
  </si>
  <si>
    <t>TOTAL - 93358</t>
  </si>
  <si>
    <t>TOTAL - 96995</t>
  </si>
  <si>
    <t>FUES</t>
  </si>
  <si>
    <t>TOTAL - 96617</t>
  </si>
  <si>
    <t>I0109</t>
  </si>
  <si>
    <t>I0805</t>
  </si>
  <si>
    <t>I1600</t>
  </si>
  <si>
    <t>I2081</t>
  </si>
  <si>
    <t>C0171</t>
  </si>
  <si>
    <t>TOTAL - 73361</t>
  </si>
  <si>
    <t>TOTAL - 95957</t>
  </si>
  <si>
    <t>TOTAL - 101963</t>
  </si>
  <si>
    <t>IMPE</t>
  </si>
  <si>
    <t>TOTAL - 98557</t>
  </si>
  <si>
    <t>PARE</t>
  </si>
  <si>
    <t>TOTAL - 92580</t>
  </si>
  <si>
    <t>00056/ORSE</t>
  </si>
  <si>
    <t>00069/ORSE</t>
  </si>
  <si>
    <t>04182/ORSE</t>
  </si>
  <si>
    <t>08904/ORSE</t>
  </si>
  <si>
    <t>13114/ORSE</t>
  </si>
  <si>
    <t>03738/ORSE</t>
  </si>
  <si>
    <t>03759/ORSE</t>
  </si>
  <si>
    <t>10594/ORSE</t>
  </si>
  <si>
    <t>10603/ORSE</t>
  </si>
  <si>
    <t>TOTAL - 94213</t>
  </si>
  <si>
    <t>TOTAL - 94231</t>
  </si>
  <si>
    <t>TOTAL - 94227</t>
  </si>
  <si>
    <t>01335/ORSE</t>
  </si>
  <si>
    <t>01903/ORSE</t>
  </si>
  <si>
    <t>PISO</t>
  </si>
  <si>
    <t>TOTAL - 98679</t>
  </si>
  <si>
    <t>TOTAL - 87757</t>
  </si>
  <si>
    <t>TOTAL - 87259</t>
  </si>
  <si>
    <t>PAVI</t>
  </si>
  <si>
    <t>TOTAL - 93679</t>
  </si>
  <si>
    <t>REVE</t>
  </si>
  <si>
    <t>TOTAL - 87904</t>
  </si>
  <si>
    <t>TOTAL - 87549</t>
  </si>
  <si>
    <t>TOTAL - 87547</t>
  </si>
  <si>
    <t>TOTAL - 90408</t>
  </si>
  <si>
    <t>02540/ORSE</t>
  </si>
  <si>
    <t>12223/ORSE</t>
  </si>
  <si>
    <t>03407/ORSE</t>
  </si>
  <si>
    <t>TOTAL - 88485</t>
  </si>
  <si>
    <t>TOTAL - 88489</t>
  </si>
  <si>
    <t>TOTAL - 100747</t>
  </si>
  <si>
    <t>I0438</t>
  </si>
  <si>
    <t>I0441</t>
  </si>
  <si>
    <t>I0108</t>
  </si>
  <si>
    <t>I0208</t>
  </si>
  <si>
    <t>I1031</t>
  </si>
  <si>
    <t>I1154</t>
  </si>
  <si>
    <t>I1704</t>
  </si>
  <si>
    <t>I1530</t>
  </si>
  <si>
    <t>I6727</t>
  </si>
  <si>
    <t>ESQV</t>
  </si>
  <si>
    <t>TOTAL - 91341</t>
  </si>
  <si>
    <t>INES</t>
  </si>
  <si>
    <t>TOTAL - 101908</t>
  </si>
  <si>
    <t>INEL</t>
  </si>
  <si>
    <t>TOTAL - 97599</t>
  </si>
  <si>
    <t>TOTAL - 72947</t>
  </si>
  <si>
    <t>11927/ORSE</t>
  </si>
  <si>
    <t>13293/ORSE</t>
  </si>
  <si>
    <t>INHI</t>
  </si>
  <si>
    <t>TOTAL - 95471</t>
  </si>
  <si>
    <t>TOTAL - 95470</t>
  </si>
  <si>
    <t>TOTAL - 100858</t>
  </si>
  <si>
    <t>TOTAL - 86901</t>
  </si>
  <si>
    <t>00981/ORSE</t>
  </si>
  <si>
    <t>10554/ORSE</t>
  </si>
  <si>
    <t>TOTAL - 86943</t>
  </si>
  <si>
    <t>TOTAL - 86906</t>
  </si>
  <si>
    <t>TOTAL - 95545</t>
  </si>
  <si>
    <t>TOTAL - 95544</t>
  </si>
  <si>
    <t>I0037</t>
  </si>
  <si>
    <t>I8641</t>
  </si>
  <si>
    <t>I7893</t>
  </si>
  <si>
    <t>00838/ORSE</t>
  </si>
  <si>
    <t>02511/ORSE</t>
  </si>
  <si>
    <t>I2465</t>
  </si>
  <si>
    <t>I1646</t>
  </si>
  <si>
    <t>I1580</t>
  </si>
  <si>
    <t>I9145</t>
  </si>
  <si>
    <t>URBA</t>
  </si>
  <si>
    <t>TOTAL - 74244/001</t>
  </si>
  <si>
    <t>04974/ORSE</t>
  </si>
  <si>
    <t>DROP</t>
  </si>
  <si>
    <t>TOTAL - 94264</t>
  </si>
  <si>
    <t>13367/ORSE</t>
  </si>
  <si>
    <t>13718/ORSE</t>
  </si>
  <si>
    <t>LIMPEZA FINAL DA OBRA</t>
  </si>
  <si>
    <t>I6815</t>
  </si>
  <si>
    <t>I0578</t>
  </si>
  <si>
    <t>TOTAL - 94263</t>
  </si>
  <si>
    <t>TOTAL - 94268</t>
  </si>
  <si>
    <t>I0749</t>
  </si>
  <si>
    <t>I0046</t>
  </si>
  <si>
    <t>I1858</t>
  </si>
  <si>
    <t>I0163</t>
  </si>
  <si>
    <t>I1061</t>
  </si>
  <si>
    <t>01571/ORSE</t>
  </si>
  <si>
    <t>11484/ORSE</t>
  </si>
  <si>
    <t>TOTAL - 92398</t>
  </si>
  <si>
    <t>01572/ORSE</t>
  </si>
  <si>
    <t>11480/ORSE</t>
  </si>
  <si>
    <t>TOTAL - 98504</t>
  </si>
  <si>
    <t>I0628</t>
  </si>
  <si>
    <t>I0635</t>
  </si>
  <si>
    <t>I0742</t>
  </si>
  <si>
    <t>I8426</t>
  </si>
  <si>
    <t>I8427</t>
  </si>
  <si>
    <t>I0041</t>
  </si>
  <si>
    <t>I0498</t>
  </si>
  <si>
    <t>I2395</t>
  </si>
  <si>
    <t>I0198</t>
  </si>
  <si>
    <t>I1346</t>
  </si>
  <si>
    <t>I2500</t>
  </si>
  <si>
    <t>I2525</t>
  </si>
  <si>
    <t>I2526</t>
  </si>
  <si>
    <t>I2542</t>
  </si>
  <si>
    <t>I8428</t>
  </si>
  <si>
    <t>I8429</t>
  </si>
  <si>
    <t>02313/ORSE</t>
  </si>
  <si>
    <t>00076/ORSE</t>
  </si>
  <si>
    <t>00089/ORSE</t>
  </si>
  <si>
    <t>00126/ORSE</t>
  </si>
  <si>
    <t>02497/ORSE</t>
  </si>
  <si>
    <t>BANCO DE MADEIRA COM JARDINEIRAS DE CONCRETO</t>
  </si>
  <si>
    <t>PLANILHA DE COMPOSIÇÕES ANALÍTICAS AUXILIARES - NÍVEL 1</t>
  </si>
  <si>
    <t>TOTAL - 90777</t>
  </si>
  <si>
    <t>TOTAL - 90780</t>
  </si>
  <si>
    <t>TOTAL - 90766</t>
  </si>
  <si>
    <t>TOTAL - 100309</t>
  </si>
  <si>
    <t>TOTAL - 88316</t>
  </si>
  <si>
    <t>TOTAL - 88377</t>
  </si>
  <si>
    <t>TOTAL - 88262</t>
  </si>
  <si>
    <t>TOTAL - 88239</t>
  </si>
  <si>
    <t>CHOR</t>
  </si>
  <si>
    <t>TOTAL - 91692</t>
  </si>
  <si>
    <t>TOTAL - 91693</t>
  </si>
  <si>
    <t>TOTAL - 94974</t>
  </si>
  <si>
    <t>TOTAL - 88323</t>
  </si>
  <si>
    <t>TOTAL - 93281</t>
  </si>
  <si>
    <t>TOTAL - 93282</t>
  </si>
  <si>
    <t>TOTAL - 88278</t>
  </si>
  <si>
    <t>TOTAL - 5795</t>
  </si>
  <si>
    <t>TOTAL - 5952</t>
  </si>
  <si>
    <t>TOTAL - 88309</t>
  </si>
  <si>
    <t>00158/ORSE</t>
  </si>
  <si>
    <t>00941/ORSE</t>
  </si>
  <si>
    <t>01651/ORSE</t>
  </si>
  <si>
    <t>02378/ORSE</t>
  </si>
  <si>
    <t>04728/ORSE</t>
  </si>
  <si>
    <t>04729/ORSE</t>
  </si>
  <si>
    <t>10362/ORSE</t>
  </si>
  <si>
    <t>10492/ORSE</t>
  </si>
  <si>
    <t>10517/ORSE</t>
  </si>
  <si>
    <t>10596/ORSE</t>
  </si>
  <si>
    <t>10599/ORSE</t>
  </si>
  <si>
    <t>10761/ORSE</t>
  </si>
  <si>
    <t>10788/ORSE</t>
  </si>
  <si>
    <t>TOTAL - 10549/ORSE</t>
  </si>
  <si>
    <t>04174/ORSE</t>
  </si>
  <si>
    <t>04722/ORSE</t>
  </si>
  <si>
    <t>10282/ORSE</t>
  </si>
  <si>
    <t>10789/ORSE</t>
  </si>
  <si>
    <t>10790/ORSE</t>
  </si>
  <si>
    <t>11243/ORSE</t>
  </si>
  <si>
    <t>11245/ORSE</t>
  </si>
  <si>
    <t>11246/ORSE</t>
  </si>
  <si>
    <t>11247/ORSE</t>
  </si>
  <si>
    <t>11264/ORSE</t>
  </si>
  <si>
    <t>11265/ORSE</t>
  </si>
  <si>
    <t>TOTAL - 10550/ORSE</t>
  </si>
  <si>
    <t>TOTAL - 88310</t>
  </si>
  <si>
    <t>10577/ORSE</t>
  </si>
  <si>
    <t>10578/ORSE</t>
  </si>
  <si>
    <t>10579/ORSE</t>
  </si>
  <si>
    <t>11244/ORSE</t>
  </si>
  <si>
    <t>11248/ORSE</t>
  </si>
  <si>
    <t>11249/ORSE</t>
  </si>
  <si>
    <t>TOTAL - 10551/ORSE</t>
  </si>
  <si>
    <t>TOTAL - 94968</t>
  </si>
  <si>
    <t>TOTAL - C0171</t>
  </si>
  <si>
    <t>TOTAL - 90586</t>
  </si>
  <si>
    <t>TOTAL - 90587</t>
  </si>
  <si>
    <t>TOTAL - 94962</t>
  </si>
  <si>
    <t>TOTAL - 92415</t>
  </si>
  <si>
    <t>TOTAL - 92451</t>
  </si>
  <si>
    <t>TOTAL - 92510</t>
  </si>
  <si>
    <t>TOTAL - 92775</t>
  </si>
  <si>
    <t>TOTAL - 92776</t>
  </si>
  <si>
    <t>TOTAL - 92777</t>
  </si>
  <si>
    <t>TOTAL - 92778</t>
  </si>
  <si>
    <t>TOTAL - 92779</t>
  </si>
  <si>
    <t>TOTAL - 92780</t>
  </si>
  <si>
    <t>TOTAL - 92781</t>
  </si>
  <si>
    <t>TOTAL - 92782</t>
  </si>
  <si>
    <t>TOTAL - 92784</t>
  </si>
  <si>
    <t>TOTAL - 92785</t>
  </si>
  <si>
    <t>TOTAL - 92786</t>
  </si>
  <si>
    <t>TOTAL - 92787</t>
  </si>
  <si>
    <t>TOTAL - 92788</t>
  </si>
  <si>
    <t>TOTAL - 92874</t>
  </si>
  <si>
    <t>TOTAL - 96533</t>
  </si>
  <si>
    <t>TOTAL - 96543</t>
  </si>
  <si>
    <t>TOTAL - 96544</t>
  </si>
  <si>
    <t>TOTAL - 96545</t>
  </si>
  <si>
    <t>TOTAL - 96546</t>
  </si>
  <si>
    <t>TOTAL - 96547</t>
  </si>
  <si>
    <t>TOTAL - 92273</t>
  </si>
  <si>
    <t>TOTAL - 92723</t>
  </si>
  <si>
    <t>TOTAL - 92783</t>
  </si>
  <si>
    <t>TOTAL - 88243</t>
  </si>
  <si>
    <t>TOTAL - 88270</t>
  </si>
  <si>
    <t>TOTAL - 87292</t>
  </si>
  <si>
    <t>02223/ORSE</t>
  </si>
  <si>
    <t>10553/ORSE</t>
  </si>
  <si>
    <t>TOTAL - 03738/ORSE</t>
  </si>
  <si>
    <t>02224/ORSE</t>
  </si>
  <si>
    <t>TOTAL - 03759/ORSE</t>
  </si>
  <si>
    <t>10585/ORSE</t>
  </si>
  <si>
    <t>10586/ORSE</t>
  </si>
  <si>
    <t>TOTAL - 10594/ORSE</t>
  </si>
  <si>
    <t>11270/ORSE</t>
  </si>
  <si>
    <t>11271/ORSE</t>
  </si>
  <si>
    <t>11272/ORSE</t>
  </si>
  <si>
    <t>11273/ORSE</t>
  </si>
  <si>
    <t>11274/ORSE</t>
  </si>
  <si>
    <t>11275/ORSE</t>
  </si>
  <si>
    <t>11276/ORSE</t>
  </si>
  <si>
    <t>11277/ORSE</t>
  </si>
  <si>
    <t>11278/ORSE</t>
  </si>
  <si>
    <t>11279/ORSE</t>
  </si>
  <si>
    <t>11280/ORSE</t>
  </si>
  <si>
    <t>11281/ORSE</t>
  </si>
  <si>
    <t>11282/ORSE</t>
  </si>
  <si>
    <t>11283/ORSE</t>
  </si>
  <si>
    <t>11284/ORSE</t>
  </si>
  <si>
    <t>11285/ORSE</t>
  </si>
  <si>
    <t>11286/ORSE</t>
  </si>
  <si>
    <t>TOTAL - 10603/ORSE</t>
  </si>
  <si>
    <t>TOTAL - 01903/ORSE</t>
  </si>
  <si>
    <t>TOTAL - 87298</t>
  </si>
  <si>
    <t>TOTAL - 87373</t>
  </si>
  <si>
    <t>TOTAL - 88256</t>
  </si>
  <si>
    <t>TOTAL - 88260</t>
  </si>
  <si>
    <t>TOTAL - 91277</t>
  </si>
  <si>
    <t>TOTAL - 91278</t>
  </si>
  <si>
    <t>TOTAL - 91283</t>
  </si>
  <si>
    <t>TOTAL - 91285</t>
  </si>
  <si>
    <t>TOTAL - 95276</t>
  </si>
  <si>
    <t>TOTAL - 95277</t>
  </si>
  <si>
    <t>TOTAL - 87377</t>
  </si>
  <si>
    <t>02684/ORSE</t>
  </si>
  <si>
    <t>TOTAL - 03407/ORSE</t>
  </si>
  <si>
    <t>TOTAL - 96309</t>
  </si>
  <si>
    <t>TOTAL - 88248</t>
  </si>
  <si>
    <t>TOTAL - 88267</t>
  </si>
  <si>
    <t>TOTAL - 88247</t>
  </si>
  <si>
    <t>TOTAL - 88264</t>
  </si>
  <si>
    <t>TOTAL - 5824</t>
  </si>
  <si>
    <t>TOTAL - 95133</t>
  </si>
  <si>
    <t>TOTAL - 95469</t>
  </si>
  <si>
    <t>TOTAL - 88274</t>
  </si>
  <si>
    <t>10592/ORSE</t>
  </si>
  <si>
    <t>10593/ORSE</t>
  </si>
  <si>
    <t>11253/ORSE</t>
  </si>
  <si>
    <t>11254/ORSE</t>
  </si>
  <si>
    <t>11255/ORSE</t>
  </si>
  <si>
    <t>11256/ORSE</t>
  </si>
  <si>
    <t>11257/ORSE</t>
  </si>
  <si>
    <t>TOTAL - 10554/ORSE</t>
  </si>
  <si>
    <t>TOTAL - 86879</t>
  </si>
  <si>
    <t>TOTAL - 86883</t>
  </si>
  <si>
    <t>TOTAL - 86884</t>
  </si>
  <si>
    <t>TOTAL - 86904</t>
  </si>
  <si>
    <t>TOTAL - 88315</t>
  </si>
  <si>
    <t>TOTAL - 88631</t>
  </si>
  <si>
    <t>TOTAL - 92960</t>
  </si>
  <si>
    <t>TOTAL - 92961</t>
  </si>
  <si>
    <t>11477/ORSE</t>
  </si>
  <si>
    <t>TOTAL - 11484/ORSE</t>
  </si>
  <si>
    <t>00634/ORSE</t>
  </si>
  <si>
    <t>TOTAL - 11480/ORSE</t>
  </si>
  <si>
    <t>TOTAL - 88441</t>
  </si>
  <si>
    <t>TOTAL - 00076/ORSE</t>
  </si>
  <si>
    <t>01569/ORSE</t>
  </si>
  <si>
    <t>TOTAL - 00089/ORSE</t>
  </si>
  <si>
    <t>00125/ORSE</t>
  </si>
  <si>
    <t>07692/ORSE</t>
  </si>
  <si>
    <t>TOTAL - 00126/ORSE</t>
  </si>
  <si>
    <t>TOTAL - 02497/ORSE</t>
  </si>
  <si>
    <t>TOTAL - 95952</t>
  </si>
  <si>
    <t>TOTAL - 67826</t>
  </si>
  <si>
    <t>PLANILHA DE COMPOSIÇÕES ANALÍTICAS AUXILIARES - NÍVEL 2</t>
  </si>
  <si>
    <t>TOTAL - 95402</t>
  </si>
  <si>
    <t>TOTAL - 95405</t>
  </si>
  <si>
    <t>TOTAL - 95392</t>
  </si>
  <si>
    <t>TOTAL - 100299</t>
  </si>
  <si>
    <t>TOTAL - 95378</t>
  </si>
  <si>
    <t>TOTAL - 95389</t>
  </si>
  <si>
    <t>TOTAL - 95330</t>
  </si>
  <si>
    <t>TOTAL - 95309</t>
  </si>
  <si>
    <t>TOTAL - 88297</t>
  </si>
  <si>
    <t>TOTAL - 91688</t>
  </si>
  <si>
    <t>TOTAL - 91689</t>
  </si>
  <si>
    <t>TOTAL - 91690</t>
  </si>
  <si>
    <t>TOTAL - 91691</t>
  </si>
  <si>
    <t>TOTAL - 95385</t>
  </si>
  <si>
    <t>TOTAL - 88295</t>
  </si>
  <si>
    <t>TOTAL - 93277</t>
  </si>
  <si>
    <t>TOTAL - 93278</t>
  </si>
  <si>
    <t>TOTAL - 93279</t>
  </si>
  <si>
    <t>TOTAL - 93280</t>
  </si>
  <si>
    <t>TOTAL - 95344</t>
  </si>
  <si>
    <t>TOTAL - 53863</t>
  </si>
  <si>
    <t>TOTAL - 88298</t>
  </si>
  <si>
    <t>TOTAL - 95114</t>
  </si>
  <si>
    <t>TOTAL - 95115</t>
  </si>
  <si>
    <t>TOTAL - 95371</t>
  </si>
  <si>
    <t>TOTAL - 95372</t>
  </si>
  <si>
    <t>TOTAL - 89225</t>
  </si>
  <si>
    <t>TOTAL - 89226</t>
  </si>
  <si>
    <t>TOTAL - 90582</t>
  </si>
  <si>
    <t>TOTAL - 90583</t>
  </si>
  <si>
    <t>TOTAL - 90584</t>
  </si>
  <si>
    <t>TOTAL - 90585</t>
  </si>
  <si>
    <t>TOTAL - 88830</t>
  </si>
  <si>
    <t>TOTAL - 88831</t>
  </si>
  <si>
    <t>TOTAL - 92263</t>
  </si>
  <si>
    <t>TOTAL - 92265</t>
  </si>
  <si>
    <t>TOTAL - 92272</t>
  </si>
  <si>
    <t>TOTAL - 92267</t>
  </si>
  <si>
    <t>TOTAL - 88238</t>
  </si>
  <si>
    <t>TOTAL - 88245</t>
  </si>
  <si>
    <t>TOTAL - 92791</t>
  </si>
  <si>
    <t>TOTAL - 92792</t>
  </si>
  <si>
    <t>TOTAL - 92793</t>
  </si>
  <si>
    <t>TOTAL - 92794</t>
  </si>
  <si>
    <t>TOTAL - 92795</t>
  </si>
  <si>
    <t>TOTAL - 92796</t>
  </si>
  <si>
    <t>TOTAL - 92797</t>
  </si>
  <si>
    <t>TOTAL - 92798</t>
  </si>
  <si>
    <t>TOTAL - 92800</t>
  </si>
  <si>
    <t>TOTAL - 92801</t>
  </si>
  <si>
    <t>TOTAL - 92802</t>
  </si>
  <si>
    <t>TOTAL - 92803</t>
  </si>
  <si>
    <t>TOTAL - 92804</t>
  </si>
  <si>
    <t>TOTAL - 92799</t>
  </si>
  <si>
    <t>TOTAL - 95313</t>
  </si>
  <si>
    <t>TOTAL - 95338</t>
  </si>
  <si>
    <t>04725/ORSE</t>
  </si>
  <si>
    <t>10583/ORSE</t>
  </si>
  <si>
    <t>11250/ORSE</t>
  </si>
  <si>
    <t>11251/ORSE</t>
  </si>
  <si>
    <t>11252/ORSE</t>
  </si>
  <si>
    <t>TOTAL - 10553/ORSE</t>
  </si>
  <si>
    <t>TOTAL - 95324</t>
  </si>
  <si>
    <t>TOTAL - 95328</t>
  </si>
  <si>
    <t>TOTAL - 91273</t>
  </si>
  <si>
    <t>TOTAL - 91274</t>
  </si>
  <si>
    <t>TOTAL - 91275</t>
  </si>
  <si>
    <t>TOTAL - 91276</t>
  </si>
  <si>
    <t>TOTAL - 91279</t>
  </si>
  <si>
    <t>TOTAL - 91280</t>
  </si>
  <si>
    <t>TOTAL - 91281</t>
  </si>
  <si>
    <t>TOTAL - 91282</t>
  </si>
  <si>
    <t>TOTAL - 95272</t>
  </si>
  <si>
    <t>TOTAL - 95273</t>
  </si>
  <si>
    <t>TOTAL - 95274</t>
  </si>
  <si>
    <t>TOTAL - 95275</t>
  </si>
  <si>
    <t>TOTAL - 96304</t>
  </si>
  <si>
    <t>TOTAL - 96305</t>
  </si>
  <si>
    <t>TOTAL - 96306</t>
  </si>
  <si>
    <t>TOTAL - 96307</t>
  </si>
  <si>
    <t>TOTAL - 95317</t>
  </si>
  <si>
    <t>TOTAL - 95335</t>
  </si>
  <si>
    <t>TOTAL - 95316</t>
  </si>
  <si>
    <t>TOTAL - 95332</t>
  </si>
  <si>
    <t>TOTAL - 5705</t>
  </si>
  <si>
    <t>TOTAL - 53797</t>
  </si>
  <si>
    <t>TOTAL - 88282</t>
  </si>
  <si>
    <t>TOTAL - 89264</t>
  </si>
  <si>
    <t>TOTAL - 89265</t>
  </si>
  <si>
    <t>TOTAL - 89266</t>
  </si>
  <si>
    <t>TOTAL - 88293</t>
  </si>
  <si>
    <t>TOTAL - 95129</t>
  </si>
  <si>
    <t>TOTAL - 95130</t>
  </si>
  <si>
    <t>TOTAL - 95131</t>
  </si>
  <si>
    <t>TOTAL - 95132</t>
  </si>
  <si>
    <t>TOTAL - 95341</t>
  </si>
  <si>
    <t>TOTAL - 95377</t>
  </si>
  <si>
    <t>TOTAL - 92956</t>
  </si>
  <si>
    <t>TOTAL - 92957</t>
  </si>
  <si>
    <t>TOTAL - 92958</t>
  </si>
  <si>
    <t>TOTAL - 92959</t>
  </si>
  <si>
    <t>TOTAL - 11477/ORSE</t>
  </si>
  <si>
    <t>TOTAL - 95390</t>
  </si>
  <si>
    <t>TOTAL - 00125/ORSE</t>
  </si>
  <si>
    <t>10555/ORSE</t>
  </si>
  <si>
    <t>TOTAL - 07692/ORSE</t>
  </si>
  <si>
    <t>TOTAL - 92427</t>
  </si>
  <si>
    <t>TOTAL - 92463</t>
  </si>
  <si>
    <t>TOTAL - 92522</t>
  </si>
  <si>
    <t>TOTAL - 92759</t>
  </si>
  <si>
    <t>TOTAL - 92760</t>
  </si>
  <si>
    <t>TOTAL - 92761</t>
  </si>
  <si>
    <t>TOTAL - 92762</t>
  </si>
  <si>
    <t>TOTAL - 92763</t>
  </si>
  <si>
    <t>TOTAL - 92764</t>
  </si>
  <si>
    <t>TOTAL - 92765</t>
  </si>
  <si>
    <t>TOTAL - 92766</t>
  </si>
  <si>
    <t>TOTAL - 92768</t>
  </si>
  <si>
    <t>TOTAL - 92769</t>
  </si>
  <si>
    <t>TOTAL - 92770</t>
  </si>
  <si>
    <t>TOTAL - 95944</t>
  </si>
  <si>
    <t>TOTAL - 95945</t>
  </si>
  <si>
    <t>TOTAL - 101982</t>
  </si>
  <si>
    <t>TOTAL - 7058</t>
  </si>
  <si>
    <t>TOTAL - 7059</t>
  </si>
  <si>
    <t>TOTAL - 7060</t>
  </si>
  <si>
    <t>TOTAL - 7061</t>
  </si>
  <si>
    <t>TOTAL - 88281</t>
  </si>
  <si>
    <t>TOTAL - 91402</t>
  </si>
  <si>
    <t>PLANILHA DE COMPOSIÇÕES ANALÍTICAS AUXILIARES - NÍVEL 3</t>
  </si>
  <si>
    <t>TOTAL - 95360</t>
  </si>
  <si>
    <t>TOTAL - 95358</t>
  </si>
  <si>
    <t>TOTAL - 95361</t>
  </si>
  <si>
    <t>TOTAL - 89221</t>
  </si>
  <si>
    <t>TOTAL - 89222</t>
  </si>
  <si>
    <t>TOTAL - 89223</t>
  </si>
  <si>
    <t>TOTAL - 89224</t>
  </si>
  <si>
    <t>TOTAL - 88826</t>
  </si>
  <si>
    <t>TOTAL - 88827</t>
  </si>
  <si>
    <t>TOTAL - 88828</t>
  </si>
  <si>
    <t>TOTAL - 88829</t>
  </si>
  <si>
    <t>TOTAL - 95308</t>
  </si>
  <si>
    <t>TOTAL - 95314</t>
  </si>
  <si>
    <t>TOTAL - 95347</t>
  </si>
  <si>
    <t>TOTAL - 95356</t>
  </si>
  <si>
    <t>TOTAL - 10555/ORSE</t>
  </si>
  <si>
    <t>TOTAL - 101969</t>
  </si>
  <si>
    <t>TOTAL - 95346</t>
  </si>
  <si>
    <t>PLANILHA DE COMPOSIÇÕES ANALÍTICAS AUXILIARES - NÍVEL 4</t>
  </si>
  <si>
    <t>PLANILHA DE COMPOSIÇÕES ANALÍTICAS AUXILIARES - NÍVEL 5</t>
  </si>
  <si>
    <t>PLANILHA DE COMPOSIÇÕES ANALÍTICAS AUXILIARES - NÍVEL 6</t>
  </si>
  <si>
    <t>CURVA ABC DE SERVIÇOS</t>
  </si>
  <si>
    <t>TOTAIS</t>
  </si>
  <si>
    <t>COMPOSIÇÃO DA TAXA DE BDI</t>
  </si>
  <si>
    <t>Limites p/Edificações</t>
  </si>
  <si>
    <t>AC</t>
  </si>
  <si>
    <t>ADMINISTRAÇÃO CENTRAL</t>
  </si>
  <si>
    <t>3,0 a 5,5%</t>
  </si>
  <si>
    <t>SG</t>
  </si>
  <si>
    <t>SEGURO E GARANTIA</t>
  </si>
  <si>
    <t>0,8 a 1,0%</t>
  </si>
  <si>
    <t>R</t>
  </si>
  <si>
    <t>RISCOS</t>
  </si>
  <si>
    <t>0,97 a 1,27%</t>
  </si>
  <si>
    <t>DF</t>
  </si>
  <si>
    <t>DESPESA FINANCEIRA</t>
  </si>
  <si>
    <t>0,59 a 1,39%</t>
  </si>
  <si>
    <t>L</t>
  </si>
  <si>
    <t>LUCRO</t>
  </si>
  <si>
    <t>6,16 a 8,96%</t>
  </si>
  <si>
    <t>I</t>
  </si>
  <si>
    <t>TRIBUTOS E IMPOSTOS</t>
  </si>
  <si>
    <t>-</t>
  </si>
  <si>
    <t>PIS</t>
  </si>
  <si>
    <t>PROGRAMA DE INTEGRAÇÃO SOCIAL</t>
  </si>
  <si>
    <t>COFINS</t>
  </si>
  <si>
    <t>CONSTRIBUIÇÃO SOCIAL PARA FINANCIAMENTO DA SEGURIDADE SOCIAL</t>
  </si>
  <si>
    <t>ISS</t>
  </si>
  <si>
    <t>2,0 a 5,0%</t>
  </si>
  <si>
    <t>% ISS do município (sugerido):</t>
  </si>
  <si>
    <t>CPRB</t>
  </si>
  <si>
    <t>CONTRIBUIÇÃO PREVIDENCIÁRIA SOBRE A RECEITA BRUTA</t>
  </si>
  <si>
    <t>% de mão de obra (sugerido):</t>
  </si>
  <si>
    <t>BDI</t>
  </si>
  <si>
    <t>TAXA DE BENEFÍCIOS E DESPESAS INDIRETAS</t>
  </si>
  <si>
    <t>20,34 a 25,0% (sem CPRB)</t>
  </si>
  <si>
    <t>BDI   =   {   [   (   1   +   AC   +   SG   +   R   )   x   (   1   +   DF   )   x   (   1   +   L   )   ]   /   [   1   -   (   PIS   +   COFINS   +   ISS   +   CPRB   )   ]   }   -   1</t>
  </si>
  <si>
    <t>Cálculo em conformidade com o acórdão nº 2622/2013-TCU e Lei nº 13.161 de 31 de agosto de 2015.</t>
  </si>
  <si>
    <t>OBSERVAÇÕES</t>
  </si>
  <si>
    <t>b) Para análise de orçamentos considerando a desoneração sobre a folha de pagamento, prevista na lei nº 12.844/2013, deverá ser adotada uma alíquota de 4,5% sobre a contribuição previenciária sobre a receita bruta. Quando a opção orçamentária não considerar a desoneração da folha de pagamento, deverá ser adotada uma alíquota de 0% no referido item.</t>
  </si>
  <si>
    <t>c) Para o tipo de obra “Construção de Edifícios”, enquadram-se:  a construção de edifícios residenciais de qualquer tipo; casas e residências unifamiliares; edifícios residenciais multifamiliares, incluindo edifícios de grande altura (arranha-céus); a construção de edifícios comerciais de qualquer tipo; consultórios e clínicas médicas; escolas; escritórios comerciais; hospitais; hotéis, motéis e outros tipos de alojamento; lojas, galerias e centros comerciais; restaurantes e outros estabelecimentos similares; shopping centers; a construção de edifícios destinados a outros usos específicos; armazéns e depósitos; edifícios garagem, inclusive garagens subterrâneas; edifícios para uso agropecuário; estações para trens e metropolitanos; estádios esportivos e quadras cobertas; igrejas e outras construções para fins religiosos (templos); instalações para embarque e desembarque de passageiros (em aeroportos, rodoviárias, portos, etc.); penitenciárias e presídios; postos de combustível; a construção de edifícios industriais (fábricas, oficinas, galpões industriais, etc.); as reformas, manutenções correntes, complementações e alterações de edifícios de qualquer natureza já existentes; a montagem de edifícios e casas pré-moldadas ou pré-fabricadas de qualquer material, de natureza permanente ou temporária, quando não realizadas pelo próprio fabricante, conforme classificação 4120-4/00 do CNAE.</t>
  </si>
  <si>
    <t>PLANILHA DE ENCARGOS SOCIAIS</t>
  </si>
  <si>
    <t>COM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</si>
  <si>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</si>
  <si>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</si>
  <si>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</si>
  <si>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</si>
  <si>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</si>
  <si>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</si>
  <si>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</si>
  <si>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</si>
  <si>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</si>
  <si>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</si>
  <si>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</si>
  <si>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</si>
  <si>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</si>
  <si>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</si>
  <si>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</si>
  <si>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</si>
  <si>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</si>
  <si>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</si>
  <si>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</si>
  <si>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</si>
  <si>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</si>
  <si>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</si>
  <si>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</si>
  <si>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REPOUSO SEMANAL REMUNERADO</t>
  </si>
  <si>
    <t>Não Incide</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</si>
  <si>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</si>
  <si>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</si>
  <si>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</si>
  <si>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</si>
  <si>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</si>
  <si>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</si>
  <si>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</si>
  <si>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</si>
  <si>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</si>
  <si>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</si>
  <si>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</si>
  <si>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</si>
  <si>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</si>
  <si>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</si>
  <si>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</si>
  <si>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</si>
  <si>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</si>
  <si>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</si>
  <si>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</si>
  <si>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</si>
  <si>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</si>
  <si>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</si>
  <si>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</si>
  <si>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</si>
  <si>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</si>
  <si>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</si>
  <si>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</si>
  <si>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</si>
  <si>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</si>
  <si>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</si>
  <si>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</si>
  <si>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</si>
  <si>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</si>
  <si>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</si>
  <si>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</si>
  <si>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</si>
  <si>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 + B + C + D</t>
  </si>
  <si>
    <t>FONTE: http://www.caixa.gov.br/site/paginas/downloads.aspx</t>
  </si>
  <si>
    <t>Código</t>
  </si>
  <si>
    <t>Descrição</t>
  </si>
  <si>
    <t>Unidade</t>
  </si>
  <si>
    <t>Preço</t>
  </si>
  <si>
    <t>CD</t>
  </si>
  <si>
    <t>SD</t>
  </si>
  <si>
    <t>(COMPOSIÇÃO REPRESENTATIVA) EXECUÇÃO DE ESTRUTURAS DE CONCRETO ARMADO CONVENCIONAL, PARA EDIFICAÇÃO HABITACIONAL MULTIFAMILIAR (PRÉDIO), FCK = 25 MPA. AF_01/2017</t>
  </si>
  <si>
    <t>M3</t>
  </si>
  <si>
    <t>(COMPOSIÇÃO REPRESENTATIVA) EXECUÇÃO DE ESTRUTURAS DE CONCRETO ARMADO, PARA EDIFICAÇÃO INSTITUCIONAL TÉRREA, FCK = 25 MPA. AF_01/2017</t>
  </si>
  <si>
    <t>AJUDANTE DE ARMADOR COM ENCARGOS COMPLEMENTARES</t>
  </si>
  <si>
    <t>H</t>
  </si>
  <si>
    <t>AJUDANTE DE CARPINTEIRO COM ENCARGOS COMPLEMENTARES</t>
  </si>
  <si>
    <t>AJUDANTE ESPECIALIZADO COM ENCARGOS COMPLEMENTARES</t>
  </si>
  <si>
    <t>ALAMBRADO PARA QUADRA POLIESPORTIVA, ESTRUTURADO POR TUBOS DE ACO GALVANIZADO, COM COSTURA, DIN 2440, DIAMETRO 2", COM TELA DE ARAME GALVANIZADO, FIO 14 BWG E MALHA QUADRADA 5X5CM</t>
  </si>
  <si>
    <t>ALMOXARIFE COM ENCARGOS COMPLEMENTARES</t>
  </si>
  <si>
    <t>ALVENARIA DE EMBASAMENTO DE PEDRA ARGAMASSADA</t>
  </si>
  <si>
    <t>ALVENARIA DE EMBASAMENTO EM TIJOLO CERÂMICO FURADO C/ ARGAMASSA CIMENTO E AREIA 1:4</t>
  </si>
  <si>
    <t>ALVENARIA DE VEDAÇÃO DE BLOCOS CERÂMICOS FURADOS NA HORIZONTAL DE 9X19X19CM (ESPESSURA 9CM) DE PAREDES COM ÁREA LÍQUIDA MAIOR OU IGUAL A 6M² SEM VÃOS E ARGAMASSA DE ASSENTAMENTO COM PREPARO EM BETONEIRA. AF_06/2014</t>
  </si>
  <si>
    <t>APILOAMENTO DE PISO OU FUNDO DE VALAS C/MAÇO DE 30 A 60 KG</t>
  </si>
  <si>
    <t>APLICAÇÃO DE FUNDO SELADOR ACRÍLICO EM PAREDES, UMA DEMÃO. AF_06/2014</t>
  </si>
  <si>
    <t>APLICAÇÃO MANUAL DE PINTURA COM TINTA LÁTEX ACRÍLICA EM PAREDES, DUAS DEMÃOS. AF_06/2014</t>
  </si>
  <si>
    <t>ARGAMASSA CIMENTO E AREIA TRAÇO T-1 (1:3) - 1 SACO CIMENTO 50KG / 3 PADIOLAS AREIA DIM. 0.35 X 0.45 X 0.23 M - CONFECÇÃO MECÂNICA E TRANSPORTE</t>
  </si>
  <si>
    <t>ARGAMASSA DE CIMENTO E AREIA S/PEN. TRAÇO 1:4</t>
  </si>
  <si>
    <t>ARGAMASSA INDUSTRIALIZADA AC-II, VOTOMASSA OU SIMILAR</t>
  </si>
  <si>
    <t>KG</t>
  </si>
  <si>
    <t>ARGAMASSA TRAÇO 1:2:8 (EM VOLUME DE CIMENTO, CAL E AREIA MÉDIA ÚMIDA) PARA EMBOÇO/MASSA ÚNICA/ASSENTAMENTO DE ALVENARIA DE VEDAÇÃO, PREPARO MECÂNICO COM BETONEIRA 400 L. AF_08/2019</t>
  </si>
  <si>
    <t>ARGAMASSA TRAÇO 1:3 (EM VOLUME DE CIMENTO E AREIA GROSSA ÚMIDA) PARA CHAPISCO CONVENCIONAL, PREPARO MANUAL. AF_08/2019</t>
  </si>
  <si>
    <t>ARGAMASSA TRAÇO 1:3 (EM VOLUME DE CIMENTO E AREIA MÉDIA ÚMIDA) PARA CONTRAPISO, PREPARO MECÂNICO COM BETONEIRA 400 L. AF_08/2019</t>
  </si>
  <si>
    <t>ARGAMASSA TRAÇO 1:4 (EM VOLUME DE CIMENTO E AREIA MÉDIA ÚMIDA) PARA CONTRAPISO, PREPARO MANUAL. AF_08/2019</t>
  </si>
  <si>
    <t>ARGAMASSA TRAÇO 1:4 (EM VOLUME DE CIMENTO E AREIA MÉDIA ÚMIDA), PREPARO MANUAL. AF_08/2019</t>
  </si>
  <si>
    <t>ARMAÇÃO DE BLOCO, VIGA BALDRAME E SAPATA UTILIZANDO AÇO CA-60 DE 5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</si>
  <si>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</si>
  <si>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</si>
  <si>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6,3 MM - MONTAGEM. AF_06/2017</t>
  </si>
  <si>
    <t>ARMAÇÃO DE BLOCO, VIGA BALDRAME OU SAPATA UTILIZANDO AÇO CA-50 DE 8 MM - MONTAGEM. AF_06/2017</t>
  </si>
  <si>
    <t>ARMAÇÃO DE ESCADA, DE UMA ESTRUTURA CONVENCIONAL DE CONCRETO ARMADO UTILIZANDO AÇO CA-50 DE 6,3 MM - MONTAGEM. AF_11/2020</t>
  </si>
  <si>
    <t>ARMAÇÃO DE ESCADA, DE UMA ESTRUTURA CONVENCIONAL DE CONCRETO ARMADO UTILIZANDO AÇO CA-50 DE 8,0 MM - MONTAGEM. AF_11/2020</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</si>
  <si>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</si>
  <si>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</si>
  <si>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CA-60 DE 5,0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</si>
  <si>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</si>
  <si>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</si>
  <si>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</si>
  <si>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</si>
  <si>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</si>
  <si>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</si>
  <si>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</si>
  <si>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</si>
  <si>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</si>
  <si>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</si>
  <si>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</si>
  <si>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</si>
  <si>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</si>
  <si>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</si>
  <si>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</si>
  <si>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</si>
  <si>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</si>
  <si>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</si>
  <si>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</si>
  <si>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</si>
  <si>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</si>
  <si>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CA-60 DE 5,0 MM - MONTAGEM. AF_12/2015</t>
  </si>
  <si>
    <t>ARMADOR COM ENCARGOS COMPLEMENTARES</t>
  </si>
  <si>
    <t>ASSENTO / BANCO - ARTICULÁVEL PARA BANHO DE DEFICIENTE</t>
  </si>
  <si>
    <t>UN</t>
  </si>
  <si>
    <t>ASSENTO PLASTICO, UNIVERSAL, BRANCO, PARA VASO SANITARIO, TIPO CONVENCIONAL.</t>
  </si>
  <si>
    <t>AUXILIAR DE ELETRICISTA COM ENCARGOS COMPLEMENTARES</t>
  </si>
  <si>
    <t>AUXILIAR DE ENCANADOR OU BOMBEIRO HIDRÁULICO COM ENCARGOS COMPLEMENTARES</t>
  </si>
  <si>
    <t>AZULEJISTA OU LADRILHISTA COM ENCARGOS COMPLEMENTARES</t>
  </si>
  <si>
    <t>BANCADA DE GRANITO CINZA E=2cm</t>
  </si>
  <si>
    <t>BETONEIRA CAPACIDADE NOMINAL DE 400 L, CAPACIDADE DE MISTURA 280 L, MOTOR ELÉTRICO TRIFÁSICO POTÊNCIA DE 2 CV, SEM CARREGADOR - CHI DIURNO. AF_10/2014</t>
  </si>
  <si>
    <t>CHI</t>
  </si>
  <si>
    <t>BETONEIRA CAPACIDADE NOMINAL DE 400 L, CAPACIDADE DE MISTURA 280 L, MOTOR ELÉTRICO TRIFÁSICO POTÊNCIA DE 2 CV, SEM CARREGADOR - CHP DIURNO. AF_10/2014</t>
  </si>
  <si>
    <t>CHP</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</si>
  <si>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</si>
  <si>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</si>
  <si>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</si>
  <si>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</si>
  <si>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600 L, CAPACIDADE DE MISTURA 360 L, MOTOR ELÉTRICO TRIFÁSICO POTÊNCIA DE 4 CV, SEM CARREGADOR - CHI DIURNO.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</si>
  <si>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</si>
  <si>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</si>
  <si>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</si>
  <si>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</si>
  <si>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</si>
  <si>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BICICLETÁRIO EM TUBO DE AÇO GALVANIZADO DIAM=50MM, EXCETO PINTURA DE ACABAMENTO</t>
  </si>
  <si>
    <t>M</t>
  </si>
  <si>
    <t>CALCETEIRO COM ENCARGOS COMPLEMENTARES</t>
  </si>
  <si>
    <t>CALHA EM CHAPA DE AÇO GALVANIZADO NÚMERO 24, DESENVOLVIMENTO DE 33 CM, INCLUSO TRANSPORTE VERTICAL. AF_07/2019</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</si>
  <si>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</si>
  <si>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</si>
  <si>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</si>
  <si>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</si>
  <si>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</si>
  <si>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</si>
  <si>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</si>
  <si>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</si>
  <si>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IMPOSTOS E SEGUROS.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</si>
  <si>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</si>
  <si>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</si>
  <si>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</si>
  <si>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CAPINA MANUAL</t>
  </si>
  <si>
    <t>CARGA MANUAL DE ENTULHO EM CAMINHÃO BASCULANTE</t>
  </si>
  <si>
    <t>CARGA MECANIZADA DE ENTULHO EM CAMINHÃO BASCULANTE</t>
  </si>
  <si>
    <t>CARPINTEIRO DE FORMAS COM ENCARGOS COMPLEMENTARES</t>
  </si>
  <si>
    <t>CHAPISCO APLICADO EM ALVENARIA (COM PRESENÇA DE VÃOS) E ESTRUTURAS DE CONCRETO DE FACHADA, COM COLHER DE PEDREIRO.  ARGAMASSA TRAÇO 1:3 COM PREPARO MANUAL. AF_06/2014</t>
  </si>
  <si>
    <t>CHUVEIRO SIMPLES DE PLÁSTICO (HERC REF 1980 OU SIMILAR), C/ REGISTRO DE PRESSÃO DE PVC</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</si>
  <si>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</si>
  <si>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</si>
  <si>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</si>
  <si>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CHP DIURNO. AF_05/2017</t>
  </si>
  <si>
    <t>COMPRESSOR DE AR, VAZAO DE 10 PCM, RESERVATORIO 100 L, PRESSAO DE TRABALHO ENTRE 6,9 E 9,7 BAR, POTENCIA 2 HP, TENSAO 110/220 V - MATERIAIS NA OPERAÇÃO. AF_05/2017</t>
  </si>
  <si>
    <t>CONCRETAGEM DE VIGAS E LAJES, FCK=20 MPA, PARA LAJES PREMOLDADAS COM USO DE BOMBA EM EDIFICAÇÃO COM ÁREA MÉDIA DE LAJES MENOR OU IGUAL A 20 M² - LANÇAMENTO, ADENSAMENTO E ACABAMENTO. AF_12/2015</t>
  </si>
  <si>
    <t>CONCRETO CICLOPICO FCK=10MPA 30% PEDRA DE MAO INCLUSIVE LANCAMENTO</t>
  </si>
  <si>
    <t>CONCRETO MAGRO PARA LASTRO, TRAÇO 1:4,5:4,5 (CIMENTO/ AREIA MÉDIA/ BRITA 1)  - PREPARO MANUAL. AF_07/2016</t>
  </si>
  <si>
    <t>CONCRETO MAGRO PARA LASTRO, TRAÇO 1:4,5:4,5 (CIMENTO/ AREIA MÉDIA/ BRITA 1)  - PREPARO MECÂNICO COM BETONEIRA 400 L. AF_07/2016</t>
  </si>
  <si>
    <t>CONCRETO MAGRO PARA LASTRO, TRAÇO 1:4,5:4,5 (CIMENTO/ AREIA MÉDIA/ BRITA 1)  - PREPARO MECÂNICO COM BETONEIRA 600 L. AF_07/2016</t>
  </si>
  <si>
    <t>CONCRETO SIMPLES FABRICADO NA OBRA, FCK=15 MPA, LANÇADO E ADENSADO</t>
  </si>
  <si>
    <t>CONCRETO SIMPLES FCK= 15 MPA (B1/B2), FABRICADO NA OBRA, SEM LANÇAMENTO E ADENSAMENTO</t>
  </si>
  <si>
    <t>CONCRETO SIMPLES USINADO FCK=15MPA, BOMBEADO, LANÇADO E ADENSADO NA INFRAESTRUTURA</t>
  </si>
  <si>
    <t>CONCRETO SIMPLES USINADO FCK=21MPA, BOMBEADO, LANÇADO E ADENSADO NA INFRAESTRUTURA</t>
  </si>
  <si>
    <t>CONTRAPISO EM ARGAMASSA TRAÇO 1:4 (CIMENTO E AREIA), PREPARO MANUAL, APLICADO EM ÁREAS MOLHADAS SOBRE IMPERMEABILIZAÇÃO, ESPESSURA 3CM. AF_06/2014</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</si>
  <si>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</si>
  <si>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</si>
  <si>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</si>
  <si>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</si>
  <si>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</si>
  <si>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</si>
  <si>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CORTE E DOBRA DE AÇO CA-50, DIÂMETRO DE 10,0 MM, UTILIZADO EM ESTRUTURAS DIVERSAS, EXCETO LAJES. AF_12/2015</t>
  </si>
  <si>
    <t>CORTE E DOBRA DE AÇO CA-50, DIÂMETRO DE 10,0 MM, UTILIZADO EM LAJE. AF_12/2015</t>
  </si>
  <si>
    <t>CORTE E DOBRA DE AÇO CA-50, DIÂMETRO DE 12,5 MM, UTILIZADO EM ESTRUTURAS DIVERSAS, EXCETO LAJES. AF_12/2015</t>
  </si>
  <si>
    <t>CORTE E DOBRA DE AÇO CA-50, DIÂMETRO DE 12,5 MM, UTILIZADO EM LAJE.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</si>
  <si>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</si>
  <si>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</si>
  <si>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</si>
  <si>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CA-50, DIÂMETRO DE 6,3 MM, UTILIZADO EM ESTRUTURAS DIVERSAS, EXCETO LAJES. AF_12/2015</t>
  </si>
  <si>
    <t>CORTE E DOBRA DE AÇO CA-50, DIÂMETRO DE 6,3 MM, UTILIZADO EM LAJE. AF_12/2015</t>
  </si>
  <si>
    <t>CORTE E DOBRA DE AÇO CA-50, DIÂMETRO DE 8,0 MM, UTILIZADO EM ESTRUTURAS DIVERSAS, EXCETO LAJES. AF_12/2015</t>
  </si>
  <si>
    <t>CORTE E DOBRA DE AÇO CA-50, DIÂMETRO DE 8,0 MM, UTILIZADO EM LAJE. AF_12/2015</t>
  </si>
  <si>
    <t>CORTE E DOBRA DE AÇO CA-60, DIÂMETRO DE 4,2 MM, UTILIZADO EM LAJE. AF_12/2015</t>
  </si>
  <si>
    <t>CORTE E DOBRA DE AÇO CA-60, DIÂMETRO DE 5,0 MM, UTILIZADO EM ESTRUTURAS DIVERSAS, EXCETO LAJES. AF_12/2015</t>
  </si>
  <si>
    <t>CORTE E DOBRA DE AÇO CA-60, DIÂMETRO DE 5,0 MM, UTILIZADO EM LAJE. AF_12/2015</t>
  </si>
  <si>
    <t>CUBA DE EMBUTIR OVAL EM LOUÇA BRANCA, 35 X 50CM OU EQUIVALENTE - FORNECIMENTO E INSTALAÇÃO. AF_01/2020</t>
  </si>
  <si>
    <t>CURSO DE CAPACITAÇÃO PARA AJUDANTE DE ARMADOR (ENCARGOS COMPLEMENTARES) - HORISTA</t>
  </si>
  <si>
    <t>CURSO DE CAPACITAÇÃO PARA AJUDANTE DE CARPINTEIRO (ENCARGOS COMPLEMENTARES) - HORISTA</t>
  </si>
  <si>
    <t>CURSO DE CAPACITAÇÃO PARA AJUDANTE ESPECIALIZADO (ENCARGOS COMPLEMENTARES) - HORISTA</t>
  </si>
  <si>
    <t>CURSO DE CAPACITAÇÃO PARA ALMOXARIFE (ENCARGOS COMPLEMENTARES) - HORISTA</t>
  </si>
  <si>
    <t>CURSO DE CAPACITAÇÃO PARA ARMADOR (ENCARGOS COMPLEMENTARES) - HORISTA</t>
  </si>
  <si>
    <t>CURSO DE CAPACITAÇÃO PARA AUXILIAR DE ELETRICISTA (ENCARGOS COMPLEMENTARES) - HORISTA</t>
  </si>
  <si>
    <t>CURSO DE CAPACITAÇÃO PARA AUXILIAR DE ENCANADOR OU BOMBEIRO HIDRÁULICO (ENCARGOS COMPLEMENTARES) - HORISTA</t>
  </si>
  <si>
    <t>CURSO DE CAPACITAÇÃO PARA AZULEJISTA OU LADRILHISTA (ENCARGOS COMPLEMENTARES) - HORISTA</t>
  </si>
  <si>
    <t>CURSO DE CAPACITAÇÃO PARA CALCETEIRO (ENCARGOS COMPLEMENTARES) - HORISTA</t>
  </si>
  <si>
    <t>CURSO DE CAPACITAÇÃO PARA CARPINTEIRO DE FÔRMAS (ENCARGOS COMPLEMENTARES) - HORISTA</t>
  </si>
  <si>
    <t>CURSO DE CAPACITAÇÃO PARA ELETRICISTA (ENCARGOS COMPLEMENTARES) - HORISTA</t>
  </si>
  <si>
    <t>CURSO DE CAPACITAÇÃO PARA ENCANADOR OU BOMBEIRO HIDRÁULICO (ENCARGOS COMPLEMENTARES) - HORISTA</t>
  </si>
  <si>
    <t>CURSO DE CAPACITAÇÃO PARA ENGENHEIRO CIVIL DE OBRA JÚNIOR (ENCARGOS COMPLEMENTARES) - HORISTA</t>
  </si>
  <si>
    <t>CURSO DE CAPACITAÇÃO PARA IMPERMEABILIZADOR (ENCARGOS COMPLEMENTARES) - HORISTA</t>
  </si>
  <si>
    <t>CURSO DE CAPACITAÇÃO PARA JARDINEIRO (ENCARGOS COMPLEMENTARES) - HORISTA</t>
  </si>
  <si>
    <t>CURSO DE CAPACITAÇÃO PARA MARMORISTA/GRANITEIRO (ENCARGOS COMPLEMENTARES) - HORISTA</t>
  </si>
  <si>
    <t>CURSO DE CAPACITAÇÃO PARA MESTRE DE OBRAS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</si>
  <si>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</si>
  <si>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</si>
  <si>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</si>
  <si>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OPERADOR DE BETONEIRA ESTACIONÁRIA/MISTURADOR (ENCARGOS COMPLEMENTARES) - HORISTA</t>
  </si>
  <si>
    <t>CURSO DE CAPACITAÇÃO PARA OPERADOR DE DEMARCADORA DE FAIXAS (ENCARGOS COMPLEMENTARES) - HORISTA</t>
  </si>
  <si>
    <t>CURSO DE CAPACITAÇÃO PARA OPERADOR DE GUINCHO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</si>
  <si>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</si>
  <si>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</si>
  <si>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PEDREIRO (ENCARGOS COMPLEMENTARES) - HORISTA</t>
  </si>
  <si>
    <t>CURSO DE CAPACITAÇÃO PARA PINTOR (ENCARGOS COMPLEMENTARES) - HORISTA</t>
  </si>
  <si>
    <t>CURSO DE CAPACITAÇÃO PARA SERRALHEIRO (ENCARGOS COMPLEMENTARES) - HORISTA</t>
  </si>
  <si>
    <t>CURSO DE CAPACITAÇÃO PARA SERVENTE (ENCARGOS COMPLEMENTARES) - HORISTA</t>
  </si>
  <si>
    <t>CURSO DE CAPACITAÇÃO PARA TÉCNICO EM SEGURANÇA DO TRABALHO (ENCARGOS COMPLEMENTARES) - HORISTA</t>
  </si>
  <si>
    <t>CURSO DE CAPACITAÇÃO PARA TELHADISTA (ENCARGOS COMPLEMENTARES) - HORISTA</t>
  </si>
  <si>
    <t>DEMOLIÇÃO DE ALVENARIA DE BLOCO FURADO, DE FORMA MANUAL, SEM REAPROVEITAMENTO. AF_12/2017</t>
  </si>
  <si>
    <t>DEMOLIÇÃO DE CONCRETO SIMPLES</t>
  </si>
  <si>
    <t>DEMOLIÇÃO DE LAJES, DE FORMA MECANIZADA COM MARTELETE, SEM REAPROVEITAMENTO. AF_12/2017</t>
  </si>
  <si>
    <t>DEMOLIÇÃO DE PILARES E VIGAS EM CONCRETO ARMADO, DE FORMA MECANIZADA COM MARTELETE, SEM REAPROVEITAMENTO. AF_12/2017</t>
  </si>
  <si>
    <t>DEMOLIÇÃO DE PISO CERÂMICO</t>
  </si>
  <si>
    <t>DEMOLIÇÃO DE PISO CIMENTADO SOBRE LASTRO DE CONCRETO</t>
  </si>
  <si>
    <t>DIVISÓRIAS DE GRANILITE OU MARMORITE POLIDO, E=3CM, INCLUSIVE MONTAGEM COM FERRAGENS</t>
  </si>
  <si>
    <t>ELETRICISTA COM ENCARGOS COMPLEMENTARES</t>
  </si>
  <si>
    <t>EMBOÇO, PARA RECEBIMENTO DE CERÂMICA, EM ARGAMASSA TRAÇO 1:2:8, PREPARO MECÂNICO COM BETONEIRA 400L, APLICADO MANUALMENTE EM FACES INTERNAS DE PAREDES, PARA AMBIENTE COM ÁREA ENTRE 5M2 E 10M2, ESPESSURA DE 10MM, COM EXECUÇÃO DE TALISCAS. AF_06/2014</t>
  </si>
  <si>
    <t>ENCANADOR OU BOMBEIRO HIDRÁULICO COM ENCARGOS COMPLEMENTARES</t>
  </si>
  <si>
    <t>ENCARGOS COMPLEMENTARES - ARMADOR</t>
  </si>
  <si>
    <t>ENCARGOS COMPLEMENTARES - CARPINTEIRO</t>
  </si>
  <si>
    <t>ENCARGOS COMPLEMENTARES - ENCANADOR</t>
  </si>
  <si>
    <t>ENCARGOS COMPLEMENTARES - PEDREIRO</t>
  </si>
  <si>
    <t>ENCARGOS COMPLEMENTARES - PINTOR</t>
  </si>
  <si>
    <t>ENCARGOS COMPLEMENTARES - SERRALHEIRO OU OPERADOR DE EQUIPAMENTO LEVE</t>
  </si>
  <si>
    <t>ENCARGOS COMPLEMENTARES - SERVENTE</t>
  </si>
  <si>
    <t>ENCARGOS COMPLEMENTARES - SOLDADOR</t>
  </si>
  <si>
    <t>ENGATE FLEXÍVEL EM PLÁSTICO BRANCO, 1/2 X 30CM - FORNECIMENTO E INSTALAÇÃO. AF_01/2020</t>
  </si>
  <si>
    <t>ENGENHEIRO CIVIL DE OBRA JUNIOR COM ENCARGOS COMPLEMENTARES</t>
  </si>
  <si>
    <t>ESCAVAÇÃO MANUAL DE VALA COM PROFUNDIDADE MENOR OU IGUAL A 1,30 M. AF_02/2021</t>
  </si>
  <si>
    <t>ESCAVAÇÃO MANUAL DE VALA OU CAVA EM MATERIAL DE 1ª CATEGORIA, PROFUNDIDADE ATÉ 1,50M</t>
  </si>
  <si>
    <t>ESPELHO CRISTAL, ESPESSURA 4MM, COM PARAFUSOS DE FIXAÇÃO, SEM MOLDURA</t>
  </si>
  <si>
    <t>EXECUÇÃO DE PASSEIO EM PISO INTERTRAVADO, COM BLOCO RETANGULAR COLORIDO DE 20 X 10 CM, ESPESSURA 6 CM. AF_12/2015</t>
  </si>
  <si>
    <t>EXECUÇÃO DE PÁTIO/ESTACIONAMENTO EM PISO INTERTRAVADO, COM BLOCO RETANGULAR COR NATURAL DE 20 X 10 CM, ESPESSURA 8 CM. AF_12/2015</t>
  </si>
  <si>
    <t>EXTINTOR DE INCÊNDIO PORTÁTIL COM CARGA DE PQS DE 4 KG, CLASSE BC - FORNECIMENTO E INSTALAÇÃO. AF_10/2020_P</t>
  </si>
  <si>
    <t>FABRICAÇÃO DE ESCORAS DE VIGA DO TIPO GARFO, EM MADEIRA. AF_09/2020</t>
  </si>
  <si>
    <t>FABRICAÇÃO DE ESCORAS DO TIPO PONTALETE, EM MADEIRA, PARA PÉ-DIREITO SIMPLES. AF_09/2020</t>
  </si>
  <si>
    <t>FABRICAÇÃO DE FÔRMA PARA ESCADAS, COM 2 LANCES EM "U" E LAJE PLANA, EM CHAPA DE MADEIRA COMPENSADA PLASTIFICADA, E=18 MM. AF_11/2020</t>
  </si>
  <si>
    <t>FABRICAÇÃO DE FÔRMA PARA LAJES, EM CHAPA DE MADEIRA COMPENSADA RESINADA, E = 17 MM. AF_09/2020</t>
  </si>
  <si>
    <t>FABRICAÇÃO DE FÔRMA PARA PILARES E ESTRUTURAS SIMILARES, EM CHAPA DE MADEIRA COMPENSADA RESINADA, E = 17 MM. AF_09/2020</t>
  </si>
  <si>
    <t>FABRICAÇÃO DE FÔRMA PARA VIGAS, EM CHAPA DE MADEIRA COMPENSADA RESINADA, E = 17 MM. AF_09/2020</t>
  </si>
  <si>
    <t>FABRICAÇÃO, MONTAGEM E DESMONTAGEM DE FÔRMA PARA VIGA BALDRAME, EM MADEIRA SERRADA, E=25 MM, 2 UTILIZAÇÕES. AF_06/2017</t>
  </si>
  <si>
    <t>FORMA PLANA PARA FUNDAÇÕES, EM TÁBUAS DE PINHO, 04 USOS</t>
  </si>
  <si>
    <t>FORNECIMENTO DE CATRACA, TIPO PEDESTAL MECÂNICA BIDIRECIONAL, DA PONTO SYSTEM OU SIMILAR, INCLUSIVE FRETE.</t>
  </si>
  <si>
    <t>GRELHA DE FERRO P/CANALETAS</t>
  </si>
  <si>
    <t>GUIA (MEIO-FIO) CONCRETO, MOLDADA  IN LOCO  EM TRECHO CURVO COM EXTRUSORA, 13 CM BASE X 22 CM ALTURA. AF_06/2016</t>
  </si>
  <si>
    <t>GUIA (MEIO-FIO) CONCRETO, MOLDADA  IN LOCO  EM TRECHO RETO COM EXTRUSORA, 13 CM BASE X 22 CM ALTURA. AF_06/2016</t>
  </si>
  <si>
    <t>GUIA (MEIO-FIO) E SARJETA CONJUGADOS DE CONCRETO, MOLDADA  IN LOCO  EM TRECHO CURVO COM EXTRUSORA, 45 CM BASE (15 CM BASE DA GUIA + 30 CM BASE DA SARJETA) X 22 CM ALTURA. AF_06/2016</t>
  </si>
  <si>
    <t>GUINCHO ELÉTRICO DE COLUNA, CAPACIDADE 400 KG, COM MOTO FREIO, MOTOR TRIFÁSICO DE 1,25 CV - CHI DIURNO.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</si>
  <si>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</si>
  <si>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</si>
  <si>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</si>
  <si>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</si>
  <si>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</si>
  <si>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IMPERMEABILIZAÇÃO DE SUPERFÍCIE COM EMULSÃO ASFÁLTICA, 2 DEMÃOS AF_06/2018</t>
  </si>
  <si>
    <t>IMPERMEABILIZADOR COM ENCARGOS COMPLEMENTARES</t>
  </si>
  <si>
    <t>JANELA DE FERRO TIPO CAIXILHO BASCULANTE OU FIXO</t>
  </si>
  <si>
    <t>JARDINEIRO COM ENCARGOS COMPLEMENTARES</t>
  </si>
  <si>
    <t>LAJE PRÉ-MOLDADA UNIDIRECIONAL, BIAPOIADA, PARA PISO, ENCHIMENTO EM CERÂMICA, VIGOTA CONVENCIONAL, ALTURA TOTAL DA LAJE (ENCHIMENTO+CAPA) = (8+4). AF_11/2020</t>
  </si>
  <si>
    <t>LANÇAMENTO COM USO DE BOMBA, ADENSAMENTO E ACABAMENTO DE CONCRETO EM ESTRUTURAS. AF_12/2015</t>
  </si>
  <si>
    <t>LANÇAMENTO DE CONCRETO SIMPLES FABRICADO NA OBRA, INCLUSIVE ADENSAMENTO E ACABAMENTO EM PEÇAS DA SUPERESTRUTURA</t>
  </si>
  <si>
    <t>LANÇAMENTO DE CONCRETO USINADO, BOMBEADO, PARA INFRAESTRUTURA, INCLUINDO COLOCAÇÃO, ADENSAMENTO E ACABAMENTO</t>
  </si>
  <si>
    <t>LASTRO DE CONCRETO MAGRO, APLICADO EM BLOCOS DE COROAMENTO OU SAPATAS, ESPESSURA DE 3 CM. AF_08/2017</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</si>
  <si>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</si>
  <si>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</si>
  <si>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LIMPEZA COM LIXADEIRA ELÉTRICA, TRATAMENTO DO CONCRETO E LIXAMENTO COM LIXA CARBURETO SILICIO</t>
  </si>
  <si>
    <t>LUMINÁRIA DE EMERGÊNCIA, COM 30 LÂMPADAS LED DE 2 W, SEM REATOR - FORNECIMENTO E INSTALAÇÃO. AF_02/2020</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</si>
  <si>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</si>
  <si>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</si>
  <si>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</si>
  <si>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</si>
  <si>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</si>
  <si>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EXTRUSORA DE CONCRETO PARA GUIAS E SARJETAS, MOTOR A DIESEL, POTÊNCIA 14 CV - CHI DIURNO.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</si>
  <si>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</si>
  <si>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</si>
  <si>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</si>
  <si>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</si>
  <si>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</si>
  <si>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MARMORISTA/GRANITEIRO COM ENCARGOS COMPLEMENTARES</t>
  </si>
  <si>
    <t>MARTELETE OU ROMPEDOR PNEUMÁTICO MANUAL, 28 KG, COM SILENCIADOR - CHI DIURNO. AF_07/2016</t>
  </si>
  <si>
    <t>MARTELETE OU ROMPEDOR PNEUMÁTICO MANUAL, 28 KG, COM SILENCIADOR - CHP DIURNO. AF_07/2016</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</si>
  <si>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</si>
  <si>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</si>
  <si>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</si>
  <si>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</si>
  <si>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MECÂNICO COM BETONEIRA 400L, APLICADA MANUALMENTE EM TETO, ESPESSURA DE 10MM, COM EXECUÇÃO DE TALISCAS. AF_03/2015</t>
  </si>
  <si>
    <t>MESTRE DE OBRAS COM ENCARGOS COMPLEMENTARES</t>
  </si>
  <si>
    <t>MICTÓRIO SIFONADO LOUÇA BRANCA  PADRÃO MÉDIO  FORNECIMENTO E INSTALAÇÃO. AF_01/2020</t>
  </si>
  <si>
    <t>MONTADOR DE ESTRUTURA METÁLICA COM ENCARGOS COMPLEMENTARES</t>
  </si>
  <si>
    <t>MONTAGEM E DESMONTAGEM DE FÔRMA DE LAJE MACIÇA, PÉ-DIREITO SIMPLES, EM CHAPA DE MADEIRA COMPENSADA RESINADA, 2 UTILIZAÇÕES. AF_09/2020</t>
  </si>
  <si>
    <t>MONTAGEM E DESMONTAGEM DE FÔRMA DE LAJE MACIÇA, PÉ-DIREITO SIMPLES, EM CHAPA DE MADEIRA COMPENSADA RESINADA, 8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</si>
  <si>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</si>
  <si>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8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</si>
  <si>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</si>
  <si>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8 UTILIZAÇÕES. AF_09/2020</t>
  </si>
  <si>
    <t>MONTAGEM E DESMONTAGEM DE FÔRMA PARA ESCADAS, COM 2 LANCES EM "U" E LAJE PLANA, EM CHAPA DE MADEIRA COMPENSADA PLASTIFICADA, 8 UTILIZAÇÕES. AF_11/2020</t>
  </si>
  <si>
    <t>MOTORISTA DE BASCULANTE COM ENCARGOS COMPLEMENTARES</t>
  </si>
  <si>
    <t>MOTORISTA DE CAMINHÃO COM ENCARGOS COMPLEMENTARES</t>
  </si>
  <si>
    <t>OPERADOR DE BETONEIRA ESTACIONÁRIA/MISTURADOR COM ENCARGOS COMPLEMENTARES</t>
  </si>
  <si>
    <t>OPERADOR DE DEMARCADORA DE FAIXAS COM ENCARGOS COMPLEMENTARES</t>
  </si>
  <si>
    <t>OPERADOR DE GUINCHO COM ENCARGOS COMPLEMENTARES</t>
  </si>
  <si>
    <t>OPERADOR DE MÁQUINAS E EQUIPAMENTOS COM ENCARGOS COMPLEMENTARES</t>
  </si>
  <si>
    <t>OPERADOR DE MARTELETE OU MARTELETEIRO COM ENCARGOS COMPLEMENTARES</t>
  </si>
  <si>
    <t>PAPELEIRA DE PAREDE EM METAL CROMADO SEM TAMPA, INCLUSO FIXAÇÃO. AF_01/2020</t>
  </si>
  <si>
    <t>PEÇAS DE APOIO DEFICIENTES C/TUBO INOX  P/WC'S</t>
  </si>
  <si>
    <t>PEDREIRO COM ENCARGOS COMPLEMENTARES</t>
  </si>
  <si>
    <t>PINTOR COM ENCARGOS COMPLEMENTARES</t>
  </si>
  <si>
    <t>PINTURA ACRILICA DE FAIXAS DE DEMARCACAO EM QUADRA POLIESPORTIVA, 5 CM DE LARGURA</t>
  </si>
  <si>
    <t>PINTURA ACRILICA EM PISO CIMENTADO DUAS DEMAOS</t>
  </si>
  <si>
    <t>PINTURA COM TINTA ALQUÍDICA DE ACABAMENTO (ESMALTE SINTÉTICO FOSCO) PULVERIZADA SOBRE PERFIL METÁLICO EXECUTADO EM FÁBRICA (POR DEMÃO). AF_01/2020</t>
  </si>
  <si>
    <t>PINTURA DE ACABAMENTO EM SUPERFÍCIES METÁLICAS COM APLICAÇÃO DE 02 DEMÃOS DE TINTA ESMALTE EPOXI BRANCO, E = 35 MICRA P/ DEMÃO, APLICADO COM ROLO E PINCEL - R1</t>
  </si>
  <si>
    <t>PINTURA DE PROTEÇÃO SOBRE SUPERFÍCIES METÁLICAS COM APLICAÇÃO DE 01 DEMÃO DE TINTA EPOXI FUNDO ÓXIDO DE FERRO - R1</t>
  </si>
  <si>
    <t>PISO CIMENTADO, TRAÇO 1:3 (CIMENTO E AREIA), ACABAMENTO LISO, ESPESSURA 2,0 CM, PREPARO MECÂNICO DA ARGAMASSA. AF_09/2020</t>
  </si>
  <si>
    <t>PLACA DE INDICATIVA DE "EXTINTOR" EM PVC, DIM.: 20 X 20 CM</t>
  </si>
  <si>
    <t>PLACA DE SINALIZAÇÃO REFLETIVA COM REAPROVEITAMENTO DE CHAPA DE AÇO</t>
  </si>
  <si>
    <t>PLACA INDICATIVA EM ACRÍLICO E=3MM, COM ADESIVO SOBREPOSTO, DIM.: 0.30 X 0.12 M, FORNECIMENTO E INSTALAÇÃO</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</si>
  <si>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</si>
  <si>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</si>
  <si>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</si>
  <si>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</si>
  <si>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</si>
  <si>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</si>
  <si>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PLANTIO DE GRAMA EM PLACAS. AF_05/2018</t>
  </si>
  <si>
    <t>POLIDORA DE PISO (POLITRIZ), PESO DE 100KG, DIÂMETRO 450 MM, MOTOR ELÉTRICO, POTÊNCIA 4 HP - CHI DIURNO.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</si>
  <si>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</si>
  <si>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</si>
  <si>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</si>
  <si>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</si>
  <si>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</si>
  <si>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PORTA DE FERRO COMPACTA EM CHAPA, INCLUS. BATENTES E FERRAGENS</t>
  </si>
  <si>
    <t>PORTA EM ALUMÍNIO DE ABRIR TIPO VENEZIANA COM GUARNIÇÃO, FIXAÇÃO COM PARAFUSOS - FORNECIMENTO E INSTALAÇÃO. AF_12/2019</t>
  </si>
  <si>
    <t>PORTÃO DE METALON E BARRA CHATA DE FERRO C/FECHADURA E DOBRADIÇA, INCLUS. PINTURA ESMALTE SINTÉTICO</t>
  </si>
  <si>
    <t>REATERRO MANUAL APILOADO COM SOQUETE. AF_10/2017</t>
  </si>
  <si>
    <t>REATERRO MANUAL DE VALAS COM ESPALHAMENTO S/ COMPACTAÇÃO</t>
  </si>
  <si>
    <t>REMOÇÃO DE ESQUADRIA DE MADEIRA, COM OU SEM BATENTE</t>
  </si>
  <si>
    <t>REMOÇÃO DE ESQUADRIA METÁLICA, COM OU SEM REAPROVEITAMENTO</t>
  </si>
  <si>
    <t>REMOÇÃO DE ESTRUTURA METÁLICA CHUMBADA EM CONCRETO (ALAMBRADO, GUARDA-CORPO)</t>
  </si>
  <si>
    <t>REMOÇÃO DE PINTURA LÁTEX (RASPAGEM E/OU LIXAMENTO E/OU ESCOVAÇÃO)</t>
  </si>
  <si>
    <t>REVESTIMENTO CERÂMICO PARA  PAREDE, 10 X 10 CM, ELIANE, LINHA GALERIA BRANCO MESH, PEI - 3, APLICADO COM ARGAMASSA INDUSTRIALIZADA AC-II, REJUNTADO, EXCLUSIVE REGULARIZAÇÃO DE BASE OU EMBOÇO - REV 01</t>
  </si>
  <si>
    <t>REVESTIMENTO CERÂMICO PARA PISO COM PLACAS TIPO PORCELANATO DE DIMENSÕES 45X45 CM APLICADA EM AMBIENTES DE ÁREA ENTRE 5 M² E 10 M². AF_06/2014</t>
  </si>
  <si>
    <t>REVESTIMENTO METÁLICO EM ALUMÍNIO COMPOSTO (ALUCOBOND), E=0,3MM, PINTURA KAYNAR 500 COMPOSTA POR SEIS CAMADAS,  INCLUSIVE ESTRUTURA METÁLICA AUXILIAR EM PERFIL DE VIGA "U" DE 2" - FORNECIMENTO E MONTAGEM</t>
  </si>
  <si>
    <t>RUFO EM CHAPA DE AÇO GALVANIZADO NÚMERO 24, CORTE DE 25 CM, INCLUSO TRANSPORTE VERTICAL. AF_07/2019</t>
  </si>
  <si>
    <t>SABONETEIRA DE PAREDE EM METAL CROMADO, INCLUSO FIXAÇÃO. AF_01/2020</t>
  </si>
  <si>
    <t>SERRA CIRCULAR DE BANCADA COM MOTOR ELÉTRICO POTÊNCIA DE 5HP, COM COIFA PARA DISCO 10" - CHI DIURNO.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</si>
  <si>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</si>
  <si>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</si>
  <si>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</si>
  <si>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</si>
  <si>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</si>
  <si>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SERRALHEIRO COM ENCARGOS COMPLEMENTARES</t>
  </si>
  <si>
    <t>SERVENTE COM ENCARGOS COMPLEMENTARES</t>
  </si>
  <si>
    <t>SIFÃO DO TIPO FLEXÍVEL EM PVC 1  X 1.1/2  - FORNECIMENTO E INSTALAÇÃO. AF_01/2020</t>
  </si>
  <si>
    <t>SINALIZACAO HORIZONTAL COM TINTA RETRORREFLETIVA A BASE DE RESINA ACRILICA COM MICROESFERAS DE VIDRO</t>
  </si>
  <si>
    <t>TAPUME COM TELHA METÁLICA. AF_05/2018</t>
  </si>
  <si>
    <t>TÉCNICO EM SEGURANÇA DO TRABALHO COM ENCARGOS COMPLEMENTARES</t>
  </si>
  <si>
    <t>TELHADISTA COM ENCARGOS COMPLEMENTARES</t>
  </si>
  <si>
    <t>TELHAMENTO COM TELHA DE AÇO/ALUMÍNIO E = 0,5 MM, COM ATÉ 2 ÁGUAS, INCLUSO IÇAMENTO. AF_07/2019</t>
  </si>
  <si>
    <t>TORNEIRA CROMADA DE MESA, 1/2 OU 3/4, PARA LAVATÓRIO, PADRÃO POPULAR - FORNECIMENTO E INSTALAÇÃO. AF_01/2020</t>
  </si>
  <si>
    <t>TRAMA DE AÇO COMPOSTA POR TERÇAS PARA TELHADOS DE ATÉ 2 ÁGUAS PARA TELHA ONDULADA DE FIBROCIMENTO, METÁLICA, PLÁSTICA OU TERMOACÚSTICA, INCLUSO TRANSPORTE VERTICAL. AF_07/2019</t>
  </si>
  <si>
    <t>TRELIÇA METÁLICA PRATT, EM PERFIS UDC150X50X4,75KG/M, DIAGONAIS TRACIONADAS, P/ TELHADOS EM DUAS ÁGUAS SEM LANTERNIN, VÃOS 20,01 A 30,00M, PINTURA 01 DEMÃO EPOXI FUNDO ÓXIDO FERRO + 02 DEMÃOS ESMALTE EPOXI BRANCO - EXECUTADA</t>
  </si>
  <si>
    <t>VÁLVULA EM PLÁSTICO 1 PARA PIA, TANQUE OU LAVATÓRIO, COM OU SEM LADRÃO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</si>
  <si>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</si>
  <si>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</si>
  <si>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</si>
  <si>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VIBRADOR DE IMERSÃO, DIÂMETRO DE PONTEIRA 45MM, MOTOR ELÉTRICO TRIFÁSICO POTÊNCIA DE 2 CV - CHI DIURNO. AF_06/2015</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</si>
  <si>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</si>
  <si>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</si>
  <si>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</si>
  <si>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</si>
  <si>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</si>
  <si>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VIDRO TRANSLÚCIDO CANELADO OU MARTELADO E=3mm (COLOCADO)</t>
  </si>
  <si>
    <t>ACIDO MURIATICO, DILUICAO 10% A 12% PARA USO EM LIMPEZA</t>
  </si>
  <si>
    <t>AÇO CA-50</t>
  </si>
  <si>
    <t>ACO CA-50, 10,0 MM, VERGALHAO</t>
  </si>
  <si>
    <t>ACO CA-50, 12,5 MM OU 16,0 MM, VERGALHAO</t>
  </si>
  <si>
    <t>ACO CA-50, 20,0 MM OU 25,0 MM, VERGALHAO</t>
  </si>
  <si>
    <t>ACO CA-50, 6,3 MM, VERGALHAO</t>
  </si>
  <si>
    <t>ACO CA-50, 8,0 MM, VERGALHAO</t>
  </si>
  <si>
    <t>ACO CA-60, 4,2 MM, OU 5,0 MM, OU 6,0 MM, OU 7,0 MM, VERGALHAO</t>
  </si>
  <si>
    <t>AJUDANTE</t>
  </si>
  <si>
    <t>AJUDANTE DE ARMADOR</t>
  </si>
  <si>
    <t>AJUDANTE DE CARPINTEIRO</t>
  </si>
  <si>
    <t>AJUDANTE DE ELETRICISTA</t>
  </si>
  <si>
    <t>AJUDANTE DE SERRALHEIRO</t>
  </si>
  <si>
    <t>AJUDANTE ESPECIALIZADO</t>
  </si>
  <si>
    <t>ALICATE CLIMPADOR ( CRIPADOR )</t>
  </si>
  <si>
    <t>ALICATE DE PRESSÃO 11"</t>
  </si>
  <si>
    <t>ALICATE DE PRESSÃO PARA SOLDA DE CHAPA 18" (460MM), REF.138 Z GEDORE</t>
  </si>
  <si>
    <t>ALICATE DE PRESSÃO PARA SOLDA TIPO U, PARA APERTAR CHAPAS, TIRAS E QUALQUER TIPO DE PERFIL. NIQUELADO, MORDENTES REFORÇADOS EM AÇO LAMINADAO. CORPO EM CHAPA DOBRADA  EXTRA-REFORÇADA E REBITES DE AÇO, 11" (280MM). REF. 138 GEDORE.</t>
  </si>
  <si>
    <t>ALICATE DIAGONAL PARA CORTE RENTE 5" A 8"</t>
  </si>
  <si>
    <t>ALICATE PARA ANÉIS DE PISTÃO CAPACIDADE 50-100MM. REF.44044101 TRAMONTINA OU SIMILAR</t>
  </si>
  <si>
    <t>ALIMENTACAO - HORISTA (COLETADO CAIXA)</t>
  </si>
  <si>
    <t>ALMOÇO (PARTICIPAÇÃO DO EMPREGADOR)</t>
  </si>
  <si>
    <t>ALMOXARIFE</t>
  </si>
  <si>
    <t>ALUGUEL DE LIXADEIRA INDUSTRIAL MARCA BOSCH</t>
  </si>
  <si>
    <t>ARAME GALVANIZADO 12 BWG, D = 2,76 MM (0,048 KG/M) OU 14 BWG, D = 2,11 MM (0,026 KG/M)</t>
  </si>
  <si>
    <t>ARAME GALVANIZADO 6 BWG, D = 5,16 MM (0,157 KG/M), OU 8 BWG, D = 4,19 MM (0,101 KG/M), OU 10 BWG, D = 3,40 MM (0,0713 KG/M)</t>
  </si>
  <si>
    <t>ARAME RECOZIDO 16 BWG, D = 1,65 MM (0,016 KG/M) OU 18 BWG, D = 1,25 MM (0,01 KG/M)</t>
  </si>
  <si>
    <t>ARCO DE SERRA</t>
  </si>
  <si>
    <t>AREIA GROSSA</t>
  </si>
  <si>
    <t>AREIA GROSSA - POSTO JAZIDA/FORNECEDOR (RETIRADO NA JAZIDA, SEM TRANSPORTE)</t>
  </si>
  <si>
    <t>AREIA MEDIA</t>
  </si>
  <si>
    <t>AREIA MEDIA - POSTO JAZIDA/FORNECEDOR (RETIRADO NA JAZIDA, SEM TRANSPORTE)</t>
  </si>
  <si>
    <t>ARGAMASSA COLANTE TIPO AC III</t>
  </si>
  <si>
    <t>ARGAMASSA INDUSTRIALIZADA VOTOMASSA AC-II, OU SIMILAR</t>
  </si>
  <si>
    <t>ARGAMASSA POLIMERICA IMPERMEABILIZANTE SEMIFLEXIVEL, BICOMPONENTE (MEMBRANA IMPERMEABILIZANTE ACRILICA)</t>
  </si>
  <si>
    <t>ARMADOR</t>
  </si>
  <si>
    <t>ASSENTO SANITARIO DE PLASTICO, TIPO CONVENCIONAL</t>
  </si>
  <si>
    <t>AUXILIAR DE ENCANADOR OU BOMBEIRO HIDRAULICO</t>
  </si>
  <si>
    <t>AZULEJISTA OU LADRILHEIRO</t>
  </si>
  <si>
    <t>BACIA SANITARIA (VASO) CONVENCIONAL DE LOUCA BRANCA</t>
  </si>
  <si>
    <t>BACIA SANITARIA (VASO) CONVENCIONAL PARA PCD SEM FURO FRONTAL, DE LOUCA BRANCA, SEM ASSENTO</t>
  </si>
  <si>
    <t>BANCADA DE GRANITO CINZA POLIDO E=2cm</t>
  </si>
  <si>
    <t>BATENTE DE FERRO</t>
  </si>
  <si>
    <t>BETONEIRA CAPACIDADE NOMINAL 400 L, CAPACIDADE DE MISTURA 280 L, MOTOR ELETRICO TRIFASICO 220/380 V POTENCIA 2 CV, SEM CARREGADOR</t>
  </si>
  <si>
    <t>BETONEIRA, CAPACIDADE NOMINAL 600 L, CAPACIDADE DE MISTURA  360L, MOTOR ELETRICO TRIFASICO 220/380V, POTENCIA 4CV, EXCLUSO CARREGADOR</t>
  </si>
  <si>
    <t>BLOCO CERAMICO VAZADO PARA ALVENARIA DE VEDACAO, DE 9 X 19 X 19 CM (L X A X C)</t>
  </si>
  <si>
    <t>MIL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</si>
  <si>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</si>
  <si>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6 CM, RESISTENCIA DE 35 MPA (NBR 9781), COLORIDO</t>
  </si>
  <si>
    <t>BOLSA DE LONA PARA FERRAMENTAS 40 X 30 X 20CM</t>
  </si>
  <si>
    <t>BOTA DE SEGURANCA COM BIQUEIRA DE ACO E COLARINHO ACOLCHOADO</t>
  </si>
  <si>
    <t>PAR</t>
  </si>
  <si>
    <t>BRACO OU HASTE COM CANOPLA PLASTICA, 1/2 ", PARA CHUVEIRO SIMPLES</t>
  </si>
  <si>
    <t>BUCHA DE NYLON SEM ABA S10, COM PARAFUSO DE 6,10 X 65 MM EM ACO ZINCADO COM ROSCA SOBERBA, CABECA CHATA E FENDA PHILLIPS</t>
  </si>
  <si>
    <t>BUCHA DE NYLON, DIAMETRO DO FURO 8 MM, COMPRIMENTO 40 MM, COM PARAFUSO DE ROSCA SOBERBA, CABECA CHATA, FENDA SIMPLES, 4,8 X 50 MM</t>
  </si>
  <si>
    <t>CABO DE ACO GALVANIZADO, DIAMETRO 9,53 MM (3/8"), COM ALMA DE FIBRA 6 X 25 F</t>
  </si>
  <si>
    <t>CACAMBA METALICA BASCULANTE COM CAPACIDADE DE 6 M3 (INCLUI MONTAGEM, NAO INCLUI CAMINHAO)</t>
  </si>
  <si>
    <t>CAIBRO NAO APARELHADO  *7,5 X 7,5* CM, EM MACARANDUBA, ANGELIM OU EQUIVALENTE DA REGIAO -  BRUTA</t>
  </si>
  <si>
    <t>CAIXILHO DE FERRO BASCULANTE</t>
  </si>
  <si>
    <t>CAL HIDRATADA</t>
  </si>
  <si>
    <t>CAL HIDRATADA CH-I PARA ARGAMASSAS</t>
  </si>
  <si>
    <t>CALCETEIRO</t>
  </si>
  <si>
    <t>CALHA QUADRADA DE CHAPA DE ACO GALVANIZADA NUM 24, CORTE 33 CM</t>
  </si>
  <si>
    <t>CAMINHÃO BASCULANTE 6 M3 (CHI)</t>
  </si>
  <si>
    <t>CAMINHÃO BASCULANTE 6 M3 (CHP)</t>
  </si>
  <si>
    <t>CAMINHAO TOCO, PESO BRUTO TOTAL 16000 KG, CARGA UTIL MAXIMA 11130 KG, DISTANCIA ENTRE EIXOS 5,36 M, POTENCIA 185 CV (INCLUI CABINE E CHASSI, NAO INCLUI CARROCERIA)</t>
  </si>
  <si>
    <t>CAMINHAO TOCO, PESO BRUTO TOTAL 16000 KG, CARGA UTIL MAXIMA DE 10685 KG, DISTANCIA ENTRE EIXOS 4,8M, POTENCIA 189 CV (INCLUI CABINE E CHASSI, NAO INCLUI CARROCERIA)</t>
  </si>
  <si>
    <t>CAPA PARA CHUVA EM PVC COM FORRO DE POLIESTER, COM CAPUZ (AMARELA OU AZUL)</t>
  </si>
  <si>
    <t>CAPACETE DE SEGURANCA ABA FRONTAL COM SUSPENSAO DE POLIETILENO, SEM JUGULAR (CLASSE B)</t>
  </si>
  <si>
    <t>CARPINTEIRO</t>
  </si>
  <si>
    <t>CARPINTEIRO AUXILIAR</t>
  </si>
  <si>
    <t>CARPINTEIRO DE FORMAS</t>
  </si>
  <si>
    <t>CARREGADEIRA DE PNEUS HP 111 (CHP)</t>
  </si>
  <si>
    <t>CARRINHO DE MAO DE ACO CAPACIDADE 50 A 60 L, PNEU COM CAMARA</t>
  </si>
  <si>
    <t>CARROCERIA FIXA ABERTA DE MADEIRA PARA TRANSPORTE GERAL DE CARGA SECA DIMENSOES APROXIMADAS 2,5 X 7,00 X 0,50 M (INCLUI MONTAGEM, NAO INCLUI CAMINHAO)</t>
  </si>
  <si>
    <t>CAVALETE DE FERRO Nº 1</t>
  </si>
  <si>
    <t>CERÂMICA 10 X 10 CM, PEI-3, ELIANE, LINHA GALERIA BRANCO MESH OU SIMILAR</t>
  </si>
  <si>
    <t>CESTA BÁSICA</t>
  </si>
  <si>
    <t>CHAPA DE MADEIRA COMPENSADA PLASTIFICADA PARA FORMA DE CONCRETO, DE 2,20 x 1,10 M, E = 18 MM</t>
  </si>
  <si>
    <t>CHAPA DE MADEIRA COMPENSADA RESINADA PARA FORMA DE CONCRETO, DE *2,2 X 1,1* M, E = 17 MM</t>
  </si>
  <si>
    <t>CHAVE DE FENDA CHATA 30 CM</t>
  </si>
  <si>
    <t>CHAVE INGLESA 15" REF. 012418012 CARBOGRAFITE</t>
  </si>
  <si>
    <t>CHUVEIRO PLASTICO BRANCO SIMPLES 5 " PARA ACOPLAR EM HASTE 1/2 ", AGUA FRIA</t>
  </si>
  <si>
    <t>CIMENTO PORTLAND</t>
  </si>
  <si>
    <t>CIMENTO PORTLAND COMPOSTO CP II-32</t>
  </si>
  <si>
    <t>COLHER DE PEDREIRO</t>
  </si>
  <si>
    <t>COMPACTADOR DE SOLO TIPO PLACA VIBRATORIA REVERSIVEL, A GASOLINA, 4 TEMPOS, PESO DE 125 A 150 KG, FORCA CENTRIFUGA DE 2500 A 2800 KGF, LARG. TRABALHO DE 400 A 450 MM, FREQ VIBRACAO DE 4300 A 4500 RPM, VELOC. TRABALHO DE 15 A 20 M/MIN, POT. DE 5,5 A 6,0 HP</t>
  </si>
  <si>
    <t>COMPRESSOR DE AR P/ PINTURA</t>
  </si>
  <si>
    <t>COMPRESSOR DE AR, VAZAO DE 10 PCM, RESERVATORIO 100 L, PRESSAO DE TRABALHO ENTRE 6,9 E 9,7 BAR,  POTENCIA 2 HP, TENSAO 110/220 V (COLETADO CAIXA)</t>
  </si>
  <si>
    <t>CONCRETO USINADO BOMBEAVEL B0-B1 FCK=15MPA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</si>
  <si>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</si>
  <si>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</si>
  <si>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C25, COM BRITA 0 E 1, SLUMP = 100 +/- 20 MM, INCLUI SERVICO DE BOMBEAMENTO (NBR 8953)</t>
  </si>
  <si>
    <t>CONJUNTO DE LIGACAO PARA BACIA SANITARIA AJUSTAVEL, EM PLASTICO BRANCO, COM TUBO, CANOPLA E ESPUDE</t>
  </si>
  <si>
    <t>CORTADEIRA DE PISO DE CONCRETO E ASFALTO, PARA DISCO PADRAO DE DIAMETRO 350 MM (14") OU 450 MM (18") , MOTOR A GASOLINA, POTENCIA 13 HP, SEM DISCO</t>
  </si>
  <si>
    <t>CURVA 90 GRAUS DE FERRO GALVANIZADO, COM ROSCA BSP MACHO/FEMEA, DE 2"</t>
  </si>
  <si>
    <t>DESEMPENADEIRA DE AÇO LISA, CABO MADEIRA, REF:143, ATLAS OU SIMILAR</t>
  </si>
  <si>
    <t>DESEMPOLADEIRA DE MADEIRA 12X22</t>
  </si>
  <si>
    <t>DESMOLDANTE PROTETOR PARA FORMAS DE MADEIRA, DE BASE OLEOSA EMULSIONADA EM AGUA</t>
  </si>
  <si>
    <t>DILUENTE EPOXI</t>
  </si>
  <si>
    <t>DISCO DE CORTE DIAMANTADO SEGMENTADO PARA CONCRETO, DIAMETRO DE 350 MM, FURO DE 1 " (14 X 1 ")</t>
  </si>
  <si>
    <t>DIVISÓRIA MARMORITE BRANCO POLIDO E=3CM</t>
  </si>
  <si>
    <t>DOBRADIÇA DE FERRO PARA PORTA INTERNA</t>
  </si>
  <si>
    <t>ELETRICISTA</t>
  </si>
  <si>
    <t>ELETRODOS</t>
  </si>
  <si>
    <t>ENCANADOR OU BOMBEIRO HIDRAULICO</t>
  </si>
  <si>
    <t>ENCARREGADO DE TURMA / FEITOR</t>
  </si>
  <si>
    <t>ENERGIA ELETRICA ATE 2000 KWH INDUSTRIAL, SEM DEMANDA</t>
  </si>
  <si>
    <t>KW/H</t>
  </si>
  <si>
    <t>ENGATE/RABICHO FLEXIVEL PLASTICO (PVC OU ABS) BRANCO 1/2 " X 30 CM</t>
  </si>
  <si>
    <t>ENGENHEIRO CIVIL DE OBRA JUNIOR</t>
  </si>
  <si>
    <t>EPI - FAMILIA ALMOXARIFE - HORISTA (ENCARGOS COMPLEMENTARES - COLETADO CAIXA)</t>
  </si>
  <si>
    <t>EPI - FAMILIA CARPINTEIRO DE FORMAS - HORISTA (ENCARGOS COMPLEMENTARES - COLETADO CAIXA)</t>
  </si>
  <si>
    <t>EPI - FAMILIA ELETRICISTA - HORISTA (ENCARGOS COMPLEMENTARES - COLETADO CAIXA)</t>
  </si>
  <si>
    <t>EPI - FAMILIA ENCANADOR - HORISTA (ENCARGOS COMPLEMENTARES - COLETADO CAIXA)</t>
  </si>
  <si>
    <t>EPI - FAMILIA ENCARREGADO GERAL - HORISTA (ENCARGOS COMPLEMENTARES - COLETADO CAIXA)</t>
  </si>
  <si>
    <t>EPI - FAMILIA ENGENHEIRO CIVIL - HORISTA (ENCARGOS COMPLEMENTARES - COLETADO CAIXA)</t>
  </si>
  <si>
    <t>EPI - FAMILIA OPERADOR ESCAVADEIRA - HORISTA (ENCARGOS COMPLEMENTARES - COLETADO CAIXA)</t>
  </si>
  <si>
    <t>EPI - FAMILIA PEDREIRO - HORISTA (ENCARGOS COMPLEMENTARES - COLETADO CAIXA)</t>
  </si>
  <si>
    <t>EPI - FAMILIA PINTOR - HORISTA (ENCARGOS COMPLEMENTARES - COLETADO CAIXA)</t>
  </si>
  <si>
    <t>EPI - FAMILIA SERVENTE - HORISTA (ENCARGOS COMPLEMENTARES - COLETADO CAIXA)</t>
  </si>
  <si>
    <t>ESCADA DE ALUMINIO DE ABRIR COM 7 DEGRAUS</t>
  </si>
  <si>
    <t>ESCALA MÉTRICA DE BAMBÚ</t>
  </si>
  <si>
    <t>ESMALTE EPÓXI</t>
  </si>
  <si>
    <t>ESMERILHADEIRA ANGULAR ELÉTRICO PORTÁTIL 4 1/2" - 1000 WATTS  - REF. G1000KB2 BLACK E DECKER</t>
  </si>
  <si>
    <t>ESPACADOR / DISTANCIADOR CIRCULAR COM ENTRADA LATERAL, EM PLASTICO, PARA VERGALHAO *4,2 A 12,5* MM, COBRIMENTO 20 MM</t>
  </si>
  <si>
    <t>ESPÁTULA</t>
  </si>
  <si>
    <t>ESPELHO CRISTAL E = 4 MM</t>
  </si>
  <si>
    <t>ESQUADRO DE ALUMÍNIO PARA SOLDAGEM DE PEÇAS, COM DUAS MORSAS, 35 X 35 X 4,5CM, MARCA BLACK JACK</t>
  </si>
  <si>
    <t>EXAMES - HORISTA (COLETADO CAIXA)</t>
  </si>
  <si>
    <t>EXAMES ADMISSIONAIS/DEMISSIONAIS (CHECKUP)</t>
  </si>
  <si>
    <t>CJ</t>
  </si>
  <si>
    <t>EXTINTOR DE INCENDIO PORTATIL COM CARGA DE PO QUIMICO SECO (PQS) DE 4 KG, CLASSE BC</t>
  </si>
  <si>
    <t>FARDAMENTO</t>
  </si>
  <si>
    <t>FECHADURA COMPLETA PARA PORTA EXTERNA</t>
  </si>
  <si>
    <t>FERRAMENTAS - FAMILIA ALMOXARIFE - HORISTA (ENCARGOS COMPLEMENTARES - COLETADO CAIXA)</t>
  </si>
  <si>
    <t>FERRAMENTAS - FAMILIA CARPINTEIRO DE FORMAS - HORISTA (ENCARGOS COMPLEMENTARES - COLETADO CAIXA)</t>
  </si>
  <si>
    <t>FERRAMENTAS - FAMILIA ELETRICISTA - HORISTA (ENCARGOS COMPLEMENTARES - COLETADO CAIXA)</t>
  </si>
  <si>
    <t>FERRAMENTAS - FAMILIA ENCANADOR - HORISTA (ENCARGOS COMPLEMENTARES - COLETADO CAIXA)</t>
  </si>
  <si>
    <t>FERRAMENTAS - FAMILIA ENCARREGADO GERAL - HORISTA (ENCARGOS COMPLEMENTARES - COLETADO CAIXA)</t>
  </si>
  <si>
    <t>FERRAMENTAS - FAMILIA ENGENHEIRO CIVIL - HORISTA (ENCARGOS COMPLEMENTARES - COLETADO CAIXA)</t>
  </si>
  <si>
    <t>FERRAMENTAS - FAMILIA OPERADOR ESCAVADEIRA - HORISTA (ENCARGOS COMPLEMENTARES - COLETADO CAIXA)</t>
  </si>
  <si>
    <t>FERRAMENTAS - FAMILIA PEDREIRO - HORISTA (ENCARGOS COMPLEMENTARES - COLETADO CAIXA)</t>
  </si>
  <si>
    <t>FERRAMENTAS - FAMILIA PINTOR - HORISTA (ENCARGOS COMPLEMENTARES - COLETADO CAIXA)</t>
  </si>
  <si>
    <t>FERRAMENTAS - FAMILIA SERVENTE - HORISTA (ENCARGOS COMPLEMENTARES - COLETADO CAIXA)</t>
  </si>
  <si>
    <t>FITA CREPE ROLO DE 25 MM X 50 M</t>
  </si>
  <si>
    <t>FITA VEDA ROSCA 18MM</t>
  </si>
  <si>
    <t>FITA VEDA ROSCA EM ROLOS DE 18 MM X 10 M (L X C)</t>
  </si>
  <si>
    <t>FONTE INVERSORA DE SOLDA WMI 140ED 220V - BAMBOZZI - WMI- 140ED</t>
  </si>
  <si>
    <t>FORMÃO GRANDE</t>
  </si>
  <si>
    <t>FURADEIRA E PARAFUSADEIRA ELETRICA BOSCH OU SIMILAR PROFISSIONAL</t>
  </si>
  <si>
    <t>GASOLINA COMUM</t>
  </si>
  <si>
    <t>GRAMA BATATAIS EM PLACAS, SEM PLANTIO</t>
  </si>
  <si>
    <t>GRAMPO DE DE APERTO RÁPIDO 16" REF. 60987 BELTOOLS</t>
  </si>
  <si>
    <t>GRANILHA/ GRANA/ PEDRISCO OU AGREGADO EM MARMORE/ GRANITO/ QUARTZO E CALCARIO, PRETO, CINZA, PALHA OU BRANCO</t>
  </si>
  <si>
    <t>GRUPO GERADOR 36 KVA (CHI)</t>
  </si>
  <si>
    <t>GRUPO GERADOR 36 KVA (CHP)</t>
  </si>
  <si>
    <t>GUARNICAO/MOLDURA DE ACABAMENTO PARA ESQUADRIA DE ALUMINIO ANODIZADO NATURAL, PARA 1 FACE</t>
  </si>
  <si>
    <t>GUINCHO ELETRICO DE COLUNA, CAPACIDADE 400 KG, COM MOTO FREIO, MOTOR TRIFASICO DE 1,25 CV</t>
  </si>
  <si>
    <t>HASTE RETA PARA GANCHO DE FERRO GALVANIZADO, COM ROSCA 1/4 " X 30 CM PARA FIXACAO DE TELHA METALICA, INCLUI PORCA E ARRUELAS DE VEDACAO</t>
  </si>
  <si>
    <t>IMPERMEABILIZADOR</t>
  </si>
  <si>
    <t>JARDINEIRO</t>
  </si>
  <si>
    <t>JUNTA PLASTICA DE DILATACAO PARA PISOS, COR CINZA, 17 X 3 MM (ALTURA X ESPESSURA)</t>
  </si>
  <si>
    <t>LAJE PRE-MOLDADA CONVENCIONAL (LAJOTAS + VIGOTAS) PARA PISO, UNIDIRECIONAL, SOBRECARGA DE 200 KG/M2, VAO ATE 3,50 M (SEM COLOCACAO)</t>
  </si>
  <si>
    <t>LAVATORIO LOUCA BRANCA SUSPENSO *40 X 30* CM</t>
  </si>
  <si>
    <t>LAVATORIO/CUBA DE EMBUTIR OVAL LOUCA BRANCA SEM LADRAO *50 X 35* CM</t>
  </si>
  <si>
    <t>LIMA CHATA 12"</t>
  </si>
  <si>
    <t>LIXA DE DISCO FERRO 80</t>
  </si>
  <si>
    <t>FL</t>
  </si>
  <si>
    <t>LIXA EM FOLHA PARA FERRO, NUMERO 150</t>
  </si>
  <si>
    <t>LIXA PARA FERRO</t>
  </si>
  <si>
    <t>LIXADEIRA</t>
  </si>
  <si>
    <t>LOCACAO DE APRUMADOR METALICO DE PILAR, COM ALTURA E ANGULO REGULAVEIS, EXTENSAO DE *1,50* A *2,80* M</t>
  </si>
  <si>
    <t>MES</t>
  </si>
  <si>
    <t>LOCACAO DE BARRA DE ANCORAGEM DE 0,80 A 1,20 M DE EXTENSAO, COM ROSCA DE 5/8", INCLUINDO PORCA E FLANGE</t>
  </si>
  <si>
    <t>LOCACAO DE ESCORA METALICA TELESCOPICA, COM ALTURA REGULAVEL DE *1,80* A *3,20* M, COM CAPACIDADE DE CARGA DE NO MINIMO 1000 KGF (10 KN), INCLUSO TRIPE E FORCADO</t>
  </si>
  <si>
    <t>LOCACAO DE VIGA SANDUICHE METALICA VAZADA PARA TRAVAMENTO DE PILARES, ALTURA DE *8* CM, LARGURA DE *6* CM E EXTENSAO DE 2 M</t>
  </si>
  <si>
    <t>LUMINARIA DE EMERGENCIA 30 LEDS, POTENCIA 2 W, BATERIA DE LITIO, AUTONOMIA DE 6 HORAS</t>
  </si>
  <si>
    <t>LUVA RASPA DE COURO, CANO CURTO (PUNHO *7* CM)</t>
  </si>
  <si>
    <t>MACARIÇO DE SOLDA REF. CG201 CÓDIGO 010414410 CARBOGRAFITE</t>
  </si>
  <si>
    <t>MADEIRA MISTA SERRADA (BARROTE) 6 X 6CM - 0,0036 M3/M (ANGELIM, LOURO)</t>
  </si>
  <si>
    <t>MADEIRA MISTA SERRADA (TÁBUA) 2,2 X 14 CM - 0,00308 M3/M</t>
  </si>
  <si>
    <t>MADEIRA MISTA SERRADA - PINHO 3ª (TÁBUA) 2,2 X 30CM - 0,0066 M3/M</t>
  </si>
  <si>
    <t>MANTA LIQUIDA DE BASE ASFALTICA MODIFICADA COM A ADICAO DE ELASTOMEROS DILUIDOS EM SOLVENTE ORGANICO, APLICACAO A FRIO (MEMBRANA IMPERMEABILIZANTE ASFASTICA)</t>
  </si>
  <si>
    <t>MÁQUINA DE SOLDA (CHI)</t>
  </si>
  <si>
    <t>MÁQUINA DE SOLDA (CHP)</t>
  </si>
  <si>
    <t>MÁQUINA DE SOLDA ELÉTRICA</t>
  </si>
  <si>
    <t>MAQUINA DEMARCADORA DE FAIXA DE TRAFEGO A FRIO, AUTOPROPELIDA, MOTOR DIESEL 38 HP</t>
  </si>
  <si>
    <t>MAQUINA EXTRUSORA DE CONCRETO PARA GUIAS E SARJETAS, COM MOTOR A DIESEL DE 14 CV</t>
  </si>
  <si>
    <t>MARMORISTA / GRANITEIRO</t>
  </si>
  <si>
    <t>MARRETA 1 KG COM CABO</t>
  </si>
  <si>
    <t>MARRETA DE 1/2 KG COM CABO</t>
  </si>
  <si>
    <t>MARTELO COM UNHA</t>
  </si>
  <si>
    <t>MARTELO DE BORRACHA COM CABO</t>
  </si>
  <si>
    <t>MARTELO DE SOLDA DO TIPO PICARETA, CABO DE MADEIRA, 300X0,4X0,5MM</t>
  </si>
  <si>
    <t>MARTELO DEMOLIDOR PNEUMATICO MANUAL, PESO  DE 28 KG, COM SILENCIADOR</t>
  </si>
  <si>
    <t>MARTELO SEM UNHA</t>
  </si>
  <si>
    <t>MASSA PLASTICA PARA MARMORE/GRANITO</t>
  </si>
  <si>
    <t>MESTRE DE OBRAS</t>
  </si>
  <si>
    <t>MICROESFERAS DE VIDRO PARA SINALIZACAO HORIZONTAL VIARIA, TIPO I-B (PREMIX) - NBR 16184</t>
  </si>
  <si>
    <t>MICTORIO SIFONADO LOUCA BRANCA SEM COMPLEMENTOS</t>
  </si>
  <si>
    <t>MONTADOR</t>
  </si>
  <si>
    <t>MONTADOR DE ESTRUTURAS METALICAS</t>
  </si>
  <si>
    <t>MOTORISTA DE CAMINHAO</t>
  </si>
  <si>
    <t>MOTORISTA DE CAMINHAO-BASCULANTE</t>
  </si>
  <si>
    <t>MUDA DE ARBUSTO, PINGO DE OURO/ VIOLETEIRA, H = *10 A 20* CM</t>
  </si>
  <si>
    <t>NÍVEL DE BOLHA DE MADEIRA</t>
  </si>
  <si>
    <t>ÓCULOS BRANCO PROTEÇÃO</t>
  </si>
  <si>
    <t>PR</t>
  </si>
  <si>
    <t>OLEO DIESEL COMBUSTIVEL COMUM</t>
  </si>
  <si>
    <t>OPERADOR DE BETONEIRA ESTACIONARIA / MISTURADOR</t>
  </si>
  <si>
    <t>OPERADOR DE DEMARCADORA DE FAIXAS DE TRAFEGO</t>
  </si>
  <si>
    <t>OPERADOR DE GUINCHO OU GUINCHEIRO</t>
  </si>
  <si>
    <t>OPERADOR DE MAQUINAS E TRATORES DIVERSOS (TERRAPLANAGEM)</t>
  </si>
  <si>
    <t>OPERADOR DE MARTELETE OU MARTELETEIRO</t>
  </si>
  <si>
    <t>PÁ QUADRADA</t>
  </si>
  <si>
    <t>PAPELEIRA DE PAREDE EM METAL CROMADO SEM TAMPA</t>
  </si>
  <si>
    <t>PARAFUSO C/ BUCHA S-10</t>
  </si>
  <si>
    <t>PARAFUSO C/PORCA E ARRUELA DE 1/4X1 1/2"</t>
  </si>
  <si>
    <t>PARAFUSO C/PORCA E ARRUELA DE 5/16X3 1/2"</t>
  </si>
  <si>
    <t>PARAFUSO FRANCES 1/2"X8" COM 2 PORCAS</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</si>
  <si>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</si>
  <si>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</si>
  <si>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COMUM, ASTM A307, SEXTAVADO, DIAMETRO 1/2" (12,7 MM), COMPRIMENTO 1" (25,4 MM)</t>
  </si>
  <si>
    <t>CENTO</t>
  </si>
  <si>
    <t>PEÇAS DE APOIO DEFICIENTE C/TUBO INOX EM WC'S</t>
  </si>
  <si>
    <t>PEDRA BRITADA N. 1 (9,5 a 19 MM) POSTO PEDREIRA/FORNECEDOR, SEM FRETE</t>
  </si>
  <si>
    <t>PEDRA BRITADA N. 2 (19 A 38 MM) POSTO PEDREIRA/FORNECEDOR, SEM FRETE</t>
  </si>
  <si>
    <t>PEDRA DE MÃO (RACHÃO)</t>
  </si>
  <si>
    <t>PEDRA DE MAO OU PEDRA RACHAO PARA ARRIMO/FUNDACAO (POSTO PEDREIRA/FORNECEDOR, SEM FRETE)</t>
  </si>
  <si>
    <t>PEDREIRO</t>
  </si>
  <si>
    <t>PELÍCULA REFLETIVA LENTES INCLUSAS</t>
  </si>
  <si>
    <t>PERFIL "U" ENRIJECIDO DE ACO GALVANIZADO, DOBRADO, 150 X 60 X 20 MM, E = 3,00 MM OU 200 X 75 X 25 MM, E = 3,75 MM</t>
  </si>
  <si>
    <t>PERFIL AÇO INOX, CANTONEIRA ABAS IGUAIS - 1" X 1/8" (1,19KG/M)</t>
  </si>
  <si>
    <t>PERFIL AÇO, UDC SIMPLES 150 X 50 X 4,75(KG/M) - SAE 1008/1012</t>
  </si>
  <si>
    <t>PINCEL DE SEDA 2"</t>
  </si>
  <si>
    <t>PINO DE ACO COM FURO, HASTE = 27 MM (ACAO DIRETA)</t>
  </si>
  <si>
    <t>PINTOR</t>
  </si>
  <si>
    <t>PISO EM PORCELANATO RETIFICADO EXTRA, FORMATO MENOR OU IGUAL A 2025 CM2</t>
  </si>
  <si>
    <t>PLACA DE OBRA (PARA CONSTRUCAO CIVIL) EM CHAPA GALVANIZADA *N. 22*, ADESIVADA, DE *2,0 X 1,125* M</t>
  </si>
  <si>
    <t>PLACA PARA SINALIZAÇÃO DE "EXTINTOR EM PAREDE" PVC, DIM.: 20 X 20 CM</t>
  </si>
  <si>
    <t>PO DE PEDRA (POSTO PEDREIRA/FORNECEDOR, SEM FRETE)</t>
  </si>
  <si>
    <t>POLIDORA DE PISO (POLITRIZ) ELETRICA, MOTOR MONOFASICO DE 4 HP, PESO DE 100 KG, DIAMETRO DO TRABALHO DE 450 MM</t>
  </si>
  <si>
    <t>PONTALETE *7,5 X 7,5* CM EM PINUS, MISTA OU EQUIVALENTE DA REGIAO - BRUTA</t>
  </si>
  <si>
    <t>PONTALETE / BARROTE DE 3"x3" - APARELHADO</t>
  </si>
  <si>
    <t>PORTA DE ABRIR EM ALUMINIO TIPO VENEZIANA, ACABAMENTO ANODIZADO NATURAL, SEM GUARNICAO/ALIZAR/VISTA, 87 X 210 CM</t>
  </si>
  <si>
    <t>PORTA DE FERRO EM CHAPA DUPLA N.14</t>
  </si>
  <si>
    <t>PORTÃO EM METALON E BARRA CHATA DE FERRO C/FECHADURA E DOBRADIÇAS, INCLUS. PINTURA ESMALTE SINTÉTICO (=1M2)</t>
  </si>
  <si>
    <t>PRAIO SIMPLES 30CM</t>
  </si>
  <si>
    <t>PREGO DE ACO POLIDO COM CABECA 15 X 15 (1 1/4 X 13)</t>
  </si>
  <si>
    <t>PREGO DE ACO POLIDO COM CABECA 16 X 24 (2 1/4 X 12)</t>
  </si>
  <si>
    <t>PREGO DE ACO POLIDO COM CABECA 17 X 21 (2 X 11)</t>
  </si>
  <si>
    <t>PREGO DE ACO POLIDO COM CABECA 17 X 24 (2 1/4 X 11)</t>
  </si>
  <si>
    <t>PREGO DE ACO POLIDO COM CABECA 18 X 27 (2 1/2 X 10)</t>
  </si>
  <si>
    <t>PREGO DE ACO POLIDO COM CABECA 18 X 30 (2 3/4 X 10)</t>
  </si>
  <si>
    <t>PREGO DE ACO POLIDO COM CABECA DUPLA 17 X 27 (2 1/2 X 11)</t>
  </si>
  <si>
    <t>PROTETOR AURICULAR</t>
  </si>
  <si>
    <t>PROTETOR SOLAR FPS 30 COM 120ML</t>
  </si>
  <si>
    <t>PRUMO DE FACE</t>
  </si>
  <si>
    <t>REBITE DE ALUMINIO VAZADO DE REPUXO, 3,2 X 8 MM (1KG = 1025 UNIDADES)</t>
  </si>
  <si>
    <t>REFEIÇÃO - CAFÉ DA MANHÃ ( CAFÉ COM LEITE E DOIS PÃES COM MANTEIGA)</t>
  </si>
  <si>
    <t>REGISTRO DE PRESSAO PVC, ROSCAVEL, VOLANTE SIMPLES, DE 1/2"</t>
  </si>
  <si>
    <t>REGUA DE ALUMÍNIO C/ 2,00M (PARA PEDREIRO)</t>
  </si>
  <si>
    <t>REJUNTE CIMENTICIO, QUALQUER COR</t>
  </si>
  <si>
    <t>REJUNTE COLORIDO FLEXIVEL  PARA REVESTIMENTOS CERÂMICOS</t>
  </si>
  <si>
    <t>REJUNTE EPOXI, QUALQUER COR</t>
  </si>
  <si>
    <t>REVESTIMENTO EM ALUMÍNIO TIPO ALUCOBOND, E=0,3MM, EM ESTRUTURA METÁLICA AUXILIAR DE PERFIL "U" 2", COM FORNECIMENTO E MONTAGEM,  INCLUSIVE PINTURA KAYNAR 500 COM SEIS CAMADAS</t>
  </si>
  <si>
    <t>ROLO LÃ DE CARNEIRO 20CM</t>
  </si>
  <si>
    <t>RUFO INTERNO/EXTERNO DE CHAPA DE ACO GALVANIZADA NUM 24, CORTE 25 CM</t>
  </si>
  <si>
    <t>SABONETEIRA DE PAREDE EM METAL CROMADO</t>
  </si>
  <si>
    <t>SARRAFO *2,5 X 10* CM EM PINUS, MISTA OU EQUIVALENTE DA REGIAO - BRUTA</t>
  </si>
  <si>
    <t>SARRAFO *2,5 X 7,5* CM EM PINUS, MISTA OU EQUIVALENTE DA REGIAO - BRUTA</t>
  </si>
  <si>
    <t>SARRAFO NAO APARELHADO *2,5 X 7* CM, EM MACARANDUBA, ANGELIM OU EQUIVALENTE DA REGIAO - BRUTA</t>
  </si>
  <si>
    <t>SEGURO - HORISTA (COLETADO CAIXA)</t>
  </si>
  <si>
    <t>SEGURO DE VIDA E ACIDENTE EM GRUPO</t>
  </si>
  <si>
    <t>SELADOR ACRILICO PAREDES INTERNAS/EXTERNAS</t>
  </si>
  <si>
    <t>SELADOR HORIZONTAL PARA FITA DE AÇO 1"</t>
  </si>
  <si>
    <t>SELANTE ELASTICO MONOCOMPONENTE A BASE DE POLIURETANO (PU) PARA JUNTAS DIVERSAS</t>
  </si>
  <si>
    <t>310ML</t>
  </si>
  <si>
    <t>SERRA CIRCULAR DE BANCADA COM MOTOR ELETRICO, POTENCIA DE *1600* W, PARA DISCO DE DIAMETRO DE 10" (250 MM)</t>
  </si>
  <si>
    <t>SERRA CIRCULAR ELETRICA PORTATIL</t>
  </si>
  <si>
    <t>SERRA MÁRMORE</t>
  </si>
  <si>
    <t>SERRALHEIRO</t>
  </si>
  <si>
    <t>SERROTE 40CM</t>
  </si>
  <si>
    <t>SERVENTE</t>
  </si>
  <si>
    <t>SERVENTE DE OBRAS</t>
  </si>
  <si>
    <t>SERVICO DE BOMBEAMENTO DE CONCRETO COM CONSUMO MINIMO DE 40 M3</t>
  </si>
  <si>
    <t>SIFAO PLASTICO FLEXIVEL SAIDA VERTICAL PARA COLUNA LAVATORIO, 1 X 1.1/2 "</t>
  </si>
  <si>
    <t>SOLDA EM BARRA DE ESTANHO-CHUMBO 50/50</t>
  </si>
  <si>
    <t>SOLDADOR</t>
  </si>
  <si>
    <t>SOLVENTE DILUENTE A BASE DE AGUARRAS</t>
  </si>
  <si>
    <t>SUPORTE MAO-FRANCESA EM ACO, ABAS IGUAIS 40 CM, CAPACIDADE MINIMA 70 KG, BRANCO</t>
  </si>
  <si>
    <t>TABUA  NAO  APARELHADA  *2,5 X 20* CM, EM MACARANDUBA, ANGELIM OU EQUIVALENTE DA REGIAO - BRUTA</t>
  </si>
  <si>
    <t>TABUA APARELHADA *2,5 X 30* CM, EM MACARANDUBA, ANGELIM OU EQUIVALENTE DA REGIAO</t>
  </si>
  <si>
    <t>TABUA NAO APARELHADA *2,5 X 30* CM, EM MACARANDUBA, ANGELIM OU EQUIVALENTE DA REGIAO - BRUTA</t>
  </si>
  <si>
    <t>TALHADEIRA CHATA 10"</t>
  </si>
  <si>
    <t>TALHADEIRA COM PUNHO DE PROTEÇÃO 22 X225MM REF.207206BR BELZER</t>
  </si>
  <si>
    <t>TARRACHA PARA TUBOS PVC DE 1 1/2"</t>
  </si>
  <si>
    <t>TARRACHA PARA TUBOS PVC DE 1 1/4"</t>
  </si>
  <si>
    <t>TARRACHA PARA TUBOS PVC DE 1"</t>
  </si>
  <si>
    <t>TARRACHA PARA TUBOS PVC DE 1/2"</t>
  </si>
  <si>
    <t>TARRACHA PARA TUBOS PVC DE 3/4"</t>
  </si>
  <si>
    <t>TE DE FERRO GALVANIZADO, DE 2"</t>
  </si>
  <si>
    <t>TECNICO EM SEGURANCA DO TRABALHO</t>
  </si>
  <si>
    <t>TELA DE ACO SOLDADA GALVANIZADA/ZINCADA PARA ALVENARIA, FIO D = *1,20 A 1,70* MM, MALHA 15 X 15 MM, (C X L) *50 X 7,5* CM</t>
  </si>
  <si>
    <t>TELA DE ARAME GALVANIZADA QUADRANGULAR / LOSANGULAR, FIO 2,11 MM (14 BWG), MALHA 5 X 5 CM, H = 2 M</t>
  </si>
  <si>
    <t>TELHA TRAPEZOIDAL EM ACO ZINCADO, SEM PINTURA, ALTURA DE APROXIMADAMENTE 40 MM, ESPESSURA DE 0,50 MM E LARGURA UTIL DE 980 MM</t>
  </si>
  <si>
    <t>TELHADOR</t>
  </si>
  <si>
    <t>TERRA VEGETAL (GRANEL)</t>
  </si>
  <si>
    <t>TIJOLO CERÂMICO FURADO  9X19X19CM</t>
  </si>
  <si>
    <t>TINTA A BASE DE RESINA ACRILICA, PARA SINALIZACAO HORIZONTAL VIARIA (NBR 11862)</t>
  </si>
  <si>
    <t>TINTA ACRILICA PREMIUM PARA PISO</t>
  </si>
  <si>
    <t>TINTA ACRILICA PREMIUM, COR BRANCO FOSCO</t>
  </si>
  <si>
    <t>TINTA ANTI-CORROSIVA</t>
  </si>
  <si>
    <t>TINTA ESMALTE SINTETICO</t>
  </si>
  <si>
    <t>TINTA ESMALTE SINTETICO PREMIUM FOSCO</t>
  </si>
  <si>
    <t>TINTA FUNDO EPÓXI</t>
  </si>
  <si>
    <t>TORNEIRA CROMADA DE MESA PARA LAVATORIO, PADRAO POPULAR, 1/2 " OU 3/4 " (REF 1193)</t>
  </si>
  <si>
    <t>TORQUESA</t>
  </si>
  <si>
    <t>TRABALHO PROFISSIONAL</t>
  </si>
  <si>
    <t>UT</t>
  </si>
  <si>
    <t>TRANSPORTE - HORISTA (COLETADO CAIXA)</t>
  </si>
  <si>
    <t>TRAVESSA DE MADEIRA C/SECAO DE 3"X1 1/2"</t>
  </si>
  <si>
    <t>TRINCHA 3"</t>
  </si>
  <si>
    <t>TUBO ACO GALVANIZADO COM COSTURA, CLASSE MEDIA, DN 2", E = *3,65* MM, PESO *5,10* KG/M (NBR 5580)</t>
  </si>
  <si>
    <t>TUBO DE AÇO GALVANIZADO LEVE C/ COSTURA C/ ROSCA BSP Ø = 60,30MM ( 2" ), E = 2,65MM, L = 6000MM NBR 5580</t>
  </si>
  <si>
    <t>VALE TRANSPORTE</t>
  </si>
  <si>
    <t>VALVULA DE DESCARGA EM METAL CROMADO PARA MICTORIO COM ACIONAMENTO POR PRESSAO E FECHAMENTO AUTOMATICO</t>
  </si>
  <si>
    <t>VALVULA EM PLASTICO BRANCO PARA TANQUE OU LAVATORIO 1 ", SEM UNHO E SEM LADRAO</t>
  </si>
  <si>
    <t>VEDACAO PVC, 100 MM, PARA SAIDA VASO SANITARIO</t>
  </si>
  <si>
    <t>VIBRADOR DE IMERSAO, DIAMETRO DA PONTEIRA DE *45* MM, COM MOTOR ELETRICO TRIFASICO DE 2 HP (2 CV)</t>
  </si>
  <si>
    <t>VIDRO CANELADO OU MARTELADO 3MM, COLOCADO</t>
  </si>
  <si>
    <t>VIGA DE ESCORAMAENTO H20, DE MADEIRA, PESO DE 5,00 A 5,20 KG/M, COM EXTREMIDADES PLASTICAS</t>
  </si>
  <si>
    <t>GOVERNO DO ESTADO DO PIAUÍ</t>
  </si>
  <si>
    <t>SECRETARIA DE ESTADO DA EDUCAÇÃO E CULTURA - SEDUC</t>
  </si>
  <si>
    <t>UNIDADE DE GESTÃO DE REDE FÍSICA - UGERF</t>
  </si>
  <si>
    <t>MUNICÍPIO: ESPERANTINA - PI</t>
  </si>
  <si>
    <t>OBRA : REFORMA E AMPLIAÇÃO DO GINÁSIO DÍDIMO DE CASTRO</t>
  </si>
  <si>
    <t>a) Os percentuais de Impostos a serem adotados devem ser indicados pelo Tomador, conforme legislação vigente. Deverão ser definidos pelo Tomador, conforme Código Tributário do município, o valor do ISS, que será um percentual entre 2% e 5%, e a alíquota aplicada sobre o mesmo, representando o percentual de mão de obra em relação ao valor total da obra.  (ISS DE ESPERANTINA: 4%)</t>
  </si>
  <si>
    <t>DEMOLIÇÕES E RETIRADAS</t>
  </si>
  <si>
    <t>2.1.2</t>
  </si>
  <si>
    <t>2.1.3</t>
  </si>
  <si>
    <t>2.1.4</t>
  </si>
  <si>
    <t>2.1.5</t>
  </si>
  <si>
    <t>2.1.6</t>
  </si>
  <si>
    <t>2.1.7</t>
  </si>
  <si>
    <t>2.1.8</t>
  </si>
  <si>
    <t>2.1.9</t>
  </si>
  <si>
    <t>2.1.10</t>
  </si>
  <si>
    <t>2.1.11</t>
  </si>
  <si>
    <t>2.1.12</t>
  </si>
  <si>
    <t>MOVIMENTO DE TERRA</t>
  </si>
  <si>
    <t>2.2.3</t>
  </si>
  <si>
    <t>INFRAESTRUTURA</t>
  </si>
  <si>
    <t>2.3.3</t>
  </si>
  <si>
    <t>2.3.4</t>
  </si>
  <si>
    <t>SUPERESTRUTURA</t>
  </si>
  <si>
    <t>2.4.3</t>
  </si>
  <si>
    <t>2.4.4</t>
  </si>
  <si>
    <t>COBERTURA</t>
  </si>
  <si>
    <t>2.5.3</t>
  </si>
  <si>
    <t>2.5.4</t>
  </si>
  <si>
    <t>2.5.5</t>
  </si>
  <si>
    <t>PAVIMENTAÇÃO</t>
  </si>
  <si>
    <t>2.6.3</t>
  </si>
  <si>
    <t>2.6.4</t>
  </si>
  <si>
    <t>2.6.5</t>
  </si>
  <si>
    <t>2.6.6</t>
  </si>
  <si>
    <t>REVESTIMENTO</t>
  </si>
  <si>
    <t>PINTURA</t>
  </si>
  <si>
    <t>ESQUADRIAS</t>
  </si>
  <si>
    <t>planilhas em anexo</t>
  </si>
  <si>
    <t>COMBATE À INCÊNDIO E PÂNICO</t>
  </si>
  <si>
    <t>2.13.2</t>
  </si>
  <si>
    <t>2.13.3</t>
  </si>
  <si>
    <t>2.13.4</t>
  </si>
  <si>
    <t>2.13.5</t>
  </si>
  <si>
    <t>LOUÇAS E ACESSÓRIOS</t>
  </si>
  <si>
    <t>2.14.9</t>
  </si>
  <si>
    <t>2.14.10</t>
  </si>
  <si>
    <t>2.14.11</t>
  </si>
  <si>
    <t>LIMPEZA FINAL</t>
  </si>
  <si>
    <t>2.15.9</t>
  </si>
  <si>
    <t>SERVIÇOS PRELIMINARES</t>
  </si>
  <si>
    <t>3.1.3</t>
  </si>
  <si>
    <t>3.2.2</t>
  </si>
  <si>
    <t>DRENAGEM</t>
  </si>
  <si>
    <t>3.4.4</t>
  </si>
  <si>
    <t>3.4.5</t>
  </si>
  <si>
    <t>3.4.6</t>
  </si>
  <si>
    <t>SERVIÇOS DIVERSOS</t>
  </si>
  <si>
    <t>CONCRETO FCK = 15MPA, TRAÇO 1:3,4:3,5 (CIMENTO/ AREIA MÉDIA/ BRITA 1) - PREPARO MECÂNICO COM BETONEIRA 600 L. AF_07/2016</t>
  </si>
  <si>
    <t>TOTAL - 94969</t>
  </si>
  <si>
    <t>SEDUC 1.03</t>
  </si>
  <si>
    <t>TOTAL - SEDUC 1.03</t>
  </si>
  <si>
    <t>SEDUC 1.04</t>
  </si>
  <si>
    <t>SEDUC 1.05</t>
  </si>
  <si>
    <t>SEDUC 1.06</t>
  </si>
  <si>
    <t>SEDUC 1.07</t>
  </si>
  <si>
    <t>SEDUC 1.08</t>
  </si>
  <si>
    <t>SEDUC 1.09</t>
  </si>
  <si>
    <t>SEDUC 1.10</t>
  </si>
  <si>
    <t>SEDUC 2.01</t>
  </si>
  <si>
    <t>SEDUC 3.01</t>
  </si>
  <si>
    <t>SEDUC 3.02</t>
  </si>
  <si>
    <t>SEDUC 5.01</t>
  </si>
  <si>
    <t>SEDUC 6.01</t>
  </si>
  <si>
    <t>SEDUC 7.01</t>
  </si>
  <si>
    <t>SEDUC 9.01</t>
  </si>
  <si>
    <t>SEDUC 9.02</t>
  </si>
  <si>
    <t>SEDUC 9.03</t>
  </si>
  <si>
    <t>SEDUC 13.01</t>
  </si>
  <si>
    <t>SEDUC 13.02</t>
  </si>
  <si>
    <t>SEDUC 15.01</t>
  </si>
  <si>
    <t>SEDUC 14.01</t>
  </si>
  <si>
    <t>SEDUC 14.02</t>
  </si>
  <si>
    <t>SEDUC 14.03</t>
  </si>
  <si>
    <t>SEDUC 15.02</t>
  </si>
  <si>
    <t>SEDUC 15.03</t>
  </si>
  <si>
    <t>SEDUC 15.04</t>
  </si>
  <si>
    <t>SEDUC 15.05</t>
  </si>
  <si>
    <t>SEDUC 15.06</t>
  </si>
  <si>
    <t>SEDUC 15.07</t>
  </si>
  <si>
    <t>SEDUC 16.01</t>
  </si>
  <si>
    <t>SEDUC 1.11</t>
  </si>
  <si>
    <t>SEDUC 1.12</t>
  </si>
  <si>
    <t>SEDUC 1.13</t>
  </si>
  <si>
    <t>SEDUC 17.01</t>
  </si>
  <si>
    <t>SEDUC 6.02</t>
  </si>
  <si>
    <t>SEDUC 6.03</t>
  </si>
  <si>
    <t>SEDUC 15.08</t>
  </si>
  <si>
    <t>SEDUC 15.09</t>
  </si>
  <si>
    <t>SEDUC 15.10</t>
  </si>
  <si>
    <t>SEDUC 16.02</t>
  </si>
  <si>
    <t>SEDUC PLACA</t>
  </si>
  <si>
    <t>TOTAL - SEDUC PLACA</t>
  </si>
  <si>
    <t>TOTAL - SEDUC 1.04</t>
  </si>
  <si>
    <t>TOTAL - SEDUC 1.05</t>
  </si>
  <si>
    <t>TOTAL - SEDUC 1.06</t>
  </si>
  <si>
    <t>TOTAL - SEDUC 1.07</t>
  </si>
  <si>
    <t>TOTAL - SEDUC 1.08</t>
  </si>
  <si>
    <t>TOTAL - SEDUC 1.09</t>
  </si>
  <si>
    <t>TOTAL - SEDUC 1.10</t>
  </si>
  <si>
    <t>TOTAL - SEDUC 2.01</t>
  </si>
  <si>
    <t>TOTAL - SEDUC 3.01</t>
  </si>
  <si>
    <t>TOTAL - SEDUC 3.02</t>
  </si>
  <si>
    <t>TOTAL - SEDUC 5.01</t>
  </si>
  <si>
    <t>TOTAL - SEDUC 6.01</t>
  </si>
  <si>
    <t>TOTAL - SEDUC 7.01</t>
  </si>
  <si>
    <t>TOTAL - SEDUC 9.01</t>
  </si>
  <si>
    <t>TOTAL - SEDUC 9.02</t>
  </si>
  <si>
    <t>TOTAL - SEDUC 9.03</t>
  </si>
  <si>
    <t>TOTAL - SEDUC 13.01</t>
  </si>
  <si>
    <t>TOTAL - SEDUC 13.02</t>
  </si>
  <si>
    <t>TOTAL - SEDUC 14.01</t>
  </si>
  <si>
    <t>TOTAL - SEDUC 14.02</t>
  </si>
  <si>
    <t>TOTAL - SEDUC 15.01</t>
  </si>
  <si>
    <t>TOTAL - SEDUC 15.02</t>
  </si>
  <si>
    <t>TOTAL - SEDUC 15.03</t>
  </si>
  <si>
    <t>TOTAL - SEDUC 15.04</t>
  </si>
  <si>
    <t>TOTAL - SEDUC 15.05</t>
  </si>
  <si>
    <t>TOTAL - SEDUC 15.06</t>
  </si>
  <si>
    <t>TOTAL - SEDUC 15.07</t>
  </si>
  <si>
    <t>TOTAL - SEDUC 16.01</t>
  </si>
  <si>
    <t>TOTAL - SEDUC 1.11</t>
  </si>
  <si>
    <t>TOTAL - SEDUC 1.12</t>
  </si>
  <si>
    <t>TOTAL - SEDUC 1.13</t>
  </si>
  <si>
    <t>TOTAL - SEDUC 17.01</t>
  </si>
  <si>
    <t>TOTAL - SEDUC 6.02</t>
  </si>
  <si>
    <t>TOTAL - SEDUC 6.03</t>
  </si>
  <si>
    <t>TOTAL - SEDUC 15.08</t>
  </si>
  <si>
    <t>TOTAL - SEDUC 15.09</t>
  </si>
  <si>
    <t>TOTAL - SEDUC 15.10</t>
  </si>
  <si>
    <t>TOTAL - SEDUC 14.03</t>
  </si>
  <si>
    <t>TOTAL - SEDUC 16.02</t>
  </si>
  <si>
    <t>ENCARREGADO</t>
  </si>
  <si>
    <t>SOLDADOR COM ENCARGOS COMPLEMENTARES</t>
  </si>
  <si>
    <t xml:space="preserve"> SOLDADOR COM ENCARGOS COMPLEMENTARES</t>
  </si>
  <si>
    <t>ENCARREGADO GERAL COM ENCARGOS COMPLEMENTARES</t>
  </si>
  <si>
    <t>MEMORIAL DESCRITIVO</t>
  </si>
  <si>
    <t>SERVIÇO</t>
  </si>
  <si>
    <t>A ADMINISTRAÇÃO LOCAL DA OBRA SE REFERE AO PESSOAL TÉCNICO-ADMINISTRATIVO  RESPONSÁVEL PELO ACOMPANHAMENTO DOS SERVIÇOS CONTRATADOS COM VISTAS À GARANTIA DA QUALIDADE DOS MESMOS E OBEDIÊNCIA ÀS ESPECIFICAÇÕES TÉCNICAS E PROJETOS; O PAGAMENTO DESTE ITEM É CONDICIONADO E PROPORCIONAL AO AVANÇO DA OBRA, NÃO SENDO EFETIVADO QUANDO CONSTATADA A NÃO PRESENÇA DE PESSOAL TÉCNICO NO DECORRER DA OBRA.</t>
  </si>
  <si>
    <t>PLACA PADRÃO DE OBRA DO GOVERNO FEDERAL, COM DADOS INDICATIVOS REFERENTE A OBRA A SER EXECUTADA (OBJETO, PRAZOS, VALORES).</t>
  </si>
  <si>
    <t>ELABORAR PROJETOS EXECUTIVOS DA ESCOLA CONFORME DESCRITOS NO ITENS. PREÇOS RETIRADOS DA TABELA DO SEINFRA DAS HORAS TÉCNICAS PROFISSIONAIS, CONSIDERADO QUE O CALCULO DA QUANTIDADE HORAS PARA A ELABORAÇÃO DOS PROJETOS EXECUTIVOS CORRESPONDEM A HORA TRABALHADA POR DIA, CONFORME MEMÓRIA DE CÁLCULO.</t>
  </si>
  <si>
    <t>ESCAVAÇÃO MANUAL EM SOLO NATURAL DE VALAS PARA A POSTERIOR EXECUÇÃO DO ELEMENTOS DE FUNDAÇÃO.</t>
  </si>
  <si>
    <t>COMPACTAÇÃO DO FUNDO DA VALAS PARA A POSTERIOR EXECUÇÃO DO ELEMENTOS DE FUNDAÇÃO. FUNDAÇÃO CORRIDA EM PEDRA ARGAMASSADA E BLOCOS DE FUNDAÇÃO</t>
  </si>
  <si>
    <t>DESCARGA E ESPALHAMENTO DE MATERIAL DE EMPRÉSTIMO NAS VALAS EM CAMADAS DE 20CM. AO FINAL DE CADA CAMADA DEVE-SE MOLHAR O ATERRO A FIM DE SE OBTER A “HUMIDADE ÓTIMA” DO MATERIAL E EM SEGUIDA COMPACTAR A CAMADA UTILIZANDO COMPACTADOR MECÂNICO, SÓ APÓS ELIMINAR O MÁXIMO DE VAZIOS, DEVE-SE COLOCAR A PRÓXIMA CAMADA.</t>
  </si>
  <si>
    <t>CAMADA DE CONCRETO MAGRO NO FUNDO DA VALAS PARA A POSTERIOR EXECUÇÃO DO ELEMENTOS DE FUNDAÇÃO. FUNDAÇÃO CORRIDA EM PEDRA ARGAMASSADA E BLOCOS DE FUNDAÇÃO.</t>
  </si>
  <si>
    <t>PREENCHIMENTO DAS VALAS QUE SERVIRÃO DE FUNDAÇÃO DAS PAREDES COM "PEDRA-DE-MÃO" E ARGAMASSA DE CIMENTO E AREIA, TRAÇO 1:4. AS PEDRAS DEVEM TER BOA RESISTÊNCIA, APILOADAS NA ARGAMASSA E OCUPAR 30% DO VOLUME TOTAL DA FUNDAÇÃO.</t>
  </si>
  <si>
    <t>ALVENARIA DE FURO 14X9X19CM, BLOCO DEITADO (ESPESSURA 14CM) SOBRE A FUNDAÇÃO DE PEDRA ARGAMASSADA COM ARGAMASSA DE CIMENTO E AREIA, TRAÇO DE 1:4, ATÉ A ALTURA, NIVELADA, DO PISO ACABADO.</t>
  </si>
  <si>
    <t xml:space="preserve">CONFECÇÃO E LANÇAMENTO DE CONCRETO SIMPLES EM CAMADAS QUE POSSIBILITEM A COMPLETA IMERSÃO DAS “PEDRAS-DE-MÃO”, NAS ESCAVAÇÕES DOS BLOCOS DE FUNDAÇÃO. AS PEDRAS DEVEM TER BOA RESISTÊNCIA, APILOADAS E TOTALMENTE ENVOLTAS NO CONCRETO E OCUPAR 30% DO VOLUME TOTAL DO BLOCO DE FUNDAÇÃO. A ARMAÇÃO DO PILAR DEVE SER IMERSA NO CONCRETO DE FORMA ALINHADA E PRUMADA, A UMA DISTÂNCIA MÍNIMA DE 10CM DO FUNDO DA VALA. O CONJUNTO FINAL, CONCRETO SIMPLES E “PEDRA-DE-MÃO” DEVE APRESENTAR UMA RESISTÊNCIA MÍNIMA Á COMPRESSÃO DE 10MPA (FCK). </t>
  </si>
  <si>
    <t>EXECUÇÃO DE LAJE TIPO VOLTERRANA, PARA FORRO, COM TRILHOS, ENTRE EIXO DE 38CM, E LAJOTAS PRÉ-MOLDADA OU EPS. SOBRE OS TRILHOS E ENCHIMENTOS SERÁ CONCRETADO UMA CAMADA DE CONCRETO FCK 20MPA COM 3CM DE ESPESSURA E FERRAGEM NEGATIVA. INCLUSIVE ESCORAMENTO DURANTE 21 DIAS.</t>
  </si>
  <si>
    <t>IMPERMEABILIZAÇÃO DAS LAJES COM APLICAÇÃO DE DUAS DEMÃOS DE EMULSÃO ASFÁLTICA  NA PARTE SUPERIOR.</t>
  </si>
  <si>
    <t>AS ALVENARIAS DE TIJOLOS DE 08 FUROS SERÃO EXECUTADAS COM OS MESMOS LIGEIRAMENTE MOLHADOS, EM FIADAS NIVELADAS, ALINHADAS E APRUMADAS. SUAS JUNTAS TERÃO ESPESSURA IDEAL DE 15MM, ADMITINDO-SE NO MÁXIMO 25MM. EXECUÇÃO DE ALVENARIA EM TIJOLO CERÂMICO DE 08 FUROS EM 1/2 VEZ (ESPESSURA DE 09CM), PARA O LEVANTE DAS PAREDES DE VEDAÇÃO E FECHAMENTO DE ABERTURAS.</t>
  </si>
  <si>
    <t>CONFECÇÃO, LANÇAMENTO E ADENSAMENTO DO CONCRETO, COM O TRAÇO DETERMINADO A PARTI DA DOSAGEM RACIONAL, A FIM DE SE ATINGIR RESISTÊNCIA CARACTERÍSTICA A COMPRESSÃO NÃO INFERIOR A 20 MPA. SEU TRANSPORTE DEVERÁ SER EFETUADO DE MANEIRA QUE NÃO HAJA SEGREGAÇÃO DE SEUS COMPONENTES. NÃO SENDO PERMITIDA O LANÇAMENTO A ALTURAS SUPERIORES A 02 METROS. NÃO SENDO PERMITIDO O ADENSAMENTO MANUAL, DEVENDO-SE ADOTAR PRECAUÇÕES PARA EVITAR A VIBRAÇÃO DA ARMADURA, DE MODO A NÃO FORMAR VAZIOS AO SEU REDOR E DIFICULTAR A ADERÊNCIA COM O CONCRETO.  ARMADURA DOS PILARES. AS BARRAS DE AÇO NÃO DEVERÃO APRESENTAR EXCESSO DE FERRUGEM, MANCHAS DE ÓLEO, ARGAMASSA ADERENTE OU QUALQUER OUTRA SUBSTÂNCIA QUE IMPEÇA A PERFEITA ADERÊNCIA AO CONCRETO. A ARMADURA NÃO PODERÁ FICAR EM CONTATO DIRETO COM A FORMA, E CONSEQUENTE EXPOSIÇÃO APÓS A DESFORMA, PARA ISSO DEVE-SE OBEDECER AS RECOMENDAÇÕES DE COBRIMENTO DA NBR 6118. AS FORMAS DOS PILARES E CINTAS. O SEU DIMENSIONAMENTO DEVERÁ SER FEITO DE MODO A EVITAR EXCESSIVAS DEFORMAÇÕES PROVOCADOS PELO ADENSAMENTO DO CONCRETO. DEVERÃO ESTAR LIMPAS E ESTANQUES, DE MODO A EVITAR EVENTUAIS FUGAS DE PASTA. E MOLHADAS ATÉ A SATURAÇÃO, A FIM DE SE EVITAR A ABSORÇÃO DA ÁGUA DE AMASSAMENTO DO CONCRETO. LANÇAMENTO E ADENSAMENTO DO CONCRETO. SEU TRANSPORTE DEVERÁ SER EFETUADO DE MANEIRA QUE NÃO HAJA SEGREGAÇÃO DE SEUS COMPONENTES. NÃO SENDO PERMITIDA O LANÇAMENTO A ALTURAS SUPERIORES A 02 METROS. NÃO SENDO PERMITIDO O ADENSAMENTO MANUAL, DEVENDO-SE ADOTAR PRECAUÇÕES PARA EVITAR A VIBRAÇÃO DA ARMADURA, DE MODO A NÃO FORMAR VAZIOS AO SEU REDOR E DIFICULTAR A ADERÊNCIA COM O CONCRETO.</t>
  </si>
  <si>
    <t>RECUPERAÇÃO DO PISO EXISTENTE DO GINÁSIO, COM LIXAMENTO E LIMPEZA, PARA RECUPERAR A REGULARIDADE E PREPARÁ-LO PARA A PINTURA.</t>
  </si>
  <si>
    <t>PISO CIMENTADO SERÁ EXECUTADO NAS RAMPAS DE ACESSO E NAS ARQUIBANCADAS, PARA A  RECUPERAÇÃO DO ASSENTO DAS MESMAS.</t>
  </si>
  <si>
    <t xml:space="preserve">ESTE SERVIÇO CONSISTE NA EXECUÇÃO DE UMA CAMADA DE CONTRAPISO, NO TRAÇO 1:4, COM 3CM DE ESPESSURA, DESTINADA A EVITAR A PENETRAÇÃO DE ÁGUA NAS EDIFICAÇÕES, ESPECIALMENTE POR VIA CAPILAR. DE PREFERÊNCIA, A CONCRETAGEM DO LASTRO SERÁ EFETUADA EM OPERAÇÃO CONTÍNUA E ININTERRUPTA PARA QUE SE EVITE JUNTAS DE CONCRETAGEM E, CONSEQUENTEMENTE, PONTOS SENSÍVEIS DE PERCOLAÇÃO. </t>
  </si>
  <si>
    <t>ESTE SERVIÇO CONSISTE NA EXECUÇÃO DE PISO CERÂMICO, COM RESISTÊNCIA A ABRASÃO DO NÍVEL PEI-4, TIPO “A”, NAS DIMENSÕES 45CM X 45CM, QUE PODERÁ SER ASSENTADO PELO MÉTODO CONVENCIONAL, FAZENDO A REMOÇÃO DA POEIRA E DE PARTÍCULAS SOLTAS EXISTENTES SOBRE O LASTRO;
UMEDECER A SUPERFÍCIE DO LASTRO E APLICAR PÓ DE CIMENTO, FORMANDO UMA PASTA COM A FINALIDADE DE PROPORCIONAR MELHOR LIGAÇÃO ENTRE A BASE E ARGAMASSA DE REGULARIZAÇÃO;</t>
  </si>
  <si>
    <t>PISO INTERTRAVADO COM BLOCOS PRÉ-MOLDADOS DE CONCRETO RETANGULAR DE 20X10X6CM. A BASE DEVERÁ SE REGULARIZADA E NIVELADO COM PÓ DE PEDRA, E COMPACTADA À HUMIDADE ÓTIMA COM COMPACTADOR MECÂNICO. DEPOIS DA REGULARIZAÇÃO E COMPACTAÇÃO DA BASE, SERÁ ESPALHADA UMA CAMADA DE AREIA PARA O RECEBIMENTO DOS BLOCOS, QUE DEVERÃO SER ASSENTADOS UM-A-UM. DEPOIS DE TODAS AS PEÇAS ASSENTADAS, DEVERÁ SER FEITO UM AJUSTE MINUCIOSO DAS PEÇAS, APÓS A CONFERENCIA ESPALHA-SE AREIA E PROCESSA O REJUNTAMENTO. POR FIM REALIZA-SE UMA NOVA COMPACTAÇÃO COM COMPACTADOR MECÂNICO.</t>
  </si>
  <si>
    <t>PISO INTERTRAVADO COM BLOCOS PRÉ-MOLDADOS DE CONCRETO RETANGULAR DE 20X10X6CM. A BASE DEVERÁ SE REGULARIZADA E NIVELADO COM PÓ DE PEDRA, E COMPACTADA À UMIDADE ÓTIMA COM COMPACTADOR MECÂNICO. DEPOIS DA REGULARIZAÇÃO E COMPACTAÇÃO DA BASE, SERÁ ESPALHADA UMA CAMADA DE AREIA PARA O RECEBIMENTO DOS BLOCOS, QUE DEVERÃO SER ASSENTADOS UM-A-UM. DEPOIS DE TODAS AS PEÇAS ASSENTADAS, DEVERÁ SER FEITO UM AJUSTE MINUCIOSO DAS PEÇAS, APÓS A CONFERENCIA ESPALHA-SE AREIA E PROCESSA O REJUNTAMENTO. POR FIM REALIZA-SE UMA NOVA COMPACTAÇÃO COM COMPACTADOR MECÂNICO.</t>
  </si>
  <si>
    <t>ESTE SERVIÇO CONSISTE, TÃO SOMENTE, NA EXECUÇÃO DE PISO COMPOSTO POR AGREGRADOS ROCHOSOS DE ALTA DUREZA, DIMENSIONADOS GRANULOMETRICAMENTE, DE FORMA A PERMITIR A OBTENÇÃO DE ARGAMASSAS COMPACTAS, SEM ESPAÇOS VAZIOS EM SUA ESTRUTURA, CAPAZES DE CONSTITUIR PISOS DE ALTA RESISTÊNCIA A ESFORÇOS MECÂNICOS E DE RECEBER ACABAMENTO POLIDO, COM ASPECTO FINAL UNIFORME, HOMOGÊNEO E BELO.
NO PROCESSO DE POLIMENTO DO PISO APLICADO.</t>
  </si>
  <si>
    <t>ESTE SERVIÇO CONSISTE NA APLICAÇÃO DE UMA ARGAMASSA DE CIMENTO E AREIA GROSSA, NO TRAÇO 1:3. ANTES DA APLICAÇÃO, AS SUPERFÍCIES DESTINADAS A RECEBER O CHAPISCO DE ADERÊNCIA SERÃO LIMPAS A VASSOURA E ABUNDANTEMENTE MOLHADAS. SERÁ APLICADO CHAPISCO NAS PAREDE QUE TIVERAM O REBOCO DEMOLIDO PARA RECEBIMENTO DO REVESTIMENTO CERÂMICO, NAS PAREDES NOVAS E NAS PARTES ONDE SE FIZER NECESSÁRIO.</t>
  </si>
  <si>
    <t>ESTE SERVIÇO CONSISTE NA APLICAÇÃO DE UMA ARGAMASSA DE CIMENTO E AREIA FINA NO TRAÇO 1:6, SOBRE O CHAPISCO DE ADERÊNCIA, RESPEITANDO O INTERVALO MÍNIMO DE 24 HORAS. O EMBOÇO SERVIRÁ DE BASE PARA O ASSENTAMENTO DO REVESTIMENTO CERÂMICO NAS PAREDES. SUA ESPESSURA IDEAL SERÁ DE 10MM, DEVENDO SER TALISCADO E SARRAFEADO COM RÉGUA, RESULTANDO EM UMA SUPERFÍCIE ALINHADA, PRUMADA E UNIFORME. DEVENDO SER APLICADAS NOS AMBIENTES INTERNOS E CIRCULAÇÕES ATÉ UMA ALTURA DE 1,6M, NA FACHADAS EXTERNAS ATÉ UMA ALTURA DE 60CM E ATÉ O FORRO NAS PAREDES INDICADAS NO PROJETO ARQUITETÔNICO. QUE POSTERIORMENTE RECEBERÃO O REVESTIMENTO CERÂMICO.</t>
  </si>
  <si>
    <t>ESTE SERVIÇO CONSISTE NA APLICAÇÃO DE UMA ARGAMASSA NO TRAÇO 1:2:8, SOBRE O CHAPISCO DE ADERÊNCIA, RESPEITANDO O INTERVALO MÍNIMO DE 24 HORAS. SUA ESPESSURA IDEAL SERÁ DE 20MM, DEVENDO SER: TALISCADO, ATENTANDO PARA O ESQUADRO COM A PAREDE ADJACENTE; SARRAFEADO COM RÉGUA E DESEMPENADO E, APÓS TER ATINGIDO O PONTO DE CURA SATISFATÓRIO, SER ALISADO COM A “TROLHA RESULTANDO EM UMA SUPERFÍCIE LISA, ALINHADA, PRUMADA E UNIFORME. O REBOCO SERVIRÁ DE BASE PARA A PINTURA.</t>
  </si>
  <si>
    <t>ESTE SERVIÇO CONSISTE NA APLICAÇÃO DE UMA ARGAMASSA NO TRAÇO 1:2:8, SOBRE O CHAPISCO DE ADERÊNCIA, RESPEITANDO O INTERVALO MÍNIMO DE 24 HORAS. SUA ESPESSURA IDEAL SERÁ DE 10MM, DEVENDO SER: TALISCADO, ATENTANDO PARA O ESQUADRO COM A PAREDE ADJACENTE; SARRAFEADO COM RÉGUA E DESEMPENADO E, APÓS TER ATINGIDO O PONTO DE CURA SATISFATÓRIO, SER ALISADO COM A “TROLHA RESULTANDO EM UMA SUPERFÍCIE LISA, ALINHADA, PRUMADA E UNIFORME. O REBOCO SERVIRÁ DE BASE PARA A PINTURA EXECUTADO NAS LAJES.</t>
  </si>
  <si>
    <t>ESTE SERVIÇO CONSISTE NO ASSENTAMENTO DE CERÂMICAS ‘10CM X 10CM, CLASSE “A“, SOBRE O EMBOÇO, RESPEITANDO O INTERVALO MÍNIMO DE 14 DIAS, COM ARGAMASSA PRÉ-FABRICADA AC-II OU AC-III. AS JUNTAS ENTRE AS CERÂMICA SERÃO A NÍVEL E PRUMO, COM ESPESSURA DE 1,5MM, QUE SERÃO PREENCHIDAS APÓS 7 DIAS E APÓS ESCOVADAS E UMEDECIDAS, COM ARGAMASSA PRÉ-FABRICADA PARA REJUNTE, NA COR BRANCA. DEVENDO SER APLICADAS NOS AMBIENTES INTERNOS E CIRCULAÇÕES ATÉ UMA ALTURA DE 1,60M, SENDO QUE, ATÉ 1,50M NA COR BRANCA E 0,10M (ULTIMA FIADA) NA COR VERDE, 60CM NAS FACHADAS EXTERNAS NA COR VERDE FOLHA E ATÉ O FORRO NAS PAREDES INDICADAS NO PROJETO ARQUITETÔNICO, NA COR BRANCA.</t>
  </si>
  <si>
    <t>APLICAR O SELADOR NAS PAREDES, PARA O RECEBIMENTO DAS DEMAIS CAMADAS DE PINTURA.</t>
  </si>
  <si>
    <t>DEVERÁ SER APLICADA NAS PAREDES INTERNAS E EXTERNAS, EM DUAS DEMÃOS, OBEDECENDO AS ESPECIFICAÇÕES DO FABRICANTE QUANTO AO INTERVALO DE APLICAÇÃO E APLICADO SOBRE A MASSA CORRIDA. DEVENDO OBEDECER AS CORES DO PROJETO ARQUITETÔNICO.</t>
  </si>
  <si>
    <t>ESMALTE SINTÉTICO FOSCO APLICADO EM SUPERFÍCIE METÁLICA, EM DUAS DEMÃOS, OBEDECENDO AS ESPECIFICAÇÕES DO FABRICANTE QUANTO AO INTERVALO DE APLICAÇÃO E APÓS A APLICAÇÃO DE FUNDO ANTICORROSIVO (ZARCÃO) EM UMA DEMÃO. DEVENDO SER APLICADA COM O PULVERIZADOR.</t>
  </si>
  <si>
    <t>DEVERÁ SER APLICADONO PISO DA QUADRA, TINTA ACRÍLICA, EM DUAS DEMÃOS, OBEDECENDO AS ESPECIFICAÇÕES DO FABRICANTE QUANTO AO INTERVALO DE APLICAÇÃO, DEVENDO OBEDECER AS CORES DO PROJETO ARQUITETÔNICO.</t>
  </si>
  <si>
    <t>DEVERÁ SER APLICADO NO PISO DA QUADRA PARA DEFINIR AS FAIXAS DE DEMARCAÇÃO ESPORTIVA, TINTA ACRÍLICA, EM DUAS DEMÃOS, OBEDECENDO AS ESPECIFICAÇÕES DO FABRICANTE QUANTO AO INTERVALO DE APLICAÇÃO, DEVENDO OBEDECER AS DIMENSÕES DO PROJETO ARQUITETÔNICO.</t>
  </si>
  <si>
    <t>FORNECIMENTO E INSTALAÇÃO DE JANELA DE FERRO DO TIPO BASCULANTE E FIXA, DETALHES CONFORME PROJETO ARQUITETÔNICO.</t>
  </si>
  <si>
    <t>FORNECIMENTO E INSTALAÇÃO DE PORTA DE FERRO, EM CHAPA DE AÇO DUPLA BWG 14, INCLUSIVE BATEDOR, DOBRADIÇAS E FERROLHO, OS TIPOS ESTÃO DEFINIDOS EM PROJETO ARQUITETÔNICO.</t>
  </si>
  <si>
    <t>FORNECIMENTO E INSTALAÇÃO DE POTÃO EM METALON E BARRA CHATA DE FERRO, INCLUSIVE FECHADURA E DOBRADIÇAS, OS TIPOS ESTÃO DEFINIDOS EM PROJETO ARQUITETÔNICO.</t>
  </si>
  <si>
    <t>PORTAS DE ALUMÍNIO INTERNAS DOS BANHEIROS, DE ACESSO AOS SANITÁRIOS E CHUVEIROS.</t>
  </si>
  <si>
    <t xml:space="preserve">OBSERVAR DISPOSIÇÃO DOS APARELHOS SANITÁRIOS E EXECUTAR CONFORME DESENHO ARQUITETÔNICO. GARANTIR QUE TODOS OS APARELHOS DE UTILIZAÇÃO DEVERÃO TER PRESSÃO ADEQUADA. </t>
  </si>
  <si>
    <t xml:space="preserve">OBSERVAR DISPOSIÇÃO DOS APARELHOS SANITÁRIOS E EXECUTAR CONFORME DESENHO ARQUITETÔNICO. GARANTIR QUE TODA A TUBULAÇÃO TERÃO INCLINAÇÃO E DIÂMETRO ADEQUADOS E QUE TODOS OS APARELHOS SERÃO VENTILADOS.  </t>
  </si>
  <si>
    <t>OBSERVAR DISPOSIÇÃO DOS APARELHOS SANITÁRIOS E EXECUTAR CONFORME DESENHO ARQUITETÔNICO.</t>
  </si>
  <si>
    <t>INSTALADAS AS BANCADAS DE GRANITO NOS AMBIENTES DETALHADOS CONFORME O PROJETO ARQUITETÔNICO.</t>
  </si>
  <si>
    <t>DIVISÓRIAS  INSTALADAS NOS BANHEIROS, ENTRE OS VASOS SANITÁRIOS E CHUVEIROS.</t>
  </si>
  <si>
    <t>VIDROS PARA SEREM INSTALADOS NAS ESQUADRIAS, CONFOME DETALHES NO PROJETO ARQUITETÔNICO.</t>
  </si>
  <si>
    <t>BARRAS DE AÇO INÓX, INSTALADAS CONFORME PROJETO ARQUITETÔNICO</t>
  </si>
  <si>
    <t>ESPELHOS INSTALADOS NOS BANHEIROS, CONFOME PROJETO ARQUITETÔNICO.</t>
  </si>
  <si>
    <t>INSTALAÇÃO DO NOVO ALAMBRADO DE TUBOS DE ACO GALVANIZADO, COM COSTURA, DIN 2440, DIAMETRO 2", COM TELA DE ARAME GALVANIZADO, FIO 14 BWG E MALHA QUADRADA 5X5CM, NAS REGIÕES DEFINIDAS EM PROJETO ARQUITETÔNICO.</t>
  </si>
  <si>
    <t>ESTRUTURA EM ACM EM FRENTE A ENTRADA DO CORREDOR DO BLOCO DOS BANHEIROS, DETALHADO CONFORME PROJETO ARQUITETÔNICO.</t>
  </si>
  <si>
    <t>ELABORAÇÃO DE GUIA PARA DEFINIÇÃO DE CANTEIRO, CONFORME PROJETO ARQUITETÔNICO.</t>
  </si>
  <si>
    <t>INSTALAÇÃO DE CATRACA PARA O ACESSO DE PESSOAS AO GINÁSIO, AO LADO DA BILHETERIA, LOCADO CONFORME PROJETO ARQUITETÔNICO.</t>
  </si>
  <si>
    <t>LIMPEZA DE TODOS OS AMBIENTES E ACESSOS DO GINÁSIO POLIESPORTIVO. REMOÇÃO DE MANCHAS E SALPICOS DE TINTA E ARGAMASSA. LIMPEZA DE TODAS OS PISOS, LOUÇAS, VIDROS E METAIS.</t>
  </si>
  <si>
    <t>COLOCAÇÃO DE TAPUME METÁLICO NO ENTORNO DO GINÁSIO PARA PROTEÇÃO.</t>
  </si>
  <si>
    <t>DEMOLIÇÃO DA ESTRUTURA DE CONCRETO ARMADO QUE ESTÁ EM COLAPSO, PILARES DA COBERTURA.</t>
  </si>
  <si>
    <t>DEMOLIÇÃO DA PARTE DANIFICADA DAS ARQUIBANCADAS E DA REGIÃO QUE PRÓXIMA AOS PILARES DANIFICADOS.</t>
  </si>
  <si>
    <t>DEMOLIÇÃO DAS LAJES QUE ESTÃO COM A ESTRUTURA PREJUDICADA, TANTO POR INFILTRAÇÃO QUANTO POR SOBREPESO DA COBERTURA METÁLICA QUE CAIU SOBRE ELAS. SERÃO DEMOLIDS A LAJE DA PASSARELA E A LAJE DO BLOCO DOS BANEHIROS.</t>
  </si>
  <si>
    <t>DEMOLIÇÃO DAS PAREDES DO FUNDO DAS ARQUIBANCADAS, E DE VÃOS NOS DEMAIS BLOCOS, DEFINIDOS NO PROJETO ARQUITETÔNICO.</t>
  </si>
  <si>
    <t>REMOÇÃO DA PINTURA GERAL, EM TODOS OS AMBIENTES.</t>
  </si>
  <si>
    <t xml:space="preserve">DEMOLIÇÃO DE PISO CERÂMICO EXISTENTE NAS ÁREAS INDICADAS EM PROJETO, PARA A IMPLANTAÇÃO DE NOVO PISO, CONFORME PROJETO. </t>
  </si>
  <si>
    <t>10% do piso da área descoberta I</t>
  </si>
  <si>
    <t>10% para recuperação da área descoberta</t>
  </si>
  <si>
    <t>DEMOLIÇÃO DE PARTE DETERIORADA DO PISO CIMENTADO NA ÁREA DESCOBERTA;</t>
  </si>
  <si>
    <t>REMOÇÃO DE TODAS AS ESQUADRIAS METÁLICAS DANIFICADAS, PARA A INCLUSÃO DE NOVAS.</t>
  </si>
  <si>
    <t>REMOÇÃO DA ESTRUTURA DO ALAMBRADO NO ENTORNO DO GINÁSIO.</t>
  </si>
  <si>
    <t>REMOÇÃO DAS PORTAS DE MADEIRA INTERNAS DOS BANHEIROS, QUE SEPARAM OS BOX DOS BANHEIROS, PARA SUBSTITUIÇÃO POR PORTAS DE ALUMÍNIO.</t>
  </si>
  <si>
    <t>Esse serviço consiste na fabricação, montagem e instalação da estrutura metálica treliçada relativa a extensão da cobertura do ginásio. Os mesmos deverão ser confeccionados em perfis estruturais simples, não inferiores a: perfil UDC, ASTM A36, 126x50mm, espessura de 3mm. Os perfis deverão ser montados com cordão de solda e içados a sua posição final.  Seguir as diretrizes da NBR 8800:2008, no caso de omissão da NBR, seguir as recomendações da AISC (American Institute of Steel Construction).</t>
  </si>
  <si>
    <t>Esse serviço consiste na fabricação, montagem e instalação das terças metálicas relativa a extensão da cobertura do ginásio. As mesmas deverão possuir espaçamento de 150cm, serem confeccionadas em perfil "U" enrijecido, 200x75x25mm, espessura de 3,75mm. As terças deveram ser fixadas a tesoura por meio de parafusos sextavado de bitola de 1/2" (12,7mm).</t>
  </si>
  <si>
    <t>EXECUÇÃO DE RUFO NAS COBERTURAS DOS BLOCOS CONFORME PROJETO ARQUITETÔNICO.</t>
  </si>
  <si>
    <t>EXECUÇÃO DE CALHA NAS COBERTURAS DOS BLOCOS CONFORME PROJETO ARQUITETÔNICO.</t>
  </si>
  <si>
    <t>SERVIÇO REFERENTE CAPINA DA LATERAL E FRENTE DO GINÁSIO, PARA A EXECUÇÃO DA URBANIZAÇÃO.</t>
  </si>
  <si>
    <t>DEMOLIÇÃO DE PISO CIMENTADO</t>
  </si>
  <si>
    <t>DEMOLIÇÃO DO PISO DA CALÇADA EXTERNA</t>
  </si>
  <si>
    <t>ESSE SERVIÇO CONSISTE NA REMOÇÃO DO ENTULHO RESULTANTE DAS DEMOLIÇÕES E RETIRADAS, REFERENTE AOS SERVIÇOS DEFINIDOS.</t>
  </si>
  <si>
    <t>EXECUÇÃO DE MEIO FIO LIMITANTE DAS CALÇADAS, VAGAS DE ESTACIONAMENTO E CANTEIROS, CONFORME DETALHADO NO PROJETO ARQUITETÔNICO</t>
  </si>
  <si>
    <t>EXECUÇÃO DE RAMPAS DE ACESSO.</t>
  </si>
  <si>
    <t>EXECUÇÃO DE MEIO FIO E SARJETA DE DRENAGEM NO LIMITE DA RUA, PARA A COLOCAÇÃO DA GRELHA E FORMAÇÃO DE CANALETA DE DRENAGEM PARA ESCOAMENTO DE ÁGUAS PLUVIAIS,  AJUDANDO A EVITAR O ACUMUDO DE ÁGUA NA FRENTE DO GINÁSIO.</t>
  </si>
  <si>
    <t>EXECUÇÃO DE GRELHA DE FERRO PARA CANALETA DE DRENAGEM EXTERNA.</t>
  </si>
  <si>
    <t>EXECUÇÃO DE VAGA DE ESTACIONAMENTO, CONFORME DETALHADO EM PROJETO ARQUITETÔNICO.</t>
  </si>
  <si>
    <t>EXECUÇÃO DE CALÇADA NO ENTORNO DO GINÁSIO, CONFORME DETALHADO EM PROJETO ARQUITETÔNICO.</t>
  </si>
  <si>
    <t>COLOCAÇÃO DE GRAMA NOS CANTEIROS DEFINIDOS NO PROJETO ARQUITETÔNICO.</t>
  </si>
  <si>
    <t>O MESMO SERVIÇO DE PINTURA DE FAIXAS NO PISO DO GINÁSIO, SERÁ UTILIZADO PARA DEMARCAÇÃO DE VAGAS DE ESTACIONAMENTO, NA ÁREA EXTERNA.</t>
  </si>
  <si>
    <t>DEMARCAÇÃO DO TIPO DE VAGA NO PISO DO ESTACIONAMENTO EXTERNO, PINTADAS COM TINTA ACRÍLICA PARA PISO, DETALHES DEFINIDOS NO PROJETO ARQUITETÔNICO.</t>
  </si>
  <si>
    <t>PLACA DE SINALIZAÇÃO INDICATIVA COLOCADA NA RENTE DAS VAGAS DE ESTACIONAMENTO, DESTINADAS ESPECIFICAMENTE, CONFORME PROJETO ARQUITETÔNICO</t>
  </si>
  <si>
    <t>EXECUÇÃO DE UM BICICLETÁRIO EM TUBO DE AÇO CONFORME DEFINIDO E DETALHADO NO PROJETO ARQUITETÔNICO.</t>
  </si>
  <si>
    <t>EXECUÇÃO DE BANCO COM ASSENTO DE MANDEIRA E JARDINEIRAS EM CONCRETO PREMOLDADO, ETALHES DEFINIDOS NO PROJETO ARQUITETÔNICO.</t>
  </si>
  <si>
    <t>LIMPEZA FINAL DE OBRA (URBANIZAÇÃO)</t>
  </si>
  <si>
    <t>DEVERÁ SER RETIRADO TODO O MATERIAL RESTANTE, PROVENIENTE DE SOBRA, FEITA A VARRIÇÃO E LAVAGEM DE TODA A REGIÃO. A OBRA DEVERÁ SER ENTREGUE DEVIDAMENTE LIMPA E ORGANIZADA.</t>
  </si>
  <si>
    <t>SEDUC 15.11</t>
  </si>
  <si>
    <t>TOTAL - SEDUC 15.11</t>
  </si>
  <si>
    <t>CONJUNTO PARA QUADRA DE VOLEI OFICIAL COM POSTES EM TUBO DE ACO GALVANIZADO 3", H = *255* CM, PINTURA EM TINTA ESMALTE SINTETICO, REDE DE NYLON COM 2 MM, MALHA 10 X 10 CM E ANTENAS OFICIAIS</t>
  </si>
  <si>
    <t xml:space="preserve"> REDE PARA PARA QUADRA DE VOLEI COMPLETA, COM POSTES EM TUBO DE ACO GALVANIZADO 3", H = *255* CM, PINTURA EM TINTA ESMALTE SINTETICO, REDE DE NYLON COM 2 MM, MALHA 10 X 10 CM E ANTENAS OFICIAIS EM FIBRA DE VIDRO</t>
  </si>
  <si>
    <t>I1140</t>
  </si>
  <si>
    <t>SEDUC 15.12</t>
  </si>
  <si>
    <t>TOTAL - SEDUC 15.12</t>
  </si>
  <si>
    <t>ESTRUTURA METÁLICA FIXA, P/ TABELA EM FIBRA DE VIDRO, COM ARO E CESTA PARA BASQUETE, PADRÃO OFICIAL, EM TUBO GALVANIZADO D=5" - INSTALADA</t>
  </si>
  <si>
    <t>01929/ORSE</t>
  </si>
  <si>
    <t>REDE PARA CESTA BASQUETE SEDA FIO 3MM, MEDINDO 45X45CM (COD.2019)</t>
  </si>
  <si>
    <t>ARO FLEXÍVEL P/CESTA BASQUETE PROFISSIONAL DIAM=45CM (COD.4002)</t>
  </si>
  <si>
    <t>ESTRUTURA/SUPORTE OFICIAL P/TABELA DE BASQUETE EM TUBO AÇO GALVANIZADO D=5", H=3,05M PISO/ARO, PINTURA SINTÉTICA.(COD.4016)</t>
  </si>
  <si>
    <t>TABELA PARA BASQUETE EM FIBRA DE VIDRO (1,80X1,20M)</t>
  </si>
  <si>
    <t>equipamentos esportivos</t>
  </si>
  <si>
    <t>2.15.10</t>
  </si>
  <si>
    <t>2.15.11</t>
  </si>
  <si>
    <t>PISO EM CONCRETO SIMPLES DESEMPOLADO, FCK = 21 MPA, E = 10 CM, EXECUÇÃO DE CALÇADA</t>
  </si>
  <si>
    <t>PISO EM CONCRETO SIMPLES DESEMPOLADO, FCK = 15 MPA, E = 7 CM</t>
  </si>
  <si>
    <t>EQUIPAMENTO PARA ESPORTE (VOLEY)</t>
  </si>
  <si>
    <t>EQUIPAMENTO PARA ESPORTE (BASQUETE)</t>
  </si>
  <si>
    <t>ESSE SERVIÇO CONSISTE NO FORNECIMENTO E MONTAGEM DO TELHAMENTO METÁLICO, DE FECHAMENTO DA COBERTURA DO GINÁSIO, EM TODA SUA EXTENSÃO.</t>
  </si>
  <si>
    <t>3,49% o mínimo</t>
  </si>
  <si>
    <t>COMPOSIÇÃO DA ADMINISTRAÇÃO LOCAL DA OBRA</t>
  </si>
  <si>
    <t>ELABORAÇÃO DE PROJETO DE DRENAGEM PLUVIAL (dias x horas)</t>
  </si>
  <si>
    <t xml:space="preserve">VALOR TOTAL: UM MILHÃO SETENTA E SETE MIL TREZENTOS E CINQUENTA E SETE REAIS E OITENTA E NOVE CENTAVOS </t>
  </si>
  <si>
    <t>Fornecimento de alimentação (quentinha) a pessoal direto de obra</t>
  </si>
  <si>
    <t>un</t>
  </si>
  <si>
    <t>Avental de couro</t>
  </si>
  <si>
    <t>Bota de borracha</t>
  </si>
  <si>
    <t>pa</t>
  </si>
  <si>
    <t>Bota de couro</t>
  </si>
  <si>
    <t>Capacete</t>
  </si>
  <si>
    <t>Fardamento</t>
  </si>
  <si>
    <t>Luva de raspa</t>
  </si>
  <si>
    <t>Máscara contra poeira</t>
  </si>
  <si>
    <t>Máscara de fibra de vidro</t>
  </si>
  <si>
    <t>Máscara para solda</t>
  </si>
  <si>
    <t>Óculos de proteção</t>
  </si>
  <si>
    <t>Fornecimento de vales transporte a pessoal direto de obra</t>
  </si>
  <si>
    <t>Escoramento em madeira p/ edificações c/ vigas e lajes maciças, 01 uso</t>
  </si>
  <si>
    <t>m2</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</si>
  <si>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</si>
  <si>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</si>
  <si>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</si>
  <si>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</si>
  <si>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</si>
  <si>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</si>
  <si>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</si>
  <si>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</si>
  <si>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</si>
  <si>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m3</t>
  </si>
  <si>
    <t>Escoramento em madeira para pontilhões, pontes e viadutos de concreto armado</t>
  </si>
  <si>
    <t>m³</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</si>
  <si>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</si>
  <si>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</si>
  <si>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</si>
  <si>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</si>
  <si>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</si>
  <si>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</si>
  <si>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</si>
  <si>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</si>
  <si>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</si>
  <si>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</si>
  <si>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h</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</si>
  <si>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</si>
  <si>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</si>
  <si>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</si>
  <si>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</si>
  <si>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</si>
  <si>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</si>
  <si>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</si>
  <si>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</si>
  <si>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</si>
  <si>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</si>
  <si>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</si>
  <si>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</si>
  <si>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</si>
  <si>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</si>
  <si>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</si>
  <si>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</si>
  <si>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</si>
  <si>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</si>
  <si>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</si>
  <si>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</si>
  <si>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</si>
  <si>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ms</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</si>
  <si>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</si>
  <si>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</si>
  <si>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Un</t>
  </si>
  <si>
    <t>Fornecimento e montagem de medidor de vazão do tipo calha parshall garganta W 3, em fibra de vidro</t>
  </si>
  <si>
    <t>Instalação de Medidor de Vazão do tipo calha Parshall garganta W3, em fibra d e vidro</t>
  </si>
  <si>
    <t>Colocação de brita 04 em filtro</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</si>
  <si>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</si>
  <si>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</si>
  <si>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</si>
  <si>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</si>
  <si>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</si>
  <si>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</si>
  <si>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</si>
  <si>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</si>
  <si>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</si>
  <si>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</si>
  <si>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</si>
  <si>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</si>
  <si>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</si>
  <si>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</si>
  <si>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</si>
  <si>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</si>
  <si>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Motobomba Cento Monoestágio P/ incêndio 12,5 CV - 3,0/ 220/380 v. Modelo BPI  - 22 R, Trifásica Schneider ou similar</t>
  </si>
  <si>
    <t>Motobomba Centro Monoestágio P/ incêndio Serie SH Modelo BPI-22 R, 3600, 13,0 CV motor combust. Trifásica. Schneider ou similar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</si>
  <si>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</si>
  <si>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</si>
  <si>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</si>
  <si>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</si>
  <si>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</si>
  <si>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</si>
  <si>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</si>
  <si>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</si>
  <si>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</si>
  <si>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</si>
  <si>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</si>
  <si>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</si>
  <si>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</si>
  <si>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</si>
  <si>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</si>
  <si>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</si>
  <si>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</si>
  <si>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</si>
  <si>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</si>
  <si>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</si>
  <si>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</si>
  <si>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</si>
  <si>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t</t>
  </si>
  <si>
    <t>Remoção mecanizada de revestimento asfáltico - Rev 01</t>
  </si>
  <si>
    <t>Controle tecnológico de concreto "com" moldagem de corpos de prova, distancia 101 a 150 km</t>
  </si>
  <si>
    <t>dia</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</si>
  <si>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</si>
  <si>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</si>
  <si>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</si>
  <si>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</si>
  <si>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</si>
  <si>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</si>
  <si>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</si>
  <si>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</si>
  <si>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</si>
  <si>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</si>
  <si>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m</t>
  </si>
  <si>
    <t>Guarda - corpo de ponte em concreto moldado no local</t>
  </si>
  <si>
    <t>Meio-fio de concreto simples com sarjeta conjugada com acabamento liso (tipo  02), rejuntado com argamassa de cimento e areia traço 1:3</t>
  </si>
  <si>
    <t>Meio-fio de concreto simples, rejuntado com argamassa de cimento e areia no t raço 1:3</t>
  </si>
  <si>
    <t>Meio-fio de concreto simples, sobre base de concreto simples e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</si>
  <si>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</si>
  <si>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</si>
  <si>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</si>
  <si>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</si>
  <si>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</si>
  <si>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</si>
  <si>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</si>
  <si>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</si>
  <si>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</si>
  <si>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</si>
  <si>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</si>
  <si>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</si>
  <si>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</si>
  <si>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</si>
  <si>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</si>
  <si>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</si>
  <si>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</si>
  <si>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</si>
  <si>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</si>
  <si>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</si>
  <si>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</si>
  <si>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</si>
  <si>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</si>
  <si>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</si>
  <si>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</si>
  <si>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</si>
  <si>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</si>
  <si>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</si>
  <si>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</si>
  <si>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</si>
  <si>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</si>
  <si>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</si>
  <si>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</si>
  <si>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</si>
  <si>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</si>
  <si>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</si>
  <si>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</si>
  <si>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</si>
  <si>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</si>
  <si>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</si>
  <si>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</si>
  <si>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</si>
  <si>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</si>
  <si>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</si>
  <si>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</si>
  <si>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</si>
  <si>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</si>
  <si>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</si>
  <si>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</si>
  <si>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</si>
  <si>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</si>
  <si>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</si>
  <si>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</si>
  <si>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</si>
  <si>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</si>
  <si>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</si>
  <si>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</si>
  <si>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</si>
  <si>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</si>
  <si>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</si>
  <si>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</si>
  <si>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</si>
  <si>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</si>
  <si>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</si>
  <si>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</si>
  <si>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</si>
  <si>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14.3/4" e perfuração de 22", em pasta de cimento e areia traço 1:3 com aditivo acelerador de pega</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</si>
  <si>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</si>
  <si>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</si>
  <si>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</si>
  <si>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</si>
  <si>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</si>
  <si>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</si>
  <si>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</si>
  <si>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</si>
  <si>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</si>
  <si>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</si>
  <si>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</si>
  <si>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</si>
  <si>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</si>
  <si>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</si>
  <si>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</si>
  <si>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</si>
  <si>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</si>
  <si>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</si>
  <si>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</si>
  <si>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</si>
  <si>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</si>
  <si>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</si>
  <si>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</si>
  <si>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</si>
  <si>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</si>
  <si>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</si>
  <si>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</si>
  <si>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</si>
  <si>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</si>
  <si>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</si>
  <si>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</si>
  <si>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</si>
  <si>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</si>
  <si>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</si>
  <si>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</si>
  <si>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</si>
  <si>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</si>
  <si>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</si>
  <si>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</si>
  <si>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</si>
  <si>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</si>
  <si>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</si>
  <si>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</si>
  <si>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</si>
  <si>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</si>
  <si>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</si>
  <si>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</si>
  <si>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</si>
  <si>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</si>
  <si>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</si>
  <si>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</si>
  <si>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</si>
  <si>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</si>
  <si>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</si>
  <si>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</si>
  <si>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</si>
  <si>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</si>
  <si>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</si>
  <si>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</si>
  <si>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</si>
  <si>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</si>
  <si>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</si>
  <si>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</si>
  <si>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</si>
  <si>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</si>
  <si>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</si>
  <si>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</si>
  <si>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</si>
  <si>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</si>
  <si>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</si>
  <si>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</si>
  <si>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</si>
  <si>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</si>
  <si>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</si>
  <si>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</si>
  <si>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</si>
  <si>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</si>
  <si>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</si>
  <si>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</si>
  <si>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</si>
  <si>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</si>
  <si>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</si>
  <si>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</si>
  <si>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</si>
  <si>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</si>
  <si>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</si>
  <si>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</si>
  <si>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</si>
  <si>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</si>
  <si>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</si>
  <si>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</si>
  <si>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</si>
  <si>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</si>
  <si>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</si>
  <si>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</si>
  <si>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</si>
  <si>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</si>
  <si>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</si>
  <si>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</si>
  <si>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</si>
  <si>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</si>
  <si>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</si>
  <si>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</si>
  <si>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</si>
  <si>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</si>
  <si>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</si>
  <si>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</si>
  <si>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</si>
  <si>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</si>
  <si>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</si>
  <si>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</si>
  <si>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</si>
  <si>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</si>
  <si>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</si>
  <si>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</si>
  <si>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</si>
  <si>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</si>
  <si>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</si>
  <si>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</si>
  <si>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</si>
  <si>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</si>
  <si>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</si>
  <si>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</si>
  <si>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</si>
  <si>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</si>
  <si>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</si>
  <si>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</si>
  <si>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</si>
  <si>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</si>
  <si>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</si>
  <si>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</si>
  <si>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</si>
  <si>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</si>
  <si>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</si>
  <si>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</si>
  <si>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</si>
  <si>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</si>
  <si>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</si>
  <si>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</si>
  <si>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</si>
  <si>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</si>
  <si>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</si>
  <si>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</si>
  <si>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</si>
  <si>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</si>
  <si>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</si>
  <si>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</si>
  <si>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</si>
  <si>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</si>
  <si>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</si>
  <si>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</si>
  <si>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</si>
  <si>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</si>
  <si>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</si>
  <si>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</si>
  <si>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</si>
  <si>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</si>
  <si>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</si>
  <si>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</si>
  <si>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</si>
  <si>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</si>
  <si>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</si>
  <si>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</si>
  <si>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</si>
  <si>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</si>
  <si>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</si>
  <si>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</si>
  <si>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</si>
  <si>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</si>
  <si>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</si>
  <si>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</si>
  <si>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</si>
  <si>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</si>
  <si>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</si>
  <si>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</si>
  <si>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</si>
  <si>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</si>
  <si>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</si>
  <si>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</si>
  <si>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</si>
  <si>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</si>
  <si>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</si>
  <si>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</si>
  <si>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</si>
  <si>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</si>
  <si>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</si>
  <si>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</si>
  <si>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</si>
  <si>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</si>
  <si>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</si>
  <si>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</si>
  <si>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</si>
  <si>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</si>
  <si>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</si>
  <si>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</si>
  <si>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</si>
  <si>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</si>
  <si>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</si>
  <si>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</si>
  <si>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</si>
  <si>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</si>
  <si>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</si>
  <si>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</si>
  <si>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</si>
  <si>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</si>
  <si>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</si>
  <si>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</si>
  <si>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</si>
  <si>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</si>
  <si>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</si>
  <si>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</si>
  <si>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</si>
  <si>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</si>
  <si>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</si>
  <si>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</si>
  <si>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</si>
  <si>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</si>
  <si>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</si>
  <si>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</si>
  <si>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</si>
  <si>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</si>
  <si>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</si>
  <si>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</si>
  <si>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</si>
  <si>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</si>
  <si>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</si>
  <si>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</si>
  <si>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</si>
  <si>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</si>
  <si>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</si>
  <si>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</si>
  <si>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</si>
  <si>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</si>
  <si>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</si>
  <si>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</si>
  <si>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</si>
  <si>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</si>
  <si>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</si>
  <si>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</si>
  <si>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</si>
  <si>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</si>
  <si>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</si>
  <si>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</si>
  <si>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</si>
  <si>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</si>
  <si>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</si>
  <si>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</si>
  <si>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</si>
  <si>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</si>
  <si>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</si>
  <si>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</si>
  <si>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</si>
  <si>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</si>
  <si>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</si>
  <si>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</si>
  <si>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</si>
  <si>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</si>
  <si>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</si>
  <si>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</si>
  <si>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</si>
  <si>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</si>
  <si>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</si>
  <si>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</si>
  <si>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</si>
  <si>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</si>
  <si>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</si>
  <si>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</si>
  <si>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</si>
  <si>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</si>
  <si>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</si>
  <si>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</si>
  <si>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</si>
  <si>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</si>
  <si>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</si>
  <si>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</si>
  <si>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</si>
  <si>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</si>
  <si>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</si>
  <si>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</si>
  <si>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</si>
  <si>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</si>
  <si>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</si>
  <si>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</si>
  <si>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</si>
  <si>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</si>
  <si>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</si>
  <si>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</si>
  <si>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</si>
  <si>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</si>
  <si>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</si>
  <si>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</si>
  <si>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</si>
  <si>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</si>
  <si>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</si>
  <si>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</si>
  <si>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</si>
  <si>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</si>
  <si>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</si>
  <si>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</si>
  <si>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</si>
  <si>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</si>
  <si>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</si>
  <si>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</si>
  <si>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</si>
  <si>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</si>
  <si>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</si>
  <si>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</si>
  <si>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</si>
  <si>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</si>
  <si>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</si>
  <si>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</si>
  <si>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</si>
  <si>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</si>
  <si>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</si>
  <si>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</si>
  <si>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</si>
  <si>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</si>
  <si>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</si>
  <si>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</si>
  <si>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</si>
  <si>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</si>
  <si>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</si>
  <si>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</si>
  <si>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</si>
  <si>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</si>
  <si>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</si>
  <si>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</si>
  <si>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</si>
  <si>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</si>
  <si>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</si>
  <si>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</si>
  <si>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</si>
  <si>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</si>
  <si>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</si>
  <si>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</si>
  <si>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</si>
  <si>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</si>
  <si>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</si>
  <si>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</si>
  <si>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</si>
  <si>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</si>
  <si>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</si>
  <si>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</si>
  <si>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</si>
  <si>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</si>
  <si>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</si>
  <si>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</si>
  <si>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</si>
  <si>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</si>
  <si>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</si>
  <si>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</si>
  <si>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</si>
  <si>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</si>
  <si>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</si>
  <si>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</si>
  <si>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</si>
  <si>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</si>
  <si>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</si>
  <si>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</si>
  <si>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</si>
  <si>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</si>
  <si>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</si>
  <si>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</si>
  <si>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</si>
  <si>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</si>
  <si>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</si>
  <si>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</si>
  <si>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</si>
  <si>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</si>
  <si>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</si>
  <si>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</si>
  <si>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</si>
  <si>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</si>
  <si>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</si>
  <si>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</si>
  <si>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</si>
  <si>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</si>
  <si>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</si>
  <si>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</si>
  <si>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</si>
  <si>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</si>
  <si>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</si>
  <si>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</si>
  <si>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</si>
  <si>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</si>
  <si>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</si>
  <si>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</si>
  <si>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</si>
  <si>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</si>
  <si>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</si>
  <si>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</si>
  <si>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</si>
  <si>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</si>
  <si>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</si>
  <si>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</si>
  <si>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</si>
  <si>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</si>
  <si>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</si>
  <si>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</si>
  <si>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</si>
  <si>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</si>
  <si>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</si>
  <si>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</si>
  <si>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</si>
  <si>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</si>
  <si>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</si>
  <si>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</si>
  <si>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</si>
  <si>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</si>
  <si>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</si>
  <si>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</si>
  <si>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</si>
  <si>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</si>
  <si>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</si>
  <si>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</si>
  <si>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</si>
  <si>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</si>
  <si>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</si>
  <si>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</si>
  <si>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</si>
  <si>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</si>
  <si>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</si>
  <si>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</si>
  <si>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</si>
  <si>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</si>
  <si>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</si>
  <si>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</si>
  <si>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</si>
  <si>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</si>
  <si>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</si>
  <si>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</si>
  <si>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</si>
  <si>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</si>
  <si>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</si>
  <si>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</si>
  <si>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</si>
  <si>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</si>
  <si>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</si>
  <si>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</si>
  <si>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</si>
  <si>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</si>
  <si>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</si>
  <si>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</si>
  <si>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</si>
  <si>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</si>
  <si>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</si>
  <si>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</si>
  <si>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</si>
  <si>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</si>
  <si>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</si>
  <si>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</si>
  <si>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</si>
  <si>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</si>
  <si>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</si>
  <si>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</si>
  <si>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</si>
  <si>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</si>
  <si>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</si>
  <si>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</si>
  <si>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</si>
  <si>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</si>
  <si>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</si>
  <si>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</si>
  <si>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</si>
  <si>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</si>
  <si>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</si>
  <si>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</si>
  <si>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</si>
  <si>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</si>
  <si>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</si>
  <si>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</si>
  <si>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</si>
  <si>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</si>
  <si>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</si>
  <si>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</si>
  <si>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</si>
  <si>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</si>
  <si>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</si>
  <si>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</si>
  <si>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</si>
  <si>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</si>
  <si>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</si>
  <si>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</si>
  <si>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</si>
  <si>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</si>
  <si>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</si>
  <si>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</si>
  <si>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</si>
  <si>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</si>
  <si>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</si>
  <si>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</si>
  <si>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</si>
  <si>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</si>
  <si>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</si>
  <si>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</si>
  <si>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</si>
  <si>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</si>
  <si>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</si>
  <si>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</si>
  <si>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</si>
  <si>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</si>
  <si>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</si>
  <si>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</si>
  <si>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</si>
  <si>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</si>
  <si>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</si>
  <si>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</si>
  <si>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</si>
  <si>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</si>
  <si>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</si>
  <si>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</si>
  <si>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</si>
  <si>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</si>
  <si>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</si>
  <si>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</si>
  <si>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</si>
  <si>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</si>
  <si>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</si>
  <si>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</si>
  <si>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</si>
  <si>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</si>
  <si>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</si>
  <si>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</si>
  <si>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</si>
  <si>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</si>
  <si>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</si>
  <si>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</si>
  <si>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</si>
  <si>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</si>
  <si>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</si>
  <si>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</si>
  <si>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</si>
  <si>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</si>
  <si>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</si>
  <si>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</si>
  <si>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</si>
  <si>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</si>
  <si>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</si>
  <si>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</si>
  <si>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</si>
  <si>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</si>
  <si>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</si>
  <si>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</si>
  <si>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</si>
  <si>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</si>
  <si>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Fornecimento de tubo de polietileno de alta densidade (pead), PE80, pn12,5 ,  sdr-11, d=160mm x 14,6mm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</si>
  <si>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</si>
  <si>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</si>
  <si>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</si>
  <si>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</si>
  <si>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</si>
  <si>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</si>
  <si>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</si>
  <si>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</si>
  <si>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</si>
  <si>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</si>
  <si>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</si>
  <si>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</si>
  <si>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</si>
  <si>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</si>
  <si>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</si>
  <si>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</si>
  <si>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</si>
  <si>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</si>
  <si>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</si>
  <si>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</si>
  <si>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</si>
  <si>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</si>
  <si>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</si>
  <si>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</si>
  <si>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</si>
  <si>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</si>
  <si>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</si>
  <si>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</si>
  <si>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</si>
  <si>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</si>
  <si>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</si>
  <si>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</si>
  <si>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</si>
  <si>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</si>
  <si>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</si>
  <si>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</si>
  <si>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</si>
  <si>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</si>
  <si>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</si>
  <si>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</si>
  <si>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</si>
  <si>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</si>
  <si>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</si>
  <si>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</si>
  <si>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</si>
  <si>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</si>
  <si>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</si>
  <si>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</si>
  <si>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</si>
  <si>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</si>
  <si>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</si>
  <si>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</si>
  <si>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</si>
  <si>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</si>
  <si>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</si>
  <si>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</si>
  <si>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</si>
  <si>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</si>
  <si>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</si>
  <si>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</si>
  <si>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</si>
  <si>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</si>
  <si>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</si>
  <si>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</si>
  <si>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</si>
  <si>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</si>
  <si>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kg</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</si>
  <si>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</si>
  <si>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</si>
  <si>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</si>
  <si>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</si>
  <si>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</si>
  <si>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</si>
  <si>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</si>
  <si>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</si>
  <si>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</si>
  <si>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</si>
  <si>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Concha olhal em aço forjado</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</si>
  <si>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</si>
  <si>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</si>
  <si>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</si>
  <si>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</si>
  <si>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</si>
  <si>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</si>
  <si>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</si>
  <si>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</si>
  <si>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</si>
  <si>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</si>
  <si>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</si>
  <si>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</si>
  <si>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</si>
  <si>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</si>
  <si>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</si>
  <si>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</si>
  <si>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</si>
  <si>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</si>
  <si>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</si>
  <si>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</si>
  <si>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</si>
  <si>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</si>
  <si>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</si>
  <si>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</si>
  <si>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</si>
  <si>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</si>
  <si>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</si>
  <si>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</si>
  <si>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</si>
  <si>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</si>
  <si>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</si>
  <si>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</si>
  <si>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</si>
  <si>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</si>
  <si>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</si>
  <si>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</si>
  <si>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</si>
  <si>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</si>
  <si>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</si>
  <si>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</si>
  <si>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</si>
  <si>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</si>
  <si>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</si>
  <si>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</si>
  <si>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</si>
  <si>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</si>
  <si>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</si>
  <si>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</si>
  <si>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</si>
  <si>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</si>
  <si>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</si>
  <si>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</si>
  <si>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</si>
  <si>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</si>
  <si>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</si>
  <si>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</si>
  <si>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</si>
  <si>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</si>
  <si>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</si>
  <si>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</si>
  <si>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</si>
  <si>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</si>
  <si>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</si>
  <si>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</si>
  <si>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</si>
  <si>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</si>
  <si>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</si>
  <si>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</si>
  <si>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</si>
  <si>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</si>
  <si>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</si>
  <si>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</si>
  <si>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</si>
  <si>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</si>
  <si>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</si>
  <si>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</si>
  <si>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</si>
  <si>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</si>
  <si>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</si>
  <si>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</si>
  <si>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</si>
  <si>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</si>
  <si>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</si>
  <si>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</si>
  <si>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</si>
  <si>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</si>
  <si>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</si>
  <si>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</si>
  <si>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</si>
  <si>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</si>
  <si>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</si>
  <si>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</si>
  <si>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</si>
  <si>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</si>
  <si>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</si>
  <si>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</si>
  <si>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</si>
  <si>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</si>
  <si>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</si>
  <si>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</si>
  <si>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</si>
  <si>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</si>
  <si>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</si>
  <si>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</si>
  <si>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</si>
  <si>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</si>
  <si>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</si>
  <si>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</si>
  <si>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</si>
  <si>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</si>
  <si>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</si>
  <si>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</si>
  <si>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</si>
  <si>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</si>
  <si>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</si>
  <si>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</si>
  <si>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</si>
  <si>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</si>
  <si>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</si>
  <si>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</si>
  <si>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</si>
  <si>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</si>
  <si>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</si>
  <si>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</si>
  <si>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</si>
  <si>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</si>
  <si>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</si>
  <si>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</si>
  <si>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</si>
  <si>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</si>
  <si>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</si>
  <si>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</si>
  <si>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</si>
  <si>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</si>
  <si>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Para raios tipo polimérico 15kv - 12ka</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</si>
  <si>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</si>
  <si>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</si>
  <si>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</si>
  <si>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Gancho bola em aço zincado</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</si>
  <si>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</si>
  <si>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</si>
  <si>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</si>
  <si>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</si>
  <si>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red. decor. ø=600mm, semi-esfera sup. em ch. de alum. repuxado e pi nt. em preto e inferior em acrílico moldado transp., c/refletor facetado int. em ch.alum de alto brilho,c/ aloj. e chassis p/ reator, ref. CW-360-2 Esp.Tec nolux ou similar</t>
  </si>
  <si>
    <t>Luminária Tecnolux CW 450 D5 para iluminação pública 02 pétalas c/lâmpada vap or de sódio 250w, c/ acessórios, incluindo poste circular de aço de 9m</t>
  </si>
  <si>
    <t>Luminária Tecnolux CW 450 Q5 para iluminação pública 04 pétalas c/lâmpada vap or de sódio 250w, c/ acessórios, incluindo poste circular de aço de 9m</t>
  </si>
  <si>
    <t>Mão-de-obra para implantação de estrutura N2</t>
  </si>
  <si>
    <t>Mão-de-obra para implantação de estrutura N3</t>
  </si>
  <si>
    <t>Mão-de-obra para implantação de estrutura N3-2</t>
  </si>
  <si>
    <t>Mão-de-obra para implantação de estrutura N4</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</si>
  <si>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</si>
  <si>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</si>
  <si>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</si>
  <si>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</si>
  <si>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</si>
  <si>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</si>
  <si>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</si>
  <si>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</si>
  <si>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</si>
  <si>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</si>
  <si>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</si>
  <si>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</si>
  <si>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</si>
  <si>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</si>
  <si>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Timer digital 16a 230vac fxd ind</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</si>
  <si>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</si>
  <si>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</si>
  <si>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</si>
  <si>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</si>
  <si>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</si>
  <si>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</si>
  <si>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</si>
  <si>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</si>
  <si>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</si>
  <si>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</si>
  <si>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</si>
  <si>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</si>
  <si>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</si>
  <si>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</si>
  <si>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</si>
  <si>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</si>
  <si>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</si>
  <si>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</si>
  <si>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</si>
  <si>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</si>
  <si>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</si>
  <si>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</si>
  <si>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</si>
  <si>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</si>
  <si>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</si>
  <si>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</si>
  <si>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</si>
  <si>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</si>
  <si>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</si>
  <si>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</si>
  <si>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</si>
  <si>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</si>
  <si>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</si>
  <si>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</si>
  <si>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</si>
  <si>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</si>
  <si>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</si>
  <si>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</si>
  <si>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</si>
  <si>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</si>
  <si>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</si>
  <si>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</si>
  <si>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</si>
  <si>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</si>
  <si>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</si>
  <si>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</si>
  <si>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km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</si>
  <si>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</si>
  <si>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</si>
  <si>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</si>
  <si>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</si>
  <si>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</si>
  <si>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</si>
  <si>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</si>
  <si>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</si>
  <si>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</si>
  <si>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</si>
  <si>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</si>
  <si>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</si>
  <si>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</si>
  <si>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</si>
  <si>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</si>
  <si>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</si>
  <si>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</si>
  <si>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</si>
  <si>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</si>
  <si>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</si>
  <si>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</si>
  <si>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</si>
  <si>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</si>
  <si>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</si>
  <si>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</si>
  <si>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</si>
  <si>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</si>
  <si>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</si>
  <si>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</si>
  <si>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</si>
  <si>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</si>
  <si>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</si>
  <si>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</si>
  <si>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</si>
  <si>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</si>
  <si>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</si>
  <si>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</si>
  <si>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</si>
  <si>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</si>
  <si>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</si>
  <si>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</si>
  <si>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</si>
  <si>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poste menor ou igual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</si>
  <si>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</si>
  <si>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</si>
  <si>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</si>
  <si>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</si>
  <si>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</si>
  <si>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</si>
  <si>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</si>
  <si>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</si>
  <si>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</si>
  <si>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</si>
  <si>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</si>
  <si>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</si>
  <si>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</si>
  <si>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</si>
  <si>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</si>
  <si>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</si>
  <si>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</si>
  <si>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</si>
  <si>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</si>
  <si>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</si>
  <si>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</si>
  <si>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</si>
  <si>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</si>
  <si>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</si>
  <si>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</si>
  <si>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</si>
  <si>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</si>
  <si>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</si>
  <si>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</si>
  <si>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</si>
  <si>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</si>
  <si>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</si>
  <si>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</si>
  <si>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</si>
  <si>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</si>
  <si>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</si>
  <si>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</si>
  <si>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</si>
  <si>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</si>
  <si>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</si>
  <si>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</si>
  <si>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</si>
  <si>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</si>
  <si>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</si>
  <si>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</si>
  <si>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</si>
  <si>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</si>
  <si>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</si>
  <si>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</si>
  <si>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</si>
  <si>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</si>
  <si>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unS</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</si>
  <si>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</si>
  <si>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</si>
  <si>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</si>
  <si>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</si>
  <si>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</si>
  <si>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</si>
  <si>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</si>
  <si>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</si>
  <si>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</si>
  <si>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</si>
  <si>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</si>
  <si>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</si>
  <si>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</si>
  <si>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</si>
  <si>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</si>
  <si>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</si>
  <si>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</si>
  <si>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</si>
  <si>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</si>
  <si>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</si>
  <si>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</si>
  <si>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</si>
  <si>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</si>
  <si>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</si>
  <si>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</si>
  <si>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</si>
  <si>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</si>
  <si>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</si>
  <si>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</si>
  <si>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</si>
  <si>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</si>
  <si>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</si>
  <si>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</si>
  <si>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</si>
  <si>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</si>
  <si>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</si>
  <si>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</si>
  <si>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</si>
  <si>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</si>
  <si>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</si>
  <si>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</si>
  <si>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</si>
  <si>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</si>
  <si>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</si>
  <si>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</si>
  <si>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</si>
  <si>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</si>
  <si>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</si>
  <si>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</si>
  <si>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</si>
  <si>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</si>
  <si>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</si>
  <si>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</si>
  <si>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</si>
  <si>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</si>
  <si>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</si>
  <si>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</si>
  <si>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</si>
  <si>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</si>
  <si>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</si>
  <si>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</si>
  <si>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</si>
  <si>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</si>
  <si>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</si>
  <si>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</si>
  <si>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</si>
  <si>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</si>
  <si>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</si>
  <si>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</si>
  <si>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</si>
  <si>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</si>
  <si>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</si>
  <si>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</si>
  <si>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</si>
  <si>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</si>
  <si>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</si>
  <si>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</si>
  <si>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</si>
  <si>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</si>
  <si>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</si>
  <si>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</si>
  <si>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</si>
  <si>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</si>
  <si>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</si>
  <si>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</si>
  <si>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</si>
  <si>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</si>
  <si>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</si>
  <si>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</si>
  <si>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</si>
  <si>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</si>
  <si>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</si>
  <si>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</si>
  <si>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</si>
  <si>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</si>
  <si>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</si>
  <si>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</si>
  <si>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</si>
  <si>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</si>
  <si>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</si>
  <si>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</si>
  <si>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</si>
  <si>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</si>
  <si>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</si>
  <si>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</si>
  <si>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</si>
  <si>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</si>
  <si>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</si>
  <si>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</si>
  <si>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</si>
  <si>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</si>
  <si>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</si>
  <si>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</si>
  <si>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</si>
  <si>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</si>
  <si>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</si>
  <si>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</si>
  <si>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</si>
  <si>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</si>
  <si>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</si>
  <si>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</si>
  <si>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</si>
  <si>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</si>
  <si>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</si>
  <si>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</si>
  <si>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</si>
  <si>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</si>
  <si>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</si>
  <si>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</si>
  <si>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</si>
  <si>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</si>
  <si>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</si>
  <si>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</si>
  <si>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</si>
  <si>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</si>
  <si>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</si>
  <si>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</si>
  <si>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</si>
  <si>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</si>
  <si>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</si>
  <si>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</si>
  <si>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</si>
  <si>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</si>
  <si>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</si>
  <si>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</si>
  <si>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</si>
  <si>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</si>
  <si>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</si>
  <si>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</si>
  <si>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</si>
  <si>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</si>
  <si>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</si>
  <si>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</si>
  <si>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</si>
  <si>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</si>
  <si>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</si>
  <si>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</si>
  <si>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</si>
  <si>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</si>
  <si>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</si>
  <si>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</si>
  <si>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</si>
  <si>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</si>
  <si>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Caixa principal 01 -  dim.: 2,00 x 4,54 x 1,90m - Obra: Ceasa de Itabaiana</t>
  </si>
  <si>
    <t>Caixa principal 02 -  dim.: irregular - Obra: Ceasa de Itabaiana</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</si>
  <si>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</si>
  <si>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</si>
  <si>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</si>
  <si>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</si>
  <si>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</si>
  <si>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</si>
  <si>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</si>
  <si>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</si>
  <si>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</si>
  <si>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</si>
  <si>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</si>
  <si>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</si>
  <si>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</si>
  <si>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</si>
  <si>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</si>
  <si>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</si>
  <si>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</si>
  <si>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</si>
  <si>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</si>
  <si>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</si>
  <si>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</si>
  <si>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</si>
  <si>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</si>
  <si>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</si>
  <si>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</si>
  <si>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</si>
  <si>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</si>
  <si>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</si>
  <si>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</si>
  <si>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</si>
  <si>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</si>
  <si>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</si>
  <si>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</si>
  <si>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</si>
  <si>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</si>
  <si>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</si>
  <si>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 xml:space="preserve"> Poço de inspeção em PEAD 600x1000mm DN 150/200mm, exclusive tampa de concret o e do tampão de ferro fundido - Rev 01</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</si>
  <si>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</si>
  <si>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</si>
  <si>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</si>
  <si>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</si>
  <si>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</si>
  <si>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</si>
  <si>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</si>
  <si>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</si>
  <si>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</si>
  <si>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</si>
  <si>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</si>
  <si>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</si>
  <si>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</si>
  <si>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</si>
  <si>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</si>
  <si>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</si>
  <si>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</si>
  <si>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</si>
  <si>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</si>
  <si>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</si>
  <si>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</si>
  <si>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</si>
  <si>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</si>
  <si>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</si>
  <si>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</si>
  <si>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</si>
  <si>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</si>
  <si>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</si>
  <si>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</si>
  <si>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</si>
  <si>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</si>
  <si>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</si>
  <si>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</si>
  <si>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</si>
  <si>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</si>
  <si>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</si>
  <si>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</si>
  <si>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</si>
  <si>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</si>
  <si>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</si>
  <si>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</si>
  <si>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</si>
  <si>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</si>
  <si>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</si>
  <si>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</si>
  <si>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</si>
  <si>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</si>
  <si>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</si>
  <si>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</si>
  <si>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</si>
  <si>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</si>
  <si>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</si>
  <si>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</si>
  <si>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</si>
  <si>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</si>
  <si>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</si>
  <si>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</si>
  <si>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</si>
  <si>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</si>
  <si>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</si>
  <si>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</si>
  <si>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</si>
  <si>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</si>
  <si>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</si>
  <si>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</si>
  <si>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</si>
  <si>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</si>
  <si>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</si>
  <si>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</si>
  <si>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</si>
  <si>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</si>
  <si>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</si>
  <si>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</si>
  <si>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</si>
  <si>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</si>
  <si>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</si>
  <si>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</si>
  <si>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</si>
  <si>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</si>
  <si>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</si>
  <si>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</si>
  <si>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</si>
  <si>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</si>
  <si>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</si>
  <si>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</si>
  <si>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</si>
  <si>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</si>
  <si>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</si>
  <si>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</si>
  <si>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</si>
  <si>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</si>
  <si>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</si>
  <si>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</si>
  <si>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</si>
  <si>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</si>
  <si>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</si>
  <si>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</si>
  <si>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</si>
  <si>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</si>
  <si>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</si>
  <si>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</si>
  <si>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</si>
  <si>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</si>
  <si>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</si>
  <si>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</si>
  <si>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</si>
  <si>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</si>
  <si>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</si>
  <si>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</si>
  <si>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</si>
  <si>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</si>
  <si>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</si>
  <si>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</si>
  <si>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</si>
  <si>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</si>
  <si>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</si>
  <si>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colarinho longo em pead PE100, pn-8, Ø=800mm</t>
  </si>
  <si>
    <t>Fornecimento de curva 45° em pead PE100, pn-8, Ø = 800mm</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</si>
  <si>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</si>
  <si>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</si>
  <si>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</si>
  <si>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</si>
  <si>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</si>
  <si>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</si>
  <si>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</si>
  <si>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</si>
  <si>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</si>
  <si>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</si>
  <si>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</si>
  <si>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</si>
  <si>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tê de redução pead, PN100, termofusão, pn-8, Ø = 800x200mm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</si>
  <si>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</si>
  <si>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</si>
  <si>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</si>
  <si>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</si>
  <si>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</si>
  <si>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</si>
  <si>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</si>
  <si>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</si>
  <si>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</si>
  <si>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</si>
  <si>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</si>
  <si>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</si>
  <si>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</si>
  <si>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</si>
  <si>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</si>
  <si>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</si>
  <si>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</si>
  <si>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</si>
  <si>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</si>
  <si>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</si>
  <si>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Montagem e desmontagem de by-pass em rede de esgoto</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</si>
  <si>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</si>
  <si>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</si>
  <si>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</si>
  <si>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</si>
  <si>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</si>
  <si>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</si>
  <si>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</si>
  <si>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</si>
  <si>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</si>
  <si>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</si>
  <si>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</si>
  <si>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</si>
  <si>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</si>
  <si>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</si>
  <si>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</si>
  <si>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</si>
  <si>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</si>
  <si>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</si>
  <si>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</si>
  <si>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</si>
  <si>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</si>
  <si>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</si>
  <si>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</si>
  <si>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</si>
  <si>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</si>
  <si>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</si>
  <si>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</si>
  <si>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</si>
  <si>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</si>
  <si>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Instalação de Sensor de fluxo para fluidos, serie FG20, dn=2", marca ICOS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</si>
  <si>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</si>
  <si>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</si>
  <si>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</si>
  <si>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</si>
  <si>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</si>
  <si>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</si>
  <si>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Conjunto flexível p/conectar aspersor, modelo SA-6050, 15cm, 1/2"x1/2", marca Rain Bird ou similar</t>
  </si>
  <si>
    <t>Controlador central p/sist.de irrigação modelo ESP-LX modular, 16 estações, g abinete de parede, Rain Bird ou similar</t>
  </si>
  <si>
    <t>Junta articulada swing joint TSJ 1"x1" BSP</t>
  </si>
  <si>
    <t>Modulo de expansão 6 estações ESP-SM6</t>
  </si>
  <si>
    <t>Sensor de chuva p/sist. de irrigação, modelo RSD-Bex, marca Rain Bird ou simi lar</t>
  </si>
  <si>
    <t>Válvula de Alívio Irrigação Piloto 2" com Regulador de pressão</t>
  </si>
  <si>
    <t>Válvula globo com solenoide modelo 210 NC, 24 V AC, rosca BSB, 2", marca Berm ad ou similar</t>
  </si>
  <si>
    <t>Válvula solenoide p/irrigação modelo 100-DVF 1", marca Rain Bird ou similar</t>
  </si>
  <si>
    <t>Válvula solenoide p/irrigação modelo 75 - DV 3/4", marca Rain Bird ou similar</t>
  </si>
  <si>
    <t>Válvula ventosa de dupla função 3/4"</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</si>
  <si>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</si>
  <si>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</si>
  <si>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</si>
  <si>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</si>
  <si>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</si>
  <si>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</si>
  <si>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</si>
  <si>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</si>
  <si>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</si>
  <si>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</si>
  <si>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</si>
  <si>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</si>
  <si>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</si>
  <si>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</si>
  <si>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</si>
  <si>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us</t>
  </si>
  <si>
    <t>Execução de serviços de soldagem termoplástica em tubo pead PE100, SDR-21, PN -8, Ø = 800mm</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</si>
  <si>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</si>
  <si>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</si>
  <si>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</si>
  <si>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</si>
  <si>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</si>
  <si>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</si>
  <si>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</si>
  <si>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</si>
  <si>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</si>
  <si>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</si>
  <si>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</si>
  <si>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</si>
  <si>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</si>
  <si>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</si>
  <si>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</si>
  <si>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</si>
  <si>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</si>
  <si>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</si>
  <si>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</si>
  <si>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</si>
  <si>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</si>
  <si>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</si>
  <si>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</si>
  <si>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</si>
  <si>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</si>
  <si>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</si>
  <si>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</si>
  <si>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</si>
  <si>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</si>
  <si>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</si>
  <si>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tkm</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</si>
  <si>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</si>
  <si>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</si>
  <si>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</si>
  <si>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</si>
  <si>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</si>
  <si>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</si>
  <si>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</si>
  <si>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</si>
  <si>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</si>
  <si>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</si>
  <si>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</si>
  <si>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</si>
  <si>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</si>
  <si>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</si>
  <si>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</si>
  <si>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</si>
  <si>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</si>
  <si>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</si>
  <si>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</si>
  <si>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</si>
  <si>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</si>
  <si>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</si>
  <si>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</si>
  <si>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</si>
  <si>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</si>
  <si>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</si>
  <si>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</si>
  <si>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</si>
  <si>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</si>
  <si>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</si>
  <si>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</si>
  <si>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</si>
  <si>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</si>
  <si>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</si>
  <si>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</si>
  <si>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</si>
  <si>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</si>
  <si>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</si>
  <si>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</si>
  <si>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</si>
  <si>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</si>
  <si>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</si>
  <si>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</si>
  <si>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</si>
  <si>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</si>
  <si>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</si>
  <si>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</si>
  <si>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</si>
  <si>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</si>
  <si>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</si>
  <si>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</si>
  <si>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</si>
  <si>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</si>
  <si>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</si>
  <si>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</si>
  <si>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</si>
  <si>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</si>
  <si>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</si>
  <si>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</si>
  <si>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</si>
  <si>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</si>
  <si>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</si>
  <si>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</si>
  <si>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</si>
  <si>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</si>
  <si>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</si>
  <si>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51 a 200m - Rev 01</t>
  </si>
  <si>
    <t>Escavação, carga e transporte de material de 1ª  categoria,  com moto scraper , dmt 601 a 800m - Rev 01</t>
  </si>
  <si>
    <t>Escavação, carga e transporte de material de 1ª  categoria,  com moto scraper , dmt 801 a 1000m - Rev 01</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</si>
  <si>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</si>
  <si>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</si>
  <si>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</si>
  <si>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</si>
  <si>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</si>
  <si>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</si>
  <si>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</si>
  <si>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</si>
  <si>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</si>
  <si>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</si>
  <si>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</si>
  <si>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</si>
  <si>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</si>
  <si>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</si>
  <si>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</si>
  <si>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</si>
  <si>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</si>
  <si>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</si>
  <si>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</si>
  <si>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</si>
  <si>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</si>
  <si>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</si>
  <si>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</si>
  <si>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</si>
  <si>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</si>
  <si>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</si>
  <si>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</si>
  <si>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</si>
  <si>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</si>
  <si>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</si>
  <si>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</si>
  <si>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</si>
  <si>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</si>
  <si>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</si>
  <si>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</si>
  <si>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</si>
  <si>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</si>
  <si>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</si>
  <si>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</si>
  <si>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</si>
  <si>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</si>
  <si>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</si>
  <si>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</si>
  <si>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</si>
  <si>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</si>
  <si>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</si>
  <si>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</si>
  <si>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</si>
  <si>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</si>
  <si>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</si>
  <si>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</si>
  <si>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</si>
  <si>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</si>
  <si>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</si>
  <si>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</si>
  <si>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</si>
  <si>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</si>
  <si>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</si>
  <si>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</si>
  <si>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</si>
  <si>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</si>
  <si>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Regularização, nivelamento e espalhamento da mistura fértil orgânica - TOPSOI L</t>
  </si>
  <si>
    <t>Selo compactado,executado  com material de jazida/argiloso, exclusive materia l</t>
  </si>
  <si>
    <t>Amarração das curvas com marco de concreto</t>
  </si>
  <si>
    <t>Km</t>
  </si>
  <si>
    <t>Batimetria com seções transversais</t>
  </si>
  <si>
    <t>Cadastramento</t>
  </si>
  <si>
    <t>ha</t>
  </si>
  <si>
    <t>Cadastro de lotes (terreno e construção), coleta de documentação, relatorio f otográfico com 3 fotos, processamento dos dados, desenho e apresentação</t>
  </si>
  <si>
    <t>m²</t>
  </si>
  <si>
    <t>Densidade "in situ"</t>
  </si>
  <si>
    <t>Ensaio - Abrasão Los Angeles</t>
  </si>
  <si>
    <t>Ensaio - Adensamento</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</si>
  <si>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</si>
  <si>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</si>
  <si>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</si>
  <si>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</si>
  <si>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</si>
  <si>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</si>
  <si>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</si>
  <si>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</si>
  <si>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Ensaio triaxial</t>
  </si>
  <si>
    <t>Equipe de topografia - Rev 01</t>
  </si>
  <si>
    <t>mês</t>
  </si>
  <si>
    <t>Equipe de topografia para trabalhos exclusivos de campo - Diária incluindo tr ansporte e estadia</t>
  </si>
  <si>
    <t>I. S. C - Índice de Suporte Californiano na energia normal (1 ponto)</t>
  </si>
  <si>
    <t>Implantação de marco de concreto</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</si>
  <si>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</si>
  <si>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</si>
  <si>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</si>
  <si>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</si>
  <si>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Sondagem à pá e picareta</t>
  </si>
  <si>
    <t>Sondagem com lâmina d'água</t>
  </si>
  <si>
    <t>Transporte de altitude</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</si>
  <si>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</si>
  <si>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</si>
  <si>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</si>
  <si>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</si>
  <si>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</si>
  <si>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</si>
  <si>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</si>
  <si>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</si>
  <si>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</si>
  <si>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</si>
  <si>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</si>
  <si>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</si>
  <si>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</si>
  <si>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</si>
  <si>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</si>
  <si>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</si>
  <si>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</si>
  <si>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</si>
  <si>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</si>
  <si>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</si>
  <si>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</si>
  <si>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</si>
  <si>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</si>
  <si>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</si>
  <si>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</si>
  <si>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</si>
  <si>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</si>
  <si>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</si>
  <si>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</si>
  <si>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und</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</si>
  <si>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</si>
  <si>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</si>
  <si>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</si>
  <si>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</si>
  <si>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</si>
  <si>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</si>
  <si>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</si>
  <si>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</si>
  <si>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</si>
  <si>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</si>
  <si>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</si>
  <si>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</si>
  <si>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</si>
  <si>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de comunicação interna 150 x 85 cm, em alumínio composto esp: 3mm com  aplicação de adesivo refletivo recortado.</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</si>
  <si>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</si>
  <si>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</si>
  <si>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</si>
  <si>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</si>
  <si>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</si>
  <si>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indicação de pavimentos em acrílico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</si>
  <si>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</si>
  <si>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</si>
  <si>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</si>
  <si>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</si>
  <si>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proibição de acesso e elevadores em acrílico</t>
  </si>
  <si>
    <t>Placa de sinalização de abandono em acrílico, 0.30 x 0.12 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</si>
  <si>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</si>
  <si>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</si>
  <si>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</si>
  <si>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em acrílico, dimensões 0.12 x 0.12 m, e=2mm</t>
  </si>
  <si>
    <t>Placa de sinalização para deficiente físico e idoso em chapa de aço nº 26, di mensão1,40x1,69m, com plotagem em adesivo digital e pé em madeira para susten tação</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</si>
  <si>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</si>
  <si>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</si>
  <si>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</si>
  <si>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</si>
  <si>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</si>
  <si>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</si>
  <si>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</si>
  <si>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</si>
  <si>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</si>
  <si>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</si>
  <si>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</si>
  <si>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</si>
  <si>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</si>
  <si>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</si>
  <si>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</si>
  <si>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</si>
  <si>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</si>
  <si>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</si>
  <si>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</si>
  <si>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</si>
  <si>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</si>
  <si>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</si>
  <si>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</si>
  <si>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</si>
  <si>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</si>
  <si>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</si>
  <si>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Calço plástico para telha modulada, inclusive parafuso de fixação</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</si>
  <si>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</si>
  <si>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</si>
  <si>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</si>
  <si>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</si>
  <si>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</si>
  <si>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</si>
  <si>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</si>
  <si>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</si>
  <si>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</si>
  <si>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</si>
  <si>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</si>
  <si>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</si>
  <si>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</si>
  <si>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Calha em fibra vidro, fornecimento e instalação</t>
  </si>
  <si>
    <t>Canaleta de drenagem em aço galvanizado</t>
  </si>
  <si>
    <t>Chapa de alumínio corrugada e=0,7mm</t>
  </si>
  <si>
    <t>Chapa em fibra vidro 4mm</t>
  </si>
  <si>
    <t>Chapa em fibra vidro, esp=2,5mm, revestida com resina Derakane ou similar, in clusive assentamento</t>
  </si>
  <si>
    <t>Cobertura com lona plástica tipo toldo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</si>
  <si>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</si>
  <si>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</si>
  <si>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</si>
  <si>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</si>
  <si>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</si>
  <si>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Domos em fibra de vidro</t>
  </si>
  <si>
    <t>Emassamento de algeroz</t>
  </si>
  <si>
    <t>Fornecimento e colocação de perfil de aluminio 3/16" x 1 1 /4" para fixação d e calha no concreto armado</t>
  </si>
  <si>
    <t>Manta aluminizada 1 face para subcobertura, e = *1* mm</t>
  </si>
  <si>
    <t>Manta de polietileno expandido, com 1 face metalizada para subcobertura,  e = *5* mm</t>
  </si>
  <si>
    <t>Manta em polietileno de alta densidade - PAD, densidade 0,08kg/m2, rolo c/ 30 m x1m, TYVEK ou similar</t>
  </si>
  <si>
    <t>Perfil e/ou chapa de aço, com furação e parafusos, para emendas de peças de m adeira</t>
  </si>
  <si>
    <t>Rufo de concreto armado fck=20mpa l=30cm e h=5cm</t>
  </si>
  <si>
    <t>Rufo em chapa aço galvanizado nº24 com desenvolvimento 16cm</t>
  </si>
  <si>
    <t>Rufo em chapa aço galvanizado nº24 com desenvolvimento 25cm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</si>
  <si>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</si>
  <si>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</si>
  <si>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</si>
  <si>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</si>
  <si>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</si>
  <si>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</si>
  <si>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</si>
  <si>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</si>
  <si>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</si>
  <si>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</si>
  <si>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Testeira em chapa de aço galvanizado nº 22, com requadro em cantoneira "L" 1/ 2" x 1/8 ", h=0,40m</t>
  </si>
  <si>
    <t>Toldo em policarbonato alveolar 6 mm, em forma piramidal - fornecimento e ins talação</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</si>
  <si>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</si>
  <si>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</si>
  <si>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</si>
  <si>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</si>
  <si>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Calha metálica pintada nas duas faces na cor branca (RAL 9003), espessura min ima 0,80mm - fornecimento e instalação</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</si>
  <si>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</si>
  <si>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</si>
  <si>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</si>
  <si>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</si>
  <si>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</si>
  <si>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</si>
  <si>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cm</t>
  </si>
  <si>
    <t>Desmontagem de Estrutura Metálica com retirada de solda e corte de peças por  meio de lixadeira</t>
  </si>
  <si>
    <t>Escoramento em aço  para estruturas, com Torres LTT SH capacidade de carga 12 t, ou similar, exceto transporte - revisão R1</t>
  </si>
  <si>
    <t>m3dia</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</si>
  <si>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</si>
  <si>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</si>
  <si>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</si>
  <si>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</si>
  <si>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</si>
  <si>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</si>
  <si>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</si>
  <si>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</si>
  <si>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</si>
  <si>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</si>
  <si>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</si>
  <si>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</si>
  <si>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</si>
  <si>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</si>
  <si>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</si>
  <si>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</si>
  <si>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</si>
  <si>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Gradil telado para substação, confeccionado em tubo galvanizado de 38,10mm, t ela galvanizada de 1/2", fio 12, com pintura preta fosca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</si>
  <si>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</si>
  <si>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</si>
  <si>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</si>
  <si>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Passarela metálica, composta de perfis metálicos, chapas em xadrez e chumbado res, pintura de acordo com especificação Npb-1550 - Obra do CCS</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</si>
  <si>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</si>
  <si>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</si>
  <si>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</si>
  <si>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</si>
  <si>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</si>
  <si>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</si>
  <si>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</si>
  <si>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</si>
  <si>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</si>
  <si>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</si>
  <si>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</si>
  <si>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</si>
  <si>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</si>
  <si>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</si>
  <si>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</si>
  <si>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</si>
  <si>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</si>
  <si>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</si>
  <si>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</si>
  <si>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</si>
  <si>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</si>
  <si>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</si>
  <si>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</si>
  <si>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</si>
  <si>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</si>
  <si>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</si>
  <si>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</si>
  <si>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</si>
  <si>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</si>
  <si>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</si>
  <si>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</si>
  <si>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</si>
  <si>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</si>
  <si>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</si>
  <si>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</si>
  <si>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</si>
  <si>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</si>
  <si>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</si>
  <si>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Treliça metálica Pratt, em tubos quadrados ASTM A-36, 100x100x3mm (9,174kg/m) e 50x50x3mm (4,476kg/m), pintada,  p/ telhados em duas águas, vãos 6,00  a 10 ,00m - Executada - Rev.01</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</si>
  <si>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</si>
  <si>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</si>
  <si>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</si>
  <si>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</si>
  <si>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</si>
  <si>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</si>
  <si>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</si>
  <si>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</si>
  <si>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</si>
  <si>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</si>
  <si>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</si>
  <si>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</si>
  <si>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</si>
  <si>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</si>
  <si>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</si>
  <si>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</si>
  <si>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</si>
  <si>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</si>
  <si>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</si>
  <si>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</si>
  <si>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</si>
  <si>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</si>
  <si>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</si>
  <si>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</si>
  <si>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</si>
  <si>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</si>
  <si>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</si>
  <si>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</si>
  <si>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</si>
  <si>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</si>
  <si>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</si>
  <si>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</si>
  <si>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</si>
  <si>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</si>
  <si>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</si>
  <si>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</si>
  <si>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</si>
  <si>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</si>
  <si>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</si>
  <si>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</si>
  <si>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</si>
  <si>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</si>
  <si>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</si>
  <si>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</si>
  <si>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</si>
  <si>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</si>
  <si>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</si>
  <si>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</si>
  <si>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</si>
  <si>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</si>
  <si>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</si>
  <si>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</si>
  <si>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</si>
  <si>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</si>
  <si>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</si>
  <si>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</si>
  <si>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</si>
  <si>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</si>
  <si>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</si>
  <si>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</si>
  <si>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</si>
  <si>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</si>
  <si>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</si>
  <si>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</si>
  <si>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</si>
  <si>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</si>
  <si>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</si>
  <si>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</si>
  <si>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</si>
  <si>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</si>
  <si>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</si>
  <si>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</si>
  <si>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</si>
  <si>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</si>
  <si>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</si>
  <si>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</si>
  <si>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3</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</si>
  <si>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</si>
  <si>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</si>
  <si>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</si>
  <si>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</si>
  <si>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</si>
  <si>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</si>
  <si>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</si>
  <si>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</si>
  <si>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</si>
  <si>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</si>
  <si>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</si>
  <si>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</si>
  <si>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</si>
  <si>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</si>
  <si>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</si>
  <si>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</si>
  <si>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</si>
  <si>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</si>
  <si>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</si>
  <si>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</si>
  <si>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</si>
  <si>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</si>
  <si>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</si>
  <si>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</si>
  <si>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</si>
  <si>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</si>
  <si>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</si>
  <si>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</si>
  <si>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</si>
  <si>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</si>
  <si>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</si>
  <si>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para telha ecológica onduline</t>
  </si>
  <si>
    <t>Cumeeira termoacústica</t>
  </si>
  <si>
    <t>Destelhamento, carga e ré-telhamento de telha de fibrocimento ondulada esp =  4mm</t>
  </si>
  <si>
    <t>Emassamento de beiral de telha ceramica</t>
  </si>
  <si>
    <t>Emassamento de cumeeira com telha cerâmica - Rev. 01</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</si>
  <si>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</si>
  <si>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</si>
  <si>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Fornecimento e montagem de telha em fibra de vidro para coberturas, vãos até  6,00m</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</si>
  <si>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</si>
  <si>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</si>
  <si>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</si>
  <si>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</si>
  <si>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</si>
  <si>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</si>
  <si>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</si>
  <si>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</si>
  <si>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</si>
  <si>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</si>
  <si>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</si>
  <si>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</si>
  <si>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</si>
  <si>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</si>
  <si>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</si>
  <si>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</si>
  <si>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</si>
  <si>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</si>
  <si>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</si>
  <si>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</si>
  <si>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</si>
  <si>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</si>
  <si>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</si>
  <si>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</si>
  <si>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</si>
  <si>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</si>
  <si>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</si>
  <si>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</si>
  <si>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</si>
  <si>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</si>
  <si>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</si>
  <si>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</si>
  <si>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</si>
  <si>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</si>
  <si>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</si>
  <si>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</si>
  <si>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</si>
  <si>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</si>
  <si>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</si>
  <si>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</si>
  <si>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</si>
  <si>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Tampão para telha canalete 49</t>
  </si>
  <si>
    <t>Tampão para telha canalete 90</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</si>
  <si>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</si>
  <si>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</si>
  <si>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</si>
  <si>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</si>
  <si>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</si>
  <si>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</si>
  <si>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</si>
  <si>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</si>
  <si>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</si>
  <si>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</si>
  <si>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</si>
  <si>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</si>
  <si>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</si>
  <si>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</si>
  <si>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</si>
  <si>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</si>
  <si>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</si>
  <si>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</si>
  <si>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</si>
  <si>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</si>
  <si>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</si>
  <si>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</si>
  <si>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</si>
  <si>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</si>
  <si>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</si>
  <si>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</si>
  <si>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</si>
  <si>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</si>
  <si>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</si>
  <si>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</si>
  <si>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</si>
  <si>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</si>
  <si>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</si>
  <si>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</si>
  <si>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</si>
  <si>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</si>
  <si>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Abraçadeira de aço para lâmpada fluorescente</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</si>
  <si>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</si>
  <si>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</si>
  <si>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</si>
  <si>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</si>
  <si>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</si>
  <si>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</si>
  <si>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</si>
  <si>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</si>
  <si>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</si>
  <si>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</si>
  <si>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</si>
  <si>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</si>
  <si>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</si>
  <si>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Aplicação de HEXA-T com sonda rotativa em poços até 250m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</si>
  <si>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</si>
  <si>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</si>
  <si>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</si>
  <si>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</si>
  <si>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</si>
  <si>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</si>
  <si>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</si>
  <si>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</si>
  <si>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</si>
  <si>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</si>
  <si>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</si>
  <si>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</si>
  <si>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</si>
  <si>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</si>
  <si>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</si>
  <si>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</si>
  <si>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</si>
  <si>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</si>
  <si>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</si>
  <si>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</si>
  <si>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</si>
  <si>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</si>
  <si>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</si>
  <si>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</si>
  <si>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</si>
  <si>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</si>
  <si>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</si>
  <si>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</si>
  <si>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</si>
  <si>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</si>
  <si>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</si>
  <si>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</si>
  <si>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</si>
  <si>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</si>
  <si>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</si>
  <si>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</si>
  <si>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</si>
  <si>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</si>
  <si>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</si>
  <si>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</si>
  <si>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</si>
  <si>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</si>
  <si>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</si>
  <si>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</si>
  <si>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</si>
  <si>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</si>
  <si>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</si>
  <si>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</si>
  <si>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</si>
  <si>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</si>
  <si>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</si>
  <si>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</si>
  <si>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</si>
  <si>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</si>
  <si>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</si>
  <si>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</si>
  <si>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</si>
  <si>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</si>
  <si>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</si>
  <si>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</si>
  <si>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</si>
  <si>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</si>
  <si>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</si>
  <si>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</si>
  <si>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</si>
  <si>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</si>
  <si>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</si>
  <si>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</si>
  <si>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</si>
  <si>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</si>
  <si>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</si>
  <si>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</si>
  <si>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</si>
  <si>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</si>
  <si>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</si>
  <si>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</si>
  <si>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</si>
  <si>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</si>
  <si>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</si>
  <si>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</si>
  <si>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Atenuador de volume rotativo com 12 posições, potência máxima 80w, ref. VCS 8 0, da Loud ou similar</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</si>
  <si>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</si>
  <si>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</si>
  <si>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</si>
  <si>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</si>
  <si>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</si>
  <si>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</si>
  <si>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</si>
  <si>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</si>
  <si>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</si>
  <si>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</si>
  <si>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</si>
  <si>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</si>
  <si>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Bancada em granito verde ubatuba, e = 2cm, dim.: 1,89 x 0,83m, com filete 5cm - Obra Mercado de Lagarto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</si>
  <si>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</si>
  <si>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</si>
  <si>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</si>
  <si>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</si>
  <si>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Barra de aço redonda re-bar3/8" x 3,00m</t>
  </si>
  <si>
    <t>Boca de lobo com depressão em alvenaria de tijolos maciços, esp=0,20m, altura até 1,00m</t>
  </si>
  <si>
    <t>Boca de lobo com grelha de concreto tipo 1 - 0.70 x 0.40 m</t>
  </si>
  <si>
    <t>Bombeamento com Bomba submersa</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</si>
  <si>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</si>
  <si>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</si>
  <si>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</si>
  <si>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</si>
  <si>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</si>
  <si>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</si>
  <si>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</si>
  <si>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</si>
  <si>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</si>
  <si>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</si>
  <si>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</si>
  <si>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</si>
  <si>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</si>
  <si>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</si>
  <si>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</si>
  <si>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</si>
  <si>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</si>
  <si>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</si>
  <si>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</si>
  <si>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de sobrepor para 01 disjuntor bipolar ou 02 disjuntores monopolar, Fame ou similar</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</si>
  <si>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</si>
  <si>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</si>
  <si>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</si>
  <si>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</si>
  <si>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</si>
  <si>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</si>
  <si>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</si>
  <si>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</si>
  <si>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 sanitário em alumínio pintado em epoxi, vedado com borracha de silicone asséptico</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</si>
  <si>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</si>
  <si>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</si>
  <si>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</si>
  <si>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</si>
  <si>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</si>
  <si>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</si>
  <si>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</si>
  <si>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</si>
  <si>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</si>
  <si>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</si>
  <si>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</si>
  <si>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</si>
  <si>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</si>
  <si>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</si>
  <si>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</si>
  <si>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</si>
  <si>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</si>
  <si>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</si>
  <si>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</si>
  <si>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</si>
  <si>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</si>
  <si>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</si>
  <si>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</si>
  <si>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</si>
  <si>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</si>
  <si>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</si>
  <si>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</si>
  <si>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</si>
  <si>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</si>
  <si>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</si>
  <si>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</si>
  <si>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</si>
  <si>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</si>
  <si>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</si>
  <si>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</si>
  <si>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</si>
  <si>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</si>
  <si>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</si>
  <si>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</si>
  <si>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</si>
  <si>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</si>
  <si>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</si>
  <si>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</si>
  <si>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</si>
  <si>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</si>
  <si>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</si>
  <si>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</si>
  <si>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</si>
  <si>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</si>
  <si>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</si>
  <si>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Chuveiro em aço anti-vandalismo</t>
  </si>
  <si>
    <t>Cimentação Anelar Poço de 100 a 300m</t>
  </si>
  <si>
    <t>Cimentado com argamassa traço t2 - 1:3  (cimento / areia / bianco)</t>
  </si>
  <si>
    <t>Cintas e vergas em blocos cerâmicos tipo "u" (calha) 9x19x19cm, preenchidos c om concreto armado fck=15mpa - Rev. 01</t>
  </si>
  <si>
    <t>Cobertura em policarbonato alveolar de 8mm, fixado em peças de alumínio inclu sive instalação</t>
  </si>
  <si>
    <t>Colchão de areia</t>
  </si>
  <si>
    <t>Colocação Pré-filtro comum - Unidade Rotativa até 250m</t>
  </si>
  <si>
    <t>Concertina em aço galvanizado, espiral de Ø = 450mm, 3 clipes p/ espiral, lâm ina de 30mm e fio interno de 2,50mm,  incluisive instalação</t>
  </si>
  <si>
    <t>Concertina em aço galvanizado, espiral de Ø = 610mm, 3 clipes p/ espiral, lâm ina de 30mm e fio interno de 2,50mm,  incluisive instalação</t>
  </si>
  <si>
    <t>Concertina em aço galvanizado, espiral de Ø = 980mm, 5 clipes p/ espiral, lâm ina de 30mm e fio interno de 2,75mm,  incluisive instalação</t>
  </si>
  <si>
    <t>Concertina Ripper em aço galvanizado, espiral de Ø = 730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</si>
  <si>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</si>
  <si>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</si>
  <si>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</si>
  <si>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</si>
  <si>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</si>
  <si>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</si>
  <si>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</si>
  <si>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</si>
  <si>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</si>
  <si>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</si>
  <si>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</si>
  <si>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</si>
  <si>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</si>
  <si>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 em cavalete</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</si>
  <si>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</si>
  <si>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</si>
  <si>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</si>
  <si>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</si>
  <si>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</si>
  <si>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</si>
  <si>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</si>
  <si>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</si>
  <si>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</si>
  <si>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</si>
  <si>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</si>
  <si>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</si>
  <si>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</si>
  <si>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</si>
  <si>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</si>
  <si>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</si>
  <si>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</si>
  <si>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</si>
  <si>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</si>
  <si>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</si>
  <si>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</si>
  <si>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</si>
  <si>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</si>
  <si>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</si>
  <si>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</si>
  <si>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</si>
  <si>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</si>
  <si>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</si>
  <si>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</si>
  <si>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</si>
  <si>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</si>
  <si>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</si>
  <si>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</si>
  <si>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</si>
  <si>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</si>
  <si>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</si>
  <si>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</si>
  <si>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</si>
  <si>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</si>
  <si>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</si>
  <si>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</si>
  <si>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</si>
  <si>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</si>
  <si>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</si>
  <si>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</si>
  <si>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</si>
  <si>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</si>
  <si>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</si>
  <si>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</si>
  <si>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</si>
  <si>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</si>
  <si>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250mm, pavimentação em piça rra (base)</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</si>
  <si>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</si>
  <si>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</si>
  <si>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</si>
  <si>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</si>
  <si>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rede de água em pvc, dn 300mm,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</si>
  <si>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</si>
  <si>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</si>
  <si>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</si>
  <si>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</si>
  <si>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</si>
  <si>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</si>
  <si>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</si>
  <si>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</si>
  <si>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</si>
  <si>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</si>
  <si>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</si>
  <si>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</si>
  <si>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</si>
  <si>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</si>
  <si>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</si>
  <si>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</si>
  <si>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</si>
  <si>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</si>
  <si>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</si>
  <si>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</si>
  <si>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</si>
  <si>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</si>
  <si>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</si>
  <si>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</si>
  <si>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</si>
  <si>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</si>
  <si>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</si>
  <si>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</si>
  <si>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</si>
  <si>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Descida de revestimento (tubos SCH 40) diam. 10"</t>
  </si>
  <si>
    <t>Descida de revestimento (tubos) diam. 16" com cimentação</t>
  </si>
  <si>
    <t>Descida de revestimento (Tubos/Filtros Geomecânico) diam. 8"</t>
  </si>
  <si>
    <t>Desenvolvimento com Compressor 125psi / 250cfm</t>
  </si>
  <si>
    <t>Desenvolvimento com Compressor 150psi / 600cfm</t>
  </si>
  <si>
    <t>Desenvolvimento com Compressor 250psi / 750cfm</t>
  </si>
  <si>
    <t>Desenvolvimento com compressor 350psi - 950cfm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</si>
  <si>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</si>
  <si>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</si>
  <si>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</si>
  <si>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</si>
  <si>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</si>
  <si>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</si>
  <si>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</si>
  <si>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</si>
  <si>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Desobstrução no Ramal em terreno natural p/ Verificação de falta de água no c olar</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</si>
  <si>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</si>
  <si>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</si>
  <si>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</si>
  <si>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</si>
  <si>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</si>
  <si>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</si>
  <si>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</si>
  <si>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</si>
  <si>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</si>
  <si>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</si>
  <si>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</si>
  <si>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</si>
  <si>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</si>
  <si>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</si>
  <si>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</si>
  <si>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</si>
  <si>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</si>
  <si>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</si>
  <si>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</si>
  <si>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</si>
  <si>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Fita metálica perfurada</t>
  </si>
  <si>
    <t>Fita metálica perfurada 38 x 3000mm, chapa 16</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</si>
  <si>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</si>
  <si>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</si>
  <si>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</si>
  <si>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</si>
  <si>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</si>
  <si>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</si>
  <si>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</si>
  <si>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</si>
  <si>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</si>
  <si>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</si>
  <si>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</si>
  <si>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</si>
  <si>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</si>
  <si>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</si>
  <si>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</si>
  <si>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</si>
  <si>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</si>
  <si>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</si>
  <si>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</si>
  <si>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</si>
  <si>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05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</si>
  <si>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</si>
  <si>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</si>
  <si>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01 uso, incl usive escoramento - Revisada 07.2015</t>
  </si>
  <si>
    <t>Forma plana para estruturas, em compensado plastificado de 12mm, 02 usos, exc clusive escoramento - Revisada 07.2015</t>
  </si>
  <si>
    <t>Forma plana para estruturas, em compensado plastificado de 12mm, 02 usos, inc lusive escoramento - Revisada 07.2015</t>
  </si>
  <si>
    <t>Forma plana para estruturas, em compensado plastificado de 12mm, 03 usos, exc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</si>
  <si>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</si>
  <si>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</si>
  <si>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04 usos, inc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</si>
  <si>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</si>
  <si>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</si>
  <si>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07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</si>
  <si>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</si>
  <si>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</si>
  <si>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</si>
  <si>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</si>
  <si>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</si>
  <si>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</si>
  <si>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</si>
  <si>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</si>
  <si>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</si>
  <si>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</si>
  <si>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</si>
  <si>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</si>
  <si>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</si>
  <si>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</si>
  <si>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</si>
  <si>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</si>
  <si>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</si>
  <si>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</si>
  <si>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</si>
  <si>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</si>
  <si>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</si>
  <si>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</si>
  <si>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</si>
  <si>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</si>
  <si>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</si>
  <si>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</si>
  <si>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</si>
  <si>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</si>
  <si>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</si>
  <si>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</si>
  <si>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</si>
  <si>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</si>
  <si>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</si>
  <si>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</si>
  <si>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</si>
  <si>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</si>
  <si>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</si>
  <si>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</si>
  <si>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</si>
  <si>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</si>
  <si>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</si>
  <si>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</si>
  <si>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</si>
  <si>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</si>
  <si>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</si>
  <si>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</si>
  <si>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</si>
  <si>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</si>
  <si>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</si>
  <si>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</si>
  <si>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</si>
  <si>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</si>
  <si>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</si>
  <si>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</si>
  <si>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</si>
  <si>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</si>
  <si>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</si>
  <si>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</si>
  <si>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</si>
  <si>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</si>
  <si>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</si>
  <si>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</si>
  <si>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</si>
  <si>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</si>
  <si>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</si>
  <si>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</si>
  <si>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</si>
  <si>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</si>
  <si>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</si>
  <si>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</si>
  <si>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</si>
  <si>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</si>
  <si>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</si>
  <si>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</si>
  <si>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</si>
  <si>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</si>
  <si>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</si>
  <si>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</si>
  <si>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</si>
  <si>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</si>
  <si>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</si>
  <si>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</si>
  <si>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</si>
  <si>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</si>
  <si>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</si>
  <si>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</si>
  <si>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</si>
  <si>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</si>
  <si>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</si>
  <si>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</si>
  <si>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</si>
  <si>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</si>
  <si>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</si>
  <si>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</si>
  <si>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</si>
  <si>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</si>
  <si>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</si>
  <si>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</si>
  <si>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</si>
  <si>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</si>
  <si>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</si>
  <si>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</si>
  <si>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</si>
  <si>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</si>
  <si>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</si>
  <si>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</si>
  <si>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</si>
  <si>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</si>
  <si>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</si>
  <si>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</si>
  <si>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</si>
  <si>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</si>
  <si>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</si>
  <si>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</si>
  <si>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</si>
  <si>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</si>
  <si>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</si>
  <si>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</si>
  <si>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</si>
  <si>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</si>
  <si>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</si>
  <si>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</si>
  <si>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</si>
  <si>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</si>
  <si>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</si>
  <si>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</si>
  <si>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</si>
  <si>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</si>
  <si>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</si>
  <si>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</si>
  <si>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</si>
  <si>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</si>
  <si>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</si>
  <si>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</si>
  <si>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</si>
  <si>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</si>
  <si>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</si>
  <si>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</si>
  <si>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implantação de poste curvo telecônico de engastar, galvanizado a fogo, altura de 6 metros, da Conipost/Tecnolux ou similar</t>
  </si>
  <si>
    <t>Fornecimento e implantação de poste reto telecônico de engastar, galvanizado  a fogo, h(total)= 6 metros, da Tecnolux ou similar</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</si>
  <si>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</si>
  <si>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</si>
  <si>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</si>
  <si>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</si>
  <si>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</si>
  <si>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</si>
  <si>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</si>
  <si>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</si>
  <si>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</si>
  <si>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</si>
  <si>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</si>
  <si>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</si>
  <si>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</si>
  <si>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</si>
  <si>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</si>
  <si>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</si>
  <si>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</si>
  <si>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Fornecimento e plantio de herbáceas ornamentais (minixória)</t>
  </si>
  <si>
    <t>Fornecimento e plantio de herbáceas ornamentais (pingo de ouro)</t>
  </si>
  <si>
    <t>Fornecimento e plantio de herbáceas ornamentais (rosa graxa)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</si>
  <si>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</si>
  <si>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</si>
  <si>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</si>
  <si>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</si>
  <si>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</si>
  <si>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</si>
  <si>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</si>
  <si>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</si>
  <si>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</si>
  <si>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</si>
  <si>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</si>
  <si>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</si>
  <si>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</si>
  <si>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</si>
  <si>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</si>
  <si>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</si>
  <si>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perfuratriz rotativa de 100 a 250m de profundidade</t>
  </si>
  <si>
    <t>Instalação de unidade teste de bombeamento (Bomba submersa)</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</si>
  <si>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</si>
  <si>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</si>
  <si>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</si>
  <si>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</si>
  <si>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</si>
  <si>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</si>
  <si>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</si>
  <si>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</si>
  <si>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</si>
  <si>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</si>
  <si>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</si>
  <si>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</si>
  <si>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</si>
  <si>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</si>
  <si>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</si>
  <si>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</si>
  <si>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</si>
  <si>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</si>
  <si>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</si>
  <si>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</si>
  <si>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</si>
  <si>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</si>
  <si>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</si>
  <si>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</si>
  <si>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</si>
  <si>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</si>
  <si>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</si>
  <si>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</si>
  <si>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</si>
  <si>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</si>
  <si>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</si>
  <si>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</si>
  <si>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</si>
  <si>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</si>
  <si>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</si>
  <si>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</si>
  <si>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</si>
  <si>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</si>
  <si>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</si>
  <si>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</si>
  <si>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</si>
  <si>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</si>
  <si>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</si>
  <si>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</si>
  <si>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</si>
  <si>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</si>
  <si>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</si>
  <si>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</si>
  <si>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</si>
  <si>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</si>
  <si>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</si>
  <si>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</si>
  <si>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</si>
  <si>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</si>
  <si>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</si>
  <si>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</si>
  <si>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</si>
  <si>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</si>
  <si>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</si>
  <si>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</si>
  <si>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</si>
  <si>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</si>
  <si>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</si>
  <si>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</si>
  <si>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</si>
  <si>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</si>
  <si>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</si>
  <si>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</si>
  <si>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</si>
  <si>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</si>
  <si>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</si>
  <si>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</si>
  <si>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</si>
  <si>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Perfilagem de poço artesiano ( IEL-Resistividade e SP, GR-Raios Gama API, BCS -Sônico-Porosidade, XYC-Perfil de Caliper de 4 braços e MEl-Caliper e Perfil  de Interpretação Computadorizado HIDRO-LOG ou similar até 200m</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</si>
  <si>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</si>
  <si>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</si>
  <si>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</si>
  <si>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</si>
  <si>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</si>
  <si>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</si>
  <si>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</si>
  <si>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</si>
  <si>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</si>
  <si>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</si>
  <si>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</si>
  <si>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</si>
  <si>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</si>
  <si>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</si>
  <si>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</si>
  <si>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</si>
  <si>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</si>
  <si>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</si>
  <si>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</si>
  <si>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</si>
  <si>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</si>
  <si>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</si>
  <si>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</si>
  <si>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</si>
  <si>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</si>
  <si>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</si>
  <si>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</si>
  <si>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</si>
  <si>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Perfuração rocha sedimentar sedimento / camadas inconsolidadas dn 22" - poço  até 250m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</si>
  <si>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</si>
  <si>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</si>
  <si>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</si>
  <si>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</si>
  <si>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</si>
  <si>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</si>
  <si>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</si>
  <si>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</si>
  <si>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</si>
  <si>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</si>
  <si>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</si>
  <si>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</si>
  <si>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</si>
  <si>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 Acrilico, 80x60cm,com logomarca e moldur a</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</si>
  <si>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</si>
  <si>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</si>
  <si>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</si>
  <si>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</si>
  <si>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pt</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</si>
  <si>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</si>
  <si>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</si>
  <si>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</si>
  <si>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</si>
  <si>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</si>
  <si>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</si>
  <si>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</si>
  <si>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</si>
  <si>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</si>
  <si>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</si>
  <si>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</si>
  <si>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</si>
  <si>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</si>
  <si>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</si>
  <si>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</si>
  <si>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</si>
  <si>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</si>
  <si>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</si>
  <si>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</si>
  <si>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</si>
  <si>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</si>
  <si>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</si>
  <si>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</si>
  <si>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</si>
  <si>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</si>
  <si>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</si>
  <si>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</si>
  <si>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</si>
  <si>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</si>
  <si>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</si>
  <si>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</si>
  <si>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</si>
  <si>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</si>
  <si>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</si>
  <si>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</si>
  <si>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</si>
  <si>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</si>
  <si>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</si>
  <si>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</si>
  <si>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</si>
  <si>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</si>
  <si>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</si>
  <si>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</si>
  <si>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</si>
  <si>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</si>
  <si>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</si>
  <si>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</si>
  <si>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</si>
  <si>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</si>
  <si>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</si>
  <si>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</si>
  <si>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</si>
  <si>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</si>
  <si>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</si>
  <si>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</si>
  <si>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</si>
  <si>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</si>
  <si>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</si>
  <si>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</si>
  <si>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</si>
  <si>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</si>
  <si>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</si>
  <si>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</si>
  <si>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</si>
  <si>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</si>
  <si>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</si>
  <si>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</si>
  <si>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</si>
  <si>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</si>
  <si>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</si>
  <si>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</si>
  <si>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</si>
  <si>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</si>
  <si>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</si>
  <si>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</si>
  <si>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</si>
  <si>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</si>
  <si>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</si>
  <si>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</si>
  <si>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</si>
  <si>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</si>
  <si>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</si>
  <si>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Pré-Filtro Pérola</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</si>
  <si>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</si>
  <si>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</si>
  <si>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 - Quadro / Painel em chapa galvanizada e pintura eletrostática  na cor beg e,sem disjuntores,com ( barramentos, isolador, pafusos, conector, espelho e m ontagem) -1400x800x300mm</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</si>
  <si>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</si>
  <si>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</si>
  <si>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</si>
  <si>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</si>
  <si>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</si>
  <si>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</si>
  <si>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</si>
  <si>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</si>
  <si>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</si>
  <si>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</si>
  <si>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</si>
  <si>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</si>
  <si>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</si>
  <si>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</si>
  <si>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</si>
  <si>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</si>
  <si>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</si>
  <si>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</si>
  <si>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</si>
  <si>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</si>
  <si>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</si>
  <si>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</si>
  <si>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</si>
  <si>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</si>
  <si>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</si>
  <si>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</si>
  <si>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</si>
  <si>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</si>
  <si>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</si>
  <si>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</si>
  <si>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</si>
  <si>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</si>
  <si>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</si>
  <si>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</si>
  <si>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</si>
  <si>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</si>
  <si>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</si>
  <si>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</si>
  <si>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</si>
  <si>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pt/dia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</si>
  <si>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</si>
  <si>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</si>
  <si>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</si>
  <si>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</si>
  <si>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</si>
  <si>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</si>
  <si>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</si>
  <si>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</si>
  <si>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</si>
  <si>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</si>
  <si>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</si>
  <si>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</si>
  <si>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</si>
  <si>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</si>
  <si>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</si>
  <si>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</si>
  <si>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</si>
  <si>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</si>
  <si>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</si>
  <si>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</si>
  <si>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</si>
  <si>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</si>
  <si>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</si>
  <si>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</si>
  <si>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</si>
  <si>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</si>
  <si>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</si>
  <si>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</si>
  <si>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</si>
  <si>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</si>
  <si>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</si>
  <si>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</si>
  <si>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</si>
  <si>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</si>
  <si>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</si>
  <si>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</si>
  <si>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</si>
  <si>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</si>
  <si>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</si>
  <si>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</si>
  <si>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</si>
  <si>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</si>
  <si>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</si>
  <si>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</si>
  <si>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</si>
  <si>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</si>
  <si>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</si>
  <si>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</si>
  <si>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</si>
  <si>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</si>
  <si>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</si>
  <si>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</si>
  <si>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</si>
  <si>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</si>
  <si>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</si>
  <si>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</si>
  <si>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</si>
  <si>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</si>
  <si>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</si>
  <si>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</si>
  <si>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</si>
  <si>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</si>
  <si>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</si>
  <si>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</si>
  <si>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</si>
  <si>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</si>
  <si>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</si>
  <si>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</si>
  <si>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</si>
  <si>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</si>
  <si>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</si>
  <si>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</si>
  <si>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</si>
  <si>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</si>
  <si>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</si>
  <si>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</si>
  <si>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</si>
  <si>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</si>
  <si>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</si>
  <si>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</si>
  <si>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</si>
  <si>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</si>
  <si>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</si>
  <si>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</si>
  <si>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</si>
  <si>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</si>
  <si>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</si>
  <si>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</si>
  <si>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</si>
  <si>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</si>
  <si>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</si>
  <si>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</si>
  <si>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</si>
  <si>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</si>
  <si>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</si>
  <si>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</si>
  <si>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</si>
  <si>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</si>
  <si>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</si>
  <si>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</si>
  <si>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</si>
  <si>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</si>
  <si>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</si>
  <si>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</si>
  <si>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</si>
  <si>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</si>
  <si>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</si>
  <si>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audio-visual com lâmpada para garagem, ref. PB03F9A</t>
  </si>
  <si>
    <t>Sinalizador noturno c/ 1 lâmpada PL 15w, inclusive lampada e relé fotoeletric o individual 5a/127v</t>
  </si>
  <si>
    <t>Sinalizador para porta fabricados com base em plático leitoso e acrílico tran slúcido vermelho, com 02 lâmpadas (inclusa), acionada por reator convencional (incluso), alimentação 110V e 220V (c/ chave seletora)</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</si>
  <si>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</si>
  <si>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</si>
  <si>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</si>
  <si>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</si>
  <si>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</si>
  <si>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</si>
  <si>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</si>
  <si>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</si>
  <si>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</si>
  <si>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</si>
  <si>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</si>
  <si>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</si>
  <si>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</si>
  <si>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</si>
  <si>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</si>
  <si>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 receptáculo) p/ lâmpada fluorescente</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</si>
  <si>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</si>
  <si>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</si>
  <si>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</si>
  <si>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</si>
  <si>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</si>
  <si>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</si>
  <si>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</si>
  <si>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</si>
  <si>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</si>
  <si>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</si>
  <si>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</si>
  <si>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</si>
  <si>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</si>
  <si>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</si>
  <si>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</si>
  <si>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</si>
  <si>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</si>
  <si>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</si>
  <si>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</si>
  <si>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</si>
  <si>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</si>
  <si>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</si>
  <si>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</si>
  <si>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</si>
  <si>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</si>
  <si>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</si>
  <si>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</si>
  <si>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</si>
  <si>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 em marmoglass branco</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</si>
  <si>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</si>
  <si>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</si>
  <si>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</si>
  <si>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</si>
  <si>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</si>
  <si>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</si>
  <si>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</si>
  <si>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</si>
  <si>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</si>
  <si>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</si>
  <si>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</si>
  <si>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</si>
  <si>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</si>
  <si>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da unidade teste de bombeamento (mínimo 100km)</t>
  </si>
  <si>
    <t>Transporte de Compressor de 150psi / 600cfm até 300km (mínimo de 100km)</t>
  </si>
  <si>
    <t>Transporte de Compressor de 350psi / 900cfm até 300km (mínimo de 100km)</t>
  </si>
  <si>
    <t>Transporte de máquinas e equipamentos por caminhão munck (min.=100km)</t>
  </si>
  <si>
    <t>Transporte de perfuratriz rotativa até 250 (mínimo 100km)</t>
  </si>
  <si>
    <t>Transportes comercial com caminhão carroceria em  rodovia  pavimentada</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</si>
  <si>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</si>
  <si>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</si>
  <si>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</si>
  <si>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</si>
  <si>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</si>
  <si>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</si>
  <si>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</si>
  <si>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</si>
  <si>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</si>
  <si>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</si>
  <si>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</si>
  <si>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</si>
  <si>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</si>
  <si>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</si>
  <si>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</si>
  <si>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</si>
  <si>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</si>
  <si>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</si>
  <si>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articulada para sanitários de deficientes físicos, DECA 2315 EBR, l=60  cm, ou similar</t>
  </si>
  <si>
    <t>Barra de apoio em tubo de aço galvanizado, d= 1 1/2", inclusive pintura em es malte sintético</t>
  </si>
  <si>
    <t>Barra de apoio em tubo de aço galvanizado, d=2", inclusive pintura em esmalte sintético</t>
  </si>
  <si>
    <t>Barra de apoio, angular, fixa, 90º, em aço inox, l=80 + 80cm, d=1 1/2", Jackw al ou similar</t>
  </si>
  <si>
    <t>Barra de apoio, angular, fixa, em aço inox, l=84cm, d=1 1/2", Jackwal ou simi 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</si>
  <si>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</si>
  <si>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</si>
  <si>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</si>
  <si>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cj</t>
  </si>
  <si>
    <t>Barra de apoio, para vaso sanitário, angular, 90º,  piso-parede, direita ou e squerda, em aço inox, l=75+75cm, d=1 1/2", Jackwal ou similar</t>
  </si>
  <si>
    <t>Barra de apoio, para vaso sanitário, dupla, articulada, direita ou esquerda,  em aço inox, l=70cm, d=1 1/2", Jackwal ou similar</t>
  </si>
  <si>
    <t>Barra de apoio, para vaso sanitário, dupla, fixa, direita ou esquerda, em aço inox, l=80cm, d=1 1/2", Jackwal ou similar</t>
  </si>
  <si>
    <t>Barra de apoio, reta, fixa, em aço inox,  l=30cm, d=1 1/2", Jackwal ou simila r</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</si>
  <si>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</si>
  <si>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</si>
  <si>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</si>
  <si>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</si>
  <si>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</si>
  <si>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</si>
  <si>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</si>
  <si>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</si>
  <si>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</si>
  <si>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</si>
  <si>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</si>
  <si>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</si>
  <si>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</si>
  <si>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</si>
  <si>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</si>
  <si>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</si>
  <si>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</si>
  <si>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</si>
  <si>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</si>
  <si>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</si>
  <si>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</si>
  <si>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Grade e montantes de ferro h=2,10m, inclusive portão (h=2,50m), exclusive mur eta e fundação, altura total = 2,10m (padrão CEHOP)</t>
  </si>
  <si>
    <t>Grade e montantes de ferro h=2,10m, inclusive portão, exclusive mureta, altur a total = 2,10m (padrão CEHOP)</t>
  </si>
  <si>
    <t>Gradil c/ painel eletrosoldado galvanizado revestido em nylon com base chumba da, h = 1,03m, Nylofor 3D ou similar</t>
  </si>
  <si>
    <t>Gradil com portão de correr e/ou abrir, em cantoneira "L" de 2 x 5/16" dobrad a (montante), três  barras chatas 1 x 5/16" (horizontal) e barras quadradas 3 /4" (vertical)</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</si>
  <si>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</si>
  <si>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</si>
  <si>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</si>
  <si>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 3D, malha 20x5cm, Ø 5mm 250x243 cm, pintura branca, verde e pr eta, Belgo ou similar, inclusive postes (secção 60x40mm e h=3,20m) e acessóri 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</si>
  <si>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</si>
  <si>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</si>
  <si>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</si>
  <si>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</si>
  <si>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</si>
  <si>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</si>
  <si>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</si>
  <si>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</si>
  <si>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</si>
  <si>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</si>
  <si>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</si>
  <si>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</si>
  <si>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</si>
  <si>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</si>
  <si>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</si>
  <si>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</si>
  <si>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</si>
  <si>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</si>
  <si>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</si>
  <si>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</si>
  <si>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</si>
  <si>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</si>
  <si>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</si>
  <si>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metálico - locação mensal SEM VALIDADE</t>
  </si>
  <si>
    <t>m²xmês</t>
  </si>
  <si>
    <t>Andaime metálico fachadeiro - locação mensal , montagem e desmontagem</t>
  </si>
  <si>
    <t>Andaime tubular metálico simples - peça x dia</t>
  </si>
  <si>
    <t>PxD</t>
  </si>
  <si>
    <t>Andaime tubular metálico simples com rodas - peça x dia</t>
  </si>
  <si>
    <t>Locação de forcado regulável - peça x dia</t>
  </si>
  <si>
    <t>Montagem e desmontagem de andaime metálico tubular simples</t>
  </si>
  <si>
    <t>pç</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</si>
  <si>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</si>
  <si>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</si>
  <si>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</si>
  <si>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</si>
  <si>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</si>
  <si>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</si>
  <si>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</si>
  <si>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</si>
  <si>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</si>
  <si>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</si>
  <si>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</si>
  <si>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</si>
  <si>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</si>
  <si>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</si>
  <si>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</si>
  <si>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Porteira de madeira para curral com mourão de piqui 13x13 e réguas de madeira 10x2,5cm, inclusive dobradiças</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</si>
  <si>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</si>
  <si>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</si>
  <si>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</si>
  <si>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</si>
  <si>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 xml:space="preserve"> Etiqueta de identificação de fileiras de A- Z Arena - Fixada</t>
  </si>
  <si>
    <t xml:space="preserve"> Etiqueta de numeração das poltronas de Auditorio 1-25 e 26-50 Arena</t>
  </si>
  <si>
    <t>Abrigo de ônibus em concreto pre-moldado</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</si>
  <si>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</si>
  <si>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</si>
  <si>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</si>
  <si>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</si>
  <si>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</si>
  <si>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</si>
  <si>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</si>
  <si>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Apoio metálico para reforço de viga metálica existente - Obra da Superintendê ncia Regional do Trabalho</t>
  </si>
  <si>
    <t>Armário esportivo com compartimento para calçados, pertences pessoais e cabid eiro, com banco embutido, dim: 600x450x1820mm, ref. NK1718, da Nilko ou simil ar</t>
  </si>
  <si>
    <t>Armario para módulo estabilizado e controlado, à prova de tempo</t>
  </si>
  <si>
    <t>As Built</t>
  </si>
  <si>
    <t>Automatizador para porta de banheiro para defiente físico, com acionamento de abertura (interno e externo) e travamento interno - fornecimento e instalação</t>
  </si>
  <si>
    <t>Bancada em chapa xadrez 1/4" e cantoneira de 3/4"</t>
  </si>
  <si>
    <t>Banco em tubo de concreto simples CS d=0,20 m, inclusive enchimento em concre to simples</t>
  </si>
  <si>
    <t>Banco simples com assento em madeira, dim:1500x300x387mm, ref, NK1606, da Nil ko ou similar</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</si>
  <si>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</si>
  <si>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</si>
  <si>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</si>
  <si>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</si>
  <si>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</si>
  <si>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</si>
  <si>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Bomba Thebe mod TH 65-160, 30cv, c/motor elétrico, sucção 4" e recalque d=2 1 /2" (incendio)</t>
  </si>
  <si>
    <t>Cadeira oficial para árbitro de volei, tubo 1 1/2" - rodas</t>
  </si>
  <si>
    <t>Caixa acústica BS ref B-52 FF250 60 w (RMS)</t>
  </si>
  <si>
    <t>Caixa acustica quadrada em ABS, tela de aluminio microperfurada, pintura elet rostatica c/poliester, Woofer coaxial 6" c/carcaça de aluminio. potencia 100W</t>
  </si>
  <si>
    <t>Calha de piso em perfil metálico tipo "U" de 3"</t>
  </si>
  <si>
    <t>Câmera  Vhd 3140 Vf G3 720p 40mts Ir 2.7-12mm Top  Intelbras ou similar</t>
  </si>
  <si>
    <t>Câmera colorida, CCD 1/4" Day/Night, alta resolução, até 432x de zoom, ref.GS -36X , Sony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</si>
  <si>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</si>
  <si>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</si>
  <si>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</si>
  <si>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</si>
  <si>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</si>
  <si>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</si>
  <si>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</si>
  <si>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Central mini system Phillips, ref. SWC-253 600 w ou Similar</t>
  </si>
  <si>
    <t>Chincana em fibra de vidro medindo:150x57cm esp=0,17mm</t>
  </si>
  <si>
    <t>Cilindro canalizador de tráfego base redonda - utilização 10 vezes</t>
  </si>
  <si>
    <t>Coletor solar vertical, placas 80x200cm, para Sist.Aquecimento Solar Água, So letrol Max 1,60m² ou similar - fornecimento</t>
  </si>
  <si>
    <t>Coletor solar vertical, placas 80x200cm, Soletrol Max 1,60m² ou similar, clas sificação A inmetro</t>
  </si>
  <si>
    <t>Cone em fibra de vidro, com ø=1,60m e h=1,14m, conforme projeto da Obra do Pa rque dos Cajueiros</t>
  </si>
  <si>
    <t>Cone plástico para canalizaçao de trânsito - utilização 5 vezes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</si>
  <si>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</si>
  <si>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</si>
  <si>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</si>
  <si>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</si>
  <si>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</si>
  <si>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</si>
  <si>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</si>
  <si>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</si>
  <si>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</si>
  <si>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</si>
  <si>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Container de lixo em plástico, 1000l, com rodas</t>
  </si>
  <si>
    <t>Coração em fibra de vidro, com pintura automotiva, para fixação em marco inau gural - tamanho grande - Fornecimento e instalação</t>
  </si>
  <si>
    <t>Coração em fibra de vidro, com pintura automotiva, para fixação em marco inau gural - tamanho médio - Fornecimento e instalação</t>
  </si>
  <si>
    <t>Coração em fibra de vidro, com pintura automotiva, para fixação em marco inau gural - tamanho pequeno - Fornecimento e instalação</t>
  </si>
  <si>
    <t>Corrente galvanizada</t>
  </si>
  <si>
    <t>Corrimão em aço inox, escovado, d=1 1/2"</t>
  </si>
  <si>
    <t>Cortina em veludo preto, medindo 8,00x2,30m, com tubo tipo trilho, modelo mov imento de ilhós, ref.Obra do Teatro Tobias Barreto (fornecimento e montagem)</t>
  </si>
  <si>
    <t>Cronômetro de basquete 24 segundos e Tempo Total de Jogo, da IMPLY ou similar , inclusive frete - fornecimento e instalação</t>
  </si>
  <si>
    <t>par</t>
  </si>
  <si>
    <t>Cronometro regressivo para basquete, dim. 0,65 x 0,50 x 0,10m, bivolt, mod. V SE 24 S PLUS da VISUAL ou similar, inclusive frete - fornecimento e instalaçã o incluindo software</t>
  </si>
  <si>
    <t>Curva 45º em chapa galvanizada nº18, diam=300mm, p/sistema exaustão (obra: Me rcado de Lagarto)</t>
  </si>
  <si>
    <t>Curva 90º em chapa galvanizada nº18, diam=300mm,  p/sistema exaustão (obra: M ercado de Lagarto)</t>
  </si>
  <si>
    <t>Defletor em fibra de vidro medindo 30x30x145cm</t>
  </si>
  <si>
    <t>Defletor em fibra de vidro reforçada com 6mm  de camada  4,00 x 0,84</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</si>
  <si>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</si>
  <si>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</si>
  <si>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</si>
  <si>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</si>
  <si>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</si>
  <si>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</si>
  <si>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</si>
  <si>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</si>
  <si>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</si>
  <si>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</si>
  <si>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</si>
  <si>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</si>
  <si>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</si>
  <si>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</si>
  <si>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para árbitro de volei (arbitro de pé), plataforma a 1,20m do piso</t>
  </si>
  <si>
    <t>Estrado plástico modulável em PEAD h=135mm</t>
  </si>
  <si>
    <t>Fechadura Pado, linha Magnum, ref.725-880, acabamento IX (alumínio) ou Simila r</t>
  </si>
  <si>
    <t>Fechadura Pado, linha Parati, ref.325-909, acabamento AN (antique) ou Similar</t>
  </si>
  <si>
    <t>Fechadura Stam, linha residencial, acabamento inox, externa, ref.1601/09 ou s imilar</t>
  </si>
  <si>
    <t>Fita zebrada em dispositivos de canalização de trânsito</t>
  </si>
  <si>
    <t>Fixador tipo Ômega em cobre, l=15mm, c/furos d=5,5mm e trava p/cabo de 35mm², ref:TEL-833 ou similar (p/SPDA)</t>
  </si>
  <si>
    <t>Fornecimento de catraca, tipo Pedestal Mecânica Bidirecional, da Ponto System ou similar, inclusive frete.</t>
  </si>
  <si>
    <t>Fornecimento de eletrodo E-6013, OK 46, d=4mm (solda eletrica)</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</si>
  <si>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</si>
  <si>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</si>
  <si>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</si>
  <si>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</si>
  <si>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</si>
  <si>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</si>
  <si>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</si>
  <si>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</si>
  <si>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</si>
  <si>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</si>
  <si>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</si>
  <si>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diam=500mm, liso, para proteção das estacas de con creto (obra: Terminal Pesqueiro de Aracaju)</t>
  </si>
  <si>
    <t>Fornecimento de tubo pead, liso, PE-100, PN-06, sdr-26, d=400mm, para proteçã o das estacas</t>
  </si>
  <si>
    <t>Fornecimento de tubo pead, liso, PE-100, PN-10, sdr-17, d=400mm, para proteçã o das estacas</t>
  </si>
  <si>
    <t>Fornecimento e colocação de vareta cromada 1,20m para cremona</t>
  </si>
  <si>
    <t>Fornecimento e colocação de vareta cromada 1,50m para cremona</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</si>
  <si>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</si>
  <si>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</si>
  <si>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</si>
  <si>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</si>
  <si>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</si>
  <si>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</si>
  <si>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</si>
  <si>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</si>
  <si>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</si>
  <si>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</si>
  <si>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</si>
  <si>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</si>
  <si>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</si>
  <si>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Globo em tubo de ferro galvanizado 1 1/2", inclusive pintura epoxi - conforme projeto - Frontão (mercado de Lagarto)</t>
  </si>
  <si>
    <t>Grampo de cobre tipo unha c/bucha e parafuso nº10, para fixação de cabo cobre nú</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</si>
  <si>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</si>
  <si>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</si>
  <si>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</si>
  <si>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</si>
  <si>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</si>
  <si>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</si>
  <si>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</si>
  <si>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</si>
  <si>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</si>
  <si>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</si>
  <si>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</si>
  <si>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</si>
  <si>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</si>
  <si>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</si>
  <si>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</si>
  <si>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</si>
  <si>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</si>
  <si>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</si>
  <si>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Letras de caixa para identificação do ambiente, (exemplo de nome:"SETOR 01")  pintura em tinta - Obra do Estadio Lourival Batista</t>
  </si>
  <si>
    <t>Letras em alumínio fundido, dim: 5x4cm, instalada</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</si>
  <si>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</si>
  <si>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</si>
  <si>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</si>
  <si>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</si>
  <si>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</si>
  <si>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</si>
  <si>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</si>
  <si>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</si>
  <si>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</si>
  <si>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</si>
  <si>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</si>
  <si>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</si>
  <si>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desenhista sênior(cadista)</t>
  </si>
  <si>
    <t>Mão de obra de digitador</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</si>
  <si>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</si>
  <si>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</si>
  <si>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</si>
  <si>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</si>
  <si>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</si>
  <si>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</si>
  <si>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</si>
  <si>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leve</t>
  </si>
  <si>
    <t>Mão de obra de motorista veículo pesado</t>
  </si>
  <si>
    <t>Mão de obra de pedreiro</t>
  </si>
  <si>
    <t>Mão de obra de pintor</t>
  </si>
  <si>
    <t>Mão de obra de restaurador</t>
  </si>
  <si>
    <t>Mão de obra de secretária</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</si>
  <si>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</si>
  <si>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</si>
  <si>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</si>
  <si>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</si>
  <si>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</si>
  <si>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</si>
  <si>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</si>
  <si>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</si>
  <si>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</si>
  <si>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</si>
  <si>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</si>
  <si>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</si>
  <si>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</si>
  <si>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</si>
  <si>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Mesa de som / Mixer 5 canais c/ USB Omx 52 - Oneal ou similar</t>
  </si>
  <si>
    <t>Monitoramento de fluxo de pessoas - incluso 01 computador NUC intel I5 8gb, D DR3, HD1tb, VGA HDMI 03 usb win10 PRO ou similar; 08 câmeras HIKVision DS-2CD 1101-I, ou similar; 01 roteador e 01 licença de software.</t>
  </si>
  <si>
    <t>Montagem de elementos pré-moldados com caminhão guindauto (Munck) até 1000 Kg</t>
  </si>
  <si>
    <t>Montagem de elementos pré-moldados com caminhão guindauto (Munck) até 2000 Kg</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</si>
  <si>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</si>
  <si>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</si>
  <si>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</si>
  <si>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</si>
  <si>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</si>
  <si>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</si>
  <si>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</si>
  <si>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</si>
  <si>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</si>
  <si>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</si>
  <si>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</si>
  <si>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</si>
  <si>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</si>
  <si>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</si>
  <si>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</si>
  <si>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</si>
  <si>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</si>
  <si>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</si>
  <si>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aço escovado de 0,28mm de esp.com 0,75m diâmetro, logomarca gravada, baixo relevo Polícia Militar/ Polícia Civil de Sergipe</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</si>
  <si>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</si>
  <si>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</si>
  <si>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</si>
  <si>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</si>
  <si>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</si>
  <si>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</si>
  <si>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</si>
  <si>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</si>
  <si>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com texto em braille para corrimão, fornecimento e instalaç 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</si>
  <si>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</si>
  <si>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</si>
  <si>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</si>
  <si>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</si>
  <si>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</si>
  <si>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</si>
  <si>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</si>
  <si>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</si>
  <si>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</si>
  <si>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</si>
  <si>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</si>
  <si>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Plataforma niveladora de docas avançada, eletro-hidraúlica, ref.: PND A 20 x  25 4T EH, da ARTAMA ou similar</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</si>
  <si>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</si>
  <si>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</si>
  <si>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</si>
  <si>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</si>
  <si>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</si>
  <si>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Prateleira em granito branco polar, largura 25cm, e= 2cm</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</si>
  <si>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</si>
  <si>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</si>
  <si>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</si>
  <si>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Pressurizador até 12mca/160w/220v</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</si>
  <si>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</si>
  <si>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</si>
  <si>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</si>
  <si>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</si>
  <si>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</si>
  <si>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</si>
  <si>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</si>
  <si>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</si>
  <si>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</si>
  <si>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Consolidação estrutural de retábulo artístico</t>
  </si>
  <si>
    <t>Restauro - Desinfestação e imunização de forro artístico de madeira</t>
  </si>
  <si>
    <t>Restauro - Desinfestação e imunização de mobiliário artístico</t>
  </si>
  <si>
    <t>Restauro - Desinfestação e imunização de retábulo artístico</t>
  </si>
  <si>
    <t>Restauro - Desmontagem de forro artístico de madeira</t>
  </si>
  <si>
    <t>Restauro - Desmontagem de mobiliário artístico</t>
  </si>
  <si>
    <t>Restauro - Desmontagem de retábulo artístico</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</si>
  <si>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</si>
  <si>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</si>
  <si>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</si>
  <si>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</si>
  <si>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forro artístico d e madeira</t>
  </si>
  <si>
    <t>Restauro - Emassamento e nivelamento de camada pictórica em paredes com pintu ra parietal</t>
  </si>
  <si>
    <t>Restauro - Enxerto em esquadrias de madeira com aplicação de pasta de pó de s erra e cola</t>
  </si>
  <si>
    <t>Restauro - Faceamento em forro artístico de madeira</t>
  </si>
  <si>
    <t>Restauro - Faceamento em retábulo artístico</t>
  </si>
  <si>
    <t>Restauro - Higienização à seco de forro artístico de madeira</t>
  </si>
  <si>
    <t>Restauro - Higienização mecânica à seco de paredes com utilização de pinceis</t>
  </si>
  <si>
    <t>Restauro - Higienização mecânica de retábulo artístico</t>
  </si>
  <si>
    <t>Restauro - Recuperação de ornatos e cercaduras</t>
  </si>
  <si>
    <t>Retirada de entulho da obra utilizando caixa coletora capacidade 5 m3 (local: Aracaju)</t>
  </si>
  <si>
    <t>Rodape em perfil de aluminio, aplicado</t>
  </si>
  <si>
    <t>Sapata de madeira para redistribuição de cargas 0,30x0,30x0,15m</t>
  </si>
  <si>
    <t>Serviços de instalações de quadros elétricos de sobrepor - h = 1,7 a 1,9m</t>
  </si>
  <si>
    <t>Serviços de instalações de quadros elétricos de sobrepor para ar condicionado</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</si>
  <si>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</si>
  <si>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</si>
  <si>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</si>
  <si>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</si>
  <si>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em pvc (ps), dim 150 x 150 mm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</si>
  <si>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</si>
  <si>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</si>
  <si>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</si>
  <si>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</si>
  <si>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</si>
  <si>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</si>
  <si>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</si>
  <si>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</si>
  <si>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</si>
  <si>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</si>
  <si>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Túnel retrátil para campo / quadra - dimensões : 2,36 x 1,90 x 10, 00m</t>
  </si>
  <si>
    <t>Descarte de resíduos da construção civil em área licenciada</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</si>
  <si>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</si>
  <si>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</si>
  <si>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</si>
  <si>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Limpeza c/ remoção de crosta de estátuas de metal, alt. aprox.  h=1,70m</t>
  </si>
  <si>
    <t>Limpeza geral</t>
  </si>
  <si>
    <t>Limpeza/remoção de tintas em pisos e revestimentos</t>
  </si>
  <si>
    <t>Armário para pia com portas e gavetas revestida em fórmica (postforming) bran co, L=0,57m (exceto a pia), fornecimento e assentamento</t>
  </si>
  <si>
    <t>Assento desportivo para as búricas do Estádio Estadual Lourival Batista</t>
  </si>
  <si>
    <t>Banco de madeira de lei sem encosto, tipo sueco, medindo 45x45x300cm</t>
  </si>
  <si>
    <t>Banco de reserva (Búrica) para campo de futebol com cobertura - 2,41x1,5x4m - 8 lugares - Physicus ou similar</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</si>
  <si>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</si>
  <si>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</si>
  <si>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</si>
  <si>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</si>
  <si>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dim. 2,5 0 x 1,80m, fixado sobre base de madeira de lei maciça</t>
  </si>
  <si>
    <t>Expositor em chapa MDF, acabamento nas duas superfícies, cor branca, fixado c om suporte metálico</t>
  </si>
  <si>
    <t>Fornecimento e fixação de encosto em madeira maciça angelin ou similar, dimen sões 2,06x0,59 a 0,28, espessura 0,05m, forma semi-elíptica, para bancos de c oncreto</t>
  </si>
  <si>
    <t>Letreiro em baixo relevo de 25x25x2cm</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</si>
  <si>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</si>
  <si>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</si>
  <si>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Quadro escolar para mural em feltro verde</t>
  </si>
  <si>
    <t>Refixação de encosto de madeira dos bancos da orla</t>
  </si>
  <si>
    <t>Serviços de retirada e recolocação de 24 assentos e instalação de 06 assentos p/acompanhante do cadeirante em polipropileno, modelo Copacabana Standart, Ka ngo ou similar, dim: larg. assento (430mm), prof. assento (450mm), prof. aber to (570mm)</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</si>
  <si>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</si>
  <si>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</si>
  <si>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</si>
  <si>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</si>
  <si>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</si>
  <si>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</si>
  <si>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</si>
  <si>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</si>
  <si>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</si>
  <si>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</si>
  <si>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</si>
  <si>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</si>
  <si>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</si>
  <si>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</si>
  <si>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</si>
  <si>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Adubação orgânica semestral dos gramados e vegetações com 03 serventes - Área 94.350,90m²</t>
  </si>
  <si>
    <t>semest</t>
  </si>
  <si>
    <t>Aplicação de corretivo de solo em campo de futebol</t>
  </si>
  <si>
    <t>Aplicação de herbicida esterilizante de solo</t>
  </si>
  <si>
    <t>Argila expandida para ornamentação de vasos e jardins</t>
  </si>
  <si>
    <t>l</t>
  </si>
  <si>
    <t>Árvore porte pequeno (mulungú) - plantada</t>
  </si>
  <si>
    <t>Árvores porte médio sem copas (ficus) - plantada</t>
  </si>
  <si>
    <t>Aterro com argila para jardim (paisagismo)</t>
  </si>
  <si>
    <t>Casca de pinus, fornecimento e colocação</t>
  </si>
  <si>
    <t>Conservação e replantio de arranjos ornamentais com 01 jardineiro - Área 868, 36m²</t>
  </si>
  <si>
    <t>Corte de troncos de coqueiros</t>
  </si>
  <si>
    <t>Fornecimento e espalhamento de terra vegetal preparada</t>
  </si>
  <si>
    <t>Fornecimento e instalação de grama sintética 42mm, alta durabilidade, cor ver de, proteção raios UV e luz solar, incluso cola, type, areia tratada, borrach a e mão de obra especializada</t>
  </si>
  <si>
    <t>Fornecimento e plantio de arbustos ornamentais</t>
  </si>
  <si>
    <t>Fornecimento e plantio de arbustos ornamentais, Alamanda, Crucias, Casuarina, Ixória, Mini ixória, Boguevilha, Vinagreiro, h&gt; = 0,70m, 166un/mês</t>
  </si>
  <si>
    <t>Fornecimento e plantio de herbáceas ornamentais (mini ficos)</t>
  </si>
  <si>
    <t>Fornecimento e plantio de palmeira mini imperial, média</t>
  </si>
  <si>
    <t>Fornecimento e plantio de palmeira mini imperial, pequena</t>
  </si>
  <si>
    <t>Fornecimento e plantio de palmeira rabo de peixe, h=3m</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</si>
  <si>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</si>
  <si>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</si>
  <si>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</si>
  <si>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t>
  </si>
  <si>
    <t>Fornecimento, transporte e plantio de coqueiro jovem, altura total = 1.80 m,  inclusive adubação e manutenção por 90 dias</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</si>
  <si>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</si>
  <si>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</si>
  <si>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</si>
  <si>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</si>
  <si>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</si>
  <si>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Grama seda, fornecimento e plantio (obra Sergipetec)</t>
  </si>
  <si>
    <t>Grama tipo bermudas tifton, em plug - fornecimento e plantio</t>
  </si>
  <si>
    <t>Grama tipo bermudas tyfwai - fornecimento</t>
  </si>
  <si>
    <t>Hidrossemeadura</t>
  </si>
  <si>
    <t>Irrigação diária</t>
  </si>
  <si>
    <t>m2xd</t>
  </si>
  <si>
    <t>Irrigação diária de toda a área verde existente com 18 jardineiros- Área 94.3 50,90m²</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</si>
  <si>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</si>
  <si>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</si>
  <si>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</si>
  <si>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</si>
  <si>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</si>
  <si>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</si>
  <si>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</si>
  <si>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</si>
  <si>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</si>
  <si>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</si>
  <si>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</si>
  <si>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</si>
  <si>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</si>
  <si>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</si>
  <si>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</si>
  <si>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</si>
  <si>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</si>
  <si>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</si>
  <si>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</si>
  <si>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</si>
  <si>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</si>
  <si>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</si>
  <si>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Botão de ouro (unxia kubitzkii), fornecimento e plantio</t>
  </si>
  <si>
    <t>Planta - Butiá (butia capitata), fornecimento e plantio</t>
  </si>
  <si>
    <t>Planta - Cajarana (spondias dulcis), fornecimento e plantio</t>
  </si>
  <si>
    <t>Planta - Cajueiro (anacardium occidentale), fornecimento e plantio</t>
  </si>
  <si>
    <t>Planta - Caládio, tinhorão (caladium x hortulanum),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</si>
  <si>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</si>
  <si>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</si>
  <si>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</si>
  <si>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</si>
  <si>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</si>
  <si>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</si>
  <si>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</si>
  <si>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Chuva de ouro (cassia fistula),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</si>
  <si>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</si>
  <si>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</si>
  <si>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</si>
  <si>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</si>
  <si>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</si>
  <si>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</si>
  <si>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</si>
  <si>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</si>
  <si>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</si>
  <si>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</si>
  <si>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</si>
  <si>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</si>
  <si>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Espadinha anã (sansevieira trifasciata golden), fornecimento e plant io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</si>
  <si>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</si>
  <si>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</si>
  <si>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</si>
  <si>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</si>
  <si>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</si>
  <si>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</si>
  <si>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</si>
  <si>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</si>
  <si>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</si>
  <si>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</si>
  <si>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</si>
  <si>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</si>
  <si>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</si>
  <si>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</si>
  <si>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</si>
  <si>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</si>
  <si>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</si>
  <si>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</si>
  <si>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</si>
  <si>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</si>
  <si>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</si>
  <si>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</si>
  <si>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</si>
  <si>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</si>
  <si>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</si>
  <si>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</si>
  <si>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</si>
  <si>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</si>
  <si>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</si>
  <si>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</si>
  <si>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</si>
  <si>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</si>
  <si>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</si>
  <si>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</si>
  <si>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</si>
  <si>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</si>
  <si>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</si>
  <si>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Maranta Bigode de Gato (Maranta leuconeura "Erythoneura), fornecimen to e plantio</t>
  </si>
  <si>
    <t>Planta - Maranta Variegada (Ctenanthe Oppenheimiana K.Shun), fornecimento e p 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</si>
  <si>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</si>
  <si>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</si>
  <si>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</si>
  <si>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</si>
  <si>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Mulungu (erythrina mulungu),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</si>
  <si>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</si>
  <si>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</si>
  <si>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</si>
  <si>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</si>
  <si>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</si>
  <si>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</si>
  <si>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</si>
  <si>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</si>
  <si>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</si>
  <si>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</si>
  <si>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</si>
  <si>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</si>
  <si>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</si>
  <si>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</si>
  <si>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</si>
  <si>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</si>
  <si>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</si>
  <si>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</si>
  <si>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</si>
  <si>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</si>
  <si>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</si>
  <si>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</si>
  <si>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</si>
  <si>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</si>
  <si>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</si>
  <si>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</si>
  <si>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</si>
  <si>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</si>
  <si>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</si>
  <si>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</si>
  <si>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</si>
  <si>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</si>
  <si>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</si>
  <si>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Vinca ou boa noite (catharantuhs roseus), h=0,30m, fornecimento e pl antio</t>
  </si>
  <si>
    <t>Planta - Yuca Elefante (yucca elephantipes), h=1,60m, fornecimento e plantio</t>
  </si>
  <si>
    <t>Plantio - Eucalipto (eucalyptus), fornecimento e plantio</t>
  </si>
  <si>
    <t>Plantio de grama esmeralda em placas, sem fornecimento</t>
  </si>
  <si>
    <t>Plantio de mudas de grama - MAXI-ROLO</t>
  </si>
  <si>
    <t>Plantio de mudas de plantas com h=1,50m, sem fornecimento</t>
  </si>
  <si>
    <t>Poda mecânica de gramado com 01 jardineiro - área = 94.350,90m²</t>
  </si>
  <si>
    <t>bimest</t>
  </si>
  <si>
    <t>Proteção de arbusto em tela fortinet, revestida em pvc, malha 10x5cm, com h=1 ,80m (diâmetro 0,40m)</t>
  </si>
  <si>
    <t>Proteção de arbusto em tela fortinet, revestida em pvc, malha 10x5cm, com h=1 ,80m (diâmetro 0,80m)</t>
  </si>
  <si>
    <t>Pulverização - combate a pragas, lagartas, formigas, etc. com 01 jardineiro - Área 94.350,90m²</t>
  </si>
  <si>
    <t>Serviços de manutenção e conservação do gramado do Campo de Pelada "Renatão"- Rosa Elze-São Cristovão/SE, incluindo poda do gramadao, retirada de ervas dan inhas, reposição de de terra e grama, colocação de adubo orgânico - Área = 7. 942,34m² - Rev. 01</t>
  </si>
  <si>
    <t>Serviços trimestral de poda de coqueiros e adubação com 01 jardineiro - Quant idade 1.449 un</t>
  </si>
  <si>
    <t>trimes</t>
  </si>
  <si>
    <t>Tratamento diário de gramados com a retirada de ervas daninhas invasoras com  05 jardineiros - Área 94.350,90m²</t>
  </si>
  <si>
    <t>Tutor de madeira (peça de 5 x 5 cm) com h=2,30m</t>
  </si>
  <si>
    <t>Varrição diária de áreas de calçadas, ciclovias, estacionamentos e áreas de l azer com 06 serventes - Área 103.326,01 m²</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</si>
  <si>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</si>
  <si>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</si>
  <si>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</si>
  <si>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</si>
  <si>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</si>
  <si>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</si>
  <si>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</si>
  <si>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Enceramento com cera de carnauba e de abelha em peças de madeira</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</si>
  <si>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</si>
  <si>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</si>
  <si>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</si>
  <si>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</si>
  <si>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</si>
  <si>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</si>
  <si>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</si>
  <si>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</si>
  <si>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</si>
  <si>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</si>
  <si>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</si>
  <si>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</si>
  <si>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</si>
  <si>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</si>
  <si>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</si>
  <si>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</si>
  <si>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</si>
  <si>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</si>
  <si>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de policromia de forro artístico de madeira</t>
  </si>
  <si>
    <t>Restauro - Limpeza e higienização de ornatus e paredes</t>
  </si>
  <si>
    <t>Restauro - Limpeza superficial de obras de arte</t>
  </si>
  <si>
    <t>Restauro - Lubrificação de ferragem</t>
  </si>
  <si>
    <t>Restauro - Mapeamento de danos após a remoção de repintura</t>
  </si>
  <si>
    <t>Restauro - Mapeamento gráfico e fotográfico de forro artístico de madeira - R ev. 04</t>
  </si>
  <si>
    <t>Restauro - Mapeamento gráfico e fotográfico de mobiliário artístico - Rev.03</t>
  </si>
  <si>
    <t>Restauro - Mapeamento gráfico e fotográfico de retábulo artístico - Rev.04</t>
  </si>
  <si>
    <t>Restauro - Montagem de esquadria de madeira</t>
  </si>
  <si>
    <t>Restauro - Montagem de forro artístico de madeira</t>
  </si>
  <si>
    <t>Restauro - Nivelamento de camada pictórica em retábulo artístico</t>
  </si>
  <si>
    <t>Restauro - Nivelamento em esquadrias de madeira com aplicação de pasta de pó  de serra e cola</t>
  </si>
  <si>
    <t>Restauro - Perfuração e colagem até 20 cm</t>
  </si>
  <si>
    <t>Restauro - Preenchimento de lacuna de profundidade em tela artística c/ papel japonês 20gramas</t>
  </si>
  <si>
    <t>Restauro - Prospecção em forro artístico de madeira</t>
  </si>
  <si>
    <t>Restauro - Prótese em madeira de lei (Angelin) para esquadrias</t>
  </si>
  <si>
    <t>Restauro - Reconstituição de Dobradiças em Chapa de Aço, dim. max. 3" x 5"</t>
  </si>
  <si>
    <t>Restauro - Reconstituição de Ferrolhos</t>
  </si>
  <si>
    <t>Restauro - Recuperação de esquadria de madeira de obras históricas c/ aprovei tamento de 75%</t>
  </si>
  <si>
    <t>Restauro - Ré-entelação com transposição de tela artística para chassís de ma deira em cedro</t>
  </si>
  <si>
    <t>Restauro - Refixação de policromia em forro artístico  de madeira</t>
  </si>
  <si>
    <t>Restauro - Refixação de policromia em paredes com pintura parietal</t>
  </si>
  <si>
    <t>Restauro - Refixação de policromia em retábulo artístico</t>
  </si>
  <si>
    <t>Restauro - Reforço estrutural em mobiliário artístico</t>
  </si>
  <si>
    <t>Restauro - Reintegração cromática da policromia com tintas para Restauro Maim eri, cores vários grupos (G1, G2, G3 e G4)</t>
  </si>
  <si>
    <t>Restauro - Reintegração cromática da policromia em forro artístico</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</si>
  <si>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</si>
  <si>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</si>
  <si>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</si>
  <si>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</si>
  <si>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</si>
  <si>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Reintegração cromática de áreas douradas em retábulo artístico - r evisada em 12.2018</t>
  </si>
  <si>
    <t>Restauro - Remoção de faceamento em tela artística</t>
  </si>
  <si>
    <t>Restauro - Remoção de pintura em paredes e ornatos</t>
  </si>
  <si>
    <t>Restauro - Remoção de repintura em alvenaria com acetona e sem aglutinante</t>
  </si>
  <si>
    <t>Restauro - Remoção de ré-pintura em esquadrias de madeira ou forros</t>
  </si>
  <si>
    <t>Restauro - Remoção de repintura em retábulo artístico</t>
  </si>
  <si>
    <t>Restauro - Remoção de revestimento deteriorado</t>
  </si>
  <si>
    <t>Restauro - Remoção de verniz em tela artística</t>
  </si>
  <si>
    <t>Restauro - Ré-montagem de mobiliário artístico</t>
  </si>
  <si>
    <t>Restauro - Rémontagem de retábulo artístico</t>
  </si>
  <si>
    <t>Restauro - Restauração de cimalhas em forro artístico de madeira</t>
  </si>
  <si>
    <t>Restauro - Revisão em madeiramento estrutural de forro artístico de madeira</t>
  </si>
  <si>
    <t>Restauro - Teste de solvência em forro artístico de madeira</t>
  </si>
  <si>
    <t>Restauro - Teste de solvência em retábulo artístico</t>
  </si>
  <si>
    <t>Restauro - Teste de solvência em telas artísticas</t>
  </si>
  <si>
    <t>Restauro - Tratamento de fissuras com argamassa de cal e areia traço 1:3 (Seç ão até 5x5cm)</t>
  </si>
  <si>
    <t>Restauro - Tratamento de fissuras em peitoris de mármore com adesivo acrílico</t>
  </si>
  <si>
    <t>Aro flexível para cesta basquete profissional, diam=45cm, fornecimento e inst alação</t>
  </si>
  <si>
    <t>Aro para tabela basquete standard, diam = 45 cm</t>
  </si>
  <si>
    <t>Balanço 3 lugares em aço industrial ou madeira, Sergipark ou similar</t>
  </si>
  <si>
    <t>Balanço para parque com assento de  madeira, corrente revestida c/mangueira p lástica transp., fixado em tubo ferro galv.4"existente.</t>
  </si>
  <si>
    <t>Balizador em ferro fundido, tipo fradinho</t>
  </si>
  <si>
    <t>Banco com encosto, compr=1,50m, largura=30cm, pé de ferro fundido e com 10 ré guas de madeira, inclusive pintura</t>
  </si>
  <si>
    <t>Banco de concreto aparente, dim 0.80 x 1.60m, h=1.00m, com encosto em tubos d e aço galvanizado de 4", pintados com tinta automotiva</t>
  </si>
  <si>
    <t>Banco de concreto armado Fck=30MPa, dim. 2,30x0,69m, com encosto em madeira a ngelin, dim. 2,06x0,59 a 0,28m, esp.=5cm, forma semi-elíptica, aparelhada, se lada e envernizada com verniz SPARLACK CETOL IPIRANGA, 02 demãos - Rev. 01</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</si>
  <si>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</si>
  <si>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</si>
  <si>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</si>
  <si>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</si>
  <si>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</si>
  <si>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</si>
  <si>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</si>
  <si>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</si>
  <si>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</si>
  <si>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</si>
  <si>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Duplo, modelo M-10/2, da Lúdico Brinquedos Inteligentes o u similar - fornecimento e montagem</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</si>
  <si>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</si>
  <si>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</si>
  <si>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Z-12, da Lúdico Brinquedos Inteligentes ou simil ar - fornecimento e montagem</t>
  </si>
  <si>
    <t>Brinquedo - Cavalinho, modelo Z-09, da Lúdico Brinquedos Inteligentes ou simi lar - fornecimento e montagem</t>
  </si>
  <si>
    <t>Brinquedo - Elefante, modelo Z-10, da Lúdico Brinquedos Inteligentes ou simil ar - fornecimento e montagem</t>
  </si>
  <si>
    <t>Brinquedo - Escada árvore, modelo M-07, da Lúdico Brinquedos Inteligentes ou  similar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</si>
  <si>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</si>
  <si>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</si>
  <si>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</si>
  <si>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</si>
  <si>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</si>
  <si>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Dupla, modelo M-24, da Lúdico Brinquedos Inteligentes ou similar - fornecimento e montagem</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</si>
  <si>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</si>
  <si>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</si>
  <si>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</si>
  <si>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Jacaré pequeno, modelo Z-07, da Lúdico Brinquedos Inteligentes ou similar - fornecimento e montagem</t>
  </si>
  <si>
    <t>Brinquedo - Jipão, modelo M-23, da Lúdico Brinquedos Inteligentes ou similar  - fornecimento e montagem</t>
  </si>
  <si>
    <t>Brinquedo - Kamoo, modelo BRA-01, da Lúdico Brinquedos Inteligentes ou simila r - fornecimento e montagem</t>
  </si>
  <si>
    <t>Brinquedo - Londrina, modelo BRA-03, da Lúdico Brinquedos Inteligentes ou sim ilar - fornecimento e montagem</t>
  </si>
  <si>
    <t>Brinquedo - Play Aventura, modelo M-205, da Lúdico Brinquedos Inteligentes ou similar - fornecimento e montagem</t>
  </si>
  <si>
    <t>Brinquedo - Rebocador, modelo AV-01, da Lúdico Brinquedos Inteligentes ou sim ilar - fornecimento e montagem</t>
  </si>
  <si>
    <t>Brinquedo - São Paulo, modelo BRA-20, da Lúdico Brinquedos Inteligentes ou si milar - fornecimento e montagem</t>
  </si>
  <si>
    <t>Brinquedo - Totem Manilhas com pintura Novacor Piso, conforme projeto p/Orla  Atalaia Nova</t>
  </si>
  <si>
    <t>Brinquedo - Trem com manilhas de concreto, c/pintura Novacor Piso, conforme p rojeto p/Orla Atalaia Nova</t>
  </si>
  <si>
    <t>Brinquedo - Vaquinha, modelo Z-14, da Lúdico Brinquedos Inteligentes ou simil ar - fornecimento e montagem</t>
  </si>
  <si>
    <t>Brinquedo - Veleiro, modelo AV-02, da Lúdico Brinquedos Inteligentes ou simil ar - fornecimento e montagem</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</si>
  <si>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</si>
  <si>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</si>
  <si>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baby para 4 lugares d=1,40m em aço industrial, Sergipark ou similar</t>
  </si>
  <si>
    <t>Carrocel baby para 6 lugares d=1,40m em aço industrial, Sergipark ou similar</t>
  </si>
  <si>
    <t>Carrocel universal em aço galvanizado diam=1,40m - Sergipark ou similar</t>
  </si>
  <si>
    <t>Carrocel universal em aço galvanizado diam=1,60m - Sergipark ou similar</t>
  </si>
  <si>
    <t>Castelinho Lúdico com escorregadeiras, escaladas, pontes pêncil, escadas de e ucalipto vertical, escada de eucalipto e tabua angelim, escaladas de eucalipt o, decks em pau d'arco - Conf. Projeto Obra do Parque dos Cajueiros</t>
  </si>
  <si>
    <t>Chuveiro publico em TOTEM, em tubo de aço inox 4" e braços de 1.1/2", duplo c huveiro e valvúlas/registros antivandalismo, para praia, parque</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</si>
  <si>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</si>
  <si>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</si>
  <si>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</si>
  <si>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</si>
  <si>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t>
  </si>
  <si>
    <t>Equipamento de ginástica - alongador</t>
  </si>
  <si>
    <t>Equipamento de ginástica - barra fixa em tubo de ferro galv. ø=2", conjunto c om 03 unidades, Sergipark ou similar</t>
  </si>
  <si>
    <t>Equipamento de ginástica - Barras paralelas em tubo de ferro galv. ø=1 1/2",  Sergipark ou similar</t>
  </si>
  <si>
    <t>Equipamento de ginástica - cavalgada simples</t>
  </si>
  <si>
    <t>Equipamento de ginástica - elíptico</t>
  </si>
  <si>
    <t>Equipamento de ginástica - Escada horizontal em tubo de ferro galv. ø=2", dim . 0,80 x 2,00 x 2,00m, Sergipark ou similar</t>
  </si>
  <si>
    <t>Equipamento de ginástica - extensão lombar</t>
  </si>
  <si>
    <t>Equipamento de ginástica - jogo de barras</t>
  </si>
  <si>
    <t>Equipamento de ginástica - leg press duplo</t>
  </si>
  <si>
    <t>Equipamento de ginástica - paralela dupla</t>
  </si>
  <si>
    <t>Equipamento de ginástica - Prancha abdominal em tubo de ferro galvanizado de  1 1/2" e pranchão em madeira,  ref. Sergipark ou similar</t>
  </si>
  <si>
    <t>Equipamento de ginástica - roda de ombro</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</si>
  <si>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</si>
  <si>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</si>
  <si>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</si>
  <si>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</si>
  <si>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</si>
  <si>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</si>
  <si>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</si>
  <si>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</si>
  <si>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</si>
  <si>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</si>
  <si>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</si>
  <si>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</si>
  <si>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</si>
  <si>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</si>
  <si>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</si>
  <si>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</si>
  <si>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</si>
  <si>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</si>
  <si>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</si>
  <si>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H=0,87m  - TIPO III - (Base e Totem metálico revestido por al umínio composto) -  2015</t>
  </si>
  <si>
    <t>Marco Inaugural H=1,60m  - TIPO II - (Base e Totem metálico revestido por alu mínio composto) -  2015</t>
  </si>
  <si>
    <t>Marco Inaugural H=1,81m, base 1,20 x 0,75 cm - GOVERNO DE SERGIPE 2019 - EXEC UÇÃO NA OBRA, inclusive placas.</t>
  </si>
  <si>
    <t>Marco Inaugural H=1,81m, base 1,20 x 0,75 cm - GOVERNO DE SERGIPE 2019 - PRÉ- FABRICADA COM FORMA METÁLICA, inclusive placas.</t>
  </si>
  <si>
    <t>Marco Inaugural H=2,89m  - TIPO I - (Base e Totem metálico revestido por alum ínio composto) -  2015</t>
  </si>
  <si>
    <t>Mastro simples em tubo ferro galvanizado, alt (útil)= 6m (3,80m x 2" + 2,20m  x 1 1/2")</t>
  </si>
  <si>
    <t>Mastro triplo em tubo ferro galvanizado, alt (útil)= 6m (3,80m x 2" + 2,20m x 1 1/2"), inclusive base de concreto ciclópico</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</si>
  <si>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</si>
  <si>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</si>
  <si>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</si>
  <si>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</si>
  <si>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</si>
  <si>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</si>
  <si>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</si>
  <si>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</si>
  <si>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</si>
  <si>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</si>
  <si>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</si>
  <si>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</si>
  <si>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</si>
  <si>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</si>
  <si>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</si>
  <si>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</si>
  <si>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</si>
  <si>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</si>
  <si>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</si>
  <si>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</si>
  <si>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</si>
  <si>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</si>
  <si>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</si>
  <si>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</si>
  <si>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</si>
  <si>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</si>
  <si>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</si>
  <si>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</si>
  <si>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</si>
  <si>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</si>
  <si>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</si>
  <si>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</si>
  <si>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</si>
  <si>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</si>
  <si>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</si>
  <si>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</si>
  <si>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</si>
  <si>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</si>
  <si>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</si>
  <si>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</si>
  <si>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</si>
  <si>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</si>
  <si>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</si>
  <si>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Tabela para basquete oficial em laminado naval, medindo 1,80x1,20m, inclusive aros fixo metal e redes</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</si>
  <si>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</si>
  <si>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</si>
  <si>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</si>
  <si>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</si>
  <si>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</si>
  <si>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</si>
  <si>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</si>
  <si>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</si>
  <si>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</si>
  <si>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</si>
  <si>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</si>
  <si>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</si>
  <si>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</si>
  <si>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</si>
  <si>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</si>
  <si>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</si>
  <si>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</si>
  <si>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</si>
  <si>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</si>
  <si>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</si>
  <si>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</si>
  <si>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</si>
  <si>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</si>
  <si>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</si>
  <si>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Alvenaria tijolo refratário (5,1 x 11,4 x 23 cm), aparente, esp=0.114m, execu tada com argamassa industrializada ac-ii, c/ junta de 1,0cm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</si>
  <si>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</si>
  <si>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</si>
  <si>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</si>
  <si>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</si>
  <si>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</si>
  <si>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</si>
  <si>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</si>
  <si>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</si>
  <si>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</si>
  <si>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</si>
  <si>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</si>
  <si>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</si>
  <si>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</si>
  <si>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</si>
  <si>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</si>
  <si>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</si>
  <si>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</si>
  <si>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</si>
  <si>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</si>
  <si>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</si>
  <si>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</si>
  <si>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</si>
  <si>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</si>
  <si>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</si>
  <si>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</si>
  <si>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</si>
  <si>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</si>
  <si>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granito vitória  p/ WC,  polido dos 2 lados, medindo 1,20 x 0,40 m, e=2cm, inclusive fixação</t>
  </si>
  <si>
    <t>Divisória em mármore branco polido 3cm, inclusive montagem com ferragens</t>
  </si>
  <si>
    <t>Divisória em placa de concreto armado polido, fck=30mpa</t>
  </si>
  <si>
    <t>Divisória maciça, blindada com chumbo de 1mm, revestida em laminado melamínic o (fórmica) para proteção radiológica contra radiações ionizantes, modulação  60x310cm, estrut.metálica, perfis PVC de alto impacto, removível, impermeabil izada e INSTALADA</t>
  </si>
  <si>
    <t>Divisoria Naval (painel cego), e=40mm, com perfis em aço - fornecimento e apl icação</t>
  </si>
  <si>
    <t>Divisoria Naval (painel com vidro), e=40mm, com perfis em aço - fornecimento  e aplicação</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</si>
  <si>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</si>
  <si>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</si>
  <si>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</si>
  <si>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divisória Naval com miolo em vermiculit a, inclusive ferragem em aço ou similar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</si>
  <si>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</si>
  <si>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</si>
  <si>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</si>
  <si>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bloco de gesso (50 x 65cm) - fornecimento e execução</t>
  </si>
  <si>
    <t>Parede de gesso acartonado - dry - wall d 95/70/60 1 st/1st 12,5mm sistemas l afarge gypsum ou similar</t>
  </si>
  <si>
    <t>Parede de gesso acartonado - Dry-Wall - chapa RU - esp. 12,5mm sistemas lafar ge gypsum (ou similar)</t>
  </si>
  <si>
    <t>Parede de gesso acartonado, Dry-Wall d 100/75/60 2 st 12,5mm sistemas lafarge gypsum (ou similar)</t>
  </si>
  <si>
    <t>Parede de gesso acartonado, Dry-Wall d 125/75/60 4 st 12,5mm sistemas lafarge gypsum (ou similar)</t>
  </si>
  <si>
    <t>Parede de gesso acartonado, Dry-Wall d 200/75/80 2 st 12,5mm sistemas lafarge gypsum (ou similar)</t>
  </si>
  <si>
    <t>Parede de gesso acartonado, Dry-Wall d 73/48/60 2 st 12,5mm sistemas  lafarge gypsum (ou similar)</t>
  </si>
  <si>
    <t>Parede de gesso acartonado, Dry-Wall d 98/48/60 4 st 12,5mm sistemas lafarge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</si>
  <si>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</si>
  <si>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</si>
  <si>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</si>
  <si>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</si>
  <si>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</si>
  <si>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cimento tipo "veneziana", dim: 40 x 40 x 9cm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</si>
  <si>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</si>
  <si>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</si>
  <si>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</si>
  <si>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</si>
  <si>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</si>
  <si>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</si>
  <si>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Cobogóo cimento tipo árabe, dim: 39 x 39 x 7cm</t>
  </si>
  <si>
    <t>Espelho de cristal 4mm com moldura de alumínio</t>
  </si>
  <si>
    <t>Espelho plano 3mm</t>
  </si>
  <si>
    <t>Espelho plano 4mm</t>
  </si>
  <si>
    <t>Espelho plano 6mm</t>
  </si>
  <si>
    <t>Execução de acabamento chanfrado (bisotado) em bordas de espelho</t>
  </si>
  <si>
    <t>Alçapão de alumínio, tipo escama, cor fosca</t>
  </si>
  <si>
    <t>Basculante em alumínio, cor N/P/B, moldura-vidro, tipo convencional ou pivota nte, exclusive vidro</t>
  </si>
  <si>
    <t>Corrimão de alumínio, quadrado, 4x4cm</t>
  </si>
  <si>
    <t>Corrimão de alumínio, ref. CG 003, Alcoa (ou similar)</t>
  </si>
  <si>
    <t>Esquadria de alumínio tubular</t>
  </si>
  <si>
    <t>Esquadria Gaiolas Cetas 1, dim. 0,49x0,40m, em alumínio, cor N/P/B, moldura-p olicarbonato/tela passarinho, completa, inclusive caixilhos, dobradiças ou ro ldanas e fechadura</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</si>
  <si>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</si>
  <si>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</si>
  <si>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</si>
  <si>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</si>
  <si>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Gradil em alumínio anodizado preto</t>
  </si>
  <si>
    <t>Guarda-corpo em madeira de lei (sucupira, muracatiara ou angelim), h=1.00m, c omposto por tábuas superior e inferior com 4x15 cm e montantes a cada 30 cm e m tábuas trabalhadas de 10x3 cm ou barrotes torneados de 7x7cm</t>
  </si>
  <si>
    <t>Janela em alumínio, cor N/P/B, moldura-vidro, tipo guilhotina, exclusive vidr o</t>
  </si>
  <si>
    <t>Janela em alumínio, cor N/P/B, tipo moldura-vidro, de correr, exclusive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</si>
  <si>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</si>
  <si>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</si>
  <si>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</si>
  <si>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</si>
  <si>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</si>
  <si>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</si>
  <si>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</si>
  <si>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</si>
  <si>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</si>
  <si>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</si>
  <si>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</si>
  <si>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</si>
  <si>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</si>
  <si>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</si>
  <si>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</si>
  <si>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tipo vai-vem, com visor de vidro, inclusive  dobradiça</t>
  </si>
  <si>
    <t>Porta ou janela em alumínio, cor N/P/B,tipo veneziana, de abrir ou correr, co mpleta inclusive caixilhos, dobradiças ou roldanas e fechadura</t>
  </si>
  <si>
    <t>Porta para armários com moldura em alumínio (alumínio/acrílico), inclusive fe rragens</t>
  </si>
  <si>
    <t>Porta/Esquadria em alumínio, cor N/P/B, tipo moldura-vidro, inclusive caixilh o vertical 5 x 10, maxi-ar fixo, dobradiças ou roldanas e fechadura, exclusiv e vidro</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</si>
  <si>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</si>
  <si>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</si>
  <si>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</si>
  <si>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</si>
  <si>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</si>
  <si>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Revestimento e/ou fechamento com chapa de alumínio anti-derrapante e=2,7mm</t>
  </si>
  <si>
    <t>Revisão de esquadrias de alumínio</t>
  </si>
  <si>
    <t>Tela de nylon tipo mosquiteiro com moldura em aluminio anodizado natural</t>
  </si>
  <si>
    <t>Tela mosquiteiro galvanizada, malha 14, fio 30</t>
  </si>
  <si>
    <t>Visor em aluminio com vidro liso 4mm</t>
  </si>
  <si>
    <t>Visor em aluminio com vidro temperado 10mm</t>
  </si>
  <si>
    <t>Visor em aluminio com vidro temperado 6mm</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</si>
  <si>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</si>
  <si>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</si>
  <si>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</si>
  <si>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</si>
  <si>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</si>
  <si>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Basculante em policarbonato, chapa antivandalismo e=6mm, cantoneira 1" SAE104 5 esp 1/4"/barra chata 1/4"x3/4" e moldura em barra quadrada de ferro SAE 105 0 de 3mm, conforme projeto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</si>
  <si>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</si>
  <si>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</si>
  <si>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</si>
  <si>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</si>
  <si>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</si>
  <si>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</si>
  <si>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</si>
  <si>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</si>
  <si>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aço inox ø=1 1/2", duplo, h=90cm</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</si>
  <si>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</si>
  <si>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</si>
  <si>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</si>
  <si>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</si>
  <si>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</si>
  <si>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</si>
  <si>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</si>
  <si>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</si>
  <si>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</si>
  <si>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</si>
  <si>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</si>
  <si>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</si>
  <si>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</si>
  <si>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</si>
  <si>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</si>
  <si>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</si>
  <si>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</si>
  <si>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</si>
  <si>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de barra redonda de aço mecanica laminada 1/2" para proteção de  esquadrias, inclusive chumbamento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</si>
  <si>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</si>
  <si>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</si>
  <si>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</si>
  <si>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</si>
  <si>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</si>
  <si>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</si>
  <si>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</si>
  <si>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</si>
  <si>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</si>
  <si>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</si>
  <si>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Fornecimento e montagem de tubo de aço galvanizado de 1"</t>
  </si>
  <si>
    <t>Fornecimento e montagem de tubo de aço galvanizado de 2"</t>
  </si>
  <si>
    <t>Fornecimento e montagem de tubo de aço galvanizado de 3"</t>
  </si>
  <si>
    <t>Fornecimento e montagem de tubo de aço galvanizado de 4"</t>
  </si>
  <si>
    <t>Grade de ferro (GC30), medindo 30x30cm, em barra chata 2"x1/4" e barra redond a 3/4", p/penitenciária - Rev. 01</t>
  </si>
  <si>
    <t>Grade de ferro c/ gradil em barra chata 3/4" x 1/8", inclusive ferrolho e dob radiças conforme desenho</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</si>
  <si>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</si>
  <si>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</si>
  <si>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</si>
  <si>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quadro em barra chata  1 1/4" x 1/8", barra quadrada de 1" na vertical, barra chata horizontal de1 1/4" x 1/8"</t>
  </si>
  <si>
    <t>Grade de ferro com tela de aço galvanizado fio 12, malha 2", losangular, sem  revestimento e cantoneira em "L" de abas iguais de 3/4" x 1/8"</t>
  </si>
  <si>
    <t>Grade de ferro padrão escola, altura 1,50m, com montantes em perfil "u" de ch apa udc 75 x 38 x 2,65 mm (duplo) a cada 2.65m, barras verticais de seção cha ta de 1 1/2" x 3/16" e barra chata de 1 1/2" x 3/16" (dupla) horizontais</t>
  </si>
  <si>
    <t>Grade de ferro padrão escola, altura 1,55 m, com montantes em perfil "u" de c hapa udc 75 x 38 x 2,65 mm (duplo) a cada 3.00m, barras verticais de seção qu adrada de 1/2" e barra chata de 1 1/2" x 3/16" (dupla) horizontais</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</si>
  <si>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</si>
  <si>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altura 1,98 m, c/montantes em perfil "u" de cha pa udc 100 x 50 x 3 mm (duplo) a cada 3.40m, barras chata verticais 2"x1/4"e  barras chata horizontais 2" x 5/16" (dupla), excl.pintura da grade e mureta - Obra da E Joana Fr</t>
  </si>
  <si>
    <t>Grade de ferro padrão escola, c/ montantes em perfil "u" de chapa udc 100 x 4 0 x 3,00 mm (duplo) a cada 2,10 m, barras chata verticais e barras(dupla)chat a horizontais de 2" x 3/16", inclusive mureta h=0.40m revest. pedra miracema, excl.pint e portão</t>
  </si>
  <si>
    <t>Grade de ferro para piso, articulável em dobradiça com fechamento em cadeado, em barra chata de 1 1/2" x 1/4" a cada 5,cm e cantoneira 2" x 1/4" de apoio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</si>
  <si>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</si>
  <si>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</si>
  <si>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c/requadro em barra horizontal chata de 1 1/2" x 5/16" e ba rra vertical em ferro redondo 5/8" a cada 10cm</t>
  </si>
  <si>
    <t>Grade de proteção para jaulas, em aço mecânico, com barras verticais 1", a ca da 12cm, barras horizontais duplas de 1" x 1/4" a cada 55cm, soldadas</t>
  </si>
  <si>
    <t>Grade de retenção de sólidos com barra de ferro chata 1" x 1/4", espaçados de 2,5cm, inclusive pintura anticorrosiva</t>
  </si>
  <si>
    <t>Grade e montantes de ferro h=2,10m, inclusive portão, mureta h=0,40m revestid a c/ pedra miracema, altura total=2,50m, exclusive pintura da grade - (padrão CEHOP)</t>
  </si>
  <si>
    <t>Grade e montantes de ferro h=2,10m, inclusive portão, mureta h=40cm pintada c om tinta hidracor, altura total=2,50m, exclusive pintura da grade - (padrão C EHOP)</t>
  </si>
  <si>
    <t>Grade e montantes de ferro h=2,10m, inclusive portão, mureta h=40cm revestida c/pedra miracema, altura total=2,50m, exclusive pintura - (padrão CEHOP)</t>
  </si>
  <si>
    <t>Grade e montantes de ferro h=2,10m, inclusive portão, mureta h=40cm, chapisca da e rebocada, altura total=2,50m, exclusive pintura da grade e mureta - (pad 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</si>
  <si>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</si>
  <si>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</si>
  <si>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</si>
  <si>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</si>
  <si>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em metalon</t>
  </si>
  <si>
    <t>Grade ferro 1/2 x 1/2"</t>
  </si>
  <si>
    <t>Grade ferro tipo tijolinho, perfil 1/2 " x 1/8"</t>
  </si>
  <si>
    <t>Grade fixa em barra de ferro quadrada de 1/2" na vertical, barra chata 3/4"x1 /4" (dupla) na horizontal (central) e requadro em barra de ferro quadrada  de 1 1/2"</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</si>
  <si>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</si>
  <si>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</si>
  <si>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</si>
  <si>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</si>
  <si>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</si>
  <si>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</si>
  <si>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</si>
  <si>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</si>
  <si>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t>
  </si>
  <si>
    <t>Gradil com quadro em tubo de ferro galvanizado 1 1/4" e tela galvanizada malh a 2", mureta h=50cm, inclusive pintura da mureta e pilares com tinta hidracor , altura total=2,50m, exclusive pintura da grade</t>
  </si>
  <si>
    <t>Gradil com quadro em tubo metalon 40x30mm, tela soldadda de 3x3cm e tubo meta lon de 35x25mm, conforme projeto da Construção do Ginásio Poliesportivo de It abaiana</t>
  </si>
  <si>
    <t>Gradil de ferro 1/2"x1/2"espaçamento 10cm-montantes de tubo de aço galv. ø 2 "espaçamento 3m inclusive assentamento</t>
  </si>
  <si>
    <t>Gradil de ferro em barras quadradas de aço 3/8" na vertical, espaçamento 10cm , e duas barras chatas de 1" x 1/4" na horizontal aplicadas nas duas faces, i nclusive portão</t>
  </si>
  <si>
    <t>Gradil em tubo de aço inox ø=1" a cada 10cm, com montantes flangeado em tubo  inox ø=2" e com fechamento em tubo ø=2", com acabamento polido, h=1,20m, incl usive chumbador parabolt de 1/4" - Obra da Bica de Lagarto</t>
  </si>
  <si>
    <t>Gradil em tubo galvanizado 3" superior e verticais a cada 2,08m e tubos inter mediários 1" formando dois quadros separados por um tubo de 1" e tela galvani zada 2 x 2cm revestida com pvc - Rev 01</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</si>
  <si>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</si>
  <si>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</si>
  <si>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</si>
  <si>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</si>
  <si>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</si>
  <si>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</si>
  <si>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</si>
  <si>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</si>
  <si>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</si>
  <si>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</si>
  <si>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</si>
  <si>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</si>
  <si>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</si>
  <si>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</si>
  <si>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</si>
  <si>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</si>
  <si>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</si>
  <si>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</si>
  <si>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</si>
  <si>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</si>
  <si>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</si>
  <si>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</si>
  <si>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</si>
  <si>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</si>
  <si>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</si>
  <si>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</si>
  <si>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</si>
  <si>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</si>
  <si>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</si>
  <si>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</si>
  <si>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</si>
  <si>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</si>
  <si>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</si>
  <si>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</si>
  <si>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</si>
  <si>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</si>
  <si>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</si>
  <si>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</si>
  <si>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</si>
  <si>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</si>
  <si>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</si>
  <si>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e tabela "Z" em chapa preta virada, fixa, chapa antiv andalismo e=6mm, moldura em barra chata de ferro/ chapa preta 4" x 1/4", conf orme projeto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</si>
  <si>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</si>
  <si>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</si>
  <si>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Painel de fechamento dim: 5,00 x 0,30 m em tela galvanizada fio 12 e malha 1" , com requadro em cantoneira de ferro 1" x 1/8" (obra: Mercado de Lagarto)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</si>
  <si>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</si>
  <si>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</si>
  <si>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</si>
  <si>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</si>
  <si>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</si>
  <si>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</si>
  <si>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</si>
  <si>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</si>
  <si>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2,20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</si>
  <si>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</si>
  <si>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</si>
  <si>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</si>
  <si>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</si>
  <si>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</si>
  <si>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enrolar, em perfil meia cana fechado, em chapa de aço galvanizado nº 22</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</si>
  <si>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</si>
  <si>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</si>
  <si>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</si>
  <si>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</si>
  <si>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</si>
  <si>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</si>
  <si>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</si>
  <si>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</si>
  <si>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</si>
  <si>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</si>
  <si>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</si>
  <si>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</si>
  <si>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</si>
  <si>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1,80m, quadro em barra chata de 2.1/2" x 3/8", com 3 barras chata de 2" x 1/4" na horizontal, inclusive do 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</si>
  <si>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</si>
  <si>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</si>
  <si>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</si>
  <si>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</si>
  <si>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</si>
  <si>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</si>
  <si>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</si>
  <si>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</si>
  <si>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</si>
  <si>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</si>
  <si>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</si>
  <si>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</si>
  <si>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</si>
  <si>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</si>
  <si>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</si>
  <si>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</si>
  <si>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</si>
  <si>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</si>
  <si>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</si>
  <si>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</si>
  <si>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</si>
  <si>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</si>
  <si>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chapa de ferro 3mm, de abrir de 3,50 x 3,00m, quadro em tubo de fer ro galvanizado de 2", chapa de ferro n.º 18, inclusive dobradiças e trancas/f errolho</t>
  </si>
  <si>
    <t>Portão em chapa de ferro 3mm, de abrir, de 3,00 x 2,50m, quadro em tubo de fe rro galvanizado de 2", chapa de ferro n.º 18, inclusive dobradiças e trancas/ ferrolho</t>
  </si>
  <si>
    <t>Portão em chapa de ferro veneziana tipo Z inclusive dobradiças, ferrolhos e c humbadores em chapa de ferro e=5mm</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</si>
  <si>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</si>
  <si>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</si>
  <si>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</si>
  <si>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</si>
  <si>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 e tela revestida 1"</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</si>
  <si>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</si>
  <si>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</si>
  <si>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</si>
  <si>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</si>
  <si>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</si>
  <si>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</si>
  <si>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</si>
  <si>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</si>
  <si>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</si>
  <si>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</si>
  <si>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</si>
  <si>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Portão em tubo de ferro galvanizado de 2", de abrir, de 0,90 x 2,10m, tela ma lha revestida 76 x 76mm, n.º 12,  inclusive dobradiças e trancas/ferrolho</t>
  </si>
  <si>
    <t>Portão em tubo de ferro galvanizado de 2", de abrir, tela malha revestida 76  x 76mm, n.º 12,  inclusive dobradiças e trancas/ferrolho</t>
  </si>
  <si>
    <t>Prateleira em "u", em tela de aço galvanizado, fio 12 bwg, malha 1", ondulada , quadrada, com revestimento, moldada em perfil metálico, larg=0,18m, dimensõ es 0,70x x1,94 x 0,70m - Banca Hortifrutigrangeiro - mercado de Lagarto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</si>
  <si>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</si>
  <si>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</si>
  <si>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</si>
  <si>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</si>
  <si>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</si>
  <si>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</si>
  <si>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</si>
  <si>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</si>
  <si>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</si>
  <si>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</si>
  <si>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</si>
  <si>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</si>
  <si>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</si>
  <si>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</si>
  <si>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</si>
  <si>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</si>
  <si>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</si>
  <si>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</si>
  <si>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</si>
  <si>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</si>
  <si>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</si>
  <si>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</si>
  <si>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</si>
  <si>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</si>
  <si>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</si>
  <si>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</si>
  <si>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</si>
  <si>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</si>
  <si>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</si>
  <si>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</si>
  <si>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Visor em policarbonato, chapa antivandalismo e=8mm, cantoneira 1" SAE1045 esp 1/4"/barra chata 1/4"x3/4" e moldura em barra quadrada de ferro SAE 1050 de 3 mm, conforme projeto</t>
  </si>
  <si>
    <t>Alizares em madeira 1ª qualidade, 5 x 1,5 cm (2 lados)</t>
  </si>
  <si>
    <t>Bandeira fixa em madeira para vidro</t>
  </si>
  <si>
    <t>Basculante em madeira de lei, modelo convencional</t>
  </si>
  <si>
    <t>Basculante em madeira de lei, tipo modulado</t>
  </si>
  <si>
    <t>Basculante em madeira de lei, tipo pivotante</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</si>
  <si>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</si>
  <si>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</si>
  <si>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</si>
  <si>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</si>
  <si>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</si>
  <si>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</si>
  <si>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</si>
  <si>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</si>
  <si>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</si>
  <si>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</si>
  <si>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</si>
  <si>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</si>
  <si>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</si>
  <si>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</si>
  <si>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</si>
  <si>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</si>
  <si>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</si>
  <si>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</si>
  <si>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</si>
  <si>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</si>
  <si>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</si>
  <si>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</si>
  <si>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</si>
  <si>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</si>
  <si>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</si>
  <si>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</si>
  <si>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</si>
  <si>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</si>
  <si>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</si>
  <si>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</si>
  <si>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</si>
  <si>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</si>
  <si>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com almofadas, de abrir, c/batentes simples (ca ixilhos) e 1 jogo de alizar, exclusive ferragens</t>
  </si>
  <si>
    <t>Janela em madeira mista, tipo ficha, de abrir, c/batentes simples (caixilhos) , exclusive ferragens</t>
  </si>
  <si>
    <t>Passarela em madeira, 1,10m de largura, executada com assoalho de pau darco s obre duas peças 7 x 15cm em massaranduba</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</si>
  <si>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</si>
  <si>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</si>
  <si>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</si>
  <si>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</si>
  <si>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</si>
  <si>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</si>
  <si>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</si>
  <si>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</si>
  <si>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</si>
  <si>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</si>
  <si>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</si>
  <si>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</si>
  <si>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</si>
  <si>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</si>
  <si>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</si>
  <si>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</si>
  <si>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</si>
  <si>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</si>
  <si>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</si>
  <si>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</si>
  <si>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</si>
  <si>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</si>
  <si>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</si>
  <si>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</si>
  <si>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</si>
  <si>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</si>
  <si>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</si>
  <si>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</si>
  <si>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</si>
  <si>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</si>
  <si>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</si>
  <si>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</si>
  <si>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</si>
  <si>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</si>
  <si>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</si>
  <si>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</si>
  <si>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</si>
  <si>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</si>
  <si>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</si>
  <si>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</si>
  <si>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</si>
  <si>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</si>
  <si>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</si>
  <si>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</si>
  <si>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</si>
  <si>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</si>
  <si>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</si>
  <si>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</si>
  <si>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</si>
  <si>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</si>
  <si>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</si>
  <si>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</si>
  <si>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</si>
  <si>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</si>
  <si>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</si>
  <si>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</si>
  <si>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</si>
  <si>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</si>
  <si>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</si>
  <si>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</si>
  <si>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</si>
  <si>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</si>
  <si>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</si>
  <si>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</si>
  <si>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</si>
  <si>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</si>
  <si>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</si>
  <si>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</si>
  <si>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</si>
  <si>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</si>
  <si>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</si>
  <si>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</si>
  <si>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</si>
  <si>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</si>
  <si>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</si>
  <si>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</si>
  <si>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</si>
  <si>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</si>
  <si>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de madeira revestida com fórmica</t>
  </si>
  <si>
    <t>Prateleira em compensado, revestida com fórmica</t>
  </si>
  <si>
    <t>Prateleira em compensado, revestida com laminado</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</si>
  <si>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</si>
  <si>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</si>
  <si>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</si>
  <si>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</si>
  <si>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</si>
  <si>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</si>
  <si>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</si>
  <si>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</si>
  <si>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</si>
  <si>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</si>
  <si>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</si>
  <si>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</si>
  <si>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</si>
  <si>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</si>
  <si>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</si>
  <si>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</si>
  <si>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</si>
  <si>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em chapa de aço inox 304, esp. 1,0mm acab. polido ou escovado, dim. 800x200mm dotado de 4 furos e parafusos inox auto-atarrachante</t>
  </si>
  <si>
    <t>Bate maca em placa MDF e=6mm revestido com chapa aço inox escovado - Rev 01</t>
  </si>
  <si>
    <t>Botoeira de destrave de fechadura eletromagnetica para controle de acesso</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</si>
  <si>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</si>
  <si>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</si>
  <si>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</si>
  <si>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</si>
  <si>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</si>
  <si>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</si>
  <si>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</si>
  <si>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</si>
  <si>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</si>
  <si>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</si>
  <si>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</si>
  <si>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 - Rev 02</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</si>
  <si>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</si>
  <si>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</si>
  <si>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</si>
  <si>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</si>
  <si>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</si>
  <si>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</si>
  <si>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</si>
  <si>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</si>
  <si>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</si>
  <si>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</si>
  <si>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</si>
  <si>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</si>
  <si>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</si>
  <si>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</si>
  <si>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</si>
  <si>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</si>
  <si>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</si>
  <si>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</si>
  <si>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</si>
  <si>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</si>
  <si>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maçaneta externa com chave, cor cinza, para porta com barra antipân ico simples, DKS ou similar</t>
  </si>
  <si>
    <t>Fechadura ou fecho eletromagnético para controle de acesso ref:HDL,12volts, m odelo FEC-91LA, ou similar, para embutir no batente (exceto fechadura convenc ional)</t>
  </si>
  <si>
    <t>Fechadura Pado, linha Ecoinox, modelo Victória,  maçaneta, roseta, testa e co ntra testa em em aço inoxável, cilindro em latão maciço, ref. 882-90 E, simil ar ou superior</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</si>
  <si>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</si>
  <si>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</si>
  <si>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</si>
  <si>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</si>
  <si>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</si>
  <si>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Ferrolho ou targeta de fio redondo ( aliança ou similar ) ref.81098  63mm (2  1/2")</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</si>
  <si>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</si>
  <si>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</si>
  <si>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</si>
  <si>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</si>
  <si>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 - Rev 02</t>
  </si>
  <si>
    <t>Fornecimento e colocação de haste inox p/abertura de basculante (imab-ref.at  0686 ou similar)</t>
  </si>
  <si>
    <t>Fornecimento e colocação de puxador latão fundido, c/ alças p/ janela / 2 fol has de correr (imab - rf. px 0412c00 ou similar)</t>
  </si>
  <si>
    <t>Gonzo latão de embutir (imab - ref. 0868 ou similar)</t>
  </si>
  <si>
    <t>Mola hidráulica para porta de madeira (Brasil ou similar)</t>
  </si>
  <si>
    <t>Porta cadeado e cadeado 35 x 33 mm</t>
  </si>
  <si>
    <t>Puxador duplo para porta, em alumínio polido, ø = 1", l= 40cm, ref. 3008, da  Vesfer ou similar</t>
  </si>
  <si>
    <t>Puxador duplo para porta, em alumínio, cromado, da BRUMET, ref. 2954 ou simil ar</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</si>
  <si>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</si>
  <si>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</si>
  <si>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</si>
  <si>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</si>
  <si>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</si>
  <si>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</si>
  <si>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</si>
  <si>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</si>
  <si>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</si>
  <si>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</si>
  <si>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</si>
  <si>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</si>
  <si>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</si>
  <si>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</si>
  <si>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</si>
  <si>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35mm, midline ou similar</t>
  </si>
  <si>
    <t>Persiana horizontal em aluminio 50mm, Maxline ou similar</t>
  </si>
  <si>
    <t>Persiana vertical em alumínio</t>
  </si>
  <si>
    <t>Persiana vertical em tecido de nylon</t>
  </si>
  <si>
    <t>Tela de nylon tipo mosquiteiro com moldura em madeira, para esquadrias - Rev  01</t>
  </si>
  <si>
    <t>Tela galvanizada mosquiteiro em quadro dim. 1,0x1,0m, formado por cantoneira  aluminio1"x1/8"+ barra chata aluminio 7/8"x1/8"</t>
  </si>
  <si>
    <t>Fornecimento e instalação de fachada em pele de vidro, em vidro laminado 3+3  refletivo</t>
  </si>
  <si>
    <t>Fornecimento e instalação de fachada em pele de vidro, linha Citta Due Alcoa, em vidro laminado 3+3 prata refletivo medindo 8,30x6,87m,c/06 modulos vertica l e 11 modulos horizontal. e 05 janelas maxi mar (obra:Sup.Reg.Trabalho)</t>
  </si>
  <si>
    <t>Vidro laminado 6mm (3+3mm) incolor</t>
  </si>
  <si>
    <t>Vidro laminado 8mm (4+4 mm), incolor</t>
  </si>
  <si>
    <t>Vidro aramado, e= 6mm</t>
  </si>
  <si>
    <t>Vidro leitoso 4mm</t>
  </si>
  <si>
    <t>Vidro liso fumê 4mm</t>
  </si>
  <si>
    <t>Vidro liso fumê 6mm</t>
  </si>
  <si>
    <t>Vidro liso incolor 3mm</t>
  </si>
  <si>
    <t>Vidro liso incolor 4mm</t>
  </si>
  <si>
    <t>Vidro liso incolor 5mm</t>
  </si>
  <si>
    <t>Vidro liso incolor 6mm</t>
  </si>
  <si>
    <t>Vidro liso incolor 8mm</t>
  </si>
  <si>
    <t>Box para banheiro em vidro temperado 8 mm, liso, incolor, de correr, em alumi nío branco, inclusive ferragens - fornecimento e instalação - Rev.01</t>
  </si>
  <si>
    <t>Mola para porta blindex</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</si>
  <si>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</si>
  <si>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 -  Rev 01</t>
  </si>
  <si>
    <t>Porta em vidro temperado 10mm, incolor, inclusive ferragens de fixação, puxad or simples e instalação</t>
  </si>
  <si>
    <t>Porta em vidro temperado 10mm, na cor verde, inclusive ferragens e acessórios e instalação</t>
  </si>
  <si>
    <t>Vidro temperado  6 mm, liso, transparente, sem ferragens</t>
  </si>
  <si>
    <t>Vidro temperado  8 mm, liso, transparente, com ferragens</t>
  </si>
  <si>
    <t>Vidro temperado 10 mm, liso, transparente, com ferragens</t>
  </si>
  <si>
    <t>Vidro temperado 10 mm, liso, verde, com ferragens</t>
  </si>
  <si>
    <t>Vidro temperado 10mm, fumê, tipo pivotante, com ferragens</t>
  </si>
  <si>
    <t>Vidro temperado 10mm, liso, fumê, com ferragens</t>
  </si>
  <si>
    <t>Visor plumbífero com moldura, esp=60mm (nacional)</t>
  </si>
  <si>
    <t>Visor plumbífero com moldura, esp=80mm (nacional)</t>
  </si>
  <si>
    <t>Vidro fantasia canelado 4 mm</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</si>
  <si>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</si>
  <si>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</si>
  <si>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</si>
  <si>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</si>
  <si>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</si>
  <si>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</si>
  <si>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</si>
  <si>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</si>
  <si>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</si>
  <si>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</si>
  <si>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</si>
  <si>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</si>
  <si>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</si>
  <si>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</si>
  <si>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</si>
  <si>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</si>
  <si>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</si>
  <si>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</si>
  <si>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</si>
  <si>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</si>
  <si>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</si>
  <si>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</si>
  <si>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</si>
  <si>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</si>
  <si>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</si>
  <si>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</si>
  <si>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</si>
  <si>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</si>
  <si>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</si>
  <si>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</si>
  <si>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</si>
  <si>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</si>
  <si>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</si>
  <si>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</si>
  <si>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Restauro - Recuperação de armaduras de concreto armado, inclusive lixamento e proteção com tinta Nitoprimer</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</si>
  <si>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</si>
  <si>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</si>
  <si>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</si>
  <si>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</si>
  <si>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</si>
  <si>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</si>
  <si>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</si>
  <si>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</si>
  <si>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</si>
  <si>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</si>
  <si>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</si>
  <si>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</si>
  <si>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</si>
  <si>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</si>
  <si>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</si>
  <si>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</si>
  <si>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</si>
  <si>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</si>
  <si>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</si>
  <si>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</si>
  <si>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</si>
  <si>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</si>
  <si>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</si>
  <si>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</si>
  <si>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</si>
  <si>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</si>
  <si>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</si>
  <si>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</si>
  <si>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</si>
  <si>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</si>
  <si>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</si>
  <si>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</si>
  <si>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</si>
  <si>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</si>
  <si>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</si>
  <si>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</si>
  <si>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</si>
  <si>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</si>
  <si>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</si>
  <si>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</si>
  <si>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</si>
  <si>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</si>
  <si>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</si>
  <si>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</si>
  <si>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</si>
  <si>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</si>
  <si>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</si>
  <si>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</si>
  <si>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</si>
  <si>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</si>
  <si>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</si>
  <si>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</si>
  <si>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</si>
  <si>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</si>
  <si>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</si>
  <si>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</si>
  <si>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</si>
  <si>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</si>
  <si>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</si>
  <si>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</si>
  <si>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</si>
  <si>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</si>
  <si>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</si>
  <si>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</si>
  <si>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</si>
  <si>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</si>
  <si>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</si>
  <si>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</si>
  <si>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Galpõeo em Pórticos Pré-Moldados de Concreto Armado, sem lanternim, montada e com telha de fibrocimento de 6mm, inclusive fundação</t>
  </si>
  <si>
    <t>Estrutura Galpões em Pórticos Pré-Moldados de Concreto Armado, com Lanternim, c/Montagem, excluso telhas, Inclusive Fundações</t>
  </si>
  <si>
    <t>Estrutura Galpões em Pórticos Pré-Moldados de Concreto Armado, com Lanternim, montada e com telha de 6mm, inclusive fundação</t>
  </si>
  <si>
    <t>Estrutura Galpões em Pórticos Pré-Moldados de Concreto Armado, sem Lanternim, c/Montagem, exclusive Telhas, Inclusive Fundações</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</si>
  <si>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</si>
  <si>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</si>
  <si>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Fornecimento e assentamento de placa de EPS 0,12 x 0,18 cm com cola, inclusiv e corte das placas</t>
  </si>
  <si>
    <t>ml</t>
  </si>
  <si>
    <t>Fornecimento e montagem de fundações/sapatas e pilares pré-moldados de concre to armado, exclusive pórticos e telhas 27,85x46=1.281,10m2, Pé direito = 7,0m - Obra da quadra de esportes de Riachuelo</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</si>
  <si>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</si>
  <si>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</si>
  <si>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</si>
  <si>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</si>
  <si>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</si>
  <si>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</si>
  <si>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</si>
  <si>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</si>
  <si>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</si>
  <si>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</si>
  <si>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Moldura pre-moldada de concreto, pintada com selador acrílico e resina acríli ca incolor (fornecimento e assentamento)</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</si>
  <si>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</si>
  <si>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</si>
  <si>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</si>
  <si>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</si>
  <si>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</si>
  <si>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ativa para cordoalhas com 7 fios de 12.7mm, d=1/2"</t>
  </si>
  <si>
    <t>Ancoragem passiva para cordoalha com 7 fios de 12.7mm, d=1/2"</t>
  </si>
  <si>
    <t>Serviço de protensão para cordoalha engraxada 1Ø 12,5mm</t>
  </si>
  <si>
    <t>Cimbramento de madeira com barrotes seção 6x6cm, para estruturas altas ou Res ervatórios, inclusive rampa em tábua.</t>
  </si>
  <si>
    <t>Cimbramento de madeira com barrotes seção 6x6cm, para estruturas altas ou Res ervatórios, sem rampa</t>
  </si>
  <si>
    <t>Desmontagem de forma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</si>
  <si>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</si>
  <si>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</si>
  <si>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</si>
  <si>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</si>
  <si>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</si>
  <si>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</si>
  <si>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</si>
  <si>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</si>
  <si>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</si>
  <si>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</si>
  <si>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</si>
  <si>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</si>
  <si>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</si>
  <si>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</si>
  <si>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</si>
  <si>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</si>
  <si>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</si>
  <si>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</si>
  <si>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</si>
  <si>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</si>
  <si>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</si>
  <si>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</si>
  <si>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</si>
  <si>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</si>
  <si>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</si>
  <si>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plana para estruturas, em compensado resinado de 12mm, 01 uso, inclusiv e escoramento - Revisada 07.2015</t>
  </si>
  <si>
    <t>Forma plana para estruturas, em compensado resinado de 12mm, 02 usos, inclusi ve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</si>
  <si>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</si>
  <si>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</si>
  <si>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</si>
  <si>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</si>
  <si>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03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</si>
  <si>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</si>
  <si>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</si>
  <si>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</si>
  <si>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</si>
  <si>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</si>
  <si>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</si>
  <si>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</si>
  <si>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</si>
  <si>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</si>
  <si>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</si>
  <si>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</si>
  <si>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</si>
  <si>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</si>
  <si>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</si>
  <si>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</si>
  <si>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</si>
  <si>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</si>
  <si>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</si>
  <si>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</si>
  <si>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</si>
  <si>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</si>
  <si>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</si>
  <si>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</si>
  <si>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</si>
  <si>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</si>
  <si>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</si>
  <si>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</si>
  <si>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</si>
  <si>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</si>
  <si>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</si>
  <si>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</si>
  <si>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</si>
  <si>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</si>
  <si>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</si>
  <si>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</si>
  <si>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</si>
  <si>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</si>
  <si>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</si>
  <si>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</si>
  <si>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</si>
  <si>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</si>
  <si>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</si>
  <si>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</si>
  <si>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</si>
  <si>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</si>
  <si>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</si>
  <si>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</si>
  <si>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</si>
  <si>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</si>
  <si>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</si>
  <si>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</si>
  <si>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</si>
  <si>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</si>
  <si>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</si>
  <si>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</si>
  <si>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</si>
  <si>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</si>
  <si>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</si>
  <si>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</si>
  <si>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</si>
  <si>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</si>
  <si>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</si>
  <si>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</si>
  <si>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</si>
  <si>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</si>
  <si>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</si>
  <si>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</si>
  <si>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</si>
  <si>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</si>
  <si>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</si>
  <si>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</si>
  <si>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</si>
  <si>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</si>
  <si>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</si>
  <si>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</si>
  <si>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</si>
  <si>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</si>
  <si>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</si>
  <si>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</si>
  <si>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</si>
  <si>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</si>
  <si>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</si>
  <si>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</si>
  <si>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</si>
  <si>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</si>
  <si>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</si>
  <si>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</si>
  <si>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</si>
  <si>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</si>
  <si>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</si>
  <si>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</si>
  <si>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</si>
  <si>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</si>
  <si>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</si>
  <si>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</si>
  <si>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</si>
  <si>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</si>
  <si>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</si>
  <si>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</si>
  <si>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</si>
  <si>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</si>
  <si>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</si>
  <si>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</si>
  <si>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</si>
  <si>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</si>
  <si>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</si>
  <si>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</si>
  <si>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</si>
  <si>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</si>
  <si>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</si>
  <si>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</si>
  <si>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</si>
  <si>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</si>
  <si>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</si>
  <si>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</si>
  <si>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</si>
  <si>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</si>
  <si>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</si>
  <si>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</si>
  <si>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</si>
  <si>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</si>
  <si>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</si>
  <si>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</si>
  <si>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</si>
  <si>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</si>
  <si>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</si>
  <si>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</si>
  <si>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</si>
  <si>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</si>
  <si>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</si>
  <si>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</si>
  <si>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</si>
  <si>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</si>
  <si>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</si>
  <si>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</si>
  <si>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</si>
  <si>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</si>
  <si>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</si>
  <si>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</si>
  <si>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</si>
  <si>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</si>
  <si>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</si>
  <si>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</si>
  <si>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</si>
  <si>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</si>
  <si>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</si>
  <si>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</si>
  <si>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</si>
  <si>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</si>
  <si>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</si>
  <si>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</si>
  <si>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</si>
  <si>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</si>
  <si>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</si>
  <si>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</si>
  <si>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</si>
  <si>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</si>
  <si>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</si>
  <si>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</si>
  <si>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</si>
  <si>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</si>
  <si>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</si>
  <si>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</si>
  <si>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</si>
  <si>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</si>
  <si>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</si>
  <si>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</si>
  <si>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</si>
  <si>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</si>
  <si>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</si>
  <si>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</si>
  <si>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</si>
  <si>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</si>
  <si>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</si>
  <si>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</si>
  <si>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</si>
  <si>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</si>
  <si>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</si>
  <si>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</si>
  <si>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</si>
  <si>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</si>
  <si>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</si>
  <si>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</si>
  <si>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</si>
  <si>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</si>
  <si>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</si>
  <si>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</si>
  <si>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</si>
  <si>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</si>
  <si>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</si>
  <si>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</si>
  <si>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</si>
  <si>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</si>
  <si>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</si>
  <si>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</si>
  <si>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</si>
  <si>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</si>
  <si>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</si>
  <si>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Junta de dilatação elastica (PVC), tipo O-12,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</si>
  <si>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</si>
  <si>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</si>
  <si>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Kg</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</si>
  <si>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</si>
  <si>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</si>
  <si>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</si>
  <si>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</si>
  <si>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</si>
  <si>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</si>
  <si>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</si>
  <si>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</si>
  <si>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</si>
  <si>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</si>
  <si>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</si>
  <si>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</si>
  <si>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</si>
  <si>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</si>
  <si>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</si>
  <si>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</si>
  <si>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</si>
  <si>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</si>
  <si>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</si>
  <si>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</si>
  <si>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</si>
  <si>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</si>
  <si>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</si>
  <si>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</si>
  <si>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</si>
  <si>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</si>
  <si>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</si>
  <si>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</si>
  <si>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</si>
  <si>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</si>
  <si>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</si>
  <si>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</si>
  <si>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</si>
  <si>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</si>
  <si>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</si>
  <si>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</si>
  <si>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</si>
  <si>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</si>
  <si>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</si>
  <si>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</si>
  <si>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</si>
  <si>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</si>
  <si>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</si>
  <si>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</si>
  <si>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</si>
  <si>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</si>
  <si>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</si>
  <si>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</si>
  <si>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</si>
  <si>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</si>
  <si>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</si>
  <si>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</si>
  <si>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</si>
  <si>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</si>
  <si>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</si>
  <si>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</si>
  <si>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</si>
  <si>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</si>
  <si>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</si>
  <si>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</si>
  <si>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</si>
  <si>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</si>
  <si>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</si>
  <si>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</si>
  <si>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</si>
  <si>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saco</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</si>
  <si>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</si>
  <si>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</si>
  <si>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</si>
  <si>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</si>
  <si>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</si>
  <si>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</si>
  <si>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</si>
  <si>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</si>
  <si>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</si>
  <si>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</si>
  <si>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</si>
  <si>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</si>
  <si>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</si>
  <si>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</si>
  <si>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</si>
  <si>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</si>
  <si>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</si>
  <si>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</si>
  <si>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</si>
  <si>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</si>
  <si>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</si>
  <si>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</si>
  <si>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</si>
  <si>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</si>
  <si>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</si>
  <si>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Cj</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</si>
  <si>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</si>
  <si>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</si>
  <si>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</si>
  <si>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</si>
  <si>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</si>
  <si>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</si>
  <si>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</si>
  <si>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</si>
  <si>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</si>
  <si>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</si>
  <si>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</si>
  <si>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</si>
  <si>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</si>
  <si>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</si>
  <si>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</si>
  <si>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</si>
  <si>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</si>
  <si>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</si>
  <si>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</si>
  <si>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</si>
  <si>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</si>
  <si>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27,5x27,5cm em concreto armado - inclusive cravação e e mendas</t>
  </si>
  <si>
    <t>Estaca pré-moldada de 30x30cm em concreto armado - carga máxima de 80 t, incl usive cravação e emendas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</si>
  <si>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</si>
  <si>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</si>
  <si>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</si>
  <si>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</si>
  <si>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</si>
  <si>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</si>
  <si>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</si>
  <si>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</si>
  <si>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</si>
  <si>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</si>
  <si>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</si>
  <si>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</si>
  <si>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</si>
  <si>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</si>
  <si>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</si>
  <si>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</si>
  <si>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</si>
  <si>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</si>
  <si>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</si>
  <si>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</si>
  <si>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</si>
  <si>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</si>
  <si>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</si>
  <si>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</si>
  <si>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</si>
  <si>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</si>
  <si>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</si>
  <si>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</si>
  <si>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</si>
  <si>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</si>
  <si>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</si>
  <si>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</si>
  <si>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Desinstalação e instalação de condicionador de ar tipo split teto, 18.000 BTU</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</si>
  <si>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</si>
  <si>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</si>
  <si>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</si>
  <si>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</si>
  <si>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</si>
  <si>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</si>
  <si>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</si>
  <si>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</si>
  <si>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</si>
  <si>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</si>
  <si>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</si>
  <si>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</si>
  <si>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</si>
  <si>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</si>
  <si>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</si>
  <si>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</si>
  <si>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</si>
  <si>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12000 btu/h c/ co mpressor rotativo</t>
  </si>
  <si>
    <t>Fornecimento e instalação de condicionador de ar tipo split 18000 btu/h c/ co mpressor rotativo</t>
  </si>
  <si>
    <t>Fornecimento e instalação de condicionador de ar tipo split 22000 btu/h c/ co mpressor rotativo</t>
  </si>
  <si>
    <t>Fornecimento e instalação de condicionador de ar tipo split 24000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</si>
  <si>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</si>
  <si>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</si>
  <si>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44000 btu/h c/ co mpressor rotativo</t>
  </si>
  <si>
    <t>Fornecimento e instalação de condicionador de ar tipo split 48000 btu/h c/ co mpressor rotativo</t>
  </si>
  <si>
    <t>Fornecimento e instalação de condicionador de ar tipo split 60000 btu/h c/ co mpressor scroll</t>
  </si>
  <si>
    <t>Fornecimento e instalação de condicionador de ar tipo split 9000 btu/h c/ com pressor rotativo</t>
  </si>
  <si>
    <t>Fornecimento e Instalação de tubulação em cobre p/ interligação do condensado r ao evaporador, inclusive isolamento, alimentação elétrica, conexões e fixaç ões, p/ condicionadores de ar split system até 48.000 BTU.</t>
  </si>
  <si>
    <t>Gás refrigerante R22</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</si>
  <si>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</si>
  <si>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</si>
  <si>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</si>
  <si>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</si>
  <si>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</si>
  <si>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</si>
  <si>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</si>
  <si>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quadri-split, 2x12000/1x2400 btu</t>
  </si>
  <si>
    <t>Instalação de condicionador de ar tipo split high wall, 12000 btu</t>
  </si>
  <si>
    <t>Instalação de condicionador de ar tipo split high wall, 18000 btu</t>
  </si>
  <si>
    <t>Instalação de condicionador de ar tipo split high wall, 24000 btu</t>
  </si>
  <si>
    <t>Instalação de condicionador de ar tipo split high wall, 30000 btu</t>
  </si>
  <si>
    <t>Instalação de condicionador de ar tipo split high wall, 36000 btu</t>
  </si>
  <si>
    <t>Instalação de condicionador de ar tipo split high wall, 7000 btu</t>
  </si>
  <si>
    <t>Instalação de condicionador de ar tipo split high wall, 8000 btu</t>
  </si>
  <si>
    <t>Instalação de condicionador de ar tipo split high wall, 9000 btu</t>
  </si>
  <si>
    <t>Instalação de condicionador de ar tipo split piso-teto, 12000 btu</t>
  </si>
  <si>
    <t>Instalação de condicionador de ar tipo split piso-teto, 18000 btu</t>
  </si>
  <si>
    <t>Instalação de condicionador de ar tipo split piso-teto, 24000 btu</t>
  </si>
  <si>
    <t>Instalação de condicionador de ar tipo split piso-teto, 30000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</si>
  <si>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</si>
  <si>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</si>
  <si>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</si>
  <si>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</si>
  <si>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</si>
  <si>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tri-split, 3x9000 btu</t>
  </si>
  <si>
    <t>Instalação de tubulação em cobre p/ interligação do condensador ao evaporador , exclusive materiais</t>
  </si>
  <si>
    <t>Lavagem das tubulações com gás 141B e pressurização com nitrogênio (infraestr utura p/ sistema de climatização vrv)</t>
  </si>
  <si>
    <t>Lavagem das tubulações com gás 141B e pressurização com nitrogênio (infraestr utura p/ sistema package)</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</si>
  <si>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</si>
  <si>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</si>
  <si>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</si>
  <si>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</si>
  <si>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</si>
  <si>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</si>
  <si>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</si>
  <si>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</si>
  <si>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</si>
  <si>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</si>
  <si>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</si>
  <si>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</si>
  <si>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</si>
  <si>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28mm para interligação de Split System ao condesador / e vaporador, inclusive isolamento térmico, alimentação elétrica, conexões e fix ações para aparelhos até 48.000 btu</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</si>
  <si>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</si>
  <si>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</si>
  <si>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</si>
  <si>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</si>
  <si>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</si>
  <si>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</si>
  <si>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</si>
  <si>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Almofadão 2,40 x 2,60 x 0,30m (p/camaras frigoríficas)</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</si>
  <si>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</si>
  <si>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</si>
  <si>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Bucha latão d=1"</t>
  </si>
  <si>
    <t>Bucha latão d=1/4"</t>
  </si>
  <si>
    <t>Caixa com regulador 1º estágio (instalação gás)</t>
  </si>
  <si>
    <t>Caixa com regulador 2º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</si>
  <si>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</si>
  <si>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</si>
  <si>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</si>
  <si>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</si>
  <si>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Execução de teste de estanqueidade com emissão de laudo técnico (rede interna de gás - 08 pontos), inclusive fornecimento de ART - Obra Ceasa Itabaiana</t>
  </si>
  <si>
    <t>Mangueira metálica para gás d=1/2" x 120cm</t>
  </si>
  <si>
    <t>Mangueira para gás GLP d=3/8" x 120cm, em PVC transparente c/tarja amarela, u so domestico</t>
  </si>
  <si>
    <t>Medidor de gás GLP, classe 300, d=28mm</t>
  </si>
  <si>
    <t>Pig Tail ou chicote flexível  de cobre, B-190,  para condução de gás</t>
  </si>
  <si>
    <t>Ponto de gás de cozinha com tubo cobre flexível 1/4", exclusive botijão, válv ula e mangueira</t>
  </si>
  <si>
    <t>Ponto de gás de cozinha com tubo cobre soldável para 02 botijões, registro ou regulador, exclusive botijões</t>
  </si>
  <si>
    <t>Registro de fecho rápido 1/2" NPT</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</si>
  <si>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</si>
  <si>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</si>
  <si>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</si>
  <si>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</si>
  <si>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Regulador de gás RP-21 com manômetro</t>
  </si>
  <si>
    <t>Suporte de parede para coletor de gás</t>
  </si>
  <si>
    <t>Tê de cobre ou bronze d = 22 x 15 x 22 mm - fornecimento e instalação</t>
  </si>
  <si>
    <t>Tredolet para central GLP P-190 d=1"</t>
  </si>
  <si>
    <t>União 1/2" x 1/8" NPT para instalação de gás</t>
  </si>
  <si>
    <t>Válvula de esfera 3/4" NPT</t>
  </si>
  <si>
    <t>Valvula de esfera em bronze d =  3/4" (fornecimento)</t>
  </si>
  <si>
    <t>Válvula de retenção em latão com rosca de 1/2"NPT x 5/8"UNC, ref. X P-13 UCV, p/instalações gás</t>
  </si>
  <si>
    <t>Válvula de retenção em latão com rosca de 1/2"NPT x 7/16"NPT, p/instalações g ás</t>
  </si>
  <si>
    <t>Abrigo de sobrepor em chapa de aço carbono pintado com tinta a base de epoxi  vermelha, dimensões 75x35x25cm</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</si>
  <si>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</si>
  <si>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</si>
  <si>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</si>
  <si>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</si>
  <si>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</si>
  <si>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Abrigo para hidrante interno, inclusive caixa embutir chapa ferro n.º 14, dim ensões 0.90 x 0.60 x 0.17 m, registro tipo globo 2 1/2", com 02 mangueiras (1 5m) com esguicho e conexões</t>
  </si>
  <si>
    <t>Acionador manual (botoeira) "aperte aqui", p/instal. incendio - endereçável</t>
  </si>
  <si>
    <t>Acionador manual (botoeira) tipo quebra-vidro, p/instal. incendio</t>
  </si>
  <si>
    <t>Acionador Manual Convencional - Modelo AM-2 da Verin ou similar, tipo "Aperte aqui"</t>
  </si>
  <si>
    <t>Acionador Manual Endereçavel - Modelo AME-2 da Verin ou similar, tipo "Aperte aqui"</t>
  </si>
  <si>
    <t>Alarme Banheiro Pne Deficiente Físico Conforme Nbr 9050 com acionador</t>
  </si>
  <si>
    <t>Avisador sonoro tipo sirene para incêndio - Fornecimento</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</si>
  <si>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</si>
  <si>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</si>
  <si>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</si>
  <si>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</si>
  <si>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</si>
  <si>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 detecção de incendio, capacidade: 8 laços, com 2 linhas,  mod.VR-8L, Verin ou similar</t>
  </si>
  <si>
    <t>Central de alarme endereçável de incendio com sistema p/ até 250 dispositivos , marcal Verin ou similar, Modelo VRE-250 c/ bateria de 12V e 7Amperes</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</si>
  <si>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</si>
  <si>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</si>
  <si>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</si>
  <si>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</si>
  <si>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</si>
  <si>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</si>
  <si>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</si>
  <si>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</si>
  <si>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</si>
  <si>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</si>
  <si>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</si>
  <si>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</si>
  <si>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</si>
  <si>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</si>
  <si>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</si>
  <si>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</si>
  <si>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</si>
  <si>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</si>
  <si>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</si>
  <si>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</si>
  <si>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</si>
  <si>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</si>
  <si>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</si>
  <si>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</si>
  <si>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</si>
  <si>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</si>
  <si>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 2 1/2" com 30 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</si>
  <si>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</si>
  <si>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</si>
  <si>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</si>
  <si>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Mangueira trançada de alta pressão diâmetro = 1"</t>
  </si>
  <si>
    <t>Painel repetidor de incêndio - Fornecimento</t>
  </si>
  <si>
    <t>Programador de Endereços para Central de Alarme - Modelo VRE-PROG ou similar</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</si>
  <si>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</si>
  <si>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</si>
  <si>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</si>
  <si>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</si>
  <si>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</si>
  <si>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</si>
  <si>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</si>
  <si>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</si>
  <si>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</si>
  <si>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</si>
  <si>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</si>
  <si>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</si>
  <si>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t>
  </si>
  <si>
    <t>Tampa de ferro fundido 60X40cm</t>
  </si>
  <si>
    <t>Tanque de pressão capacidade 30 lt (p/incendio)</t>
  </si>
  <si>
    <t>Válvula de "flow swicht" - 2 1/2"</t>
  </si>
  <si>
    <t>Válvula de fluxo contínuo galvanizada (p/ incendio)</t>
  </si>
  <si>
    <t>Válvula estabilizadora de pressão 2 1/2" (65mm)</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</si>
  <si>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</si>
  <si>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</si>
  <si>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</si>
  <si>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</si>
  <si>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</si>
  <si>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</si>
  <si>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</si>
  <si>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</si>
  <si>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</si>
  <si>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</si>
  <si>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Acionador de Paciente "Leito" APC/1 c pres enfermeira</t>
  </si>
  <si>
    <t>Aquecedor elétrico para água de pia de cozinha ou lavatório, Versátil - Loren zetti ou similar</t>
  </si>
  <si>
    <t>Aquecedor solar/elétrico com placa e reservatório de 100 litros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</si>
  <si>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</si>
  <si>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</si>
  <si>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</si>
  <si>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</si>
  <si>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</si>
  <si>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</si>
  <si>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</si>
  <si>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Bloco terminal para telefone - 10 pares</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</si>
  <si>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</si>
  <si>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</si>
  <si>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</si>
  <si>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</si>
  <si>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Bomba para incêndio jockey 2cv</t>
  </si>
  <si>
    <t>Central de comando inversor de frequência de porta social 60hz PPA - da Porta Oeste ou similar</t>
  </si>
  <si>
    <t>Central de luz de emergencia 300w/12V, caixa plastica, modelo ILU 300PC, ref. Gevi Gamma ou similar</t>
  </si>
  <si>
    <t>Central posto de enfermagem convencional scd/1 - monitoramento</t>
  </si>
  <si>
    <t>Chapa estai 74 mm, fornecimento</t>
  </si>
  <si>
    <t>Chapéu chinês Ø 25cm para exaustão de aquecedor</t>
  </si>
  <si>
    <t>Coifa em aço inox com filtro 120x70x25cm, Multinox ou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</si>
  <si>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</si>
  <si>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alt.=450mm</t>
  </si>
  <si>
    <t>Coifa em aço inox escovado G-220 AISI 304 liga 18.8, tipo parede, com filtros inercias, calha coletora de gordura e luminária, dimensões:Larg.=1700 x Prof. =1300 x alt.=450mm</t>
  </si>
  <si>
    <t>Conjunto moto-bomba centrífuga, trifasica, motor 7.5 cv, Schneider BC-21 ou s imilar</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</si>
  <si>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</si>
  <si>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</si>
  <si>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</si>
  <si>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</si>
  <si>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</si>
  <si>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</si>
  <si>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</si>
  <si>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</si>
  <si>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</si>
  <si>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</si>
  <si>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</si>
  <si>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</si>
  <si>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</si>
  <si>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24 vias c/ 30 metros, conectores XLR, da San to Angelo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</si>
  <si>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</si>
  <si>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</si>
  <si>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</si>
  <si>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</si>
  <si>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</si>
  <si>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</si>
  <si>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</si>
  <si>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</si>
  <si>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</si>
  <si>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</si>
  <si>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</si>
  <si>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</si>
  <si>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</si>
  <si>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</si>
  <si>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</si>
  <si>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</si>
  <si>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</si>
  <si>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</si>
  <si>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</si>
  <si>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</si>
  <si>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em chapa de ferro, 80x60x20cm, para bombas, constando de di sjuntores, comutadores e outros (ver relação em imagens), da estação elevatór ia EE01 do Parque da Cidade, Aracaju- Fornecimento e montagem</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</si>
  <si>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</si>
  <si>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</si>
  <si>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</si>
  <si>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</si>
  <si>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(filtro de linha) com 8 tomadas</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</si>
  <si>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</si>
  <si>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</si>
  <si>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</si>
  <si>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</si>
  <si>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</si>
  <si>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</si>
  <si>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</si>
  <si>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</si>
  <si>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</si>
  <si>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Sinalizador duplo p/ entrada veículos (tecnolux ref. tw75 ou similar)</t>
  </si>
  <si>
    <t>Sirene aúdiovisual endereçavel, 120db, para alarme de incêndio</t>
  </si>
  <si>
    <t>Sirene de alcance - 1.500m, 100A/220v, com estrobo</t>
  </si>
  <si>
    <t>Sirene de alcance - 500m, 100A/220v</t>
  </si>
  <si>
    <t>Suporte de parede fixo para TV e Monitor Sumay Sm- Spf3280 de 32 à 80 Polegad as</t>
  </si>
  <si>
    <t>Suporte para projetor eletrônico - instalado, projetelas ou similar</t>
  </si>
  <si>
    <t>Tela para projeção, fixa, wide screen, 200", Projetelas ou similar, instalada</t>
  </si>
  <si>
    <t>Terminal de compressão 400 mm² com dois furos</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</si>
  <si>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</si>
  <si>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</si>
  <si>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</si>
  <si>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</si>
  <si>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</si>
  <si>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</si>
  <si>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</si>
  <si>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</si>
  <si>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</si>
  <si>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</si>
  <si>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</si>
  <si>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</si>
  <si>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</si>
  <si>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</si>
  <si>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</si>
  <si>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em latão estanhado com furo vertical Ø=10mm, para cabos 3 5 a 70mm2 - TEL-5021</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</si>
  <si>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</si>
  <si>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</si>
  <si>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</si>
  <si>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</si>
  <si>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</si>
  <si>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</si>
  <si>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</si>
  <si>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</si>
  <si>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</si>
  <si>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</si>
  <si>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</si>
  <si>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</si>
  <si>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</si>
  <si>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</si>
  <si>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</si>
  <si>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</si>
  <si>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</si>
  <si>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</si>
  <si>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</si>
  <si>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</si>
  <si>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</si>
  <si>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</si>
  <si>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</si>
  <si>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</si>
  <si>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</si>
  <si>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</si>
  <si>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</si>
  <si>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</si>
  <si>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</si>
  <si>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</si>
  <si>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concreto duplo T (DT) 11/1500 - fornecimento e assentamento</t>
  </si>
  <si>
    <t>Poste de aço galvanizado cônico contínuo reto, diâmtero superior de 76mm, diâ mtero da base 208mm, altura total 12m, com base de fixação, Conipost ref. Sér ie 3012/BJG+CH, classe 100 da Conipost ou similar</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</si>
  <si>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</si>
  <si>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</si>
  <si>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</si>
  <si>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</si>
  <si>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9/200 -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</si>
  <si>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</si>
  <si>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</si>
  <si>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</si>
  <si>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</si>
  <si>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</si>
  <si>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</si>
  <si>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</si>
  <si>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</si>
  <si>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</si>
  <si>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</si>
  <si>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</si>
  <si>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</si>
  <si>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Relé de proteção de rede -50/51-sobrecorrente instantânea e temporizada, 50c/ 50-nsobrecorrente instantânea e temporizada de neutro,27-subtensão,59-sobrete nsão,32-direcional de potencia,67-sobrecorrente direcional,59n-sobretensão de neutro,81u/81O</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</si>
  <si>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</si>
  <si>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</si>
  <si>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</si>
  <si>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</si>
  <si>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 roscada zincada ø 5/16"</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</si>
  <si>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</si>
  <si>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</si>
  <si>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</si>
  <si>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</si>
  <si>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</si>
  <si>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</si>
  <si>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</si>
  <si>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</si>
  <si>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</si>
  <si>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Boia elétrica (sensor control) p/ reservatório inferior ou superior marca ANA UGER ou similar (fornecimento)</t>
  </si>
  <si>
    <t>Botão de comando 22,5mm</t>
  </si>
  <si>
    <t>Botão de comando cogumelo, de retenção, 3SB32 - Siemens ou similar</t>
  </si>
  <si>
    <t>Botão de comando duplo</t>
  </si>
  <si>
    <t>Botão de comando duplo com sinaleira - Siemens ou similar</t>
  </si>
  <si>
    <t>Canaleta metálica 120 x 4 mm, com divisória, da Valemam ou similar</t>
  </si>
  <si>
    <t>Canaleta plástica 25mm x 25mm, Schneider ou similar</t>
  </si>
  <si>
    <t>Canaleta plástica 30 x 30mm, cinza, Hellerman ou similar</t>
  </si>
  <si>
    <t>Canaleta plástica 50x35mm, recorte aberto, Pial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</si>
  <si>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</si>
  <si>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</si>
  <si>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</si>
  <si>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</si>
  <si>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</si>
  <si>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</si>
  <si>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</si>
  <si>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borne SAK 6,0mm</t>
  </si>
  <si>
    <t>Conector parafuso fendido para cabo 95 mm2 - Fornecimento</t>
  </si>
  <si>
    <t>Contator LC1-D1210 - Telemecanick</t>
  </si>
  <si>
    <t>Contator LC1-D1810 - Telemecanick</t>
  </si>
  <si>
    <t>Disjuntor a Vacuo 15KV, marca BEGHIM, tipo MAF 15-630-350, manual c/relé URPE 7104 + jg de contato 3NF+3NA, bobina de fechamento, bloqueio KIRK, disparador TCC, bobina abert.+3TCs (ou similar)</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</si>
  <si>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</si>
  <si>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</si>
  <si>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</si>
  <si>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</si>
  <si>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</si>
  <si>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</si>
  <si>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</si>
  <si>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</si>
  <si>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</si>
  <si>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</si>
  <si>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regulável de 1000 a 2500A</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</si>
  <si>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</si>
  <si>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</si>
  <si>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</si>
  <si>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</si>
  <si>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</si>
  <si>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</si>
  <si>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</si>
  <si>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</si>
  <si>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</si>
  <si>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</si>
  <si>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</si>
  <si>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</si>
  <si>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</si>
  <si>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</si>
  <si>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</si>
  <si>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</si>
  <si>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</si>
  <si>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</si>
  <si>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</si>
  <si>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</si>
  <si>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</si>
  <si>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</si>
  <si>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</si>
  <si>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</si>
  <si>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</si>
  <si>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</si>
  <si>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</si>
  <si>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</si>
  <si>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</si>
  <si>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</si>
  <si>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</si>
  <si>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</si>
  <si>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</si>
  <si>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</si>
  <si>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</si>
  <si>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</si>
  <si>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</si>
  <si>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</si>
  <si>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</si>
  <si>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</si>
  <si>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</si>
  <si>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</si>
  <si>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</si>
  <si>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</si>
  <si>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</si>
  <si>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</si>
  <si>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</si>
  <si>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</si>
  <si>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</si>
  <si>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</si>
  <si>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</si>
  <si>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</si>
  <si>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</si>
  <si>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</si>
  <si>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</si>
  <si>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</si>
  <si>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</si>
  <si>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</si>
  <si>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</si>
  <si>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</si>
  <si>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</si>
  <si>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</si>
  <si>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termomagnético tripolar 125 A com caixa moldada 10 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</si>
  <si>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</si>
  <si>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</si>
  <si>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</si>
  <si>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</si>
  <si>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</si>
  <si>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</si>
  <si>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termomagnético tripolar 160 A com caixa moldada 10 kA</t>
  </si>
  <si>
    <t>Disjuntor termomagnetico tripolar 160 A, padrão DIN (Europeu - linha branca), 65KA</t>
  </si>
  <si>
    <t>Disjuntor termomagnético tripolar 175 A com caixa moldada 10 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</si>
  <si>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</si>
  <si>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</si>
  <si>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</si>
  <si>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termomagnético tripolar 200 A com caixa moldada 10 kA</t>
  </si>
  <si>
    <t>Disjuntor termomagnetico tripolar 200 A, padrão DIN (Europeu - linha branca), corrente 10KA</t>
  </si>
  <si>
    <t>Disjuntor termomagnetico tripolar 200 A, padrão NEMA (Americano - linha preta ), corrente 10KA</t>
  </si>
  <si>
    <t>Disjuntor termomagnético tripolar 225 A com caixa moldada 10 kA</t>
  </si>
  <si>
    <t>Disjuntor termomagnético tripolar 250 A com caixa moldada 10 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</si>
  <si>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</si>
  <si>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</si>
  <si>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</si>
  <si>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</si>
  <si>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termomagnético tripolar 300 A com caixa moldada 10 kA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</si>
  <si>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</si>
  <si>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</si>
  <si>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</si>
  <si>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termomagnético tripolar 40 A com caixa moldada 10 kA</t>
  </si>
  <si>
    <t>Disjuntor termomagnético tripolar 400 A com caixa moldada 10 kA</t>
  </si>
  <si>
    <t>Disjuntor termomagnetico tripolar 400 A, padrão DIN (Europeu - linha branca), 65KA</t>
  </si>
  <si>
    <t>Disjuntor termomagnético tripolar 450 A, padrão DIN (linha branca )</t>
  </si>
  <si>
    <t>Disjuntor termomagnetico tripolar 500 A, padrão DIN (Europeu - linha branca), 65KA</t>
  </si>
  <si>
    <t>Disjuntor termomagnético tripolar 600 A com caixa moldada 10 kA</t>
  </si>
  <si>
    <t>Disjuntor termomagnetico tripolar 600 A, padrão DIN (Europeu - linha branca), 65KA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</si>
  <si>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</si>
  <si>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</si>
  <si>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</si>
  <si>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</si>
  <si>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80 A com caixa moldada 10 kA</t>
  </si>
  <si>
    <t>Disjuntor tripolar 100 A, com caixa moldada, corrente interrupção 20KA</t>
  </si>
  <si>
    <t>Disjuntor tripolar 50 A, padrão DIN (  linha branca ), curva de disparo C, co rrente de interrupção 10KA, ref.: Siemens 5SX1 ou similar.</t>
  </si>
  <si>
    <t>Disjuntor tripolar 630 A com caixa moldada, 30kA</t>
  </si>
  <si>
    <t>Disjuntor tripolar ajustável com variação de 800 a 1000A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</si>
  <si>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</si>
  <si>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</si>
  <si>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</si>
  <si>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</si>
  <si>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Disjuntor tripolar, a vácuo, comando automático, acionamento frontal, montage m fixa em carrinho, classe de tensão 2kV/25KA, corrente nominal 630A,cap.int. simetrica 350MVA, 60Hz, NI 95kV c/ prot. sobrecorrente</t>
  </si>
  <si>
    <t>Dispositivo de proteção contra surto de tensão DPS 40kA - 175v</t>
  </si>
  <si>
    <t>Dispositivo de proteção contra surto de tensão DPS 40kA - 440v</t>
  </si>
  <si>
    <t>Dispositivo de proteção contra surto de tensão DPS 60kA - 275v</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</si>
  <si>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</si>
  <si>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</si>
  <si>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</si>
  <si>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</si>
  <si>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</si>
  <si>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Fusível HH - 10A</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</si>
  <si>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</si>
  <si>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</si>
  <si>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</si>
  <si>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</si>
  <si>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</si>
  <si>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</si>
  <si>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</si>
  <si>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</si>
  <si>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sinalização externa (sinaleiro externo) com uma cor habilitada, da  VTC Vitaltec ou similar</t>
  </si>
  <si>
    <t>Módulo de tomada 2p + t,10A-250V, branca, para Mopost, ref .: 149-123-BR, da  Mopa ou similar</t>
  </si>
  <si>
    <t>Módulo de tomada de telefone RJ-45 - Cat. 5E - LCS, para Mopost, ref.: 149-13 2-R45-5, da Mopa ou similar</t>
  </si>
  <si>
    <t>Relé de tempo 7PV00 20s 220V</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</si>
  <si>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</si>
  <si>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</si>
  <si>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</si>
  <si>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</si>
  <si>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</si>
  <si>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</si>
  <si>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</si>
  <si>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</si>
  <si>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Tampa cega para 01 módulo de tomada, para Mopost, ref.: 149-141, da Mopa ou s imilar</t>
  </si>
  <si>
    <t>Tomada 2p + t, ABNT, de embutir, 10 A, com placa em pvc</t>
  </si>
  <si>
    <t>Tomada 2p + t, ABNT, de embutir, 20 A, com placa em pvc</t>
  </si>
  <si>
    <t>Tomada 2p + t, ABNT, de sobrepor, 10 A</t>
  </si>
  <si>
    <t>Tomada 4p + t, blindada, de sobrepor, 16A - 220v</t>
  </si>
  <si>
    <t>Tomada dupla para lógica no piso, metal, RJ45</t>
  </si>
  <si>
    <t>Tomada dupla, 2p + t, ABNT, de embutir, 20 A, com placa em pvc</t>
  </si>
  <si>
    <t>Tomada para ar condicionado, tipo arstop, com disjuntor b-ipolar 30a, embutid a</t>
  </si>
  <si>
    <t>Tomada para lógica, para piso, com placa em metal e caixa pvc</t>
  </si>
  <si>
    <t>Trilho de fixação 32/35mm - Pial</t>
  </si>
  <si>
    <t>Vergalhão de cobre eletrolítico de 1/4"</t>
  </si>
  <si>
    <t>Vergalhão de cobre eletrolítico de 3/8"</t>
  </si>
  <si>
    <t>Barra roscada bicromatizada ø 1/4" x 3000mm</t>
  </si>
  <si>
    <t>Barra roscada bicromatizada ø 3/8" x 3000mm</t>
  </si>
  <si>
    <t>Barra roscada zincada d=1/4" x 2,00m</t>
  </si>
  <si>
    <t>Box reto em alumínio de 1"</t>
  </si>
  <si>
    <t>Box reto em alumínio de 2"</t>
  </si>
  <si>
    <t>Box reto em alumínio de 3/4"</t>
  </si>
  <si>
    <t>Braçadeira tipo U, de Vergalhão 8", incluso porca sextavada/arruela de pressã o</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</si>
  <si>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</si>
  <si>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</si>
  <si>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</si>
  <si>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</si>
  <si>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</si>
  <si>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</si>
  <si>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</si>
  <si>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</si>
  <si>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</si>
  <si>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de 1.1/2" x 1" de alumínio ref.: BM 112-100 DAISA ou similar</t>
  </si>
  <si>
    <t>Bucha de redução de 2" x 1.1/2" de alumínio ref.: BM 200-112 DAISA ou similar</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</si>
  <si>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</si>
  <si>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</si>
  <si>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</si>
  <si>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</si>
  <si>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</si>
  <si>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</si>
  <si>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</si>
  <si>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</si>
  <si>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</si>
  <si>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</si>
  <si>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</si>
  <si>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</si>
  <si>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</si>
  <si>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</si>
  <si>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</si>
  <si>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</si>
  <si>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</si>
  <si>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</si>
  <si>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</si>
  <si>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</si>
  <si>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</si>
  <si>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</si>
  <si>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</si>
  <si>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 x 75 mm para eletrocalha metálica lisa zincada (ref.: m opa ou similar)</t>
  </si>
  <si>
    <t>Curva de inversão 100x100 mm para eletrocalha metálica - Rev 01</t>
  </si>
  <si>
    <t>Curva de inversão 100x50 mm</t>
  </si>
  <si>
    <t>Curva de inversão 200x50 mm</t>
  </si>
  <si>
    <t>Curva externa para canaleta metálica articulada, da Valemam ou similar</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</si>
  <si>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</si>
  <si>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</si>
  <si>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</si>
  <si>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</si>
  <si>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</si>
  <si>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</si>
  <si>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</si>
  <si>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</si>
  <si>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</si>
  <si>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</si>
  <si>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</si>
  <si>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</si>
  <si>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</si>
  <si>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Dailet Múltiplo tipo "X" de 1", ref: DM100</t>
  </si>
  <si>
    <t>Dailet Múltiplo tipo "X" de 2", ref: DM200</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</si>
  <si>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</si>
  <si>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</si>
  <si>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</si>
  <si>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</si>
  <si>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</si>
  <si>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</si>
  <si>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</si>
  <si>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</si>
  <si>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</si>
  <si>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</si>
  <si>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</si>
  <si>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</si>
  <si>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</si>
  <si>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</si>
  <si>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3m</t>
  </si>
  <si>
    <t>Eletroduto em ferro galvanizado pesado sem costura 2" x 3m</t>
  </si>
  <si>
    <t>Eletroduto em ferro galvanizado pesado sem costura 3" x 3m</t>
  </si>
  <si>
    <t>Eletroduto em ferro galvanizado pesado sem costura 3/4" x 3m</t>
  </si>
  <si>
    <t>Eletroduto ferro galvanizado eletrolitico -  leve, d= 1 1/2"</t>
  </si>
  <si>
    <t>Eletroduto ferro galvanizado eletrolitico -  leve, d= 3"</t>
  </si>
  <si>
    <t>Eletroduto ferro galvanizado eletrolitico -  leve, d= 4"</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</si>
  <si>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</si>
  <si>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</si>
  <si>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</si>
  <si>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</si>
  <si>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</si>
  <si>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</si>
  <si>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</si>
  <si>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</si>
  <si>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</si>
  <si>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</si>
  <si>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</si>
  <si>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</si>
  <si>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</si>
  <si>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</si>
  <si>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</si>
  <si>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</si>
  <si>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</si>
  <si>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</si>
  <si>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</si>
  <si>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</si>
  <si>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</si>
  <si>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 - Rev 01</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</si>
  <si>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</si>
  <si>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</si>
  <si>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</si>
  <si>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</si>
  <si>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</si>
  <si>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de pressão para eletroduto flexível corrugado, diâm = 20mm (1/2")</t>
  </si>
  <si>
    <t>Luva de pressão para eletroduto flexível corrugado, diâm = 25mm (3/4")</t>
  </si>
  <si>
    <t>Luva de pressão para eletroduto flexível corrugado, diâm = 32mm (1")</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</si>
  <si>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</si>
  <si>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</si>
  <si>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</si>
  <si>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</si>
  <si>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</si>
  <si>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</si>
  <si>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</si>
  <si>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</si>
  <si>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</si>
  <si>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</si>
  <si>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</si>
  <si>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</si>
  <si>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</si>
  <si>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</si>
  <si>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</si>
  <si>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</si>
  <si>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</si>
  <si>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Luva sem rosca UNIDUT ø=1 " C- PB</t>
  </si>
  <si>
    <t>Luva sem rosca UNIDUT ø=2 " C- PB</t>
  </si>
  <si>
    <t>Materiais elétricos casa padrão se.43-i.1-30,05m² - Rev - 07</t>
  </si>
  <si>
    <t>gl</t>
  </si>
  <si>
    <t>Placa 4"x2" com furo</t>
  </si>
  <si>
    <t>Placa cega para caixa de pvc 4" x 2", para tomadas e interruptores</t>
  </si>
  <si>
    <t>Placa cega para caixa de pvc 4"x 4", p/eletroduto</t>
  </si>
  <si>
    <t>Placa cega para tomada RJ45, ref. Tablet, da Tramontina</t>
  </si>
  <si>
    <t>Projetor c/laterais em alumínio fundido,cap. p/ lâmp. 2000w,com lâmpada vapor metálico de 2000w e reator de 2000w.</t>
  </si>
  <si>
    <t>Tampa articulada de ferro fundido 60 x 60cm, inclusive instalação</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</si>
  <si>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</si>
  <si>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</si>
  <si>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</si>
  <si>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</si>
  <si>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</si>
  <si>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</si>
  <si>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</si>
  <si>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</si>
  <si>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</si>
  <si>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</si>
  <si>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</si>
  <si>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</si>
  <si>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</si>
  <si>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</si>
  <si>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</si>
  <si>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</si>
  <si>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</si>
  <si>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</si>
  <si>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</si>
  <si>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Tampão para fechamento de Dailet Múltiplo de 1", ref: MT100</t>
  </si>
  <si>
    <t>Tampão para fechamento de Dailet Múltiplo de 2", ref: MT100</t>
  </si>
  <si>
    <t>Arruela de alumínio p/ eletroduto d=4"</t>
  </si>
  <si>
    <t>Arruela de lisa 3/8"</t>
  </si>
  <si>
    <t>Arruela de lisa 5/16"</t>
  </si>
  <si>
    <t>Arruela de lisa 5/8"</t>
  </si>
  <si>
    <t>Arruela de nylon ø 1/4" - fornecimento e colocação</t>
  </si>
  <si>
    <t>Arruela de pressão 1/4"</t>
  </si>
  <si>
    <t>Arruela de pressão 3/8" - Rev 02</t>
  </si>
  <si>
    <t>Arruela de pressão 5/16"</t>
  </si>
  <si>
    <t>Arruela de pressão bicromatizada 1/4"</t>
  </si>
  <si>
    <t>Arruela lisa zincada d=1/4"</t>
  </si>
  <si>
    <t>Bucha de alumínio p/ eletroduto d=1"</t>
  </si>
  <si>
    <t>Bucha de alumínio p/ eletroduto d=4"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</si>
  <si>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</si>
  <si>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</si>
  <si>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</si>
  <si>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</si>
  <si>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</si>
  <si>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</si>
  <si>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</si>
  <si>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</si>
  <si>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</si>
  <si>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</si>
  <si>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</si>
  <si>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</si>
  <si>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</si>
  <si>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</si>
  <si>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</si>
  <si>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</si>
  <si>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</si>
  <si>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</si>
  <si>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</si>
  <si>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</si>
  <si>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</si>
  <si>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</si>
  <si>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</si>
  <si>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</si>
  <si>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</si>
  <si>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</si>
  <si>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</si>
  <si>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</si>
  <si>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</si>
  <si>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EPR, flexivel,  35mm²,  8,7/15kv / 90º C (Eprotenax ou  similar)</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</si>
  <si>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</si>
  <si>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</si>
  <si>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</si>
  <si>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</si>
  <si>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</si>
  <si>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</si>
  <si>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</si>
  <si>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</si>
  <si>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</si>
  <si>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</si>
  <si>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</si>
  <si>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</si>
  <si>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</si>
  <si>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</si>
  <si>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</si>
  <si>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</si>
  <si>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</si>
  <si>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</si>
  <si>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</si>
  <si>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</si>
  <si>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</si>
  <si>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</si>
  <si>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</si>
  <si>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</si>
  <si>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</si>
  <si>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2 x 1,5 mm2, 450/750v</t>
  </si>
  <si>
    <t>Cabo de cobre PP Cordplast 5 x 4.0 mm2, 450/750v - fornecimento</t>
  </si>
  <si>
    <t>Cabo de cobre, flexivel, classe 4 ou 5, isolacao em pvc/a, antichama bwf-b, c obertura pvc-st1, antichama bwf-b, 1 condutor, 0,6/1 kv, secao nominal 400 mm 2</t>
  </si>
  <si>
    <t>Cabo de comando blindado AFT 2x18 awg pt</t>
  </si>
  <si>
    <t>Cabo telefonico 2xCTP-APL- 50/75 P</t>
  </si>
  <si>
    <t>Cabo telefonico 4xCTP-APL- 50/75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</si>
  <si>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</si>
  <si>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</si>
  <si>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</si>
  <si>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</si>
  <si>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</si>
  <si>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</si>
  <si>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</si>
  <si>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</si>
  <si>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derivação em pvc 15x15cm</t>
  </si>
  <si>
    <t>Caixa de passagem em pvc tipo aquatic 180x140x80mm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</si>
  <si>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</si>
  <si>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</si>
  <si>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</si>
  <si>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</si>
  <si>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</si>
  <si>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Chapa Belinox ou similar de 330mmx1,20mm - fornecimento e instalação</t>
  </si>
  <si>
    <t>Condulete em alumínio tipo lr de 3/4"</t>
  </si>
  <si>
    <t>Conector concêntrico de 5/16"</t>
  </si>
  <si>
    <t>Conector de medição em bronze c/4 parafusos p/cabos de cobre 16-70mm² ref.TEL -560 (pára-raio)</t>
  </si>
  <si>
    <t>Conector de pressão para cabo nu de 35mm² - fornecimento e instalação</t>
  </si>
  <si>
    <t>Conector para haste de aterramento 3/4" - Fornecimento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</si>
  <si>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</si>
  <si>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</si>
  <si>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</si>
  <si>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</si>
  <si>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</si>
  <si>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</si>
  <si>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</si>
  <si>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</si>
  <si>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</si>
  <si>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</si>
  <si>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</si>
  <si>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de haste de aterramento 5/8"x3,00m com conector</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</si>
  <si>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</si>
  <si>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</si>
  <si>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</si>
  <si>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</si>
  <si>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Grampo estampado tipo "x", em cobre, com 04 parafusos, para cabos de cobre nu 35mm² - tel- 853 (SPDA)</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</si>
  <si>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</si>
  <si>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</si>
  <si>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</si>
  <si>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</si>
  <si>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</si>
  <si>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</si>
  <si>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</si>
  <si>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</si>
  <si>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</si>
  <si>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</si>
  <si>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</si>
  <si>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</si>
  <si>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</si>
  <si>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</si>
  <si>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</si>
  <si>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</si>
  <si>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</si>
  <si>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</si>
  <si>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</si>
  <si>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</si>
  <si>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</si>
  <si>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</si>
  <si>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</si>
  <si>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</si>
  <si>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</si>
  <si>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</si>
  <si>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</si>
  <si>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</si>
  <si>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</si>
  <si>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</si>
  <si>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</si>
  <si>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</si>
  <si>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</si>
  <si>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</si>
  <si>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</si>
  <si>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</si>
  <si>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</si>
  <si>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</si>
  <si>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Anteparo para luminaria LPL Ares em aço galv. e pintada da Ilumatic - Forneci mento e instalação</t>
  </si>
  <si>
    <t>Arandela com foco único, ref. 1186 da Iluminar ou similar, inclusive lâmpada</t>
  </si>
  <si>
    <t>Arandela de uso externo em tubo de aço zincado e pintado, com difusor em vidr o leitoso brilhante, da XOULUX, ref. B-706/1 ou similar, inclusive lâmpada mi sta de 160w</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</si>
  <si>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</si>
  <si>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</si>
  <si>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</si>
  <si>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</si>
  <si>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</si>
  <si>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</si>
  <si>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Execução de corte em poste de ferro Ø = 80mm, h = 9,00m implantado.</t>
  </si>
  <si>
    <t>Filtro cromático azul tipo ZVF616F-BL e suporte ref. ZVF616GLS da Philips ou  similar</t>
  </si>
  <si>
    <t>Fornecimento de  Luminária Decorativa à Led ref. EGEU II 60w da Ilumatic ou s imilar, inclusive poste cônico contínuo de aço reto, h=6,0m - Rev 01</t>
  </si>
  <si>
    <t>Fornecimento de Luminária 04 pétalas em Led, p/iluminação pública, 180w, 4000 k, 220v, e suporte em tubo aço galv, com Anteparo, da Ilumatic, mod LPL Ares  ou similar</t>
  </si>
  <si>
    <t>Fornecimento de Luminária Decorativa à Led ref. EGEU II 60w da Ilumatic ou si milar, inclusive poste cônico contínuo de aço reto, h=5,0m, com base - Rev 01</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</si>
  <si>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</si>
  <si>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</si>
  <si>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</si>
  <si>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</si>
  <si>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</si>
  <si>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</si>
  <si>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</si>
  <si>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</si>
  <si>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</si>
  <si>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</si>
  <si>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</si>
  <si>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</si>
  <si>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</si>
  <si>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</si>
  <si>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</si>
  <si>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</si>
  <si>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</si>
  <si>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</si>
  <si>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</si>
  <si>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</si>
  <si>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</si>
  <si>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</si>
  <si>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</si>
  <si>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</si>
  <si>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</si>
  <si>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</si>
  <si>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cilíndrica de sobrepor em alumínio pintado em marrom padrão lumini, ref. T069, da Lumini, incluise duas lâmpadas fluocompactas de 20W, temp. cor  2700K</t>
  </si>
  <si>
    <t>Luminária de piso corpo em alumínio com lâmpada de led 1,4w, ref.: BBC200 LED -HB/WW PSU 220-240V II, da Philips ou similar</t>
  </si>
  <si>
    <t>Luminária de sobrepor em alumínio fundido, com difusor em vidro, da Wetzel, r ef. IPT 26/01 ou similar, completa</t>
  </si>
  <si>
    <t>Luminária de sobrepor em led, ref. LEDH05-5K, da Abalux ou similar</t>
  </si>
  <si>
    <t>Luminária decorativa hermética para iluminação pública, base alumínio fundido , difusor esférico em acrílico transparente, com poste de 2,5m (tecnolux - re f.cw-350/1 ou similar), inclusive lâmpada e reator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</si>
  <si>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</si>
  <si>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</si>
  <si>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</si>
  <si>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</si>
  <si>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</si>
  <si>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</si>
  <si>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</si>
  <si>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</si>
  <si>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</si>
  <si>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</si>
  <si>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</si>
  <si>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</si>
  <si>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</si>
  <si>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</si>
  <si>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</si>
  <si>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</si>
  <si>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</si>
  <si>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</si>
  <si>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</si>
  <si>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</si>
  <si>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</si>
  <si>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</si>
  <si>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</si>
  <si>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</si>
  <si>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</si>
  <si>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</si>
  <si>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</si>
  <si>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</si>
  <si>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</si>
  <si>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</si>
  <si>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</si>
  <si>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</si>
  <si>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</si>
  <si>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</si>
  <si>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</si>
  <si>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</si>
  <si>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angular, em alumínio, visor de vidro temperado (tecnolux - ref bw45  ou similar), exclusive reator e lâmpada</t>
  </si>
  <si>
    <t>Projetor compacto de IP 65 c/ lâmpada compacta, pot. 70W, temp.cor 4200K,ind. rep. 90%, fluxo lum. 6600 lumens, incluso reator, ignitor e capacitor, ref. M VF 606WB-L da Philips ou similar</t>
  </si>
  <si>
    <t>Projetor compacto de IP 65 c/ Projetor compacto IP 65 c/ lâmpada compacta, po t. 150W, temp.cor 4200K,ind. rep. 90%, fluxo lum. 12700 lumens, incluso reato r, ignitor e capacitor, ref. MVF606WB-L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</si>
  <si>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</si>
  <si>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</si>
  <si>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</si>
  <si>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</si>
  <si>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</si>
  <si>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</si>
  <si>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</si>
  <si>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</si>
  <si>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</si>
  <si>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c/ lâmpada compacta, pot. 70W, temp.cor 4200K,ind . rep. 90%, fluxo lum. 6000 lumens, incluso reator, ignitor e capacitor, ref. DBP 523 CDM-T70W/942 240V WB GR da Philips ou similar</t>
  </si>
  <si>
    <t>Projetor de piso em alumínio com lâmpadas em led potência total 50w, ref.: BC P473 36 LED's-HB-4000 100-277V 10 BK, da Philips ou similar</t>
  </si>
  <si>
    <t>Projetor extra reforçado, blindado, hermético, base de alumínio fundido com m ovimentos horizontais, difusor em lente de cristal temperado (tecnolux - ref. bw -5/3  ou similar), inclusive lâmpada e reator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</si>
  <si>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</si>
  <si>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</si>
  <si>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</si>
  <si>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</si>
  <si>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</si>
  <si>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</si>
  <si>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</si>
  <si>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 60W rgb,fotometria simétrica 60°,estanqueidade ip 66,prot.contra impacto vidro ik05 - rgb,comp. 1000mm,corpo em alum. extrudado ral 9023, cri&gt;70, 120-277 V, fator de pot.&gt;0,90, prot.de surto de 4kv, 50.000 horas de vida.</t>
  </si>
  <si>
    <t>Projetor Linear Ilumwall 3-60W RGB-Fotometria Simétrica 10°-Estanqueidade IP6 6-Proteção contra Impacto em vidro IK07-RGB-Comp.1000mm-Corpo Alumínio Extrud ado RAL 9023-CRI &gt; 70-120-277 Volts-Fator de pot.&gt; 0,9-Protetor de surto4KV-5 0000 H/vida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</si>
  <si>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</si>
  <si>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</si>
  <si>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</si>
  <si>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</si>
  <si>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</si>
  <si>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</si>
  <si>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</si>
  <si>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</si>
  <si>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</si>
  <si>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</si>
  <si>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</si>
  <si>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</si>
  <si>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</si>
  <si>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Reator para lâmpada vapor metálico de 150 w</t>
  </si>
  <si>
    <t>Reator para lâmpada vapor metálico de 250 w</t>
  </si>
  <si>
    <t>Reator para lâmpada vapor metálico de 75 w</t>
  </si>
  <si>
    <t>Reator vapor metálico 1000w - 220V</t>
  </si>
  <si>
    <t>Reator vapor metálico 2000w - 220V</t>
  </si>
  <si>
    <t>Refletor externo IP65 para lâmpada 1000/2000w, com dissipador de calor,exclus ive reator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</si>
  <si>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</si>
  <si>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</si>
  <si>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</si>
  <si>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</si>
  <si>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</si>
  <si>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</si>
  <si>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</si>
  <si>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50W de potência, branco Frio, 6500k, Autovolt, marca G-lig ht ou similar</t>
  </si>
  <si>
    <t>Refletor Slim LED 150W de potência, branco Frio, 6500k, Autovolt, marca G-lig ht ou similar - Rev 01</t>
  </si>
  <si>
    <t>Refletor Slim LED 200W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</si>
  <si>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</si>
  <si>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</si>
  <si>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3000K/6000k, IP-65, da Taschibra ou similar</t>
  </si>
  <si>
    <t>Sinaleiro 22mm com lâmpada vermelha, 110vca, led integrado ao corpo, modelo L 2-DR1-R, da Metaltex ou similar (luz de topo)</t>
  </si>
  <si>
    <t>Sinaleiro monobloco led110/220V</t>
  </si>
  <si>
    <t>Vidro jateado tipo ZBP523GF da Philips ou similar - para projetores</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</si>
  <si>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</si>
  <si>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</si>
  <si>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</si>
  <si>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</si>
  <si>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</si>
  <si>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</si>
  <si>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</si>
  <si>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</si>
  <si>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</si>
  <si>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Suporte tipo cesta em chapa de aço, dim. 30x12x(25~33)cm,  para instalação su spensa de Luminária de Emergência - Segurimax, 3000 lumens - Rev 01</t>
  </si>
  <si>
    <t xml:space="preserve"> Luminária indubay gen2 - 4 - 235watts - 31.432 lúmens - fotometria circular  - ip66 no bloco elétrico e no bloco óptico - ik08/ik10 - fixação suporte em u ajustável - 50.000 horas</t>
  </si>
  <si>
    <t>Arandela de alumínio para globo 10x20cm, ref.: 951, da Eterna ou similar</t>
  </si>
  <si>
    <t>Arandela em alumínio fundido, linha edra, ref. 178 da Dimlux ou similar</t>
  </si>
  <si>
    <t>Bocal para lâmpada incandescente</t>
  </si>
  <si>
    <t>Iluminação de balizamento face única</t>
  </si>
  <si>
    <t>Lampada espiral fluorescente eletronica PL  45W / 220V (compacta integrada),  E-27, FLC ou similar</t>
  </si>
  <si>
    <t>Lâmpada fluorescente 127 v / 20 w</t>
  </si>
  <si>
    <t>Lâmpada fluorescente 127 v / 32-40 w - Rev. 01</t>
  </si>
  <si>
    <t>Lâmpada led 4,5w RGB, bivolt, 12v, inclusive controle (base e27) - fornecimen to e instalação</t>
  </si>
  <si>
    <t>Lâmpada led 50w de potência, luz branca bivolt, marca LLum  ou similar</t>
  </si>
  <si>
    <t>Lampada led tubular t8 bivolt 18/20 w, base g13</t>
  </si>
  <si>
    <t>Lampada led tubular t8 bivolt 9,9/10 w, base g13</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</si>
  <si>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</si>
  <si>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</si>
  <si>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</si>
  <si>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</si>
  <si>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</si>
  <si>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</si>
  <si>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</si>
  <si>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</si>
  <si>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</si>
  <si>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</si>
  <si>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</si>
  <si>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</si>
  <si>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</si>
  <si>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</si>
  <si>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</si>
  <si>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1x54w, embutir, sem aletas, corpo em chapa d e aço-carbono com pintura epóxi na cor branco fosco, refletor em alumínio ano dizado, ref. LART5-1X54w/EBR/SA, da G-light ou similar</t>
  </si>
  <si>
    <t>Luminária de alto rendimento T5, 1x54w, sobrepor, sem aletas, corpo em chapa  de aço-carbono com pintura epóxi na cor branco fosco, refletor em alumínio an odizado, ref. LART5-1X54w/SBR/SA, da G-light ou similar</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</si>
  <si>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</si>
  <si>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</si>
  <si>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</si>
  <si>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</si>
  <si>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</si>
  <si>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</si>
  <si>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completa</t>
  </si>
  <si>
    <t>Luminária de embutir com difusor, para lâmpada fluorescente, 2 x 32w, ref. TB S020D232RL, da Philips, inclusive reator e lâmpada</t>
  </si>
  <si>
    <t>Luminária de embutir em gramados ou jardins, ref.BW-544, Tecnolux ou similar, c/lâmpada PL 15w</t>
  </si>
  <si>
    <t>Luminária de embutir Lar T8 Led com refletor com aletas, 2x18w da Aladin FE 2 09/232 Al ou similar com lâmpadas e reator bivolt</t>
  </si>
  <si>
    <t>Luminária de embutir no forro, ref.CE-2495, Tecnolux ou similar, c/ lâmpada f luorescente compacta 26w</t>
  </si>
  <si>
    <t>Luminária de embutir orientável, com corpo em alumínio repuxado, ref.: ER11-E 1AR70, da Lumidec ou similar, inclusive lâmpada e reator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</si>
  <si>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</si>
  <si>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</si>
  <si>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</si>
  <si>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</si>
  <si>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</si>
  <si>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</si>
  <si>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</si>
  <si>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</si>
  <si>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</si>
  <si>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</si>
  <si>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</si>
  <si>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</si>
  <si>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</si>
  <si>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p/lamp.fluorescente 4x32w, completa, ref. A-300, da Aba lux ou similar incl.reator eletronico e lampadas</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</si>
  <si>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</si>
  <si>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</si>
  <si>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</si>
  <si>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</si>
  <si>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</si>
  <si>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</si>
  <si>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</si>
  <si>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</si>
  <si>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</si>
  <si>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</si>
  <si>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</si>
  <si>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</si>
  <si>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</si>
  <si>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</si>
  <si>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</si>
  <si>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</si>
  <si>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</si>
  <si>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</si>
  <si>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</si>
  <si>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</si>
  <si>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</si>
  <si>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</si>
  <si>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</si>
  <si>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embutir com aletas 4 x 32 w (tecnolux - ref.fle 817/43 2 ou similar)</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</si>
  <si>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</si>
  <si>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</si>
  <si>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</si>
  <si>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</si>
  <si>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</si>
  <si>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</si>
  <si>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</si>
  <si>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</si>
  <si>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</si>
  <si>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</si>
  <si>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</si>
  <si>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</si>
  <si>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</si>
  <si>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</si>
  <si>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lm-220/5, tecnolux ou similar</t>
  </si>
  <si>
    <t>Luminária Painel Led embutir 18w quadrada, 6000k  da G-light ou similar</t>
  </si>
  <si>
    <t>Luminária pendente simples, ref: 1110/1, Bianca ou similar</t>
  </si>
  <si>
    <t>Luminária pendente, linha alkes, ref. 20847, da Stilo clean ou similar</t>
  </si>
  <si>
    <t>Luminária pendente, linha outline, ref. 11734-PLI, da Accenda ou similar</t>
  </si>
  <si>
    <t>Luminária plafon, linha maru, ref. 5130/2, TYG ou similar</t>
  </si>
  <si>
    <t>Luminária plafonier, sobrepor, em aluminio, com difusor em vidro, p/lampada e letronica, ref: XP-338, da Xoulux ou similar, completa</t>
  </si>
  <si>
    <t>Luminária Projecto, ref. DP-2311-01, sem alojamento, inclusive lâmpada mista  de 160W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</si>
  <si>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</si>
  <si>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</si>
  <si>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</si>
  <si>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Globo, d=20cm, com lâmpada fluorescente compacta PL 23w, Multi nadir ou similar</t>
  </si>
  <si>
    <t>Luminária tipo plafon (sobrepor), quadrada, 24x24cm, em aluminio pintado na c or branca, c/difusor em vidro, Aladin ou similar</t>
  </si>
  <si>
    <t>Luminária tipo plafon, 19x19cm, ref: 1L-YJ053601M, Linha Plus Block, Bronzear te ou similar, com lampada bipino G9 - 40w/127v</t>
  </si>
  <si>
    <t>Luminária tipo spot de embutir com lâmpada led 15w</t>
  </si>
  <si>
    <t>Luminária tipo spot de embutir ER05-E Abalux ou similar, aluminio branco, 1x5 0/100w, com lâmpada halógêna AR111 24º 100w</t>
  </si>
  <si>
    <t>Luminária tipo spot de embutir ER05-E Abalux ou similar, aluminio branco, 1x5 0/100w, com lâmpada halógêna AR111 8º 50w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</si>
  <si>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</si>
  <si>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</si>
  <si>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</si>
  <si>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com lâmpada led de 1 x 9/10 w / bivolt</t>
  </si>
  <si>
    <t>Luminária tubular com lâmpada led de 2 x 9/10 w / bivolt</t>
  </si>
  <si>
    <t>Mangueira 2F LED BR 11MM 50M 127V</t>
  </si>
  <si>
    <t>Painel led 85w de sobrepor Slim 0,60 x1,20</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</si>
  <si>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</si>
  <si>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</si>
  <si>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</si>
  <si>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</si>
  <si>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</si>
  <si>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</si>
  <si>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</si>
  <si>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</si>
  <si>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Sinalização luminosa com LED para hospitais</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</si>
  <si>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</si>
  <si>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</si>
  <si>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</si>
  <si>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</si>
  <si>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</si>
  <si>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</si>
  <si>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</si>
  <si>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</si>
  <si>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</si>
  <si>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</si>
  <si>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concreto pre moldado para aterramento, com tampa, 40 x 40 x 40, e =  5cm</t>
  </si>
  <si>
    <t>Caixa de equalização p/aterramento 20x20x10cm de sobrepor p/11 terminais de p ressão c/barramento</t>
  </si>
  <si>
    <t>Caixa pré moldada em concreto c/tampa para aterramento (20x20x15)cm, padrão E nergisa</t>
  </si>
  <si>
    <t>Conector em latão tipo minigar para cabos 16 - 50 mm² (SPDA)</t>
  </si>
  <si>
    <t>Cordoalha de cobre nu 35mm2 (1 awg) e isoladores para pára-raios</t>
  </si>
  <si>
    <t>Cordoalha de cobre nu 70mm2 e isoladores para pára-raios</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</si>
  <si>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</si>
  <si>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</si>
  <si>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</si>
  <si>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</si>
  <si>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</si>
  <si>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</si>
  <si>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</si>
  <si>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</si>
  <si>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Medição de resistência Ôhmica do solo, medição de continuidade elétrica, real ização de vistoria, fornecimento laudo (SPDA) e ART - obra CEASA de Itabaiana</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</si>
  <si>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</si>
  <si>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</si>
  <si>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1 cabos, c/suporte e conectores p/cabo terra,  inclusive mastro aço galv 3mx1.1/2" e 3mx2" e bas e e sinalizador duplo</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</si>
  <si>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</si>
  <si>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</si>
  <si>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</si>
  <si>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</si>
  <si>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</si>
  <si>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</si>
  <si>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</si>
  <si>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</si>
  <si>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de Alumínio 2" 50mm    (Daisa BC-200) ou similar</t>
  </si>
  <si>
    <t>Abraçadeira metálica tipo "D" de 2 1/2"</t>
  </si>
  <si>
    <t>Cabeçote de alumínio de 4" - Fornecimento</t>
  </si>
  <si>
    <t>Cabo balanceado 2 x 0,30mm (para microfone)</t>
  </si>
  <si>
    <t>Cabo cobre flexível, não hologenado, 2,5mm2 - 450/750V / 70º</t>
  </si>
  <si>
    <t>Cabo cobre flexível, não hologenado, 4,0mm2 - 450/750V / 70º</t>
  </si>
  <si>
    <t>Cabo cobre flexível, não hologenado, 6,0mm2 - 450/750V / 70º</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</si>
  <si>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</si>
  <si>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</si>
  <si>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</si>
  <si>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</si>
  <si>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</si>
  <si>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</si>
  <si>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</si>
  <si>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</si>
  <si>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</si>
  <si>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</si>
  <si>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</si>
  <si>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</si>
  <si>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</si>
  <si>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25mm²,  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</si>
  <si>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</si>
  <si>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</si>
  <si>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</si>
  <si>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</si>
  <si>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</si>
  <si>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</si>
  <si>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</si>
  <si>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</si>
  <si>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</si>
  <si>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0,75 mm2, 450/750v</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</si>
  <si>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</si>
  <si>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</si>
  <si>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</si>
  <si>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</si>
  <si>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</si>
  <si>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</si>
  <si>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</si>
  <si>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</si>
  <si>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</si>
  <si>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</si>
  <si>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</si>
  <si>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</si>
  <si>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</si>
  <si>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equipotencialização em aço 200x200x90mm, para embutir com tampa, com 9 terminais, ref:TEL-901 ou similar (SPDA)</t>
  </si>
  <si>
    <t>Caixa de ferro galvanizado 4" x 4" com tampa Pial ou similar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</si>
  <si>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</si>
  <si>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</si>
  <si>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</si>
  <si>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</si>
  <si>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</si>
  <si>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</si>
  <si>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</si>
  <si>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</si>
  <si>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</si>
  <si>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</si>
  <si>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passagem de sobrepor em aço 100x100x80mm</t>
  </si>
  <si>
    <t>Caixa STECK ref. s-305 ou similar</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</si>
  <si>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</si>
  <si>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</si>
  <si>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</si>
  <si>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</si>
  <si>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</si>
  <si>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</si>
  <si>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</si>
  <si>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</si>
  <si>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</si>
  <si>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</si>
  <si>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</si>
  <si>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</si>
  <si>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</si>
  <si>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</si>
  <si>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</si>
  <si>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</si>
  <si>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</si>
  <si>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</si>
  <si>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</si>
  <si>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</si>
  <si>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</si>
  <si>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</si>
  <si>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</si>
  <si>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</si>
  <si>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350kva-220/127v-uti</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</si>
  <si>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</si>
  <si>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</si>
  <si>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</si>
  <si>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</si>
  <si>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</si>
  <si>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</si>
  <si>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</si>
  <si>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</si>
  <si>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</si>
  <si>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</si>
  <si>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</si>
  <si>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</si>
  <si>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</si>
  <si>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</si>
  <si>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</si>
  <si>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</si>
  <si>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</si>
  <si>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</si>
  <si>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</si>
  <si>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</si>
  <si>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</si>
  <si>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</si>
  <si>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</si>
  <si>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</si>
  <si>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</si>
  <si>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</si>
  <si>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</si>
  <si>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</si>
  <si>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</si>
  <si>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Usina Diesel Geradora composta por 02 (Dois) Grupos Motor Diesel Geradores, m arca: "HEIMER OU SIMILAR",  na capacidade de potência stand-by (prime) de 500 kVA/400kW com atenuador de ruido</t>
  </si>
  <si>
    <t>Ponto de tomada 3p para ar condicionado até 3000 va, com canaleta plastica c/ divisoria 20x10mm, aparente, incluindo centro astop/30a-220v, inclusive aterr amento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</si>
  <si>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</si>
  <si>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</si>
  <si>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</si>
  <si>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</si>
  <si>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</si>
  <si>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</si>
  <si>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</si>
  <si>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</si>
  <si>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</si>
  <si>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</si>
  <si>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</si>
  <si>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90º para eletrocalha metálica 600x155, (ref.: mopa ou similar)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</si>
  <si>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</si>
  <si>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</si>
  <si>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</si>
  <si>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</si>
  <si>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</si>
  <si>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</si>
  <si>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horizonal 600 x 155 mm para eletrocalha metálica, angulo 90º (ref.: mop a ou similar)</t>
  </si>
  <si>
    <t>Curva horizontal 100 x 100 mm para eletrocalha metálica, com ângulo 90° (ref. : mopa ou similar)</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</si>
  <si>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</si>
  <si>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</si>
  <si>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</si>
  <si>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</si>
  <si>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</si>
  <si>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</si>
  <si>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</si>
  <si>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</si>
  <si>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</si>
  <si>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</si>
  <si>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</si>
  <si>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</si>
  <si>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</si>
  <si>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50 mm para eletrocalha metálica, com ângulo 90° (ref.: m opa ou similar)</t>
  </si>
  <si>
    <t>Curva vertical 100 x 75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</si>
  <si>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</si>
  <si>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</si>
  <si>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t>
  </si>
  <si>
    <t>Curva vertical 50 x 50 mm para eletrocalha metálica, com ângulo 90° (ref.: mo pa ou similar)</t>
  </si>
  <si>
    <t>Curva vertical 600 x 155 mm para eletrocalha metálica, (ref.: mopa ou similar )</t>
  </si>
  <si>
    <t>Curva vertical 75 x 50 mm para eletrocalha metálica lisa zincada (ref.: mopa  ou similar)</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</si>
  <si>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</si>
  <si>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</si>
  <si>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</si>
  <si>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</si>
  <si>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</si>
  <si>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</si>
  <si>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</si>
  <si>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150 x 150 mm, lisa, galvanizada à fogo, para eltrocalha metáli ca (ref.: mopa ou similar)</t>
  </si>
  <si>
    <t>Emenda Interna 150 x 150 mm, lisa, zincada, para eltrocalha metálica (ref.: m opa ou similar)</t>
  </si>
  <si>
    <t>Emenda interna 200 x 100 mm com base lisa perfurada para eletrocalha metálica (ref. Mopa ou similar)</t>
  </si>
  <si>
    <t>Emenda interna 200 x 75 mm, para eletrocalha perfurada, com angulo 90º (ref.  Mopa ou similar) - Rev 02</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</si>
  <si>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</si>
  <si>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</si>
  <si>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</si>
  <si>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</si>
  <si>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</si>
  <si>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</si>
  <si>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300x100mm para eletrocalha metálica (ref. Mopa ou similar)</t>
  </si>
  <si>
    <t>Flange 400 x 100mm para eletrocalha metálica (ref. Mopa ou similar)</t>
  </si>
  <si>
    <t>Flange de ligação 100x50mm para eletrocalha metálica (ref. Mopa ou similar)</t>
  </si>
  <si>
    <t>Fornecimento e instalação de emenda interna com base lisa 200 x 50 mm (ref.va lemam ou similar)</t>
  </si>
  <si>
    <t>Gancho curto 38x38mm para luminária</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</si>
  <si>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</si>
  <si>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</si>
  <si>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</si>
  <si>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</si>
  <si>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</si>
  <si>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</si>
  <si>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</si>
  <si>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</si>
  <si>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</si>
  <si>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</si>
  <si>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</si>
  <si>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</si>
  <si>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</si>
  <si>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</si>
  <si>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</si>
  <si>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</si>
  <si>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</si>
  <si>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75 x 50mm para eletrocalha metálica (ref. mopa ou similar )</t>
  </si>
  <si>
    <t>Redução concêntrica lisa zincada 100 x 75mm para 75 X 50mm para eletrocalha m 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</si>
  <si>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</si>
  <si>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</si>
  <si>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</si>
  <si>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Redução concêntrica lisa zincada150 x 75mm para 100 X 75mm para eletrocalha m etálica (ref. mopa ou similar)</t>
  </si>
  <si>
    <t>Saída para perfilado 38x38mm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</si>
  <si>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</si>
  <si>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</si>
  <si>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</si>
  <si>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de sustentação de eletrocalha metálica 100mm(ref. Mopa ou similar)</t>
  </si>
  <si>
    <t>Suporte guia 90 - Tel 280</t>
  </si>
  <si>
    <t>Suporte guia simples Tel-220</t>
  </si>
  <si>
    <t>Suporte horizontal 100 x 50 mm para fixação de eletrocalha metálica (ref.: mo pa ou similar)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</si>
  <si>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</si>
  <si>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</si>
  <si>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</si>
  <si>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</si>
  <si>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100 x 75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</si>
  <si>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</si>
  <si>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</si>
  <si>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</si>
  <si>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</si>
  <si>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</si>
  <si>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</si>
  <si>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</si>
  <si>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</si>
  <si>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</si>
  <si>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</si>
  <si>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</si>
  <si>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</si>
  <si>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150 x 3000 mm, galvanizada à fogo, para eletrocalha metálica (ref. mopa ou similar)</t>
  </si>
  <si>
    <t>Tampa de encaixe 150 x 3000 mm, zincada, para eletrocalha metálica (ref. mopa ou similar)</t>
  </si>
  <si>
    <t>Tampa de encaixe 300 X 3000 mm, zincada, para eletrocalha metálica (ref.: mop a ou similar)</t>
  </si>
  <si>
    <t>Tampa de encaixe 38mm para perfilado</t>
  </si>
  <si>
    <t>Tampa de encaixe 400 x 3000 mm para eletrocalha metálica (ref.: mopa ou simil ar)</t>
  </si>
  <si>
    <t>Tampa de encaixe para cruzeta 150 x 150mm, galvanizada à fogo (ref.: mopa ou  similar)</t>
  </si>
  <si>
    <t>Tampa de encaixe para cruzeta 150 x 150mm, zincada (ref.: mopa ou similar)</t>
  </si>
  <si>
    <t>Tampa de encaixe para curva 90º, horizontal, 100mm, zincada, para eletrocalha metálica</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</si>
  <si>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</si>
  <si>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</si>
  <si>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</si>
  <si>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</si>
  <si>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</si>
  <si>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</si>
  <si>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</si>
  <si>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</si>
  <si>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</si>
  <si>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</si>
  <si>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</si>
  <si>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</si>
  <si>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</si>
  <si>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</si>
  <si>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</si>
  <si>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calha galvanizada</t>
  </si>
  <si>
    <t>Tê horizontal 150 x 75 mm, liso, zincada, para eletrocalha metálica (ref.: mo pa ou similar)</t>
  </si>
  <si>
    <t>Tê horizontal 200 x 100 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</si>
  <si>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</si>
  <si>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</si>
  <si>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</si>
  <si>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300 x 100 mm para eletrocalha metálica (ref. Mopa ou similar)</t>
  </si>
  <si>
    <t>Tê horizontal 38 x 38 mm para eletrocalha metálica (ref. Mopa ou similar)</t>
  </si>
  <si>
    <t>Tê horizontal 400 x 100 mm com base lisa perfurada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</si>
  <si>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</si>
  <si>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</si>
  <si>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</si>
  <si>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200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</si>
  <si>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</si>
  <si>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</si>
  <si>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</si>
  <si>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</si>
  <si>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Acoplador de caixa para canaleta moldura 32x20mm, "Sistema DLP", ref.6487 92  Pial Legrand ou similar</t>
  </si>
  <si>
    <t>Barra chata de 2 x 1/4"</t>
  </si>
  <si>
    <t>Cabo coaxial rg-6</t>
  </si>
  <si>
    <t>Cabo coaxial rgc 59 malha 67</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</si>
  <si>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</si>
  <si>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</si>
  <si>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</si>
  <si>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</si>
  <si>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</si>
  <si>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</si>
  <si>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</si>
  <si>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</si>
  <si>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</si>
  <si>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</si>
  <si>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</si>
  <si>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</si>
  <si>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interna para canaleta metálica articulada, da Valemam ou similar</t>
  </si>
  <si>
    <t>Curva vertical 500 x 100 mm para eletrocalha metálica, angulo 90º (ref. Mopa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</si>
  <si>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</si>
  <si>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</si>
  <si>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</si>
  <si>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</si>
  <si>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Elemento de captura p/DVR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</si>
  <si>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</si>
  <si>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</si>
  <si>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</si>
  <si>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</si>
  <si>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</si>
  <si>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</si>
  <si>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</si>
  <si>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</si>
  <si>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</si>
  <si>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</si>
  <si>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</si>
  <si>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</si>
  <si>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 -  Rev 02</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</si>
  <si>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</si>
  <si>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</si>
  <si>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</si>
  <si>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</si>
  <si>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</si>
  <si>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</si>
  <si>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</si>
  <si>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</si>
  <si>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</si>
  <si>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</si>
  <si>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</si>
  <si>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</si>
  <si>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</si>
  <si>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</si>
  <si>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</si>
  <si>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</si>
  <si>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</si>
  <si>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</si>
  <si>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</si>
  <si>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</si>
  <si>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</si>
  <si>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</si>
  <si>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</si>
  <si>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</si>
  <si>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</si>
  <si>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</si>
  <si>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</si>
  <si>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</si>
  <si>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</si>
  <si>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</si>
  <si>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</si>
  <si>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</si>
  <si>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</si>
  <si>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</si>
  <si>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</si>
  <si>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</si>
  <si>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</si>
  <si>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</si>
  <si>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</si>
  <si>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</si>
  <si>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</si>
  <si>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</si>
  <si>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</si>
  <si>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</si>
  <si>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</si>
  <si>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</si>
  <si>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</si>
  <si>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</si>
  <si>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</si>
  <si>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</si>
  <si>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</si>
  <si>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</si>
  <si>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</si>
  <si>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</si>
  <si>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</si>
  <si>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</si>
  <si>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</si>
  <si>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</si>
  <si>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</si>
  <si>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</si>
  <si>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</si>
  <si>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</si>
  <si>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</si>
  <si>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</si>
  <si>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</si>
  <si>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</si>
  <si>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</si>
  <si>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</si>
  <si>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</si>
  <si>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</si>
  <si>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</si>
  <si>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</si>
  <si>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</si>
  <si>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</si>
  <si>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</si>
  <si>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</si>
  <si>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</si>
  <si>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</si>
  <si>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</si>
  <si>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</si>
  <si>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</si>
  <si>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</si>
  <si>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</si>
  <si>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</si>
  <si>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</si>
  <si>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</si>
  <si>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25 pares cat 5e</t>
  </si>
  <si>
    <t>Fornecimento e lançamento de cabo utp 4 pares cat 5e</t>
  </si>
  <si>
    <t>Fornecimento e lançamento de cabo utp 4 pares cat 6</t>
  </si>
  <si>
    <t>Fornecimento e lançamento de cabo utp geleado - 10 pares-categoria 5</t>
  </si>
  <si>
    <t>Identificador Sollus 4-6mm numérico de (0 - 9) ou similar</t>
  </si>
  <si>
    <t>Perfil "u" de aco laminado, "u" 152 x 15,6</t>
  </si>
  <si>
    <t>Perfilado, pré-zincado  a fogo, perfurado 38 x 38 x 6000mm</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</si>
  <si>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</si>
  <si>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</si>
  <si>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</si>
  <si>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</si>
  <si>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</si>
  <si>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</si>
  <si>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</si>
  <si>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</si>
  <si>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5e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</si>
  <si>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</si>
  <si>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</si>
  <si>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</si>
  <si>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Tala para emenda, 75mm, zincada, para eletrocalha metálica (mopa ou similar)</t>
  </si>
  <si>
    <t>Tampa de extremidade para canaleta 110x20mm, "Sistema X", ref.304 00, Pial Le grand ou similar</t>
  </si>
  <si>
    <t>Tampa de extremidade para canaleta rodapé,"Sistema DLP", ref.333 44, Pial leg rand ou similar</t>
  </si>
  <si>
    <t>Tampa interruptor/tomada p/condulete em alumínio fundido</t>
  </si>
  <si>
    <t>Tampa para canaleta metálica articulada, da Valemam ou similar</t>
  </si>
  <si>
    <t>Tampão ferro fundido articulado TDA-600mm, 300kg/cm², p/poço de visitas e cai xas (fornecimento)</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</si>
  <si>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</si>
  <si>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</si>
  <si>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</si>
  <si>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</si>
  <si>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</si>
  <si>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</si>
  <si>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</si>
  <si>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</si>
  <si>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</si>
  <si>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</si>
  <si>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metalica</t>
  </si>
  <si>
    <t>Terminal 50 x 50 mm para eletrocalha metalica (ref. vl 3.01-25 ge valemam ou  similar)</t>
  </si>
  <si>
    <t>Terminal 75 x 50 mm para eletrocalha metalica (ref. vl 3.01-25 ge valemam ou  similar)</t>
  </si>
  <si>
    <t>União angular "L" construída em liga de alumínio por porcas e arruelas para v ergalhão de cobre eletrolítico de 1/4"</t>
  </si>
  <si>
    <t>União angular "L" construída em liga de alumínio por porcas e arruelas para v ergalhão de cobre eletrolítico de 5/8"</t>
  </si>
  <si>
    <t xml:space="preserve"> Concentrador de Dados TouchScreen 7",  para sistema de Telemetria</t>
  </si>
  <si>
    <t>Braçadeira para cabo telefônico</t>
  </si>
  <si>
    <t>Cantoneira "ZZ" para fixação de  perfilado, ref. Mopa ou similar</t>
  </si>
  <si>
    <t>Central PABX, capacidade 8 linhas e 24 ramais, mod. Corp 8000, Intelbrás ou s imilar - fornecimento</t>
  </si>
  <si>
    <t>Central telefônica ( pabx - cpa 4/12)</t>
  </si>
  <si>
    <t>Conector de terra duplo - fornecimento</t>
  </si>
  <si>
    <t>Conector para haste de aterramento 5/8"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</si>
  <si>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</si>
  <si>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</si>
  <si>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</si>
  <si>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</si>
  <si>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</si>
  <si>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</si>
  <si>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</si>
  <si>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</si>
  <si>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</si>
  <si>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Modem concentrador GPRS 434 Mhz  para sistema de Telemetria, para até 500 pon tos</t>
  </si>
  <si>
    <t>Parafuso cabeça lentilha auto-travante 1/4" x 3/4", bicromatizada</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</si>
  <si>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</si>
  <si>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</si>
  <si>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</si>
  <si>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</si>
  <si>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</si>
  <si>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Porca sextavada 1/4", bicromatizada</t>
  </si>
  <si>
    <t>Porca sextavada 3/8", bicromatizada</t>
  </si>
  <si>
    <t>Porteiro eletrônico - kit int/ext bivolt GA - III 60011 ou siminar</t>
  </si>
  <si>
    <t>Porteiro eletrônico - kit vídeo fone int/ext bivolt 5804 Foxlux ou siminar</t>
  </si>
  <si>
    <t>Porteiro eletrônico - kit vídeo fone widescreen int/ext bivolt 5804 Foxlux ou siminar</t>
  </si>
  <si>
    <t>Rádio Transmissor 434 Mhz, para hidrômetro de Telematria ( um para cada hidrô metro)</t>
  </si>
  <si>
    <t>Revisão de ponto de telefone - Obra: Monumento Grota do Angico</t>
  </si>
  <si>
    <t>Telefone também para interfone</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</si>
  <si>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</si>
  <si>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</si>
  <si>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</si>
  <si>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</si>
  <si>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</si>
  <si>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</si>
  <si>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</si>
  <si>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11/300 - Fornecimento</t>
  </si>
  <si>
    <t>Poste circular de concreto 11/600 - Fornecimento</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</si>
  <si>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</si>
  <si>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</si>
  <si>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</si>
  <si>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</si>
  <si>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</si>
  <si>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</si>
  <si>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 concreto duplo T (DT) 11/400 - fornecimento</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</si>
  <si>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</si>
  <si>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</si>
  <si>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</si>
  <si>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</si>
  <si>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</si>
  <si>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</si>
  <si>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</si>
  <si>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</si>
  <si>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</si>
  <si>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</si>
  <si>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</si>
  <si>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</si>
  <si>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</si>
  <si>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</si>
  <si>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</si>
  <si>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</si>
  <si>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</si>
  <si>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</si>
  <si>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</si>
  <si>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</si>
  <si>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</si>
  <si>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Chave contactora para motor até 5A</t>
  </si>
  <si>
    <t>Chave seccionadora tripolar tensão 220V SS-32 3150 A da Siemens ou similar</t>
  </si>
  <si>
    <t>Fornecimento e assentamento de Módulo de medição p/08 medidores, dim:150x120x 22 cm</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</si>
  <si>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</si>
  <si>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</si>
  <si>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</si>
  <si>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Módulo para 12 medidores com barramento , 1160 x 1560 x 220mm, em chapa de aç o galvanizada pintada eletrostáticamente</t>
  </si>
  <si>
    <t>Modulo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</si>
  <si>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</si>
  <si>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</si>
  <si>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Modulo para 18 medidores com barramento 4,76x9,52mm, em policarbonato com pro teção UV</t>
  </si>
  <si>
    <t>Módulo para 24 medidores com barramento , 1500 x 2600 x 200mm, em chapa de aç o galvanizada pintada eletrostáticamente</t>
  </si>
  <si>
    <t>Módulo para 36 medidores em chapa galvanizada 12,5mm, com barramento para 200 A, pintado eletrostaticamente na cor bege</t>
  </si>
  <si>
    <t>Módulo para 48 medidores em chapa de aço galvanizada pintada eletrostáticamen te</t>
  </si>
  <si>
    <t>Módulo para 60 medidores em chapa de aço galvanizada pintada eletrostáticamen te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</si>
  <si>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</si>
  <si>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</si>
  <si>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</si>
  <si>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</si>
  <si>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</si>
  <si>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</si>
  <si>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</si>
  <si>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</si>
  <si>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Prolongador e comando para acionamento da chave seccionadora</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</si>
  <si>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</si>
  <si>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</si>
  <si>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</si>
  <si>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</si>
  <si>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</si>
  <si>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</si>
  <si>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</si>
  <si>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</si>
  <si>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Quadro para medição tarifa verde - padrão concessionária</t>
  </si>
  <si>
    <t>Anel guia 1 1/2"</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</si>
  <si>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</si>
  <si>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</si>
  <si>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</si>
  <si>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</si>
  <si>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</si>
  <si>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</si>
  <si>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</si>
  <si>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</si>
  <si>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</si>
  <si>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</si>
  <si>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Patch painel 48 portas cat. 5e (fornecimento)</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</si>
  <si>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</si>
  <si>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</si>
  <si>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</si>
  <si>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</si>
  <si>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</si>
  <si>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</si>
  <si>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</si>
  <si>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</si>
  <si>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</si>
  <si>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</si>
  <si>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</si>
  <si>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</si>
  <si>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</si>
  <si>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</si>
  <si>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</si>
  <si>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</si>
  <si>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</si>
  <si>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</si>
  <si>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</si>
  <si>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</si>
  <si>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</si>
  <si>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</si>
  <si>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</si>
  <si>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</si>
  <si>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</si>
  <si>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</si>
  <si>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</si>
  <si>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</si>
  <si>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</si>
  <si>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</si>
  <si>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</si>
  <si>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</si>
  <si>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</si>
  <si>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</si>
  <si>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</si>
  <si>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</si>
  <si>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</si>
  <si>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</si>
  <si>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</si>
  <si>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</si>
  <si>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</si>
  <si>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</si>
  <si>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</si>
  <si>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</si>
  <si>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</si>
  <si>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</si>
  <si>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</si>
  <si>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</si>
  <si>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</si>
  <si>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</si>
  <si>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</si>
  <si>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</si>
  <si>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</si>
  <si>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</si>
  <si>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</si>
  <si>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</si>
  <si>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</si>
  <si>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</si>
  <si>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</si>
  <si>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</si>
  <si>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</si>
  <si>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</si>
  <si>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</si>
  <si>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</si>
  <si>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</si>
  <si>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de corrente de 400/5</t>
  </si>
  <si>
    <t>Transformador de potenciaL 15KV - 600VA</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</si>
  <si>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</si>
  <si>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</si>
  <si>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</si>
  <si>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</si>
  <si>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</si>
  <si>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</si>
  <si>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com capacidade de 55kVA com quadro automático, banco de baterias, tanque de óleo diesel - completo</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</si>
  <si>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</si>
  <si>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interna para cabo 25mm² - 4.16 kv</t>
  </si>
  <si>
    <t>Forneciomento e instalação de cabo singelo de cobre isolado para 4.16 kv</t>
  </si>
  <si>
    <t>iFornecimento e instalção de mufla terminal primaria unipolar uso interno par a cabo 35/120mm2 isolacao 15/25kv em epr - borracha de silicone</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</si>
  <si>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</si>
  <si>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</si>
  <si>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</si>
  <si>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Mufla de porcelana externa</t>
  </si>
  <si>
    <t>Mufla de porcelana interna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</si>
  <si>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</si>
  <si>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</si>
  <si>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</si>
  <si>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</si>
  <si>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</si>
  <si>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</si>
  <si>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Suporte sck - 95</t>
  </si>
  <si>
    <t>Transformador de 225 kva, 15 kv, 60 hz, at 13,8kv, bt 220/127v</t>
  </si>
  <si>
    <t>Transformador de 300 kva, 15 kv, 60 hz, at 13,8kv, bt 220/127v</t>
  </si>
  <si>
    <t>Transformador de 500 kva, 15 kv, 60 hz, at 13,8kv, bt 220/127v</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</si>
  <si>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</si>
  <si>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</si>
  <si>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</si>
  <si>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</si>
  <si>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</si>
  <si>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de passagem em aluminio 4' x 2" - Fornecimento e assentamento</t>
  </si>
  <si>
    <t>Caixa de passagem em alumínio para piso 4" x 2" - Fornecimento e assentamento</t>
  </si>
  <si>
    <t>Caixa octogonal 4" x 4", em pvc, p/ ponto de luz embutido</t>
  </si>
  <si>
    <t>Caixa para alojamento do modelo 4801 da ITAIM ou similar, em chapa de aço tra tado com pintura eletrostática epóxi-pó na cor branca</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</si>
  <si>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</si>
  <si>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</si>
  <si>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</si>
  <si>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</si>
  <si>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</si>
  <si>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</si>
  <si>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</si>
  <si>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</si>
  <si>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</si>
  <si>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</si>
  <si>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</si>
  <si>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</si>
  <si>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</si>
  <si>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</si>
  <si>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</si>
  <si>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</si>
  <si>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</si>
  <si>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</si>
  <si>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</si>
  <si>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</si>
  <si>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</si>
  <si>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</si>
  <si>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</si>
  <si>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</si>
  <si>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embutir 3p+T, tipo industrial, 32A, 220/240 ref:N-4249, cor azul, marc a Steck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</si>
  <si>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</si>
  <si>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</si>
  <si>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</si>
  <si>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</si>
  <si>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</si>
  <si>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4"x2", embutir, completa, ref.0605, Fame ou si milar</t>
  </si>
  <si>
    <t>Tomada dupla para lógica RJ45, 4"x4", embutir, completa</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</si>
  <si>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</si>
  <si>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</si>
  <si>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</si>
  <si>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</si>
  <si>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</si>
  <si>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</si>
  <si>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Tomada para lógica, rj45, com placa</t>
  </si>
  <si>
    <t>Ponto embutido tomada p/ tv a cabo, c/ eletroduto condulete pvc rígido  Ø 3/4 " s/ fiação, exclusive tomada</t>
  </si>
  <si>
    <t>Tomada para telefone padrão telebras, "Sistema X", ref.6750 16, Pial Legrand  ou similar</t>
  </si>
  <si>
    <t>Tomada para telefone, com caixa pvc, embutida</t>
  </si>
  <si>
    <t>Chuveiro antivandalismo, Biopress, ref. 1990 AV-BIO, da Fabrimar ou similar</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</si>
  <si>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</si>
  <si>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</si>
  <si>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</si>
  <si>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de pressão 1/2" c/canopla cromada, linha Standard C39 - ref 1416, De ca ou similar</t>
  </si>
  <si>
    <t>Registro de pressão 3/4" c/canopla cromada, linha Targa C40 - ref.1416,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</si>
  <si>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</si>
  <si>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</si>
  <si>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</si>
  <si>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</si>
  <si>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</si>
  <si>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</si>
  <si>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</si>
  <si>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</si>
  <si>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</si>
  <si>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</si>
  <si>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</si>
  <si>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</si>
  <si>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</si>
  <si>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</si>
  <si>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</si>
  <si>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gaveta, branco/cromado, cpvc d=22 mm, inclusive canopla</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</si>
  <si>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</si>
  <si>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</si>
  <si>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</si>
  <si>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</si>
  <si>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1/2"</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</si>
  <si>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</si>
  <si>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</si>
  <si>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</si>
  <si>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</si>
  <si>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</si>
  <si>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</si>
  <si>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</si>
  <si>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esfera em bronze d = 4" , ref. 1552.B.400, da Deca (bruto)</t>
  </si>
  <si>
    <t>Válvula de esfera em latão ø 4" - fornecimento e instalação</t>
  </si>
  <si>
    <t>Valvula de governo e alarme VGA 6"</t>
  </si>
  <si>
    <t>Válvula de retenção 1/2" x p - 13 UGV</t>
  </si>
  <si>
    <t>Valvula de retenção 6", bronze, fundo de poço, classe 125/200, rosca BSP</t>
  </si>
  <si>
    <t>Válvula esfera em aço carbono NPT d=1", classe 300</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</si>
  <si>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</si>
  <si>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</si>
  <si>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</si>
  <si>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</si>
  <si>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</si>
  <si>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Valvula Gaveta Rosca haste não ascendente 6"</t>
  </si>
  <si>
    <t>Válvula medidora de fluxo em aço galvanizado, tipo palheta 3" (chave de fluxo )</t>
  </si>
  <si>
    <t>Valvula para chuveiro, antivandalismo, Biopress, ref. 1418C AV-BIO, da Fabrim ar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</si>
  <si>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</si>
  <si>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</si>
  <si>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</si>
  <si>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</si>
  <si>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</si>
  <si>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</si>
  <si>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</si>
  <si>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</si>
  <si>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</si>
  <si>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</si>
  <si>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</si>
  <si>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</si>
  <si>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portinhola única, PN10, Ø=100mm, em ferro fundido</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</si>
  <si>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</si>
  <si>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</si>
  <si>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</si>
  <si>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</si>
  <si>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</si>
  <si>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</si>
  <si>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</si>
  <si>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Valvula retenção VRPUS 10, diam=80mm</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</si>
  <si>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</si>
  <si>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</si>
  <si>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</si>
  <si>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</si>
  <si>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</si>
  <si>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</si>
  <si>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</si>
  <si>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</si>
  <si>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</si>
  <si>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</si>
  <si>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</si>
  <si>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</si>
  <si>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</si>
  <si>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fibra de vidro, cap. 5.000 litros - fornecimento</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</si>
  <si>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</si>
  <si>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</si>
  <si>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</si>
  <si>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</si>
  <si>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</si>
  <si>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</si>
  <si>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</si>
  <si>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</si>
  <si>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</si>
  <si>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capacidade:1500 l, baixa pre ssão</t>
  </si>
  <si>
    <t>Reservatório solar térmico de acumulação em aço, capacidade:400 l, baixa pres são</t>
  </si>
  <si>
    <t>Reservatório solar térmico de acumulação em aço, capacidade:4500 l, baixa pre ssão</t>
  </si>
  <si>
    <t>Torneira de boia 2 1/2"" c/ balao plastico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</si>
  <si>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</si>
  <si>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</si>
  <si>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</si>
  <si>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</si>
  <si>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</si>
  <si>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</si>
  <si>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</si>
  <si>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</si>
  <si>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</si>
  <si>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</si>
  <si>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</si>
  <si>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</si>
  <si>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</si>
  <si>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</si>
  <si>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</si>
  <si>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</si>
  <si>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</si>
  <si>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</si>
  <si>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</si>
  <si>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</si>
  <si>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</si>
  <si>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</si>
  <si>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</si>
  <si>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</si>
  <si>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</si>
  <si>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</si>
  <si>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</si>
  <si>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</si>
  <si>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</si>
  <si>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</si>
  <si>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</si>
  <si>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</si>
  <si>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</si>
  <si>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</si>
  <si>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</si>
  <si>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</si>
  <si>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</si>
  <si>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</si>
  <si>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bronze d=15mm x 1/2"</t>
  </si>
  <si>
    <t>Conector de bronze d=22mm x 1/2"</t>
  </si>
  <si>
    <t>Conector de bronze d=22mm x 3/4"</t>
  </si>
  <si>
    <t>Conector de latão, cobre ou bronze d = 66mm x 2.1/2"</t>
  </si>
  <si>
    <t>Conector de latão, cobre ou bronze d = 79mm x 3"</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</si>
  <si>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</si>
  <si>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</si>
  <si>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</si>
  <si>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</si>
  <si>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</si>
  <si>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</si>
  <si>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</si>
  <si>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</si>
  <si>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</si>
  <si>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</si>
  <si>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</si>
  <si>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</si>
  <si>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</si>
  <si>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</si>
  <si>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</si>
  <si>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</si>
  <si>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</si>
  <si>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</si>
  <si>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</si>
  <si>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</si>
  <si>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</si>
  <si>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</si>
  <si>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</si>
  <si>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Materiais hidráulicos casa se - 42 - gi - 26</t>
  </si>
  <si>
    <t>Tampão de cobre 22mm</t>
  </si>
  <si>
    <t>Tampão ou cap d=1" em aço carbono p/encaixe na extremidade da tubulação</t>
  </si>
  <si>
    <t>Tampão ou cap d=3/4" em aço carbono p/encaixe na extremidade da tubulação</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</si>
  <si>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</si>
  <si>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</si>
  <si>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</si>
  <si>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</si>
  <si>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</si>
  <si>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</si>
  <si>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</si>
  <si>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</si>
  <si>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</si>
  <si>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</si>
  <si>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</si>
  <si>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</si>
  <si>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</si>
  <si>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</si>
  <si>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</si>
  <si>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</si>
  <si>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</si>
  <si>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</si>
  <si>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</si>
  <si>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</si>
  <si>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</si>
  <si>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</si>
  <si>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</si>
  <si>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</si>
  <si>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</si>
  <si>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</si>
  <si>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</si>
  <si>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</si>
  <si>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</si>
  <si>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</si>
  <si>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</si>
  <si>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Abraçadeira metálica tipo "U" de 4" com fixações, p/tubo galvanizado</t>
  </si>
  <si>
    <t>Bucha de nylon nº06, ref:TEL-5306 - SPDA (fornecimento)</t>
  </si>
  <si>
    <t>Cabeçote de alumínio de 1 1/2"</t>
  </si>
  <si>
    <t>Cabeçote de alumínio de 1 1/4"</t>
  </si>
  <si>
    <t>Cabeçote de alumínio de 2 1/2"</t>
  </si>
  <si>
    <t>Cabeçote de alumínio de 2"</t>
  </si>
  <si>
    <t>Cabeçote de alumínio de 3"</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</si>
  <si>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</si>
  <si>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</si>
  <si>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</si>
  <si>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</si>
  <si>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</si>
  <si>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</si>
  <si>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</si>
  <si>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</si>
  <si>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</si>
  <si>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</si>
  <si>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</si>
  <si>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</si>
  <si>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</si>
  <si>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</si>
  <si>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</si>
  <si>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</si>
  <si>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</si>
  <si>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</si>
  <si>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</si>
  <si>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</si>
  <si>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</si>
  <si>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</si>
  <si>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</si>
  <si>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</si>
  <si>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</si>
  <si>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</si>
  <si>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</si>
  <si>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</si>
  <si>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</si>
  <si>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</si>
  <si>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</si>
  <si>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</si>
  <si>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</si>
  <si>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</si>
  <si>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</si>
  <si>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</si>
  <si>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</si>
  <si>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</si>
  <si>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</si>
  <si>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</si>
  <si>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</si>
  <si>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</si>
  <si>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</si>
  <si>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</si>
  <si>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</si>
  <si>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</si>
  <si>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</si>
  <si>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</si>
  <si>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</si>
  <si>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</si>
  <si>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</si>
  <si>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</si>
  <si>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</si>
  <si>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</si>
  <si>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</si>
  <si>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</si>
  <si>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</si>
  <si>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</si>
  <si>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</si>
  <si>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</si>
  <si>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</si>
  <si>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</si>
  <si>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</si>
  <si>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</si>
  <si>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</si>
  <si>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</si>
  <si>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</si>
  <si>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</si>
  <si>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</si>
  <si>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</si>
  <si>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</si>
  <si>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</si>
  <si>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</si>
  <si>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</si>
  <si>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</si>
  <si>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</si>
  <si>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</si>
  <si>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</si>
  <si>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</si>
  <si>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</si>
  <si>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</si>
  <si>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</si>
  <si>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</si>
  <si>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</si>
  <si>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</si>
  <si>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</si>
  <si>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</si>
  <si>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</si>
  <si>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</si>
  <si>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</si>
  <si>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</si>
  <si>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</si>
  <si>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</si>
  <si>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</si>
  <si>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</si>
  <si>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</si>
  <si>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</si>
  <si>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</si>
  <si>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</si>
  <si>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</si>
  <si>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</si>
  <si>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</si>
  <si>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</si>
  <si>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</si>
  <si>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</si>
  <si>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</si>
  <si>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</si>
  <si>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</si>
  <si>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</si>
  <si>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</si>
  <si>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</si>
  <si>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</si>
  <si>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</si>
  <si>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</si>
  <si>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</si>
  <si>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</si>
  <si>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</si>
  <si>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</si>
  <si>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</si>
  <si>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</si>
  <si>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</si>
  <si>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</si>
  <si>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</si>
  <si>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</si>
  <si>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</si>
  <si>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</si>
  <si>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</si>
  <si>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</si>
  <si>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</si>
  <si>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</si>
  <si>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</si>
  <si>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</si>
  <si>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</si>
  <si>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</si>
  <si>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</si>
  <si>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</si>
  <si>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</si>
  <si>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</si>
  <si>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</si>
  <si>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</si>
  <si>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</si>
  <si>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</si>
  <si>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</si>
  <si>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</si>
  <si>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</si>
  <si>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</si>
  <si>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</si>
  <si>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</si>
  <si>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</si>
  <si>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</si>
  <si>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aço carbono d= 3/4" x 1/2"</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</si>
  <si>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</si>
  <si>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</si>
  <si>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</si>
  <si>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</si>
  <si>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</si>
  <si>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</si>
  <si>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</si>
  <si>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</si>
  <si>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</si>
  <si>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</si>
  <si>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</si>
  <si>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</si>
  <si>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</si>
  <si>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</si>
  <si>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</si>
  <si>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</si>
  <si>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</si>
  <si>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</si>
  <si>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</si>
  <si>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</si>
  <si>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</si>
  <si>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</si>
  <si>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</si>
  <si>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</si>
  <si>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</si>
  <si>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</si>
  <si>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</si>
  <si>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</si>
  <si>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</si>
  <si>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</si>
  <si>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</si>
  <si>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</si>
  <si>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</si>
  <si>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</si>
  <si>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</si>
  <si>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</si>
  <si>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</si>
  <si>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</si>
  <si>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</si>
  <si>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</si>
  <si>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</si>
  <si>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</si>
  <si>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</si>
  <si>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</si>
  <si>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</si>
  <si>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</si>
  <si>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</si>
  <si>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</si>
  <si>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</si>
  <si>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</si>
  <si>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</si>
  <si>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</si>
  <si>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</si>
  <si>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</si>
  <si>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</si>
  <si>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</si>
  <si>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</si>
  <si>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</si>
  <si>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</si>
  <si>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</si>
  <si>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</si>
  <si>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1" (25mm), p/condução fluidos, classe leve, e= 2,65mm, 2,11kg/m, NBR-5580</t>
  </si>
  <si>
    <t>Tubo aço galvanizado c/costura 1/2" (15mm), p/condução fluidos, classe leve,  e=2,25mm, 1,12kg/m,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</si>
  <si>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</si>
  <si>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</si>
  <si>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</si>
  <si>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</si>
  <si>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3/4" (20mm), p/condução fluidos, classe leve,  e=2,25mm, 1,43kg/m, NBR-5580</t>
  </si>
  <si>
    <t>Tubo aço galvanizado c/costura 4" (100mm), p/condução fluidos, classe leve, e =3,75mm, 10,55kg/m, NBR-5580</t>
  </si>
  <si>
    <t>Tubo aço galvanizado c/costura 6" (150mm), p/condução fluidos, classe média,  e=4,85mm, 19,20kg/m, DIN-2440/NBR-5580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</si>
  <si>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</si>
  <si>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</si>
  <si>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</si>
  <si>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</si>
  <si>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</si>
  <si>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</si>
  <si>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</si>
  <si>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</si>
  <si>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</si>
  <si>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</si>
  <si>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</si>
  <si>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</si>
  <si>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</si>
  <si>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</si>
  <si>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</si>
  <si>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</si>
  <si>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</si>
  <si>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</si>
  <si>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</si>
  <si>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</si>
  <si>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</si>
  <si>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</si>
  <si>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</si>
  <si>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</si>
  <si>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</si>
  <si>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</si>
  <si>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</si>
  <si>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</si>
  <si>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</si>
  <si>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</si>
  <si>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</si>
  <si>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</si>
  <si>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</si>
  <si>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</si>
  <si>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</si>
  <si>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</si>
  <si>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</si>
  <si>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</si>
  <si>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</si>
  <si>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</si>
  <si>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</si>
  <si>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</si>
  <si>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</si>
  <si>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</si>
  <si>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</si>
  <si>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</si>
  <si>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</si>
  <si>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</si>
  <si>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</si>
  <si>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</si>
  <si>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</si>
  <si>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</si>
  <si>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</si>
  <si>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</si>
  <si>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</si>
  <si>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</si>
  <si>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</si>
  <si>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</si>
  <si>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</si>
  <si>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</si>
  <si>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</si>
  <si>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</si>
  <si>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</si>
  <si>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</si>
  <si>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</si>
  <si>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</si>
  <si>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</si>
  <si>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</si>
  <si>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</si>
  <si>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</si>
  <si>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</si>
  <si>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com rosca 28mm, para mangueira perfurada, da santeno ou similar</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</si>
  <si>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</si>
  <si>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</si>
  <si>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</si>
  <si>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</si>
  <si>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</si>
  <si>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</si>
  <si>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</si>
  <si>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</si>
  <si>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</si>
  <si>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</si>
  <si>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</si>
  <si>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</si>
  <si>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</si>
  <si>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</si>
  <si>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</si>
  <si>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</si>
  <si>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</si>
  <si>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</si>
  <si>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</si>
  <si>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</si>
  <si>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</si>
  <si>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</si>
  <si>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</si>
  <si>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</si>
  <si>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</si>
  <si>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</si>
  <si>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</si>
  <si>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</si>
  <si>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</si>
  <si>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</si>
  <si>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</si>
  <si>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</si>
  <si>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</si>
  <si>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</si>
  <si>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</si>
  <si>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</si>
  <si>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</si>
  <si>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</si>
  <si>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</si>
  <si>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</si>
  <si>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</si>
  <si>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</si>
  <si>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</si>
  <si>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</si>
  <si>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</si>
  <si>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</si>
  <si>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</si>
  <si>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</si>
  <si>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</si>
  <si>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</si>
  <si>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</si>
  <si>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</si>
  <si>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</si>
  <si>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</si>
  <si>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com rosca para mangueira perfurada, da santeno ou similar</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</si>
  <si>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</si>
  <si>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</si>
  <si>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</si>
  <si>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</si>
  <si>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</si>
  <si>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</si>
  <si>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</si>
  <si>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</si>
  <si>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</si>
  <si>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</si>
  <si>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</si>
  <si>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</si>
  <si>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</si>
  <si>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</si>
  <si>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</si>
  <si>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</si>
  <si>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</si>
  <si>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</si>
  <si>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</si>
  <si>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</si>
  <si>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</si>
  <si>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</si>
  <si>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</si>
  <si>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</si>
  <si>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</si>
  <si>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</si>
  <si>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150mm</t>
  </si>
  <si>
    <t>Abraçadeira em ferro Galvanizado DN 80mm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</si>
  <si>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</si>
  <si>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</si>
  <si>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</si>
  <si>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</si>
  <si>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</si>
  <si>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</si>
  <si>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</si>
  <si>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</si>
  <si>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</si>
  <si>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</si>
  <si>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</si>
  <si>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</si>
  <si>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</si>
  <si>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</si>
  <si>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</si>
  <si>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</si>
  <si>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</si>
  <si>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</si>
  <si>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</si>
  <si>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</si>
  <si>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</si>
  <si>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</si>
  <si>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</si>
  <si>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</si>
  <si>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</si>
  <si>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</si>
  <si>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</si>
  <si>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</si>
  <si>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</si>
  <si>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</si>
  <si>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</si>
  <si>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</si>
  <si>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</si>
  <si>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</si>
  <si>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</si>
  <si>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</si>
  <si>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</si>
  <si>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</si>
  <si>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</si>
  <si>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</si>
  <si>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</si>
  <si>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</si>
  <si>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</si>
  <si>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</si>
  <si>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</si>
  <si>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</si>
  <si>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</si>
  <si>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</si>
  <si>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</si>
  <si>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</si>
  <si>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</si>
  <si>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</si>
  <si>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</si>
  <si>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</si>
  <si>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</si>
  <si>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</si>
  <si>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</si>
  <si>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</si>
  <si>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</si>
  <si>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</si>
  <si>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</si>
  <si>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</si>
  <si>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</si>
  <si>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</si>
  <si>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</si>
  <si>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</si>
  <si>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</si>
  <si>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</si>
  <si>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</si>
  <si>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</si>
  <si>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</si>
  <si>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</si>
  <si>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</si>
  <si>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</si>
  <si>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</si>
  <si>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</si>
  <si>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</si>
  <si>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</si>
  <si>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</si>
  <si>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</si>
  <si>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</si>
  <si>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</si>
  <si>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</si>
  <si>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</si>
  <si>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</si>
  <si>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</si>
  <si>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</si>
  <si>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</si>
  <si>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</si>
  <si>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</si>
  <si>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</si>
  <si>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</si>
  <si>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</si>
  <si>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</si>
  <si>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</si>
  <si>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</si>
  <si>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</si>
  <si>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</si>
  <si>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</si>
  <si>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</si>
  <si>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pvc PB soldavel, PN 80, d= 125mm, linha Irriga-LF, Tigre ou similar</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</si>
  <si>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</si>
  <si>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</si>
  <si>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</si>
  <si>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</si>
  <si>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</si>
  <si>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</si>
  <si>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</si>
  <si>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</si>
  <si>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</si>
  <si>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</si>
  <si>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</si>
  <si>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</si>
  <si>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 pvc rigido, série R, d= 40mm, para esgoto secundário</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</si>
  <si>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</si>
  <si>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</si>
  <si>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</si>
  <si>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</si>
  <si>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</si>
  <si>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</si>
  <si>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</si>
  <si>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</si>
  <si>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</si>
  <si>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</si>
  <si>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</si>
  <si>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</si>
  <si>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</si>
  <si>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</si>
  <si>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</si>
  <si>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</si>
  <si>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</si>
  <si>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</si>
  <si>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</si>
  <si>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</si>
  <si>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</si>
  <si>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</si>
  <si>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</si>
  <si>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</si>
  <si>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</si>
  <si>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</si>
  <si>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</si>
  <si>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</si>
  <si>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</si>
  <si>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</si>
  <si>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</si>
  <si>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</si>
  <si>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</si>
  <si>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</si>
  <si>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</si>
  <si>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</si>
  <si>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</si>
  <si>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</si>
  <si>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</si>
  <si>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</si>
  <si>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</si>
  <si>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</si>
  <si>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</si>
  <si>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</si>
  <si>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</si>
  <si>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</si>
  <si>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</si>
  <si>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</si>
  <si>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</si>
  <si>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Luva pvc rigido soldavel e c/bucha de latão, d= 20 x 1/2"</t>
  </si>
  <si>
    <t>Luva pvc rigido soldavel e c/bucha de latão, d= 25 x 3/4"</t>
  </si>
  <si>
    <t>Luva pvc rigido soldavel e c/bucha de latão, d= 32 x 1"</t>
  </si>
  <si>
    <t>Materiais hidráulicos casa padrão se.43.i.1-30,05m²</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</si>
  <si>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</si>
  <si>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</si>
  <si>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</si>
  <si>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</si>
  <si>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</si>
  <si>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</si>
  <si>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</si>
  <si>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</si>
  <si>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</si>
  <si>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</si>
  <si>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</si>
  <si>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</si>
  <si>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</si>
  <si>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</si>
  <si>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</si>
  <si>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</si>
  <si>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</si>
  <si>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</si>
  <si>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</si>
  <si>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</si>
  <si>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</si>
  <si>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</si>
  <si>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</si>
  <si>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</si>
  <si>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</si>
  <si>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</si>
  <si>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</si>
  <si>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</si>
  <si>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</si>
  <si>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</si>
  <si>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</si>
  <si>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</si>
  <si>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</si>
  <si>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</si>
  <si>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</si>
  <si>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</si>
  <si>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</si>
  <si>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cpvc d=28 x 22 mm, Aquatherm, Tigre ou similar</t>
  </si>
  <si>
    <t>Tê de redução cpvc d=54 x 22 mm, Aquatherm, Tigre ou similar</t>
  </si>
  <si>
    <t>Tê misturador de CPVC, d=22mm x 3/4", Aquatherm, Tigre ou similar</t>
  </si>
  <si>
    <t>Tê pvc BSA soldável, PN 80 d= 125mm, linha Irriga-LF, Tigre ou similar</t>
  </si>
  <si>
    <t>Tê redução 90 gr pvc rígido p/esgoto primário diâmetro 150x100mm</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</si>
  <si>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</si>
  <si>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</si>
  <si>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</si>
  <si>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</si>
  <si>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</si>
  <si>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</si>
  <si>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</si>
  <si>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</si>
  <si>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</si>
  <si>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</si>
  <si>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</si>
  <si>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</si>
  <si>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</si>
  <si>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</si>
  <si>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</si>
  <si>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</si>
  <si>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</si>
  <si>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</si>
  <si>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</si>
  <si>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</si>
  <si>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</si>
  <si>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</si>
  <si>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</si>
  <si>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</si>
  <si>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</si>
  <si>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</si>
  <si>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</si>
  <si>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</si>
  <si>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</si>
  <si>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</si>
  <si>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</si>
  <si>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</si>
  <si>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</si>
  <si>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nº25, acabamento branco, marca Akros ou similar</t>
  </si>
  <si>
    <t>Caixa sifonada quadrada, com sete entradas e uma saída, d = 150 x 150 x 50mm, ref. nº26, acabamento aluminio, marca Akros ou similar</t>
  </si>
  <si>
    <t>Caixa sifonada quadrada, com sete entradas e uma saida, d = 150 x 185 x 75mm, ref. nº40, acabamento branco,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</si>
  <si>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</si>
  <si>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</si>
  <si>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</si>
  <si>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</si>
  <si>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Caixa sifonada quadrada, com uma entrada e uma saida, d = 100x100x50mm, ref.  nº61, acabamento branco, marca Akros ou similar</t>
  </si>
  <si>
    <t>Caixa sifonada quadrada, com uma entrada e uma saida, d = 100x100x50mm, ref.  nº62, acabamento aluminio, marca Akros ou similar</t>
  </si>
  <si>
    <t>Caixa sifonada redonda, corpo giratório, com 5 entradas de 40mm e 1 saida de  75mm, d=150x170x75mm, com grelha, Pvc branco,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</si>
  <si>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</si>
  <si>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</si>
  <si>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</si>
  <si>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</si>
  <si>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</si>
  <si>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</si>
  <si>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25 x 2.5 cm - inclusive quadro de ca ntoneira 1/8" x 1"</t>
  </si>
  <si>
    <t>Grelha em aço inox para calha, dim 80 x 25 x 2.5 cm - inclusive quadro de can toneira 1/8" x 1"</t>
  </si>
  <si>
    <t>Grelha em aço inox para calha, l= 25cm - inclusive quadro de cantoneira 1/8"  x 1"</t>
  </si>
  <si>
    <t>Grelha metálica em ferro fundido 35x35cm</t>
  </si>
  <si>
    <t>Grelha metálica em ferro fundido, 30x30cm</t>
  </si>
  <si>
    <t>Grelha p/ralo em pvc, quadrada, 15x15cm, tigre ou similar</t>
  </si>
  <si>
    <t>Grelha p/ralo em pvc, redonda, 15cm, tigre ou similar</t>
  </si>
  <si>
    <t>Limpeza de caixa de passagem ou de gordura com reassentamento da tampa</t>
  </si>
  <si>
    <t>Ralo hemisférico em fº fº, tipo abacaxi Ø 100mm</t>
  </si>
  <si>
    <t>Ralo hemisférico em fº fº, tipo abacaxi Ø 75mm</t>
  </si>
  <si>
    <t>Ralo seco em pvc  d = 100 mm, c/ saída soldavel 40 mm, com grelha redonda aca bamento branco</t>
  </si>
  <si>
    <t>Ralo seco em pvc 100 x 100 x 53 mm, p/ terraço, com grelha quadrada pvc acaba mento cromado</t>
  </si>
  <si>
    <t>Ralo seco linear pvc sanitário d=90 com grelha aluminio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</si>
  <si>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</si>
  <si>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</si>
  <si>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</si>
  <si>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</si>
  <si>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</si>
  <si>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</si>
  <si>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</si>
  <si>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</si>
  <si>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</si>
  <si>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</si>
  <si>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</si>
  <si>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</si>
  <si>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</si>
  <si>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</si>
  <si>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</si>
  <si>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</si>
  <si>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</si>
  <si>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</si>
  <si>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</si>
  <si>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</si>
  <si>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</si>
  <si>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</si>
  <si>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</si>
  <si>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</si>
  <si>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</si>
  <si>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</si>
  <si>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</si>
  <si>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</si>
  <si>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</si>
  <si>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</si>
  <si>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</si>
  <si>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</si>
  <si>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</si>
  <si>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</si>
  <si>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</si>
  <si>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</si>
  <si>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</si>
  <si>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</si>
  <si>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</si>
  <si>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</si>
  <si>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</si>
  <si>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</si>
  <si>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</si>
  <si>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</si>
  <si>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</si>
  <si>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</si>
  <si>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</si>
  <si>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</si>
  <si>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</si>
  <si>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</si>
  <si>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</si>
  <si>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</si>
  <si>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</si>
  <si>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</si>
  <si>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</si>
  <si>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</si>
  <si>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</si>
  <si>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</si>
  <si>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</si>
  <si>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</si>
  <si>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</si>
  <si>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</si>
  <si>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</si>
  <si>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</si>
  <si>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</si>
  <si>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</si>
  <si>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</si>
  <si>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</si>
  <si>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</si>
  <si>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</si>
  <si>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</si>
  <si>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</si>
  <si>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</si>
  <si>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</si>
  <si>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</si>
  <si>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</si>
  <si>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Limpeza de fossa acima de 5m3</t>
  </si>
  <si>
    <t>Limpeza de fossa até 5m3</t>
  </si>
  <si>
    <t>Limpeza de reservatório</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</si>
  <si>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</si>
  <si>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</si>
  <si>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</si>
  <si>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</si>
  <si>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</si>
  <si>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</si>
  <si>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</si>
  <si>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</si>
  <si>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</si>
  <si>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</si>
  <si>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</si>
  <si>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</si>
  <si>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</si>
  <si>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</si>
  <si>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</si>
  <si>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</si>
  <si>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</si>
  <si>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</si>
  <si>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</si>
  <si>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</si>
  <si>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</si>
  <si>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</si>
  <si>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</si>
  <si>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</si>
  <si>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</si>
  <si>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</si>
  <si>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</si>
  <si>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</si>
  <si>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</si>
  <si>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</si>
  <si>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</si>
  <si>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</si>
  <si>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</si>
  <si>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</si>
  <si>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</si>
  <si>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</si>
  <si>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</si>
  <si>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</si>
  <si>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</si>
  <si>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</si>
  <si>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</si>
  <si>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</si>
  <si>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</si>
  <si>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</si>
  <si>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Fornecimento de curva 90º longa pvc 150mm</t>
  </si>
  <si>
    <t>Fornecimento de tê pvc 150mm para esgoto</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</si>
  <si>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</si>
  <si>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</si>
  <si>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</si>
  <si>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</si>
  <si>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</si>
  <si>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</si>
  <si>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</si>
  <si>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</si>
  <si>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</si>
  <si>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</si>
  <si>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</si>
  <si>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</si>
  <si>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</si>
  <si>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</si>
  <si>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</si>
  <si>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</si>
  <si>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</si>
  <si>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</si>
  <si>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</si>
  <si>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</si>
  <si>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</si>
  <si>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</si>
  <si>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</si>
  <si>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</si>
  <si>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</si>
  <si>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</si>
  <si>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</si>
  <si>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</si>
  <si>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</si>
  <si>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</si>
  <si>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</si>
  <si>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</si>
  <si>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</si>
  <si>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</si>
  <si>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</si>
  <si>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</si>
  <si>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</si>
  <si>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</si>
  <si>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</si>
  <si>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</si>
  <si>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</si>
  <si>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</si>
  <si>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</si>
  <si>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</si>
  <si>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</si>
  <si>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</si>
  <si>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</si>
  <si>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</si>
  <si>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</si>
  <si>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</si>
  <si>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</si>
  <si>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</si>
  <si>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</si>
  <si>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</si>
  <si>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</si>
  <si>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</si>
  <si>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</si>
  <si>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</si>
  <si>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</si>
  <si>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</si>
  <si>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</si>
  <si>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</si>
  <si>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</si>
  <si>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</si>
  <si>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</si>
  <si>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</si>
  <si>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</si>
  <si>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</si>
  <si>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</si>
  <si>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</si>
  <si>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</si>
  <si>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</si>
  <si>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</si>
  <si>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</si>
  <si>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</si>
  <si>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</si>
  <si>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</si>
  <si>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</si>
  <si>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</si>
  <si>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</si>
  <si>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</si>
  <si>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</si>
  <si>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</si>
  <si>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</si>
  <si>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</si>
  <si>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</si>
  <si>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</si>
  <si>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</si>
  <si>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</si>
  <si>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</si>
  <si>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</si>
  <si>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</si>
  <si>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</si>
  <si>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</si>
  <si>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</si>
  <si>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</si>
  <si>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</si>
  <si>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</si>
  <si>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</si>
  <si>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</si>
  <si>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</si>
  <si>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</si>
  <si>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</si>
  <si>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</si>
  <si>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</si>
  <si>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</si>
  <si>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</si>
  <si>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</si>
  <si>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</si>
  <si>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</si>
  <si>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</si>
  <si>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</si>
  <si>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</si>
  <si>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</si>
  <si>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</si>
  <si>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</si>
  <si>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</si>
  <si>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</si>
  <si>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</si>
  <si>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</si>
  <si>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</si>
  <si>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</si>
  <si>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</si>
  <si>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</si>
  <si>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</si>
  <si>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</si>
  <si>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</si>
  <si>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</si>
  <si>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</si>
  <si>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</si>
  <si>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</si>
  <si>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</si>
  <si>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</si>
  <si>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</si>
  <si>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</si>
  <si>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</si>
  <si>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</si>
  <si>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</si>
  <si>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</si>
  <si>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</si>
  <si>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</si>
  <si>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</si>
  <si>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</si>
  <si>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</si>
  <si>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</si>
  <si>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</si>
  <si>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</si>
  <si>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</si>
  <si>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</si>
  <si>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</si>
  <si>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</si>
  <si>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</si>
  <si>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</si>
  <si>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</si>
  <si>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</si>
  <si>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</si>
  <si>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</si>
  <si>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</si>
  <si>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</si>
  <si>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</si>
  <si>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</si>
  <si>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</si>
  <si>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</si>
  <si>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</si>
  <si>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</si>
  <si>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</si>
  <si>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</si>
  <si>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válvula hydra</t>
  </si>
  <si>
    <t>Assentamento de cuba inox em bancada de mármore, inclusive fornecimento e ass entamento de engate, sifão, valvula e torneira. Exclusive fornecimento da cub a inox.</t>
  </si>
  <si>
    <t>Assentamento de lavatório</t>
  </si>
  <si>
    <t>Assentamento de pia inox comp:1,20m</t>
  </si>
  <si>
    <t>Assentamento de torneira</t>
  </si>
  <si>
    <t>Assento para banho articulável, ref. 2355 EBR, linha conforto, DECA ou simila r</t>
  </si>
  <si>
    <t>Assento plástico, universal, branco, para vaso sanitário, padrão popular</t>
  </si>
  <si>
    <t>Assento plastico, universal, branco, para vaso sanitario, tipo convencional.</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</si>
  <si>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</si>
  <si>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</si>
  <si>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</si>
  <si>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</si>
  <si>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</si>
  <si>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</si>
  <si>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</si>
  <si>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</si>
  <si>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</si>
  <si>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</si>
  <si>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</si>
  <si>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Banheira em fibra de vidro, com as seguintes dimensões: largura do fundo 37cm , largura superior 60cm, altura 35cm e comprimento de 1,70m</t>
  </si>
  <si>
    <t>Base para misturador monocomando de chuveiro, BP/AP, alta vazão, dourado, 3/4 ", ref. 00330425 da Docol ou similar</t>
  </si>
  <si>
    <t>Cabide de louça, DECA A680, branco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</si>
  <si>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</si>
  <si>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</si>
  <si>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</si>
  <si>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</si>
  <si>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</si>
  <si>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</si>
  <si>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</si>
  <si>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</si>
  <si>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</si>
  <si>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 dalismo) da Montana ou similar</t>
  </si>
  <si>
    <t>Caixa sifonada quadrada, com três entradas e uma saida, d = 100x100x50mm, ref . nº 68, acabamento aluminio Akros ou similar</t>
  </si>
  <si>
    <t>Canopla com alavanca para válvula de descarga para deficiente</t>
  </si>
  <si>
    <t>Cesto de aço inox 304, Terminox ou similar, retangular, dim 30 x 14 x 15 cm m ais abas de 5cm cada lado e alças, chapa e=1/8", furos d = 20mm, c/ fundo em  grelha, 02 alça de tubo inox d = 1/8", para estação elevatória</t>
  </si>
  <si>
    <t>Chuveiro alta segurança (anti-vandalismo), passante p/parede esp=200-300mm, D ocol ou similar</t>
  </si>
  <si>
    <t>Chuveiro e lava-olhos de emergência  e bacia em aço inox, da marca Adamo, ref . 01486 ou similar</t>
  </si>
  <si>
    <t>Chuveiro elétrico de plástico (lorenzetti ou similar)</t>
  </si>
  <si>
    <t>Chuveiro elétrico jet master (lorenzetti  ou similar)</t>
  </si>
  <si>
    <t>Chuveiro plástico sem registro</t>
  </si>
  <si>
    <t>Chuveiro simples articulado, de metal cromado, (deca ref1995), c/ registro de pressão (deca linha c40 ref1416) ou similares</t>
  </si>
  <si>
    <t>Chuveiro simples de plástico (herc ref 1980 ou similar), c/ registro de press ão de pvc</t>
  </si>
  <si>
    <t>Chuveiro Tradição,4500w-127v, linha Multitemperaturas,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</si>
  <si>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</si>
  <si>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</si>
  <si>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</si>
  <si>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</si>
  <si>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</si>
  <si>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</si>
  <si>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</si>
  <si>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t>
  </si>
  <si>
    <t>Cuba de aço inox 304, dimensões 35 x 40cm, para instalação em bancada, c/ vál vula cromada (deca ref 1623), sifão  cromado (deca ref c1680), torneira croma da (deca linha c40 ref 1159) e engate de plástico ou similares</t>
  </si>
  <si>
    <t>Cuba de aço inox 304, dimensões 60 x 50cm, para instalação em bancada, c/ vál vula cromada (deca ref 1623), sifão  cromado (deca ref c1680), torneira croma da (deca linha c40 ref1159) e engate de plástico ou similares</t>
  </si>
  <si>
    <t>Cuba de aço inox 304, dimensões 80 x 50 x 30cm, e=0,8mm, com válvula cromada, sifão cromado (deca ref c1680), torneira cromada (deca linha c40 ref 1159) e  engate de plástico ou similares</t>
  </si>
  <si>
    <t>Cuba de apoio, oval, ref. Bella Palla, da Eternit ou similar, excluive tornei ra, sifão e engate.</t>
  </si>
  <si>
    <t>Cuba de embutir (deca linha carrara ref l36) para instalação em bancadas,com  sifão cromado (deca ref c1680), engate cromado (deca), torneira de metal (dec a ref1190) , válvula cromada (deca ref1600) ou similares</t>
  </si>
  <si>
    <t>Cuba de embutir (deca linha carrara ref.L36 ou similar)</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</si>
  <si>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</si>
  <si>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</si>
  <si>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</si>
  <si>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</si>
  <si>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</si>
  <si>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</si>
  <si>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</si>
  <si>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</si>
  <si>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</si>
  <si>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</si>
  <si>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(deca linha carrara ref l34), com sifão cromado (deca ref c1 680), engate cromado (deca), torneira de metal (deca ref1190) , válvula croma da (deca ref1600)  ou similares</t>
  </si>
  <si>
    <t>Cuba de sobrepor (deca linha carrara ref.L34 ou similar)</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</si>
  <si>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</si>
  <si>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</si>
  <si>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</si>
  <si>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sabonete líquido</t>
  </si>
  <si>
    <t>Dispenser para toalha interfolhada</t>
  </si>
  <si>
    <t>Dispenser, em plástico, para papel higiênico em rolo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</si>
  <si>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</si>
  <si>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</si>
  <si>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</si>
  <si>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</si>
  <si>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</si>
  <si>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</si>
  <si>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</si>
  <si>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</si>
  <si>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</si>
  <si>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</si>
  <si>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</si>
  <si>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</si>
  <si>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</si>
  <si>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</si>
  <si>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Esguicho torneira de 1/2" para bebedouro industrial em metal cromado</t>
  </si>
  <si>
    <t>Espelho cristal redondo, diam=40cm, com moldura</t>
  </si>
  <si>
    <t>Espelho de cristal 4mm, com moldura de alumínio, acabamento em laminado, dim. 50 x 70cm</t>
  </si>
  <si>
    <t>Espelho de cristal 4mm, com moldura de alumínio, acabamento em laminado, dim. 50 x 80cm</t>
  </si>
  <si>
    <t>Espelho de cristal com moldura 60x70cm</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</si>
  <si>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</si>
  <si>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</si>
  <si>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</si>
  <si>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</si>
  <si>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</si>
  <si>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</si>
  <si>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</si>
  <si>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Fornecimento e instalação saboneteira de louça (deca ref a180) ou similar</t>
  </si>
  <si>
    <t>Kit de acessórios para banheiro em ABS/Alumínio com 5 peças (01 cabide, 01 sa boneteira, 01 papeleira, 01 porta-toalha rosto e 01 porta-toalha banho)</t>
  </si>
  <si>
    <t>Lavatório com bancada em granito branco fortaleza, e = 2cm, dim 3.00 x 0.40 m , com 03 cubas de semi-encaixe de louça, sifão cromado, válvula cromada, excl usive torneira, inclusive testeira de 15cm e rodapia de 20cm assentada</t>
  </si>
  <si>
    <t>Lavatório com bancada em granito branco fortaleza, e = 2cm, dim 3.50 x 0.40 m , com 04 cubas de semi-encaixe de louça, sifão cromado, válvula cromada, excl uisve torneira, inclusive testeira de 15cm e rodapia de 20cm assentada</t>
  </si>
  <si>
    <t>Lavatório com bancada em granito branco fortaleza, e = 2cm, dim 4,70 x 0.40 m , com 05 cubas de semi-encaixe de louça, sifão cromado, válvula cromada, excl usive torneira, inclusive testeira de 15cm e rodapia de 20cm assentada</t>
  </si>
  <si>
    <t>Lavatório com bancada em granito branco fortaleza, e = 2cm, dim 6.00 x 0.40 m , com 05 cubas de semi-encaixe de louça, sifão cromado, válvula cromada, excl uisve torneira, inclusive testeira de 15cm e rodapia de 20cm assentada</t>
  </si>
  <si>
    <t>Lavatório com bancada em granito branco fortaleza, e = 2cm, dim 6.15 x 0.40 m , com 07 cubas de semi-encaixe de louça, sifão cromado, válvula cromada, excl usive torneira, inclusive testeira de 15cm e rodapia de 20cm assentada</t>
  </si>
  <si>
    <t>Lavatório com bancada em granito branco fortaleza, e = 2cm, dim 7.40 x 0.40 m , com 09 cubas de semi-encaixe de louça, sifão cromado, válvula cromada, excl usive torneira, inclusive testeira de 15cm e rodapia de 20cm assentada</t>
  </si>
  <si>
    <t>Lavatório com bancada em granito branco fortaleza, e = 2cm, dim 8.50 x 0.40 m , com 07 cubas de semi-encaixe de louça, sifão cromado, válvula cromada, excl usive torneira, inclusive testeira de 15cm e rodapia de 20cm assentada</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</si>
  <si>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</si>
  <si>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</si>
  <si>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</si>
  <si>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</si>
  <si>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1.00x0.60, com 01 cuba de louça de embutir, sifão ajustavel metalizado, válvula cromada, tor neira cromada,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</si>
  <si>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</si>
  <si>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</si>
  <si>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1.40x0.60, com 02 cubas de embutir de louça,  sifão ajustável metalizado, válvula cromada, t orneira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</si>
  <si>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</si>
  <si>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</si>
  <si>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</si>
  <si>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</si>
  <si>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</si>
  <si>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</si>
  <si>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</si>
  <si>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</si>
  <si>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</si>
  <si>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</si>
  <si>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</si>
  <si>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</si>
  <si>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</si>
  <si>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</si>
  <si>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</si>
  <si>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</si>
  <si>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</si>
  <si>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</si>
  <si>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1.55x0.50, com 01 cuba d e sobrepor de louça, sifão cromado, válvula cromada, torneira de mesa, inclus ive rodopia de 10cm</t>
  </si>
  <si>
    <t>Lavatório com bancada em granito preto, e = 2cm, dim 2.00 x 0.55 m, com 03 cu bas de embutir de louça, sifão cromado, válvula cromada, torneira em aço inox , de pressão, de mesa, inclusive rodopia 10 cm, assentada</t>
  </si>
  <si>
    <t>Lavatório com bancada em granito preto, e = 2cm, dim 2.20 x 0.55 m, com 02 cu bas de embutir de louça, sifão cromado, válvula cromada, torneira em aço inox , de pressão, de mesa, inclusive rodopia 7 cm, assentada</t>
  </si>
  <si>
    <t>Lavatório com bancada em mármore calacata, e = 2cm, dim 1,50x0,45m, com 01 cu ba de apoio de louça, sifão cromado, válvula cromada, torneira cromada, inclu sive testeira e rodopia  de 20 cm, assentada</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</si>
  <si>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</si>
  <si>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</si>
  <si>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Lavatório louça (Deca-Carrara ref L-60 ou similar) com coluna, c/ sifão croma do, válvula cromada  e engate cromado, exclusive torneira</t>
  </si>
  <si>
    <t>Lavatório louça (Deca-Carrara ref L-60) com coluna (deca ref C-1C), c/ sifão  plástico, engate cromado (deca), torneira de metal (deca ref1190) , válvula c romada (deca ref1600) , conj. de fixação (deca ref sp7) ou similares</t>
  </si>
  <si>
    <t>Lavatório louça (Deca-Carrara ref.L-60) com coluna (deca ref. C-1c), conj. de fixação (deca ref. sp7), exclusive  metais, ou similares</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</si>
  <si>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</si>
  <si>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</si>
  <si>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 ou similares) sem coluna, c/ sifão crom ado, válvula cromada, engate cromado, exclusive torneira</t>
  </si>
  <si>
    <t>Lavatório louça (Deca-Ravena ref L-91) com coluna (deca ref C-9), c/ sifão pl ástico, engate cromado (deca), torneira de metal (deca ref1190) , válvula cro mada (deca ref1600), conjunto de fixação (deca ref sp7) ou similares</t>
  </si>
  <si>
    <t>Lavatório louça (Deca-Ravena ref L-91) sem coluna, c/ sifão plástico, válvula plástica, engate PVC e torneira plastica ou similares</t>
  </si>
  <si>
    <t>Lavatório louça (Deca-Ravena ref L-91) sem coluna, c/sifão cromado(deca ref 1 190), válvula cromada (deca ref1600), conj. de fixação (deca ref sp7), Tornei ra metal (deca 1190 C-40), engate cromado, ou similares</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</si>
  <si>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</si>
  <si>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</si>
  <si>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</si>
  <si>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</si>
  <si>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</si>
  <si>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marca Elizabeth, c/ válvula, sif ão, engate e torneira herc ref.1994, todos em plástico, inclusive conj. de fi xação ou similares</t>
  </si>
  <si>
    <t>Lavatório sem coluna LINHA SAVEIRO, CELITE,  c/ sifão cromado, válvula cromad a  e engate cromado, torneira série aquapress da Fabrimar ref. 1180 ou simila res</t>
  </si>
  <si>
    <t>Meia saboneteira de louça deca ref a380 ou similar</t>
  </si>
  <si>
    <t>Meia saboneteira de plástico, Akros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</si>
  <si>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</si>
  <si>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</si>
  <si>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(deca ref m711 - s/ sifão integrado), engate cromado (deca  ref c4606180) e registro de pressão (deca linha c40 ref1416) ou similares</t>
  </si>
  <si>
    <t>Mictório de louça branca com sifão integrado, engate flexivel cromado 1/2", r egistro de pressão 1/2" com canopla cromada acabamento simples e conjunto de  fixação</t>
  </si>
  <si>
    <t>Mictório de louça com sifão integrado (deca ref m712), engate cromado (deca r ef c4606180) e registro de pressão (deca linha c40 ref1416) ou similares</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</si>
  <si>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</si>
  <si>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</si>
  <si>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</si>
  <si>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</si>
  <si>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</si>
  <si>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Misturador monocomando de mesa para cozinha, mod. Big Kitchen 2288, da Perfle x ou similar</t>
  </si>
  <si>
    <t>Papeleira cromada, linha clean, ref.: 2020.C.CLN, Deca ou similar</t>
  </si>
  <si>
    <t>Papeleira de louça, DECA A480, 15 x 15cm ou similar</t>
  </si>
  <si>
    <t>Papeleira de plástico, Akros ou similar</t>
  </si>
  <si>
    <t>Papeleira dupla, linha Quadratta, ref. 2022 C83, Deca ou similar</t>
  </si>
  <si>
    <t>Papeleira dupla, linha Slim, ref. 2022.C.SLM, Deca ou similar</t>
  </si>
  <si>
    <t>Papeleira em aço inox, DECA 2020 C40 ou similar</t>
  </si>
  <si>
    <t>Papeleira em aço inox, Docol, linha Square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</si>
  <si>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</si>
  <si>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</si>
  <si>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</si>
  <si>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</si>
  <si>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</si>
  <si>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</si>
  <si>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</si>
  <si>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</si>
  <si>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</si>
  <si>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</si>
  <si>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</si>
  <si>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</si>
  <si>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</si>
  <si>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</si>
  <si>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</si>
  <si>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</si>
  <si>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</si>
  <si>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</si>
  <si>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</si>
  <si>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</si>
  <si>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</si>
  <si>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</si>
  <si>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</si>
  <si>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</si>
  <si>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</si>
  <si>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Expurgo Hospitalar Em aço Inox AISI 304, espessura 0,8mm, acabamento e scovado, Medindo (70x52,5 Cm). Marca Hidronox ou similar.</t>
  </si>
  <si>
    <t>Pia de higienização de mãos com cuba redonda inox, Ø = 30cm - Obra: mercado d e Lagarto</t>
  </si>
  <si>
    <t>Pia em aço inox ø=20cm</t>
  </si>
  <si>
    <t>Pia em aço inox, Ø = 30cm</t>
  </si>
  <si>
    <t>Pia inox ø=20cm para higienização de mãos - Obras: Mercado de Lagarto</t>
  </si>
  <si>
    <t>Porta papel toalha para papel interfolha 2 ou 3 dobras, injetado com a frente em plástico ABS branco, com visor frontal para controle de substituição do pa pel interfolha e fundo em Plástico ABS cinza.</t>
  </si>
  <si>
    <t>Porta sabão liquido de plástico</t>
  </si>
  <si>
    <t>Porta toalha barra, cromado, linha clean, ref.: 2040 C.020.CLN, com 20 cm, da Deca ou similar</t>
  </si>
  <si>
    <t>Porta toalha barra, cromado, linha clean, ref.: 2040 C.050.CLN, com 50 cm, da Deca ou similar</t>
  </si>
  <si>
    <t>Porta toalha em aço inox, Docol, linha Square ou similar</t>
  </si>
  <si>
    <t>Porta toalha em bastão plástico (deca ref a586) ou similar</t>
  </si>
  <si>
    <t>Porta toalha inox para papel toalha em folha</t>
  </si>
  <si>
    <t>Porta toalha inox para papel toalha em rolo</t>
  </si>
  <si>
    <t>Porta toalha, linha Quadratta, ref. 2040 C83, da Deca ou similar</t>
  </si>
  <si>
    <t>Porta toalha, linha Slim, ref. 2042.C.SLM, da Deca ou similar</t>
  </si>
  <si>
    <t>Porta-papel higiênico, linha Domus, ref. 102 C40, da Meber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</si>
  <si>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</si>
  <si>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</si>
  <si>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</si>
  <si>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</si>
  <si>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</si>
  <si>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</si>
  <si>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Registro de pressão  1" c/canopla cromada, linha Targa C40 ref.1416, Deca ou  similar</t>
  </si>
  <si>
    <t>Registro de pressão 1/2" c/canopla cromada, linha Targa C40 - ref 1416,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</si>
  <si>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</si>
  <si>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</si>
  <si>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</si>
  <si>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</si>
  <si>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</si>
  <si>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</si>
  <si>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</si>
  <si>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</si>
  <si>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</si>
  <si>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</si>
  <si>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</si>
  <si>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</si>
  <si>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</si>
  <si>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</si>
  <si>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</si>
  <si>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Reposição de vaso sanitário convencional</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</si>
  <si>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</si>
  <si>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</si>
  <si>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</si>
  <si>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</si>
  <si>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</si>
  <si>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</si>
  <si>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</si>
  <si>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Sifão para mictório, DECA 1681, 1 x 2",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</si>
  <si>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</si>
  <si>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</si>
  <si>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</si>
  <si>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</si>
  <si>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</si>
  <si>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</si>
  <si>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</si>
  <si>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</si>
  <si>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</si>
  <si>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430 com 0,6 mm de espessura, modelo TS740 de parede,  capa cidade de 47 litros, profundidade de 26 cm, acabamento alto brilho, e sabonet eira. Medidas: 71 x 43,5cm, da marca Franke ou similar,</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</si>
  <si>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</si>
  <si>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</si>
  <si>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</si>
  <si>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</si>
  <si>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t>
  </si>
  <si>
    <t>Torneira cromada de mesa para lavatório temporizada bica baixa</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</si>
  <si>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</si>
  <si>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</si>
  <si>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</si>
  <si>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</si>
  <si>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</si>
  <si>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</si>
  <si>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d=1/2", DECA, linha Standard ref.1159-C3 9,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</si>
  <si>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</si>
  <si>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</si>
  <si>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</si>
  <si>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</si>
  <si>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cromada para uso geral, DECA 1152 C39 ou similar</t>
  </si>
  <si>
    <t>Torneira de acionamento restrito (para jardins), DOCOL, 1122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</si>
  <si>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</si>
  <si>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</si>
  <si>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Decamatic Eco, ref.1173.C,  DECA ou similar</t>
  </si>
  <si>
    <t>Torneira de mesa com fechamento automático, linha Link, DECA, ref. 1172 C ou  similar</t>
  </si>
  <si>
    <t>Torneira de mesa, linha itapema bella, DOCOL 00164060 ou similar</t>
  </si>
  <si>
    <t>Torneira de metal ø 1/2" p/ lavatório (deca ref 1190 c-40 ou similar)</t>
  </si>
  <si>
    <t>Torneira de parede, cromada, fechamento automático, Biopress, ref. 1182-BIO,  da Fabrimar ou similar</t>
  </si>
  <si>
    <t>Torneira de pressão, Fabrimar, série acquapress, ref 1180 ou similar</t>
  </si>
  <si>
    <t>Torneira eletrica Versátil, Lorenzetti ou similar</t>
  </si>
  <si>
    <t>Torneira eletrônica da parede anti-vandalismo, elétrica, ref. 1193 EL-AV-20 d a Fabrimar ou similar</t>
  </si>
  <si>
    <t>Torneira eletrônica standard de banca, elétrica, ref.1195-EL, Linha Vision, F abrimar ou similar</t>
  </si>
  <si>
    <t>Torneira p/lavatorio alta segurança (anti-vandalismo), passante p/parede esp: 200-300mm, Docol ou similar</t>
  </si>
  <si>
    <t>Torneira para lavatorio cirúrgico com acionamento cotovelo mod. 455 ou simila r</t>
  </si>
  <si>
    <t>Torneira para lavatório de mesa, com chapa, bica alta, linha Dream, ref. 1191 C87, d= 1/2", Deca ou similar</t>
  </si>
  <si>
    <t>Torneira para lavatório, 1193, Docol, ref. 2005056 ou similar</t>
  </si>
  <si>
    <t>Torneira para lavatório, de mesa, bica alta, linha Link Conforto, ref.1196 C. Lnk da DECA ou similar, inclusive furo para instalação em bancada</t>
  </si>
  <si>
    <t>Torneira para lavatório, de mesa, bica baixa, linha Link, ref.1197 C.LNK, d=1 /2", da Deca ou similar</t>
  </si>
  <si>
    <t>Torneira para lavatório, de mesa, cromada, bica alta, ref.: Flex Plus, 1198 C 21, da DECA ou similar, inclusive furo para instalação em bancada</t>
  </si>
  <si>
    <t>Torneira para lavatório, DECA, linha targa 1190C40 ou similar</t>
  </si>
  <si>
    <t>Torneira para lavatório, LORENZETTI, linha lorenquadra swan, ref.1194 C44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</si>
  <si>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</si>
  <si>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</si>
  <si>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</si>
  <si>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</si>
  <si>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110 de mesa, DOCOL 17160806 ou similar</t>
  </si>
  <si>
    <t>Torneira pressmatic 120 de parede, DOCOL 17160706 ou similar</t>
  </si>
  <si>
    <t>Torneira Pressmatic Benefit Docol,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</si>
  <si>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</si>
  <si>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</si>
  <si>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</si>
  <si>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</si>
  <si>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Tubo de ligação PVC para vaso sanitário, acabamento branco, CIPLA ou similar</t>
  </si>
  <si>
    <t>Válvula americana para pia 3 1/2", cromada, ref.1623-C, DECA ou similar</t>
  </si>
  <si>
    <t>Valvula de descarga alta segurança (anti-vandalismo), d=1 1/2", c/pino aciona dor passante p/parede esp=200-300mm, Docol ou similar</t>
  </si>
  <si>
    <t>Valvula de descarga silent flux, ref. 3500, da Fabrimar ou similar</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</si>
  <si>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</si>
  <si>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</si>
  <si>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</si>
  <si>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</si>
  <si>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</si>
  <si>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pia de cozinha, acabamento cromado, ASTRA VP2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</si>
  <si>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</si>
  <si>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</si>
  <si>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</si>
  <si>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</si>
  <si>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</si>
  <si>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</si>
  <si>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</si>
  <si>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ravena CP929, DECA ou simi lar, inclusive assento ASTRA TPK ou similar, conj. de fixação DECA SP13 ou si 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</si>
  <si>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</si>
  <si>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</si>
  <si>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</si>
  <si>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sanitario c/caixa de descarga acoplada, linha vogue plus CP525, DECA ou  similar, inclusive assento ASTRA TPK ou similar, conj. de fixação DECA SP13 o 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</si>
  <si>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</si>
  <si>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</si>
  <si>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</si>
  <si>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</si>
  <si>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EL IZABETH ou similar, c/caixa de descarga de sobrepor AKROS ou similar, assento plastico universal branco, conjunto de fixação, tubo de ligação e engate plás tico</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</si>
  <si>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</si>
  <si>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</si>
  <si>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</si>
  <si>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</si>
  <si>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</si>
  <si>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</si>
  <si>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</si>
  <si>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</si>
  <si>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ELIZABETH ou similar, c/caixa de  descarga de sobrepor AKROS ou similar, assento plastico universal branco ou s imilar, conjunto de fixação, tubo de descida de embutir e engate plástico</t>
  </si>
  <si>
    <t>Vaso sanitário convencional, linha popular, ELIZABETH ou similar, c/caixa de  descarga de sobrepor AKROS ou similar, assento plastico universal branco, con junto de fixação, tubo de ligação e engate plástico</t>
  </si>
  <si>
    <t>Vaso sanitário convencional, linha popular, ELIZABETH ou similar, com assento plastico universal branco e conjunto de fixação, exceto caixa descarga</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</si>
  <si>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</si>
  <si>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</si>
  <si>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</si>
  <si>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</si>
  <si>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</si>
  <si>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</si>
  <si>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stylus excellence, ref. 54303, CELITE ou s imilar, incl. assento CELITE stylus excellence ref.54981 ou similar, conj. fi xação DECA SP13 ou similar,anel de vedação, tubo de ligação, engate plástico, exceto cx descarga</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</si>
  <si>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</si>
  <si>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</si>
  <si>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</si>
  <si>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</si>
  <si>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</si>
  <si>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</si>
  <si>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</si>
  <si>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</si>
  <si>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</si>
  <si>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</si>
  <si>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</si>
  <si>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</si>
  <si>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</si>
  <si>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</si>
  <si>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</si>
  <si>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</si>
  <si>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</si>
  <si>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</si>
  <si>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</si>
  <si>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</si>
  <si>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</si>
  <si>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</si>
  <si>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</si>
  <si>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</si>
  <si>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</si>
  <si>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</si>
  <si>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</si>
  <si>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</si>
  <si>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</si>
  <si>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</si>
  <si>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</si>
  <si>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Cura quimíca para piso de concreto contra a desidatração com aplicação por pu lverização</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</si>
  <si>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</si>
  <si>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</si>
  <si>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</si>
  <si>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</si>
  <si>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</si>
  <si>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Fibra de nylon MBT ou similar</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</si>
  <si>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</si>
  <si>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</si>
  <si>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</si>
  <si>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</si>
  <si>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</si>
  <si>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</si>
  <si>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</si>
  <si>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</si>
  <si>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</si>
  <si>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</si>
  <si>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</si>
  <si>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</si>
  <si>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</si>
  <si>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</si>
  <si>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</si>
  <si>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</si>
  <si>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</si>
  <si>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</si>
  <si>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</si>
  <si>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</si>
  <si>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</si>
  <si>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</si>
  <si>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</si>
  <si>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</si>
  <si>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</si>
  <si>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</si>
  <si>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</si>
  <si>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</si>
  <si>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</si>
  <si>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</si>
  <si>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</si>
  <si>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</si>
  <si>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</si>
  <si>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</si>
  <si>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</si>
  <si>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</si>
  <si>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</si>
  <si>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</si>
  <si>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</si>
  <si>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</si>
  <si>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</si>
  <si>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</si>
  <si>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</si>
  <si>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</si>
  <si>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</si>
  <si>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</si>
  <si>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</si>
  <si>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</si>
  <si>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</si>
  <si>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</si>
  <si>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</si>
  <si>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</si>
  <si>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</si>
  <si>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</si>
  <si>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</si>
  <si>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</si>
  <si>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</si>
  <si>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</si>
  <si>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</si>
  <si>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</si>
  <si>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</si>
  <si>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</si>
  <si>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</si>
  <si>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</si>
  <si>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</si>
  <si>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</si>
  <si>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</si>
  <si>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</si>
  <si>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</si>
  <si>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Execução de ícone de âncora d=1,20m, com granito</t>
  </si>
  <si>
    <t>Execução de ícone de barco d=1,20m, com granito</t>
  </si>
  <si>
    <t>Execução de ícone de caju d=1,20m, com granito</t>
  </si>
  <si>
    <t>Execução de ícone de caranguejo d=1,20m, com granito</t>
  </si>
  <si>
    <t>Execução de ícone de coqueiro d=1,50m, com granito</t>
  </si>
  <si>
    <t>Execução de ícone de peixes d=1,20m, com granito</t>
  </si>
  <si>
    <t>Execução de ícone de reizado d=1,20m, com granito</t>
  </si>
  <si>
    <t>Execução de ícone de sanfona d=3,00m, com granito</t>
  </si>
  <si>
    <t>Execução de ícone de tó-tó-tó d=1,20m, com granito</t>
  </si>
  <si>
    <t>Pedrisco</t>
  </si>
  <si>
    <t>Piso em granito branco fortaleza, esp= 2cm, aplicado com argamassa industrial izada ac-i, rejuntado, exclusive regularização de base</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</si>
  <si>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</si>
  <si>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</si>
  <si>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</si>
  <si>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</si>
  <si>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</si>
  <si>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</si>
  <si>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</si>
  <si>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</si>
  <si>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</si>
  <si>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</si>
  <si>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</si>
  <si>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</si>
  <si>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amarelo São Francisco, aplicado c om argamassa industrializada ac-ii</t>
  </si>
  <si>
    <t>Revestimento de piso com mosaico de granito cinza andorinha, aplicado com arg amassa industrial ac-ii</t>
  </si>
  <si>
    <t>Revestimento de piso com mosaico de granito marrom imperial</t>
  </si>
  <si>
    <t>Revestimento de piso com mosaico de granito preto Tijuca esp=2cm, com argamas sa industrializada ac-ii</t>
  </si>
  <si>
    <t>Revestimento de piso com mosaico de granito verde São Francisco</t>
  </si>
  <si>
    <t>Revestimento de piso com mosaico de granito verde ubatuba</t>
  </si>
  <si>
    <t>Revestimento de piso com mosaico de granito vermelho Brasilia, c/ argamassa i ndustrializada ac-ii</t>
  </si>
  <si>
    <t>Revestimento de piso com mosaico de granito vermelho pavão, assentado c/ arga massa ac-ii</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</si>
  <si>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</si>
  <si>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</si>
  <si>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</si>
  <si>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</si>
  <si>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</si>
  <si>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</si>
  <si>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</si>
  <si>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</si>
  <si>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</si>
  <si>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</si>
  <si>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Fornecimento e Instalação de Piso de borracha 500 x 500 x 3mm, cor Preta, (Pl urigoma, Daud ou similar)</t>
  </si>
  <si>
    <t>Piso de borracha reciclada, granulada, tipo"S", da marca HAIAH ou similar, fo rnecimento e instalação, exclusive lastro de brita e areia</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</si>
  <si>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</si>
  <si>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</si>
  <si>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</si>
  <si>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</si>
  <si>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</si>
  <si>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</si>
  <si>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m2I</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</si>
  <si>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</si>
  <si>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</si>
  <si>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</si>
  <si>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</si>
  <si>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</si>
  <si>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</si>
  <si>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</si>
  <si>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</si>
  <si>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</si>
  <si>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</si>
  <si>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</si>
  <si>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Piso laminado de madeira, régua: 09x190x1200mm, uso comercial, trafego intens o, Pátina Bege, marca Durafloor Premium ou similar, inclusive instalação</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</si>
  <si>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</si>
  <si>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</si>
  <si>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</si>
  <si>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</si>
  <si>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</si>
  <si>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</si>
  <si>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adesiva para cumeeira plana (top plana), l=15cm</t>
  </si>
  <si>
    <t>Fita antiderrapante safety-walk "3m" l=5cm ou similar</t>
  </si>
  <si>
    <t>Fita auto adesiva fotoluminescente "9m" l=2,5cm ou similar</t>
  </si>
  <si>
    <t>Fita auto adesiva fotoluminescente "9m" l=5,0cm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</si>
  <si>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</si>
  <si>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</si>
  <si>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</si>
  <si>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</si>
  <si>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Piso em painel wall 2,50 x 1,20 x 0,40m</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</si>
  <si>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</si>
  <si>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</si>
  <si>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</si>
  <si>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</si>
  <si>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</si>
  <si>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</si>
  <si>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</si>
  <si>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</si>
  <si>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</si>
  <si>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</si>
  <si>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</si>
  <si>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Degrau de escada em granito cinza andorinha, L=32cm, com 3 frisos antiderrapa nte</t>
  </si>
  <si>
    <t>Filete em granito corumbá, L=6 cm e esp= 2 cm</t>
  </si>
  <si>
    <t>Filete em granito preto, L=3 cm e esp= 2 cm</t>
  </si>
  <si>
    <t>Filete em granito verde água, L=3 cm e esp= 2 cm</t>
  </si>
  <si>
    <t>Fornecimento e instalação de rodape clean, dim. 8cm x 18mm x 2,10m, da  Duraf loor</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</si>
  <si>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</si>
  <si>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</si>
  <si>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</si>
  <si>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</si>
  <si>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</si>
  <si>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</si>
  <si>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</si>
  <si>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</si>
  <si>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</si>
  <si>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</si>
  <si>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</si>
  <si>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</si>
  <si>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</si>
  <si>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</si>
  <si>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</si>
  <si>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</si>
  <si>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</si>
  <si>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Polar10cm x 2cm</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</si>
  <si>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</si>
  <si>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</si>
  <si>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</si>
  <si>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</si>
  <si>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</si>
  <si>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</si>
  <si>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</si>
  <si>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</si>
  <si>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</si>
  <si>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</si>
  <si>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</si>
  <si>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</si>
  <si>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</si>
  <si>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</si>
  <si>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</si>
  <si>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</si>
  <si>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</si>
  <si>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</si>
  <si>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</si>
  <si>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</si>
  <si>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</si>
  <si>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</si>
  <si>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</si>
  <si>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</si>
  <si>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</si>
  <si>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</si>
  <si>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</si>
  <si>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</si>
  <si>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granito branco polar, l = 30cm, e = 2cm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</si>
  <si>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</si>
  <si>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</si>
  <si>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</si>
  <si>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</si>
  <si>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</si>
  <si>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</si>
  <si>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ocre, l = 15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</si>
  <si>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</si>
  <si>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</si>
  <si>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</si>
  <si>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</si>
  <si>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</si>
  <si>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</si>
  <si>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</si>
  <si>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</si>
  <si>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</si>
  <si>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</si>
  <si>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</si>
  <si>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</si>
  <si>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Tabica metálica 3x3cm para forro de gesso (fornecimento e montagem)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</si>
  <si>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</si>
  <si>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</si>
  <si>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</si>
  <si>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</si>
  <si>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</si>
  <si>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</si>
  <si>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</si>
  <si>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</si>
  <si>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</si>
  <si>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</si>
  <si>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</si>
  <si>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</si>
  <si>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</si>
  <si>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</si>
  <si>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</si>
  <si>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</si>
  <si>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</si>
  <si>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</si>
  <si>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</si>
  <si>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</si>
  <si>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</si>
  <si>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</si>
  <si>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</si>
  <si>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</si>
  <si>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</si>
  <si>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</si>
  <si>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</si>
  <si>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t>
  </si>
  <si>
    <t>Pintura de acabamento com aplicação de 01 demão de tinta PVA latex para inter iores/exteriores - cores especiais misturadas em máquina, tons claros (marfim , pérola, etc)</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</si>
  <si>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</si>
  <si>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</si>
  <si>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</si>
  <si>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</si>
  <si>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t>
  </si>
  <si>
    <t>Pintura de acabamento com aplicação de 02 demãos de tinta PVA latex para inte riores/exteriores - cores especiais misturadas em máquina, tons claros (marfi m, pérola, etc)</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</si>
  <si>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</si>
  <si>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</si>
  <si>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</si>
  <si>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</si>
  <si>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</si>
  <si>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</si>
  <si>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</si>
  <si>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</si>
  <si>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</si>
  <si>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</si>
  <si>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</si>
  <si>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ou tetos, com lixamento, aplicação de  01 demão de líquido selador, 02 demãos de massa corrida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</si>
  <si>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</si>
  <si>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</si>
  <si>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</si>
  <si>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</si>
  <si>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</si>
  <si>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</si>
  <si>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Restauro - Emassamento com aplicação de bolo de armênio</t>
  </si>
  <si>
    <t>Aplicação de tinta automotiva - 2 demãos</t>
  </si>
  <si>
    <t>Demarcação de pavimentos c/ tinta (coberit- vedacit ou similar), 01 demão</t>
  </si>
  <si>
    <t>Demarcação de pavimentos c/ tinta acrílica rodoviária cor amarela, 01 demão</t>
  </si>
  <si>
    <t>Demarcação de pavimentos com pintura de 1 demão de resina acrílica, e aplicaç ão de micro-esferas para sinalização horizontal (Estacionamentos, faixas de p edrestres, etc.)</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</si>
  <si>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</si>
  <si>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</si>
  <si>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</si>
  <si>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</si>
  <si>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</si>
  <si>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</si>
  <si>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</si>
  <si>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</si>
  <si>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</si>
  <si>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</si>
  <si>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</si>
  <si>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</si>
  <si>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</si>
  <si>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</si>
  <si>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</si>
  <si>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</si>
  <si>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</si>
  <si>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</si>
  <si>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</si>
  <si>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</si>
  <si>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Pntura p/ piso c/ aplicação de 2 demãos tinta novacor, cores cerâmica, concre to, verde ou azul - aplicação c/ rôlo - R1</t>
  </si>
  <si>
    <t>Restauro - Pintura de proteção com aplicação de 01 demão de verniz Paraloid B 72 ou similar</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</si>
  <si>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</si>
  <si>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</si>
  <si>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</si>
  <si>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</si>
  <si>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</si>
  <si>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</si>
  <si>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</si>
  <si>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</si>
  <si>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</si>
  <si>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</si>
  <si>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</si>
  <si>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</si>
  <si>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Cordão de vedação em silicone</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</si>
  <si>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</si>
  <si>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</si>
  <si>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</si>
  <si>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</si>
  <si>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</si>
  <si>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</si>
  <si>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</si>
  <si>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</si>
  <si>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</si>
  <si>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</si>
  <si>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</si>
  <si>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</si>
  <si>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</si>
  <si>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Jateamento abrasivo em estruturas de aço carbono tipo SA 2.1/2, metal quase b ranco, com granalha</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</si>
  <si>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</si>
  <si>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</si>
  <si>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</si>
  <si>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</si>
  <si>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</si>
  <si>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Manta em lã de vidro aluminizada esp=25mm</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</si>
  <si>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</si>
  <si>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</si>
  <si>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</si>
  <si>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</si>
  <si>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</si>
  <si>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</si>
  <si>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</si>
  <si>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</si>
  <si>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</si>
  <si>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</si>
  <si>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</si>
  <si>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</si>
  <si>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</si>
  <si>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</si>
  <si>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</si>
  <si>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</si>
  <si>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</si>
  <si>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Raspagem, calafetagem, aplicação de synteko alto brilho em piso de madeira</t>
  </si>
  <si>
    <t>Raspagem, calafetagem, aplicação de synteko fosco em piso de madeira</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</si>
  <si>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</si>
  <si>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</si>
  <si>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</si>
  <si>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</si>
  <si>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t>
  </si>
  <si>
    <t>Remoção de pintura com aplicação 01 demão de removedor de tinta, marca Coral  ou similar</t>
  </si>
  <si>
    <t>Restauro - Consolidação de madeira deteriorada com resinas epoxi Sikadur 32 o u similar</t>
  </si>
  <si>
    <t>Restauro - Emassamento em obras de arte com carbonato de cálcio e adesivo CMC ou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</si>
  <si>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</si>
  <si>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</si>
  <si>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</si>
  <si>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</si>
  <si>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</si>
  <si>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</si>
  <si>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</si>
  <si>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</si>
  <si>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</si>
  <si>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</si>
  <si>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</si>
  <si>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</si>
  <si>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</si>
  <si>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</si>
  <si>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</si>
  <si>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</si>
  <si>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</si>
  <si>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</si>
  <si>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</si>
  <si>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</si>
  <si>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</si>
  <si>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</si>
  <si>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</si>
  <si>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</si>
  <si>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</si>
  <si>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</si>
  <si>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</si>
  <si>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</si>
  <si>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</si>
  <si>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</si>
  <si>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</si>
  <si>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</si>
  <si>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</si>
  <si>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</si>
  <si>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</si>
  <si>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</si>
  <si>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</si>
  <si>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</si>
  <si>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</si>
  <si>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</si>
  <si>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</si>
  <si>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</si>
  <si>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</si>
  <si>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</si>
  <si>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</si>
  <si>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</si>
  <si>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</si>
  <si>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</si>
  <si>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</si>
  <si>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</si>
  <si>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</si>
  <si>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</si>
  <si>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</si>
  <si>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</si>
  <si>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</si>
  <si>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</si>
  <si>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</si>
  <si>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</si>
  <si>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</si>
  <si>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</si>
  <si>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</si>
  <si>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</si>
  <si>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</si>
  <si>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Desmontagem de Elevador Cremalheira OMG12 com 45,50m de altura, Cabine Simple s - 1.200kg  ou 17 pessoas</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</si>
  <si>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</si>
  <si>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</si>
  <si>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</si>
  <si>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</si>
  <si>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</si>
  <si>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</si>
  <si>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</si>
  <si>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</si>
  <si>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</si>
  <si>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</si>
  <si>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</si>
  <si>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</si>
  <si>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</si>
  <si>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</si>
  <si>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</si>
  <si>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</si>
  <si>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</si>
  <si>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</si>
  <si>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</si>
  <si>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</si>
  <si>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</si>
  <si>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</si>
  <si>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</si>
  <si>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</si>
  <si>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</si>
  <si>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</si>
  <si>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</si>
  <si>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</si>
  <si>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</si>
  <si>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</si>
  <si>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</si>
  <si>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</si>
  <si>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</si>
  <si>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</si>
  <si>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</si>
  <si>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</si>
  <si>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</si>
  <si>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</si>
  <si>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</si>
  <si>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</si>
  <si>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</si>
  <si>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</si>
  <si>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</si>
  <si>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</si>
  <si>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Instalação de Sistema de Desinfecção ultravioleta, modulo UVNAT 7503 de 3 lam padas da SNatural ou similar (obra:Sergipetec)</t>
  </si>
  <si>
    <t>Instalação do sistema de automação da irrigação (SERGIPETEC)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</si>
  <si>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</si>
  <si>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</si>
  <si>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</si>
  <si>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</si>
  <si>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Modernização do elevador social - Obra do Estádio Lourival Batista</t>
  </si>
  <si>
    <t>Montagem de Elevador Cremalheira OMG12 com 45,50m de altura, Cabine Simples - 1.200kg  ou 17 pessoas</t>
  </si>
  <si>
    <t>Plataforma elevatória para portadores de necessidades especiais,p/ cadeira de rodas que se encaixa em escadas retas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</si>
  <si>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</si>
  <si>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</si>
  <si>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</si>
  <si>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Remoção de tubo galvanizado, bitolas diversas</t>
  </si>
  <si>
    <t>Retirada e reassentamento de chapa metalica L=12cm para recobrimento das junt as de dilatação na obra de reforma do Estadio Lourival Batista</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</si>
  <si>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</si>
  <si>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</si>
  <si>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</si>
  <si>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 para abertura de porta em parede de concreto armado com dime nsões 1,10x2,10m e esp=15cm, utilizando disco diamantado (obra: Espaço Zé Pei xe)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</si>
  <si>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</si>
  <si>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</si>
  <si>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</si>
  <si>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</si>
  <si>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Supervisão e comissionamento da instalação do sistema de irrigação (SERGIPETE C)</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</si>
  <si>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</si>
  <si>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</si>
  <si>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</si>
  <si>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</si>
  <si>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</si>
  <si>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</si>
  <si>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</si>
  <si>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</si>
  <si>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</si>
  <si>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</si>
  <si>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</si>
  <si>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</si>
  <si>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</si>
  <si>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Chapisco em parede, rústico,  com argamassa traço t1 - 1:3 (cimento / areia)  - revisado 08/2015</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</si>
  <si>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</si>
  <si>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</si>
  <si>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</si>
  <si>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</si>
  <si>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</si>
  <si>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</si>
  <si>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</si>
  <si>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</si>
  <si>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</si>
  <si>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</si>
  <si>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</si>
  <si>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</si>
  <si>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</si>
  <si>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</si>
  <si>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</si>
  <si>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</si>
  <si>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</si>
  <si>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</si>
  <si>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</si>
  <si>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</si>
  <si>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</si>
  <si>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</si>
  <si>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</si>
  <si>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</si>
  <si>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</si>
  <si>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</si>
  <si>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</si>
  <si>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</si>
  <si>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</si>
  <si>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</si>
  <si>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</si>
  <si>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</si>
  <si>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</si>
  <si>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</si>
  <si>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</si>
  <si>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</si>
  <si>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</si>
  <si>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</si>
  <si>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</si>
  <si>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</si>
  <si>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</si>
  <si>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</si>
  <si>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</si>
  <si>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</si>
  <si>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</si>
  <si>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</si>
  <si>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</si>
  <si>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</si>
  <si>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</si>
  <si>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</si>
  <si>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</si>
  <si>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</si>
  <si>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</si>
  <si>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</si>
  <si>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</si>
  <si>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</si>
  <si>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Rejuntamento de revestimentos cerâmicos 20cm x 20cm</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</si>
  <si>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</si>
  <si>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</si>
  <si>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</si>
  <si>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</si>
  <si>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</si>
  <si>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</si>
  <si>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</si>
  <si>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</si>
  <si>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</si>
  <si>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Restauro - Restauração de revestimento (Reboco) em fachadas de obras do Patri mônio Histórico</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</si>
  <si>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</si>
  <si>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</si>
  <si>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</si>
  <si>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</si>
  <si>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</si>
  <si>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</si>
  <si>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</si>
  <si>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</si>
  <si>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</si>
  <si>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02</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</si>
  <si>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</si>
  <si>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</si>
  <si>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02</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</si>
  <si>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</si>
  <si>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</si>
  <si>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</si>
  <si>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</si>
  <si>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</si>
  <si>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</si>
  <si>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bege, Portobello ou similar, aplicado com argamassa industrializada ac-i, rejuntado, exclusive re gularização de base ou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</si>
  <si>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</si>
  <si>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</si>
  <si>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</si>
  <si>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</si>
  <si>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</si>
  <si>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</si>
  <si>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</si>
  <si>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</si>
  <si>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</si>
  <si>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</si>
  <si>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</si>
  <si>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</si>
  <si>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</si>
  <si>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</si>
  <si>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</si>
  <si>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</si>
  <si>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</si>
  <si>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</si>
  <si>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</si>
  <si>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</si>
  <si>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</si>
  <si>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</si>
  <si>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</si>
  <si>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</si>
  <si>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</si>
  <si>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</si>
  <si>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</si>
  <si>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</si>
  <si>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</si>
  <si>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</si>
  <si>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</si>
  <si>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</si>
  <si>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</si>
  <si>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</si>
  <si>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</si>
  <si>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</si>
  <si>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</si>
  <si>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</si>
  <si>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</si>
  <si>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</si>
  <si>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</si>
  <si>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</si>
  <si>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</si>
  <si>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</si>
  <si>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</si>
  <si>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</si>
  <si>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</si>
  <si>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esmaltado , linha munari cimento, Eliane ou similar, aplicado com argamassa industriali zada ac-iii, rejuntado, exclusive regularização de base ou emboço - Rev -  02</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</si>
  <si>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</si>
  <si>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</si>
  <si>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</si>
  <si>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</si>
  <si>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</si>
  <si>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</si>
  <si>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</si>
  <si>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</si>
  <si>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</si>
  <si>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</si>
  <si>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</si>
  <si>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</si>
  <si>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</si>
  <si>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</si>
  <si>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de fibra mineral dim.1200x600x16mm,  absorção sonora NRC = 0,55, reflexão luz = 0,79, marca Armstrong, ref. Clean Room, ou similar , resist. fogo: classe A, instalado sobre perfís metálicos</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</si>
  <si>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</si>
  <si>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</si>
  <si>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</si>
  <si>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</si>
  <si>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</si>
  <si>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</si>
  <si>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</si>
  <si>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</si>
  <si>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</si>
  <si>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</si>
  <si>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</si>
  <si>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</si>
  <si>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</si>
  <si>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</si>
  <si>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</si>
  <si>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</si>
  <si>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de pvc, em réguas de 10 ou 20 cm, aplicado,  inclusive estrutura para f ixação (perfis em PVC) marca Araforros ou similar,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</si>
  <si>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</si>
  <si>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</si>
  <si>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</si>
  <si>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</si>
  <si>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</si>
  <si>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</si>
  <si>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</si>
  <si>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</si>
  <si>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</si>
  <si>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</si>
  <si>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</si>
  <si>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</si>
  <si>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</si>
  <si>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</si>
  <si>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Sanca ou cimalha gesso, plana ou curva, larg=30cm, aplicada</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</si>
  <si>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</si>
  <si>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</si>
  <si>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</si>
  <si>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</si>
  <si>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</si>
  <si>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</si>
  <si>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</si>
  <si>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</si>
  <si>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</si>
  <si>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</si>
  <si>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</si>
  <si>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</si>
  <si>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</si>
  <si>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</si>
  <si>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</si>
  <si>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</si>
  <si>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</si>
  <si>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</si>
  <si>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preta</t>
  </si>
  <si>
    <t>Tela de PVC malha hexagonal 1/2", fio 16 (1,65mm), fornecimento e colocação</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</si>
  <si>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</si>
  <si>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</si>
  <si>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 painel  em lã de vidro e = 25mm (isover-santa marina r ef psi - 30/25mm ou similar)</t>
  </si>
  <si>
    <t>Isolamento acústico c/ painel  em lã de vidro e = 50mm (isover-santa marina r ef psi - 30/50mm ou similar)</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</si>
  <si>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</si>
  <si>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</si>
  <si>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</si>
  <si>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</si>
  <si>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</si>
  <si>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</si>
  <si>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</si>
  <si>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</si>
  <si>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</si>
  <si>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</si>
  <si>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</si>
  <si>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</si>
  <si>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</si>
  <si>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</si>
  <si>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</si>
  <si>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</si>
  <si>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</si>
  <si>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</si>
  <si>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</si>
  <si>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</si>
  <si>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</si>
  <si>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</si>
  <si>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</si>
  <si>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</si>
  <si>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</si>
  <si>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</si>
  <si>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</si>
  <si>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</si>
  <si>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</si>
  <si>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</si>
  <si>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</si>
  <si>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</si>
  <si>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</si>
  <si>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</si>
  <si>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</si>
  <si>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</si>
  <si>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</si>
  <si>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</si>
  <si>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</si>
  <si>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</si>
  <si>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</si>
  <si>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</si>
  <si>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</si>
  <si>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</si>
  <si>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</si>
  <si>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</si>
  <si>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</si>
  <si>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</si>
  <si>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</si>
  <si>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</si>
  <si>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</si>
  <si>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de granito vitória  l=3cm, e=2cm,  para acabamentos</t>
  </si>
  <si>
    <t>Filete em granito Branco Dallas, 10cm,  para acabamento</t>
  </si>
  <si>
    <t>Filete em granito Branco Dallas, 3 x 2 a 3cm,  para acabamento</t>
  </si>
  <si>
    <t>Filete em granito capri l=2cm, esp= 3cm, para acabamentos</t>
  </si>
  <si>
    <t>Filete em granito capri, l=3cm, esp= 2cm, para acabamentos</t>
  </si>
  <si>
    <t>Filete em granito capri, l=6cm, esp= 2cm, para acabamentos</t>
  </si>
  <si>
    <t>Filete em granito Cinza Andorinha, 15cm,  para acabamento</t>
  </si>
  <si>
    <t>Friso em granito branco 2cm</t>
  </si>
  <si>
    <t>Granito amarelo São Francisco, e=2cm, l = 10cm, acabamento apicoado com borda abaulada - Borda da piscina da Bica de Lagarto, aplicado com argamassa indust rializada ac-i, rejuntado, exclusive emboço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</si>
  <si>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</si>
  <si>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</si>
  <si>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</si>
  <si>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</si>
  <si>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</si>
  <si>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capri, polido, e = 2cm,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</si>
  <si>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</si>
  <si>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</si>
  <si>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granito vermelho brasília, e=2cm,  aplica do com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</si>
  <si>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</si>
  <si>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</si>
  <si>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</si>
  <si>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</si>
  <si>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</si>
  <si>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</si>
  <si>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</si>
  <si>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</si>
  <si>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Soco em marmoglass branco, l=4cm, esp=2cm</t>
  </si>
  <si>
    <t>Testeira em granito branco fortaleza, l=10cm (colado), esp.=2cm - forneciment o e colocação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</si>
  <si>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</si>
  <si>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</si>
  <si>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</si>
  <si>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</si>
  <si>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</si>
  <si>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 metálico de alumínio ref. 84F, 45º L, da F ibrocell ou similar</t>
  </si>
  <si>
    <t>Fornecimento e instalação de brise metálico de alumínio, ref. B57, branco nie ve 7000, da Hunter Douglas ou similar</t>
  </si>
  <si>
    <t>Fornecimento e instalação de brises de ângulo fixo ou móvel, em alumínio, Lux alon Termobrise 335, com pintura a base de poliester, inclusive acessórios</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</si>
  <si>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</si>
  <si>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</si>
  <si>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</si>
  <si>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</si>
  <si>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</si>
  <si>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</si>
  <si>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</si>
  <si>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</si>
  <si>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</si>
  <si>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</si>
  <si>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</si>
  <si>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</si>
  <si>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</si>
  <si>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</si>
  <si>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</si>
  <si>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</si>
  <si>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</si>
  <si>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</si>
  <si>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</si>
  <si>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</si>
  <si>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</si>
  <si>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</si>
  <si>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</si>
  <si>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</si>
  <si>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</si>
  <si>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</si>
  <si>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</si>
  <si>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</si>
  <si>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</si>
  <si>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</si>
  <si>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</si>
  <si>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</si>
  <si>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</si>
  <si>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</si>
  <si>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</si>
  <si>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</si>
  <si>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</si>
  <si>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</si>
  <si>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</si>
  <si>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</si>
  <si>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</si>
  <si>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</si>
  <si>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</si>
  <si>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</si>
  <si>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</si>
  <si>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</si>
  <si>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</si>
  <si>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</si>
  <si>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</si>
  <si>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</si>
  <si>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</si>
  <si>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</si>
  <si>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</si>
  <si>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</si>
  <si>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</si>
  <si>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</si>
  <si>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</si>
  <si>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</si>
  <si>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</si>
  <si>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</si>
  <si>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</si>
  <si>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</si>
  <si>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</si>
  <si>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</si>
  <si>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</si>
  <si>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</si>
  <si>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</si>
  <si>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</si>
  <si>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</si>
  <si>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</si>
  <si>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</si>
  <si>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</si>
  <si>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</si>
  <si>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</si>
  <si>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</si>
  <si>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</si>
  <si>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</si>
  <si>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</si>
  <si>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</si>
  <si>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</si>
  <si>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</si>
  <si>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</si>
  <si>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</si>
  <si>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</si>
  <si>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</si>
  <si>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</si>
  <si>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</si>
  <si>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</si>
  <si>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</si>
  <si>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</si>
  <si>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</si>
  <si>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</si>
  <si>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</si>
  <si>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</si>
  <si>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</si>
  <si>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</si>
  <si>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</si>
  <si>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</si>
  <si>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</si>
  <si>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alumínio e vidro</t>
  </si>
  <si>
    <t>Remoção de esquadria de madeira, com ou sem batente</t>
  </si>
  <si>
    <t>Remoção de esquadria metálica, com ou sem reaproveitamento</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</si>
  <si>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</si>
  <si>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</si>
  <si>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</si>
  <si>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</si>
  <si>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</si>
  <si>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</si>
  <si>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</si>
  <si>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</si>
  <si>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</si>
  <si>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</si>
  <si>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</si>
  <si>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</si>
  <si>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</si>
  <si>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</si>
  <si>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</si>
  <si>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</si>
  <si>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</si>
  <si>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</si>
  <si>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</si>
  <si>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</si>
  <si>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</si>
  <si>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</si>
  <si>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</si>
  <si>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</si>
  <si>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</si>
  <si>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</si>
  <si>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</si>
  <si>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</si>
  <si>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</si>
  <si>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</si>
  <si>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</si>
  <si>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</si>
  <si>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</si>
  <si>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aluminio e vidro</t>
  </si>
  <si>
    <t>Remoção e reassentamento de esquadria de ferro</t>
  </si>
  <si>
    <t>Remoção e reassentamento de esquadria de vidro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</si>
  <si>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</si>
  <si>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</si>
  <si>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</si>
  <si>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</si>
  <si>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</si>
  <si>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</si>
  <si>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de rodapé de madeira</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</si>
  <si>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</si>
  <si>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</si>
  <si>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</si>
  <si>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</si>
  <si>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</si>
  <si>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</si>
  <si>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</si>
  <si>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</si>
  <si>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</si>
  <si>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</si>
  <si>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</si>
  <si>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</si>
  <si>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</si>
  <si>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</si>
  <si>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</si>
  <si>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</si>
  <si>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</si>
  <si>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</si>
  <si>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</si>
  <si>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</si>
  <si>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t>
  </si>
  <si>
    <t>Estimativa de Custo de Implantação de Canteiro de Obra Horizontal Porte Médio (100 un. hab.) inclusive Alojamentos</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</si>
  <si>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</si>
  <si>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</si>
  <si>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</si>
  <si>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</si>
  <si>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</si>
  <si>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</si>
  <si>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</si>
  <si>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</si>
  <si>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</si>
  <si>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Mesa em chapa compensado 14mm para refeitório de obra</t>
  </si>
  <si>
    <t>Montagem e desmontagem de peças metálicas de escoramento e/ou andaimes</t>
  </si>
  <si>
    <t>Placa de obra em chapa aço galvanizado, instalada</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</si>
  <si>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</si>
  <si>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</si>
  <si>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</si>
  <si>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</si>
  <si>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</si>
  <si>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</si>
  <si>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</si>
  <si>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</si>
  <si>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</si>
  <si>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</si>
  <si>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</si>
  <si>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</si>
  <si>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</si>
  <si>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</si>
  <si>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</si>
  <si>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</si>
  <si>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</si>
  <si>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</si>
  <si>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</si>
  <si>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</si>
  <si>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</si>
  <si>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15 x 15cm em chapa de ferro galvanizado - " rede de gás não escavar"</t>
  </si>
  <si>
    <t>Placa de inauguração de obra em alumínio 0,50 x 0,70 m</t>
  </si>
  <si>
    <t>Placa de inauguração em alumínio fundido em braille com 0.50 x 0.70 m</t>
  </si>
  <si>
    <t>Placa de inauguração em alumínio fundido em braille com 0.50 x 0.80 m</t>
  </si>
  <si>
    <t>Púlpito em concreto, com placa em alumínio 0.35 x 0.70m, no alfabeto Braille</t>
  </si>
  <si>
    <t>Remoção de Tela de nylon para proteção de fachada/alambrado/quadra de esporte s</t>
  </si>
  <si>
    <t>Tela de nylon 1/8" para dreno</t>
  </si>
  <si>
    <t>Tela de nylon para proteção de fachada</t>
  </si>
  <si>
    <t>Abrigo para incêndio com mangueira e esguicho, de embutir/interna, com 90 x 6 0 x 17 cm, em chapa de aco, porta com ventilacao, visor com a inscricao "ince ndio", suporte/cesta interna para a mangueira, pintura eletrostatica vermelha - fornec. e instal</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</si>
  <si>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</si>
  <si>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</si>
  <si>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</si>
  <si>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</si>
  <si>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</si>
  <si>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Colar tomada pvc, com travas, saida com rosca, de 75 mm x 1/2" ou 75 mm x 3/4 ", para ligacao predial de agua</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</si>
  <si>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</si>
  <si>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</si>
  <si>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</si>
  <si>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</si>
  <si>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</si>
  <si>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</si>
  <si>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</si>
  <si>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Forro de pvc, em réguas de 20 cm, cor Nogueira ou Carvalho, ref:Araforros ou  similar</t>
  </si>
  <si>
    <t>Fusivel nh 100 a tamanho 00, capacidade de interrupcao de 120 ka, tensao nomi mnal de 500 v - fornecimento e instalacao</t>
  </si>
  <si>
    <t>Guarda-corpo em tubo de aço galvanizado de 0,65m de altura, superior e montan tes de 2" a cada 1,47m de eixo, inferior e verticais de 1" a cada 11cm, fixad o com chumbador mecânico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</si>
  <si>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</si>
  <si>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</si>
  <si>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</si>
  <si>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 de vidro temperado, de abrir, duas folhas, 1,8x2,10m, espessura 10mm, i nclusive acessorios - Rev 01</t>
  </si>
  <si>
    <t>Portao em tela arame galvanizado n.12 malha 2" e moldura em tubos de aco com  duas folhas de abrir, incluso ferragens</t>
  </si>
  <si>
    <t>Retirada de divisória tipo naval</t>
  </si>
  <si>
    <t>Tabeira de madeira lei, 1a qualidade, 2,5x10,0cm para beiral de telhado</t>
  </si>
  <si>
    <t>Te redução 90 pvc soldavel marrom 60x25mm - fornecimento e instalação</t>
  </si>
  <si>
    <t>Válvula de segurança por pressão de 1/2"</t>
  </si>
  <si>
    <t>Vidro insulado - 02 float incolor de 6mm + câmara de 6mm - fornecimento e ins talação</t>
  </si>
  <si>
    <t>P. UNIT. S/BDI</t>
  </si>
  <si>
    <t>de acordo com a NR 18, altura mínima de 2,20m - FRENTE</t>
  </si>
  <si>
    <t>de acordo com a NR 18, altura mínima de 2,20m - LATERAL DIREITA</t>
  </si>
  <si>
    <t>de acordo com a NR 18, altura mínima de 2,20m - FUNDO</t>
  </si>
  <si>
    <t xml:space="preserve"> BLOCO CERAMICO DE VEDACAO COM FUROS NA VERTICAL, 9 X 19 X 39 CM - 4,5 MPA (NBR 15270)</t>
  </si>
  <si>
    <t xml:space="preserve"> ALVENARIA DE VEDAÇÃO DE BLOCOS CERÂMICOS FURADOS NA VERTICAL DE 9X19X39CM (ESPESSURA 9CM) DE PAREDES COM ÁREA LÍQUIDA MAIOR OU IGUAL A 6M² COM VÃOS E ARGAMASSA DE ASSENTAMENTO COM PREPARO EM BETONEIRA. AF_06/2014</t>
  </si>
  <si>
    <t>TOTAL - 87489</t>
  </si>
  <si>
    <t>grelha para drenagem externa</t>
  </si>
  <si>
    <t>grelha para drenagem interna</t>
  </si>
  <si>
    <t>(COMPOSIÇÃO REPRESENTATIVA) DO SERVIÇO DE EMBOÇO/MASSA ÚNICA, TRAÇO 1:2:8, PREPARO MECÂNICO, COM BETONEIRA DE 400L, EM PAREDES DE AMBIENTES INTERNOS, COM EXECUÇÃO DE TALISCAS, PARA EDIFICAÇÃO HABITACIONAL MULTIFAMILIAR (PRÉDIO). AF_11/2014</t>
  </si>
  <si>
    <t>ABRIGO PARA HIDRANTE, 75X45X17CM, COM REGISTRO GLOBO ANGULAR 45 GRAUS 2 1/2", ADAPTADOR STORZ 2 1/2", MANGUEIRA DE INCÊNDIO 15M 2 1/2" E ESGUICHO EM LATÃO 2 1/2" - FORNECIMENTO E INSTALAÇÃO. AF_10/2020</t>
  </si>
  <si>
    <t>ACIONADOR MANUAL (BOTOEIRA) "APERTE AQUI", P/INSTAL. INCENDIO - ENDEREÇÁVEL</t>
  </si>
  <si>
    <t>ALVENARIA DE VEDAÇÃO DE BLOCOS CERÂMICOS MACIÇOS DE 5X10X20CM (ESPESSURA 10CM) E ARGAMASSA DE ASSENTAMENTO COM PREPARO EM BETONEIRA. AF_05/2020</t>
  </si>
  <si>
    <t>ARGAMASSA TRAÇO 1:1:6 (EM VOLUME DE CIMENTO, CAL E AREIA MÉDIA ÚMIDA) PARA EMBOÇO/MASSA ÚNICA/ASSENTAMENTO DE ALVENARIA DE VEDAÇÃO, PREPARO MANUAL. AF_08/2019</t>
  </si>
  <si>
    <t>ARMAÇÃO DE ESTRUTURAS DE CONCRETO ARMADO, EXCETO VIGAS, PILARES, LAJES E FUNDAÇÕES, UTILIZANDO AÇO CA-60 DE 5,0 MM - MONTAGEM. AF_12/2015</t>
  </si>
  <si>
    <t>BOMBA CENTRÍFUGA P/ PRESSURIZAÇÃO/HIDRANTE 15 CV</t>
  </si>
  <si>
    <t>CENTRAL DE ALARME E DETECÇÃO DE INCENDIO, CAPACIDADE: 8 LAÇOS, COM 2 LINHAS, MOD.VR-8L, VERIN OU SIMILAR</t>
  </si>
  <si>
    <t>CHAPISCO APLICADO EM ALVENARIAS E ESTRUTURAS DE CONCRETO INTERNAS, COM COLHER DE PEDREIRO.  ARGAMASSA TRAÇO 1:3 COM PREPARO MANUAL. AF_06/2014</t>
  </si>
  <si>
    <t>COMPRESSOR DE AR, VAZAO DE 10 PCM, RESERVATORIO 100 L, PRESSAO DE TRABALHO ENTRE 6,9 E 9,7 BAR  POTENCIA 2 HP, TENSAO 110/220 V  CHI DIURNO. AF_05/2017</t>
  </si>
  <si>
    <t>CONCRETO FCK = 15MPA, TRAÇO 1:3,4:3,5 (CIMENTO/ AREIA MÉDIA/ BRITA 1)  - PREPARO MANUAL. AF_07/2016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</si>
  <si>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</si>
  <si>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</si>
  <si>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</si>
  <si>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</si>
  <si>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</si>
  <si>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</si>
  <si>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MENOR QUE 5M2, ESPESSURA DE 20MM, COM EXECUÇÃO DE TALISCAS. AF_06/2014</t>
  </si>
  <si>
    <t>10552/ORSE</t>
  </si>
  <si>
    <t>ENCARGOS COMPLEMENTARES - ELETRICISTA</t>
  </si>
  <si>
    <t>02449/ORSE</t>
  </si>
  <si>
    <t>ESTRUTURA METÁLICA FIXA, P/ TABELA EM FIBRA DE VIDRO, COM ARO E CESTA PARA BASQUETE, PADRÃO OFICIAL, EM TUBO GALVANIZADO D=5" -  INSTALADA</t>
  </si>
  <si>
    <t>FABRICAÇÃO DE FÔRMA PARA PILARES E ESTRUTURAS SIMILARES, EM CHAPA DE MADEIRA COMPENSADA PLASTIFICADA, E = 18 MM. AF_09/2020</t>
  </si>
  <si>
    <t>JOELHO 90 GRAUS, PVC, SERIE R, ÁGUA PLUVIAL, DN 100 MM, JUNTA ELÁSTICA, FORNECIDO E INSTALADO EM CONDUTORES VERTICAIS DE ÁGUAS PLUVIAIS. AF_12/2014</t>
  </si>
  <si>
    <t>JOELHO 90 GRAUS, PVC, SERIE R, ÁGUA PLUVIAL, DN 100 MM, JUNTA ELÁSTICA, FORNECIDO E INSTALADO EM RAMAL DE ENCAMINHAMENTO. AF_12/2014</t>
  </si>
  <si>
    <t>MASSA ÚNICA, PARA RECEBIMENTO DE PINTURA, EM ARGAMASSA TRAÇO 1:2:8, PREPARO MECÂNICO COM BETONEIRA 400L, APLICADA MANUALMENTE EM FACES INTERNAS DE PAREDES, ESPESSURA DE 20MM, COM EXECUÇÃO DE TALISCAS. AF_06/2014</t>
  </si>
  <si>
    <t>MONTAGEM E DESMONTAGEM DE FÔRMA DE PILARES RETANGULARES E ESTRUTURAS SIMILARES, PÉ-DIREITO SIMPLES, EM CHAPA DE MADEIRA COMPENSADA PLASTIFICADA, 12 UTILIZAÇÕES. AF_09/2020</t>
  </si>
  <si>
    <t>PINTURA COM TINTA ALQUÍDICA DE FUNDO (TIPO ZARCÃO) PULVERIZADA SOBRE SUPERFÍCIES METÁLICAS (EXCETO PERFIL) EXECUTADO EM OBRA (POR DEMÃO). AF_01/2020</t>
  </si>
  <si>
    <t>PISO EM CONCRETO 20 MPA PREPARO MECÂNICO, ESPESSURA 7CM. AF_09/2020</t>
  </si>
  <si>
    <t>10203/ORSE</t>
  </si>
  <si>
    <t>RESERVATORIO ELEVADO C/ CAIXA D'AGUA EM FIBRA DE VIDRO DE 5.000 LITROS APOIADO EM ESTRUTURA PRE-MOLDADA CONCRETO, COMPOSTA DE CAPITEL P/APOIO DA CAIXA E PILAR CILINDRICO C/ALTURA UTIL = 6,00M, INCLUSO FRETE E MONTAGEM NO LOCAL, EXCETO INST.HIDRAULICA</t>
  </si>
  <si>
    <t>SIRENE AÚDIOVISUAL ENDEREÇAVEL, 120DB, PARA ALARME DE INCÊNDIO</t>
  </si>
  <si>
    <t>TUBO PVC, SÉRIE R, ÁGUA PLUVIAL, DN 100 MM, FORNECIDO E INSTALADO EM CONDUTORES VERTICAIS DE ÁGUAS PLUVIAIS. AF_12/2014</t>
  </si>
  <si>
    <t>TUBO PVC, SÉRIE R, ÁGUA PLUVIAL, DN 100 MM, FORNECIDO E INSTALADO EM RAMAL DE ENCAMINHAMENTO. AF_12/2014</t>
  </si>
  <si>
    <t>12664/ORSE</t>
  </si>
  <si>
    <t>ACIONADOR MANUAL COM BOTOEIRA " APERTE AQUI" - ENDEREÇÁVEL</t>
  </si>
  <si>
    <t>ADAPTADOR, EM LATAO, ENGATE RAPIDO 2 1/2" X ROSCA INTERNA 5 FIOS 2 1/2",  PARA INSTALACAO PREDIAL DE COMBATE A INCENDIO</t>
  </si>
  <si>
    <t>ADESIVO PLASTICO PARA PVC, FRASCO COM 850 GR</t>
  </si>
  <si>
    <t>I0043</t>
  </si>
  <si>
    <t>AJUDANTE DE ENCANADOR</t>
  </si>
  <si>
    <t>11240/ORSE</t>
  </si>
  <si>
    <t>ALICATE COM ISOLAMENTO</t>
  </si>
  <si>
    <t>11241/ORSE</t>
  </si>
  <si>
    <t>ALICATE VOLT-AMPERIMETRO</t>
  </si>
  <si>
    <t>ALISADORA DE CONCRETO COM MOTOR A GASOLINA DE 5,5 HP, PESO COM MOTOR DE 78 KG, 4 PAS</t>
  </si>
  <si>
    <t>ANEL BORRACHA PARA TUBO ESGOTO PREDIAL, DN 100 MM (NBR 5688)</t>
  </si>
  <si>
    <t>02508/ORSE</t>
  </si>
  <si>
    <t>BETONEIRA CAPACIDADE NOMINAL 400 L, CAPACIDADE DE MISTURA  280 L, MOTOR ELETRICO TRIFASICO 220/380 V POTENCIA 2 CV, SEM CARREGADOR</t>
  </si>
  <si>
    <t>I0247</t>
  </si>
  <si>
    <t>BOMBA CENTRIFUGA PRESSURISAÇÃO HIDRANTE P=15CV</t>
  </si>
  <si>
    <t>00463/ORSE</t>
  </si>
  <si>
    <t>CAIXA D'AGUA FIBRA VIDRO  5.000 LITROS - FORTLEV-TORRES (OU SIMILAR)</t>
  </si>
  <si>
    <t>CAIXA DE INCENDIO/ABRIGO PARA MANGUEIRA, DE EMBUTIR/INTERNA, COM 75 X 45 X 17 CM, EM CHAPA DE ACO, PORTA COM VENTILACAO, VISOR COM A INSCRICAO "INCENDIO", SUPORTE/CESTA INTERNA PARA A MANGUEIRA, PINTURA ELETROSTATICA VERMELHA</t>
  </si>
  <si>
    <t>07627/ORSE</t>
  </si>
  <si>
    <t>CENTRAL DE ALARME E DETECÇÃO DE INCENDIO, CAPACIDADE: 2 BATERIAS, 8 LAÇOS, COM 2 LINHAS, MOD.VR-8L, VERIN OU SIMILAR</t>
  </si>
  <si>
    <t>CHAPA DE MADEIRA COMPENSADA NAVAL (COM COLA FENOLICA), E = 15 MM, DE *1,60 X 2,20* M</t>
  </si>
  <si>
    <t>CHAVE DUPLA PARA CONEXOES TIPO STORZ, ENGATE RAPIDO 1 1/2" X 2 1/2", EM LATAO, PARA INSTALACAO PREDIAL COMBATE A INCENDIO</t>
  </si>
  <si>
    <t>11242/ORSE</t>
  </si>
  <si>
    <t>CHAVE INGLESA 12"</t>
  </si>
  <si>
    <t>I1088</t>
  </si>
  <si>
    <t>ELETROTECNICO MONTADOR</t>
  </si>
  <si>
    <t>I2320</t>
  </si>
  <si>
    <t>ENCANADOR</t>
  </si>
  <si>
    <t>ENDURECEDOR MINERAL DE BASE CIMENTICIA PARA PISO DE CONCRETO</t>
  </si>
  <si>
    <t>ESGUICHO JATO REGULAVEL, TIPO ELKHART, ENGATE RAPIDO 2 1/2", PARA COMBATE A INCENDIO</t>
  </si>
  <si>
    <t>10971/ORSE</t>
  </si>
  <si>
    <t>ESTRUTURA PRE-MOLDADA DE CONCRETO P/ CAIXAS D'AGUA DE 5.000 LITROS, COMPOSTA DE CAPITEL P/APOIO DA CAIXA DÁGUA E PILAR CILINDRICO D=40CM E ALTURA = 7,50M, INCLUSO MONTAGEM NO LOCAL, REF: CILEL OU SIMILAR</t>
  </si>
  <si>
    <t>02522/ORSE</t>
  </si>
  <si>
    <t>JOELHO, PVC SERIE R, 90 GRAUS, DN 100 MM, PARA ESGOTO OU AGUAS PLUVIAIS PREDIAIS</t>
  </si>
  <si>
    <t>LIXA D'AGUA EM FOLHA, GRAO 100</t>
  </si>
  <si>
    <t>MANGUEIRA DE INCENDIO, TIPO 1, DE 1 1/2", COMPRIMENTO = 15 M, TECIDO EM FIO DE POLIESTER E TUBO INTERNO EM BORRACHA SINTETICA, COM UNIOES ENGATE RAPIDO</t>
  </si>
  <si>
    <t>PASTA LUBRIFICANTE PARA TUBOS E CONEXOES COM JUNTA ELASTICA (USO EM PVC, ACO, POLIETILENO E OUTROS) ( DE *400* G)</t>
  </si>
  <si>
    <t>PRIMER UNIVERSAL, FUNDO ANTICORROSIVO TIPO ZARCAO</t>
  </si>
  <si>
    <t>18L</t>
  </si>
  <si>
    <t>REGISTRO OU VALVULA GLOBO ANGULAR EM LATAO, PARA HIDRANTES EM INSTALACAO PREDIAL DE INCENDIO, 45 GRAUS, DIAMETRO DE 2 1/2", COM VOLANTE, CLASSE DE PRESSAO DE ATE 200 PSI</t>
  </si>
  <si>
    <t>12665/ORSE</t>
  </si>
  <si>
    <t>SIRENE AUDIOVISUAL ENDEREÇAVEL, 120 DB, PARA ALARME DE INCÊNDIO</t>
  </si>
  <si>
    <t>SOLUCAO LIMPADORA PARA PVC, FRASCO COM 1000 CM3</t>
  </si>
  <si>
    <t>02543/ORSE</t>
  </si>
  <si>
    <t>TIJOLO CERAMICO MACICO COMUM *5 X 10 X 20* CM (L X A X C)</t>
  </si>
  <si>
    <t>TUBO PVC, SERIE R, DN 100 MM, PARA ESGOTO OU AGUAS PLUVIAIS PREDIAIS (NBR 5688)</t>
  </si>
  <si>
    <t>TOTAL - 89578</t>
  </si>
  <si>
    <t>TOTAL - 89584</t>
  </si>
  <si>
    <t>TOTAL - 89512</t>
  </si>
  <si>
    <t>TOTAL - 89529</t>
  </si>
  <si>
    <t>TOTAL - 101912</t>
  </si>
  <si>
    <t>TOTAL - 100721</t>
  </si>
  <si>
    <t>TOTAL - 101747</t>
  </si>
  <si>
    <t>SEDUC 12.0</t>
  </si>
  <si>
    <t>CAIXA DE INSPEÇÃO 0,30X0,30X0,40M..</t>
  </si>
  <si>
    <t>TOTAL - SEDUC 12.0</t>
  </si>
  <si>
    <t>TOTAL - 10203/ORSE</t>
  </si>
  <si>
    <t>ARGAMASSA INDUSTRIALIZADA MULTIUSO, PARA REVESTIMENTO INTERNO E EXTERNO E ASSENTAMENTO DE BLOCOS DIVERSOS</t>
  </si>
  <si>
    <t>CIMENTO BRANCO</t>
  </si>
  <si>
    <t>SEDUC 6.04</t>
  </si>
  <si>
    <t>PISO EM GRANILITE, E 12MM, ACABAMENTO POLIDO, COM AREIA, MODULAÇÃO COM JUNTAS PLASTICAS EM QUADROS DE 1,20X1,20 (  POLIMENTO MECANIZADO)</t>
  </si>
  <si>
    <t>TOTAL - SEDUC 6.04</t>
  </si>
  <si>
    <t>3.3.3</t>
  </si>
  <si>
    <t>3.3.4</t>
  </si>
  <si>
    <t>3.3.5</t>
  </si>
  <si>
    <t>3.3.6</t>
  </si>
  <si>
    <t>3.3.7</t>
  </si>
  <si>
    <t>vala para drenagem do ginásio</t>
  </si>
  <si>
    <t>tubo de descida d'agua</t>
  </si>
  <si>
    <t>conexões</t>
  </si>
  <si>
    <t>tubo de escoamento da água</t>
  </si>
  <si>
    <t>SEDUC 13.03</t>
  </si>
  <si>
    <t>SEDUC 13.04</t>
  </si>
  <si>
    <t>SEDUC 13.05</t>
  </si>
  <si>
    <t>SEDUC 13.06</t>
  </si>
  <si>
    <t>TOTAL - SEDUC 13.03</t>
  </si>
  <si>
    <t>TOTAL - SEDUC 13.04</t>
  </si>
  <si>
    <t>TOTAL - SEDUC 13.05</t>
  </si>
  <si>
    <t>TOTAL - SEDUC 13.06</t>
  </si>
  <si>
    <t>ELETROTÉCNICO COM ENCARGOS COMPLEMENTARES</t>
  </si>
  <si>
    <t>sistema de alarme de incêndio</t>
  </si>
  <si>
    <t>sistema de hidrantes</t>
  </si>
  <si>
    <t>iluminação de emergência</t>
  </si>
  <si>
    <t>sinalização de emergência</t>
  </si>
  <si>
    <t>2.13.6</t>
  </si>
  <si>
    <t>2.13.7</t>
  </si>
  <si>
    <t>2.13.8</t>
  </si>
  <si>
    <t>2.13.9</t>
  </si>
  <si>
    <t>2.13.10</t>
  </si>
  <si>
    <t>ESCAVAÇÃO PARA CANALETA DE DRENAGEM PARA A COLOCAÇÃO DE GRELHA</t>
  </si>
  <si>
    <t>CONEXÕES PARA O TUBO DE ESCOAMENTO DE ÁGUA.</t>
  </si>
  <si>
    <t>TUBULAÇÃO DE ESCOAMENTO DA ÁGUA PARA A SAÍDA.</t>
  </si>
  <si>
    <t>CONEXÕES PARA O TUBO DE DESCIDA DE ÁGUA.</t>
  </si>
  <si>
    <t>TUBO DE DESCIDA DE ÁGUA.</t>
  </si>
  <si>
    <t>EXECUTAR CONFORME PROJETO EXECUTIVO.</t>
  </si>
  <si>
    <t>EXECUTAR CONFORME PROJETO ELÉTRICO EXECUTIVO</t>
  </si>
  <si>
    <t>01 de julho de 2021</t>
  </si>
  <si>
    <t>SINAPI</t>
  </si>
  <si>
    <t>iSINAPI</t>
  </si>
  <si>
    <t>SEINFRA CE</t>
  </si>
  <si>
    <t>C2009</t>
  </si>
  <si>
    <t>iSEINFRA CE</t>
  </si>
  <si>
    <t>i2009</t>
  </si>
  <si>
    <t>ORSE</t>
  </si>
  <si>
    <t>iORSE</t>
  </si>
  <si>
    <t>COMP. PRÓPRIA</t>
  </si>
  <si>
    <t>SEDUC 73</t>
  </si>
  <si>
    <t>ORÇAMENTO INSTALAÇÕES ELÉTRICAS</t>
  </si>
  <si>
    <t>Instalações Elétricas</t>
  </si>
  <si>
    <t>OBRA: INSTALAÇÃO DE PONTOS ILUMINAÇÃO E TOMADA  QUADRA POLIESPORTIVA DÍDIMO DE CASTRO NO MUNICÍPIO DE ESPERANTINA-PI</t>
  </si>
  <si>
    <t>Instalações Hidráulicas</t>
  </si>
  <si>
    <t>Item</t>
  </si>
  <si>
    <t>Sist. Referencial</t>
  </si>
  <si>
    <t>Unid.</t>
  </si>
  <si>
    <t>Custo Unit.</t>
  </si>
  <si>
    <t>Quant.</t>
  </si>
  <si>
    <t>Preço Parcial</t>
  </si>
  <si>
    <t>INSTALAÇÕES ELÉTRICAS DE LÂMPADAS E TOMADAS</t>
  </si>
  <si>
    <t>Elétrico</t>
  </si>
  <si>
    <t>1.4</t>
  </si>
  <si>
    <t>1.5</t>
  </si>
  <si>
    <t>1.6</t>
  </si>
  <si>
    <t>1.7</t>
  </si>
  <si>
    <t>1.8</t>
  </si>
  <si>
    <t>1.9</t>
  </si>
  <si>
    <t>1.10</t>
  </si>
  <si>
    <t>1.11</t>
  </si>
  <si>
    <t>1.12</t>
  </si>
  <si>
    <t>1.13</t>
  </si>
  <si>
    <t>1.14</t>
  </si>
  <si>
    <t>1.15</t>
  </si>
  <si>
    <t>1.16</t>
  </si>
  <si>
    <t>1.17</t>
  </si>
  <si>
    <t>1.18</t>
  </si>
  <si>
    <t>1.19</t>
  </si>
  <si>
    <t>1.20</t>
  </si>
  <si>
    <t>1.21</t>
  </si>
  <si>
    <t>1.22</t>
  </si>
  <si>
    <t>1.23</t>
  </si>
  <si>
    <t>1.24</t>
  </si>
  <si>
    <t>1.25</t>
  </si>
  <si>
    <t>1.26</t>
  </si>
  <si>
    <t>1.27</t>
  </si>
  <si>
    <t>1.28</t>
  </si>
  <si>
    <t>1.29</t>
  </si>
  <si>
    <t>1.30</t>
  </si>
  <si>
    <t>SEDUC E 99</t>
  </si>
  <si>
    <t>1.31</t>
  </si>
  <si>
    <t>SEDUC E 110</t>
  </si>
  <si>
    <t>INSTALAÇÃO DE DPS 45KA CLASSE II, INCLUSO DISJUNTOR DE PROTEÇÃO</t>
  </si>
  <si>
    <t>1.32</t>
  </si>
  <si>
    <t>SEDUC E 74</t>
  </si>
  <si>
    <t>1.33</t>
  </si>
  <si>
    <t>1.34</t>
  </si>
  <si>
    <t>1.35</t>
  </si>
  <si>
    <t>1.36</t>
  </si>
  <si>
    <t>1.37</t>
  </si>
  <si>
    <t>SEDUC E 142</t>
  </si>
  <si>
    <t>1.38</t>
  </si>
  <si>
    <t>1.39</t>
  </si>
  <si>
    <t>1.40</t>
  </si>
  <si>
    <t>1.41</t>
  </si>
  <si>
    <t>1.42</t>
  </si>
  <si>
    <t>1.43</t>
  </si>
  <si>
    <t>1.44</t>
  </si>
  <si>
    <t>1.45</t>
  </si>
  <si>
    <t>SEDUC E 141</t>
  </si>
  <si>
    <t>1.46</t>
  </si>
  <si>
    <t>1.47</t>
  </si>
  <si>
    <t>1.48</t>
  </si>
  <si>
    <t>SEDUC E 140</t>
  </si>
  <si>
    <t>1.49</t>
  </si>
  <si>
    <t>1.50</t>
  </si>
  <si>
    <t>1.51</t>
  </si>
  <si>
    <t>1.52</t>
  </si>
  <si>
    <t>TOTAL INSTALAÇÕES ELÉTRICAS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</si>
</sst>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R$&quot;* #,##0.00_-;\-&quot;R$&quot;* #,##0.00_-;_-&quot;R$&quot;* &quot;-&quot;??_-;_-@_-"/>
    <numFmt numFmtId="165" formatCode="#,##0.0000"/>
    <numFmt numFmtId="166" formatCode="#,##0.000"/>
    <numFmt numFmtId="167" formatCode="#,##0.00000"/>
    <numFmt numFmtId="168" formatCode="#,##0.000000"/>
    <numFmt numFmtId="169" formatCode="#,##0.0000000"/>
    <numFmt numFmtId="170" formatCode="0.000%"/>
    <numFmt numFmtId="171" formatCode="00000"/>
    <numFmt numFmtId="172" formatCode="##,##0.00"/>
    <numFmt numFmtId="173" formatCode="_(&quot;R$&quot;* #,##0.00_);_(&quot;R$&quot;* \(#,##0.00\);_(&quot;R$&quot;* &quot;-&quot;??_);_(@_)"/>
  </numFmts>
  <fonts count="38" x14ac:knownFonts="1">
    <font>
      <sz val="11"/>
      <color indexed="8"/>
      <name val="Calibri"/>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1"/>
      <color indexed="8"/>
      <name val="Calibri"/>
      <family val="2"/>
    </font>
    <font>
      <sz val="11"/>
      <color indexed="10"/>
      <name val="Calibri"/>
      <family val="2"/>
    </font>
    <font>
      <b/>
      <sz val="12"/>
      <color indexed="8"/>
      <name val="Tahoma"/>
      <family val="2"/>
    </font>
    <font>
      <b/>
      <sz val="11"/>
      <color indexed="8"/>
      <name val="Tahoma"/>
      <family val="2"/>
    </font>
    <font>
      <sz val="11"/>
      <color indexed="8"/>
      <name val="Tahoma"/>
      <family val="2"/>
    </font>
    <font>
      <sz val="11"/>
      <color rgb="FFFF0000"/>
      <name val="Calibri"/>
      <family val="2"/>
    </font>
    <font>
      <sz val="10"/>
      <color indexed="8"/>
      <name val="Calibri"/>
      <family val="2"/>
    </font>
    <font>
      <b/>
      <sz val="10"/>
      <color indexed="8"/>
      <name val="Calibri"/>
      <family val="2"/>
    </font>
    <font>
      <b/>
      <sz val="11"/>
      <color theme="1"/>
      <name val="Calibri"/>
      <family val="2"/>
    </font>
    <font>
      <sz val="8"/>
      <color indexed="10"/>
      <name val="Courier New"/>
      <family val="3"/>
    </font>
    <font>
      <sz val="10"/>
      <color rgb="FF000000"/>
      <name val="Arial"/>
      <family val="2"/>
    </font>
    <font>
      <sz val="8"/>
      <color rgb="FF000000"/>
      <name val="Segoe UI"/>
      <family val="2"/>
    </font>
    <font>
      <sz val="10"/>
      <name val="Arial"/>
      <family val="2"/>
    </font>
    <font>
      <sz val="10"/>
      <color rgb="FF000000"/>
      <name val="Consolas"/>
      <family val="3"/>
    </font>
    <font>
      <b/>
      <sz val="14"/>
      <name val="Arial"/>
      <family val="2"/>
    </font>
    <font>
      <b/>
      <sz val="11"/>
      <name val="Arial"/>
      <family val="2"/>
    </font>
    <font>
      <b/>
      <sz val="16"/>
      <name val="Arial"/>
      <family val="2"/>
    </font>
    <font>
      <b/>
      <sz val="10"/>
      <name val="Arial"/>
      <family val="2"/>
    </font>
    <font>
      <b/>
      <sz val="12"/>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7" tint="0.79998168889431442"/>
        <bgColor indexed="64"/>
      </patternFill>
    </fill>
    <fill>
      <patternFill patternType="solid">
        <fgColor theme="6" tint="0.79989013336588644"/>
        <bgColor indexed="64"/>
      </patternFill>
    </fill>
    <fill>
      <patternFill patternType="solid">
        <fgColor rgb="FFFFFFFF"/>
        <bgColor indexed="64"/>
      </patternFill>
    </fill>
    <fill>
      <patternFill patternType="solid">
        <fgColor theme="2" tint="-9.9978637043366805E-2"/>
        <bgColor indexed="64"/>
      </patternFill>
    </fill>
  </fills>
  <borders count="5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000000"/>
      </left>
      <right/>
      <top style="thin">
        <color rgb="FF000000"/>
      </top>
      <bottom style="thin">
        <color auto="1"/>
      </bottom>
      <diagonal/>
    </border>
    <border>
      <left/>
      <right/>
      <top style="thin">
        <color rgb="FF000000"/>
      </top>
      <bottom style="thin">
        <color auto="1"/>
      </bottom>
      <diagonal/>
    </border>
    <border>
      <left/>
      <right/>
      <top/>
      <bottom style="thin">
        <color auto="1"/>
      </bottom>
      <diagonal/>
    </border>
    <border>
      <left/>
      <right style="thin">
        <color auto="1"/>
      </right>
      <top style="thin">
        <color auto="1"/>
      </top>
      <bottom style="thin">
        <color rgb="FF000000"/>
      </bottom>
      <diagonal/>
    </border>
    <border>
      <left/>
      <right/>
      <top style="thin">
        <color auto="1"/>
      </top>
      <bottom style="thin">
        <color rgb="FF000000"/>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
      <left style="thin">
        <color rgb="FF000000"/>
      </left>
      <right/>
      <top/>
      <bottom/>
      <diagonal/>
    </border>
    <border>
      <left style="thin">
        <color rgb="FF000000"/>
      </left>
      <right/>
      <top style="thin">
        <color auto="1"/>
      </top>
      <bottom/>
      <diagonal/>
    </border>
    <border>
      <left style="medium">
        <color indexed="64"/>
      </left>
      <right/>
      <top style="medium">
        <color indexed="64"/>
      </top>
      <bottom style="medium">
        <color indexed="64"/>
      </bottom>
      <diagonal/>
    </border>
    <border>
      <left style="thin">
        <color rgb="FF000000"/>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style="thin">
        <color rgb="FF000000"/>
      </right>
      <top/>
      <bottom/>
      <diagonal/>
    </border>
    <border>
      <left style="thin">
        <color auto="1"/>
      </left>
      <right/>
      <top style="thin">
        <color rgb="FF000000"/>
      </top>
      <bottom style="thin">
        <color rgb="FF000000"/>
      </bottom>
      <diagonal/>
    </border>
    <border>
      <left style="thin">
        <color auto="1"/>
      </left>
      <right/>
      <top style="medium">
        <color indexed="64"/>
      </top>
      <bottom style="medium">
        <color indexed="64"/>
      </bottom>
      <diagonal/>
    </border>
    <border>
      <left style="thin">
        <color rgb="FF000000"/>
      </left>
      <right style="thin">
        <color rgb="FF000000"/>
      </right>
      <top/>
      <bottom/>
      <diagonal/>
    </border>
    <border>
      <left style="thin">
        <color auto="1"/>
      </left>
      <right style="thin">
        <color auto="1"/>
      </right>
      <top/>
      <bottom/>
      <diagonal/>
    </border>
    <border>
      <left style="thin">
        <color indexed="64"/>
      </left>
      <right/>
      <top style="thin">
        <color rgb="FF000000"/>
      </top>
      <bottom style="thin">
        <color auto="1"/>
      </bottom>
      <diagonal/>
    </border>
    <border>
      <left/>
      <right style="thin">
        <color rgb="FF000000"/>
      </right>
      <top style="thin">
        <color rgb="FF000000"/>
      </top>
      <bottom style="thin">
        <color auto="1"/>
      </bottom>
      <diagonal/>
    </border>
    <border>
      <left style="thin">
        <color auto="1"/>
      </left>
      <right/>
      <top style="thin">
        <color auto="1"/>
      </top>
      <bottom style="thin">
        <color rgb="FF000000"/>
      </bottom>
      <diagonal/>
    </border>
  </borders>
  <cellStyleXfs count="46">
    <xf numFmtId="0" fontId="0" fillId="0" borderId="0" applyFill="0" applyProtection="0">
      <alignment vertical="center" wrapText="1"/>
    </xf>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9" fontId="18" fillId="0" borderId="0" applyFont="0" applyFill="0" applyBorder="0" applyAlignment="0" applyProtection="0">
      <alignment vertical="center" wrapText="1"/>
    </xf>
    <xf numFmtId="0" fontId="18" fillId="0" borderId="0">
      <alignment vertical="top"/>
    </xf>
    <xf numFmtId="0" fontId="31" fillId="0" borderId="0"/>
    <xf numFmtId="173" fontId="31" fillId="0" borderId="0" applyFont="0" applyFill="0" applyBorder="0" applyAlignment="0" applyProtection="0"/>
  </cellStyleXfs>
  <cellXfs count="381">
    <xf numFmtId="0" fontId="0" fillId="0" borderId="0" xfId="0">
      <alignment vertical="center" wrapText="1"/>
    </xf>
    <xf numFmtId="0" fontId="0" fillId="0" borderId="0" xfId="0" applyFill="1" applyProtection="1">
      <alignment vertical="center" wrapText="1"/>
    </xf>
    <xf numFmtId="0" fontId="19" fillId="0" borderId="0" xfId="0" applyFont="1" applyFill="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Protection="1">
      <alignment vertical="center" wrapText="1"/>
    </xf>
    <xf numFmtId="0" fontId="19" fillId="0" borderId="0" xfId="0" applyFont="1" applyFill="1" applyAlignment="1" applyProtection="1">
      <alignment horizontal="left" vertical="center"/>
    </xf>
    <xf numFmtId="4" fontId="19" fillId="0" borderId="0" xfId="0" applyNumberFormat="1" applyFont="1" applyFill="1" applyAlignment="1" applyProtection="1">
      <alignment horizontal="center" vertical="center" wrapText="1"/>
    </xf>
    <xf numFmtId="0" fontId="19" fillId="0" borderId="10" xfId="0" applyFont="1" applyFill="1" applyBorder="1" applyAlignment="1" applyProtection="1">
      <alignment horizontal="center" vertical="center" wrapText="1"/>
    </xf>
    <xf numFmtId="4" fontId="0" fillId="0" borderId="0" xfId="0" applyNumberFormat="1" applyFont="1" applyFill="1" applyAlignment="1" applyProtection="1">
      <alignment horizontal="center" vertical="center" wrapText="1"/>
    </xf>
    <xf numFmtId="0" fontId="0" fillId="0" borderId="10" xfId="0" applyFont="1" applyFill="1" applyBorder="1" applyAlignment="1" applyProtection="1">
      <alignment horizontal="justify" vertical="center" wrapText="1"/>
    </xf>
    <xf numFmtId="0" fontId="19" fillId="0" borderId="19" xfId="0" applyFont="1" applyFill="1" applyBorder="1" applyAlignment="1" applyProtection="1">
      <alignment horizontal="center" vertical="center" wrapText="1"/>
    </xf>
    <xf numFmtId="0" fontId="19" fillId="0" borderId="20" xfId="0" applyFont="1" applyFill="1" applyBorder="1" applyAlignment="1" applyProtection="1">
      <alignment horizontal="center" vertical="center" wrapText="1"/>
    </xf>
    <xf numFmtId="10" fontId="0" fillId="0" borderId="10" xfId="0" applyNumberFormat="1" applyFont="1" applyFill="1" applyBorder="1" applyAlignment="1" applyProtection="1">
      <alignment horizontal="center" vertical="center"/>
    </xf>
    <xf numFmtId="0" fontId="19" fillId="0" borderId="24" xfId="0"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20" fillId="0" borderId="0" xfId="0" applyFont="1" applyAlignment="1">
      <alignment horizontal="left" vertical="center" wrapText="1"/>
    </xf>
    <xf numFmtId="0" fontId="0" fillId="0" borderId="12"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0" xfId="0" applyNumberFormat="1" applyFont="1" applyFill="1" applyBorder="1" applyAlignment="1" applyProtection="1">
      <alignment horizontal="center" vertical="center" wrapText="1"/>
    </xf>
    <xf numFmtId="4" fontId="19" fillId="0" borderId="10" xfId="0" applyNumberFormat="1" applyFont="1" applyFill="1" applyBorder="1" applyAlignment="1" applyProtection="1">
      <alignment horizontal="center" vertical="center" wrapText="1"/>
    </xf>
    <xf numFmtId="0" fontId="0" fillId="0" borderId="19" xfId="0" applyFont="1" applyFill="1" applyBorder="1" applyAlignment="1" applyProtection="1">
      <alignment horizontal="center" vertical="center" wrapText="1"/>
    </xf>
    <xf numFmtId="0" fontId="0" fillId="0" borderId="12" xfId="0" applyFont="1" applyFill="1" applyBorder="1" applyAlignment="1" applyProtection="1">
      <alignment vertical="center"/>
    </xf>
    <xf numFmtId="0" fontId="0" fillId="0" borderId="14" xfId="0" applyFont="1" applyFill="1" applyBorder="1" applyAlignment="1" applyProtection="1">
      <alignment vertical="center" wrapText="1"/>
    </xf>
    <xf numFmtId="0" fontId="0" fillId="0" borderId="14" xfId="0" applyFont="1" applyFill="1" applyBorder="1" applyAlignment="1" applyProtection="1">
      <alignment horizontal="center" vertical="center" wrapText="1"/>
    </xf>
    <xf numFmtId="4" fontId="0" fillId="0" borderId="14"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19" fillId="0" borderId="10" xfId="0" applyNumberFormat="1" applyFont="1" applyFill="1" applyBorder="1" applyAlignment="1" applyProtection="1">
      <alignment horizontal="center" vertical="center" wrapText="1"/>
    </xf>
    <xf numFmtId="166" fontId="0" fillId="0" borderId="10" xfId="0" applyNumberFormat="1" applyFont="1" applyFill="1" applyBorder="1" applyAlignment="1" applyProtection="1">
      <alignment horizontal="center" vertical="center" wrapText="1"/>
    </xf>
    <xf numFmtId="165" fontId="0" fillId="0" borderId="10" xfId="0" applyNumberFormat="1" applyFont="1" applyFill="1" applyBorder="1" applyAlignment="1" applyProtection="1">
      <alignment horizontal="center" vertical="center" wrapText="1"/>
    </xf>
    <xf numFmtId="168" fontId="0" fillId="0" borderId="10" xfId="0" applyNumberFormat="1" applyFont="1" applyFill="1" applyBorder="1" applyAlignment="1" applyProtection="1">
      <alignment horizontal="center" vertical="center" wrapText="1"/>
    </xf>
    <xf numFmtId="169" fontId="0" fillId="0" borderId="10" xfId="0" applyNumberFormat="1" applyFont="1" applyFill="1" applyBorder="1" applyAlignment="1" applyProtection="1">
      <alignment horizontal="center" vertical="center" wrapText="1"/>
    </xf>
    <xf numFmtId="167" fontId="0" fillId="0" borderId="10" xfId="0" applyNumberFormat="1" applyFont="1" applyFill="1" applyBorder="1" applyAlignment="1" applyProtection="1">
      <alignment horizontal="center" vertical="center" wrapText="1"/>
    </xf>
    <xf numFmtId="0" fontId="20" fillId="0" borderId="0" xfId="0" applyFont="1" applyFill="1" applyAlignment="1" applyProtection="1">
      <alignment horizontal="center" vertical="center" wrapText="1"/>
    </xf>
    <xf numFmtId="0" fontId="0" fillId="0" borderId="10" xfId="0" applyFill="1" applyBorder="1" applyAlignment="1" applyProtection="1">
      <alignment horizontal="center" vertical="top" wrapText="1"/>
    </xf>
    <xf numFmtId="0" fontId="20" fillId="0" borderId="0" xfId="0" applyFont="1" applyFill="1" applyProtection="1">
      <alignment vertical="center" wrapText="1"/>
    </xf>
    <xf numFmtId="10" fontId="20" fillId="0" borderId="0" xfId="42" applyNumberFormat="1" applyFont="1" applyFill="1" applyAlignment="1" applyProtection="1">
      <alignment horizontal="center" vertical="center" wrapText="1"/>
    </xf>
    <xf numFmtId="4" fontId="0" fillId="0" borderId="17" xfId="0" applyNumberFormat="1" applyFill="1" applyBorder="1" applyAlignment="1" applyProtection="1">
      <alignment horizontal="center" vertical="center" wrapText="1"/>
    </xf>
    <xf numFmtId="0" fontId="19" fillId="0" borderId="0" xfId="0" applyFont="1" applyFill="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22" fillId="0" borderId="0" xfId="0" applyFont="1" applyFill="1" applyAlignment="1" applyProtection="1">
      <alignment horizontal="center" vertical="center" wrapText="1"/>
    </xf>
    <xf numFmtId="0" fontId="23" fillId="0" borderId="0" xfId="0" applyFont="1" applyFill="1" applyProtection="1">
      <alignment vertical="center" wrapText="1"/>
    </xf>
    <xf numFmtId="0" fontId="19" fillId="0" borderId="0" xfId="0" applyFont="1" applyFill="1" applyAlignment="1" applyProtection="1">
      <alignment horizontal="center" vertical="top" wrapText="1"/>
    </xf>
    <xf numFmtId="0" fontId="19" fillId="0" borderId="0" xfId="0" applyFont="1" applyFill="1" applyAlignment="1" applyProtection="1">
      <alignment horizontal="left" vertical="top"/>
    </xf>
    <xf numFmtId="0" fontId="19" fillId="0" borderId="0" xfId="0" applyFont="1" applyFill="1" applyAlignment="1" applyProtection="1">
      <alignment vertical="top" wrapText="1"/>
    </xf>
    <xf numFmtId="4" fontId="19" fillId="0" borderId="0" xfId="0" applyNumberFormat="1" applyFont="1" applyFill="1" applyAlignment="1" applyProtection="1">
      <alignment horizontal="center" vertical="top" wrapText="1"/>
    </xf>
    <xf numFmtId="0" fontId="21" fillId="0" borderId="0" xfId="0" applyFont="1" applyFill="1" applyAlignment="1" applyProtection="1">
      <alignment horizontal="center" vertical="center" wrapText="1"/>
    </xf>
    <xf numFmtId="0" fontId="0" fillId="0" borderId="10" xfId="0"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10" fontId="19" fillId="33" borderId="29" xfId="0" applyNumberFormat="1" applyFont="1" applyFill="1" applyBorder="1" applyAlignment="1" applyProtection="1">
      <alignment horizontal="center" vertical="center"/>
    </xf>
    <xf numFmtId="164" fontId="0" fillId="0" borderId="10" xfId="0" applyNumberFormat="1" applyFill="1" applyBorder="1" applyAlignment="1" applyProtection="1">
      <alignment horizontal="center" vertical="center" wrapText="1"/>
    </xf>
    <xf numFmtId="164" fontId="19" fillId="33" borderId="20" xfId="0" applyNumberFormat="1" applyFont="1" applyFill="1" applyBorder="1" applyAlignment="1" applyProtection="1">
      <alignment horizontal="center" vertical="center" wrapText="1"/>
    </xf>
    <xf numFmtId="10" fontId="0" fillId="0" borderId="0" xfId="0" applyNumberFormat="1" applyFill="1" applyProtection="1">
      <alignment vertical="center" wrapText="1"/>
    </xf>
    <xf numFmtId="0" fontId="0" fillId="0" borderId="41" xfId="0" applyFill="1" applyBorder="1" applyAlignment="1" applyProtection="1">
      <alignment vertical="center" wrapText="1"/>
    </xf>
    <xf numFmtId="0" fontId="0" fillId="0" borderId="16" xfId="0" applyFill="1" applyBorder="1" applyAlignment="1" applyProtection="1">
      <alignment vertical="center" wrapText="1"/>
    </xf>
    <xf numFmtId="0" fontId="0" fillId="0" borderId="36" xfId="0" applyFill="1" applyBorder="1" applyAlignment="1" applyProtection="1">
      <alignment vertical="center" wrapText="1"/>
    </xf>
    <xf numFmtId="0" fontId="19" fillId="33" borderId="10" xfId="0" applyFont="1" applyFill="1" applyBorder="1" applyAlignment="1" applyProtection="1">
      <alignment horizontal="center" vertical="center" wrapText="1"/>
    </xf>
    <xf numFmtId="164" fontId="19" fillId="33" borderId="10" xfId="0" applyNumberFormat="1" applyFont="1" applyFill="1" applyBorder="1" applyAlignment="1" applyProtection="1">
      <alignment horizontal="center" vertical="center" wrapText="1"/>
    </xf>
    <xf numFmtId="10" fontId="19" fillId="33" borderId="10" xfId="0" applyNumberFormat="1" applyFont="1" applyFill="1" applyBorder="1" applyAlignment="1" applyProtection="1">
      <alignment horizontal="center" vertical="center"/>
    </xf>
    <xf numFmtId="0" fontId="19" fillId="33" borderId="42" xfId="0" applyFont="1" applyFill="1" applyBorder="1" applyAlignment="1" applyProtection="1">
      <alignment horizontal="center" vertical="center" wrapText="1"/>
    </xf>
    <xf numFmtId="0" fontId="19" fillId="35" borderId="42" xfId="0" applyFont="1" applyFill="1" applyBorder="1" applyAlignment="1" applyProtection="1">
      <alignment horizontal="center" vertical="center" wrapText="1"/>
    </xf>
    <xf numFmtId="4" fontId="19" fillId="33" borderId="10" xfId="0" applyNumberFormat="1"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19" fillId="0" borderId="0" xfId="0" applyFont="1" applyFill="1" applyBorder="1" applyAlignment="1" applyProtection="1">
      <alignment horizontal="left" vertical="center" wrapText="1"/>
    </xf>
    <xf numFmtId="0" fontId="19" fillId="33" borderId="24" xfId="0" applyFont="1" applyFill="1" applyBorder="1" applyAlignment="1" applyProtection="1">
      <alignment horizontal="center" vertical="center" wrapText="1"/>
    </xf>
    <xf numFmtId="0" fontId="0" fillId="34" borderId="10" xfId="0" applyFont="1" applyFill="1" applyBorder="1" applyAlignment="1" applyProtection="1">
      <alignment horizontal="center" vertical="center" wrapText="1"/>
    </xf>
    <xf numFmtId="4" fontId="0" fillId="34" borderId="10" xfId="0" applyNumberFormat="1" applyFont="1" applyFill="1" applyBorder="1" applyAlignment="1" applyProtection="1">
      <alignment horizontal="center" vertical="center" wrapText="1"/>
    </xf>
    <xf numFmtId="0" fontId="0" fillId="34" borderId="0" xfId="0" applyFill="1" applyProtection="1">
      <alignment vertical="center" wrapText="1"/>
    </xf>
    <xf numFmtId="0" fontId="21" fillId="34" borderId="0" xfId="0" applyFont="1" applyFill="1" applyAlignment="1" applyProtection="1">
      <alignment horizontal="center" vertical="center" wrapText="1"/>
    </xf>
    <xf numFmtId="0" fontId="0" fillId="34" borderId="10" xfId="0" applyNumberFormat="1" applyFont="1" applyFill="1" applyBorder="1" applyAlignment="1" applyProtection="1">
      <alignment horizontal="center" vertical="center" wrapText="1"/>
    </xf>
    <xf numFmtId="0" fontId="0" fillId="34" borderId="0" xfId="0" applyFill="1" applyAlignment="1" applyProtection="1">
      <alignment vertical="center" wrapText="1"/>
    </xf>
    <xf numFmtId="0" fontId="0" fillId="0" borderId="0" xfId="0" applyFont="1" applyFill="1" applyBorder="1" applyAlignment="1" applyProtection="1">
      <alignment horizontal="center" vertical="center" wrapText="1"/>
    </xf>
    <xf numFmtId="0" fontId="0" fillId="0" borderId="0" xfId="0" applyFont="1" applyFill="1" applyBorder="1" applyAlignment="1" applyProtection="1">
      <alignment horizontal="left" vertical="center" wrapText="1"/>
    </xf>
    <xf numFmtId="4" fontId="0" fillId="0" borderId="0" xfId="0" applyNumberFormat="1" applyFont="1" applyFill="1" applyBorder="1" applyAlignment="1" applyProtection="1">
      <alignment horizontal="center" vertical="center" wrapText="1"/>
    </xf>
    <xf numFmtId="0" fontId="19" fillId="0" borderId="16" xfId="0" applyFont="1" applyFill="1" applyBorder="1" applyProtection="1">
      <alignment vertical="center" wrapText="1"/>
    </xf>
    <xf numFmtId="0" fontId="19" fillId="33" borderId="42" xfId="0" applyFont="1" applyFill="1" applyBorder="1" applyAlignment="1" applyProtection="1">
      <alignment horizontal="center" vertical="center" wrapText="1"/>
    </xf>
    <xf numFmtId="164" fontId="0" fillId="0" borderId="0" xfId="0" applyNumberFormat="1" applyFill="1" applyProtection="1">
      <alignment vertical="center" wrapText="1"/>
    </xf>
    <xf numFmtId="0" fontId="19" fillId="0" borderId="10" xfId="0"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24" fillId="0" borderId="0" xfId="0" applyFont="1" applyFill="1" applyProtection="1">
      <alignment vertical="center" wrapText="1"/>
    </xf>
    <xf numFmtId="0" fontId="0" fillId="0" borderId="10" xfId="0" applyFont="1" applyFill="1" applyBorder="1" applyAlignment="1" applyProtection="1">
      <alignment horizontal="center" vertical="center" wrapText="1"/>
    </xf>
    <xf numFmtId="0" fontId="0" fillId="0" borderId="30" xfId="0" applyFont="1" applyFill="1" applyBorder="1" applyAlignment="1" applyProtection="1">
      <alignment horizontal="center" vertical="center" wrapText="1"/>
    </xf>
    <xf numFmtId="0" fontId="19" fillId="33" borderId="19" xfId="0" applyFont="1" applyFill="1" applyBorder="1" applyAlignment="1" applyProtection="1">
      <alignment horizontal="center" vertical="center" wrapText="1"/>
    </xf>
    <xf numFmtId="4" fontId="19" fillId="33" borderId="19" xfId="0" applyNumberFormat="1" applyFont="1" applyFill="1" applyBorder="1" applyAlignment="1" applyProtection="1">
      <alignment horizontal="center" vertical="center" wrapText="1"/>
    </xf>
    <xf numFmtId="0" fontId="26" fillId="0" borderId="0" xfId="0" applyFont="1" applyFill="1" applyProtection="1">
      <alignment vertical="center" wrapText="1"/>
    </xf>
    <xf numFmtId="0" fontId="26" fillId="0" borderId="0" xfId="0" applyFont="1" applyFill="1" applyAlignment="1" applyProtection="1">
      <alignment horizontal="center" vertical="center" wrapText="1"/>
    </xf>
    <xf numFmtId="4" fontId="26" fillId="0" borderId="0" xfId="0" applyNumberFormat="1" applyFont="1" applyFill="1" applyAlignment="1" applyProtection="1">
      <alignment horizontal="center" vertical="center" wrapText="1"/>
    </xf>
    <xf numFmtId="0" fontId="26" fillId="0" borderId="0" xfId="0" applyFont="1" applyFill="1" applyBorder="1" applyProtection="1">
      <alignment vertical="center" wrapText="1"/>
    </xf>
    <xf numFmtId="4" fontId="26" fillId="33" borderId="18" xfId="0" applyNumberFormat="1" applyFont="1" applyFill="1" applyBorder="1" applyAlignment="1" applyProtection="1">
      <alignment horizontal="center" vertical="center" wrapText="1"/>
    </xf>
    <xf numFmtId="0" fontId="26" fillId="0" borderId="16" xfId="0" applyFont="1" applyFill="1" applyBorder="1" applyProtection="1">
      <alignment vertical="center" wrapText="1"/>
    </xf>
    <xf numFmtId="4" fontId="26" fillId="33" borderId="44" xfId="0" applyNumberFormat="1" applyFont="1" applyFill="1" applyBorder="1" applyAlignment="1" applyProtection="1">
      <alignment horizontal="center" vertical="center" wrapText="1"/>
    </xf>
    <xf numFmtId="0" fontId="25" fillId="0" borderId="0" xfId="0" applyFont="1" applyFill="1" applyProtection="1">
      <alignment vertical="center" wrapText="1"/>
    </xf>
    <xf numFmtId="4" fontId="0" fillId="0" borderId="17" xfId="0" applyNumberFormat="1" applyFill="1" applyBorder="1" applyAlignment="1" applyProtection="1">
      <alignment horizontal="center" vertical="center" wrapText="1"/>
    </xf>
    <xf numFmtId="0" fontId="19" fillId="33" borderId="10" xfId="0" applyFont="1" applyFill="1" applyBorder="1" applyAlignment="1" applyProtection="1">
      <alignment horizontal="center" vertical="center" wrapText="1"/>
    </xf>
    <xf numFmtId="4" fontId="19" fillId="33" borderId="17" xfId="0" applyNumberFormat="1" applyFont="1" applyFill="1" applyBorder="1" applyAlignment="1" applyProtection="1">
      <alignment horizontal="center" vertical="center" wrapText="1"/>
    </xf>
    <xf numFmtId="0" fontId="19" fillId="33" borderId="24" xfId="0" applyFont="1" applyFill="1" applyBorder="1" applyAlignment="1" applyProtection="1">
      <alignment horizontal="center" vertical="center" wrapText="1"/>
    </xf>
    <xf numFmtId="10" fontId="19" fillId="33" borderId="30" xfId="0" applyNumberFormat="1" applyFont="1" applyFill="1" applyBorder="1" applyAlignment="1" applyProtection="1">
      <alignment horizontal="center" vertical="center"/>
    </xf>
    <xf numFmtId="4" fontId="19" fillId="33" borderId="25" xfId="0" applyNumberFormat="1" applyFont="1" applyFill="1" applyBorder="1" applyAlignment="1" applyProtection="1">
      <alignment horizontal="center" vertical="center" wrapText="1"/>
    </xf>
    <xf numFmtId="0" fontId="19" fillId="0" borderId="0" xfId="0" applyFont="1" applyFill="1" applyAlignment="1" applyProtection="1">
      <alignment horizontal="center" vertical="center" wrapText="1"/>
    </xf>
    <xf numFmtId="0" fontId="19" fillId="33" borderId="10" xfId="0"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4" fontId="0" fillId="0" borderId="22" xfId="0" applyNumberFormat="1" applyFill="1" applyBorder="1" applyAlignment="1" applyProtection="1">
      <alignment horizontal="center" vertical="center" wrapText="1"/>
    </xf>
    <xf numFmtId="10" fontId="0" fillId="0" borderId="29" xfId="0" applyNumberFormat="1" applyFont="1" applyFill="1" applyBorder="1" applyAlignment="1" applyProtection="1">
      <alignment horizontal="center" vertical="center"/>
    </xf>
    <xf numFmtId="0" fontId="0" fillId="33" borderId="0" xfId="0" applyFill="1" applyProtection="1">
      <alignment vertical="center" wrapText="1"/>
    </xf>
    <xf numFmtId="4" fontId="0" fillId="0" borderId="27" xfId="0" applyNumberFormat="1" applyFill="1" applyBorder="1" applyAlignment="1" applyProtection="1">
      <alignment horizontal="center" vertical="center" wrapText="1"/>
    </xf>
    <xf numFmtId="10" fontId="0" fillId="0" borderId="30" xfId="0" applyNumberFormat="1" applyFont="1" applyFill="1" applyBorder="1" applyAlignment="1" applyProtection="1">
      <alignment horizontal="center" vertical="center"/>
    </xf>
    <xf numFmtId="0" fontId="19" fillId="34" borderId="26" xfId="0" applyFont="1" applyFill="1" applyBorder="1" applyAlignment="1" applyProtection="1">
      <alignment horizontal="center" vertical="center" wrapText="1"/>
    </xf>
    <xf numFmtId="4" fontId="19" fillId="34" borderId="27" xfId="0" applyNumberFormat="1" applyFont="1" applyFill="1" applyBorder="1" applyAlignment="1" applyProtection="1">
      <alignment horizontal="center" vertical="center" wrapText="1"/>
    </xf>
    <xf numFmtId="10" fontId="19" fillId="34" borderId="30" xfId="0" applyNumberFormat="1" applyFont="1" applyFill="1" applyBorder="1" applyAlignment="1" applyProtection="1">
      <alignment horizontal="center" vertical="center"/>
    </xf>
    <xf numFmtId="10" fontId="19" fillId="34" borderId="10" xfId="0" applyNumberFormat="1" applyFont="1" applyFill="1" applyBorder="1" applyAlignment="1" applyProtection="1">
      <alignment horizontal="center" vertical="center"/>
    </xf>
    <xf numFmtId="0" fontId="19" fillId="34" borderId="21" xfId="0" applyFont="1" applyFill="1" applyBorder="1" applyAlignment="1" applyProtection="1">
      <alignment horizontal="center" vertical="center" wrapText="1"/>
    </xf>
    <xf numFmtId="10" fontId="19" fillId="34" borderId="29" xfId="0" applyNumberFormat="1" applyFont="1" applyFill="1" applyBorder="1" applyAlignment="1" applyProtection="1">
      <alignment horizontal="center" vertical="center"/>
    </xf>
    <xf numFmtId="0" fontId="19" fillId="34" borderId="24" xfId="0" applyFont="1" applyFill="1" applyBorder="1" applyAlignment="1" applyProtection="1">
      <alignment horizontal="center" vertical="center" wrapText="1"/>
    </xf>
    <xf numFmtId="4" fontId="0" fillId="0" borderId="0" xfId="0" applyNumberFormat="1" applyFill="1" applyProtection="1">
      <alignment vertical="center" wrapText="1"/>
    </xf>
    <xf numFmtId="0" fontId="19" fillId="33" borderId="12" xfId="0" applyFont="1" applyFill="1" applyBorder="1" applyAlignment="1" applyProtection="1">
      <alignment vertical="center"/>
    </xf>
    <xf numFmtId="0" fontId="19" fillId="33" borderId="14" xfId="0" applyFont="1" applyFill="1" applyBorder="1" applyAlignment="1" applyProtection="1">
      <alignment vertical="center" wrapText="1"/>
    </xf>
    <xf numFmtId="0" fontId="19" fillId="33" borderId="14" xfId="0" applyFont="1" applyFill="1" applyBorder="1" applyAlignment="1" applyProtection="1">
      <alignment horizontal="center" vertical="center" wrapText="1"/>
    </xf>
    <xf numFmtId="4" fontId="19" fillId="33" borderId="14" xfId="0" applyNumberFormat="1" applyFont="1" applyFill="1" applyBorder="1" applyAlignment="1" applyProtection="1">
      <alignment horizontal="center" vertical="center" wrapText="1"/>
    </xf>
    <xf numFmtId="4" fontId="19" fillId="33" borderId="13" xfId="0" applyNumberFormat="1" applyFont="1" applyFill="1" applyBorder="1" applyAlignment="1" applyProtection="1">
      <alignment horizontal="center" vertical="center" wrapText="1"/>
    </xf>
    <xf numFmtId="10" fontId="27" fillId="33" borderId="10" xfId="0" applyNumberFormat="1" applyFont="1" applyFill="1" applyBorder="1" applyAlignment="1" applyProtection="1">
      <alignment horizontal="center" vertical="center"/>
    </xf>
    <xf numFmtId="0" fontId="20" fillId="0" borderId="0" xfId="0" applyFont="1" applyFill="1" applyBorder="1" applyAlignment="1" applyProtection="1">
      <alignment horizontal="left" vertical="center"/>
    </xf>
    <xf numFmtId="0" fontId="19" fillId="36" borderId="19" xfId="0" applyFont="1" applyFill="1" applyBorder="1" applyAlignment="1" applyProtection="1">
      <alignment horizontal="center" vertical="center" wrapText="1"/>
    </xf>
    <xf numFmtId="0" fontId="19" fillId="36" borderId="10" xfId="0" applyFont="1" applyFill="1" applyBorder="1" applyAlignment="1" applyProtection="1">
      <alignment horizontal="center" vertical="center" wrapText="1"/>
    </xf>
    <xf numFmtId="4" fontId="19" fillId="36" borderId="10" xfId="0" applyNumberFormat="1" applyFont="1" applyFill="1" applyBorder="1" applyAlignment="1" applyProtection="1">
      <alignment horizontal="center" vertical="center" wrapText="1"/>
    </xf>
    <xf numFmtId="0" fontId="0" fillId="36" borderId="10" xfId="0" applyFont="1" applyFill="1" applyBorder="1" applyAlignment="1" applyProtection="1">
      <alignment horizontal="center" vertical="center" wrapText="1"/>
    </xf>
    <xf numFmtId="0" fontId="0" fillId="36" borderId="10" xfId="0" applyNumberFormat="1" applyFont="1" applyFill="1" applyBorder="1" applyAlignment="1" applyProtection="1">
      <alignment horizontal="center" vertical="center" wrapText="1"/>
    </xf>
    <xf numFmtId="0" fontId="0" fillId="36" borderId="19" xfId="0" applyFont="1" applyFill="1" applyBorder="1" applyAlignment="1" applyProtection="1">
      <alignment horizontal="center" vertical="center" wrapText="1"/>
    </xf>
    <xf numFmtId="4" fontId="0" fillId="36" borderId="10" xfId="0" applyNumberFormat="1" applyFont="1" applyFill="1" applyBorder="1" applyAlignment="1" applyProtection="1">
      <alignment horizontal="center" vertical="center" wrapText="1"/>
    </xf>
    <xf numFmtId="0" fontId="0" fillId="36" borderId="12" xfId="0" applyFont="1" applyFill="1" applyBorder="1" applyAlignment="1" applyProtection="1">
      <alignment vertical="center"/>
    </xf>
    <xf numFmtId="0" fontId="0" fillId="36" borderId="14" xfId="0" applyFont="1" applyFill="1" applyBorder="1" applyAlignment="1" applyProtection="1">
      <alignment vertical="center" wrapText="1"/>
    </xf>
    <xf numFmtId="0" fontId="0" fillId="36" borderId="14" xfId="0" applyFont="1" applyFill="1" applyBorder="1" applyAlignment="1" applyProtection="1">
      <alignment horizontal="center" vertical="center" wrapText="1"/>
    </xf>
    <xf numFmtId="4" fontId="0" fillId="36" borderId="14" xfId="0" applyNumberFormat="1" applyFont="1" applyFill="1" applyBorder="1" applyAlignment="1" applyProtection="1">
      <alignment horizontal="center" vertical="center" wrapText="1"/>
    </xf>
    <xf numFmtId="4" fontId="0" fillId="36" borderId="13" xfId="0" applyNumberFormat="1" applyFont="1" applyFill="1" applyBorder="1" applyAlignment="1" applyProtection="1">
      <alignment horizontal="center" vertical="center" wrapText="1"/>
    </xf>
    <xf numFmtId="0" fontId="19" fillId="0" borderId="0" xfId="0" applyFont="1" applyFill="1" applyAlignment="1" applyProtection="1">
      <alignment horizontal="center" vertical="center" wrapText="1"/>
    </xf>
    <xf numFmtId="0" fontId="0" fillId="0" borderId="10" xfId="0" applyFill="1" applyBorder="1" applyAlignment="1" applyProtection="1">
      <alignment horizontal="center" vertical="center" wrapText="1"/>
    </xf>
    <xf numFmtId="4" fontId="0" fillId="0" borderId="12" xfId="0" applyNumberFormat="1"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0" fontId="0" fillId="0" borderId="0" xfId="0" applyFill="1">
      <alignment vertical="center" wrapText="1"/>
    </xf>
    <xf numFmtId="171" fontId="28" fillId="0" borderId="0" xfId="43" applyNumberFormat="1" applyFont="1" applyAlignment="1">
      <alignment horizontal="center" vertical="top"/>
    </xf>
    <xf numFmtId="0" fontId="28" fillId="0" borderId="0" xfId="43" applyFont="1" applyAlignment="1">
      <alignment horizontal="left" vertical="top" wrapText="1"/>
    </xf>
    <xf numFmtId="0" fontId="28" fillId="0" borderId="0" xfId="43" applyFont="1" applyAlignment="1">
      <alignment horizontal="center" vertical="top"/>
    </xf>
    <xf numFmtId="172" fontId="28" fillId="0" borderId="0" xfId="43" applyNumberFormat="1" applyFont="1" applyAlignment="1">
      <alignment horizontal="right" vertical="top"/>
    </xf>
    <xf numFmtId="0" fontId="18" fillId="0" borderId="0" xfId="43" applyProtection="1">
      <alignment vertical="top"/>
      <protection locked="0"/>
    </xf>
    <xf numFmtId="0" fontId="19" fillId="0" borderId="10" xfId="0" applyFont="1"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4" fontId="0" fillId="0" borderId="12"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4" fontId="19" fillId="0" borderId="0" xfId="0" applyNumberFormat="1" applyFont="1" applyFill="1" applyProtection="1">
      <alignment vertical="center" wrapText="1"/>
    </xf>
    <xf numFmtId="0" fontId="19" fillId="37" borderId="0" xfId="0" applyFont="1" applyFill="1" applyAlignment="1" applyProtection="1">
      <alignment horizontal="center" vertical="center" wrapText="1"/>
    </xf>
    <xf numFmtId="0" fontId="0" fillId="37" borderId="0" xfId="0" applyFill="1" applyProtection="1">
      <alignment vertical="center" wrapText="1"/>
    </xf>
    <xf numFmtId="164" fontId="19" fillId="0" borderId="0" xfId="0" applyNumberFormat="1" applyFont="1" applyFill="1" applyProtection="1">
      <alignment vertical="center" wrapText="1"/>
    </xf>
    <xf numFmtId="169" fontId="19" fillId="0" borderId="0" xfId="0" applyNumberFormat="1" applyFont="1" applyFill="1" applyProtection="1">
      <alignment vertical="center" wrapText="1"/>
    </xf>
    <xf numFmtId="0" fontId="22" fillId="0" borderId="0" xfId="0" applyFont="1" applyFill="1" applyAlignment="1" applyProtection="1">
      <alignment horizontal="center" vertical="center" wrapText="1"/>
    </xf>
    <xf numFmtId="0" fontId="19" fillId="0" borderId="0" xfId="0" applyFont="1" applyFill="1" applyAlignment="1" applyProtection="1">
      <alignment horizontal="center" vertical="center" wrapText="1"/>
    </xf>
    <xf numFmtId="0" fontId="22" fillId="35" borderId="0" xfId="0" applyFont="1" applyFill="1" applyAlignment="1" applyProtection="1">
      <alignment horizontal="center" vertical="center" wrapText="1"/>
    </xf>
    <xf numFmtId="0" fontId="19" fillId="0" borderId="12" xfId="0" applyFont="1" applyFill="1" applyBorder="1" applyAlignment="1" applyProtection="1">
      <alignment horizontal="center" vertical="center" wrapText="1"/>
    </xf>
    <xf numFmtId="0" fontId="19" fillId="0" borderId="14" xfId="0" applyFont="1" applyFill="1" applyBorder="1" applyAlignment="1" applyProtection="1">
      <alignment horizontal="center" vertical="center" wrapText="1"/>
    </xf>
    <xf numFmtId="0" fontId="19" fillId="0" borderId="13" xfId="0" applyFont="1" applyFill="1" applyBorder="1" applyAlignment="1" applyProtection="1">
      <alignment horizontal="center" vertical="center" wrapText="1"/>
    </xf>
    <xf numFmtId="0" fontId="0" fillId="0" borderId="12" xfId="0" applyFont="1" applyFill="1" applyBorder="1" applyAlignment="1" applyProtection="1">
      <alignment horizontal="justify" vertical="center" wrapText="1"/>
    </xf>
    <xf numFmtId="0" fontId="0" fillId="0" borderId="14" xfId="0" applyFont="1" applyFill="1" applyBorder="1" applyAlignment="1" applyProtection="1">
      <alignment horizontal="justify" vertical="center" wrapText="1"/>
    </xf>
    <xf numFmtId="0" fontId="0" fillId="0" borderId="13" xfId="0" applyFont="1" applyFill="1" applyBorder="1" applyAlignment="1" applyProtection="1">
      <alignment horizontal="justify" vertical="center" wrapText="1"/>
    </xf>
    <xf numFmtId="0" fontId="0" fillId="0" borderId="12" xfId="0" applyFill="1" applyBorder="1" applyAlignment="1" applyProtection="1">
      <alignment horizontal="justify" vertical="top"/>
    </xf>
    <xf numFmtId="0" fontId="0" fillId="0" borderId="14" xfId="0" applyFill="1" applyBorder="1" applyAlignment="1" applyProtection="1">
      <alignment horizontal="justify" vertical="top"/>
    </xf>
    <xf numFmtId="0" fontId="0" fillId="0" borderId="13" xfId="0" applyFill="1" applyBorder="1" applyAlignment="1" applyProtection="1">
      <alignment horizontal="justify" vertical="top"/>
    </xf>
    <xf numFmtId="4" fontId="0" fillId="0" borderId="18" xfId="0" applyNumberFormat="1" applyFill="1" applyBorder="1" applyAlignment="1" applyProtection="1">
      <alignment horizontal="center" vertical="center" wrapText="1"/>
    </xf>
    <xf numFmtId="4" fontId="0" fillId="0" borderId="17" xfId="0" applyNumberFormat="1" applyFill="1" applyBorder="1" applyAlignment="1" applyProtection="1">
      <alignment horizontal="center" vertical="center" wrapText="1"/>
    </xf>
    <xf numFmtId="0" fontId="0" fillId="0" borderId="12" xfId="0" applyFill="1" applyBorder="1" applyAlignment="1" applyProtection="1">
      <alignment horizontal="left" vertical="center" wrapText="1"/>
    </xf>
    <xf numFmtId="0" fontId="0" fillId="0" borderId="14" xfId="0" applyFill="1" applyBorder="1" applyAlignment="1" applyProtection="1">
      <alignment horizontal="left" vertical="center" wrapText="1"/>
    </xf>
    <xf numFmtId="0" fontId="0" fillId="0" borderId="13" xfId="0" applyFill="1" applyBorder="1" applyAlignment="1" applyProtection="1">
      <alignment horizontal="left" vertical="center" wrapText="1"/>
    </xf>
    <xf numFmtId="0" fontId="19" fillId="33" borderId="10" xfId="0" applyFont="1" applyFill="1" applyBorder="1" applyAlignment="1" applyProtection="1">
      <alignment horizontal="center" vertical="center" wrapText="1"/>
    </xf>
    <xf numFmtId="0" fontId="19" fillId="33" borderId="10" xfId="0" applyFont="1" applyFill="1" applyBorder="1" applyAlignment="1" applyProtection="1">
      <alignment horizontal="left" vertical="center" wrapText="1"/>
    </xf>
    <xf numFmtId="0" fontId="19" fillId="33" borderId="21" xfId="0" applyFont="1" applyFill="1" applyBorder="1" applyAlignment="1" applyProtection="1">
      <alignment horizontal="center" vertical="center" wrapText="1"/>
    </xf>
    <xf numFmtId="0" fontId="19" fillId="33" borderId="23" xfId="0" applyFont="1"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0" fontId="0" fillId="0" borderId="10" xfId="0" applyFill="1" applyBorder="1" applyAlignment="1" applyProtection="1">
      <alignment horizontal="left" vertical="center" wrapText="1"/>
    </xf>
    <xf numFmtId="0" fontId="24" fillId="0" borderId="0" xfId="0" applyFont="1" applyFill="1" applyAlignment="1" applyProtection="1">
      <alignment horizontal="center" vertical="center" wrapText="1"/>
    </xf>
    <xf numFmtId="0" fontId="19" fillId="0" borderId="21" xfId="0" applyFont="1" applyFill="1" applyBorder="1" applyAlignment="1" applyProtection="1">
      <alignment horizontal="center" vertical="center" wrapText="1"/>
    </xf>
    <xf numFmtId="0" fontId="19" fillId="0" borderId="23" xfId="0" applyFont="1" applyFill="1" applyBorder="1" applyAlignment="1" applyProtection="1">
      <alignment horizontal="center" vertical="center" wrapText="1"/>
    </xf>
    <xf numFmtId="0" fontId="19" fillId="33" borderId="42" xfId="0" applyFont="1" applyFill="1" applyBorder="1" applyAlignment="1" applyProtection="1">
      <alignment horizontal="center" vertical="center" wrapText="1"/>
    </xf>
    <xf numFmtId="0" fontId="19" fillId="33" borderId="44" xfId="0" applyFont="1" applyFill="1" applyBorder="1" applyAlignment="1" applyProtection="1">
      <alignment horizontal="center" vertical="center" wrapText="1"/>
    </xf>
    <xf numFmtId="0" fontId="19" fillId="33" borderId="45" xfId="0" applyFont="1" applyFill="1" applyBorder="1" applyAlignment="1" applyProtection="1">
      <alignment horizontal="center" vertical="center" wrapText="1"/>
    </xf>
    <xf numFmtId="0" fontId="19" fillId="0" borderId="47" xfId="0" applyFont="1" applyFill="1" applyBorder="1" applyAlignment="1" applyProtection="1">
      <alignment horizontal="center" vertical="center" wrapText="1"/>
    </xf>
    <xf numFmtId="0" fontId="19" fillId="0" borderId="40"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19" fillId="0" borderId="48" xfId="0" applyFont="1" applyFill="1" applyBorder="1" applyAlignment="1" applyProtection="1">
      <alignment horizontal="center" vertical="center" wrapText="1"/>
    </xf>
    <xf numFmtId="0" fontId="19" fillId="33" borderId="12" xfId="0" applyFont="1" applyFill="1" applyBorder="1" applyAlignment="1" applyProtection="1">
      <alignment horizontal="left" vertical="center" wrapText="1"/>
    </xf>
    <xf numFmtId="0" fontId="19" fillId="33" borderId="14" xfId="0" applyFont="1" applyFill="1" applyBorder="1" applyAlignment="1" applyProtection="1">
      <alignment horizontal="left" vertical="center" wrapText="1"/>
    </xf>
    <xf numFmtId="4" fontId="19" fillId="33" borderId="49" xfId="0" applyNumberFormat="1" applyFont="1" applyFill="1" applyBorder="1" applyAlignment="1" applyProtection="1">
      <alignment horizontal="center" vertical="center" wrapText="1"/>
    </xf>
    <xf numFmtId="4" fontId="19" fillId="33" borderId="17" xfId="0" applyNumberFormat="1" applyFont="1" applyFill="1" applyBorder="1" applyAlignment="1" applyProtection="1">
      <alignment horizontal="center" vertical="center" wrapText="1"/>
    </xf>
    <xf numFmtId="0" fontId="0" fillId="0" borderId="32" xfId="0" applyFont="1" applyBorder="1" applyAlignment="1">
      <alignment horizontal="left" vertical="center" wrapText="1"/>
    </xf>
    <xf numFmtId="4" fontId="0" fillId="0" borderId="49" xfId="0" applyNumberFormat="1" applyFont="1" applyFill="1" applyBorder="1" applyAlignment="1" applyProtection="1">
      <alignment horizontal="center" vertical="center" wrapText="1"/>
    </xf>
    <xf numFmtId="4" fontId="0" fillId="0" borderId="17" xfId="0" applyNumberFormat="1"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4" fontId="0" fillId="0" borderId="53" xfId="0" applyNumberFormat="1" applyFont="1" applyFill="1" applyBorder="1" applyAlignment="1" applyProtection="1">
      <alignment horizontal="center" vertical="center" wrapText="1"/>
    </xf>
    <xf numFmtId="4" fontId="0" fillId="0" borderId="54" xfId="0" applyNumberFormat="1" applyFont="1" applyFill="1" applyBorder="1" applyAlignment="1" applyProtection="1">
      <alignment horizontal="center" vertical="center" wrapText="1"/>
    </xf>
    <xf numFmtId="0" fontId="19" fillId="33" borderId="50" xfId="0" applyFont="1" applyFill="1" applyBorder="1" applyAlignment="1" applyProtection="1">
      <alignment horizontal="center" vertical="center" wrapText="1"/>
    </xf>
    <xf numFmtId="4" fontId="19" fillId="33" borderId="42" xfId="0" applyNumberFormat="1" applyFont="1" applyFill="1" applyBorder="1" applyAlignment="1" applyProtection="1">
      <alignment horizontal="center" vertical="center" wrapText="1"/>
    </xf>
    <xf numFmtId="4" fontId="19" fillId="33" borderId="45" xfId="0" applyNumberFormat="1" applyFont="1" applyFill="1" applyBorder="1" applyAlignment="1" applyProtection="1">
      <alignment horizontal="center" vertical="center" wrapText="1"/>
    </xf>
    <xf numFmtId="0" fontId="0" fillId="0" borderId="32" xfId="0" applyFont="1" applyFill="1" applyBorder="1" applyAlignment="1">
      <alignment horizontal="left" vertical="center" wrapText="1"/>
    </xf>
    <xf numFmtId="0" fontId="0" fillId="0" borderId="0" xfId="0" applyFill="1" applyAlignment="1" applyProtection="1">
      <alignment horizontal="center" vertical="center" wrapText="1"/>
    </xf>
    <xf numFmtId="0" fontId="0" fillId="0" borderId="12" xfId="0" applyFont="1" applyBorder="1" applyAlignment="1">
      <alignment horizontal="left" vertical="center" wrapText="1"/>
    </xf>
    <xf numFmtId="0" fontId="0" fillId="0" borderId="14" xfId="0" applyFont="1" applyBorder="1" applyAlignment="1">
      <alignment horizontal="left" vertical="center" wrapText="1"/>
    </xf>
    <xf numFmtId="0" fontId="0" fillId="0" borderId="13" xfId="0" applyFont="1" applyBorder="1" applyAlignment="1">
      <alignment horizontal="left"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0" fontId="19" fillId="33" borderId="13" xfId="0" applyFont="1" applyFill="1" applyBorder="1" applyAlignment="1" applyProtection="1">
      <alignment horizontal="left" vertical="center" wrapText="1"/>
    </xf>
    <xf numFmtId="0" fontId="19" fillId="35" borderId="43" xfId="0" applyFont="1" applyFill="1" applyBorder="1" applyAlignment="1" applyProtection="1">
      <alignment horizontal="center" vertical="center" wrapText="1"/>
    </xf>
    <xf numFmtId="0" fontId="19" fillId="35" borderId="44" xfId="0" applyFont="1" applyFill="1" applyBorder="1" applyAlignment="1" applyProtection="1">
      <alignment horizontal="center" vertical="center" wrapText="1"/>
    </xf>
    <xf numFmtId="0" fontId="19" fillId="35" borderId="45" xfId="0" applyFont="1" applyFill="1" applyBorder="1" applyAlignment="1" applyProtection="1">
      <alignment horizontal="center" vertical="center" wrapText="1"/>
    </xf>
    <xf numFmtId="0" fontId="0" fillId="34" borderId="12" xfId="0" applyFont="1" applyFill="1" applyBorder="1" applyAlignment="1" applyProtection="1">
      <alignment horizontal="left" vertical="center" wrapText="1"/>
    </xf>
    <xf numFmtId="0" fontId="0" fillId="34" borderId="14" xfId="0" applyFont="1" applyFill="1" applyBorder="1" applyAlignment="1" applyProtection="1">
      <alignment horizontal="left" vertical="center" wrapText="1"/>
    </xf>
    <xf numFmtId="0" fontId="0" fillId="34" borderId="13" xfId="0" applyFont="1" applyFill="1" applyBorder="1" applyAlignment="1" applyProtection="1">
      <alignment horizontal="left" vertical="center" wrapText="1"/>
    </xf>
    <xf numFmtId="0" fontId="0" fillId="0" borderId="10" xfId="0" applyFont="1" applyFill="1" applyBorder="1" applyAlignment="1" applyProtection="1">
      <alignment horizontal="left" vertical="center" wrapText="1"/>
    </xf>
    <xf numFmtId="0" fontId="19" fillId="0" borderId="46" xfId="0" applyFont="1" applyFill="1" applyBorder="1" applyAlignment="1" applyProtection="1">
      <alignment horizontal="center" vertical="center" wrapText="1"/>
    </xf>
    <xf numFmtId="0" fontId="25" fillId="0" borderId="12" xfId="0" applyFont="1" applyFill="1" applyBorder="1" applyAlignment="1" applyProtection="1">
      <alignment horizontal="left" vertical="center" wrapText="1"/>
    </xf>
    <xf numFmtId="0" fontId="25" fillId="0" borderId="14" xfId="0" applyFont="1" applyFill="1" applyBorder="1" applyAlignment="1" applyProtection="1">
      <alignment horizontal="left" vertical="center" wrapText="1"/>
    </xf>
    <xf numFmtId="0" fontId="25" fillId="0" borderId="13" xfId="0" applyFont="1" applyFill="1" applyBorder="1" applyAlignment="1" applyProtection="1">
      <alignment horizontal="left" vertical="center" wrapText="1"/>
    </xf>
    <xf numFmtId="0" fontId="25" fillId="0" borderId="11" xfId="0" applyFont="1" applyFill="1" applyBorder="1" applyAlignment="1" applyProtection="1">
      <alignment horizontal="center" vertical="center" wrapText="1"/>
    </xf>
    <xf numFmtId="0" fontId="25" fillId="0" borderId="0" xfId="0" applyFont="1" applyFill="1" applyBorder="1" applyAlignment="1" applyProtection="1">
      <alignment horizontal="center" vertical="center" wrapText="1"/>
    </xf>
    <xf numFmtId="0" fontId="25" fillId="0" borderId="39" xfId="0" applyFont="1" applyFill="1" applyBorder="1" applyAlignment="1" applyProtection="1">
      <alignment horizontal="center" vertical="center" wrapText="1"/>
    </xf>
    <xf numFmtId="0" fontId="25" fillId="0" borderId="37" xfId="0" applyFont="1" applyFill="1" applyBorder="1" applyAlignment="1" applyProtection="1">
      <alignment horizontal="center" vertical="center" wrapText="1"/>
    </xf>
    <xf numFmtId="0" fontId="25" fillId="0" borderId="33" xfId="0" applyFont="1" applyFill="1" applyBorder="1" applyAlignment="1" applyProtection="1">
      <alignment horizontal="center" vertical="center" wrapText="1"/>
    </xf>
    <xf numFmtId="0" fontId="25" fillId="0" borderId="38" xfId="0" applyFont="1" applyFill="1" applyBorder="1" applyAlignment="1" applyProtection="1">
      <alignment horizontal="center" vertical="center" wrapText="1"/>
    </xf>
    <xf numFmtId="0" fontId="25" fillId="0" borderId="10" xfId="0" applyFont="1" applyFill="1" applyBorder="1" applyAlignment="1" applyProtection="1">
      <alignment horizontal="left" vertical="center" wrapText="1"/>
    </xf>
    <xf numFmtId="0" fontId="25" fillId="0" borderId="37" xfId="0" applyFont="1" applyFill="1" applyBorder="1" applyAlignment="1" applyProtection="1">
      <alignment horizontal="left" vertical="center" wrapText="1"/>
    </xf>
    <xf numFmtId="0" fontId="25" fillId="0" borderId="33" xfId="0" applyFont="1" applyFill="1" applyBorder="1" applyAlignment="1" applyProtection="1">
      <alignment horizontal="left" vertical="center" wrapText="1"/>
    </xf>
    <xf numFmtId="0" fontId="25" fillId="0" borderId="38" xfId="0" applyFont="1" applyFill="1" applyBorder="1" applyAlignment="1" applyProtection="1">
      <alignment horizontal="left" vertical="center" wrapText="1"/>
    </xf>
    <xf numFmtId="0" fontId="0" fillId="0" borderId="33" xfId="0" applyFont="1" applyBorder="1" applyAlignment="1">
      <alignment horizontal="left" vertical="center" wrapText="1"/>
    </xf>
    <xf numFmtId="4" fontId="0" fillId="0" borderId="18" xfId="0" applyNumberFormat="1" applyFont="1" applyFill="1" applyBorder="1" applyAlignment="1" applyProtection="1">
      <alignment horizontal="center" vertical="center" wrapText="1"/>
    </xf>
    <xf numFmtId="0" fontId="19" fillId="0" borderId="31" xfId="0" applyFont="1" applyFill="1" applyBorder="1" applyAlignment="1" applyProtection="1">
      <alignment horizontal="center" vertical="center" wrapText="1"/>
    </xf>
    <xf numFmtId="0" fontId="19" fillId="0" borderId="32" xfId="0" applyFont="1" applyFill="1" applyBorder="1" applyAlignment="1" applyProtection="1">
      <alignment horizontal="center" vertical="center" wrapText="1"/>
    </xf>
    <xf numFmtId="0" fontId="19" fillId="0" borderId="18" xfId="0" applyFont="1" applyFill="1" applyBorder="1" applyAlignment="1" applyProtection="1">
      <alignment horizontal="center" vertical="center" wrapText="1"/>
    </xf>
    <xf numFmtId="0" fontId="19" fillId="0" borderId="17" xfId="0" applyFont="1" applyFill="1" applyBorder="1" applyAlignment="1" applyProtection="1">
      <alignment horizontal="center" vertical="center" wrapText="1"/>
    </xf>
    <xf numFmtId="0" fontId="19" fillId="0" borderId="35" xfId="0" applyFont="1" applyFill="1" applyBorder="1" applyAlignment="1" applyProtection="1">
      <alignment horizontal="left" vertical="center" wrapText="1"/>
    </xf>
    <xf numFmtId="0" fontId="19" fillId="0" borderId="34" xfId="0" applyFont="1" applyFill="1" applyBorder="1" applyAlignment="1" applyProtection="1">
      <alignment horizontal="left" vertical="center" wrapText="1"/>
    </xf>
    <xf numFmtId="4" fontId="19" fillId="0" borderId="18" xfId="0" applyNumberFormat="1" applyFont="1" applyFill="1" applyBorder="1" applyAlignment="1" applyProtection="1">
      <alignment horizontal="center" vertical="center" wrapText="1"/>
    </xf>
    <xf numFmtId="4" fontId="19" fillId="0" borderId="17" xfId="0" applyNumberFormat="1" applyFont="1" applyFill="1" applyBorder="1" applyAlignment="1" applyProtection="1">
      <alignment horizontal="center" vertical="center" wrapText="1"/>
    </xf>
    <xf numFmtId="0" fontId="19" fillId="0" borderId="55" xfId="0" applyFont="1" applyFill="1" applyBorder="1" applyAlignment="1" applyProtection="1">
      <alignment horizontal="left" vertical="center" wrapText="1"/>
    </xf>
    <xf numFmtId="0" fontId="0" fillId="36" borderId="32" xfId="0" applyFont="1" applyFill="1" applyBorder="1" applyAlignment="1">
      <alignment horizontal="left" vertical="center" wrapText="1"/>
    </xf>
    <xf numFmtId="4" fontId="0" fillId="36" borderId="18" xfId="0" applyNumberFormat="1" applyFont="1" applyFill="1" applyBorder="1" applyAlignment="1" applyProtection="1">
      <alignment horizontal="center" vertical="center" wrapText="1"/>
    </xf>
    <xf numFmtId="4" fontId="0" fillId="36" borderId="17" xfId="0" applyNumberFormat="1" applyFont="1" applyFill="1" applyBorder="1" applyAlignment="1" applyProtection="1">
      <alignment horizontal="center" vertical="center" wrapText="1"/>
    </xf>
    <xf numFmtId="0" fontId="19" fillId="36" borderId="31" xfId="0" applyFont="1" applyFill="1" applyBorder="1" applyAlignment="1" applyProtection="1">
      <alignment horizontal="center" vertical="center" wrapText="1"/>
    </xf>
    <xf numFmtId="0" fontId="19" fillId="36" borderId="32" xfId="0" applyFont="1" applyFill="1" applyBorder="1" applyAlignment="1" applyProtection="1">
      <alignment horizontal="center" vertical="center" wrapText="1"/>
    </xf>
    <xf numFmtId="0" fontId="19" fillId="36" borderId="18" xfId="0" applyFont="1" applyFill="1" applyBorder="1" applyAlignment="1" applyProtection="1">
      <alignment horizontal="center" vertical="center" wrapText="1"/>
    </xf>
    <xf numFmtId="0" fontId="19" fillId="36" borderId="17" xfId="0" applyFont="1" applyFill="1" applyBorder="1" applyAlignment="1" applyProtection="1">
      <alignment horizontal="center" vertical="center" wrapText="1"/>
    </xf>
    <xf numFmtId="0" fontId="19" fillId="36" borderId="35" xfId="0" applyFont="1" applyFill="1" applyBorder="1" applyAlignment="1" applyProtection="1">
      <alignment horizontal="left" vertical="center" wrapText="1"/>
    </xf>
    <xf numFmtId="0" fontId="19" fillId="36" borderId="34" xfId="0" applyFont="1" applyFill="1" applyBorder="1" applyAlignment="1" applyProtection="1">
      <alignment horizontal="left" vertical="center" wrapText="1"/>
    </xf>
    <xf numFmtId="4" fontId="19" fillId="36" borderId="18" xfId="0" applyNumberFormat="1" applyFont="1" applyFill="1" applyBorder="1" applyAlignment="1" applyProtection="1">
      <alignment horizontal="center" vertical="center" wrapText="1"/>
    </xf>
    <xf numFmtId="4" fontId="19" fillId="36" borderId="17" xfId="0" applyNumberFormat="1" applyFont="1" applyFill="1" applyBorder="1" applyAlignment="1" applyProtection="1">
      <alignment horizontal="center" vertical="center" wrapText="1"/>
    </xf>
    <xf numFmtId="0" fontId="19" fillId="33" borderId="12" xfId="0" applyFont="1" applyFill="1" applyBorder="1" applyAlignment="1" applyProtection="1">
      <alignment horizontal="center" vertical="center" wrapText="1"/>
    </xf>
    <xf numFmtId="0" fontId="19" fillId="33" borderId="13" xfId="0" applyFont="1" applyFill="1" applyBorder="1" applyAlignment="1" applyProtection="1">
      <alignment horizontal="center" vertical="center" wrapText="1"/>
    </xf>
    <xf numFmtId="0" fontId="19" fillId="33" borderId="14" xfId="0" applyFont="1" applyFill="1" applyBorder="1" applyAlignment="1" applyProtection="1">
      <alignment horizontal="center" vertical="center" wrapText="1"/>
    </xf>
    <xf numFmtId="0" fontId="0" fillId="0" borderId="12" xfId="0" applyFill="1" applyBorder="1" applyAlignment="1" applyProtection="1">
      <alignment horizontal="center" vertical="top" wrapText="1"/>
    </xf>
    <xf numFmtId="0" fontId="0" fillId="0" borderId="13" xfId="0" applyFill="1" applyBorder="1" applyAlignment="1" applyProtection="1">
      <alignment horizontal="center" vertical="top" wrapText="1"/>
    </xf>
    <xf numFmtId="0" fontId="0" fillId="0" borderId="12" xfId="0" applyFill="1" applyBorder="1" applyAlignment="1" applyProtection="1">
      <alignment horizontal="center" vertical="top"/>
    </xf>
    <xf numFmtId="0" fontId="0" fillId="0" borderId="14" xfId="0" applyFill="1" applyBorder="1" applyAlignment="1" applyProtection="1">
      <alignment horizontal="center" vertical="top"/>
    </xf>
    <xf numFmtId="0" fontId="0" fillId="0" borderId="13" xfId="0" applyFill="1" applyBorder="1" applyAlignment="1" applyProtection="1">
      <alignment horizontal="center" vertical="top"/>
    </xf>
    <xf numFmtId="170" fontId="18" fillId="0" borderId="12" xfId="42" applyNumberFormat="1" applyFont="1" applyFill="1" applyBorder="1" applyAlignment="1" applyProtection="1">
      <alignment horizontal="center" vertical="top"/>
    </xf>
    <xf numFmtId="170" fontId="18" fillId="0" borderId="13" xfId="42" applyNumberFormat="1" applyFont="1" applyFill="1" applyBorder="1" applyAlignment="1" applyProtection="1">
      <alignment horizontal="center" vertical="top"/>
    </xf>
    <xf numFmtId="0" fontId="0" fillId="0" borderId="15" xfId="0" applyFill="1" applyBorder="1" applyAlignment="1" applyProtection="1">
      <alignment horizontal="justify" vertical="center" wrapText="1"/>
    </xf>
    <xf numFmtId="0" fontId="0" fillId="0" borderId="16" xfId="0" applyFill="1" applyBorder="1" applyAlignment="1" applyProtection="1">
      <alignment horizontal="justify" vertical="center" wrapText="1"/>
    </xf>
    <xf numFmtId="0" fontId="0" fillId="0" borderId="36" xfId="0" applyFill="1" applyBorder="1" applyAlignment="1" applyProtection="1">
      <alignment horizontal="justify" vertical="center" wrapText="1"/>
    </xf>
    <xf numFmtId="0" fontId="0" fillId="0" borderId="11" xfId="0" applyFill="1" applyBorder="1" applyAlignment="1" applyProtection="1">
      <alignment horizontal="justify" vertical="center" wrapText="1"/>
    </xf>
    <xf numFmtId="0" fontId="0" fillId="0" borderId="0" xfId="0" applyFill="1" applyBorder="1" applyAlignment="1" applyProtection="1">
      <alignment horizontal="justify" vertical="center" wrapText="1"/>
    </xf>
    <xf numFmtId="0" fontId="0" fillId="0" borderId="39" xfId="0" applyFill="1" applyBorder="1" applyAlignment="1" applyProtection="1">
      <alignment horizontal="justify" vertical="center" wrapText="1"/>
    </xf>
    <xf numFmtId="0" fontId="0" fillId="0" borderId="37" xfId="0" applyFill="1" applyBorder="1" applyAlignment="1" applyProtection="1">
      <alignment horizontal="justify" vertical="center" wrapText="1"/>
    </xf>
    <xf numFmtId="0" fontId="0" fillId="0" borderId="33" xfId="0" applyFill="1" applyBorder="1" applyAlignment="1" applyProtection="1">
      <alignment horizontal="justify" vertical="center" wrapText="1"/>
    </xf>
    <xf numFmtId="0" fontId="0" fillId="0" borderId="38" xfId="0" applyFill="1" applyBorder="1" applyAlignment="1" applyProtection="1">
      <alignment horizontal="justify" vertical="center" wrapText="1"/>
    </xf>
    <xf numFmtId="10" fontId="19" fillId="33" borderId="12" xfId="42" applyNumberFormat="1" applyFont="1" applyFill="1" applyBorder="1" applyAlignment="1" applyProtection="1">
      <alignment horizontal="center" vertical="center"/>
    </xf>
    <xf numFmtId="10" fontId="19" fillId="33" borderId="13" xfId="42" applyNumberFormat="1" applyFont="1" applyFill="1" applyBorder="1" applyAlignment="1" applyProtection="1">
      <alignment horizontal="center" vertical="center"/>
    </xf>
    <xf numFmtId="0" fontId="0" fillId="0" borderId="0" xfId="0" applyFill="1" applyAlignment="1" applyProtection="1">
      <alignment horizontal="left" vertical="center" wrapText="1"/>
    </xf>
    <xf numFmtId="0" fontId="0" fillId="0" borderId="14" xfId="0" applyFill="1" applyBorder="1" applyAlignment="1" applyProtection="1">
      <alignment horizontal="center" vertical="top" wrapText="1"/>
    </xf>
    <xf numFmtId="0" fontId="19" fillId="33" borderId="15" xfId="0" applyFont="1" applyFill="1" applyBorder="1" applyAlignment="1" applyProtection="1">
      <alignment horizontal="center" vertical="center" wrapText="1"/>
    </xf>
    <xf numFmtId="0" fontId="19" fillId="33" borderId="36" xfId="0" applyFont="1" applyFill="1" applyBorder="1" applyAlignment="1" applyProtection="1">
      <alignment horizontal="center" vertical="center" wrapText="1"/>
    </xf>
    <xf numFmtId="0" fontId="19" fillId="33" borderId="37" xfId="0" applyFont="1" applyFill="1" applyBorder="1" applyAlignment="1" applyProtection="1">
      <alignment horizontal="center" vertical="center" wrapText="1"/>
    </xf>
    <xf numFmtId="0" fontId="19" fillId="33" borderId="38" xfId="0" applyFont="1" applyFill="1" applyBorder="1" applyAlignment="1" applyProtection="1">
      <alignment horizontal="center" vertical="center" wrapText="1"/>
    </xf>
    <xf numFmtId="0" fontId="19" fillId="33" borderId="16" xfId="0" applyFont="1" applyFill="1" applyBorder="1" applyAlignment="1" applyProtection="1">
      <alignment horizontal="center" vertical="center" wrapText="1"/>
    </xf>
    <xf numFmtId="0" fontId="19" fillId="33" borderId="33" xfId="0" applyFont="1" applyFill="1" applyBorder="1" applyAlignment="1" applyProtection="1">
      <alignment horizontal="center" vertical="center" wrapText="1"/>
    </xf>
    <xf numFmtId="0" fontId="27" fillId="33" borderId="12" xfId="0" applyFont="1" applyFill="1" applyBorder="1" applyAlignment="1" applyProtection="1">
      <alignment horizontal="center" vertical="center" wrapText="1"/>
    </xf>
    <xf numFmtId="0" fontId="27" fillId="33" borderId="14" xfId="0" applyFont="1" applyFill="1" applyBorder="1" applyAlignment="1" applyProtection="1">
      <alignment horizontal="center" vertical="center" wrapText="1"/>
    </xf>
    <xf numFmtId="0" fontId="27" fillId="33" borderId="13" xfId="0" applyFont="1" applyFill="1" applyBorder="1" applyAlignment="1" applyProtection="1">
      <alignment horizontal="center" vertical="center" wrapText="1"/>
    </xf>
    <xf numFmtId="0" fontId="20" fillId="0" borderId="16" xfId="0" applyFont="1" applyFill="1" applyBorder="1" applyAlignment="1" applyProtection="1">
      <alignment horizontal="left" vertical="center"/>
    </xf>
    <xf numFmtId="0" fontId="19" fillId="33" borderId="31" xfId="0" applyFont="1" applyFill="1" applyBorder="1" applyAlignment="1" applyProtection="1">
      <alignment horizontal="center" vertical="center" wrapText="1"/>
    </xf>
    <xf numFmtId="0" fontId="19" fillId="33" borderId="32" xfId="0" applyFont="1" applyFill="1" applyBorder="1" applyAlignment="1" applyProtection="1">
      <alignment horizontal="center" vertical="center" wrapText="1"/>
    </xf>
    <xf numFmtId="0" fontId="19" fillId="33" borderId="18" xfId="0" applyFont="1" applyFill="1" applyBorder="1" applyAlignment="1" applyProtection="1">
      <alignment horizontal="center" vertical="center" wrapText="1"/>
    </xf>
    <xf numFmtId="0" fontId="19" fillId="33" borderId="17" xfId="0" applyFont="1" applyFill="1" applyBorder="1" applyAlignment="1" applyProtection="1">
      <alignment horizontal="center" vertical="center" wrapText="1"/>
    </xf>
    <xf numFmtId="4" fontId="19" fillId="33" borderId="18" xfId="0" applyNumberFormat="1" applyFont="1" applyFill="1" applyBorder="1" applyAlignment="1" applyProtection="1">
      <alignment horizontal="center" vertical="center" wrapText="1"/>
    </xf>
    <xf numFmtId="0" fontId="19" fillId="33" borderId="35" xfId="0" applyFont="1" applyFill="1" applyBorder="1" applyAlignment="1" applyProtection="1">
      <alignment horizontal="left" vertical="center" wrapText="1"/>
    </xf>
    <xf numFmtId="0" fontId="19" fillId="33" borderId="34" xfId="0" applyFont="1" applyFill="1" applyBorder="1" applyAlignment="1" applyProtection="1">
      <alignment horizontal="left" vertical="center" wrapText="1"/>
    </xf>
    <xf numFmtId="0" fontId="19" fillId="0" borderId="12" xfId="0" applyFont="1" applyFill="1" applyBorder="1" applyAlignment="1" applyProtection="1">
      <alignment horizontal="left" vertical="center" wrapText="1"/>
    </xf>
    <xf numFmtId="0" fontId="19" fillId="0" borderId="14" xfId="0" applyFont="1" applyFill="1" applyBorder="1" applyAlignment="1" applyProtection="1">
      <alignment horizontal="left" vertical="center" wrapText="1"/>
    </xf>
    <xf numFmtId="0" fontId="19" fillId="0" borderId="13" xfId="0" applyFont="1" applyFill="1" applyBorder="1" applyAlignment="1" applyProtection="1">
      <alignment horizontal="left" vertical="center" wrapText="1"/>
    </xf>
    <xf numFmtId="0" fontId="0" fillId="0" borderId="40" xfId="0" applyFill="1" applyBorder="1" applyAlignment="1" applyProtection="1">
      <alignment horizontal="center" vertical="center" wrapText="1"/>
    </xf>
    <xf numFmtId="0" fontId="0" fillId="0" borderId="0" xfId="0" applyFill="1" applyBorder="1" applyAlignment="1" applyProtection="1">
      <alignment horizontal="center" vertical="center" wrapText="1"/>
    </xf>
    <xf numFmtId="0" fontId="0" fillId="0" borderId="39" xfId="0" applyFill="1" applyBorder="1" applyAlignment="1" applyProtection="1">
      <alignment horizontal="center" vertical="center" wrapText="1"/>
    </xf>
    <xf numFmtId="0" fontId="19" fillId="34" borderId="12" xfId="0" applyFont="1" applyFill="1" applyBorder="1" applyAlignment="1" applyProtection="1">
      <alignment horizontal="left" vertical="center" wrapText="1"/>
    </xf>
    <xf numFmtId="0" fontId="19" fillId="34" borderId="14" xfId="0" applyFont="1" applyFill="1" applyBorder="1" applyAlignment="1" applyProtection="1">
      <alignment horizontal="left" vertical="center" wrapText="1"/>
    </xf>
    <xf numFmtId="0" fontId="19" fillId="34" borderId="13" xfId="0" applyFont="1" applyFill="1" applyBorder="1" applyAlignment="1" applyProtection="1">
      <alignment horizontal="left" vertical="center" wrapText="1"/>
    </xf>
    <xf numFmtId="0" fontId="19" fillId="34" borderId="37" xfId="0" applyFont="1" applyFill="1" applyBorder="1" applyAlignment="1" applyProtection="1">
      <alignment horizontal="left" vertical="center" wrapText="1"/>
    </xf>
    <xf numFmtId="0" fontId="19" fillId="34" borderId="33" xfId="0" applyFont="1" applyFill="1" applyBorder="1" applyAlignment="1" applyProtection="1">
      <alignment horizontal="left" vertical="center" wrapText="1"/>
    </xf>
    <xf numFmtId="0" fontId="19" fillId="34" borderId="38" xfId="0" applyFont="1" applyFill="1" applyBorder="1" applyAlignment="1" applyProtection="1">
      <alignment horizontal="left" vertical="center" wrapText="1"/>
    </xf>
    <xf numFmtId="0" fontId="19" fillId="33" borderId="22" xfId="0" applyFont="1" applyFill="1" applyBorder="1" applyAlignment="1" applyProtection="1">
      <alignment horizontal="center" vertical="center" wrapText="1"/>
    </xf>
    <xf numFmtId="0" fontId="19" fillId="33" borderId="26" xfId="0" applyFont="1" applyFill="1" applyBorder="1" applyAlignment="1" applyProtection="1">
      <alignment horizontal="center" vertical="center" wrapText="1"/>
    </xf>
    <xf numFmtId="0" fontId="19" fillId="33" borderId="27" xfId="0" applyFont="1" applyFill="1" applyBorder="1" applyAlignment="1" applyProtection="1">
      <alignment horizontal="center" vertical="center" wrapText="1"/>
    </xf>
    <xf numFmtId="0" fontId="19" fillId="33" borderId="20" xfId="0" applyFont="1" applyFill="1" applyBorder="1" applyAlignment="1" applyProtection="1">
      <alignment horizontal="center" vertical="center" wrapText="1"/>
    </xf>
    <xf numFmtId="0" fontId="19" fillId="33" borderId="25" xfId="0" applyFont="1" applyFill="1" applyBorder="1" applyAlignment="1" applyProtection="1">
      <alignment horizontal="center" vertical="center" wrapText="1"/>
    </xf>
    <xf numFmtId="0" fontId="19" fillId="33" borderId="24" xfId="0" applyFont="1" applyFill="1" applyBorder="1" applyAlignment="1" applyProtection="1">
      <alignment horizontal="center" vertical="center" wrapText="1"/>
    </xf>
    <xf numFmtId="0" fontId="19" fillId="33" borderId="28" xfId="0" applyFont="1" applyFill="1" applyBorder="1" applyAlignment="1" applyProtection="1">
      <alignment horizontal="center" vertical="center" wrapText="1"/>
    </xf>
    <xf numFmtId="10" fontId="19" fillId="33" borderId="52" xfId="0" applyNumberFormat="1" applyFont="1" applyFill="1" applyBorder="1" applyAlignment="1" applyProtection="1">
      <alignment horizontal="center" vertical="center"/>
    </xf>
    <xf numFmtId="10" fontId="19" fillId="33" borderId="30" xfId="0" applyNumberFormat="1" applyFont="1" applyFill="1" applyBorder="1" applyAlignment="1" applyProtection="1">
      <alignment horizontal="center" vertical="center"/>
    </xf>
    <xf numFmtId="4" fontId="19" fillId="33" borderId="51" xfId="0" applyNumberFormat="1" applyFont="1" applyFill="1" applyBorder="1" applyAlignment="1" applyProtection="1">
      <alignment horizontal="center" vertical="center" wrapText="1"/>
    </xf>
    <xf numFmtId="4" fontId="19" fillId="33" borderId="25" xfId="0" applyNumberFormat="1" applyFont="1" applyFill="1" applyBorder="1" applyAlignment="1" applyProtection="1">
      <alignment horizontal="center" vertical="center" wrapText="1"/>
    </xf>
    <xf numFmtId="0" fontId="19" fillId="34" borderId="15" xfId="0" applyFont="1" applyFill="1" applyBorder="1" applyAlignment="1" applyProtection="1">
      <alignment horizontal="left" vertical="center" wrapText="1"/>
    </xf>
    <xf numFmtId="0" fontId="19" fillId="34" borderId="16" xfId="0" applyFont="1" applyFill="1" applyBorder="1" applyAlignment="1" applyProtection="1">
      <alignment horizontal="left" vertical="center" wrapText="1"/>
    </xf>
    <xf numFmtId="0" fontId="19" fillId="34" borderId="36" xfId="0" applyFont="1" applyFill="1" applyBorder="1" applyAlignment="1" applyProtection="1">
      <alignment horizontal="left" vertical="center" wrapText="1"/>
    </xf>
    <xf numFmtId="0" fontId="19" fillId="0" borderId="37" xfId="0" applyFont="1" applyFill="1" applyBorder="1" applyAlignment="1" applyProtection="1">
      <alignment horizontal="left" vertical="center" wrapText="1"/>
    </xf>
    <xf numFmtId="0" fontId="19" fillId="0" borderId="33" xfId="0" applyFont="1" applyFill="1" applyBorder="1" applyAlignment="1" applyProtection="1">
      <alignment horizontal="left" vertical="center" wrapText="1"/>
    </xf>
    <xf numFmtId="0" fontId="19" fillId="0" borderId="38" xfId="0" applyFont="1" applyFill="1" applyBorder="1" applyAlignment="1" applyProtection="1">
      <alignment horizontal="left" vertical="center" wrapText="1"/>
    </xf>
    <xf numFmtId="4" fontId="0" fillId="0" borderId="12"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19" fillId="0" borderId="24" xfId="0" applyFont="1" applyFill="1" applyBorder="1" applyAlignment="1" applyProtection="1">
      <alignment horizontal="center" vertical="center" wrapText="1"/>
    </xf>
    <xf numFmtId="4" fontId="19" fillId="0" borderId="24" xfId="0" applyNumberFormat="1" applyFont="1" applyFill="1" applyBorder="1" applyAlignment="1" applyProtection="1">
      <alignment horizontal="center" vertical="center" wrapText="1"/>
    </xf>
    <xf numFmtId="0" fontId="31" fillId="38" borderId="33" xfId="44" applyFill="1" applyBorder="1" applyAlignment="1">
      <alignment horizontal="center" vertical="center" wrapText="1"/>
    </xf>
    <xf numFmtId="0" fontId="31" fillId="38" borderId="33" xfId="44" applyFill="1" applyBorder="1" applyAlignment="1">
      <alignment wrapText="1"/>
    </xf>
    <xf numFmtId="0" fontId="31" fillId="38" borderId="33" xfId="44" applyFill="1" applyBorder="1" applyAlignment="1">
      <alignment horizontal="left" vertical="center" wrapText="1"/>
    </xf>
    <xf numFmtId="0" fontId="32" fillId="38" borderId="33" xfId="44" applyFont="1" applyFill="1" applyBorder="1" applyAlignment="1">
      <alignment horizontal="left" vertical="center" indent="2"/>
    </xf>
    <xf numFmtId="173" fontId="0" fillId="38" borderId="33" xfId="45" applyFont="1" applyFill="1" applyBorder="1" applyAlignment="1">
      <alignment horizontal="center" vertical="center" wrapText="1"/>
    </xf>
    <xf numFmtId="0" fontId="0" fillId="38" borderId="33" xfId="45" applyNumberFormat="1" applyFont="1" applyFill="1" applyBorder="1" applyAlignment="1">
      <alignment horizontal="center" vertical="center" wrapText="1"/>
    </xf>
    <xf numFmtId="0" fontId="31" fillId="38" borderId="33" xfId="44" applyFill="1" applyBorder="1"/>
    <xf numFmtId="0" fontId="31" fillId="39" borderId="30" xfId="44" applyFill="1" applyBorder="1" applyAlignment="1">
      <alignment horizontal="center" vertical="center" wrapText="1"/>
    </xf>
    <xf numFmtId="0" fontId="31" fillId="0" borderId="30" xfId="44" applyBorder="1" applyAlignment="1">
      <alignment horizontal="center" vertical="center" wrapText="1"/>
    </xf>
    <xf numFmtId="0" fontId="31" fillId="0" borderId="30" xfId="44" applyBorder="1" applyAlignment="1">
      <alignment horizontal="left" vertical="center" wrapText="1"/>
    </xf>
    <xf numFmtId="173" fontId="0" fillId="0" borderId="30" xfId="45" applyFont="1" applyBorder="1" applyAlignment="1">
      <alignment horizontal="center" vertical="center" wrapText="1"/>
    </xf>
    <xf numFmtId="0" fontId="0" fillId="0" borderId="30" xfId="45" applyNumberFormat="1" applyFont="1" applyBorder="1" applyAlignment="1">
      <alignment horizontal="center" vertical="center" wrapText="1"/>
    </xf>
    <xf numFmtId="0" fontId="31" fillId="0" borderId="0" xfId="44"/>
    <xf numFmtId="0" fontId="31" fillId="39" borderId="10" xfId="44" applyFill="1" applyBorder="1" applyAlignment="1">
      <alignment horizontal="center" vertical="center" wrapText="1"/>
    </xf>
    <xf numFmtId="0" fontId="31" fillId="0" borderId="10" xfId="44" applyBorder="1" applyAlignment="1">
      <alignment horizontal="center" vertical="center" wrapText="1"/>
    </xf>
    <xf numFmtId="0" fontId="31" fillId="0" borderId="10" xfId="44" applyBorder="1" applyAlignment="1">
      <alignment horizontal="left" vertical="center" wrapText="1"/>
    </xf>
    <xf numFmtId="173" fontId="0" fillId="0" borderId="10" xfId="45" applyFont="1" applyBorder="1" applyAlignment="1">
      <alignment horizontal="center" vertical="center" wrapText="1"/>
    </xf>
    <xf numFmtId="0" fontId="0" fillId="0" borderId="10" xfId="45" applyNumberFormat="1" applyFont="1" applyBorder="1" applyAlignment="1">
      <alignment horizontal="center" vertical="center" wrapText="1"/>
    </xf>
    <xf numFmtId="0" fontId="33" fillId="0" borderId="0" xfId="44" applyFont="1" applyAlignment="1">
      <alignment horizontal="center" vertical="center" wrapText="1"/>
    </xf>
    <xf numFmtId="0" fontId="31" fillId="0" borderId="0" xfId="44" applyAlignment="1">
      <alignment wrapText="1"/>
    </xf>
    <xf numFmtId="0" fontId="34" fillId="0" borderId="10" xfId="44" applyFont="1" applyBorder="1" applyAlignment="1">
      <alignment horizontal="left" vertical="center" wrapText="1"/>
    </xf>
    <xf numFmtId="0" fontId="35" fillId="40" borderId="10" xfId="44" applyFont="1" applyFill="1" applyBorder="1" applyAlignment="1">
      <alignment horizontal="center" vertical="center" wrapText="1"/>
    </xf>
    <xf numFmtId="0" fontId="36" fillId="0" borderId="10" xfId="44" applyFont="1" applyBorder="1" applyAlignment="1">
      <alignment horizontal="center" vertical="center" wrapText="1"/>
    </xf>
    <xf numFmtId="173" fontId="36" fillId="0" borderId="10" xfId="45" applyFont="1" applyBorder="1" applyAlignment="1">
      <alignment horizontal="center" vertical="center" wrapText="1"/>
    </xf>
    <xf numFmtId="0" fontId="36" fillId="0" borderId="10" xfId="45" applyNumberFormat="1" applyFont="1" applyBorder="1" applyAlignment="1">
      <alignment horizontal="center" vertical="center" wrapText="1"/>
    </xf>
    <xf numFmtId="10" fontId="31" fillId="0" borderId="0" xfId="44" applyNumberFormat="1" applyAlignment="1">
      <alignment wrapText="1"/>
    </xf>
    <xf numFmtId="0" fontId="36" fillId="0" borderId="30" xfId="44" applyFont="1" applyBorder="1" applyAlignment="1">
      <alignment horizontal="center" vertical="center" wrapText="1"/>
    </xf>
    <xf numFmtId="0" fontId="37" fillId="0" borderId="12" xfId="44" applyFont="1" applyBorder="1" applyAlignment="1">
      <alignment horizontal="center" vertical="center" wrapText="1"/>
    </xf>
    <xf numFmtId="0" fontId="36" fillId="0" borderId="14" xfId="44" applyFont="1" applyBorder="1" applyAlignment="1">
      <alignment horizontal="center" vertical="center" wrapText="1"/>
    </xf>
    <xf numFmtId="0" fontId="36" fillId="0" borderId="13" xfId="44" applyFont="1" applyBorder="1" applyAlignment="1">
      <alignment horizontal="center" vertical="center" wrapText="1"/>
    </xf>
    <xf numFmtId="173" fontId="37" fillId="0" borderId="10" xfId="45" applyFont="1" applyBorder="1" applyAlignment="1">
      <alignment horizontal="center" vertical="center" wrapText="1"/>
    </xf>
    <xf numFmtId="173" fontId="0" fillId="0" borderId="30" xfId="45" applyFont="1" applyFill="1" applyBorder="1" applyAlignment="1">
      <alignment horizontal="center" vertical="center" wrapText="1"/>
    </xf>
    <xf numFmtId="0" fontId="0" fillId="0" borderId="30" xfId="45" applyNumberFormat="1" applyFont="1" applyFill="1" applyBorder="1" applyAlignment="1">
      <alignment horizontal="center" vertical="center" wrapText="1"/>
    </xf>
    <xf numFmtId="2" fontId="0" fillId="0" borderId="30" xfId="45" applyNumberFormat="1" applyFont="1" applyFill="1" applyBorder="1" applyAlignment="1">
      <alignment horizontal="center" vertical="center" wrapText="1"/>
    </xf>
    <xf numFmtId="173" fontId="0" fillId="0" borderId="10" xfId="45" applyFont="1" applyFill="1" applyBorder="1" applyAlignment="1">
      <alignment horizontal="center" vertical="center" wrapText="1"/>
    </xf>
    <xf numFmtId="0" fontId="0" fillId="0" borderId="10" xfId="45" applyNumberFormat="1" applyFont="1" applyFill="1" applyBorder="1" applyAlignment="1">
      <alignment horizontal="center" vertical="center" wrapText="1"/>
    </xf>
    <xf numFmtId="2" fontId="0" fillId="0" borderId="10" xfId="45" applyNumberFormat="1" applyFont="1" applyFill="1" applyBorder="1" applyAlignment="1">
      <alignment horizontal="center" vertical="center" wrapText="1"/>
    </xf>
    <xf numFmtId="2" fontId="0" fillId="0" borderId="10" xfId="45" applyNumberFormat="1" applyFont="1" applyBorder="1" applyAlignment="1">
      <alignment horizontal="center" vertical="center" wrapText="1"/>
    </xf>
    <xf numFmtId="0" fontId="31" fillId="0" borderId="0" xfId="44" applyAlignment="1">
      <alignment horizontal="center" vertical="center" wrapText="1"/>
    </xf>
    <xf numFmtId="0" fontId="31" fillId="0" borderId="0" xfId="44" applyAlignment="1">
      <alignment horizontal="left" vertical="center" wrapText="1"/>
    </xf>
    <xf numFmtId="173" fontId="0" fillId="0" borderId="0" xfId="45" applyFont="1" applyFill="1" applyBorder="1" applyAlignment="1">
      <alignment horizontal="center" vertical="center" wrapText="1"/>
    </xf>
    <xf numFmtId="0" fontId="0" fillId="0" borderId="0" xfId="45" applyNumberFormat="1" applyFont="1" applyFill="1" applyBorder="1" applyAlignment="1">
      <alignment horizontal="center" vertical="center" wrapText="1"/>
    </xf>
    <xf numFmtId="173" fontId="0" fillId="0" borderId="0" xfId="45" applyFont="1" applyFill="1" applyAlignment="1">
      <alignment wrapText="1"/>
    </xf>
    <xf numFmtId="173" fontId="0" fillId="0" borderId="0" xfId="45" applyFont="1" applyFill="1" applyAlignment="1">
      <alignment horizontal="center" vertical="center" wrapText="1"/>
    </xf>
    <xf numFmtId="173" fontId="36" fillId="0" borderId="10" xfId="45" applyFont="1" applyFill="1" applyBorder="1" applyAlignment="1">
      <alignment horizontal="center" vertical="center" wrapText="1"/>
    </xf>
    <xf numFmtId="173" fontId="37" fillId="0" borderId="10" xfId="45" applyFont="1" applyFill="1" applyBorder="1" applyAlignment="1">
      <alignment horizontal="center" vertical="center" wrapText="1"/>
    </xf>
    <xf numFmtId="173" fontId="0" fillId="0" borderId="0" xfId="45" applyFont="1" applyAlignment="1">
      <alignment wrapText="1"/>
    </xf>
    <xf numFmtId="173" fontId="0" fillId="0" borderId="0" xfId="45" applyFont="1" applyAlignment="1">
      <alignment horizontal="center" vertical="center" wrapText="1"/>
    </xf>
    <xf numFmtId="0" fontId="0" fillId="0" borderId="0" xfId="45" applyNumberFormat="1" applyFont="1" applyAlignment="1">
      <alignment horizontal="center" vertical="center" wrapText="1"/>
    </xf>
  </cellXfs>
  <cellStyles count="46">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Moeda 2" xfId="45" xr:uid="{BBD2A501-6647-42F7-A174-BD81F738ACB1}"/>
    <cellStyle name="Neutro" xfId="8" builtinId="28" customBuiltin="1"/>
    <cellStyle name="Normal" xfId="0" builtinId="0" customBuiltin="1"/>
    <cellStyle name="Normal 2" xfId="43" xr:uid="{00000000-0005-0000-0000-000020000000}"/>
    <cellStyle name="Normal 3" xfId="44" xr:uid="{02CD29C6-4805-4196-96B0-F2998EAA9741}"/>
    <cellStyle name="Nota" xfId="15" builtinId="10" customBuiltin="1"/>
    <cellStyle name="Porcentagem 2" xfId="42" xr:uid="{00000000-0005-0000-0000-000022000000}"/>
    <cellStyle name="Ruim" xfId="7" builtinId="27" customBuiltin="1"/>
    <cellStyle name="Saída" xfId="10" builtinId="21" customBuiltin="1"/>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styles" Target="styles.xml"/></Relationships>
</file>

<file path=xl/ctrlProps/ctrlProp1.xml><?xml version="1.0" encoding="utf-8"?>
<formControlPr xmlns="http://schemas.microsoft.com/office/spreadsheetml/2009/9/main" objectType="Button"/>
</file>

<file path=xl/ctrlProps/ctrlProp2.xml><?xml version="1.0" encoding="utf-8"?>
<formControlPr xmlns="http://schemas.microsoft.com/office/spreadsheetml/2009/9/main" objectType="Button"/>
</file>

<file path=xl/ctrlProps/ctrlProp3.xml><?xml version="1.0" encoding="utf-8"?>
<formControlPr xmlns="http://schemas.microsoft.com/office/spreadsheetml/2009/9/main" objectType="CheckBox" checked="Checked" fmlaLink="$N$13" noThreeD="1"/>
</file>

<file path=xl/ctrlProps/ctrlProp4.xml><?xml version="1.0" encoding="utf-8"?>
<formControlPr xmlns="http://schemas.microsoft.com/office/spreadsheetml/2009/9/main" objectType="Drop" dropStyle="combo" dx="22" fmlaLink="$K$13" fmlaRange="'Orç - ELE'!$O$9:$O$10" noThreeD="1" sel="1" val="0"/>
</file>

<file path=xl/ctrlProps/ctrlProp5.xml><?xml version="1.0" encoding="utf-8"?>
<formControlPr xmlns="http://schemas.microsoft.com/office/spreadsheetml/2009/9/main" objectType="Drop" dropLines="11" dropStyle="combo" dx="22" fmlaLink="$L$13" fmlaRange="[2]Elétrico!$A$2:$A$12" noThreeD="1" sel="1" val="0"/>
</file>

<file path=xl/ctrlProps/ctrlProp6.xml><?xml version="1.0" encoding="utf-8"?>
<formControlPr xmlns="http://schemas.microsoft.com/office/spreadsheetml/2009/9/main" objectType="Drop" dropStyle="combo" dx="22" fmlaLink="$M$13" fmlaRange="[2]Elétrico!$B$2:$B$9" noThreeD="1" sel="0" val="0"/>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276224</xdr:colOff>
      <xdr:row>1</xdr:row>
      <xdr:rowOff>111124</xdr:rowOff>
    </xdr:from>
    <xdr:to>
      <xdr:col>2</xdr:col>
      <xdr:colOff>19049</xdr:colOff>
      <xdr:row>7</xdr:row>
      <xdr:rowOff>15929</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4" y="301624"/>
          <a:ext cx="1076325" cy="1047805"/>
        </a:xfrm>
        <a:prstGeom prst="rect">
          <a:avLst/>
        </a:prstGeom>
      </xdr:spPr>
    </xdr:pic>
    <xdr:clientData/>
  </xdr:twoCellAnchor>
  <xdr:twoCellAnchor editAs="oneCell">
    <xdr:from>
      <xdr:col>9</xdr:col>
      <xdr:colOff>95250</xdr:colOff>
      <xdr:row>1</xdr:row>
      <xdr:rowOff>22226</xdr:rowOff>
    </xdr:from>
    <xdr:to>
      <xdr:col>10</xdr:col>
      <xdr:colOff>601163</xdr:colOff>
      <xdr:row>3</xdr:row>
      <xdr:rowOff>16014</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524750" y="212726"/>
          <a:ext cx="1163138" cy="3747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0</xdr:row>
      <xdr:rowOff>117473</xdr:rowOff>
    </xdr:from>
    <xdr:to>
      <xdr:col>2</xdr:col>
      <xdr:colOff>88106</xdr:colOff>
      <xdr:row>6</xdr:row>
      <xdr:rowOff>22278</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 y="117473"/>
          <a:ext cx="1076325" cy="1047805"/>
        </a:xfrm>
        <a:prstGeom prst="rect">
          <a:avLst/>
        </a:prstGeom>
      </xdr:spPr>
    </xdr:pic>
    <xdr:clientData/>
  </xdr:twoCellAnchor>
  <xdr:twoCellAnchor editAs="oneCell">
    <xdr:from>
      <xdr:col>8</xdr:col>
      <xdr:colOff>609601</xdr:colOff>
      <xdr:row>0</xdr:row>
      <xdr:rowOff>123825</xdr:rowOff>
    </xdr:from>
    <xdr:to>
      <xdr:col>10</xdr:col>
      <xdr:colOff>11407</xdr:colOff>
      <xdr:row>2</xdr:row>
      <xdr:rowOff>117613</xdr:rowOff>
    </xdr:to>
    <xdr:pic>
      <xdr:nvPicPr>
        <xdr:cNvPr id="3" name="Imagem 2">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6838951" y="123825"/>
          <a:ext cx="1156788" cy="37478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609600</xdr:colOff>
      <xdr:row>1</xdr:row>
      <xdr:rowOff>117473</xdr:rowOff>
    </xdr:from>
    <xdr:to>
      <xdr:col>2</xdr:col>
      <xdr:colOff>107950</xdr:colOff>
      <xdr:row>7</xdr:row>
      <xdr:rowOff>22278</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307973"/>
          <a:ext cx="1076325" cy="1047805"/>
        </a:xfrm>
        <a:prstGeom prst="rect">
          <a:avLst/>
        </a:prstGeom>
      </xdr:spPr>
    </xdr:pic>
    <xdr:clientData/>
  </xdr:twoCellAnchor>
  <xdr:twoCellAnchor editAs="oneCell">
    <xdr:from>
      <xdr:col>10</xdr:col>
      <xdr:colOff>0</xdr:colOff>
      <xdr:row>1</xdr:row>
      <xdr:rowOff>28575</xdr:rowOff>
    </xdr:from>
    <xdr:to>
      <xdr:col>11</xdr:col>
      <xdr:colOff>576821</xdr:colOff>
      <xdr:row>3</xdr:row>
      <xdr:rowOff>22363</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858126" y="219075"/>
          <a:ext cx="1156788" cy="3747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752475</xdr:colOff>
      <xdr:row>1</xdr:row>
      <xdr:rowOff>60323</xdr:rowOff>
    </xdr:from>
    <xdr:to>
      <xdr:col>4</xdr:col>
      <xdr:colOff>85725</xdr:colOff>
      <xdr:row>6</xdr:row>
      <xdr:rowOff>155628</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00200" y="250823"/>
          <a:ext cx="1076325" cy="1047805"/>
        </a:xfrm>
        <a:prstGeom prst="rect">
          <a:avLst/>
        </a:prstGeom>
      </xdr:spPr>
    </xdr:pic>
    <xdr:clientData/>
  </xdr:twoCellAnchor>
  <xdr:twoCellAnchor editAs="oneCell">
    <xdr:from>
      <xdr:col>13</xdr:col>
      <xdr:colOff>485776</xdr:colOff>
      <xdr:row>0</xdr:row>
      <xdr:rowOff>152400</xdr:rowOff>
    </xdr:from>
    <xdr:to>
      <xdr:col>15</xdr:col>
      <xdr:colOff>80464</xdr:colOff>
      <xdr:row>2</xdr:row>
      <xdr:rowOff>146188</xdr:rowOff>
    </xdr:to>
    <xdr:pic>
      <xdr:nvPicPr>
        <xdr:cNvPr id="3" name="Imagem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10391776" y="152400"/>
          <a:ext cx="1156788" cy="3747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609600</xdr:colOff>
      <xdr:row>1</xdr:row>
      <xdr:rowOff>117473</xdr:rowOff>
    </xdr:from>
    <xdr:to>
      <xdr:col>1</xdr:col>
      <xdr:colOff>838200</xdr:colOff>
      <xdr:row>7</xdr:row>
      <xdr:rowOff>22278</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307973"/>
          <a:ext cx="1076325" cy="1047805"/>
        </a:xfrm>
        <a:prstGeom prst="rect">
          <a:avLst/>
        </a:prstGeom>
      </xdr:spPr>
    </xdr:pic>
    <xdr:clientData/>
  </xdr:twoCellAnchor>
  <xdr:twoCellAnchor editAs="oneCell">
    <xdr:from>
      <xdr:col>9</xdr:col>
      <xdr:colOff>0</xdr:colOff>
      <xdr:row>1</xdr:row>
      <xdr:rowOff>28575</xdr:rowOff>
    </xdr:from>
    <xdr:to>
      <xdr:col>9</xdr:col>
      <xdr:colOff>1158904</xdr:colOff>
      <xdr:row>3</xdr:row>
      <xdr:rowOff>22363</xdr:rowOff>
    </xdr:to>
    <xdr:pic>
      <xdr:nvPicPr>
        <xdr:cNvPr id="3" name="Imagem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858126" y="219075"/>
          <a:ext cx="1156788" cy="3747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486833</xdr:colOff>
      <xdr:row>1</xdr:row>
      <xdr:rowOff>14815</xdr:rowOff>
    </xdr:from>
    <xdr:to>
      <xdr:col>1</xdr:col>
      <xdr:colOff>578908</xdr:colOff>
      <xdr:row>6</xdr:row>
      <xdr:rowOff>110120</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6833" y="205315"/>
          <a:ext cx="1076325" cy="1047805"/>
        </a:xfrm>
        <a:prstGeom prst="rect">
          <a:avLst/>
        </a:prstGeom>
      </xdr:spPr>
    </xdr:pic>
    <xdr:clientData/>
  </xdr:twoCellAnchor>
  <xdr:twoCellAnchor editAs="oneCell">
    <xdr:from>
      <xdr:col>8</xdr:col>
      <xdr:colOff>972610</xdr:colOff>
      <xdr:row>0</xdr:row>
      <xdr:rowOff>169333</xdr:rowOff>
    </xdr:from>
    <xdr:to>
      <xdr:col>10</xdr:col>
      <xdr:colOff>573648</xdr:colOff>
      <xdr:row>2</xdr:row>
      <xdr:rowOff>163121</xdr:rowOff>
    </xdr:to>
    <xdr:pic>
      <xdr:nvPicPr>
        <xdr:cNvPr id="3" name="Imagem 2">
          <a:extLst>
            <a:ext uri="{FF2B5EF4-FFF2-40B4-BE49-F238E27FC236}">
              <a16:creationId xmlns:a16="http://schemas.microsoft.com/office/drawing/2014/main" id="{00000000-0008-0000-05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957610" y="169333"/>
          <a:ext cx="1156788" cy="3747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306917</xdr:colOff>
      <xdr:row>1</xdr:row>
      <xdr:rowOff>110064</xdr:rowOff>
    </xdr:from>
    <xdr:to>
      <xdr:col>2</xdr:col>
      <xdr:colOff>49742</xdr:colOff>
      <xdr:row>7</xdr:row>
      <xdr:rowOff>14869</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6917" y="300564"/>
          <a:ext cx="1076325" cy="1047805"/>
        </a:xfrm>
        <a:prstGeom prst="rect">
          <a:avLst/>
        </a:prstGeom>
      </xdr:spPr>
    </xdr:pic>
    <xdr:clientData/>
  </xdr:twoCellAnchor>
  <xdr:twoCellAnchor editAs="oneCell">
    <xdr:from>
      <xdr:col>8</xdr:col>
      <xdr:colOff>231777</xdr:colOff>
      <xdr:row>1</xdr:row>
      <xdr:rowOff>21166</xdr:rowOff>
    </xdr:from>
    <xdr:to>
      <xdr:col>10</xdr:col>
      <xdr:colOff>467815</xdr:colOff>
      <xdr:row>3</xdr:row>
      <xdr:rowOff>14954</xdr:rowOff>
    </xdr:to>
    <xdr:pic>
      <xdr:nvPicPr>
        <xdr:cNvPr id="3" name="Imagem 2">
          <a:extLst>
            <a:ext uri="{FF2B5EF4-FFF2-40B4-BE49-F238E27FC236}">
              <a16:creationId xmlns:a16="http://schemas.microsoft.com/office/drawing/2014/main" id="{00000000-0008-0000-0C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6677027" y="211666"/>
          <a:ext cx="1156788" cy="37478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24076</xdr:rowOff>
    </xdr:from>
    <xdr:to>
      <xdr:col>1</xdr:col>
      <xdr:colOff>275961</xdr:colOff>
      <xdr:row>5</xdr:row>
      <xdr:rowOff>119381</xdr:rowOff>
    </xdr:to>
    <xdr:pic>
      <xdr:nvPicPr>
        <xdr:cNvPr id="2" name="Imagem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4076"/>
          <a:ext cx="1073680" cy="1047805"/>
        </a:xfrm>
        <a:prstGeom prst="rect">
          <a:avLst/>
        </a:prstGeom>
      </xdr:spPr>
    </xdr:pic>
    <xdr:clientData/>
  </xdr:twoCellAnchor>
  <xdr:twoCellAnchor editAs="oneCell">
    <xdr:from>
      <xdr:col>8</xdr:col>
      <xdr:colOff>815181</xdr:colOff>
      <xdr:row>0</xdr:row>
      <xdr:rowOff>80697</xdr:rowOff>
    </xdr:from>
    <xdr:to>
      <xdr:col>10</xdr:col>
      <xdr:colOff>21989</xdr:colOff>
      <xdr:row>2</xdr:row>
      <xdr:rowOff>74485</xdr:rowOff>
    </xdr:to>
    <xdr:pic>
      <xdr:nvPicPr>
        <xdr:cNvPr id="3" name="Imagem 2">
          <a:extLst>
            <a:ext uri="{FF2B5EF4-FFF2-40B4-BE49-F238E27FC236}">
              <a16:creationId xmlns:a16="http://schemas.microsoft.com/office/drawing/2014/main" id="{00000000-0008-0000-0D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5732462" y="80697"/>
          <a:ext cx="1159433" cy="3747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486833</xdr:colOff>
      <xdr:row>1</xdr:row>
      <xdr:rowOff>14815</xdr:rowOff>
    </xdr:from>
    <xdr:to>
      <xdr:col>1</xdr:col>
      <xdr:colOff>652991</xdr:colOff>
      <xdr:row>6</xdr:row>
      <xdr:rowOff>110120</xdr:rowOff>
    </xdr:to>
    <xdr:pic>
      <xdr:nvPicPr>
        <xdr:cNvPr id="2" name="Imagem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6833" y="205315"/>
          <a:ext cx="1073150" cy="1047805"/>
        </a:xfrm>
        <a:prstGeom prst="rect">
          <a:avLst/>
        </a:prstGeom>
      </xdr:spPr>
    </xdr:pic>
    <xdr:clientData/>
  </xdr:twoCellAnchor>
  <xdr:twoCellAnchor editAs="oneCell">
    <xdr:from>
      <xdr:col>8</xdr:col>
      <xdr:colOff>972610</xdr:colOff>
      <xdr:row>0</xdr:row>
      <xdr:rowOff>169333</xdr:rowOff>
    </xdr:from>
    <xdr:to>
      <xdr:col>10</xdr:col>
      <xdr:colOff>573648</xdr:colOff>
      <xdr:row>2</xdr:row>
      <xdr:rowOff>163121</xdr:rowOff>
    </xdr:to>
    <xdr:pic>
      <xdr:nvPicPr>
        <xdr:cNvPr id="3" name="Imagem 2">
          <a:extLst>
            <a:ext uri="{FF2B5EF4-FFF2-40B4-BE49-F238E27FC236}">
              <a16:creationId xmlns:a16="http://schemas.microsoft.com/office/drawing/2014/main" id="{00000000-0008-0000-0E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602010" y="169333"/>
          <a:ext cx="1153613" cy="37478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333375</xdr:colOff>
      <xdr:row>1</xdr:row>
      <xdr:rowOff>263</xdr:rowOff>
    </xdr:from>
    <xdr:to>
      <xdr:col>7</xdr:col>
      <xdr:colOff>222514</xdr:colOff>
      <xdr:row>6</xdr:row>
      <xdr:rowOff>161088</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4719" y="190763"/>
          <a:ext cx="1146439" cy="1113325"/>
        </a:xfrm>
        <a:prstGeom prst="rect">
          <a:avLst/>
        </a:prstGeom>
      </xdr:spPr>
    </xdr:pic>
    <xdr:clientData/>
  </xdr:twoCellAnchor>
  <xdr:twoCellAnchor editAs="oneCell">
    <xdr:from>
      <xdr:col>16</xdr:col>
      <xdr:colOff>696120</xdr:colOff>
      <xdr:row>1</xdr:row>
      <xdr:rowOff>6614</xdr:rowOff>
    </xdr:from>
    <xdr:to>
      <xdr:col>18</xdr:col>
      <xdr:colOff>421511</xdr:colOff>
      <xdr:row>3</xdr:row>
      <xdr:rowOff>402</xdr:rowOff>
    </xdr:to>
    <xdr:pic>
      <xdr:nvPicPr>
        <xdr:cNvPr id="3" name="Imagem 2">
          <a:extLst>
            <a:ext uri="{FF2B5EF4-FFF2-40B4-BE49-F238E27FC236}">
              <a16:creationId xmlns:a16="http://schemas.microsoft.com/office/drawing/2014/main" id="{00000000-0008-0000-0F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11840370" y="197114"/>
          <a:ext cx="1142235" cy="37478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0</xdr:row>
          <xdr:rowOff>66675</xdr:rowOff>
        </xdr:from>
        <xdr:to>
          <xdr:col>1</xdr:col>
          <xdr:colOff>257175</xdr:colOff>
          <xdr:row>0</xdr:row>
          <xdr:rowOff>447675</xdr:rowOff>
        </xdr:to>
        <xdr:sp macro="" textlink="">
          <xdr:nvSpPr>
            <xdr:cNvPr id="11265" name="Button 1" hidden="1">
              <a:extLst>
                <a:ext uri="{63B3BB69-23CF-44E3-9099-C40C66FF867C}">
                  <a14:compatExt spid="_x0000_s11265"/>
                </a:ext>
                <a:ext uri="{FF2B5EF4-FFF2-40B4-BE49-F238E27FC236}">
                  <a16:creationId xmlns:a16="http://schemas.microsoft.com/office/drawing/2014/main" id="{3F4E4295-A9F1-4E41-B288-96507395A24C}"/>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Add itens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0</xdr:row>
          <xdr:rowOff>85725</xdr:rowOff>
        </xdr:from>
        <xdr:to>
          <xdr:col>3</xdr:col>
          <xdr:colOff>104775</xdr:colOff>
          <xdr:row>0</xdr:row>
          <xdr:rowOff>447675</xdr:rowOff>
        </xdr:to>
        <xdr:sp macro="" textlink="">
          <xdr:nvSpPr>
            <xdr:cNvPr id="11266" name="Button 2" hidden="1">
              <a:extLst>
                <a:ext uri="{63B3BB69-23CF-44E3-9099-C40C66FF867C}">
                  <a14:compatExt spid="_x0000_s11266"/>
                </a:ext>
                <a:ext uri="{FF2B5EF4-FFF2-40B4-BE49-F238E27FC236}">
                  <a16:creationId xmlns:a16="http://schemas.microsoft.com/office/drawing/2014/main" id="{CF496495-32DB-46EC-AA68-30FB2B7F105D}"/>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Remover itens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10</xdr:row>
          <xdr:rowOff>104775</xdr:rowOff>
        </xdr:from>
        <xdr:to>
          <xdr:col>2</xdr:col>
          <xdr:colOff>342900</xdr:colOff>
          <xdr:row>12</xdr:row>
          <xdr:rowOff>85725</xdr:rowOff>
        </xdr:to>
        <xdr:sp macro="" textlink="">
          <xdr:nvSpPr>
            <xdr:cNvPr id="11267" name="Check Box 3" descr="Atualizar Referência" hidden="1">
              <a:extLst>
                <a:ext uri="{63B3BB69-23CF-44E3-9099-C40C66FF867C}">
                  <a14:compatExt spid="_x0000_s11267"/>
                </a:ext>
                <a:ext uri="{FF2B5EF4-FFF2-40B4-BE49-F238E27FC236}">
                  <a16:creationId xmlns:a16="http://schemas.microsoft.com/office/drawing/2014/main" id="{11756EE5-FE2D-4ABF-947B-03680C2F4F2F}"/>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pt-BR" sz="800" b="0" i="0" u="none" strike="noStrike" baseline="0">
                  <a:solidFill>
                    <a:srgbClr val="000000"/>
                  </a:solidFill>
                  <a:latin typeface="Segoe UI"/>
                  <a:cs typeface="Segoe UI"/>
                </a:rPr>
                <a:t>Mudar Referência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400050</xdr:colOff>
          <xdr:row>0</xdr:row>
          <xdr:rowOff>38100</xdr:rowOff>
        </xdr:from>
        <xdr:to>
          <xdr:col>3</xdr:col>
          <xdr:colOff>3124200</xdr:colOff>
          <xdr:row>0</xdr:row>
          <xdr:rowOff>238125</xdr:rowOff>
        </xdr:to>
        <xdr:sp macro="" textlink="">
          <xdr:nvSpPr>
            <xdr:cNvPr id="11268" name="Drop Down 4" descr="Selecione o tipo de Orçamento" hidden="1">
              <a:extLst>
                <a:ext uri="{63B3BB69-23CF-44E3-9099-C40C66FF867C}">
                  <a14:compatExt spid="_x0000_s11268"/>
                </a:ext>
                <a:ext uri="{FF2B5EF4-FFF2-40B4-BE49-F238E27FC236}">
                  <a16:creationId xmlns:a16="http://schemas.microsoft.com/office/drawing/2014/main" id="{967FD933-9DEB-4F87-BD94-4BD481D1193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409575</xdr:colOff>
          <xdr:row>0</xdr:row>
          <xdr:rowOff>295275</xdr:rowOff>
        </xdr:from>
        <xdr:to>
          <xdr:col>3</xdr:col>
          <xdr:colOff>3133725</xdr:colOff>
          <xdr:row>0</xdr:row>
          <xdr:rowOff>495300</xdr:rowOff>
        </xdr:to>
        <xdr:sp macro="" textlink="">
          <xdr:nvSpPr>
            <xdr:cNvPr id="11269" name="Drop Down 5" hidden="1">
              <a:extLst>
                <a:ext uri="{63B3BB69-23CF-44E3-9099-C40C66FF867C}">
                  <a14:compatExt spid="_x0000_s11269"/>
                </a:ext>
                <a:ext uri="{FF2B5EF4-FFF2-40B4-BE49-F238E27FC236}">
                  <a16:creationId xmlns:a16="http://schemas.microsoft.com/office/drawing/2014/main" id="{EDBC209D-5A1B-4970-A4BE-7FBBBE9BFF34}"/>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3314700</xdr:colOff>
          <xdr:row>0</xdr:row>
          <xdr:rowOff>57150</xdr:rowOff>
        </xdr:from>
        <xdr:to>
          <xdr:col>6</xdr:col>
          <xdr:colOff>828675</xdr:colOff>
          <xdr:row>0</xdr:row>
          <xdr:rowOff>390525</xdr:rowOff>
        </xdr:to>
        <xdr:sp macro="" textlink="">
          <xdr:nvSpPr>
            <xdr:cNvPr id="11270" name="Drop Down 6" hidden="1">
              <a:extLst>
                <a:ext uri="{63B3BB69-23CF-44E3-9099-C40C66FF867C}">
                  <a14:compatExt spid="_x0000_s11270"/>
                </a:ext>
                <a:ext uri="{FF2B5EF4-FFF2-40B4-BE49-F238E27FC236}">
                  <a16:creationId xmlns:a16="http://schemas.microsoft.com/office/drawing/2014/main" id="{6DA337E8-EE0C-4896-80A3-6A2B14DB27B3}"/>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twoCellAnchor editAs="oneCell">
    <xdr:from>
      <xdr:col>3</xdr:col>
      <xdr:colOff>720589</xdr:colOff>
      <xdr:row>66</xdr:row>
      <xdr:rowOff>238198</xdr:rowOff>
    </xdr:from>
    <xdr:to>
      <xdr:col>3</xdr:col>
      <xdr:colOff>3731559</xdr:colOff>
      <xdr:row>69</xdr:row>
      <xdr:rowOff>179160</xdr:rowOff>
    </xdr:to>
    <xdr:pic>
      <xdr:nvPicPr>
        <xdr:cNvPr id="8" name="Imagem 7">
          <a:extLst>
            <a:ext uri="{FF2B5EF4-FFF2-40B4-BE49-F238E27FC236}">
              <a16:creationId xmlns:a16="http://schemas.microsoft.com/office/drawing/2014/main" id="{73C8C3EC-52EC-4DD5-BCBC-379EEB06827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63714" y="31261123"/>
          <a:ext cx="3010970" cy="9506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LL\AppData\Local\Temp\Rar$DIa2624.15159\OR&#199;AMENTO%20COMPLEMENTAR%20DO%20GIN&#193;SI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DELL\AppData\Local\Temp\Rar$DIa2624.18001\Or&#231;amento%20el&#233;trico_SD_gin&#225;sio.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DELL\AppData\Local\Temp\Rar$DIa2624.18001\MatrizEl&#233;trica%202021%20-%20FEVEREIRO%20N&#195;O%20DESONERAD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rabriel\c\2%20-%20SERVI&#199;OS\CLIENTES\PLANACON\CAMPO%20MAIOR\C.%20MAIOR_DOCS%20CORRIGIDOS\OR&#199;AMENTO%20CAMPO%20MAIO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ORCAMENTO"/>
      <sheetName val="MEMORIA"/>
      <sheetName val="COMPOSICAO"/>
      <sheetName val="COMPOSICAO_AUX_1"/>
      <sheetName val="COMPOSICAO_AUX_2"/>
      <sheetName val="COMPOSICAO_AUX_3"/>
      <sheetName val="COMPOSICAO_AUX_4"/>
      <sheetName val="COMPOSICAO_AUX_5"/>
      <sheetName val="BDI"/>
      <sheetName val="LS"/>
      <sheetName val="S"/>
      <sheetName val="I"/>
    </sheetNames>
    <sheetDataSet>
      <sheetData sheetId="0"/>
      <sheetData sheetId="1"/>
      <sheetData sheetId="2"/>
      <sheetData sheetId="3">
        <row r="5">
          <cell r="B5" t="str">
            <v>SINAPI PI-02/2021, SEINFRA 27, ORSE-01/2021, SEM DESONERAÇÃO</v>
          </cell>
          <cell r="H5" t="str">
            <v>LEIS SOCIAIS (%):</v>
          </cell>
          <cell r="I5">
            <v>112.14999999999999</v>
          </cell>
          <cell r="J5" t="str">
            <v>BDI (%):</v>
          </cell>
          <cell r="K5">
            <v>20.919999999999998</v>
          </cell>
        </row>
        <row r="6">
          <cell r="B6" t="str">
            <v>CÓDIGO</v>
          </cell>
          <cell r="C6" t="str">
            <v>DESCRIÇÃO</v>
          </cell>
          <cell r="G6" t="str">
            <v>UNID</v>
          </cell>
          <cell r="H6" t="str">
            <v>COEFICIENTE</v>
          </cell>
          <cell r="I6" t="str">
            <v>PREÇO UNIT</v>
          </cell>
          <cell r="J6" t="str">
            <v>TOTAL (R$)</v>
          </cell>
        </row>
        <row r="7">
          <cell r="B7">
            <v>93358</v>
          </cell>
          <cell r="C7" t="str">
            <v>ESCAVAÇÃO MANUAL DE VALA COM PROFUNDIDADE MENOR OU IGUAL A 1,30 M. AF_02/2021</v>
          </cell>
          <cell r="G7" t="str">
            <v>M3</v>
          </cell>
          <cell r="I7">
            <v>60.72</v>
          </cell>
        </row>
        <row r="8">
          <cell r="B8">
            <v>88316</v>
          </cell>
          <cell r="C8" t="str">
            <v>SERVENTE COM ENCARGOS COMPLEMENTARES</v>
          </cell>
          <cell r="G8" t="str">
            <v>H</v>
          </cell>
          <cell r="H8">
            <v>3.956</v>
          </cell>
          <cell r="I8">
            <v>15.35</v>
          </cell>
          <cell r="J8">
            <v>60.72</v>
          </cell>
        </row>
        <row r="9">
          <cell r="J9">
            <v>60.72</v>
          </cell>
        </row>
        <row r="10">
          <cell r="J10">
            <v>12.7</v>
          </cell>
        </row>
        <row r="11">
          <cell r="J11">
            <v>73.42</v>
          </cell>
        </row>
        <row r="13">
          <cell r="B13" t="str">
            <v>CÓDIGO</v>
          </cell>
          <cell r="C13" t="str">
            <v>DESCRIÇÃO</v>
          </cell>
          <cell r="G13" t="str">
            <v>UNID</v>
          </cell>
          <cell r="H13" t="str">
            <v>COEFICIENTE</v>
          </cell>
          <cell r="I13" t="str">
            <v>PREÇO UNIT</v>
          </cell>
          <cell r="J13" t="str">
            <v>TOTAL (R$)</v>
          </cell>
        </row>
        <row r="14">
          <cell r="B14">
            <v>89578</v>
          </cell>
          <cell r="C14" t="str">
            <v>TUBO PVC, SÉRIE R, ÁGUA PLUVIAL, DN 100 MM, FORNECIDO E INSTALADO EM CONDUTORES VERTICAIS DE ÁGUAS PLUVIAIS. AF_12/2014</v>
          </cell>
          <cell r="G14" t="str">
            <v>M</v>
          </cell>
          <cell r="I14">
            <v>37.050000000000004</v>
          </cell>
        </row>
        <row r="15">
          <cell r="B15">
            <v>122</v>
          </cell>
          <cell r="C15" t="str">
            <v>ADESIVO PLASTICO PARA PVC, FRASCO COM 850 GR</v>
          </cell>
          <cell r="G15" t="str">
            <v>UN</v>
          </cell>
          <cell r="H15">
            <v>5.0000000000000001E-3</v>
          </cell>
          <cell r="I15">
            <v>65.040000000000006</v>
          </cell>
          <cell r="J15">
            <v>0.32</v>
          </cell>
        </row>
        <row r="16">
          <cell r="B16">
            <v>9841</v>
          </cell>
          <cell r="C16" t="str">
            <v>TUBO PVC, SERIE R, DN 100 MM, PARA ESGOTO OU AGUAS PLUVIAIS PREDIAIS (NBR 5688)</v>
          </cell>
          <cell r="G16" t="str">
            <v>M</v>
          </cell>
          <cell r="H16">
            <v>1.04</v>
          </cell>
          <cell r="I16">
            <v>31.22</v>
          </cell>
          <cell r="J16">
            <v>32.46</v>
          </cell>
        </row>
        <row r="17">
          <cell r="B17">
            <v>20083</v>
          </cell>
          <cell r="C17" t="str">
            <v>SOLUCAO LIMPADORA PARA PVC, FRASCO COM 1000 CM3</v>
          </cell>
          <cell r="G17" t="str">
            <v>UN</v>
          </cell>
          <cell r="H17">
            <v>8.2000000000000007E-3</v>
          </cell>
          <cell r="I17">
            <v>56.48</v>
          </cell>
          <cell r="J17">
            <v>0.46</v>
          </cell>
        </row>
        <row r="18">
          <cell r="B18">
            <v>38383</v>
          </cell>
          <cell r="C18" t="str">
            <v>LIXA D'AGUA EM FOLHA, GRAO 100</v>
          </cell>
          <cell r="G18" t="str">
            <v>UN</v>
          </cell>
          <cell r="H18">
            <v>2.3E-2</v>
          </cell>
          <cell r="I18">
            <v>1.93</v>
          </cell>
          <cell r="J18">
            <v>0.04</v>
          </cell>
        </row>
        <row r="19">
          <cell r="B19">
            <v>88248</v>
          </cell>
          <cell r="C19" t="str">
            <v>AUXILIAR DE ENCANADOR OU BOMBEIRO HIDRÁULICO COM ENCARGOS COMPLEMENTARES</v>
          </cell>
          <cell r="G19" t="str">
            <v>H</v>
          </cell>
          <cell r="H19">
            <v>0.11</v>
          </cell>
          <cell r="I19">
            <v>14.96</v>
          </cell>
          <cell r="J19">
            <v>1.64</v>
          </cell>
        </row>
        <row r="20">
          <cell r="B20">
            <v>88267</v>
          </cell>
          <cell r="C20" t="str">
            <v>ENCANADOR OU BOMBEIRO HIDRÁULICO COM ENCARGOS COMPLEMENTARES</v>
          </cell>
          <cell r="G20" t="str">
            <v>H</v>
          </cell>
          <cell r="H20">
            <v>0.11</v>
          </cell>
          <cell r="I20">
            <v>19.37</v>
          </cell>
          <cell r="J20">
            <v>2.13</v>
          </cell>
        </row>
        <row r="21">
          <cell r="J21">
            <v>37.050000000000004</v>
          </cell>
        </row>
        <row r="22">
          <cell r="J22">
            <v>7.75</v>
          </cell>
        </row>
        <row r="23">
          <cell r="J23">
            <v>44.800000000000004</v>
          </cell>
        </row>
        <row r="25">
          <cell r="B25" t="str">
            <v>CÓDIGO</v>
          </cell>
          <cell r="C25" t="str">
            <v>DESCRIÇÃO</v>
          </cell>
          <cell r="G25" t="str">
            <v>UNID</v>
          </cell>
          <cell r="H25" t="str">
            <v>COEFICIENTE</v>
          </cell>
          <cell r="I25" t="str">
            <v>PREÇO UNIT</v>
          </cell>
          <cell r="J25" t="str">
            <v>TOTAL (R$)</v>
          </cell>
        </row>
        <row r="26">
          <cell r="B26">
            <v>89584</v>
          </cell>
          <cell r="C26" t="str">
            <v>JOELHO 90 GRAUS, PVC, SERIE R, ÁGUA PLUVIAL, DN 100 MM, JUNTA ELÁSTICA, FORNECIDO E INSTALADO EM CONDUTORES VERTICAIS DE ÁGUAS PLUVIAIS. AF_12/2014</v>
          </cell>
          <cell r="G26" t="str">
            <v>UN</v>
          </cell>
          <cell r="I26">
            <v>34.340000000000003</v>
          </cell>
        </row>
        <row r="27">
          <cell r="B27">
            <v>301</v>
          </cell>
          <cell r="C27" t="str">
            <v>ANEL BORRACHA PARA TUBO ESGOTO PREDIAL, DN 100 MM (NBR 5688)</v>
          </cell>
          <cell r="G27" t="str">
            <v>UN</v>
          </cell>
          <cell r="H27">
            <v>1</v>
          </cell>
          <cell r="I27">
            <v>2.91</v>
          </cell>
          <cell r="J27">
            <v>2.91</v>
          </cell>
        </row>
        <row r="28">
          <cell r="B28">
            <v>20078</v>
          </cell>
          <cell r="C28" t="str">
            <v>PASTA LUBRIFICANTE PARA TUBOS E CONEXOES COM JUNTA ELASTICA (USO EM PVC, ACO, POLIETILENO E OUTROS) ( DE *400* G)</v>
          </cell>
          <cell r="G28" t="str">
            <v>UN</v>
          </cell>
          <cell r="H28">
            <v>4.5999999999999999E-2</v>
          </cell>
          <cell r="I28">
            <v>23.81</v>
          </cell>
          <cell r="J28">
            <v>1.0900000000000001</v>
          </cell>
        </row>
        <row r="29">
          <cell r="B29">
            <v>20157</v>
          </cell>
          <cell r="C29" t="str">
            <v>JOELHO, PVC SERIE R, 90 GRAUS, DN 100 MM, PARA ESGOTO OU AGUAS PLUVIAIS PREDIAIS</v>
          </cell>
          <cell r="G29" t="str">
            <v>UN</v>
          </cell>
          <cell r="H29">
            <v>1</v>
          </cell>
          <cell r="I29">
            <v>26.92</v>
          </cell>
          <cell r="J29">
            <v>26.92</v>
          </cell>
        </row>
        <row r="30">
          <cell r="B30">
            <v>88248</v>
          </cell>
          <cell r="C30" t="str">
            <v>AUXILIAR DE ENCANADOR OU BOMBEIRO HIDRÁULICO COM ENCARGOS COMPLEMENTARES</v>
          </cell>
          <cell r="G30" t="str">
            <v>H</v>
          </cell>
          <cell r="H30">
            <v>0.1</v>
          </cell>
          <cell r="I30">
            <v>14.96</v>
          </cell>
          <cell r="J30">
            <v>1.49</v>
          </cell>
        </row>
        <row r="31">
          <cell r="B31">
            <v>88267</v>
          </cell>
          <cell r="C31" t="str">
            <v>ENCANADOR OU BOMBEIRO HIDRÁULICO COM ENCARGOS COMPLEMENTARES</v>
          </cell>
          <cell r="G31" t="str">
            <v>H</v>
          </cell>
          <cell r="H31">
            <v>0.1</v>
          </cell>
          <cell r="I31">
            <v>19.37</v>
          </cell>
          <cell r="J31">
            <v>1.93</v>
          </cell>
        </row>
        <row r="32">
          <cell r="J32">
            <v>34.340000000000003</v>
          </cell>
        </row>
        <row r="33">
          <cell r="J33">
            <v>7.18</v>
          </cell>
        </row>
        <row r="34">
          <cell r="J34">
            <v>41.52</v>
          </cell>
        </row>
        <row r="36">
          <cell r="B36" t="str">
            <v>CÓDIGO</v>
          </cell>
          <cell r="C36" t="str">
            <v>DESCRIÇÃO</v>
          </cell>
          <cell r="G36" t="str">
            <v>UNID</v>
          </cell>
          <cell r="H36" t="str">
            <v>COEFICIENTE</v>
          </cell>
          <cell r="I36" t="str">
            <v>PREÇO UNIT</v>
          </cell>
          <cell r="J36" t="str">
            <v>TOTAL (R$)</v>
          </cell>
        </row>
        <row r="37">
          <cell r="B37">
            <v>89512</v>
          </cell>
          <cell r="C37" t="str">
            <v>TUBO PVC, SÉRIE R, ÁGUA PLUVIAL, DN 100 MM, FORNECIDO E INSTALADO EM RAMAL DE ENCAMINHAMENTO. AF_12/2014</v>
          </cell>
          <cell r="G37" t="str">
            <v>M</v>
          </cell>
          <cell r="I37">
            <v>54.74</v>
          </cell>
        </row>
        <row r="38">
          <cell r="B38">
            <v>122</v>
          </cell>
          <cell r="C38" t="str">
            <v>ADESIVO PLASTICO PARA PVC, FRASCO COM 850 GR</v>
          </cell>
          <cell r="G38" t="str">
            <v>UN</v>
          </cell>
          <cell r="H38">
            <v>4.2900000000000001E-2</v>
          </cell>
          <cell r="I38">
            <v>65.040000000000006</v>
          </cell>
          <cell r="J38">
            <v>2.79</v>
          </cell>
        </row>
        <row r="39">
          <cell r="B39">
            <v>9841</v>
          </cell>
          <cell r="C39" t="str">
            <v>TUBO PVC, SERIE R, DN 100 MM, PARA ESGOTO OU AGUAS PLUVIAIS PREDIAIS (NBR 5688)</v>
          </cell>
          <cell r="G39" t="str">
            <v>M</v>
          </cell>
          <cell r="H39">
            <v>1.04</v>
          </cell>
          <cell r="I39">
            <v>31.22</v>
          </cell>
          <cell r="J39">
            <v>32.46</v>
          </cell>
        </row>
        <row r="40">
          <cell r="B40">
            <v>20083</v>
          </cell>
          <cell r="C40" t="str">
            <v>SOLUCAO LIMPADORA PARA PVC, FRASCO COM 1000 CM3</v>
          </cell>
          <cell r="G40" t="str">
            <v>UN</v>
          </cell>
          <cell r="H40">
            <v>7.0099999999999996E-2</v>
          </cell>
          <cell r="I40">
            <v>56.48</v>
          </cell>
          <cell r="J40">
            <v>3.95</v>
          </cell>
        </row>
        <row r="41">
          <cell r="B41">
            <v>38383</v>
          </cell>
          <cell r="C41" t="str">
            <v>LIXA D'AGUA EM FOLHA, GRAO 100</v>
          </cell>
          <cell r="G41" t="str">
            <v>UN</v>
          </cell>
          <cell r="H41">
            <v>0.14849999999999999</v>
          </cell>
          <cell r="I41">
            <v>1.93</v>
          </cell>
          <cell r="J41">
            <v>0.28000000000000003</v>
          </cell>
        </row>
        <row r="42">
          <cell r="B42">
            <v>88248</v>
          </cell>
          <cell r="C42" t="str">
            <v>AUXILIAR DE ENCANADOR OU BOMBEIRO HIDRÁULICO COM ENCARGOS COMPLEMENTARES</v>
          </cell>
          <cell r="G42" t="str">
            <v>H</v>
          </cell>
          <cell r="H42">
            <v>0.44500000000000001</v>
          </cell>
          <cell r="I42">
            <v>14.96</v>
          </cell>
          <cell r="J42">
            <v>6.65</v>
          </cell>
        </row>
        <row r="43">
          <cell r="B43">
            <v>88267</v>
          </cell>
          <cell r="C43" t="str">
            <v>ENCANADOR OU BOMBEIRO HIDRÁULICO COM ENCARGOS COMPLEMENTARES</v>
          </cell>
          <cell r="G43" t="str">
            <v>H</v>
          </cell>
          <cell r="H43">
            <v>0.44500000000000001</v>
          </cell>
          <cell r="I43">
            <v>19.37</v>
          </cell>
          <cell r="J43">
            <v>8.61</v>
          </cell>
        </row>
        <row r="44">
          <cell r="J44">
            <v>54.74</v>
          </cell>
        </row>
        <row r="45">
          <cell r="J45">
            <v>11.45</v>
          </cell>
        </row>
        <row r="46">
          <cell r="J46">
            <v>66.19</v>
          </cell>
        </row>
        <row r="48">
          <cell r="B48" t="str">
            <v>CÓDIGO</v>
          </cell>
          <cell r="C48" t="str">
            <v>DESCRIÇÃO</v>
          </cell>
          <cell r="G48" t="str">
            <v>UNID</v>
          </cell>
          <cell r="H48" t="str">
            <v>COEFICIENTE</v>
          </cell>
          <cell r="I48" t="str">
            <v>PREÇO UNIT</v>
          </cell>
          <cell r="J48" t="str">
            <v>TOTAL (R$)</v>
          </cell>
        </row>
        <row r="49">
          <cell r="B49">
            <v>89529</v>
          </cell>
          <cell r="C49" t="str">
            <v>JOELHO 90 GRAUS, PVC, SERIE R, ÁGUA PLUVIAL, DN 100 MM, JUNTA ELÁSTICA, FORNECIDO E INSTALADO EM RAMAL DE ENCAMINHAMENTO. AF_12/2014</v>
          </cell>
          <cell r="G49" t="str">
            <v>UN</v>
          </cell>
          <cell r="I49">
            <v>35.720000000000006</v>
          </cell>
        </row>
        <row r="50">
          <cell r="B50">
            <v>301</v>
          </cell>
          <cell r="C50" t="str">
            <v>ANEL BORRACHA PARA TUBO ESGOTO PREDIAL, DN 100 MM (NBR 5688)</v>
          </cell>
          <cell r="G50" t="str">
            <v>UN</v>
          </cell>
          <cell r="H50">
            <v>1</v>
          </cell>
          <cell r="I50">
            <v>2.91</v>
          </cell>
          <cell r="J50">
            <v>2.91</v>
          </cell>
        </row>
        <row r="51">
          <cell r="B51">
            <v>20078</v>
          </cell>
          <cell r="C51" t="str">
            <v>PASTA LUBRIFICANTE PARA TUBOS E CONEXOES COM JUNTA ELASTICA (USO EM PVC, ACO, POLIETILENO E OUTROS) ( DE *400* G)</v>
          </cell>
          <cell r="G51" t="str">
            <v>UN</v>
          </cell>
          <cell r="H51">
            <v>4.5999999999999999E-2</v>
          </cell>
          <cell r="I51">
            <v>23.81</v>
          </cell>
          <cell r="J51">
            <v>1.0900000000000001</v>
          </cell>
        </row>
        <row r="52">
          <cell r="B52">
            <v>20157</v>
          </cell>
          <cell r="C52" t="str">
            <v>JOELHO, PVC SERIE R, 90 GRAUS, DN 100 MM, PARA ESGOTO OU AGUAS PLUVIAIS PREDIAIS</v>
          </cell>
          <cell r="G52" t="str">
            <v>UN</v>
          </cell>
          <cell r="H52">
            <v>1</v>
          </cell>
          <cell r="I52">
            <v>26.92</v>
          </cell>
          <cell r="J52">
            <v>26.92</v>
          </cell>
        </row>
        <row r="53">
          <cell r="B53">
            <v>88248</v>
          </cell>
          <cell r="C53" t="str">
            <v>AUXILIAR DE ENCANADOR OU BOMBEIRO HIDRÁULICO COM ENCARGOS COMPLEMENTARES</v>
          </cell>
          <cell r="G53" t="str">
            <v>H</v>
          </cell>
          <cell r="H53">
            <v>0.14000000000000001</v>
          </cell>
          <cell r="I53">
            <v>14.96</v>
          </cell>
          <cell r="J53">
            <v>2.09</v>
          </cell>
        </row>
        <row r="54">
          <cell r="B54">
            <v>88267</v>
          </cell>
          <cell r="C54" t="str">
            <v>ENCANADOR OU BOMBEIRO HIDRÁULICO COM ENCARGOS COMPLEMENTARES</v>
          </cell>
          <cell r="G54" t="str">
            <v>H</v>
          </cell>
          <cell r="H54">
            <v>0.14000000000000001</v>
          </cell>
          <cell r="I54">
            <v>19.37</v>
          </cell>
          <cell r="J54">
            <v>2.71</v>
          </cell>
        </row>
        <row r="55">
          <cell r="J55">
            <v>35.720000000000006</v>
          </cell>
        </row>
        <row r="56">
          <cell r="J56">
            <v>7.47</v>
          </cell>
        </row>
        <row r="57">
          <cell r="J57">
            <v>43.190000000000005</v>
          </cell>
        </row>
        <row r="59">
          <cell r="B59" t="str">
            <v>CÓDIGO</v>
          </cell>
          <cell r="C59" t="str">
            <v>DESCRIÇÃO</v>
          </cell>
          <cell r="G59" t="str">
            <v>UNID</v>
          </cell>
          <cell r="H59" t="str">
            <v>COEFICIENTE</v>
          </cell>
          <cell r="I59" t="str">
            <v>PREÇO UNIT</v>
          </cell>
          <cell r="J59" t="str">
            <v>TOTAL (R$)</v>
          </cell>
        </row>
        <row r="60">
          <cell r="B60">
            <v>101912</v>
          </cell>
          <cell r="C60" t="str">
            <v>ABRIGO PARA HIDRANTE, 75X45X17CM, COM REGISTRO GLOBO ANGULAR 45 GRAUS 2 1/2", ADAPTADOR STORZ 2 1/2", MANGUEIRA DE INCÊNDIO 15M 2 1/2" E ESGUICHO EM LATÃO 2 1/2" - FORNECIMENTO E INSTALAÇÃO. AF_10/2020</v>
          </cell>
          <cell r="G60" t="str">
            <v>UN</v>
          </cell>
          <cell r="I60">
            <v>1178.6000000000001</v>
          </cell>
        </row>
        <row r="61">
          <cell r="B61">
            <v>10521</v>
          </cell>
          <cell r="C61" t="str">
            <v>CAIXA DE INCENDIO/ABRIGO PARA MANGUEIRA, DE EMBUTIR/INTERNA, COM 75 X 45 X 17 CM, EM CHAPA DE ACO, PORTA COM VENTILACAO, VISOR COM A INSCRICAO "INCENDIO", SUPORTE/CESTA INTERNA PARA A MANGUEIRA, PINTURA ELETROSTATICA VERMELHA</v>
          </cell>
          <cell r="G61" t="str">
            <v>UN</v>
          </cell>
          <cell r="H61">
            <v>1</v>
          </cell>
          <cell r="I61">
            <v>206.72</v>
          </cell>
          <cell r="J61">
            <v>206.72</v>
          </cell>
        </row>
        <row r="62">
          <cell r="B62">
            <v>10899</v>
          </cell>
          <cell r="C62" t="str">
            <v>ADAPTADOR, EM LATAO, ENGATE RAPIDO 2 1/2" X ROSCA INTERNA 5 FIOS 2 1/2",  PARA INSTALACAO PREDIAL DE COMBATE A INCENDIO</v>
          </cell>
          <cell r="G62" t="str">
            <v>UN</v>
          </cell>
          <cell r="H62">
            <v>1</v>
          </cell>
          <cell r="I62">
            <v>66.69</v>
          </cell>
          <cell r="J62">
            <v>66.69</v>
          </cell>
        </row>
        <row r="63">
          <cell r="B63">
            <v>10904</v>
          </cell>
          <cell r="C63" t="str">
            <v>REGISTRO OU VALVULA GLOBO ANGULAR EM LATAO, PARA HIDRANTES EM INSTALACAO PREDIAL DE INCENDIO, 45 GRAUS, DIAMETRO DE 2 1/2", COM VOLANTE, CLASSE DE PRESSAO DE ATE 200 PSI</v>
          </cell>
          <cell r="G63" t="str">
            <v>UN</v>
          </cell>
          <cell r="H63">
            <v>1</v>
          </cell>
          <cell r="I63">
            <v>152.25</v>
          </cell>
          <cell r="J63">
            <v>152.25</v>
          </cell>
        </row>
        <row r="64">
          <cell r="B64">
            <v>20971</v>
          </cell>
          <cell r="C64" t="str">
            <v>CHAVE DUPLA PARA CONEXOES TIPO STORZ, ENGATE RAPIDO 1 1/2" X 2 1/2", EM LATAO, PARA INSTALACAO PREDIAL COMBATE A INCENDIO</v>
          </cell>
          <cell r="G64" t="str">
            <v>UN</v>
          </cell>
          <cell r="H64">
            <v>1</v>
          </cell>
          <cell r="I64">
            <v>14.49</v>
          </cell>
          <cell r="J64">
            <v>14.49</v>
          </cell>
        </row>
        <row r="65">
          <cell r="B65">
            <v>21029</v>
          </cell>
          <cell r="C65" t="str">
            <v>MANGUEIRA DE INCENDIO, TIPO 1, DE 1 1/2", COMPRIMENTO = 15 M, TECIDO EM FIO DE POLIESTER E TUBO INTERNO EM BORRACHA SINTETICA, COM UNIOES ENGATE RAPIDO</v>
          </cell>
          <cell r="G65" t="str">
            <v>UN</v>
          </cell>
          <cell r="H65">
            <v>1</v>
          </cell>
          <cell r="I65">
            <v>305</v>
          </cell>
          <cell r="J65">
            <v>305</v>
          </cell>
        </row>
        <row r="66">
          <cell r="B66">
            <v>37555</v>
          </cell>
          <cell r="C66" t="str">
            <v>ESGUICHO JATO REGULAVEL, TIPO ELKHART, ENGATE RAPIDO 2 1/2", PARA COMBATE A INCENDIO</v>
          </cell>
          <cell r="G66" t="str">
            <v>UN</v>
          </cell>
          <cell r="H66">
            <v>1</v>
          </cell>
          <cell r="I66">
            <v>217.49</v>
          </cell>
          <cell r="J66">
            <v>217.49</v>
          </cell>
        </row>
        <row r="67">
          <cell r="B67">
            <v>87367</v>
          </cell>
          <cell r="C67" t="str">
            <v>ARGAMASSA TRAÇO 1:1:6 (EM VOLUME DE CIMENTO, CAL E AREIA MÉDIA ÚMIDA) PARA EMBOÇO/MASSA ÚNICA/ASSENTAMENTO DE ALVENARIA DE VEDAÇÃO, PREPARO MANUAL. AF_08/2019</v>
          </cell>
          <cell r="G67" t="str">
            <v>M3</v>
          </cell>
          <cell r="H67">
            <v>0.29399999999999998</v>
          </cell>
          <cell r="I67">
            <v>512.11</v>
          </cell>
          <cell r="J67">
            <v>150.56</v>
          </cell>
        </row>
        <row r="68">
          <cell r="B68">
            <v>88248</v>
          </cell>
          <cell r="C68" t="str">
            <v>AUXILIAR DE ENCANADOR OU BOMBEIRO HIDRÁULICO COM ENCARGOS COMPLEMENTARES</v>
          </cell>
          <cell r="G68" t="str">
            <v>H</v>
          </cell>
          <cell r="H68">
            <v>1.9053</v>
          </cell>
          <cell r="I68">
            <v>14.96</v>
          </cell>
          <cell r="J68">
            <v>28.5</v>
          </cell>
        </row>
        <row r="69">
          <cell r="B69">
            <v>88267</v>
          </cell>
          <cell r="C69" t="str">
            <v>ENCANADOR OU BOMBEIRO HIDRÁULICO COM ENCARGOS COMPLEMENTARES</v>
          </cell>
          <cell r="G69" t="str">
            <v>H</v>
          </cell>
          <cell r="H69">
            <v>1.9053</v>
          </cell>
          <cell r="I69">
            <v>19.37</v>
          </cell>
          <cell r="J69">
            <v>36.9</v>
          </cell>
        </row>
        <row r="70">
          <cell r="J70">
            <v>1178.6000000000001</v>
          </cell>
        </row>
        <row r="71">
          <cell r="J71">
            <v>246.56</v>
          </cell>
        </row>
        <row r="72">
          <cell r="J72">
            <v>1425.16</v>
          </cell>
        </row>
        <row r="74">
          <cell r="B74" t="str">
            <v>CÓDIGO</v>
          </cell>
          <cell r="C74" t="str">
            <v>DESCRIÇÃO</v>
          </cell>
          <cell r="G74" t="str">
            <v>UNID</v>
          </cell>
          <cell r="H74" t="str">
            <v>COEFICIENTE</v>
          </cell>
          <cell r="I74" t="str">
            <v>PREÇO UNIT</v>
          </cell>
          <cell r="J74" t="str">
            <v>TOTAL (R$)</v>
          </cell>
        </row>
        <row r="75">
          <cell r="B75" t="str">
            <v>08058/ORSE</v>
          </cell>
          <cell r="C75" t="str">
            <v>CENTRAL DE ALARME E DETECÇÃO DE INCENDIO, CAPACIDADE: 8 LAÇOS, COM 2 LINHAS, MOD.VR-8L, VERIN OU SIMILAR</v>
          </cell>
          <cell r="G75" t="str">
            <v>UN</v>
          </cell>
          <cell r="I75">
            <v>345.69000000000005</v>
          </cell>
        </row>
        <row r="76">
          <cell r="B76" t="str">
            <v>07627/ORSE</v>
          </cell>
          <cell r="C76" t="str">
            <v>CENTRAL DE ALARME E DETECÇÃO DE INCENDIO, CAPACIDADE: 2 BATERIAS, 8 LAÇOS, COM 2 LINHAS, MOD.VR-8L, VERIN OU SIMILAR</v>
          </cell>
          <cell r="G76" t="str">
            <v>UN</v>
          </cell>
          <cell r="H76">
            <v>1</v>
          </cell>
          <cell r="I76">
            <v>327.97</v>
          </cell>
          <cell r="J76">
            <v>327.97</v>
          </cell>
        </row>
        <row r="77">
          <cell r="B77">
            <v>2436</v>
          </cell>
          <cell r="C77" t="str">
            <v>ELETRICISTA</v>
          </cell>
          <cell r="G77" t="str">
            <v>H</v>
          </cell>
          <cell r="H77">
            <v>1</v>
          </cell>
          <cell r="I77">
            <v>14.93</v>
          </cell>
          <cell r="J77">
            <v>14.93</v>
          </cell>
        </row>
        <row r="78">
          <cell r="B78" t="str">
            <v>10552/ORSE</v>
          </cell>
          <cell r="C78" t="str">
            <v>ENCARGOS COMPLEMENTARES - ELETRICISTA</v>
          </cell>
          <cell r="G78" t="str">
            <v>H</v>
          </cell>
          <cell r="H78">
            <v>1</v>
          </cell>
          <cell r="I78">
            <v>2.7900000000000005</v>
          </cell>
          <cell r="J78">
            <v>2.79</v>
          </cell>
        </row>
        <row r="79">
          <cell r="J79">
            <v>345.69000000000005</v>
          </cell>
        </row>
        <row r="80">
          <cell r="J80">
            <v>72.319999999999993</v>
          </cell>
        </row>
        <row r="81">
          <cell r="J81">
            <v>418.01000000000005</v>
          </cell>
        </row>
        <row r="83">
          <cell r="B83" t="str">
            <v>CÓDIGO</v>
          </cell>
          <cell r="C83" t="str">
            <v>DESCRIÇÃO</v>
          </cell>
          <cell r="G83" t="str">
            <v>UNID</v>
          </cell>
          <cell r="H83" t="str">
            <v>COEFICIENTE</v>
          </cell>
          <cell r="I83" t="str">
            <v>PREÇO UNIT</v>
          </cell>
          <cell r="J83" t="str">
            <v>TOTAL (R$)</v>
          </cell>
        </row>
        <row r="84">
          <cell r="B84" t="str">
            <v>11829/ORSE</v>
          </cell>
          <cell r="C84" t="str">
            <v>ACIONADOR MANUAL (BOTOEIRA) "APERTE AQUI", P/INSTAL. INCENDIO - ENDEREÇÁVEL</v>
          </cell>
          <cell r="G84" t="str">
            <v>UN</v>
          </cell>
          <cell r="I84">
            <v>128.13999999999999</v>
          </cell>
        </row>
        <row r="85">
          <cell r="B85" t="str">
            <v>12664/ORSE</v>
          </cell>
          <cell r="C85" t="str">
            <v>ACIONADOR MANUAL COM BOTOEIRA " APERTE AQUI" - ENDEREÇÁVEL</v>
          </cell>
          <cell r="G85" t="str">
            <v>UN</v>
          </cell>
          <cell r="H85">
            <v>1</v>
          </cell>
          <cell r="I85">
            <v>112.54</v>
          </cell>
          <cell r="J85">
            <v>112.54</v>
          </cell>
        </row>
        <row r="86">
          <cell r="B86">
            <v>2436</v>
          </cell>
          <cell r="C86" t="str">
            <v>ELETRICISTA</v>
          </cell>
          <cell r="G86" t="str">
            <v>H</v>
          </cell>
          <cell r="H86">
            <v>0.5</v>
          </cell>
          <cell r="I86">
            <v>14.93</v>
          </cell>
          <cell r="J86">
            <v>7.46</v>
          </cell>
        </row>
        <row r="87">
          <cell r="B87">
            <v>6111</v>
          </cell>
          <cell r="C87" t="str">
            <v>SERVENTE DE OBRAS</v>
          </cell>
          <cell r="G87" t="str">
            <v>H</v>
          </cell>
          <cell r="H87">
            <v>0.5</v>
          </cell>
          <cell r="I87">
            <v>10.6</v>
          </cell>
          <cell r="J87">
            <v>5.3</v>
          </cell>
        </row>
        <row r="88">
          <cell r="B88" t="str">
            <v>10549/ORSE</v>
          </cell>
          <cell r="C88" t="str">
            <v>ENCARGOS COMPLEMENTARES - SERVENTE</v>
          </cell>
          <cell r="G88" t="str">
            <v>H</v>
          </cell>
          <cell r="H88">
            <v>0.5</v>
          </cell>
          <cell r="I88">
            <v>2.9000000000000008</v>
          </cell>
          <cell r="J88">
            <v>1.45</v>
          </cell>
        </row>
        <row r="89">
          <cell r="B89" t="str">
            <v>10552/ORSE</v>
          </cell>
          <cell r="C89" t="str">
            <v>ENCARGOS COMPLEMENTARES - ELETRICISTA</v>
          </cell>
          <cell r="G89" t="str">
            <v>H</v>
          </cell>
          <cell r="H89">
            <v>0.5</v>
          </cell>
          <cell r="I89">
            <v>2.7900000000000005</v>
          </cell>
          <cell r="J89">
            <v>1.39</v>
          </cell>
        </row>
        <row r="90">
          <cell r="J90">
            <v>128.13999999999999</v>
          </cell>
        </row>
        <row r="91">
          <cell r="J91">
            <v>26.81</v>
          </cell>
        </row>
        <row r="92">
          <cell r="J92">
            <v>154.94999999999999</v>
          </cell>
        </row>
        <row r="94">
          <cell r="B94" t="str">
            <v>CÓDIGO</v>
          </cell>
          <cell r="C94" t="str">
            <v>DESCRIÇÃO</v>
          </cell>
          <cell r="G94" t="str">
            <v>UNID</v>
          </cell>
          <cell r="H94" t="str">
            <v>COEFICIENTE</v>
          </cell>
          <cell r="I94" t="str">
            <v>PREÇO UNIT</v>
          </cell>
          <cell r="J94" t="str">
            <v>TOTAL (R$)</v>
          </cell>
        </row>
        <row r="95">
          <cell r="B95" t="str">
            <v>11824/ORSE</v>
          </cell>
          <cell r="C95" t="str">
            <v>SIRENE AÚDIOVISUAL ENDEREÇAVEL, 120DB, PARA ALARME DE INCÊNDIO</v>
          </cell>
          <cell r="G95" t="str">
            <v>UN</v>
          </cell>
          <cell r="I95">
            <v>166.94999999999996</v>
          </cell>
        </row>
        <row r="96">
          <cell r="B96" t="str">
            <v>12665/ORSE</v>
          </cell>
          <cell r="C96" t="str">
            <v>SIRENE AUDIOVISUAL ENDEREÇAVEL, 120 DB, PARA ALARME DE INCÊNDIO</v>
          </cell>
          <cell r="G96" t="str">
            <v>UN</v>
          </cell>
          <cell r="H96">
            <v>1</v>
          </cell>
          <cell r="I96">
            <v>145.1</v>
          </cell>
          <cell r="J96">
            <v>145.1</v>
          </cell>
        </row>
        <row r="97">
          <cell r="B97">
            <v>2436</v>
          </cell>
          <cell r="C97" t="str">
            <v>ELETRICISTA</v>
          </cell>
          <cell r="G97" t="str">
            <v>H</v>
          </cell>
          <cell r="H97">
            <v>0.7</v>
          </cell>
          <cell r="I97">
            <v>14.93</v>
          </cell>
          <cell r="J97">
            <v>10.45</v>
          </cell>
        </row>
        <row r="98">
          <cell r="B98">
            <v>6111</v>
          </cell>
          <cell r="C98" t="str">
            <v>SERVENTE DE OBRAS</v>
          </cell>
          <cell r="G98" t="str">
            <v>H</v>
          </cell>
          <cell r="H98">
            <v>0.7</v>
          </cell>
          <cell r="I98">
            <v>10.6</v>
          </cell>
          <cell r="J98">
            <v>7.42</v>
          </cell>
        </row>
        <row r="99">
          <cell r="B99" t="str">
            <v>10549/ORSE</v>
          </cell>
          <cell r="C99" t="str">
            <v>ENCARGOS COMPLEMENTARES - SERVENTE</v>
          </cell>
          <cell r="G99" t="str">
            <v>H</v>
          </cell>
          <cell r="H99">
            <v>0.7</v>
          </cell>
          <cell r="I99">
            <v>2.9000000000000008</v>
          </cell>
          <cell r="J99">
            <v>2.0299999999999998</v>
          </cell>
        </row>
        <row r="100">
          <cell r="B100" t="str">
            <v>10552/ORSE</v>
          </cell>
          <cell r="C100" t="str">
            <v>ENCARGOS COMPLEMENTARES - ELETRICISTA</v>
          </cell>
          <cell r="G100" t="str">
            <v>H</v>
          </cell>
          <cell r="H100">
            <v>0.7</v>
          </cell>
          <cell r="I100">
            <v>2.7900000000000005</v>
          </cell>
          <cell r="J100">
            <v>1.95</v>
          </cell>
        </row>
        <row r="101">
          <cell r="J101">
            <v>166.94999999999996</v>
          </cell>
        </row>
        <row r="102">
          <cell r="J102">
            <v>34.93</v>
          </cell>
        </row>
        <row r="103">
          <cell r="J103">
            <v>201.87999999999997</v>
          </cell>
        </row>
        <row r="105">
          <cell r="B105" t="str">
            <v>CÓDIGO</v>
          </cell>
          <cell r="C105" t="str">
            <v>DESCRIÇÃO</v>
          </cell>
          <cell r="G105" t="str">
            <v>UNID</v>
          </cell>
          <cell r="H105" t="str">
            <v>COEFICIENTE</v>
          </cell>
          <cell r="I105" t="str">
            <v>PREÇO UNIT</v>
          </cell>
          <cell r="J105" t="str">
            <v>TOTAL (R$)</v>
          </cell>
        </row>
        <row r="106">
          <cell r="B106" t="str">
            <v>C0449</v>
          </cell>
          <cell r="C106" t="str">
            <v>BOMBA CENTRÍFUGA P/ PRESSURIZAÇÃO/HIDRANTE 15 CV</v>
          </cell>
          <cell r="G106" t="str">
            <v>UN</v>
          </cell>
          <cell r="I106">
            <v>3148.11</v>
          </cell>
        </row>
        <row r="107">
          <cell r="B107" t="str">
            <v>I0043</v>
          </cell>
          <cell r="C107" t="str">
            <v>AJUDANTE DE ENCANADOR</v>
          </cell>
          <cell r="G107" t="str">
            <v>H</v>
          </cell>
          <cell r="H107">
            <v>8</v>
          </cell>
          <cell r="I107">
            <v>18.63</v>
          </cell>
          <cell r="J107">
            <v>149.04</v>
          </cell>
        </row>
        <row r="108">
          <cell r="B108" t="str">
            <v>I1088</v>
          </cell>
          <cell r="C108" t="str">
            <v>ELETROTECNICO MONTADOR</v>
          </cell>
          <cell r="G108" t="str">
            <v>H</v>
          </cell>
          <cell r="H108">
            <v>2</v>
          </cell>
          <cell r="I108">
            <v>30.53</v>
          </cell>
          <cell r="J108">
            <v>61.06</v>
          </cell>
        </row>
        <row r="109">
          <cell r="B109" t="str">
            <v>I2320</v>
          </cell>
          <cell r="C109" t="str">
            <v>ENCANADOR</v>
          </cell>
          <cell r="G109" t="str">
            <v>H</v>
          </cell>
          <cell r="H109">
            <v>8</v>
          </cell>
          <cell r="I109">
            <v>22.72</v>
          </cell>
          <cell r="J109">
            <v>181.76</v>
          </cell>
        </row>
        <row r="110">
          <cell r="B110" t="str">
            <v>I0247</v>
          </cell>
          <cell r="C110" t="str">
            <v>BOMBA CENTRIFUGA PRESSURISAÇÃO HIDRANTE P=15CV</v>
          </cell>
          <cell r="G110" t="str">
            <v>UN</v>
          </cell>
          <cell r="H110">
            <v>1</v>
          </cell>
          <cell r="I110">
            <v>2756.25</v>
          </cell>
          <cell r="J110">
            <v>2756.25</v>
          </cell>
        </row>
        <row r="111">
          <cell r="J111">
            <v>3148.11</v>
          </cell>
        </row>
        <row r="112">
          <cell r="J112">
            <v>658.58</v>
          </cell>
        </row>
        <row r="113">
          <cell r="J113">
            <v>3806.69</v>
          </cell>
        </row>
        <row r="115">
          <cell r="B115" t="str">
            <v>CÓDIGO</v>
          </cell>
          <cell r="C115" t="str">
            <v>DESCRIÇÃO</v>
          </cell>
          <cell r="G115" t="str">
            <v>UNID</v>
          </cell>
          <cell r="H115" t="str">
            <v>COEFICIENTE</v>
          </cell>
          <cell r="I115" t="str">
            <v>PREÇO UNIT</v>
          </cell>
          <cell r="J115" t="str">
            <v>TOTAL (R$)</v>
          </cell>
        </row>
        <row r="116">
          <cell r="B116">
            <v>100721</v>
          </cell>
          <cell r="C116" t="str">
            <v>PINTURA COM TINTA ALQUÍDICA DE FUNDO (TIPO ZARCÃO) PULVERIZADA SOBRE SUPERFÍCIES METÁLICAS (EXCETO PERFIL) EXECUTADO EM OBRA (POR DEMÃO). AF_01/2020</v>
          </cell>
          <cell r="G116" t="str">
            <v>M2</v>
          </cell>
          <cell r="I116">
            <v>19.050000000000004</v>
          </cell>
        </row>
        <row r="117">
          <cell r="B117">
            <v>5318</v>
          </cell>
          <cell r="C117" t="str">
            <v>SOLVENTE DILUENTE A BASE DE AGUARRAS</v>
          </cell>
          <cell r="G117" t="str">
            <v>L</v>
          </cell>
          <cell r="H117">
            <v>6.1899999999999997E-2</v>
          </cell>
          <cell r="I117">
            <v>15</v>
          </cell>
          <cell r="J117">
            <v>0.92</v>
          </cell>
        </row>
        <row r="118">
          <cell r="B118">
            <v>11174</v>
          </cell>
          <cell r="C118" t="str">
            <v>PRIMER UNIVERSAL, FUNDO ANTICORROSIVO TIPO ZARCAO</v>
          </cell>
          <cell r="G118" t="str">
            <v>18L</v>
          </cell>
          <cell r="H118">
            <v>1.15E-2</v>
          </cell>
          <cell r="I118">
            <v>602.5</v>
          </cell>
          <cell r="J118">
            <v>6.92</v>
          </cell>
        </row>
        <row r="119">
          <cell r="B119">
            <v>88310</v>
          </cell>
          <cell r="C119" t="str">
            <v>PINTOR COM ENCARGOS COMPLEMENTARES</v>
          </cell>
          <cell r="G119" t="str">
            <v>H</v>
          </cell>
          <cell r="H119">
            <v>0.52659999999999996</v>
          </cell>
          <cell r="I119">
            <v>20.849999999999994</v>
          </cell>
          <cell r="J119">
            <v>10.97</v>
          </cell>
        </row>
        <row r="120">
          <cell r="B120">
            <v>96308</v>
          </cell>
          <cell r="C120" t="str">
            <v>COMPRESSOR DE AR, VAZAO DE 10 PCM, RESERVATORIO 100 L, PRESSAO DE TRABALHO ENTRE 6,9 E 9,7 BAR  POTENCIA 2 HP, TENSAO 110/220 V  CHI DIURNO. AF_05/2017</v>
          </cell>
          <cell r="G120" t="str">
            <v>CHI</v>
          </cell>
          <cell r="H120">
            <v>0.37319999999999998</v>
          </cell>
          <cell r="I120">
            <v>0.16</v>
          </cell>
          <cell r="J120">
            <v>0.05</v>
          </cell>
        </row>
        <row r="121">
          <cell r="B121">
            <v>96309</v>
          </cell>
          <cell r="C121" t="str">
            <v>COMPRESSOR DE AR, VAZAO DE 10 PCM, RESERVATORIO 100 L, PRESSAO DE TRABALHO ENTRE 6,9 E 9,7 BAR, POTENCIA 2 HP, TENSAO 110/220 V - CHP DIURNO. AF_05/2017</v>
          </cell>
          <cell r="G121" t="str">
            <v>CHP</v>
          </cell>
          <cell r="H121">
            <v>0.15340000000000001</v>
          </cell>
          <cell r="I121">
            <v>1.2999999999999998</v>
          </cell>
          <cell r="J121">
            <v>0.19</v>
          </cell>
        </row>
        <row r="122">
          <cell r="J122">
            <v>19.050000000000004</v>
          </cell>
        </row>
        <row r="123">
          <cell r="J123">
            <v>3.99</v>
          </cell>
        </row>
        <row r="124">
          <cell r="J124">
            <v>23.040000000000006</v>
          </cell>
        </row>
        <row r="126">
          <cell r="B126" t="str">
            <v>CÓDIGO</v>
          </cell>
          <cell r="C126" t="str">
            <v>DESCRIÇÃO</v>
          </cell>
          <cell r="G126" t="str">
            <v>UNID</v>
          </cell>
          <cell r="H126" t="str">
            <v>COEFICIENTE</v>
          </cell>
          <cell r="I126" t="str">
            <v>PREÇO UNIT</v>
          </cell>
          <cell r="J126" t="str">
            <v>TOTAL (R$)</v>
          </cell>
        </row>
        <row r="127">
          <cell r="B127">
            <v>101747</v>
          </cell>
          <cell r="C127" t="str">
            <v>PISO EM CONCRETO 20 MPA PREPARO MECÂNICO, ESPESSURA 7CM. AF_09/2020</v>
          </cell>
          <cell r="G127" t="str">
            <v>M2</v>
          </cell>
          <cell r="I127">
            <v>64.809999999999988</v>
          </cell>
        </row>
        <row r="128">
          <cell r="B128">
            <v>34492</v>
          </cell>
          <cell r="C128" t="str">
            <v>CONCRETO USINADO BOMBEAVEL, CLASSE DE RESISTENCIA C20, COM BRITA 0 E 1, SLUMP = 100 +/- 20 MM, EXCLUI SERVICO DE BOMBEAMENTO (NBR 8953)</v>
          </cell>
          <cell r="G128" t="str">
            <v>M3</v>
          </cell>
          <cell r="H128">
            <v>8.14E-2</v>
          </cell>
          <cell r="I128">
            <v>370.5</v>
          </cell>
          <cell r="J128">
            <v>30.15</v>
          </cell>
        </row>
        <row r="129">
          <cell r="B129">
            <v>43146</v>
          </cell>
          <cell r="C129" t="str">
            <v>ENDURECEDOR MINERAL DE BASE CIMENTICIA PARA PISO DE CONCRETO</v>
          </cell>
          <cell r="G129" t="str">
            <v>KG</v>
          </cell>
          <cell r="H129">
            <v>4</v>
          </cell>
          <cell r="I129">
            <v>7.92</v>
          </cell>
          <cell r="J129">
            <v>31.68</v>
          </cell>
        </row>
        <row r="130">
          <cell r="B130">
            <v>88309</v>
          </cell>
          <cell r="C130" t="str">
            <v>PEDREIRO COM ENCARGOS COMPLEMENTARES</v>
          </cell>
          <cell r="G130" t="str">
            <v>H</v>
          </cell>
          <cell r="H130">
            <v>0.1119</v>
          </cell>
          <cell r="I130">
            <v>19.849999999999994</v>
          </cell>
          <cell r="J130">
            <v>2.2200000000000002</v>
          </cell>
        </row>
        <row r="131">
          <cell r="B131">
            <v>88316</v>
          </cell>
          <cell r="C131" t="str">
            <v>SERVENTE COM ENCARGOS COMPLEMENTARES</v>
          </cell>
          <cell r="G131" t="str">
            <v>H</v>
          </cell>
          <cell r="H131">
            <v>4.6600000000000003E-2</v>
          </cell>
          <cell r="I131">
            <v>15.35</v>
          </cell>
          <cell r="J131">
            <v>0.71</v>
          </cell>
        </row>
        <row r="132">
          <cell r="B132">
            <v>95282</v>
          </cell>
          <cell r="C132" t="str">
            <v>DESEMPENADEIRA DE CONCRETO, PESO DE 75KG, 4 PÁS, MOTOR A GASOLINA, POTÊNCIA 5,5 HP - CHP DIURNO. AF_09/2016</v>
          </cell>
          <cell r="G132" t="str">
            <v>CHP</v>
          </cell>
          <cell r="H132">
            <v>7.0000000000000001E-3</v>
          </cell>
          <cell r="I132">
            <v>8.129999999999999</v>
          </cell>
          <cell r="J132">
            <v>0.05</v>
          </cell>
        </row>
        <row r="133">
          <cell r="J133">
            <v>64.809999999999988</v>
          </cell>
        </row>
        <row r="134">
          <cell r="J134">
            <v>13.56</v>
          </cell>
        </row>
        <row r="135">
          <cell r="J135">
            <v>78.36999999999999</v>
          </cell>
        </row>
        <row r="137">
          <cell r="B137" t="str">
            <v>CÓDIGO</v>
          </cell>
          <cell r="C137" t="str">
            <v>DESCRIÇÃO</v>
          </cell>
          <cell r="G137" t="str">
            <v>UNID</v>
          </cell>
          <cell r="H137" t="str">
            <v>COEFICIENTE</v>
          </cell>
          <cell r="I137" t="str">
            <v>PREÇO UNIT</v>
          </cell>
          <cell r="J137" t="str">
            <v>TOTAL (R$)</v>
          </cell>
        </row>
        <row r="138">
          <cell r="B138" t="str">
            <v>02449/ORSE</v>
          </cell>
          <cell r="C138" t="str">
            <v>ESTRUTURA METÁLICA FIXA, P/ TABELA EM FIBRA DE VIDRO, COM ARO E CESTA PARA BASQUETE, PADRÃO OFICIAL, EM TUBO GALVANIZADO D=5" -  INSTALADA</v>
          </cell>
          <cell r="G138" t="str">
            <v>UN</v>
          </cell>
          <cell r="I138">
            <v>3036.1600000000003</v>
          </cell>
        </row>
        <row r="139">
          <cell r="B139" t="str">
            <v>01929/ORSE</v>
          </cell>
          <cell r="C139" t="str">
            <v>REDE PARA CESTA BASQUETE SEDA FIO 3MM, MEDINDO 45X45CM (COD.2019)</v>
          </cell>
          <cell r="G139" t="str">
            <v>PAR</v>
          </cell>
          <cell r="H139">
            <v>0.5</v>
          </cell>
          <cell r="I139">
            <v>45.28</v>
          </cell>
          <cell r="J139">
            <v>22.64</v>
          </cell>
        </row>
        <row r="140">
          <cell r="B140" t="str">
            <v>02508/ORSE</v>
          </cell>
          <cell r="C140" t="str">
            <v>ARO FLEXÍVEL P/CESTA BASQUETE PROFISSIONAL DIAM=45CM (COD.4002)</v>
          </cell>
          <cell r="G140" t="str">
            <v>UN</v>
          </cell>
          <cell r="H140">
            <v>1</v>
          </cell>
          <cell r="I140">
            <v>622.33000000000004</v>
          </cell>
          <cell r="J140">
            <v>622.33000000000004</v>
          </cell>
        </row>
        <row r="141">
          <cell r="B141" t="str">
            <v>02522/ORSE</v>
          </cell>
          <cell r="C141" t="str">
            <v>ESTRUTURA/SUPORTE OFICIAL P/TABELA DE BASQUETE EM TUBO AÇO GALVANIZADO D=5", H=3,05M PISO/ARO, PINTURA SINTÉTICA.(COD.4016)</v>
          </cell>
          <cell r="G141" t="str">
            <v>UN</v>
          </cell>
          <cell r="H141">
            <v>1</v>
          </cell>
          <cell r="I141">
            <v>1665.71</v>
          </cell>
          <cell r="J141">
            <v>1665.71</v>
          </cell>
        </row>
        <row r="142">
          <cell r="B142" t="str">
            <v>02543/ORSE</v>
          </cell>
          <cell r="C142" t="str">
            <v>TABELA PARA BASQUETE EM FIBRA DE VIDRO (1,80X1,20M)</v>
          </cell>
          <cell r="G142" t="str">
            <v>UN</v>
          </cell>
          <cell r="H142">
            <v>1</v>
          </cell>
          <cell r="I142">
            <v>630.41999999999996</v>
          </cell>
          <cell r="J142">
            <v>630.41999999999996</v>
          </cell>
        </row>
        <row r="143">
          <cell r="B143">
            <v>11136</v>
          </cell>
          <cell r="C143" t="str">
            <v>CHAPA DE MADEIRA COMPENSADA NAVAL (COM COLA FENOLICA), E = 15 MM, DE *1,60 X 2,20* M</v>
          </cell>
          <cell r="G143" t="str">
            <v>M2</v>
          </cell>
          <cell r="H143">
            <v>2.16</v>
          </cell>
          <cell r="I143">
            <v>44.01</v>
          </cell>
          <cell r="J143">
            <v>95.06</v>
          </cell>
        </row>
        <row r="144">
          <cell r="J144">
            <v>3036.1600000000003</v>
          </cell>
        </row>
        <row r="145">
          <cell r="J145">
            <v>635.16</v>
          </cell>
        </row>
        <row r="146">
          <cell r="J146">
            <v>3671.32</v>
          </cell>
        </row>
        <row r="148">
          <cell r="B148" t="str">
            <v>CÓDIGO</v>
          </cell>
          <cell r="C148" t="str">
            <v>DESCRIÇÃO</v>
          </cell>
          <cell r="G148" t="str">
            <v>UNID</v>
          </cell>
          <cell r="H148" t="str">
            <v>COEFICIENTE</v>
          </cell>
          <cell r="I148" t="str">
            <v>PREÇO UNIT</v>
          </cell>
          <cell r="J148" t="str">
            <v>TOTAL (R$)</v>
          </cell>
        </row>
        <row r="149">
          <cell r="B149" t="str">
            <v>SEDUC 12.0</v>
          </cell>
          <cell r="C149" t="str">
            <v>CAIXA DE INSPEÇÃO 0,30X0,30X0,40M..</v>
          </cell>
          <cell r="G149" t="str">
            <v>UNI</v>
          </cell>
          <cell r="I149">
            <v>138.97999999999999</v>
          </cell>
        </row>
        <row r="150">
          <cell r="B150">
            <v>92435</v>
          </cell>
          <cell r="C150" t="str">
            <v>MONTAGEM E DESMONTAGEM DE FÔRMA DE PILARES RETANGULARES E ESTRUTURAS SIMILARES, PÉ-DIREITO SIMPLES, EM CHAPA DE MADEIRA COMPENSADA PLASTIFICADA, 12 UTILIZAÇÕES. AF_09/2020</v>
          </cell>
          <cell r="G150" t="str">
            <v>M2</v>
          </cell>
          <cell r="H150">
            <v>0.30599999999999999</v>
          </cell>
          <cell r="I150">
            <v>32.03</v>
          </cell>
          <cell r="J150">
            <v>9.8000000000000007</v>
          </cell>
        </row>
        <row r="151">
          <cell r="B151">
            <v>94975</v>
          </cell>
          <cell r="C151" t="str">
            <v>CONCRETO FCK = 15MPA, TRAÇO 1:3,4:3,5 (CIMENTO/ AREIA MÉDIA/ BRITA 1)  - PREPARO MANUAL. AF_07/2016</v>
          </cell>
          <cell r="G151" t="str">
            <v>M3</v>
          </cell>
          <cell r="H151">
            <v>3.7999999999999999E-2</v>
          </cell>
          <cell r="I151">
            <v>428.96</v>
          </cell>
          <cell r="J151">
            <v>16.3</v>
          </cell>
        </row>
        <row r="152">
          <cell r="B152">
            <v>92915</v>
          </cell>
          <cell r="C152" t="str">
            <v>ARMAÇÃO DE ESTRUTURAS DE CONCRETO ARMADO, EXCETO VIGAS, PILARES, LAJES E FUNDAÇÕES, UTILIZANDO AÇO CA-60 DE 5,0 MM - MONTAGEM. AF_12/2015</v>
          </cell>
          <cell r="G152" t="str">
            <v>KG</v>
          </cell>
          <cell r="H152">
            <v>0.77</v>
          </cell>
          <cell r="I152">
            <v>14.35</v>
          </cell>
          <cell r="J152">
            <v>11.04</v>
          </cell>
        </row>
        <row r="153">
          <cell r="B153">
            <v>101159</v>
          </cell>
          <cell r="C153" t="str">
            <v>ALVENARIA DE VEDAÇÃO DE BLOCOS CERÂMICOS MACIÇOS DE 5X10X20CM (ESPESSURA 10CM) E ARGAMASSA DE ASSENTAMENTO COM PREPARO EM BETONEIRA. AF_05/2020</v>
          </cell>
          <cell r="G153" t="str">
            <v>M2</v>
          </cell>
          <cell r="H153">
            <v>0.64</v>
          </cell>
          <cell r="I153">
            <v>122.87</v>
          </cell>
          <cell r="J153">
            <v>78.63</v>
          </cell>
        </row>
        <row r="154">
          <cell r="B154">
            <v>93358</v>
          </cell>
          <cell r="C154" t="str">
            <v>ESCAVAÇÃO MANUAL DE VALA COM PROFUNDIDADE MENOR OU IGUAL A 1,30 M. AF_02/2021</v>
          </cell>
          <cell r="G154" t="str">
            <v>M3</v>
          </cell>
          <cell r="H154">
            <v>0.125</v>
          </cell>
          <cell r="I154">
            <v>60.72</v>
          </cell>
          <cell r="J154">
            <v>7.59</v>
          </cell>
        </row>
        <row r="155">
          <cell r="B155">
            <v>87878</v>
          </cell>
          <cell r="C155" t="str">
            <v>CHAPISCO APLICADO EM ALVENARIAS E ESTRUTURAS DE CONCRETO INTERNAS, COM COLHER DE PEDREIRO.  ARGAMASSA TRAÇO 1:3 COM PREPARO MANUAL. AF_06/2014</v>
          </cell>
          <cell r="G155" t="str">
            <v>M2</v>
          </cell>
          <cell r="H155">
            <v>0.48</v>
          </cell>
          <cell r="I155">
            <v>3.65</v>
          </cell>
          <cell r="J155">
            <v>1.75</v>
          </cell>
        </row>
        <row r="156">
          <cell r="B156">
            <v>89048</v>
          </cell>
          <cell r="C156" t="str">
            <v>(COMPOSIÇÃO REPRESENTATIVA) DO SERVIÇO DE EMBOÇO/MASSA ÚNICA, TRAÇO 1:2:8, PREPARO MECÂNICO, COM BETONEIRA DE 400L, EM PAREDES DE AMBIENTES INTERNOS, COM EXECUÇÃO DE TALISCAS, PARA EDIFICAÇÃO HABITACIONAL MULTIFAMILIAR (PRÉDIO). AF_11/2014</v>
          </cell>
          <cell r="G156" t="str">
            <v>M2</v>
          </cell>
          <cell r="H156">
            <v>0.48</v>
          </cell>
          <cell r="I156">
            <v>28.900000000000002</v>
          </cell>
          <cell r="J156">
            <v>13.87</v>
          </cell>
        </row>
        <row r="157">
          <cell r="J157">
            <v>138.97999999999999</v>
          </cell>
        </row>
        <row r="158">
          <cell r="J158">
            <v>29.07</v>
          </cell>
        </row>
        <row r="159">
          <cell r="J159">
            <v>168.04999999999998</v>
          </cell>
        </row>
        <row r="161">
          <cell r="B161" t="str">
            <v>CÓDIGO</v>
          </cell>
          <cell r="C161" t="str">
            <v>DESCRIÇÃO</v>
          </cell>
          <cell r="G161" t="str">
            <v>UNID</v>
          </cell>
          <cell r="H161" t="str">
            <v>COEFICIENTE</v>
          </cell>
          <cell r="I161" t="str">
            <v>PREÇO UNIT</v>
          </cell>
          <cell r="J161" t="str">
            <v>TOTAL (R$)</v>
          </cell>
        </row>
        <row r="162">
          <cell r="B162" t="str">
            <v>10203/ORSE</v>
          </cell>
          <cell r="C162" t="str">
            <v>RESERVATORIO ELEVADO C/ CAIXA D'AGUA EM FIBRA DE VIDRO DE 5.000 LITROS APOIADO EM ESTRUTURA PRE-MOLDADA CONCRETO, COMPOSTA DE CAPITEL P/APOIO DA CAIXA E PILAR CILINDRICO C/ALTURA UTIL = 6,00M, INCLUSO FRETE E MONTAGEM NO LOCAL, EXCETO INST.HIDRAULICA</v>
          </cell>
          <cell r="G162" t="str">
            <v>UN</v>
          </cell>
          <cell r="I162">
            <v>8241.9700000000012</v>
          </cell>
        </row>
        <row r="163">
          <cell r="B163" t="str">
            <v>00463/ORSE</v>
          </cell>
          <cell r="C163" t="str">
            <v>CAIXA D'AGUA FIBRA VIDRO  5.000 LITROS - FORTLEV-TORRES (OU SIMILAR)</v>
          </cell>
          <cell r="G163" t="str">
            <v>UN</v>
          </cell>
          <cell r="H163">
            <v>1</v>
          </cell>
          <cell r="I163">
            <v>1814.92</v>
          </cell>
          <cell r="J163">
            <v>1814.92</v>
          </cell>
        </row>
        <row r="164">
          <cell r="B164" t="str">
            <v>10971/ORSE</v>
          </cell>
          <cell r="C164" t="str">
            <v>ESTRUTURA PRE-MOLDADA DE CONCRETO P/ CAIXAS D'AGUA DE 5.000 LITROS, COMPOSTA DE CAPITEL P/APOIO DA CAIXA DÁGUA E PILAR CILINDRICO D=40CM E ALTURA = 7,50M, INCLUSO MONTAGEM NO LOCAL, REF: CILEL OU SIMILAR</v>
          </cell>
          <cell r="G164" t="str">
            <v>UN</v>
          </cell>
          <cell r="H164">
            <v>1</v>
          </cell>
          <cell r="I164">
            <v>5745.93</v>
          </cell>
          <cell r="J164">
            <v>5745.93</v>
          </cell>
        </row>
        <row r="165">
          <cell r="B165">
            <v>367</v>
          </cell>
          <cell r="C165" t="str">
            <v>AREIA GROSSA - POSTO JAZIDA/FORNECEDOR (RETIRADO NA JAZIDA, SEM TRANSPORTE)</v>
          </cell>
          <cell r="G165" t="str">
            <v>M3</v>
          </cell>
          <cell r="H165">
            <v>2</v>
          </cell>
          <cell r="I165">
            <v>48.5</v>
          </cell>
          <cell r="J165">
            <v>97</v>
          </cell>
        </row>
        <row r="166">
          <cell r="B166">
            <v>1379</v>
          </cell>
          <cell r="C166" t="str">
            <v>CIMENTO PORTLAND COMPOSTO CP II-32</v>
          </cell>
          <cell r="G166" t="str">
            <v>KG</v>
          </cell>
          <cell r="H166">
            <v>400</v>
          </cell>
          <cell r="I166">
            <v>0.72</v>
          </cell>
          <cell r="J166">
            <v>288</v>
          </cell>
        </row>
        <row r="167">
          <cell r="B167">
            <v>4721</v>
          </cell>
          <cell r="C167" t="str">
            <v>PEDRA BRITADA N. 1 (9,5 a 19 MM) POSTO PEDREIRA/FORNECEDOR, SEM FRETE</v>
          </cell>
          <cell r="G167" t="str">
            <v>M3</v>
          </cell>
          <cell r="H167">
            <v>2</v>
          </cell>
          <cell r="I167">
            <v>76.319999999999993</v>
          </cell>
          <cell r="J167">
            <v>152.63999999999999</v>
          </cell>
        </row>
        <row r="168">
          <cell r="B168">
            <v>4730</v>
          </cell>
          <cell r="C168" t="str">
            <v>PEDRA DE MAO OU PEDRA RACHAO PARA ARRIMO/FUNDACAO (POSTO PEDREIRA/FORNECEDOR, SEM FRETE)</v>
          </cell>
          <cell r="G168" t="str">
            <v>M3</v>
          </cell>
          <cell r="H168">
            <v>2</v>
          </cell>
          <cell r="I168">
            <v>71.739999999999995</v>
          </cell>
          <cell r="J168">
            <v>143.47999999999999</v>
          </cell>
        </row>
        <row r="169">
          <cell r="J169">
            <v>8241.9700000000012</v>
          </cell>
        </row>
        <row r="170">
          <cell r="J170">
            <v>1724.22</v>
          </cell>
        </row>
        <row r="171">
          <cell r="J171">
            <v>9966.19</v>
          </cell>
        </row>
      </sheetData>
      <sheetData sheetId="4"/>
      <sheetData sheetId="5"/>
      <sheetData sheetId="6"/>
      <sheetData sheetId="7"/>
      <sheetData sheetId="8"/>
      <sheetData sheetId="9"/>
      <sheetData sheetId="10"/>
      <sheetData sheetId="11">
        <row r="1">
          <cell r="A1" t="str">
            <v>Código</v>
          </cell>
          <cell r="B1" t="str">
            <v>Descrição</v>
          </cell>
          <cell r="C1" t="str">
            <v>Unidade</v>
          </cell>
          <cell r="D1" t="str">
            <v>Preço</v>
          </cell>
        </row>
        <row r="2">
          <cell r="A2">
            <v>89048</v>
          </cell>
          <cell r="B2" t="str">
            <v>(COMPOSIÇÃO REPRESENTATIVA) DO SERVIÇO DE EMBOÇO/MASSA ÚNICA, TRAÇO 1:2:8, PREPARO MECÂNICO, COM BETONEIRA DE 400L, EM PAREDES DE AMBIENTES INTERNOS, COM EXECUÇÃO DE TALISCAS, PARA EDIFICAÇÃO HABITACIONAL MULTIFAMILIAR (PRÉDIO). AF_11/2014</v>
          </cell>
          <cell r="C2" t="str">
            <v>M2</v>
          </cell>
          <cell r="D2">
            <v>28.9</v>
          </cell>
        </row>
        <row r="3">
          <cell r="A3">
            <v>101912</v>
          </cell>
          <cell r="B3" t="str">
            <v>ABRIGO PARA HIDRANTE, 75X45X17CM, COM REGISTRO GLOBO ANGULAR 45 GRAUS 2 1/2", ADAPTADOR STORZ 2 1/2", MANGUEIRA DE INCÊNDIO 15M 2 1/2" E ESGUICHO EM LATÃO 2 1/2" - FORNECIMENTO E INSTALAÇÃO. AF_10/2020</v>
          </cell>
          <cell r="C3" t="str">
            <v>UN</v>
          </cell>
          <cell r="D3">
            <v>1178.5999999999999</v>
          </cell>
        </row>
        <row r="4">
          <cell r="A4" t="str">
            <v>11829/ORSE</v>
          </cell>
          <cell r="B4" t="str">
            <v>ACIONADOR MANUAL (BOTOEIRA) "APERTE AQUI", P/INSTAL. INCENDIO - ENDEREÇÁVEL</v>
          </cell>
          <cell r="C4" t="str">
            <v>UN</v>
          </cell>
          <cell r="D4">
            <v>127.7</v>
          </cell>
        </row>
        <row r="5">
          <cell r="A5">
            <v>88238</v>
          </cell>
          <cell r="B5" t="str">
            <v>AJUDANTE DE ARMADOR COM ENCARGOS COMPLEMENTARES</v>
          </cell>
          <cell r="C5" t="str">
            <v>H</v>
          </cell>
          <cell r="D5">
            <v>15.19</v>
          </cell>
        </row>
        <row r="6">
          <cell r="A6">
            <v>88239</v>
          </cell>
          <cell r="B6" t="str">
            <v>AJUDANTE DE CARPINTEIRO COM ENCARGOS COMPLEMENTARES</v>
          </cell>
          <cell r="C6" t="str">
            <v>H</v>
          </cell>
          <cell r="D6">
            <v>16.47</v>
          </cell>
        </row>
        <row r="7">
          <cell r="A7">
            <v>101159</v>
          </cell>
          <cell r="B7" t="str">
            <v>ALVENARIA DE VEDAÇÃO DE BLOCOS CERÂMICOS MACIÇOS DE 5X10X20CM (ESPESSURA 10CM) E ARGAMASSA DE ASSENTAMENTO COM PREPARO EM BETONEIRA. AF_05/2020</v>
          </cell>
          <cell r="C7" t="str">
            <v>M2</v>
          </cell>
          <cell r="D7">
            <v>122.87</v>
          </cell>
        </row>
        <row r="8">
          <cell r="A8">
            <v>87367</v>
          </cell>
          <cell r="B8" t="str">
            <v>ARGAMASSA TRAÇO 1:1:6 (EM VOLUME DE CIMENTO, CAL E AREIA MÉDIA ÚMIDA) PARA EMBOÇO/MASSA ÚNICA/ASSENTAMENTO DE ALVENARIA DE VEDAÇÃO, PREPARO MANUAL. AF_08/2019</v>
          </cell>
          <cell r="C8" t="str">
            <v>M3</v>
          </cell>
          <cell r="D8">
            <v>512.11</v>
          </cell>
        </row>
        <row r="9">
          <cell r="A9">
            <v>87292</v>
          </cell>
          <cell r="B9" t="str">
            <v>ARGAMASSA TRAÇO 1:2:8 (EM VOLUME DE CIMENTO, CAL E AREIA MÉDIA ÚMIDA) PARA EMBOÇO/MASSA ÚNICA/ASSENTAMENTO DE ALVENARIA DE VEDAÇÃO, PREPARO MECÂNICO COM BETONEIRA 400 L. AF_08/2019</v>
          </cell>
          <cell r="C9" t="str">
            <v>M3</v>
          </cell>
          <cell r="D9">
            <v>435.44</v>
          </cell>
        </row>
        <row r="10">
          <cell r="A10">
            <v>87377</v>
          </cell>
          <cell r="B10" t="str">
            <v>ARGAMASSA TRAÇO 1:3 (EM VOLUME DE CIMENTO E AREIA GROSSA ÚMIDA) PARA CHAPISCO CONVENCIONAL, PREPARO MANUAL. AF_08/2019</v>
          </cell>
          <cell r="C10" t="str">
            <v>M3</v>
          </cell>
          <cell r="D10">
            <v>519.03</v>
          </cell>
        </row>
        <row r="11">
          <cell r="A11">
            <v>92915</v>
          </cell>
          <cell r="B11" t="str">
            <v>ARMAÇÃO DE ESTRUTURAS DE CONCRETO ARMADO, EXCETO VIGAS, PILARES, LAJES E FUNDAÇÕES, UTILIZANDO AÇO CA-60 DE 5,0 MM - MONTAGEM. AF_12/2015</v>
          </cell>
          <cell r="C11" t="str">
            <v>KG</v>
          </cell>
          <cell r="D11">
            <v>14.35</v>
          </cell>
        </row>
        <row r="12">
          <cell r="A12">
            <v>88245</v>
          </cell>
          <cell r="B12" t="str">
            <v>ARMADOR COM ENCARGOS COMPLEMENTARES</v>
          </cell>
          <cell r="C12" t="str">
            <v>H</v>
          </cell>
          <cell r="D12">
            <v>19.75</v>
          </cell>
        </row>
        <row r="13">
          <cell r="A13">
            <v>88248</v>
          </cell>
          <cell r="B13" t="str">
            <v>AUXILIAR DE ENCANADOR OU BOMBEIRO HIDRÁULICO COM ENCARGOS COMPLEMENTARES</v>
          </cell>
          <cell r="C13" t="str">
            <v>H</v>
          </cell>
          <cell r="D13">
            <v>14.96</v>
          </cell>
        </row>
        <row r="14">
          <cell r="A14">
            <v>88831</v>
          </cell>
          <cell r="B14" t="str">
            <v>BETONEIRA CAPACIDADE NOMINAL DE 400 L, CAPACIDADE DE MISTURA 280 L, MOTOR ELÉTRICO TRIFÁSICO POTÊNCIA DE 2 CV, SEM CARREGADOR - CHI DIURNO. AF_10/2014</v>
          </cell>
          <cell r="C14" t="str">
            <v>CHI</v>
          </cell>
          <cell r="D14">
            <v>0.31</v>
          </cell>
        </row>
        <row r="15">
          <cell r="A15">
            <v>88830</v>
          </cell>
          <cell r="B15" t="str">
            <v>BETONEIRA CAPACIDADE NOMINAL DE 400 L, CAPACIDADE DE MISTURA 280 L, MOTOR ELÉTRICO TRIFÁSICO POTÊNCIA DE 2 CV, SEM CARREGADOR - CHP DIURNO. AF_10/2014</v>
          </cell>
          <cell r="C15" t="str">
            <v>CHP</v>
          </cell>
          <cell r="D15">
            <v>1.53</v>
          </cell>
        </row>
        <row r="16">
          <cell r="A16">
            <v>88826</v>
          </cell>
          <cell r="B16" t="str">
            <v>BETONEIRA CAPACIDADE NOMINAL DE 400 L, CAPACIDADE DE MISTURA 280 L, MOTOR ELÉTRICO TRIFÁSICO POTÊNCIA DE 2 CV, SEM CARREGADOR - DEPRECIAÇÃO. AF_10/2014</v>
          </cell>
          <cell r="C16" t="str">
            <v>H</v>
          </cell>
          <cell r="D16">
            <v>0.28000000000000003</v>
          </cell>
        </row>
        <row r="17">
          <cell r="A17">
            <v>88827</v>
          </cell>
          <cell r="B17" t="str">
            <v>BETONEIRA CAPACIDADE NOMINAL DE 400 L, CAPACIDADE DE MISTURA 280 L, MOTOR ELÉTRICO TRIFÁSICO POTÊNCIA DE 2 CV, SEM CARREGADOR - JUROS. AF_10/2014</v>
          </cell>
          <cell r="C17" t="str">
            <v>H</v>
          </cell>
          <cell r="D17">
            <v>0.03</v>
          </cell>
        </row>
        <row r="18">
          <cell r="A18">
            <v>88828</v>
          </cell>
          <cell r="B18" t="str">
            <v>BETONEIRA CAPACIDADE NOMINAL DE 400 L, CAPACIDADE DE MISTURA 280 L, MOTOR ELÉTRICO TRIFÁSICO POTÊNCIA DE 2 CV, SEM CARREGADOR - MANUTENÇÃO. AF_10/2014</v>
          </cell>
          <cell r="C18" t="str">
            <v>H</v>
          </cell>
          <cell r="D18">
            <v>0.27</v>
          </cell>
        </row>
        <row r="19">
          <cell r="A19">
            <v>88829</v>
          </cell>
          <cell r="B19" t="str">
            <v>BETONEIRA CAPACIDADE NOMINAL DE 400 L, CAPACIDADE DE MISTURA 280 L, MOTOR ELÉTRICO TRIFÁSICO POTÊNCIA DE 2 CV, SEM CARREGADOR - MATERIAIS NA OPERAÇÃO. AF_10/2014</v>
          </cell>
          <cell r="C19" t="str">
            <v>H</v>
          </cell>
          <cell r="D19">
            <v>0.95</v>
          </cell>
        </row>
        <row r="20">
          <cell r="A20" t="str">
            <v>C0449</v>
          </cell>
          <cell r="B20" t="str">
            <v>BOMBA CENTRÍFUGA P/ PRESSURIZAÇÃO/HIDRANTE 15 CV</v>
          </cell>
          <cell r="C20" t="str">
            <v>UN</v>
          </cell>
          <cell r="D20">
            <v>3148.11</v>
          </cell>
        </row>
        <row r="21">
          <cell r="A21">
            <v>88262</v>
          </cell>
          <cell r="B21" t="str">
            <v>CARPINTEIRO DE FORMAS COM ENCARGOS COMPLEMENTARES</v>
          </cell>
          <cell r="C21" t="str">
            <v>H</v>
          </cell>
          <cell r="D21">
            <v>19.649999999999999</v>
          </cell>
        </row>
        <row r="22">
          <cell r="A22" t="str">
            <v>08058/ORSE</v>
          </cell>
          <cell r="B22" t="str">
            <v>CENTRAL DE ALARME E DETECÇÃO DE INCENDIO, CAPACIDADE: 8 LAÇOS, COM 2 LINHAS, MOD.VR-8L, VERIN OU SIMILAR</v>
          </cell>
          <cell r="C22" t="str">
            <v>UN</v>
          </cell>
          <cell r="D22">
            <v>344.8</v>
          </cell>
        </row>
        <row r="23">
          <cell r="A23">
            <v>87878</v>
          </cell>
          <cell r="B23" t="str">
            <v>CHAPISCO APLICADO EM ALVENARIAS E ESTRUTURAS DE CONCRETO INTERNAS, COM COLHER DE PEDREIRO.  ARGAMASSA TRAÇO 1:3 COM PREPARO MANUAL. AF_06/2014</v>
          </cell>
          <cell r="C23" t="str">
            <v>M2</v>
          </cell>
          <cell r="D23">
            <v>3.65</v>
          </cell>
        </row>
        <row r="24">
          <cell r="A24">
            <v>96308</v>
          </cell>
          <cell r="B24" t="str">
            <v>COMPRESSOR DE AR, VAZAO DE 10 PCM, RESERVATORIO 100 L, PRESSAO DE TRABALHO ENTRE 6,9 E 9,7 BAR  POTENCIA 2 HP, TENSAO 110/220 V  CHI DIURNO. AF_05/2017</v>
          </cell>
          <cell r="C24" t="str">
            <v>CHI</v>
          </cell>
          <cell r="D24">
            <v>0.16</v>
          </cell>
        </row>
        <row r="25">
          <cell r="A25">
            <v>96304</v>
          </cell>
          <cell r="B25" t="str">
            <v>COMPRESSOR DE AR, VAZAO DE 10 PCM, RESERVATORIO 100 L, PRESSAO DE TRABALHO ENTRE 6,9 E 9,7 BAR,  POTENCIA 2 HP, TENSAO 110/220 V - DEPRECIAÇÃO. AF_05/2017</v>
          </cell>
          <cell r="C25" t="str">
            <v>H</v>
          </cell>
          <cell r="D25">
            <v>0.14000000000000001</v>
          </cell>
        </row>
        <row r="26">
          <cell r="A26">
            <v>96305</v>
          </cell>
          <cell r="B26" t="str">
            <v>COMPRESSOR DE AR, VAZAO DE 10 PCM, RESERVATORIO 100 L, PRESSAO DE TRABALHO ENTRE 6,9 E 9,7 BAR,  POTENCIA 2 HP, TENSAO 110/220 V - JUROS. AF_05/2017</v>
          </cell>
          <cell r="C26" t="str">
            <v>H</v>
          </cell>
          <cell r="D26">
            <v>0.02</v>
          </cell>
        </row>
        <row r="27">
          <cell r="A27">
            <v>96306</v>
          </cell>
          <cell r="B27" t="str">
            <v>COMPRESSOR DE AR, VAZAO DE 10 PCM, RESERVATORIO 100 L, PRESSAO DE TRABALHO ENTRE 6,9 E 9,7 BAR,  POTENCIA 2 HP, TENSAO 110/220 V - MANUTENÇÃO. AF_05/2017</v>
          </cell>
          <cell r="C27" t="str">
            <v>H</v>
          </cell>
          <cell r="D27">
            <v>0.18</v>
          </cell>
        </row>
        <row r="28">
          <cell r="A28">
            <v>96309</v>
          </cell>
          <cell r="B28" t="str">
            <v>COMPRESSOR DE AR, VAZAO DE 10 PCM, RESERVATORIO 100 L, PRESSAO DE TRABALHO ENTRE 6,9 E 9,7 BAR, POTENCIA 2 HP, TENSAO 110/220 V - CHP DIURNO. AF_05/2017</v>
          </cell>
          <cell r="C28" t="str">
            <v>CHP</v>
          </cell>
          <cell r="D28">
            <v>1.3</v>
          </cell>
        </row>
        <row r="29">
          <cell r="A29">
            <v>96307</v>
          </cell>
          <cell r="B29" t="str">
            <v>COMPRESSOR DE AR, VAZAO DE 10 PCM, RESERVATORIO 100 L, PRESSAO DE TRABALHO ENTRE 6,9 E 9,7 BAR, POTENCIA 2 HP, TENSAO 110/220 V - MATERIAIS NA OPERAÇÃO. AF_05/2017</v>
          </cell>
          <cell r="C29" t="str">
            <v>H</v>
          </cell>
          <cell r="D29">
            <v>0.96</v>
          </cell>
        </row>
        <row r="30">
          <cell r="A30">
            <v>94975</v>
          </cell>
          <cell r="B30" t="str">
            <v>CONCRETO FCK = 15MPA, TRAÇO 1:3,4:3,5 (CIMENTO/ AREIA MÉDIA/ BRITA 1)  - PREPARO MANUAL. AF_07/2016</v>
          </cell>
          <cell r="C30" t="str">
            <v>M3</v>
          </cell>
          <cell r="D30">
            <v>428.96</v>
          </cell>
        </row>
        <row r="31">
          <cell r="A31">
            <v>92791</v>
          </cell>
          <cell r="B31" t="str">
            <v>CORTE E DOBRA DE AÇO CA-60, DIÂMETRO DE 5,0 MM, UTILIZADO EM ESTRUTURAS DIVERSAS, EXCETO LAJES. AF_12/2015</v>
          </cell>
          <cell r="C31" t="str">
            <v>KG</v>
          </cell>
          <cell r="D31">
            <v>9.86</v>
          </cell>
        </row>
        <row r="32">
          <cell r="A32">
            <v>95308</v>
          </cell>
          <cell r="B32" t="str">
            <v>CURSO DE CAPACITAÇÃO PARA AJUDANTE DE ARMADOR (ENCARGOS COMPLEMENTARES) - HORISTA</v>
          </cell>
          <cell r="C32" t="str">
            <v>H</v>
          </cell>
          <cell r="D32">
            <v>0.08</v>
          </cell>
        </row>
        <row r="33">
          <cell r="A33">
            <v>95309</v>
          </cell>
          <cell r="B33" t="str">
            <v>CURSO DE CAPACITAÇÃO PARA AJUDANTE DE CARPINTEIRO (ENCARGOS COMPLEMENTARES) - HORISTA</v>
          </cell>
          <cell r="C33" t="str">
            <v>H</v>
          </cell>
          <cell r="D33">
            <v>0.12</v>
          </cell>
        </row>
        <row r="34">
          <cell r="A34">
            <v>95314</v>
          </cell>
          <cell r="B34" t="str">
            <v>CURSO DE CAPACITAÇÃO PARA ARMADOR (ENCARGOS COMPLEMENTARES) - HORISTA</v>
          </cell>
          <cell r="C34" t="str">
            <v>H</v>
          </cell>
          <cell r="D34">
            <v>0.12</v>
          </cell>
        </row>
        <row r="35">
          <cell r="A35">
            <v>95317</v>
          </cell>
          <cell r="B35" t="str">
            <v>CURSO DE CAPACITAÇÃO PARA AUXILIAR DE ENCANADOR OU BOMBEIRO HIDRÁULICO (ENCARGOS COMPLEMENTARES) - HORISTA</v>
          </cell>
          <cell r="C35" t="str">
            <v>H</v>
          </cell>
          <cell r="D35">
            <v>0.13</v>
          </cell>
        </row>
        <row r="36">
          <cell r="A36">
            <v>95330</v>
          </cell>
          <cell r="B36" t="str">
            <v>CURSO DE CAPACITAÇÃO PARA CARPINTEIRO DE FÔRMAS (ENCARGOS COMPLEMENTARES) - HORISTA</v>
          </cell>
          <cell r="C36" t="str">
            <v>H</v>
          </cell>
          <cell r="D36">
            <v>0.12</v>
          </cell>
        </row>
        <row r="37">
          <cell r="A37">
            <v>95335</v>
          </cell>
          <cell r="B37" t="str">
            <v>CURSO DE CAPACITAÇÃO PARA ENCANADOR OU BOMBEIRO HIDRÁULICO (ENCARGOS COMPLEMENTARES) - HORISTA</v>
          </cell>
          <cell r="C37" t="str">
            <v>H</v>
          </cell>
          <cell r="D37">
            <v>0.19</v>
          </cell>
        </row>
        <row r="38">
          <cell r="A38">
            <v>95389</v>
          </cell>
          <cell r="B38" t="str">
            <v>CURSO DE CAPACITAÇÃO PARA OPERADOR DE BETONEIRA ESTACIONÁRIA/MISTURADOR (ENCARGOS COMPLEMENTARES) - HORISTA</v>
          </cell>
          <cell r="C38" t="str">
            <v>H</v>
          </cell>
          <cell r="D38">
            <v>0.09</v>
          </cell>
        </row>
        <row r="39">
          <cell r="A39">
            <v>95360</v>
          </cell>
          <cell r="B39" t="str">
            <v>CURSO DE CAPACITAÇÃO PARA OPERADOR DE MÁQUINAS E EQUIPAMENTOS (ENCARGOS COMPLEMENTARES) - HORISTA</v>
          </cell>
          <cell r="C39" t="str">
            <v>H</v>
          </cell>
          <cell r="D39">
            <v>0.16</v>
          </cell>
        </row>
        <row r="40">
          <cell r="A40">
            <v>95371</v>
          </cell>
          <cell r="B40" t="str">
            <v>CURSO DE CAPACITAÇÃO PARA PEDREIRO (ENCARGOS COMPLEMENTARES) - HORISTA</v>
          </cell>
          <cell r="C40" t="str">
            <v>H</v>
          </cell>
          <cell r="D40">
            <v>0.22</v>
          </cell>
        </row>
        <row r="41">
          <cell r="A41">
            <v>95372</v>
          </cell>
          <cell r="B41" t="str">
            <v>CURSO DE CAPACITAÇÃO PARA PINTOR (ENCARGOS COMPLEMENTARES) - HORISTA</v>
          </cell>
          <cell r="C41" t="str">
            <v>H</v>
          </cell>
          <cell r="D41">
            <v>0.15</v>
          </cell>
        </row>
        <row r="42">
          <cell r="A42">
            <v>95378</v>
          </cell>
          <cell r="B42" t="str">
            <v>CURSO DE CAPACITAÇÃO PARA SERVENTE (ENCARGOS COMPLEMENTARES) - HORISTA</v>
          </cell>
          <cell r="C42" t="str">
            <v>H</v>
          </cell>
          <cell r="D42">
            <v>0.16</v>
          </cell>
        </row>
        <row r="43">
          <cell r="A43">
            <v>95282</v>
          </cell>
          <cell r="B43" t="str">
            <v>DESEMPENADEIRA DE CONCRETO, PESO DE 75KG, 4 PÁS, MOTOR A GASOLINA, POTÊNCIA 5,5 HP - CHP DIURNO. AF_09/2016</v>
          </cell>
          <cell r="C43" t="str">
            <v>CHP</v>
          </cell>
          <cell r="D43">
            <v>8.1300000000000008</v>
          </cell>
        </row>
        <row r="44">
          <cell r="A44">
            <v>95278</v>
          </cell>
          <cell r="B44" t="str">
            <v>DESEMPENADEIRA DE CONCRETO, PESO DE 75KG, 4 PÁS, MOTOR A GASOLINA, POTÊNCIA 5,5 HP - DEPRECIAÇÃO. AF_09/2016</v>
          </cell>
          <cell r="C44" t="str">
            <v>H</v>
          </cell>
          <cell r="D44">
            <v>0.44</v>
          </cell>
        </row>
        <row r="45">
          <cell r="A45">
            <v>95279</v>
          </cell>
          <cell r="B45" t="str">
            <v>DESEMPENADEIRA DE CONCRETO, PESO DE 75KG, 4 PÁS, MOTOR A GASOLINA, POTÊNCIA 5,5 HP - JUROS. AF_09/2016</v>
          </cell>
          <cell r="C45" t="str">
            <v>H</v>
          </cell>
          <cell r="D45">
            <v>0.05</v>
          </cell>
        </row>
        <row r="46">
          <cell r="A46">
            <v>95280</v>
          </cell>
          <cell r="B46" t="str">
            <v>DESEMPENADEIRA DE CONCRETO, PESO DE 75KG, 4 PÁS, MOTOR A GASOLINA, POTÊNCIA 5,5 HP - MANUTENÇÃO. AF_09/2016</v>
          </cell>
          <cell r="C46" t="str">
            <v>H</v>
          </cell>
          <cell r="D46">
            <v>0.34</v>
          </cell>
        </row>
        <row r="47">
          <cell r="A47">
            <v>95281</v>
          </cell>
          <cell r="B47" t="str">
            <v>DESEMPENADEIRA DE CONCRETO, PESO DE 75KG, 4 PÁS, MOTOR A GASOLINA, POTÊNCIA 5,5 HP  MATERIAIS NA OPERAÇÃO. AF_09/2016</v>
          </cell>
          <cell r="C47" t="str">
            <v>H</v>
          </cell>
          <cell r="D47">
            <v>7.3</v>
          </cell>
        </row>
        <row r="48">
          <cell r="A48">
            <v>87531</v>
          </cell>
          <cell r="B48" t="str">
            <v>EMBOÇO, PARA RECEBIMENTO DE CERÂMICA, EM ARGAMASSA TRAÇO 1:2:8, PREPARO MECÂNICO COM BETONEIRA 400L, APLICADO MANUALMENTE EM FACES INTERNAS DE PAREDES, PARA AMBIENTE COM ÁREA ENTRE 5M2 E 10M2, ESPESSURA DE 20MM, COM EXECUÇÃO DE TALISCAS. AF_06/2014</v>
          </cell>
          <cell r="C48" t="str">
            <v>M2</v>
          </cell>
          <cell r="D48">
            <v>27.32</v>
          </cell>
        </row>
        <row r="49">
          <cell r="A49">
            <v>87527</v>
          </cell>
          <cell r="B49" t="str">
            <v>EMBOÇO, PARA RECEBIMENTO DE CERÂMICA, EM ARGAMASSA TRAÇO 1:2:8, PREPARO MECÂNICO COM BETONEIRA 400L, APLICADO MANUALMENTE EM FACES INTERNAS DE PAREDES, PARA AMBIENTE COM ÁREA MENOR QUE 5M2, ESPESSURA DE 20MM, COM EXECUÇÃO DE TALISCAS. AF_06/2014</v>
          </cell>
          <cell r="C49" t="str">
            <v>M2</v>
          </cell>
          <cell r="D49">
            <v>31.11</v>
          </cell>
        </row>
        <row r="50">
          <cell r="A50">
            <v>88267</v>
          </cell>
          <cell r="B50" t="str">
            <v>ENCANADOR OU BOMBEIRO HIDRÁULICO COM ENCARGOS COMPLEMENTARES</v>
          </cell>
          <cell r="C50" t="str">
            <v>H</v>
          </cell>
          <cell r="D50">
            <v>19.37</v>
          </cell>
        </row>
        <row r="51">
          <cell r="A51" t="str">
            <v>10552/ORSE</v>
          </cell>
          <cell r="B51" t="str">
            <v>ENCARGOS COMPLEMENTARES - ELETRICISTA</v>
          </cell>
          <cell r="C51" t="str">
            <v>H</v>
          </cell>
          <cell r="D51">
            <v>2.84</v>
          </cell>
        </row>
        <row r="52">
          <cell r="A52" t="str">
            <v>10549/ORSE</v>
          </cell>
          <cell r="B52" t="str">
            <v>ENCARGOS COMPLEMENTARES - SERVENTE</v>
          </cell>
          <cell r="C52" t="str">
            <v>H</v>
          </cell>
          <cell r="D52">
            <v>2.95</v>
          </cell>
        </row>
        <row r="53">
          <cell r="A53">
            <v>93358</v>
          </cell>
          <cell r="B53" t="str">
            <v>ESCAVAÇÃO MANUAL DE VALA COM PROFUNDIDADE MENOR OU IGUAL A 1,30 M. AF_02/2021</v>
          </cell>
          <cell r="C53" t="str">
            <v>M3</v>
          </cell>
          <cell r="D53">
            <v>60.72</v>
          </cell>
        </row>
        <row r="54">
          <cell r="A54" t="str">
            <v>02449/ORSE</v>
          </cell>
          <cell r="B54" t="str">
            <v>ESTRUTURA METÁLICA FIXA, P/ TABELA EM FIBRA DE VIDRO, COM ARO E CESTA PARA BASQUETE, PADRÃO OFICIAL, EM TUBO GALVANIZADO D=5" -  INSTALADA</v>
          </cell>
          <cell r="C54" t="str">
            <v>UN</v>
          </cell>
          <cell r="D54">
            <v>3030.18</v>
          </cell>
        </row>
        <row r="55">
          <cell r="A55">
            <v>92264</v>
          </cell>
          <cell r="B55" t="str">
            <v>FABRICAÇÃO DE FÔRMA PARA PILARES E ESTRUTURAS SIMILARES, EM CHAPA DE MADEIRA COMPENSADA PLASTIFICADA, E = 18 MM. AF_09/2020</v>
          </cell>
          <cell r="C55" t="str">
            <v>M2</v>
          </cell>
          <cell r="D55">
            <v>141.04</v>
          </cell>
        </row>
        <row r="56">
          <cell r="A56">
            <v>89584</v>
          </cell>
          <cell r="B56" t="str">
            <v>JOELHO 90 GRAUS, PVC, SERIE R, ÁGUA PLUVIAL, DN 100 MM, JUNTA ELÁSTICA, FORNECIDO E INSTALADO EM CONDUTORES VERTICAIS DE ÁGUAS PLUVIAIS. AF_12/2014</v>
          </cell>
          <cell r="C56" t="str">
            <v>UN</v>
          </cell>
          <cell r="D56">
            <v>34.340000000000003</v>
          </cell>
        </row>
        <row r="57">
          <cell r="A57">
            <v>89529</v>
          </cell>
          <cell r="B57" t="str">
            <v>JOELHO 90 GRAUS, PVC, SERIE R, ÁGUA PLUVIAL, DN 100 MM, JUNTA ELÁSTICA, FORNECIDO E INSTALADO EM RAMAL DE ENCAMINHAMENTO. AF_12/2014</v>
          </cell>
          <cell r="C57" t="str">
            <v>UN</v>
          </cell>
          <cell r="D57">
            <v>35.72</v>
          </cell>
        </row>
        <row r="58">
          <cell r="A58">
            <v>87529</v>
          </cell>
          <cell r="B58" t="str">
            <v>MASSA ÚNICA, PARA RECEBIMENTO DE PINTURA, EM ARGAMASSA TRAÇO 1:2:8, PREPARO MECÂNICO COM BETONEIRA 400L, APLICADA MANUALMENTE EM FACES INTERNAS DE PAREDES, ESPESSURA DE 20MM, COM EXECUÇÃO DE TALISCAS. AF_06/2014</v>
          </cell>
          <cell r="C58" t="str">
            <v>M2</v>
          </cell>
          <cell r="D58">
            <v>28.31</v>
          </cell>
        </row>
        <row r="59">
          <cell r="A59">
            <v>92435</v>
          </cell>
          <cell r="B59" t="str">
            <v>MONTAGEM E DESMONTAGEM DE FÔRMA DE PILARES RETANGULARES E ESTRUTURAS SIMILARES, PÉ-DIREITO SIMPLES, EM CHAPA DE MADEIRA COMPENSADA PLASTIFICADA, 12 UTILIZAÇÕES. AF_09/2020</v>
          </cell>
          <cell r="C59" t="str">
            <v>M2</v>
          </cell>
          <cell r="D59">
            <v>32.03</v>
          </cell>
        </row>
        <row r="60">
          <cell r="A60">
            <v>88377</v>
          </cell>
          <cell r="B60" t="str">
            <v>OPERADOR DE BETONEIRA ESTACIONÁRIA/MISTURADOR COM ENCARGOS COMPLEMENTARES</v>
          </cell>
          <cell r="C60" t="str">
            <v>H</v>
          </cell>
          <cell r="D60">
            <v>19.32</v>
          </cell>
        </row>
        <row r="61">
          <cell r="A61">
            <v>88297</v>
          </cell>
          <cell r="B61" t="str">
            <v>OPERADOR DE MÁQUINAS E EQUIPAMENTOS COM ENCARGOS COMPLEMENTARES</v>
          </cell>
          <cell r="C61" t="str">
            <v>H</v>
          </cell>
          <cell r="D61">
            <v>24.4</v>
          </cell>
        </row>
        <row r="62">
          <cell r="A62">
            <v>88309</v>
          </cell>
          <cell r="B62" t="str">
            <v>PEDREIRO COM ENCARGOS COMPLEMENTARES</v>
          </cell>
          <cell r="C62" t="str">
            <v>H</v>
          </cell>
          <cell r="D62">
            <v>19.850000000000001</v>
          </cell>
        </row>
        <row r="63">
          <cell r="A63">
            <v>88310</v>
          </cell>
          <cell r="B63" t="str">
            <v>PINTOR COM ENCARGOS COMPLEMENTARES</v>
          </cell>
          <cell r="C63" t="str">
            <v>H</v>
          </cell>
          <cell r="D63">
            <v>20.85</v>
          </cell>
        </row>
        <row r="64">
          <cell r="A64">
            <v>100721</v>
          </cell>
          <cell r="B64" t="str">
            <v>PINTURA COM TINTA ALQUÍDICA DE FUNDO (TIPO ZARCÃO) PULVERIZADA SOBRE SUPERFÍCIES METÁLICAS (EXCETO PERFIL) EXECUTADO EM OBRA (POR DEMÃO). AF_01/2020</v>
          </cell>
          <cell r="C64" t="str">
            <v>M2</v>
          </cell>
          <cell r="D64">
            <v>19.05</v>
          </cell>
        </row>
        <row r="65">
          <cell r="A65">
            <v>101747</v>
          </cell>
          <cell r="B65" t="str">
            <v>PISO EM CONCRETO 20 MPA PREPARO MECÂNICO, ESPESSURA 7CM. AF_09/2020</v>
          </cell>
          <cell r="C65" t="str">
            <v>M2</v>
          </cell>
          <cell r="D65">
            <v>64.81</v>
          </cell>
        </row>
        <row r="66">
          <cell r="A66" t="str">
            <v>10203/ORSE</v>
          </cell>
          <cell r="B66" t="str">
            <v>RESERVATORIO ELEVADO C/ CAIXA D'AGUA EM FIBRA DE VIDRO DE 5.000 LITROS APOIADO EM ESTRUTURA PRE-MOLDADA CONCRETO, COMPOSTA DE CAPITEL P/APOIO DA CAIXA E PILAR CILINDRICO C/ALTURA UTIL = 6,00M, INCLUSO FRETE E MONTAGEM NO LOCAL, EXCETO INST.HIDRAULICA</v>
          </cell>
          <cell r="C66" t="str">
            <v>UN</v>
          </cell>
          <cell r="D66">
            <v>8314.11</v>
          </cell>
        </row>
        <row r="67">
          <cell r="A67">
            <v>91693</v>
          </cell>
          <cell r="B67" t="str">
            <v>SERRA CIRCULAR DE BANCADA COM MOTOR ELÉTRICO POTÊNCIA DE 5HP, COM COIFA PARA DISCO 10" - CHI DIURNO. AF_08/2015</v>
          </cell>
          <cell r="C67" t="str">
            <v>CHI</v>
          </cell>
          <cell r="D67">
            <v>24.5</v>
          </cell>
        </row>
        <row r="68">
          <cell r="A68">
            <v>91692</v>
          </cell>
          <cell r="B68" t="str">
            <v>SERRA CIRCULAR DE BANCADA COM MOTOR ELÉTRICO POTÊNCIA DE 5HP, COM COIFA PARA DISCO 10" - CHP DIURNO. AF_08/2015</v>
          </cell>
          <cell r="C68" t="str">
            <v>CHP</v>
          </cell>
          <cell r="D68">
            <v>26.96</v>
          </cell>
        </row>
        <row r="69">
          <cell r="A69">
            <v>91688</v>
          </cell>
          <cell r="B69" t="str">
            <v>SERRA CIRCULAR DE BANCADA COM MOTOR ELÉTRICO POTÊNCIA DE 5HP, COM COIFA PARA DISCO 10" - DEPRECIAÇÃO. AF_08/2015</v>
          </cell>
          <cell r="C69" t="str">
            <v>H</v>
          </cell>
          <cell r="D69">
            <v>0.09</v>
          </cell>
        </row>
        <row r="70">
          <cell r="A70">
            <v>91689</v>
          </cell>
          <cell r="B70" t="str">
            <v>SERRA CIRCULAR DE BANCADA COM MOTOR ELÉTRICO POTÊNCIA DE 5HP, COM COIFA PARA DISCO 10" - JUROS. AF_08/2015</v>
          </cell>
          <cell r="C70" t="str">
            <v>H</v>
          </cell>
          <cell r="D70">
            <v>0.01</v>
          </cell>
        </row>
        <row r="71">
          <cell r="A71">
            <v>91690</v>
          </cell>
          <cell r="B71" t="str">
            <v>SERRA CIRCULAR DE BANCADA COM MOTOR ELÉTRICO POTÊNCIA DE 5HP, COM COIFA PARA DISCO 10" - MANUTENÇÃO. AF_08/2015</v>
          </cell>
          <cell r="C71" t="str">
            <v>H</v>
          </cell>
          <cell r="D71">
            <v>0.06</v>
          </cell>
        </row>
        <row r="72">
          <cell r="A72">
            <v>91691</v>
          </cell>
          <cell r="B72" t="str">
            <v>SERRA CIRCULAR DE BANCADA COM MOTOR ELÉTRICO POTÊNCIA DE 5HP, COM COIFA PARA DISCO 10" - MATERIAIS NA OPERAÇÃO. AF_08/2015</v>
          </cell>
          <cell r="C72" t="str">
            <v>H</v>
          </cell>
          <cell r="D72">
            <v>2.4</v>
          </cell>
        </row>
        <row r="73">
          <cell r="A73">
            <v>88316</v>
          </cell>
          <cell r="B73" t="str">
            <v>SERVENTE COM ENCARGOS COMPLEMENTARES</v>
          </cell>
          <cell r="C73" t="str">
            <v>H</v>
          </cell>
          <cell r="D73">
            <v>15.35</v>
          </cell>
        </row>
        <row r="74">
          <cell r="A74" t="str">
            <v>11824/ORSE</v>
          </cell>
          <cell r="B74" t="str">
            <v>SIRENE AÚDIOVISUAL ENDEREÇAVEL, 120DB, PARA ALARME DE INCÊNDIO</v>
          </cell>
          <cell r="C74" t="str">
            <v>UN</v>
          </cell>
          <cell r="D74">
            <v>166.37</v>
          </cell>
        </row>
        <row r="75">
          <cell r="A75">
            <v>89578</v>
          </cell>
          <cell r="B75" t="str">
            <v>TUBO PVC, SÉRIE R, ÁGUA PLUVIAL, DN 100 MM, FORNECIDO E INSTALADO EM CONDUTORES VERTICAIS DE ÁGUAS PLUVIAIS. AF_12/2014</v>
          </cell>
          <cell r="C75" t="str">
            <v>M</v>
          </cell>
          <cell r="D75">
            <v>37.049999999999997</v>
          </cell>
        </row>
        <row r="76">
          <cell r="A76">
            <v>89512</v>
          </cell>
          <cell r="B76" t="str">
            <v>TUBO PVC, SÉRIE R, ÁGUA PLUVIAL, DN 100 MM, FORNECIDO E INSTALADO EM RAMAL DE ENCAMINHAMENTO. AF_12/2014</v>
          </cell>
          <cell r="C76" t="str">
            <v>M</v>
          </cell>
          <cell r="D76">
            <v>54.74</v>
          </cell>
        </row>
      </sheetData>
      <sheetData sheetId="12">
        <row r="1">
          <cell r="A1" t="str">
            <v>Código</v>
          </cell>
          <cell r="B1" t="str">
            <v>Descrição</v>
          </cell>
          <cell r="C1" t="str">
            <v>Unidade</v>
          </cell>
          <cell r="D1" t="str">
            <v>Preço</v>
          </cell>
        </row>
        <row r="2">
          <cell r="A2" t="str">
            <v>12664/ORSE</v>
          </cell>
          <cell r="B2" t="str">
            <v>ACIONADOR MANUAL COM BOTOEIRA " APERTE AQUI" - ENDEREÇÁVEL</v>
          </cell>
          <cell r="C2" t="str">
            <v>UN</v>
          </cell>
          <cell r="D2">
            <v>112.54</v>
          </cell>
        </row>
        <row r="3">
          <cell r="A3">
            <v>43059</v>
          </cell>
          <cell r="B3" t="str">
            <v>ACO CA-60, 4,2 MM, OU 5,0 MM, OU 6,0 MM, OU 7,0 MM, VERGALHAO</v>
          </cell>
          <cell r="C3" t="str">
            <v>KG</v>
          </cell>
          <cell r="D3">
            <v>7.66</v>
          </cell>
        </row>
        <row r="4">
          <cell r="A4">
            <v>10899</v>
          </cell>
          <cell r="B4" t="str">
            <v>ADAPTADOR, EM LATAO, ENGATE RAPIDO 2 1/2" X ROSCA INTERNA 5 FIOS 2 1/2",  PARA INSTALACAO PREDIAL DE COMBATE A INCENDIO</v>
          </cell>
          <cell r="C4" t="str">
            <v>UN</v>
          </cell>
          <cell r="D4">
            <v>66.69</v>
          </cell>
        </row>
        <row r="5">
          <cell r="A5">
            <v>122</v>
          </cell>
          <cell r="B5" t="str">
            <v>ADESIVO PLASTICO PARA PVC, FRASCO COM 850 GR</v>
          </cell>
          <cell r="C5" t="str">
            <v>UN</v>
          </cell>
          <cell r="D5">
            <v>65.040000000000006</v>
          </cell>
        </row>
        <row r="6">
          <cell r="A6">
            <v>6114</v>
          </cell>
          <cell r="B6" t="str">
            <v>AJUDANTE DE ARMADOR</v>
          </cell>
          <cell r="C6" t="str">
            <v>H</v>
          </cell>
          <cell r="D6">
            <v>10.41</v>
          </cell>
        </row>
        <row r="7">
          <cell r="A7" t="str">
            <v>I0043</v>
          </cell>
          <cell r="B7" t="str">
            <v>AJUDANTE DE ENCANADOR</v>
          </cell>
          <cell r="C7" t="str">
            <v>H</v>
          </cell>
          <cell r="D7">
            <v>18.63</v>
          </cell>
        </row>
        <row r="8">
          <cell r="A8" t="str">
            <v>11240/ORSE</v>
          </cell>
          <cell r="B8" t="str">
            <v>ALICATE COM ISOLAMENTO</v>
          </cell>
          <cell r="C8" t="str">
            <v>UN</v>
          </cell>
          <cell r="D8">
            <v>43.9</v>
          </cell>
        </row>
        <row r="9">
          <cell r="A9" t="str">
            <v>11241/ORSE</v>
          </cell>
          <cell r="B9" t="str">
            <v>ALICATE VOLT-AMPERIMETRO</v>
          </cell>
          <cell r="C9" t="str">
            <v>UN</v>
          </cell>
          <cell r="D9">
            <v>131.28</v>
          </cell>
        </row>
        <row r="10">
          <cell r="A10">
            <v>37370</v>
          </cell>
          <cell r="B10" t="str">
            <v>ALIMENTACAO - HORISTA (COLETADO CAIXA)</v>
          </cell>
          <cell r="C10" t="str">
            <v>H</v>
          </cell>
          <cell r="D10">
            <v>1.86</v>
          </cell>
        </row>
        <row r="11">
          <cell r="A11">
            <v>10658</v>
          </cell>
          <cell r="B11" t="str">
            <v>ALISADORA DE CONCRETO COM MOTOR A GASOLINA DE 5,5 HP, PESO COM MOTOR DE 78 KG, 4 PAS</v>
          </cell>
          <cell r="C11" t="str">
            <v>UN</v>
          </cell>
          <cell r="D11">
            <v>6880</v>
          </cell>
        </row>
        <row r="12">
          <cell r="A12" t="str">
            <v>00158/ORSE</v>
          </cell>
          <cell r="B12" t="str">
            <v>ALMOÇO (PARTICIPAÇÃO DO EMPREGADOR)</v>
          </cell>
          <cell r="C12" t="str">
            <v>UN</v>
          </cell>
          <cell r="D12">
            <v>10</v>
          </cell>
        </row>
        <row r="13">
          <cell r="A13">
            <v>301</v>
          </cell>
          <cell r="B13" t="str">
            <v>ANEL BORRACHA PARA TUBO ESGOTO PREDIAL, DN 100 MM (NBR 5688)</v>
          </cell>
          <cell r="C13" t="str">
            <v>UN</v>
          </cell>
          <cell r="D13">
            <v>2.91</v>
          </cell>
        </row>
        <row r="14">
          <cell r="A14">
            <v>43132</v>
          </cell>
          <cell r="B14" t="str">
            <v>ARAME RECOZIDO 16 BWG, D = 1,65 MM (0,016 KG/M) OU 18 BWG, D = 1,25 MM (0,01 KG/M)</v>
          </cell>
          <cell r="C14" t="str">
            <v>KG</v>
          </cell>
          <cell r="D14">
            <v>17</v>
          </cell>
        </row>
        <row r="15">
          <cell r="A15">
            <v>367</v>
          </cell>
          <cell r="B15" t="str">
            <v>AREIA GROSSA - POSTO JAZIDA/FORNECEDOR (RETIRADO NA JAZIDA, SEM TRANSPORTE)</v>
          </cell>
          <cell r="C15" t="str">
            <v>M3</v>
          </cell>
          <cell r="D15">
            <v>48.5</v>
          </cell>
        </row>
        <row r="16">
          <cell r="A16">
            <v>370</v>
          </cell>
          <cell r="B16" t="str">
            <v>AREIA MEDIA - POSTO JAZIDA/FORNECEDOR (RETIRADO NA JAZIDA, SEM TRANSPORTE)</v>
          </cell>
          <cell r="C16" t="str">
            <v>M3</v>
          </cell>
          <cell r="D16">
            <v>37</v>
          </cell>
        </row>
        <row r="17">
          <cell r="A17">
            <v>378</v>
          </cell>
          <cell r="B17" t="str">
            <v>ARMADOR</v>
          </cell>
          <cell r="C17" t="str">
            <v>H</v>
          </cell>
          <cell r="D17">
            <v>14.93</v>
          </cell>
        </row>
        <row r="18">
          <cell r="A18" t="str">
            <v>02508/ORSE</v>
          </cell>
          <cell r="B18" t="str">
            <v>ARO FLEXÍVEL P/CESTA BASQUETE PROFISSIONAL DIAM=45CM (COD.4002)</v>
          </cell>
          <cell r="C18" t="str">
            <v>UN</v>
          </cell>
          <cell r="D18">
            <v>622.33000000000004</v>
          </cell>
        </row>
        <row r="19">
          <cell r="A19">
            <v>246</v>
          </cell>
          <cell r="B19" t="str">
            <v>AUXILIAR DE ENCANADOR OU BOMBEIRO HIDRAULICO</v>
          </cell>
          <cell r="C19" t="str">
            <v>H</v>
          </cell>
          <cell r="D19">
            <v>10.58</v>
          </cell>
        </row>
        <row r="20">
          <cell r="A20">
            <v>10535</v>
          </cell>
          <cell r="B20" t="str">
            <v>BETONEIRA CAPACIDADE NOMINAL 400 L, CAPACIDADE DE MISTURA  280 L, MOTOR ELETRICO TRIFASICO 220/380 V POTENCIA 2 CV, SEM CARREGADOR</v>
          </cell>
          <cell r="C20" t="str">
            <v>UN</v>
          </cell>
          <cell r="D20">
            <v>4500</v>
          </cell>
        </row>
        <row r="21">
          <cell r="A21" t="str">
            <v>I0247</v>
          </cell>
          <cell r="B21" t="str">
            <v>BOMBA CENTRIFUGA PRESSURISAÇÃO HIDRANTE P=15CV</v>
          </cell>
          <cell r="C21" t="str">
            <v>UN</v>
          </cell>
          <cell r="D21">
            <v>2756.25</v>
          </cell>
        </row>
        <row r="22">
          <cell r="A22">
            <v>12893</v>
          </cell>
          <cell r="B22" t="str">
            <v>BOTA DE SEGURANCA COM BIQUEIRA DE ACO E COLARINHO ACOLCHOADO</v>
          </cell>
          <cell r="C22" t="str">
            <v>PAR</v>
          </cell>
          <cell r="D22">
            <v>60</v>
          </cell>
        </row>
        <row r="23">
          <cell r="A23" t="str">
            <v>00463/ORSE</v>
          </cell>
          <cell r="B23" t="str">
            <v>CAIXA D'AGUA FIBRA VIDRO  5.000 LITROS - FORTLEV-TORRES (OU SIMILAR)</v>
          </cell>
          <cell r="C23" t="str">
            <v>UN</v>
          </cell>
          <cell r="D23">
            <v>1814.92</v>
          </cell>
        </row>
        <row r="24">
          <cell r="A24">
            <v>10521</v>
          </cell>
          <cell r="B24" t="str">
            <v>CAIXA DE INCENDIO/ABRIGO PARA MANGUEIRA, DE EMBUTIR/INTERNA, COM 75 X 45 X 17 CM, EM CHAPA DE ACO, PORTA COM VENTILACAO, VISOR COM A INSCRICAO "INCENDIO", SUPORTE/CESTA INTERNA PARA A MANGUEIRA, PINTURA ELETROSTATICA VERMELHA</v>
          </cell>
          <cell r="C24" t="str">
            <v>UN</v>
          </cell>
          <cell r="D24">
            <v>206.72</v>
          </cell>
        </row>
        <row r="25">
          <cell r="A25">
            <v>1106</v>
          </cell>
          <cell r="B25" t="str">
            <v>CAL HIDRATADA CH-I PARA ARGAMASSAS</v>
          </cell>
          <cell r="C25" t="str">
            <v>KG</v>
          </cell>
          <cell r="D25">
            <v>0.93</v>
          </cell>
        </row>
        <row r="26">
          <cell r="A26">
            <v>12894</v>
          </cell>
          <cell r="B26" t="str">
            <v>CAPA PARA CHUVA EM PVC COM FORRO DE POLIESTER, COM CAPUZ (AMARELA OU AZUL)</v>
          </cell>
          <cell r="C26" t="str">
            <v>UN</v>
          </cell>
          <cell r="D26">
            <v>16.25</v>
          </cell>
        </row>
        <row r="27">
          <cell r="A27">
            <v>12895</v>
          </cell>
          <cell r="B27" t="str">
            <v>CAPACETE DE SEGURANCA ABA FRONTAL COM SUSPENSAO DE POLIETILENO, SEM JUGULAR (CLASSE B)</v>
          </cell>
          <cell r="C27" t="str">
            <v>UN</v>
          </cell>
          <cell r="D27">
            <v>12.5</v>
          </cell>
        </row>
        <row r="28">
          <cell r="A28">
            <v>6117</v>
          </cell>
          <cell r="B28" t="str">
            <v>CARPINTEIRO AUXILIAR</v>
          </cell>
          <cell r="C28" t="str">
            <v>H</v>
          </cell>
          <cell r="D28">
            <v>11.75</v>
          </cell>
        </row>
        <row r="29">
          <cell r="A29">
            <v>1213</v>
          </cell>
          <cell r="B29" t="str">
            <v>CARPINTEIRO DE FORMAS</v>
          </cell>
          <cell r="C29" t="str">
            <v>H</v>
          </cell>
          <cell r="D29">
            <v>14.93</v>
          </cell>
        </row>
        <row r="30">
          <cell r="A30">
            <v>2711</v>
          </cell>
          <cell r="B30" t="str">
            <v>CARRINHO DE MAO DE ACO CAPACIDADE 50 A 60 L, PNEU COM CAMARA</v>
          </cell>
          <cell r="C30" t="str">
            <v>UN</v>
          </cell>
          <cell r="D30">
            <v>125</v>
          </cell>
        </row>
        <row r="31">
          <cell r="A31" t="str">
            <v>07627/ORSE</v>
          </cell>
          <cell r="B31" t="str">
            <v>CENTRAL DE ALARME E DETECÇÃO DE INCENDIO, CAPACIDADE: 2 BATERIAS, 8 LAÇOS, COM 2 LINHAS, MOD.VR-8L, VERIN OU SIMILAR</v>
          </cell>
          <cell r="C31" t="str">
            <v>UN</v>
          </cell>
          <cell r="D31">
            <v>327.97</v>
          </cell>
        </row>
        <row r="32">
          <cell r="A32" t="str">
            <v>10492/ORSE</v>
          </cell>
          <cell r="B32" t="str">
            <v>CESTA BÁSICA</v>
          </cell>
          <cell r="C32" t="str">
            <v>UN</v>
          </cell>
          <cell r="D32">
            <v>140</v>
          </cell>
        </row>
        <row r="33">
          <cell r="A33">
            <v>11136</v>
          </cell>
          <cell r="B33" t="str">
            <v>CHAPA DE MADEIRA COMPENSADA NAVAL (COM COLA FENOLICA), E = 15 MM, DE *1,60 X 2,20* M</v>
          </cell>
          <cell r="C33" t="str">
            <v>M2</v>
          </cell>
          <cell r="D33">
            <v>44.01</v>
          </cell>
        </row>
        <row r="34">
          <cell r="A34">
            <v>1345</v>
          </cell>
          <cell r="B34" t="str">
            <v>CHAPA DE MADEIRA COMPENSADA PLASTIFICADA PARA FORMA DE CONCRETO, DE 2,20 x 1,10 M, E = 18 MM</v>
          </cell>
          <cell r="C34" t="str">
            <v>M2</v>
          </cell>
          <cell r="D34">
            <v>52.11</v>
          </cell>
        </row>
        <row r="35">
          <cell r="A35" t="str">
            <v>10579/ORSE</v>
          </cell>
          <cell r="B35" t="str">
            <v>CHAVE DE FENDA CHATA 30 CM</v>
          </cell>
          <cell r="C35" t="str">
            <v>UN</v>
          </cell>
          <cell r="D35">
            <v>22.89</v>
          </cell>
        </row>
        <row r="36">
          <cell r="A36">
            <v>20971</v>
          </cell>
          <cell r="B36" t="str">
            <v>CHAVE DUPLA PARA CONEXOES TIPO STORZ, ENGATE RAPIDO 1 1/2" X 2 1/2", EM LATAO, PARA INSTALACAO PREDIAL COMBATE A INCENDIO</v>
          </cell>
          <cell r="C36" t="str">
            <v>UN</v>
          </cell>
          <cell r="D36">
            <v>14.49</v>
          </cell>
        </row>
        <row r="37">
          <cell r="A37" t="str">
            <v>11242/ORSE</v>
          </cell>
          <cell r="B37" t="str">
            <v>CHAVE INGLESA 12"</v>
          </cell>
          <cell r="C37" t="str">
            <v>UN</v>
          </cell>
          <cell r="D37">
            <v>47</v>
          </cell>
        </row>
        <row r="38">
          <cell r="A38">
            <v>1379</v>
          </cell>
          <cell r="B38" t="str">
            <v>CIMENTO PORTLAND COMPOSTO CP II-32</v>
          </cell>
          <cell r="C38" t="str">
            <v>KG</v>
          </cell>
          <cell r="D38">
            <v>0.72</v>
          </cell>
        </row>
        <row r="39">
          <cell r="A39">
            <v>41991</v>
          </cell>
          <cell r="B39" t="str">
            <v>COMPRESSOR DE AR, VAZAO DE 10 PCM, RESERVATORIO 100 L, PRESSAO DE TRABALHO ENTRE 6,9 E 9,7 BAR,  POTENCIA 2 HP, TENSAO 110/220 V (COLETADO CAIXA)</v>
          </cell>
          <cell r="C39" t="str">
            <v>UN</v>
          </cell>
          <cell r="D39">
            <v>2729.21</v>
          </cell>
        </row>
        <row r="40">
          <cell r="A40">
            <v>34492</v>
          </cell>
          <cell r="B40" t="str">
            <v>CONCRETO USINADO BOMBEAVEL, CLASSE DE RESISTENCIA C20, COM BRITA 0 E 1, SLUMP = 100 +/- 20 MM, EXCLUI SERVICO DE BOMBEAMENTO (NBR 8953)</v>
          </cell>
          <cell r="C40" t="str">
            <v>M3</v>
          </cell>
          <cell r="D40">
            <v>370.5</v>
          </cell>
        </row>
        <row r="41">
          <cell r="A41">
            <v>2692</v>
          </cell>
          <cell r="B41" t="str">
            <v>DESMOLDANTE PROTETOR PARA FORMAS DE MADEIRA, DE BASE OLEOSA EMULSIONADA EM AGUA</v>
          </cell>
          <cell r="C41" t="str">
            <v>L</v>
          </cell>
          <cell r="D41">
            <v>6.19</v>
          </cell>
        </row>
        <row r="42">
          <cell r="A42">
            <v>2436</v>
          </cell>
          <cell r="B42" t="str">
            <v>ELETRICISTA</v>
          </cell>
          <cell r="C42" t="str">
            <v>H</v>
          </cell>
          <cell r="D42">
            <v>14.93</v>
          </cell>
        </row>
        <row r="43">
          <cell r="A43" t="str">
            <v>I1088</v>
          </cell>
          <cell r="B43" t="str">
            <v>ELETROTECNICO MONTADOR</v>
          </cell>
          <cell r="C43" t="str">
            <v>H</v>
          </cell>
          <cell r="D43">
            <v>30.53</v>
          </cell>
        </row>
        <row r="44">
          <cell r="A44" t="str">
            <v>I2320</v>
          </cell>
          <cell r="B44" t="str">
            <v>ENCANADOR</v>
          </cell>
          <cell r="C44" t="str">
            <v>H</v>
          </cell>
          <cell r="D44">
            <v>22.72</v>
          </cell>
        </row>
        <row r="45">
          <cell r="A45">
            <v>2696</v>
          </cell>
          <cell r="B45" t="str">
            <v>ENCANADOR OU BOMBEIRO HIDRAULICO</v>
          </cell>
          <cell r="C45" t="str">
            <v>H</v>
          </cell>
          <cell r="D45">
            <v>14.93</v>
          </cell>
        </row>
        <row r="46">
          <cell r="A46">
            <v>43146</v>
          </cell>
          <cell r="B46" t="str">
            <v>ENDURECEDOR MINERAL DE BASE CIMENTICIA PARA PISO DE CONCRETO</v>
          </cell>
          <cell r="C46" t="str">
            <v>KG</v>
          </cell>
          <cell r="D46">
            <v>7.92</v>
          </cell>
        </row>
        <row r="47">
          <cell r="A47">
            <v>2705</v>
          </cell>
          <cell r="B47" t="str">
            <v>ENERGIA ELETRICA ATE 2000 KWH INDUSTRIAL, SEM DEMANDA</v>
          </cell>
          <cell r="C47" t="str">
            <v>KW/H</v>
          </cell>
          <cell r="D47">
            <v>0.76</v>
          </cell>
        </row>
        <row r="48">
          <cell r="A48">
            <v>43483</v>
          </cell>
          <cell r="B48" t="str">
            <v>EPI - FAMILIA CARPINTEIRO DE FORMAS - HORISTA (ENCARGOS COMPLEMENTARES - COLETADO CAIXA)</v>
          </cell>
          <cell r="C48" t="str">
            <v>H</v>
          </cell>
          <cell r="D48">
            <v>1.05</v>
          </cell>
        </row>
        <row r="49">
          <cell r="A49">
            <v>43485</v>
          </cell>
          <cell r="B49" t="str">
            <v>EPI - FAMILIA ENCANADOR - HORISTA (ENCARGOS COMPLEMENTARES - COLETADO CAIXA)</v>
          </cell>
          <cell r="C49" t="str">
            <v>H</v>
          </cell>
          <cell r="D49">
            <v>0.8</v>
          </cell>
        </row>
        <row r="50">
          <cell r="A50">
            <v>43488</v>
          </cell>
          <cell r="B50" t="str">
            <v>EPI - FAMILIA OPERADOR ESCAVADEIRA - HORISTA (ENCARGOS COMPLEMENTARES - COLETADO CAIXA)</v>
          </cell>
          <cell r="C50" t="str">
            <v>H</v>
          </cell>
          <cell r="D50">
            <v>0.63</v>
          </cell>
        </row>
        <row r="51">
          <cell r="A51">
            <v>43489</v>
          </cell>
          <cell r="B51" t="str">
            <v>EPI - FAMILIA PEDREIRO - HORISTA (ENCARGOS COMPLEMENTARES - COLETADO CAIXA)</v>
          </cell>
          <cell r="C51" t="str">
            <v>H</v>
          </cell>
          <cell r="D51">
            <v>0.95</v>
          </cell>
        </row>
        <row r="52">
          <cell r="A52">
            <v>43490</v>
          </cell>
          <cell r="B52" t="str">
            <v>EPI - FAMILIA PINTOR - HORISTA (ENCARGOS COMPLEMENTARES - COLETADO CAIXA)</v>
          </cell>
          <cell r="C52" t="str">
            <v>H</v>
          </cell>
          <cell r="D52">
            <v>1.33</v>
          </cell>
        </row>
        <row r="53">
          <cell r="A53">
            <v>43491</v>
          </cell>
          <cell r="B53" t="str">
            <v>EPI - FAMILIA SERVENTE - HORISTA (ENCARGOS COMPLEMENTARES - COLETADO CAIXA)</v>
          </cell>
          <cell r="C53" t="str">
            <v>H</v>
          </cell>
          <cell r="D53">
            <v>1.01</v>
          </cell>
        </row>
        <row r="54">
          <cell r="A54">
            <v>37555</v>
          </cell>
          <cell r="B54" t="str">
            <v>ESGUICHO JATO REGULAVEL, TIPO ELKHART, ENGATE RAPIDO 2 1/2", PARA COMBATE A INCENDIO</v>
          </cell>
          <cell r="C54" t="str">
            <v>UN</v>
          </cell>
          <cell r="D54">
            <v>217.49</v>
          </cell>
        </row>
        <row r="55">
          <cell r="A55">
            <v>39017</v>
          </cell>
          <cell r="B55" t="str">
            <v>ESPACADOR / DISTANCIADOR CIRCULAR COM ENTRADA LATERAL, EM PLASTICO, PARA VERGALHAO *4,2 A 12,5* MM, COBRIMENTO 20 MM</v>
          </cell>
          <cell r="C55" t="str">
            <v>UN</v>
          </cell>
          <cell r="D55">
            <v>0.17</v>
          </cell>
        </row>
        <row r="56">
          <cell r="A56" t="str">
            <v>10971/ORSE</v>
          </cell>
          <cell r="B56" t="str">
            <v>ESTRUTURA PRE-MOLDADA DE CONCRETO P/ CAIXAS D'AGUA DE 5.000 LITROS, COMPOSTA DE CAPITEL P/APOIO DA CAIXA DÁGUA E PILAR CILINDRICO D=40CM E ALTURA = 7,50M, INCLUSO MONTAGEM NO LOCAL, REF: CILEL OU SIMILAR</v>
          </cell>
          <cell r="C56" t="str">
            <v>UN</v>
          </cell>
          <cell r="D56">
            <v>5745.93</v>
          </cell>
        </row>
        <row r="57">
          <cell r="A57" t="str">
            <v>02522/ORSE</v>
          </cell>
          <cell r="B57" t="str">
            <v>ESTRUTURA/SUPORTE OFICIAL P/TABELA DE BASQUETE EM TUBO AÇO GALVANIZADO D=5", H=3,05M PISO/ARO, PINTURA SINTÉTICA.(COD.4016)</v>
          </cell>
          <cell r="C57" t="str">
            <v>UN</v>
          </cell>
          <cell r="D57">
            <v>1665.71</v>
          </cell>
        </row>
        <row r="58">
          <cell r="A58">
            <v>37372</v>
          </cell>
          <cell r="B58" t="str">
            <v>EXAMES - HORISTA (COLETADO CAIXA)</v>
          </cell>
          <cell r="C58" t="str">
            <v>H</v>
          </cell>
          <cell r="D58">
            <v>0.55000000000000004</v>
          </cell>
        </row>
        <row r="59">
          <cell r="A59" t="str">
            <v>10517/ORSE</v>
          </cell>
          <cell r="B59" t="str">
            <v>EXAMES ADMISSIONAIS/DEMISSIONAIS (CHECKUP)</v>
          </cell>
          <cell r="C59" t="str">
            <v>CJ</v>
          </cell>
          <cell r="D59">
            <v>300</v>
          </cell>
        </row>
        <row r="60">
          <cell r="A60" t="str">
            <v>00941/ORSE</v>
          </cell>
          <cell r="B60" t="str">
            <v>FARDAMENTO</v>
          </cell>
          <cell r="C60" t="str">
            <v>UN</v>
          </cell>
          <cell r="D60">
            <v>74.89</v>
          </cell>
        </row>
        <row r="61">
          <cell r="A61">
            <v>43459</v>
          </cell>
          <cell r="B61" t="str">
            <v>FERRAMENTAS - FAMILIA CARPINTEIRO DE FORMAS - HORISTA (ENCARGOS COMPLEMENTARES - COLETADO CAIXA)</v>
          </cell>
          <cell r="C61" t="str">
            <v>H</v>
          </cell>
          <cell r="D61">
            <v>0.38</v>
          </cell>
        </row>
        <row r="62">
          <cell r="A62">
            <v>43461</v>
          </cell>
          <cell r="B62" t="str">
            <v>FERRAMENTAS - FAMILIA ENCANADOR - HORISTA (ENCARGOS COMPLEMENTARES - COLETADO CAIXA)</v>
          </cell>
          <cell r="C62" t="str">
            <v>H</v>
          </cell>
          <cell r="D62">
            <v>0.28000000000000003</v>
          </cell>
        </row>
        <row r="63">
          <cell r="A63">
            <v>43464</v>
          </cell>
          <cell r="B63" t="str">
            <v>FERRAMENTAS - FAMILIA OPERADOR ESCAVADEIRA - HORISTA (ENCARGOS COMPLEMENTARES - COLETADO CAIXA)</v>
          </cell>
          <cell r="C63" t="str">
            <v>H</v>
          </cell>
          <cell r="D63">
            <v>0.01</v>
          </cell>
        </row>
        <row r="64">
          <cell r="A64">
            <v>43465</v>
          </cell>
          <cell r="B64" t="str">
            <v>FERRAMENTAS - FAMILIA PEDREIRO - HORISTA (ENCARGOS COMPLEMENTARES - COLETADO CAIXA)</v>
          </cell>
          <cell r="C64" t="str">
            <v>H</v>
          </cell>
          <cell r="D64">
            <v>0.57999999999999996</v>
          </cell>
        </row>
        <row r="65">
          <cell r="A65">
            <v>43466</v>
          </cell>
          <cell r="B65" t="str">
            <v>FERRAMENTAS - FAMILIA PINTOR - HORISTA (ENCARGOS COMPLEMENTARES - COLETADO CAIXA)</v>
          </cell>
          <cell r="C65" t="str">
            <v>H</v>
          </cell>
          <cell r="D65">
            <v>1.27</v>
          </cell>
        </row>
        <row r="66">
          <cell r="A66">
            <v>43467</v>
          </cell>
          <cell r="B66" t="str">
            <v>FERRAMENTAS - FAMILIA SERVENTE - HORISTA (ENCARGOS COMPLEMENTARES - COLETADO CAIXA)</v>
          </cell>
          <cell r="C66" t="str">
            <v>H</v>
          </cell>
          <cell r="D66">
            <v>0.41</v>
          </cell>
        </row>
        <row r="67">
          <cell r="A67">
            <v>4222</v>
          </cell>
          <cell r="B67" t="str">
            <v>GASOLINA COMUM</v>
          </cell>
          <cell r="C67" t="str">
            <v>L</v>
          </cell>
          <cell r="D67">
            <v>5.07</v>
          </cell>
        </row>
        <row r="68">
          <cell r="A68">
            <v>20157</v>
          </cell>
          <cell r="B68" t="str">
            <v>JOELHO, PVC SERIE R, 90 GRAUS, DN 100 MM, PARA ESGOTO OU AGUAS PLUVIAIS PREDIAIS</v>
          </cell>
          <cell r="C68" t="str">
            <v>UN</v>
          </cell>
          <cell r="D68">
            <v>26.92</v>
          </cell>
        </row>
        <row r="69">
          <cell r="A69">
            <v>38383</v>
          </cell>
          <cell r="B69" t="str">
            <v>LIXA D'AGUA EM FOLHA, GRAO 100</v>
          </cell>
          <cell r="C69" t="str">
            <v>UN</v>
          </cell>
          <cell r="D69">
            <v>1.93</v>
          </cell>
        </row>
        <row r="70">
          <cell r="A70">
            <v>40271</v>
          </cell>
          <cell r="B70" t="str">
            <v>LOCACAO DE APRUMADOR METALICO DE PILAR, COM ALTURA E ANGULO REGULAVEIS, EXTENSAO DE *1,50* A *2,80* M</v>
          </cell>
          <cell r="C70" t="str">
            <v>MES</v>
          </cell>
          <cell r="D70">
            <v>3.57</v>
          </cell>
        </row>
        <row r="71">
          <cell r="A71">
            <v>40287</v>
          </cell>
          <cell r="B71" t="str">
            <v>LOCACAO DE BARRA DE ANCORAGEM DE 0,80 A 1,20 M DE EXTENSAO, COM ROSCA DE 5/8", INCLUINDO PORCA E FLANGE</v>
          </cell>
          <cell r="C71" t="str">
            <v>MES</v>
          </cell>
          <cell r="D71">
            <v>1.37</v>
          </cell>
        </row>
        <row r="72">
          <cell r="A72">
            <v>40275</v>
          </cell>
          <cell r="B72" t="str">
            <v>LOCACAO DE VIGA SANDUICHE METALICA VAZADA PARA TRAVAMENTO DE PILARES, ALTURA DE *8* CM, LARGURA DE *6* CM E EXTENSAO DE 2 M</v>
          </cell>
          <cell r="C72" t="str">
            <v>MES</v>
          </cell>
          <cell r="D72">
            <v>5.5</v>
          </cell>
        </row>
        <row r="73">
          <cell r="A73">
            <v>12892</v>
          </cell>
          <cell r="B73" t="str">
            <v>LUVA RASPA DE COURO, CANO CURTO (PUNHO *7* CM)</v>
          </cell>
          <cell r="C73" t="str">
            <v>PAR</v>
          </cell>
          <cell r="D73">
            <v>11.25</v>
          </cell>
        </row>
        <row r="74">
          <cell r="A74">
            <v>21029</v>
          </cell>
          <cell r="B74" t="str">
            <v>MANGUEIRA DE INCENDIO, TIPO 1, DE 1 1/2", COMPRIMENTO = 15 M, TECIDO EM FIO DE POLIESTER E TUBO INTERNO EM BORRACHA SINTETICA, COM UNIOES ENGATE RAPIDO</v>
          </cell>
          <cell r="C74" t="str">
            <v>UN</v>
          </cell>
          <cell r="D74">
            <v>305</v>
          </cell>
        </row>
        <row r="75">
          <cell r="A75" t="str">
            <v>04729/ORSE</v>
          </cell>
          <cell r="B75" t="str">
            <v>MARRETA 1 KG COM CABO</v>
          </cell>
          <cell r="C75" t="str">
            <v>UN</v>
          </cell>
          <cell r="D75">
            <v>22.6</v>
          </cell>
        </row>
        <row r="76">
          <cell r="A76" t="str">
            <v>01651/ORSE</v>
          </cell>
          <cell r="B76" t="str">
            <v>ÓCULOS BRANCO PROTEÇÃO</v>
          </cell>
          <cell r="C76" t="str">
            <v>PR</v>
          </cell>
          <cell r="D76">
            <v>5.3</v>
          </cell>
        </row>
        <row r="77">
          <cell r="A77">
            <v>37666</v>
          </cell>
          <cell r="B77" t="str">
            <v>OPERADOR DE BETONEIRA ESTACIONARIA / MISTURADOR</v>
          </cell>
          <cell r="C77" t="str">
            <v>H</v>
          </cell>
          <cell r="D77">
            <v>15.42</v>
          </cell>
        </row>
        <row r="78">
          <cell r="A78">
            <v>4230</v>
          </cell>
          <cell r="B78" t="str">
            <v>OPERADOR DE MAQUINAS E TRATORES DIVERSOS (TERRAPLANAGEM)</v>
          </cell>
          <cell r="C78" t="str">
            <v>H</v>
          </cell>
          <cell r="D78">
            <v>20.43</v>
          </cell>
        </row>
        <row r="79">
          <cell r="A79" t="str">
            <v>10788/ORSE</v>
          </cell>
          <cell r="B79" t="str">
            <v>PÁ QUADRADA</v>
          </cell>
          <cell r="C79" t="str">
            <v>UN</v>
          </cell>
          <cell r="D79">
            <v>17.29</v>
          </cell>
        </row>
        <row r="80">
          <cell r="A80">
            <v>20078</v>
          </cell>
          <cell r="B80" t="str">
            <v>PASTA LUBRIFICANTE PARA TUBOS E CONEXOES COM JUNTA ELASTICA (USO EM PVC, ACO, POLIETILENO E OUTROS) ( DE *400* G)</v>
          </cell>
          <cell r="C80" t="str">
            <v>UN</v>
          </cell>
          <cell r="D80">
            <v>23.81</v>
          </cell>
        </row>
        <row r="81">
          <cell r="A81">
            <v>4721</v>
          </cell>
          <cell r="B81" t="str">
            <v>PEDRA BRITADA N. 1 (9,5 a 19 MM) POSTO PEDREIRA/FORNECEDOR, SEM FRETE</v>
          </cell>
          <cell r="C81" t="str">
            <v>M3</v>
          </cell>
          <cell r="D81">
            <v>76.319999999999993</v>
          </cell>
        </row>
        <row r="82">
          <cell r="A82">
            <v>4730</v>
          </cell>
          <cell r="B82" t="str">
            <v>PEDRA DE MAO OU PEDRA RACHAO PARA ARRIMO/FUNDACAO (POSTO PEDREIRA/FORNECEDOR, SEM FRETE)</v>
          </cell>
          <cell r="C82" t="str">
            <v>M3</v>
          </cell>
          <cell r="D82">
            <v>71.739999999999995</v>
          </cell>
        </row>
        <row r="83">
          <cell r="A83">
            <v>4750</v>
          </cell>
          <cell r="B83" t="str">
            <v>PEDREIRO</v>
          </cell>
          <cell r="C83" t="str">
            <v>H</v>
          </cell>
          <cell r="D83">
            <v>14.93</v>
          </cell>
        </row>
        <row r="84">
          <cell r="A84">
            <v>4783</v>
          </cell>
          <cell r="B84" t="str">
            <v>PINTOR</v>
          </cell>
          <cell r="C84" t="str">
            <v>H</v>
          </cell>
          <cell r="D84">
            <v>14.93</v>
          </cell>
        </row>
        <row r="85">
          <cell r="A85">
            <v>4491</v>
          </cell>
          <cell r="B85" t="str">
            <v>PONTALETE *7,5 X 7,5* CM EM PINUS, MISTA OU EQUIVALENTE DA REGIAO - BRUTA</v>
          </cell>
          <cell r="C85" t="str">
            <v>M</v>
          </cell>
          <cell r="D85">
            <v>5.97</v>
          </cell>
        </row>
        <row r="86">
          <cell r="A86">
            <v>5068</v>
          </cell>
          <cell r="B86" t="str">
            <v>PREGO DE ACO POLIDO COM CABECA 17 X 21 (2 X 11)</v>
          </cell>
          <cell r="C86" t="str">
            <v>KG</v>
          </cell>
          <cell r="D86">
            <v>16.78</v>
          </cell>
        </row>
        <row r="87">
          <cell r="A87">
            <v>40304</v>
          </cell>
          <cell r="B87" t="str">
            <v>PREGO DE ACO POLIDO COM CABECA DUPLA 17 X 27 (2 1/2 X 11)</v>
          </cell>
          <cell r="C87" t="str">
            <v>KG</v>
          </cell>
          <cell r="D87">
            <v>20.71</v>
          </cell>
        </row>
        <row r="88">
          <cell r="A88">
            <v>11174</v>
          </cell>
          <cell r="B88" t="str">
            <v>PRIMER UNIVERSAL, FUNDO ANTICORROSIVO TIPO ZARCAO</v>
          </cell>
          <cell r="C88" t="str">
            <v>18L</v>
          </cell>
          <cell r="D88">
            <v>602.5</v>
          </cell>
        </row>
        <row r="89">
          <cell r="A89" t="str">
            <v>10596/ORSE</v>
          </cell>
          <cell r="B89" t="str">
            <v>PROTETOR AURICULAR</v>
          </cell>
          <cell r="C89" t="str">
            <v>UN</v>
          </cell>
          <cell r="D89">
            <v>4.9000000000000004</v>
          </cell>
        </row>
        <row r="90">
          <cell r="A90" t="str">
            <v>10599/ORSE</v>
          </cell>
          <cell r="B90" t="str">
            <v>PROTETOR SOLAR FPS 30 COM 120ML</v>
          </cell>
          <cell r="C90" t="str">
            <v>UN</v>
          </cell>
          <cell r="D90">
            <v>35.9</v>
          </cell>
        </row>
        <row r="91">
          <cell r="A91" t="str">
            <v>01929/ORSE</v>
          </cell>
          <cell r="B91" t="str">
            <v>REDE PARA CESTA BASQUETE SEDA FIO 3MM, MEDINDO 45X45CM (COD.2019)</v>
          </cell>
          <cell r="C91" t="str">
            <v>PAR</v>
          </cell>
          <cell r="D91">
            <v>45.28</v>
          </cell>
        </row>
        <row r="92">
          <cell r="A92" t="str">
            <v>10761/ORSE</v>
          </cell>
          <cell r="B92" t="str">
            <v>REFEIÇÃO - CAFÉ DA MANHÃ ( CAFÉ COM LEITE E DOIS PÃES COM MANTEIGA)</v>
          </cell>
          <cell r="C92" t="str">
            <v>UN</v>
          </cell>
          <cell r="D92">
            <v>4.5</v>
          </cell>
        </row>
        <row r="93">
          <cell r="A93">
            <v>10904</v>
          </cell>
          <cell r="B93" t="str">
            <v>REGISTRO OU VALVULA GLOBO ANGULAR EM LATAO, PARA HIDRANTES EM INSTALACAO PREDIAL DE INCENDIO, 45 GRAUS, DIAMETRO DE 2 1/2", COM VOLANTE, CLASSE DE PRESSAO DE ATE 200 PSI</v>
          </cell>
          <cell r="C93" t="str">
            <v>UN</v>
          </cell>
          <cell r="D93">
            <v>152.25</v>
          </cell>
        </row>
        <row r="94">
          <cell r="A94">
            <v>4517</v>
          </cell>
          <cell r="B94" t="str">
            <v>SARRAFO *2,5 X 7,5* CM EM PINUS, MISTA OU EQUIVALENTE DA REGIAO - BRUTA</v>
          </cell>
          <cell r="C94" t="str">
            <v>M</v>
          </cell>
          <cell r="D94">
            <v>2.09</v>
          </cell>
        </row>
        <row r="95">
          <cell r="A95">
            <v>37373</v>
          </cell>
          <cell r="B95" t="str">
            <v>SEGURO - HORISTA (COLETADO CAIXA)</v>
          </cell>
          <cell r="C95" t="str">
            <v>H</v>
          </cell>
          <cell r="D95">
            <v>0.06</v>
          </cell>
        </row>
        <row r="96">
          <cell r="A96" t="str">
            <v>10362/ORSE</v>
          </cell>
          <cell r="B96" t="str">
            <v>SEGURO DE VIDA E ACIDENTE EM GRUPO</v>
          </cell>
          <cell r="C96" t="str">
            <v>UN</v>
          </cell>
          <cell r="D96">
            <v>12.54</v>
          </cell>
        </row>
        <row r="97">
          <cell r="A97">
            <v>14618</v>
          </cell>
          <cell r="B97" t="str">
            <v>SERRA CIRCULAR DE BANCADA COM MOTOR ELETRICO, POTENCIA DE *1600* W, PARA DISCO DE DIAMETRO DE 10" (250 MM)</v>
          </cell>
          <cell r="C97" t="str">
            <v>UN</v>
          </cell>
          <cell r="D97">
            <v>1385.85</v>
          </cell>
        </row>
        <row r="98">
          <cell r="A98">
            <v>6111</v>
          </cell>
          <cell r="B98" t="str">
            <v>SERVENTE DE OBRAS</v>
          </cell>
          <cell r="C98" t="str">
            <v>H</v>
          </cell>
          <cell r="D98">
            <v>10.6</v>
          </cell>
        </row>
        <row r="99">
          <cell r="A99" t="str">
            <v>12665/ORSE</v>
          </cell>
          <cell r="B99" t="str">
            <v>SIRENE AUDIOVISUAL ENDEREÇAVEL, 120 DB, PARA ALARME DE INCÊNDIO</v>
          </cell>
          <cell r="C99" t="str">
            <v>UN</v>
          </cell>
          <cell r="D99">
            <v>145.1</v>
          </cell>
        </row>
        <row r="100">
          <cell r="A100">
            <v>20083</v>
          </cell>
          <cell r="B100" t="str">
            <v>SOLUCAO LIMPADORA PARA PVC, FRASCO COM 1000 CM3</v>
          </cell>
          <cell r="C100" t="str">
            <v>UN</v>
          </cell>
          <cell r="D100">
            <v>56.48</v>
          </cell>
        </row>
        <row r="101">
          <cell r="A101">
            <v>5318</v>
          </cell>
          <cell r="B101" t="str">
            <v>SOLVENTE DILUENTE A BASE DE AGUARRAS</v>
          </cell>
          <cell r="C101" t="str">
            <v>L</v>
          </cell>
          <cell r="D101">
            <v>15</v>
          </cell>
        </row>
        <row r="102">
          <cell r="A102" t="str">
            <v>02543/ORSE</v>
          </cell>
          <cell r="B102" t="str">
            <v>TABELA PARA BASQUETE EM FIBRA DE VIDRO (1,80X1,20M)</v>
          </cell>
          <cell r="C102" t="str">
            <v>UN</v>
          </cell>
          <cell r="D102">
            <v>630.41999999999996</v>
          </cell>
        </row>
        <row r="103">
          <cell r="A103" t="str">
            <v>04728/ORSE</v>
          </cell>
          <cell r="B103" t="str">
            <v>TALHADEIRA CHATA 10"</v>
          </cell>
          <cell r="C103" t="str">
            <v>UN</v>
          </cell>
          <cell r="D103">
            <v>13.85</v>
          </cell>
        </row>
        <row r="104">
          <cell r="A104">
            <v>7258</v>
          </cell>
          <cell r="B104" t="str">
            <v>TIJOLO CERAMICO MACICO COMUM *5 X 10 X 20* CM (L X A X C)</v>
          </cell>
          <cell r="C104" t="str">
            <v>UN</v>
          </cell>
          <cell r="D104">
            <v>0.78</v>
          </cell>
        </row>
        <row r="105">
          <cell r="A105">
            <v>37371</v>
          </cell>
          <cell r="B105" t="str">
            <v>TRANSPORTE - HORISTA (COLETADO CAIXA)</v>
          </cell>
          <cell r="C105" t="str">
            <v>H</v>
          </cell>
          <cell r="D105">
            <v>0.7</v>
          </cell>
        </row>
        <row r="106">
          <cell r="A106">
            <v>9841</v>
          </cell>
          <cell r="B106" t="str">
            <v>TUBO PVC, SERIE R, DN 100 MM, PARA ESGOTO OU AGUAS PLUVIAIS PREDIAIS (NBR 5688)</v>
          </cell>
          <cell r="C106" t="str">
            <v>M</v>
          </cell>
          <cell r="D106">
            <v>31.22</v>
          </cell>
        </row>
        <row r="107">
          <cell r="A107" t="str">
            <v>02378/ORSE</v>
          </cell>
          <cell r="B107" t="str">
            <v>VALE TRANSPORTE</v>
          </cell>
          <cell r="C107" t="str">
            <v>UN</v>
          </cell>
          <cell r="D107">
            <v>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 - ELE"/>
      <sheetName val="Elétrico"/>
      <sheetName val="Hidráulico"/>
    </sheetNames>
    <definedNames>
      <definedName name="additens"/>
      <definedName name="Espécie"/>
      <definedName name="gênero"/>
      <definedName name="item_manual"/>
      <definedName name="remover_itens"/>
    </definedNames>
    <sheetDataSet>
      <sheetData sheetId="0"/>
      <sheetData sheetId="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s>
    <sheetDataSet>
      <sheetData sheetId="0">
        <row r="1">
          <cell r="B1">
            <v>2</v>
          </cell>
          <cell r="F1">
            <v>3</v>
          </cell>
        </row>
        <row r="2">
          <cell r="B2" t="str">
            <v>Matriz de Referência de Preços :</v>
          </cell>
          <cell r="C2" t="str">
            <v>SINAPI 02/21 - SEINFRA CE 27 - ORSE 01/21</v>
          </cell>
          <cell r="D2"/>
          <cell r="E2"/>
          <cell r="F2"/>
        </row>
        <row r="3">
          <cell r="B3" t="str">
            <v>COMPOSIÇÕES ANALÍTICAS PRÓPRIAS</v>
          </cell>
          <cell r="C3"/>
          <cell r="D3"/>
          <cell r="E3"/>
          <cell r="F3"/>
          <cell r="G3"/>
          <cell r="H3"/>
          <cell r="I3"/>
          <cell r="J3"/>
        </row>
        <row r="4">
          <cell r="B4" t="str">
            <v>SEDUC E 1</v>
          </cell>
          <cell r="C4"/>
          <cell r="D4"/>
          <cell r="E4"/>
          <cell r="F4"/>
          <cell r="G4"/>
          <cell r="H4"/>
          <cell r="I4"/>
          <cell r="J4"/>
        </row>
        <row r="5">
          <cell r="A5" t="str">
            <v>SEDUC E 1</v>
          </cell>
          <cell r="B5" t="str">
            <v>DISTRIBUIÇÃO DE POSTE DE CONCRETO.</v>
          </cell>
          <cell r="C5"/>
          <cell r="D5"/>
          <cell r="E5"/>
          <cell r="F5"/>
          <cell r="G5" t="str">
            <v>UNIDADE:</v>
          </cell>
          <cell r="H5" t="str">
            <v>UN</v>
          </cell>
          <cell r="I5"/>
          <cell r="J5"/>
        </row>
        <row r="6">
          <cell r="B6" t="str">
            <v>DESCRIÇÃO</v>
          </cell>
          <cell r="C6" t="str">
            <v>REF.</v>
          </cell>
          <cell r="D6" t="str">
            <v>CÓDIGO</v>
          </cell>
          <cell r="E6" t="str">
            <v>CONSUMO</v>
          </cell>
          <cell r="F6" t="str">
            <v>UND</v>
          </cell>
          <cell r="G6" t="str">
            <v>PÇ UNIT</v>
          </cell>
          <cell r="H6" t="str">
            <v>CUSTOS</v>
          </cell>
          <cell r="I6"/>
          <cell r="J6"/>
        </row>
        <row r="7">
          <cell r="B7" t="str">
            <v>ENCARREGADO GERAL COM ENCARGOS COMPLEMENTARES</v>
          </cell>
          <cell r="C7" t="str">
            <v>SINAPI</v>
          </cell>
          <cell r="D7">
            <v>90776</v>
          </cell>
          <cell r="E7">
            <v>0.15</v>
          </cell>
          <cell r="F7" t="str">
            <v>H</v>
          </cell>
          <cell r="G7" t="str">
            <v>25,38</v>
          </cell>
          <cell r="H7">
            <v>3.81</v>
          </cell>
          <cell r="I7"/>
          <cell r="J7"/>
        </row>
        <row r="8">
          <cell r="B8" t="str">
            <v>SERVENTE COM ENCARGOS COMPLEMENTARES</v>
          </cell>
          <cell r="C8" t="str">
            <v>SINAPI</v>
          </cell>
          <cell r="D8">
            <v>88316</v>
          </cell>
          <cell r="E8">
            <v>0.25</v>
          </cell>
          <cell r="F8" t="str">
            <v>H</v>
          </cell>
          <cell r="G8" t="str">
            <v>15,35</v>
          </cell>
          <cell r="H8">
            <v>3.84</v>
          </cell>
          <cell r="I8"/>
          <cell r="J8"/>
        </row>
        <row r="9">
          <cell r="B9" t="str">
            <v>GUINDAUTO HIDRÁULICO, CAPACIDADE MÁXIMA DE CARGA 6500 KG, MOMENTO MÁXIMO DE CARGA 5,8 TM, ALCANCE MÁXIMO HORIZONTAL 7,60 M, INCLUSIVE CAMINHÃO TOCO PBT 9.700 KG, POTÊNCIA DE 160 CV - CHP DIURNO. AF_08/2015</v>
          </cell>
          <cell r="C9" t="str">
            <v>SINAPI</v>
          </cell>
          <cell r="D9">
            <v>91634</v>
          </cell>
          <cell r="E9">
            <v>0.25</v>
          </cell>
          <cell r="F9" t="str">
            <v>CHP</v>
          </cell>
          <cell r="G9" t="str">
            <v>150,43</v>
          </cell>
          <cell r="H9">
            <v>37.61</v>
          </cell>
          <cell r="I9"/>
          <cell r="J9"/>
        </row>
        <row r="10">
          <cell r="A10">
            <v>45.26</v>
          </cell>
          <cell r="B10" t="str">
            <v>PREÇO TOTAL S/ BDI</v>
          </cell>
          <cell r="C10"/>
          <cell r="D10"/>
          <cell r="E10"/>
          <cell r="F10"/>
          <cell r="G10"/>
          <cell r="H10">
            <v>45.26</v>
          </cell>
          <cell r="I10" t="str">
            <v>SEDUC E 1</v>
          </cell>
          <cell r="J10">
            <v>45.26</v>
          </cell>
        </row>
        <row r="11">
          <cell r="B11"/>
          <cell r="C11"/>
          <cell r="D11"/>
          <cell r="E11"/>
          <cell r="F11"/>
          <cell r="G11"/>
          <cell r="H11"/>
          <cell r="I11"/>
          <cell r="J11"/>
        </row>
        <row r="12">
          <cell r="B12" t="str">
            <v>SEDUC E 2</v>
          </cell>
          <cell r="C12"/>
          <cell r="D12"/>
          <cell r="E12"/>
          <cell r="F12"/>
          <cell r="G12"/>
          <cell r="H12"/>
          <cell r="I12"/>
          <cell r="J12"/>
        </row>
        <row r="13">
          <cell r="A13" t="str">
            <v>SEDUC E 2</v>
          </cell>
          <cell r="B13" t="str">
            <v>POSTE DE CONCRETO DUPLO T H=11M E CARGA NOMINAL 600KG INCLUSIVE E ESCAVACAO, EXCLUSIVE TRANSPORTE - FORNECIMENTO E INSTALACAO.</v>
          </cell>
          <cell r="C13"/>
          <cell r="D13"/>
          <cell r="E13"/>
          <cell r="F13"/>
          <cell r="G13" t="str">
            <v>UNIDADE:</v>
          </cell>
          <cell r="H13" t="str">
            <v>UN</v>
          </cell>
          <cell r="I13"/>
          <cell r="J13"/>
        </row>
        <row r="14">
          <cell r="B14" t="str">
            <v>DESCRIÇÃO</v>
          </cell>
          <cell r="C14" t="str">
            <v>REF.</v>
          </cell>
          <cell r="D14" t="str">
            <v>CÓDIGO</v>
          </cell>
          <cell r="E14" t="str">
            <v>CONSUMO</v>
          </cell>
          <cell r="F14" t="str">
            <v>UNID.</v>
          </cell>
          <cell r="G14" t="str">
            <v>P. UNIT.</v>
          </cell>
          <cell r="H14" t="str">
            <v>CUSTOS</v>
          </cell>
          <cell r="I14"/>
          <cell r="J14"/>
        </row>
        <row r="15">
          <cell r="B15" t="str">
            <v>CONCRETO FCK = 15MPA, TRAÇO 1:3,4:3,5 (CIMENTO/ AREIA MÉDIA/ BRITA 1)  - PREPARO MECÂNICO COM BETONEIRA 600 L. AF_07/2016</v>
          </cell>
          <cell r="C15" t="str">
            <v>SINAPI</v>
          </cell>
          <cell r="D15">
            <v>94969</v>
          </cell>
          <cell r="E15">
            <v>0.25</v>
          </cell>
          <cell r="F15" t="str">
            <v>M3</v>
          </cell>
          <cell r="G15" t="str">
            <v>331,06</v>
          </cell>
          <cell r="H15">
            <v>82.77</v>
          </cell>
          <cell r="I15"/>
          <cell r="J15"/>
        </row>
        <row r="16">
          <cell r="B16" t="str">
            <v>POSTE CONCRETO DUPLO T (DT) 11/ 600</v>
          </cell>
          <cell r="C16" t="str">
            <v>iORSE</v>
          </cell>
          <cell r="D16">
            <v>1866</v>
          </cell>
          <cell r="E16">
            <v>1</v>
          </cell>
          <cell r="F16" t="str">
            <v>UN</v>
          </cell>
          <cell r="G16" t="str">
            <v>1032,39</v>
          </cell>
          <cell r="H16">
            <v>1032.3900000000001</v>
          </cell>
          <cell r="I16"/>
          <cell r="J16"/>
        </row>
        <row r="17">
          <cell r="B17" t="str">
            <v>SERVENTE COM ENCARGOS COMPLEMENTARES</v>
          </cell>
          <cell r="C17" t="str">
            <v>SINAPI</v>
          </cell>
          <cell r="D17">
            <v>88316</v>
          </cell>
          <cell r="E17">
            <v>3.5</v>
          </cell>
          <cell r="F17" t="str">
            <v>H</v>
          </cell>
          <cell r="G17" t="str">
            <v>15,35</v>
          </cell>
          <cell r="H17">
            <v>53.73</v>
          </cell>
          <cell r="I17"/>
          <cell r="J17"/>
        </row>
        <row r="18">
          <cell r="B18" t="str">
            <v>GUINDAUTO HIDRÁULICO, CAPACIDADE MÁXIMA DE CARGA 6500 KG, MOMENTO MÁXIMO DE CARGA 5,8 TM, ALCANCE MÁXIMO HORIZONTAL 7,60 M, INCLUSIVE CAMINHÃO TOCO PBT 9.700 KG, POTÊNCIA DE 160 CV - CHP DIURNO. AF_08/2015</v>
          </cell>
          <cell r="C18" t="str">
            <v>SINAPI</v>
          </cell>
          <cell r="D18">
            <v>91634</v>
          </cell>
          <cell r="E18">
            <v>1.5</v>
          </cell>
          <cell r="F18" t="str">
            <v>CHP</v>
          </cell>
          <cell r="G18" t="str">
            <v>150,43</v>
          </cell>
          <cell r="H18">
            <v>225.65</v>
          </cell>
          <cell r="I18"/>
          <cell r="J18"/>
        </row>
        <row r="19">
          <cell r="A19">
            <v>1394.5400000000002</v>
          </cell>
          <cell r="B19" t="str">
            <v>PREÇO TOTAL S/ BDI</v>
          </cell>
          <cell r="C19"/>
          <cell r="D19"/>
          <cell r="E19"/>
          <cell r="F19"/>
          <cell r="G19"/>
          <cell r="H19">
            <v>1394.5400000000002</v>
          </cell>
          <cell r="I19" t="str">
            <v>SEDUC E 2</v>
          </cell>
          <cell r="J19">
            <v>1394.5400000000002</v>
          </cell>
        </row>
        <row r="20">
          <cell r="B20"/>
          <cell r="C20"/>
          <cell r="D20"/>
          <cell r="E20"/>
          <cell r="F20"/>
          <cell r="G20"/>
          <cell r="H20"/>
          <cell r="I20"/>
          <cell r="J20"/>
        </row>
        <row r="21">
          <cell r="B21" t="str">
            <v>SEDUC E 3</v>
          </cell>
          <cell r="C21"/>
          <cell r="D21"/>
          <cell r="E21"/>
          <cell r="F21"/>
          <cell r="G21"/>
          <cell r="H21"/>
          <cell r="I21"/>
          <cell r="J21"/>
        </row>
        <row r="22">
          <cell r="A22" t="str">
            <v>SEDUC E 3</v>
          </cell>
          <cell r="B22" t="str">
            <v>POSTE DE CONCRETO DUPLO T H=11M E CARGA NOMINAL 1000KG INCLUSIVE E ESCAVACAO, EXCLUSIVE TRANSPORTE - FORNECIMENTO E INSTALACAO.</v>
          </cell>
          <cell r="C22"/>
          <cell r="D22"/>
          <cell r="E22"/>
          <cell r="F22"/>
          <cell r="G22" t="str">
            <v>UNIDADE:</v>
          </cell>
          <cell r="H22" t="str">
            <v>UN</v>
          </cell>
          <cell r="I22"/>
          <cell r="J22"/>
        </row>
        <row r="23">
          <cell r="A23"/>
          <cell r="B23" t="str">
            <v>DESCRIÇÃO</v>
          </cell>
          <cell r="C23" t="str">
            <v>REF.</v>
          </cell>
          <cell r="D23" t="str">
            <v>CÓDIGO</v>
          </cell>
          <cell r="E23" t="str">
            <v>CONSUMO</v>
          </cell>
          <cell r="F23" t="str">
            <v>UNID.</v>
          </cell>
          <cell r="G23" t="str">
            <v>P. UNIT.</v>
          </cell>
          <cell r="H23" t="str">
            <v>CUSTOS</v>
          </cell>
          <cell r="I23"/>
          <cell r="J23"/>
        </row>
        <row r="24">
          <cell r="A24"/>
          <cell r="B24" t="str">
            <v>CONCRETO FCK = 15MPA, TRAÇO 1:3,4:3,5 (CIMENTO/ AREIA MÉDIA/ BRITA 1)  - PREPARO MECÂNICO COM BETONEIRA 600 L. AF_07/2016</v>
          </cell>
          <cell r="C24" t="str">
            <v>SINAPI</v>
          </cell>
          <cell r="D24">
            <v>94969</v>
          </cell>
          <cell r="E24">
            <v>0.2</v>
          </cell>
          <cell r="F24" t="str">
            <v>M3</v>
          </cell>
          <cell r="G24" t="str">
            <v>331,06</v>
          </cell>
          <cell r="H24">
            <v>66.209999999999994</v>
          </cell>
          <cell r="I24"/>
          <cell r="J24"/>
        </row>
        <row r="25">
          <cell r="A25"/>
          <cell r="B25" t="str">
            <v>POSTE CONCRETO DUPLO T (DT) 11/1000</v>
          </cell>
          <cell r="C25" t="str">
            <v>iORSE</v>
          </cell>
          <cell r="D25">
            <v>1867</v>
          </cell>
          <cell r="E25">
            <v>1</v>
          </cell>
          <cell r="F25" t="str">
            <v>UN</v>
          </cell>
          <cell r="G25" t="str">
            <v>1603,98</v>
          </cell>
          <cell r="H25">
            <v>1603.98</v>
          </cell>
          <cell r="I25"/>
          <cell r="J25"/>
        </row>
        <row r="26">
          <cell r="A26"/>
          <cell r="B26" t="str">
            <v>SERVENTE COM ENCARGOS COMPLEMENTARES</v>
          </cell>
          <cell r="C26" t="str">
            <v>SINAPI</v>
          </cell>
          <cell r="D26">
            <v>88316</v>
          </cell>
          <cell r="E26">
            <v>6</v>
          </cell>
          <cell r="F26" t="str">
            <v>H</v>
          </cell>
          <cell r="G26" t="str">
            <v>15,35</v>
          </cell>
          <cell r="H26">
            <v>92.1</v>
          </cell>
          <cell r="I26"/>
          <cell r="J26"/>
        </row>
        <row r="27">
          <cell r="A27"/>
          <cell r="B27" t="str">
            <v>GUINDAUTO HIDRÁULICO, CAPACIDADE MÁXIMA DE CARGA 6500 KG, MOMENTO MÁXIMO DE CARGA 5,8 TM, ALCANCE MÁXIMO HORIZONTAL 7,60 M, INCLUSIVE CAMINHÃO TOCO PBT 9.700 KG, POTÊNCIA DE 160 CV - CHP DIURNO. AF_08/2015</v>
          </cell>
          <cell r="C27" t="str">
            <v>SINAPI</v>
          </cell>
          <cell r="D27">
            <v>91634</v>
          </cell>
          <cell r="E27">
            <v>1.5</v>
          </cell>
          <cell r="F27" t="str">
            <v>CHP</v>
          </cell>
          <cell r="G27" t="str">
            <v>150,43</v>
          </cell>
          <cell r="H27">
            <v>225.65</v>
          </cell>
          <cell r="I27"/>
          <cell r="J27"/>
        </row>
        <row r="28">
          <cell r="A28">
            <v>1987.94</v>
          </cell>
          <cell r="B28" t="str">
            <v>PREÇO TOTAL S/ BDI</v>
          </cell>
          <cell r="C28"/>
          <cell r="D28"/>
          <cell r="E28"/>
          <cell r="F28"/>
          <cell r="G28"/>
          <cell r="H28">
            <v>1987.94</v>
          </cell>
          <cell r="I28" t="str">
            <v>SEDUC E 3</v>
          </cell>
          <cell r="J28">
            <v>1987.94</v>
          </cell>
        </row>
        <row r="29">
          <cell r="A29"/>
          <cell r="B29"/>
          <cell r="C29"/>
          <cell r="D29"/>
          <cell r="E29"/>
          <cell r="F29"/>
          <cell r="G29"/>
          <cell r="H29"/>
          <cell r="I29"/>
          <cell r="J29"/>
        </row>
        <row r="30">
          <cell r="A30"/>
          <cell r="B30" t="str">
            <v>SEDUC E 4</v>
          </cell>
          <cell r="C30"/>
          <cell r="D30"/>
          <cell r="E30"/>
          <cell r="F30"/>
          <cell r="G30"/>
          <cell r="H30"/>
          <cell r="I30"/>
          <cell r="J30"/>
        </row>
        <row r="31">
          <cell r="A31" t="str">
            <v>SEDUC E 4</v>
          </cell>
          <cell r="B31" t="str">
            <v>POSTE DE CONCRETO DUPLO T H=9M E CARGA NOMINAL 600KG INCLUSIVE E ESCAVACAO, EXCLUSIVE TRANSPORTE - FORNECIMENTO E INSTALACAO.</v>
          </cell>
          <cell r="C31"/>
          <cell r="D31"/>
          <cell r="E31"/>
          <cell r="F31"/>
          <cell r="G31" t="str">
            <v>UNIDADE:</v>
          </cell>
          <cell r="H31" t="str">
            <v>UN</v>
          </cell>
          <cell r="I31"/>
          <cell r="J31"/>
        </row>
        <row r="32">
          <cell r="A32"/>
          <cell r="B32" t="str">
            <v>DESCRIÇÃO</v>
          </cell>
          <cell r="C32" t="str">
            <v>REF.</v>
          </cell>
          <cell r="D32" t="str">
            <v>CÓDIGO</v>
          </cell>
          <cell r="E32" t="str">
            <v>CONSUMO</v>
          </cell>
          <cell r="F32" t="str">
            <v>UNID.</v>
          </cell>
          <cell r="G32" t="str">
            <v>P. UNIT.</v>
          </cell>
          <cell r="H32" t="str">
            <v>CUSTOS</v>
          </cell>
          <cell r="I32"/>
          <cell r="J32"/>
        </row>
        <row r="33">
          <cell r="A33"/>
          <cell r="B33" t="str">
            <v>CONCRETO FCK = 15MPA, TRAÇO 1:3,4:3,5 (CIMENTO/ AREIA MÉDIA/ BRITA 1)  - PREPARO MECÂNICO COM BETONEIRA 600 L. AF_07/2016</v>
          </cell>
          <cell r="C33" t="str">
            <v>SINAPI</v>
          </cell>
          <cell r="D33">
            <v>94969</v>
          </cell>
          <cell r="E33">
            <v>0.15</v>
          </cell>
          <cell r="F33" t="str">
            <v>M3</v>
          </cell>
          <cell r="G33" t="str">
            <v>331,06</v>
          </cell>
          <cell r="H33">
            <v>49.66</v>
          </cell>
          <cell r="I33"/>
          <cell r="J33"/>
        </row>
        <row r="34">
          <cell r="A34"/>
          <cell r="B34" t="str">
            <v>POSTE CONCRETO DUPLO T (DT)  9/600</v>
          </cell>
          <cell r="C34" t="str">
            <v>iORSE</v>
          </cell>
          <cell r="D34">
            <v>6883</v>
          </cell>
          <cell r="E34">
            <v>1</v>
          </cell>
          <cell r="F34" t="str">
            <v>UN</v>
          </cell>
          <cell r="G34" t="str">
            <v>910,93</v>
          </cell>
          <cell r="H34">
            <v>910.93</v>
          </cell>
          <cell r="I34"/>
          <cell r="J34"/>
        </row>
        <row r="35">
          <cell r="A35"/>
          <cell r="B35" t="e">
            <v>#N/A</v>
          </cell>
          <cell r="C35" t="str">
            <v>SINAPI</v>
          </cell>
          <cell r="D35" t="str">
            <v>74157/4</v>
          </cell>
          <cell r="E35">
            <v>0.15</v>
          </cell>
          <cell r="F35" t="e">
            <v>#N/A</v>
          </cell>
          <cell r="G35" t="e">
            <v>#N/A</v>
          </cell>
          <cell r="H35" t="e">
            <v>#N/A</v>
          </cell>
          <cell r="I35"/>
          <cell r="J35"/>
        </row>
        <row r="36">
          <cell r="A36"/>
          <cell r="B36" t="str">
            <v>SERVENTE COM ENCARGOS COMPLEMENTARES</v>
          </cell>
          <cell r="C36" t="str">
            <v>SINAPI</v>
          </cell>
          <cell r="D36">
            <v>88316</v>
          </cell>
          <cell r="E36">
            <v>6</v>
          </cell>
          <cell r="F36" t="str">
            <v>H</v>
          </cell>
          <cell r="G36" t="str">
            <v>15,35</v>
          </cell>
          <cell r="H36">
            <v>92.1</v>
          </cell>
          <cell r="I36"/>
          <cell r="J36"/>
        </row>
        <row r="37">
          <cell r="A37"/>
          <cell r="B37" t="str">
            <v>GUINDAUTO HIDRÁULICO, CAPACIDADE MÁXIMA DE CARGA 6500 KG, MOMENTO MÁXIMO DE CARGA 5,8 TM, ALCANCE MÁXIMO HORIZONTAL 7,60 M, INCLUSIVE CAMINHÃO TOCO PBT 9.700 KG, POTÊNCIA DE 160 CV - CHP DIURNO. AF_08/2015</v>
          </cell>
          <cell r="C37" t="str">
            <v>SINAPI</v>
          </cell>
          <cell r="D37">
            <v>91634</v>
          </cell>
          <cell r="E37">
            <v>1.25</v>
          </cell>
          <cell r="F37" t="str">
            <v>CHP</v>
          </cell>
          <cell r="G37" t="str">
            <v>150,43</v>
          </cell>
          <cell r="H37">
            <v>188.04</v>
          </cell>
          <cell r="I37"/>
          <cell r="J37"/>
        </row>
        <row r="38">
          <cell r="A38" t="e">
            <v>#N/A</v>
          </cell>
          <cell r="B38" t="str">
            <v>PREÇO TOTAL S/ BDI</v>
          </cell>
          <cell r="C38"/>
          <cell r="D38"/>
          <cell r="E38"/>
          <cell r="F38"/>
          <cell r="G38"/>
          <cell r="H38" t="e">
            <v>#N/A</v>
          </cell>
          <cell r="I38" t="str">
            <v>SEDUC E 4</v>
          </cell>
          <cell r="J38" t="e">
            <v>#N/A</v>
          </cell>
        </row>
        <row r="39">
          <cell r="A39"/>
          <cell r="B39"/>
          <cell r="C39"/>
          <cell r="D39"/>
          <cell r="E39"/>
          <cell r="F39"/>
          <cell r="G39"/>
          <cell r="H39"/>
          <cell r="I39"/>
          <cell r="J39"/>
        </row>
        <row r="40">
          <cell r="A40"/>
          <cell r="B40" t="str">
            <v>SEDUC E 5</v>
          </cell>
          <cell r="C40"/>
          <cell r="D40"/>
          <cell r="E40"/>
          <cell r="F40"/>
          <cell r="G40"/>
          <cell r="H40"/>
          <cell r="I40"/>
          <cell r="J40"/>
        </row>
        <row r="41">
          <cell r="A41" t="str">
            <v>SEDUC E 5</v>
          </cell>
          <cell r="B41" t="str">
            <v>POSTE CONCRETO SEÇÃO CIRCULAR COMPRIMENTO=12M CARGA NOMINAL NO TOPO 200KG INCLUSIVE ESCAVACAO EXCLUSIVE TRANSPORTE - FORNECIMENTO E COLOCAÇÃO.</v>
          </cell>
          <cell r="C41"/>
          <cell r="D41"/>
          <cell r="E41"/>
          <cell r="F41"/>
          <cell r="G41" t="str">
            <v>UNIDADE:</v>
          </cell>
          <cell r="H41" t="str">
            <v>UN</v>
          </cell>
          <cell r="I41"/>
          <cell r="J41"/>
        </row>
        <row r="42">
          <cell r="A42"/>
          <cell r="B42" t="str">
            <v>DESCRIÇÃO</v>
          </cell>
          <cell r="C42" t="str">
            <v>REF.</v>
          </cell>
          <cell r="D42" t="str">
            <v>CÓDIGO</v>
          </cell>
          <cell r="E42" t="str">
            <v>CONSUMO</v>
          </cell>
          <cell r="F42" t="str">
            <v>UNID.</v>
          </cell>
          <cell r="G42" t="str">
            <v>P. UNIT.</v>
          </cell>
          <cell r="H42" t="str">
            <v>CUSTOS</v>
          </cell>
          <cell r="I42"/>
          <cell r="J42"/>
        </row>
        <row r="43">
          <cell r="A43"/>
          <cell r="B43" t="str">
            <v>CONCRETO FCK = 15MPA, TRAÇO 1:3,4:3,5 (CIMENTO/ AREIA MÉDIA/ BRITA 1)  - PREPARO MECÂNICO COM BETONEIRA 600 L. AF_07/2016</v>
          </cell>
          <cell r="C43" t="str">
            <v>SINAPI</v>
          </cell>
          <cell r="D43">
            <v>94969</v>
          </cell>
          <cell r="E43">
            <v>0.3</v>
          </cell>
          <cell r="F43" t="str">
            <v>M3</v>
          </cell>
          <cell r="G43" t="str">
            <v>331,06</v>
          </cell>
          <cell r="H43">
            <v>99.32</v>
          </cell>
          <cell r="I43"/>
          <cell r="J43"/>
        </row>
        <row r="44">
          <cell r="A44"/>
          <cell r="B44" t="str">
            <v>POSTE CIRCULAR DE CONCRETO 12/ 200  PARA ILUMINAÇÃO PÚBLICA</v>
          </cell>
          <cell r="C44" t="str">
            <v>iORSE</v>
          </cell>
          <cell r="D44">
            <v>2560</v>
          </cell>
          <cell r="E44">
            <v>1</v>
          </cell>
          <cell r="F44" t="str">
            <v>UN</v>
          </cell>
          <cell r="G44" t="str">
            <v>1548,68</v>
          </cell>
          <cell r="H44">
            <v>1548.68</v>
          </cell>
          <cell r="I44"/>
          <cell r="J44"/>
        </row>
        <row r="45">
          <cell r="A45"/>
          <cell r="B45" t="e">
            <v>#N/A</v>
          </cell>
          <cell r="C45" t="str">
            <v>SINAPI</v>
          </cell>
          <cell r="D45" t="str">
            <v>74157/4</v>
          </cell>
          <cell r="E45">
            <v>0.3</v>
          </cell>
          <cell r="F45" t="e">
            <v>#N/A</v>
          </cell>
          <cell r="G45" t="e">
            <v>#N/A</v>
          </cell>
          <cell r="H45" t="e">
            <v>#N/A</v>
          </cell>
          <cell r="I45"/>
          <cell r="J45"/>
        </row>
        <row r="46">
          <cell r="A46"/>
          <cell r="B46" t="str">
            <v>SERVENTE COM ENCARGOS COMPLEMENTARES</v>
          </cell>
          <cell r="C46" t="str">
            <v>SINAPI</v>
          </cell>
          <cell r="D46">
            <v>88316</v>
          </cell>
          <cell r="E46">
            <v>6</v>
          </cell>
          <cell r="F46" t="str">
            <v>H</v>
          </cell>
          <cell r="G46" t="str">
            <v>15,35</v>
          </cell>
          <cell r="H46">
            <v>92.1</v>
          </cell>
          <cell r="I46"/>
          <cell r="J46"/>
        </row>
        <row r="47">
          <cell r="A47"/>
          <cell r="B47" t="str">
            <v>GUINDAUTO HIDRÁULICO, CAPACIDADE MÁXIMA DE CARGA 6500 KG, MOMENTO MÁXIMO DE CARGA 5,8 TM, ALCANCE MÁXIMO HORIZONTAL 7,60 M, INCLUSIVE CAMINHÃO TOCO PBT 9.700 KG, POTÊNCIA DE 160 CV - CHP DIURNO. AF_08/2015</v>
          </cell>
          <cell r="C47" t="str">
            <v>SINAPI</v>
          </cell>
          <cell r="D47">
            <v>91634</v>
          </cell>
          <cell r="E47">
            <v>1.25</v>
          </cell>
          <cell r="F47" t="str">
            <v>CHP</v>
          </cell>
          <cell r="G47" t="str">
            <v>150,43</v>
          </cell>
          <cell r="H47">
            <v>188.04</v>
          </cell>
          <cell r="I47"/>
          <cell r="J47"/>
        </row>
        <row r="48">
          <cell r="A48" t="e">
            <v>#N/A</v>
          </cell>
          <cell r="B48" t="str">
            <v>PREÇO TOTAL S/ BDI</v>
          </cell>
          <cell r="C48"/>
          <cell r="D48"/>
          <cell r="E48"/>
          <cell r="F48"/>
          <cell r="G48"/>
          <cell r="H48" t="e">
            <v>#N/A</v>
          </cell>
          <cell r="I48" t="str">
            <v>SEDUC E 5</v>
          </cell>
          <cell r="J48" t="e">
            <v>#N/A</v>
          </cell>
        </row>
        <row r="49">
          <cell r="A49"/>
          <cell r="B49"/>
          <cell r="C49"/>
          <cell r="D49"/>
          <cell r="E49"/>
          <cell r="F49"/>
          <cell r="G49"/>
          <cell r="H49"/>
          <cell r="I49"/>
          <cell r="J49"/>
        </row>
        <row r="50">
          <cell r="A50"/>
          <cell r="B50" t="str">
            <v>SEDUC E 6</v>
          </cell>
          <cell r="C50"/>
          <cell r="D50"/>
          <cell r="E50"/>
          <cell r="F50"/>
          <cell r="G50"/>
          <cell r="H50"/>
          <cell r="I50"/>
          <cell r="J50"/>
        </row>
        <row r="51">
          <cell r="A51" t="str">
            <v>SEDUC E 6</v>
          </cell>
          <cell r="B51" t="str">
            <v>POSTE CONCRETO SEÇÃO CIRCULAR COMPRIMENTO=12M CARGA NOMINAL NO TOPO 300KG INCLUSIVE ESCAVACAO EXCLUSIVE TRANSPORTE - FORNECIMENTO E COLOCAÇÃO.</v>
          </cell>
          <cell r="C51"/>
          <cell r="D51"/>
          <cell r="E51"/>
          <cell r="F51"/>
          <cell r="G51" t="str">
            <v>UNIDADE:</v>
          </cell>
          <cell r="H51" t="str">
            <v>UN</v>
          </cell>
          <cell r="I51"/>
          <cell r="J51"/>
        </row>
        <row r="52">
          <cell r="A52"/>
          <cell r="B52" t="str">
            <v>DESCRIÇÃO</v>
          </cell>
          <cell r="C52" t="str">
            <v>REF.</v>
          </cell>
          <cell r="D52" t="str">
            <v>CÓDIGO</v>
          </cell>
          <cell r="E52" t="str">
            <v>CONSUMO</v>
          </cell>
          <cell r="F52" t="str">
            <v>UNID.</v>
          </cell>
          <cell r="G52" t="str">
            <v>P. UNIT.</v>
          </cell>
          <cell r="H52" t="str">
            <v>CUSTOS</v>
          </cell>
          <cell r="I52"/>
          <cell r="J52"/>
        </row>
        <row r="53">
          <cell r="A53"/>
          <cell r="B53" t="str">
            <v>CONCRETO FCK = 15MPA, TRAÇO 1:3,4:3,5 (CIMENTO/ AREIA MÉDIA/ BRITA 1)  - PREPARO MECÂNICO COM BETONEIRA 600 L. AF_07/2016</v>
          </cell>
          <cell r="C53" t="str">
            <v>SINAPI</v>
          </cell>
          <cell r="D53">
            <v>94969</v>
          </cell>
          <cell r="E53">
            <v>0.3</v>
          </cell>
          <cell r="F53" t="str">
            <v>M3</v>
          </cell>
          <cell r="G53" t="str">
            <v>331,06</v>
          </cell>
          <cell r="H53">
            <v>99.32</v>
          </cell>
          <cell r="I53"/>
          <cell r="J53"/>
        </row>
        <row r="54">
          <cell r="A54"/>
          <cell r="B54" t="str">
            <v>POSTE CIRCULAR DE CONCRETO 12/ 300</v>
          </cell>
          <cell r="C54" t="str">
            <v>iORSE</v>
          </cell>
          <cell r="D54">
            <v>3847</v>
          </cell>
          <cell r="E54">
            <v>1</v>
          </cell>
          <cell r="F54" t="str">
            <v>UN</v>
          </cell>
          <cell r="G54" t="str">
            <v>1825,22</v>
          </cell>
          <cell r="H54">
            <v>1825.22</v>
          </cell>
          <cell r="I54"/>
          <cell r="J54"/>
        </row>
        <row r="55">
          <cell r="A55"/>
          <cell r="B55" t="str">
            <v>LANÇAMENTO COM USO DE BALDES, ADENSAMENTO E ACABAMENTO DE CONCRETO EM ESTRUTURAS. AF_12/2015</v>
          </cell>
          <cell r="C55" t="str">
            <v>SINAPI</v>
          </cell>
          <cell r="D55">
            <v>92873</v>
          </cell>
          <cell r="E55">
            <v>0.3</v>
          </cell>
          <cell r="F55" t="str">
            <v>M3</v>
          </cell>
          <cell r="G55" t="str">
            <v>159,46</v>
          </cell>
          <cell r="H55">
            <v>47.84</v>
          </cell>
          <cell r="I55"/>
          <cell r="J55"/>
        </row>
        <row r="56">
          <cell r="A56"/>
          <cell r="B56" t="str">
            <v>SERVENTE COM ENCARGOS COMPLEMENTARES</v>
          </cell>
          <cell r="C56" t="str">
            <v>SINAPI</v>
          </cell>
          <cell r="D56">
            <v>88316</v>
          </cell>
          <cell r="E56">
            <v>6</v>
          </cell>
          <cell r="F56" t="str">
            <v>H</v>
          </cell>
          <cell r="G56" t="str">
            <v>15,35</v>
          </cell>
          <cell r="H56">
            <v>92.1</v>
          </cell>
          <cell r="I56"/>
          <cell r="J56"/>
        </row>
        <row r="57">
          <cell r="A57"/>
          <cell r="B57" t="str">
            <v>GUINDAUTO HIDRÁULICO, CAPACIDADE MÁXIMA DE CARGA 6500 KG, MOMENTO MÁXIMO DE CARGA 5,8 TM, ALCANCE MÁXIMO HORIZONTAL 7,60 M, INCLUSIVE CAMINHÃO TOCO PBT 9.700 KG, POTÊNCIA DE 160 CV - CHP DIURNO. AF_08/2015</v>
          </cell>
          <cell r="C57" t="str">
            <v>SINAPI</v>
          </cell>
          <cell r="D57">
            <v>91634</v>
          </cell>
          <cell r="E57">
            <v>1.25</v>
          </cell>
          <cell r="F57" t="str">
            <v>CHP</v>
          </cell>
          <cell r="G57" t="str">
            <v>150,43</v>
          </cell>
          <cell r="H57">
            <v>188.04</v>
          </cell>
          <cell r="I57"/>
          <cell r="J57"/>
        </row>
        <row r="58">
          <cell r="A58">
            <v>2252.52</v>
          </cell>
          <cell r="B58" t="str">
            <v>PREÇO TOTAL S/ BDI</v>
          </cell>
          <cell r="C58"/>
          <cell r="D58"/>
          <cell r="E58"/>
          <cell r="F58"/>
          <cell r="G58"/>
          <cell r="H58">
            <v>2252.52</v>
          </cell>
          <cell r="I58" t="str">
            <v>SEDUC E 6</v>
          </cell>
          <cell r="J58">
            <v>2252.52</v>
          </cell>
        </row>
        <row r="59">
          <cell r="A59"/>
          <cell r="B59"/>
          <cell r="C59"/>
          <cell r="D59"/>
          <cell r="E59"/>
          <cell r="F59"/>
          <cell r="G59"/>
          <cell r="H59"/>
          <cell r="I59"/>
          <cell r="J59"/>
        </row>
        <row r="60">
          <cell r="A60"/>
          <cell r="B60" t="str">
            <v>SEDUC E 7</v>
          </cell>
          <cell r="C60"/>
          <cell r="D60"/>
          <cell r="E60"/>
          <cell r="F60"/>
          <cell r="G60"/>
          <cell r="H60"/>
          <cell r="I60"/>
          <cell r="J60"/>
        </row>
        <row r="61">
          <cell r="A61" t="str">
            <v>SEDUC E 7</v>
          </cell>
          <cell r="B61" t="str">
            <v>POSTE DE CONCRETO DUPLO T H=12M E CARGA NOMINAL 600KG INCLUSIVE E ESCAVACAO, EXCLUSIVE TRANSPORTE - FORNECIMENTO E INSTALACAO.</v>
          </cell>
          <cell r="C61"/>
          <cell r="D61"/>
          <cell r="E61"/>
          <cell r="F61"/>
          <cell r="G61" t="str">
            <v>UNIDADE:</v>
          </cell>
          <cell r="H61" t="str">
            <v>UN</v>
          </cell>
          <cell r="I61"/>
          <cell r="J61"/>
        </row>
        <row r="62">
          <cell r="B62" t="str">
            <v>DESCRIÇÃO</v>
          </cell>
          <cell r="C62" t="str">
            <v>REF.</v>
          </cell>
          <cell r="D62" t="str">
            <v>CÓDIGO</v>
          </cell>
          <cell r="E62" t="str">
            <v>CONSUMO</v>
          </cell>
          <cell r="F62" t="str">
            <v>UNID.</v>
          </cell>
          <cell r="G62" t="str">
            <v>P. UNIT.</v>
          </cell>
          <cell r="H62" t="str">
            <v>CUSTOS</v>
          </cell>
          <cell r="I62"/>
          <cell r="J62"/>
        </row>
        <row r="63">
          <cell r="B63" t="str">
            <v>CONCRETO FCK = 15MPA, TRAÇO 1:3,4:3,5 (CIMENTO/ AREIA MÉDIA/ BRITA 1)  - PREPARO MECÂNICO COM BETONEIRA 600 L. AF_07/2016</v>
          </cell>
          <cell r="C63" t="str">
            <v>SINAPI</v>
          </cell>
          <cell r="D63">
            <v>94969</v>
          </cell>
          <cell r="E63">
            <v>0.3</v>
          </cell>
          <cell r="F63" t="str">
            <v>M3</v>
          </cell>
          <cell r="G63" t="str">
            <v>331,06</v>
          </cell>
          <cell r="H63">
            <v>99.32</v>
          </cell>
          <cell r="I63"/>
          <cell r="J63"/>
        </row>
        <row r="64">
          <cell r="B64" t="str">
            <v>POSTE CONCRETO DUPLO T (DT) 12/ 600</v>
          </cell>
          <cell r="C64" t="str">
            <v>iORSE</v>
          </cell>
          <cell r="D64">
            <v>1869</v>
          </cell>
          <cell r="E64">
            <v>1</v>
          </cell>
          <cell r="F64" t="str">
            <v>UN</v>
          </cell>
          <cell r="G64" t="str">
            <v>1178,12</v>
          </cell>
          <cell r="H64">
            <v>1178.1199999999999</v>
          </cell>
          <cell r="I64"/>
          <cell r="J64"/>
        </row>
        <row r="65">
          <cell r="B65" t="str">
            <v>SERVENTE COM ENCARGOS COMPLEMENTARES</v>
          </cell>
          <cell r="C65" t="str">
            <v>SINAPI</v>
          </cell>
          <cell r="D65">
            <v>88316</v>
          </cell>
          <cell r="E65">
            <v>4</v>
          </cell>
          <cell r="F65" t="str">
            <v>H</v>
          </cell>
          <cell r="G65" t="str">
            <v>15,35</v>
          </cell>
          <cell r="H65">
            <v>61.4</v>
          </cell>
          <cell r="I65"/>
          <cell r="J65"/>
        </row>
        <row r="66">
          <cell r="B66" t="str">
            <v>GUINDAUTO HIDRÁULICO, CAPACIDADE MÁXIMA DE CARGA 6500 KG, MOMENTO MÁXIMO DE CARGA 5,8 TM, ALCANCE MÁXIMO HORIZONTAL 7,60 M, INCLUSIVE CAMINHÃO TOCO PBT 9.700 KG, POTÊNCIA DE 160 CV - CHP DIURNO. AF_08/2015</v>
          </cell>
          <cell r="C66" t="str">
            <v>SINAPI</v>
          </cell>
          <cell r="D66">
            <v>91634</v>
          </cell>
          <cell r="E66">
            <v>2</v>
          </cell>
          <cell r="F66" t="str">
            <v>CHP</v>
          </cell>
          <cell r="G66" t="str">
            <v>150,43</v>
          </cell>
          <cell r="H66">
            <v>300.86</v>
          </cell>
          <cell r="I66"/>
          <cell r="J66"/>
        </row>
        <row r="67">
          <cell r="A67">
            <v>1639.6999999999998</v>
          </cell>
          <cell r="B67" t="str">
            <v>PREÇO TOTAL S/ BDI</v>
          </cell>
          <cell r="C67"/>
          <cell r="D67"/>
          <cell r="E67"/>
          <cell r="F67"/>
          <cell r="G67"/>
          <cell r="H67">
            <v>1639.6999999999998</v>
          </cell>
          <cell r="I67" t="str">
            <v>SEDUC E 7</v>
          </cell>
          <cell r="J67">
            <v>1639.6999999999998</v>
          </cell>
        </row>
        <row r="68">
          <cell r="B68"/>
          <cell r="C68"/>
          <cell r="D68"/>
          <cell r="E68"/>
          <cell r="F68"/>
          <cell r="G68"/>
          <cell r="H68"/>
          <cell r="I68"/>
          <cell r="J68"/>
        </row>
        <row r="69">
          <cell r="B69" t="str">
            <v>SEDUC E 8</v>
          </cell>
          <cell r="C69"/>
          <cell r="D69"/>
          <cell r="E69"/>
          <cell r="F69"/>
          <cell r="G69"/>
          <cell r="H69"/>
          <cell r="I69"/>
          <cell r="J69"/>
        </row>
        <row r="70">
          <cell r="A70" t="str">
            <v>SEDUC E 8</v>
          </cell>
          <cell r="B70" t="str">
            <v>POSTE DE CONCRETO DUPLO T H=11M E CARGA NOMINAL 400KG INCLUSIVE E ESCAVACAO, EXCLUSIVE TRANSPORTE - FORNECIMENTO E INSTALACAO.</v>
          </cell>
          <cell r="C70"/>
          <cell r="D70"/>
          <cell r="E70"/>
          <cell r="F70"/>
          <cell r="G70" t="str">
            <v>UNIDADE:</v>
          </cell>
          <cell r="H70" t="str">
            <v>UN</v>
          </cell>
          <cell r="I70"/>
          <cell r="J70"/>
        </row>
        <row r="71">
          <cell r="B71" t="str">
            <v>DESCRIÇÃO</v>
          </cell>
          <cell r="C71" t="str">
            <v>REF.</v>
          </cell>
          <cell r="D71" t="str">
            <v>CÓDIGO</v>
          </cell>
          <cell r="E71" t="str">
            <v>CONSUMO</v>
          </cell>
          <cell r="F71" t="str">
            <v>UNID.</v>
          </cell>
          <cell r="G71" t="str">
            <v>P. UNIT.</v>
          </cell>
          <cell r="H71" t="str">
            <v>CUSTOS</v>
          </cell>
          <cell r="I71"/>
          <cell r="J71"/>
        </row>
        <row r="72">
          <cell r="B72" t="str">
            <v>CONCRETO FCK = 15MPA, TRAÇO 1:3,4:3,5 (CIMENTO/ AREIA MÉDIA/ BRITA 1)  - PREPARO MECÂNICO COM BETONEIRA 600 L. AF_07/2016</v>
          </cell>
          <cell r="C72" t="str">
            <v>SINAPI</v>
          </cell>
          <cell r="D72">
            <v>94969</v>
          </cell>
          <cell r="E72">
            <v>0.2</v>
          </cell>
          <cell r="F72" t="str">
            <v>M3</v>
          </cell>
          <cell r="G72" t="str">
            <v>331,06</v>
          </cell>
          <cell r="H72">
            <v>66.209999999999994</v>
          </cell>
          <cell r="I72"/>
          <cell r="J72"/>
        </row>
        <row r="73">
          <cell r="B73" t="str">
            <v>POSTE DE CONCRETO DUPLO T (11MX400KG), RESISTÊNCIA NOMINAL 400KG, H=11,00M, PESO APROXIMADO 1158KG</v>
          </cell>
          <cell r="C73" t="str">
            <v>iSEINFRA CE</v>
          </cell>
          <cell r="D73" t="str">
            <v>I1719</v>
          </cell>
          <cell r="E73">
            <v>1</v>
          </cell>
          <cell r="F73" t="str">
            <v>UN</v>
          </cell>
          <cell r="G73">
            <v>1014.5</v>
          </cell>
          <cell r="H73">
            <v>1014.5</v>
          </cell>
          <cell r="I73"/>
          <cell r="J73"/>
        </row>
        <row r="74">
          <cell r="B74" t="str">
            <v>CONCRETO CICLOPICO FCK=10MPA 30% PEDRA DE MAO INCLUSIVE LANCAMENTO</v>
          </cell>
          <cell r="C74" t="str">
            <v>SINAPI</v>
          </cell>
          <cell r="D74">
            <v>73361</v>
          </cell>
          <cell r="E74">
            <v>0.2</v>
          </cell>
          <cell r="F74" t="str">
            <v>M3</v>
          </cell>
          <cell r="G74" t="str">
            <v>392,20</v>
          </cell>
          <cell r="H74">
            <v>78.44</v>
          </cell>
          <cell r="I74"/>
          <cell r="J74"/>
        </row>
        <row r="75">
          <cell r="B75" t="str">
            <v>SERVENTE COM ENCARGOS COMPLEMENTARES</v>
          </cell>
          <cell r="C75" t="str">
            <v>SINAPI</v>
          </cell>
          <cell r="D75">
            <v>88316</v>
          </cell>
          <cell r="E75">
            <v>3.5</v>
          </cell>
          <cell r="F75" t="str">
            <v>H</v>
          </cell>
          <cell r="G75" t="str">
            <v>15,35</v>
          </cell>
          <cell r="H75">
            <v>53.73</v>
          </cell>
          <cell r="I75"/>
          <cell r="J75"/>
        </row>
        <row r="76">
          <cell r="B76" t="str">
            <v>GUINDAUTO HIDRÁULICO, CAPACIDADE MÁXIMA DE CARGA 6500 KG, MOMENTO MÁXIMO DE CARGA 5,8 TM, ALCANCE MÁXIMO HORIZONTAL 7,60 M, INCLUSIVE CAMINHÃO TOCO PBT 9.700 KG, POTÊNCIA DE 160 CV - CHP DIURNO. AF_08/2015</v>
          </cell>
          <cell r="C76" t="str">
            <v>SINAPI</v>
          </cell>
          <cell r="D76">
            <v>91634</v>
          </cell>
          <cell r="E76">
            <v>1.5</v>
          </cell>
          <cell r="F76" t="str">
            <v>CHP</v>
          </cell>
          <cell r="G76" t="str">
            <v>150,43</v>
          </cell>
          <cell r="H76">
            <v>225.65</v>
          </cell>
          <cell r="I76"/>
          <cell r="J76"/>
        </row>
        <row r="77">
          <cell r="A77">
            <v>1438.5300000000002</v>
          </cell>
          <cell r="B77" t="str">
            <v>PREÇO TOTAL S/ BDI</v>
          </cell>
          <cell r="C77"/>
          <cell r="D77"/>
          <cell r="E77"/>
          <cell r="F77"/>
          <cell r="G77"/>
          <cell r="H77">
            <v>1438.5300000000002</v>
          </cell>
          <cell r="I77" t="str">
            <v>SEDUC E 8</v>
          </cell>
          <cell r="J77">
            <v>1438.5300000000002</v>
          </cell>
        </row>
        <row r="78">
          <cell r="B78"/>
          <cell r="C78"/>
          <cell r="D78"/>
          <cell r="E78"/>
          <cell r="F78"/>
          <cell r="G78"/>
          <cell r="H78"/>
          <cell r="I78"/>
          <cell r="J78"/>
        </row>
        <row r="79">
          <cell r="B79" t="str">
            <v>SEDUC E 9</v>
          </cell>
          <cell r="C79"/>
          <cell r="D79"/>
          <cell r="E79"/>
          <cell r="F79"/>
          <cell r="G79"/>
          <cell r="H79"/>
          <cell r="I79"/>
          <cell r="J79"/>
        </row>
        <row r="80">
          <cell r="A80" t="str">
            <v>SEDUC E 9</v>
          </cell>
          <cell r="B80" t="str">
            <v>POSTE CONICO CONTINUO EM ACO GALVANIZADO, CURVO, BRACO SIMPLES, FLANGEADO, H= 7 M, DIAMETRO INFERIOR = *125* MM.</v>
          </cell>
          <cell r="C80"/>
          <cell r="D80"/>
          <cell r="E80"/>
          <cell r="F80"/>
          <cell r="G80" t="str">
            <v>UNIDADE:</v>
          </cell>
          <cell r="H80" t="str">
            <v>UN</v>
          </cell>
          <cell r="I80"/>
          <cell r="J80"/>
        </row>
        <row r="81">
          <cell r="B81" t="str">
            <v>DESCRIÇÃO</v>
          </cell>
          <cell r="C81" t="str">
            <v>REF.</v>
          </cell>
          <cell r="D81" t="str">
            <v>CÓDIGO</v>
          </cell>
          <cell r="E81" t="str">
            <v>CONSUMO</v>
          </cell>
          <cell r="F81" t="str">
            <v>UNID.</v>
          </cell>
          <cell r="G81" t="str">
            <v>P. UNIT.</v>
          </cell>
          <cell r="H81" t="str">
            <v>CUSTOS</v>
          </cell>
          <cell r="I81"/>
          <cell r="J81"/>
        </row>
        <row r="82">
          <cell r="B82" t="str">
            <v>CONCRETO FCK = 15MPA, TRAÇO 1:3,4:3,5 (CIMENTO/ AREIA MÉDIA/ BRITA 1)  - PREPARO MECÂNICO COM BETONEIRA 600 L. AF_07/2016</v>
          </cell>
          <cell r="C82" t="str">
            <v>SINAPI</v>
          </cell>
          <cell r="D82">
            <v>94969</v>
          </cell>
          <cell r="E82">
            <v>0.15</v>
          </cell>
          <cell r="F82" t="str">
            <v>M3</v>
          </cell>
          <cell r="G82" t="str">
            <v>331,06</v>
          </cell>
          <cell r="H82">
            <v>49.66</v>
          </cell>
          <cell r="I82"/>
          <cell r="J82"/>
        </row>
        <row r="83">
          <cell r="B83" t="str">
            <v>POSTE CONICO CONTINUO EM ACO GALVANIZADO, CURVO, BRACO SIMPLES, FLANGEADO, H = 7 M, DIAMETRO INFERIOR = *125* MM</v>
          </cell>
          <cell r="C83" t="str">
            <v>iSINAPI</v>
          </cell>
          <cell r="D83">
            <v>5052</v>
          </cell>
          <cell r="E83">
            <v>1</v>
          </cell>
          <cell r="F83" t="str">
            <v xml:space="preserve">UN    </v>
          </cell>
          <cell r="G83" t="str">
            <v>1.154,60</v>
          </cell>
          <cell r="H83">
            <v>1154.5999999999999</v>
          </cell>
          <cell r="I83"/>
          <cell r="J83"/>
        </row>
        <row r="84">
          <cell r="B84" t="e">
            <v>#N/A</v>
          </cell>
          <cell r="C84" t="str">
            <v>SINAPI</v>
          </cell>
          <cell r="D84" t="str">
            <v>74157/4</v>
          </cell>
          <cell r="E84">
            <v>0.15</v>
          </cell>
          <cell r="F84" t="e">
            <v>#N/A</v>
          </cell>
          <cell r="G84" t="e">
            <v>#N/A</v>
          </cell>
          <cell r="H84" t="e">
            <v>#N/A</v>
          </cell>
          <cell r="I84"/>
          <cell r="J84"/>
        </row>
        <row r="85">
          <cell r="B85" t="str">
            <v>SERVENTE COM ENCARGOS COMPLEMENTARES</v>
          </cell>
          <cell r="C85" t="str">
            <v>SINAPI</v>
          </cell>
          <cell r="D85">
            <v>88316</v>
          </cell>
          <cell r="E85">
            <v>6</v>
          </cell>
          <cell r="F85" t="str">
            <v>H</v>
          </cell>
          <cell r="G85" t="str">
            <v>15,35</v>
          </cell>
          <cell r="H85">
            <v>92.1</v>
          </cell>
          <cell r="I85"/>
          <cell r="J85"/>
        </row>
        <row r="86">
          <cell r="B86" t="str">
            <v>GUINDAUTO HIDRÁULICO, CAPACIDADE MÁXIMA DE CARGA 6500 KG, MOMENTO MÁXIMO DE CARGA 5,8 TM, ALCANCE MÁXIMO HORIZONTAL 7,60 M, INCLUSIVE CAMINHÃO TOCO PBT 9.700 KG, POTÊNCIA DE 160 CV - CHP DIURNO. AF_08/2015</v>
          </cell>
          <cell r="C86" t="str">
            <v>SINAPI</v>
          </cell>
          <cell r="D86">
            <v>91634</v>
          </cell>
          <cell r="E86">
            <v>1.25</v>
          </cell>
          <cell r="F86" t="str">
            <v>CHP</v>
          </cell>
          <cell r="G86" t="str">
            <v>150,43</v>
          </cell>
          <cell r="H86">
            <v>188.04</v>
          </cell>
          <cell r="I86"/>
          <cell r="J86"/>
        </row>
        <row r="87">
          <cell r="A87" t="e">
            <v>#N/A</v>
          </cell>
          <cell r="B87" t="str">
            <v>PREÇO TOTAL S/ BDI</v>
          </cell>
          <cell r="C87"/>
          <cell r="D87"/>
          <cell r="E87"/>
          <cell r="F87"/>
          <cell r="G87"/>
          <cell r="H87" t="e">
            <v>#N/A</v>
          </cell>
          <cell r="I87" t="str">
            <v>SEDUC E 9</v>
          </cell>
          <cell r="J87" t="e">
            <v>#N/A</v>
          </cell>
        </row>
        <row r="88">
          <cell r="B88"/>
          <cell r="C88"/>
          <cell r="D88"/>
          <cell r="E88"/>
          <cell r="F88"/>
          <cell r="G88"/>
          <cell r="H88"/>
          <cell r="I88"/>
          <cell r="J88"/>
        </row>
        <row r="89">
          <cell r="B89" t="str">
            <v>SEDUC E 10</v>
          </cell>
          <cell r="C89"/>
          <cell r="D89"/>
          <cell r="E89"/>
          <cell r="F89"/>
          <cell r="G89"/>
          <cell r="H89"/>
          <cell r="I89"/>
          <cell r="J89"/>
        </row>
        <row r="90">
          <cell r="A90" t="str">
            <v>SEDUC E 10</v>
          </cell>
          <cell r="B90" t="str">
            <v>LANÇAMENTO E NIVELAMENTO DE CONDUTOR ELÉTRICO NU CAA ALUMINIO 2AWG.</v>
          </cell>
          <cell r="C90"/>
          <cell r="D90"/>
          <cell r="E90"/>
          <cell r="F90"/>
          <cell r="G90" t="str">
            <v>UNIDADE:</v>
          </cell>
          <cell r="H90" t="str">
            <v>M</v>
          </cell>
          <cell r="I90"/>
          <cell r="J90"/>
        </row>
        <row r="91">
          <cell r="A91"/>
          <cell r="B91" t="str">
            <v>DESCRIÇÃO</v>
          </cell>
          <cell r="C91" t="str">
            <v>REF.</v>
          </cell>
          <cell r="D91" t="str">
            <v>CÓDIGO</v>
          </cell>
          <cell r="E91" t="str">
            <v>CONSUMO</v>
          </cell>
          <cell r="F91" t="str">
            <v>UNID.</v>
          </cell>
          <cell r="G91" t="str">
            <v>P. UNIT.</v>
          </cell>
          <cell r="H91" t="str">
            <v>CUSTOS</v>
          </cell>
          <cell r="I91"/>
          <cell r="J91"/>
        </row>
        <row r="92">
          <cell r="A92"/>
          <cell r="B92" t="str">
            <v>CABO DE ALUMINIO NU COM ALMA DE ACO, BITOLA 2 AWG</v>
          </cell>
          <cell r="C92" t="str">
            <v>iSINAPI</v>
          </cell>
          <cell r="D92">
            <v>25002</v>
          </cell>
          <cell r="E92">
            <v>0.14000000000000001</v>
          </cell>
          <cell r="F92" t="str">
            <v xml:space="preserve">KG    </v>
          </cell>
          <cell r="G92" t="str">
            <v>39,37</v>
          </cell>
          <cell r="H92">
            <v>5.51</v>
          </cell>
          <cell r="I92"/>
          <cell r="J92"/>
        </row>
        <row r="93">
          <cell r="A93"/>
          <cell r="B93" t="str">
            <v>ENCARREGADO GERAL COM ENCARGOS COMPLEMENTARES</v>
          </cell>
          <cell r="C93" t="str">
            <v>SINAPI</v>
          </cell>
          <cell r="D93">
            <v>90776</v>
          </cell>
          <cell r="E93">
            <v>1.7999999999999999E-2</v>
          </cell>
          <cell r="F93" t="str">
            <v>H</v>
          </cell>
          <cell r="G93" t="str">
            <v>25,38</v>
          </cell>
          <cell r="H93">
            <v>0.46</v>
          </cell>
          <cell r="I93"/>
          <cell r="J93"/>
        </row>
        <row r="94">
          <cell r="A94"/>
          <cell r="B94" t="str">
            <v>MONTADOR ELETROMECÃNICO COM ENCARGOS COMPLEMENTARES</v>
          </cell>
          <cell r="C94" t="str">
            <v>SINAPI</v>
          </cell>
          <cell r="D94">
            <v>88279</v>
          </cell>
          <cell r="E94">
            <v>1.7999999999999999E-2</v>
          </cell>
          <cell r="F94" t="str">
            <v>H</v>
          </cell>
          <cell r="G94" t="str">
            <v>29,04</v>
          </cell>
          <cell r="H94">
            <v>0.52</v>
          </cell>
          <cell r="I94"/>
          <cell r="J94"/>
        </row>
        <row r="95">
          <cell r="A95"/>
          <cell r="B95" t="str">
            <v>SERVENTE COM ENCARGOS COMPLEMENTARES</v>
          </cell>
          <cell r="C95" t="str">
            <v>SINAPI</v>
          </cell>
          <cell r="D95">
            <v>88316</v>
          </cell>
          <cell r="E95">
            <v>1.7999999999999999E-2</v>
          </cell>
          <cell r="F95" t="str">
            <v>H</v>
          </cell>
          <cell r="G95" t="str">
            <v>15,35</v>
          </cell>
          <cell r="H95">
            <v>0.28000000000000003</v>
          </cell>
          <cell r="I95"/>
          <cell r="J95"/>
        </row>
        <row r="96">
          <cell r="A96"/>
          <cell r="B96" t="str">
            <v>MOITÃO COM CORDA</v>
          </cell>
          <cell r="C96" t="str">
            <v>M. LOCAL</v>
          </cell>
          <cell r="D96">
            <v>1</v>
          </cell>
          <cell r="E96">
            <v>1.7999999999999999E-2</v>
          </cell>
          <cell r="F96" t="str">
            <v>H</v>
          </cell>
          <cell r="G96">
            <v>0.64</v>
          </cell>
          <cell r="H96">
            <v>0.01</v>
          </cell>
          <cell r="I96"/>
          <cell r="J96"/>
        </row>
        <row r="97">
          <cell r="A97"/>
          <cell r="B97" t="str">
            <v>TESOURÃO P/ CABO DE ALUMÍNIO/COBRE</v>
          </cell>
          <cell r="C97" t="str">
            <v>M. LOCAL</v>
          </cell>
          <cell r="D97">
            <v>2</v>
          </cell>
          <cell r="E97">
            <v>1.7999999999999999E-2</v>
          </cell>
          <cell r="F97" t="str">
            <v>H</v>
          </cell>
          <cell r="G97">
            <v>0.49</v>
          </cell>
          <cell r="H97">
            <v>0.01</v>
          </cell>
          <cell r="I97"/>
          <cell r="J97"/>
        </row>
        <row r="98">
          <cell r="A98"/>
          <cell r="B98" t="str">
            <v>GUINDAUTO HIDRÁULICO, CAPACIDADE MÁXIMA DE CARGA 6500 KG, MOMENTO MÁXIMO DE CARGA 5,8 TM, ALCANCE MÁXIMO HORIZONTAL 7,60 M, INCLUSIVE CAMINHÃO TOCO PBT 9.700 KG, POTÊNCIA DE 160 CV - CHP DIURNO. AF_08/2015</v>
          </cell>
          <cell r="C98" t="str">
            <v>SINAPI</v>
          </cell>
          <cell r="D98">
            <v>91634</v>
          </cell>
          <cell r="E98">
            <v>1.7999999999999999E-2</v>
          </cell>
          <cell r="F98" t="str">
            <v>CHP</v>
          </cell>
          <cell r="G98" t="str">
            <v>150,43</v>
          </cell>
          <cell r="H98">
            <v>2.71</v>
          </cell>
          <cell r="I98"/>
          <cell r="J98"/>
        </row>
        <row r="99">
          <cell r="A99">
            <v>9.5</v>
          </cell>
          <cell r="B99" t="str">
            <v>PREÇO TOTAL S/ BDI</v>
          </cell>
          <cell r="C99"/>
          <cell r="D99"/>
          <cell r="E99"/>
          <cell r="F99"/>
          <cell r="G99"/>
          <cell r="H99">
            <v>9.5</v>
          </cell>
          <cell r="I99" t="str">
            <v>SEDUC E 10</v>
          </cell>
          <cell r="J99">
            <v>9.5</v>
          </cell>
        </row>
        <row r="100">
          <cell r="A100"/>
          <cell r="B100"/>
          <cell r="C100"/>
          <cell r="D100"/>
          <cell r="E100"/>
          <cell r="F100"/>
          <cell r="G100"/>
          <cell r="H100"/>
          <cell r="I100"/>
          <cell r="J100"/>
        </row>
        <row r="101">
          <cell r="B101" t="str">
            <v>SEDUC E 11</v>
          </cell>
          <cell r="C101"/>
          <cell r="D101"/>
          <cell r="E101"/>
          <cell r="F101"/>
          <cell r="G101"/>
          <cell r="H101"/>
          <cell r="I101"/>
          <cell r="J101"/>
        </row>
        <row r="102">
          <cell r="A102" t="str">
            <v>SEDUC E 11</v>
          </cell>
          <cell r="B102" t="str">
            <v>LANÇAMENTO E NIVELAMENTO DE CONDUTOR CABO PROTEGIDO 15KV XLPE AL 35mm², INCLUINDO MENSSAGEIRO E ESPAÇADOR LOSANGULAR.</v>
          </cell>
          <cell r="C102"/>
          <cell r="D102"/>
          <cell r="E102"/>
          <cell r="F102"/>
          <cell r="G102" t="str">
            <v>UNIDADE:</v>
          </cell>
          <cell r="H102" t="str">
            <v>M</v>
          </cell>
          <cell r="I102"/>
          <cell r="J102"/>
        </row>
        <row r="103">
          <cell r="B103" t="str">
            <v>DESCRIÇÃO</v>
          </cell>
          <cell r="C103" t="str">
            <v>REF.</v>
          </cell>
          <cell r="D103" t="str">
            <v>CÓDIGO</v>
          </cell>
          <cell r="E103" t="str">
            <v>CONSUMO</v>
          </cell>
          <cell r="F103" t="str">
            <v>UNID.</v>
          </cell>
          <cell r="G103" t="str">
            <v>P. UNIT.</v>
          </cell>
          <cell r="H103" t="str">
            <v>CUSTOS</v>
          </cell>
          <cell r="I103"/>
          <cell r="J103"/>
        </row>
        <row r="104">
          <cell r="B104" t="str">
            <v/>
          </cell>
          <cell r="C104" t="str">
            <v>iORSE</v>
          </cell>
          <cell r="D104">
            <v>9856</v>
          </cell>
          <cell r="E104">
            <v>1</v>
          </cell>
          <cell r="F104" t="str">
            <v>M</v>
          </cell>
          <cell r="G104" t="str">
            <v>61</v>
          </cell>
          <cell r="H104">
            <v>61</v>
          </cell>
          <cell r="I104"/>
          <cell r="J104"/>
        </row>
        <row r="105">
          <cell r="B105" t="str">
            <v>ESPAÇADOR LOSANGULAR 15KV</v>
          </cell>
          <cell r="C105" t="str">
            <v>iORSE</v>
          </cell>
          <cell r="D105">
            <v>4655</v>
          </cell>
          <cell r="E105">
            <v>0.05</v>
          </cell>
          <cell r="F105" t="str">
            <v>UN</v>
          </cell>
          <cell r="G105" t="str">
            <v>26,9</v>
          </cell>
          <cell r="H105">
            <v>1.35</v>
          </cell>
          <cell r="I105"/>
          <cell r="J105"/>
        </row>
        <row r="106">
          <cell r="B106" t="str">
            <v>CABO DE AÇO 9,5 MM AWG</v>
          </cell>
          <cell r="C106" t="str">
            <v>iORSE</v>
          </cell>
          <cell r="D106">
            <v>392</v>
          </cell>
          <cell r="E106">
            <v>0.13400000000000001</v>
          </cell>
          <cell r="F106" t="str">
            <v>KG</v>
          </cell>
          <cell r="G106" t="str">
            <v>11,72</v>
          </cell>
          <cell r="H106">
            <v>1.57</v>
          </cell>
          <cell r="I106"/>
          <cell r="J106"/>
        </row>
        <row r="107">
          <cell r="B107" t="str">
            <v>ENCARREGADO GERAL COM ENCARGOS COMPLEMENTARES</v>
          </cell>
          <cell r="C107" t="str">
            <v>SINAPI</v>
          </cell>
          <cell r="D107">
            <v>90776</v>
          </cell>
          <cell r="E107">
            <v>1.7999999999999999E-2</v>
          </cell>
          <cell r="F107" t="str">
            <v>H</v>
          </cell>
          <cell r="G107" t="str">
            <v>25,38</v>
          </cell>
          <cell r="H107">
            <v>0.46</v>
          </cell>
          <cell r="I107"/>
          <cell r="J107"/>
        </row>
        <row r="108">
          <cell r="B108" t="str">
            <v>MONTADOR ELETROMECÃNICO COM ENCARGOS COMPLEMENTARES</v>
          </cell>
          <cell r="C108" t="str">
            <v>SINAPI</v>
          </cell>
          <cell r="D108">
            <v>88279</v>
          </cell>
          <cell r="E108">
            <v>1.7999999999999999E-2</v>
          </cell>
          <cell r="F108" t="str">
            <v>H</v>
          </cell>
          <cell r="G108" t="str">
            <v>29,04</v>
          </cell>
          <cell r="H108">
            <v>0.52</v>
          </cell>
          <cell r="I108"/>
          <cell r="J108"/>
        </row>
        <row r="109">
          <cell r="B109" t="str">
            <v>SERVENTE COM ENCARGOS COMPLEMENTARES</v>
          </cell>
          <cell r="C109" t="str">
            <v>SINAPI</v>
          </cell>
          <cell r="D109">
            <v>88316</v>
          </cell>
          <cell r="E109">
            <v>1.7999999999999999E-2</v>
          </cell>
          <cell r="F109" t="str">
            <v>H</v>
          </cell>
          <cell r="G109" t="str">
            <v>15,35</v>
          </cell>
          <cell r="H109">
            <v>0.28000000000000003</v>
          </cell>
          <cell r="I109"/>
          <cell r="J109"/>
        </row>
        <row r="110">
          <cell r="B110" t="str">
            <v>MOITÃO COM CORDA</v>
          </cell>
          <cell r="C110" t="str">
            <v>M. LOCAL</v>
          </cell>
          <cell r="D110">
            <v>1</v>
          </cell>
          <cell r="E110">
            <v>1.7999999999999999E-2</v>
          </cell>
          <cell r="F110" t="str">
            <v>H</v>
          </cell>
          <cell r="G110">
            <v>0.64</v>
          </cell>
          <cell r="H110">
            <v>0.01</v>
          </cell>
          <cell r="I110"/>
          <cell r="J110"/>
        </row>
        <row r="111">
          <cell r="B111" t="str">
            <v>TESOURÃO P/ CABO DE ALUMÍNIO/COBRE</v>
          </cell>
          <cell r="C111" t="str">
            <v>M. LOCAL</v>
          </cell>
          <cell r="D111">
            <v>2</v>
          </cell>
          <cell r="E111">
            <v>1.7999999999999999E-2</v>
          </cell>
          <cell r="F111" t="str">
            <v>H</v>
          </cell>
          <cell r="G111">
            <v>0.49</v>
          </cell>
          <cell r="H111">
            <v>0.01</v>
          </cell>
          <cell r="I111"/>
          <cell r="J111"/>
        </row>
        <row r="112">
          <cell r="B112" t="str">
            <v>GUINDAUTO HIDRÁULICO, CAPACIDADE MÁXIMA DE CARGA 6500 KG, MOMENTO MÁXIMO DE CARGA 5,8 TM, ALCANCE MÁXIMO HORIZONTAL 7,60 M, INCLUSIVE CAMINHÃO TOCO PBT 9.700 KG, POTÊNCIA DE 160 CV - CHP DIURNO. AF_08/2015</v>
          </cell>
          <cell r="C112" t="str">
            <v>SINAPI</v>
          </cell>
          <cell r="D112">
            <v>91634</v>
          </cell>
          <cell r="E112">
            <v>1.7999999999999999E-2</v>
          </cell>
          <cell r="F112" t="str">
            <v>CHP</v>
          </cell>
          <cell r="G112" t="str">
            <v>150,43</v>
          </cell>
          <cell r="H112">
            <v>2.71</v>
          </cell>
          <cell r="I112"/>
          <cell r="J112"/>
        </row>
        <row r="113">
          <cell r="A113">
            <v>67.91</v>
          </cell>
          <cell r="B113" t="str">
            <v>PREÇO TOTAL S/ BDI</v>
          </cell>
          <cell r="C113"/>
          <cell r="D113"/>
          <cell r="E113"/>
          <cell r="F113"/>
          <cell r="G113"/>
          <cell r="H113">
            <v>67.91</v>
          </cell>
          <cell r="I113" t="str">
            <v>SEDUC E 11</v>
          </cell>
          <cell r="J113">
            <v>67.91</v>
          </cell>
        </row>
        <row r="114">
          <cell r="B114"/>
          <cell r="C114"/>
          <cell r="D114"/>
          <cell r="E114"/>
          <cell r="F114"/>
          <cell r="G114"/>
          <cell r="H114"/>
          <cell r="I114"/>
          <cell r="J114"/>
        </row>
        <row r="115">
          <cell r="B115" t="str">
            <v>SEDUC E 12</v>
          </cell>
          <cell r="C115"/>
          <cell r="D115"/>
          <cell r="E115"/>
          <cell r="F115"/>
          <cell r="G115"/>
          <cell r="H115"/>
          <cell r="I115"/>
          <cell r="J115"/>
        </row>
        <row r="116">
          <cell r="A116" t="str">
            <v>SEDUC E 12</v>
          </cell>
          <cell r="B116" t="str">
            <v>MONTAGEM ELETROMECÂNICA DE ESTRUTURA DE MEDIA TENSÃO 13,8KV TIPO CE3.CE3.</v>
          </cell>
          <cell r="C116"/>
          <cell r="D116"/>
          <cell r="E116"/>
          <cell r="F116"/>
          <cell r="G116" t="str">
            <v>UNIDADE:</v>
          </cell>
          <cell r="H116" t="str">
            <v>UN</v>
          </cell>
          <cell r="I116"/>
          <cell r="J116"/>
        </row>
        <row r="117">
          <cell r="B117" t="str">
            <v>DESCRIÇÃO</v>
          </cell>
          <cell r="C117" t="str">
            <v>REF.</v>
          </cell>
          <cell r="D117" t="str">
            <v>CÓDIGO</v>
          </cell>
          <cell r="E117" t="str">
            <v>CONSUMO</v>
          </cell>
          <cell r="F117" t="str">
            <v>UND</v>
          </cell>
          <cell r="G117" t="str">
            <v>PÇ UNIT</v>
          </cell>
          <cell r="H117" t="str">
            <v>CUSTOS</v>
          </cell>
          <cell r="I117"/>
          <cell r="J117"/>
        </row>
        <row r="118">
          <cell r="B118" t="str">
            <v>ALÇA PREFORMADA P/ ESTAI 9,5 MM MR</v>
          </cell>
          <cell r="C118" t="str">
            <v>iORSE</v>
          </cell>
          <cell r="D118">
            <v>155</v>
          </cell>
          <cell r="E118">
            <v>3</v>
          </cell>
          <cell r="F118" t="str">
            <v>UN</v>
          </cell>
          <cell r="G118" t="str">
            <v>11,88</v>
          </cell>
          <cell r="H118">
            <v>35.64</v>
          </cell>
          <cell r="I118"/>
          <cell r="J118"/>
        </row>
        <row r="119">
          <cell r="B119" t="str">
            <v>ANEL DE AMARRAÇÃO EM SILICONE PARA ISOLADOR POLIMÉRICO DE 25 KV</v>
          </cell>
          <cell r="C119" t="str">
            <v>iORSE</v>
          </cell>
          <cell r="D119">
            <v>10508</v>
          </cell>
          <cell r="E119">
            <v>3</v>
          </cell>
          <cell r="F119" t="str">
            <v>UN</v>
          </cell>
          <cell r="G119" t="str">
            <v>17,04</v>
          </cell>
          <cell r="H119">
            <v>51.12</v>
          </cell>
          <cell r="I119"/>
          <cell r="J119"/>
        </row>
        <row r="120">
          <cell r="B120" t="str">
            <v>ARRUELA QUADRADA EM ACO GALVANIZADO, DIMENSAO = 38 MM, ESPESSURA = 3MM, DIAMETRO DO FURO= 18 MM</v>
          </cell>
          <cell r="C120" t="str">
            <v>iSINAPI</v>
          </cell>
          <cell r="D120">
            <v>379</v>
          </cell>
          <cell r="E120">
            <v>6</v>
          </cell>
          <cell r="F120" t="str">
            <v xml:space="preserve">UN    </v>
          </cell>
          <cell r="G120" t="str">
            <v>0,79</v>
          </cell>
          <cell r="H120">
            <v>4.74</v>
          </cell>
          <cell r="I120"/>
          <cell r="J120"/>
        </row>
        <row r="121">
          <cell r="B121" t="str">
            <v>BRAÇO TIPO C 15 KV</v>
          </cell>
          <cell r="C121" t="str">
            <v>iORSE</v>
          </cell>
          <cell r="D121">
            <v>4634</v>
          </cell>
          <cell r="E121">
            <v>2</v>
          </cell>
          <cell r="F121" t="str">
            <v>UN</v>
          </cell>
          <cell r="G121" t="str">
            <v>123,75</v>
          </cell>
          <cell r="H121">
            <v>247.5</v>
          </cell>
          <cell r="I121"/>
          <cell r="J121"/>
        </row>
        <row r="122">
          <cell r="B122" t="str">
            <v>CONECTOR CUNHA COM CAPA DE PROTEÇÃO - CLASSE DE TENSÃO 15KV - EM LIGA DE ALUM ÍNIO PARA CONDUTORES ISOLADOS DE 70MM/35MM - 50MM/50MM</v>
          </cell>
          <cell r="C122" t="str">
            <v>iORSE</v>
          </cell>
          <cell r="D122">
            <v>10609</v>
          </cell>
          <cell r="E122">
            <v>3</v>
          </cell>
          <cell r="F122" t="str">
            <v>UN</v>
          </cell>
          <cell r="G122" t="str">
            <v>22,97</v>
          </cell>
          <cell r="H122">
            <v>68.91</v>
          </cell>
          <cell r="I122"/>
          <cell r="J122"/>
        </row>
        <row r="123">
          <cell r="B123" t="str">
            <v>CONECTOR CUNHA PARA CABO 4-2AWG E 6A 1/0AWG -FABRICADO EM LIGA DE ALUMÍNIO</v>
          </cell>
          <cell r="C123" t="str">
            <v>iORSE</v>
          </cell>
          <cell r="D123">
            <v>10623</v>
          </cell>
          <cell r="E123">
            <v>1</v>
          </cell>
          <cell r="F123" t="str">
            <v>UN</v>
          </cell>
          <cell r="G123" t="str">
            <v>2,67</v>
          </cell>
          <cell r="H123">
            <v>2.67</v>
          </cell>
          <cell r="I123"/>
          <cell r="J123"/>
        </row>
        <row r="124">
          <cell r="B124" t="str">
            <v>ISOLADOR PINO POLIMERICO SUSP. 15 KV</v>
          </cell>
          <cell r="C124" t="str">
            <v>iORSE</v>
          </cell>
          <cell r="D124">
            <v>9351</v>
          </cell>
          <cell r="E124">
            <v>3</v>
          </cell>
          <cell r="F124" t="str">
            <v>UN</v>
          </cell>
          <cell r="G124" t="str">
            <v>20,13</v>
          </cell>
          <cell r="H124">
            <v>60.39</v>
          </cell>
          <cell r="I124"/>
          <cell r="J124"/>
        </row>
        <row r="125">
          <cell r="B125" t="str">
            <v>ISOLADOR DE DISCO POLIMÉRICO 15 KV</v>
          </cell>
          <cell r="C125" t="str">
            <v>iORSE</v>
          </cell>
          <cell r="D125">
            <v>2524</v>
          </cell>
          <cell r="E125">
            <v>6</v>
          </cell>
          <cell r="F125" t="str">
            <v>UN</v>
          </cell>
          <cell r="G125" t="str">
            <v>83,1</v>
          </cell>
          <cell r="H125">
            <v>498.6</v>
          </cell>
          <cell r="I125"/>
          <cell r="J125"/>
        </row>
        <row r="126">
          <cell r="B126" t="str">
            <v>OLHAL PARA PARAFUSO</v>
          </cell>
          <cell r="C126" t="str">
            <v>iSEINFRA CE</v>
          </cell>
          <cell r="D126" t="str">
            <v>I8078</v>
          </cell>
          <cell r="E126">
            <v>4</v>
          </cell>
          <cell r="F126" t="str">
            <v>UN</v>
          </cell>
          <cell r="G126">
            <v>9.32</v>
          </cell>
          <cell r="H126">
            <v>37.28</v>
          </cell>
          <cell r="I126"/>
          <cell r="J126"/>
        </row>
        <row r="127">
          <cell r="B127" t="str">
            <v>MANILHA SAPATILHA PARA ALÇA PREFORMADA</v>
          </cell>
          <cell r="C127" t="str">
            <v>iSEINFRA CE</v>
          </cell>
          <cell r="D127" t="str">
            <v>I8077</v>
          </cell>
          <cell r="E127">
            <v>3</v>
          </cell>
          <cell r="F127" t="str">
            <v>UN</v>
          </cell>
          <cell r="G127">
            <v>8.07</v>
          </cell>
          <cell r="H127">
            <v>24.21</v>
          </cell>
          <cell r="I127"/>
          <cell r="J127"/>
        </row>
        <row r="128">
          <cell r="B128" t="str">
            <v>PARAFUSO FRANCES M16 EM ACO GALVANIZADO, COMPRIMENTO = 45 MM, DIAMETRO = 16 MM, CABECA ABAULADA</v>
          </cell>
          <cell r="C128" t="str">
            <v>iSINAPI</v>
          </cell>
          <cell r="D128">
            <v>442</v>
          </cell>
          <cell r="E128">
            <v>2</v>
          </cell>
          <cell r="F128" t="str">
            <v xml:space="preserve">UN    </v>
          </cell>
          <cell r="G128" t="str">
            <v>3,96</v>
          </cell>
          <cell r="H128">
            <v>7.92</v>
          </cell>
          <cell r="I128"/>
          <cell r="J128"/>
        </row>
        <row r="129">
          <cell r="B129" t="str">
            <v>GANCHO OLHAL</v>
          </cell>
          <cell r="C129" t="str">
            <v>iSEINFRA CE</v>
          </cell>
          <cell r="D129" t="str">
            <v>I1217</v>
          </cell>
          <cell r="E129">
            <v>3</v>
          </cell>
          <cell r="F129" t="str">
            <v>UN</v>
          </cell>
          <cell r="G129">
            <v>10.55</v>
          </cell>
          <cell r="H129">
            <v>31.65</v>
          </cell>
          <cell r="I129"/>
          <cell r="J129"/>
        </row>
        <row r="130">
          <cell r="B130" t="str">
            <v>PARAFUSO M16 EM ACO GALVANIZADO, COMPRIMENTO = 200 MM, DIAMETRO = 16 MM, ROSCA MAQUINA, CABECA QUADRADA</v>
          </cell>
          <cell r="C130" t="str">
            <v>iSINAPI</v>
          </cell>
          <cell r="D130">
            <v>431</v>
          </cell>
          <cell r="E130">
            <v>1</v>
          </cell>
          <cell r="F130" t="str">
            <v xml:space="preserve">UN    </v>
          </cell>
          <cell r="G130" t="str">
            <v>7,96</v>
          </cell>
          <cell r="H130">
            <v>7.96</v>
          </cell>
          <cell r="I130"/>
          <cell r="J130"/>
        </row>
        <row r="131">
          <cell r="B131" t="str">
            <v>PARAFUSO M16 EM ACO GALVANIZADO, COMPRIMENTO = 250 MM, DIAMETRO = 16 MM, ROSCA MAQUINA, CABECA QUADRADA</v>
          </cell>
          <cell r="C131" t="str">
            <v>iSINAPI</v>
          </cell>
          <cell r="D131">
            <v>432</v>
          </cell>
          <cell r="E131">
            <v>2</v>
          </cell>
          <cell r="F131" t="str">
            <v xml:space="preserve">UN    </v>
          </cell>
          <cell r="G131" t="str">
            <v>8,79</v>
          </cell>
          <cell r="H131">
            <v>17.579999999999998</v>
          </cell>
          <cell r="I131"/>
          <cell r="J131"/>
        </row>
        <row r="132">
          <cell r="B132" t="e">
            <v>#N/A</v>
          </cell>
          <cell r="C132" t="str">
            <v>iSEINFRA CE</v>
          </cell>
          <cell r="D132" t="str">
            <v>I1651</v>
          </cell>
          <cell r="E132">
            <v>3</v>
          </cell>
          <cell r="F132" t="e">
            <v>#N/A</v>
          </cell>
          <cell r="G132" t="e">
            <v>#N/A</v>
          </cell>
          <cell r="H132" t="e">
            <v>#N/A</v>
          </cell>
          <cell r="I132"/>
          <cell r="J132"/>
        </row>
        <row r="133">
          <cell r="B133" t="str">
            <v>SAPATILHA EM ACO GALVANIZADO PARA CABOS COM DIAMETRO NOMINAL ATE 5/8"</v>
          </cell>
          <cell r="C133" t="str">
            <v>iSINAPI</v>
          </cell>
          <cell r="D133">
            <v>7581</v>
          </cell>
          <cell r="E133">
            <v>2</v>
          </cell>
          <cell r="F133" t="str">
            <v xml:space="preserve">UN    </v>
          </cell>
          <cell r="G133" t="str">
            <v>2,99</v>
          </cell>
          <cell r="H133">
            <v>5.98</v>
          </cell>
          <cell r="I133"/>
          <cell r="J133"/>
        </row>
        <row r="134">
          <cell r="B134" t="str">
            <v>MONTADOR ELETROMECÃNICO COM ENCARGOS COMPLEMENTARES</v>
          </cell>
          <cell r="C134" t="str">
            <v>SINAPI</v>
          </cell>
          <cell r="D134">
            <v>88279</v>
          </cell>
          <cell r="E134">
            <v>1.1000000000000001</v>
          </cell>
          <cell r="F134" t="str">
            <v>H</v>
          </cell>
          <cell r="G134" t="str">
            <v>29,04</v>
          </cell>
          <cell r="H134">
            <v>31.94</v>
          </cell>
          <cell r="I134"/>
          <cell r="J134"/>
        </row>
        <row r="135">
          <cell r="B135" t="str">
            <v>SERVENTE COM ENCARGOS COMPLEMENTARES</v>
          </cell>
          <cell r="C135" t="str">
            <v>SINAPI</v>
          </cell>
          <cell r="D135">
            <v>88316</v>
          </cell>
          <cell r="E135">
            <v>1</v>
          </cell>
          <cell r="F135" t="str">
            <v>H</v>
          </cell>
          <cell r="G135" t="str">
            <v>15,35</v>
          </cell>
          <cell r="H135">
            <v>15.35</v>
          </cell>
          <cell r="I135"/>
          <cell r="J135"/>
        </row>
        <row r="136">
          <cell r="B136" t="str">
            <v>MOITÃO COM CORDA</v>
          </cell>
          <cell r="C136" t="str">
            <v>M. LOCAL</v>
          </cell>
          <cell r="D136">
            <v>1</v>
          </cell>
          <cell r="E136">
            <v>0.8</v>
          </cell>
          <cell r="F136" t="str">
            <v>H</v>
          </cell>
          <cell r="G136">
            <v>0.64</v>
          </cell>
          <cell r="H136">
            <v>0.51</v>
          </cell>
          <cell r="I136"/>
          <cell r="J136"/>
        </row>
        <row r="137">
          <cell r="A137" t="e">
            <v>#N/A</v>
          </cell>
          <cell r="B137" t="str">
            <v>PREÇO TOTAL S/ BDI</v>
          </cell>
          <cell r="C137"/>
          <cell r="D137"/>
          <cell r="E137"/>
          <cell r="F137"/>
          <cell r="G137"/>
          <cell r="H137" t="e">
            <v>#N/A</v>
          </cell>
          <cell r="I137" t="str">
            <v>SEDUC E 12</v>
          </cell>
          <cell r="J137" t="e">
            <v>#N/A</v>
          </cell>
        </row>
        <row r="138">
          <cell r="B138"/>
          <cell r="C138"/>
          <cell r="D138"/>
          <cell r="E138"/>
          <cell r="F138"/>
          <cell r="G138"/>
          <cell r="H138"/>
          <cell r="I138"/>
          <cell r="J138"/>
        </row>
        <row r="139">
          <cell r="B139" t="str">
            <v>SEDUC E 12.1</v>
          </cell>
          <cell r="C139"/>
          <cell r="D139"/>
          <cell r="E139"/>
          <cell r="F139"/>
          <cell r="G139"/>
          <cell r="H139"/>
        </row>
        <row r="140">
          <cell r="A140" t="str">
            <v>SEDUC E 12.1</v>
          </cell>
          <cell r="B140" t="str">
            <v>MONTAGEM ELETROMECÂNICA DE ESTRUTURA DE MEDIA TENSÃO 34,5 KV TIPO N3N3F.</v>
          </cell>
          <cell r="C140"/>
          <cell r="D140"/>
          <cell r="E140"/>
          <cell r="F140"/>
          <cell r="G140" t="str">
            <v>UNIDADE:</v>
          </cell>
          <cell r="H140" t="str">
            <v>UN</v>
          </cell>
          <cell r="I140"/>
          <cell r="J140"/>
        </row>
        <row r="141">
          <cell r="A141"/>
          <cell r="B141" t="str">
            <v>DESCRIÇÃO</v>
          </cell>
          <cell r="C141" t="str">
            <v>REF.</v>
          </cell>
          <cell r="D141" t="str">
            <v>CÓDIGO</v>
          </cell>
          <cell r="E141" t="str">
            <v>CONSUMO</v>
          </cell>
          <cell r="F141" t="str">
            <v>UND</v>
          </cell>
          <cell r="G141" t="str">
            <v>PÇ UNIT</v>
          </cell>
          <cell r="H141" t="str">
            <v>CUSTOS</v>
          </cell>
          <cell r="I141"/>
          <cell r="J141"/>
        </row>
        <row r="142">
          <cell r="A142"/>
          <cell r="B142" t="str">
            <v>ALCA PREFORMADA DE DISTRIBUICAO, EM ACO GALVANIZADO, PARA CONDUTORES DE ALUMINIO AWG 2 (CAA 6/1 OU CA 7 FIOS)</v>
          </cell>
          <cell r="C142" t="str">
            <v>iSINAPI</v>
          </cell>
          <cell r="D142">
            <v>11272</v>
          </cell>
          <cell r="E142">
            <v>6</v>
          </cell>
          <cell r="F142" t="str">
            <v xml:space="preserve">UN    </v>
          </cell>
          <cell r="G142" t="str">
            <v>5,03</v>
          </cell>
          <cell r="H142">
            <v>30.18</v>
          </cell>
          <cell r="I142"/>
          <cell r="J142"/>
        </row>
        <row r="143">
          <cell r="A143"/>
          <cell r="B143" t="str">
            <v>ARRUELA  EM ACO GALVANIZADO, DIAMETRO EXTERNO = 35MM, ESPESSURA = 3MM, DIAMETRO DO FURO= 18MM</v>
          </cell>
          <cell r="C143" t="str">
            <v>iSINAPI</v>
          </cell>
          <cell r="D143">
            <v>13348</v>
          </cell>
          <cell r="E143">
            <v>2</v>
          </cell>
          <cell r="F143" t="str">
            <v xml:space="preserve">UN    </v>
          </cell>
          <cell r="G143" t="str">
            <v>0,90</v>
          </cell>
          <cell r="H143">
            <v>1.8</v>
          </cell>
          <cell r="I143"/>
          <cell r="J143"/>
        </row>
        <row r="144">
          <cell r="A144"/>
          <cell r="B144" t="str">
            <v>ARRUELA QUADRADA GALVANIZADA 50 MM C/FURO 18 MM (11/16")</v>
          </cell>
          <cell r="C144" t="str">
            <v>iORSE</v>
          </cell>
          <cell r="D144">
            <v>223</v>
          </cell>
          <cell r="E144">
            <v>24</v>
          </cell>
          <cell r="F144" t="str">
            <v>UN</v>
          </cell>
          <cell r="G144" t="str">
            <v>1,04</v>
          </cell>
          <cell r="H144">
            <v>24.96</v>
          </cell>
          <cell r="I144"/>
          <cell r="J144"/>
        </row>
        <row r="145">
          <cell r="A145"/>
          <cell r="B145" t="str">
            <v>CONECTOR CUNHA PARALELO - PARA CABO DE ALUMÍNIO 2-2/4-1/0AWG - EM LIGA DE ALU MÍNIO - TENSÃO 15KV</v>
          </cell>
          <cell r="C145" t="str">
            <v>iORSE</v>
          </cell>
          <cell r="D145">
            <v>10614</v>
          </cell>
          <cell r="E145">
            <v>3</v>
          </cell>
          <cell r="F145" t="str">
            <v>UN</v>
          </cell>
          <cell r="G145" t="str">
            <v>3,7</v>
          </cell>
          <cell r="H145">
            <v>11.1</v>
          </cell>
          <cell r="I145"/>
          <cell r="J145"/>
        </row>
        <row r="146">
          <cell r="A146"/>
          <cell r="B146" t="str">
            <v>CRUZETA DE CONCRETO ARMADO 1.900mm TIPO NORMAL</v>
          </cell>
          <cell r="C146" t="str">
            <v>iSEINFRA CE</v>
          </cell>
          <cell r="D146" t="str">
            <v>I8073</v>
          </cell>
          <cell r="E146">
            <v>4</v>
          </cell>
          <cell r="F146" t="str">
            <v>UN</v>
          </cell>
          <cell r="G146">
            <v>42.5</v>
          </cell>
          <cell r="H146">
            <v>170</v>
          </cell>
          <cell r="I146"/>
          <cell r="J146"/>
        </row>
        <row r="147">
          <cell r="A147"/>
          <cell r="B147" t="str">
            <v>FIO ALUMÍNIO RECOZIDO PARA AMARRAÇÃO 6 AWG</v>
          </cell>
          <cell r="C147" t="str">
            <v>iORSE</v>
          </cell>
          <cell r="D147">
            <v>958</v>
          </cell>
          <cell r="E147">
            <v>9.6000000000000002E-2</v>
          </cell>
          <cell r="F147" t="str">
            <v>KG</v>
          </cell>
          <cell r="G147" t="str">
            <v>52,5</v>
          </cell>
          <cell r="H147">
            <v>5.04</v>
          </cell>
          <cell r="I147"/>
          <cell r="J147"/>
        </row>
        <row r="148">
          <cell r="A148"/>
          <cell r="B148" t="str">
            <v>FITA DE ALUMINIO PARA PROTECAO DO CONDUTOR LARGURA 10 MM</v>
          </cell>
          <cell r="C148" t="str">
            <v>iSINAPI</v>
          </cell>
          <cell r="D148">
            <v>407</v>
          </cell>
          <cell r="E148">
            <v>7.1999999999999995E-2</v>
          </cell>
          <cell r="F148" t="str">
            <v xml:space="preserve">KG    </v>
          </cell>
          <cell r="G148" t="str">
            <v>49,60</v>
          </cell>
          <cell r="H148">
            <v>3.57</v>
          </cell>
          <cell r="I148"/>
          <cell r="J148"/>
        </row>
        <row r="149">
          <cell r="A149"/>
          <cell r="B149" t="str">
            <v>ISOLADOR DE DISCO POLIMÉRICO 15 KV</v>
          </cell>
          <cell r="C149" t="str">
            <v>iORSE</v>
          </cell>
          <cell r="D149">
            <v>2524</v>
          </cell>
          <cell r="E149">
            <v>12</v>
          </cell>
          <cell r="F149" t="str">
            <v>UN</v>
          </cell>
          <cell r="G149" t="str">
            <v>83,1</v>
          </cell>
          <cell r="H149">
            <v>997.2</v>
          </cell>
          <cell r="I149"/>
          <cell r="J149"/>
        </row>
        <row r="150">
          <cell r="A150"/>
          <cell r="B150" t="str">
            <v>CHAVE FUSIVEL PARA REDES DE DISTRIBUICAO, TENSAO DE 15,0 KV, CORRENTE NOMINAL DO PORTA FUSIVEL DE 100 A, CAPACIDADE DE INTERRUPCAO SIMETRICA DE 7,10 KA, CAPACIDADE DE INTERRUPCAO ASSIMETRICA 10,00 KA</v>
          </cell>
          <cell r="C150" t="str">
            <v>iSINAPI</v>
          </cell>
          <cell r="D150">
            <v>5047</v>
          </cell>
          <cell r="E150">
            <v>3</v>
          </cell>
          <cell r="F150" t="str">
            <v xml:space="preserve">UN    </v>
          </cell>
          <cell r="G150" t="str">
            <v>330,99</v>
          </cell>
          <cell r="H150">
            <v>992.97</v>
          </cell>
          <cell r="I150"/>
          <cell r="J150"/>
        </row>
        <row r="151">
          <cell r="A151"/>
          <cell r="B151" t="str">
            <v>ISOLADOR DE PORCELANA, TIPO BUCHA, PARA TENSAO DE *35* KV</v>
          </cell>
          <cell r="C151" t="str">
            <v>iSINAPI</v>
          </cell>
          <cell r="D151">
            <v>3393</v>
          </cell>
          <cell r="E151">
            <v>2</v>
          </cell>
          <cell r="F151" t="str">
            <v xml:space="preserve">UN    </v>
          </cell>
          <cell r="G151" t="str">
            <v>663,58</v>
          </cell>
          <cell r="H151">
            <v>1327.16</v>
          </cell>
          <cell r="I151"/>
          <cell r="J151"/>
        </row>
        <row r="152">
          <cell r="A152"/>
          <cell r="B152" t="str">
            <v>PARAFUSO CABEÇA QUADRADA 16 X 400MM</v>
          </cell>
          <cell r="C152" t="str">
            <v>iORSE</v>
          </cell>
          <cell r="D152">
            <v>1683</v>
          </cell>
          <cell r="E152">
            <v>2</v>
          </cell>
          <cell r="F152" t="str">
            <v>UN</v>
          </cell>
          <cell r="G152" t="str">
            <v>16,55</v>
          </cell>
          <cell r="H152">
            <v>33.1</v>
          </cell>
          <cell r="I152"/>
          <cell r="J152"/>
        </row>
        <row r="153">
          <cell r="A153"/>
          <cell r="B153" t="str">
            <v>PARAFUSO M16 EM ACO GALVANIZADO, COMPRIMENTO = 450 MM, DIAMETRO = 16 MM, ROSCA MAQUINA, CABECA QUADRADA</v>
          </cell>
          <cell r="C153" t="str">
            <v>iSINAPI</v>
          </cell>
          <cell r="D153">
            <v>11790</v>
          </cell>
          <cell r="E153">
            <v>2</v>
          </cell>
          <cell r="F153" t="str">
            <v xml:space="preserve">UN    </v>
          </cell>
          <cell r="G153" t="str">
            <v>17,77</v>
          </cell>
          <cell r="H153">
            <v>35.54</v>
          </cell>
          <cell r="I153"/>
          <cell r="J153"/>
        </row>
        <row r="154">
          <cell r="A154"/>
          <cell r="B154" t="str">
            <v>PARAFUSO CABEÇA QUADRADA 16 X 400MM</v>
          </cell>
          <cell r="C154" t="str">
            <v>iORSE</v>
          </cell>
          <cell r="D154">
            <v>1683</v>
          </cell>
          <cell r="E154">
            <v>3</v>
          </cell>
          <cell r="F154" t="str">
            <v>UN</v>
          </cell>
          <cell r="G154" t="str">
            <v>16,55</v>
          </cell>
          <cell r="H154">
            <v>49.65</v>
          </cell>
          <cell r="I154"/>
          <cell r="J154"/>
        </row>
        <row r="155">
          <cell r="A155"/>
          <cell r="B155" t="str">
            <v>PARAFUSO M16 EM ACO GALVANIZADO, COMPRIMENTO = 450 MM, DIAMETRO = 16 MM, ROSCA MAQUINA, CABECA QUADRADA</v>
          </cell>
          <cell r="C155" t="str">
            <v>iSINAPI</v>
          </cell>
          <cell r="D155">
            <v>11790</v>
          </cell>
          <cell r="E155">
            <v>3</v>
          </cell>
          <cell r="F155" t="str">
            <v xml:space="preserve">UN    </v>
          </cell>
          <cell r="G155" t="str">
            <v>17,77</v>
          </cell>
          <cell r="H155">
            <v>53.31</v>
          </cell>
          <cell r="I155"/>
          <cell r="J155"/>
        </row>
        <row r="156">
          <cell r="A156"/>
          <cell r="B156" t="str">
            <v>PINO ROSCA EXTERNA, EM ACO GALVANIZADO, PARA ISOLADOR DE 15KV, DIAMETRO 25 MM, COMPRIMENTO *290* MM</v>
          </cell>
          <cell r="C156" t="str">
            <v>iSINAPI</v>
          </cell>
          <cell r="D156">
            <v>444</v>
          </cell>
          <cell r="E156">
            <v>2</v>
          </cell>
          <cell r="F156" t="str">
            <v xml:space="preserve">UN    </v>
          </cell>
          <cell r="G156" t="str">
            <v>20,90</v>
          </cell>
          <cell r="H156">
            <v>41.8</v>
          </cell>
          <cell r="I156"/>
          <cell r="J156"/>
        </row>
        <row r="157">
          <cell r="A157"/>
          <cell r="B157" t="str">
            <v>SAPATILHA EM ACO GALVANIZADO PARA CABOS COM DIAMETRO NOMINAL ATE 5/8"</v>
          </cell>
          <cell r="C157" t="str">
            <v>iSINAPI</v>
          </cell>
          <cell r="D157">
            <v>7581</v>
          </cell>
          <cell r="E157">
            <v>6</v>
          </cell>
          <cell r="F157" t="str">
            <v xml:space="preserve">UN    </v>
          </cell>
          <cell r="G157" t="str">
            <v>2,99</v>
          </cell>
          <cell r="H157">
            <v>17.940000000000001</v>
          </cell>
          <cell r="I157"/>
          <cell r="J157"/>
        </row>
        <row r="158">
          <cell r="A158"/>
          <cell r="B158" t="str">
            <v>MONTADOR ELETROMECÃNICO COM ENCARGOS COMPLEMENTARES</v>
          </cell>
          <cell r="C158" t="str">
            <v>SINAPI</v>
          </cell>
          <cell r="D158">
            <v>88279</v>
          </cell>
          <cell r="E158">
            <v>1.1000000000000001</v>
          </cell>
          <cell r="F158" t="str">
            <v>H</v>
          </cell>
          <cell r="G158" t="str">
            <v>29,04</v>
          </cell>
          <cell r="H158">
            <v>31.94</v>
          </cell>
          <cell r="I158"/>
          <cell r="J158"/>
        </row>
        <row r="159">
          <cell r="A159"/>
          <cell r="B159" t="str">
            <v>SERVENTE COM ENCARGOS COMPLEMENTARES</v>
          </cell>
          <cell r="C159" t="str">
            <v>SINAPI</v>
          </cell>
          <cell r="D159">
            <v>88316</v>
          </cell>
          <cell r="E159">
            <v>1</v>
          </cell>
          <cell r="F159" t="str">
            <v>H</v>
          </cell>
          <cell r="G159" t="str">
            <v>15,35</v>
          </cell>
          <cell r="H159">
            <v>15.35</v>
          </cell>
          <cell r="I159"/>
          <cell r="J159"/>
        </row>
        <row r="160">
          <cell r="A160"/>
          <cell r="B160" t="str">
            <v>MOITÃO COM CORDA</v>
          </cell>
          <cell r="C160" t="str">
            <v>M. LOCAL</v>
          </cell>
          <cell r="D160">
            <v>1</v>
          </cell>
          <cell r="E160">
            <v>0.8</v>
          </cell>
          <cell r="F160" t="str">
            <v>H</v>
          </cell>
          <cell r="G160">
            <v>0.64</v>
          </cell>
          <cell r="H160">
            <v>0.51</v>
          </cell>
          <cell r="I160"/>
          <cell r="J160"/>
        </row>
        <row r="161">
          <cell r="A161">
            <v>3843.12</v>
          </cell>
          <cell r="B161" t="str">
            <v>PREÇO TOTAL S/ BDI</v>
          </cell>
          <cell r="C161"/>
          <cell r="D161"/>
          <cell r="E161"/>
          <cell r="F161"/>
          <cell r="G161"/>
          <cell r="H161">
            <v>3843.12</v>
          </cell>
          <cell r="I161" t="str">
            <v>SEDUC E 12.1</v>
          </cell>
          <cell r="J161">
            <v>3843.12</v>
          </cell>
        </row>
        <row r="163">
          <cell r="B163" t="str">
            <v>SEDUC E 13</v>
          </cell>
          <cell r="C163"/>
          <cell r="D163"/>
          <cell r="E163"/>
          <cell r="F163"/>
          <cell r="G163"/>
          <cell r="H163"/>
          <cell r="I163"/>
          <cell r="J163"/>
        </row>
        <row r="164">
          <cell r="A164" t="str">
            <v>SEDUC E 13</v>
          </cell>
          <cell r="B164" t="str">
            <v>MONTAGEM ELETROMECÂNICA DE ESTRUTURA DE MEDIA TENSÃO 13,8KV TIPO CE4.</v>
          </cell>
          <cell r="C164"/>
          <cell r="D164"/>
          <cell r="E164"/>
          <cell r="F164"/>
          <cell r="G164" t="str">
            <v>UNIDADE:</v>
          </cell>
          <cell r="H164" t="str">
            <v>UN</v>
          </cell>
          <cell r="I164"/>
          <cell r="J164"/>
        </row>
        <row r="165">
          <cell r="B165" t="str">
            <v>DESCRIÇÃO</v>
          </cell>
          <cell r="C165" t="str">
            <v>REF.</v>
          </cell>
          <cell r="D165" t="str">
            <v>CÓDIGO</v>
          </cell>
          <cell r="E165" t="str">
            <v>CONSUMO</v>
          </cell>
          <cell r="F165" t="str">
            <v>UND</v>
          </cell>
          <cell r="G165" t="str">
            <v>PÇ UNIT</v>
          </cell>
          <cell r="H165" t="str">
            <v>CUSTOS</v>
          </cell>
          <cell r="I165"/>
          <cell r="J165"/>
        </row>
        <row r="166">
          <cell r="B166" t="str">
            <v>ALÇA PREFORMADA P/ ESTAI 9,5 MM MR</v>
          </cell>
          <cell r="C166" t="str">
            <v>iORSE</v>
          </cell>
          <cell r="D166">
            <v>155</v>
          </cell>
          <cell r="E166">
            <v>2</v>
          </cell>
          <cell r="F166" t="str">
            <v>UN</v>
          </cell>
          <cell r="G166" t="str">
            <v>11,88</v>
          </cell>
          <cell r="H166">
            <v>23.76</v>
          </cell>
          <cell r="I166"/>
          <cell r="J166"/>
        </row>
        <row r="167">
          <cell r="B167" t="str">
            <v>ANEL DE AMARRAÇÃO EM SILICONE PARA ISOLADOR POLIMÉRICO DE 25 KV</v>
          </cell>
          <cell r="C167" t="str">
            <v>iORSE</v>
          </cell>
          <cell r="D167">
            <v>10508</v>
          </cell>
          <cell r="E167">
            <v>3</v>
          </cell>
          <cell r="F167" t="str">
            <v>UN</v>
          </cell>
          <cell r="G167" t="str">
            <v>17,04</v>
          </cell>
          <cell r="H167">
            <v>51.12</v>
          </cell>
          <cell r="I167"/>
          <cell r="J167"/>
        </row>
        <row r="168">
          <cell r="B168" t="str">
            <v>ARRUELA QUADRADA EM ACO GALVANIZADO, DIMENSAO = 38 MM, ESPESSURA = 3MM, DIAMETRO DO FURO= 18 MM</v>
          </cell>
          <cell r="C168" t="str">
            <v>iSINAPI</v>
          </cell>
          <cell r="D168">
            <v>379</v>
          </cell>
          <cell r="E168">
            <v>3</v>
          </cell>
          <cell r="F168" t="str">
            <v xml:space="preserve">UN    </v>
          </cell>
          <cell r="G168" t="str">
            <v>0,79</v>
          </cell>
          <cell r="H168">
            <v>2.37</v>
          </cell>
          <cell r="I168"/>
          <cell r="J168"/>
        </row>
        <row r="169">
          <cell r="B169" t="str">
            <v>BRAÇO TIPO C 15 KV</v>
          </cell>
          <cell r="C169" t="str">
            <v>iORSE</v>
          </cell>
          <cell r="D169">
            <v>4634</v>
          </cell>
          <cell r="E169">
            <v>1</v>
          </cell>
          <cell r="F169" t="str">
            <v>UN</v>
          </cell>
          <cell r="G169" t="str">
            <v>123,75</v>
          </cell>
          <cell r="H169">
            <v>123.75</v>
          </cell>
          <cell r="I169"/>
          <cell r="J169"/>
        </row>
        <row r="170">
          <cell r="B170" t="str">
            <v>CONECTOR CUNHA COM CAPA DE PROTEÇÃO - CLASSE DE TENSÃO 15KV - EM LIGA DE ALUM ÍNIO PARA CONDUTORES ISOLADOS DE 70MM/35MM - 50MM/50MM</v>
          </cell>
          <cell r="C170" t="str">
            <v>iORSE</v>
          </cell>
          <cell r="D170">
            <v>10609</v>
          </cell>
          <cell r="E170">
            <v>3</v>
          </cell>
          <cell r="F170" t="str">
            <v>UN</v>
          </cell>
          <cell r="G170" t="str">
            <v>22,97</v>
          </cell>
          <cell r="H170">
            <v>68.91</v>
          </cell>
          <cell r="I170"/>
          <cell r="J170"/>
        </row>
        <row r="171">
          <cell r="B171" t="str">
            <v>CONECTOR CUNHA PARA CABO 4-2AWG E 6A 1/0AWG -FABRICADO EM LIGA DE ALUMÍNIO</v>
          </cell>
          <cell r="C171" t="str">
            <v>iORSE</v>
          </cell>
          <cell r="D171">
            <v>10623</v>
          </cell>
          <cell r="E171">
            <v>3</v>
          </cell>
          <cell r="F171" t="str">
            <v>UN</v>
          </cell>
          <cell r="G171" t="str">
            <v>2,67</v>
          </cell>
          <cell r="H171">
            <v>8.01</v>
          </cell>
          <cell r="I171"/>
          <cell r="J171"/>
        </row>
        <row r="172">
          <cell r="B172" t="str">
            <v>CONECTOR CUNHA II SÉRIE VERDE</v>
          </cell>
          <cell r="C172" t="str">
            <v>iORSE</v>
          </cell>
          <cell r="D172">
            <v>9356</v>
          </cell>
          <cell r="E172">
            <v>1</v>
          </cell>
          <cell r="F172" t="str">
            <v>UN</v>
          </cell>
          <cell r="G172" t="str">
            <v>4,5</v>
          </cell>
          <cell r="H172">
            <v>4.5</v>
          </cell>
          <cell r="I172"/>
          <cell r="J172"/>
        </row>
        <row r="173">
          <cell r="B173" t="str">
            <v>GANCHO OLHAL</v>
          </cell>
          <cell r="C173" t="str">
            <v>iSEINFRA CE</v>
          </cell>
          <cell r="D173" t="str">
            <v>I1217</v>
          </cell>
          <cell r="E173">
            <v>6</v>
          </cell>
          <cell r="F173" t="str">
            <v>UN</v>
          </cell>
          <cell r="G173">
            <v>10.55</v>
          </cell>
          <cell r="H173">
            <v>63.3</v>
          </cell>
          <cell r="I173"/>
          <cell r="J173"/>
        </row>
        <row r="174">
          <cell r="B174" t="str">
            <v>GRAMPO DE ANCORAGEM EM ALUMÍNIO FUNDIDO E CUNHA EM POLIAMIDA E ESTRIBO OU ALÇ A EM AÇO INOXIDÁVEL PARA CABO PROTEGIDO DE 50MM²  - CLASSE DE TENSÃO 15KV</v>
          </cell>
          <cell r="C174" t="str">
            <v>iORSE</v>
          </cell>
          <cell r="D174">
            <v>10630</v>
          </cell>
          <cell r="E174">
            <v>6</v>
          </cell>
          <cell r="F174" t="str">
            <v>UN</v>
          </cell>
          <cell r="G174" t="str">
            <v>22,75</v>
          </cell>
          <cell r="H174">
            <v>136.5</v>
          </cell>
          <cell r="I174"/>
          <cell r="J174"/>
        </row>
        <row r="175">
          <cell r="B175" t="str">
            <v>ISOLADOR PINO POLIMERICO SUSP. 15 KV</v>
          </cell>
          <cell r="C175" t="str">
            <v>iORSE</v>
          </cell>
          <cell r="D175">
            <v>9351</v>
          </cell>
          <cell r="E175">
            <v>3</v>
          </cell>
          <cell r="F175" t="str">
            <v>UN</v>
          </cell>
          <cell r="G175" t="str">
            <v>20,13</v>
          </cell>
          <cell r="H175">
            <v>60.39</v>
          </cell>
          <cell r="I175"/>
          <cell r="J175"/>
        </row>
        <row r="176">
          <cell r="B176" t="str">
            <v>ISOLADOR DE DISCO POLIMÉRICO 15 KV</v>
          </cell>
          <cell r="C176" t="str">
            <v>iORSE</v>
          </cell>
          <cell r="D176">
            <v>2524</v>
          </cell>
          <cell r="E176">
            <v>6</v>
          </cell>
          <cell r="F176" t="str">
            <v>UN</v>
          </cell>
          <cell r="G176" t="str">
            <v>83,1</v>
          </cell>
          <cell r="H176">
            <v>498.6</v>
          </cell>
          <cell r="I176"/>
          <cell r="J176"/>
        </row>
        <row r="177">
          <cell r="B177" t="str">
            <v>MANILHA SAPATILHA PARA ALÇA PREFORMADA</v>
          </cell>
          <cell r="C177" t="str">
            <v>iSEINFRA CE</v>
          </cell>
          <cell r="D177" t="str">
            <v>I8077</v>
          </cell>
          <cell r="E177">
            <v>6</v>
          </cell>
          <cell r="F177" t="str">
            <v>UN</v>
          </cell>
          <cell r="G177">
            <v>8.07</v>
          </cell>
          <cell r="H177">
            <v>48.42</v>
          </cell>
          <cell r="I177"/>
          <cell r="J177"/>
        </row>
        <row r="178">
          <cell r="B178" t="str">
            <v>OLHAL PARA PARAFUSO</v>
          </cell>
          <cell r="C178" t="str">
            <v>iSEINFRA CE</v>
          </cell>
          <cell r="D178" t="str">
            <v>I8078</v>
          </cell>
          <cell r="E178">
            <v>7</v>
          </cell>
          <cell r="F178" t="str">
            <v>UN</v>
          </cell>
          <cell r="G178">
            <v>9.32</v>
          </cell>
          <cell r="H178">
            <v>65.239999999999995</v>
          </cell>
          <cell r="I178"/>
          <cell r="J178"/>
        </row>
        <row r="179">
          <cell r="B179" t="str">
            <v>PARAFUSO M16 EM ACO GALVANIZADO, COMPRIMENTO = 150 MM, DIAMETRO = 16 MM, ROSCA MAQUINA, CABECA QUADRADA</v>
          </cell>
          <cell r="C179" t="str">
            <v>iSINAPI</v>
          </cell>
          <cell r="D179">
            <v>441</v>
          </cell>
          <cell r="E179">
            <v>3</v>
          </cell>
          <cell r="F179" t="str">
            <v xml:space="preserve">UN    </v>
          </cell>
          <cell r="G179" t="str">
            <v>6,60</v>
          </cell>
          <cell r="H179">
            <v>19.8</v>
          </cell>
          <cell r="I179"/>
          <cell r="J179"/>
        </row>
        <row r="180">
          <cell r="B180" t="str">
            <v>PARAFUSO M16 EM ACO GALVANIZADO, COMPRIMENTO = 200 MM, DIAMETRO = 16 MM, ROSCA MAQUINA, CABECA QUADRADA</v>
          </cell>
          <cell r="C180" t="str">
            <v>iSINAPI</v>
          </cell>
          <cell r="D180">
            <v>431</v>
          </cell>
          <cell r="E180">
            <v>1</v>
          </cell>
          <cell r="F180" t="str">
            <v xml:space="preserve">UN    </v>
          </cell>
          <cell r="G180" t="str">
            <v>7,96</v>
          </cell>
          <cell r="H180">
            <v>7.96</v>
          </cell>
          <cell r="I180"/>
          <cell r="J180"/>
        </row>
        <row r="181">
          <cell r="B181" t="str">
            <v>PARAFUSO M16 EM ACO GALVANIZADO, COMPRIMENTO = 250 MM, DIAMETRO = 16 MM, ROSCA MAQUINA, CABECA QUADRADA</v>
          </cell>
          <cell r="C181" t="str">
            <v>iSINAPI</v>
          </cell>
          <cell r="D181">
            <v>432</v>
          </cell>
          <cell r="E181">
            <v>2</v>
          </cell>
          <cell r="F181" t="str">
            <v xml:space="preserve">UN    </v>
          </cell>
          <cell r="G181" t="str">
            <v>8,79</v>
          </cell>
          <cell r="H181">
            <v>17.579999999999998</v>
          </cell>
          <cell r="I181"/>
          <cell r="J181"/>
        </row>
        <row r="182">
          <cell r="B182" t="e">
            <v>#N/A</v>
          </cell>
          <cell r="C182" t="str">
            <v>iSEINFRA CE</v>
          </cell>
          <cell r="D182" t="str">
            <v>I1651</v>
          </cell>
          <cell r="E182">
            <v>3</v>
          </cell>
          <cell r="F182" t="e">
            <v>#N/A</v>
          </cell>
          <cell r="G182" t="e">
            <v>#N/A</v>
          </cell>
          <cell r="H182" t="e">
            <v>#N/A</v>
          </cell>
          <cell r="I182"/>
          <cell r="J182"/>
        </row>
        <row r="183">
          <cell r="B183" t="str">
            <v>SAPATILHA EM ACO GALVANIZADO PARA CABOS COM DIAMETRO NOMINAL ATE 5/8"</v>
          </cell>
          <cell r="C183" t="str">
            <v>iSINAPI</v>
          </cell>
          <cell r="D183">
            <v>7581</v>
          </cell>
          <cell r="E183">
            <v>2</v>
          </cell>
          <cell r="F183" t="str">
            <v xml:space="preserve">UN    </v>
          </cell>
          <cell r="G183" t="str">
            <v>2,99</v>
          </cell>
          <cell r="H183">
            <v>5.98</v>
          </cell>
          <cell r="I183"/>
          <cell r="J183"/>
        </row>
        <row r="184">
          <cell r="B184" t="str">
            <v>MONTADOR ELETROMECÃNICO COM ENCARGOS COMPLEMENTARES</v>
          </cell>
          <cell r="C184" t="str">
            <v>SINAPI</v>
          </cell>
          <cell r="D184">
            <v>88279</v>
          </cell>
          <cell r="E184">
            <v>1.1000000000000001</v>
          </cell>
          <cell r="F184" t="str">
            <v>H</v>
          </cell>
          <cell r="G184" t="str">
            <v>29,04</v>
          </cell>
          <cell r="H184">
            <v>31.94</v>
          </cell>
          <cell r="I184"/>
          <cell r="J184"/>
        </row>
        <row r="185">
          <cell r="B185" t="str">
            <v>SERVENTE COM ENCARGOS COMPLEMENTARES</v>
          </cell>
          <cell r="C185" t="str">
            <v>SINAPI</v>
          </cell>
          <cell r="D185">
            <v>88316</v>
          </cell>
          <cell r="E185">
            <v>1</v>
          </cell>
          <cell r="F185" t="str">
            <v>H</v>
          </cell>
          <cell r="G185" t="str">
            <v>15,35</v>
          </cell>
          <cell r="H185">
            <v>15.35</v>
          </cell>
          <cell r="I185"/>
          <cell r="J185"/>
        </row>
        <row r="186">
          <cell r="B186" t="str">
            <v>MOITÃO COM CORDA</v>
          </cell>
          <cell r="C186" t="str">
            <v>M. LOCAL</v>
          </cell>
          <cell r="D186">
            <v>1</v>
          </cell>
          <cell r="E186">
            <v>0.8</v>
          </cell>
          <cell r="F186" t="str">
            <v>H</v>
          </cell>
          <cell r="G186">
            <v>0.64</v>
          </cell>
          <cell r="H186">
            <v>0.51</v>
          </cell>
          <cell r="I186"/>
          <cell r="J186"/>
        </row>
        <row r="187">
          <cell r="A187" t="e">
            <v>#N/A</v>
          </cell>
          <cell r="B187" t="str">
            <v>PREÇO TOTAL S/ BDI</v>
          </cell>
          <cell r="C187"/>
          <cell r="D187"/>
          <cell r="E187"/>
          <cell r="F187"/>
          <cell r="G187"/>
          <cell r="H187" t="e">
            <v>#N/A</v>
          </cell>
          <cell r="I187" t="str">
            <v>SEDUC E 13</v>
          </cell>
          <cell r="J187" t="e">
            <v>#N/A</v>
          </cell>
        </row>
        <row r="188">
          <cell r="B188"/>
          <cell r="C188"/>
          <cell r="D188"/>
          <cell r="E188"/>
          <cell r="F188"/>
          <cell r="G188"/>
          <cell r="H188"/>
          <cell r="I188"/>
          <cell r="J188"/>
        </row>
        <row r="189">
          <cell r="B189" t="str">
            <v>SEDUC E 14</v>
          </cell>
          <cell r="C189"/>
          <cell r="D189"/>
          <cell r="E189"/>
          <cell r="F189"/>
          <cell r="G189"/>
          <cell r="H189"/>
          <cell r="I189"/>
          <cell r="J189"/>
        </row>
        <row r="190">
          <cell r="A190" t="str">
            <v>SEDUC E 14</v>
          </cell>
          <cell r="B190" t="str">
            <v>MONTAGEM ELETROMECÂNICA DE ESTRUTURA DE MEDIA TENSÃO 13,8KV TIPO CE4F.</v>
          </cell>
          <cell r="C190"/>
          <cell r="D190"/>
          <cell r="E190"/>
          <cell r="F190"/>
          <cell r="G190" t="str">
            <v>UNIDADE:</v>
          </cell>
          <cell r="H190" t="str">
            <v>UN</v>
          </cell>
          <cell r="I190"/>
          <cell r="J190"/>
        </row>
        <row r="191">
          <cell r="A191"/>
          <cell r="B191" t="str">
            <v>DESCRIÇÃO</v>
          </cell>
          <cell r="C191" t="str">
            <v>REF.</v>
          </cell>
          <cell r="D191" t="str">
            <v>CÓDIGO</v>
          </cell>
          <cell r="E191" t="str">
            <v>CONSUMO</v>
          </cell>
          <cell r="F191" t="str">
            <v>UND</v>
          </cell>
          <cell r="G191" t="str">
            <v>PÇ UNIT</v>
          </cell>
          <cell r="H191" t="str">
            <v>CUSTOS</v>
          </cell>
          <cell r="I191"/>
          <cell r="J191"/>
        </row>
        <row r="192">
          <cell r="A192"/>
          <cell r="B192" t="str">
            <v>ALÇA PREFORMADA P/ ESTAI 9,5 MM MR</v>
          </cell>
          <cell r="C192" t="str">
            <v>iORSE</v>
          </cell>
          <cell r="D192">
            <v>155</v>
          </cell>
          <cell r="E192">
            <v>2</v>
          </cell>
          <cell r="F192" t="str">
            <v>UN</v>
          </cell>
          <cell r="G192" t="str">
            <v>11,88</v>
          </cell>
          <cell r="H192">
            <v>23.76</v>
          </cell>
          <cell r="I192"/>
          <cell r="J192"/>
        </row>
        <row r="193">
          <cell r="A193"/>
          <cell r="B193" t="str">
            <v>ARRUELA  EM ACO GALVANIZADO, DIAMETRO EXTERNO = 35MM, ESPESSURA = 3MM, DIAMETRO DO FURO= 18MM</v>
          </cell>
          <cell r="C193" t="str">
            <v>iSINAPI</v>
          </cell>
          <cell r="D193">
            <v>13348</v>
          </cell>
          <cell r="E193">
            <v>2</v>
          </cell>
          <cell r="F193" t="str">
            <v xml:space="preserve">UN    </v>
          </cell>
          <cell r="G193" t="str">
            <v>0,90</v>
          </cell>
          <cell r="H193">
            <v>1.8</v>
          </cell>
          <cell r="I193"/>
          <cell r="J193"/>
        </row>
        <row r="194">
          <cell r="A194"/>
          <cell r="B194" t="str">
            <v>ARRUELA QUADRADA EM ACO GALVANIZADO, DIMENSAO = 38 MM, ESPESSURA = 3MM, DIAMETRO DO FURO= 18 MM</v>
          </cell>
          <cell r="C194" t="str">
            <v>iSINAPI</v>
          </cell>
          <cell r="D194">
            <v>379</v>
          </cell>
          <cell r="E194">
            <v>7</v>
          </cell>
          <cell r="F194" t="str">
            <v xml:space="preserve">UN    </v>
          </cell>
          <cell r="G194" t="str">
            <v>0,79</v>
          </cell>
          <cell r="H194">
            <v>5.53</v>
          </cell>
          <cell r="I194"/>
          <cell r="J194"/>
        </row>
        <row r="195">
          <cell r="A195"/>
          <cell r="B195" t="str">
            <v>CABO DE ALUMÍNIO PROTEGIDO 15KV  35MM2</v>
          </cell>
          <cell r="C195" t="str">
            <v>iSEINFRA CE</v>
          </cell>
          <cell r="D195" t="str">
            <v>I8827</v>
          </cell>
          <cell r="E195">
            <v>3</v>
          </cell>
          <cell r="F195" t="str">
            <v>M</v>
          </cell>
          <cell r="G195">
            <v>6.12</v>
          </cell>
          <cell r="H195">
            <v>18.36</v>
          </cell>
          <cell r="I195"/>
          <cell r="J195"/>
        </row>
        <row r="196">
          <cell r="A196"/>
          <cell r="B196" t="str">
            <v>CABO DE AÇO COBREADO 3 X 9 AWG</v>
          </cell>
          <cell r="C196" t="str">
            <v>iORSE</v>
          </cell>
          <cell r="D196">
            <v>393</v>
          </cell>
          <cell r="E196">
            <v>5</v>
          </cell>
          <cell r="F196" t="str">
            <v>KG</v>
          </cell>
          <cell r="G196" t="str">
            <v>60,5</v>
          </cell>
          <cell r="H196">
            <v>302.5</v>
          </cell>
          <cell r="I196"/>
          <cell r="J196"/>
        </row>
        <row r="197">
          <cell r="A197"/>
          <cell r="B197" t="str">
            <v>CHAVE FUSIVEL PARA REDES DE DISTRIBUICAO, TENSAO DE 15,0 KV, CORRENTE NOMINAL DO PORTA FUSIVEL DE 100 A, CAPACIDADE DE INTERRUPCAO SIMETRICA DE 7,10 KA, CAPACIDADE DE INTERRUPCAO ASSIMETRICA 10,00 KA</v>
          </cell>
          <cell r="C197" t="str">
            <v>iSINAPI</v>
          </cell>
          <cell r="D197">
            <v>5047</v>
          </cell>
          <cell r="E197">
            <v>3</v>
          </cell>
          <cell r="F197" t="str">
            <v xml:space="preserve">UN    </v>
          </cell>
          <cell r="G197" t="str">
            <v>330,99</v>
          </cell>
          <cell r="H197">
            <v>992.97</v>
          </cell>
          <cell r="I197"/>
          <cell r="J197"/>
        </row>
        <row r="198">
          <cell r="A198"/>
          <cell r="B198" t="str">
            <v>CONECTOR CUNHA PARALELO - PARA CABO DE ALUMÍNIO 2-2/4-1/0AWG - EM LIGA DE ALU MÍNIO - TENSÃO 15KV</v>
          </cell>
          <cell r="C198" t="str">
            <v>iORSE</v>
          </cell>
          <cell r="D198">
            <v>10614</v>
          </cell>
          <cell r="E198">
            <v>3</v>
          </cell>
          <cell r="F198" t="str">
            <v>UN</v>
          </cell>
          <cell r="G198" t="str">
            <v>3,7</v>
          </cell>
          <cell r="H198">
            <v>11.1</v>
          </cell>
          <cell r="I198"/>
          <cell r="J198"/>
        </row>
        <row r="199">
          <cell r="A199"/>
          <cell r="B199" t="str">
            <v>CONECTOR CABO-HASTE EM BRONZE NATURAL PARA 2 CABOS COBRE DE 16MM² A 70MM² COM GRAMPO "U" E PORCAS DE AÇO GALV.REF:TEL-580 OU SIMILAR</v>
          </cell>
          <cell r="C199" t="str">
            <v>iORSE</v>
          </cell>
          <cell r="D199">
            <v>9720</v>
          </cell>
          <cell r="E199">
            <v>3</v>
          </cell>
          <cell r="F199" t="str">
            <v>UN</v>
          </cell>
          <cell r="G199" t="str">
            <v>39,99</v>
          </cell>
          <cell r="H199">
            <v>119.97</v>
          </cell>
          <cell r="I199"/>
          <cell r="J199"/>
        </row>
        <row r="200">
          <cell r="A200"/>
          <cell r="B200" t="str">
            <v>CRUZETA DE CONCRETO TIPO T 1700 MM</v>
          </cell>
          <cell r="C200" t="str">
            <v>iORSE</v>
          </cell>
          <cell r="D200">
            <v>3541</v>
          </cell>
          <cell r="E200">
            <v>3</v>
          </cell>
          <cell r="F200" t="str">
            <v>UN</v>
          </cell>
          <cell r="G200" t="str">
            <v>153,5</v>
          </cell>
          <cell r="H200">
            <v>460.5</v>
          </cell>
          <cell r="I200"/>
          <cell r="J200"/>
        </row>
        <row r="201">
          <cell r="A201"/>
          <cell r="B201" t="str">
            <v>FITA ISOLANTE DE AUTO-FUSÃO N.º23</v>
          </cell>
          <cell r="C201" t="str">
            <v>iSEINFRA CE</v>
          </cell>
          <cell r="D201" t="str">
            <v>I7391</v>
          </cell>
          <cell r="E201">
            <v>1.5</v>
          </cell>
          <cell r="F201" t="str">
            <v>UN</v>
          </cell>
          <cell r="G201">
            <v>7.4</v>
          </cell>
          <cell r="H201">
            <v>11.1</v>
          </cell>
          <cell r="I201"/>
          <cell r="J201"/>
        </row>
        <row r="202">
          <cell r="A202"/>
          <cell r="B202" t="str">
            <v>FITA ISOLANTE ADESIVA ANTICHAMA, USO ATE 750 V, EM ROLO DE 19 MM X 20 M</v>
          </cell>
          <cell r="C202" t="str">
            <v>iSINAPI</v>
          </cell>
          <cell r="D202">
            <v>20111</v>
          </cell>
          <cell r="E202">
            <v>1</v>
          </cell>
          <cell r="F202" t="str">
            <v xml:space="preserve">UN    </v>
          </cell>
          <cell r="G202" t="str">
            <v>10,28</v>
          </cell>
          <cell r="H202">
            <v>10.28</v>
          </cell>
          <cell r="I202"/>
          <cell r="J202"/>
        </row>
        <row r="203">
          <cell r="A203"/>
          <cell r="B203" t="str">
            <v>GANCHO OLHAL</v>
          </cell>
          <cell r="C203" t="str">
            <v>iSEINFRA CE</v>
          </cell>
          <cell r="D203" t="str">
            <v>I1217</v>
          </cell>
          <cell r="E203">
            <v>6</v>
          </cell>
          <cell r="F203" t="str">
            <v>UN</v>
          </cell>
          <cell r="G203">
            <v>10.55</v>
          </cell>
          <cell r="H203">
            <v>63.3</v>
          </cell>
          <cell r="I203"/>
          <cell r="J203"/>
        </row>
        <row r="204">
          <cell r="A204"/>
          <cell r="B204" t="str">
            <v>GRAMPO DE ANCORAGEM EM ALUMÍNIO FUNDIDO E CUNHA EM POLIAMIDA E ESTRIBO OU ALÇ A EM AÇO INOXIDÁVEL PARA CABO PROTEGIDO DE 50MM²  - CLASSE DE TENSÃO 15KV</v>
          </cell>
          <cell r="C204" t="str">
            <v>iORSE</v>
          </cell>
          <cell r="D204">
            <v>10630</v>
          </cell>
          <cell r="E204">
            <v>6</v>
          </cell>
          <cell r="F204" t="str">
            <v>UN</v>
          </cell>
          <cell r="G204" t="str">
            <v>22,75</v>
          </cell>
          <cell r="H204">
            <v>136.5</v>
          </cell>
          <cell r="I204"/>
          <cell r="J204"/>
        </row>
        <row r="205">
          <cell r="A205"/>
          <cell r="B205" t="str">
            <v>!EM PROCESSO DE DESATIVACAO! HASTE DE ATERRAMENTO EM ACO COM 3,00 M DE COMPRIMENTO E DN = 3/4", REVESTIDA COM BAIXA CAMADA DE COBRE, SEM CONECTOR</v>
          </cell>
          <cell r="C205" t="str">
            <v>iSINAPI</v>
          </cell>
          <cell r="D205">
            <v>3378</v>
          </cell>
          <cell r="E205">
            <v>3</v>
          </cell>
          <cell r="F205" t="str">
            <v xml:space="preserve">UN    </v>
          </cell>
          <cell r="G205" t="str">
            <v>71,92</v>
          </cell>
          <cell r="H205">
            <v>215.76</v>
          </cell>
          <cell r="I205"/>
          <cell r="J205"/>
        </row>
        <row r="206">
          <cell r="A206"/>
          <cell r="B206" t="str">
            <v>ISOLADOR DE DISCO POLIMÉRICO 15 KV</v>
          </cell>
          <cell r="C206" t="str">
            <v>iORSE</v>
          </cell>
          <cell r="D206">
            <v>2524</v>
          </cell>
          <cell r="E206">
            <v>6</v>
          </cell>
          <cell r="F206" t="str">
            <v>UN</v>
          </cell>
          <cell r="G206" t="str">
            <v>83,1</v>
          </cell>
          <cell r="H206">
            <v>498.6</v>
          </cell>
          <cell r="I206"/>
          <cell r="J206"/>
        </row>
        <row r="207">
          <cell r="A207"/>
          <cell r="B207" t="str">
            <v>MANILHA SAPATILHA PARA ALÇA PREFORMADA</v>
          </cell>
          <cell r="C207" t="str">
            <v>iSEINFRA CE</v>
          </cell>
          <cell r="D207" t="str">
            <v>I8077</v>
          </cell>
          <cell r="E207">
            <v>6</v>
          </cell>
          <cell r="F207" t="str">
            <v>UN</v>
          </cell>
          <cell r="G207">
            <v>8.07</v>
          </cell>
          <cell r="H207">
            <v>48.42</v>
          </cell>
          <cell r="I207"/>
          <cell r="J207"/>
        </row>
        <row r="208">
          <cell r="A208"/>
          <cell r="B208" t="str">
            <v>OLHAL PARA PARAFUSO</v>
          </cell>
          <cell r="C208" t="str">
            <v>iSEINFRA CE</v>
          </cell>
          <cell r="D208" t="str">
            <v>I8078</v>
          </cell>
          <cell r="E208">
            <v>8</v>
          </cell>
          <cell r="F208" t="str">
            <v>UN</v>
          </cell>
          <cell r="G208">
            <v>9.32</v>
          </cell>
          <cell r="H208">
            <v>74.56</v>
          </cell>
          <cell r="I208"/>
          <cell r="J208"/>
        </row>
        <row r="209">
          <cell r="A209"/>
          <cell r="B209" t="str">
            <v>PARAFUSO M16 EM ACO GALVANIZADO, COMPRIMENTO = 150 MM, DIAMETRO = 16 MM, ROSCA MAQUINA, CABECA QUADRADA</v>
          </cell>
          <cell r="C209" t="str">
            <v>iSINAPI</v>
          </cell>
          <cell r="D209">
            <v>441</v>
          </cell>
          <cell r="E209">
            <v>4</v>
          </cell>
          <cell r="F209" t="str">
            <v xml:space="preserve">UN    </v>
          </cell>
          <cell r="G209" t="str">
            <v>6,60</v>
          </cell>
          <cell r="H209">
            <v>26.4</v>
          </cell>
          <cell r="I209"/>
          <cell r="J209"/>
        </row>
        <row r="210">
          <cell r="A210"/>
          <cell r="B210" t="str">
            <v>PARA-RAIOS DE DISTRIBUICAO, TENSAO NOMINAL 15 KV, CORRENTE NOMINAL DE DESCARGA 5 KA</v>
          </cell>
          <cell r="C210" t="str">
            <v>iSINAPI</v>
          </cell>
          <cell r="D210">
            <v>4276</v>
          </cell>
          <cell r="E210">
            <v>3</v>
          </cell>
          <cell r="F210" t="str">
            <v xml:space="preserve">UN    </v>
          </cell>
          <cell r="G210" t="str">
            <v>279,18</v>
          </cell>
          <cell r="H210">
            <v>837.54</v>
          </cell>
          <cell r="I210"/>
          <cell r="J210"/>
        </row>
        <row r="211">
          <cell r="A211"/>
          <cell r="B211" t="str">
            <v>SAPATILHA EM ACO GALVANIZADO PARA CABOS COM DIAMETRO NOMINAL ATE 5/8"</v>
          </cell>
          <cell r="C211" t="str">
            <v>iSINAPI</v>
          </cell>
          <cell r="D211">
            <v>7581</v>
          </cell>
          <cell r="E211">
            <v>2</v>
          </cell>
          <cell r="F211" t="str">
            <v xml:space="preserve">UN    </v>
          </cell>
          <cell r="G211" t="str">
            <v>2,99</v>
          </cell>
          <cell r="H211">
            <v>5.98</v>
          </cell>
          <cell r="I211"/>
          <cell r="J211"/>
        </row>
        <row r="212">
          <cell r="A212"/>
          <cell r="B212" t="str">
            <v>MONTADOR ELETROMECÃNICO COM ENCARGOS COMPLEMENTARES</v>
          </cell>
          <cell r="C212" t="str">
            <v>SINAPI</v>
          </cell>
          <cell r="D212">
            <v>88279</v>
          </cell>
          <cell r="E212">
            <v>1.1000000000000001</v>
          </cell>
          <cell r="F212" t="str">
            <v>H</v>
          </cell>
          <cell r="G212" t="str">
            <v>29,04</v>
          </cell>
          <cell r="H212">
            <v>31.94</v>
          </cell>
          <cell r="I212"/>
          <cell r="J212"/>
        </row>
        <row r="213">
          <cell r="A213"/>
          <cell r="B213" t="str">
            <v>SERVENTE COM ENCARGOS COMPLEMENTARES</v>
          </cell>
          <cell r="C213" t="str">
            <v>SINAPI</v>
          </cell>
          <cell r="D213">
            <v>88316</v>
          </cell>
          <cell r="E213">
            <v>1</v>
          </cell>
          <cell r="F213" t="str">
            <v>H</v>
          </cell>
          <cell r="G213" t="str">
            <v>15,35</v>
          </cell>
          <cell r="H213">
            <v>15.35</v>
          </cell>
          <cell r="I213"/>
          <cell r="J213"/>
        </row>
        <row r="214">
          <cell r="A214"/>
          <cell r="B214" t="str">
            <v>MOITÃO COM CORDA</v>
          </cell>
          <cell r="C214" t="str">
            <v>M. LOCAL</v>
          </cell>
          <cell r="D214">
            <v>1</v>
          </cell>
          <cell r="E214">
            <v>0.8</v>
          </cell>
          <cell r="F214" t="str">
            <v>H</v>
          </cell>
          <cell r="G214">
            <v>0.64</v>
          </cell>
          <cell r="H214">
            <v>0.51</v>
          </cell>
          <cell r="I214"/>
          <cell r="J214"/>
        </row>
        <row r="215">
          <cell r="A215">
            <v>3912.7300000000005</v>
          </cell>
          <cell r="B215" t="str">
            <v>PREÇO TOTAL S/ BDI</v>
          </cell>
          <cell r="C215"/>
          <cell r="D215"/>
          <cell r="E215"/>
          <cell r="F215"/>
          <cell r="G215"/>
          <cell r="H215">
            <v>3912.7300000000005</v>
          </cell>
          <cell r="I215" t="str">
            <v>SEDUC E 14</v>
          </cell>
          <cell r="J215">
            <v>3912.7300000000005</v>
          </cell>
        </row>
        <row r="216">
          <cell r="A216"/>
          <cell r="B216"/>
          <cell r="C216"/>
          <cell r="D216"/>
          <cell r="E216"/>
          <cell r="F216"/>
          <cell r="G216"/>
          <cell r="H216"/>
          <cell r="I216"/>
          <cell r="J216"/>
        </row>
        <row r="217">
          <cell r="B217" t="str">
            <v>SEDUC E 15</v>
          </cell>
          <cell r="C217"/>
          <cell r="D217"/>
          <cell r="E217"/>
          <cell r="F217"/>
          <cell r="G217"/>
          <cell r="H217"/>
          <cell r="I217"/>
          <cell r="J217"/>
        </row>
        <row r="218">
          <cell r="A218" t="str">
            <v>SEDUC E 15</v>
          </cell>
          <cell r="B218" t="str">
            <v>MONTAGEM ELETROMECÂNICA DE ESTRUTURA DE MEDIA TENSÃO 13,8KV TIPO N1.DN3F-CE.</v>
          </cell>
          <cell r="C218"/>
          <cell r="D218"/>
          <cell r="E218"/>
          <cell r="F218"/>
          <cell r="G218" t="str">
            <v>UNIDADE:</v>
          </cell>
          <cell r="H218" t="str">
            <v>UN</v>
          </cell>
          <cell r="I218"/>
          <cell r="J218"/>
        </row>
        <row r="219">
          <cell r="A219"/>
          <cell r="B219" t="str">
            <v>DESCRIÇÃO</v>
          </cell>
          <cell r="C219" t="str">
            <v>REF.</v>
          </cell>
          <cell r="D219" t="str">
            <v>CÓDIGO</v>
          </cell>
          <cell r="E219" t="str">
            <v>CONSUMO</v>
          </cell>
          <cell r="F219" t="str">
            <v>UND</v>
          </cell>
          <cell r="G219" t="str">
            <v>PÇ UNIT</v>
          </cell>
          <cell r="H219" t="str">
            <v>CUSTOS</v>
          </cell>
          <cell r="I219"/>
          <cell r="J219"/>
        </row>
        <row r="220">
          <cell r="A220"/>
          <cell r="B220" t="str">
            <v>ALÇA PREFORMADA P/ ESTAI 9,5 MM MR</v>
          </cell>
          <cell r="C220" t="str">
            <v>iORSE</v>
          </cell>
          <cell r="D220">
            <v>155</v>
          </cell>
          <cell r="E220">
            <v>1</v>
          </cell>
          <cell r="F220" t="str">
            <v>UN</v>
          </cell>
          <cell r="G220" t="str">
            <v>11,88</v>
          </cell>
          <cell r="H220">
            <v>11.88</v>
          </cell>
          <cell r="I220"/>
          <cell r="J220"/>
        </row>
        <row r="221">
          <cell r="A221"/>
          <cell r="B221" t="str">
            <v>ARRUELA  EM ACO GALVANIZADO, DIAMETRO EXTERNO = 35MM, ESPESSURA = 3MM, DIAMETRO DO FURO= 18MM</v>
          </cell>
          <cell r="C221" t="str">
            <v>iSINAPI</v>
          </cell>
          <cell r="D221">
            <v>13348</v>
          </cell>
          <cell r="E221">
            <v>4</v>
          </cell>
          <cell r="F221" t="str">
            <v xml:space="preserve">UN    </v>
          </cell>
          <cell r="G221" t="str">
            <v>0,90</v>
          </cell>
          <cell r="H221">
            <v>3.6</v>
          </cell>
          <cell r="I221"/>
          <cell r="J221"/>
        </row>
        <row r="222">
          <cell r="A222"/>
          <cell r="B222" t="str">
            <v>ARRUELA QUADRADA GALVANIZADA 50 MM C/FURO 18 MM (11/16")</v>
          </cell>
          <cell r="C222" t="str">
            <v>iORSE</v>
          </cell>
          <cell r="D222">
            <v>223</v>
          </cell>
          <cell r="E222">
            <v>12</v>
          </cell>
          <cell r="F222" t="str">
            <v>UN</v>
          </cell>
          <cell r="G222" t="str">
            <v>1,04</v>
          </cell>
          <cell r="H222">
            <v>12.48</v>
          </cell>
          <cell r="I222"/>
          <cell r="J222"/>
        </row>
        <row r="223">
          <cell r="A223"/>
          <cell r="B223" t="str">
            <v>CABO DE ALUMÍNIO PROTEGIDO 15KV  35MM2</v>
          </cell>
          <cell r="C223" t="str">
            <v>iSEINFRA CE</v>
          </cell>
          <cell r="D223" t="str">
            <v>I8827</v>
          </cell>
          <cell r="E223">
            <v>4.5</v>
          </cell>
          <cell r="F223" t="str">
            <v>M</v>
          </cell>
          <cell r="G223">
            <v>6.12</v>
          </cell>
          <cell r="H223">
            <v>27.54</v>
          </cell>
          <cell r="I223"/>
          <cell r="J223"/>
        </row>
        <row r="224">
          <cell r="A224"/>
          <cell r="B224" t="str">
            <v>CABO DE AÇO COBREADO 3 X 9 AWG</v>
          </cell>
          <cell r="C224" t="str">
            <v>iORSE</v>
          </cell>
          <cell r="D224">
            <v>393</v>
          </cell>
          <cell r="E224">
            <v>5</v>
          </cell>
          <cell r="F224" t="str">
            <v>KG</v>
          </cell>
          <cell r="G224" t="str">
            <v>60,5</v>
          </cell>
          <cell r="H224">
            <v>302.5</v>
          </cell>
          <cell r="I224"/>
          <cell r="J224"/>
        </row>
        <row r="225">
          <cell r="A225"/>
          <cell r="B225" t="str">
            <v>CABO DE COBRE NU 35 MM2 - 1AWG</v>
          </cell>
          <cell r="C225" t="str">
            <v>iORSE</v>
          </cell>
          <cell r="D225">
            <v>3249</v>
          </cell>
          <cell r="E225">
            <v>3</v>
          </cell>
          <cell r="F225" t="str">
            <v>KG</v>
          </cell>
          <cell r="G225" t="str">
            <v>106,95</v>
          </cell>
          <cell r="H225">
            <v>320.85000000000002</v>
          </cell>
          <cell r="I225"/>
          <cell r="J225"/>
        </row>
        <row r="226">
          <cell r="A226"/>
          <cell r="B226" t="str">
            <v>CHAVE FUSIVEL PARA REDES DE DISTRIBUICAO, TENSAO DE 15,0 KV, CORRENTE NOMINAL DO PORTA FUSIVEL DE 100 A, CAPACIDADE DE INTERRUPCAO SIMETRICA DE 7,10 KA, CAPACIDADE DE INTERRUPCAO ASSIMETRICA 10,00 KA</v>
          </cell>
          <cell r="C226" t="str">
            <v>iSINAPI</v>
          </cell>
          <cell r="D226">
            <v>5047</v>
          </cell>
          <cell r="E226">
            <v>3</v>
          </cell>
          <cell r="F226" t="str">
            <v xml:space="preserve">UN    </v>
          </cell>
          <cell r="G226" t="str">
            <v>330,99</v>
          </cell>
          <cell r="H226">
            <v>992.97</v>
          </cell>
          <cell r="I226"/>
          <cell r="J226"/>
        </row>
        <row r="227">
          <cell r="A227"/>
          <cell r="B227" t="str">
            <v>COBERTURA PROTETORA FIXA, PARA INSTALAÇÃO EM PÁRA-RAIOS 12 KV</v>
          </cell>
          <cell r="C227" t="str">
            <v>M. LOCAL</v>
          </cell>
          <cell r="D227">
            <v>8</v>
          </cell>
          <cell r="E227">
            <v>3</v>
          </cell>
          <cell r="F227" t="str">
            <v>UN</v>
          </cell>
          <cell r="G227">
            <v>17.53</v>
          </cell>
          <cell r="H227">
            <v>52.59</v>
          </cell>
          <cell r="I227"/>
          <cell r="J227"/>
        </row>
        <row r="228">
          <cell r="A228"/>
          <cell r="B228" t="str">
            <v>CONECTOR CUNHA PARALELO - PARA CABO DE ALUMÍNIO 2-2/4-1/0AWG - EM LIGA DE ALU MÍNIO - TENSÃO 15KV</v>
          </cell>
          <cell r="C228" t="str">
            <v>iORSE</v>
          </cell>
          <cell r="D228">
            <v>10614</v>
          </cell>
          <cell r="E228">
            <v>3</v>
          </cell>
          <cell r="F228" t="str">
            <v>UN</v>
          </cell>
          <cell r="G228" t="str">
            <v>3,7</v>
          </cell>
          <cell r="H228">
            <v>11.1</v>
          </cell>
          <cell r="I228"/>
          <cell r="J228"/>
        </row>
        <row r="229">
          <cell r="A229"/>
          <cell r="B229" t="str">
            <v>CONECTOR DERIVACAO;"C" CUNHA; LIGA DE COBRE; TIPO VI; EMBALAGEM BRANCA/AZUL</v>
          </cell>
          <cell r="C229" t="str">
            <v>M. LOCAL</v>
          </cell>
          <cell r="D229">
            <v>10</v>
          </cell>
          <cell r="E229">
            <v>1</v>
          </cell>
          <cell r="F229" t="str">
            <v>UN</v>
          </cell>
          <cell r="G229">
            <v>4.67</v>
          </cell>
          <cell r="H229">
            <v>4.67</v>
          </cell>
          <cell r="I229"/>
          <cell r="J229"/>
        </row>
        <row r="230">
          <cell r="A230"/>
          <cell r="B230" t="str">
            <v>CONECTOR CUNHA PARA CABO 4-2AWG E 6A 1/0AWG -FABRICADO EM LIGA DE ALUMÍNIO</v>
          </cell>
          <cell r="C230" t="str">
            <v>iORSE</v>
          </cell>
          <cell r="D230">
            <v>10623</v>
          </cell>
          <cell r="E230">
            <v>2</v>
          </cell>
          <cell r="F230" t="str">
            <v>UN</v>
          </cell>
          <cell r="G230" t="str">
            <v>2,67</v>
          </cell>
          <cell r="H230">
            <v>5.34</v>
          </cell>
          <cell r="I230"/>
          <cell r="J230"/>
        </row>
        <row r="231">
          <cell r="A231"/>
          <cell r="B231" t="str">
            <v>CONECTOR CABO-HASTE EM BRONZE NATURAL PARA 2 CABOS COBRE DE 16MM² A 70MM² COM GRAMPO "U" E PORCAS DE AÇO GALV.REF:TEL-580 OU SIMILAR</v>
          </cell>
          <cell r="C231" t="str">
            <v>iORSE</v>
          </cell>
          <cell r="D231">
            <v>9720</v>
          </cell>
          <cell r="E231">
            <v>3</v>
          </cell>
          <cell r="F231" t="str">
            <v>UN</v>
          </cell>
          <cell r="G231" t="str">
            <v>39,99</v>
          </cell>
          <cell r="H231">
            <v>119.97</v>
          </cell>
          <cell r="I231"/>
          <cell r="J231"/>
        </row>
        <row r="232">
          <cell r="A232"/>
          <cell r="B232" t="str">
            <v>CRUZETA DE CONCRETO ARMADO 1.900mm TIPO NORMAL</v>
          </cell>
          <cell r="C232" t="str">
            <v>iSEINFRA CE</v>
          </cell>
          <cell r="D232" t="str">
            <v>I8073</v>
          </cell>
          <cell r="E232">
            <v>3</v>
          </cell>
          <cell r="F232" t="str">
            <v>UN</v>
          </cell>
          <cell r="G232">
            <v>42.5</v>
          </cell>
          <cell r="H232">
            <v>127.5</v>
          </cell>
          <cell r="I232"/>
          <cell r="J232"/>
        </row>
        <row r="233">
          <cell r="A233"/>
          <cell r="B233" t="str">
            <v>FIO ALUMÍNIO RECOZIDO PARA AMARRAÇÃO 6 AWG</v>
          </cell>
          <cell r="C233" t="str">
            <v>iORSE</v>
          </cell>
          <cell r="D233">
            <v>958</v>
          </cell>
          <cell r="E233">
            <v>0.12</v>
          </cell>
          <cell r="F233" t="str">
            <v>KG</v>
          </cell>
          <cell r="G233" t="str">
            <v>52,5</v>
          </cell>
          <cell r="H233">
            <v>6.3</v>
          </cell>
          <cell r="I233"/>
          <cell r="J233"/>
        </row>
        <row r="234">
          <cell r="A234"/>
          <cell r="B234" t="str">
            <v>FITA DE ALUMINIO PARA PROTECAO DO CONDUTOR LARGURA 10 MM</v>
          </cell>
          <cell r="C234" t="str">
            <v>iSINAPI</v>
          </cell>
          <cell r="D234">
            <v>407</v>
          </cell>
          <cell r="E234">
            <v>7.1999999999999995E-2</v>
          </cell>
          <cell r="F234" t="str">
            <v xml:space="preserve">KG    </v>
          </cell>
          <cell r="G234" t="str">
            <v>49,60</v>
          </cell>
          <cell r="H234">
            <v>3.57</v>
          </cell>
          <cell r="I234"/>
          <cell r="J234"/>
        </row>
        <row r="235">
          <cell r="A235"/>
          <cell r="B235" t="str">
            <v>GANCHO OLHAL</v>
          </cell>
          <cell r="C235" t="str">
            <v>iSEINFRA CE</v>
          </cell>
          <cell r="D235" t="str">
            <v>I1217</v>
          </cell>
          <cell r="E235">
            <v>0.89999999999999991</v>
          </cell>
          <cell r="F235" t="str">
            <v>UN</v>
          </cell>
          <cell r="G235">
            <v>10.55</v>
          </cell>
          <cell r="H235">
            <v>9.5</v>
          </cell>
          <cell r="I235"/>
          <cell r="J235"/>
        </row>
        <row r="236">
          <cell r="A236"/>
          <cell r="B236" t="str">
            <v>!EM PROCESSO DE DESATIVACAO! HASTE DE ATERRAMENTO EM ACO COM 3,00 M DE COMPRIMENTO E DN = 3/4", REVESTIDA COM BAIXA CAMADA DE COBRE, SEM CONECTOR</v>
          </cell>
          <cell r="C236" t="str">
            <v>iSINAPI</v>
          </cell>
          <cell r="D236">
            <v>3378</v>
          </cell>
          <cell r="E236">
            <v>3</v>
          </cell>
          <cell r="F236" t="str">
            <v xml:space="preserve">UN    </v>
          </cell>
          <cell r="G236" t="str">
            <v>71,92</v>
          </cell>
          <cell r="H236">
            <v>215.76</v>
          </cell>
          <cell r="I236"/>
          <cell r="J236"/>
        </row>
        <row r="237">
          <cell r="A237"/>
          <cell r="B237" t="str">
            <v>ISOLADOR DE DISCO POLIMÉRICO 15 KV</v>
          </cell>
          <cell r="C237" t="str">
            <v>iORSE</v>
          </cell>
          <cell r="D237">
            <v>2524</v>
          </cell>
          <cell r="E237">
            <v>3</v>
          </cell>
          <cell r="F237" t="str">
            <v>UN</v>
          </cell>
          <cell r="G237" t="str">
            <v>83,1</v>
          </cell>
          <cell r="H237">
            <v>249.3</v>
          </cell>
          <cell r="I237"/>
          <cell r="J237"/>
        </row>
        <row r="238">
          <cell r="A238"/>
          <cell r="B238" t="str">
            <v>ISOLADOR PINO PORCELANA P/ 15KV</v>
          </cell>
          <cell r="C238" t="str">
            <v>iORSE</v>
          </cell>
          <cell r="D238">
            <v>1125</v>
          </cell>
          <cell r="E238">
            <v>4</v>
          </cell>
          <cell r="F238" t="str">
            <v>UN</v>
          </cell>
          <cell r="G238" t="str">
            <v>22</v>
          </cell>
          <cell r="H238">
            <v>88</v>
          </cell>
          <cell r="I238"/>
          <cell r="J238"/>
        </row>
        <row r="239">
          <cell r="A239"/>
          <cell r="B239" t="str">
            <v>GRAMPO DE LINHA VIVA COM PARAFUSO DE APERTO E TERMINAL EM LIGA DE COBRE ESTAN HADO PARA CABOS  ENTRE 2 A 1/0AWG/8 A 2/0AWG</v>
          </cell>
          <cell r="C239" t="str">
            <v>iORSE</v>
          </cell>
          <cell r="D239">
            <v>10629</v>
          </cell>
          <cell r="E239">
            <v>3</v>
          </cell>
          <cell r="F239" t="str">
            <v>UN</v>
          </cell>
          <cell r="G239" t="str">
            <v>13,18</v>
          </cell>
          <cell r="H239">
            <v>39.54</v>
          </cell>
          <cell r="I239"/>
          <cell r="J239"/>
        </row>
        <row r="240">
          <cell r="A240"/>
          <cell r="B240" t="str">
            <v>CONECTOR ESTRIBO RETO COM CAPA DE COBRE ESTANHADO PARA CABO ISOLADO 50MM2</v>
          </cell>
          <cell r="C240" t="str">
            <v>iORSE</v>
          </cell>
          <cell r="D240">
            <v>10617</v>
          </cell>
          <cell r="E240">
            <v>3</v>
          </cell>
          <cell r="F240" t="str">
            <v>UN</v>
          </cell>
          <cell r="G240" t="str">
            <v>33,57</v>
          </cell>
          <cell r="H240">
            <v>100.71</v>
          </cell>
          <cell r="I240"/>
          <cell r="J240"/>
        </row>
        <row r="241">
          <cell r="A241"/>
          <cell r="B241" t="str">
            <v>MANILHA SAPATILHA PARA ALÇA PREFORMADA</v>
          </cell>
          <cell r="C241" t="str">
            <v>iSEINFRA CE</v>
          </cell>
          <cell r="D241" t="str">
            <v>I8077</v>
          </cell>
          <cell r="E241">
            <v>3</v>
          </cell>
          <cell r="F241" t="str">
            <v>UN</v>
          </cell>
          <cell r="G241">
            <v>8.07</v>
          </cell>
          <cell r="H241">
            <v>24.21</v>
          </cell>
          <cell r="I241"/>
          <cell r="J241"/>
        </row>
        <row r="242">
          <cell r="A242"/>
          <cell r="B242" t="str">
            <v>OLHAL PARA PARAFUSO</v>
          </cell>
          <cell r="C242" t="str">
            <v>iSEINFRA CE</v>
          </cell>
          <cell r="D242" t="str">
            <v>I8078</v>
          </cell>
          <cell r="E242">
            <v>1</v>
          </cell>
          <cell r="F242" t="str">
            <v>UN</v>
          </cell>
          <cell r="G242">
            <v>9.32</v>
          </cell>
          <cell r="H242">
            <v>9.32</v>
          </cell>
          <cell r="I242"/>
          <cell r="J242"/>
        </row>
        <row r="243">
          <cell r="A243"/>
          <cell r="B243" t="str">
            <v>PARAFUSO M16 EM ACO GALVANIZADO, COMPRIMENTO = 250 MM, DIAMETRO = 16 MM, ROSCA MAQUINA, CABECA QUADRADA</v>
          </cell>
          <cell r="C243" t="str">
            <v>iSINAPI</v>
          </cell>
          <cell r="D243">
            <v>432</v>
          </cell>
          <cell r="E243">
            <v>3</v>
          </cell>
          <cell r="F243" t="str">
            <v xml:space="preserve">UN    </v>
          </cell>
          <cell r="G243" t="str">
            <v>8,79</v>
          </cell>
          <cell r="H243">
            <v>26.37</v>
          </cell>
          <cell r="I243"/>
          <cell r="J243"/>
        </row>
        <row r="244">
          <cell r="A244"/>
          <cell r="B244" t="str">
            <v>PARAFUSO M16 EM ACO GALVANIZADO, COMPRIMENTO = 450 MM, DIAMETRO = 16 MM, ROSCA MAQUINA, CABECA QUADRADA</v>
          </cell>
          <cell r="C244" t="str">
            <v>iSINAPI</v>
          </cell>
          <cell r="D244">
            <v>11790</v>
          </cell>
          <cell r="E244">
            <v>1</v>
          </cell>
          <cell r="F244" t="str">
            <v xml:space="preserve">UN    </v>
          </cell>
          <cell r="G244" t="str">
            <v>17,77</v>
          </cell>
          <cell r="H244">
            <v>17.77</v>
          </cell>
          <cell r="I244"/>
          <cell r="J244"/>
        </row>
        <row r="245">
          <cell r="A245"/>
          <cell r="B245" t="str">
            <v>PARAFUSO M16 EM ACO GALVANIZADO, COMPRIMENTO = 450 MM, DIAMETRO = 16 MM, ROSCA MAQUINA, CABECA QUADRADA</v>
          </cell>
          <cell r="C245" t="str">
            <v>iSINAPI</v>
          </cell>
          <cell r="D245">
            <v>11790</v>
          </cell>
          <cell r="E245">
            <v>3</v>
          </cell>
          <cell r="F245" t="str">
            <v xml:space="preserve">UN    </v>
          </cell>
          <cell r="G245" t="str">
            <v>17,77</v>
          </cell>
          <cell r="H245">
            <v>53.31</v>
          </cell>
          <cell r="I245"/>
          <cell r="J245"/>
        </row>
        <row r="246">
          <cell r="A246"/>
          <cell r="B246" t="str">
            <v>PARA-RAIOS DE DISTRIBUICAO, TENSAO NOMINAL 15 KV, CORRENTE NOMINAL DE DESCARGA 5 KA</v>
          </cell>
          <cell r="C246" t="str">
            <v>iSINAPI</v>
          </cell>
          <cell r="D246">
            <v>4276</v>
          </cell>
          <cell r="E246">
            <v>3</v>
          </cell>
          <cell r="F246" t="str">
            <v xml:space="preserve">UN    </v>
          </cell>
          <cell r="G246" t="str">
            <v>279,18</v>
          </cell>
          <cell r="H246">
            <v>837.54</v>
          </cell>
          <cell r="I246"/>
          <cell r="J246"/>
        </row>
        <row r="247">
          <cell r="A247"/>
          <cell r="B247" t="str">
            <v>PINO ROSCA EXTERNA, EM ACO GALVANIZADO, PARA ISOLADOR DE 15KV, DIAMETRO 25 MM, COMPRIMENTO *290* MM</v>
          </cell>
          <cell r="C247" t="str">
            <v>iSINAPI</v>
          </cell>
          <cell r="D247">
            <v>444</v>
          </cell>
          <cell r="E247">
            <v>4</v>
          </cell>
          <cell r="F247" t="str">
            <v xml:space="preserve">UN    </v>
          </cell>
          <cell r="G247" t="str">
            <v>20,90</v>
          </cell>
          <cell r="H247">
            <v>83.6</v>
          </cell>
          <cell r="I247"/>
          <cell r="J247"/>
        </row>
        <row r="248">
          <cell r="A248"/>
          <cell r="B248" t="str">
            <v>SAPATILHA EM ACO GALVANIZADO PARA CABOS COM DIAMETRO NOMINAL ATE 5/8"</v>
          </cell>
          <cell r="C248" t="str">
            <v>iSINAPI</v>
          </cell>
          <cell r="D248">
            <v>7581</v>
          </cell>
          <cell r="E248">
            <v>1</v>
          </cell>
          <cell r="F248" t="str">
            <v xml:space="preserve">UN    </v>
          </cell>
          <cell r="G248" t="str">
            <v>2,99</v>
          </cell>
          <cell r="H248">
            <v>2.99</v>
          </cell>
          <cell r="I248"/>
          <cell r="J248"/>
        </row>
        <row r="249">
          <cell r="A249"/>
          <cell r="B249" t="str">
            <v>MONTADOR ELETROMECÃNICO COM ENCARGOS COMPLEMENTARES</v>
          </cell>
          <cell r="C249" t="str">
            <v>SINAPI</v>
          </cell>
          <cell r="D249">
            <v>88279</v>
          </cell>
          <cell r="E249">
            <v>1.1000000000000001</v>
          </cell>
          <cell r="F249" t="str">
            <v>H</v>
          </cell>
          <cell r="G249" t="str">
            <v>29,04</v>
          </cell>
          <cell r="H249">
            <v>31.94</v>
          </cell>
          <cell r="I249"/>
          <cell r="J249"/>
        </row>
        <row r="250">
          <cell r="A250"/>
          <cell r="B250" t="str">
            <v>SERVENTE COM ENCARGOS COMPLEMENTARES</v>
          </cell>
          <cell r="C250" t="str">
            <v>SINAPI</v>
          </cell>
          <cell r="D250">
            <v>88316</v>
          </cell>
          <cell r="E250">
            <v>1</v>
          </cell>
          <cell r="F250" t="str">
            <v>H</v>
          </cell>
          <cell r="G250" t="str">
            <v>15,35</v>
          </cell>
          <cell r="H250">
            <v>15.35</v>
          </cell>
          <cell r="I250"/>
          <cell r="J250"/>
        </row>
        <row r="251">
          <cell r="A251"/>
          <cell r="B251" t="str">
            <v>MOITÃO COM CORDA</v>
          </cell>
          <cell r="C251" t="str">
            <v>M. LOCAL</v>
          </cell>
          <cell r="D251">
            <v>1</v>
          </cell>
          <cell r="E251">
            <v>0.8</v>
          </cell>
          <cell r="F251" t="str">
            <v>H</v>
          </cell>
          <cell r="G251">
            <v>0.64</v>
          </cell>
          <cell r="H251">
            <v>0.51</v>
          </cell>
          <cell r="I251"/>
          <cell r="J251"/>
        </row>
        <row r="252">
          <cell r="A252">
            <v>3808.58</v>
          </cell>
          <cell r="B252" t="str">
            <v>PREÇO TOTAL S/ BDI</v>
          </cell>
          <cell r="C252"/>
          <cell r="D252"/>
          <cell r="E252"/>
          <cell r="F252"/>
          <cell r="G252"/>
          <cell r="H252">
            <v>3808.58</v>
          </cell>
          <cell r="I252" t="str">
            <v>SEDUC E 15</v>
          </cell>
          <cell r="J252">
            <v>3808.58</v>
          </cell>
        </row>
        <row r="253">
          <cell r="A253"/>
          <cell r="B253"/>
          <cell r="C253"/>
          <cell r="D253"/>
          <cell r="E253"/>
          <cell r="F253"/>
          <cell r="G253"/>
          <cell r="H253"/>
          <cell r="I253"/>
          <cell r="J253"/>
        </row>
        <row r="254">
          <cell r="A254"/>
          <cell r="B254" t="str">
            <v>SEDUC E 15.1</v>
          </cell>
          <cell r="C254"/>
          <cell r="D254"/>
          <cell r="E254"/>
          <cell r="F254"/>
          <cell r="G254"/>
          <cell r="H254"/>
          <cell r="I254"/>
          <cell r="J254"/>
        </row>
        <row r="255">
          <cell r="A255" t="str">
            <v>SEDUC E 15.1</v>
          </cell>
          <cell r="B255" t="str">
            <v>MONTAGEM ELETROMECÂNICA DE ESTRUTURA DE MEDIA TENSÃO 34,5 KV TIPO N1.DN3F-CE.</v>
          </cell>
          <cell r="C255"/>
          <cell r="D255"/>
          <cell r="E255"/>
          <cell r="F255"/>
          <cell r="G255" t="str">
            <v>UNIDADE:</v>
          </cell>
          <cell r="H255" t="str">
            <v>UN</v>
          </cell>
          <cell r="I255"/>
          <cell r="J255"/>
        </row>
        <row r="256">
          <cell r="A256"/>
          <cell r="B256" t="str">
            <v>DESCRIÇÃO</v>
          </cell>
          <cell r="C256" t="str">
            <v>REF.</v>
          </cell>
          <cell r="D256" t="str">
            <v>CÓDIGO</v>
          </cell>
          <cell r="E256" t="str">
            <v>CONSUMO</v>
          </cell>
          <cell r="F256" t="str">
            <v>UND</v>
          </cell>
          <cell r="G256" t="str">
            <v>PÇ UNIT</v>
          </cell>
          <cell r="H256" t="str">
            <v>CUSTOS</v>
          </cell>
          <cell r="I256"/>
          <cell r="J256"/>
        </row>
        <row r="257">
          <cell r="A257"/>
          <cell r="B257" t="str">
            <v>ALÇA PREFORMADA P/ ESTAI 9,5 MM MR</v>
          </cell>
          <cell r="C257" t="str">
            <v>iORSE</v>
          </cell>
          <cell r="D257">
            <v>155</v>
          </cell>
          <cell r="E257">
            <v>1</v>
          </cell>
          <cell r="F257" t="str">
            <v>UN</v>
          </cell>
          <cell r="G257" t="str">
            <v>11,88</v>
          </cell>
          <cell r="H257">
            <v>11.88</v>
          </cell>
          <cell r="I257"/>
          <cell r="J257"/>
        </row>
        <row r="258">
          <cell r="A258"/>
          <cell r="B258" t="str">
            <v>ARRUELA  EM ACO GALVANIZADO, DIAMETRO EXTERNO = 35MM, ESPESSURA = 3MM, DIAMETRO DO FURO= 18MM</v>
          </cell>
          <cell r="C258" t="str">
            <v>iSINAPI</v>
          </cell>
          <cell r="D258">
            <v>13348</v>
          </cell>
          <cell r="E258">
            <v>4</v>
          </cell>
          <cell r="F258" t="str">
            <v xml:space="preserve">UN    </v>
          </cell>
          <cell r="G258" t="str">
            <v>0,90</v>
          </cell>
          <cell r="H258">
            <v>3.6</v>
          </cell>
          <cell r="I258"/>
          <cell r="J258"/>
        </row>
        <row r="259">
          <cell r="A259"/>
          <cell r="B259" t="str">
            <v>ARRUELA QUADRADA GALVANIZADA 50 MM C/FURO 18 MM (11/16")</v>
          </cell>
          <cell r="C259" t="str">
            <v>iORSE</v>
          </cell>
          <cell r="D259">
            <v>223</v>
          </cell>
          <cell r="E259">
            <v>12</v>
          </cell>
          <cell r="F259" t="str">
            <v>UN</v>
          </cell>
          <cell r="G259" t="str">
            <v>1,04</v>
          </cell>
          <cell r="H259">
            <v>12.48</v>
          </cell>
          <cell r="I259"/>
          <cell r="J259"/>
        </row>
        <row r="260">
          <cell r="A260"/>
          <cell r="B260" t="str">
            <v>CABO DE ALUMÍNIO PROTEGIDO 15KV  35MM2</v>
          </cell>
          <cell r="C260" t="str">
            <v>iSEINFRA CE</v>
          </cell>
          <cell r="D260" t="str">
            <v>I8827</v>
          </cell>
          <cell r="E260">
            <v>4.5</v>
          </cell>
          <cell r="F260" t="str">
            <v>M</v>
          </cell>
          <cell r="G260">
            <v>6.12</v>
          </cell>
          <cell r="H260">
            <v>27.54</v>
          </cell>
          <cell r="I260"/>
          <cell r="J260"/>
        </row>
        <row r="261">
          <cell r="A261"/>
          <cell r="B261" t="str">
            <v>CABO DE AÇO COBREADO 3 X 9 AWG</v>
          </cell>
          <cell r="C261" t="str">
            <v>iORSE</v>
          </cell>
          <cell r="D261">
            <v>393</v>
          </cell>
          <cell r="E261">
            <v>5</v>
          </cell>
          <cell r="F261" t="str">
            <v>KG</v>
          </cell>
          <cell r="G261" t="str">
            <v>60,5</v>
          </cell>
          <cell r="H261">
            <v>302.5</v>
          </cell>
          <cell r="I261"/>
          <cell r="J261"/>
        </row>
        <row r="262">
          <cell r="A262"/>
          <cell r="B262" t="str">
            <v>CABO DE COBRE NU 35 MM2 - 1AWG</v>
          </cell>
          <cell r="C262" t="str">
            <v>iORSE</v>
          </cell>
          <cell r="D262">
            <v>3249</v>
          </cell>
          <cell r="E262">
            <v>3</v>
          </cell>
          <cell r="F262" t="str">
            <v>KG</v>
          </cell>
          <cell r="G262" t="str">
            <v>106,95</v>
          </cell>
          <cell r="H262">
            <v>320.85000000000002</v>
          </cell>
          <cell r="I262"/>
          <cell r="J262"/>
        </row>
        <row r="263">
          <cell r="A263"/>
          <cell r="B263" t="str">
            <v>CHAVE FUSIVEL PARA REDES DE DISTRIBUICAO, TENSAO DE 15,0 KV, CORRENTE NOMINAL DO PORTA FUSIVEL DE 100 A, CAPACIDADE DE INTERRUPCAO SIMETRICA DE 7,10 KA, CAPACIDADE DE INTERRUPCAO ASSIMETRICA 10,00 KA</v>
          </cell>
          <cell r="C263" t="str">
            <v>iSINAPI</v>
          </cell>
          <cell r="D263">
            <v>5047</v>
          </cell>
          <cell r="E263">
            <v>3</v>
          </cell>
          <cell r="F263" t="str">
            <v xml:space="preserve">UN    </v>
          </cell>
          <cell r="G263" t="str">
            <v>330,99</v>
          </cell>
          <cell r="H263">
            <v>992.97</v>
          </cell>
          <cell r="I263"/>
          <cell r="J263"/>
        </row>
        <row r="264">
          <cell r="A264"/>
          <cell r="B264" t="str">
            <v>COBERTURA PROTETORA FIXA, PARA INSTALAÇÃO EM PÁRA-RAIOS 12 KV</v>
          </cell>
          <cell r="C264" t="str">
            <v>M. LOCAL</v>
          </cell>
          <cell r="D264">
            <v>8</v>
          </cell>
          <cell r="E264">
            <v>3</v>
          </cell>
          <cell r="F264" t="str">
            <v>UN</v>
          </cell>
          <cell r="G264">
            <v>17.53</v>
          </cell>
          <cell r="H264">
            <v>52.59</v>
          </cell>
          <cell r="I264"/>
          <cell r="J264"/>
        </row>
        <row r="265">
          <cell r="A265"/>
          <cell r="B265" t="str">
            <v>CONECTOR CUNHA PARALELO - PARA CABO DE ALUMÍNIO 2-2/4-1/0AWG - EM LIGA DE ALU MÍNIO - TENSÃO 15KV</v>
          </cell>
          <cell r="C265" t="str">
            <v>iORSE</v>
          </cell>
          <cell r="D265">
            <v>10614</v>
          </cell>
          <cell r="E265">
            <v>3</v>
          </cell>
          <cell r="F265" t="str">
            <v>UN</v>
          </cell>
          <cell r="G265" t="str">
            <v>3,7</v>
          </cell>
          <cell r="H265">
            <v>11.1</v>
          </cell>
          <cell r="I265"/>
          <cell r="J265"/>
        </row>
        <row r="266">
          <cell r="A266"/>
          <cell r="B266" t="str">
            <v>CONECTOR DERIVACAO;"C" CUNHA; LIGA DE COBRE; TIPO VI; EMBALAGEM BRANCA/AZUL</v>
          </cell>
          <cell r="C266" t="str">
            <v>M. LOCAL</v>
          </cell>
          <cell r="D266">
            <v>10</v>
          </cell>
          <cell r="E266">
            <v>1</v>
          </cell>
          <cell r="F266" t="str">
            <v>UN</v>
          </cell>
          <cell r="G266">
            <v>4.67</v>
          </cell>
          <cell r="H266">
            <v>4.67</v>
          </cell>
          <cell r="I266"/>
          <cell r="J266"/>
        </row>
        <row r="267">
          <cell r="A267"/>
          <cell r="B267" t="str">
            <v>CONECTOR CUNHA PARA CABO 4-2AWG E 6A 1/0AWG -FABRICADO EM LIGA DE ALUMÍNIO</v>
          </cell>
          <cell r="C267" t="str">
            <v>iORSE</v>
          </cell>
          <cell r="D267">
            <v>10623</v>
          </cell>
          <cell r="E267">
            <v>2</v>
          </cell>
          <cell r="F267" t="str">
            <v>UN</v>
          </cell>
          <cell r="G267" t="str">
            <v>2,67</v>
          </cell>
          <cell r="H267">
            <v>5.34</v>
          </cell>
          <cell r="I267"/>
          <cell r="J267"/>
        </row>
        <row r="268">
          <cell r="A268"/>
          <cell r="B268" t="str">
            <v>CONECTOR CABO-HASTE EM BRONZE NATURAL PARA 2 CABOS COBRE DE 16MM² A 70MM² COM GRAMPO "U" E PORCAS DE AÇO GALV.REF:TEL-580 OU SIMILAR</v>
          </cell>
          <cell r="C268" t="str">
            <v>iORSE</v>
          </cell>
          <cell r="D268">
            <v>9720</v>
          </cell>
          <cell r="E268">
            <v>3</v>
          </cell>
          <cell r="F268" t="str">
            <v>UN</v>
          </cell>
          <cell r="G268" t="str">
            <v>39,99</v>
          </cell>
          <cell r="H268">
            <v>119.97</v>
          </cell>
          <cell r="I268"/>
          <cell r="J268"/>
        </row>
        <row r="269">
          <cell r="A269"/>
          <cell r="B269" t="str">
            <v>CRUZETA DE CONCRETO ARMADO 1.900mm TIPO NORMAL</v>
          </cell>
          <cell r="C269" t="str">
            <v>iSEINFRA CE</v>
          </cell>
          <cell r="D269" t="str">
            <v>I8073</v>
          </cell>
          <cell r="E269">
            <v>3</v>
          </cell>
          <cell r="F269" t="str">
            <v>UN</v>
          </cell>
          <cell r="G269">
            <v>42.5</v>
          </cell>
          <cell r="H269">
            <v>127.5</v>
          </cell>
          <cell r="I269"/>
          <cell r="J269"/>
        </row>
        <row r="270">
          <cell r="A270"/>
          <cell r="B270" t="str">
            <v>FIO ALUMÍNIO RECOZIDO PARA AMARRAÇÃO 6 AWG</v>
          </cell>
          <cell r="C270" t="str">
            <v>iORSE</v>
          </cell>
          <cell r="D270">
            <v>958</v>
          </cell>
          <cell r="E270">
            <v>0.12</v>
          </cell>
          <cell r="F270" t="str">
            <v>KG</v>
          </cell>
          <cell r="G270" t="str">
            <v>52,5</v>
          </cell>
          <cell r="H270">
            <v>6.3</v>
          </cell>
          <cell r="I270"/>
          <cell r="J270"/>
        </row>
        <row r="271">
          <cell r="A271"/>
          <cell r="B271" t="str">
            <v>FITA DE ALUMINIO PARA PROTECAO DO CONDUTOR LARGURA 10 MM</v>
          </cell>
          <cell r="C271" t="str">
            <v>iSINAPI</v>
          </cell>
          <cell r="D271">
            <v>407</v>
          </cell>
          <cell r="E271">
            <v>7.1999999999999995E-2</v>
          </cell>
          <cell r="F271" t="str">
            <v xml:space="preserve">KG    </v>
          </cell>
          <cell r="G271" t="str">
            <v>49,60</v>
          </cell>
          <cell r="H271">
            <v>3.57</v>
          </cell>
          <cell r="I271"/>
          <cell r="J271"/>
        </row>
        <row r="272">
          <cell r="A272"/>
          <cell r="B272" t="str">
            <v>GANCHO OLHAL</v>
          </cell>
          <cell r="C272" t="str">
            <v>iSEINFRA CE</v>
          </cell>
          <cell r="D272" t="str">
            <v>I1217</v>
          </cell>
          <cell r="E272">
            <v>0.89999999999999991</v>
          </cell>
          <cell r="F272" t="str">
            <v>UN</v>
          </cell>
          <cell r="G272">
            <v>10.55</v>
          </cell>
          <cell r="H272">
            <v>9.5</v>
          </cell>
          <cell r="I272"/>
          <cell r="J272"/>
        </row>
        <row r="273">
          <cell r="A273"/>
          <cell r="B273" t="str">
            <v>!EM PROCESSO DE DESATIVACAO! HASTE DE ATERRAMENTO EM ACO COM 3,00 M DE COMPRIMENTO E DN = 3/4", REVESTIDA COM BAIXA CAMADA DE COBRE, SEM CONECTOR</v>
          </cell>
          <cell r="C273" t="str">
            <v>iSINAPI</v>
          </cell>
          <cell r="D273">
            <v>3378</v>
          </cell>
          <cell r="E273">
            <v>3</v>
          </cell>
          <cell r="F273" t="str">
            <v xml:space="preserve">UN    </v>
          </cell>
          <cell r="G273" t="str">
            <v>71,92</v>
          </cell>
          <cell r="H273">
            <v>215.76</v>
          </cell>
          <cell r="I273"/>
          <cell r="J273"/>
        </row>
        <row r="274">
          <cell r="A274"/>
          <cell r="B274" t="str">
            <v>ISOLADOR DE DISCO POLIMÉRICO 15 KV</v>
          </cell>
          <cell r="C274" t="str">
            <v>iORSE</v>
          </cell>
          <cell r="D274">
            <v>2524</v>
          </cell>
          <cell r="E274">
            <v>6</v>
          </cell>
          <cell r="F274" t="str">
            <v>UN</v>
          </cell>
          <cell r="G274" t="str">
            <v>83,1</v>
          </cell>
          <cell r="H274">
            <v>498.6</v>
          </cell>
          <cell r="I274"/>
          <cell r="J274"/>
        </row>
        <row r="275">
          <cell r="A275"/>
          <cell r="B275" t="str">
            <v>ISOLADOR DE PORCELANA, TIPO BUCHA, PARA TENSAO DE *35* KV</v>
          </cell>
          <cell r="C275" t="str">
            <v>iSINAPI</v>
          </cell>
          <cell r="D275">
            <v>3393</v>
          </cell>
          <cell r="E275">
            <v>4</v>
          </cell>
          <cell r="F275" t="str">
            <v xml:space="preserve">UN    </v>
          </cell>
          <cell r="G275" t="str">
            <v>663,58</v>
          </cell>
          <cell r="H275">
            <v>2654.32</v>
          </cell>
          <cell r="I275"/>
          <cell r="J275"/>
        </row>
        <row r="276">
          <cell r="A276"/>
          <cell r="B276" t="str">
            <v>GRAMPO DE LINHA VIVA COM PARAFUSO DE APERTO E TERMINAL EM LIGA DE COBRE ESTAN HADO PARA CABOS  ENTRE 2 A 1/0AWG/8 A 2/0AWG</v>
          </cell>
          <cell r="C276" t="str">
            <v>iORSE</v>
          </cell>
          <cell r="D276">
            <v>10629</v>
          </cell>
          <cell r="E276">
            <v>3</v>
          </cell>
          <cell r="F276" t="str">
            <v>UN</v>
          </cell>
          <cell r="G276" t="str">
            <v>13,18</v>
          </cell>
          <cell r="H276">
            <v>39.54</v>
          </cell>
          <cell r="I276"/>
          <cell r="J276"/>
        </row>
        <row r="277">
          <cell r="A277"/>
          <cell r="B277" t="str">
            <v>CONECTOR ESTRIBO RETO COM CAPA DE COBRE ESTANHADO PARA CABO ISOLADO 50MM2</v>
          </cell>
          <cell r="C277" t="str">
            <v>iORSE</v>
          </cell>
          <cell r="D277">
            <v>10617</v>
          </cell>
          <cell r="E277">
            <v>3</v>
          </cell>
          <cell r="F277" t="str">
            <v>UN</v>
          </cell>
          <cell r="G277" t="str">
            <v>33,57</v>
          </cell>
          <cell r="H277">
            <v>100.71</v>
          </cell>
          <cell r="I277"/>
          <cell r="J277"/>
        </row>
        <row r="278">
          <cell r="A278"/>
          <cell r="B278" t="str">
            <v>MANILHA SAPATILHA PARA ALÇA PREFORMADA</v>
          </cell>
          <cell r="C278" t="str">
            <v>iSEINFRA CE</v>
          </cell>
          <cell r="D278" t="str">
            <v>I8077</v>
          </cell>
          <cell r="E278">
            <v>3</v>
          </cell>
          <cell r="F278" t="str">
            <v>UN</v>
          </cell>
          <cell r="G278">
            <v>8.07</v>
          </cell>
          <cell r="H278">
            <v>24.21</v>
          </cell>
          <cell r="I278"/>
          <cell r="J278"/>
        </row>
        <row r="279">
          <cell r="A279"/>
          <cell r="B279" t="str">
            <v>OLHAL PARA PARAFUSO</v>
          </cell>
          <cell r="C279" t="str">
            <v>iSEINFRA CE</v>
          </cell>
          <cell r="D279" t="str">
            <v>I8078</v>
          </cell>
          <cell r="E279">
            <v>1</v>
          </cell>
          <cell r="F279" t="str">
            <v>UN</v>
          </cell>
          <cell r="G279">
            <v>9.32</v>
          </cell>
          <cell r="H279">
            <v>9.32</v>
          </cell>
          <cell r="I279"/>
          <cell r="J279"/>
        </row>
        <row r="280">
          <cell r="A280"/>
          <cell r="B280" t="str">
            <v>PARAFUSO M16 EM ACO GALVANIZADO, COMPRIMENTO = 250 MM, DIAMETRO = 16 MM, ROSCA MAQUINA, CABECA QUADRADA</v>
          </cell>
          <cell r="C280" t="str">
            <v>iSINAPI</v>
          </cell>
          <cell r="D280">
            <v>432</v>
          </cell>
          <cell r="E280">
            <v>3</v>
          </cell>
          <cell r="F280" t="str">
            <v xml:space="preserve">UN    </v>
          </cell>
          <cell r="G280" t="str">
            <v>8,79</v>
          </cell>
          <cell r="H280">
            <v>26.37</v>
          </cell>
          <cell r="I280"/>
          <cell r="J280"/>
        </row>
        <row r="281">
          <cell r="A281"/>
          <cell r="B281" t="str">
            <v>PARAFUSO M16 EM ACO GALVANIZADO, COMPRIMENTO = 450 MM, DIAMETRO = 16 MM, ROSCA MAQUINA, CABECA QUADRADA</v>
          </cell>
          <cell r="C281" t="str">
            <v>iSINAPI</v>
          </cell>
          <cell r="D281">
            <v>11790</v>
          </cell>
          <cell r="E281">
            <v>1</v>
          </cell>
          <cell r="F281" t="str">
            <v xml:space="preserve">UN    </v>
          </cell>
          <cell r="G281" t="str">
            <v>17,77</v>
          </cell>
          <cell r="H281">
            <v>17.77</v>
          </cell>
          <cell r="I281"/>
          <cell r="J281"/>
        </row>
        <row r="282">
          <cell r="A282"/>
          <cell r="B282" t="str">
            <v>PARAFUSO M16 EM ACO GALVANIZADO, COMPRIMENTO = 450 MM, DIAMETRO = 16 MM, ROSCA MAQUINA, CABECA QUADRADA</v>
          </cell>
          <cell r="C282" t="str">
            <v>iSINAPI</v>
          </cell>
          <cell r="D282">
            <v>11790</v>
          </cell>
          <cell r="E282">
            <v>3</v>
          </cell>
          <cell r="F282" t="str">
            <v xml:space="preserve">UN    </v>
          </cell>
          <cell r="G282" t="str">
            <v>17,77</v>
          </cell>
          <cell r="H282">
            <v>53.31</v>
          </cell>
          <cell r="I282"/>
          <cell r="J282"/>
        </row>
        <row r="283">
          <cell r="A283"/>
          <cell r="B283" t="str">
            <v>PARA-RAIOS DE DISTRIBUICAO, TENSAO NOMINAL 15 KV, CORRENTE NOMINAL DE DESCARGA 5 KA</v>
          </cell>
          <cell r="C283" t="str">
            <v>iSINAPI</v>
          </cell>
          <cell r="D283">
            <v>4276</v>
          </cell>
          <cell r="E283">
            <v>3</v>
          </cell>
          <cell r="F283" t="str">
            <v xml:space="preserve">UN    </v>
          </cell>
          <cell r="G283" t="str">
            <v>279,18</v>
          </cell>
          <cell r="H283">
            <v>837.54</v>
          </cell>
          <cell r="I283"/>
          <cell r="J283"/>
        </row>
        <row r="284">
          <cell r="A284"/>
          <cell r="B284" t="str">
            <v>PINO ROSCA EXTERNA, EM ACO GALVANIZADO, PARA ISOLADOR DE 15KV, DIAMETRO 25 MM, COMPRIMENTO *290* MM</v>
          </cell>
          <cell r="C284" t="str">
            <v>iSINAPI</v>
          </cell>
          <cell r="D284">
            <v>444</v>
          </cell>
          <cell r="E284">
            <v>4</v>
          </cell>
          <cell r="F284" t="str">
            <v xml:space="preserve">UN    </v>
          </cell>
          <cell r="G284" t="str">
            <v>20,90</v>
          </cell>
          <cell r="H284">
            <v>83.6</v>
          </cell>
          <cell r="I284"/>
          <cell r="J284"/>
        </row>
        <row r="285">
          <cell r="A285"/>
          <cell r="B285" t="str">
            <v>SAPATILHA EM ACO GALVANIZADO PARA CABOS COM DIAMETRO NOMINAL ATE 5/8"</v>
          </cell>
          <cell r="C285" t="str">
            <v>iSINAPI</v>
          </cell>
          <cell r="D285">
            <v>7581</v>
          </cell>
          <cell r="E285">
            <v>1</v>
          </cell>
          <cell r="F285" t="str">
            <v xml:space="preserve">UN    </v>
          </cell>
          <cell r="G285" t="str">
            <v>2,99</v>
          </cell>
          <cell r="H285">
            <v>2.99</v>
          </cell>
          <cell r="I285"/>
          <cell r="J285"/>
        </row>
        <row r="286">
          <cell r="A286"/>
          <cell r="B286" t="str">
            <v>MONTADOR ELETROMECÃNICO COM ENCARGOS COMPLEMENTARES</v>
          </cell>
          <cell r="C286" t="str">
            <v>SINAPI</v>
          </cell>
          <cell r="D286">
            <v>88279</v>
          </cell>
          <cell r="E286">
            <v>1.1000000000000001</v>
          </cell>
          <cell r="F286" t="str">
            <v>H</v>
          </cell>
          <cell r="G286" t="str">
            <v>29,04</v>
          </cell>
          <cell r="H286">
            <v>31.94</v>
          </cell>
          <cell r="I286"/>
          <cell r="J286"/>
        </row>
        <row r="287">
          <cell r="A287"/>
          <cell r="B287" t="str">
            <v>SERVENTE COM ENCARGOS COMPLEMENTARES</v>
          </cell>
          <cell r="C287" t="str">
            <v>SINAPI</v>
          </cell>
          <cell r="D287">
            <v>88316</v>
          </cell>
          <cell r="E287">
            <v>1</v>
          </cell>
          <cell r="F287" t="str">
            <v>H</v>
          </cell>
          <cell r="G287" t="str">
            <v>15,35</v>
          </cell>
          <cell r="H287">
            <v>15.35</v>
          </cell>
          <cell r="I287"/>
          <cell r="J287"/>
        </row>
        <row r="288">
          <cell r="A288"/>
          <cell r="B288" t="str">
            <v>MOITÃO COM CORDA</v>
          </cell>
          <cell r="C288" t="str">
            <v>M. LOCAL</v>
          </cell>
          <cell r="D288">
            <v>1</v>
          </cell>
          <cell r="E288">
            <v>0.8</v>
          </cell>
          <cell r="F288" t="str">
            <v>H</v>
          </cell>
          <cell r="G288">
            <v>0.64</v>
          </cell>
          <cell r="H288">
            <v>0.51</v>
          </cell>
          <cell r="I288"/>
          <cell r="J288"/>
        </row>
        <row r="289">
          <cell r="A289">
            <v>6624.2000000000007</v>
          </cell>
          <cell r="B289" t="str">
            <v>PREÇO TOTAL S/ BDI</v>
          </cell>
          <cell r="C289"/>
          <cell r="D289"/>
          <cell r="E289"/>
          <cell r="F289"/>
          <cell r="G289"/>
          <cell r="H289">
            <v>6624.2000000000007</v>
          </cell>
          <cell r="I289" t="str">
            <v>SEDUC E 15.1</v>
          </cell>
          <cell r="J289">
            <v>6624.2000000000007</v>
          </cell>
        </row>
        <row r="290">
          <cell r="A290"/>
          <cell r="B290"/>
          <cell r="C290"/>
          <cell r="D290"/>
          <cell r="E290"/>
          <cell r="F290"/>
          <cell r="G290"/>
          <cell r="H290"/>
          <cell r="I290"/>
          <cell r="J290"/>
        </row>
        <row r="291">
          <cell r="A291"/>
          <cell r="B291" t="str">
            <v>SEDUC E 16</v>
          </cell>
          <cell r="C291"/>
          <cell r="D291"/>
          <cell r="E291"/>
          <cell r="F291"/>
          <cell r="G291"/>
          <cell r="H291"/>
          <cell r="I291"/>
          <cell r="J291"/>
        </row>
        <row r="292">
          <cell r="A292" t="str">
            <v>SEDUC E 16</v>
          </cell>
          <cell r="B292" t="str">
            <v>MONTAGEM ELETROMECÂNICA DE ESTRUTURA DE MEDIA TENSÃO 13,8KV TIPO N3N3.</v>
          </cell>
          <cell r="C292"/>
          <cell r="D292"/>
          <cell r="E292"/>
          <cell r="F292"/>
          <cell r="G292" t="str">
            <v>UNIDADE:</v>
          </cell>
          <cell r="H292" t="str">
            <v>UN</v>
          </cell>
          <cell r="I292"/>
          <cell r="J292"/>
        </row>
        <row r="293">
          <cell r="A293"/>
          <cell r="B293" t="str">
            <v>DESCRIÇÃO</v>
          </cell>
          <cell r="C293" t="str">
            <v>REF.</v>
          </cell>
          <cell r="D293" t="str">
            <v>CÓDIGO</v>
          </cell>
          <cell r="E293" t="str">
            <v>CONSUMO</v>
          </cell>
          <cell r="F293" t="str">
            <v>UND</v>
          </cell>
          <cell r="G293" t="str">
            <v>PÇ UNIT</v>
          </cell>
          <cell r="H293" t="str">
            <v>CUSTOS</v>
          </cell>
          <cell r="I293"/>
          <cell r="J293"/>
        </row>
        <row r="294">
          <cell r="A294"/>
          <cell r="B294" t="str">
            <v>ALCA PREFORMADA DE DISTRIBUICAO, EM ACO GALVANIZADO, PARA CONDUTORES DE ALUMINIO AWG 2 (CAA 6/1 OU CA 7 FIOS)</v>
          </cell>
          <cell r="C294" t="str">
            <v>iSINAPI</v>
          </cell>
          <cell r="D294">
            <v>11272</v>
          </cell>
          <cell r="E294">
            <v>6</v>
          </cell>
          <cell r="F294" t="str">
            <v xml:space="preserve">UN    </v>
          </cell>
          <cell r="G294" t="str">
            <v>5,03</v>
          </cell>
          <cell r="H294">
            <v>30.18</v>
          </cell>
          <cell r="I294"/>
          <cell r="J294"/>
        </row>
        <row r="295">
          <cell r="A295"/>
          <cell r="B295" t="str">
            <v>ARRUELA  EM ACO GALVANIZADO, DIAMETRO EXTERNO = 35MM, ESPESSURA = 3MM, DIAMETRO DO FURO= 18MM</v>
          </cell>
          <cell r="C295" t="str">
            <v>iSINAPI</v>
          </cell>
          <cell r="D295">
            <v>13348</v>
          </cell>
          <cell r="E295">
            <v>2</v>
          </cell>
          <cell r="F295" t="str">
            <v xml:space="preserve">UN    </v>
          </cell>
          <cell r="G295" t="str">
            <v>0,90</v>
          </cell>
          <cell r="H295">
            <v>1.8</v>
          </cell>
          <cell r="I295"/>
          <cell r="J295"/>
        </row>
        <row r="296">
          <cell r="A296"/>
          <cell r="B296" t="str">
            <v>ARRUELA QUADRADA GALVANIZADA 50 MM C/FURO 18 MM (11/16")</v>
          </cell>
          <cell r="C296" t="str">
            <v>iORSE</v>
          </cell>
          <cell r="D296">
            <v>223</v>
          </cell>
          <cell r="E296">
            <v>24</v>
          </cell>
          <cell r="F296" t="str">
            <v>UN</v>
          </cell>
          <cell r="G296" t="str">
            <v>1,04</v>
          </cell>
          <cell r="H296">
            <v>24.96</v>
          </cell>
          <cell r="I296"/>
          <cell r="J296"/>
        </row>
        <row r="297">
          <cell r="A297"/>
          <cell r="B297" t="str">
            <v>CONECTOR CUNHA PARALELO - PARA CABO DE ALUMÍNIO 2-2/4-1/0AWG - EM LIGA DE ALU MÍNIO - TENSÃO 15KV</v>
          </cell>
          <cell r="C297" t="str">
            <v>iORSE</v>
          </cell>
          <cell r="D297">
            <v>10614</v>
          </cell>
          <cell r="E297">
            <v>3</v>
          </cell>
          <cell r="F297" t="str">
            <v>UN</v>
          </cell>
          <cell r="G297" t="str">
            <v>3,7</v>
          </cell>
          <cell r="H297">
            <v>11.1</v>
          </cell>
          <cell r="I297"/>
          <cell r="J297"/>
        </row>
        <row r="298">
          <cell r="A298"/>
          <cell r="B298" t="str">
            <v>CRUZETA DE CONCRETO ARMADO 1.900mm TIPO NORMAL</v>
          </cell>
          <cell r="C298" t="str">
            <v>iSEINFRA CE</v>
          </cell>
          <cell r="D298" t="str">
            <v>I8073</v>
          </cell>
          <cell r="E298">
            <v>4</v>
          </cell>
          <cell r="F298" t="str">
            <v>UN</v>
          </cell>
          <cell r="G298">
            <v>42.5</v>
          </cell>
          <cell r="H298">
            <v>170</v>
          </cell>
          <cell r="I298"/>
          <cell r="J298"/>
        </row>
        <row r="299">
          <cell r="A299"/>
          <cell r="B299" t="str">
            <v>FIO ALUMÍNIO RECOZIDO PARA AMARRAÇÃO 6 AWG</v>
          </cell>
          <cell r="C299" t="str">
            <v>iORSE</v>
          </cell>
          <cell r="D299">
            <v>958</v>
          </cell>
          <cell r="E299">
            <v>9.6000000000000002E-2</v>
          </cell>
          <cell r="F299" t="str">
            <v>KG</v>
          </cell>
          <cell r="G299" t="str">
            <v>52,5</v>
          </cell>
          <cell r="H299">
            <v>5.04</v>
          </cell>
          <cell r="I299"/>
          <cell r="J299"/>
        </row>
        <row r="300">
          <cell r="A300"/>
          <cell r="B300" t="str">
            <v>FITA DE ALUMINIO PARA PROTECAO DO CONDUTOR LARGURA 10 MM</v>
          </cell>
          <cell r="C300" t="str">
            <v>iSINAPI</v>
          </cell>
          <cell r="D300">
            <v>407</v>
          </cell>
          <cell r="E300">
            <v>7.1999999999999995E-2</v>
          </cell>
          <cell r="F300" t="str">
            <v xml:space="preserve">KG    </v>
          </cell>
          <cell r="G300" t="str">
            <v>49,60</v>
          </cell>
          <cell r="H300">
            <v>3.57</v>
          </cell>
          <cell r="I300"/>
          <cell r="J300"/>
        </row>
        <row r="301">
          <cell r="A301"/>
          <cell r="B301" t="str">
            <v>ISOLADOR DE DISCO POLIMÉRICO 15 KV</v>
          </cell>
          <cell r="C301" t="str">
            <v>iORSE</v>
          </cell>
          <cell r="D301">
            <v>2524</v>
          </cell>
          <cell r="E301">
            <v>6</v>
          </cell>
          <cell r="F301" t="str">
            <v>UN</v>
          </cell>
          <cell r="G301" t="str">
            <v>83,1</v>
          </cell>
          <cell r="H301">
            <v>498.6</v>
          </cell>
          <cell r="I301"/>
          <cell r="J301"/>
        </row>
        <row r="302">
          <cell r="A302"/>
          <cell r="B302" t="str">
            <v>ISOLADOR PINO PORCELANA P/ 15KV</v>
          </cell>
          <cell r="C302" t="str">
            <v>iORSE</v>
          </cell>
          <cell r="D302">
            <v>1125</v>
          </cell>
          <cell r="E302">
            <v>2</v>
          </cell>
          <cell r="F302" t="str">
            <v>UN</v>
          </cell>
          <cell r="G302" t="str">
            <v>22</v>
          </cell>
          <cell r="H302">
            <v>44</v>
          </cell>
          <cell r="I302"/>
          <cell r="J302"/>
        </row>
        <row r="303">
          <cell r="A303"/>
          <cell r="B303" t="str">
            <v>PARAFUSO CABEÇA QUADRADA 16 X 400MM</v>
          </cell>
          <cell r="C303" t="str">
            <v>iORSE</v>
          </cell>
          <cell r="D303">
            <v>1683</v>
          </cell>
          <cell r="E303">
            <v>2</v>
          </cell>
          <cell r="F303" t="str">
            <v>UN</v>
          </cell>
          <cell r="G303" t="str">
            <v>16,55</v>
          </cell>
          <cell r="H303">
            <v>33.1</v>
          </cell>
          <cell r="I303"/>
          <cell r="J303"/>
        </row>
        <row r="304">
          <cell r="A304"/>
          <cell r="B304" t="str">
            <v>PARAFUSO M16 EM ACO GALVANIZADO, COMPRIMENTO = 450 MM, DIAMETRO = 16 MM, ROSCA MAQUINA, CABECA QUADRADA</v>
          </cell>
          <cell r="C304" t="str">
            <v>iSINAPI</v>
          </cell>
          <cell r="D304">
            <v>11790</v>
          </cell>
          <cell r="E304">
            <v>2</v>
          </cell>
          <cell r="F304" t="str">
            <v xml:space="preserve">UN    </v>
          </cell>
          <cell r="G304" t="str">
            <v>17,77</v>
          </cell>
          <cell r="H304">
            <v>35.54</v>
          </cell>
          <cell r="I304"/>
          <cell r="J304"/>
        </row>
        <row r="305">
          <cell r="A305"/>
          <cell r="B305" t="str">
            <v>PARAFUSO CABEÇA QUADRADA 16 X 400MM</v>
          </cell>
          <cell r="C305" t="str">
            <v>iORSE</v>
          </cell>
          <cell r="D305">
            <v>1683</v>
          </cell>
          <cell r="E305">
            <v>3</v>
          </cell>
          <cell r="F305" t="str">
            <v>UN</v>
          </cell>
          <cell r="G305" t="str">
            <v>16,55</v>
          </cell>
          <cell r="H305">
            <v>49.65</v>
          </cell>
          <cell r="I305"/>
          <cell r="J305"/>
        </row>
        <row r="306">
          <cell r="A306"/>
          <cell r="B306" t="str">
            <v>PARAFUSO M16 EM ACO GALVANIZADO, COMPRIMENTO = 450 MM, DIAMETRO = 16 MM, ROSCA MAQUINA, CABECA QUADRADA</v>
          </cell>
          <cell r="C306" t="str">
            <v>iSINAPI</v>
          </cell>
          <cell r="D306">
            <v>11790</v>
          </cell>
          <cell r="E306">
            <v>3</v>
          </cell>
          <cell r="F306" t="str">
            <v xml:space="preserve">UN    </v>
          </cell>
          <cell r="G306" t="str">
            <v>17,77</v>
          </cell>
          <cell r="H306">
            <v>53.31</v>
          </cell>
          <cell r="I306"/>
          <cell r="J306"/>
        </row>
        <row r="307">
          <cell r="A307"/>
          <cell r="B307" t="str">
            <v>PINO ROSCA EXTERNA, EM ACO GALVANIZADO, PARA ISOLADOR DE 15KV, DIAMETRO 25 MM, COMPRIMENTO *290* MM</v>
          </cell>
          <cell r="C307" t="str">
            <v>iSINAPI</v>
          </cell>
          <cell r="D307">
            <v>444</v>
          </cell>
          <cell r="E307">
            <v>2</v>
          </cell>
          <cell r="F307" t="str">
            <v xml:space="preserve">UN    </v>
          </cell>
          <cell r="G307" t="str">
            <v>20,90</v>
          </cell>
          <cell r="H307">
            <v>41.8</v>
          </cell>
          <cell r="I307"/>
          <cell r="J307"/>
        </row>
        <row r="308">
          <cell r="A308"/>
          <cell r="B308" t="str">
            <v>SAPATILHA EM ACO GALVANIZADO PARA CABOS COM DIAMETRO NOMINAL ATE 5/8"</v>
          </cell>
          <cell r="C308" t="str">
            <v>iSINAPI</v>
          </cell>
          <cell r="D308">
            <v>7581</v>
          </cell>
          <cell r="E308">
            <v>6</v>
          </cell>
          <cell r="F308" t="str">
            <v xml:space="preserve">UN    </v>
          </cell>
          <cell r="G308" t="str">
            <v>2,99</v>
          </cell>
          <cell r="H308">
            <v>17.940000000000001</v>
          </cell>
          <cell r="I308"/>
          <cell r="J308"/>
        </row>
        <row r="309">
          <cell r="A309"/>
          <cell r="B309" t="str">
            <v>MONTADOR ELETROMECÃNICO COM ENCARGOS COMPLEMENTARES</v>
          </cell>
          <cell r="C309" t="str">
            <v>SINAPI</v>
          </cell>
          <cell r="D309">
            <v>88279</v>
          </cell>
          <cell r="E309">
            <v>1.1000000000000001</v>
          </cell>
          <cell r="F309" t="str">
            <v>H</v>
          </cell>
          <cell r="G309" t="str">
            <v>29,04</v>
          </cell>
          <cell r="H309">
            <v>31.94</v>
          </cell>
          <cell r="I309"/>
          <cell r="J309"/>
        </row>
        <row r="310">
          <cell r="A310"/>
          <cell r="B310" t="str">
            <v>SERVENTE COM ENCARGOS COMPLEMENTARES</v>
          </cell>
          <cell r="C310" t="str">
            <v>SINAPI</v>
          </cell>
          <cell r="D310">
            <v>88316</v>
          </cell>
          <cell r="E310">
            <v>1</v>
          </cell>
          <cell r="F310" t="str">
            <v>H</v>
          </cell>
          <cell r="G310" t="str">
            <v>15,35</v>
          </cell>
          <cell r="H310">
            <v>15.35</v>
          </cell>
          <cell r="I310"/>
          <cell r="J310"/>
        </row>
        <row r="311">
          <cell r="A311"/>
          <cell r="B311" t="str">
            <v>MOITÃO COM CORDA</v>
          </cell>
          <cell r="C311" t="str">
            <v>M. LOCAL</v>
          </cell>
          <cell r="D311">
            <v>1</v>
          </cell>
          <cell r="E311">
            <v>0.8</v>
          </cell>
          <cell r="F311" t="str">
            <v>H</v>
          </cell>
          <cell r="G311">
            <v>0.64</v>
          </cell>
          <cell r="H311">
            <v>0.51</v>
          </cell>
          <cell r="I311"/>
          <cell r="J311"/>
        </row>
        <row r="312">
          <cell r="A312">
            <v>1068.3899999999999</v>
          </cell>
          <cell r="B312" t="str">
            <v>PREÇO TOTAL S/ BDI</v>
          </cell>
          <cell r="C312"/>
          <cell r="D312"/>
          <cell r="E312"/>
          <cell r="F312"/>
          <cell r="G312"/>
          <cell r="H312">
            <v>1068.3899999999999</v>
          </cell>
          <cell r="I312" t="str">
            <v>SEDUC E 16</v>
          </cell>
          <cell r="J312">
            <v>1068.3899999999999</v>
          </cell>
        </row>
        <row r="313">
          <cell r="B313"/>
          <cell r="E313"/>
          <cell r="F313"/>
          <cell r="G313"/>
          <cell r="H313"/>
          <cell r="I313"/>
          <cell r="J313"/>
        </row>
        <row r="314">
          <cell r="A314"/>
          <cell r="B314" t="str">
            <v>SEDUC E 16.1</v>
          </cell>
          <cell r="C314"/>
          <cell r="D314"/>
          <cell r="E314"/>
          <cell r="F314"/>
          <cell r="G314"/>
          <cell r="H314"/>
          <cell r="I314"/>
          <cell r="J314"/>
        </row>
        <row r="315">
          <cell r="A315" t="str">
            <v>SEDUC E 16.1</v>
          </cell>
          <cell r="B315" t="str">
            <v>MONTAGEM ELETROMECÂNICA DE ESTRUTURA DE MEDIA TENSÃO 34,5 KV TIPO N3N3.</v>
          </cell>
          <cell r="C315"/>
          <cell r="D315"/>
          <cell r="E315"/>
          <cell r="F315"/>
          <cell r="G315" t="str">
            <v>UNIDADE:</v>
          </cell>
          <cell r="H315" t="str">
            <v>UN</v>
          </cell>
          <cell r="I315"/>
          <cell r="J315"/>
        </row>
        <row r="316">
          <cell r="A316"/>
          <cell r="B316" t="str">
            <v>DESCRIÇÃO</v>
          </cell>
          <cell r="C316" t="str">
            <v>REF.</v>
          </cell>
          <cell r="D316" t="str">
            <v>CÓDIGO</v>
          </cell>
          <cell r="E316" t="str">
            <v>CONSUMO</v>
          </cell>
          <cell r="F316" t="str">
            <v>UND</v>
          </cell>
          <cell r="G316" t="str">
            <v>PÇ UNIT</v>
          </cell>
          <cell r="H316" t="str">
            <v>CUSTOS</v>
          </cell>
          <cell r="I316"/>
          <cell r="J316"/>
        </row>
        <row r="317">
          <cell r="A317"/>
          <cell r="B317" t="str">
            <v>ALCA PREFORMADA DE DISTRIBUICAO, EM ACO GALVANIZADO, PARA CONDUTORES DE ALUMINIO AWG 2 (CAA 6/1 OU CA 7 FIOS)</v>
          </cell>
          <cell r="C317" t="str">
            <v>iSINAPI</v>
          </cell>
          <cell r="D317">
            <v>11272</v>
          </cell>
          <cell r="E317">
            <v>6</v>
          </cell>
          <cell r="F317" t="str">
            <v xml:space="preserve">UN    </v>
          </cell>
          <cell r="G317" t="str">
            <v>5,03</v>
          </cell>
          <cell r="H317">
            <v>30.18</v>
          </cell>
          <cell r="I317"/>
          <cell r="J317"/>
        </row>
        <row r="318">
          <cell r="A318"/>
          <cell r="B318" t="str">
            <v>ARRUELA  EM ACO GALVANIZADO, DIAMETRO EXTERNO = 35MM, ESPESSURA = 3MM, DIAMETRO DO FURO= 18MM</v>
          </cell>
          <cell r="C318" t="str">
            <v>iSINAPI</v>
          </cell>
          <cell r="D318">
            <v>13348</v>
          </cell>
          <cell r="E318">
            <v>2</v>
          </cell>
          <cell r="F318" t="str">
            <v xml:space="preserve">UN    </v>
          </cell>
          <cell r="G318" t="str">
            <v>0,90</v>
          </cell>
          <cell r="H318">
            <v>1.8</v>
          </cell>
          <cell r="I318"/>
          <cell r="J318"/>
        </row>
        <row r="319">
          <cell r="A319"/>
          <cell r="B319" t="str">
            <v>ARRUELA QUADRADA GALVANIZADA 50 MM C/FURO 18 MM (11/16")</v>
          </cell>
          <cell r="C319" t="str">
            <v>iORSE</v>
          </cell>
          <cell r="D319">
            <v>223</v>
          </cell>
          <cell r="E319">
            <v>24</v>
          </cell>
          <cell r="F319" t="str">
            <v>UN</v>
          </cell>
          <cell r="G319" t="str">
            <v>1,04</v>
          </cell>
          <cell r="H319">
            <v>24.96</v>
          </cell>
          <cell r="I319"/>
          <cell r="J319"/>
        </row>
        <row r="320">
          <cell r="A320"/>
          <cell r="B320" t="str">
            <v>CONECTOR CUNHA PARALELO - PARA CABO DE ALUMÍNIO 2-2/4-1/0AWG - EM LIGA DE ALU MÍNIO - TENSÃO 15KV</v>
          </cell>
          <cell r="C320" t="str">
            <v>iORSE</v>
          </cell>
          <cell r="D320">
            <v>10614</v>
          </cell>
          <cell r="E320">
            <v>3</v>
          </cell>
          <cell r="F320" t="str">
            <v>UN</v>
          </cell>
          <cell r="G320" t="str">
            <v>3,7</v>
          </cell>
          <cell r="H320">
            <v>11.1</v>
          </cell>
          <cell r="I320"/>
          <cell r="J320"/>
        </row>
        <row r="321">
          <cell r="A321"/>
          <cell r="B321" t="str">
            <v>CRUZETA DE CONCRETO ARMADO 1.900mm TIPO NORMAL</v>
          </cell>
          <cell r="C321" t="str">
            <v>iSEINFRA CE</v>
          </cell>
          <cell r="D321" t="str">
            <v>I8073</v>
          </cell>
          <cell r="E321">
            <v>4</v>
          </cell>
          <cell r="F321" t="str">
            <v>UN</v>
          </cell>
          <cell r="G321">
            <v>42.5</v>
          </cell>
          <cell r="H321">
            <v>170</v>
          </cell>
          <cell r="I321"/>
          <cell r="J321"/>
        </row>
        <row r="322">
          <cell r="A322"/>
          <cell r="B322" t="str">
            <v>FIO ALUMÍNIO RECOZIDO PARA AMARRAÇÃO 6 AWG</v>
          </cell>
          <cell r="C322" t="str">
            <v>iORSE</v>
          </cell>
          <cell r="D322">
            <v>958</v>
          </cell>
          <cell r="E322">
            <v>9.6000000000000002E-2</v>
          </cell>
          <cell r="F322" t="str">
            <v>KG</v>
          </cell>
          <cell r="G322" t="str">
            <v>52,5</v>
          </cell>
          <cell r="H322">
            <v>5.04</v>
          </cell>
          <cell r="I322"/>
          <cell r="J322"/>
        </row>
        <row r="323">
          <cell r="A323"/>
          <cell r="B323" t="str">
            <v>FITA DE ALUMINIO PARA PROTECAO DO CONDUTOR LARGURA 10 MM</v>
          </cell>
          <cell r="C323" t="str">
            <v>iSINAPI</v>
          </cell>
          <cell r="D323">
            <v>407</v>
          </cell>
          <cell r="E323">
            <v>7.1999999999999995E-2</v>
          </cell>
          <cell r="F323" t="str">
            <v xml:space="preserve">KG    </v>
          </cell>
          <cell r="G323" t="str">
            <v>49,60</v>
          </cell>
          <cell r="H323">
            <v>3.57</v>
          </cell>
          <cell r="I323"/>
          <cell r="J323"/>
        </row>
        <row r="324">
          <cell r="A324"/>
          <cell r="B324" t="str">
            <v>ISOLADOR DE DISCO POLIMÉRICO 15 KV</v>
          </cell>
          <cell r="C324" t="str">
            <v>iORSE</v>
          </cell>
          <cell r="D324">
            <v>2524</v>
          </cell>
          <cell r="E324">
            <v>12</v>
          </cell>
          <cell r="F324" t="str">
            <v>UN</v>
          </cell>
          <cell r="G324" t="str">
            <v>83,1</v>
          </cell>
          <cell r="H324">
            <v>997.2</v>
          </cell>
          <cell r="I324"/>
          <cell r="J324"/>
        </row>
        <row r="325">
          <cell r="A325"/>
          <cell r="B325" t="str">
            <v>ISOLADOR DE PORCELANA, TIPO BUCHA, PARA TENSAO DE *35* KV</v>
          </cell>
          <cell r="C325" t="str">
            <v>iSINAPI</v>
          </cell>
          <cell r="D325">
            <v>3393</v>
          </cell>
          <cell r="E325">
            <v>4</v>
          </cell>
          <cell r="F325" t="str">
            <v xml:space="preserve">UN    </v>
          </cell>
          <cell r="G325" t="str">
            <v>663,58</v>
          </cell>
          <cell r="H325">
            <v>2654.32</v>
          </cell>
          <cell r="I325"/>
          <cell r="J325"/>
        </row>
        <row r="326">
          <cell r="A326"/>
          <cell r="B326" t="str">
            <v>PARAFUSO CABEÇA QUADRADA 16 X 400MM</v>
          </cell>
          <cell r="C326" t="str">
            <v>iORSE</v>
          </cell>
          <cell r="D326">
            <v>1683</v>
          </cell>
          <cell r="E326">
            <v>2</v>
          </cell>
          <cell r="F326" t="str">
            <v>UN</v>
          </cell>
          <cell r="G326" t="str">
            <v>16,55</v>
          </cell>
          <cell r="H326">
            <v>33.1</v>
          </cell>
          <cell r="I326"/>
          <cell r="J326"/>
        </row>
        <row r="327">
          <cell r="A327"/>
          <cell r="B327" t="str">
            <v>PARAFUSO M16 EM ACO GALVANIZADO, COMPRIMENTO = 450 MM, DIAMETRO = 16 MM, ROSCA MAQUINA, CABECA QUADRADA</v>
          </cell>
          <cell r="C327" t="str">
            <v>iSINAPI</v>
          </cell>
          <cell r="D327">
            <v>11790</v>
          </cell>
          <cell r="E327">
            <v>2</v>
          </cell>
          <cell r="F327" t="str">
            <v xml:space="preserve">UN    </v>
          </cell>
          <cell r="G327" t="str">
            <v>17,77</v>
          </cell>
          <cell r="H327">
            <v>35.54</v>
          </cell>
          <cell r="I327"/>
          <cell r="J327"/>
        </row>
        <row r="328">
          <cell r="A328"/>
          <cell r="B328" t="str">
            <v>PARAFUSO CABEÇA QUADRADA 16 X 400MM</v>
          </cell>
          <cell r="C328" t="str">
            <v>iORSE</v>
          </cell>
          <cell r="D328">
            <v>1683</v>
          </cell>
          <cell r="E328">
            <v>3</v>
          </cell>
          <cell r="F328" t="str">
            <v>UN</v>
          </cell>
          <cell r="G328" t="str">
            <v>16,55</v>
          </cell>
          <cell r="H328">
            <v>49.65</v>
          </cell>
          <cell r="I328"/>
          <cell r="J328"/>
        </row>
        <row r="329">
          <cell r="A329"/>
          <cell r="B329" t="str">
            <v>PARAFUSO M16 EM ACO GALVANIZADO, COMPRIMENTO = 450 MM, DIAMETRO = 16 MM, ROSCA MAQUINA, CABECA QUADRADA</v>
          </cell>
          <cell r="C329" t="str">
            <v>iSINAPI</v>
          </cell>
          <cell r="D329">
            <v>11790</v>
          </cell>
          <cell r="E329">
            <v>3</v>
          </cell>
          <cell r="F329" t="str">
            <v xml:space="preserve">UN    </v>
          </cell>
          <cell r="G329" t="str">
            <v>17,77</v>
          </cell>
          <cell r="H329">
            <v>53.31</v>
          </cell>
          <cell r="I329"/>
          <cell r="J329"/>
        </row>
        <row r="330">
          <cell r="A330"/>
          <cell r="B330" t="str">
            <v>PINO ROSCA EXTERNA, EM ACO GALVANIZADO, PARA ISOLADOR DE 15KV, DIAMETRO 25 MM, COMPRIMENTO *290* MM</v>
          </cell>
          <cell r="C330" t="str">
            <v>iSINAPI</v>
          </cell>
          <cell r="D330">
            <v>444</v>
          </cell>
          <cell r="E330">
            <v>2</v>
          </cell>
          <cell r="F330" t="str">
            <v xml:space="preserve">UN    </v>
          </cell>
          <cell r="G330" t="str">
            <v>20,90</v>
          </cell>
          <cell r="H330">
            <v>41.8</v>
          </cell>
          <cell r="I330"/>
          <cell r="J330"/>
        </row>
        <row r="331">
          <cell r="A331"/>
          <cell r="B331" t="str">
            <v>SAPATILHA EM ACO GALVANIZADO PARA CABOS COM DIAMETRO NOMINAL ATE 5/8"</v>
          </cell>
          <cell r="C331" t="str">
            <v>iSINAPI</v>
          </cell>
          <cell r="D331">
            <v>7581</v>
          </cell>
          <cell r="E331">
            <v>6</v>
          </cell>
          <cell r="F331" t="str">
            <v xml:space="preserve">UN    </v>
          </cell>
          <cell r="G331" t="str">
            <v>2,99</v>
          </cell>
          <cell r="H331">
            <v>17.940000000000001</v>
          </cell>
          <cell r="I331"/>
          <cell r="J331"/>
        </row>
        <row r="332">
          <cell r="A332"/>
          <cell r="B332" t="str">
            <v>MONTADOR ELETROMECÃNICO COM ENCARGOS COMPLEMENTARES</v>
          </cell>
          <cell r="C332" t="str">
            <v>SINAPI</v>
          </cell>
          <cell r="D332">
            <v>88279</v>
          </cell>
          <cell r="E332">
            <v>1.1000000000000001</v>
          </cell>
          <cell r="F332" t="str">
            <v>H</v>
          </cell>
          <cell r="G332" t="str">
            <v>29,04</v>
          </cell>
          <cell r="H332">
            <v>31.94</v>
          </cell>
          <cell r="I332"/>
          <cell r="J332"/>
        </row>
        <row r="333">
          <cell r="A333"/>
          <cell r="B333" t="str">
            <v>SERVENTE COM ENCARGOS COMPLEMENTARES</v>
          </cell>
          <cell r="C333" t="str">
            <v>SINAPI</v>
          </cell>
          <cell r="D333">
            <v>88316</v>
          </cell>
          <cell r="E333">
            <v>1</v>
          </cell>
          <cell r="F333" t="str">
            <v>H</v>
          </cell>
          <cell r="G333" t="str">
            <v>15,35</v>
          </cell>
          <cell r="H333">
            <v>15.35</v>
          </cell>
          <cell r="I333"/>
          <cell r="J333"/>
        </row>
        <row r="334">
          <cell r="A334"/>
          <cell r="B334" t="str">
            <v>MOITÃO COM CORDA</v>
          </cell>
          <cell r="C334" t="str">
            <v>M. LOCAL</v>
          </cell>
          <cell r="D334">
            <v>1</v>
          </cell>
          <cell r="E334">
            <v>0.8</v>
          </cell>
          <cell r="F334" t="str">
            <v>H</v>
          </cell>
          <cell r="G334">
            <v>0.64</v>
          </cell>
          <cell r="H334">
            <v>0.51</v>
          </cell>
          <cell r="I334"/>
          <cell r="J334"/>
        </row>
        <row r="335">
          <cell r="A335">
            <v>4177.3099999999995</v>
          </cell>
          <cell r="B335" t="str">
            <v>PREÇO TOTAL S/ BDI</v>
          </cell>
          <cell r="C335"/>
          <cell r="D335"/>
          <cell r="E335"/>
          <cell r="F335"/>
          <cell r="G335"/>
          <cell r="H335">
            <v>4177.3099999999995</v>
          </cell>
          <cell r="I335" t="str">
            <v>SEDUC E 16.1</v>
          </cell>
          <cell r="J335">
            <v>4177.3099999999995</v>
          </cell>
        </row>
        <row r="336">
          <cell r="B336"/>
          <cell r="E336"/>
          <cell r="F336"/>
          <cell r="G336"/>
          <cell r="H336"/>
          <cell r="I336"/>
          <cell r="J336"/>
        </row>
        <row r="337">
          <cell r="A337"/>
          <cell r="B337" t="str">
            <v>SEDUC E 17</v>
          </cell>
          <cell r="C337"/>
          <cell r="D337"/>
          <cell r="E337"/>
          <cell r="F337"/>
          <cell r="G337"/>
          <cell r="H337"/>
          <cell r="I337"/>
          <cell r="J337"/>
        </row>
        <row r="338">
          <cell r="A338" t="str">
            <v>SEDUC E 17</v>
          </cell>
          <cell r="B338" t="str">
            <v>MONTAGEM ELETROMECÂNICA DE ESTRUTURA DE MEDIA TENSÃO 13,8KV TIPO CEN3F.</v>
          </cell>
          <cell r="C338"/>
          <cell r="D338"/>
          <cell r="E338"/>
          <cell r="F338"/>
          <cell r="G338" t="str">
            <v>UNIDADE:</v>
          </cell>
          <cell r="H338" t="str">
            <v>UN</v>
          </cell>
          <cell r="I338"/>
          <cell r="J338"/>
        </row>
        <row r="339">
          <cell r="B339" t="str">
            <v>DESCRIÇÃO</v>
          </cell>
          <cell r="C339" t="str">
            <v>REF.</v>
          </cell>
          <cell r="D339" t="str">
            <v>CÓDIGO</v>
          </cell>
          <cell r="E339" t="str">
            <v>CONSUMO</v>
          </cell>
          <cell r="F339" t="str">
            <v>UND</v>
          </cell>
          <cell r="G339" t="str">
            <v>PÇ UNIT</v>
          </cell>
          <cell r="H339" t="str">
            <v>CUSTOS</v>
          </cell>
          <cell r="I339"/>
          <cell r="J339"/>
        </row>
        <row r="340">
          <cell r="B340" t="str">
            <v>ALÇA PREFORMADA P/ ESTAI 9,5 MM MR</v>
          </cell>
          <cell r="C340" t="str">
            <v>iORSE</v>
          </cell>
          <cell r="D340">
            <v>155</v>
          </cell>
          <cell r="E340">
            <v>1</v>
          </cell>
          <cell r="F340" t="str">
            <v>UN</v>
          </cell>
          <cell r="G340" t="str">
            <v>11,88</v>
          </cell>
          <cell r="H340">
            <v>11.88</v>
          </cell>
          <cell r="I340"/>
          <cell r="J340"/>
        </row>
        <row r="341">
          <cell r="B341" t="str">
            <v>ARRUELA  EM ACO GALVANIZADO, DIAMETRO EXTERNO = 35MM, ESPESSURA = 3MM, DIAMETRO DO FURO= 18MM</v>
          </cell>
          <cell r="C341" t="str">
            <v>iSINAPI</v>
          </cell>
          <cell r="D341">
            <v>13348</v>
          </cell>
          <cell r="E341">
            <v>1</v>
          </cell>
          <cell r="F341" t="str">
            <v xml:space="preserve">UN    </v>
          </cell>
          <cell r="G341" t="str">
            <v>0,90</v>
          </cell>
          <cell r="H341">
            <v>0.9</v>
          </cell>
          <cell r="I341"/>
          <cell r="J341"/>
        </row>
        <row r="342">
          <cell r="B342" t="str">
            <v>ARRUELA QUADRADA EM ACO GALVANIZADO, DIMENSAO = 38 MM, ESPESSURA = 3MM, DIAMETRO DO FURO= 18 MM</v>
          </cell>
          <cell r="C342" t="str">
            <v>iSINAPI</v>
          </cell>
          <cell r="D342">
            <v>379</v>
          </cell>
          <cell r="E342">
            <v>7</v>
          </cell>
          <cell r="F342" t="str">
            <v xml:space="preserve">UN    </v>
          </cell>
          <cell r="G342" t="str">
            <v>0,79</v>
          </cell>
          <cell r="H342">
            <v>5.53</v>
          </cell>
          <cell r="I342"/>
          <cell r="J342"/>
        </row>
        <row r="343">
          <cell r="B343" t="str">
            <v>BRAÇO TIPO C 15 KV</v>
          </cell>
          <cell r="C343" t="str">
            <v>iORSE</v>
          </cell>
          <cell r="D343">
            <v>4634</v>
          </cell>
          <cell r="E343">
            <v>1</v>
          </cell>
          <cell r="F343" t="str">
            <v>UN</v>
          </cell>
          <cell r="G343" t="str">
            <v>123,75</v>
          </cell>
          <cell r="H343">
            <v>123.75</v>
          </cell>
          <cell r="I343"/>
          <cell r="J343"/>
        </row>
        <row r="344">
          <cell r="B344" t="str">
            <v>CANTONEIRA (ABAS IGUAIS) EM FERRO GALVANIZADO, 50,8 MM X 9,53 MM (L X E), 6,99 KG/M</v>
          </cell>
          <cell r="C344" t="str">
            <v>iSINAPI</v>
          </cell>
          <cell r="D344">
            <v>568</v>
          </cell>
          <cell r="E344">
            <v>1</v>
          </cell>
          <cell r="F344" t="str">
            <v xml:space="preserve">M     </v>
          </cell>
          <cell r="G344" t="str">
            <v>54,23</v>
          </cell>
          <cell r="H344">
            <v>54.23</v>
          </cell>
          <cell r="I344"/>
          <cell r="J344"/>
        </row>
        <row r="345">
          <cell r="B345" t="str">
            <v>CABO DE ALUMÍNIO PROTEGIDO 15KV  35MM2</v>
          </cell>
          <cell r="C345" t="str">
            <v>iSEINFRA CE</v>
          </cell>
          <cell r="D345" t="str">
            <v>I8827</v>
          </cell>
          <cell r="E345">
            <v>3</v>
          </cell>
          <cell r="F345" t="str">
            <v>M</v>
          </cell>
          <cell r="G345">
            <v>6.12</v>
          </cell>
          <cell r="H345">
            <v>18.36</v>
          </cell>
          <cell r="I345"/>
          <cell r="J345"/>
        </row>
        <row r="346">
          <cell r="B346" t="str">
            <v>CABO DE AÇO COBREADO 3 X 9 AWG</v>
          </cell>
          <cell r="C346" t="str">
            <v>iORSE</v>
          </cell>
          <cell r="D346">
            <v>393</v>
          </cell>
          <cell r="E346">
            <v>3</v>
          </cell>
          <cell r="F346" t="str">
            <v>KG</v>
          </cell>
          <cell r="G346" t="str">
            <v>60,5</v>
          </cell>
          <cell r="H346">
            <v>181.5</v>
          </cell>
          <cell r="I346"/>
          <cell r="J346"/>
        </row>
        <row r="347">
          <cell r="B347" t="str">
            <v>CHAVE FUSIVEL PARA REDES DE DISTRIBUICAO, TENSAO DE 15,0 KV, CORRENTE NOMINAL DO PORTA FUSIVEL DE 100 A, CAPACIDADE DE INTERRUPCAO SIMETRICA DE 7,10 KA, CAPACIDADE DE INTERRUPCAO ASSIMETRICA 10,00 KA</v>
          </cell>
          <cell r="C347" t="str">
            <v>iSINAPI</v>
          </cell>
          <cell r="D347">
            <v>5047</v>
          </cell>
          <cell r="E347">
            <v>3</v>
          </cell>
          <cell r="F347" t="str">
            <v xml:space="preserve">UN    </v>
          </cell>
          <cell r="G347" t="str">
            <v>330,99</v>
          </cell>
          <cell r="H347">
            <v>992.97</v>
          </cell>
          <cell r="I347"/>
          <cell r="J347"/>
        </row>
        <row r="348">
          <cell r="B348" t="str">
            <v>CONECTOR CUNHA PARALELO - PARA CABO DE ALUMÍNIO 2-2/4-1/0AWG - EM LIGA DE ALU MÍNIO - TENSÃO 15KV</v>
          </cell>
          <cell r="C348" t="str">
            <v>iORSE</v>
          </cell>
          <cell r="D348">
            <v>10614</v>
          </cell>
          <cell r="E348">
            <v>3</v>
          </cell>
          <cell r="F348" t="str">
            <v>UN</v>
          </cell>
          <cell r="G348" t="str">
            <v>3,7</v>
          </cell>
          <cell r="H348">
            <v>11.1</v>
          </cell>
          <cell r="I348"/>
          <cell r="J348"/>
        </row>
        <row r="349">
          <cell r="B349" t="str">
            <v>CONECTOR CABO-HASTE EM BRONZE NATURAL PARA 2 CABOS COBRE DE 16MM² A 70MM² COM GRAMPO "U" E PORCAS DE AÇO GALV.REF:TEL-580 OU SIMILAR</v>
          </cell>
          <cell r="C349" t="str">
            <v>iORSE</v>
          </cell>
          <cell r="D349">
            <v>9720</v>
          </cell>
          <cell r="E349">
            <v>3</v>
          </cell>
          <cell r="F349" t="str">
            <v>UN</v>
          </cell>
          <cell r="G349" t="str">
            <v>39,99</v>
          </cell>
          <cell r="H349">
            <v>119.97</v>
          </cell>
          <cell r="I349"/>
          <cell r="J349"/>
        </row>
        <row r="350">
          <cell r="B350" t="str">
            <v>CRUZETA DE CONCRETO TIPO T 1700 MM</v>
          </cell>
          <cell r="C350" t="str">
            <v>iORSE</v>
          </cell>
          <cell r="D350">
            <v>3541</v>
          </cell>
          <cell r="E350">
            <v>1</v>
          </cell>
          <cell r="F350" t="str">
            <v>UN</v>
          </cell>
          <cell r="G350" t="str">
            <v>153,5</v>
          </cell>
          <cell r="H350">
            <v>153.5</v>
          </cell>
          <cell r="I350"/>
          <cell r="J350"/>
        </row>
        <row r="351">
          <cell r="B351" t="str">
            <v>FITA ISOLANTE DE AUTO-FUSÃO N.º23</v>
          </cell>
          <cell r="C351" t="str">
            <v>iSEINFRA CE</v>
          </cell>
          <cell r="D351" t="str">
            <v>I7391</v>
          </cell>
          <cell r="E351">
            <v>1.5</v>
          </cell>
          <cell r="F351" t="str">
            <v>UN</v>
          </cell>
          <cell r="G351">
            <v>7.4</v>
          </cell>
          <cell r="H351">
            <v>11.1</v>
          </cell>
          <cell r="I351"/>
          <cell r="J351"/>
        </row>
        <row r="352">
          <cell r="B352" t="str">
            <v>FITA ISOLANTE ADESIVA ANTICHAMA, USO ATE 750 V, EM ROLO DE 19 MM X 20 M</v>
          </cell>
          <cell r="C352" t="str">
            <v>iSINAPI</v>
          </cell>
          <cell r="D352">
            <v>20111</v>
          </cell>
          <cell r="E352">
            <v>1</v>
          </cell>
          <cell r="F352" t="str">
            <v xml:space="preserve">UN    </v>
          </cell>
          <cell r="G352" t="str">
            <v>10,28</v>
          </cell>
          <cell r="H352">
            <v>10.28</v>
          </cell>
          <cell r="I352"/>
          <cell r="J352"/>
        </row>
        <row r="353">
          <cell r="B353" t="str">
            <v>GANCHO OLHAL</v>
          </cell>
          <cell r="C353" t="str">
            <v>iSEINFRA CE</v>
          </cell>
          <cell r="D353" t="str">
            <v>I1217</v>
          </cell>
          <cell r="E353">
            <v>3</v>
          </cell>
          <cell r="F353" t="str">
            <v>UN</v>
          </cell>
          <cell r="G353">
            <v>10.55</v>
          </cell>
          <cell r="H353">
            <v>31.65</v>
          </cell>
          <cell r="I353"/>
          <cell r="J353"/>
        </row>
        <row r="354">
          <cell r="B354" t="str">
            <v>PARA-RAIOS DE DISTRIBUICAO, TENSAO NOMINAL 15 KV, CORRENTE NOMINAL DE DESCARGA 5 KA</v>
          </cell>
          <cell r="C354" t="str">
            <v>iSINAPI</v>
          </cell>
          <cell r="D354">
            <v>4276</v>
          </cell>
          <cell r="E354">
            <v>3</v>
          </cell>
          <cell r="F354" t="str">
            <v xml:space="preserve">UN    </v>
          </cell>
          <cell r="G354" t="str">
            <v>279,18</v>
          </cell>
          <cell r="H354">
            <v>837.54</v>
          </cell>
          <cell r="I354"/>
          <cell r="J354"/>
        </row>
        <row r="355">
          <cell r="B355" t="str">
            <v>!EM PROCESSO DE DESATIVACAO! HASTE DE ATERRAMENTO EM ACO COM 3,00 M DE COMPRIMENTO E DN = 3/4", REVESTIDA COM BAIXA CAMADA DE COBRE, SEM CONECTOR</v>
          </cell>
          <cell r="C355" t="str">
            <v>iSINAPI</v>
          </cell>
          <cell r="D355">
            <v>3378</v>
          </cell>
          <cell r="E355">
            <v>3</v>
          </cell>
          <cell r="F355" t="str">
            <v xml:space="preserve">UN    </v>
          </cell>
          <cell r="G355" t="str">
            <v>71,92</v>
          </cell>
          <cell r="H355">
            <v>215.76</v>
          </cell>
          <cell r="I355"/>
          <cell r="J355"/>
        </row>
        <row r="356">
          <cell r="B356" t="str">
            <v>ISOLADOR DE DISCO POLIMÉRICO 15 KV</v>
          </cell>
          <cell r="C356" t="str">
            <v>iORSE</v>
          </cell>
          <cell r="D356">
            <v>2524</v>
          </cell>
          <cell r="E356">
            <v>3</v>
          </cell>
          <cell r="F356" t="str">
            <v>UN</v>
          </cell>
          <cell r="G356" t="str">
            <v>83,1</v>
          </cell>
          <cell r="H356">
            <v>249.3</v>
          </cell>
          <cell r="I356"/>
          <cell r="J356"/>
        </row>
        <row r="357">
          <cell r="B357" t="str">
            <v>MANILHA SAPATILHA PARA ALÇA PREFORMADA</v>
          </cell>
          <cell r="C357" t="str">
            <v>iSEINFRA CE</v>
          </cell>
          <cell r="D357" t="str">
            <v>I8077</v>
          </cell>
          <cell r="E357">
            <v>3</v>
          </cell>
          <cell r="F357" t="str">
            <v>UN</v>
          </cell>
          <cell r="G357">
            <v>8.07</v>
          </cell>
          <cell r="H357">
            <v>24.21</v>
          </cell>
          <cell r="I357"/>
          <cell r="J357"/>
        </row>
        <row r="358">
          <cell r="B358" t="str">
            <v>OLHAL PARA PARAFUSO</v>
          </cell>
          <cell r="C358" t="str">
            <v>iSEINFRA CE</v>
          </cell>
          <cell r="D358" t="str">
            <v>I8078</v>
          </cell>
          <cell r="E358">
            <v>4</v>
          </cell>
          <cell r="F358" t="str">
            <v>UN</v>
          </cell>
          <cell r="G358">
            <v>9.32</v>
          </cell>
          <cell r="H358">
            <v>37.28</v>
          </cell>
          <cell r="I358"/>
          <cell r="J358"/>
        </row>
        <row r="359">
          <cell r="B359" t="str">
            <v>PARAFUSO M16 EM ACO GALVANIZADO, COMPRIMENTO = 150 MM, DIAMETRO = 16 MM, ROSCA MAQUINA, CABECA QUADRADA</v>
          </cell>
          <cell r="C359" t="str">
            <v>iSINAPI</v>
          </cell>
          <cell r="D359">
            <v>441</v>
          </cell>
          <cell r="E359">
            <v>2</v>
          </cell>
          <cell r="F359" t="str">
            <v xml:space="preserve">UN    </v>
          </cell>
          <cell r="G359" t="str">
            <v>6,60</v>
          </cell>
          <cell r="H359">
            <v>13.2</v>
          </cell>
          <cell r="I359"/>
          <cell r="J359"/>
        </row>
        <row r="360">
          <cell r="B360" t="str">
            <v>SAPATILHA EM ACO GALVANIZADO PARA CABOS COM DIAMETRO NOMINAL ATE 5/8"</v>
          </cell>
          <cell r="C360" t="str">
            <v>iSINAPI</v>
          </cell>
          <cell r="D360">
            <v>7581</v>
          </cell>
          <cell r="E360">
            <v>1</v>
          </cell>
          <cell r="F360" t="str">
            <v xml:space="preserve">UN    </v>
          </cell>
          <cell r="G360" t="str">
            <v>2,99</v>
          </cell>
          <cell r="H360">
            <v>2.99</v>
          </cell>
          <cell r="I360"/>
          <cell r="J360"/>
        </row>
        <row r="361">
          <cell r="B361" t="str">
            <v>MONTADOR ELETROMECÃNICO COM ENCARGOS COMPLEMENTARES</v>
          </cell>
          <cell r="C361" t="str">
            <v>SINAPI</v>
          </cell>
          <cell r="D361">
            <v>88279</v>
          </cell>
          <cell r="E361">
            <v>1.1000000000000001</v>
          </cell>
          <cell r="F361" t="str">
            <v>H</v>
          </cell>
          <cell r="G361" t="str">
            <v>29,04</v>
          </cell>
          <cell r="H361">
            <v>31.94</v>
          </cell>
          <cell r="I361"/>
          <cell r="J361"/>
        </row>
        <row r="362">
          <cell r="B362" t="str">
            <v>SERVENTE COM ENCARGOS COMPLEMENTARES</v>
          </cell>
          <cell r="C362" t="str">
            <v>SINAPI</v>
          </cell>
          <cell r="D362">
            <v>88316</v>
          </cell>
          <cell r="E362">
            <v>1</v>
          </cell>
          <cell r="F362" t="str">
            <v>H</v>
          </cell>
          <cell r="G362" t="str">
            <v>15,35</v>
          </cell>
          <cell r="H362">
            <v>15.35</v>
          </cell>
          <cell r="I362"/>
          <cell r="J362"/>
        </row>
        <row r="363">
          <cell r="B363" t="str">
            <v>MOITÃO COM CORDA</v>
          </cell>
          <cell r="C363" t="str">
            <v>M. LOCAL</v>
          </cell>
          <cell r="D363">
            <v>1</v>
          </cell>
          <cell r="E363">
            <v>0.8</v>
          </cell>
          <cell r="F363" t="str">
            <v>H</v>
          </cell>
          <cell r="G363">
            <v>0.64</v>
          </cell>
          <cell r="H363">
            <v>0.51</v>
          </cell>
          <cell r="I363"/>
          <cell r="J363"/>
        </row>
        <row r="364">
          <cell r="A364">
            <v>3154.7999999999997</v>
          </cell>
          <cell r="B364" t="str">
            <v>PREÇO TOTAL S/ BDI</v>
          </cell>
          <cell r="C364"/>
          <cell r="D364"/>
          <cell r="E364"/>
          <cell r="F364"/>
          <cell r="G364"/>
          <cell r="H364">
            <v>3154.7999999999997</v>
          </cell>
          <cell r="I364" t="str">
            <v>SEDUC E 17</v>
          </cell>
          <cell r="J364">
            <v>3154.7999999999997</v>
          </cell>
        </row>
        <row r="365">
          <cell r="A365"/>
          <cell r="B365"/>
          <cell r="C365"/>
          <cell r="D365"/>
          <cell r="E365"/>
          <cell r="F365"/>
          <cell r="G365"/>
          <cell r="H365"/>
          <cell r="I365"/>
          <cell r="J365"/>
        </row>
        <row r="366">
          <cell r="A366"/>
          <cell r="B366" t="str">
            <v>SEDUC E 18</v>
          </cell>
          <cell r="C366"/>
          <cell r="D366"/>
          <cell r="E366"/>
          <cell r="F366"/>
          <cell r="G366"/>
          <cell r="H366"/>
          <cell r="I366"/>
          <cell r="J366"/>
        </row>
        <row r="367">
          <cell r="A367" t="str">
            <v>SEDUC E 18</v>
          </cell>
          <cell r="B367" t="str">
            <v>MONTAGEM ELETROMECÂNICA DE ESTRUTURA DE MEDIA TENSÃO 13,8KV TIPO CEN4F.</v>
          </cell>
          <cell r="C367"/>
          <cell r="D367"/>
          <cell r="E367"/>
          <cell r="F367"/>
          <cell r="G367" t="str">
            <v>UNIDADE:</v>
          </cell>
          <cell r="H367" t="str">
            <v>UN</v>
          </cell>
          <cell r="I367"/>
          <cell r="J367"/>
        </row>
        <row r="368">
          <cell r="A368"/>
          <cell r="B368" t="str">
            <v>DESCRIÇÃO</v>
          </cell>
          <cell r="C368" t="str">
            <v>REF.</v>
          </cell>
          <cell r="D368" t="str">
            <v>CÓDIGO</v>
          </cell>
          <cell r="E368" t="str">
            <v>CONSUMO</v>
          </cell>
          <cell r="F368" t="str">
            <v>UND</v>
          </cell>
          <cell r="G368" t="str">
            <v>PÇ UNIT</v>
          </cell>
          <cell r="H368" t="str">
            <v>CUSTOS</v>
          </cell>
          <cell r="I368"/>
          <cell r="J368"/>
        </row>
        <row r="369">
          <cell r="A369"/>
          <cell r="B369" t="str">
            <v>ALÇA PREFORMADA P/ ESTAI 9,5 MM MR</v>
          </cell>
          <cell r="C369" t="str">
            <v>iORSE</v>
          </cell>
          <cell r="D369">
            <v>155</v>
          </cell>
          <cell r="E369">
            <v>2</v>
          </cell>
          <cell r="F369" t="str">
            <v>UN</v>
          </cell>
          <cell r="G369" t="str">
            <v>11,88</v>
          </cell>
          <cell r="H369">
            <v>23.76</v>
          </cell>
          <cell r="I369"/>
          <cell r="J369"/>
        </row>
        <row r="370">
          <cell r="A370"/>
          <cell r="B370" t="str">
            <v>ARRUELA  EM ACO GALVANIZADO, DIAMETRO EXTERNO = 35MM, ESPESSURA = 3MM, DIAMETRO DO FURO= 18MM</v>
          </cell>
          <cell r="C370" t="str">
            <v>iSINAPI</v>
          </cell>
          <cell r="D370">
            <v>13348</v>
          </cell>
          <cell r="E370">
            <v>2</v>
          </cell>
          <cell r="F370" t="str">
            <v xml:space="preserve">UN    </v>
          </cell>
          <cell r="G370" t="str">
            <v>0,90</v>
          </cell>
          <cell r="H370">
            <v>1.8</v>
          </cell>
          <cell r="I370"/>
          <cell r="J370"/>
        </row>
        <row r="371">
          <cell r="A371"/>
          <cell r="B371" t="str">
            <v>ARRUELA QUADRADA EM ACO GALVANIZADO, DIMENSAO = 38 MM, ESPESSURA = 3MM, DIAMETRO DO FURO= 18 MM</v>
          </cell>
          <cell r="C371" t="str">
            <v>iSINAPI</v>
          </cell>
          <cell r="D371">
            <v>379</v>
          </cell>
          <cell r="E371">
            <v>7</v>
          </cell>
          <cell r="F371" t="str">
            <v xml:space="preserve">UN    </v>
          </cell>
          <cell r="G371" t="str">
            <v>0,79</v>
          </cell>
          <cell r="H371">
            <v>5.53</v>
          </cell>
          <cell r="I371"/>
          <cell r="J371"/>
        </row>
        <row r="372">
          <cell r="A372"/>
          <cell r="B372" t="str">
            <v>CABO DE ALUMÍNIO PROTEGIDO 15KV  35MM2</v>
          </cell>
          <cell r="C372" t="str">
            <v>iSEINFRA CE</v>
          </cell>
          <cell r="D372" t="str">
            <v>I8827</v>
          </cell>
          <cell r="E372">
            <v>3</v>
          </cell>
          <cell r="F372" t="str">
            <v>M</v>
          </cell>
          <cell r="G372">
            <v>6.12</v>
          </cell>
          <cell r="H372">
            <v>18.36</v>
          </cell>
          <cell r="I372"/>
          <cell r="J372"/>
        </row>
        <row r="373">
          <cell r="A373"/>
          <cell r="B373" t="str">
            <v>CABO DE AÇO COBREADO 3 X 9 AWG</v>
          </cell>
          <cell r="C373" t="str">
            <v>iORSE</v>
          </cell>
          <cell r="D373">
            <v>393</v>
          </cell>
          <cell r="E373">
            <v>5</v>
          </cell>
          <cell r="F373" t="str">
            <v>KG</v>
          </cell>
          <cell r="G373" t="str">
            <v>60,5</v>
          </cell>
          <cell r="H373">
            <v>302.5</v>
          </cell>
          <cell r="I373"/>
          <cell r="J373"/>
        </row>
        <row r="374">
          <cell r="A374"/>
          <cell r="B374" t="str">
            <v>CHAVE FUSIVEL PARA REDES DE DISTRIBUICAO, TENSAO DE 15,0 KV, CORRENTE NOMINAL DO PORTA FUSIVEL DE 100 A, CAPACIDADE DE INTERRUPCAO SIMETRICA DE 7,10 KA, CAPACIDADE DE INTERRUPCAO ASSIMETRICA 10,00 KA</v>
          </cell>
          <cell r="C374" t="str">
            <v>iSINAPI</v>
          </cell>
          <cell r="D374">
            <v>5047</v>
          </cell>
          <cell r="E374">
            <v>3</v>
          </cell>
          <cell r="F374" t="str">
            <v xml:space="preserve">UN    </v>
          </cell>
          <cell r="G374" t="str">
            <v>330,99</v>
          </cell>
          <cell r="H374">
            <v>992.97</v>
          </cell>
          <cell r="I374"/>
          <cell r="J374"/>
        </row>
        <row r="375">
          <cell r="A375"/>
          <cell r="B375" t="str">
            <v>CONECTOR CUNHA PARALELO - PARA CABO DE ALUMÍNIO 2-2/4-1/0AWG - EM LIGA DE ALU MÍNIO - TENSÃO 15KV</v>
          </cell>
          <cell r="C375" t="str">
            <v>iORSE</v>
          </cell>
          <cell r="D375">
            <v>10614</v>
          </cell>
          <cell r="E375">
            <v>3</v>
          </cell>
          <cell r="F375" t="str">
            <v>UN</v>
          </cell>
          <cell r="G375" t="str">
            <v>3,7</v>
          </cell>
          <cell r="H375">
            <v>11.1</v>
          </cell>
          <cell r="I375"/>
          <cell r="J375"/>
        </row>
        <row r="376">
          <cell r="A376"/>
          <cell r="B376" t="str">
            <v>CONECTOR CABO-HASTE EM BRONZE NATURAL PARA 2 CABOS COBRE DE 16MM² A 70MM² COM GRAMPO "U" E PORCAS DE AÇO GALV.REF:TEL-580 OU SIMILAR</v>
          </cell>
          <cell r="C376" t="str">
            <v>iORSE</v>
          </cell>
          <cell r="D376">
            <v>9720</v>
          </cell>
          <cell r="E376">
            <v>3</v>
          </cell>
          <cell r="F376" t="str">
            <v>UN</v>
          </cell>
          <cell r="G376" t="str">
            <v>39,99</v>
          </cell>
          <cell r="H376">
            <v>119.97</v>
          </cell>
          <cell r="I376"/>
          <cell r="J376"/>
        </row>
        <row r="377">
          <cell r="A377"/>
          <cell r="B377" t="str">
            <v>CRUZETA DE CONCRETO TIPO T 1700 MM</v>
          </cell>
          <cell r="C377" t="str">
            <v>iORSE</v>
          </cell>
          <cell r="D377">
            <v>3541</v>
          </cell>
          <cell r="E377">
            <v>3</v>
          </cell>
          <cell r="F377" t="str">
            <v>UN</v>
          </cell>
          <cell r="G377" t="str">
            <v>153,5</v>
          </cell>
          <cell r="H377">
            <v>460.5</v>
          </cell>
          <cell r="I377"/>
          <cell r="J377"/>
        </row>
        <row r="378">
          <cell r="A378"/>
          <cell r="B378" t="str">
            <v>FITA ISOLANTE DE AUTO-FUSÃO N.º23</v>
          </cell>
          <cell r="C378" t="str">
            <v>iSEINFRA CE</v>
          </cell>
          <cell r="D378" t="str">
            <v>I7391</v>
          </cell>
          <cell r="E378">
            <v>1.5</v>
          </cell>
          <cell r="F378" t="str">
            <v>UN</v>
          </cell>
          <cell r="G378">
            <v>7.4</v>
          </cell>
          <cell r="H378">
            <v>11.1</v>
          </cell>
          <cell r="I378"/>
          <cell r="J378"/>
        </row>
        <row r="379">
          <cell r="A379"/>
          <cell r="B379" t="str">
            <v>FITA ISOLANTE ADESIVA ANTICHAMA, USO ATE 750 V, EM ROLO DE 19 MM X 20 M</v>
          </cell>
          <cell r="C379" t="str">
            <v>iSINAPI</v>
          </cell>
          <cell r="D379">
            <v>20111</v>
          </cell>
          <cell r="E379">
            <v>1</v>
          </cell>
          <cell r="F379" t="str">
            <v xml:space="preserve">UN    </v>
          </cell>
          <cell r="G379" t="str">
            <v>10,28</v>
          </cell>
          <cell r="H379">
            <v>10.28</v>
          </cell>
          <cell r="I379"/>
          <cell r="J379"/>
        </row>
        <row r="380">
          <cell r="A380"/>
          <cell r="B380" t="str">
            <v>GANCHO OLHAL</v>
          </cell>
          <cell r="C380" t="str">
            <v>iSEINFRA CE</v>
          </cell>
          <cell r="D380" t="str">
            <v>I1217</v>
          </cell>
          <cell r="E380">
            <v>6</v>
          </cell>
          <cell r="F380" t="str">
            <v>UN</v>
          </cell>
          <cell r="G380">
            <v>10.55</v>
          </cell>
          <cell r="H380">
            <v>63.3</v>
          </cell>
          <cell r="I380"/>
          <cell r="J380"/>
        </row>
        <row r="381">
          <cell r="A381"/>
          <cell r="B381" t="str">
            <v>GRAMPO DE ANCORAGEM EM ALUMÍNIO FUNDIDO E CUNHA EM POLIAMIDA E ESTRIBO OU ALÇ A EM AÇO INOXIDÁVEL PARA CABO PROTEGIDO DE 50MM²  - CLASSE DE TENSÃO 15KV</v>
          </cell>
          <cell r="C381" t="str">
            <v>iORSE</v>
          </cell>
          <cell r="D381">
            <v>10630</v>
          </cell>
          <cell r="E381">
            <v>6</v>
          </cell>
          <cell r="F381" t="str">
            <v>UN</v>
          </cell>
          <cell r="G381" t="str">
            <v>22,75</v>
          </cell>
          <cell r="H381">
            <v>136.5</v>
          </cell>
          <cell r="I381"/>
          <cell r="J381"/>
        </row>
        <row r="382">
          <cell r="A382"/>
          <cell r="B382" t="str">
            <v>!EM PROCESSO DE DESATIVACAO! HASTE DE ATERRAMENTO EM ACO COM 3,00 M DE COMPRIMENTO E DN = 3/4", REVESTIDA COM BAIXA CAMADA DE COBRE, SEM CONECTOR</v>
          </cell>
          <cell r="C382" t="str">
            <v>iSINAPI</v>
          </cell>
          <cell r="D382">
            <v>3378</v>
          </cell>
          <cell r="E382">
            <v>3</v>
          </cell>
          <cell r="F382" t="str">
            <v xml:space="preserve">UN    </v>
          </cell>
          <cell r="G382" t="str">
            <v>71,92</v>
          </cell>
          <cell r="H382">
            <v>215.76</v>
          </cell>
          <cell r="I382"/>
          <cell r="J382"/>
        </row>
        <row r="383">
          <cell r="A383"/>
          <cell r="B383" t="str">
            <v>ISOLADOR DE DISCO POLIMÉRICO 15 KV</v>
          </cell>
          <cell r="C383" t="str">
            <v>iORSE</v>
          </cell>
          <cell r="D383">
            <v>2524</v>
          </cell>
          <cell r="E383">
            <v>6</v>
          </cell>
          <cell r="F383" t="str">
            <v>UN</v>
          </cell>
          <cell r="G383" t="str">
            <v>83,1</v>
          </cell>
          <cell r="H383">
            <v>498.6</v>
          </cell>
          <cell r="I383"/>
          <cell r="J383"/>
        </row>
        <row r="384">
          <cell r="A384"/>
          <cell r="B384" t="str">
            <v>MANILHA SAPATILHA PARA ALÇA PREFORMADA</v>
          </cell>
          <cell r="C384" t="str">
            <v>iSEINFRA CE</v>
          </cell>
          <cell r="D384" t="str">
            <v>I8077</v>
          </cell>
          <cell r="E384">
            <v>6</v>
          </cell>
          <cell r="F384" t="str">
            <v>UN</v>
          </cell>
          <cell r="G384">
            <v>8.07</v>
          </cell>
          <cell r="H384">
            <v>48.42</v>
          </cell>
          <cell r="I384"/>
          <cell r="J384"/>
        </row>
        <row r="385">
          <cell r="A385"/>
          <cell r="B385" t="str">
            <v>OLHAL PARA PARAFUSO</v>
          </cell>
          <cell r="C385" t="str">
            <v>iSEINFRA CE</v>
          </cell>
          <cell r="D385" t="str">
            <v>I8078</v>
          </cell>
          <cell r="E385">
            <v>8</v>
          </cell>
          <cell r="F385" t="str">
            <v>UN</v>
          </cell>
          <cell r="G385">
            <v>9.32</v>
          </cell>
          <cell r="H385">
            <v>74.56</v>
          </cell>
          <cell r="I385"/>
          <cell r="J385"/>
        </row>
        <row r="386">
          <cell r="A386"/>
          <cell r="B386" t="str">
            <v>PARAFUSO M16 EM ACO GALVANIZADO, COMPRIMENTO = 150 MM, DIAMETRO = 16 MM, ROSCA MAQUINA, CABECA QUADRADA</v>
          </cell>
          <cell r="C386" t="str">
            <v>iSINAPI</v>
          </cell>
          <cell r="D386">
            <v>441</v>
          </cell>
          <cell r="E386">
            <v>4</v>
          </cell>
          <cell r="F386" t="str">
            <v xml:space="preserve">UN    </v>
          </cell>
          <cell r="G386" t="str">
            <v>6,60</v>
          </cell>
          <cell r="H386">
            <v>26.4</v>
          </cell>
          <cell r="I386"/>
          <cell r="J386"/>
        </row>
        <row r="387">
          <cell r="A387"/>
          <cell r="B387" t="str">
            <v>PARA-RAIOS DE DISTRIBUICAO, TENSAO NOMINAL 15 KV, CORRENTE NOMINAL DE DESCARGA 5 KA</v>
          </cell>
          <cell r="C387" t="str">
            <v>iSINAPI</v>
          </cell>
          <cell r="D387">
            <v>4276</v>
          </cell>
          <cell r="E387">
            <v>3</v>
          </cell>
          <cell r="F387" t="str">
            <v xml:space="preserve">UN    </v>
          </cell>
          <cell r="G387" t="str">
            <v>279,18</v>
          </cell>
          <cell r="H387">
            <v>837.54</v>
          </cell>
          <cell r="I387"/>
          <cell r="J387"/>
        </row>
        <row r="388">
          <cell r="A388"/>
          <cell r="B388" t="str">
            <v>SAPATILHA EM ACO GALVANIZADO PARA CABOS COM DIAMETRO NOMINAL ATE 5/8"</v>
          </cell>
          <cell r="C388" t="str">
            <v>iSINAPI</v>
          </cell>
          <cell r="D388">
            <v>7581</v>
          </cell>
          <cell r="E388">
            <v>2</v>
          </cell>
          <cell r="F388" t="str">
            <v xml:space="preserve">UN    </v>
          </cell>
          <cell r="G388" t="str">
            <v>2,99</v>
          </cell>
          <cell r="H388">
            <v>5.98</v>
          </cell>
          <cell r="I388"/>
          <cell r="J388"/>
        </row>
        <row r="389">
          <cell r="A389"/>
          <cell r="B389" t="str">
            <v>MONTADOR ELETROMECÃNICO COM ENCARGOS COMPLEMENTARES</v>
          </cell>
          <cell r="C389" t="str">
            <v>SINAPI</v>
          </cell>
          <cell r="D389">
            <v>88279</v>
          </cell>
          <cell r="E389">
            <v>1.1000000000000001</v>
          </cell>
          <cell r="F389" t="str">
            <v>H</v>
          </cell>
          <cell r="G389" t="str">
            <v>29,04</v>
          </cell>
          <cell r="H389">
            <v>31.94</v>
          </cell>
          <cell r="I389"/>
          <cell r="J389"/>
        </row>
        <row r="390">
          <cell r="A390"/>
          <cell r="B390" t="str">
            <v>SERVENTE COM ENCARGOS COMPLEMENTARES</v>
          </cell>
          <cell r="C390" t="str">
            <v>SINAPI</v>
          </cell>
          <cell r="D390">
            <v>88316</v>
          </cell>
          <cell r="E390">
            <v>1</v>
          </cell>
          <cell r="F390" t="str">
            <v>H</v>
          </cell>
          <cell r="G390" t="str">
            <v>15,35</v>
          </cell>
          <cell r="H390">
            <v>15.35</v>
          </cell>
          <cell r="I390"/>
          <cell r="J390"/>
        </row>
        <row r="391">
          <cell r="A391"/>
          <cell r="B391" t="str">
            <v>MOITÃO COM CORDA</v>
          </cell>
          <cell r="C391" t="str">
            <v>M. LOCAL</v>
          </cell>
          <cell r="D391">
            <v>1</v>
          </cell>
          <cell r="E391">
            <v>0.8</v>
          </cell>
          <cell r="F391" t="str">
            <v>H</v>
          </cell>
          <cell r="G391">
            <v>0.64</v>
          </cell>
          <cell r="H391">
            <v>0.51</v>
          </cell>
          <cell r="I391"/>
          <cell r="J391"/>
        </row>
        <row r="392">
          <cell r="A392">
            <v>3912.7300000000005</v>
          </cell>
          <cell r="B392" t="str">
            <v>PREÇO TOTAL S/ BDI</v>
          </cell>
          <cell r="C392"/>
          <cell r="D392"/>
          <cell r="E392"/>
          <cell r="F392"/>
          <cell r="G392"/>
          <cell r="H392">
            <v>3912.7300000000005</v>
          </cell>
          <cell r="I392" t="str">
            <v>SEDUC E 18</v>
          </cell>
          <cell r="J392">
            <v>3912.7300000000005</v>
          </cell>
        </row>
        <row r="393">
          <cell r="A393"/>
          <cell r="B393"/>
          <cell r="C393"/>
          <cell r="D393"/>
          <cell r="E393"/>
          <cell r="F393"/>
          <cell r="G393"/>
          <cell r="H393"/>
          <cell r="I393"/>
          <cell r="J393"/>
        </row>
        <row r="394">
          <cell r="A394"/>
          <cell r="B394" t="str">
            <v>SEDUC E 19</v>
          </cell>
          <cell r="C394"/>
          <cell r="D394"/>
          <cell r="E394"/>
          <cell r="F394"/>
          <cell r="G394"/>
          <cell r="H394"/>
          <cell r="I394"/>
          <cell r="J394"/>
        </row>
        <row r="395">
          <cell r="A395" t="str">
            <v>SEDUC E 19</v>
          </cell>
          <cell r="B395" t="str">
            <v>MONTAGEM ELETROMECÂNICA DE ESTRUTURA DE AT T/ CE3-TC 13,8KV S/ TRAFO.</v>
          </cell>
          <cell r="C395"/>
          <cell r="D395"/>
          <cell r="E395"/>
          <cell r="F395"/>
          <cell r="G395" t="str">
            <v>UNIDADE:</v>
          </cell>
          <cell r="H395" t="str">
            <v>UN</v>
          </cell>
          <cell r="I395"/>
          <cell r="J395"/>
        </row>
        <row r="396">
          <cell r="A396"/>
          <cell r="B396" t="str">
            <v>DESCRIÇÃO</v>
          </cell>
          <cell r="C396" t="str">
            <v>REF.</v>
          </cell>
          <cell r="D396" t="str">
            <v>CÓDIGO</v>
          </cell>
          <cell r="E396" t="str">
            <v>CONSUMO</v>
          </cell>
          <cell r="F396" t="str">
            <v>UNID.</v>
          </cell>
          <cell r="G396" t="str">
            <v>P. UNIT.</v>
          </cell>
          <cell r="H396" t="str">
            <v>CUSTOS</v>
          </cell>
          <cell r="I396"/>
          <cell r="J396"/>
        </row>
        <row r="397">
          <cell r="A397"/>
          <cell r="B397" t="str">
            <v>ALÇA PREFORMADA P/ ESTAI 9,5 MM MR</v>
          </cell>
          <cell r="C397" t="str">
            <v>iORSE</v>
          </cell>
          <cell r="D397">
            <v>155</v>
          </cell>
          <cell r="E397">
            <v>1</v>
          </cell>
          <cell r="F397" t="str">
            <v>UN</v>
          </cell>
          <cell r="G397" t="str">
            <v>11,88</v>
          </cell>
          <cell r="H397">
            <v>11.88</v>
          </cell>
          <cell r="I397"/>
          <cell r="J397"/>
        </row>
        <row r="398">
          <cell r="A398"/>
          <cell r="B398" t="str">
            <v>ARRUELA  EM ACO GALVANIZADO, DIAMETRO EXTERNO = 35MM, ESPESSURA = 3MM, DIAMETRO DO FURO= 18MM</v>
          </cell>
          <cell r="C398" t="str">
            <v>iSINAPI</v>
          </cell>
          <cell r="D398">
            <v>13348</v>
          </cell>
          <cell r="E398">
            <v>1</v>
          </cell>
          <cell r="F398" t="str">
            <v xml:space="preserve">UN    </v>
          </cell>
          <cell r="G398" t="str">
            <v>0,90</v>
          </cell>
          <cell r="H398">
            <v>0.9</v>
          </cell>
          <cell r="I398"/>
          <cell r="J398"/>
        </row>
        <row r="399">
          <cell r="A399"/>
          <cell r="B399" t="str">
            <v>ARRUELA QUADRADA EM ACO GALVANIZADO, DIMENSAO = 38 MM, ESPESSURA = 3MM, DIAMETRO DO FURO= 18 MM</v>
          </cell>
          <cell r="C399" t="str">
            <v>iSINAPI</v>
          </cell>
          <cell r="D399">
            <v>379</v>
          </cell>
          <cell r="E399">
            <v>1</v>
          </cell>
          <cell r="F399" t="str">
            <v xml:space="preserve">UN    </v>
          </cell>
          <cell r="G399" t="str">
            <v>0,79</v>
          </cell>
          <cell r="H399">
            <v>0.79</v>
          </cell>
          <cell r="I399"/>
          <cell r="J399"/>
        </row>
        <row r="400">
          <cell r="A400"/>
          <cell r="B400" t="str">
            <v>BRAÇO TIPO C 15 KV</v>
          </cell>
          <cell r="C400" t="str">
            <v>iORSE</v>
          </cell>
          <cell r="D400">
            <v>4634</v>
          </cell>
          <cell r="E400">
            <v>1</v>
          </cell>
          <cell r="F400" t="str">
            <v>UN</v>
          </cell>
          <cell r="G400" t="str">
            <v>123,75</v>
          </cell>
          <cell r="H400">
            <v>123.75</v>
          </cell>
          <cell r="I400"/>
          <cell r="J400"/>
        </row>
        <row r="401">
          <cell r="A401"/>
          <cell r="B401" t="str">
            <v>CABO DE ALUMÍNIO PROTEGIDO 15KV  35MM2</v>
          </cell>
          <cell r="C401" t="str">
            <v>iSEINFRA CE</v>
          </cell>
          <cell r="D401" t="str">
            <v>I8827</v>
          </cell>
          <cell r="E401">
            <v>6</v>
          </cell>
          <cell r="F401" t="str">
            <v>M</v>
          </cell>
          <cell r="G401">
            <v>6.12</v>
          </cell>
          <cell r="H401">
            <v>36.72</v>
          </cell>
          <cell r="I401"/>
          <cell r="J401"/>
        </row>
        <row r="402">
          <cell r="A402"/>
          <cell r="B402" t="str">
            <v>CABO DE AÇO COBREADO 3 X 9 AWG</v>
          </cell>
          <cell r="C402" t="str">
            <v>iORSE</v>
          </cell>
          <cell r="D402">
            <v>393</v>
          </cell>
          <cell r="E402">
            <v>2</v>
          </cell>
          <cell r="F402" t="str">
            <v>KG</v>
          </cell>
          <cell r="G402" t="str">
            <v>60,5</v>
          </cell>
          <cell r="H402">
            <v>121</v>
          </cell>
          <cell r="I402"/>
          <cell r="J402"/>
        </row>
        <row r="403">
          <cell r="A403"/>
          <cell r="B403" t="str">
            <v>CHAVE FUSIVEL PARA REDES DE DISTRIBUICAO, TENSAO DE 15,0 KV, CORRENTE NOMINAL DO PORTA FUSIVEL DE 100 A, CAPACIDADE DE INTERRUPCAO SIMETRICA DE 7,10 KA, CAPACIDADE DE INTERRUPCAO ASSIMETRICA 10,00 KA</v>
          </cell>
          <cell r="C403" t="str">
            <v>iSINAPI</v>
          </cell>
          <cell r="D403">
            <v>5047</v>
          </cell>
          <cell r="E403">
            <v>3</v>
          </cell>
          <cell r="F403" t="str">
            <v xml:space="preserve">UN    </v>
          </cell>
          <cell r="G403" t="str">
            <v>330,99</v>
          </cell>
          <cell r="H403">
            <v>992.97</v>
          </cell>
          <cell r="I403"/>
          <cell r="J403"/>
        </row>
        <row r="404">
          <cell r="A404"/>
          <cell r="B404" t="str">
            <v>CONECTOR CUNHA I SÉRIE CINZA</v>
          </cell>
          <cell r="C404" t="str">
            <v>iORSE</v>
          </cell>
          <cell r="D404">
            <v>9354</v>
          </cell>
          <cell r="E404">
            <v>1</v>
          </cell>
          <cell r="F404" t="str">
            <v>UN</v>
          </cell>
          <cell r="G404" t="str">
            <v>7</v>
          </cell>
          <cell r="H404">
            <v>7</v>
          </cell>
          <cell r="I404"/>
          <cell r="J404"/>
        </row>
        <row r="405">
          <cell r="A405"/>
          <cell r="B405" t="str">
            <v>GRAMPO DE LINHA VIVA COM PARAFUSO DE APERTO E TERMINAL EM LIGA DE COBRE ESTAN HADO PARA CABOS  ENTRE 2 A 1/0AWG/8 A 2/0AWG</v>
          </cell>
          <cell r="C405" t="str">
            <v>iORSE</v>
          </cell>
          <cell r="D405">
            <v>10629</v>
          </cell>
          <cell r="E405">
            <v>3</v>
          </cell>
          <cell r="F405" t="str">
            <v>UN</v>
          </cell>
          <cell r="G405" t="str">
            <v>13,18</v>
          </cell>
          <cell r="H405">
            <v>39.54</v>
          </cell>
          <cell r="I405"/>
          <cell r="J405"/>
        </row>
        <row r="406">
          <cell r="A406"/>
          <cell r="B406" t="str">
            <v>CONECTOR ESTRIBO RETO COM CAPA DE COBRE ESTANHADO PARA CABO ISOLADO 50MM2</v>
          </cell>
          <cell r="C406" t="str">
            <v>iORSE</v>
          </cell>
          <cell r="D406">
            <v>10617</v>
          </cell>
          <cell r="E406">
            <v>3</v>
          </cell>
          <cell r="F406" t="str">
            <v>UN</v>
          </cell>
          <cell r="G406" t="str">
            <v>33,57</v>
          </cell>
          <cell r="H406">
            <v>100.71</v>
          </cell>
          <cell r="I406"/>
          <cell r="J406"/>
        </row>
        <row r="407">
          <cell r="A407"/>
          <cell r="B407" t="str">
            <v>CONECTOR CABO-HASTE EM BRONZE NATURAL PARA 2 CABOS COBRE DE 16MM² A 70MM² COM GRAMPO "U" E PORCAS DE AÇO GALV.REF:TEL-580 OU SIMILAR</v>
          </cell>
          <cell r="C407" t="str">
            <v>iORSE</v>
          </cell>
          <cell r="D407">
            <v>9720</v>
          </cell>
          <cell r="E407">
            <v>3</v>
          </cell>
          <cell r="F407" t="str">
            <v>UN</v>
          </cell>
          <cell r="G407" t="str">
            <v>39,99</v>
          </cell>
          <cell r="H407">
            <v>119.97</v>
          </cell>
          <cell r="I407"/>
          <cell r="J407"/>
        </row>
        <row r="408">
          <cell r="A408"/>
          <cell r="B408" t="str">
            <v>FITA ISOLANTE DE AUTO-FUSÃO N.º23</v>
          </cell>
          <cell r="C408" t="str">
            <v>iSEINFRA CE</v>
          </cell>
          <cell r="D408" t="str">
            <v>I7391</v>
          </cell>
          <cell r="E408">
            <v>1.5</v>
          </cell>
          <cell r="F408" t="str">
            <v>UN</v>
          </cell>
          <cell r="G408">
            <v>7.4</v>
          </cell>
          <cell r="H408">
            <v>11.1</v>
          </cell>
          <cell r="I408"/>
          <cell r="J408"/>
        </row>
        <row r="409">
          <cell r="A409"/>
          <cell r="B409" t="str">
            <v>GANCHO OLHAL</v>
          </cell>
          <cell r="C409" t="str">
            <v>iSEINFRA CE</v>
          </cell>
          <cell r="D409" t="str">
            <v>I1217</v>
          </cell>
          <cell r="E409">
            <v>3</v>
          </cell>
          <cell r="F409" t="str">
            <v>UN</v>
          </cell>
          <cell r="G409">
            <v>10.55</v>
          </cell>
          <cell r="H409">
            <v>31.65</v>
          </cell>
          <cell r="I409"/>
          <cell r="J409"/>
        </row>
        <row r="410">
          <cell r="A410"/>
          <cell r="B410" t="str">
            <v>!EM PROCESSO DE DESATIVACAO! HASTE DE ATERRAMENTO EM ACO COM 3,00 M DE COMPRIMENTO E DN = 3/4", REVESTIDA COM BAIXA CAMADA DE COBRE, SEM CONECTOR</v>
          </cell>
          <cell r="C410" t="str">
            <v>iSINAPI</v>
          </cell>
          <cell r="D410">
            <v>3378</v>
          </cell>
          <cell r="E410">
            <v>3</v>
          </cell>
          <cell r="F410" t="str">
            <v xml:space="preserve">UN    </v>
          </cell>
          <cell r="G410" t="str">
            <v>71,92</v>
          </cell>
          <cell r="H410">
            <v>215.76</v>
          </cell>
          <cell r="I410"/>
          <cell r="J410"/>
        </row>
        <row r="411">
          <cell r="A411"/>
          <cell r="B411" t="str">
            <v>ISOLADOR DE DISCO POLIMÉRICO 15 KV</v>
          </cell>
          <cell r="C411" t="str">
            <v>iORSE</v>
          </cell>
          <cell r="D411">
            <v>2524</v>
          </cell>
          <cell r="E411">
            <v>3</v>
          </cell>
          <cell r="F411" t="str">
            <v>UN</v>
          </cell>
          <cell r="G411" t="str">
            <v>83,1</v>
          </cell>
          <cell r="H411">
            <v>249.3</v>
          </cell>
          <cell r="I411"/>
          <cell r="J411"/>
        </row>
        <row r="412">
          <cell r="A412"/>
          <cell r="B412" t="str">
            <v>MANILHA 90 GR</v>
          </cell>
          <cell r="C412" t="str">
            <v>iORSE</v>
          </cell>
          <cell r="D412">
            <v>1583</v>
          </cell>
          <cell r="E412">
            <v>1</v>
          </cell>
          <cell r="F412" t="str">
            <v>UN</v>
          </cell>
          <cell r="G412" t="str">
            <v>11,46</v>
          </cell>
          <cell r="H412">
            <v>11.46</v>
          </cell>
          <cell r="I412"/>
          <cell r="J412"/>
        </row>
        <row r="413">
          <cell r="A413"/>
          <cell r="B413" t="str">
            <v>MANILHA SAPATILHA PARA ALÇA PREFORMADA</v>
          </cell>
          <cell r="C413" t="str">
            <v>iSEINFRA CE</v>
          </cell>
          <cell r="D413" t="str">
            <v>I8077</v>
          </cell>
          <cell r="E413">
            <v>3</v>
          </cell>
          <cell r="F413" t="str">
            <v>UN</v>
          </cell>
          <cell r="G413">
            <v>8.07</v>
          </cell>
          <cell r="H413">
            <v>24.21</v>
          </cell>
          <cell r="I413"/>
          <cell r="J413"/>
        </row>
        <row r="414">
          <cell r="A414"/>
          <cell r="B414" t="str">
            <v>OLHAL PARA PARAFUSO</v>
          </cell>
          <cell r="C414" t="str">
            <v>iSEINFRA CE</v>
          </cell>
          <cell r="D414" t="str">
            <v>I8078</v>
          </cell>
          <cell r="E414">
            <v>3</v>
          </cell>
          <cell r="F414" t="str">
            <v>UN</v>
          </cell>
          <cell r="G414">
            <v>9.32</v>
          </cell>
          <cell r="H414">
            <v>27.96</v>
          </cell>
          <cell r="I414"/>
          <cell r="J414"/>
        </row>
        <row r="415">
          <cell r="A415"/>
          <cell r="B415" t="str">
            <v>PARAFUSO FRANCES M16 EM ACO GALVANIZADO, COMPRIMENTO = 45 MM, DIAMETRO = 16 MM, CABECA ABAULADA</v>
          </cell>
          <cell r="C415" t="str">
            <v>iSINAPI</v>
          </cell>
          <cell r="D415">
            <v>442</v>
          </cell>
          <cell r="E415">
            <v>3</v>
          </cell>
          <cell r="F415" t="str">
            <v xml:space="preserve">UN    </v>
          </cell>
          <cell r="G415" t="str">
            <v>3,96</v>
          </cell>
          <cell r="H415">
            <v>11.88</v>
          </cell>
          <cell r="I415"/>
          <cell r="J415"/>
        </row>
        <row r="416">
          <cell r="A416"/>
          <cell r="B416" t="str">
            <v>PARAFUSO CABEÇA ABAULADA 16 X  70MM</v>
          </cell>
          <cell r="C416" t="str">
            <v>iORSE</v>
          </cell>
          <cell r="D416">
            <v>1672</v>
          </cell>
          <cell r="E416">
            <v>1</v>
          </cell>
          <cell r="F416" t="str">
            <v>UN</v>
          </cell>
          <cell r="G416" t="str">
            <v>10,05</v>
          </cell>
          <cell r="H416">
            <v>10.050000000000001</v>
          </cell>
          <cell r="I416"/>
          <cell r="J416"/>
        </row>
        <row r="417">
          <cell r="A417"/>
          <cell r="B417" t="str">
            <v>PARAFUSO M16 EM ACO GALVANIZADO, COMPRIMENTO = 250 MM, DIAMETRO = 16 MM, ROSCA MAQUINA, CABECA QUADRADA</v>
          </cell>
          <cell r="C417" t="str">
            <v>iSINAPI</v>
          </cell>
          <cell r="D417">
            <v>432</v>
          </cell>
          <cell r="E417">
            <v>2</v>
          </cell>
          <cell r="F417" t="str">
            <v xml:space="preserve">UN    </v>
          </cell>
          <cell r="G417" t="str">
            <v>8,79</v>
          </cell>
          <cell r="H417">
            <v>17.579999999999998</v>
          </cell>
          <cell r="I417"/>
          <cell r="J417"/>
        </row>
        <row r="418">
          <cell r="A418"/>
          <cell r="B418" t="str">
            <v>PARA-RAIOS DE DISTRIBUICAO, TENSAO NOMINAL 15 KV, CORRENTE NOMINAL DE DESCARGA 5 KA</v>
          </cell>
          <cell r="C418" t="str">
            <v>iSINAPI</v>
          </cell>
          <cell r="D418">
            <v>4276</v>
          </cell>
          <cell r="E418">
            <v>3</v>
          </cell>
          <cell r="F418" t="str">
            <v xml:space="preserve">UN    </v>
          </cell>
          <cell r="G418" t="str">
            <v>279,18</v>
          </cell>
          <cell r="H418">
            <v>837.54</v>
          </cell>
          <cell r="I418"/>
          <cell r="J418"/>
        </row>
        <row r="419">
          <cell r="A419"/>
          <cell r="B419" t="str">
            <v>SAPATILHA EM ACO GALVANIZADO PARA CABOS COM DIAMETRO NOMINAL ATE 5/8"</v>
          </cell>
          <cell r="C419" t="str">
            <v>iSINAPI</v>
          </cell>
          <cell r="D419">
            <v>7581</v>
          </cell>
          <cell r="E419">
            <v>1</v>
          </cell>
          <cell r="F419" t="str">
            <v xml:space="preserve">UN    </v>
          </cell>
          <cell r="G419" t="str">
            <v>2,99</v>
          </cell>
          <cell r="H419">
            <v>2.99</v>
          </cell>
          <cell r="I419"/>
          <cell r="J419"/>
        </row>
        <row r="420">
          <cell r="A420"/>
          <cell r="B420" t="str">
            <v>SUPORTE P/ TRANSFORMADOR EM POSTE DT</v>
          </cell>
          <cell r="C420" t="str">
            <v>iORSE</v>
          </cell>
          <cell r="D420">
            <v>2055</v>
          </cell>
          <cell r="E420">
            <v>1</v>
          </cell>
          <cell r="F420" t="str">
            <v>UN</v>
          </cell>
          <cell r="G420" t="str">
            <v>123,07</v>
          </cell>
          <cell r="H420">
            <v>123.07</v>
          </cell>
          <cell r="I420"/>
          <cell r="J420"/>
        </row>
        <row r="421">
          <cell r="A421"/>
          <cell r="B421" t="str">
            <v>ENCARREGADO GERAL COM ENCARGOS COMPLEMENTARES</v>
          </cell>
          <cell r="C421" t="str">
            <v>SINAPI</v>
          </cell>
          <cell r="D421">
            <v>90776</v>
          </cell>
          <cell r="E421">
            <v>7</v>
          </cell>
          <cell r="F421" t="str">
            <v>H</v>
          </cell>
          <cell r="G421" t="str">
            <v>25,38</v>
          </cell>
          <cell r="H421">
            <v>177.66</v>
          </cell>
          <cell r="I421"/>
          <cell r="J421"/>
        </row>
        <row r="422">
          <cell r="A422"/>
          <cell r="B422" t="str">
            <v>MONTADOR ELETROMECÃNICO COM ENCARGOS COMPLEMENTARES</v>
          </cell>
          <cell r="C422" t="str">
            <v>SINAPI</v>
          </cell>
          <cell r="D422">
            <v>88279</v>
          </cell>
          <cell r="E422">
            <v>7</v>
          </cell>
          <cell r="F422" t="str">
            <v>H</v>
          </cell>
          <cell r="G422" t="str">
            <v>29,04</v>
          </cell>
          <cell r="H422">
            <v>203.28</v>
          </cell>
          <cell r="I422"/>
          <cell r="J422"/>
        </row>
        <row r="423">
          <cell r="A423"/>
          <cell r="B423" t="str">
            <v>HASTE DE ATERRAMENTO 5/8  PARA SPDA - FORNECIMENTO E INSTALAÇÃO. AF_12/2017</v>
          </cell>
          <cell r="C423" t="str">
            <v>SINAPI</v>
          </cell>
          <cell r="D423">
            <v>96985</v>
          </cell>
          <cell r="E423">
            <v>3</v>
          </cell>
          <cell r="F423" t="str">
            <v>UN</v>
          </cell>
          <cell r="G423" t="str">
            <v>57,58</v>
          </cell>
          <cell r="H423">
            <v>172.74</v>
          </cell>
          <cell r="I423"/>
          <cell r="J423"/>
        </row>
        <row r="424">
          <cell r="A424"/>
          <cell r="B424" t="str">
            <v>SERVENTE COM ENCARGOS COMPLEMENTARES</v>
          </cell>
          <cell r="C424" t="str">
            <v>SINAPI</v>
          </cell>
          <cell r="D424">
            <v>88316</v>
          </cell>
          <cell r="E424">
            <v>7</v>
          </cell>
          <cell r="F424" t="str">
            <v>H</v>
          </cell>
          <cell r="G424" t="str">
            <v>15,35</v>
          </cell>
          <cell r="H424">
            <v>107.45</v>
          </cell>
          <cell r="I424"/>
          <cell r="J424"/>
        </row>
        <row r="425">
          <cell r="A425">
            <v>3790.91</v>
          </cell>
          <cell r="B425" t="str">
            <v>PREÇO TOTAL S/ BDI</v>
          </cell>
          <cell r="C425"/>
          <cell r="D425"/>
          <cell r="E425"/>
          <cell r="F425"/>
          <cell r="G425"/>
          <cell r="H425">
            <v>3790.91</v>
          </cell>
          <cell r="I425" t="str">
            <v>SEDUC E 19</v>
          </cell>
          <cell r="J425">
            <v>3790.91</v>
          </cell>
        </row>
        <row r="426">
          <cell r="A426"/>
          <cell r="B426"/>
          <cell r="C426"/>
          <cell r="D426"/>
          <cell r="E426"/>
          <cell r="F426"/>
          <cell r="G426"/>
          <cell r="H426"/>
          <cell r="I426"/>
          <cell r="J426"/>
        </row>
        <row r="427">
          <cell r="A427"/>
          <cell r="B427" t="str">
            <v>SEDUC E 20</v>
          </cell>
          <cell r="C427"/>
          <cell r="D427"/>
          <cell r="E427"/>
          <cell r="F427"/>
          <cell r="G427"/>
          <cell r="H427"/>
          <cell r="I427"/>
          <cell r="J427"/>
        </row>
        <row r="428">
          <cell r="A428" t="str">
            <v>SEDUC E 20</v>
          </cell>
          <cell r="B428" t="str">
            <v>MONTAGEM ELETROMECÂNICA DE ESTRUTURA DE AT T/ CE2-TC 13,8KV S/ TRAFO.</v>
          </cell>
          <cell r="C428"/>
          <cell r="D428"/>
          <cell r="E428"/>
          <cell r="F428"/>
          <cell r="G428" t="str">
            <v>UNIDADE:</v>
          </cell>
          <cell r="H428" t="str">
            <v>UN</v>
          </cell>
          <cell r="I428"/>
          <cell r="J428"/>
        </row>
        <row r="429">
          <cell r="B429" t="str">
            <v>DESCRIÇÃO</v>
          </cell>
          <cell r="C429" t="str">
            <v>REF.</v>
          </cell>
          <cell r="D429" t="str">
            <v>CÓDIGO</v>
          </cell>
          <cell r="E429" t="str">
            <v>CONSUMO</v>
          </cell>
          <cell r="F429" t="str">
            <v>UNID.</v>
          </cell>
          <cell r="G429" t="str">
            <v>P. UNIT.</v>
          </cell>
          <cell r="H429" t="str">
            <v>CUSTOS</v>
          </cell>
          <cell r="I429"/>
          <cell r="J429"/>
        </row>
        <row r="430">
          <cell r="B430" t="str">
            <v>ALÇA PREFORMADA P/ ESTAI 9,5 MM MR</v>
          </cell>
          <cell r="C430" t="str">
            <v>iORSE</v>
          </cell>
          <cell r="D430">
            <v>155</v>
          </cell>
          <cell r="E430">
            <v>2</v>
          </cell>
          <cell r="F430" t="str">
            <v>UN</v>
          </cell>
          <cell r="G430" t="str">
            <v>11,88</v>
          </cell>
          <cell r="H430">
            <v>23.76</v>
          </cell>
          <cell r="I430"/>
          <cell r="J430"/>
        </row>
        <row r="431">
          <cell r="B431" t="str">
            <v>ANEL DE AMARRAÇÃO EM SILICONE PARA ISOLADOR POLIMÉRICO DE 25 KV</v>
          </cell>
          <cell r="C431" t="str">
            <v>iORSE</v>
          </cell>
          <cell r="D431">
            <v>10508</v>
          </cell>
          <cell r="E431">
            <v>6</v>
          </cell>
          <cell r="F431" t="str">
            <v>UN</v>
          </cell>
          <cell r="G431" t="str">
            <v>17,04</v>
          </cell>
          <cell r="H431">
            <v>102.24</v>
          </cell>
          <cell r="I431"/>
          <cell r="J431"/>
        </row>
        <row r="432">
          <cell r="B432" t="str">
            <v>CABO DE AÇO COBREADO 3 X 9 AWG</v>
          </cell>
          <cell r="C432" t="str">
            <v>iORSE</v>
          </cell>
          <cell r="D432">
            <v>393</v>
          </cell>
          <cell r="E432">
            <v>3</v>
          </cell>
          <cell r="F432" t="str">
            <v>KG</v>
          </cell>
          <cell r="G432" t="str">
            <v>60,5</v>
          </cell>
          <cell r="H432">
            <v>181.5</v>
          </cell>
          <cell r="I432"/>
          <cell r="J432"/>
        </row>
        <row r="433">
          <cell r="B433" t="str">
            <v>ARRUELA QUADRADA EM ACO GALVANIZADO, DIMENSAO = 38 MM, ESPESSURA = 3MM, DIAMETRO DO FURO= 18 MM</v>
          </cell>
          <cell r="C433" t="str">
            <v>iSINAPI</v>
          </cell>
          <cell r="D433">
            <v>379</v>
          </cell>
          <cell r="E433">
            <v>6</v>
          </cell>
          <cell r="F433" t="str">
            <v xml:space="preserve">UN    </v>
          </cell>
          <cell r="G433" t="str">
            <v>0,79</v>
          </cell>
          <cell r="H433">
            <v>4.74</v>
          </cell>
          <cell r="I433"/>
          <cell r="J433"/>
        </row>
        <row r="434">
          <cell r="B434" t="str">
            <v>BRAÇO TIPO C 15 KV</v>
          </cell>
          <cell r="C434" t="str">
            <v>iORSE</v>
          </cell>
          <cell r="D434">
            <v>4634</v>
          </cell>
          <cell r="E434">
            <v>1</v>
          </cell>
          <cell r="F434" t="str">
            <v>UN</v>
          </cell>
          <cell r="G434" t="str">
            <v>123,75</v>
          </cell>
          <cell r="H434">
            <v>123.75</v>
          </cell>
          <cell r="I434"/>
          <cell r="J434"/>
        </row>
        <row r="435">
          <cell r="B435" t="str">
            <v>CABO DE ALUMÍNIO PROTEGIDO 15KV  35MM2</v>
          </cell>
          <cell r="C435" t="str">
            <v>iSEINFRA CE</v>
          </cell>
          <cell r="D435" t="str">
            <v>I8827</v>
          </cell>
          <cell r="E435">
            <v>1</v>
          </cell>
          <cell r="F435" t="str">
            <v>M</v>
          </cell>
          <cell r="G435">
            <v>6.12</v>
          </cell>
          <cell r="H435">
            <v>6.12</v>
          </cell>
          <cell r="I435"/>
          <cell r="J435"/>
        </row>
        <row r="436">
          <cell r="B436" t="str">
            <v>CONECTOR ESTRIBO RETO COM CAPA DE COBRE ESTANHADO PARA CABO ISOLADO 50MM2</v>
          </cell>
          <cell r="C436" t="str">
            <v>iORSE</v>
          </cell>
          <cell r="D436">
            <v>10617</v>
          </cell>
          <cell r="E436">
            <v>8</v>
          </cell>
          <cell r="F436" t="str">
            <v>UN</v>
          </cell>
          <cell r="G436" t="str">
            <v>33,57</v>
          </cell>
          <cell r="H436">
            <v>268.56</v>
          </cell>
          <cell r="I436"/>
          <cell r="J436"/>
        </row>
        <row r="437">
          <cell r="B437" t="str">
            <v>CABO DE COBRE NU 35 MM2 - 1AWG</v>
          </cell>
          <cell r="C437" t="str">
            <v>iORSE</v>
          </cell>
          <cell r="D437">
            <v>3249</v>
          </cell>
          <cell r="E437">
            <v>6.8500000000000005</v>
          </cell>
          <cell r="F437" t="str">
            <v>KG</v>
          </cell>
          <cell r="G437" t="str">
            <v>106,95</v>
          </cell>
          <cell r="H437">
            <v>732.61</v>
          </cell>
          <cell r="I437"/>
          <cell r="J437"/>
        </row>
        <row r="438">
          <cell r="B438" t="str">
            <v>CHAVE FUSIVEL PARA REDES DE DISTRIBUICAO, TENSAO DE 15,0 KV, CORRENTE NOMINAL DO PORTA FUSIVEL DE 100 A, CAPACIDADE DE INTERRUPCAO SIMETRICA DE 7,10 KA, CAPACIDADE DE INTERRUPCAO ASSIMETRICA 10,00 KA</v>
          </cell>
          <cell r="C438" t="str">
            <v>iSINAPI</v>
          </cell>
          <cell r="D438">
            <v>5047</v>
          </cell>
          <cell r="E438">
            <v>3</v>
          </cell>
          <cell r="F438" t="str">
            <v xml:space="preserve">UN    </v>
          </cell>
          <cell r="G438" t="str">
            <v>330,99</v>
          </cell>
          <cell r="H438">
            <v>992.97</v>
          </cell>
          <cell r="I438"/>
          <cell r="J438"/>
        </row>
        <row r="439">
          <cell r="B439" t="str">
            <v>CONECTOR CUNHA PARA CABO 4-2AWG E 6A 1/0AWG -FABRICADO EM LIGA DE ALUMÍNIO</v>
          </cell>
          <cell r="C439" t="str">
            <v>iORSE</v>
          </cell>
          <cell r="D439">
            <v>10623</v>
          </cell>
          <cell r="E439">
            <v>3</v>
          </cell>
          <cell r="F439" t="str">
            <v>UN</v>
          </cell>
          <cell r="G439" t="str">
            <v>2,67</v>
          </cell>
          <cell r="H439">
            <v>8.01</v>
          </cell>
          <cell r="I439"/>
          <cell r="J439"/>
        </row>
        <row r="440">
          <cell r="B440" t="str">
            <v>CONECTOR CABO-HASTE EM BRONZE NATURAL PARA 2 CABOS COBRE DE 16MM² A 70MM² COM GRAMPO "U" E PORCAS DE AÇO GALV.REF:TEL-580 OU SIMILAR</v>
          </cell>
          <cell r="C440" t="str">
            <v>iORSE</v>
          </cell>
          <cell r="D440">
            <v>9720</v>
          </cell>
          <cell r="E440">
            <v>1</v>
          </cell>
          <cell r="F440" t="str">
            <v>UN</v>
          </cell>
          <cell r="G440" t="str">
            <v>39,99</v>
          </cell>
          <cell r="H440">
            <v>39.99</v>
          </cell>
          <cell r="I440"/>
          <cell r="J440"/>
        </row>
        <row r="441">
          <cell r="B441" t="str">
            <v>CRUZETA DE CONCRETO ARMADO 1.900mm TIPO NORMAL</v>
          </cell>
          <cell r="C441" t="str">
            <v>iSEINFRA CE</v>
          </cell>
          <cell r="D441" t="str">
            <v>I8073</v>
          </cell>
          <cell r="E441">
            <v>3</v>
          </cell>
          <cell r="F441" t="str">
            <v>UN</v>
          </cell>
          <cell r="G441">
            <v>42.5</v>
          </cell>
          <cell r="H441">
            <v>127.5</v>
          </cell>
          <cell r="I441"/>
          <cell r="J441"/>
        </row>
        <row r="442">
          <cell r="B442" t="str">
            <v>FITA ISOLANTE DE AUTO-FUSÃO N.º23</v>
          </cell>
          <cell r="C442" t="str">
            <v>iSEINFRA CE</v>
          </cell>
          <cell r="D442" t="str">
            <v>I7391</v>
          </cell>
          <cell r="E442">
            <v>3</v>
          </cell>
          <cell r="F442" t="str">
            <v>UN</v>
          </cell>
          <cell r="G442">
            <v>7.4</v>
          </cell>
          <cell r="H442">
            <v>22.2</v>
          </cell>
          <cell r="I442"/>
          <cell r="J442"/>
        </row>
        <row r="443">
          <cell r="B443" t="str">
            <v>FITA ISOLANTE ADESIVA ANTICHAMA, USO ATE 750 V, EM ROLO DE 19 MM X 20 M</v>
          </cell>
          <cell r="C443" t="str">
            <v>iSINAPI</v>
          </cell>
          <cell r="D443">
            <v>20111</v>
          </cell>
          <cell r="E443">
            <v>3</v>
          </cell>
          <cell r="F443" t="str">
            <v xml:space="preserve">UN    </v>
          </cell>
          <cell r="G443" t="str">
            <v>10,28</v>
          </cell>
          <cell r="H443">
            <v>30.84</v>
          </cell>
          <cell r="I443"/>
          <cell r="J443"/>
        </row>
        <row r="444">
          <cell r="B444" t="str">
            <v>GRAMPO DE LINHA VIVA COM PARAFUSO DE APERTO E TERMINAL EM LIGA DE COBRE ESTAN HADO PARA CABOS  ENTRE 2 A 1/0AWG/8 A 2/0AWG</v>
          </cell>
          <cell r="C444" t="str">
            <v>iORSE</v>
          </cell>
          <cell r="D444">
            <v>10629</v>
          </cell>
          <cell r="E444">
            <v>1</v>
          </cell>
          <cell r="F444" t="str">
            <v>UN</v>
          </cell>
          <cell r="G444" t="str">
            <v>13,18</v>
          </cell>
          <cell r="H444">
            <v>13.18</v>
          </cell>
          <cell r="I444"/>
          <cell r="J444"/>
        </row>
        <row r="445">
          <cell r="B445" t="str">
            <v>!EM PROCESSO DE DESATIVACAO! HASTE DE ATERRAMENTO EM ACO COM 3,00 M DE COMPRIMENTO E DN = 3/4", REVESTIDA COM BAIXA CAMADA DE COBRE, SEM CONECTOR</v>
          </cell>
          <cell r="C445" t="str">
            <v>iSINAPI</v>
          </cell>
          <cell r="D445">
            <v>3378</v>
          </cell>
          <cell r="E445">
            <v>1.5</v>
          </cell>
          <cell r="F445" t="str">
            <v xml:space="preserve">UN    </v>
          </cell>
          <cell r="G445" t="str">
            <v>71,92</v>
          </cell>
          <cell r="H445">
            <v>107.88</v>
          </cell>
          <cell r="I445"/>
          <cell r="J445"/>
        </row>
        <row r="446">
          <cell r="B446" t="str">
            <v>ISOLADOR PINO POLIMERICO SUSP. 15 KV</v>
          </cell>
          <cell r="C446" t="str">
            <v>iORSE</v>
          </cell>
          <cell r="D446">
            <v>9351</v>
          </cell>
          <cell r="E446">
            <v>1</v>
          </cell>
          <cell r="F446" t="str">
            <v>UN</v>
          </cell>
          <cell r="G446" t="str">
            <v>20,13</v>
          </cell>
          <cell r="H446">
            <v>20.13</v>
          </cell>
          <cell r="I446"/>
          <cell r="J446"/>
        </row>
        <row r="447">
          <cell r="B447" t="str">
            <v>OLHAL PARA PARAFUSO</v>
          </cell>
          <cell r="C447" t="str">
            <v>iSEINFRA CE</v>
          </cell>
          <cell r="D447" t="str">
            <v>I8078</v>
          </cell>
          <cell r="E447">
            <v>3</v>
          </cell>
          <cell r="F447" t="str">
            <v>UN</v>
          </cell>
          <cell r="G447">
            <v>9.32</v>
          </cell>
          <cell r="H447">
            <v>27.96</v>
          </cell>
          <cell r="I447"/>
          <cell r="J447"/>
        </row>
        <row r="448">
          <cell r="B448" t="str">
            <v>PARAFUSO M16 EM ACO GALVANIZADO, COMPRIMENTO = 200 MM, DIAMETRO = 16 MM, ROSCA MAQUINA, CABECA QUADRADA</v>
          </cell>
          <cell r="C448" t="str">
            <v>iSINAPI</v>
          </cell>
          <cell r="D448">
            <v>431</v>
          </cell>
          <cell r="E448">
            <v>3</v>
          </cell>
          <cell r="F448" t="str">
            <v xml:space="preserve">UN    </v>
          </cell>
          <cell r="G448" t="str">
            <v>7,96</v>
          </cell>
          <cell r="H448">
            <v>23.88</v>
          </cell>
          <cell r="I448"/>
          <cell r="J448"/>
        </row>
        <row r="449">
          <cell r="B449" t="str">
            <v>PARAFUSO M16 EM ACO GALVANIZADO, COMPRIMENTO = 250 MM, DIAMETRO = 16 MM, ROSCA MAQUINA, CABECA QUADRADA</v>
          </cell>
          <cell r="C449" t="str">
            <v>iSINAPI</v>
          </cell>
          <cell r="D449">
            <v>432</v>
          </cell>
          <cell r="E449">
            <v>3</v>
          </cell>
          <cell r="F449" t="str">
            <v xml:space="preserve">UN    </v>
          </cell>
          <cell r="G449" t="str">
            <v>8,79</v>
          </cell>
          <cell r="H449">
            <v>26.37</v>
          </cell>
          <cell r="I449"/>
          <cell r="J449"/>
        </row>
        <row r="450">
          <cell r="B450" t="str">
            <v>PARAFUSO M16 EM ACO GALVANIZADO, COMPRIMENTO = 300 MM, DIAMETRO = 16 MM, ROSCA MAQUINA, CABECA QUADRADA</v>
          </cell>
          <cell r="C450" t="str">
            <v>iSINAPI</v>
          </cell>
          <cell r="D450">
            <v>439</v>
          </cell>
          <cell r="E450">
            <v>4</v>
          </cell>
          <cell r="F450" t="str">
            <v xml:space="preserve">UN    </v>
          </cell>
          <cell r="G450" t="str">
            <v>10,10</v>
          </cell>
          <cell r="H450">
            <v>40.4</v>
          </cell>
          <cell r="I450"/>
          <cell r="J450"/>
        </row>
        <row r="451">
          <cell r="B451" t="str">
            <v>PARAFUSO M16 EM ACO GALVANIZADO, COMPRIMENTO = 350 MM, DIAMETRO = 16 MM, ROSCA MAQUINA, CABECA QUADRADA</v>
          </cell>
          <cell r="C451" t="str">
            <v>iSINAPI</v>
          </cell>
          <cell r="D451">
            <v>433</v>
          </cell>
          <cell r="E451">
            <v>3</v>
          </cell>
          <cell r="F451" t="str">
            <v xml:space="preserve">UN    </v>
          </cell>
          <cell r="G451" t="str">
            <v>11,79</v>
          </cell>
          <cell r="H451">
            <v>35.369999999999997</v>
          </cell>
          <cell r="I451"/>
          <cell r="J451"/>
        </row>
        <row r="452">
          <cell r="B452" t="str">
            <v>PARA-RAIOS DE DISTRIBUICAO, TENSAO NOMINAL 15 KV, CORRENTE NOMINAL DE DESCARGA 5 KA</v>
          </cell>
          <cell r="C452" t="str">
            <v>iSINAPI</v>
          </cell>
          <cell r="D452">
            <v>4276</v>
          </cell>
          <cell r="E452">
            <v>3</v>
          </cell>
          <cell r="F452" t="str">
            <v xml:space="preserve">UN    </v>
          </cell>
          <cell r="G452" t="str">
            <v>279,18</v>
          </cell>
          <cell r="H452">
            <v>837.54</v>
          </cell>
          <cell r="I452"/>
          <cell r="J452"/>
        </row>
        <row r="453">
          <cell r="B453" t="e">
            <v>#N/A</v>
          </cell>
          <cell r="C453" t="str">
            <v>iSEINFRA CE</v>
          </cell>
          <cell r="D453" t="str">
            <v>I1651</v>
          </cell>
          <cell r="E453">
            <v>4</v>
          </cell>
          <cell r="F453" t="e">
            <v>#N/A</v>
          </cell>
          <cell r="G453" t="e">
            <v>#N/A</v>
          </cell>
          <cell r="H453" t="e">
            <v>#N/A</v>
          </cell>
          <cell r="I453"/>
          <cell r="J453"/>
        </row>
        <row r="454">
          <cell r="B454" t="str">
            <v>PINO ROSCA EXTERNA, EM ACO GALVANIZADO, PARA ISOLADOR DE 15KV, DIAMETRO 25 MM, COMPRIMENTO *290* MM</v>
          </cell>
          <cell r="C454" t="str">
            <v>iSINAPI</v>
          </cell>
          <cell r="D454">
            <v>444</v>
          </cell>
          <cell r="E454">
            <v>3</v>
          </cell>
          <cell r="F454" t="str">
            <v xml:space="preserve">UN    </v>
          </cell>
          <cell r="G454" t="str">
            <v>20,90</v>
          </cell>
          <cell r="H454">
            <v>62.7</v>
          </cell>
          <cell r="I454"/>
          <cell r="J454"/>
        </row>
        <row r="455">
          <cell r="B455" t="str">
            <v>COBERTURA PROTETORA FIXA, PARA INSTALAÇÃO EM PÁRA-RAIOS 12 KV</v>
          </cell>
          <cell r="C455" t="str">
            <v>M. LOCAL</v>
          </cell>
          <cell r="D455">
            <v>8</v>
          </cell>
          <cell r="E455">
            <v>3</v>
          </cell>
          <cell r="F455" t="str">
            <v>UN</v>
          </cell>
          <cell r="G455">
            <v>17.53</v>
          </cell>
          <cell r="H455">
            <v>52.59</v>
          </cell>
          <cell r="I455"/>
          <cell r="J455"/>
        </row>
        <row r="456">
          <cell r="B456" t="str">
            <v>COBERTURA PROTETORA FIXA, PARA BUCHAS DE TRANSFORMADORES</v>
          </cell>
          <cell r="C456" t="str">
            <v>M. LOCAL</v>
          </cell>
          <cell r="D456">
            <v>9</v>
          </cell>
          <cell r="E456">
            <v>1</v>
          </cell>
          <cell r="F456" t="str">
            <v>UN</v>
          </cell>
          <cell r="G456">
            <v>20.62</v>
          </cell>
          <cell r="H456">
            <v>20.62</v>
          </cell>
          <cell r="I456"/>
          <cell r="J456"/>
        </row>
        <row r="457">
          <cell r="B457" t="str">
            <v>SAPATILHA EM ACO GALVANIZADO PARA CABOS COM DIAMETRO NOMINAL ATE 5/8"</v>
          </cell>
          <cell r="C457" t="str">
            <v>iSINAPI</v>
          </cell>
          <cell r="D457">
            <v>7581</v>
          </cell>
          <cell r="E457">
            <v>2</v>
          </cell>
          <cell r="F457" t="str">
            <v xml:space="preserve">UN    </v>
          </cell>
          <cell r="G457" t="str">
            <v>2,99</v>
          </cell>
          <cell r="H457">
            <v>5.98</v>
          </cell>
          <cell r="I457"/>
          <cell r="J457"/>
        </row>
        <row r="458">
          <cell r="B458" t="str">
            <v>SUPORTE P/ TRANSFORMADOR EM POSTE DT</v>
          </cell>
          <cell r="C458" t="str">
            <v>iORSE</v>
          </cell>
          <cell r="D458">
            <v>2055</v>
          </cell>
          <cell r="E458">
            <v>3</v>
          </cell>
          <cell r="F458" t="str">
            <v>UN</v>
          </cell>
          <cell r="G458" t="str">
            <v>123,07</v>
          </cell>
          <cell r="H458">
            <v>369.21</v>
          </cell>
          <cell r="I458"/>
          <cell r="J458"/>
        </row>
        <row r="459">
          <cell r="B459" t="str">
            <v>ENCARREGADO GERAL COM ENCARGOS COMPLEMENTARES</v>
          </cell>
          <cell r="C459" t="str">
            <v>SINAPI</v>
          </cell>
          <cell r="D459">
            <v>90776</v>
          </cell>
          <cell r="E459">
            <v>7</v>
          </cell>
          <cell r="F459" t="str">
            <v>H</v>
          </cell>
          <cell r="G459" t="str">
            <v>25,38</v>
          </cell>
          <cell r="H459">
            <v>177.66</v>
          </cell>
          <cell r="I459"/>
          <cell r="J459"/>
        </row>
        <row r="460">
          <cell r="B460" t="str">
            <v>MONTADOR ELETROMECÃNICO COM ENCARGOS COMPLEMENTARES</v>
          </cell>
          <cell r="C460" t="str">
            <v>SINAPI</v>
          </cell>
          <cell r="D460">
            <v>88279</v>
          </cell>
          <cell r="E460">
            <v>7</v>
          </cell>
          <cell r="F460" t="str">
            <v>H</v>
          </cell>
          <cell r="G460" t="str">
            <v>29,04</v>
          </cell>
          <cell r="H460">
            <v>203.28</v>
          </cell>
          <cell r="I460"/>
          <cell r="J460"/>
        </row>
        <row r="461">
          <cell r="B461" t="str">
            <v>SERVENTE COM ENCARGOS COMPLEMENTARES</v>
          </cell>
          <cell r="C461" t="str">
            <v>SINAPI</v>
          </cell>
          <cell r="D461">
            <v>88316</v>
          </cell>
          <cell r="E461">
            <v>7</v>
          </cell>
          <cell r="F461" t="str">
            <v>H</v>
          </cell>
          <cell r="G461" t="str">
            <v>15,35</v>
          </cell>
          <cell r="H461">
            <v>107.45</v>
          </cell>
          <cell r="I461"/>
          <cell r="J461"/>
        </row>
        <row r="462">
          <cell r="A462" t="e">
            <v>#N/A</v>
          </cell>
          <cell r="B462" t="str">
            <v>PREÇO TOTAL S/ BDI</v>
          </cell>
          <cell r="C462"/>
          <cell r="D462"/>
          <cell r="E462"/>
          <cell r="F462"/>
          <cell r="G462"/>
          <cell r="H462" t="e">
            <v>#N/A</v>
          </cell>
          <cell r="I462" t="str">
            <v>SEDUC E 20</v>
          </cell>
          <cell r="J462" t="e">
            <v>#N/A</v>
          </cell>
        </row>
        <row r="463">
          <cell r="B463"/>
          <cell r="C463"/>
          <cell r="D463"/>
          <cell r="E463"/>
          <cell r="F463"/>
          <cell r="G463"/>
          <cell r="H463"/>
          <cell r="I463"/>
          <cell r="J463"/>
        </row>
        <row r="464">
          <cell r="A464"/>
          <cell r="B464" t="str">
            <v>SEDUC E 21</v>
          </cell>
          <cell r="C464"/>
          <cell r="D464"/>
          <cell r="E464"/>
          <cell r="F464"/>
          <cell r="G464"/>
          <cell r="H464"/>
          <cell r="I464"/>
          <cell r="J464"/>
        </row>
        <row r="465">
          <cell r="A465" t="str">
            <v>SEDUC E 21</v>
          </cell>
          <cell r="B465" t="str">
            <v>MONTAGEM ELETROMECÂNICA DE ESTRUTURA DE MEDIA TENSÃO 13,8KV TIPO CE2.</v>
          </cell>
          <cell r="C465"/>
          <cell r="D465"/>
          <cell r="E465"/>
          <cell r="F465"/>
          <cell r="G465" t="str">
            <v>UNIDADE:</v>
          </cell>
          <cell r="H465" t="str">
            <v>UN</v>
          </cell>
          <cell r="I465"/>
          <cell r="J465"/>
        </row>
        <row r="466">
          <cell r="B466" t="str">
            <v>DESCRIÇÃO</v>
          </cell>
          <cell r="C466" t="str">
            <v>REF.</v>
          </cell>
          <cell r="D466" t="str">
            <v>CÓDIGO</v>
          </cell>
          <cell r="E466" t="str">
            <v>CONSUMO</v>
          </cell>
          <cell r="F466" t="str">
            <v>UND</v>
          </cell>
          <cell r="G466" t="str">
            <v>PÇ UNIT</v>
          </cell>
          <cell r="H466" t="str">
            <v>CUSTOS</v>
          </cell>
          <cell r="I466"/>
          <cell r="J466"/>
        </row>
        <row r="467">
          <cell r="B467" t="str">
            <v>ALÇA PREFORMADA P/ ESTAI 9,5 MM MR</v>
          </cell>
          <cell r="C467" t="str">
            <v>iORSE</v>
          </cell>
          <cell r="D467">
            <v>155</v>
          </cell>
          <cell r="E467">
            <v>2</v>
          </cell>
          <cell r="F467" t="str">
            <v>UN</v>
          </cell>
          <cell r="G467" t="str">
            <v>11,88</v>
          </cell>
          <cell r="H467">
            <v>16.399999999999999</v>
          </cell>
          <cell r="I467"/>
          <cell r="J467"/>
        </row>
        <row r="468">
          <cell r="B468" t="str">
            <v>ANEL DE AMARRAÇÃO EM SILICONE PARA ISOLADOR POLIMÉRICO DE 25 KV</v>
          </cell>
          <cell r="C468" t="str">
            <v>iORSE</v>
          </cell>
          <cell r="D468">
            <v>10508</v>
          </cell>
          <cell r="E468">
            <v>3</v>
          </cell>
          <cell r="F468" t="str">
            <v>UN</v>
          </cell>
          <cell r="G468" t="str">
            <v>17,04</v>
          </cell>
          <cell r="H468">
            <v>51.12</v>
          </cell>
          <cell r="I468"/>
          <cell r="J468"/>
        </row>
        <row r="469">
          <cell r="B469" t="str">
            <v>ARRUELA QUADRADA EM ACO GALVANIZADO, DIMENSAO = 38 MM, ESPESSURA = 3MM, DIAMETRO DO FURO= 18 MM</v>
          </cell>
          <cell r="C469" t="str">
            <v>iSINAPI</v>
          </cell>
          <cell r="D469">
            <v>379</v>
          </cell>
          <cell r="E469">
            <v>3</v>
          </cell>
          <cell r="F469" t="str">
            <v xml:space="preserve">UN    </v>
          </cell>
          <cell r="G469" t="str">
            <v>0,79</v>
          </cell>
          <cell r="H469">
            <v>2.37</v>
          </cell>
          <cell r="I469"/>
          <cell r="J469"/>
        </row>
        <row r="470">
          <cell r="B470" t="str">
            <v>BRAÇO TIPO C 15 KV</v>
          </cell>
          <cell r="C470" t="str">
            <v>iORSE</v>
          </cell>
          <cell r="D470">
            <v>4634</v>
          </cell>
          <cell r="E470">
            <v>1</v>
          </cell>
          <cell r="F470" t="str">
            <v>UN</v>
          </cell>
          <cell r="G470" t="str">
            <v>123,75</v>
          </cell>
          <cell r="H470">
            <v>123.75</v>
          </cell>
          <cell r="I470"/>
          <cell r="J470"/>
        </row>
        <row r="471">
          <cell r="B471" t="str">
            <v>ISOLADOR PINO POLIMERICO SUSP. 15 KV</v>
          </cell>
          <cell r="C471" t="str">
            <v>iORSE</v>
          </cell>
          <cell r="D471">
            <v>9351</v>
          </cell>
          <cell r="E471">
            <v>3</v>
          </cell>
          <cell r="F471" t="str">
            <v>UN</v>
          </cell>
          <cell r="G471" t="str">
            <v>20,13</v>
          </cell>
          <cell r="H471">
            <v>60.39</v>
          </cell>
          <cell r="I471"/>
          <cell r="J471"/>
        </row>
        <row r="472">
          <cell r="B472" t="str">
            <v>OLHAL PARA PARAFUSO</v>
          </cell>
          <cell r="C472" t="str">
            <v>iSEINFRA CE</v>
          </cell>
          <cell r="D472" t="str">
            <v>I8078</v>
          </cell>
          <cell r="E472">
            <v>1</v>
          </cell>
          <cell r="F472" t="str">
            <v>UN</v>
          </cell>
          <cell r="G472">
            <v>9.32</v>
          </cell>
          <cell r="H472">
            <v>9.32</v>
          </cell>
          <cell r="I472"/>
          <cell r="J472"/>
        </row>
        <row r="473">
          <cell r="B473" t="str">
            <v>PARAFUSO M16 EM ACO GALVANIZADO, COMPRIMENTO = 200 MM, DIAMETRO = 16 MM, ROSCA MAQUINA, CABECA QUADRADA</v>
          </cell>
          <cell r="C473" t="str">
            <v>iSINAPI</v>
          </cell>
          <cell r="D473">
            <v>431</v>
          </cell>
          <cell r="E473">
            <v>1</v>
          </cell>
          <cell r="F473" t="str">
            <v xml:space="preserve">UN    </v>
          </cell>
          <cell r="G473" t="str">
            <v>7,96</v>
          </cell>
          <cell r="H473">
            <v>7.96</v>
          </cell>
          <cell r="I473"/>
          <cell r="J473"/>
        </row>
        <row r="474">
          <cell r="B474" t="str">
            <v>PARAFUSO M16 EM ACO GALVANIZADO, COMPRIMENTO = 250 MM, DIAMETRO = 16 MM, ROSCA MAQUINA, CABECA QUADRADA</v>
          </cell>
          <cell r="C474" t="str">
            <v>iSINAPI</v>
          </cell>
          <cell r="D474">
            <v>432</v>
          </cell>
          <cell r="E474">
            <v>2</v>
          </cell>
          <cell r="F474" t="str">
            <v xml:space="preserve">UN    </v>
          </cell>
          <cell r="G474" t="str">
            <v>8,79</v>
          </cell>
          <cell r="H474">
            <v>17.579999999999998</v>
          </cell>
          <cell r="I474"/>
          <cell r="J474"/>
        </row>
        <row r="475">
          <cell r="B475" t="e">
            <v>#N/A</v>
          </cell>
          <cell r="C475" t="str">
            <v>iSEINFRA CE</v>
          </cell>
          <cell r="D475" t="str">
            <v>I1651</v>
          </cell>
          <cell r="E475">
            <v>3</v>
          </cell>
          <cell r="F475" t="e">
            <v>#N/A</v>
          </cell>
          <cell r="G475" t="e">
            <v>#N/A</v>
          </cell>
          <cell r="H475" t="e">
            <v>#N/A</v>
          </cell>
          <cell r="I475"/>
          <cell r="J475"/>
        </row>
        <row r="476">
          <cell r="B476" t="str">
            <v>SAPATILHA EM ACO GALVANIZADO PARA CABOS COM DIAMETRO NOMINAL ATE 5/8"</v>
          </cell>
          <cell r="C476" t="str">
            <v>iSINAPI</v>
          </cell>
          <cell r="D476">
            <v>7581</v>
          </cell>
          <cell r="E476">
            <v>2</v>
          </cell>
          <cell r="F476" t="str">
            <v xml:space="preserve">UN    </v>
          </cell>
          <cell r="G476" t="str">
            <v>2,99</v>
          </cell>
          <cell r="H476">
            <v>5.98</v>
          </cell>
          <cell r="I476"/>
          <cell r="J476"/>
        </row>
        <row r="477">
          <cell r="B477" t="str">
            <v>MONTADOR ELETROMECÃNICO COM ENCARGOS COMPLEMENTARES</v>
          </cell>
          <cell r="C477" t="str">
            <v>SINAPI</v>
          </cell>
          <cell r="D477">
            <v>88279</v>
          </cell>
          <cell r="E477">
            <v>1.1000000000000001</v>
          </cell>
          <cell r="F477" t="str">
            <v>H</v>
          </cell>
          <cell r="G477" t="str">
            <v>29,04</v>
          </cell>
          <cell r="H477">
            <v>31.94</v>
          </cell>
          <cell r="I477"/>
          <cell r="J477"/>
        </row>
        <row r="478">
          <cell r="B478" t="str">
            <v>SERVENTE COM ENCARGOS COMPLEMENTARES</v>
          </cell>
          <cell r="C478" t="str">
            <v>SINAPI</v>
          </cell>
          <cell r="D478">
            <v>88316</v>
          </cell>
          <cell r="E478">
            <v>1.1000000000000001</v>
          </cell>
          <cell r="F478" t="str">
            <v>H</v>
          </cell>
          <cell r="G478" t="str">
            <v>15,35</v>
          </cell>
          <cell r="H478">
            <v>16.89</v>
          </cell>
          <cell r="I478"/>
          <cell r="J478"/>
        </row>
        <row r="479">
          <cell r="B479" t="str">
            <v>MOITÃO COM CORDA</v>
          </cell>
          <cell r="C479" t="str">
            <v>M. LOCAL</v>
          </cell>
          <cell r="D479">
            <v>1</v>
          </cell>
          <cell r="E479">
            <v>0.8</v>
          </cell>
          <cell r="F479" t="str">
            <v>H</v>
          </cell>
          <cell r="G479">
            <v>0.64</v>
          </cell>
          <cell r="H479">
            <v>0.51</v>
          </cell>
          <cell r="I479"/>
          <cell r="J479"/>
        </row>
        <row r="480">
          <cell r="A480" t="e">
            <v>#N/A</v>
          </cell>
          <cell r="B480" t="str">
            <v>PREÇO TOTAL S/ BDI</v>
          </cell>
          <cell r="C480"/>
          <cell r="D480"/>
          <cell r="E480"/>
          <cell r="F480"/>
          <cell r="G480"/>
          <cell r="H480" t="e">
            <v>#N/A</v>
          </cell>
          <cell r="I480" t="str">
            <v>SEDUC E 21</v>
          </cell>
          <cell r="J480" t="e">
            <v>#N/A</v>
          </cell>
        </row>
        <row r="481">
          <cell r="B481"/>
          <cell r="C481"/>
          <cell r="D481"/>
          <cell r="E481"/>
          <cell r="F481"/>
          <cell r="G481"/>
          <cell r="H481"/>
          <cell r="I481"/>
          <cell r="J481"/>
        </row>
        <row r="482">
          <cell r="A482"/>
          <cell r="B482" t="str">
            <v>SEDUC E 22</v>
          </cell>
          <cell r="C482"/>
          <cell r="D482"/>
          <cell r="E482"/>
          <cell r="F482"/>
          <cell r="G482"/>
          <cell r="H482"/>
          <cell r="I482"/>
          <cell r="J482"/>
        </row>
        <row r="483">
          <cell r="A483" t="str">
            <v>SEDUC E 22</v>
          </cell>
          <cell r="B483" t="str">
            <v>MONTAGEM ELETROMECÂNICA DE ESTRUTURA DE MEDIA TENSÃO 13,8KV TIPO N3.CE3.</v>
          </cell>
          <cell r="C483"/>
          <cell r="D483"/>
          <cell r="E483"/>
          <cell r="F483"/>
          <cell r="G483" t="str">
            <v>UNIDADE:</v>
          </cell>
          <cell r="H483" t="str">
            <v>UN</v>
          </cell>
          <cell r="I483"/>
          <cell r="J483"/>
        </row>
        <row r="484">
          <cell r="A484"/>
          <cell r="B484" t="str">
            <v>DESCRIÇÃO</v>
          </cell>
          <cell r="C484" t="str">
            <v>REF.</v>
          </cell>
          <cell r="D484" t="str">
            <v>CÓDIGO</v>
          </cell>
          <cell r="E484" t="str">
            <v>CONSUMO</v>
          </cell>
          <cell r="F484" t="str">
            <v>UND</v>
          </cell>
          <cell r="G484" t="str">
            <v>PÇ UNIT</v>
          </cell>
          <cell r="H484" t="str">
            <v>CUSTOS</v>
          </cell>
          <cell r="I484"/>
          <cell r="J484"/>
        </row>
        <row r="485">
          <cell r="A485"/>
          <cell r="B485" t="str">
            <v>ALÇA PREFORMADA P/ ESTAI 9,5 MM MR</v>
          </cell>
          <cell r="C485" t="str">
            <v>iORSE</v>
          </cell>
          <cell r="D485">
            <v>155</v>
          </cell>
          <cell r="E485">
            <v>1</v>
          </cell>
          <cell r="F485" t="str">
            <v>UN</v>
          </cell>
          <cell r="G485" t="str">
            <v>11,88</v>
          </cell>
          <cell r="H485">
            <v>11.88</v>
          </cell>
          <cell r="I485"/>
          <cell r="J485"/>
        </row>
        <row r="486">
          <cell r="A486"/>
          <cell r="B486" t="str">
            <v>ANEL DE AMARRAÇÃO EM SILICONE PARA ISOLADOR POLIMÉRICO DE 25 KV</v>
          </cell>
          <cell r="C486" t="str">
            <v>iORSE</v>
          </cell>
          <cell r="D486">
            <v>10508</v>
          </cell>
          <cell r="E486">
            <v>3</v>
          </cell>
          <cell r="F486" t="str">
            <v>UN</v>
          </cell>
          <cell r="G486" t="str">
            <v>17,04</v>
          </cell>
          <cell r="H486">
            <v>51.12</v>
          </cell>
          <cell r="I486"/>
          <cell r="J486"/>
        </row>
        <row r="487">
          <cell r="A487"/>
          <cell r="B487" t="str">
            <v>ARRUELA  EM ACO GALVANIZADO, DIAMETRO EXTERNO = 35MM, ESPESSURA = 3MM, DIAMETRO DO FURO= 18MM</v>
          </cell>
          <cell r="C487" t="str">
            <v>iSINAPI</v>
          </cell>
          <cell r="D487">
            <v>13348</v>
          </cell>
          <cell r="E487">
            <v>3</v>
          </cell>
          <cell r="F487" t="str">
            <v xml:space="preserve">UN    </v>
          </cell>
          <cell r="G487" t="str">
            <v>0,90</v>
          </cell>
          <cell r="H487">
            <v>2.7</v>
          </cell>
          <cell r="I487"/>
          <cell r="J487"/>
        </row>
        <row r="488">
          <cell r="A488"/>
          <cell r="B488" t="str">
            <v>ARRUELA QUADRADA EM ACO GALVANIZADO, DIMENSAO = 38 MM, ESPESSURA = 3MM, DIAMETRO DO FURO= 18 MM</v>
          </cell>
          <cell r="C488" t="str">
            <v>iSINAPI</v>
          </cell>
          <cell r="D488">
            <v>379</v>
          </cell>
          <cell r="E488">
            <v>3</v>
          </cell>
          <cell r="F488" t="str">
            <v xml:space="preserve">UN    </v>
          </cell>
          <cell r="G488" t="str">
            <v>0,79</v>
          </cell>
          <cell r="H488">
            <v>2.37</v>
          </cell>
          <cell r="I488"/>
          <cell r="J488"/>
        </row>
        <row r="489">
          <cell r="A489"/>
          <cell r="B489" t="str">
            <v>CABO DE COBRE NU 35 MM2 - 1AWG</v>
          </cell>
          <cell r="C489" t="str">
            <v>iORSE</v>
          </cell>
          <cell r="D489">
            <v>3249</v>
          </cell>
          <cell r="E489">
            <v>10</v>
          </cell>
          <cell r="F489" t="str">
            <v>KG</v>
          </cell>
          <cell r="G489" t="str">
            <v>106,95</v>
          </cell>
          <cell r="H489">
            <v>1069.5</v>
          </cell>
          <cell r="I489"/>
          <cell r="J489"/>
        </row>
        <row r="490">
          <cell r="A490"/>
          <cell r="B490" t="str">
            <v>CABO DE AÇO COBREADO 3 X 9 AWG</v>
          </cell>
          <cell r="C490" t="str">
            <v>iORSE</v>
          </cell>
          <cell r="D490">
            <v>393</v>
          </cell>
          <cell r="E490">
            <v>3</v>
          </cell>
          <cell r="F490" t="str">
            <v>KG</v>
          </cell>
          <cell r="G490" t="str">
            <v>60,5</v>
          </cell>
          <cell r="H490">
            <v>181.5</v>
          </cell>
          <cell r="I490"/>
          <cell r="J490"/>
        </row>
        <row r="491">
          <cell r="A491"/>
          <cell r="B491" t="str">
            <v>CONECTOR CABO-HASTE EM BRONZE NATURAL PARA 2 CABOS COBRE DE 16MM² A 70MM² COM GRAMPO "U" E PORCAS DE AÇO GALV.REF:TEL-580 OU SIMILAR</v>
          </cell>
          <cell r="C491" t="str">
            <v>iORSE</v>
          </cell>
          <cell r="D491">
            <v>9720</v>
          </cell>
          <cell r="E491">
            <v>3</v>
          </cell>
          <cell r="F491" t="str">
            <v>UN</v>
          </cell>
          <cell r="G491" t="str">
            <v>39,99</v>
          </cell>
          <cell r="H491">
            <v>119.97</v>
          </cell>
          <cell r="I491"/>
          <cell r="J491"/>
        </row>
        <row r="492">
          <cell r="A492"/>
          <cell r="B492" t="str">
            <v>FITA ISOLANTE DE AUTO-FUSÃO N.º23</v>
          </cell>
          <cell r="C492" t="str">
            <v>iSEINFRA CE</v>
          </cell>
          <cell r="D492" t="str">
            <v>I7391</v>
          </cell>
          <cell r="E492">
            <v>1.5</v>
          </cell>
          <cell r="F492" t="str">
            <v>UN</v>
          </cell>
          <cell r="G492">
            <v>7.4</v>
          </cell>
          <cell r="H492">
            <v>11.1</v>
          </cell>
          <cell r="I492"/>
          <cell r="J492"/>
        </row>
        <row r="493">
          <cell r="A493"/>
          <cell r="B493" t="str">
            <v>FITA ISOLANTE ADESIVA ANTICHAMA, USO ATE 750 V, EM ROLO DE 19 MM X 20 M</v>
          </cell>
          <cell r="C493" t="str">
            <v>iSINAPI</v>
          </cell>
          <cell r="D493">
            <v>20111</v>
          </cell>
          <cell r="E493">
            <v>1</v>
          </cell>
          <cell r="F493" t="str">
            <v xml:space="preserve">UN    </v>
          </cell>
          <cell r="G493" t="str">
            <v>10,28</v>
          </cell>
          <cell r="H493">
            <v>10.28</v>
          </cell>
          <cell r="I493"/>
          <cell r="J493"/>
        </row>
        <row r="494">
          <cell r="A494"/>
          <cell r="B494" t="str">
            <v>GANCHO OLHAL</v>
          </cell>
          <cell r="C494" t="str">
            <v>iSEINFRA CE</v>
          </cell>
          <cell r="D494" t="str">
            <v>I1217</v>
          </cell>
          <cell r="E494">
            <v>3</v>
          </cell>
          <cell r="F494" t="str">
            <v>UN</v>
          </cell>
          <cell r="G494">
            <v>10.55</v>
          </cell>
          <cell r="H494">
            <v>31.65</v>
          </cell>
          <cell r="I494"/>
          <cell r="J494"/>
        </row>
        <row r="495">
          <cell r="A495"/>
          <cell r="B495" t="str">
            <v>GRAMPO DE ANCORAGEM EM ALUMÍNIO FUNDIDO E CUNHA EM POLIAMIDA E ESTRIBO OU ALÇ A EM AÇO INOXIDÁVEL PARA CABO PROTEGIDO DE 50MM²  - CLASSE DE TENSÃO 15KV</v>
          </cell>
          <cell r="C495" t="str">
            <v>iORSE</v>
          </cell>
          <cell r="D495">
            <v>10630</v>
          </cell>
          <cell r="E495">
            <v>0</v>
          </cell>
          <cell r="F495" t="str">
            <v>UN</v>
          </cell>
          <cell r="G495" t="str">
            <v>22,75</v>
          </cell>
          <cell r="H495">
            <v>0</v>
          </cell>
          <cell r="I495"/>
          <cell r="J495"/>
        </row>
        <row r="496">
          <cell r="A496"/>
          <cell r="B496" t="str">
            <v>!EM PROCESSO DE DESATIVACAO! HASTE DE ATERRAMENTO EM ACO COM 3,00 M DE COMPRIMENTO E DN = 3/4", REVESTIDA COM BAIXA CAMADA DE COBRE, SEM CONECTOR</v>
          </cell>
          <cell r="C496" t="str">
            <v>iSINAPI</v>
          </cell>
          <cell r="D496">
            <v>3378</v>
          </cell>
          <cell r="E496">
            <v>3</v>
          </cell>
          <cell r="F496" t="str">
            <v xml:space="preserve">UN    </v>
          </cell>
          <cell r="G496" t="str">
            <v>71,92</v>
          </cell>
          <cell r="H496">
            <v>215.76</v>
          </cell>
          <cell r="I496"/>
          <cell r="J496"/>
        </row>
        <row r="497">
          <cell r="A497"/>
          <cell r="B497" t="str">
            <v>ISOLADOR PINO POLIMERICO SUSP. 15 KV</v>
          </cell>
          <cell r="C497" t="str">
            <v>iORSE</v>
          </cell>
          <cell r="D497">
            <v>9351</v>
          </cell>
          <cell r="E497">
            <v>3</v>
          </cell>
          <cell r="F497" t="str">
            <v>UN</v>
          </cell>
          <cell r="G497" t="str">
            <v>20,13</v>
          </cell>
          <cell r="H497">
            <v>60.39</v>
          </cell>
          <cell r="I497"/>
          <cell r="J497"/>
        </row>
        <row r="498">
          <cell r="A498"/>
          <cell r="B498" t="str">
            <v>ISOLADOR DE DISCO POLIMÉRICO 15 KV</v>
          </cell>
          <cell r="C498" t="str">
            <v>iORSE</v>
          </cell>
          <cell r="D498">
            <v>2524</v>
          </cell>
          <cell r="E498">
            <v>3</v>
          </cell>
          <cell r="F498" t="str">
            <v>UN</v>
          </cell>
          <cell r="G498" t="str">
            <v>83,1</v>
          </cell>
          <cell r="H498">
            <v>249.3</v>
          </cell>
          <cell r="I498"/>
          <cell r="J498"/>
        </row>
        <row r="499">
          <cell r="A499"/>
          <cell r="B499" t="str">
            <v>MANILHA SAPATILHA PARA ALÇA PREFORMADA</v>
          </cell>
          <cell r="C499" t="str">
            <v>iSEINFRA CE</v>
          </cell>
          <cell r="D499" t="str">
            <v>I8077</v>
          </cell>
          <cell r="E499">
            <v>3</v>
          </cell>
          <cell r="F499" t="str">
            <v>UN</v>
          </cell>
          <cell r="G499">
            <v>8.07</v>
          </cell>
          <cell r="H499">
            <v>24.21</v>
          </cell>
          <cell r="I499"/>
          <cell r="J499"/>
        </row>
        <row r="500">
          <cell r="A500"/>
          <cell r="B500" t="str">
            <v>OLHAL PARA PARAFUSO</v>
          </cell>
          <cell r="C500" t="str">
            <v>iSEINFRA CE</v>
          </cell>
          <cell r="D500" t="str">
            <v>I8078</v>
          </cell>
          <cell r="E500">
            <v>4</v>
          </cell>
          <cell r="F500" t="str">
            <v>UN</v>
          </cell>
          <cell r="G500">
            <v>9.32</v>
          </cell>
          <cell r="H500">
            <v>37.28</v>
          </cell>
          <cell r="I500"/>
          <cell r="J500"/>
        </row>
        <row r="501">
          <cell r="A501"/>
          <cell r="B501" t="str">
            <v>PARAFUSO M16 EM ACO GALVANIZADO, COMPRIMENTO = 150 MM, DIAMETRO = 16 MM, ROSCA MAQUINA, CABECA QUADRADA</v>
          </cell>
          <cell r="C501" t="str">
            <v>iSINAPI</v>
          </cell>
          <cell r="D501">
            <v>441</v>
          </cell>
          <cell r="E501">
            <v>3</v>
          </cell>
          <cell r="F501" t="str">
            <v xml:space="preserve">UN    </v>
          </cell>
          <cell r="G501" t="str">
            <v>6,60</v>
          </cell>
          <cell r="H501">
            <v>19.8</v>
          </cell>
          <cell r="I501"/>
          <cell r="J501"/>
        </row>
        <row r="502">
          <cell r="A502"/>
          <cell r="B502" t="str">
            <v>PARAFUSO M16 EM ACO GALVANIZADO, COMPRIMENTO = 200 MM, DIAMETRO = 16 MM, ROSCA MAQUINA, CABECA QUADRADA</v>
          </cell>
          <cell r="C502" t="str">
            <v>iSINAPI</v>
          </cell>
          <cell r="D502">
            <v>431</v>
          </cell>
          <cell r="E502">
            <v>1</v>
          </cell>
          <cell r="F502" t="str">
            <v xml:space="preserve">UN    </v>
          </cell>
          <cell r="G502" t="str">
            <v>7,96</v>
          </cell>
          <cell r="H502">
            <v>7.96</v>
          </cell>
          <cell r="I502"/>
          <cell r="J502"/>
        </row>
        <row r="503">
          <cell r="A503"/>
          <cell r="B503" t="str">
            <v>PARAFUSO CABEÇA QUADRADA 16 X 400MM</v>
          </cell>
          <cell r="C503" t="str">
            <v>iORSE</v>
          </cell>
          <cell r="D503">
            <v>1683</v>
          </cell>
          <cell r="E503">
            <v>1</v>
          </cell>
          <cell r="F503" t="str">
            <v>UN</v>
          </cell>
          <cell r="G503" t="str">
            <v>16,55</v>
          </cell>
          <cell r="H503">
            <v>16.55</v>
          </cell>
          <cell r="I503"/>
          <cell r="J503"/>
        </row>
        <row r="504">
          <cell r="A504"/>
          <cell r="B504" t="str">
            <v>PARA-RAIOS DE DISTRIBUICAO, TENSAO NOMINAL 15 KV, CORRENTE NOMINAL DE DESCARGA 5 KA</v>
          </cell>
          <cell r="C504" t="str">
            <v>iSINAPI</v>
          </cell>
          <cell r="D504">
            <v>4276</v>
          </cell>
          <cell r="E504">
            <v>3</v>
          </cell>
          <cell r="F504" t="str">
            <v xml:space="preserve">UN    </v>
          </cell>
          <cell r="G504" t="str">
            <v>279,18</v>
          </cell>
          <cell r="H504">
            <v>837.54</v>
          </cell>
          <cell r="I504"/>
          <cell r="J504"/>
        </row>
        <row r="505">
          <cell r="A505"/>
          <cell r="B505" t="e">
            <v>#N/A</v>
          </cell>
          <cell r="C505" t="str">
            <v>iSEINFRA CE</v>
          </cell>
          <cell r="D505" t="str">
            <v>I1651</v>
          </cell>
          <cell r="E505">
            <v>3</v>
          </cell>
          <cell r="F505" t="e">
            <v>#N/A</v>
          </cell>
          <cell r="G505" t="e">
            <v>#N/A</v>
          </cell>
          <cell r="H505" t="e">
            <v>#N/A</v>
          </cell>
          <cell r="I505"/>
          <cell r="J505"/>
        </row>
        <row r="506">
          <cell r="A506"/>
          <cell r="B506" t="str">
            <v>SAPATILHA EM ACO GALVANIZADO PARA CABOS COM DIAMETRO NOMINAL ATE 5/8"</v>
          </cell>
          <cell r="C506" t="str">
            <v>iSINAPI</v>
          </cell>
          <cell r="D506">
            <v>7581</v>
          </cell>
          <cell r="E506">
            <v>1</v>
          </cell>
          <cell r="F506" t="str">
            <v xml:space="preserve">UN    </v>
          </cell>
          <cell r="G506" t="str">
            <v>2,99</v>
          </cell>
          <cell r="H506">
            <v>2.99</v>
          </cell>
          <cell r="I506"/>
          <cell r="J506"/>
        </row>
        <row r="507">
          <cell r="A507"/>
          <cell r="B507" t="str">
            <v>MONTADOR ELETROMECÃNICO COM ENCARGOS COMPLEMENTARES</v>
          </cell>
          <cell r="C507" t="str">
            <v>SINAPI</v>
          </cell>
          <cell r="D507">
            <v>88279</v>
          </cell>
          <cell r="E507">
            <v>5.2</v>
          </cell>
          <cell r="F507" t="str">
            <v>H</v>
          </cell>
          <cell r="G507" t="str">
            <v>29,04</v>
          </cell>
          <cell r="H507">
            <v>151.01</v>
          </cell>
          <cell r="I507"/>
          <cell r="J507"/>
        </row>
        <row r="508">
          <cell r="A508"/>
          <cell r="B508" t="str">
            <v>SERVENTE COM ENCARGOS COMPLEMENTARES</v>
          </cell>
          <cell r="C508" t="str">
            <v>SINAPI</v>
          </cell>
          <cell r="D508">
            <v>88316</v>
          </cell>
          <cell r="E508">
            <v>5.2</v>
          </cell>
          <cell r="F508" t="str">
            <v>H</v>
          </cell>
          <cell r="G508" t="str">
            <v>15,35</v>
          </cell>
          <cell r="H508">
            <v>79.819999999999993</v>
          </cell>
          <cell r="I508"/>
          <cell r="J508"/>
        </row>
        <row r="509">
          <cell r="A509"/>
          <cell r="B509" t="str">
            <v>MOITÃO COM CORDA</v>
          </cell>
          <cell r="C509" t="str">
            <v>M. LOCAL</v>
          </cell>
          <cell r="D509">
            <v>1</v>
          </cell>
          <cell r="E509">
            <v>2.2000000000000002</v>
          </cell>
          <cell r="F509" t="str">
            <v>H</v>
          </cell>
          <cell r="G509">
            <v>0.64</v>
          </cell>
          <cell r="H509">
            <v>1.41</v>
          </cell>
          <cell r="I509"/>
          <cell r="J509"/>
        </row>
        <row r="510">
          <cell r="A510"/>
          <cell r="B510" t="str">
            <v>BASTÃO UNIVERSAL COM ACESSÓRIOS</v>
          </cell>
          <cell r="C510" t="str">
            <v>M. LOCAL</v>
          </cell>
          <cell r="D510">
            <v>3</v>
          </cell>
          <cell r="E510">
            <v>1.5</v>
          </cell>
          <cell r="F510" t="str">
            <v>H</v>
          </cell>
          <cell r="G510">
            <v>1.61</v>
          </cell>
          <cell r="H510">
            <v>2.42</v>
          </cell>
          <cell r="I510"/>
          <cell r="J510"/>
        </row>
        <row r="511">
          <cell r="A511" t="e">
            <v>#N/A</v>
          </cell>
          <cell r="B511" t="str">
            <v>PREÇO TOTAL S/ BDI</v>
          </cell>
          <cell r="C511"/>
          <cell r="D511"/>
          <cell r="E511"/>
          <cell r="F511"/>
          <cell r="G511"/>
          <cell r="H511" t="e">
            <v>#N/A</v>
          </cell>
          <cell r="I511" t="str">
            <v>SEDUC E 22</v>
          </cell>
          <cell r="J511" t="e">
            <v>#N/A</v>
          </cell>
        </row>
        <row r="512">
          <cell r="A512"/>
          <cell r="B512"/>
          <cell r="C512"/>
          <cell r="D512"/>
          <cell r="E512"/>
          <cell r="F512"/>
          <cell r="G512"/>
          <cell r="H512"/>
          <cell r="I512"/>
          <cell r="J512"/>
        </row>
        <row r="513">
          <cell r="A513"/>
          <cell r="B513" t="str">
            <v>SEDUC E 23</v>
          </cell>
          <cell r="C513"/>
          <cell r="D513"/>
          <cell r="E513"/>
          <cell r="F513"/>
          <cell r="G513"/>
          <cell r="H513"/>
          <cell r="I513"/>
          <cell r="J513"/>
        </row>
        <row r="514">
          <cell r="A514" t="str">
            <v>SEDUC E 23</v>
          </cell>
          <cell r="B514" t="str">
            <v>MONTAGEM ELETROMECÂNICA DE ESTRUTURA DE MEDIA TENSÃO 13,8KV TIPO CN3.</v>
          </cell>
          <cell r="C514"/>
          <cell r="D514"/>
          <cell r="E514"/>
          <cell r="F514"/>
          <cell r="G514" t="str">
            <v>UNIDADE:</v>
          </cell>
          <cell r="H514" t="str">
            <v>UN</v>
          </cell>
          <cell r="I514"/>
          <cell r="J514"/>
        </row>
        <row r="515">
          <cell r="A515"/>
          <cell r="B515" t="str">
            <v>DESCRIÇÃO</v>
          </cell>
          <cell r="C515" t="str">
            <v>REF.</v>
          </cell>
          <cell r="D515" t="str">
            <v>CÓDIGO</v>
          </cell>
          <cell r="E515" t="str">
            <v>CONSUMO</v>
          </cell>
          <cell r="F515" t="str">
            <v>UND</v>
          </cell>
          <cell r="G515" t="str">
            <v>PÇ UNIT</v>
          </cell>
          <cell r="H515" t="str">
            <v>CUSTOS</v>
          </cell>
          <cell r="I515"/>
          <cell r="J515"/>
        </row>
        <row r="516">
          <cell r="A516"/>
          <cell r="B516" t="str">
            <v>ALCA PREFORMADA DE DISTRIBUICAO, EM ACO GALVANIZADO, PARA CONDUTORES DE ALUMINIO AWG 2 (CAA 6/1 OU CA 7 FIOS)</v>
          </cell>
          <cell r="C516" t="str">
            <v>iSINAPI</v>
          </cell>
          <cell r="D516">
            <v>11272</v>
          </cell>
          <cell r="E516">
            <v>3</v>
          </cell>
          <cell r="F516" t="str">
            <v xml:space="preserve">UN    </v>
          </cell>
          <cell r="G516" t="str">
            <v>5,03</v>
          </cell>
          <cell r="H516">
            <v>15.09</v>
          </cell>
          <cell r="I516"/>
          <cell r="J516"/>
        </row>
        <row r="517">
          <cell r="A517"/>
          <cell r="B517" t="str">
            <v>ARRUELA  EM ACO GALVANIZADO, DIAMETRO EXTERNO = 35MM, ESPESSURA = 3MM, DIAMETRO DO FURO= 18MM</v>
          </cell>
          <cell r="C517" t="str">
            <v>iSINAPI</v>
          </cell>
          <cell r="D517">
            <v>13348</v>
          </cell>
          <cell r="E517">
            <v>3</v>
          </cell>
          <cell r="F517" t="str">
            <v xml:space="preserve">UN    </v>
          </cell>
          <cell r="G517" t="str">
            <v>0,90</v>
          </cell>
          <cell r="H517">
            <v>2.7</v>
          </cell>
          <cell r="I517"/>
          <cell r="J517"/>
        </row>
        <row r="518">
          <cell r="A518"/>
          <cell r="B518" t="str">
            <v>CONECTOR CUNHA PARALELO - PARA CABO DE ALUMÍNIO 2-2/4-1/0AWG - EM LIGA DE ALU MÍNIO - TENSÃO 15KV</v>
          </cell>
          <cell r="C518" t="str">
            <v>iORSE</v>
          </cell>
          <cell r="D518">
            <v>10614</v>
          </cell>
          <cell r="E518">
            <v>3</v>
          </cell>
          <cell r="F518" t="str">
            <v>UN</v>
          </cell>
          <cell r="G518" t="str">
            <v>3,7</v>
          </cell>
          <cell r="H518">
            <v>11.1</v>
          </cell>
          <cell r="I518"/>
          <cell r="J518"/>
        </row>
        <row r="519">
          <cell r="A519"/>
          <cell r="B519" t="str">
            <v>FIO ALUMÍNIO RECOZIDO PARA AMARRAÇÃO 6 AWG</v>
          </cell>
          <cell r="C519" t="str">
            <v>iORSE</v>
          </cell>
          <cell r="D519">
            <v>958</v>
          </cell>
          <cell r="E519">
            <v>0.14400000000000002</v>
          </cell>
          <cell r="F519" t="str">
            <v>KG</v>
          </cell>
          <cell r="G519" t="str">
            <v>52,5</v>
          </cell>
          <cell r="H519">
            <v>7.56</v>
          </cell>
          <cell r="I519"/>
          <cell r="J519"/>
        </row>
        <row r="520">
          <cell r="A520"/>
          <cell r="B520" t="str">
            <v>FITA DE ALUMINIO PARA PROTECAO DO CONDUTOR LARGURA 10 MM</v>
          </cell>
          <cell r="C520" t="str">
            <v>iSINAPI</v>
          </cell>
          <cell r="D520">
            <v>407</v>
          </cell>
          <cell r="E520">
            <v>0.108</v>
          </cell>
          <cell r="F520" t="str">
            <v xml:space="preserve">KG    </v>
          </cell>
          <cell r="G520" t="str">
            <v>49,60</v>
          </cell>
          <cell r="H520">
            <v>5.36</v>
          </cell>
          <cell r="I520"/>
          <cell r="J520"/>
        </row>
        <row r="521">
          <cell r="A521"/>
          <cell r="B521" t="str">
            <v>ISOLADOR DE DISCO POLIMÉRICO 15 KV</v>
          </cell>
          <cell r="C521" t="str">
            <v>iORSE</v>
          </cell>
          <cell r="D521">
            <v>2524</v>
          </cell>
          <cell r="E521">
            <v>3</v>
          </cell>
          <cell r="F521" t="str">
            <v>UN</v>
          </cell>
          <cell r="G521" t="str">
            <v>83,1</v>
          </cell>
          <cell r="H521">
            <v>249.3</v>
          </cell>
          <cell r="I521"/>
          <cell r="J521"/>
        </row>
        <row r="522">
          <cell r="A522"/>
          <cell r="B522" t="str">
            <v>ISOLADOR PINO PORCELANA P/ 15KV</v>
          </cell>
          <cell r="C522" t="str">
            <v>iORSE</v>
          </cell>
          <cell r="D522">
            <v>1125</v>
          </cell>
          <cell r="E522">
            <v>3</v>
          </cell>
          <cell r="F522" t="str">
            <v>UN</v>
          </cell>
          <cell r="G522" t="str">
            <v>22</v>
          </cell>
          <cell r="H522">
            <v>66</v>
          </cell>
          <cell r="I522"/>
          <cell r="J522"/>
        </row>
        <row r="523">
          <cell r="A523"/>
          <cell r="B523" t="str">
            <v>PINO ROSCA EXTERNA, EM ACO GALVANIZADO, PARA ISOLADOR DE 15KV, DIAMETRO 25 MM, COMPRIMENTO *290* MM</v>
          </cell>
          <cell r="C523" t="str">
            <v>iSINAPI</v>
          </cell>
          <cell r="D523">
            <v>444</v>
          </cell>
          <cell r="E523">
            <v>3</v>
          </cell>
          <cell r="F523" t="str">
            <v xml:space="preserve">UN    </v>
          </cell>
          <cell r="G523" t="str">
            <v>20,90</v>
          </cell>
          <cell r="H523">
            <v>62.7</v>
          </cell>
          <cell r="I523"/>
          <cell r="J523"/>
        </row>
        <row r="524">
          <cell r="A524"/>
          <cell r="B524" t="str">
            <v>PORCA OLHAL, AÇO CARBONO, 16 MM</v>
          </cell>
          <cell r="C524" t="str">
            <v>iORSE</v>
          </cell>
          <cell r="D524">
            <v>2649</v>
          </cell>
          <cell r="E524">
            <v>3</v>
          </cell>
          <cell r="F524" t="str">
            <v>UN</v>
          </cell>
          <cell r="G524" t="str">
            <v>11,99</v>
          </cell>
          <cell r="H524">
            <v>35.97</v>
          </cell>
          <cell r="I524"/>
          <cell r="J524"/>
        </row>
        <row r="525">
          <cell r="A525"/>
          <cell r="B525" t="str">
            <v>SAPATILHA EM ACO GALVANIZADO PARA CABOS COM DIAMETRO NOMINAL ATE 5/8"</v>
          </cell>
          <cell r="C525" t="str">
            <v>iSINAPI</v>
          </cell>
          <cell r="D525">
            <v>7581</v>
          </cell>
          <cell r="E525">
            <v>3</v>
          </cell>
          <cell r="F525" t="str">
            <v xml:space="preserve">UN    </v>
          </cell>
          <cell r="G525" t="str">
            <v>2,99</v>
          </cell>
          <cell r="H525">
            <v>8.9700000000000006</v>
          </cell>
          <cell r="I525"/>
          <cell r="J525"/>
        </row>
        <row r="526">
          <cell r="A526"/>
          <cell r="B526" t="str">
            <v>MONTADOR ELETROMECÃNICO COM ENCARGOS COMPLEMENTARES</v>
          </cell>
          <cell r="C526" t="str">
            <v>SINAPI</v>
          </cell>
          <cell r="D526">
            <v>88279</v>
          </cell>
          <cell r="E526">
            <v>5.5</v>
          </cell>
          <cell r="F526" t="str">
            <v>H</v>
          </cell>
          <cell r="G526" t="str">
            <v>29,04</v>
          </cell>
          <cell r="H526">
            <v>159.72</v>
          </cell>
          <cell r="I526"/>
          <cell r="J526"/>
        </row>
        <row r="527">
          <cell r="A527"/>
          <cell r="B527" t="str">
            <v>SERVENTE COM ENCARGOS COMPLEMENTARES</v>
          </cell>
          <cell r="C527" t="str">
            <v>SINAPI</v>
          </cell>
          <cell r="D527">
            <v>88316</v>
          </cell>
          <cell r="E527">
            <v>5.5</v>
          </cell>
          <cell r="F527" t="str">
            <v>H</v>
          </cell>
          <cell r="G527" t="str">
            <v>15,35</v>
          </cell>
          <cell r="H527">
            <v>84.43</v>
          </cell>
          <cell r="I527"/>
          <cell r="J527"/>
        </row>
        <row r="528">
          <cell r="A528"/>
          <cell r="B528" t="str">
            <v>MOITÃO COM CORDA</v>
          </cell>
          <cell r="C528" t="str">
            <v>M. LOCAL</v>
          </cell>
          <cell r="D528">
            <v>1</v>
          </cell>
          <cell r="E528">
            <v>2.2000000000000002</v>
          </cell>
          <cell r="F528" t="str">
            <v>H</v>
          </cell>
          <cell r="G528">
            <v>0.64</v>
          </cell>
          <cell r="H528">
            <v>1.41</v>
          </cell>
          <cell r="I528"/>
          <cell r="J528"/>
        </row>
        <row r="529">
          <cell r="A529"/>
          <cell r="B529" t="str">
            <v>BASTÃO UNIVERSAL COM ACESSÓRIOS</v>
          </cell>
          <cell r="C529" t="str">
            <v>M. LOCAL</v>
          </cell>
          <cell r="D529">
            <v>3</v>
          </cell>
          <cell r="E529">
            <v>1.5</v>
          </cell>
          <cell r="F529" t="str">
            <v>H</v>
          </cell>
          <cell r="G529">
            <v>1.61</v>
          </cell>
          <cell r="H529">
            <v>2.42</v>
          </cell>
          <cell r="I529"/>
          <cell r="J529"/>
        </row>
        <row r="530">
          <cell r="A530">
            <v>712.73</v>
          </cell>
          <cell r="B530" t="str">
            <v>PREÇO TOTAL S/ BDI</v>
          </cell>
          <cell r="C530"/>
          <cell r="D530"/>
          <cell r="E530"/>
          <cell r="F530"/>
          <cell r="G530"/>
          <cell r="H530">
            <v>712.73</v>
          </cell>
          <cell r="I530" t="str">
            <v>SEDUC E 23</v>
          </cell>
          <cell r="J530">
            <v>712.73</v>
          </cell>
        </row>
        <row r="531">
          <cell r="A531"/>
          <cell r="B531"/>
          <cell r="C531"/>
          <cell r="D531"/>
          <cell r="E531"/>
          <cell r="F531"/>
          <cell r="G531"/>
          <cell r="H531"/>
          <cell r="I531"/>
          <cell r="J531"/>
        </row>
        <row r="532">
          <cell r="A532"/>
          <cell r="B532" t="str">
            <v>SEDUC E 24</v>
          </cell>
          <cell r="C532"/>
          <cell r="D532"/>
          <cell r="E532"/>
          <cell r="F532"/>
          <cell r="G532"/>
          <cell r="H532"/>
          <cell r="I532"/>
          <cell r="J532"/>
        </row>
        <row r="533">
          <cell r="A533" t="str">
            <v>SEDUC E 24</v>
          </cell>
          <cell r="B533" t="str">
            <v>MONTAGEM ELETROMECÂNICA DE ESTRUTURA DE MEDIA TENSÃO 13,8KV TIPO CE1.</v>
          </cell>
          <cell r="C533"/>
          <cell r="D533"/>
          <cell r="E533"/>
          <cell r="F533"/>
          <cell r="G533" t="str">
            <v>UNIDADE:</v>
          </cell>
          <cell r="H533" t="str">
            <v>UN</v>
          </cell>
          <cell r="I533"/>
          <cell r="J533"/>
        </row>
        <row r="534">
          <cell r="B534" t="str">
            <v>DESCRIÇÃO</v>
          </cell>
          <cell r="C534" t="str">
            <v>REF.</v>
          </cell>
          <cell r="D534" t="str">
            <v>CÓDIGO</v>
          </cell>
          <cell r="E534" t="str">
            <v>CONSUMO</v>
          </cell>
          <cell r="F534" t="str">
            <v>UND</v>
          </cell>
          <cell r="G534" t="str">
            <v>PÇ UNIT</v>
          </cell>
          <cell r="H534" t="str">
            <v>CUSTOS</v>
          </cell>
          <cell r="I534"/>
          <cell r="J534"/>
        </row>
        <row r="535">
          <cell r="B535" t="str">
            <v>ARRUELA QUADRADA EM ACO GALVANIZADO, DIMENSAO = 38 MM, ESPESSURA = 3MM, DIAMETRO DO FURO= 18 MM</v>
          </cell>
          <cell r="C535" t="str">
            <v>iSINAPI</v>
          </cell>
          <cell r="D535">
            <v>379</v>
          </cell>
          <cell r="E535">
            <v>2</v>
          </cell>
          <cell r="F535" t="str">
            <v xml:space="preserve">UN    </v>
          </cell>
          <cell r="G535" t="str">
            <v>0,79</v>
          </cell>
          <cell r="H535">
            <v>1.58</v>
          </cell>
          <cell r="I535"/>
          <cell r="J535"/>
        </row>
        <row r="536">
          <cell r="B536" t="str">
            <v>BRAÇO TIPO L 15 KV</v>
          </cell>
          <cell r="C536" t="str">
            <v>iORSE</v>
          </cell>
          <cell r="D536">
            <v>4633</v>
          </cell>
          <cell r="E536">
            <v>1</v>
          </cell>
          <cell r="F536" t="str">
            <v>UN</v>
          </cell>
          <cell r="G536" t="str">
            <v>85,9</v>
          </cell>
          <cell r="H536">
            <v>85.9</v>
          </cell>
          <cell r="I536"/>
          <cell r="J536"/>
        </row>
        <row r="537">
          <cell r="B537" t="str">
            <v>ESTRIBO PARA BRAÇO L REDE COMPACTA 139mm, 70mm</v>
          </cell>
          <cell r="C537" t="str">
            <v>M. LOCAL</v>
          </cell>
          <cell r="D537">
            <v>7</v>
          </cell>
          <cell r="E537">
            <v>1</v>
          </cell>
          <cell r="F537" t="str">
            <v>UN</v>
          </cell>
          <cell r="G537">
            <v>16.5</v>
          </cell>
          <cell r="H537">
            <v>16.5</v>
          </cell>
          <cell r="I537"/>
          <cell r="J537"/>
        </row>
        <row r="538">
          <cell r="B538" t="str">
            <v>ESPAÇADOR LOSANGULAR 15KV</v>
          </cell>
          <cell r="C538" t="str">
            <v>iORSE</v>
          </cell>
          <cell r="D538">
            <v>4655</v>
          </cell>
          <cell r="E538">
            <v>1</v>
          </cell>
          <cell r="F538" t="str">
            <v>UN</v>
          </cell>
          <cell r="G538" t="str">
            <v>26,9</v>
          </cell>
          <cell r="H538">
            <v>26.9</v>
          </cell>
          <cell r="I538"/>
          <cell r="J538"/>
        </row>
        <row r="539">
          <cell r="B539" t="str">
            <v>PARAFUSO CABEÇA ABAULADA 16 X  70MM</v>
          </cell>
          <cell r="C539" t="str">
            <v>iORSE</v>
          </cell>
          <cell r="D539">
            <v>1672</v>
          </cell>
          <cell r="E539">
            <v>1</v>
          </cell>
          <cell r="F539" t="str">
            <v>UN</v>
          </cell>
          <cell r="G539" t="str">
            <v>10,05</v>
          </cell>
          <cell r="H539">
            <v>10.050000000000001</v>
          </cell>
          <cell r="I539"/>
          <cell r="J539"/>
        </row>
        <row r="540">
          <cell r="B540" t="str">
            <v>PARAFUSO M16 EM ACO GALVANIZADO, COMPRIMENTO = 200 MM, DIAMETRO = 16 MM, ROSCA MAQUINA, CABECA QUADRADA</v>
          </cell>
          <cell r="C540" t="str">
            <v>iSINAPI</v>
          </cell>
          <cell r="D540">
            <v>431</v>
          </cell>
          <cell r="E540">
            <v>2</v>
          </cell>
          <cell r="F540" t="str">
            <v xml:space="preserve">UN    </v>
          </cell>
          <cell r="G540" t="str">
            <v>7,96</v>
          </cell>
          <cell r="H540">
            <v>15.92</v>
          </cell>
          <cell r="I540"/>
          <cell r="J540"/>
        </row>
        <row r="541">
          <cell r="B541" t="str">
            <v>MONTADOR ELETROMECÃNICO COM ENCARGOS COMPLEMENTARES</v>
          </cell>
          <cell r="C541" t="str">
            <v>SINAPI</v>
          </cell>
          <cell r="D541">
            <v>88279</v>
          </cell>
          <cell r="E541">
            <v>6.4</v>
          </cell>
          <cell r="F541" t="str">
            <v>H</v>
          </cell>
          <cell r="G541" t="str">
            <v>29,04</v>
          </cell>
          <cell r="H541">
            <v>185.86</v>
          </cell>
          <cell r="I541"/>
          <cell r="J541"/>
        </row>
        <row r="542">
          <cell r="B542" t="str">
            <v>SERVENTE COM ENCARGOS COMPLEMENTARES</v>
          </cell>
          <cell r="C542" t="str">
            <v>SINAPI</v>
          </cell>
          <cell r="D542">
            <v>88316</v>
          </cell>
          <cell r="E542">
            <v>4.7</v>
          </cell>
          <cell r="F542" t="str">
            <v>H</v>
          </cell>
          <cell r="G542" t="str">
            <v>15,35</v>
          </cell>
          <cell r="H542">
            <v>72.150000000000006</v>
          </cell>
          <cell r="I542"/>
          <cell r="J542"/>
        </row>
        <row r="543">
          <cell r="A543">
            <v>414.86</v>
          </cell>
          <cell r="B543" t="str">
            <v>PREÇO TOTAL S/ BDI</v>
          </cell>
          <cell r="C543"/>
          <cell r="D543"/>
          <cell r="E543"/>
          <cell r="F543"/>
          <cell r="G543"/>
          <cell r="H543">
            <v>414.86</v>
          </cell>
          <cell r="I543" t="str">
            <v>SEDUC E 24</v>
          </cell>
          <cell r="J543">
            <v>414.86</v>
          </cell>
        </row>
        <row r="544">
          <cell r="B544"/>
          <cell r="C544"/>
          <cell r="D544"/>
          <cell r="E544"/>
          <cell r="F544"/>
          <cell r="G544"/>
          <cell r="H544"/>
          <cell r="I544"/>
          <cell r="J544"/>
        </row>
        <row r="545">
          <cell r="A545"/>
          <cell r="B545" t="str">
            <v>SEDUC E 25</v>
          </cell>
          <cell r="C545"/>
          <cell r="D545"/>
          <cell r="E545"/>
          <cell r="F545"/>
          <cell r="G545"/>
          <cell r="H545"/>
          <cell r="I545"/>
          <cell r="J545"/>
        </row>
        <row r="546">
          <cell r="A546" t="str">
            <v>SEDUC E 25</v>
          </cell>
          <cell r="B546" t="str">
            <v>MONTAGEM ELETROMECÂNICA DE ESTRUTURA DE M.T 13,8/ N1- EM POSTE CONC. "DT".</v>
          </cell>
          <cell r="C546"/>
          <cell r="D546"/>
          <cell r="E546"/>
          <cell r="F546"/>
          <cell r="G546" t="str">
            <v>UNIDADE:</v>
          </cell>
          <cell r="H546" t="str">
            <v>UN</v>
          </cell>
          <cell r="I546"/>
          <cell r="J546"/>
        </row>
        <row r="547">
          <cell r="A547"/>
          <cell r="B547" t="str">
            <v>DESCRIÇÃO</v>
          </cell>
          <cell r="C547" t="str">
            <v>REF.</v>
          </cell>
          <cell r="D547" t="str">
            <v>CÓDIGO</v>
          </cell>
          <cell r="E547" t="str">
            <v>CONSUMO</v>
          </cell>
          <cell r="F547" t="str">
            <v>UND</v>
          </cell>
          <cell r="G547" t="str">
            <v>PÇ UNIT</v>
          </cell>
          <cell r="H547" t="str">
            <v>CUSTOS</v>
          </cell>
          <cell r="I547"/>
          <cell r="J547"/>
        </row>
        <row r="548">
          <cell r="A548"/>
          <cell r="B548" t="str">
            <v>ARRUELA  EM ACO GALVANIZADO, DIAMETRO EXTERNO = 35MM, ESPESSURA = 3MM, DIAMETRO DO FURO= 18MM</v>
          </cell>
          <cell r="C548" t="str">
            <v>iSINAPI</v>
          </cell>
          <cell r="D548">
            <v>13348</v>
          </cell>
          <cell r="E548">
            <v>3</v>
          </cell>
          <cell r="F548" t="str">
            <v xml:space="preserve">UN    </v>
          </cell>
          <cell r="G548" t="str">
            <v>0,90</v>
          </cell>
          <cell r="H548">
            <v>2.7</v>
          </cell>
          <cell r="I548"/>
          <cell r="J548"/>
        </row>
        <row r="549">
          <cell r="A549"/>
          <cell r="B549" t="str">
            <v>ARRUELA QUADRADA GALVANIZADA 50 MM C/FURO 18 MM (11/16")</v>
          </cell>
          <cell r="C549" t="str">
            <v>iORSE</v>
          </cell>
          <cell r="D549">
            <v>223</v>
          </cell>
          <cell r="E549">
            <v>4</v>
          </cell>
          <cell r="F549" t="str">
            <v>UN</v>
          </cell>
          <cell r="G549" t="str">
            <v>1,04</v>
          </cell>
          <cell r="H549">
            <v>4.16</v>
          </cell>
          <cell r="I549"/>
          <cell r="J549"/>
        </row>
        <row r="550">
          <cell r="A550"/>
          <cell r="B550" t="str">
            <v>CRUZETA DE CONCRETO ARMADO 1.900mm TIPO NORMAL</v>
          </cell>
          <cell r="C550" t="str">
            <v>iSEINFRA CE</v>
          </cell>
          <cell r="D550" t="str">
            <v>I8073</v>
          </cell>
          <cell r="E550">
            <v>1</v>
          </cell>
          <cell r="F550" t="str">
            <v>UN</v>
          </cell>
          <cell r="G550">
            <v>42.5</v>
          </cell>
          <cell r="H550">
            <v>42.5</v>
          </cell>
          <cell r="I550"/>
          <cell r="J550"/>
        </row>
        <row r="551">
          <cell r="A551"/>
          <cell r="B551" t="str">
            <v>FIO ALUMÍNIO RECOZIDO PARA AMARRAÇÃO 6 AWG</v>
          </cell>
          <cell r="C551" t="str">
            <v>iORSE</v>
          </cell>
          <cell r="D551">
            <v>958</v>
          </cell>
          <cell r="E551">
            <v>0.14400000000000002</v>
          </cell>
          <cell r="F551" t="str">
            <v>KG</v>
          </cell>
          <cell r="G551" t="str">
            <v>52,5</v>
          </cell>
          <cell r="H551">
            <v>7.56</v>
          </cell>
          <cell r="I551"/>
          <cell r="J551"/>
        </row>
        <row r="552">
          <cell r="A552"/>
          <cell r="B552" t="str">
            <v>FITA DE ALUMINIO PARA PROTECAO DO CONDUTOR LARGURA 10 MM</v>
          </cell>
          <cell r="C552" t="str">
            <v>iSINAPI</v>
          </cell>
          <cell r="D552">
            <v>407</v>
          </cell>
          <cell r="E552">
            <v>0.12</v>
          </cell>
          <cell r="F552" t="str">
            <v xml:space="preserve">KG    </v>
          </cell>
          <cell r="G552" t="str">
            <v>49,60</v>
          </cell>
          <cell r="H552">
            <v>5.95</v>
          </cell>
          <cell r="I552"/>
          <cell r="J552"/>
        </row>
        <row r="553">
          <cell r="A553"/>
          <cell r="B553" t="str">
            <v>ISOLADOR PINO PORCELANA P/ 15KV</v>
          </cell>
          <cell r="C553" t="str">
            <v>iORSE</v>
          </cell>
          <cell r="D553">
            <v>1125</v>
          </cell>
          <cell r="E553">
            <v>3</v>
          </cell>
          <cell r="F553" t="str">
            <v>UN</v>
          </cell>
          <cell r="G553" t="str">
            <v>22</v>
          </cell>
          <cell r="H553">
            <v>66</v>
          </cell>
          <cell r="I553"/>
          <cell r="J553"/>
        </row>
        <row r="554">
          <cell r="A554"/>
          <cell r="B554" t="str">
            <v>PARAFUSO M16 EM ACO GALVANIZADO, COMPRIMENTO = 250 MM, DIAMETRO = 16 MM, ROSCA MAQUINA, CABECA QUADRADA</v>
          </cell>
          <cell r="C554" t="str">
            <v>iSINAPI</v>
          </cell>
          <cell r="D554">
            <v>432</v>
          </cell>
          <cell r="E554">
            <v>2</v>
          </cell>
          <cell r="F554" t="str">
            <v xml:space="preserve">UN    </v>
          </cell>
          <cell r="G554" t="str">
            <v>8,79</v>
          </cell>
          <cell r="H554">
            <v>17.579999999999998</v>
          </cell>
          <cell r="I554"/>
          <cell r="J554"/>
        </row>
        <row r="555">
          <cell r="A555"/>
          <cell r="B555" t="str">
            <v>PINO ROSCA EXTERNA, EM ACO GALVANIZADO, PARA ISOLADOR DE 15KV, DIAMETRO 25 MM, COMPRIMENTO *290* MM</v>
          </cell>
          <cell r="C555" t="str">
            <v>iSINAPI</v>
          </cell>
          <cell r="D555">
            <v>444</v>
          </cell>
          <cell r="E555">
            <v>3</v>
          </cell>
          <cell r="F555" t="str">
            <v xml:space="preserve">UN    </v>
          </cell>
          <cell r="G555" t="str">
            <v>20,90</v>
          </cell>
          <cell r="H555">
            <v>62.7</v>
          </cell>
          <cell r="I555"/>
          <cell r="J555"/>
        </row>
        <row r="556">
          <cell r="A556"/>
          <cell r="B556" t="str">
            <v>MONTADOR ELETROMECÃNICO COM ENCARGOS COMPLEMENTARES</v>
          </cell>
          <cell r="C556" t="str">
            <v>SINAPI</v>
          </cell>
          <cell r="D556">
            <v>88279</v>
          </cell>
          <cell r="E556">
            <v>6.4</v>
          </cell>
          <cell r="F556" t="str">
            <v>H</v>
          </cell>
          <cell r="G556" t="str">
            <v>29,04</v>
          </cell>
          <cell r="H556">
            <v>185.86</v>
          </cell>
          <cell r="I556"/>
          <cell r="J556"/>
        </row>
        <row r="557">
          <cell r="A557"/>
          <cell r="B557" t="str">
            <v>SERVENTE COM ENCARGOS COMPLEMENTARES</v>
          </cell>
          <cell r="C557" t="str">
            <v>SINAPI</v>
          </cell>
          <cell r="D557">
            <v>88316</v>
          </cell>
          <cell r="E557">
            <v>4.7</v>
          </cell>
          <cell r="F557" t="str">
            <v>H</v>
          </cell>
          <cell r="G557" t="str">
            <v>15,35</v>
          </cell>
          <cell r="H557">
            <v>72.150000000000006</v>
          </cell>
          <cell r="I557"/>
          <cell r="J557"/>
        </row>
        <row r="558">
          <cell r="A558"/>
          <cell r="B558" t="str">
            <v>MOITÃO COM CORDA</v>
          </cell>
          <cell r="C558" t="str">
            <v>M. LOCAL</v>
          </cell>
          <cell r="D558">
            <v>1</v>
          </cell>
          <cell r="E558">
            <v>2.2000000000000002</v>
          </cell>
          <cell r="F558" t="str">
            <v>H</v>
          </cell>
          <cell r="G558">
            <v>0.64</v>
          </cell>
          <cell r="H558">
            <v>1.41</v>
          </cell>
          <cell r="I558"/>
          <cell r="J558"/>
        </row>
        <row r="559">
          <cell r="A559"/>
          <cell r="B559" t="str">
            <v>BASTÃO UNIVERSAL COM ACESSÓRIOS</v>
          </cell>
          <cell r="C559" t="str">
            <v>M. LOCAL</v>
          </cell>
          <cell r="D559">
            <v>3</v>
          </cell>
          <cell r="E559">
            <v>1.5</v>
          </cell>
          <cell r="F559" t="str">
            <v>H</v>
          </cell>
          <cell r="G559">
            <v>1.61</v>
          </cell>
          <cell r="H559">
            <v>2.42</v>
          </cell>
          <cell r="I559"/>
          <cell r="J559"/>
        </row>
        <row r="560">
          <cell r="A560">
            <v>470.99</v>
          </cell>
          <cell r="B560" t="str">
            <v>PREÇO TOTAL S/ BDI</v>
          </cell>
          <cell r="C560"/>
          <cell r="D560"/>
          <cell r="E560"/>
          <cell r="F560"/>
          <cell r="G560"/>
          <cell r="H560">
            <v>470.99</v>
          </cell>
          <cell r="I560" t="str">
            <v>SEDUC E 25</v>
          </cell>
          <cell r="J560">
            <v>470.99</v>
          </cell>
        </row>
        <row r="561">
          <cell r="A561"/>
          <cell r="B561"/>
          <cell r="C561"/>
          <cell r="D561"/>
          <cell r="E561"/>
          <cell r="F561"/>
          <cell r="G561"/>
          <cell r="H561"/>
          <cell r="I561"/>
          <cell r="J561"/>
        </row>
        <row r="562">
          <cell r="A562"/>
          <cell r="B562" t="str">
            <v>SEDUC E 25.1</v>
          </cell>
          <cell r="C562"/>
          <cell r="D562"/>
          <cell r="E562"/>
          <cell r="F562"/>
          <cell r="G562"/>
          <cell r="H562"/>
          <cell r="I562"/>
          <cell r="J562"/>
        </row>
        <row r="563">
          <cell r="A563" t="str">
            <v>SEDUC E 25.1</v>
          </cell>
          <cell r="B563" t="str">
            <v>MONTAGEM ELETROMECÂNICA DE ESTRUTURA DE M.T 34,5 / N1- EM POSTE CONC. "DT".</v>
          </cell>
          <cell r="C563"/>
          <cell r="D563"/>
          <cell r="E563"/>
          <cell r="F563"/>
          <cell r="G563" t="str">
            <v>UNIDADE:</v>
          </cell>
          <cell r="H563" t="str">
            <v>UN</v>
          </cell>
          <cell r="I563"/>
          <cell r="J563"/>
        </row>
        <row r="564">
          <cell r="A564"/>
          <cell r="B564" t="str">
            <v>DESCRIÇÃO</v>
          </cell>
          <cell r="C564" t="str">
            <v>REF.</v>
          </cell>
          <cell r="D564" t="str">
            <v>CÓDIGO</v>
          </cell>
          <cell r="E564" t="str">
            <v>CONSUMO</v>
          </cell>
          <cell r="F564" t="str">
            <v>UND</v>
          </cell>
          <cell r="G564" t="str">
            <v>PÇ UNIT</v>
          </cell>
          <cell r="H564" t="str">
            <v>CUSTOS</v>
          </cell>
          <cell r="I564"/>
          <cell r="J564"/>
        </row>
        <row r="565">
          <cell r="A565"/>
          <cell r="B565" t="str">
            <v>ARRUELA  EM ACO GALVANIZADO, DIAMETRO EXTERNO = 35MM, ESPESSURA = 3MM, DIAMETRO DO FURO= 18MM</v>
          </cell>
          <cell r="C565" t="str">
            <v>iSINAPI</v>
          </cell>
          <cell r="D565">
            <v>13348</v>
          </cell>
          <cell r="E565">
            <v>3</v>
          </cell>
          <cell r="F565" t="str">
            <v xml:space="preserve">UN    </v>
          </cell>
          <cell r="G565" t="str">
            <v>0,90</v>
          </cell>
          <cell r="H565">
            <v>2.7</v>
          </cell>
          <cell r="I565"/>
          <cell r="J565"/>
        </row>
        <row r="566">
          <cell r="A566"/>
          <cell r="B566" t="str">
            <v>ARRUELA QUADRADA GALVANIZADA 50 MM C/FURO 18 MM (11/16")</v>
          </cell>
          <cell r="C566" t="str">
            <v>iORSE</v>
          </cell>
          <cell r="D566">
            <v>223</v>
          </cell>
          <cell r="E566">
            <v>4</v>
          </cell>
          <cell r="F566" t="str">
            <v>UN</v>
          </cell>
          <cell r="G566" t="str">
            <v>1,04</v>
          </cell>
          <cell r="H566">
            <v>4.16</v>
          </cell>
          <cell r="I566"/>
          <cell r="J566"/>
        </row>
        <row r="567">
          <cell r="A567"/>
          <cell r="B567" t="str">
            <v>CRUZETA DE CONCRETO ARMADO 1.900mm TIPO NORMAL</v>
          </cell>
          <cell r="C567" t="str">
            <v>iSEINFRA CE</v>
          </cell>
          <cell r="D567" t="str">
            <v>I8073</v>
          </cell>
          <cell r="E567">
            <v>1</v>
          </cell>
          <cell r="F567" t="str">
            <v>UN</v>
          </cell>
          <cell r="G567">
            <v>42.5</v>
          </cell>
          <cell r="H567">
            <v>42.5</v>
          </cell>
          <cell r="I567"/>
          <cell r="J567"/>
        </row>
        <row r="568">
          <cell r="A568"/>
          <cell r="B568" t="str">
            <v>FIO ALUMÍNIO RECOZIDO PARA AMARRAÇÃO 6 AWG</v>
          </cell>
          <cell r="C568" t="str">
            <v>iORSE</v>
          </cell>
          <cell r="D568">
            <v>958</v>
          </cell>
          <cell r="E568">
            <v>0.14400000000000002</v>
          </cell>
          <cell r="F568" t="str">
            <v>KG</v>
          </cell>
          <cell r="G568" t="str">
            <v>52,5</v>
          </cell>
          <cell r="H568">
            <v>7.56</v>
          </cell>
          <cell r="I568"/>
          <cell r="J568"/>
        </row>
        <row r="569">
          <cell r="A569"/>
          <cell r="B569" t="str">
            <v>FITA DE ALUMINIO PARA PROTECAO DO CONDUTOR LARGURA 10 MM</v>
          </cell>
          <cell r="C569" t="str">
            <v>iSINAPI</v>
          </cell>
          <cell r="D569">
            <v>407</v>
          </cell>
          <cell r="E569">
            <v>0.12</v>
          </cell>
          <cell r="F569" t="str">
            <v xml:space="preserve">KG    </v>
          </cell>
          <cell r="G569" t="str">
            <v>49,60</v>
          </cell>
          <cell r="H569">
            <v>5.95</v>
          </cell>
          <cell r="I569"/>
          <cell r="J569"/>
        </row>
        <row r="570">
          <cell r="A570"/>
          <cell r="B570" t="str">
            <v>ISOLADOR DE PORCELANA, TIPO BUCHA, PARA TENSAO DE *35* KV</v>
          </cell>
          <cell r="C570" t="str">
            <v>iSINAPI</v>
          </cell>
          <cell r="D570">
            <v>3393</v>
          </cell>
          <cell r="E570">
            <v>3</v>
          </cell>
          <cell r="F570" t="str">
            <v xml:space="preserve">UN    </v>
          </cell>
          <cell r="G570" t="str">
            <v>663,58</v>
          </cell>
          <cell r="H570">
            <v>1990.74</v>
          </cell>
          <cell r="I570"/>
          <cell r="J570"/>
        </row>
        <row r="571">
          <cell r="A571"/>
          <cell r="B571" t="str">
            <v>PARAFUSO M16 EM ACO GALVANIZADO, COMPRIMENTO = 250 MM, DIAMETRO = 16 MM, ROSCA MAQUINA, CABECA QUADRADA</v>
          </cell>
          <cell r="C571" t="str">
            <v>iSINAPI</v>
          </cell>
          <cell r="D571">
            <v>432</v>
          </cell>
          <cell r="E571">
            <v>2</v>
          </cell>
          <cell r="F571" t="str">
            <v xml:space="preserve">UN    </v>
          </cell>
          <cell r="G571" t="str">
            <v>8,79</v>
          </cell>
          <cell r="H571">
            <v>17.579999999999998</v>
          </cell>
          <cell r="I571"/>
          <cell r="J571"/>
        </row>
        <row r="572">
          <cell r="A572"/>
          <cell r="B572" t="str">
            <v>PINO ROSCA EXTERNA, EM ACO GALVANIZADO, PARA ISOLADOR DE 15KV, DIAMETRO 25 MM, COMPRIMENTO *290* MM</v>
          </cell>
          <cell r="C572" t="str">
            <v>iSINAPI</v>
          </cell>
          <cell r="D572">
            <v>444</v>
          </cell>
          <cell r="E572">
            <v>3</v>
          </cell>
          <cell r="F572" t="str">
            <v xml:space="preserve">UN    </v>
          </cell>
          <cell r="G572" t="str">
            <v>20,90</v>
          </cell>
          <cell r="H572">
            <v>62.7</v>
          </cell>
          <cell r="I572"/>
          <cell r="J572"/>
        </row>
        <row r="573">
          <cell r="A573"/>
          <cell r="B573" t="str">
            <v>MONTADOR ELETROMECÃNICO COM ENCARGOS COMPLEMENTARES</v>
          </cell>
          <cell r="C573" t="str">
            <v>SINAPI</v>
          </cell>
          <cell r="D573">
            <v>88279</v>
          </cell>
          <cell r="E573">
            <v>6.4</v>
          </cell>
          <cell r="F573" t="str">
            <v>H</v>
          </cell>
          <cell r="G573" t="str">
            <v>29,04</v>
          </cell>
          <cell r="H573">
            <v>185.86</v>
          </cell>
          <cell r="I573"/>
          <cell r="J573"/>
        </row>
        <row r="574">
          <cell r="A574"/>
          <cell r="B574" t="str">
            <v>SERVENTE COM ENCARGOS COMPLEMENTARES</v>
          </cell>
          <cell r="C574" t="str">
            <v>SINAPI</v>
          </cell>
          <cell r="D574">
            <v>88316</v>
          </cell>
          <cell r="E574">
            <v>4.7</v>
          </cell>
          <cell r="F574" t="str">
            <v>H</v>
          </cell>
          <cell r="G574" t="str">
            <v>15,35</v>
          </cell>
          <cell r="H574">
            <v>72.150000000000006</v>
          </cell>
          <cell r="I574"/>
          <cell r="J574"/>
        </row>
        <row r="575">
          <cell r="A575"/>
          <cell r="B575" t="str">
            <v>MOITÃO COM CORDA</v>
          </cell>
          <cell r="C575" t="str">
            <v>M. LOCAL</v>
          </cell>
          <cell r="D575">
            <v>1</v>
          </cell>
          <cell r="E575">
            <v>2.2000000000000002</v>
          </cell>
          <cell r="F575" t="str">
            <v>H</v>
          </cell>
          <cell r="G575">
            <v>0.64</v>
          </cell>
          <cell r="H575">
            <v>1.41</v>
          </cell>
          <cell r="I575"/>
          <cell r="J575"/>
        </row>
        <row r="576">
          <cell r="A576"/>
          <cell r="B576" t="str">
            <v>BASTÃO UNIVERSAL COM ACESSÓRIOS</v>
          </cell>
          <cell r="C576" t="str">
            <v>M. LOCAL</v>
          </cell>
          <cell r="D576">
            <v>3</v>
          </cell>
          <cell r="E576">
            <v>1.5</v>
          </cell>
          <cell r="F576" t="str">
            <v>H</v>
          </cell>
          <cell r="G576">
            <v>1.61</v>
          </cell>
          <cell r="H576">
            <v>2.42</v>
          </cell>
          <cell r="I576"/>
          <cell r="J576"/>
        </row>
        <row r="577">
          <cell r="A577">
            <v>2395.73</v>
          </cell>
          <cell r="B577" t="str">
            <v>PREÇO TOTAL S/ BDI</v>
          </cell>
          <cell r="C577"/>
          <cell r="D577"/>
          <cell r="E577"/>
          <cell r="F577"/>
          <cell r="G577"/>
          <cell r="H577">
            <v>2395.73</v>
          </cell>
          <cell r="I577" t="str">
            <v>SEDUC E 25.1</v>
          </cell>
          <cell r="J577">
            <v>2395.73</v>
          </cell>
        </row>
        <row r="578">
          <cell r="A578"/>
          <cell r="B578"/>
          <cell r="C578"/>
          <cell r="D578"/>
          <cell r="E578"/>
          <cell r="F578"/>
          <cell r="G578"/>
          <cell r="H578"/>
          <cell r="I578"/>
          <cell r="J578"/>
        </row>
        <row r="579">
          <cell r="A579"/>
          <cell r="B579" t="str">
            <v>SEDUC E 26</v>
          </cell>
          <cell r="C579"/>
          <cell r="D579"/>
          <cell r="E579"/>
          <cell r="F579"/>
          <cell r="G579"/>
          <cell r="H579"/>
          <cell r="I579"/>
          <cell r="J579"/>
        </row>
        <row r="580">
          <cell r="A580" t="str">
            <v>SEDUC E 26</v>
          </cell>
          <cell r="B580" t="str">
            <v>MONTAGEM ELETROMECÂNICA DE ESTRUTURA DE M.T 13,8/ DN3F- EM POSTE CONC. "DT".</v>
          </cell>
          <cell r="C580"/>
          <cell r="D580"/>
          <cell r="E580"/>
          <cell r="F580"/>
          <cell r="G580" t="str">
            <v>UNIDADE:</v>
          </cell>
          <cell r="H580" t="str">
            <v>UN</v>
          </cell>
          <cell r="I580"/>
          <cell r="J580"/>
        </row>
        <row r="581">
          <cell r="A581"/>
          <cell r="B581" t="str">
            <v>DESCRIÇÃO</v>
          </cell>
          <cell r="C581" t="str">
            <v>REF.</v>
          </cell>
          <cell r="D581" t="str">
            <v>CÓDIGO</v>
          </cell>
          <cell r="E581" t="str">
            <v>CONSUMO</v>
          </cell>
          <cell r="F581" t="str">
            <v>UND</v>
          </cell>
          <cell r="G581" t="str">
            <v>PÇ UNIT</v>
          </cell>
          <cell r="H581" t="str">
            <v>CUSTOS</v>
          </cell>
          <cell r="I581"/>
          <cell r="J581"/>
        </row>
        <row r="582">
          <cell r="A582"/>
          <cell r="B582" t="str">
            <v>ALCA PREFORMADA DE DISTRIBUICAO, EM ACO GALVANIZADO, PARA CONDUTORES DE ALUMINIO AWG 2 (CAA 6/1 OU CA 7 FIOS)</v>
          </cell>
          <cell r="C582" t="str">
            <v>iSINAPI</v>
          </cell>
          <cell r="D582">
            <v>11272</v>
          </cell>
          <cell r="E582">
            <v>3</v>
          </cell>
          <cell r="F582" t="str">
            <v xml:space="preserve">UN    </v>
          </cell>
          <cell r="G582" t="str">
            <v>5,03</v>
          </cell>
          <cell r="H582">
            <v>15.09</v>
          </cell>
          <cell r="I582"/>
          <cell r="J582"/>
        </row>
        <row r="583">
          <cell r="A583"/>
          <cell r="B583" t="str">
            <v>ARRUELA  EM ACO GALVANIZADO, DIAMETRO EXTERNO = 35MM, ESPESSURA = 3MM, DIAMETRO DO FURO= 18MM</v>
          </cell>
          <cell r="C583" t="str">
            <v>iSINAPI</v>
          </cell>
          <cell r="D583">
            <v>13348</v>
          </cell>
          <cell r="E583">
            <v>1</v>
          </cell>
          <cell r="F583" t="str">
            <v xml:space="preserve">UN    </v>
          </cell>
          <cell r="G583" t="str">
            <v>0,90</v>
          </cell>
          <cell r="H583">
            <v>0.9</v>
          </cell>
          <cell r="I583"/>
          <cell r="J583"/>
        </row>
        <row r="584">
          <cell r="A584"/>
          <cell r="B584" t="str">
            <v>ARRUELA QUADRADA GALVANIZADA 50 MM C/FURO 18 MM (11/16")</v>
          </cell>
          <cell r="C584" t="str">
            <v>iORSE</v>
          </cell>
          <cell r="D584">
            <v>223</v>
          </cell>
          <cell r="E584">
            <v>12</v>
          </cell>
          <cell r="F584" t="str">
            <v>UN</v>
          </cell>
          <cell r="G584" t="str">
            <v>1,04</v>
          </cell>
          <cell r="H584">
            <v>12.48</v>
          </cell>
          <cell r="I584"/>
          <cell r="J584"/>
        </row>
        <row r="585">
          <cell r="A585"/>
          <cell r="B585" t="str">
            <v>CABO DE COBRE NU 35 MM2 - 1AWG</v>
          </cell>
          <cell r="C585" t="str">
            <v>iORSE</v>
          </cell>
          <cell r="D585">
            <v>3249</v>
          </cell>
          <cell r="E585">
            <v>3</v>
          </cell>
          <cell r="F585" t="str">
            <v>KG</v>
          </cell>
          <cell r="G585" t="str">
            <v>106,95</v>
          </cell>
          <cell r="H585">
            <v>320.85000000000002</v>
          </cell>
          <cell r="I585"/>
          <cell r="J585"/>
        </row>
        <row r="586">
          <cell r="A586"/>
          <cell r="B586" t="str">
            <v>CHAVE FUSIVEL PARA REDES DE DISTRIBUICAO, TENSAO DE 15,0 KV, CORRENTE NOMINAL DO PORTA FUSIVEL DE 100 A, CAPACIDADE DE INTERRUPCAO SIMETRICA DE 7,10 KA, CAPACIDADE DE INTERRUPCAO ASSIMETRICA 10,00 KA</v>
          </cell>
          <cell r="C586" t="str">
            <v>iSINAPI</v>
          </cell>
          <cell r="D586">
            <v>5047</v>
          </cell>
          <cell r="E586">
            <v>3</v>
          </cell>
          <cell r="F586" t="str">
            <v xml:space="preserve">UN    </v>
          </cell>
          <cell r="G586" t="str">
            <v>330,99</v>
          </cell>
          <cell r="H586">
            <v>992.97</v>
          </cell>
          <cell r="I586"/>
          <cell r="J586"/>
        </row>
        <row r="587">
          <cell r="A587"/>
          <cell r="B587" t="str">
            <v>CONECTOR CUNHA PARALELO - PARA CABO DE ALUMÍNIO 2-2/4-1/0AWG - EM LIGA DE ALU MÍNIO - TENSÃO 15KV</v>
          </cell>
          <cell r="C587" t="str">
            <v>iORSE</v>
          </cell>
          <cell r="D587">
            <v>10614</v>
          </cell>
          <cell r="E587">
            <v>6</v>
          </cell>
          <cell r="F587" t="str">
            <v>UN</v>
          </cell>
          <cell r="G587" t="str">
            <v>3,7</v>
          </cell>
          <cell r="H587">
            <v>22.2</v>
          </cell>
          <cell r="I587"/>
          <cell r="J587"/>
        </row>
        <row r="588">
          <cell r="A588"/>
          <cell r="B588" t="str">
            <v>CRUZETA DE CONCRETO ARMADO 1.900mm TIPO NORMAL</v>
          </cell>
          <cell r="C588" t="str">
            <v>iSEINFRA CE</v>
          </cell>
          <cell r="D588" t="str">
            <v>I8073</v>
          </cell>
          <cell r="E588">
            <v>2</v>
          </cell>
          <cell r="F588" t="str">
            <v>UN</v>
          </cell>
          <cell r="G588">
            <v>42.5</v>
          </cell>
          <cell r="H588">
            <v>85</v>
          </cell>
          <cell r="I588"/>
          <cell r="J588"/>
        </row>
        <row r="589">
          <cell r="A589"/>
          <cell r="B589" t="str">
            <v>ISOLADOR DE DISCO POLIMÉRICO 15 KV</v>
          </cell>
          <cell r="C589" t="str">
            <v>iORSE</v>
          </cell>
          <cell r="D589">
            <v>2524</v>
          </cell>
          <cell r="E589">
            <v>3</v>
          </cell>
          <cell r="F589" t="str">
            <v>UN</v>
          </cell>
          <cell r="G589" t="str">
            <v>83,1</v>
          </cell>
          <cell r="H589">
            <v>249.3</v>
          </cell>
          <cell r="I589"/>
          <cell r="J589"/>
        </row>
        <row r="590">
          <cell r="A590"/>
          <cell r="B590" t="str">
            <v>ISOLADOR PINO PORCELANA P/ 15KV</v>
          </cell>
          <cell r="C590" t="str">
            <v>iORSE</v>
          </cell>
          <cell r="D590">
            <v>1125</v>
          </cell>
          <cell r="E590">
            <v>1</v>
          </cell>
          <cell r="F590" t="str">
            <v>UN</v>
          </cell>
          <cell r="G590" t="str">
            <v>22</v>
          </cell>
          <cell r="H590">
            <v>22</v>
          </cell>
          <cell r="I590"/>
          <cell r="J590"/>
        </row>
        <row r="591">
          <cell r="A591"/>
          <cell r="B591" t="str">
            <v>PARAFUSO M16 EM ACO GALVANIZADO, COMPRIMENTO = 450 MM, DIAMETRO = 16 MM, ROSCA MAQUINA, CABECA QUADRADA</v>
          </cell>
          <cell r="C591" t="str">
            <v>iSINAPI</v>
          </cell>
          <cell r="D591">
            <v>11790</v>
          </cell>
          <cell r="E591">
            <v>1</v>
          </cell>
          <cell r="F591" t="str">
            <v xml:space="preserve">UN    </v>
          </cell>
          <cell r="G591" t="str">
            <v>17,77</v>
          </cell>
          <cell r="H591">
            <v>17.77</v>
          </cell>
          <cell r="I591"/>
          <cell r="J591"/>
        </row>
        <row r="592">
          <cell r="A592"/>
          <cell r="B592" t="str">
            <v>PARAFUSO M16 EM ACO GALVANIZADO, COMPRIMENTO = 450 MM, DIAMETRO = 16 MM, ROSCA MAQUINA, CABECA QUADRADA</v>
          </cell>
          <cell r="C592" t="str">
            <v>iSINAPI</v>
          </cell>
          <cell r="D592">
            <v>11790</v>
          </cell>
          <cell r="E592">
            <v>3</v>
          </cell>
          <cell r="F592" t="str">
            <v xml:space="preserve">UN    </v>
          </cell>
          <cell r="G592" t="str">
            <v>17,77</v>
          </cell>
          <cell r="H592">
            <v>53.31</v>
          </cell>
          <cell r="I592"/>
          <cell r="J592"/>
        </row>
        <row r="593">
          <cell r="A593"/>
          <cell r="B593" t="str">
            <v>PINO ROSCA EXTERNA, EM ACO GALVANIZADO, PARA ISOLADOR DE 15KV, DIAMETRO 25 MM, COMPRIMENTO *290* MM</v>
          </cell>
          <cell r="C593" t="str">
            <v>iSINAPI</v>
          </cell>
          <cell r="D593">
            <v>444</v>
          </cell>
          <cell r="E593"/>
          <cell r="F593" t="str">
            <v xml:space="preserve">UN    </v>
          </cell>
          <cell r="G593" t="str">
            <v>20,90</v>
          </cell>
          <cell r="H593">
            <v>0</v>
          </cell>
          <cell r="I593"/>
          <cell r="J593"/>
        </row>
        <row r="594">
          <cell r="A594"/>
          <cell r="B594" t="str">
            <v>SAPATILHA EM ACO GALVANIZADO PARA CABOS COM DIAMETRO NOMINAL ATE 5/8"</v>
          </cell>
          <cell r="C594" t="str">
            <v>iSINAPI</v>
          </cell>
          <cell r="D594">
            <v>7581</v>
          </cell>
          <cell r="E594">
            <v>3</v>
          </cell>
          <cell r="F594" t="str">
            <v xml:space="preserve">UN    </v>
          </cell>
          <cell r="G594" t="str">
            <v>2,99</v>
          </cell>
          <cell r="H594">
            <v>8.9700000000000006</v>
          </cell>
          <cell r="I594"/>
          <cell r="J594"/>
        </row>
        <row r="595">
          <cell r="A595"/>
          <cell r="B595" t="str">
            <v>MONTADOR ELETROMECÃNICO COM ENCARGOS COMPLEMENTARES</v>
          </cell>
          <cell r="C595" t="str">
            <v>SINAPI</v>
          </cell>
          <cell r="D595">
            <v>88279</v>
          </cell>
          <cell r="E595">
            <v>6.4</v>
          </cell>
          <cell r="F595" t="str">
            <v>H</v>
          </cell>
          <cell r="G595" t="str">
            <v>29,04</v>
          </cell>
          <cell r="H595">
            <v>185.86</v>
          </cell>
          <cell r="I595"/>
          <cell r="J595"/>
        </row>
        <row r="596">
          <cell r="A596"/>
          <cell r="B596" t="str">
            <v>SERVENTE COM ENCARGOS COMPLEMENTARES</v>
          </cell>
          <cell r="C596" t="str">
            <v>SINAPI</v>
          </cell>
          <cell r="D596">
            <v>88316</v>
          </cell>
          <cell r="E596">
            <v>4.7</v>
          </cell>
          <cell r="F596" t="str">
            <v>H</v>
          </cell>
          <cell r="G596" t="str">
            <v>15,35</v>
          </cell>
          <cell r="H596">
            <v>72.150000000000006</v>
          </cell>
          <cell r="I596"/>
          <cell r="J596"/>
        </row>
        <row r="597">
          <cell r="A597"/>
          <cell r="B597" t="str">
            <v>MOITÃO COM CORDA</v>
          </cell>
          <cell r="C597" t="str">
            <v>M. LOCAL</v>
          </cell>
          <cell r="D597">
            <v>1</v>
          </cell>
          <cell r="E597">
            <v>2.2000000000000002</v>
          </cell>
          <cell r="F597" t="str">
            <v>H</v>
          </cell>
          <cell r="G597">
            <v>0.64</v>
          </cell>
          <cell r="H597">
            <v>1.41</v>
          </cell>
          <cell r="I597"/>
          <cell r="J597"/>
        </row>
        <row r="598">
          <cell r="A598"/>
          <cell r="B598" t="str">
            <v>BASTÃO UNIVERSAL COM ACESSÓRIOS</v>
          </cell>
          <cell r="C598" t="str">
            <v>M. LOCAL</v>
          </cell>
          <cell r="D598">
            <v>3</v>
          </cell>
          <cell r="E598">
            <v>1.5</v>
          </cell>
          <cell r="F598" t="str">
            <v>H</v>
          </cell>
          <cell r="G598">
            <v>1.61</v>
          </cell>
          <cell r="H598">
            <v>2.42</v>
          </cell>
          <cell r="I598"/>
          <cell r="J598"/>
        </row>
        <row r="599">
          <cell r="A599">
            <v>2062.6799999999998</v>
          </cell>
          <cell r="B599" t="str">
            <v>PREÇO TOTAL S/ BDI</v>
          </cell>
          <cell r="C599"/>
          <cell r="D599"/>
          <cell r="E599"/>
          <cell r="F599"/>
          <cell r="G599"/>
          <cell r="H599">
            <v>2062.6799999999998</v>
          </cell>
          <cell r="I599" t="str">
            <v>SEDUC E 26</v>
          </cell>
          <cell r="J599">
            <v>2062.6799999999998</v>
          </cell>
        </row>
        <row r="600">
          <cell r="A600"/>
          <cell r="B600"/>
          <cell r="C600"/>
          <cell r="D600"/>
          <cell r="E600"/>
          <cell r="F600"/>
          <cell r="G600"/>
          <cell r="H600"/>
          <cell r="I600"/>
          <cell r="J600"/>
        </row>
        <row r="601">
          <cell r="B601" t="str">
            <v>SEDUC E 26.1</v>
          </cell>
          <cell r="C601"/>
          <cell r="D601"/>
          <cell r="E601"/>
          <cell r="F601"/>
          <cell r="G601"/>
          <cell r="H601"/>
          <cell r="I601"/>
          <cell r="J601"/>
        </row>
        <row r="602">
          <cell r="A602" t="str">
            <v>SEDUC E 26.1</v>
          </cell>
          <cell r="B602" t="str">
            <v>MONTAGEM ELETROMECÂNICA DE ESTRUTURA DE M.T 34,5/ DN3F- EM POSTE CONC. "DT".</v>
          </cell>
          <cell r="C602"/>
          <cell r="D602"/>
          <cell r="E602"/>
          <cell r="F602"/>
          <cell r="G602" t="str">
            <v>UNIDADE:</v>
          </cell>
          <cell r="H602" t="str">
            <v>UN</v>
          </cell>
          <cell r="I602"/>
          <cell r="J602"/>
        </row>
        <row r="603">
          <cell r="A603"/>
          <cell r="B603" t="str">
            <v>DESCRIÇÃO</v>
          </cell>
          <cell r="C603" t="str">
            <v>REF.</v>
          </cell>
          <cell r="D603" t="str">
            <v>CÓDIGO</v>
          </cell>
          <cell r="E603" t="str">
            <v>CONSUMO</v>
          </cell>
          <cell r="F603" t="str">
            <v>UND</v>
          </cell>
          <cell r="G603" t="str">
            <v>PÇ UNIT</v>
          </cell>
          <cell r="H603" t="str">
            <v>CUSTOS</v>
          </cell>
          <cell r="I603"/>
          <cell r="J603"/>
        </row>
        <row r="604">
          <cell r="A604"/>
          <cell r="B604" t="str">
            <v>ALCA PREFORMADA DE DISTRIBUICAO, EM ACO GALVANIZADO, PARA CONDUTORES DE ALUMINIO AWG 2 (CAA 6/1 OU CA 7 FIOS)</v>
          </cell>
          <cell r="C604" t="str">
            <v>iSINAPI</v>
          </cell>
          <cell r="D604">
            <v>11272</v>
          </cell>
          <cell r="E604">
            <v>3</v>
          </cell>
          <cell r="F604" t="str">
            <v xml:space="preserve">UN    </v>
          </cell>
          <cell r="G604" t="str">
            <v>5,03</v>
          </cell>
          <cell r="H604">
            <v>15.09</v>
          </cell>
          <cell r="I604"/>
          <cell r="J604"/>
        </row>
        <row r="605">
          <cell r="A605"/>
          <cell r="B605" t="str">
            <v>ARRUELA  EM ACO GALVANIZADO, DIAMETRO EXTERNO = 35MM, ESPESSURA = 3MM, DIAMETRO DO FURO= 18MM</v>
          </cell>
          <cell r="C605" t="str">
            <v>iSINAPI</v>
          </cell>
          <cell r="D605">
            <v>13348</v>
          </cell>
          <cell r="E605">
            <v>1</v>
          </cell>
          <cell r="F605" t="str">
            <v xml:space="preserve">UN    </v>
          </cell>
          <cell r="G605" t="str">
            <v>0,90</v>
          </cell>
          <cell r="H605">
            <v>0.9</v>
          </cell>
          <cell r="I605"/>
          <cell r="J605"/>
        </row>
        <row r="606">
          <cell r="A606"/>
          <cell r="B606" t="str">
            <v>ARRUELA QUADRADA GALVANIZADA 50 MM C/FURO 18 MM (11/16")</v>
          </cell>
          <cell r="C606" t="str">
            <v>iORSE</v>
          </cell>
          <cell r="D606">
            <v>223</v>
          </cell>
          <cell r="E606">
            <v>12</v>
          </cell>
          <cell r="F606" t="str">
            <v>UN</v>
          </cell>
          <cell r="G606" t="str">
            <v>1,04</v>
          </cell>
          <cell r="H606">
            <v>12.48</v>
          </cell>
          <cell r="I606"/>
          <cell r="J606"/>
        </row>
        <row r="607">
          <cell r="A607"/>
          <cell r="B607" t="str">
            <v>CABO DE COBRE NU 35 MM2 - 1AWG</v>
          </cell>
          <cell r="C607" t="str">
            <v>iORSE</v>
          </cell>
          <cell r="D607">
            <v>3249</v>
          </cell>
          <cell r="E607">
            <v>3</v>
          </cell>
          <cell r="F607" t="str">
            <v>KG</v>
          </cell>
          <cell r="G607" t="str">
            <v>106,95</v>
          </cell>
          <cell r="H607">
            <v>320.85000000000002</v>
          </cell>
          <cell r="I607"/>
          <cell r="J607"/>
        </row>
        <row r="608">
          <cell r="A608"/>
          <cell r="B608" t="str">
            <v>CHAVE FUSIVEL PARA REDES DE DISTRIBUICAO, TENSAO DE 15,0 KV, CORRENTE NOMINAL DO PORTA FUSIVEL DE 100 A, CAPACIDADE DE INTERRUPCAO SIMETRICA DE 7,10 KA, CAPACIDADE DE INTERRUPCAO ASSIMETRICA 10,00 KA</v>
          </cell>
          <cell r="C608" t="str">
            <v>iSINAPI</v>
          </cell>
          <cell r="D608">
            <v>5047</v>
          </cell>
          <cell r="E608">
            <v>3</v>
          </cell>
          <cell r="F608" t="str">
            <v xml:space="preserve">UN    </v>
          </cell>
          <cell r="G608" t="str">
            <v>330,99</v>
          </cell>
          <cell r="H608">
            <v>992.97</v>
          </cell>
          <cell r="I608"/>
          <cell r="J608"/>
        </row>
        <row r="609">
          <cell r="A609"/>
          <cell r="B609" t="str">
            <v>CONECTOR CUNHA PARALELO - PARA CABO DE ALUMÍNIO 2-2/4-1/0AWG - EM LIGA DE ALU MÍNIO - TENSÃO 15KV</v>
          </cell>
          <cell r="C609" t="str">
            <v>iORSE</v>
          </cell>
          <cell r="D609">
            <v>10614</v>
          </cell>
          <cell r="E609">
            <v>6</v>
          </cell>
          <cell r="F609" t="str">
            <v>UN</v>
          </cell>
          <cell r="G609" t="str">
            <v>3,7</v>
          </cell>
          <cell r="H609">
            <v>22.2</v>
          </cell>
          <cell r="I609"/>
          <cell r="J609"/>
        </row>
        <row r="610">
          <cell r="A610"/>
          <cell r="B610" t="str">
            <v>CRUZETA DE CONCRETO ARMADO 1.900mm TIPO NORMAL</v>
          </cell>
          <cell r="C610" t="str">
            <v>iSEINFRA CE</v>
          </cell>
          <cell r="D610" t="str">
            <v>I8073</v>
          </cell>
          <cell r="E610">
            <v>2</v>
          </cell>
          <cell r="F610" t="str">
            <v>UN</v>
          </cell>
          <cell r="G610">
            <v>42.5</v>
          </cell>
          <cell r="H610">
            <v>85</v>
          </cell>
          <cell r="I610"/>
          <cell r="J610"/>
        </row>
        <row r="611">
          <cell r="A611"/>
          <cell r="B611" t="str">
            <v>ISOLADOR DE DISCO POLIMÉRICO 15 KV</v>
          </cell>
          <cell r="C611" t="str">
            <v>iORSE</v>
          </cell>
          <cell r="D611">
            <v>2524</v>
          </cell>
          <cell r="E611">
            <v>12</v>
          </cell>
          <cell r="F611" t="str">
            <v>UN</v>
          </cell>
          <cell r="G611" t="str">
            <v>83,1</v>
          </cell>
          <cell r="H611">
            <v>997.2</v>
          </cell>
          <cell r="I611"/>
          <cell r="J611"/>
        </row>
        <row r="612">
          <cell r="A612"/>
          <cell r="B612" t="str">
            <v>ISOLADOR DE PORCELANA, TIPO PINO MONOCORPO, PARA TENSAO DE *35* KV</v>
          </cell>
          <cell r="C612" t="str">
            <v>iSINAPI</v>
          </cell>
          <cell r="D612">
            <v>3395</v>
          </cell>
          <cell r="E612">
            <v>2</v>
          </cell>
          <cell r="F612" t="str">
            <v xml:space="preserve">UN    </v>
          </cell>
          <cell r="G612" t="str">
            <v>95,33</v>
          </cell>
          <cell r="H612">
            <v>190.66</v>
          </cell>
          <cell r="I612"/>
          <cell r="J612"/>
        </row>
        <row r="613">
          <cell r="A613"/>
          <cell r="B613" t="str">
            <v>PARAFUSO M16 EM ACO GALVANIZADO, COMPRIMENTO = 450 MM, DIAMETRO = 16 MM, ROSCA MAQUINA, CABECA QUADRADA</v>
          </cell>
          <cell r="C613" t="str">
            <v>iSINAPI</v>
          </cell>
          <cell r="D613">
            <v>11790</v>
          </cell>
          <cell r="E613">
            <v>1</v>
          </cell>
          <cell r="F613" t="str">
            <v xml:space="preserve">UN    </v>
          </cell>
          <cell r="G613" t="str">
            <v>17,77</v>
          </cell>
          <cell r="H613">
            <v>17.77</v>
          </cell>
          <cell r="I613"/>
          <cell r="J613"/>
        </row>
        <row r="614">
          <cell r="A614"/>
          <cell r="B614" t="str">
            <v>PARAFUSO M16 EM ACO GALVANIZADO, COMPRIMENTO = 450 MM, DIAMETRO = 16 MM, ROSCA MAQUINA, CABECA QUADRADA</v>
          </cell>
          <cell r="C614" t="str">
            <v>iSINAPI</v>
          </cell>
          <cell r="D614">
            <v>11790</v>
          </cell>
          <cell r="E614">
            <v>3</v>
          </cell>
          <cell r="F614" t="str">
            <v xml:space="preserve">UN    </v>
          </cell>
          <cell r="G614" t="str">
            <v>17,77</v>
          </cell>
          <cell r="H614">
            <v>53.31</v>
          </cell>
          <cell r="I614"/>
          <cell r="J614"/>
        </row>
        <row r="615">
          <cell r="A615"/>
          <cell r="B615" t="str">
            <v>PINO ROSCA EXTERNA, EM ACO GALVANIZADO, PARA ISOLADOR DE 15KV, DIAMETRO 25 MM, COMPRIMENTO *290* MM</v>
          </cell>
          <cell r="C615" t="str">
            <v>iSINAPI</v>
          </cell>
          <cell r="D615">
            <v>444</v>
          </cell>
          <cell r="E615"/>
          <cell r="F615" t="str">
            <v xml:space="preserve">UN    </v>
          </cell>
          <cell r="G615" t="str">
            <v>20,90</v>
          </cell>
          <cell r="H615">
            <v>0</v>
          </cell>
          <cell r="I615"/>
          <cell r="J615"/>
        </row>
        <row r="616">
          <cell r="A616"/>
          <cell r="B616" t="str">
            <v>SAPATILHA EM ACO GALVANIZADO PARA CABOS COM DIAMETRO NOMINAL ATE 5/8"</v>
          </cell>
          <cell r="C616" t="str">
            <v>iSINAPI</v>
          </cell>
          <cell r="D616">
            <v>7581</v>
          </cell>
          <cell r="E616">
            <v>3</v>
          </cell>
          <cell r="F616" t="str">
            <v xml:space="preserve">UN    </v>
          </cell>
          <cell r="G616" t="str">
            <v>2,99</v>
          </cell>
          <cell r="H616">
            <v>8.9700000000000006</v>
          </cell>
          <cell r="I616"/>
          <cell r="J616"/>
        </row>
        <row r="617">
          <cell r="A617"/>
          <cell r="B617" t="str">
            <v>MONTADOR ELETROMECÃNICO COM ENCARGOS COMPLEMENTARES</v>
          </cell>
          <cell r="C617" t="str">
            <v>SINAPI</v>
          </cell>
          <cell r="D617">
            <v>88279</v>
          </cell>
          <cell r="E617">
            <v>6.4</v>
          </cell>
          <cell r="F617" t="str">
            <v>H</v>
          </cell>
          <cell r="G617" t="str">
            <v>29,04</v>
          </cell>
          <cell r="H617">
            <v>185.86</v>
          </cell>
          <cell r="I617"/>
          <cell r="J617"/>
        </row>
        <row r="618">
          <cell r="A618"/>
          <cell r="B618" t="str">
            <v>SERVENTE COM ENCARGOS COMPLEMENTARES</v>
          </cell>
          <cell r="C618" t="str">
            <v>SINAPI</v>
          </cell>
          <cell r="D618">
            <v>88316</v>
          </cell>
          <cell r="E618">
            <v>4.7</v>
          </cell>
          <cell r="F618" t="str">
            <v>H</v>
          </cell>
          <cell r="G618" t="str">
            <v>15,35</v>
          </cell>
          <cell r="H618">
            <v>72.150000000000006</v>
          </cell>
          <cell r="I618"/>
          <cell r="J618"/>
        </row>
        <row r="619">
          <cell r="A619"/>
          <cell r="B619" t="str">
            <v>MOITÃO COM CORDA</v>
          </cell>
          <cell r="C619" t="str">
            <v>M. LOCAL</v>
          </cell>
          <cell r="D619">
            <v>1</v>
          </cell>
          <cell r="E619">
            <v>2.2000000000000002</v>
          </cell>
          <cell r="F619" t="str">
            <v>H</v>
          </cell>
          <cell r="G619">
            <v>0.64</v>
          </cell>
          <cell r="H619">
            <v>1.41</v>
          </cell>
          <cell r="I619"/>
          <cell r="J619"/>
        </row>
        <row r="620">
          <cell r="A620"/>
          <cell r="B620" t="str">
            <v>BASTÃO UNIVERSAL COM ACESSÓRIOS</v>
          </cell>
          <cell r="C620" t="str">
            <v>M. LOCAL</v>
          </cell>
          <cell r="D620">
            <v>3</v>
          </cell>
          <cell r="E620">
            <v>1.5</v>
          </cell>
          <cell r="F620" t="str">
            <v>H</v>
          </cell>
          <cell r="G620">
            <v>1.61</v>
          </cell>
          <cell r="H620">
            <v>2.42</v>
          </cell>
          <cell r="I620"/>
          <cell r="J620"/>
        </row>
        <row r="621">
          <cell r="A621">
            <v>2979.24</v>
          </cell>
          <cell r="B621" t="str">
            <v>PREÇO TOTAL S/ BDI</v>
          </cell>
          <cell r="C621"/>
          <cell r="D621"/>
          <cell r="E621"/>
          <cell r="F621"/>
          <cell r="G621"/>
          <cell r="H621">
            <v>2979.24</v>
          </cell>
          <cell r="I621" t="str">
            <v>SEDUC E 26.1</v>
          </cell>
          <cell r="J621">
            <v>2979.24</v>
          </cell>
        </row>
        <row r="622">
          <cell r="A622"/>
          <cell r="B622"/>
          <cell r="C622"/>
          <cell r="D622"/>
          <cell r="E622"/>
          <cell r="F622"/>
          <cell r="G622"/>
          <cell r="H622"/>
          <cell r="I622"/>
          <cell r="J622"/>
        </row>
        <row r="623">
          <cell r="B623" t="str">
            <v>SEDUC E 27</v>
          </cell>
          <cell r="C623"/>
          <cell r="D623"/>
          <cell r="E623"/>
          <cell r="F623"/>
          <cell r="G623"/>
          <cell r="H623"/>
          <cell r="I623"/>
          <cell r="J623"/>
        </row>
        <row r="624">
          <cell r="A624" t="str">
            <v>SEDUC E 27</v>
          </cell>
          <cell r="B624" t="str">
            <v>MONTAGEM ELETROMECÂNICA DE ESTRUTURA DE M.T 13,8 N4- EM POSTE CONC. "DT".</v>
          </cell>
          <cell r="C624"/>
          <cell r="D624"/>
          <cell r="E624"/>
          <cell r="F624"/>
          <cell r="G624" t="str">
            <v>UNIDADE:</v>
          </cell>
          <cell r="H624" t="str">
            <v>UN</v>
          </cell>
          <cell r="I624"/>
          <cell r="J624"/>
        </row>
        <row r="625">
          <cell r="A625"/>
          <cell r="B625" t="str">
            <v>DESCRIÇÃO</v>
          </cell>
          <cell r="C625" t="str">
            <v>REF.</v>
          </cell>
          <cell r="D625" t="str">
            <v>CÓDIGO</v>
          </cell>
          <cell r="E625" t="str">
            <v>CONSUMO</v>
          </cell>
          <cell r="F625" t="str">
            <v>UND</v>
          </cell>
          <cell r="G625" t="str">
            <v>PÇ UNIT</v>
          </cell>
          <cell r="H625" t="str">
            <v>CUSTOS</v>
          </cell>
          <cell r="I625"/>
          <cell r="J625"/>
        </row>
        <row r="626">
          <cell r="A626"/>
          <cell r="B626" t="str">
            <v>ALCA PREFORMADA DE DISTRIBUICAO, EM ACO GALVANIZADO, PARA CONDUTORES DE ALUMINIO AWG 2 (CAA 6/1 OU CA 7 FIOS)</v>
          </cell>
          <cell r="C626" t="str">
            <v>iSINAPI</v>
          </cell>
          <cell r="D626">
            <v>11272</v>
          </cell>
          <cell r="E626">
            <v>6</v>
          </cell>
          <cell r="F626" t="str">
            <v xml:space="preserve">UN    </v>
          </cell>
          <cell r="G626" t="str">
            <v>5,03</v>
          </cell>
          <cell r="H626">
            <v>30.18</v>
          </cell>
          <cell r="I626"/>
          <cell r="J626"/>
        </row>
        <row r="627">
          <cell r="A627"/>
          <cell r="B627" t="str">
            <v>ARRUELA  EM ACO GALVANIZADO, DIAMETRO EXTERNO = 35MM, ESPESSURA = 3MM, DIAMETRO DO FURO= 18MM</v>
          </cell>
          <cell r="C627" t="str">
            <v>iSINAPI</v>
          </cell>
          <cell r="D627">
            <v>13348</v>
          </cell>
          <cell r="E627">
            <v>3</v>
          </cell>
          <cell r="F627" t="str">
            <v xml:space="preserve">UN    </v>
          </cell>
          <cell r="G627" t="str">
            <v>0,90</v>
          </cell>
          <cell r="H627">
            <v>2.7</v>
          </cell>
          <cell r="I627"/>
          <cell r="J627"/>
        </row>
        <row r="628">
          <cell r="A628"/>
          <cell r="B628" t="str">
            <v>ARRUELA QUADRADA GALVANIZADA 50 MM C/FURO 18 MM (11/16")</v>
          </cell>
          <cell r="C628" t="str">
            <v>iORSE</v>
          </cell>
          <cell r="D628">
            <v>223</v>
          </cell>
          <cell r="E628">
            <v>12</v>
          </cell>
          <cell r="F628" t="str">
            <v>UN</v>
          </cell>
          <cell r="G628" t="str">
            <v>1,04</v>
          </cell>
          <cell r="H628">
            <v>12.48</v>
          </cell>
          <cell r="I628"/>
          <cell r="J628"/>
        </row>
        <row r="629">
          <cell r="A629"/>
          <cell r="B629" t="str">
            <v>CONECTOR CUNHA PARALELO - PARA CABO DE ALUMÍNIO 2-2/4-1/0AWG - EM LIGA DE ALU MÍNIO - TENSÃO 15KV</v>
          </cell>
          <cell r="C629" t="str">
            <v>iORSE</v>
          </cell>
          <cell r="D629">
            <v>10614</v>
          </cell>
          <cell r="E629">
            <v>3</v>
          </cell>
          <cell r="F629" t="str">
            <v>UN</v>
          </cell>
          <cell r="G629" t="str">
            <v>3,7</v>
          </cell>
          <cell r="H629">
            <v>11.1</v>
          </cell>
          <cell r="I629"/>
          <cell r="J629"/>
        </row>
        <row r="630">
          <cell r="A630"/>
          <cell r="B630" t="str">
            <v>CRUZETA DE CONCRETO ARMADO 1.900mm TIPO NORMAL</v>
          </cell>
          <cell r="C630" t="str">
            <v>iSEINFRA CE</v>
          </cell>
          <cell r="D630" t="str">
            <v>I8073</v>
          </cell>
          <cell r="E630">
            <v>2</v>
          </cell>
          <cell r="F630" t="str">
            <v>UN</v>
          </cell>
          <cell r="G630">
            <v>42.5</v>
          </cell>
          <cell r="H630">
            <v>85</v>
          </cell>
          <cell r="I630"/>
          <cell r="J630"/>
        </row>
        <row r="631">
          <cell r="A631"/>
          <cell r="B631" t="str">
            <v>FIO ALUMÍNIO RECOZIDO PARA AMARRAÇÃO 6 AWG</v>
          </cell>
          <cell r="C631" t="str">
            <v>iORSE</v>
          </cell>
          <cell r="D631">
            <v>958</v>
          </cell>
          <cell r="E631">
            <v>0.14400000000000002</v>
          </cell>
          <cell r="F631" t="str">
            <v>KG</v>
          </cell>
          <cell r="G631" t="str">
            <v>52,5</v>
          </cell>
          <cell r="H631">
            <v>7.56</v>
          </cell>
          <cell r="I631"/>
          <cell r="J631"/>
        </row>
        <row r="632">
          <cell r="A632"/>
          <cell r="B632" t="str">
            <v>FITA DE ALUMINIO PARA PROTECAO DO CONDUTOR LARGURA 10 MM</v>
          </cell>
          <cell r="C632" t="str">
            <v>iSINAPI</v>
          </cell>
          <cell r="D632">
            <v>407</v>
          </cell>
          <cell r="E632">
            <v>0.108</v>
          </cell>
          <cell r="F632" t="str">
            <v xml:space="preserve">KG    </v>
          </cell>
          <cell r="G632" t="str">
            <v>49,60</v>
          </cell>
          <cell r="H632">
            <v>5.36</v>
          </cell>
          <cell r="I632"/>
          <cell r="J632"/>
        </row>
        <row r="633">
          <cell r="A633"/>
          <cell r="B633" t="str">
            <v>ISOLADOR DE DISCO POLIMÉRICO 15 KV</v>
          </cell>
          <cell r="C633" t="str">
            <v>iORSE</v>
          </cell>
          <cell r="D633">
            <v>2524</v>
          </cell>
          <cell r="E633">
            <v>3</v>
          </cell>
          <cell r="F633" t="str">
            <v>UN</v>
          </cell>
          <cell r="G633" t="str">
            <v>83,1</v>
          </cell>
          <cell r="H633">
            <v>249.3</v>
          </cell>
          <cell r="I633"/>
          <cell r="J633"/>
        </row>
        <row r="634">
          <cell r="A634"/>
          <cell r="B634" t="str">
            <v>ISOLADOR PINO PORCELANA P/ 15KV</v>
          </cell>
          <cell r="C634" t="str">
            <v>iORSE</v>
          </cell>
          <cell r="D634">
            <v>1125</v>
          </cell>
          <cell r="E634">
            <v>3</v>
          </cell>
          <cell r="F634" t="str">
            <v>UN</v>
          </cell>
          <cell r="G634" t="str">
            <v>22</v>
          </cell>
          <cell r="H634">
            <v>66</v>
          </cell>
          <cell r="I634"/>
          <cell r="J634"/>
        </row>
        <row r="635">
          <cell r="A635"/>
          <cell r="B635" t="str">
            <v>PARAFUSO CABEÇA QUADRADA 16 X 400MM</v>
          </cell>
          <cell r="C635" t="str">
            <v>iORSE</v>
          </cell>
          <cell r="D635">
            <v>1683</v>
          </cell>
          <cell r="E635">
            <v>1</v>
          </cell>
          <cell r="F635" t="str">
            <v>UN</v>
          </cell>
          <cell r="G635" t="str">
            <v>16,55</v>
          </cell>
          <cell r="H635">
            <v>16.55</v>
          </cell>
          <cell r="I635"/>
          <cell r="J635"/>
        </row>
        <row r="636">
          <cell r="A636"/>
          <cell r="B636" t="str">
            <v>PARAFUSO CABEÇA QUADRADA 16 X 400MM</v>
          </cell>
          <cell r="C636" t="str">
            <v>iORSE</v>
          </cell>
          <cell r="D636">
            <v>1683</v>
          </cell>
          <cell r="E636">
            <v>3</v>
          </cell>
          <cell r="F636" t="str">
            <v>UN</v>
          </cell>
          <cell r="G636" t="str">
            <v>16,55</v>
          </cell>
          <cell r="H636">
            <v>49.65</v>
          </cell>
          <cell r="I636"/>
          <cell r="J636"/>
        </row>
        <row r="637">
          <cell r="A637"/>
          <cell r="B637" t="str">
            <v>PINO ROSCA EXTERNA, EM ACO GALVANIZADO, PARA ISOLADOR DE 15KV, DIAMETRO 25 MM, COMPRIMENTO *290* MM</v>
          </cell>
          <cell r="C637" t="str">
            <v>iSINAPI</v>
          </cell>
          <cell r="D637">
            <v>444</v>
          </cell>
          <cell r="E637">
            <v>3</v>
          </cell>
          <cell r="F637" t="str">
            <v xml:space="preserve">UN    </v>
          </cell>
          <cell r="G637" t="str">
            <v>20,90</v>
          </cell>
          <cell r="H637">
            <v>62.7</v>
          </cell>
          <cell r="I637"/>
          <cell r="J637"/>
        </row>
        <row r="638">
          <cell r="A638"/>
          <cell r="B638" t="str">
            <v>PORCA OLHAL, AÇO CARBONO, 16 MM</v>
          </cell>
          <cell r="C638" t="str">
            <v>iORSE</v>
          </cell>
          <cell r="D638">
            <v>2649</v>
          </cell>
          <cell r="E638">
            <v>3</v>
          </cell>
          <cell r="F638" t="str">
            <v>UN</v>
          </cell>
          <cell r="G638" t="str">
            <v>11,99</v>
          </cell>
          <cell r="H638">
            <v>35.97</v>
          </cell>
          <cell r="I638"/>
          <cell r="J638"/>
        </row>
        <row r="639">
          <cell r="A639"/>
          <cell r="B639" t="str">
            <v>SAPATILHA EM ACO GALVANIZADO PARA CABOS COM DIAMETRO NOMINAL ATE 5/8"</v>
          </cell>
          <cell r="C639" t="str">
            <v>iSINAPI</v>
          </cell>
          <cell r="D639">
            <v>7581</v>
          </cell>
          <cell r="E639">
            <v>6</v>
          </cell>
          <cell r="F639" t="str">
            <v xml:space="preserve">UN    </v>
          </cell>
          <cell r="G639" t="str">
            <v>2,99</v>
          </cell>
          <cell r="H639">
            <v>17.940000000000001</v>
          </cell>
          <cell r="I639"/>
          <cell r="J639"/>
        </row>
        <row r="640">
          <cell r="A640"/>
          <cell r="B640" t="str">
            <v>MONTADOR ELETROMECÃNICO COM ENCARGOS COMPLEMENTARES</v>
          </cell>
          <cell r="C640" t="str">
            <v>SINAPI</v>
          </cell>
          <cell r="D640">
            <v>88279</v>
          </cell>
          <cell r="E640">
            <v>6.4</v>
          </cell>
          <cell r="F640" t="str">
            <v>H</v>
          </cell>
          <cell r="G640" t="str">
            <v>29,04</v>
          </cell>
          <cell r="H640">
            <v>185.86</v>
          </cell>
          <cell r="I640"/>
          <cell r="J640"/>
        </row>
        <row r="641">
          <cell r="A641"/>
          <cell r="B641" t="str">
            <v>SERVENTE COM ENCARGOS COMPLEMENTARES</v>
          </cell>
          <cell r="C641" t="str">
            <v>SINAPI</v>
          </cell>
          <cell r="D641">
            <v>88316</v>
          </cell>
          <cell r="E641">
            <v>4.7</v>
          </cell>
          <cell r="F641" t="str">
            <v>H</v>
          </cell>
          <cell r="G641" t="str">
            <v>15,35</v>
          </cell>
          <cell r="H641">
            <v>72.150000000000006</v>
          </cell>
          <cell r="I641"/>
          <cell r="J641"/>
        </row>
        <row r="642">
          <cell r="A642"/>
          <cell r="B642" t="str">
            <v>MOITÃO COM CORDA</v>
          </cell>
          <cell r="C642" t="str">
            <v>M. LOCAL</v>
          </cell>
          <cell r="D642">
            <v>1</v>
          </cell>
          <cell r="E642">
            <v>2.2000000000000002</v>
          </cell>
          <cell r="F642" t="str">
            <v>H</v>
          </cell>
          <cell r="G642">
            <v>0.64</v>
          </cell>
          <cell r="H642">
            <v>1.41</v>
          </cell>
          <cell r="I642"/>
          <cell r="J642"/>
        </row>
        <row r="643">
          <cell r="A643"/>
          <cell r="B643" t="str">
            <v>BASTÃO UNIVERSAL COM ACESSÓRIOS</v>
          </cell>
          <cell r="C643" t="str">
            <v>M. LOCAL</v>
          </cell>
          <cell r="D643">
            <v>3</v>
          </cell>
          <cell r="E643">
            <v>1.5</v>
          </cell>
          <cell r="F643" t="str">
            <v>H</v>
          </cell>
          <cell r="G643">
            <v>1.61</v>
          </cell>
          <cell r="H643">
            <v>2.42</v>
          </cell>
          <cell r="I643"/>
          <cell r="J643"/>
        </row>
        <row r="644">
          <cell r="A644">
            <v>914.33000000000015</v>
          </cell>
          <cell r="B644" t="str">
            <v>PREÇO TOTAL S/ BDI</v>
          </cell>
          <cell r="C644"/>
          <cell r="D644"/>
          <cell r="E644"/>
          <cell r="F644"/>
          <cell r="G644"/>
          <cell r="H644">
            <v>914.33000000000015</v>
          </cell>
          <cell r="I644" t="str">
            <v>SEDUC E 27</v>
          </cell>
          <cell r="J644">
            <v>914.33000000000015</v>
          </cell>
        </row>
        <row r="645">
          <cell r="A645"/>
          <cell r="B645"/>
          <cell r="C645"/>
          <cell r="D645"/>
          <cell r="E645"/>
          <cell r="F645"/>
          <cell r="G645"/>
          <cell r="H645"/>
          <cell r="I645"/>
          <cell r="J645"/>
        </row>
        <row r="646">
          <cell r="B646" t="str">
            <v>SEDUC E 28</v>
          </cell>
          <cell r="C646"/>
          <cell r="D646"/>
          <cell r="E646"/>
          <cell r="F646"/>
          <cell r="G646"/>
          <cell r="H646"/>
          <cell r="I646"/>
          <cell r="J646"/>
        </row>
        <row r="647">
          <cell r="A647" t="str">
            <v>SEDUC E 28</v>
          </cell>
          <cell r="B647" t="str">
            <v>MONTAGEM ELETROMECÂNICA DE ESTRUTURA DE M.T 13,8/ N3- EM POSTE CONC. "DT".</v>
          </cell>
          <cell r="C647"/>
          <cell r="D647"/>
          <cell r="E647"/>
          <cell r="F647"/>
          <cell r="G647" t="str">
            <v>UNIDADE:</v>
          </cell>
          <cell r="H647" t="str">
            <v>UN</v>
          </cell>
          <cell r="I647"/>
          <cell r="J647"/>
        </row>
        <row r="648">
          <cell r="A648"/>
          <cell r="B648" t="str">
            <v>DESCRIÇÃO</v>
          </cell>
          <cell r="C648" t="str">
            <v>REF.</v>
          </cell>
          <cell r="D648" t="str">
            <v>CÓDIGO</v>
          </cell>
          <cell r="E648" t="str">
            <v>CONSUMO</v>
          </cell>
          <cell r="F648" t="str">
            <v>UND</v>
          </cell>
          <cell r="G648" t="str">
            <v>PÇ UNIT</v>
          </cell>
          <cell r="H648" t="str">
            <v>CUSTOS</v>
          </cell>
          <cell r="I648"/>
          <cell r="J648"/>
        </row>
        <row r="649">
          <cell r="A649"/>
          <cell r="B649" t="str">
            <v>ALCA PREFORMADA DE DISTRIBUICAO, EM ACO GALVANIZADO, PARA CONDUTORES DE ALUMINIO AWG 2 (CAA 6/1 OU CA 7 FIOS)</v>
          </cell>
          <cell r="C649" t="str">
            <v>iSINAPI</v>
          </cell>
          <cell r="D649">
            <v>11272</v>
          </cell>
          <cell r="E649">
            <v>3</v>
          </cell>
          <cell r="F649" t="str">
            <v xml:space="preserve">UN    </v>
          </cell>
          <cell r="G649" t="str">
            <v>5,03</v>
          </cell>
          <cell r="H649">
            <v>15.09</v>
          </cell>
          <cell r="I649"/>
          <cell r="J649"/>
        </row>
        <row r="650">
          <cell r="A650"/>
          <cell r="B650" t="str">
            <v>ARRUELA QUADRADA GALVANIZADA 50 MM C/FURO 18 MM (11/16")</v>
          </cell>
          <cell r="C650" t="str">
            <v>iORSE</v>
          </cell>
          <cell r="D650">
            <v>223</v>
          </cell>
          <cell r="E650">
            <v>12</v>
          </cell>
          <cell r="F650" t="str">
            <v>UN</v>
          </cell>
          <cell r="G650" t="str">
            <v>1,04</v>
          </cell>
          <cell r="H650">
            <v>12.48</v>
          </cell>
          <cell r="I650"/>
          <cell r="J650"/>
        </row>
        <row r="651">
          <cell r="A651"/>
          <cell r="B651" t="str">
            <v>CRUZETA DE CONCRETO ARMADO 1.900mm TIPO NORMAL</v>
          </cell>
          <cell r="C651" t="str">
            <v>iSEINFRA CE</v>
          </cell>
          <cell r="D651" t="str">
            <v>I8073</v>
          </cell>
          <cell r="E651">
            <v>2</v>
          </cell>
          <cell r="F651" t="str">
            <v>UN</v>
          </cell>
          <cell r="G651">
            <v>42.5</v>
          </cell>
          <cell r="H651">
            <v>85</v>
          </cell>
          <cell r="I651"/>
          <cell r="J651"/>
        </row>
        <row r="652">
          <cell r="A652"/>
          <cell r="B652" t="str">
            <v>ISOLADOR DE DISCO POLIMÉRICO 15 KV</v>
          </cell>
          <cell r="C652" t="str">
            <v>iORSE</v>
          </cell>
          <cell r="D652">
            <v>2524</v>
          </cell>
          <cell r="E652">
            <v>3</v>
          </cell>
          <cell r="F652" t="str">
            <v>UN</v>
          </cell>
          <cell r="G652" t="str">
            <v>83,1</v>
          </cell>
          <cell r="H652">
            <v>249.3</v>
          </cell>
          <cell r="I652"/>
          <cell r="J652"/>
        </row>
        <row r="653">
          <cell r="A653"/>
          <cell r="B653" t="str">
            <v>PARAFUSO CABEÇA QUADRADA 16 X 400MM</v>
          </cell>
          <cell r="C653" t="str">
            <v>iORSE</v>
          </cell>
          <cell r="D653">
            <v>1683</v>
          </cell>
          <cell r="E653">
            <v>1</v>
          </cell>
          <cell r="F653" t="str">
            <v>UN</v>
          </cell>
          <cell r="G653" t="str">
            <v>16,55</v>
          </cell>
          <cell r="H653">
            <v>16.55</v>
          </cell>
          <cell r="I653"/>
          <cell r="J653"/>
        </row>
        <row r="654">
          <cell r="A654"/>
          <cell r="B654" t="str">
            <v>PARAFUSO CABEÇA QUADRADA 16 X 400MM</v>
          </cell>
          <cell r="C654" t="str">
            <v>iORSE</v>
          </cell>
          <cell r="D654">
            <v>1683</v>
          </cell>
          <cell r="E654">
            <v>3</v>
          </cell>
          <cell r="F654" t="str">
            <v>UN</v>
          </cell>
          <cell r="G654" t="str">
            <v>16,55</v>
          </cell>
          <cell r="H654">
            <v>49.65</v>
          </cell>
          <cell r="I654"/>
          <cell r="J654"/>
        </row>
        <row r="655">
          <cell r="A655"/>
          <cell r="B655" t="str">
            <v>SAPATILHA EM ACO GALVANIZADO PARA CABOS COM DIAMETRO NOMINAL ATE 5/8"</v>
          </cell>
          <cell r="C655" t="str">
            <v>iSINAPI</v>
          </cell>
          <cell r="D655">
            <v>7581</v>
          </cell>
          <cell r="E655">
            <v>3</v>
          </cell>
          <cell r="F655" t="str">
            <v xml:space="preserve">UN    </v>
          </cell>
          <cell r="G655" t="str">
            <v>2,99</v>
          </cell>
          <cell r="H655">
            <v>8.9700000000000006</v>
          </cell>
          <cell r="I655"/>
          <cell r="J655"/>
        </row>
        <row r="656">
          <cell r="A656"/>
          <cell r="B656" t="str">
            <v>MONTADOR ELETROMECÃNICO COM ENCARGOS COMPLEMENTARES</v>
          </cell>
          <cell r="C656" t="str">
            <v>SINAPI</v>
          </cell>
          <cell r="D656">
            <v>88279</v>
          </cell>
          <cell r="E656">
            <v>6.4</v>
          </cell>
          <cell r="F656" t="str">
            <v>H</v>
          </cell>
          <cell r="G656" t="str">
            <v>29,04</v>
          </cell>
          <cell r="H656">
            <v>185.86</v>
          </cell>
          <cell r="I656"/>
          <cell r="J656"/>
        </row>
        <row r="657">
          <cell r="A657"/>
          <cell r="B657" t="str">
            <v>SERVENTE COM ENCARGOS COMPLEMENTARES</v>
          </cell>
          <cell r="C657" t="str">
            <v>SINAPI</v>
          </cell>
          <cell r="D657">
            <v>88316</v>
          </cell>
          <cell r="E657">
            <v>4.7</v>
          </cell>
          <cell r="F657" t="str">
            <v>H</v>
          </cell>
          <cell r="G657" t="str">
            <v>15,35</v>
          </cell>
          <cell r="H657">
            <v>72.150000000000006</v>
          </cell>
          <cell r="I657"/>
          <cell r="J657"/>
        </row>
        <row r="658">
          <cell r="A658"/>
          <cell r="B658" t="str">
            <v>MOITÃO COM CORDA</v>
          </cell>
          <cell r="C658" t="str">
            <v>M. LOCAL</v>
          </cell>
          <cell r="D658">
            <v>1</v>
          </cell>
          <cell r="E658">
            <v>2.2000000000000002</v>
          </cell>
          <cell r="F658" t="str">
            <v>H</v>
          </cell>
          <cell r="G658">
            <v>0.64</v>
          </cell>
          <cell r="H658">
            <v>1.41</v>
          </cell>
          <cell r="I658"/>
          <cell r="J658"/>
        </row>
        <row r="659">
          <cell r="A659"/>
          <cell r="B659" t="str">
            <v>BASTÃO UNIVERSAL COM ACESSÓRIOS</v>
          </cell>
          <cell r="C659" t="str">
            <v>M. LOCAL</v>
          </cell>
          <cell r="D659">
            <v>3</v>
          </cell>
          <cell r="E659">
            <v>1.5</v>
          </cell>
          <cell r="F659" t="str">
            <v>H</v>
          </cell>
          <cell r="G659">
            <v>1.61</v>
          </cell>
          <cell r="H659">
            <v>2.42</v>
          </cell>
          <cell r="I659"/>
          <cell r="J659"/>
        </row>
        <row r="660">
          <cell r="A660">
            <v>698.88</v>
          </cell>
          <cell r="B660" t="str">
            <v>PREÇO TOTAL S/ BDI</v>
          </cell>
          <cell r="C660"/>
          <cell r="D660"/>
          <cell r="E660"/>
          <cell r="F660"/>
          <cell r="G660"/>
          <cell r="H660">
            <v>698.88</v>
          </cell>
          <cell r="I660" t="str">
            <v>SEDUC E 28</v>
          </cell>
          <cell r="J660">
            <v>698.88</v>
          </cell>
        </row>
        <row r="661">
          <cell r="A661"/>
          <cell r="B661"/>
          <cell r="C661"/>
          <cell r="D661"/>
          <cell r="E661"/>
          <cell r="F661"/>
          <cell r="G661"/>
          <cell r="H661"/>
          <cell r="I661"/>
          <cell r="J661"/>
        </row>
        <row r="662">
          <cell r="B662" t="str">
            <v>SEDUC E 29</v>
          </cell>
          <cell r="C662"/>
          <cell r="D662"/>
          <cell r="E662"/>
          <cell r="F662"/>
          <cell r="G662"/>
          <cell r="H662"/>
          <cell r="I662"/>
          <cell r="J662"/>
        </row>
        <row r="663">
          <cell r="A663" t="str">
            <v>SEDUC E 29</v>
          </cell>
          <cell r="B663" t="str">
            <v>MONTAGEM ELETROMECÂNICA DE ESTRUTURA DE M.T. 13,8KV TIPO CE1S - EM POSTE CONC. "DT".</v>
          </cell>
          <cell r="C663"/>
          <cell r="D663"/>
          <cell r="E663"/>
          <cell r="F663"/>
          <cell r="G663" t="str">
            <v>UNIDADE:</v>
          </cell>
          <cell r="H663" t="str">
            <v>UN</v>
          </cell>
          <cell r="I663"/>
          <cell r="J663"/>
        </row>
        <row r="664">
          <cell r="B664" t="str">
            <v>DESCRIÇÃO</v>
          </cell>
          <cell r="C664" t="str">
            <v>REF.</v>
          </cell>
          <cell r="D664" t="str">
            <v>CÓDIGO</v>
          </cell>
          <cell r="E664" t="str">
            <v>CONSUMO</v>
          </cell>
          <cell r="F664" t="str">
            <v>UND</v>
          </cell>
          <cell r="G664" t="str">
            <v>PÇ UNIT</v>
          </cell>
          <cell r="H664" t="str">
            <v>CUSTOS</v>
          </cell>
          <cell r="I664"/>
          <cell r="J664"/>
        </row>
        <row r="665">
          <cell r="B665" t="str">
            <v>ARRUELA QUADRADA EM ACO GALVANIZADO, DIMENSAO = 38 MM, ESPESSURA = 3MM, DIAMETRO DO FURO= 18 MM</v>
          </cell>
          <cell r="C665" t="str">
            <v>iSINAPI</v>
          </cell>
          <cell r="D665">
            <v>379</v>
          </cell>
          <cell r="E665">
            <v>2</v>
          </cell>
          <cell r="F665" t="str">
            <v xml:space="preserve">UN    </v>
          </cell>
          <cell r="G665" t="str">
            <v>0,79</v>
          </cell>
          <cell r="H665">
            <v>1.58</v>
          </cell>
          <cell r="I665"/>
          <cell r="J665"/>
        </row>
        <row r="666">
          <cell r="B666" t="str">
            <v>BRAÇO TIPO L 15 KV</v>
          </cell>
          <cell r="C666" t="str">
            <v>iORSE</v>
          </cell>
          <cell r="D666">
            <v>4633</v>
          </cell>
          <cell r="E666">
            <v>1</v>
          </cell>
          <cell r="F666" t="str">
            <v>UN</v>
          </cell>
          <cell r="G666" t="str">
            <v>85,9</v>
          </cell>
          <cell r="H666">
            <v>85.9</v>
          </cell>
          <cell r="I666"/>
          <cell r="J666"/>
        </row>
        <row r="667">
          <cell r="B667" t="str">
            <v>PARAFUSO M16 EM ACO GALVANIZADO, COMPRIMENTO = 200 MM, DIAMETRO = 16 MM, ROSCA MAQUINA, CABECA QUADRADA</v>
          </cell>
          <cell r="C667" t="str">
            <v>iSINAPI</v>
          </cell>
          <cell r="D667">
            <v>431</v>
          </cell>
          <cell r="E667">
            <v>2</v>
          </cell>
          <cell r="F667" t="str">
            <v xml:space="preserve">UN    </v>
          </cell>
          <cell r="G667" t="str">
            <v>7,96</v>
          </cell>
          <cell r="H667">
            <v>15.92</v>
          </cell>
          <cell r="I667"/>
          <cell r="J667"/>
        </row>
        <row r="668">
          <cell r="B668" t="str">
            <v>BRAÇO ANTI BALANÇO</v>
          </cell>
          <cell r="C668" t="str">
            <v>M. LOCAL</v>
          </cell>
          <cell r="D668">
            <v>11</v>
          </cell>
          <cell r="E668">
            <v>1</v>
          </cell>
          <cell r="F668" t="str">
            <v>UN</v>
          </cell>
          <cell r="G668">
            <v>25.899999999999995</v>
          </cell>
          <cell r="H668">
            <v>25.9</v>
          </cell>
          <cell r="I668"/>
          <cell r="J668"/>
        </row>
        <row r="669">
          <cell r="B669" t="str">
            <v>ESPAÇADOR LOSANGULAR 15KV</v>
          </cell>
          <cell r="C669" t="str">
            <v>iORSE</v>
          </cell>
          <cell r="D669">
            <v>4655</v>
          </cell>
          <cell r="E669">
            <v>1</v>
          </cell>
          <cell r="F669" t="str">
            <v>UN</v>
          </cell>
          <cell r="G669" t="str">
            <v>26,9</v>
          </cell>
          <cell r="H669">
            <v>26.9</v>
          </cell>
          <cell r="I669"/>
          <cell r="J669"/>
        </row>
        <row r="670">
          <cell r="B670" t="str">
            <v>MONTADOR ELETROMECÃNICO COM ENCARGOS COMPLEMENTARES</v>
          </cell>
          <cell r="C670" t="str">
            <v>SINAPI</v>
          </cell>
          <cell r="D670">
            <v>88279</v>
          </cell>
          <cell r="E670">
            <v>6.4</v>
          </cell>
          <cell r="F670" t="str">
            <v>H</v>
          </cell>
          <cell r="G670" t="str">
            <v>29,04</v>
          </cell>
          <cell r="H670">
            <v>185.86</v>
          </cell>
          <cell r="I670"/>
          <cell r="J670"/>
        </row>
        <row r="671">
          <cell r="B671" t="str">
            <v>SERVENTE COM ENCARGOS COMPLEMENTARES</v>
          </cell>
          <cell r="C671" t="str">
            <v>SINAPI</v>
          </cell>
          <cell r="D671">
            <v>88316</v>
          </cell>
          <cell r="E671">
            <v>4.7</v>
          </cell>
          <cell r="F671" t="str">
            <v>H</v>
          </cell>
          <cell r="G671" t="str">
            <v>15,35</v>
          </cell>
          <cell r="H671">
            <v>72.150000000000006</v>
          </cell>
          <cell r="I671"/>
          <cell r="J671"/>
        </row>
        <row r="672">
          <cell r="A672">
            <v>414.21000000000004</v>
          </cell>
          <cell r="B672" t="str">
            <v>PREÇO TOTAL S/ BDI</v>
          </cell>
          <cell r="C672"/>
          <cell r="D672"/>
          <cell r="E672"/>
          <cell r="F672"/>
          <cell r="G672"/>
          <cell r="H672">
            <v>414.21000000000004</v>
          </cell>
          <cell r="I672" t="str">
            <v>SEDUC E 29</v>
          </cell>
          <cell r="J672">
            <v>414.21000000000004</v>
          </cell>
        </row>
        <row r="673">
          <cell r="B673"/>
          <cell r="C673"/>
          <cell r="D673"/>
          <cell r="E673"/>
          <cell r="F673"/>
          <cell r="G673"/>
          <cell r="H673"/>
          <cell r="I673"/>
          <cell r="J673"/>
        </row>
        <row r="674">
          <cell r="B674" t="str">
            <v>SEDUC E 30</v>
          </cell>
          <cell r="C674"/>
          <cell r="D674"/>
          <cell r="E674"/>
          <cell r="F674"/>
          <cell r="G674"/>
          <cell r="H674"/>
          <cell r="I674"/>
          <cell r="J674"/>
        </row>
        <row r="675">
          <cell r="A675" t="str">
            <v>SEDUC E 30</v>
          </cell>
          <cell r="B675" t="str">
            <v>MONTAGEM ELETROMECÂNICA DE ESTRUTURA DE MEDIA TENSÃO 13,8KV TIPO CE3.</v>
          </cell>
          <cell r="C675"/>
          <cell r="D675"/>
          <cell r="E675"/>
          <cell r="F675"/>
          <cell r="G675" t="str">
            <v>UNIDADE:</v>
          </cell>
          <cell r="H675" t="str">
            <v>UN</v>
          </cell>
          <cell r="I675"/>
          <cell r="J675"/>
        </row>
        <row r="676">
          <cell r="B676" t="str">
            <v>DESCRIÇÃO</v>
          </cell>
          <cell r="C676" t="str">
            <v>REF.</v>
          </cell>
          <cell r="D676" t="str">
            <v>CÓDIGO</v>
          </cell>
          <cell r="E676" t="str">
            <v>CONSUMO</v>
          </cell>
          <cell r="F676" t="str">
            <v>UND</v>
          </cell>
          <cell r="G676" t="str">
            <v>PÇ UNIT</v>
          </cell>
          <cell r="H676" t="str">
            <v>CUSTOS</v>
          </cell>
          <cell r="I676"/>
          <cell r="J676"/>
        </row>
        <row r="677">
          <cell r="B677" t="str">
            <v>ALÇA PREFORMADA P/ ESTAI 9,5 MM MR</v>
          </cell>
          <cell r="C677" t="str">
            <v>iORSE</v>
          </cell>
          <cell r="D677">
            <v>155</v>
          </cell>
          <cell r="E677">
            <v>1</v>
          </cell>
          <cell r="F677" t="str">
            <v>UN</v>
          </cell>
          <cell r="G677" t="str">
            <v>11,88</v>
          </cell>
          <cell r="H677">
            <v>11.88</v>
          </cell>
          <cell r="I677"/>
          <cell r="J677"/>
        </row>
        <row r="678">
          <cell r="B678">
            <v>0</v>
          </cell>
          <cell r="C678" t="str">
            <v>iSINAPI</v>
          </cell>
          <cell r="D678">
            <v>379</v>
          </cell>
          <cell r="E678">
            <v>3</v>
          </cell>
          <cell r="F678" t="str">
            <v xml:space="preserve">UN    </v>
          </cell>
          <cell r="G678" t="str">
            <v>0,79</v>
          </cell>
          <cell r="H678">
            <v>2.37</v>
          </cell>
          <cell r="I678"/>
          <cell r="J678"/>
        </row>
        <row r="679">
          <cell r="B679" t="str">
            <v>BRAÇO TIPO C 15 KV</v>
          </cell>
          <cell r="C679" t="str">
            <v>iORSE</v>
          </cell>
          <cell r="D679">
            <v>4634</v>
          </cell>
          <cell r="E679">
            <v>1</v>
          </cell>
          <cell r="F679" t="str">
            <v>UN</v>
          </cell>
          <cell r="G679" t="str">
            <v>123,75</v>
          </cell>
          <cell r="H679">
            <v>123.75</v>
          </cell>
          <cell r="I679"/>
          <cell r="J679"/>
        </row>
        <row r="680">
          <cell r="B680" t="str">
            <v>CABO DE AÇO COBREADO 3 X 9 AWG</v>
          </cell>
          <cell r="C680" t="str">
            <v>iORSE</v>
          </cell>
          <cell r="D680">
            <v>393</v>
          </cell>
          <cell r="E680">
            <v>3.6</v>
          </cell>
          <cell r="F680" t="str">
            <v>KG</v>
          </cell>
          <cell r="G680" t="str">
            <v>60,5</v>
          </cell>
          <cell r="H680">
            <v>217.8</v>
          </cell>
          <cell r="I680"/>
          <cell r="J680"/>
        </row>
        <row r="681">
          <cell r="B681" t="str">
            <v>CABO DE ALUMÍNIO PROTEGIDO 15KV  50MM2</v>
          </cell>
          <cell r="C681" t="str">
            <v>iSEINFRA CE</v>
          </cell>
          <cell r="D681" t="str">
            <v>I8828</v>
          </cell>
          <cell r="E681">
            <v>4.5</v>
          </cell>
          <cell r="F681" t="str">
            <v>M</v>
          </cell>
          <cell r="G681">
            <v>7.09</v>
          </cell>
          <cell r="H681">
            <v>31.91</v>
          </cell>
          <cell r="I681"/>
          <cell r="J681"/>
        </row>
        <row r="682">
          <cell r="B682" t="str">
            <v>CABO DE COBRE NU 35 MM2 - 1AWG</v>
          </cell>
          <cell r="C682" t="str">
            <v>iORSE</v>
          </cell>
          <cell r="D682">
            <v>3249</v>
          </cell>
          <cell r="E682">
            <v>3</v>
          </cell>
          <cell r="F682" t="str">
            <v>KG</v>
          </cell>
          <cell r="G682" t="str">
            <v>106,95</v>
          </cell>
          <cell r="H682">
            <v>320.85000000000002</v>
          </cell>
          <cell r="I682"/>
          <cell r="J682"/>
        </row>
        <row r="683">
          <cell r="B683" t="str">
            <v>CANTONEIRA (ABAS IGUAIS) EM FERRO GALVANIZADO, 50,8 MM X 9,53 MM (L X E), 6,99 KG/M</v>
          </cell>
          <cell r="C683" t="str">
            <v>iSINAPI</v>
          </cell>
          <cell r="D683">
            <v>568</v>
          </cell>
          <cell r="E683">
            <v>1</v>
          </cell>
          <cell r="F683" t="str">
            <v xml:space="preserve">M     </v>
          </cell>
          <cell r="G683" t="str">
            <v>54,23</v>
          </cell>
          <cell r="H683">
            <v>54.23</v>
          </cell>
          <cell r="I683"/>
          <cell r="J683"/>
        </row>
        <row r="684">
          <cell r="B684" t="str">
            <v>CONECTOR ESTRIBO RETO COM CAPA DE COBRE ESTANHADO PARA CABO ISOLADO 50MM2</v>
          </cell>
          <cell r="C684" t="str">
            <v>iORSE</v>
          </cell>
          <cell r="D684">
            <v>10617</v>
          </cell>
          <cell r="E684">
            <v>3</v>
          </cell>
          <cell r="F684" t="str">
            <v>UN</v>
          </cell>
          <cell r="G684" t="str">
            <v>33,57</v>
          </cell>
          <cell r="H684">
            <v>100.71</v>
          </cell>
          <cell r="I684"/>
          <cell r="J684"/>
        </row>
        <row r="685">
          <cell r="B685" t="str">
            <v>GRAMPO DE LINHA VIVA COM PARAFUSO DE APERTO E TERMINAL EM LIGA DE COBRE ESTAN HADO PARA CABOS  ENTRE 2 A 1/0AWG/8 A 2/0AWG</v>
          </cell>
          <cell r="C685" t="str">
            <v>iORSE</v>
          </cell>
          <cell r="D685">
            <v>10629</v>
          </cell>
          <cell r="E685">
            <v>3</v>
          </cell>
          <cell r="F685" t="str">
            <v>UN</v>
          </cell>
          <cell r="G685" t="str">
            <v>13,18</v>
          </cell>
          <cell r="H685">
            <v>39.54</v>
          </cell>
          <cell r="I685"/>
          <cell r="J685"/>
        </row>
        <row r="686">
          <cell r="B686" t="str">
            <v>CONECTOR DERIVACAO;"C" CUNHA; LIGA DE COBRE; TIPO VI; EMBALAGEM BRANCA/AZUL</v>
          </cell>
          <cell r="C686" t="str">
            <v>M. LOCAL</v>
          </cell>
          <cell r="D686">
            <v>10</v>
          </cell>
          <cell r="E686">
            <v>1</v>
          </cell>
          <cell r="F686" t="str">
            <v>UN</v>
          </cell>
          <cell r="G686">
            <v>4.67</v>
          </cell>
          <cell r="H686">
            <v>4.67</v>
          </cell>
          <cell r="I686"/>
          <cell r="J686"/>
        </row>
        <row r="687">
          <cell r="B687" t="str">
            <v>CONECTOR CUNHA PARA CABO 4-2AWG E 6A 1/0AWG -FABRICADO EM LIGA DE ALUMÍNIO</v>
          </cell>
          <cell r="C687" t="str">
            <v>iORSE</v>
          </cell>
          <cell r="D687">
            <v>10623</v>
          </cell>
          <cell r="E687">
            <v>2</v>
          </cell>
          <cell r="F687" t="str">
            <v>UN</v>
          </cell>
          <cell r="G687" t="str">
            <v>2,67</v>
          </cell>
          <cell r="H687">
            <v>5.34</v>
          </cell>
          <cell r="I687"/>
          <cell r="J687"/>
        </row>
        <row r="688">
          <cell r="B688" t="str">
            <v>CONECTOR CABO-HASTE EM BRONZE NATURAL PARA 2 CABOS COBRE DE 16MM² A 70MM² COM GRAMPO "U" E PORCAS DE AÇO GALV.REF:TEL-580 OU SIMILAR</v>
          </cell>
          <cell r="C688" t="str">
            <v>iORSE</v>
          </cell>
          <cell r="D688">
            <v>9720</v>
          </cell>
          <cell r="E688">
            <v>3</v>
          </cell>
          <cell r="F688" t="str">
            <v>UN</v>
          </cell>
          <cell r="G688" t="str">
            <v>39,99</v>
          </cell>
          <cell r="H688">
            <v>119.97</v>
          </cell>
          <cell r="I688"/>
          <cell r="J688"/>
        </row>
        <row r="689">
          <cell r="B689" t="str">
            <v>GANCHO OLHAL</v>
          </cell>
          <cell r="C689" t="str">
            <v>iSEINFRA CE</v>
          </cell>
          <cell r="D689" t="str">
            <v>I1217</v>
          </cell>
          <cell r="E689">
            <v>3</v>
          </cell>
          <cell r="F689" t="str">
            <v>UN</v>
          </cell>
          <cell r="G689">
            <v>10.55</v>
          </cell>
          <cell r="H689">
            <v>31.65</v>
          </cell>
          <cell r="I689"/>
          <cell r="J689"/>
        </row>
        <row r="690">
          <cell r="B690" t="str">
            <v>!EM PROCESSO DE DESATIVACAO! HASTE DE ATERRAMENTO EM ACO COM 3,00 M DE COMPRIMENTO E DN = 3/4", REVESTIDA COM BAIXA CAMADA DE COBRE, SEM CONECTOR</v>
          </cell>
          <cell r="C690" t="str">
            <v>iSINAPI</v>
          </cell>
          <cell r="D690">
            <v>3378</v>
          </cell>
          <cell r="E690">
            <v>3</v>
          </cell>
          <cell r="F690" t="str">
            <v xml:space="preserve">UN    </v>
          </cell>
          <cell r="G690" t="str">
            <v>71,92</v>
          </cell>
          <cell r="H690">
            <v>215.76</v>
          </cell>
          <cell r="I690"/>
          <cell r="J690"/>
        </row>
        <row r="691">
          <cell r="B691" t="str">
            <v>ISOLADOR DE DISCO POLIMÉRICO 15 KV</v>
          </cell>
          <cell r="C691" t="str">
            <v>iORSE</v>
          </cell>
          <cell r="D691">
            <v>2524</v>
          </cell>
          <cell r="E691">
            <v>3</v>
          </cell>
          <cell r="F691" t="str">
            <v>UN</v>
          </cell>
          <cell r="G691" t="str">
            <v>83,1</v>
          </cell>
          <cell r="H691">
            <v>249.3</v>
          </cell>
          <cell r="I691"/>
          <cell r="J691"/>
        </row>
        <row r="692">
          <cell r="B692" t="str">
            <v>MANILHA 90 GR</v>
          </cell>
          <cell r="C692" t="str">
            <v>iORSE</v>
          </cell>
          <cell r="D692">
            <v>1583</v>
          </cell>
          <cell r="E692">
            <v>1</v>
          </cell>
          <cell r="F692" t="str">
            <v>UN</v>
          </cell>
          <cell r="G692" t="str">
            <v>11,46</v>
          </cell>
          <cell r="H692">
            <v>11.46</v>
          </cell>
          <cell r="I692"/>
          <cell r="J692"/>
        </row>
        <row r="693">
          <cell r="B693" t="str">
            <v>MANILHA SAPATILHA PARA ALÇA PREFORMADA</v>
          </cell>
          <cell r="C693" t="str">
            <v>iSEINFRA CE</v>
          </cell>
          <cell r="D693" t="str">
            <v>I8077</v>
          </cell>
          <cell r="E693">
            <v>3</v>
          </cell>
          <cell r="F693" t="str">
            <v>UN</v>
          </cell>
          <cell r="G693">
            <v>8.07</v>
          </cell>
          <cell r="H693">
            <v>24.21</v>
          </cell>
          <cell r="I693"/>
          <cell r="J693"/>
        </row>
        <row r="694">
          <cell r="B694" t="str">
            <v>OLHAL PARA PARAFUSO</v>
          </cell>
          <cell r="C694" t="str">
            <v>iSEINFRA CE</v>
          </cell>
          <cell r="D694" t="str">
            <v>I8078</v>
          </cell>
          <cell r="E694">
            <v>3</v>
          </cell>
          <cell r="F694" t="str">
            <v>UN</v>
          </cell>
          <cell r="G694">
            <v>9.32</v>
          </cell>
          <cell r="H694">
            <v>27.96</v>
          </cell>
          <cell r="I694"/>
          <cell r="J694"/>
        </row>
        <row r="695">
          <cell r="B695" t="str">
            <v>PARAFUSO FRANCES M16 EM ACO GALVANIZADO, COMPRIMENTO = 45 MM, DIAMETRO = 16 MM, CABECA ABAULADA</v>
          </cell>
          <cell r="C695" t="str">
            <v>iSINAPI</v>
          </cell>
          <cell r="D695">
            <v>442</v>
          </cell>
          <cell r="E695">
            <v>2</v>
          </cell>
          <cell r="F695" t="str">
            <v xml:space="preserve">UN    </v>
          </cell>
          <cell r="G695" t="str">
            <v>3,96</v>
          </cell>
          <cell r="H695">
            <v>7.92</v>
          </cell>
          <cell r="I695"/>
          <cell r="J695"/>
        </row>
        <row r="696">
          <cell r="B696" t="str">
            <v>PARAFUSO FRANCES M16 EM ACO GALVANIZADO, COMPRIMENTO = 45 MM, DIAMETRO = 16 MM, CABECA ABAULADA</v>
          </cell>
          <cell r="C696" t="str">
            <v>iSINAPI</v>
          </cell>
          <cell r="D696">
            <v>442</v>
          </cell>
          <cell r="E696">
            <v>2</v>
          </cell>
          <cell r="F696" t="str">
            <v xml:space="preserve">UN    </v>
          </cell>
          <cell r="G696" t="str">
            <v>3,96</v>
          </cell>
          <cell r="H696">
            <v>7.92</v>
          </cell>
          <cell r="I696"/>
          <cell r="J696"/>
        </row>
        <row r="697">
          <cell r="B697" t="str">
            <v>PARAFUSO CABEÇA ABAULADA 16 X  70MM</v>
          </cell>
          <cell r="C697" t="str">
            <v>iORSE</v>
          </cell>
          <cell r="D697">
            <v>1672</v>
          </cell>
          <cell r="E697">
            <v>1</v>
          </cell>
          <cell r="F697" t="str">
            <v>UN</v>
          </cell>
          <cell r="G697" t="str">
            <v>10,05</v>
          </cell>
          <cell r="H697">
            <v>10.050000000000001</v>
          </cell>
          <cell r="I697"/>
          <cell r="J697"/>
        </row>
        <row r="698">
          <cell r="B698" t="str">
            <v>PARAFUSO M16 EM ACO GALVANIZADO, COMPRIMENTO = 200 MM, DIAMETRO = 16 MM, ROSCA MAQUINA, CABECA QUADRADA</v>
          </cell>
          <cell r="C698" t="str">
            <v>iSINAPI</v>
          </cell>
          <cell r="D698">
            <v>431</v>
          </cell>
          <cell r="E698">
            <v>1</v>
          </cell>
          <cell r="F698" t="str">
            <v xml:space="preserve">UN    </v>
          </cell>
          <cell r="G698" t="str">
            <v>7,96</v>
          </cell>
          <cell r="H698">
            <v>7.96</v>
          </cell>
          <cell r="I698"/>
          <cell r="J698"/>
        </row>
        <row r="699">
          <cell r="B699" t="str">
            <v>PARAFUSO M16 EM ACO GALVANIZADO, COMPRIMENTO = 250 MM, DIAMETRO = 16 MM, ROSCA MAQUINA, CABECA QUADRADA</v>
          </cell>
          <cell r="C699" t="str">
            <v>iSINAPI</v>
          </cell>
          <cell r="D699">
            <v>432</v>
          </cell>
          <cell r="E699">
            <v>2</v>
          </cell>
          <cell r="F699" t="str">
            <v xml:space="preserve">UN    </v>
          </cell>
          <cell r="G699" t="str">
            <v>8,79</v>
          </cell>
          <cell r="H699">
            <v>17.579999999999998</v>
          </cell>
          <cell r="I699"/>
          <cell r="J699"/>
        </row>
        <row r="700">
          <cell r="B700" t="str">
            <v>PARA-RAIOS DE DISTRIBUICAO, TENSAO NOMINAL 15 KV, CORRENTE NOMINAL DE DESCARGA 5 KA</v>
          </cell>
          <cell r="C700" t="str">
            <v>iSINAPI</v>
          </cell>
          <cell r="D700">
            <v>4276</v>
          </cell>
          <cell r="E700">
            <v>3</v>
          </cell>
          <cell r="F700" t="str">
            <v xml:space="preserve">UN    </v>
          </cell>
          <cell r="G700" t="str">
            <v>279,18</v>
          </cell>
          <cell r="H700">
            <v>837.54</v>
          </cell>
          <cell r="I700"/>
          <cell r="J700"/>
        </row>
        <row r="701">
          <cell r="B701" t="str">
            <v>SAPATILHA EM ACO GALVANIZADO PARA CABOS COM DIAMETRO NOMINAL ATE 5/8"</v>
          </cell>
          <cell r="C701" t="str">
            <v>iSINAPI</v>
          </cell>
          <cell r="D701">
            <v>7581</v>
          </cell>
          <cell r="E701">
            <v>1</v>
          </cell>
          <cell r="F701" t="str">
            <v xml:space="preserve">UN    </v>
          </cell>
          <cell r="G701" t="str">
            <v>2,99</v>
          </cell>
          <cell r="H701">
            <v>2.99</v>
          </cell>
          <cell r="I701"/>
          <cell r="J701"/>
        </row>
        <row r="702">
          <cell r="B702" t="str">
            <v>SUPORTE TIPO "Z", MATERIAL AÇO CARBONO GALVANIZADO A QUENTE</v>
          </cell>
          <cell r="C702" t="str">
            <v>M. LOCAL</v>
          </cell>
          <cell r="D702">
            <v>6</v>
          </cell>
          <cell r="E702">
            <v>1</v>
          </cell>
          <cell r="F702" t="str">
            <v>UN</v>
          </cell>
          <cell r="G702">
            <v>174.19999999999996</v>
          </cell>
          <cell r="H702">
            <v>174.2</v>
          </cell>
          <cell r="I702"/>
          <cell r="J702"/>
        </row>
        <row r="703">
          <cell r="B703" t="str">
            <v>MONTADOR ELETROMECÃNICO COM ENCARGOS COMPLEMENTARES</v>
          </cell>
          <cell r="C703" t="str">
            <v>SINAPI</v>
          </cell>
          <cell r="D703">
            <v>88279</v>
          </cell>
          <cell r="E703">
            <v>5</v>
          </cell>
          <cell r="F703" t="str">
            <v>H</v>
          </cell>
          <cell r="G703" t="str">
            <v>29,04</v>
          </cell>
          <cell r="H703">
            <v>145.19999999999999</v>
          </cell>
          <cell r="I703"/>
          <cell r="J703"/>
        </row>
        <row r="704">
          <cell r="B704" t="str">
            <v>SERVENTE COM ENCARGOS COMPLEMENTARES</v>
          </cell>
          <cell r="C704" t="str">
            <v>SINAPI</v>
          </cell>
          <cell r="D704">
            <v>88316</v>
          </cell>
          <cell r="E704">
            <v>5</v>
          </cell>
          <cell r="F704" t="str">
            <v>H</v>
          </cell>
          <cell r="G704" t="str">
            <v>15,35</v>
          </cell>
          <cell r="H704">
            <v>76.75</v>
          </cell>
          <cell r="I704"/>
          <cell r="J704"/>
        </row>
        <row r="705">
          <cell r="B705" t="str">
            <v>MOITÃO COM CORDA</v>
          </cell>
          <cell r="C705" t="str">
            <v>M. LOCAL</v>
          </cell>
          <cell r="D705">
            <v>1</v>
          </cell>
          <cell r="E705">
            <v>2</v>
          </cell>
          <cell r="F705" t="str">
            <v>H</v>
          </cell>
          <cell r="G705">
            <v>0.64</v>
          </cell>
          <cell r="H705">
            <v>1.28</v>
          </cell>
          <cell r="I705"/>
          <cell r="J705"/>
        </row>
        <row r="706">
          <cell r="B706" t="str">
            <v>BASTÃO UNIVERSAL COM ACESSÓRIOS</v>
          </cell>
          <cell r="C706" t="str">
            <v>M. LOCAL</v>
          </cell>
          <cell r="D706">
            <v>3</v>
          </cell>
          <cell r="E706">
            <v>1.1000000000000001</v>
          </cell>
          <cell r="F706" t="str">
            <v>H</v>
          </cell>
          <cell r="G706">
            <v>1.61</v>
          </cell>
          <cell r="H706">
            <v>1.77</v>
          </cell>
          <cell r="I706"/>
          <cell r="J706"/>
        </row>
        <row r="707">
          <cell r="A707">
            <v>2884.5199999999995</v>
          </cell>
          <cell r="B707" t="str">
            <v>PREÇO TOTAL S/ BDI</v>
          </cell>
          <cell r="C707"/>
          <cell r="D707"/>
          <cell r="E707"/>
          <cell r="F707"/>
          <cell r="G707"/>
          <cell r="H707">
            <v>2884.5199999999995</v>
          </cell>
          <cell r="I707" t="str">
            <v>SEDUC E 30</v>
          </cell>
          <cell r="J707">
            <v>2884.5199999999995</v>
          </cell>
        </row>
        <row r="708">
          <cell r="B708"/>
          <cell r="C708"/>
          <cell r="D708"/>
          <cell r="E708"/>
          <cell r="F708"/>
          <cell r="G708"/>
          <cell r="H708"/>
          <cell r="I708"/>
          <cell r="J708"/>
        </row>
        <row r="709">
          <cell r="B709" t="str">
            <v>SEDUC E 31</v>
          </cell>
          <cell r="C709"/>
          <cell r="D709"/>
          <cell r="E709"/>
          <cell r="F709"/>
          <cell r="G709"/>
          <cell r="H709"/>
          <cell r="I709"/>
          <cell r="J709"/>
        </row>
        <row r="710">
          <cell r="A710" t="str">
            <v>SEDUC E 31</v>
          </cell>
          <cell r="B710" t="str">
            <v>INSTALAÇÃO DE ATERRAMENTO TEMPORÁRIO DE MT.</v>
          </cell>
          <cell r="C710"/>
          <cell r="D710"/>
          <cell r="E710"/>
          <cell r="F710"/>
          <cell r="G710" t="str">
            <v>UNIDADE:</v>
          </cell>
          <cell r="H710" t="str">
            <v>UN</v>
          </cell>
          <cell r="I710"/>
          <cell r="J710"/>
        </row>
        <row r="711">
          <cell r="B711" t="str">
            <v>DESCRIÇÃO</v>
          </cell>
          <cell r="C711" t="str">
            <v>REF.</v>
          </cell>
          <cell r="D711" t="str">
            <v>CÓDIGO</v>
          </cell>
          <cell r="E711" t="str">
            <v>CONSUMO</v>
          </cell>
          <cell r="F711" t="str">
            <v>UND</v>
          </cell>
          <cell r="G711" t="str">
            <v>PÇ UNIT</v>
          </cell>
          <cell r="H711" t="str">
            <v>CUSTOS</v>
          </cell>
          <cell r="I711"/>
          <cell r="J711"/>
        </row>
        <row r="712">
          <cell r="B712" t="str">
            <v>!EM PROCESSO DE DESATIVACAO! HASTE DE ATERRAMENTO EM ACO COM 3,00 M DE COMPRIMENTO E DN = 3/4", REVESTIDA COM BAIXA CAMADA DE COBRE, SEM CONECTOR</v>
          </cell>
          <cell r="C712" t="str">
            <v>iSINAPI</v>
          </cell>
          <cell r="D712">
            <v>3378</v>
          </cell>
          <cell r="E712">
            <v>3</v>
          </cell>
          <cell r="F712" t="str">
            <v xml:space="preserve">UN    </v>
          </cell>
          <cell r="G712" t="str">
            <v>71,92</v>
          </cell>
          <cell r="H712">
            <v>215.76</v>
          </cell>
          <cell r="I712"/>
          <cell r="J712"/>
        </row>
        <row r="713">
          <cell r="B713" t="str">
            <v>ALÇA PARA CONECTOR ESTRIBO</v>
          </cell>
          <cell r="C713" t="str">
            <v>M. LOCAL</v>
          </cell>
          <cell r="D713">
            <v>5</v>
          </cell>
          <cell r="E713">
            <v>3</v>
          </cell>
          <cell r="F713" t="str">
            <v>UN</v>
          </cell>
          <cell r="G713">
            <v>3.4</v>
          </cell>
          <cell r="H713">
            <v>10.199999999999999</v>
          </cell>
          <cell r="I713"/>
          <cell r="J713"/>
        </row>
        <row r="714">
          <cell r="B714" t="str">
            <v>CABO DE AÇO COBREADO 3 X 9 AWG</v>
          </cell>
          <cell r="C714" t="str">
            <v>iORSE</v>
          </cell>
          <cell r="D714">
            <v>393</v>
          </cell>
          <cell r="E714">
            <v>5</v>
          </cell>
          <cell r="F714" t="str">
            <v>KG</v>
          </cell>
          <cell r="G714" t="str">
            <v>60,5</v>
          </cell>
          <cell r="H714">
            <v>302.5</v>
          </cell>
          <cell r="I714"/>
          <cell r="J714"/>
        </row>
        <row r="715">
          <cell r="B715" t="str">
            <v>COBERTURA PARA ALÇA ESTRIBO E GRAMPO DE LINHA VIVA</v>
          </cell>
          <cell r="C715" t="str">
            <v>M. LOCAL</v>
          </cell>
          <cell r="D715">
            <v>4</v>
          </cell>
          <cell r="E715">
            <v>3</v>
          </cell>
          <cell r="F715" t="str">
            <v>UN</v>
          </cell>
          <cell r="G715">
            <v>10.69</v>
          </cell>
          <cell r="H715">
            <v>32.07</v>
          </cell>
          <cell r="I715"/>
          <cell r="J715"/>
        </row>
        <row r="716">
          <cell r="B716" t="str">
            <v>CONECTOR ESTRIBO RETO COM CAPA DE COBRE ESTANHADO PARA CABO ISOLADO 50MM2</v>
          </cell>
          <cell r="C716" t="str">
            <v>iORSE</v>
          </cell>
          <cell r="D716">
            <v>10617</v>
          </cell>
          <cell r="E716">
            <v>3</v>
          </cell>
          <cell r="F716" t="str">
            <v>UN</v>
          </cell>
          <cell r="G716" t="str">
            <v>33,57</v>
          </cell>
          <cell r="H716">
            <v>100.71</v>
          </cell>
          <cell r="I716"/>
          <cell r="J716"/>
        </row>
        <row r="717">
          <cell r="B717" t="str">
            <v>CONECTOR CABO-HASTE EM BRONZE NATURAL PARA 2 CABOS COBRE DE 16MM² A 70MM² COM GRAMPO "U" E PORCAS DE AÇO GALV.REF:TEL-580 OU SIMILAR</v>
          </cell>
          <cell r="C717" t="str">
            <v>iORSE</v>
          </cell>
          <cell r="D717">
            <v>9720</v>
          </cell>
          <cell r="E717">
            <v>3</v>
          </cell>
          <cell r="F717" t="str">
            <v>UN</v>
          </cell>
          <cell r="G717" t="str">
            <v>39,99</v>
          </cell>
          <cell r="H717">
            <v>119.97</v>
          </cell>
          <cell r="I717"/>
          <cell r="J717"/>
        </row>
        <row r="718">
          <cell r="B718" t="str">
            <v>MONTADOR ELETROMECÃNICO COM ENCARGOS COMPLEMENTARES</v>
          </cell>
          <cell r="C718" t="str">
            <v>SINAPI</v>
          </cell>
          <cell r="D718">
            <v>88279</v>
          </cell>
          <cell r="E718">
            <v>3</v>
          </cell>
          <cell r="F718" t="str">
            <v>H</v>
          </cell>
          <cell r="G718" t="str">
            <v>29,04</v>
          </cell>
          <cell r="H718">
            <v>87.12</v>
          </cell>
          <cell r="I718"/>
          <cell r="J718"/>
        </row>
        <row r="719">
          <cell r="B719" t="str">
            <v>SERVENTE COM ENCARGOS COMPLEMENTARES</v>
          </cell>
          <cell r="C719" t="str">
            <v>SINAPI</v>
          </cell>
          <cell r="D719">
            <v>88316</v>
          </cell>
          <cell r="E719">
            <v>3</v>
          </cell>
          <cell r="F719" t="str">
            <v>H</v>
          </cell>
          <cell r="G719" t="str">
            <v>15,35</v>
          </cell>
          <cell r="H719">
            <v>46.05</v>
          </cell>
          <cell r="I719"/>
          <cell r="J719"/>
        </row>
        <row r="720">
          <cell r="A720">
            <v>914.38000000000011</v>
          </cell>
          <cell r="B720" t="str">
            <v>PREÇO TOTAL S/ BDI</v>
          </cell>
          <cell r="C720"/>
          <cell r="D720"/>
          <cell r="E720"/>
          <cell r="F720"/>
          <cell r="G720"/>
          <cell r="H720">
            <v>914.38000000000011</v>
          </cell>
          <cell r="I720" t="str">
            <v>SEDUC E 31</v>
          </cell>
          <cell r="J720">
            <v>914.38000000000011</v>
          </cell>
        </row>
        <row r="721">
          <cell r="B721"/>
          <cell r="C721"/>
          <cell r="D721"/>
          <cell r="E721"/>
          <cell r="F721"/>
          <cell r="G721"/>
          <cell r="H721"/>
          <cell r="I721"/>
          <cell r="J721"/>
        </row>
        <row r="722">
          <cell r="B722" t="str">
            <v>SEDUC E 32</v>
          </cell>
          <cell r="C722"/>
          <cell r="D722"/>
          <cell r="E722"/>
          <cell r="F722"/>
          <cell r="G722"/>
          <cell r="H722"/>
          <cell r="I722"/>
          <cell r="J722"/>
        </row>
        <row r="723">
          <cell r="A723" t="str">
            <v>SEDUC E 32</v>
          </cell>
          <cell r="B723" t="str">
            <v>INSTALAÇÃO DE MEDIÇÃO COM PROTEÇÃO PARA TRANSFORMADOR DE 30 KVA.</v>
          </cell>
          <cell r="C723"/>
          <cell r="D723"/>
          <cell r="E723"/>
          <cell r="F723"/>
          <cell r="G723" t="str">
            <v>UNIDADE:</v>
          </cell>
          <cell r="H723" t="str">
            <v>UN</v>
          </cell>
          <cell r="I723"/>
          <cell r="J723"/>
        </row>
        <row r="724">
          <cell r="B724" t="str">
            <v>DESCRIÇÃO</v>
          </cell>
          <cell r="C724" t="str">
            <v>REF.</v>
          </cell>
          <cell r="D724" t="str">
            <v>CÓDIGO</v>
          </cell>
          <cell r="E724" t="str">
            <v>CONSUMO</v>
          </cell>
          <cell r="F724" t="str">
            <v>UND</v>
          </cell>
          <cell r="G724" t="str">
            <v>PÇ UNIT</v>
          </cell>
          <cell r="H724" t="str">
            <v>CUSTOS</v>
          </cell>
          <cell r="I724"/>
          <cell r="J724"/>
        </row>
        <row r="725">
          <cell r="B725" t="str">
            <v>CABO DE COBRE, FLEXIVEL, CLASSE 4 OU 5, ISOLACAO EM PVC/A, ANTICHAMA BWF-B, COBERTURA PVC-ST1, ANTICHAMA BWF-B, 1 CONDUTOR, 0,6/1 KV, SECAO NOMINAL 25 MM2</v>
          </cell>
          <cell r="C725" t="str">
            <v>iSINAPI</v>
          </cell>
          <cell r="D725">
            <v>996</v>
          </cell>
          <cell r="E725">
            <v>18</v>
          </cell>
          <cell r="F725" t="str">
            <v xml:space="preserve">M     </v>
          </cell>
          <cell r="G725" t="str">
            <v>23,03</v>
          </cell>
          <cell r="H725">
            <v>414.54</v>
          </cell>
          <cell r="I725"/>
          <cell r="J725"/>
        </row>
        <row r="726">
          <cell r="B726" t="str">
            <v>CABO DE COBRE, FLEXIVEL, CLASSE 4 OU 5, ISOLACAO EM PVC/A, ANTICHAMA BWF-B, COBERTURA PVC-ST1, ANTICHAMA BWF-B, 1 CONDUTOR, 0,6/1 KV, SECAO NOMINAL 25 MM2</v>
          </cell>
          <cell r="C726" t="str">
            <v>iSINAPI</v>
          </cell>
          <cell r="D726">
            <v>996</v>
          </cell>
          <cell r="E726">
            <v>54</v>
          </cell>
          <cell r="F726" t="str">
            <v xml:space="preserve">M     </v>
          </cell>
          <cell r="G726" t="str">
            <v>23,03</v>
          </cell>
          <cell r="H726">
            <v>1243.6199999999999</v>
          </cell>
          <cell r="I726"/>
          <cell r="J726"/>
        </row>
        <row r="727">
          <cell r="B727" t="e">
            <v>#N/A</v>
          </cell>
          <cell r="C727" t="str">
            <v>SINAPI</v>
          </cell>
          <cell r="D727">
            <v>83372</v>
          </cell>
          <cell r="E727">
            <v>1</v>
          </cell>
          <cell r="F727" t="e">
            <v>#N/A</v>
          </cell>
          <cell r="G727" t="e">
            <v>#N/A</v>
          </cell>
          <cell r="H727" t="e">
            <v>#N/A</v>
          </cell>
          <cell r="I727"/>
          <cell r="J727"/>
        </row>
        <row r="728">
          <cell r="B728" t="str">
            <v>CURVA 135 GRAUS, PARA ELETRODUTO, EM ACO GALVANIZADO ELETROLITICO, DIAMETRO DE 40 MM (1 1/2")</v>
          </cell>
          <cell r="C728" t="str">
            <v>iSINAPI</v>
          </cell>
          <cell r="D728">
            <v>2626</v>
          </cell>
          <cell r="E728">
            <v>54</v>
          </cell>
          <cell r="F728" t="str">
            <v xml:space="preserve">UN    </v>
          </cell>
          <cell r="G728" t="str">
            <v>29,19</v>
          </cell>
          <cell r="H728">
            <v>1576.26</v>
          </cell>
          <cell r="I728"/>
          <cell r="J728"/>
        </row>
        <row r="729">
          <cell r="B729" t="str">
            <v>DISJUNTOR TIPO NEMA, TRIPOLAR 10  ATE  50A, TENSAO MAXIMA DE 415 V</v>
          </cell>
          <cell r="C729" t="str">
            <v>iSINAPI</v>
          </cell>
          <cell r="D729">
            <v>2392</v>
          </cell>
          <cell r="E729">
            <v>1</v>
          </cell>
          <cell r="F729" t="str">
            <v xml:space="preserve">UN    </v>
          </cell>
          <cell r="G729" t="str">
            <v>73,84</v>
          </cell>
          <cell r="H729">
            <v>73.84</v>
          </cell>
          <cell r="I729"/>
          <cell r="J729"/>
        </row>
        <row r="730">
          <cell r="B730" t="str">
            <v>ELETRODUTO DE PVC RIGIDO ROSCAVEL DE 1 1/2 ", SEM LUVA</v>
          </cell>
          <cell r="C730" t="str">
            <v>iSINAPI</v>
          </cell>
          <cell r="D730">
            <v>2680</v>
          </cell>
          <cell r="E730">
            <v>15</v>
          </cell>
          <cell r="F730" t="str">
            <v xml:space="preserve">M     </v>
          </cell>
          <cell r="G730" t="str">
            <v>7,37</v>
          </cell>
          <cell r="H730">
            <v>110.55</v>
          </cell>
          <cell r="I730"/>
          <cell r="J730"/>
        </row>
        <row r="731">
          <cell r="B731" t="str">
            <v>MONTADOR ELETROMECÃNICO COM ENCARGOS COMPLEMENTARES</v>
          </cell>
          <cell r="C731" t="str">
            <v>SINAPI</v>
          </cell>
          <cell r="D731">
            <v>88279</v>
          </cell>
          <cell r="E731">
            <v>6</v>
          </cell>
          <cell r="F731" t="str">
            <v>H</v>
          </cell>
          <cell r="G731" t="str">
            <v>29,04</v>
          </cell>
          <cell r="H731">
            <v>174.24</v>
          </cell>
          <cell r="I731"/>
          <cell r="J731"/>
        </row>
        <row r="732">
          <cell r="B732" t="str">
            <v>SERVENTE COM ENCARGOS COMPLEMENTARES</v>
          </cell>
          <cell r="C732" t="str">
            <v>SINAPI</v>
          </cell>
          <cell r="D732">
            <v>88316</v>
          </cell>
          <cell r="E732">
            <v>6</v>
          </cell>
          <cell r="F732" t="str">
            <v>H</v>
          </cell>
          <cell r="G732" t="str">
            <v>15,35</v>
          </cell>
          <cell r="H732">
            <v>92.1</v>
          </cell>
          <cell r="I732"/>
          <cell r="J732"/>
        </row>
        <row r="733">
          <cell r="A733" t="e">
            <v>#N/A</v>
          </cell>
          <cell r="B733" t="str">
            <v>PREÇO TOTAL S/ BDI</v>
          </cell>
          <cell r="C733"/>
          <cell r="D733"/>
          <cell r="E733"/>
          <cell r="F733"/>
          <cell r="G733"/>
          <cell r="H733" t="e">
            <v>#N/A</v>
          </cell>
          <cell r="I733" t="str">
            <v>SEDUC E 32</v>
          </cell>
          <cell r="J733" t="e">
            <v>#N/A</v>
          </cell>
        </row>
        <row r="734">
          <cell r="B734"/>
          <cell r="C734"/>
          <cell r="D734"/>
          <cell r="E734"/>
          <cell r="F734"/>
          <cell r="G734"/>
          <cell r="H734"/>
          <cell r="I734"/>
          <cell r="J734"/>
        </row>
        <row r="735">
          <cell r="B735" t="str">
            <v>SEDUC E 33</v>
          </cell>
          <cell r="C735"/>
          <cell r="D735"/>
          <cell r="E735"/>
          <cell r="F735"/>
          <cell r="G735"/>
          <cell r="H735"/>
          <cell r="I735"/>
          <cell r="J735"/>
        </row>
        <row r="736">
          <cell r="A736" t="str">
            <v>SEDUC E 33</v>
          </cell>
          <cell r="B736" t="str">
            <v>INSTALAÇÃO DE MEDIÇÃO COM PROTEÇÃO PARA TRANSFORMADOR DE 45 KVA.</v>
          </cell>
          <cell r="C736"/>
          <cell r="D736"/>
          <cell r="E736"/>
          <cell r="F736"/>
          <cell r="G736" t="str">
            <v>UNIDADE:</v>
          </cell>
          <cell r="H736" t="str">
            <v>UN</v>
          </cell>
          <cell r="I736"/>
          <cell r="J736"/>
        </row>
        <row r="737">
          <cell r="B737" t="str">
            <v>DESCRIÇÃO</v>
          </cell>
          <cell r="C737" t="str">
            <v>REF.</v>
          </cell>
          <cell r="D737" t="str">
            <v>CÓDIGO</v>
          </cell>
          <cell r="E737" t="str">
            <v>CONSUMO</v>
          </cell>
          <cell r="F737" t="str">
            <v>UND</v>
          </cell>
          <cell r="G737" t="str">
            <v>PÇ UNIT</v>
          </cell>
          <cell r="H737" t="str">
            <v>CUSTOS</v>
          </cell>
          <cell r="I737"/>
          <cell r="J737"/>
        </row>
        <row r="738">
          <cell r="B738" t="str">
            <v>CABO DE COBRE, FLEXIVEL, CLASSE 4 OU 5, ISOLACAO EM PVC/A, ANTICHAMA BWF-B, COBERTURA PVC-ST1, ANTICHAMA BWF-B, 1 CONDUTOR, 0,6/1 KV, SECAO NOMINAL 16 MM2</v>
          </cell>
          <cell r="C738" t="str">
            <v>iSINAPI</v>
          </cell>
          <cell r="D738">
            <v>995</v>
          </cell>
          <cell r="E738">
            <v>18</v>
          </cell>
          <cell r="F738" t="str">
            <v xml:space="preserve">M     </v>
          </cell>
          <cell r="G738" t="str">
            <v>15,13</v>
          </cell>
          <cell r="H738">
            <v>272.33999999999997</v>
          </cell>
          <cell r="I738"/>
          <cell r="J738"/>
        </row>
        <row r="739">
          <cell r="B739" t="str">
            <v>CABO DE COBRE, FLEXIVEL, CLASSE 4 OU 5, ISOLACAO EM PVC/A, ANTICHAMA BWF-B, COBERTURA PVC-ST1, ANTICHAMA BWF-B, 1 CONDUTOR, 0,6/1 KV, SECAO NOMINAL 16 MM2</v>
          </cell>
          <cell r="C739" t="str">
            <v>iSINAPI</v>
          </cell>
          <cell r="D739">
            <v>995</v>
          </cell>
          <cell r="E739">
            <v>54</v>
          </cell>
          <cell r="F739" t="str">
            <v xml:space="preserve">M     </v>
          </cell>
          <cell r="G739" t="str">
            <v>15,13</v>
          </cell>
          <cell r="H739">
            <v>817.02</v>
          </cell>
          <cell r="I739"/>
          <cell r="J739"/>
        </row>
        <row r="740">
          <cell r="B740" t="str">
            <v>QUADRO P/ MEDIÇÃO PRIMÁRIA 15KV</v>
          </cell>
          <cell r="C740" t="str">
            <v>M. LOCAL</v>
          </cell>
          <cell r="D740" t="str">
            <v>-</v>
          </cell>
          <cell r="E740">
            <v>1</v>
          </cell>
          <cell r="F740" t="str">
            <v>UM</v>
          </cell>
          <cell r="G740">
            <v>2600</v>
          </cell>
          <cell r="H740">
            <v>2600</v>
          </cell>
          <cell r="I740"/>
          <cell r="J740" t="str">
            <v>atualizar caixa para padrão novo</v>
          </cell>
        </row>
        <row r="741">
          <cell r="B741" t="str">
            <v>CURVA 45 GRAUS, EM AÇO, CONEXÃO SOLDADA, DN 32 (1 1/4"), INSTALADO EM REDE DE ALIMENTAÇÃO PARA HIDRANTE - FORNECIMENTO E INSTALAÇÃO. AF_10/2020 (135 Graus)</v>
          </cell>
          <cell r="C741" t="str">
            <v>SINAPI</v>
          </cell>
          <cell r="D741">
            <v>97481</v>
          </cell>
          <cell r="E741">
            <v>3</v>
          </cell>
          <cell r="F741" t="str">
            <v>UN</v>
          </cell>
          <cell r="G741" t="str">
            <v>55,92</v>
          </cell>
          <cell r="H741">
            <v>167.76</v>
          </cell>
          <cell r="I741"/>
          <cell r="J741"/>
        </row>
        <row r="742">
          <cell r="B742" t="str">
            <v>DISJUNTOR TRIPOLAR TIPO NEMA, CORRENTE NOMINAL DE 60 ATÉ 100A - FORNECIMENTO E INSTALAÇÃO. AF_10/2020</v>
          </cell>
          <cell r="C742" t="str">
            <v>SINAPI</v>
          </cell>
          <cell r="D742">
            <v>101894</v>
          </cell>
          <cell r="E742">
            <v>1</v>
          </cell>
          <cell r="F742" t="str">
            <v>UN</v>
          </cell>
          <cell r="G742" t="str">
            <v>140,12</v>
          </cell>
          <cell r="H742">
            <v>140.12</v>
          </cell>
          <cell r="I742"/>
          <cell r="J742"/>
        </row>
        <row r="743">
          <cell r="B743" t="str">
            <v>TUBO DE AÇO GALVANIZADO COM COSTURA, CLASSE MÉDIA, DN 32 (1 1/4"), CONEXÃO ROSQUEADA, INSTALADO EM REDE DE ALIMENTAÇÃO PARA HIDRANTE - FORNECIMENTO E INSTALAÇÃO. AF_10/2020</v>
          </cell>
          <cell r="C743" t="str">
            <v>SINAPI</v>
          </cell>
          <cell r="D743">
            <v>92364</v>
          </cell>
          <cell r="E743">
            <v>12</v>
          </cell>
          <cell r="F743" t="str">
            <v>M</v>
          </cell>
          <cell r="G743" t="str">
            <v>53,39</v>
          </cell>
          <cell r="H743">
            <v>640.67999999999995</v>
          </cell>
          <cell r="I743"/>
          <cell r="J743"/>
        </row>
        <row r="744">
          <cell r="B744" t="str">
            <v>NIPLE, EM FERRO GALVANIZADO, DN 32 (1 1/4"), CONEXÃO ROSQUEADA, INSTALADO EM REDE DE ALIMENTAÇÃO PARA HIDRANTE - FORNECIMENTO E INSTALAÇÃO. AF_10/2020</v>
          </cell>
          <cell r="C744" t="str">
            <v>SINAPI</v>
          </cell>
          <cell r="D744">
            <v>92371</v>
          </cell>
          <cell r="E744">
            <v>2</v>
          </cell>
          <cell r="F744" t="str">
            <v>UN</v>
          </cell>
          <cell r="G744" t="str">
            <v>28,85</v>
          </cell>
          <cell r="H744">
            <v>57.7</v>
          </cell>
          <cell r="I744"/>
          <cell r="J744"/>
        </row>
        <row r="745">
          <cell r="B745" t="str">
            <v>MONTADOR ELETROMECÃNICO COM ENCARGOS COMPLEMENTARES</v>
          </cell>
          <cell r="C745" t="str">
            <v>SINAPI</v>
          </cell>
          <cell r="D745">
            <v>88279</v>
          </cell>
          <cell r="E745">
            <v>6</v>
          </cell>
          <cell r="F745" t="str">
            <v>H</v>
          </cell>
          <cell r="G745" t="str">
            <v>29,04</v>
          </cell>
          <cell r="H745">
            <v>174.24</v>
          </cell>
          <cell r="I745"/>
          <cell r="J745"/>
        </row>
        <row r="746">
          <cell r="B746" t="str">
            <v>SERVENTE COM ENCARGOS COMPLEMENTARES</v>
          </cell>
          <cell r="C746" t="str">
            <v>SINAPI</v>
          </cell>
          <cell r="D746">
            <v>88316</v>
          </cell>
          <cell r="E746">
            <v>6</v>
          </cell>
          <cell r="F746" t="str">
            <v>H</v>
          </cell>
          <cell r="G746" t="str">
            <v>15,35</v>
          </cell>
          <cell r="H746">
            <v>92.1</v>
          </cell>
          <cell r="I746"/>
          <cell r="J746"/>
        </row>
        <row r="747">
          <cell r="A747">
            <v>4961.96</v>
          </cell>
          <cell r="B747" t="str">
            <v>PREÇO TOTAL S/ BDI</v>
          </cell>
          <cell r="C747"/>
          <cell r="D747"/>
          <cell r="E747"/>
          <cell r="F747"/>
          <cell r="G747"/>
          <cell r="H747">
            <v>4961.96</v>
          </cell>
          <cell r="I747" t="str">
            <v>SEDUC E 33</v>
          </cell>
          <cell r="J747">
            <v>4961.96</v>
          </cell>
        </row>
        <row r="748">
          <cell r="B748"/>
          <cell r="C748"/>
          <cell r="D748"/>
          <cell r="E748"/>
          <cell r="F748"/>
          <cell r="G748"/>
          <cell r="H748"/>
          <cell r="I748"/>
          <cell r="J748"/>
        </row>
        <row r="749">
          <cell r="B749" t="str">
            <v>SEDUC E 34</v>
          </cell>
          <cell r="C749"/>
          <cell r="D749"/>
          <cell r="E749"/>
          <cell r="F749"/>
          <cell r="G749"/>
          <cell r="H749"/>
          <cell r="I749"/>
          <cell r="J749"/>
        </row>
        <row r="750">
          <cell r="A750" t="str">
            <v>SEDUC E 34</v>
          </cell>
          <cell r="B750" t="str">
            <v>INSTALAÇÃO DE MEDIÇÃO COM PROTEÇÃO PARA TRANSFORMADOR DE 75 KVA.</v>
          </cell>
          <cell r="C750"/>
          <cell r="D750"/>
          <cell r="E750"/>
          <cell r="F750"/>
          <cell r="G750" t="str">
            <v>UNIDADE:</v>
          </cell>
          <cell r="H750" t="str">
            <v>UN</v>
          </cell>
          <cell r="I750"/>
          <cell r="J750"/>
        </row>
        <row r="751">
          <cell r="A751"/>
          <cell r="B751" t="str">
            <v>DESCRIÇÃO</v>
          </cell>
          <cell r="C751" t="str">
            <v>REF.</v>
          </cell>
          <cell r="D751" t="str">
            <v>CÓDIGO</v>
          </cell>
          <cell r="E751" t="str">
            <v>CONSUMO</v>
          </cell>
          <cell r="F751" t="str">
            <v>UND</v>
          </cell>
          <cell r="G751" t="str">
            <v>PÇ UNIT</v>
          </cell>
          <cell r="H751" t="str">
            <v>CUSTOS</v>
          </cell>
          <cell r="I751"/>
          <cell r="J751"/>
        </row>
        <row r="752">
          <cell r="A752"/>
          <cell r="B752" t="str">
            <v>CABO DE COBRE, FLEXIVEL, CLASSE 4 OU 5, ISOLACAO EM PVC/A, ANTICHAMA BWF-B, COBERTURA PVC-ST1, ANTICHAMA BWF-B, 1 CONDUTOR, 0,6/1 KV, SECAO NOMINAL 25 MM2</v>
          </cell>
          <cell r="C752" t="str">
            <v>iSINAPI</v>
          </cell>
          <cell r="D752">
            <v>996</v>
          </cell>
          <cell r="E752">
            <v>18</v>
          </cell>
          <cell r="F752" t="str">
            <v xml:space="preserve">M     </v>
          </cell>
          <cell r="G752" t="str">
            <v>23,03</v>
          </cell>
          <cell r="H752">
            <v>414.54</v>
          </cell>
          <cell r="I752"/>
          <cell r="J752"/>
        </row>
        <row r="753">
          <cell r="A753"/>
          <cell r="B753" t="str">
            <v>CABO DE COBRE, FLEXIVEL, CLASSE 4 OU 5, ISOLACAO EM PVC/A, ANTICHAMA BWF-B, COBERTURA PVC-ST1, ANTICHAMA BWF-B, 1 CONDUTOR, 0,6/1 KV, SECAO NOMINAL 35 MM2</v>
          </cell>
          <cell r="C753" t="str">
            <v>iSINAPI</v>
          </cell>
          <cell r="D753">
            <v>1019</v>
          </cell>
          <cell r="E753">
            <v>54</v>
          </cell>
          <cell r="F753" t="str">
            <v xml:space="preserve">M     </v>
          </cell>
          <cell r="G753" t="str">
            <v>31,75</v>
          </cell>
          <cell r="H753">
            <v>1714.5</v>
          </cell>
          <cell r="I753"/>
          <cell r="J753"/>
        </row>
        <row r="754">
          <cell r="A754"/>
          <cell r="B754" t="str">
            <v>QUADRO P/ MEDIÇÃO PRIMÁRIA 15KV</v>
          </cell>
          <cell r="C754" t="str">
            <v>M. LOCAL</v>
          </cell>
          <cell r="D754" t="str">
            <v>-</v>
          </cell>
          <cell r="E754">
            <v>1</v>
          </cell>
          <cell r="F754" t="str">
            <v>UM</v>
          </cell>
          <cell r="G754">
            <v>2600</v>
          </cell>
          <cell r="H754">
            <v>2600</v>
          </cell>
          <cell r="I754"/>
          <cell r="J754" t="str">
            <v>atualizar caixa para padrão novo</v>
          </cell>
        </row>
        <row r="755">
          <cell r="A755"/>
          <cell r="B755" t="str">
            <v>CURVA 45 GRAUS, EM AÇO, CONEXÃO RANHURADA, DN 50 (2"), INSTALADO EM PRUMADAS - FORNECIMENTO E INSTALAÇÃO. AF_10/2020 (135 Graus)</v>
          </cell>
          <cell r="C755" t="str">
            <v>SINAPI</v>
          </cell>
          <cell r="D755">
            <v>97433</v>
          </cell>
          <cell r="E755">
            <v>3</v>
          </cell>
          <cell r="F755" t="str">
            <v>UN</v>
          </cell>
          <cell r="G755" t="str">
            <v>76,03</v>
          </cell>
          <cell r="H755">
            <v>228.09</v>
          </cell>
          <cell r="I755"/>
          <cell r="J755"/>
        </row>
        <row r="756">
          <cell r="A756"/>
          <cell r="B756" t="str">
            <v>DISJUNTOR TERMOMAGNETICO TRIPOLAR 125A</v>
          </cell>
          <cell r="C756" t="str">
            <v>iSINAPI</v>
          </cell>
          <cell r="D756">
            <v>2391</v>
          </cell>
          <cell r="E756">
            <v>1</v>
          </cell>
          <cell r="F756" t="str">
            <v xml:space="preserve">UN    </v>
          </cell>
          <cell r="G756" t="str">
            <v>325,35</v>
          </cell>
          <cell r="H756">
            <v>325.35000000000002</v>
          </cell>
          <cell r="I756"/>
          <cell r="J756"/>
        </row>
        <row r="757">
          <cell r="A757"/>
          <cell r="B757" t="str">
            <v>TUBO DE AÇO GALVANIZADO COM COSTURA, CLASSE MÉDIA, DN 50 (2"), CONEXÃO ROSQUEADA, INSTALADO EM PRUMADAS - FORNECIMENTO E INSTALAÇÃO. AF_10/2020</v>
          </cell>
          <cell r="C757" t="str">
            <v>SINAPI</v>
          </cell>
          <cell r="D757">
            <v>92341</v>
          </cell>
          <cell r="E757">
            <v>12</v>
          </cell>
          <cell r="F757" t="str">
            <v>M</v>
          </cell>
          <cell r="G757" t="str">
            <v>95,63</v>
          </cell>
          <cell r="H757">
            <v>1147.56</v>
          </cell>
          <cell r="I757"/>
          <cell r="J757"/>
        </row>
        <row r="758">
          <cell r="A758"/>
          <cell r="B758" t="str">
            <v>NIPLE, EM FERRO GALVANIZADO, DN 50 (2"), CONEXÃO ROSQUEADA, INSTALADO EM PRUMADAS - FORNECIMENTO E INSTALAÇÃO. AF_10/2020</v>
          </cell>
          <cell r="C758" t="str">
            <v>SINAPI</v>
          </cell>
          <cell r="D758">
            <v>92344</v>
          </cell>
          <cell r="E758">
            <v>2</v>
          </cell>
          <cell r="F758" t="str">
            <v>UN</v>
          </cell>
          <cell r="G758" t="str">
            <v>43,76</v>
          </cell>
          <cell r="H758">
            <v>87.52</v>
          </cell>
          <cell r="I758"/>
          <cell r="J758"/>
        </row>
        <row r="759">
          <cell r="A759"/>
          <cell r="B759" t="str">
            <v>MONTADOR ELETROMECÃNICO COM ENCARGOS COMPLEMENTARES</v>
          </cell>
          <cell r="C759" t="str">
            <v>SINAPI</v>
          </cell>
          <cell r="D759">
            <v>88279</v>
          </cell>
          <cell r="E759">
            <v>6</v>
          </cell>
          <cell r="F759" t="str">
            <v>H</v>
          </cell>
          <cell r="G759" t="str">
            <v>29,04</v>
          </cell>
          <cell r="H759">
            <v>174.24</v>
          </cell>
          <cell r="I759"/>
          <cell r="J759"/>
        </row>
        <row r="760">
          <cell r="A760"/>
          <cell r="B760" t="str">
            <v>SERVENTE COM ENCARGOS COMPLEMENTARES</v>
          </cell>
          <cell r="C760" t="str">
            <v>SINAPI</v>
          </cell>
          <cell r="D760">
            <v>88316</v>
          </cell>
          <cell r="E760">
            <v>6</v>
          </cell>
          <cell r="F760" t="str">
            <v>H</v>
          </cell>
          <cell r="G760" t="str">
            <v>15,35</v>
          </cell>
          <cell r="H760">
            <v>92.1</v>
          </cell>
          <cell r="I760"/>
          <cell r="J760"/>
        </row>
        <row r="761">
          <cell r="A761"/>
          <cell r="B761" t="str">
            <v>ELETRICISTA COM ENCARGOS COMPLEMENTARES</v>
          </cell>
          <cell r="C761" t="str">
            <v>SINAPI</v>
          </cell>
          <cell r="D761">
            <v>88264</v>
          </cell>
          <cell r="E761">
            <v>6</v>
          </cell>
          <cell r="F761" t="str">
            <v>H</v>
          </cell>
          <cell r="G761" t="str">
            <v>20,02</v>
          </cell>
          <cell r="H761">
            <v>120.12</v>
          </cell>
          <cell r="I761"/>
          <cell r="J761"/>
        </row>
        <row r="762">
          <cell r="A762">
            <v>6904.0200000000013</v>
          </cell>
          <cell r="B762" t="str">
            <v>PREÇO TOTAL S/ BDI</v>
          </cell>
          <cell r="C762"/>
          <cell r="D762"/>
          <cell r="E762"/>
          <cell r="F762"/>
          <cell r="G762"/>
          <cell r="H762">
            <v>6904.0200000000013</v>
          </cell>
          <cell r="I762" t="str">
            <v>SEDUC E 34</v>
          </cell>
          <cell r="J762">
            <v>6904.0200000000013</v>
          </cell>
        </row>
        <row r="763">
          <cell r="A763"/>
          <cell r="B763"/>
          <cell r="C763"/>
          <cell r="D763"/>
          <cell r="E763"/>
          <cell r="F763"/>
          <cell r="G763"/>
          <cell r="H763"/>
          <cell r="I763"/>
          <cell r="J763"/>
        </row>
        <row r="764">
          <cell r="B764" t="str">
            <v>SEDUC E 35</v>
          </cell>
          <cell r="C764"/>
          <cell r="D764"/>
          <cell r="E764"/>
          <cell r="F764"/>
          <cell r="G764"/>
          <cell r="H764"/>
          <cell r="I764"/>
          <cell r="J764"/>
        </row>
        <row r="765">
          <cell r="A765" t="str">
            <v>SEDUC E 35</v>
          </cell>
          <cell r="B765" t="str">
            <v>INSTALAÇÃO DE MEDIÇÃO COM PROTEÇÃO PARA TRANSFORMADOR DE 112.5 KVA.</v>
          </cell>
          <cell r="C765"/>
          <cell r="D765"/>
          <cell r="E765"/>
          <cell r="F765"/>
          <cell r="G765" t="str">
            <v>UNIDADE:</v>
          </cell>
          <cell r="H765" t="str">
            <v>UN</v>
          </cell>
          <cell r="I765"/>
          <cell r="J765"/>
        </row>
        <row r="766">
          <cell r="A766"/>
          <cell r="B766" t="str">
            <v>DESCRIÇÃO</v>
          </cell>
          <cell r="C766" t="str">
            <v>REF.</v>
          </cell>
          <cell r="D766" t="str">
            <v>CÓDIGO</v>
          </cell>
          <cell r="E766" t="str">
            <v>CONSUMO</v>
          </cell>
          <cell r="F766" t="str">
            <v>UND</v>
          </cell>
          <cell r="G766" t="str">
            <v>PÇ UNIT</v>
          </cell>
          <cell r="H766" t="str">
            <v>CUSTOS</v>
          </cell>
          <cell r="I766"/>
          <cell r="J766"/>
        </row>
        <row r="767">
          <cell r="A767"/>
          <cell r="B767" t="str">
            <v>CABO DE COBRE, FLEXIVEL, CLASSE 4 OU 5, ISOLACAO EM PVC/A, ANTICHAMA BWF-B, COBERTURA PVC-ST1, ANTICHAMA BWF-B, 1 CONDUTOR, 0,6/1 KV, SECAO NOMINAL 70 MM2</v>
          </cell>
          <cell r="C767" t="str">
            <v>iSINAPI</v>
          </cell>
          <cell r="D767">
            <v>977</v>
          </cell>
          <cell r="E767">
            <v>54</v>
          </cell>
          <cell r="F767" t="str">
            <v xml:space="preserve">M     </v>
          </cell>
          <cell r="G767" t="str">
            <v>62,68</v>
          </cell>
          <cell r="H767">
            <v>3384.72</v>
          </cell>
          <cell r="I767"/>
          <cell r="J767"/>
        </row>
        <row r="768">
          <cell r="A768"/>
          <cell r="B768" t="str">
            <v>CABO DE COBRE, FLEXIVEL, CLASSE 4 OU 5, ISOLACAO EM PVC/A, ANTICHAMA BWF-B, COBERTURA PVC-ST1, ANTICHAMA BWF-B, 1 CONDUTOR, 0,6/1 KV, SECAO NOMINAL 35 MM2</v>
          </cell>
          <cell r="C768" t="str">
            <v>iSINAPI</v>
          </cell>
          <cell r="D768">
            <v>1019</v>
          </cell>
          <cell r="E768">
            <v>18</v>
          </cell>
          <cell r="F768" t="str">
            <v xml:space="preserve">M     </v>
          </cell>
          <cell r="G768" t="str">
            <v>31,75</v>
          </cell>
          <cell r="H768">
            <v>571.5</v>
          </cell>
          <cell r="I768"/>
          <cell r="J768"/>
        </row>
        <row r="769">
          <cell r="A769"/>
          <cell r="B769" t="str">
            <v>QUADRO P/ MEDIÇÃO PRIMÁRIA 15KV</v>
          </cell>
          <cell r="C769" t="str">
            <v>M. LOCAL</v>
          </cell>
          <cell r="D769" t="str">
            <v>-</v>
          </cell>
          <cell r="E769">
            <v>1</v>
          </cell>
          <cell r="F769" t="str">
            <v>UM</v>
          </cell>
          <cell r="G769">
            <v>2600</v>
          </cell>
          <cell r="H769">
            <v>2600</v>
          </cell>
          <cell r="I769"/>
          <cell r="J769" t="str">
            <v>atualizar caixa para padrão novo</v>
          </cell>
        </row>
        <row r="770">
          <cell r="A770"/>
          <cell r="B770" t="str">
            <v>CURVA 45 GRAUS, EM AÇO, CONEXÃO RANHURADA, DN 65 (2 1/2"), INSTALADO EM PRUMADAS - FORNECIMENTO E INSTALAÇÃO. AF_10/2020 (135 Graus)</v>
          </cell>
          <cell r="C770" t="str">
            <v>SINAPI</v>
          </cell>
          <cell r="D770">
            <v>97435</v>
          </cell>
          <cell r="E770">
            <v>4</v>
          </cell>
          <cell r="F770" t="str">
            <v>UN</v>
          </cell>
          <cell r="G770" t="str">
            <v>89,01</v>
          </cell>
          <cell r="H770">
            <v>356.04</v>
          </cell>
          <cell r="I770"/>
          <cell r="J770"/>
        </row>
        <row r="771">
          <cell r="A771"/>
          <cell r="B771" t="str">
            <v>DISJUNTOR TERMOMAGNETICO TRIPOLAR 200 A / 600 V, TIPO FXD / ICC - 35 KA</v>
          </cell>
          <cell r="C771" t="str">
            <v>iSINAPI</v>
          </cell>
          <cell r="D771">
            <v>2377</v>
          </cell>
          <cell r="E771">
            <v>1</v>
          </cell>
          <cell r="F771" t="str">
            <v xml:space="preserve">UN    </v>
          </cell>
          <cell r="G771" t="str">
            <v>518,00</v>
          </cell>
          <cell r="H771">
            <v>518</v>
          </cell>
          <cell r="I771"/>
          <cell r="J771"/>
        </row>
        <row r="772">
          <cell r="A772"/>
          <cell r="B772" t="str">
            <v>TUBO DE AÇO GALVANIZADO COM COSTURA, CLASSE MÉDIA, DN 65 (2 1/2"), CONEXÃO ROSQUEADA, INSTALADO EM REDE DE ALIMENTAÇÃO PARA HIDRANTE - FORNECIMENTO E INSTALAÇÃO. AF_10/2020</v>
          </cell>
          <cell r="C772" t="str">
            <v>SINAPI</v>
          </cell>
          <cell r="D772">
            <v>92367</v>
          </cell>
          <cell r="E772">
            <v>12</v>
          </cell>
          <cell r="F772" t="str">
            <v>M</v>
          </cell>
          <cell r="G772" t="str">
            <v>106,72</v>
          </cell>
          <cell r="H772">
            <v>1280.6400000000001</v>
          </cell>
          <cell r="I772"/>
          <cell r="J772"/>
        </row>
        <row r="773">
          <cell r="A773"/>
          <cell r="B773" t="str">
            <v>LUVA, EM FERRO GALVANIZADO, DN 65 (2 1/2"), CONEXÃO ROSQUEADA, INSTALADO EM PRUMADAS - FORNECIMENTO E INSTALAÇÃO. AF_10/2020</v>
          </cell>
          <cell r="C773" t="str">
            <v>SINAPI</v>
          </cell>
          <cell r="D773">
            <v>92347</v>
          </cell>
          <cell r="E773">
            <v>2</v>
          </cell>
          <cell r="F773" t="str">
            <v>UN</v>
          </cell>
          <cell r="G773" t="str">
            <v>63,26</v>
          </cell>
          <cell r="H773">
            <v>126.52</v>
          </cell>
          <cell r="I773"/>
          <cell r="J773"/>
        </row>
        <row r="774">
          <cell r="A774"/>
          <cell r="B774" t="str">
            <v>MONTADOR ELETROMECÃNICO COM ENCARGOS COMPLEMENTARES</v>
          </cell>
          <cell r="C774" t="str">
            <v>SINAPI</v>
          </cell>
          <cell r="D774">
            <v>88279</v>
          </cell>
          <cell r="E774">
            <v>9.5</v>
          </cell>
          <cell r="F774" t="str">
            <v>H</v>
          </cell>
          <cell r="G774" t="str">
            <v>29,04</v>
          </cell>
          <cell r="H774">
            <v>275.88</v>
          </cell>
          <cell r="I774"/>
          <cell r="J774"/>
        </row>
        <row r="775">
          <cell r="A775"/>
          <cell r="B775" t="str">
            <v>SERVENTE COM ENCARGOS COMPLEMENTARES</v>
          </cell>
          <cell r="C775" t="str">
            <v>SINAPI</v>
          </cell>
          <cell r="D775">
            <v>88316</v>
          </cell>
          <cell r="E775">
            <v>9.5</v>
          </cell>
          <cell r="F775" t="str">
            <v>H</v>
          </cell>
          <cell r="G775" t="str">
            <v>15,35</v>
          </cell>
          <cell r="H775">
            <v>145.83000000000001</v>
          </cell>
          <cell r="I775"/>
          <cell r="J775"/>
        </row>
        <row r="776">
          <cell r="A776"/>
          <cell r="B776" t="str">
            <v>ELETRICISTA COM ENCARGOS COMPLEMENTARES</v>
          </cell>
          <cell r="C776" t="str">
            <v>SINAPI</v>
          </cell>
          <cell r="D776">
            <v>88264</v>
          </cell>
          <cell r="E776">
            <v>9.5</v>
          </cell>
          <cell r="F776" t="str">
            <v>H</v>
          </cell>
          <cell r="G776" t="str">
            <v>20,02</v>
          </cell>
          <cell r="H776">
            <v>190.19</v>
          </cell>
          <cell r="I776"/>
          <cell r="J776"/>
        </row>
        <row r="777">
          <cell r="A777">
            <v>9449.32</v>
          </cell>
          <cell r="B777" t="str">
            <v>PREÇO TOTAL S/ BDI</v>
          </cell>
          <cell r="C777"/>
          <cell r="D777"/>
          <cell r="E777"/>
          <cell r="F777"/>
          <cell r="G777"/>
          <cell r="H777">
            <v>9449.32</v>
          </cell>
          <cell r="I777" t="str">
            <v>SEDUC E 35</v>
          </cell>
          <cell r="J777">
            <v>9449.32</v>
          </cell>
        </row>
        <row r="778">
          <cell r="A778"/>
          <cell r="B778"/>
          <cell r="C778"/>
          <cell r="D778"/>
          <cell r="E778"/>
          <cell r="F778"/>
          <cell r="G778"/>
          <cell r="H778"/>
          <cell r="I778"/>
          <cell r="J778"/>
        </row>
        <row r="779">
          <cell r="B779" t="str">
            <v>SEDUC E 36</v>
          </cell>
          <cell r="C779"/>
          <cell r="D779"/>
          <cell r="E779"/>
          <cell r="F779"/>
          <cell r="G779"/>
          <cell r="H779"/>
          <cell r="I779"/>
          <cell r="J779"/>
        </row>
        <row r="780">
          <cell r="A780" t="str">
            <v>SEDUC E 36</v>
          </cell>
          <cell r="B780" t="str">
            <v>INSTALAÇÃO DE MEDIÇÃO COM PROTEÇÃO PARA TRANSFORMADOR DE 150 KVA.</v>
          </cell>
          <cell r="C780"/>
          <cell r="D780"/>
          <cell r="E780"/>
          <cell r="F780"/>
          <cell r="G780" t="str">
            <v>UNIDADE:</v>
          </cell>
          <cell r="H780" t="str">
            <v>UN</v>
          </cell>
          <cell r="I780"/>
          <cell r="J780"/>
        </row>
        <row r="781">
          <cell r="A781"/>
          <cell r="B781" t="str">
            <v>DESCRIÇÃO</v>
          </cell>
          <cell r="C781" t="str">
            <v>REF.</v>
          </cell>
          <cell r="D781" t="str">
            <v>CÓDIGO</v>
          </cell>
          <cell r="E781" t="str">
            <v>CONSUMO</v>
          </cell>
          <cell r="F781" t="str">
            <v>UND</v>
          </cell>
          <cell r="G781" t="str">
            <v>PÇ UNIT</v>
          </cell>
          <cell r="H781" t="str">
            <v>CUSTOS</v>
          </cell>
          <cell r="I781"/>
          <cell r="J781"/>
        </row>
        <row r="782">
          <cell r="A782"/>
          <cell r="B782" t="str">
            <v>CABO DE COBRE, FLEXIVEL, CLASSE 4 OU 5, ISOLACAO EM PVC/A, ANTICHAMA BWF-B, COBERTURA PVC-ST1, ANTICHAMA BWF-B, 1 CONDUTOR, 0,6/1 KV, SECAO NOMINAL 50 MM2</v>
          </cell>
          <cell r="C782" t="str">
            <v>iSINAPI</v>
          </cell>
          <cell r="D782">
            <v>1018</v>
          </cell>
          <cell r="E782">
            <v>18</v>
          </cell>
          <cell r="F782" t="str">
            <v xml:space="preserve">M     </v>
          </cell>
          <cell r="G782" t="str">
            <v>45,24</v>
          </cell>
          <cell r="H782">
            <v>814.32</v>
          </cell>
          <cell r="I782"/>
          <cell r="J782"/>
        </row>
        <row r="783">
          <cell r="A783"/>
          <cell r="B783" t="str">
            <v>CABO DE COBRE, FLEXIVEL, CLASSE 4 OU 5, ISOLACAO EM PVC/A, ANTICHAMA BWF-B, COBERTURA PVC-ST1, ANTICHAMA BWF-B, 1 CONDUTOR, 0,6/1 KV, SECAO NOMINAL 95 MM2</v>
          </cell>
          <cell r="C783" t="str">
            <v>iSINAPI</v>
          </cell>
          <cell r="D783">
            <v>998</v>
          </cell>
          <cell r="E783">
            <v>54</v>
          </cell>
          <cell r="F783" t="str">
            <v xml:space="preserve">M     </v>
          </cell>
          <cell r="G783" t="str">
            <v>83,26</v>
          </cell>
          <cell r="H783">
            <v>4496.04</v>
          </cell>
          <cell r="I783"/>
          <cell r="J783"/>
        </row>
        <row r="784">
          <cell r="A784"/>
          <cell r="B784" t="str">
            <v>CURVA 45 GRAUS, EM AÇO, CONEXÃO RANHURADA, DN 65 (2 1/2"), INSTALADO EM PRUMADAS - FORNECIMENTO E INSTALAÇÃO. AF_10/2020</v>
          </cell>
          <cell r="C784" t="str">
            <v>SINAPI</v>
          </cell>
          <cell r="D784">
            <v>97435</v>
          </cell>
          <cell r="E784">
            <v>4</v>
          </cell>
          <cell r="F784" t="str">
            <v>UN</v>
          </cell>
          <cell r="G784" t="str">
            <v>89,01</v>
          </cell>
          <cell r="H784">
            <v>356.04</v>
          </cell>
          <cell r="I784"/>
          <cell r="J784"/>
        </row>
        <row r="785">
          <cell r="A785"/>
          <cell r="B785" t="str">
            <v>QUADRO P/ MEDIÇÃO PRIMÁRIA 15KV</v>
          </cell>
          <cell r="C785" t="str">
            <v>M. LOCAL</v>
          </cell>
          <cell r="D785" t="str">
            <v>-</v>
          </cell>
          <cell r="E785">
            <v>1</v>
          </cell>
          <cell r="F785" t="str">
            <v>UM</v>
          </cell>
          <cell r="G785">
            <v>2600</v>
          </cell>
          <cell r="H785">
            <v>2600</v>
          </cell>
          <cell r="I785"/>
          <cell r="J785" t="str">
            <v>atualizar caixa para padrão a partir 150</v>
          </cell>
        </row>
        <row r="786">
          <cell r="A786"/>
          <cell r="B786" t="str">
            <v>NIPLE, EM FERRO GALVANIZADO, DN 65 (2 1/2"), CONEXÃO ROSQUEADA, INSTALADO EM PRUMADAS - FORNECIMENTO E INSTALAÇÃO. AF_10/2020</v>
          </cell>
          <cell r="C786" t="str">
            <v>SINAPI</v>
          </cell>
          <cell r="D786">
            <v>92346</v>
          </cell>
          <cell r="E786">
            <v>2</v>
          </cell>
          <cell r="F786" t="str">
            <v>UN</v>
          </cell>
          <cell r="G786" t="str">
            <v>57,07</v>
          </cell>
          <cell r="H786">
            <v>114.14</v>
          </cell>
          <cell r="I786"/>
          <cell r="J786"/>
        </row>
        <row r="787">
          <cell r="A787"/>
          <cell r="B787" t="str">
            <v>DISJUNTOR TERMOMAGNETICO TRIPOLAR 250 A / 600 V, TIPO FXD</v>
          </cell>
          <cell r="C787" t="str">
            <v>iSINAPI</v>
          </cell>
          <cell r="D787">
            <v>2393</v>
          </cell>
          <cell r="E787">
            <v>1</v>
          </cell>
          <cell r="F787" t="str">
            <v xml:space="preserve">UN    </v>
          </cell>
          <cell r="G787" t="str">
            <v>867,46</v>
          </cell>
          <cell r="H787">
            <v>867.46</v>
          </cell>
          <cell r="I787"/>
          <cell r="J787"/>
        </row>
        <row r="788">
          <cell r="A788"/>
          <cell r="B788" t="str">
            <v>TUBO DE AÇO GALVANIZADO COM COSTURA, CLASSE MÉDIA, DN 65 (2 1/2"), CONEXÃO ROSQUEADA, INSTALADO EM REDE DE ALIMENTAÇÃO PARA HIDRANTE - FORNECIMENTO E INSTALAÇÃO. AF_10/2020</v>
          </cell>
          <cell r="C788" t="str">
            <v>SINAPI</v>
          </cell>
          <cell r="D788">
            <v>92367</v>
          </cell>
          <cell r="E788">
            <v>12</v>
          </cell>
          <cell r="F788" t="str">
            <v>M</v>
          </cell>
          <cell r="G788" t="str">
            <v>106,72</v>
          </cell>
          <cell r="H788">
            <v>1280.6400000000001</v>
          </cell>
          <cell r="I788"/>
          <cell r="J788"/>
        </row>
        <row r="789">
          <cell r="A789"/>
          <cell r="B789" t="str">
            <v>MONTADOR ELETROMECÃNICO COM ENCARGOS COMPLEMENTARES</v>
          </cell>
          <cell r="C789" t="str">
            <v>SINAPI</v>
          </cell>
          <cell r="D789">
            <v>88279</v>
          </cell>
          <cell r="E789">
            <v>8</v>
          </cell>
          <cell r="F789" t="str">
            <v>H</v>
          </cell>
          <cell r="G789" t="str">
            <v>29,04</v>
          </cell>
          <cell r="H789">
            <v>232.32</v>
          </cell>
          <cell r="I789"/>
          <cell r="J789"/>
        </row>
        <row r="790">
          <cell r="A790"/>
          <cell r="B790" t="str">
            <v>SERVENTE COM ENCARGOS COMPLEMENTARES</v>
          </cell>
          <cell r="C790" t="str">
            <v>SINAPI</v>
          </cell>
          <cell r="D790">
            <v>88316</v>
          </cell>
          <cell r="E790">
            <v>8</v>
          </cell>
          <cell r="F790" t="str">
            <v>H</v>
          </cell>
          <cell r="G790" t="str">
            <v>15,35</v>
          </cell>
          <cell r="H790">
            <v>122.8</v>
          </cell>
          <cell r="I790"/>
          <cell r="J790"/>
        </row>
        <row r="791">
          <cell r="A791"/>
          <cell r="B791" t="str">
            <v>ELETRICISTA COM ENCARGOS COMPLEMENTARES</v>
          </cell>
          <cell r="C791" t="str">
            <v>SINAPI</v>
          </cell>
          <cell r="D791">
            <v>88264</v>
          </cell>
          <cell r="E791">
            <v>8</v>
          </cell>
          <cell r="F791" t="str">
            <v>H</v>
          </cell>
          <cell r="G791" t="str">
            <v>20,02</v>
          </cell>
          <cell r="H791">
            <v>160.16</v>
          </cell>
          <cell r="I791"/>
          <cell r="J791"/>
        </row>
        <row r="792">
          <cell r="A792">
            <v>11043.919999999998</v>
          </cell>
          <cell r="B792" t="str">
            <v>PREÇO TOTAL S/ BDI</v>
          </cell>
          <cell r="C792"/>
          <cell r="D792"/>
          <cell r="E792"/>
          <cell r="F792"/>
          <cell r="G792"/>
          <cell r="H792">
            <v>11043.919999999998</v>
          </cell>
          <cell r="I792" t="str">
            <v>SEDUC E 36</v>
          </cell>
          <cell r="J792">
            <v>11043.919999999998</v>
          </cell>
        </row>
        <row r="793">
          <cell r="A793"/>
          <cell r="B793"/>
          <cell r="C793"/>
          <cell r="D793"/>
          <cell r="E793"/>
          <cell r="F793"/>
          <cell r="G793"/>
          <cell r="H793"/>
          <cell r="I793"/>
          <cell r="J793"/>
        </row>
        <row r="794">
          <cell r="B794" t="str">
            <v>SEDUC E 37</v>
          </cell>
          <cell r="C794"/>
          <cell r="D794"/>
          <cell r="E794"/>
          <cell r="F794"/>
          <cell r="G794"/>
          <cell r="H794"/>
          <cell r="I794"/>
          <cell r="J794"/>
        </row>
        <row r="795">
          <cell r="A795" t="str">
            <v>SEDUC E 37</v>
          </cell>
          <cell r="B795" t="str">
            <v>INSTALAÇÃO DE MEDIÇÃO COM PROTEÇÃO PARA TRANSFORMADOR DE 225 KVA.</v>
          </cell>
          <cell r="C795"/>
          <cell r="D795"/>
          <cell r="E795"/>
          <cell r="F795"/>
          <cell r="G795" t="str">
            <v>UNIDADE:</v>
          </cell>
          <cell r="H795" t="str">
            <v>UN</v>
          </cell>
          <cell r="I795"/>
          <cell r="J795"/>
        </row>
        <row r="796">
          <cell r="A796"/>
          <cell r="B796" t="str">
            <v>DESCRIÇÃO</v>
          </cell>
          <cell r="C796" t="str">
            <v>REF.</v>
          </cell>
          <cell r="D796" t="str">
            <v>CÓDIGO</v>
          </cell>
          <cell r="E796" t="str">
            <v>CONSUMO</v>
          </cell>
          <cell r="F796" t="str">
            <v>UND</v>
          </cell>
          <cell r="G796" t="str">
            <v>PÇ UNIT</v>
          </cell>
          <cell r="H796" t="str">
            <v>CUSTOS</v>
          </cell>
          <cell r="I796"/>
          <cell r="J796"/>
        </row>
        <row r="797">
          <cell r="A797"/>
          <cell r="B797" t="str">
            <v>CABO DE COBRE FLEXÍVEL ISOLADO, 150 MM², ANTI-CHAMA 0,6/1,0 KV, PARA DISTRIBUIÇÃO - FORNECIMENTO E INSTALAÇÃO. AF_12/2015</v>
          </cell>
          <cell r="C797" t="str">
            <v>SINAPI</v>
          </cell>
          <cell r="D797">
            <v>92996</v>
          </cell>
          <cell r="E797">
            <v>54</v>
          </cell>
          <cell r="F797" t="str">
            <v>M</v>
          </cell>
          <cell r="G797" t="str">
            <v>142,67</v>
          </cell>
          <cell r="H797">
            <v>7704.18</v>
          </cell>
          <cell r="I797"/>
          <cell r="J797"/>
        </row>
        <row r="798">
          <cell r="A798"/>
          <cell r="B798" t="str">
            <v>CABO DE COBRE FLEXÍVEL ISOLADO, 70 MM², ANTI-CHAMA 0,6/1,0 KV, PARA DISTRIBUIÇÃO - FORNECIMENTO E INSTALAÇÃO. AF_12/2015</v>
          </cell>
          <cell r="C798" t="str">
            <v>SINAPI</v>
          </cell>
          <cell r="D798">
            <v>92990</v>
          </cell>
          <cell r="E798">
            <v>18</v>
          </cell>
          <cell r="F798" t="str">
            <v>M</v>
          </cell>
          <cell r="G798" t="str">
            <v>67,37</v>
          </cell>
          <cell r="H798">
            <v>1212.6600000000001</v>
          </cell>
          <cell r="I798"/>
          <cell r="J798"/>
        </row>
        <row r="799">
          <cell r="A799"/>
          <cell r="B799" t="str">
            <v>CURVA 90 GRAUS DE FERRO GALVANIZADO, COM ROSCA BSP FEMEA, DE 3"</v>
          </cell>
          <cell r="C799" t="str">
            <v>iSINAPI</v>
          </cell>
          <cell r="D799">
            <v>1792</v>
          </cell>
          <cell r="E799">
            <v>4</v>
          </cell>
          <cell r="F799" t="str">
            <v xml:space="preserve">UN    </v>
          </cell>
          <cell r="G799" t="str">
            <v>186,58</v>
          </cell>
          <cell r="H799">
            <v>746.32</v>
          </cell>
          <cell r="I799"/>
          <cell r="J799"/>
        </row>
        <row r="800">
          <cell r="A800"/>
          <cell r="B800" t="str">
            <v>QUADRO P/ MEDIÇÃO PRIMÁRIA 15KV</v>
          </cell>
          <cell r="C800" t="str">
            <v>M. LOCAL</v>
          </cell>
          <cell r="D800" t="str">
            <v>-</v>
          </cell>
          <cell r="E800">
            <v>1</v>
          </cell>
          <cell r="F800" t="str">
            <v>UM</v>
          </cell>
          <cell r="G800">
            <v>2600</v>
          </cell>
          <cell r="H800">
            <v>2600</v>
          </cell>
          <cell r="I800"/>
          <cell r="J800" t="str">
            <v>atualizar caixa para padrão a partir 150</v>
          </cell>
        </row>
        <row r="801">
          <cell r="A801"/>
          <cell r="B801" t="str">
            <v>DISJUNTOR TERMOMAGNETICO TRIPOLAR 3 X 350 A/ICC - 25 KA</v>
          </cell>
          <cell r="C801" t="str">
            <v>iSINAPI</v>
          </cell>
          <cell r="D801">
            <v>34707</v>
          </cell>
          <cell r="E801">
            <v>1</v>
          </cell>
          <cell r="F801" t="str">
            <v xml:space="preserve">UN    </v>
          </cell>
          <cell r="G801" t="str">
            <v>1.405,92</v>
          </cell>
          <cell r="H801">
            <v>1405.92</v>
          </cell>
          <cell r="I801"/>
          <cell r="J801"/>
        </row>
        <row r="802">
          <cell r="A802"/>
          <cell r="B802" t="str">
            <v>NIPLE, EM FERRO GALVANIZADO, DN 80 (3"), CONEXÃO ROSQUEADA, INSTALADO EM PRUMADAS - FORNECIMENTO E INSTALAÇÃO. AF_10/2020</v>
          </cell>
          <cell r="C802" t="str">
            <v>SINAPI</v>
          </cell>
          <cell r="D802">
            <v>92348</v>
          </cell>
          <cell r="E802">
            <v>2</v>
          </cell>
          <cell r="F802" t="str">
            <v>UN</v>
          </cell>
          <cell r="G802" t="str">
            <v>79,40</v>
          </cell>
          <cell r="H802">
            <v>158.80000000000001</v>
          </cell>
          <cell r="I802"/>
          <cell r="J802"/>
        </row>
        <row r="803">
          <cell r="A803"/>
          <cell r="B803" t="str">
            <v>TUBO DE AÇO GALVANIZADO COM COSTURA, CLASSE MÉDIA, DN 80 (3"), CONEXÃO ROSQUEADA, INSTALADO EM PRUMADAS - FORNECIMENTO E INSTALAÇÃO. AF_10/2020</v>
          </cell>
          <cell r="C803" t="str">
            <v>SINAPI</v>
          </cell>
          <cell r="D803">
            <v>92343</v>
          </cell>
          <cell r="E803">
            <v>12</v>
          </cell>
          <cell r="F803" t="str">
            <v>M</v>
          </cell>
          <cell r="G803" t="str">
            <v>151,59</v>
          </cell>
          <cell r="H803">
            <v>1819.08</v>
          </cell>
          <cell r="I803"/>
          <cell r="J803"/>
        </row>
        <row r="804">
          <cell r="A804"/>
          <cell r="B804" t="str">
            <v>ELETRODUTO EM FERRO GALVANIZADO PESADO SEM COSTURA 3" X 6M</v>
          </cell>
          <cell r="C804" t="str">
            <v>iORSE</v>
          </cell>
          <cell r="D804">
            <v>3978</v>
          </cell>
          <cell r="E804">
            <v>1</v>
          </cell>
          <cell r="F804" t="str">
            <v>UN</v>
          </cell>
          <cell r="G804" t="str">
            <v>918,8</v>
          </cell>
          <cell r="H804">
            <v>918.8</v>
          </cell>
          <cell r="I804"/>
          <cell r="J804"/>
        </row>
        <row r="805">
          <cell r="A805"/>
          <cell r="B805" t="str">
            <v>FITA ACO INOX PARA CINTAR POSTE, L = 19 MM, E = 0,5 MM (ROLO DE 30M)</v>
          </cell>
          <cell r="C805" t="str">
            <v>iSINAPI</v>
          </cell>
          <cell r="D805">
            <v>406</v>
          </cell>
          <cell r="E805">
            <v>1</v>
          </cell>
          <cell r="F805" t="str">
            <v xml:space="preserve">UN    </v>
          </cell>
          <cell r="G805" t="str">
            <v>54,04</v>
          </cell>
          <cell r="H805">
            <v>54.04</v>
          </cell>
          <cell r="I805"/>
          <cell r="J805"/>
        </row>
        <row r="806">
          <cell r="A806"/>
          <cell r="B806" t="str">
            <v>MONTADOR ELETROMECÃNICO COM ENCARGOS COMPLEMENTARES</v>
          </cell>
          <cell r="C806" t="str">
            <v>SINAPI</v>
          </cell>
          <cell r="D806">
            <v>88279</v>
          </cell>
          <cell r="E806">
            <v>8</v>
          </cell>
          <cell r="F806" t="str">
            <v>H</v>
          </cell>
          <cell r="G806" t="str">
            <v>29,04</v>
          </cell>
          <cell r="H806">
            <v>232.32</v>
          </cell>
          <cell r="I806"/>
          <cell r="J806"/>
        </row>
        <row r="807">
          <cell r="A807"/>
          <cell r="B807" t="str">
            <v>SERVENTE COM ENCARGOS COMPLEMENTARES</v>
          </cell>
          <cell r="C807" t="str">
            <v>SINAPI</v>
          </cell>
          <cell r="D807">
            <v>88316</v>
          </cell>
          <cell r="E807">
            <v>8</v>
          </cell>
          <cell r="F807" t="str">
            <v>H</v>
          </cell>
          <cell r="G807" t="str">
            <v>15,35</v>
          </cell>
          <cell r="H807">
            <v>122.8</v>
          </cell>
          <cell r="I807"/>
          <cell r="J807"/>
        </row>
        <row r="808">
          <cell r="A808"/>
          <cell r="B808" t="str">
            <v>ELETRICISTA COM ENCARGOS COMPLEMENTARES</v>
          </cell>
          <cell r="C808" t="str">
            <v>SINAPI</v>
          </cell>
          <cell r="D808">
            <v>88264</v>
          </cell>
          <cell r="E808">
            <v>8</v>
          </cell>
          <cell r="F808" t="str">
            <v>H</v>
          </cell>
          <cell r="G808" t="str">
            <v>20,02</v>
          </cell>
          <cell r="H808">
            <v>160.16</v>
          </cell>
          <cell r="I808"/>
          <cell r="J808"/>
        </row>
        <row r="809">
          <cell r="A809">
            <v>17135.079999999998</v>
          </cell>
          <cell r="B809" t="str">
            <v>PREÇO TOTAL S/ BDI</v>
          </cell>
          <cell r="C809"/>
          <cell r="D809"/>
          <cell r="E809"/>
          <cell r="F809"/>
          <cell r="G809"/>
          <cell r="H809">
            <v>17135.079999999998</v>
          </cell>
          <cell r="I809" t="str">
            <v>SEDUC E 37</v>
          </cell>
          <cell r="J809">
            <v>17135.079999999998</v>
          </cell>
        </row>
        <row r="810">
          <cell r="A810"/>
          <cell r="B810"/>
          <cell r="C810"/>
          <cell r="D810"/>
          <cell r="E810"/>
          <cell r="F810"/>
          <cell r="G810"/>
          <cell r="H810"/>
          <cell r="I810"/>
          <cell r="J810"/>
        </row>
        <row r="811">
          <cell r="B811" t="str">
            <v>SEDUC E 38</v>
          </cell>
          <cell r="C811"/>
          <cell r="D811"/>
          <cell r="E811"/>
          <cell r="F811"/>
          <cell r="G811"/>
          <cell r="H811"/>
          <cell r="I811"/>
          <cell r="J811"/>
        </row>
        <row r="812">
          <cell r="A812" t="str">
            <v>SEDUC E 38</v>
          </cell>
          <cell r="B812" t="str">
            <v>LANÇAMENTO E NIVELAMENTO DE CONDUTOR CABO DE REDE MULTIPLEXADA 1X120MM² + 1X70MM².</v>
          </cell>
          <cell r="C812"/>
          <cell r="D812"/>
          <cell r="E812"/>
          <cell r="F812"/>
          <cell r="G812" t="str">
            <v>UNIDADE:</v>
          </cell>
          <cell r="H812" t="str">
            <v>M</v>
          </cell>
          <cell r="I812"/>
          <cell r="J812"/>
        </row>
        <row r="813">
          <cell r="A813"/>
          <cell r="B813" t="str">
            <v>DESCRIÇÃO</v>
          </cell>
          <cell r="C813" t="str">
            <v>REF.</v>
          </cell>
          <cell r="D813" t="str">
            <v>CÓDIGO</v>
          </cell>
          <cell r="E813" t="str">
            <v>CONSUMO</v>
          </cell>
          <cell r="F813" t="str">
            <v>UNID.</v>
          </cell>
          <cell r="G813" t="str">
            <v>P. UNIT.</v>
          </cell>
          <cell r="H813" t="str">
            <v>CUSTOS</v>
          </cell>
          <cell r="I813"/>
          <cell r="J813"/>
        </row>
        <row r="814">
          <cell r="A814"/>
          <cell r="B814" t="str">
            <v>CABO DE ALUMÍNIO MULTIPLEX XLPE 06/1KV 3X1X120+70MM2</v>
          </cell>
          <cell r="C814" t="str">
            <v>iSEINFRA CE</v>
          </cell>
          <cell r="D814" t="str">
            <v>I8859</v>
          </cell>
          <cell r="E814">
            <v>1</v>
          </cell>
          <cell r="F814" t="str">
            <v>M</v>
          </cell>
          <cell r="G814">
            <v>38.86</v>
          </cell>
          <cell r="H814">
            <v>38.86</v>
          </cell>
          <cell r="I814"/>
          <cell r="J814"/>
        </row>
        <row r="815">
          <cell r="A815"/>
          <cell r="B815" t="str">
            <v>ENCARREGADO GERAL COM ENCARGOS COMPLEMENTARES</v>
          </cell>
          <cell r="C815" t="str">
            <v>SINAPI</v>
          </cell>
          <cell r="D815">
            <v>90776</v>
          </cell>
          <cell r="E815">
            <v>1.7999999999999999E-2</v>
          </cell>
          <cell r="F815" t="str">
            <v>H</v>
          </cell>
          <cell r="G815" t="str">
            <v>25,38</v>
          </cell>
          <cell r="H815">
            <v>0.46</v>
          </cell>
          <cell r="I815"/>
          <cell r="J815"/>
        </row>
        <row r="816">
          <cell r="A816"/>
          <cell r="B816" t="str">
            <v>MONTADOR ELETROMECÃNICO COM ENCARGOS COMPLEMENTARES</v>
          </cell>
          <cell r="C816" t="str">
            <v>SINAPI</v>
          </cell>
          <cell r="D816">
            <v>88279</v>
          </cell>
          <cell r="E816">
            <v>1.7999999999999999E-2</v>
          </cell>
          <cell r="F816" t="str">
            <v>H</v>
          </cell>
          <cell r="G816" t="str">
            <v>29,04</v>
          </cell>
          <cell r="H816">
            <v>0.52</v>
          </cell>
          <cell r="I816"/>
          <cell r="J816"/>
        </row>
        <row r="817">
          <cell r="A817"/>
          <cell r="B817" t="str">
            <v>SERVENTE COM ENCARGOS COMPLEMENTARES</v>
          </cell>
          <cell r="C817" t="str">
            <v>SINAPI</v>
          </cell>
          <cell r="D817">
            <v>88316</v>
          </cell>
          <cell r="E817">
            <v>1.7999999999999999E-2</v>
          </cell>
          <cell r="F817" t="str">
            <v>H</v>
          </cell>
          <cell r="G817" t="str">
            <v>15,35</v>
          </cell>
          <cell r="H817">
            <v>0.28000000000000003</v>
          </cell>
          <cell r="I817"/>
          <cell r="J817"/>
        </row>
        <row r="818">
          <cell r="A818"/>
          <cell r="B818" t="str">
            <v>MOITÃO COM CORDA</v>
          </cell>
          <cell r="C818" t="str">
            <v>M. LOCAL</v>
          </cell>
          <cell r="D818">
            <v>1</v>
          </cell>
          <cell r="E818">
            <v>1.7999999999999999E-2</v>
          </cell>
          <cell r="F818" t="str">
            <v>H</v>
          </cell>
          <cell r="G818">
            <v>0.64</v>
          </cell>
          <cell r="H818">
            <v>0.01</v>
          </cell>
          <cell r="I818"/>
          <cell r="J818"/>
        </row>
        <row r="819">
          <cell r="A819"/>
          <cell r="B819" t="str">
            <v>TESOURÃO P/ CABO DE ALUMÍNIO/COBRE</v>
          </cell>
          <cell r="C819" t="str">
            <v>M. LOCAL</v>
          </cell>
          <cell r="D819">
            <v>2</v>
          </cell>
          <cell r="E819">
            <v>1.7999999999999999E-2</v>
          </cell>
          <cell r="F819" t="str">
            <v>H</v>
          </cell>
          <cell r="G819">
            <v>0.49</v>
          </cell>
          <cell r="H819">
            <v>0.01</v>
          </cell>
          <cell r="I819"/>
          <cell r="J819"/>
        </row>
        <row r="820">
          <cell r="A820"/>
          <cell r="B820" t="str">
            <v>GUINDAUTO HIDRÁULICO, CAPACIDADE MÁXIMA DE CARGA 6500 KG, MOMENTO MÁXIMO DE CARGA 5,8 TM, ALCANCE MÁXIMO HORIZONTAL 7,60 M, INCLUSIVE CAMINHÃO TOCO PBT 9.700 KG, POTÊNCIA DE 160 CV - CHP DIURNO. AF_08/2015</v>
          </cell>
          <cell r="C820" t="str">
            <v>SINAPI</v>
          </cell>
          <cell r="D820">
            <v>91634</v>
          </cell>
          <cell r="E820">
            <v>1.7999999999999999E-2</v>
          </cell>
          <cell r="F820" t="str">
            <v>CHP</v>
          </cell>
          <cell r="G820" t="str">
            <v>150,43</v>
          </cell>
          <cell r="H820">
            <v>2.71</v>
          </cell>
          <cell r="I820"/>
          <cell r="J820"/>
        </row>
        <row r="821">
          <cell r="A821">
            <v>42.85</v>
          </cell>
          <cell r="B821" t="str">
            <v>PREÇO TOTAL S/ BDI</v>
          </cell>
          <cell r="C821"/>
          <cell r="D821"/>
          <cell r="E821"/>
          <cell r="F821"/>
          <cell r="G821"/>
          <cell r="H821">
            <v>42.85</v>
          </cell>
          <cell r="I821" t="str">
            <v>SEDUC E 38</v>
          </cell>
          <cell r="J821">
            <v>42.85</v>
          </cell>
        </row>
        <row r="822">
          <cell r="A822"/>
          <cell r="B822"/>
          <cell r="C822"/>
          <cell r="D822"/>
          <cell r="E822"/>
          <cell r="F822"/>
          <cell r="G822"/>
          <cell r="H822"/>
          <cell r="I822"/>
          <cell r="J822"/>
        </row>
        <row r="823">
          <cell r="B823" t="str">
            <v>SEDUC E 39</v>
          </cell>
          <cell r="C823"/>
          <cell r="D823"/>
          <cell r="E823"/>
          <cell r="F823"/>
          <cell r="G823"/>
          <cell r="H823"/>
          <cell r="I823"/>
          <cell r="J823"/>
        </row>
        <row r="824">
          <cell r="A824" t="str">
            <v>SEDUC E 39</v>
          </cell>
          <cell r="B824" t="str">
            <v>LANÇAMENTO E NIVELAMENTO DE CONDUTOR CABO DE REDE MULTIPLEXADA 1X70MM² + 1X70MM².</v>
          </cell>
          <cell r="C824"/>
          <cell r="D824"/>
          <cell r="E824"/>
          <cell r="F824"/>
          <cell r="G824" t="str">
            <v>UNIDADE:</v>
          </cell>
          <cell r="H824" t="str">
            <v>M</v>
          </cell>
          <cell r="I824"/>
          <cell r="J824"/>
        </row>
        <row r="825">
          <cell r="B825" t="str">
            <v>DESCRIÇÃO</v>
          </cell>
          <cell r="C825" t="str">
            <v>REF.</v>
          </cell>
          <cell r="D825" t="str">
            <v>CÓDIGO</v>
          </cell>
          <cell r="E825" t="str">
            <v>CONSUMO</v>
          </cell>
          <cell r="F825" t="str">
            <v>UNID.</v>
          </cell>
          <cell r="G825" t="str">
            <v>P. UNIT.</v>
          </cell>
          <cell r="H825" t="str">
            <v>CUSTOS</v>
          </cell>
          <cell r="I825"/>
          <cell r="J825"/>
        </row>
        <row r="826">
          <cell r="B826" t="str">
            <v>CABO DE ALUMÍNIO MULTIPLEX XLPE 06/1KV 3X1X70+70MM2</v>
          </cell>
          <cell r="C826" t="str">
            <v>iSEINFRA CE</v>
          </cell>
          <cell r="D826" t="str">
            <v>I8857</v>
          </cell>
          <cell r="E826">
            <v>1</v>
          </cell>
          <cell r="F826" t="str">
            <v>M</v>
          </cell>
          <cell r="G826">
            <v>26.11</v>
          </cell>
          <cell r="H826">
            <v>26.11</v>
          </cell>
          <cell r="I826"/>
          <cell r="J826"/>
        </row>
        <row r="827">
          <cell r="B827" t="str">
            <v>ENCARREGADO GERAL COM ENCARGOS COMPLEMENTARES</v>
          </cell>
          <cell r="C827" t="str">
            <v>SINAPI</v>
          </cell>
          <cell r="D827">
            <v>90776</v>
          </cell>
          <cell r="E827">
            <v>1.7999999999999999E-2</v>
          </cell>
          <cell r="F827" t="str">
            <v>H</v>
          </cell>
          <cell r="G827" t="str">
            <v>25,38</v>
          </cell>
          <cell r="H827">
            <v>0.46</v>
          </cell>
          <cell r="I827"/>
          <cell r="J827"/>
        </row>
        <row r="828">
          <cell r="B828" t="str">
            <v>MONTADOR ELETROMECÃNICO COM ENCARGOS COMPLEMENTARES</v>
          </cell>
          <cell r="C828" t="str">
            <v>SINAPI</v>
          </cell>
          <cell r="D828">
            <v>88279</v>
          </cell>
          <cell r="E828">
            <v>1.7999999999999999E-2</v>
          </cell>
          <cell r="F828" t="str">
            <v>H</v>
          </cell>
          <cell r="G828" t="str">
            <v>29,04</v>
          </cell>
          <cell r="H828">
            <v>0.52</v>
          </cell>
          <cell r="I828"/>
          <cell r="J828"/>
        </row>
        <row r="829">
          <cell r="B829" t="str">
            <v>SERVENTE COM ENCARGOS COMPLEMENTARES</v>
          </cell>
          <cell r="C829" t="str">
            <v>SINAPI</v>
          </cell>
          <cell r="D829">
            <v>88316</v>
          </cell>
          <cell r="E829">
            <v>1.7999999999999999E-2</v>
          </cell>
          <cell r="F829" t="str">
            <v>H</v>
          </cell>
          <cell r="G829" t="str">
            <v>15,35</v>
          </cell>
          <cell r="H829">
            <v>0.28000000000000003</v>
          </cell>
          <cell r="I829"/>
          <cell r="J829"/>
        </row>
        <row r="830">
          <cell r="B830" t="str">
            <v>MOITÃO COM CORDA</v>
          </cell>
          <cell r="C830" t="str">
            <v>M. LOCAL</v>
          </cell>
          <cell r="D830">
            <v>1</v>
          </cell>
          <cell r="E830">
            <v>1.7999999999999999E-2</v>
          </cell>
          <cell r="F830" t="str">
            <v>H</v>
          </cell>
          <cell r="G830">
            <v>0.64</v>
          </cell>
          <cell r="H830">
            <v>0.01</v>
          </cell>
          <cell r="I830"/>
          <cell r="J830"/>
        </row>
        <row r="831">
          <cell r="B831" t="str">
            <v>TESOURÃO P/ CABO DE ALUMÍNIO/COBRE</v>
          </cell>
          <cell r="C831" t="str">
            <v>M. LOCAL</v>
          </cell>
          <cell r="D831">
            <v>2</v>
          </cell>
          <cell r="E831">
            <v>1.7999999999999999E-2</v>
          </cell>
          <cell r="F831" t="str">
            <v>H</v>
          </cell>
          <cell r="G831">
            <v>0.49</v>
          </cell>
          <cell r="H831">
            <v>0.01</v>
          </cell>
          <cell r="I831"/>
          <cell r="J831"/>
        </row>
        <row r="832">
          <cell r="B832" t="str">
            <v>GUINDAUTO HIDRÁULICO, CAPACIDADE MÁXIMA DE CARGA 6500 KG, MOMENTO MÁXIMO DE CARGA 5,8 TM, ALCANCE MÁXIMO HORIZONTAL 7,60 M, INCLUSIVE CAMINHÃO TOCO PBT 9.700 KG, POTÊNCIA DE 160 CV - CHP DIURNO. AF_08/2015</v>
          </cell>
          <cell r="C832" t="str">
            <v>SINAPI</v>
          </cell>
          <cell r="D832">
            <v>91634</v>
          </cell>
          <cell r="E832">
            <v>1.7999999999999999E-2</v>
          </cell>
          <cell r="F832" t="str">
            <v>CHP</v>
          </cell>
          <cell r="G832" t="str">
            <v>150,43</v>
          </cell>
          <cell r="H832">
            <v>2.71</v>
          </cell>
          <cell r="I832"/>
          <cell r="J832"/>
        </row>
        <row r="833">
          <cell r="A833">
            <v>30.100000000000005</v>
          </cell>
          <cell r="B833" t="str">
            <v>PREÇO TOTAL S/ BDI</v>
          </cell>
          <cell r="C833"/>
          <cell r="D833"/>
          <cell r="E833"/>
          <cell r="F833"/>
          <cell r="G833"/>
          <cell r="H833">
            <v>30.100000000000005</v>
          </cell>
          <cell r="I833" t="str">
            <v>SEDUC E 39</v>
          </cell>
          <cell r="J833">
            <v>30.100000000000005</v>
          </cell>
        </row>
        <row r="834">
          <cell r="B834"/>
          <cell r="C834"/>
          <cell r="D834"/>
          <cell r="E834"/>
          <cell r="F834"/>
          <cell r="G834"/>
          <cell r="H834"/>
          <cell r="I834"/>
          <cell r="J834"/>
        </row>
        <row r="835">
          <cell r="B835" t="str">
            <v>SEDUC E 40</v>
          </cell>
          <cell r="C835"/>
          <cell r="D835"/>
          <cell r="E835"/>
          <cell r="F835"/>
          <cell r="G835"/>
          <cell r="H835"/>
          <cell r="I835"/>
          <cell r="J835"/>
        </row>
        <row r="836">
          <cell r="A836" t="str">
            <v>SEDUC E 40</v>
          </cell>
          <cell r="B836" t="str">
            <v>LANÇAMENTO E NIVELAMENTO DE CONDUTOR CABO DE REDE MULTIPLEXADA 1X35MM² + 1X70MM².</v>
          </cell>
          <cell r="C836"/>
          <cell r="D836"/>
          <cell r="E836"/>
          <cell r="F836"/>
          <cell r="G836" t="str">
            <v>UNIDADE:</v>
          </cell>
          <cell r="H836" t="str">
            <v>M</v>
          </cell>
          <cell r="I836"/>
          <cell r="J836"/>
        </row>
        <row r="837">
          <cell r="A837"/>
          <cell r="B837" t="str">
            <v>DESCRIÇÃO</v>
          </cell>
          <cell r="C837" t="str">
            <v>REF.</v>
          </cell>
          <cell r="D837" t="str">
            <v>CÓDIGO</v>
          </cell>
          <cell r="E837" t="str">
            <v>CONSUMO</v>
          </cell>
          <cell r="F837" t="str">
            <v>UNID.</v>
          </cell>
          <cell r="G837" t="str">
            <v>P. UNIT.</v>
          </cell>
          <cell r="H837" t="str">
            <v>CUSTOS</v>
          </cell>
          <cell r="I837"/>
          <cell r="J837"/>
        </row>
        <row r="838">
          <cell r="B838" t="str">
            <v>CABO DE ALUMÍNIO MULTIPLEX XLPE 06/1KV 3X1X35+35MM2</v>
          </cell>
          <cell r="C838" t="str">
            <v>iSEINFRA CE</v>
          </cell>
          <cell r="D838" t="str">
            <v>I8855</v>
          </cell>
          <cell r="E838">
            <v>1</v>
          </cell>
          <cell r="F838" t="str">
            <v>M</v>
          </cell>
          <cell r="G838">
            <v>13.48</v>
          </cell>
          <cell r="H838">
            <v>13.48</v>
          </cell>
          <cell r="I838"/>
          <cell r="J838"/>
        </row>
        <row r="839">
          <cell r="B839" t="str">
            <v>ENCARREGADO GERAL COM ENCARGOS COMPLEMENTARES</v>
          </cell>
          <cell r="C839" t="str">
            <v>SINAPI</v>
          </cell>
          <cell r="D839">
            <v>90776</v>
          </cell>
          <cell r="E839">
            <v>1.7999999999999999E-2</v>
          </cell>
          <cell r="F839" t="str">
            <v>H</v>
          </cell>
          <cell r="G839" t="str">
            <v>25,38</v>
          </cell>
          <cell r="H839">
            <v>0.46</v>
          </cell>
          <cell r="I839"/>
          <cell r="J839"/>
        </row>
        <row r="840">
          <cell r="B840" t="str">
            <v>MONTADOR ELETROMECÃNICO COM ENCARGOS COMPLEMENTARES</v>
          </cell>
          <cell r="C840" t="str">
            <v>SINAPI</v>
          </cell>
          <cell r="D840">
            <v>88279</v>
          </cell>
          <cell r="E840">
            <v>1.7999999999999999E-2</v>
          </cell>
          <cell r="F840" t="str">
            <v>H</v>
          </cell>
          <cell r="G840" t="str">
            <v>29,04</v>
          </cell>
          <cell r="H840">
            <v>0.52</v>
          </cell>
          <cell r="I840"/>
          <cell r="J840"/>
        </row>
        <row r="841">
          <cell r="B841" t="str">
            <v>SERVENTE COM ENCARGOS COMPLEMENTARES</v>
          </cell>
          <cell r="C841" t="str">
            <v>SINAPI</v>
          </cell>
          <cell r="D841">
            <v>88316</v>
          </cell>
          <cell r="E841">
            <v>1.7999999999999999E-2</v>
          </cell>
          <cell r="F841" t="str">
            <v>H</v>
          </cell>
          <cell r="G841" t="str">
            <v>15,35</v>
          </cell>
          <cell r="H841">
            <v>0.28000000000000003</v>
          </cell>
          <cell r="I841"/>
          <cell r="J841"/>
        </row>
        <row r="842">
          <cell r="B842" t="str">
            <v>MOITÃO COM CORDA</v>
          </cell>
          <cell r="C842" t="str">
            <v>M. LOCAL</v>
          </cell>
          <cell r="D842">
            <v>1</v>
          </cell>
          <cell r="E842">
            <v>1.7999999999999999E-2</v>
          </cell>
          <cell r="F842" t="str">
            <v>H</v>
          </cell>
          <cell r="G842">
            <v>0.64</v>
          </cell>
          <cell r="H842">
            <v>0.01</v>
          </cell>
          <cell r="I842"/>
          <cell r="J842"/>
        </row>
        <row r="843">
          <cell r="B843" t="str">
            <v>TESOURÃO P/ CABO DE ALUMÍNIO/COBRE</v>
          </cell>
          <cell r="C843" t="str">
            <v>M. LOCAL</v>
          </cell>
          <cell r="D843">
            <v>2</v>
          </cell>
          <cell r="E843">
            <v>1.7999999999999999E-2</v>
          </cell>
          <cell r="F843" t="str">
            <v>H</v>
          </cell>
          <cell r="G843">
            <v>0.49</v>
          </cell>
          <cell r="H843">
            <v>0.01</v>
          </cell>
          <cell r="I843"/>
          <cell r="J843"/>
        </row>
        <row r="844">
          <cell r="B844" t="str">
            <v>GUINDAUTO HIDRÁULICO, CAPACIDADE MÁXIMA DE CARGA 6500 KG, MOMENTO MÁXIMO DE CARGA 5,8 TM, ALCANCE MÁXIMO HORIZONTAL 7,60 M, INCLUSIVE CAMINHÃO TOCO PBT 9.700 KG, POTÊNCIA DE 160 CV - CHP DIURNO. AF_08/2015</v>
          </cell>
          <cell r="C844" t="str">
            <v>SINAPI</v>
          </cell>
          <cell r="D844">
            <v>91634</v>
          </cell>
          <cell r="E844">
            <v>1.7999999999999999E-2</v>
          </cell>
          <cell r="F844" t="str">
            <v>CHP</v>
          </cell>
          <cell r="G844" t="str">
            <v>150,43</v>
          </cell>
          <cell r="H844">
            <v>2.71</v>
          </cell>
          <cell r="I844"/>
          <cell r="J844"/>
        </row>
        <row r="845">
          <cell r="A845">
            <v>17.47</v>
          </cell>
          <cell r="B845" t="str">
            <v>PREÇO TOTAL S/ BDI</v>
          </cell>
          <cell r="C845"/>
          <cell r="D845"/>
          <cell r="E845"/>
          <cell r="F845"/>
          <cell r="G845"/>
          <cell r="H845">
            <v>17.47</v>
          </cell>
          <cell r="I845" t="str">
            <v>SEDUC E 40</v>
          </cell>
          <cell r="J845">
            <v>17.47</v>
          </cell>
        </row>
        <row r="846">
          <cell r="B846"/>
          <cell r="C846"/>
          <cell r="D846"/>
          <cell r="E846"/>
          <cell r="F846"/>
          <cell r="G846"/>
          <cell r="H846"/>
          <cell r="I846"/>
          <cell r="J846"/>
        </row>
        <row r="847">
          <cell r="B847" t="str">
            <v>SEDUC E 41</v>
          </cell>
          <cell r="C847"/>
          <cell r="D847"/>
          <cell r="E847"/>
          <cell r="F847"/>
          <cell r="G847"/>
          <cell r="H847"/>
          <cell r="I847"/>
          <cell r="J847"/>
        </row>
        <row r="848">
          <cell r="A848" t="str">
            <v>SEDUC E 41</v>
          </cell>
          <cell r="B848" t="str">
            <v>MONTAGEM ELETROMECÂNICA DE ESTRUTURA DE BAIXA TENSÃO TIPO SI3SI3.</v>
          </cell>
          <cell r="C848"/>
          <cell r="D848"/>
          <cell r="E848"/>
          <cell r="F848"/>
          <cell r="G848" t="str">
            <v>UNIDADE:</v>
          </cell>
          <cell r="H848" t="str">
            <v>UN</v>
          </cell>
          <cell r="I848"/>
          <cell r="J848"/>
        </row>
        <row r="849">
          <cell r="A849"/>
          <cell r="B849" t="str">
            <v>DESCRIÇÃO</v>
          </cell>
          <cell r="C849" t="str">
            <v>REF.</v>
          </cell>
          <cell r="D849" t="str">
            <v>CÓDIGO</v>
          </cell>
          <cell r="E849" t="str">
            <v>CONSUMO</v>
          </cell>
          <cell r="F849" t="str">
            <v>UND</v>
          </cell>
          <cell r="G849" t="str">
            <v>PÇ UNIT</v>
          </cell>
          <cell r="H849" t="str">
            <v>CUSTOS</v>
          </cell>
          <cell r="I849"/>
          <cell r="J849"/>
        </row>
        <row r="850">
          <cell r="B850" t="str">
            <v>ALÇA PREFORMADA PARA CABO MULTIPLEX 70 MM2</v>
          </cell>
          <cell r="C850" t="str">
            <v>iORSE</v>
          </cell>
          <cell r="D850">
            <v>2667</v>
          </cell>
          <cell r="E850">
            <v>2</v>
          </cell>
          <cell r="F850" t="str">
            <v>UN</v>
          </cell>
          <cell r="G850" t="str">
            <v>25</v>
          </cell>
          <cell r="H850">
            <v>50</v>
          </cell>
          <cell r="I850"/>
          <cell r="J850"/>
        </row>
        <row r="851">
          <cell r="B851" t="str">
            <v>BRAÇO TIPO L 15 KV</v>
          </cell>
          <cell r="C851" t="str">
            <v>iORSE</v>
          </cell>
          <cell r="D851">
            <v>4633</v>
          </cell>
          <cell r="E851">
            <v>2</v>
          </cell>
          <cell r="F851" t="str">
            <v>UN</v>
          </cell>
          <cell r="G851" t="str">
            <v>85,9</v>
          </cell>
          <cell r="H851">
            <v>171.8</v>
          </cell>
          <cell r="I851"/>
          <cell r="J851"/>
        </row>
        <row r="852">
          <cell r="B852" t="str">
            <v>ARRUELA QUADRADA GALVANIZADA 50 MM C/FURO 18 MM (11/16")</v>
          </cell>
          <cell r="C852" t="str">
            <v>iORSE</v>
          </cell>
          <cell r="D852">
            <v>223</v>
          </cell>
          <cell r="E852">
            <v>2</v>
          </cell>
          <cell r="F852" t="str">
            <v>UN</v>
          </cell>
          <cell r="G852" t="str">
            <v>1,04</v>
          </cell>
          <cell r="H852">
            <v>2.08</v>
          </cell>
          <cell r="I852"/>
          <cell r="J852"/>
        </row>
        <row r="853">
          <cell r="B853" t="str">
            <v>CONECTOR PERFURAÇÃO LÂMINA DENTADA EM ALUMÍNIO OU COBRE ESTANHADO - REVESTIDO COM MATERIAL PLÁSTICO POLIMÉRICO - COM UM PARAFUSO EM AÇO ZINCADO OU LIGA DE  ALUMÍNIO - PARA CABO ISOLADO 35-95/35-95MM</v>
          </cell>
          <cell r="C853" t="str">
            <v>iORSE</v>
          </cell>
          <cell r="D853">
            <v>10620</v>
          </cell>
          <cell r="E853">
            <v>1</v>
          </cell>
          <cell r="F853" t="str">
            <v>UN</v>
          </cell>
          <cell r="G853" t="str">
            <v>1,91</v>
          </cell>
          <cell r="H853">
            <v>1.91</v>
          </cell>
          <cell r="I853"/>
          <cell r="J853"/>
        </row>
        <row r="854">
          <cell r="B854" t="str">
            <v>FITA ISOLANTE DE AUTO-FUSÃO N.º23</v>
          </cell>
          <cell r="C854" t="str">
            <v>iSEINFRA CE</v>
          </cell>
          <cell r="D854" t="str">
            <v>I7391</v>
          </cell>
          <cell r="E854">
            <v>0.5</v>
          </cell>
          <cell r="F854" t="str">
            <v>UN</v>
          </cell>
          <cell r="G854">
            <v>7.4</v>
          </cell>
          <cell r="H854">
            <v>3.7</v>
          </cell>
          <cell r="I854"/>
          <cell r="J854"/>
        </row>
        <row r="855">
          <cell r="B855" t="str">
            <v>FITA ISOLANTE ADESIVA ANTICHAMA, USO ATE 750 V, EM ROLO DE 19 MM X 20 M</v>
          </cell>
          <cell r="C855" t="str">
            <v>iSINAPI</v>
          </cell>
          <cell r="D855">
            <v>20111</v>
          </cell>
          <cell r="E855">
            <v>0.5</v>
          </cell>
          <cell r="F855" t="str">
            <v xml:space="preserve">UN    </v>
          </cell>
          <cell r="G855" t="str">
            <v>10,28</v>
          </cell>
          <cell r="H855">
            <v>5.14</v>
          </cell>
          <cell r="I855"/>
          <cell r="J855"/>
        </row>
        <row r="856">
          <cell r="B856" t="str">
            <v>MANILHA SAPATILHA PARA ALÇA PREFORMADA</v>
          </cell>
          <cell r="C856" t="str">
            <v>iSEINFRA CE</v>
          </cell>
          <cell r="D856" t="str">
            <v>I8077</v>
          </cell>
          <cell r="E856">
            <v>3</v>
          </cell>
          <cell r="F856" t="str">
            <v>UN</v>
          </cell>
          <cell r="G856">
            <v>8.07</v>
          </cell>
          <cell r="H856">
            <v>24.21</v>
          </cell>
          <cell r="I856"/>
          <cell r="J856"/>
        </row>
        <row r="857">
          <cell r="B857" t="str">
            <v>PARAFUSO M16 EM ACO GALVANIZADO, COMPRIMENTO = 250 MM, DIAMETRO = 16 MM, ROSCA MAQUINA, CABECA QUADRADA</v>
          </cell>
          <cell r="C857" t="str">
            <v>iSINAPI</v>
          </cell>
          <cell r="D857">
            <v>432</v>
          </cell>
          <cell r="E857">
            <v>1</v>
          </cell>
          <cell r="F857" t="str">
            <v xml:space="preserve">UN    </v>
          </cell>
          <cell r="G857" t="str">
            <v>8,79</v>
          </cell>
          <cell r="H857">
            <v>8.7899999999999991</v>
          </cell>
          <cell r="I857"/>
          <cell r="J857"/>
        </row>
        <row r="858">
          <cell r="B858" t="str">
            <v>ENCARREGADO GERAL COM ENCARGOS COMPLEMENTARES</v>
          </cell>
          <cell r="C858" t="str">
            <v>SINAPI</v>
          </cell>
          <cell r="D858">
            <v>90776</v>
          </cell>
          <cell r="E858">
            <v>0.4</v>
          </cell>
          <cell r="F858" t="str">
            <v>H</v>
          </cell>
          <cell r="G858" t="str">
            <v>25,38</v>
          </cell>
          <cell r="H858">
            <v>10.15</v>
          </cell>
          <cell r="I858"/>
          <cell r="J858"/>
        </row>
        <row r="859">
          <cell r="B859" t="str">
            <v>MONTADOR ELETROMECÃNICO COM ENCARGOS COMPLEMENTARES</v>
          </cell>
          <cell r="C859" t="str">
            <v>SINAPI</v>
          </cell>
          <cell r="D859">
            <v>88279</v>
          </cell>
          <cell r="E859">
            <v>0.96</v>
          </cell>
          <cell r="F859" t="str">
            <v>H</v>
          </cell>
          <cell r="G859" t="str">
            <v>29,04</v>
          </cell>
          <cell r="H859">
            <v>27.88</v>
          </cell>
          <cell r="I859"/>
          <cell r="J859"/>
        </row>
        <row r="860">
          <cell r="B860" t="str">
            <v>AUXILIAR DE ELETRICISTA COM ENCARGOS COMPLEMENTARES</v>
          </cell>
          <cell r="C860" t="str">
            <v>SINAPI</v>
          </cell>
          <cell r="D860">
            <v>88247</v>
          </cell>
          <cell r="E860">
            <v>0.4</v>
          </cell>
          <cell r="F860" t="str">
            <v>H</v>
          </cell>
          <cell r="G860" t="str">
            <v>15,47</v>
          </cell>
          <cell r="H860">
            <v>6.19</v>
          </cell>
          <cell r="I860"/>
          <cell r="J860"/>
        </row>
        <row r="861">
          <cell r="A861">
            <v>311.84999999999997</v>
          </cell>
          <cell r="B861" t="str">
            <v>PREÇO TOTAL S/ BDI</v>
          </cell>
          <cell r="C861"/>
          <cell r="D861"/>
          <cell r="E861"/>
          <cell r="F861"/>
          <cell r="G861"/>
          <cell r="H861">
            <v>311.84999999999997</v>
          </cell>
          <cell r="I861" t="str">
            <v>SEDUC E 41</v>
          </cell>
          <cell r="J861">
            <v>311.84999999999997</v>
          </cell>
        </row>
        <row r="862">
          <cell r="B862"/>
          <cell r="C862"/>
          <cell r="D862"/>
          <cell r="E862"/>
          <cell r="F862"/>
          <cell r="G862"/>
          <cell r="H862"/>
          <cell r="I862"/>
          <cell r="J862"/>
        </row>
        <row r="863">
          <cell r="B863" t="str">
            <v>SEDUC E 42</v>
          </cell>
          <cell r="C863"/>
          <cell r="D863"/>
          <cell r="E863"/>
          <cell r="F863"/>
          <cell r="G863"/>
          <cell r="H863"/>
          <cell r="I863"/>
          <cell r="J863"/>
        </row>
        <row r="864">
          <cell r="A864" t="str">
            <v>SEDUC E 42</v>
          </cell>
          <cell r="B864" t="str">
            <v>MONTAGEM ELETROMECÂNICA DE EST. DE BT T/ SI4 EM POSTE CONC. DT.</v>
          </cell>
          <cell r="C864"/>
          <cell r="D864"/>
          <cell r="E864"/>
          <cell r="F864"/>
          <cell r="G864" t="str">
            <v>UNIDADE:</v>
          </cell>
          <cell r="H864" t="str">
            <v>UN</v>
          </cell>
          <cell r="I864"/>
          <cell r="J864"/>
        </row>
        <row r="865">
          <cell r="A865"/>
          <cell r="B865" t="str">
            <v>DESCRIÇÃO</v>
          </cell>
          <cell r="C865" t="str">
            <v>REF.</v>
          </cell>
          <cell r="D865" t="str">
            <v>CÓDIGO</v>
          </cell>
          <cell r="E865" t="str">
            <v>CONSUMO</v>
          </cell>
          <cell r="F865" t="str">
            <v>UND</v>
          </cell>
          <cell r="G865" t="str">
            <v>PÇ UNIT</v>
          </cell>
          <cell r="H865" t="str">
            <v>CUSTOS</v>
          </cell>
          <cell r="I865"/>
          <cell r="J865"/>
        </row>
        <row r="866">
          <cell r="B866" t="str">
            <v>ALÇA PREFORMADA PARA CABO MULTIPLEX 70 MM2</v>
          </cell>
          <cell r="C866" t="str">
            <v>iORSE</v>
          </cell>
          <cell r="D866">
            <v>2667</v>
          </cell>
          <cell r="E866">
            <v>2</v>
          </cell>
          <cell r="F866" t="str">
            <v>UN</v>
          </cell>
          <cell r="G866" t="str">
            <v>25</v>
          </cell>
          <cell r="H866">
            <v>50</v>
          </cell>
          <cell r="I866"/>
          <cell r="J866"/>
        </row>
        <row r="867">
          <cell r="B867" t="str">
            <v>BRAÇO TIPO L 15 KV</v>
          </cell>
          <cell r="C867" t="str">
            <v>iORSE</v>
          </cell>
          <cell r="D867">
            <v>4633</v>
          </cell>
          <cell r="E867">
            <v>2</v>
          </cell>
          <cell r="F867" t="str">
            <v>UN</v>
          </cell>
          <cell r="G867" t="str">
            <v>85,9</v>
          </cell>
          <cell r="H867">
            <v>171.8</v>
          </cell>
          <cell r="I867"/>
          <cell r="J867"/>
        </row>
        <row r="868">
          <cell r="B868" t="str">
            <v>CONECTOR PERFURAÇÃO LÂMINA DENTADA EM ALUMÍNIO OU COBRE ESTANHADO - REVESTIDO COM MATERIAL PLÁSTICO POLIMÉRICO - COM UM PARAFUSO EM AÇO ZINCADO OU LIGA DE  ALUMÍNIO - PARA CABO ISOLADO 35-95/35-95MM</v>
          </cell>
          <cell r="C868" t="str">
            <v>iORSE</v>
          </cell>
          <cell r="D868">
            <v>10620</v>
          </cell>
          <cell r="E868">
            <v>1</v>
          </cell>
          <cell r="F868" t="str">
            <v>UN</v>
          </cell>
          <cell r="G868" t="str">
            <v>1,91</v>
          </cell>
          <cell r="H868">
            <v>1.91</v>
          </cell>
          <cell r="I868"/>
          <cell r="J868"/>
        </row>
        <row r="869">
          <cell r="B869" t="str">
            <v>FITA ISOLANTE ADESIVA ANTICHAMA, USO ATE 750 V, EM ROLO DE 19 MM X 20 M</v>
          </cell>
          <cell r="C869" t="str">
            <v>iSINAPI</v>
          </cell>
          <cell r="D869">
            <v>20111</v>
          </cell>
          <cell r="E869">
            <v>0.5</v>
          </cell>
          <cell r="F869" t="str">
            <v xml:space="preserve">UN    </v>
          </cell>
          <cell r="G869" t="str">
            <v>10,28</v>
          </cell>
          <cell r="H869">
            <v>5.14</v>
          </cell>
          <cell r="I869"/>
          <cell r="J869"/>
        </row>
        <row r="870">
          <cell r="B870" t="str">
            <v>OLHAL PARA PARAFUSO</v>
          </cell>
          <cell r="C870" t="str">
            <v>iSEINFRA CE</v>
          </cell>
          <cell r="D870" t="str">
            <v>I8078</v>
          </cell>
          <cell r="E870">
            <v>2</v>
          </cell>
          <cell r="F870" t="str">
            <v>UN</v>
          </cell>
          <cell r="G870">
            <v>9.32</v>
          </cell>
          <cell r="H870">
            <v>18.64</v>
          </cell>
          <cell r="I870"/>
          <cell r="J870"/>
        </row>
        <row r="871">
          <cell r="B871" t="str">
            <v>MANILHA SAPATILHA PARA ALÇA PREFORMADA</v>
          </cell>
          <cell r="C871" t="str">
            <v>iSEINFRA CE</v>
          </cell>
          <cell r="D871" t="str">
            <v>I8077</v>
          </cell>
          <cell r="E871">
            <v>2</v>
          </cell>
          <cell r="F871" t="str">
            <v>UN</v>
          </cell>
          <cell r="G871">
            <v>8.07</v>
          </cell>
          <cell r="H871">
            <v>16.14</v>
          </cell>
          <cell r="I871"/>
          <cell r="J871"/>
        </row>
        <row r="872">
          <cell r="B872" t="str">
            <v>ENCARREGADO GERAL COM ENCARGOS COMPLEMENTARES</v>
          </cell>
          <cell r="C872" t="str">
            <v>SINAPI</v>
          </cell>
          <cell r="D872">
            <v>90776</v>
          </cell>
          <cell r="E872">
            <v>0.8</v>
          </cell>
          <cell r="F872" t="str">
            <v>H</v>
          </cell>
          <cell r="G872" t="str">
            <v>25,38</v>
          </cell>
          <cell r="H872">
            <v>20.3</v>
          </cell>
          <cell r="I872"/>
          <cell r="J872"/>
        </row>
        <row r="873">
          <cell r="B873" t="str">
            <v>MONTADOR ELETROMECÃNICO COM ENCARGOS COMPLEMENTARES</v>
          </cell>
          <cell r="C873" t="str">
            <v>SINAPI</v>
          </cell>
          <cell r="D873">
            <v>88279</v>
          </cell>
          <cell r="E873">
            <v>1.28</v>
          </cell>
          <cell r="F873" t="str">
            <v>H</v>
          </cell>
          <cell r="G873" t="str">
            <v>29,04</v>
          </cell>
          <cell r="H873">
            <v>37.17</v>
          </cell>
          <cell r="I873"/>
          <cell r="J873"/>
        </row>
        <row r="874">
          <cell r="B874" t="str">
            <v>AUXILIAR DE ELETRICISTA COM ENCARGOS COMPLEMENTARES</v>
          </cell>
          <cell r="C874" t="str">
            <v>SINAPI</v>
          </cell>
          <cell r="D874">
            <v>88247</v>
          </cell>
          <cell r="E874">
            <v>0.8</v>
          </cell>
          <cell r="F874" t="str">
            <v>H</v>
          </cell>
          <cell r="G874" t="str">
            <v>15,47</v>
          </cell>
          <cell r="H874">
            <v>12.38</v>
          </cell>
          <cell r="I874"/>
          <cell r="J874"/>
        </row>
        <row r="875">
          <cell r="A875">
            <v>333.48</v>
          </cell>
          <cell r="B875" t="str">
            <v>PREÇO TOTAL S/ BDI</v>
          </cell>
          <cell r="C875"/>
          <cell r="D875"/>
          <cell r="E875"/>
          <cell r="F875"/>
          <cell r="G875"/>
          <cell r="H875">
            <v>333.48</v>
          </cell>
          <cell r="I875" t="str">
            <v>SEDUC E 42</v>
          </cell>
          <cell r="J875">
            <v>333.48</v>
          </cell>
        </row>
        <row r="876">
          <cell r="B876"/>
          <cell r="C876"/>
          <cell r="D876"/>
          <cell r="E876"/>
          <cell r="F876"/>
          <cell r="G876"/>
          <cell r="H876"/>
          <cell r="I876"/>
          <cell r="J876"/>
        </row>
        <row r="877">
          <cell r="B877" t="str">
            <v>SEDUC E 43</v>
          </cell>
          <cell r="C877"/>
          <cell r="D877"/>
          <cell r="E877"/>
          <cell r="F877"/>
          <cell r="G877"/>
          <cell r="H877"/>
          <cell r="I877"/>
          <cell r="J877"/>
        </row>
        <row r="878">
          <cell r="A878" t="str">
            <v>SEDUC E 43</v>
          </cell>
          <cell r="B878" t="str">
            <v>MONTAGEM ELETROMECÂNICA DE ESTRUTURA DE BAIXA TENSÃO FIM DE REDE TIPO SI3.</v>
          </cell>
          <cell r="C878"/>
          <cell r="D878"/>
          <cell r="E878"/>
          <cell r="F878"/>
          <cell r="G878" t="str">
            <v>UNIDADE:</v>
          </cell>
          <cell r="H878" t="str">
            <v>UN</v>
          </cell>
          <cell r="I878"/>
          <cell r="J878"/>
        </row>
        <row r="879">
          <cell r="A879"/>
          <cell r="B879" t="str">
            <v>DESCRIÇÃO</v>
          </cell>
          <cell r="C879" t="str">
            <v>REF.</v>
          </cell>
          <cell r="D879" t="str">
            <v>CÓDIGO</v>
          </cell>
          <cell r="E879" t="str">
            <v>CONSUMO</v>
          </cell>
          <cell r="F879" t="str">
            <v>UND</v>
          </cell>
          <cell r="G879" t="str">
            <v>PÇ UNIT</v>
          </cell>
          <cell r="H879" t="str">
            <v>CUSTOS</v>
          </cell>
          <cell r="I879"/>
          <cell r="J879"/>
        </row>
        <row r="880">
          <cell r="B880" t="str">
            <v>ALÇA PREFORMADA PARA CABO MULTIPLEX 70 MM2</v>
          </cell>
          <cell r="C880" t="str">
            <v>iORSE</v>
          </cell>
          <cell r="D880">
            <v>2667</v>
          </cell>
          <cell r="E880">
            <v>1</v>
          </cell>
          <cell r="F880" t="str">
            <v>UN</v>
          </cell>
          <cell r="G880" t="str">
            <v>25</v>
          </cell>
          <cell r="H880">
            <v>25</v>
          </cell>
          <cell r="I880"/>
          <cell r="J880"/>
        </row>
        <row r="881">
          <cell r="B881" t="str">
            <v>BRAÇO TIPO L 15 KV</v>
          </cell>
          <cell r="C881" t="str">
            <v>iORSE</v>
          </cell>
          <cell r="D881">
            <v>4633</v>
          </cell>
          <cell r="E881">
            <v>1</v>
          </cell>
          <cell r="F881" t="str">
            <v>UN</v>
          </cell>
          <cell r="G881" t="str">
            <v>85,9</v>
          </cell>
          <cell r="H881">
            <v>85.9</v>
          </cell>
          <cell r="I881"/>
          <cell r="J881"/>
        </row>
        <row r="882">
          <cell r="B882" t="str">
            <v>ARRUELA QUADRADA GALVANIZADA 50 MM C/FURO 18 MM (11/16")</v>
          </cell>
          <cell r="C882" t="str">
            <v>iORSE</v>
          </cell>
          <cell r="D882">
            <v>223</v>
          </cell>
          <cell r="E882">
            <v>1</v>
          </cell>
          <cell r="F882" t="str">
            <v>UN</v>
          </cell>
          <cell r="G882" t="str">
            <v>1,04</v>
          </cell>
          <cell r="H882">
            <v>1.04</v>
          </cell>
          <cell r="I882"/>
          <cell r="J882"/>
        </row>
        <row r="883">
          <cell r="B883" t="str">
            <v>FITA ISOLANTE DE AUTO-FUSÃO N.º23</v>
          </cell>
          <cell r="C883" t="str">
            <v>iSEINFRA CE</v>
          </cell>
          <cell r="D883" t="str">
            <v>I7391</v>
          </cell>
          <cell r="E883">
            <v>0.5</v>
          </cell>
          <cell r="F883" t="str">
            <v>UN</v>
          </cell>
          <cell r="G883">
            <v>7.4</v>
          </cell>
          <cell r="H883">
            <v>3.7</v>
          </cell>
          <cell r="I883"/>
          <cell r="J883"/>
        </row>
        <row r="884">
          <cell r="B884" t="str">
            <v>FITA ISOLANTE ADESIVA ANTICHAMA, USO ATE 750 V, EM ROLO DE 19 MM X 20 M</v>
          </cell>
          <cell r="C884" t="str">
            <v>iSINAPI</v>
          </cell>
          <cell r="D884">
            <v>20111</v>
          </cell>
          <cell r="E884">
            <v>0.5</v>
          </cell>
          <cell r="F884" t="str">
            <v xml:space="preserve">UN    </v>
          </cell>
          <cell r="G884" t="str">
            <v>10,28</v>
          </cell>
          <cell r="H884">
            <v>5.14</v>
          </cell>
          <cell r="I884"/>
          <cell r="J884"/>
        </row>
        <row r="885">
          <cell r="B885" t="str">
            <v>PARAFUSO M16 EM ACO GALVANIZADO, COMPRIMENTO = 250 MM, DIAMETRO = 16 MM, ROSCA MAQUINA, CABECA QUADRADA</v>
          </cell>
          <cell r="C885" t="str">
            <v>iSINAPI</v>
          </cell>
          <cell r="D885">
            <v>432</v>
          </cell>
          <cell r="E885">
            <v>1</v>
          </cell>
          <cell r="F885" t="str">
            <v xml:space="preserve">UN    </v>
          </cell>
          <cell r="G885" t="str">
            <v>8,79</v>
          </cell>
          <cell r="H885">
            <v>8.7899999999999991</v>
          </cell>
          <cell r="I885"/>
          <cell r="J885"/>
        </row>
        <row r="886">
          <cell r="B886" t="str">
            <v>MANILHA SAPATILHA PARA ALÇA PREFORMADA</v>
          </cell>
          <cell r="C886" t="str">
            <v>iSEINFRA CE</v>
          </cell>
          <cell r="D886" t="str">
            <v>I8077</v>
          </cell>
          <cell r="E886">
            <v>1</v>
          </cell>
          <cell r="F886" t="str">
            <v>UN</v>
          </cell>
          <cell r="G886">
            <v>8.07</v>
          </cell>
          <cell r="H886">
            <v>8.07</v>
          </cell>
          <cell r="I886"/>
          <cell r="J886"/>
        </row>
        <row r="887">
          <cell r="B887" t="str">
            <v>ENCARREGADO GERAL COM ENCARGOS COMPLEMENTARES</v>
          </cell>
          <cell r="C887" t="str">
            <v>SINAPI</v>
          </cell>
          <cell r="D887">
            <v>90776</v>
          </cell>
          <cell r="E887">
            <v>0.4</v>
          </cell>
          <cell r="F887" t="str">
            <v>H</v>
          </cell>
          <cell r="G887" t="str">
            <v>25,38</v>
          </cell>
          <cell r="H887">
            <v>10.15</v>
          </cell>
          <cell r="I887"/>
          <cell r="J887"/>
        </row>
        <row r="888">
          <cell r="B888" t="str">
            <v>MONTADOR ELETROMECÃNICO COM ENCARGOS COMPLEMENTARES</v>
          </cell>
          <cell r="C888" t="str">
            <v>SINAPI</v>
          </cell>
          <cell r="D888">
            <v>88279</v>
          </cell>
          <cell r="E888">
            <v>0.96</v>
          </cell>
          <cell r="F888" t="str">
            <v>H</v>
          </cell>
          <cell r="G888" t="str">
            <v>29,04</v>
          </cell>
          <cell r="H888">
            <v>27.88</v>
          </cell>
          <cell r="I888"/>
          <cell r="J888"/>
        </row>
        <row r="889">
          <cell r="B889" t="str">
            <v>AUXILIAR DE ELETRICISTA COM ENCARGOS COMPLEMENTARES</v>
          </cell>
          <cell r="C889" t="str">
            <v>SINAPI</v>
          </cell>
          <cell r="D889">
            <v>88247</v>
          </cell>
          <cell r="E889">
            <v>0.4</v>
          </cell>
          <cell r="F889" t="str">
            <v>H</v>
          </cell>
          <cell r="G889" t="str">
            <v>15,47</v>
          </cell>
          <cell r="H889">
            <v>6.19</v>
          </cell>
          <cell r="I889"/>
          <cell r="J889"/>
        </row>
        <row r="890">
          <cell r="A890">
            <v>181.86</v>
          </cell>
          <cell r="B890" t="str">
            <v>PREÇO TOTAL S/ BDI</v>
          </cell>
          <cell r="C890"/>
          <cell r="D890"/>
          <cell r="E890"/>
          <cell r="F890"/>
          <cell r="G890"/>
          <cell r="H890">
            <v>181.86</v>
          </cell>
          <cell r="I890" t="str">
            <v>SEDUC E 43</v>
          </cell>
          <cell r="J890">
            <v>181.86</v>
          </cell>
        </row>
        <row r="891">
          <cell r="B891"/>
          <cell r="C891"/>
          <cell r="D891"/>
          <cell r="E891"/>
          <cell r="F891"/>
          <cell r="G891"/>
          <cell r="H891"/>
          <cell r="I891"/>
          <cell r="J891"/>
        </row>
        <row r="892">
          <cell r="B892" t="str">
            <v>SEDUC E 44</v>
          </cell>
          <cell r="C892"/>
          <cell r="D892"/>
          <cell r="E892"/>
          <cell r="F892"/>
          <cell r="G892"/>
          <cell r="H892"/>
          <cell r="I892"/>
          <cell r="J892"/>
        </row>
        <row r="893">
          <cell r="A893" t="str">
            <v>SEDUC E 44</v>
          </cell>
          <cell r="B893" t="str">
            <v>MONTAGEM ELETROMECÂNICA DE ESTRUTURA DE BAIXA TENSÃO PASSAGEMM TIPO S2A.</v>
          </cell>
          <cell r="C893"/>
          <cell r="D893"/>
          <cell r="E893"/>
          <cell r="F893"/>
          <cell r="G893" t="str">
            <v>UNIDADE:</v>
          </cell>
          <cell r="H893" t="str">
            <v>UN</v>
          </cell>
          <cell r="I893"/>
          <cell r="J893"/>
        </row>
        <row r="894">
          <cell r="A894"/>
          <cell r="B894" t="str">
            <v>DESCRIÇÃO</v>
          </cell>
          <cell r="C894" t="str">
            <v>REF.</v>
          </cell>
          <cell r="D894" t="str">
            <v>CÓDIGO</v>
          </cell>
          <cell r="E894" t="str">
            <v>CONSUMO</v>
          </cell>
          <cell r="F894" t="str">
            <v>UND</v>
          </cell>
          <cell r="G894" t="str">
            <v>PÇ UNIT</v>
          </cell>
          <cell r="H894" t="str">
            <v>CUSTOS</v>
          </cell>
          <cell r="I894"/>
          <cell r="J894"/>
        </row>
        <row r="895">
          <cell r="A895"/>
          <cell r="B895" t="str">
            <v>ALCA PREFORMADA DE DISTRIBUICAO, EM ACO GALVANIZADO, PARA CONDUTORES DE ALUMINIO AWG 2 (CAA 6/1 OU CA 7 FIOS)</v>
          </cell>
          <cell r="C895" t="str">
            <v>iSINAPI</v>
          </cell>
          <cell r="D895">
            <v>11272</v>
          </cell>
          <cell r="E895">
            <v>2</v>
          </cell>
          <cell r="F895" t="str">
            <v xml:space="preserve">UN    </v>
          </cell>
          <cell r="G895" t="str">
            <v>5,03</v>
          </cell>
          <cell r="H895">
            <v>10.06</v>
          </cell>
          <cell r="I895"/>
          <cell r="J895"/>
        </row>
        <row r="896">
          <cell r="A896"/>
          <cell r="B896" t="str">
            <v>ARMACAO VERTICAL COM HASTE E CONTRA-PINO, EM CHAPA DE ACO GALVANIZADO 3/16", COM 1 ESTRIBO E 1 ISOLADOR</v>
          </cell>
          <cell r="C896" t="str">
            <v>iSINAPI</v>
          </cell>
          <cell r="D896">
            <v>1091</v>
          </cell>
          <cell r="E896">
            <v>1</v>
          </cell>
          <cell r="F896" t="str">
            <v xml:space="preserve">UN    </v>
          </cell>
          <cell r="G896" t="str">
            <v>22,72</v>
          </cell>
          <cell r="H896">
            <v>22.72</v>
          </cell>
          <cell r="I896"/>
          <cell r="J896"/>
        </row>
        <row r="897">
          <cell r="A897"/>
          <cell r="B897" t="str">
            <v>ARRUELA  EM ACO GALVANIZADO, DIAMETRO EXTERNO = 35MM, ESPESSURA = 3MM, DIAMETRO DO FURO= 18MM</v>
          </cell>
          <cell r="C897" t="str">
            <v>iSINAPI</v>
          </cell>
          <cell r="D897">
            <v>13348</v>
          </cell>
          <cell r="E897">
            <v>2</v>
          </cell>
          <cell r="F897" t="str">
            <v xml:space="preserve">UN    </v>
          </cell>
          <cell r="G897" t="str">
            <v>0,90</v>
          </cell>
          <cell r="H897">
            <v>1.8</v>
          </cell>
          <cell r="I897"/>
          <cell r="J897"/>
        </row>
        <row r="898">
          <cell r="A898"/>
          <cell r="B898" t="str">
            <v>ARRUELA QUADRADA GALVANIZADA 50 MM C/FURO 18 MM (11/16")</v>
          </cell>
          <cell r="C898" t="str">
            <v>iORSE</v>
          </cell>
          <cell r="D898">
            <v>223</v>
          </cell>
          <cell r="E898">
            <v>1</v>
          </cell>
          <cell r="F898" t="str">
            <v>UN</v>
          </cell>
          <cell r="G898" t="str">
            <v>1,04</v>
          </cell>
          <cell r="H898">
            <v>1.04</v>
          </cell>
          <cell r="I898"/>
          <cell r="J898"/>
        </row>
        <row r="899">
          <cell r="A899"/>
          <cell r="B899" t="str">
            <v>ISOLADOR DE PORCELANA, TIPO ROLDANA, DIMENSOES DE *72* X *72* MM, PARA USO EM BAIXA TENSAO</v>
          </cell>
          <cell r="C899" t="str">
            <v>iSINAPI</v>
          </cell>
          <cell r="D899">
            <v>3398</v>
          </cell>
          <cell r="E899">
            <v>2</v>
          </cell>
          <cell r="F899" t="str">
            <v xml:space="preserve">UN    </v>
          </cell>
          <cell r="G899" t="str">
            <v>4,53</v>
          </cell>
          <cell r="H899">
            <v>9.06</v>
          </cell>
          <cell r="I899"/>
          <cell r="J899"/>
        </row>
        <row r="900">
          <cell r="A900"/>
          <cell r="B900" t="str">
            <v>PARAFUSO M16 EM ACO GALVANIZADO, COMPRIMENTO = 250 MM, DIAMETRO = 16 MM, ROSCA MAQUINA, CABECA QUADRADA</v>
          </cell>
          <cell r="C900" t="str">
            <v>iSINAPI</v>
          </cell>
          <cell r="D900">
            <v>432</v>
          </cell>
          <cell r="E900">
            <v>2</v>
          </cell>
          <cell r="F900" t="str">
            <v xml:space="preserve">UN    </v>
          </cell>
          <cell r="G900" t="str">
            <v>8,79</v>
          </cell>
          <cell r="H900">
            <v>17.579999999999998</v>
          </cell>
          <cell r="I900"/>
          <cell r="J900"/>
        </row>
        <row r="901">
          <cell r="A901"/>
          <cell r="B901" t="str">
            <v>ENCARREGADO GERAL COM ENCARGOS COMPLEMENTARES</v>
          </cell>
          <cell r="C901" t="str">
            <v>SINAPI</v>
          </cell>
          <cell r="D901">
            <v>90776</v>
          </cell>
          <cell r="E901">
            <v>0.25</v>
          </cell>
          <cell r="F901" t="str">
            <v>H</v>
          </cell>
          <cell r="G901" t="str">
            <v>25,38</v>
          </cell>
          <cell r="H901">
            <v>6.35</v>
          </cell>
          <cell r="I901"/>
          <cell r="J901"/>
        </row>
        <row r="902">
          <cell r="A902"/>
          <cell r="B902" t="str">
            <v>MONTADOR ELETROMECÃNICO COM ENCARGOS COMPLEMENTARES</v>
          </cell>
          <cell r="C902" t="str">
            <v>SINAPI</v>
          </cell>
          <cell r="D902">
            <v>88279</v>
          </cell>
          <cell r="E902">
            <v>0.8</v>
          </cell>
          <cell r="F902" t="str">
            <v>H</v>
          </cell>
          <cell r="G902" t="str">
            <v>29,04</v>
          </cell>
          <cell r="H902">
            <v>23.23</v>
          </cell>
          <cell r="I902"/>
          <cell r="J902"/>
        </row>
        <row r="903">
          <cell r="A903"/>
          <cell r="B903" t="str">
            <v>AUXILIAR DE ELETRICISTA COM ENCARGOS COMPLEMENTARES</v>
          </cell>
          <cell r="C903" t="str">
            <v>SINAPI</v>
          </cell>
          <cell r="D903">
            <v>88247</v>
          </cell>
          <cell r="E903">
            <v>0.25</v>
          </cell>
          <cell r="F903" t="str">
            <v>H</v>
          </cell>
          <cell r="G903" t="str">
            <v>15,47</v>
          </cell>
          <cell r="H903">
            <v>3.87</v>
          </cell>
          <cell r="I903"/>
          <cell r="J903"/>
        </row>
        <row r="904">
          <cell r="A904">
            <v>95.710000000000008</v>
          </cell>
          <cell r="B904" t="str">
            <v>PREÇO TOTAL S/ BDI</v>
          </cell>
          <cell r="C904"/>
          <cell r="D904"/>
          <cell r="E904"/>
          <cell r="F904"/>
          <cell r="G904"/>
          <cell r="H904">
            <v>95.710000000000008</v>
          </cell>
          <cell r="I904" t="str">
            <v>SEDUC E 44</v>
          </cell>
          <cell r="J904">
            <v>95.710000000000008</v>
          </cell>
        </row>
        <row r="905">
          <cell r="A905"/>
          <cell r="B905"/>
          <cell r="C905"/>
          <cell r="D905"/>
          <cell r="E905"/>
          <cell r="F905"/>
          <cell r="G905"/>
          <cell r="H905"/>
          <cell r="I905"/>
          <cell r="J905"/>
        </row>
        <row r="906">
          <cell r="B906" t="str">
            <v>SEDUC E 45</v>
          </cell>
          <cell r="C906"/>
          <cell r="D906"/>
          <cell r="E906"/>
          <cell r="F906"/>
          <cell r="G906"/>
          <cell r="H906"/>
          <cell r="I906"/>
          <cell r="J906"/>
        </row>
        <row r="907">
          <cell r="A907" t="str">
            <v>SEDUC E 45</v>
          </cell>
          <cell r="B907" t="str">
            <v>MONTAGEM ELETROMECÂNICA DE ESTRUTURA DE BAIXA TENSÃO PASSAGEMM TIPO S2P.</v>
          </cell>
          <cell r="C907"/>
          <cell r="D907"/>
          <cell r="E907"/>
          <cell r="F907"/>
          <cell r="G907" t="str">
            <v>UNIDADE:</v>
          </cell>
          <cell r="H907" t="str">
            <v>UN</v>
          </cell>
          <cell r="I907"/>
          <cell r="J907"/>
        </row>
        <row r="908">
          <cell r="A908"/>
          <cell r="B908" t="str">
            <v>DESCRIÇÃO</v>
          </cell>
          <cell r="C908" t="str">
            <v>REF.</v>
          </cell>
          <cell r="D908" t="str">
            <v>CÓDIGO</v>
          </cell>
          <cell r="E908" t="str">
            <v>CONSUMO</v>
          </cell>
          <cell r="F908" t="str">
            <v>UND</v>
          </cell>
          <cell r="G908" t="str">
            <v>PÇ UNIT</v>
          </cell>
          <cell r="H908" t="str">
            <v>CUSTOS</v>
          </cell>
          <cell r="I908"/>
          <cell r="J908"/>
        </row>
        <row r="909">
          <cell r="A909"/>
          <cell r="B909" t="str">
            <v>ARMACAO VERTICAL COM HASTE E CONTRA-PINO, EM CHAPA DE ACO GALVANIZADO 3/16", COM 1 ESTRIBO E 1 ISOLADOR</v>
          </cell>
          <cell r="C909" t="str">
            <v>iSINAPI</v>
          </cell>
          <cell r="D909">
            <v>1091</v>
          </cell>
          <cell r="E909">
            <v>1</v>
          </cell>
          <cell r="F909" t="str">
            <v xml:space="preserve">UN    </v>
          </cell>
          <cell r="G909" t="str">
            <v>22,72</v>
          </cell>
          <cell r="H909">
            <v>22.72</v>
          </cell>
          <cell r="I909"/>
          <cell r="J909"/>
        </row>
        <row r="910">
          <cell r="A910"/>
          <cell r="B910" t="str">
            <v>ARRUELA  EM ACO GALVANIZADO, DIAMETRO EXTERNO = 35MM, ESPESSURA = 3MM, DIAMETRO DO FURO= 18MM</v>
          </cell>
          <cell r="C910" t="str">
            <v>iSINAPI</v>
          </cell>
          <cell r="D910">
            <v>13348</v>
          </cell>
          <cell r="E910">
            <v>2</v>
          </cell>
          <cell r="F910" t="str">
            <v xml:space="preserve">UN    </v>
          </cell>
          <cell r="G910" t="str">
            <v>0,90</v>
          </cell>
          <cell r="H910">
            <v>1.8</v>
          </cell>
          <cell r="I910"/>
          <cell r="J910"/>
        </row>
        <row r="911">
          <cell r="A911"/>
          <cell r="B911" t="str">
            <v>ARRUELA QUADRADA GALVANIZADA 50 MM C/FURO 18 MM (11/16")</v>
          </cell>
          <cell r="C911" t="str">
            <v>iORSE</v>
          </cell>
          <cell r="D911">
            <v>223</v>
          </cell>
          <cell r="E911">
            <v>1</v>
          </cell>
          <cell r="F911" t="str">
            <v>UN</v>
          </cell>
          <cell r="G911" t="str">
            <v>1,04</v>
          </cell>
          <cell r="H911">
            <v>1.04</v>
          </cell>
          <cell r="I911"/>
          <cell r="J911"/>
        </row>
        <row r="912">
          <cell r="A912"/>
          <cell r="B912" t="str">
            <v>FIO ALUMÍNIO RECOZIDO PARA AMARRAÇÃO 6 AWG</v>
          </cell>
          <cell r="C912" t="str">
            <v>iORSE</v>
          </cell>
          <cell r="D912">
            <v>958</v>
          </cell>
          <cell r="E912">
            <v>0.05</v>
          </cell>
          <cell r="F912" t="str">
            <v>KG</v>
          </cell>
          <cell r="G912" t="str">
            <v>52,5</v>
          </cell>
          <cell r="H912">
            <v>2.63</v>
          </cell>
          <cell r="I912"/>
          <cell r="J912"/>
        </row>
        <row r="913">
          <cell r="A913"/>
          <cell r="B913" t="str">
            <v>FITA DE ALUMINIO PARA PROTECAO DO CONDUTOR LARGURA 10 MM</v>
          </cell>
          <cell r="C913" t="str">
            <v>iSINAPI</v>
          </cell>
          <cell r="D913">
            <v>407</v>
          </cell>
          <cell r="E913">
            <v>0.02</v>
          </cell>
          <cell r="F913" t="str">
            <v xml:space="preserve">KG    </v>
          </cell>
          <cell r="G913" t="str">
            <v>49,60</v>
          </cell>
          <cell r="H913">
            <v>0.99</v>
          </cell>
          <cell r="I913"/>
          <cell r="J913"/>
        </row>
        <row r="914">
          <cell r="A914"/>
          <cell r="B914" t="str">
            <v>ISOLADOR DE PORCELANA, TIPO ROLDANA, DIMENSOES DE *72* X *72* MM, PARA USO EM BAIXA TENSAO</v>
          </cell>
          <cell r="C914" t="str">
            <v>iSINAPI</v>
          </cell>
          <cell r="D914">
            <v>3398</v>
          </cell>
          <cell r="E914">
            <v>2</v>
          </cell>
          <cell r="F914" t="str">
            <v xml:space="preserve">UN    </v>
          </cell>
          <cell r="G914" t="str">
            <v>4,53</v>
          </cell>
          <cell r="H914">
            <v>9.06</v>
          </cell>
          <cell r="I914"/>
          <cell r="J914"/>
        </row>
        <row r="915">
          <cell r="A915"/>
          <cell r="B915" t="str">
            <v>ENCARREGADO GERAL COM ENCARGOS COMPLEMENTARES</v>
          </cell>
          <cell r="C915" t="str">
            <v>SINAPI</v>
          </cell>
          <cell r="D915">
            <v>90776</v>
          </cell>
          <cell r="E915">
            <v>0.25</v>
          </cell>
          <cell r="F915" t="str">
            <v>H</v>
          </cell>
          <cell r="G915" t="str">
            <v>25,38</v>
          </cell>
          <cell r="H915">
            <v>6.35</v>
          </cell>
          <cell r="I915"/>
          <cell r="J915"/>
        </row>
        <row r="916">
          <cell r="A916"/>
          <cell r="B916" t="str">
            <v>MONTADOR ELETROMECÃNICO COM ENCARGOS COMPLEMENTARES</v>
          </cell>
          <cell r="C916" t="str">
            <v>SINAPI</v>
          </cell>
          <cell r="D916">
            <v>88279</v>
          </cell>
          <cell r="E916">
            <v>0.8</v>
          </cell>
          <cell r="F916" t="str">
            <v>H</v>
          </cell>
          <cell r="G916" t="str">
            <v>29,04</v>
          </cell>
          <cell r="H916">
            <v>23.23</v>
          </cell>
          <cell r="I916"/>
          <cell r="J916"/>
        </row>
        <row r="917">
          <cell r="A917"/>
          <cell r="B917" t="str">
            <v>AUXILIAR DE ELETRICISTA COM ENCARGOS COMPLEMENTARES</v>
          </cell>
          <cell r="C917" t="str">
            <v>SINAPI</v>
          </cell>
          <cell r="D917">
            <v>88247</v>
          </cell>
          <cell r="E917">
            <v>0.25</v>
          </cell>
          <cell r="F917" t="str">
            <v>H</v>
          </cell>
          <cell r="G917" t="str">
            <v>15,47</v>
          </cell>
          <cell r="H917">
            <v>3.87</v>
          </cell>
          <cell r="I917"/>
          <cell r="J917"/>
        </row>
        <row r="918">
          <cell r="A918">
            <v>71.69</v>
          </cell>
          <cell r="B918" t="str">
            <v>PREÇO TOTAL S/ BDI</v>
          </cell>
          <cell r="C918"/>
          <cell r="D918"/>
          <cell r="E918"/>
          <cell r="F918"/>
          <cell r="G918"/>
          <cell r="H918">
            <v>71.69</v>
          </cell>
          <cell r="I918" t="str">
            <v>SEDUC E 45</v>
          </cell>
          <cell r="J918">
            <v>71.69</v>
          </cell>
        </row>
        <row r="919">
          <cell r="A919"/>
          <cell r="B919"/>
          <cell r="C919"/>
          <cell r="D919"/>
          <cell r="E919"/>
          <cell r="F919"/>
          <cell r="G919"/>
          <cell r="H919"/>
          <cell r="I919"/>
          <cell r="J919"/>
        </row>
        <row r="920">
          <cell r="B920" t="str">
            <v>SEDUC E 46</v>
          </cell>
          <cell r="C920"/>
          <cell r="D920"/>
          <cell r="E920"/>
          <cell r="F920"/>
          <cell r="G920"/>
          <cell r="H920"/>
          <cell r="I920"/>
          <cell r="J920"/>
        </row>
        <row r="921">
          <cell r="A921" t="str">
            <v>SEDUC E 46</v>
          </cell>
          <cell r="B921" t="str">
            <v>MONTAGEM ELETROMECÂNICA DE ESTRUTURA DE BAIXA TENSÃO PASSAGEMM TIPO S3A.</v>
          </cell>
          <cell r="C921"/>
          <cell r="D921"/>
          <cell r="E921"/>
          <cell r="F921"/>
          <cell r="G921" t="str">
            <v>UNIDADE:</v>
          </cell>
          <cell r="H921" t="str">
            <v>UN</v>
          </cell>
          <cell r="I921"/>
          <cell r="J921"/>
        </row>
        <row r="922">
          <cell r="A922"/>
          <cell r="B922" t="str">
            <v>DESCRIÇÃO</v>
          </cell>
          <cell r="C922" t="str">
            <v>REF.</v>
          </cell>
          <cell r="D922" t="str">
            <v>CÓDIGO</v>
          </cell>
          <cell r="E922" t="str">
            <v>CONSUMO</v>
          </cell>
          <cell r="F922" t="str">
            <v>UND</v>
          </cell>
          <cell r="G922" t="str">
            <v>PÇ UNIT</v>
          </cell>
          <cell r="H922" t="str">
            <v>CUSTOS</v>
          </cell>
          <cell r="I922"/>
          <cell r="J922"/>
        </row>
        <row r="923">
          <cell r="A923"/>
          <cell r="B923" t="str">
            <v>ALCA PREFORMADA DE DISTRIBUICAO, EM ACO GALVANIZADO, PARA CONDUTORES DE ALUMINIO AWG 2 (CAA 6/1 OU CA 7 FIOS)</v>
          </cell>
          <cell r="C923" t="str">
            <v>iSINAPI</v>
          </cell>
          <cell r="D923">
            <v>11272</v>
          </cell>
          <cell r="E923">
            <v>3</v>
          </cell>
          <cell r="F923" t="str">
            <v xml:space="preserve">UN    </v>
          </cell>
          <cell r="G923" t="str">
            <v>5,03</v>
          </cell>
          <cell r="H923">
            <v>15.09</v>
          </cell>
          <cell r="I923"/>
          <cell r="J923"/>
        </row>
        <row r="924">
          <cell r="A924"/>
          <cell r="B924" t="str">
            <v>ARMACAO VERTICAL COM HASTE E CONTRA-PINO, EM CHAPA DE ACO GALVANIZADO 3/16", COM 2 ESTRIBOS, SEM ISOLADOR</v>
          </cell>
          <cell r="C924" t="str">
            <v>iSINAPI</v>
          </cell>
          <cell r="D924">
            <v>1092</v>
          </cell>
          <cell r="E924">
            <v>1</v>
          </cell>
          <cell r="F924" t="str">
            <v xml:space="preserve">UN    </v>
          </cell>
          <cell r="G924" t="str">
            <v>26,13</v>
          </cell>
          <cell r="H924">
            <v>26.13</v>
          </cell>
          <cell r="I924"/>
          <cell r="J924"/>
        </row>
        <row r="925">
          <cell r="A925"/>
          <cell r="B925" t="str">
            <v>ARRUELA  EM ACO GALVANIZADO, DIAMETRO EXTERNO = 35MM, ESPESSURA = 3MM, DIAMETRO DO FURO= 18MM</v>
          </cell>
          <cell r="C925" t="str">
            <v>iSINAPI</v>
          </cell>
          <cell r="D925">
            <v>13348</v>
          </cell>
          <cell r="E925">
            <v>2</v>
          </cell>
          <cell r="F925" t="str">
            <v xml:space="preserve">UN    </v>
          </cell>
          <cell r="G925" t="str">
            <v>0,90</v>
          </cell>
          <cell r="H925">
            <v>1.8</v>
          </cell>
          <cell r="I925"/>
          <cell r="J925"/>
        </row>
        <row r="926">
          <cell r="A926"/>
          <cell r="B926" t="str">
            <v>ARRUELA QUADRADA GALVANIZADA 50 MM C/FURO 18 MM (11/16")</v>
          </cell>
          <cell r="C926" t="str">
            <v>iORSE</v>
          </cell>
          <cell r="D926">
            <v>223</v>
          </cell>
          <cell r="E926">
            <v>2</v>
          </cell>
          <cell r="F926" t="str">
            <v>UN</v>
          </cell>
          <cell r="G926" t="str">
            <v>1,04</v>
          </cell>
          <cell r="H926">
            <v>2.08</v>
          </cell>
          <cell r="I926"/>
          <cell r="J926"/>
        </row>
        <row r="927">
          <cell r="A927"/>
          <cell r="B927" t="str">
            <v>ISOLADOR DE PORCELANA, TIPO ROLDANA, DIMENSOES DE *72* X *72* MM, PARA USO EM BAIXA TENSAO</v>
          </cell>
          <cell r="C927" t="str">
            <v>iSINAPI</v>
          </cell>
          <cell r="D927">
            <v>3398</v>
          </cell>
          <cell r="E927">
            <v>3</v>
          </cell>
          <cell r="F927" t="str">
            <v xml:space="preserve">UN    </v>
          </cell>
          <cell r="G927" t="str">
            <v>4,53</v>
          </cell>
          <cell r="H927">
            <v>13.59</v>
          </cell>
          <cell r="I927"/>
          <cell r="J927"/>
        </row>
        <row r="928">
          <cell r="A928"/>
          <cell r="B928" t="str">
            <v>ENCARREGADO GERAL COM ENCARGOS COMPLEMENTARES</v>
          </cell>
          <cell r="C928" t="str">
            <v>SINAPI</v>
          </cell>
          <cell r="D928">
            <v>90776</v>
          </cell>
          <cell r="E928">
            <v>0.25</v>
          </cell>
          <cell r="F928" t="str">
            <v>H</v>
          </cell>
          <cell r="G928" t="str">
            <v>25,38</v>
          </cell>
          <cell r="H928">
            <v>6.35</v>
          </cell>
          <cell r="I928"/>
          <cell r="J928"/>
        </row>
        <row r="929">
          <cell r="A929"/>
          <cell r="B929" t="str">
            <v>MONTADOR ELETROMECÃNICO COM ENCARGOS COMPLEMENTARES</v>
          </cell>
          <cell r="C929" t="str">
            <v>SINAPI</v>
          </cell>
          <cell r="D929">
            <v>88279</v>
          </cell>
          <cell r="E929">
            <v>0.8</v>
          </cell>
          <cell r="F929" t="str">
            <v>H</v>
          </cell>
          <cell r="G929" t="str">
            <v>29,04</v>
          </cell>
          <cell r="H929">
            <v>23.23</v>
          </cell>
          <cell r="I929"/>
          <cell r="J929"/>
        </row>
        <row r="930">
          <cell r="A930"/>
          <cell r="B930" t="str">
            <v>AUXILIAR DE ELETRICISTA COM ENCARGOS COMPLEMENTARES</v>
          </cell>
          <cell r="C930" t="str">
            <v>SINAPI</v>
          </cell>
          <cell r="D930">
            <v>88247</v>
          </cell>
          <cell r="E930">
            <v>0.25</v>
          </cell>
          <cell r="F930" t="str">
            <v>H</v>
          </cell>
          <cell r="G930" t="str">
            <v>15,47</v>
          </cell>
          <cell r="H930">
            <v>3.87</v>
          </cell>
          <cell r="I930"/>
          <cell r="J930"/>
        </row>
        <row r="931">
          <cell r="A931">
            <v>92.14</v>
          </cell>
          <cell r="B931" t="str">
            <v>PREÇO TOTAL S/ BDI</v>
          </cell>
          <cell r="C931"/>
          <cell r="D931"/>
          <cell r="E931"/>
          <cell r="F931"/>
          <cell r="G931"/>
          <cell r="H931">
            <v>92.14</v>
          </cell>
          <cell r="I931" t="str">
            <v>SEDUC E 46</v>
          </cell>
          <cell r="J931">
            <v>92.14</v>
          </cell>
        </row>
        <row r="932">
          <cell r="A932"/>
          <cell r="B932"/>
          <cell r="C932"/>
          <cell r="D932"/>
          <cell r="E932"/>
          <cell r="F932"/>
          <cell r="G932"/>
          <cell r="H932"/>
          <cell r="I932"/>
          <cell r="J932"/>
        </row>
        <row r="933">
          <cell r="B933" t="str">
            <v>SEDUC E 47</v>
          </cell>
          <cell r="C933"/>
          <cell r="D933"/>
          <cell r="E933"/>
          <cell r="F933"/>
          <cell r="G933"/>
          <cell r="H933"/>
          <cell r="I933"/>
          <cell r="J933"/>
        </row>
        <row r="934">
          <cell r="A934" t="str">
            <v>SEDUC E 47</v>
          </cell>
          <cell r="B934" t="str">
            <v>MONTAGEM ELETROMECÂNICA DE ESTRUTURA DE BAIXA TENSÃO PASSAGEMM TIPO S3P.</v>
          </cell>
          <cell r="C934"/>
          <cell r="D934"/>
          <cell r="E934"/>
          <cell r="F934"/>
          <cell r="G934" t="str">
            <v>UNIDADE:</v>
          </cell>
          <cell r="H934" t="str">
            <v>UN</v>
          </cell>
          <cell r="I934"/>
          <cell r="J934"/>
        </row>
        <row r="935">
          <cell r="A935"/>
          <cell r="B935" t="str">
            <v>DESCRIÇÃO</v>
          </cell>
          <cell r="C935" t="str">
            <v>REF.</v>
          </cell>
          <cell r="D935" t="str">
            <v>CÓDIGO</v>
          </cell>
          <cell r="E935" t="str">
            <v>CONSUMO</v>
          </cell>
          <cell r="F935" t="str">
            <v>UND</v>
          </cell>
          <cell r="G935" t="str">
            <v>PÇ UNIT</v>
          </cell>
          <cell r="H935" t="str">
            <v>CUSTOS</v>
          </cell>
          <cell r="I935"/>
          <cell r="J935"/>
        </row>
        <row r="936">
          <cell r="A936"/>
          <cell r="B936" t="str">
            <v>ARMACAO VERTICAL COM HASTE E CONTRA-PINO, EM CHAPA DE ACO GALVANIZADO 3/16", COM 2 ESTRIBOS, SEM ISOLADOR</v>
          </cell>
          <cell r="C936" t="str">
            <v>iSINAPI</v>
          </cell>
          <cell r="D936">
            <v>1092</v>
          </cell>
          <cell r="E936">
            <v>1</v>
          </cell>
          <cell r="F936" t="str">
            <v xml:space="preserve">UN    </v>
          </cell>
          <cell r="G936" t="str">
            <v>26,13</v>
          </cell>
          <cell r="H936">
            <v>26.13</v>
          </cell>
          <cell r="I936"/>
          <cell r="J936"/>
        </row>
        <row r="937">
          <cell r="A937"/>
          <cell r="B937" t="str">
            <v>ARRUELA  EM ACO GALVANIZADO, DIAMETRO EXTERNO = 35MM, ESPESSURA = 3MM, DIAMETRO DO FURO= 18MM</v>
          </cell>
          <cell r="C937" t="str">
            <v>iSINAPI</v>
          </cell>
          <cell r="D937">
            <v>13348</v>
          </cell>
          <cell r="E937">
            <v>2</v>
          </cell>
          <cell r="F937" t="str">
            <v xml:space="preserve">UN    </v>
          </cell>
          <cell r="G937" t="str">
            <v>0,90</v>
          </cell>
          <cell r="H937">
            <v>1.8</v>
          </cell>
          <cell r="I937"/>
          <cell r="J937"/>
        </row>
        <row r="938">
          <cell r="A938"/>
          <cell r="B938" t="str">
            <v>ARRUELA QUADRADA GALVANIZADA 50 MM C/FURO 18 MM (11/16")</v>
          </cell>
          <cell r="C938" t="str">
            <v>iORSE</v>
          </cell>
          <cell r="D938">
            <v>223</v>
          </cell>
          <cell r="E938">
            <v>2</v>
          </cell>
          <cell r="F938" t="str">
            <v>UN</v>
          </cell>
          <cell r="G938" t="str">
            <v>1,04</v>
          </cell>
          <cell r="H938">
            <v>2.08</v>
          </cell>
          <cell r="I938"/>
          <cell r="J938"/>
        </row>
        <row r="939">
          <cell r="A939"/>
          <cell r="B939" t="str">
            <v>FIO ALUMÍNIO RECOZIDO PARA AMARRAÇÃO 6 AWG</v>
          </cell>
          <cell r="C939" t="str">
            <v>iORSE</v>
          </cell>
          <cell r="D939">
            <v>958</v>
          </cell>
          <cell r="E939">
            <v>7.0000000000000007E-2</v>
          </cell>
          <cell r="F939" t="str">
            <v>KG</v>
          </cell>
          <cell r="G939" t="str">
            <v>52,5</v>
          </cell>
          <cell r="H939">
            <v>3.68</v>
          </cell>
          <cell r="I939"/>
          <cell r="J939"/>
        </row>
        <row r="940">
          <cell r="A940"/>
          <cell r="B940" t="str">
            <v>FITA DE ALUMINIO PARA PROTECAO DO CONDUTOR LARGURA 10 MM</v>
          </cell>
          <cell r="C940" t="str">
            <v>iSINAPI</v>
          </cell>
          <cell r="D940">
            <v>407</v>
          </cell>
          <cell r="E940">
            <v>0.03</v>
          </cell>
          <cell r="F940" t="str">
            <v xml:space="preserve">KG    </v>
          </cell>
          <cell r="G940" t="str">
            <v>49,60</v>
          </cell>
          <cell r="H940">
            <v>1.49</v>
          </cell>
          <cell r="I940"/>
          <cell r="J940"/>
        </row>
        <row r="941">
          <cell r="A941"/>
          <cell r="B941" t="str">
            <v>ISOLADOR DE PORCELANA, TIPO ROLDANA, DIMENSOES DE *72* X *72* MM, PARA USO EM BAIXA TENSAO</v>
          </cell>
          <cell r="C941" t="str">
            <v>iSINAPI</v>
          </cell>
          <cell r="D941">
            <v>3398</v>
          </cell>
          <cell r="E941">
            <v>3</v>
          </cell>
          <cell r="F941" t="str">
            <v xml:space="preserve">UN    </v>
          </cell>
          <cell r="G941" t="str">
            <v>4,53</v>
          </cell>
          <cell r="H941">
            <v>13.59</v>
          </cell>
          <cell r="I941"/>
          <cell r="J941"/>
        </row>
        <row r="942">
          <cell r="A942"/>
          <cell r="B942" t="str">
            <v>ENCARREGADO GERAL COM ENCARGOS COMPLEMENTARES</v>
          </cell>
          <cell r="C942" t="str">
            <v>SINAPI</v>
          </cell>
          <cell r="D942">
            <v>90776</v>
          </cell>
          <cell r="E942">
            <v>0.25</v>
          </cell>
          <cell r="F942" t="str">
            <v>H</v>
          </cell>
          <cell r="G942" t="str">
            <v>25,38</v>
          </cell>
          <cell r="H942">
            <v>6.35</v>
          </cell>
          <cell r="I942"/>
          <cell r="J942"/>
        </row>
        <row r="943">
          <cell r="A943"/>
          <cell r="B943" t="str">
            <v>MONTADOR ELETROMECÃNICO COM ENCARGOS COMPLEMENTARES</v>
          </cell>
          <cell r="C943" t="str">
            <v>SINAPI</v>
          </cell>
          <cell r="D943">
            <v>88279</v>
          </cell>
          <cell r="E943">
            <v>0.8</v>
          </cell>
          <cell r="F943" t="str">
            <v>H</v>
          </cell>
          <cell r="G943" t="str">
            <v>29,04</v>
          </cell>
          <cell r="H943">
            <v>23.23</v>
          </cell>
          <cell r="I943"/>
          <cell r="J943"/>
        </row>
        <row r="944">
          <cell r="A944"/>
          <cell r="B944" t="str">
            <v>AUXILIAR DE ELETRICISTA COM ENCARGOS COMPLEMENTARES</v>
          </cell>
          <cell r="C944" t="str">
            <v>SINAPI</v>
          </cell>
          <cell r="D944">
            <v>88247</v>
          </cell>
          <cell r="E944">
            <v>0.25</v>
          </cell>
          <cell r="F944" t="str">
            <v>H</v>
          </cell>
          <cell r="G944" t="str">
            <v>15,47</v>
          </cell>
          <cell r="H944">
            <v>3.87</v>
          </cell>
          <cell r="I944"/>
          <cell r="J944"/>
        </row>
        <row r="945">
          <cell r="A945">
            <v>82.22</v>
          </cell>
          <cell r="B945" t="str">
            <v>PREÇO TOTAL S/ BDI</v>
          </cell>
          <cell r="C945"/>
          <cell r="D945"/>
          <cell r="E945"/>
          <cell r="F945"/>
          <cell r="G945"/>
          <cell r="H945">
            <v>82.22</v>
          </cell>
          <cell r="I945" t="str">
            <v>SEDUC E 47</v>
          </cell>
          <cell r="J945">
            <v>82.22</v>
          </cell>
        </row>
        <row r="946">
          <cell r="A946"/>
          <cell r="B946"/>
          <cell r="C946"/>
          <cell r="D946"/>
          <cell r="E946"/>
          <cell r="F946"/>
          <cell r="G946"/>
          <cell r="H946"/>
          <cell r="I946"/>
          <cell r="J946"/>
        </row>
        <row r="947">
          <cell r="B947" t="str">
            <v>SEDUC E 48</v>
          </cell>
          <cell r="C947"/>
          <cell r="D947"/>
          <cell r="E947"/>
          <cell r="F947"/>
          <cell r="G947"/>
          <cell r="H947"/>
          <cell r="I947"/>
          <cell r="J947"/>
        </row>
        <row r="948">
          <cell r="A948" t="str">
            <v>SEDUC E 48</v>
          </cell>
          <cell r="B948" t="str">
            <v>MONTAGEM ELETROMECÂNICA DE ESTRUTURA DE BAIXA TENSÃO PASSAGEMM TIPO SI1.</v>
          </cell>
          <cell r="C948"/>
          <cell r="D948"/>
          <cell r="E948"/>
          <cell r="F948"/>
          <cell r="G948" t="str">
            <v>UNIDADE:</v>
          </cell>
          <cell r="H948" t="str">
            <v>UN</v>
          </cell>
          <cell r="I948"/>
          <cell r="J948"/>
        </row>
        <row r="949">
          <cell r="A949"/>
          <cell r="B949" t="str">
            <v>DESCRIÇÃO</v>
          </cell>
          <cell r="C949" t="str">
            <v>REF.</v>
          </cell>
          <cell r="D949" t="str">
            <v>CÓDIGO</v>
          </cell>
          <cell r="E949" t="str">
            <v>CONSUMO</v>
          </cell>
          <cell r="F949" t="str">
            <v>UND</v>
          </cell>
          <cell r="G949" t="str">
            <v>PÇ UNIT</v>
          </cell>
          <cell r="H949" t="str">
            <v>CUSTOS</v>
          </cell>
          <cell r="I949"/>
          <cell r="J949"/>
        </row>
        <row r="950">
          <cell r="B950" t="str">
            <v>ARRUELA QUADRADA GALVANIZADA 50 MM C/FURO 18 MM (11/16")</v>
          </cell>
          <cell r="C950" t="str">
            <v>iORSE</v>
          </cell>
          <cell r="D950">
            <v>223</v>
          </cell>
          <cell r="E950">
            <v>2</v>
          </cell>
          <cell r="F950" t="str">
            <v>UN</v>
          </cell>
          <cell r="G950" t="str">
            <v>1,04</v>
          </cell>
          <cell r="H950">
            <v>2.08</v>
          </cell>
          <cell r="I950"/>
          <cell r="J950"/>
        </row>
        <row r="951">
          <cell r="B951" t="str">
            <v>GRAMPO DE SUSPENSÃO PARA BAIXA TENSÃO</v>
          </cell>
          <cell r="C951" t="str">
            <v>iORSE</v>
          </cell>
          <cell r="D951">
            <v>9151</v>
          </cell>
          <cell r="E951">
            <v>1</v>
          </cell>
          <cell r="F951" t="str">
            <v>UN</v>
          </cell>
          <cell r="G951" t="str">
            <v>142,4</v>
          </cell>
          <cell r="H951">
            <v>142.4</v>
          </cell>
          <cell r="I951"/>
          <cell r="J951"/>
        </row>
        <row r="952">
          <cell r="B952" t="str">
            <v>PARAFUSO M16 EM ACO GALVANIZADO, COMPRIMENTO = 250 MM, DIAMETRO = 16 MM, ROSCA MAQUINA, CABECA QUADRADA</v>
          </cell>
          <cell r="C952" t="str">
            <v>iSINAPI</v>
          </cell>
          <cell r="D952">
            <v>432</v>
          </cell>
          <cell r="E952">
            <v>2</v>
          </cell>
          <cell r="F952" t="str">
            <v xml:space="preserve">UN    </v>
          </cell>
          <cell r="G952" t="str">
            <v>8,79</v>
          </cell>
          <cell r="H952">
            <v>17.579999999999998</v>
          </cell>
          <cell r="I952"/>
          <cell r="J952"/>
        </row>
        <row r="953">
          <cell r="B953" t="str">
            <v>ENCARREGADO GERAL COM ENCARGOS COMPLEMENTARES</v>
          </cell>
          <cell r="C953" t="str">
            <v>SINAPI</v>
          </cell>
          <cell r="D953">
            <v>90776</v>
          </cell>
          <cell r="E953">
            <v>0.25</v>
          </cell>
          <cell r="F953" t="str">
            <v>H</v>
          </cell>
          <cell r="G953" t="str">
            <v>25,38</v>
          </cell>
          <cell r="H953">
            <v>6.35</v>
          </cell>
          <cell r="I953"/>
          <cell r="J953"/>
        </row>
        <row r="954">
          <cell r="B954" t="str">
            <v>MONTADOR ELETROMECÃNICO COM ENCARGOS COMPLEMENTARES</v>
          </cell>
          <cell r="C954" t="str">
            <v>SINAPI</v>
          </cell>
          <cell r="D954">
            <v>88279</v>
          </cell>
          <cell r="E954">
            <v>0.8</v>
          </cell>
          <cell r="F954" t="str">
            <v>H</v>
          </cell>
          <cell r="G954" t="str">
            <v>29,04</v>
          </cell>
          <cell r="H954">
            <v>23.23</v>
          </cell>
          <cell r="I954"/>
          <cell r="J954"/>
        </row>
        <row r="955">
          <cell r="B955" t="str">
            <v>AUXILIAR DE ELETRICISTA COM ENCARGOS COMPLEMENTARES</v>
          </cell>
          <cell r="C955" t="str">
            <v>SINAPI</v>
          </cell>
          <cell r="D955">
            <v>88247</v>
          </cell>
          <cell r="E955">
            <v>0.25</v>
          </cell>
          <cell r="F955" t="str">
            <v>H</v>
          </cell>
          <cell r="G955" t="str">
            <v>15,47</v>
          </cell>
          <cell r="H955">
            <v>3.87</v>
          </cell>
          <cell r="I955"/>
          <cell r="J955"/>
        </row>
        <row r="956">
          <cell r="A956">
            <v>195.51</v>
          </cell>
          <cell r="B956" t="str">
            <v>PREÇO TOTAL S/ BDI</v>
          </cell>
          <cell r="C956"/>
          <cell r="D956"/>
          <cell r="E956"/>
          <cell r="F956"/>
          <cell r="G956"/>
          <cell r="H956">
            <v>195.51</v>
          </cell>
          <cell r="I956" t="str">
            <v>SEDUC E 48</v>
          </cell>
          <cell r="J956">
            <v>195.51</v>
          </cell>
        </row>
        <row r="957">
          <cell r="B957"/>
          <cell r="C957"/>
          <cell r="D957"/>
          <cell r="E957"/>
          <cell r="F957"/>
          <cell r="G957"/>
          <cell r="H957"/>
          <cell r="I957"/>
          <cell r="J957"/>
        </row>
        <row r="958">
          <cell r="B958" t="str">
            <v>SEDUC E 49</v>
          </cell>
          <cell r="C958"/>
          <cell r="D958"/>
          <cell r="E958"/>
          <cell r="F958"/>
          <cell r="G958"/>
          <cell r="H958"/>
          <cell r="I958"/>
          <cell r="J958"/>
        </row>
        <row r="959">
          <cell r="A959" t="str">
            <v>SEDUC E 49</v>
          </cell>
          <cell r="B959" t="str">
            <v>MONTAGEM ELETROMECÂNICA DE ESTRUTURA DE BAIXA TENSÃO TIPO SI3SI4.</v>
          </cell>
          <cell r="C959"/>
          <cell r="D959"/>
          <cell r="E959"/>
          <cell r="F959"/>
          <cell r="G959" t="str">
            <v>UNIDADE:</v>
          </cell>
          <cell r="H959" t="str">
            <v>UN</v>
          </cell>
          <cell r="I959"/>
          <cell r="J959"/>
        </row>
        <row r="960">
          <cell r="A960"/>
          <cell r="B960" t="str">
            <v>DESCRIÇÃO</v>
          </cell>
          <cell r="C960" t="str">
            <v>REF.</v>
          </cell>
          <cell r="D960" t="str">
            <v>CÓDIGO</v>
          </cell>
          <cell r="E960" t="str">
            <v>CONSUMO</v>
          </cell>
          <cell r="F960" t="str">
            <v>UND</v>
          </cell>
          <cell r="G960" t="str">
            <v>PÇ UNIT</v>
          </cell>
          <cell r="H960" t="str">
            <v>CUSTOS</v>
          </cell>
          <cell r="I960"/>
          <cell r="J960"/>
        </row>
        <row r="961">
          <cell r="A961"/>
          <cell r="B961" t="str">
            <v>ALÇA PREFORMADA PARA CABO MULTIPLEX 70 MM2</v>
          </cell>
          <cell r="C961" t="str">
            <v>iORSE</v>
          </cell>
          <cell r="D961">
            <v>2667</v>
          </cell>
          <cell r="E961">
            <v>3</v>
          </cell>
          <cell r="F961" t="str">
            <v>UN</v>
          </cell>
          <cell r="G961" t="str">
            <v>25</v>
          </cell>
          <cell r="H961">
            <v>75</v>
          </cell>
          <cell r="I961"/>
          <cell r="J961"/>
        </row>
        <row r="962">
          <cell r="A962"/>
          <cell r="B962" t="str">
            <v>ARRUELA QUADRADA GALVANIZADA 50 MM C/FURO 18 MM (11/16")</v>
          </cell>
          <cell r="C962" t="str">
            <v>iORSE</v>
          </cell>
          <cell r="D962">
            <v>223</v>
          </cell>
          <cell r="E962">
            <v>1</v>
          </cell>
          <cell r="F962" t="str">
            <v>UN</v>
          </cell>
          <cell r="G962" t="str">
            <v>1,04</v>
          </cell>
          <cell r="H962">
            <v>1.04</v>
          </cell>
          <cell r="I962"/>
          <cell r="J962"/>
        </row>
        <row r="963">
          <cell r="A963"/>
          <cell r="B963" t="str">
            <v>BRAÇO TIPO L 15 KV</v>
          </cell>
          <cell r="C963" t="str">
            <v>iORSE</v>
          </cell>
          <cell r="D963">
            <v>4633</v>
          </cell>
          <cell r="E963">
            <v>5</v>
          </cell>
          <cell r="F963" t="str">
            <v>UN</v>
          </cell>
          <cell r="G963" t="str">
            <v>85,9</v>
          </cell>
          <cell r="H963">
            <v>429.5</v>
          </cell>
          <cell r="I963"/>
          <cell r="J963"/>
        </row>
        <row r="964">
          <cell r="A964"/>
          <cell r="B964" t="str">
            <v>CONECTOR CUNHA PARA CABO 4-2AWG E 6A 1/0AWG -FABRICADO EM LIGA DE ALUMÍNIO</v>
          </cell>
          <cell r="C964" t="str">
            <v>iORSE</v>
          </cell>
          <cell r="D964">
            <v>10623</v>
          </cell>
          <cell r="E964">
            <v>1</v>
          </cell>
          <cell r="F964" t="str">
            <v>UN</v>
          </cell>
          <cell r="G964" t="str">
            <v>2,67</v>
          </cell>
          <cell r="H964">
            <v>2.67</v>
          </cell>
          <cell r="I964"/>
          <cell r="J964"/>
        </row>
        <row r="965">
          <cell r="A965"/>
          <cell r="B965" t="str">
            <v>CONECTOR PERFURAÇÃO LÂMINA DENTADA EM ALUMÍNIO OU COBRE ESTANHADO - REVESTIDO COM MATERIAL PLÁSTICO POLIMÉRICO - COM UM PARAFUSO EM AÇO ZINCADO OU LIGA DE  ALUMÍNIO - PARA CABO ISOLADO 35-95/35-95MM</v>
          </cell>
          <cell r="C965" t="str">
            <v>iORSE</v>
          </cell>
          <cell r="D965">
            <v>10620</v>
          </cell>
          <cell r="E965">
            <v>3</v>
          </cell>
          <cell r="F965" t="str">
            <v>UN</v>
          </cell>
          <cell r="G965" t="str">
            <v>1,91</v>
          </cell>
          <cell r="H965">
            <v>5.73</v>
          </cell>
          <cell r="I965"/>
          <cell r="J965"/>
        </row>
        <row r="966">
          <cell r="A966"/>
          <cell r="B966" t="str">
            <v>FITA ISOLANTE ADESIVA ANTICHAMA, USO ATE 750 V, EM ROLO DE 19 MM X 20 M</v>
          </cell>
          <cell r="C966" t="str">
            <v>iSINAPI</v>
          </cell>
          <cell r="D966">
            <v>20111</v>
          </cell>
          <cell r="E966">
            <v>0.5</v>
          </cell>
          <cell r="F966" t="str">
            <v xml:space="preserve">UN    </v>
          </cell>
          <cell r="G966" t="str">
            <v>10,28</v>
          </cell>
          <cell r="H966">
            <v>5.14</v>
          </cell>
          <cell r="I966"/>
          <cell r="J966"/>
        </row>
        <row r="967">
          <cell r="A967"/>
          <cell r="B967" t="str">
            <v>MANILHA SAPATILHA PARA ALÇA PREFORMADA</v>
          </cell>
          <cell r="C967" t="str">
            <v>iSEINFRA CE</v>
          </cell>
          <cell r="D967" t="str">
            <v>I8077</v>
          </cell>
          <cell r="E967">
            <v>3</v>
          </cell>
          <cell r="F967" t="str">
            <v>UN</v>
          </cell>
          <cell r="G967">
            <v>8.07</v>
          </cell>
          <cell r="H967">
            <v>24.21</v>
          </cell>
          <cell r="I967"/>
          <cell r="J967"/>
        </row>
        <row r="968">
          <cell r="A968"/>
          <cell r="B968" t="str">
            <v>OLHAL PARA PARAFUSO</v>
          </cell>
          <cell r="C968" t="str">
            <v>iSEINFRA CE</v>
          </cell>
          <cell r="D968" t="str">
            <v>I8078</v>
          </cell>
          <cell r="E968">
            <v>3</v>
          </cell>
          <cell r="F968" t="str">
            <v>UN</v>
          </cell>
          <cell r="G968">
            <v>9.32</v>
          </cell>
          <cell r="H968">
            <v>27.96</v>
          </cell>
          <cell r="I968"/>
          <cell r="J968"/>
        </row>
        <row r="969">
          <cell r="A969"/>
          <cell r="B969" t="str">
            <v>ENCARREGADO GERAL COM ENCARGOS COMPLEMENTARES</v>
          </cell>
          <cell r="C969" t="str">
            <v>SINAPI</v>
          </cell>
          <cell r="D969">
            <v>90776</v>
          </cell>
          <cell r="E969">
            <v>0.4</v>
          </cell>
          <cell r="F969" t="str">
            <v>H</v>
          </cell>
          <cell r="G969" t="str">
            <v>25,38</v>
          </cell>
          <cell r="H969">
            <v>10.15</v>
          </cell>
          <cell r="I969"/>
          <cell r="J969"/>
        </row>
        <row r="970">
          <cell r="A970"/>
          <cell r="B970" t="str">
            <v>MONTADOR ELETROMECÃNICO COM ENCARGOS COMPLEMENTARES</v>
          </cell>
          <cell r="C970" t="str">
            <v>SINAPI</v>
          </cell>
          <cell r="D970">
            <v>88279</v>
          </cell>
          <cell r="E970">
            <v>0.96</v>
          </cell>
          <cell r="F970" t="str">
            <v>H</v>
          </cell>
          <cell r="G970" t="str">
            <v>29,04</v>
          </cell>
          <cell r="H970">
            <v>27.88</v>
          </cell>
          <cell r="I970"/>
          <cell r="J970"/>
        </row>
        <row r="971">
          <cell r="A971"/>
          <cell r="B971" t="str">
            <v>AUXILIAR DE ELETRICISTA COM ENCARGOS COMPLEMENTARES</v>
          </cell>
          <cell r="C971" t="str">
            <v>SINAPI</v>
          </cell>
          <cell r="D971">
            <v>88247</v>
          </cell>
          <cell r="E971">
            <v>0.4</v>
          </cell>
          <cell r="F971" t="str">
            <v>H</v>
          </cell>
          <cell r="G971" t="str">
            <v>15,47</v>
          </cell>
          <cell r="H971">
            <v>6.19</v>
          </cell>
          <cell r="I971"/>
          <cell r="J971"/>
        </row>
        <row r="972">
          <cell r="A972">
            <v>615.47000000000014</v>
          </cell>
          <cell r="B972" t="str">
            <v>PREÇO TOTAL S/ BDI</v>
          </cell>
          <cell r="C972"/>
          <cell r="D972"/>
          <cell r="E972"/>
          <cell r="F972"/>
          <cell r="G972"/>
          <cell r="H972">
            <v>615.47000000000014</v>
          </cell>
          <cell r="I972" t="str">
            <v>SEDUC E 49</v>
          </cell>
          <cell r="J972">
            <v>615.47000000000014</v>
          </cell>
        </row>
        <row r="973">
          <cell r="A973"/>
          <cell r="B973"/>
          <cell r="C973"/>
          <cell r="D973"/>
          <cell r="E973"/>
          <cell r="F973"/>
          <cell r="G973"/>
          <cell r="H973"/>
          <cell r="I973"/>
          <cell r="J973"/>
        </row>
        <row r="974">
          <cell r="B974" t="str">
            <v>SEDUC E 50</v>
          </cell>
          <cell r="C974"/>
          <cell r="D974"/>
          <cell r="E974"/>
          <cell r="F974"/>
          <cell r="G974"/>
          <cell r="H974"/>
          <cell r="I974"/>
          <cell r="J974"/>
        </row>
        <row r="975">
          <cell r="A975" t="str">
            <v>SEDUC E 50</v>
          </cell>
          <cell r="B975" t="str">
            <v>MONTAGEM ELETROMECÂNICA DE ESTRUTURA DE BAIXA TENSÃO TIPO SI1SI3.</v>
          </cell>
          <cell r="C975"/>
          <cell r="D975"/>
          <cell r="E975"/>
          <cell r="F975"/>
          <cell r="G975" t="str">
            <v>UNIDADE:</v>
          </cell>
          <cell r="H975" t="str">
            <v>UN</v>
          </cell>
          <cell r="I975"/>
          <cell r="J975"/>
        </row>
        <row r="976">
          <cell r="B976" t="str">
            <v>DESCRIÇÃO</v>
          </cell>
          <cell r="C976" t="str">
            <v>REF.</v>
          </cell>
          <cell r="D976" t="str">
            <v>CÓDIGO</v>
          </cell>
          <cell r="E976" t="str">
            <v>CONSUMO</v>
          </cell>
          <cell r="F976" t="str">
            <v>UND</v>
          </cell>
          <cell r="G976" t="str">
            <v>PÇ UNIT</v>
          </cell>
          <cell r="H976" t="str">
            <v>CUSTOS</v>
          </cell>
          <cell r="I976"/>
          <cell r="J976"/>
        </row>
        <row r="977">
          <cell r="B977" t="str">
            <v>ALÇA PREFORMADA PARA CABO MULTIPLEX 70 MM2</v>
          </cell>
          <cell r="C977" t="str">
            <v>iORSE</v>
          </cell>
          <cell r="D977">
            <v>2667</v>
          </cell>
          <cell r="E977">
            <v>1</v>
          </cell>
          <cell r="F977" t="str">
            <v>UN</v>
          </cell>
          <cell r="G977" t="str">
            <v>25</v>
          </cell>
          <cell r="H977">
            <v>25</v>
          </cell>
          <cell r="I977"/>
          <cell r="J977"/>
        </row>
        <row r="978">
          <cell r="B978" t="str">
            <v>BRAÇO TIPO L 15 KV</v>
          </cell>
          <cell r="C978" t="str">
            <v>iORSE</v>
          </cell>
          <cell r="D978">
            <v>4633</v>
          </cell>
          <cell r="E978">
            <v>3</v>
          </cell>
          <cell r="F978" t="str">
            <v>UN</v>
          </cell>
          <cell r="G978" t="str">
            <v>85,9</v>
          </cell>
          <cell r="H978">
            <v>257.7</v>
          </cell>
          <cell r="I978"/>
          <cell r="J978"/>
        </row>
        <row r="979">
          <cell r="B979" t="str">
            <v>GRAMPO DE SUSPENSÃO PARA BAIXA TENSÃO</v>
          </cell>
          <cell r="C979" t="str">
            <v>iORSE</v>
          </cell>
          <cell r="D979">
            <v>9151</v>
          </cell>
          <cell r="E979">
            <v>1</v>
          </cell>
          <cell r="F979" t="str">
            <v>UN</v>
          </cell>
          <cell r="G979" t="str">
            <v>142,4</v>
          </cell>
          <cell r="H979">
            <v>142.4</v>
          </cell>
          <cell r="I979"/>
          <cell r="J979"/>
        </row>
        <row r="980">
          <cell r="B980" t="str">
            <v>CONECTOR CUNHA PARA CABO 4-2AWG E 6A 1/0AWG -FABRICADO EM LIGA DE ALUMÍNIO</v>
          </cell>
          <cell r="C980" t="str">
            <v>iORSE</v>
          </cell>
          <cell r="D980">
            <v>10623</v>
          </cell>
          <cell r="E980">
            <v>1</v>
          </cell>
          <cell r="F980" t="str">
            <v>UN</v>
          </cell>
          <cell r="G980" t="str">
            <v>2,67</v>
          </cell>
          <cell r="H980">
            <v>2.67</v>
          </cell>
          <cell r="I980"/>
          <cell r="J980"/>
        </row>
        <row r="981">
          <cell r="B981" t="str">
            <v>CONECTOR PERFURAÇÃO LÂMINA DENTADA EM ALUMÍNIO OU COBRE ESTANHADO - REVESTIDO COM MATERIAL PLÁSTICO POLIMÉRICO - COM UM PARAFUSO EM AÇO ZINCADO OU LIGA DE  ALUMÍNIO - PARA CABO ISOLADO 35-95/35-95MM</v>
          </cell>
          <cell r="C981" t="str">
            <v>iORSE</v>
          </cell>
          <cell r="D981">
            <v>10620</v>
          </cell>
          <cell r="E981">
            <v>6</v>
          </cell>
          <cell r="F981" t="str">
            <v>UN</v>
          </cell>
          <cell r="G981" t="str">
            <v>1,91</v>
          </cell>
          <cell r="H981">
            <v>11.46</v>
          </cell>
          <cell r="I981"/>
          <cell r="J981"/>
        </row>
        <row r="982">
          <cell r="B982" t="str">
            <v>MANILHA SAPATILHA PARA ALÇA PREFORMADA</v>
          </cell>
          <cell r="C982" t="str">
            <v>iSEINFRA CE</v>
          </cell>
          <cell r="D982" t="str">
            <v>I8077</v>
          </cell>
          <cell r="E982">
            <v>1</v>
          </cell>
          <cell r="F982" t="str">
            <v>UN</v>
          </cell>
          <cell r="G982">
            <v>8.07</v>
          </cell>
          <cell r="H982">
            <v>8.07</v>
          </cell>
          <cell r="I982"/>
          <cell r="J982"/>
        </row>
        <row r="983">
          <cell r="B983" t="str">
            <v>OLHAL PARA PARAFUSO</v>
          </cell>
          <cell r="C983" t="str">
            <v>iSEINFRA CE</v>
          </cell>
          <cell r="D983" t="str">
            <v>I8078</v>
          </cell>
          <cell r="E983">
            <v>1</v>
          </cell>
          <cell r="F983" t="str">
            <v>UN</v>
          </cell>
          <cell r="G983">
            <v>9.32</v>
          </cell>
          <cell r="H983">
            <v>9.32</v>
          </cell>
          <cell r="I983"/>
          <cell r="J983"/>
        </row>
        <row r="984">
          <cell r="B984" t="str">
            <v>ENCARREGADO GERAL COM ENCARGOS COMPLEMENTARES</v>
          </cell>
          <cell r="C984" t="str">
            <v>SINAPI</v>
          </cell>
          <cell r="D984">
            <v>90776</v>
          </cell>
          <cell r="E984">
            <v>0.4</v>
          </cell>
          <cell r="F984" t="str">
            <v>H</v>
          </cell>
          <cell r="G984" t="str">
            <v>25,38</v>
          </cell>
          <cell r="H984">
            <v>10.15</v>
          </cell>
          <cell r="I984"/>
          <cell r="J984"/>
        </row>
        <row r="985">
          <cell r="B985" t="str">
            <v>MONTADOR ELETROMECÃNICO COM ENCARGOS COMPLEMENTARES</v>
          </cell>
          <cell r="C985" t="str">
            <v>SINAPI</v>
          </cell>
          <cell r="D985">
            <v>88279</v>
          </cell>
          <cell r="E985">
            <v>0.96</v>
          </cell>
          <cell r="F985" t="str">
            <v>H</v>
          </cell>
          <cell r="G985" t="str">
            <v>29,04</v>
          </cell>
          <cell r="H985">
            <v>27.88</v>
          </cell>
          <cell r="I985"/>
          <cell r="J985"/>
        </row>
        <row r="986">
          <cell r="B986" t="str">
            <v>AUXILIAR DE ELETRICISTA COM ENCARGOS COMPLEMENTARES</v>
          </cell>
          <cell r="C986" t="str">
            <v>SINAPI</v>
          </cell>
          <cell r="D986">
            <v>88247</v>
          </cell>
          <cell r="E986">
            <v>0.4</v>
          </cell>
          <cell r="F986" t="str">
            <v>H</v>
          </cell>
          <cell r="G986" t="str">
            <v>15,47</v>
          </cell>
          <cell r="H986">
            <v>6.19</v>
          </cell>
          <cell r="I986"/>
          <cell r="J986"/>
        </row>
        <row r="987">
          <cell r="A987">
            <v>500.84</v>
          </cell>
          <cell r="B987" t="str">
            <v>PREÇO TOTAL S/ BDI</v>
          </cell>
          <cell r="C987"/>
          <cell r="D987"/>
          <cell r="E987"/>
          <cell r="F987"/>
          <cell r="G987"/>
          <cell r="H987">
            <v>500.84</v>
          </cell>
          <cell r="I987" t="str">
            <v>SEDUC E 50</v>
          </cell>
          <cell r="J987">
            <v>500.84</v>
          </cell>
        </row>
        <row r="988">
          <cell r="B988"/>
          <cell r="C988"/>
          <cell r="D988"/>
          <cell r="E988"/>
          <cell r="F988"/>
          <cell r="G988"/>
          <cell r="H988"/>
          <cell r="I988"/>
          <cell r="J988"/>
        </row>
        <row r="989">
          <cell r="B989" t="str">
            <v>SEDUC E 51</v>
          </cell>
          <cell r="C989"/>
          <cell r="D989"/>
          <cell r="E989"/>
          <cell r="F989"/>
          <cell r="G989"/>
          <cell r="H989"/>
          <cell r="I989"/>
          <cell r="J989"/>
        </row>
        <row r="990">
          <cell r="A990" t="str">
            <v>SEDUC E 51</v>
          </cell>
          <cell r="B990" t="str">
            <v>INSTALAÇÃO DE ATERRAMENTO EM REDE AÉREA DE BAIXA TENSÃO.</v>
          </cell>
          <cell r="C990"/>
          <cell r="D990"/>
          <cell r="E990"/>
          <cell r="F990"/>
          <cell r="G990" t="str">
            <v>UNIDADE:</v>
          </cell>
          <cell r="H990" t="str">
            <v>UN</v>
          </cell>
          <cell r="I990"/>
          <cell r="J990"/>
        </row>
        <row r="991">
          <cell r="A991"/>
          <cell r="B991" t="str">
            <v>DESCRIÇÃO</v>
          </cell>
          <cell r="C991" t="str">
            <v>REF.</v>
          </cell>
          <cell r="D991" t="str">
            <v>CÓDIGO</v>
          </cell>
          <cell r="E991" t="str">
            <v>CONSUMO</v>
          </cell>
          <cell r="F991" t="str">
            <v>UNID.</v>
          </cell>
          <cell r="G991" t="str">
            <v>P. UNIT.</v>
          </cell>
          <cell r="H991" t="str">
            <v>CUSTOS</v>
          </cell>
          <cell r="I991"/>
          <cell r="J991"/>
        </row>
        <row r="992">
          <cell r="B992" t="str">
            <v>FITA ISOLANTE ADESIVA ANTICHAMA, USO ATE 750 V, EM ROLO DE 19 MM X 20 M</v>
          </cell>
          <cell r="C992" t="str">
            <v>iSINAPI</v>
          </cell>
          <cell r="D992">
            <v>20111</v>
          </cell>
          <cell r="E992">
            <v>0.5</v>
          </cell>
          <cell r="F992" t="str">
            <v xml:space="preserve">UN    </v>
          </cell>
          <cell r="G992" t="str">
            <v>10,28</v>
          </cell>
          <cell r="H992">
            <v>5.14</v>
          </cell>
          <cell r="I992"/>
          <cell r="J992"/>
        </row>
        <row r="993">
          <cell r="B993" t="str">
            <v>FITA ISOLANTE DE AUTO-FUSÃO N.º23</v>
          </cell>
          <cell r="C993" t="str">
            <v>iSEINFRA CE</v>
          </cell>
          <cell r="D993" t="str">
            <v>I7391</v>
          </cell>
          <cell r="E993">
            <v>0.5</v>
          </cell>
          <cell r="F993" t="str">
            <v>UN</v>
          </cell>
          <cell r="G993">
            <v>7.4</v>
          </cell>
          <cell r="H993">
            <v>11.8</v>
          </cell>
          <cell r="I993"/>
          <cell r="J993"/>
        </row>
        <row r="994">
          <cell r="B994" t="str">
            <v>CABO DE AÇO COBREADO 3 X 9 AWG</v>
          </cell>
          <cell r="C994" t="str">
            <v>iORSE</v>
          </cell>
          <cell r="D994">
            <v>393</v>
          </cell>
          <cell r="E994">
            <v>0.49400000000000005</v>
          </cell>
          <cell r="F994" t="str">
            <v>KG</v>
          </cell>
          <cell r="G994" t="str">
            <v>60,5</v>
          </cell>
          <cell r="H994">
            <v>29.89</v>
          </cell>
          <cell r="I994"/>
          <cell r="J994"/>
        </row>
        <row r="995">
          <cell r="B995" t="str">
            <v>!EM PROCESSO DE DESATIVACAO! HASTE DE ATERRAMENTO EM ACO COM 3,00 M DE COMPRIMENTO E DN = 3/4", REVESTIDA COM BAIXA CAMADA DE COBRE, SEM CONECTOR</v>
          </cell>
          <cell r="C995" t="str">
            <v>iSINAPI</v>
          </cell>
          <cell r="D995">
            <v>3378</v>
          </cell>
          <cell r="E995">
            <v>1</v>
          </cell>
          <cell r="F995" t="str">
            <v xml:space="preserve">UN    </v>
          </cell>
          <cell r="G995" t="str">
            <v>71,92</v>
          </cell>
          <cell r="H995">
            <v>71.92</v>
          </cell>
          <cell r="I995"/>
          <cell r="J995"/>
        </row>
        <row r="996">
          <cell r="B996" t="str">
            <v>CONECTOR CABO-HASTE EM BRONZE NATURAL PARA 2 CABOS COBRE DE 16MM² A 70MM² COM GRAMPO "U" E PORCAS DE AÇO GALV.REF:TEL-580 OU SIMILAR</v>
          </cell>
          <cell r="C996" t="str">
            <v>iORSE</v>
          </cell>
          <cell r="D996">
            <v>9720</v>
          </cell>
          <cell r="E996">
            <v>1</v>
          </cell>
          <cell r="F996" t="str">
            <v>UN</v>
          </cell>
          <cell r="G996" t="str">
            <v>39,99</v>
          </cell>
          <cell r="H996">
            <v>39.99</v>
          </cell>
          <cell r="I996"/>
          <cell r="J996"/>
        </row>
        <row r="997">
          <cell r="B997" t="str">
            <v>CONECTOR CUNHA I SÉRIE CINZA</v>
          </cell>
          <cell r="C997" t="str">
            <v>iORSE</v>
          </cell>
          <cell r="D997">
            <v>9354</v>
          </cell>
          <cell r="E997">
            <v>1</v>
          </cell>
          <cell r="F997" t="str">
            <v>UN</v>
          </cell>
          <cell r="G997" t="str">
            <v>7</v>
          </cell>
          <cell r="H997">
            <v>7</v>
          </cell>
          <cell r="I997"/>
          <cell r="J997"/>
        </row>
        <row r="998">
          <cell r="B998" t="str">
            <v>ELETRICISTA COM ENCARGOS COMPLEMENTARES</v>
          </cell>
          <cell r="C998" t="str">
            <v>SINAPI</v>
          </cell>
          <cell r="D998">
            <v>88264</v>
          </cell>
          <cell r="E998">
            <v>0.7</v>
          </cell>
          <cell r="F998" t="str">
            <v>H</v>
          </cell>
          <cell r="G998" t="str">
            <v>20,02</v>
          </cell>
          <cell r="H998">
            <v>14.01</v>
          </cell>
          <cell r="I998"/>
          <cell r="J998"/>
        </row>
        <row r="999">
          <cell r="B999" t="str">
            <v>SERVENTE COM ENCARGOS COMPLEMENTARES</v>
          </cell>
          <cell r="C999" t="str">
            <v>SINAPI</v>
          </cell>
          <cell r="D999">
            <v>88316</v>
          </cell>
          <cell r="E999">
            <v>0.7</v>
          </cell>
          <cell r="F999" t="str">
            <v>H</v>
          </cell>
          <cell r="G999" t="str">
            <v>15,35</v>
          </cell>
          <cell r="H999">
            <v>10.75</v>
          </cell>
          <cell r="I999"/>
          <cell r="J999"/>
        </row>
        <row r="1000">
          <cell r="A1000">
            <v>190.5</v>
          </cell>
          <cell r="B1000" t="str">
            <v>PREÇO TOTAL S/ BDI</v>
          </cell>
          <cell r="C1000"/>
          <cell r="D1000"/>
          <cell r="E1000"/>
          <cell r="F1000"/>
          <cell r="G1000"/>
          <cell r="H1000">
            <v>190.5</v>
          </cell>
          <cell r="I1000" t="str">
            <v>SEDUC E 51</v>
          </cell>
          <cell r="J1000">
            <v>190.5</v>
          </cell>
        </row>
        <row r="1001">
          <cell r="B1001"/>
          <cell r="C1001"/>
          <cell r="D1001"/>
          <cell r="E1001"/>
          <cell r="F1001"/>
          <cell r="G1001"/>
          <cell r="H1001"/>
          <cell r="I1001"/>
          <cell r="J1001"/>
        </row>
        <row r="1002">
          <cell r="B1002" t="str">
            <v>SEDUC E 52</v>
          </cell>
          <cell r="C1002"/>
          <cell r="D1002"/>
          <cell r="E1002"/>
          <cell r="F1002"/>
          <cell r="G1002"/>
          <cell r="H1002"/>
          <cell r="I1002"/>
          <cell r="J1002"/>
        </row>
        <row r="1003">
          <cell r="A1003" t="str">
            <v>SEDUC E 52</v>
          </cell>
          <cell r="B1003" t="str">
            <v>MONTAGEM  DE ESTRUTURA DE BT T/ RTE EM POSTE CONC. DT.</v>
          </cell>
          <cell r="C1003"/>
          <cell r="D1003"/>
          <cell r="E1003"/>
          <cell r="F1003"/>
          <cell r="G1003" t="str">
            <v>UNIDADE:</v>
          </cell>
          <cell r="H1003" t="str">
            <v>UN</v>
          </cell>
          <cell r="I1003"/>
          <cell r="J1003"/>
        </row>
        <row r="1004">
          <cell r="A1004"/>
          <cell r="B1004" t="str">
            <v>DESCRIÇÃO</v>
          </cell>
          <cell r="C1004" t="str">
            <v>REF.</v>
          </cell>
          <cell r="D1004" t="str">
            <v>CÓDIGO</v>
          </cell>
          <cell r="E1004" t="str">
            <v>CONSUMO</v>
          </cell>
          <cell r="F1004" t="str">
            <v>UNID.</v>
          </cell>
          <cell r="G1004" t="str">
            <v>P. UNIT.</v>
          </cell>
          <cell r="H1004" t="str">
            <v>CUSTOS</v>
          </cell>
          <cell r="I1004"/>
          <cell r="J1004"/>
        </row>
        <row r="1005">
          <cell r="A1005"/>
          <cell r="B1005" t="str">
            <v>CONECTOR PERFURAÇÃO LÂMINA DENTADA EM ALUMÍNIO OU COBRE ESTANHADO - REVESTIDO COM MATERIAL PLÁSTICO POLIMÉRICO - COM UM PARAFUSO EM AÇO ZINCADO OU LIGA DE  ALUMÍNIO - PARA CABO ISOLADO 35-95/35-95MM</v>
          </cell>
          <cell r="C1005" t="str">
            <v>iORSE</v>
          </cell>
          <cell r="D1005">
            <v>10620</v>
          </cell>
          <cell r="E1005">
            <v>1</v>
          </cell>
          <cell r="F1005" t="str">
            <v>UN</v>
          </cell>
          <cell r="G1005" t="str">
            <v>1,91</v>
          </cell>
          <cell r="H1005">
            <v>1.91</v>
          </cell>
          <cell r="I1005"/>
          <cell r="J1005"/>
        </row>
        <row r="1006">
          <cell r="A1006"/>
          <cell r="B1006" t="str">
            <v>CONECTOR CUNHA I SÉRIE CINZA</v>
          </cell>
          <cell r="C1006" t="str">
            <v>iORSE</v>
          </cell>
          <cell r="D1006">
            <v>9354</v>
          </cell>
          <cell r="E1006">
            <v>1</v>
          </cell>
          <cell r="F1006" t="str">
            <v>UN</v>
          </cell>
          <cell r="G1006" t="str">
            <v>7</v>
          </cell>
          <cell r="H1006">
            <v>7</v>
          </cell>
          <cell r="I1006"/>
          <cell r="J1006"/>
        </row>
        <row r="1007">
          <cell r="A1007"/>
          <cell r="B1007" t="str">
            <v>FITA ISOLANTE DE AUTO-FUSÃO N.º23</v>
          </cell>
          <cell r="C1007" t="str">
            <v>iSEINFRA CE</v>
          </cell>
          <cell r="D1007" t="str">
            <v>I7391</v>
          </cell>
          <cell r="E1007">
            <v>0.5</v>
          </cell>
          <cell r="F1007" t="str">
            <v>UN</v>
          </cell>
          <cell r="G1007">
            <v>7.4</v>
          </cell>
          <cell r="H1007">
            <v>3.7</v>
          </cell>
          <cell r="I1007"/>
          <cell r="J1007"/>
        </row>
        <row r="1008">
          <cell r="A1008"/>
          <cell r="B1008" t="str">
            <v>FITA ISOLANTE ADESIVA ANTICHAMA, USO ATE 750 V, EM ROLO DE 19 MM X 20 M</v>
          </cell>
          <cell r="C1008" t="str">
            <v>iSINAPI</v>
          </cell>
          <cell r="D1008">
            <v>20111</v>
          </cell>
          <cell r="E1008">
            <v>0.5</v>
          </cell>
          <cell r="F1008" t="str">
            <v xml:space="preserve">UN    </v>
          </cell>
          <cell r="G1008" t="str">
            <v>10,28</v>
          </cell>
          <cell r="H1008">
            <v>5.14</v>
          </cell>
          <cell r="I1008"/>
          <cell r="J1008"/>
        </row>
        <row r="1009">
          <cell r="A1009"/>
          <cell r="B1009" t="str">
            <v>OLHAL PARA PARAFUSO</v>
          </cell>
          <cell r="C1009" t="str">
            <v>iSEINFRA CE</v>
          </cell>
          <cell r="D1009" t="str">
            <v>I8078</v>
          </cell>
          <cell r="E1009">
            <v>2</v>
          </cell>
          <cell r="F1009" t="str">
            <v>UN</v>
          </cell>
          <cell r="G1009">
            <v>9.32</v>
          </cell>
          <cell r="H1009">
            <v>18.64</v>
          </cell>
          <cell r="I1009"/>
          <cell r="J1009"/>
        </row>
        <row r="1010">
          <cell r="A1010"/>
          <cell r="B1010" t="str">
            <v>PARAFUSO M16 EM ACO GALVANIZADO, COMPRIMENTO = 150 MM, DIAMETRO = 16 MM, ROSCA MAQUINA, CABECA QUADRADA</v>
          </cell>
          <cell r="C1010" t="str">
            <v>iSINAPI</v>
          </cell>
          <cell r="D1010">
            <v>441</v>
          </cell>
          <cell r="E1010">
            <v>1</v>
          </cell>
          <cell r="F1010" t="str">
            <v xml:space="preserve">UN    </v>
          </cell>
          <cell r="G1010" t="str">
            <v>6,60</v>
          </cell>
          <cell r="H1010">
            <v>6.6</v>
          </cell>
          <cell r="I1010"/>
          <cell r="J1010"/>
        </row>
        <row r="1011">
          <cell r="A1011"/>
          <cell r="B1011" t="str">
            <v>ENCARREGADO GERAL COM ENCARGOS COMPLEMENTARES</v>
          </cell>
          <cell r="C1011" t="str">
            <v>SINAPI</v>
          </cell>
          <cell r="D1011">
            <v>90776</v>
          </cell>
          <cell r="E1011">
            <v>0.2</v>
          </cell>
          <cell r="F1011" t="str">
            <v>H</v>
          </cell>
          <cell r="G1011" t="str">
            <v>25,38</v>
          </cell>
          <cell r="H1011">
            <v>5.08</v>
          </cell>
          <cell r="I1011"/>
          <cell r="J1011"/>
        </row>
        <row r="1012">
          <cell r="A1012"/>
          <cell r="B1012" t="str">
            <v>MONTADOR ELETROMECÃNICO COM ENCARGOS COMPLEMENTARES</v>
          </cell>
          <cell r="C1012" t="str">
            <v>SINAPI</v>
          </cell>
          <cell r="D1012">
            <v>88279</v>
          </cell>
          <cell r="E1012">
            <v>0.2</v>
          </cell>
          <cell r="F1012" t="str">
            <v>H</v>
          </cell>
          <cell r="G1012" t="str">
            <v>29,04</v>
          </cell>
          <cell r="H1012">
            <v>5.81</v>
          </cell>
          <cell r="I1012"/>
          <cell r="J1012"/>
        </row>
        <row r="1013">
          <cell r="A1013"/>
          <cell r="B1013" t="str">
            <v>AUXILIAR DE ELETRICISTA COM ENCARGOS COMPLEMENTARES</v>
          </cell>
          <cell r="C1013" t="str">
            <v>SINAPI</v>
          </cell>
          <cell r="D1013">
            <v>88247</v>
          </cell>
          <cell r="E1013">
            <v>0.2</v>
          </cell>
          <cell r="F1013" t="str">
            <v>H</v>
          </cell>
          <cell r="G1013" t="str">
            <v>15,47</v>
          </cell>
          <cell r="H1013">
            <v>3.09</v>
          </cell>
          <cell r="I1013"/>
          <cell r="J1013"/>
        </row>
        <row r="1014">
          <cell r="A1014">
            <v>56.97</v>
          </cell>
          <cell r="B1014" t="str">
            <v>PREÇO TOTAL S/ BDI</v>
          </cell>
          <cell r="C1014"/>
          <cell r="D1014"/>
          <cell r="E1014"/>
          <cell r="F1014"/>
          <cell r="G1014"/>
          <cell r="H1014">
            <v>56.97</v>
          </cell>
          <cell r="I1014" t="str">
            <v>SEDUC E 52</v>
          </cell>
          <cell r="J1014">
            <v>56.97</v>
          </cell>
        </row>
        <row r="1015">
          <cell r="A1015"/>
          <cell r="B1015"/>
          <cell r="C1015"/>
          <cell r="D1015"/>
          <cell r="E1015"/>
          <cell r="F1015"/>
          <cell r="G1015"/>
          <cell r="H1015"/>
          <cell r="I1015"/>
          <cell r="J1015"/>
        </row>
        <row r="1016">
          <cell r="B1016" t="str">
            <v>SEDUC E 53</v>
          </cell>
          <cell r="C1016"/>
          <cell r="D1016"/>
          <cell r="E1016"/>
          <cell r="F1016"/>
          <cell r="G1016"/>
          <cell r="H1016"/>
          <cell r="I1016"/>
          <cell r="J1016"/>
        </row>
        <row r="1017">
          <cell r="A1017" t="str">
            <v>SEDUC E 53</v>
          </cell>
          <cell r="B1017" t="str">
            <v>INSTALAÇÃO REATOR PARA LÂMPADA VAPOR DE SODIO - 220V/250W.</v>
          </cell>
          <cell r="C1017"/>
          <cell r="D1017"/>
          <cell r="E1017"/>
          <cell r="F1017"/>
          <cell r="G1017" t="str">
            <v>UNIDADE:</v>
          </cell>
          <cell r="H1017" t="str">
            <v>VÃO/COND</v>
          </cell>
          <cell r="I1017"/>
          <cell r="J1017"/>
        </row>
        <row r="1018">
          <cell r="B1018" t="str">
            <v>DESCRIÇÃO</v>
          </cell>
          <cell r="C1018" t="str">
            <v>REF.</v>
          </cell>
          <cell r="D1018" t="str">
            <v>CÓDIGO</v>
          </cell>
          <cell r="E1018" t="str">
            <v>CONSUMO</v>
          </cell>
          <cell r="F1018" t="str">
            <v>UND</v>
          </cell>
          <cell r="G1018" t="str">
            <v>PÇ UNIT</v>
          </cell>
          <cell r="H1018" t="str">
            <v>CUSTOS</v>
          </cell>
          <cell r="I1018"/>
          <cell r="J1018"/>
        </row>
        <row r="1019">
          <cell r="B1019" t="str">
            <v>REATOR P/ LAMPADA VAPOR DE SODIO 250W USO EXT</v>
          </cell>
          <cell r="C1019" t="str">
            <v>iSINAPI</v>
          </cell>
          <cell r="D1019">
            <v>1082</v>
          </cell>
          <cell r="E1019">
            <v>1</v>
          </cell>
          <cell r="F1019" t="str">
            <v xml:space="preserve">UN    </v>
          </cell>
          <cell r="G1019" t="str">
            <v>131,36</v>
          </cell>
          <cell r="H1019">
            <v>131.36000000000001</v>
          </cell>
          <cell r="I1019"/>
          <cell r="J1019"/>
        </row>
        <row r="1020">
          <cell r="B1020" t="str">
            <v>ELETRICISTA COM ENCARGOS COMPLEMENTARES</v>
          </cell>
          <cell r="C1020" t="str">
            <v>SINAPI</v>
          </cell>
          <cell r="D1020">
            <v>88264</v>
          </cell>
          <cell r="E1020">
            <v>0.6</v>
          </cell>
          <cell r="F1020" t="str">
            <v>H</v>
          </cell>
          <cell r="G1020" t="str">
            <v>20,02</v>
          </cell>
          <cell r="H1020">
            <v>12.01</v>
          </cell>
          <cell r="I1020"/>
          <cell r="J1020"/>
        </row>
        <row r="1021">
          <cell r="B1021" t="str">
            <v>AUXILIAR DE ELETRICISTA COM ENCARGOS COMPLEMENTARES</v>
          </cell>
          <cell r="C1021" t="str">
            <v>SINAPI</v>
          </cell>
          <cell r="D1021">
            <v>88247</v>
          </cell>
          <cell r="E1021">
            <v>0.6</v>
          </cell>
          <cell r="F1021" t="str">
            <v>H</v>
          </cell>
          <cell r="G1021" t="str">
            <v>15,47</v>
          </cell>
          <cell r="H1021">
            <v>9.2799999999999994</v>
          </cell>
          <cell r="I1021"/>
          <cell r="J1021"/>
        </row>
        <row r="1022">
          <cell r="A1022">
            <v>152.65</v>
          </cell>
          <cell r="B1022" t="str">
            <v>PREÇO TOTAL S/ BDI</v>
          </cell>
          <cell r="C1022"/>
          <cell r="D1022"/>
          <cell r="E1022"/>
          <cell r="F1022"/>
          <cell r="G1022"/>
          <cell r="H1022">
            <v>152.65</v>
          </cell>
          <cell r="I1022" t="str">
            <v>SEDUC E 53</v>
          </cell>
          <cell r="J1022">
            <v>152.65</v>
          </cell>
        </row>
        <row r="1023">
          <cell r="B1023"/>
          <cell r="C1023"/>
          <cell r="D1023"/>
          <cell r="E1023"/>
          <cell r="F1023"/>
          <cell r="G1023"/>
          <cell r="H1023"/>
          <cell r="I1023"/>
          <cell r="J1023"/>
        </row>
        <row r="1024">
          <cell r="B1024" t="str">
            <v>SEDUC E 54</v>
          </cell>
          <cell r="C1024"/>
          <cell r="D1024"/>
          <cell r="E1024"/>
          <cell r="F1024"/>
          <cell r="G1024"/>
          <cell r="H1024"/>
          <cell r="I1024"/>
          <cell r="J1024"/>
        </row>
        <row r="1025">
          <cell r="A1025" t="str">
            <v>SEDUC E 54</v>
          </cell>
          <cell r="B1025" t="str">
            <v>INSTALAÇÃO REATOR PARA LÂMPADA VAPOR DE SODIO - 220V/70W.</v>
          </cell>
          <cell r="C1025"/>
          <cell r="D1025"/>
          <cell r="E1025"/>
          <cell r="F1025"/>
          <cell r="G1025" t="str">
            <v>UNIDADE:</v>
          </cell>
          <cell r="H1025" t="str">
            <v>VÃO/COND</v>
          </cell>
          <cell r="I1025"/>
          <cell r="J1025"/>
        </row>
        <row r="1026">
          <cell r="A1026"/>
          <cell r="B1026" t="str">
            <v>DESCRIÇÃO</v>
          </cell>
          <cell r="C1026" t="str">
            <v>REF.</v>
          </cell>
          <cell r="D1026" t="str">
            <v>CÓDIGO</v>
          </cell>
          <cell r="E1026" t="str">
            <v>CONSUMO</v>
          </cell>
          <cell r="F1026" t="str">
            <v>UND</v>
          </cell>
          <cell r="G1026" t="str">
            <v>PÇ UNIT</v>
          </cell>
          <cell r="H1026" t="str">
            <v>CUSTOS</v>
          </cell>
          <cell r="I1026"/>
          <cell r="J1026"/>
        </row>
        <row r="1027">
          <cell r="B1027" t="str">
            <v>REATOR AFP P/ LÂMP. V. SODIO  70W</v>
          </cell>
          <cell r="C1027" t="str">
            <v>iSEINFRA CE</v>
          </cell>
          <cell r="D1027" t="str">
            <v>I1776</v>
          </cell>
          <cell r="E1027">
            <v>1</v>
          </cell>
          <cell r="F1027" t="str">
            <v>UN</v>
          </cell>
          <cell r="G1027">
            <v>51.97</v>
          </cell>
          <cell r="H1027">
            <v>51.97</v>
          </cell>
          <cell r="I1027"/>
          <cell r="J1027"/>
        </row>
        <row r="1028">
          <cell r="B1028" t="str">
            <v>ELETRICISTA COM ENCARGOS COMPLEMENTARES</v>
          </cell>
          <cell r="C1028" t="str">
            <v>SINAPI</v>
          </cell>
          <cell r="D1028">
            <v>88264</v>
          </cell>
          <cell r="E1028">
            <v>0.6</v>
          </cell>
          <cell r="F1028" t="str">
            <v>H</v>
          </cell>
          <cell r="G1028" t="str">
            <v>20,02</v>
          </cell>
          <cell r="H1028">
            <v>12.01</v>
          </cell>
          <cell r="I1028"/>
          <cell r="J1028"/>
        </row>
        <row r="1029">
          <cell r="B1029" t="str">
            <v>AUXILIAR DE ELETRICISTA COM ENCARGOS COMPLEMENTARES</v>
          </cell>
          <cell r="C1029" t="str">
            <v>SINAPI</v>
          </cell>
          <cell r="D1029">
            <v>88247</v>
          </cell>
          <cell r="E1029">
            <v>0.6</v>
          </cell>
          <cell r="F1029" t="str">
            <v>H</v>
          </cell>
          <cell r="G1029" t="str">
            <v>15,47</v>
          </cell>
          <cell r="H1029">
            <v>9.2799999999999994</v>
          </cell>
          <cell r="I1029"/>
          <cell r="J1029"/>
        </row>
        <row r="1030">
          <cell r="A1030">
            <v>73.259999999999991</v>
          </cell>
          <cell r="B1030" t="str">
            <v>PREÇO TOTAL S/ BDI</v>
          </cell>
          <cell r="C1030"/>
          <cell r="D1030"/>
          <cell r="E1030"/>
          <cell r="F1030"/>
          <cell r="G1030"/>
          <cell r="H1030">
            <v>73.259999999999991</v>
          </cell>
          <cell r="I1030" t="str">
            <v>SEDUC E 54</v>
          </cell>
          <cell r="J1030">
            <v>73.259999999999991</v>
          </cell>
        </row>
        <row r="1031">
          <cell r="B1031"/>
          <cell r="C1031"/>
          <cell r="D1031"/>
          <cell r="E1031"/>
          <cell r="F1031"/>
          <cell r="G1031"/>
          <cell r="H1031"/>
          <cell r="I1031"/>
          <cell r="J1031"/>
        </row>
        <row r="1032">
          <cell r="B1032" t="str">
            <v>SEDUC E 55</v>
          </cell>
          <cell r="C1032"/>
          <cell r="D1032"/>
          <cell r="E1032"/>
          <cell r="F1032"/>
          <cell r="G1032"/>
          <cell r="H1032"/>
          <cell r="I1032"/>
          <cell r="J1032"/>
        </row>
        <row r="1033">
          <cell r="A1033" t="str">
            <v>SEDUC E 55</v>
          </cell>
          <cell r="B1033" t="str">
            <v>ARRANCAMENTO DE POSTE CONCRETO DT ACIMA DE 10m.</v>
          </cell>
          <cell r="C1033"/>
          <cell r="D1033"/>
          <cell r="E1033"/>
          <cell r="F1033"/>
          <cell r="G1033" t="str">
            <v>UNIDADE:</v>
          </cell>
          <cell r="H1033" t="str">
            <v>UN</v>
          </cell>
          <cell r="I1033"/>
          <cell r="J1033"/>
        </row>
        <row r="1034">
          <cell r="A1034"/>
          <cell r="B1034" t="str">
            <v>DESCRIÇÃO</v>
          </cell>
          <cell r="C1034" t="str">
            <v>REF.</v>
          </cell>
          <cell r="D1034" t="str">
            <v>CÓDIGO</v>
          </cell>
          <cell r="E1034" t="str">
            <v>CONSUMO</v>
          </cell>
          <cell r="F1034" t="str">
            <v>UND</v>
          </cell>
          <cell r="G1034" t="str">
            <v>PÇ UNIT</v>
          </cell>
          <cell r="H1034" t="str">
            <v>CUSTOS</v>
          </cell>
          <cell r="I1034"/>
          <cell r="J1034"/>
        </row>
        <row r="1035">
          <cell r="B1035" t="str">
            <v>SERVENTE COM ENCARGOS COMPLEMENTARES</v>
          </cell>
          <cell r="C1035" t="str">
            <v>SINAPI</v>
          </cell>
          <cell r="D1035">
            <v>88316</v>
          </cell>
          <cell r="E1035">
            <v>4</v>
          </cell>
          <cell r="F1035" t="str">
            <v>H</v>
          </cell>
          <cell r="G1035" t="str">
            <v>15,35</v>
          </cell>
          <cell r="H1035">
            <v>61.4</v>
          </cell>
          <cell r="I1035"/>
          <cell r="J1035"/>
        </row>
        <row r="1036">
          <cell r="B1036" t="str">
            <v>GUINDAUTO HIDRÁULICO, CAPACIDADE MÁXIMA DE CARGA 6500 KG, MOMENTO MÁXIMO DE CARGA 5,8 TM, ALCANCE MÁXIMO HORIZONTAL 7,60 M, INCLUSIVE CAMINHÃO TOCO PBT 9.700 KG, POTÊNCIA DE 160 CV - CHP DIURNO. AF_08/2015</v>
          </cell>
          <cell r="C1036" t="str">
            <v>SINAPI</v>
          </cell>
          <cell r="D1036">
            <v>91634</v>
          </cell>
          <cell r="E1036">
            <v>1</v>
          </cell>
          <cell r="F1036" t="str">
            <v>CHP</v>
          </cell>
          <cell r="G1036" t="str">
            <v>150,43</v>
          </cell>
          <cell r="H1036">
            <v>150.43</v>
          </cell>
          <cell r="I1036"/>
          <cell r="J1036"/>
        </row>
        <row r="1037">
          <cell r="B1037" t="str">
            <v>CONCRETO FCK = 15MPA, TRAÇO 1:3,4:3,5 (CIMENTO/ AREIA MÉDIA/ BRITA 1)  - PREPARO MECÂNICO COM BETONEIRA 600 L. AF_07/2016</v>
          </cell>
          <cell r="C1037" t="str">
            <v>SINAPI</v>
          </cell>
          <cell r="D1037">
            <v>94969</v>
          </cell>
          <cell r="E1037">
            <v>0.75</v>
          </cell>
          <cell r="F1037" t="str">
            <v>M3</v>
          </cell>
          <cell r="G1037" t="str">
            <v>331,06</v>
          </cell>
          <cell r="H1037">
            <v>248.3</v>
          </cell>
          <cell r="I1037"/>
          <cell r="J1037"/>
        </row>
        <row r="1038">
          <cell r="A1038">
            <v>460.13</v>
          </cell>
          <cell r="B1038" t="str">
            <v>PREÇO TOTAL S/ BDI</v>
          </cell>
          <cell r="C1038"/>
          <cell r="D1038"/>
          <cell r="E1038"/>
          <cell r="F1038"/>
          <cell r="G1038"/>
          <cell r="H1038">
            <v>460.13</v>
          </cell>
          <cell r="I1038" t="str">
            <v>SEDUC E 55</v>
          </cell>
          <cell r="J1038">
            <v>460.13</v>
          </cell>
        </row>
        <row r="1039">
          <cell r="B1039"/>
          <cell r="C1039"/>
          <cell r="D1039"/>
          <cell r="E1039"/>
          <cell r="F1039"/>
          <cell r="G1039"/>
          <cell r="H1039"/>
          <cell r="I1039"/>
          <cell r="J1039"/>
        </row>
        <row r="1040">
          <cell r="B1040" t="str">
            <v>SEDUC E 55.1</v>
          </cell>
          <cell r="C1040"/>
          <cell r="D1040"/>
          <cell r="E1040"/>
          <cell r="F1040"/>
          <cell r="G1040"/>
          <cell r="H1040"/>
          <cell r="I1040"/>
          <cell r="J1040"/>
        </row>
        <row r="1041">
          <cell r="A1041" t="str">
            <v>SEDUC E 55.1</v>
          </cell>
          <cell r="B1041" t="str">
            <v>REALOCAR POSTE COM TRANSFORMADOR.</v>
          </cell>
          <cell r="C1041"/>
          <cell r="D1041"/>
          <cell r="E1041"/>
          <cell r="F1041"/>
          <cell r="G1041" t="str">
            <v>UNIDADE:</v>
          </cell>
          <cell r="H1041" t="str">
            <v>UN</v>
          </cell>
          <cell r="I1041"/>
          <cell r="J1041"/>
        </row>
        <row r="1042">
          <cell r="A1042"/>
          <cell r="B1042" t="str">
            <v>DESCRIÇÃO</v>
          </cell>
          <cell r="C1042" t="str">
            <v>REF.</v>
          </cell>
          <cell r="D1042" t="str">
            <v>CÓDIGO</v>
          </cell>
          <cell r="E1042" t="str">
            <v>CONSUMO</v>
          </cell>
          <cell r="F1042" t="str">
            <v>UND</v>
          </cell>
          <cell r="G1042" t="str">
            <v>PÇ UNIT</v>
          </cell>
          <cell r="H1042" t="str">
            <v>CUSTOS</v>
          </cell>
          <cell r="I1042"/>
          <cell r="J1042"/>
        </row>
        <row r="1043">
          <cell r="B1043" t="str">
            <v>SERVENTE COM ENCARGOS COMPLEMENTARES</v>
          </cell>
          <cell r="C1043" t="str">
            <v>SINAPI</v>
          </cell>
          <cell r="D1043">
            <v>88316</v>
          </cell>
          <cell r="E1043">
            <v>4</v>
          </cell>
          <cell r="F1043" t="str">
            <v>H</v>
          </cell>
          <cell r="G1043" t="str">
            <v>15,35</v>
          </cell>
          <cell r="H1043">
            <v>61.4</v>
          </cell>
          <cell r="I1043"/>
          <cell r="J1043"/>
        </row>
        <row r="1044">
          <cell r="B1044" t="str">
            <v>GUINDAUTO HIDRÁULICO, CAPACIDADE MÁXIMA DE CARGA 6500 KG, MOMENTO MÁXIMO DE CARGA 5,8 TM, ALCANCE MÁXIMO HORIZONTAL 7,60 M, INCLUSIVE CAMINHÃO TOCO PBT 9.700 KG, POTÊNCIA DE 160 CV - CHP DIURNO. AF_08/2015</v>
          </cell>
          <cell r="C1044" t="str">
            <v>SINAPI</v>
          </cell>
          <cell r="D1044">
            <v>91634</v>
          </cell>
          <cell r="E1044">
            <v>8</v>
          </cell>
          <cell r="F1044" t="str">
            <v>CHP</v>
          </cell>
          <cell r="G1044" t="str">
            <v>150,43</v>
          </cell>
          <cell r="H1044">
            <v>1203.44</v>
          </cell>
          <cell r="I1044"/>
          <cell r="J1044"/>
        </row>
        <row r="1045">
          <cell r="B1045" t="str">
            <v>CONCRETO FCK = 15MPA, TRAÇO 1:3,4:3,5 (CIMENTO/ AREIA MÉDIA/ BRITA 1)  - PREPARO MECÂNICO COM BETONEIRA 600 L. AF_07/2016</v>
          </cell>
          <cell r="C1045" t="str">
            <v>SINAPI</v>
          </cell>
          <cell r="D1045">
            <v>94969</v>
          </cell>
          <cell r="E1045">
            <v>0.75</v>
          </cell>
          <cell r="F1045" t="str">
            <v>M3</v>
          </cell>
          <cell r="G1045" t="str">
            <v>331,06</v>
          </cell>
          <cell r="H1045">
            <v>248.3</v>
          </cell>
          <cell r="I1045"/>
          <cell r="J1045"/>
        </row>
        <row r="1046">
          <cell r="B1046" t="str">
            <v>ELETROTÉCNICO COM ENCARGOS COMPLEMENTARES</v>
          </cell>
          <cell r="C1046" t="str">
            <v>SINAPI</v>
          </cell>
          <cell r="D1046">
            <v>88266</v>
          </cell>
          <cell r="E1046">
            <v>8</v>
          </cell>
          <cell r="F1046" t="str">
            <v>H</v>
          </cell>
          <cell r="G1046" t="str">
            <v>34,22</v>
          </cell>
          <cell r="H1046">
            <v>273.76</v>
          </cell>
          <cell r="I1046"/>
          <cell r="J1046"/>
        </row>
        <row r="1047">
          <cell r="B1047" t="str">
            <v>ELETRICISTA COM ENCARGOS COMPLEMENTARES</v>
          </cell>
          <cell r="C1047" t="str">
            <v>SINAPI</v>
          </cell>
          <cell r="D1047">
            <v>88264</v>
          </cell>
          <cell r="E1047">
            <v>8</v>
          </cell>
          <cell r="F1047" t="str">
            <v>H</v>
          </cell>
          <cell r="G1047" t="str">
            <v>20,02</v>
          </cell>
          <cell r="H1047">
            <v>160.16</v>
          </cell>
          <cell r="I1047"/>
          <cell r="J1047"/>
        </row>
        <row r="1048">
          <cell r="A1048">
            <v>1947.0600000000002</v>
          </cell>
          <cell r="B1048" t="str">
            <v>PREÇO TOTAL S/ BDI</v>
          </cell>
          <cell r="C1048"/>
          <cell r="D1048"/>
          <cell r="E1048"/>
          <cell r="F1048"/>
          <cell r="G1048"/>
          <cell r="H1048">
            <v>1947.0600000000002</v>
          </cell>
          <cell r="I1048" t="str">
            <v>SEDUC E 55.1</v>
          </cell>
          <cell r="J1048">
            <v>1947.0600000000002</v>
          </cell>
        </row>
        <row r="1049">
          <cell r="B1049"/>
          <cell r="C1049"/>
          <cell r="D1049"/>
          <cell r="E1049"/>
          <cell r="F1049"/>
          <cell r="G1049"/>
          <cell r="H1049"/>
          <cell r="I1049"/>
          <cell r="J1049"/>
        </row>
        <row r="1050">
          <cell r="B1050" t="str">
            <v>SEDUC E 56</v>
          </cell>
          <cell r="C1050"/>
          <cell r="D1050"/>
          <cell r="E1050"/>
          <cell r="F1050"/>
          <cell r="G1050"/>
          <cell r="H1050"/>
          <cell r="I1050"/>
          <cell r="J1050"/>
        </row>
        <row r="1051">
          <cell r="A1051" t="str">
            <v>SEDUC E 56</v>
          </cell>
          <cell r="B1051" t="str">
            <v>RETIRADA DE CONDUTOR EM CABO DE AL 4AWG-CA (VÃO).</v>
          </cell>
          <cell r="C1051"/>
          <cell r="D1051"/>
          <cell r="E1051"/>
          <cell r="F1051"/>
          <cell r="G1051" t="str">
            <v>UNIDADE:</v>
          </cell>
          <cell r="H1051" t="str">
            <v>VÃO/COND</v>
          </cell>
          <cell r="I1051"/>
          <cell r="J1051"/>
        </row>
        <row r="1052">
          <cell r="A1052"/>
          <cell r="B1052" t="str">
            <v>DESCRIÇÃO</v>
          </cell>
          <cell r="C1052" t="str">
            <v>REF.</v>
          </cell>
          <cell r="D1052" t="str">
            <v>CÓDIGO</v>
          </cell>
          <cell r="E1052" t="str">
            <v>CONSUMO</v>
          </cell>
          <cell r="F1052" t="str">
            <v>UND</v>
          </cell>
          <cell r="G1052" t="str">
            <v>PÇ UNIT</v>
          </cell>
          <cell r="H1052" t="str">
            <v>CUSTOS</v>
          </cell>
          <cell r="I1052"/>
          <cell r="J1052"/>
        </row>
        <row r="1053">
          <cell r="A1053"/>
          <cell r="B1053" t="str">
            <v>ENCARREGADO GERAL COM ENCARGOS COMPLEMENTARES</v>
          </cell>
          <cell r="C1053" t="str">
            <v>SINAPI</v>
          </cell>
          <cell r="D1053">
            <v>90776</v>
          </cell>
          <cell r="E1053">
            <v>0.18</v>
          </cell>
          <cell r="F1053" t="str">
            <v>H</v>
          </cell>
          <cell r="G1053" t="str">
            <v>25,38</v>
          </cell>
          <cell r="H1053">
            <v>4.57</v>
          </cell>
          <cell r="I1053"/>
          <cell r="J1053"/>
        </row>
        <row r="1054">
          <cell r="A1054"/>
          <cell r="B1054" t="str">
            <v>MONTADOR ELETROMECÃNICO COM ENCARGOS COMPLEMENTARES</v>
          </cell>
          <cell r="C1054" t="str">
            <v>SINAPI</v>
          </cell>
          <cell r="D1054">
            <v>88279</v>
          </cell>
          <cell r="E1054">
            <v>0.18</v>
          </cell>
          <cell r="F1054" t="str">
            <v>H</v>
          </cell>
          <cell r="G1054" t="str">
            <v>29,04</v>
          </cell>
          <cell r="H1054">
            <v>5.23</v>
          </cell>
          <cell r="I1054"/>
          <cell r="J1054"/>
        </row>
        <row r="1055">
          <cell r="A1055"/>
          <cell r="B1055" t="str">
            <v>SERVENTE COM ENCARGOS COMPLEMENTARES</v>
          </cell>
          <cell r="C1055" t="str">
            <v>SINAPI</v>
          </cell>
          <cell r="D1055">
            <v>88316</v>
          </cell>
          <cell r="E1055">
            <v>0.18</v>
          </cell>
          <cell r="F1055" t="str">
            <v>H</v>
          </cell>
          <cell r="G1055" t="str">
            <v>15,35</v>
          </cell>
          <cell r="H1055">
            <v>2.76</v>
          </cell>
          <cell r="I1055"/>
          <cell r="J1055"/>
        </row>
        <row r="1056">
          <cell r="A1056"/>
          <cell r="B1056" t="str">
            <v>MOITÃO COM CORDA</v>
          </cell>
          <cell r="C1056" t="str">
            <v>M. LOCAL</v>
          </cell>
          <cell r="D1056">
            <v>1</v>
          </cell>
          <cell r="E1056">
            <v>1.7999999999999999E-2</v>
          </cell>
          <cell r="F1056" t="str">
            <v>H</v>
          </cell>
          <cell r="G1056">
            <v>0.64</v>
          </cell>
          <cell r="H1056">
            <v>0.01</v>
          </cell>
          <cell r="I1056"/>
          <cell r="J1056"/>
        </row>
        <row r="1057">
          <cell r="A1057">
            <v>12.57</v>
          </cell>
          <cell r="B1057" t="str">
            <v>PREÇO TOTAL S/ BDI</v>
          </cell>
          <cell r="C1057"/>
          <cell r="D1057"/>
          <cell r="E1057"/>
          <cell r="F1057"/>
          <cell r="G1057"/>
          <cell r="H1057">
            <v>12.57</v>
          </cell>
          <cell r="I1057" t="str">
            <v>SEDUC E 56</v>
          </cell>
          <cell r="J1057">
            <v>12.57</v>
          </cell>
        </row>
        <row r="1058">
          <cell r="A1058"/>
          <cell r="B1058"/>
          <cell r="C1058"/>
          <cell r="D1058"/>
          <cell r="E1058"/>
          <cell r="F1058"/>
          <cell r="G1058"/>
          <cell r="H1058"/>
          <cell r="I1058"/>
          <cell r="J1058"/>
        </row>
        <row r="1059">
          <cell r="B1059" t="str">
            <v>SEDUC E 57</v>
          </cell>
          <cell r="C1059"/>
          <cell r="D1059"/>
          <cell r="E1059"/>
          <cell r="F1059"/>
          <cell r="G1059"/>
          <cell r="H1059"/>
          <cell r="I1059"/>
          <cell r="J1059"/>
        </row>
        <row r="1060">
          <cell r="A1060" t="str">
            <v>SEDUC E 57</v>
          </cell>
          <cell r="B1060" t="str">
            <v>RETIRADA DE LUMINARIA COMPLETA</v>
          </cell>
          <cell r="C1060"/>
          <cell r="D1060"/>
          <cell r="E1060"/>
          <cell r="F1060"/>
          <cell r="G1060" t="str">
            <v>UNIDADE:</v>
          </cell>
          <cell r="H1060" t="str">
            <v>VÃO/COND</v>
          </cell>
          <cell r="I1060"/>
          <cell r="J1060"/>
        </row>
        <row r="1061">
          <cell r="B1061" t="str">
            <v>DESCRIÇÃO</v>
          </cell>
          <cell r="C1061" t="str">
            <v>REF.</v>
          </cell>
          <cell r="D1061" t="str">
            <v>CÓDIGO</v>
          </cell>
          <cell r="E1061" t="str">
            <v>CONSUMO</v>
          </cell>
          <cell r="F1061" t="str">
            <v>UND</v>
          </cell>
          <cell r="G1061" t="str">
            <v>PÇ UNIT</v>
          </cell>
          <cell r="H1061" t="str">
            <v>CUSTOS</v>
          </cell>
          <cell r="I1061"/>
          <cell r="J1061"/>
        </row>
        <row r="1062">
          <cell r="B1062" t="str">
            <v>ENCARREGADO GERAL COM ENCARGOS COMPLEMENTARES</v>
          </cell>
          <cell r="C1062" t="str">
            <v>SINAPI</v>
          </cell>
          <cell r="D1062">
            <v>90776</v>
          </cell>
          <cell r="E1062">
            <v>0.18</v>
          </cell>
          <cell r="F1062" t="str">
            <v>H</v>
          </cell>
          <cell r="G1062" t="str">
            <v>25,38</v>
          </cell>
          <cell r="H1062">
            <v>4.57</v>
          </cell>
          <cell r="I1062"/>
          <cell r="J1062"/>
        </row>
        <row r="1063">
          <cell r="B1063" t="str">
            <v>MONTADOR ELETROMECÃNICO COM ENCARGOS COMPLEMENTARES</v>
          </cell>
          <cell r="C1063" t="str">
            <v>SINAPI</v>
          </cell>
          <cell r="D1063">
            <v>88279</v>
          </cell>
          <cell r="E1063">
            <v>0.18</v>
          </cell>
          <cell r="F1063" t="str">
            <v>H</v>
          </cell>
          <cell r="G1063" t="str">
            <v>29,04</v>
          </cell>
          <cell r="H1063">
            <v>5.23</v>
          </cell>
          <cell r="I1063"/>
          <cell r="J1063"/>
        </row>
        <row r="1064">
          <cell r="B1064" t="str">
            <v>SERVENTE COM ENCARGOS COMPLEMENTARES</v>
          </cell>
          <cell r="C1064" t="str">
            <v>SINAPI</v>
          </cell>
          <cell r="D1064">
            <v>88316</v>
          </cell>
          <cell r="E1064">
            <v>0.18</v>
          </cell>
          <cell r="F1064" t="str">
            <v>H</v>
          </cell>
          <cell r="G1064" t="str">
            <v>15,35</v>
          </cell>
          <cell r="H1064">
            <v>2.76</v>
          </cell>
          <cell r="I1064"/>
          <cell r="J1064"/>
        </row>
        <row r="1065">
          <cell r="B1065" t="str">
            <v>MOITÃO COM CORDA</v>
          </cell>
          <cell r="C1065" t="str">
            <v>M. LOCAL</v>
          </cell>
          <cell r="D1065">
            <v>1</v>
          </cell>
          <cell r="E1065">
            <v>0.1</v>
          </cell>
          <cell r="F1065" t="str">
            <v>H</v>
          </cell>
          <cell r="G1065">
            <v>0.64</v>
          </cell>
          <cell r="H1065">
            <v>0.06</v>
          </cell>
          <cell r="I1065"/>
          <cell r="J1065"/>
        </row>
        <row r="1066">
          <cell r="A1066">
            <v>12.620000000000001</v>
          </cell>
          <cell r="B1066" t="str">
            <v>PREÇO TOTAL S/ BDI</v>
          </cell>
          <cell r="C1066"/>
          <cell r="D1066"/>
          <cell r="E1066"/>
          <cell r="F1066"/>
          <cell r="G1066"/>
          <cell r="H1066">
            <v>12.620000000000001</v>
          </cell>
          <cell r="I1066" t="str">
            <v>SEDUC E 57</v>
          </cell>
          <cell r="J1066">
            <v>12.620000000000001</v>
          </cell>
        </row>
        <row r="1067">
          <cell r="B1067"/>
          <cell r="C1067"/>
          <cell r="D1067"/>
          <cell r="E1067"/>
          <cell r="F1067"/>
          <cell r="G1067"/>
          <cell r="H1067"/>
          <cell r="I1067"/>
          <cell r="J1067"/>
        </row>
        <row r="1068">
          <cell r="B1068" t="str">
            <v>SEDUC E 58</v>
          </cell>
          <cell r="C1068"/>
          <cell r="D1068"/>
          <cell r="E1068"/>
          <cell r="F1068"/>
          <cell r="G1068"/>
          <cell r="H1068"/>
          <cell r="I1068"/>
          <cell r="J1068"/>
        </row>
        <row r="1069">
          <cell r="A1069" t="str">
            <v>SEDUC E 58</v>
          </cell>
          <cell r="B1069" t="str">
            <v>RETIRAR ESTRUTURA PRIMARIA DE CRUZETA SIMPLES.</v>
          </cell>
          <cell r="C1069"/>
          <cell r="D1069"/>
          <cell r="E1069"/>
          <cell r="F1069"/>
          <cell r="G1069" t="str">
            <v>UNIDADE:</v>
          </cell>
          <cell r="H1069" t="str">
            <v>VÃO/COND</v>
          </cell>
          <cell r="I1069"/>
          <cell r="J1069"/>
        </row>
        <row r="1070">
          <cell r="A1070"/>
          <cell r="B1070" t="str">
            <v>DESCRIÇÃO</v>
          </cell>
          <cell r="C1070" t="str">
            <v>REF.</v>
          </cell>
          <cell r="D1070" t="str">
            <v>CÓDIGO</v>
          </cell>
          <cell r="E1070" t="str">
            <v>CONSUMO</v>
          </cell>
          <cell r="F1070" t="str">
            <v>UND</v>
          </cell>
          <cell r="G1070" t="str">
            <v>PÇ UNIT</v>
          </cell>
          <cell r="H1070" t="str">
            <v>CUSTOS</v>
          </cell>
          <cell r="I1070"/>
          <cell r="J1070"/>
        </row>
        <row r="1071">
          <cell r="B1071" t="str">
            <v>ENCARREGADO GERAL COM ENCARGOS COMPLEMENTARES</v>
          </cell>
          <cell r="C1071" t="str">
            <v>SINAPI</v>
          </cell>
          <cell r="D1071">
            <v>90776</v>
          </cell>
          <cell r="E1071">
            <v>0.25</v>
          </cell>
          <cell r="F1071" t="str">
            <v>H</v>
          </cell>
          <cell r="G1071" t="str">
            <v>25,38</v>
          </cell>
          <cell r="H1071">
            <v>6.35</v>
          </cell>
          <cell r="I1071"/>
          <cell r="J1071"/>
        </row>
        <row r="1072">
          <cell r="B1072" t="str">
            <v>MONTADOR ELETROMECÃNICO COM ENCARGOS COMPLEMENTARES</v>
          </cell>
          <cell r="C1072" t="str">
            <v>SINAPI</v>
          </cell>
          <cell r="D1072">
            <v>88279</v>
          </cell>
          <cell r="E1072">
            <v>0.25</v>
          </cell>
          <cell r="F1072" t="str">
            <v>H</v>
          </cell>
          <cell r="G1072" t="str">
            <v>29,04</v>
          </cell>
          <cell r="H1072">
            <v>7.26</v>
          </cell>
          <cell r="I1072"/>
          <cell r="J1072"/>
        </row>
        <row r="1073">
          <cell r="B1073" t="str">
            <v>SERVENTE COM ENCARGOS COMPLEMENTARES</v>
          </cell>
          <cell r="C1073" t="str">
            <v>SINAPI</v>
          </cell>
          <cell r="D1073">
            <v>88316</v>
          </cell>
          <cell r="E1073">
            <v>0.25</v>
          </cell>
          <cell r="F1073" t="str">
            <v>H</v>
          </cell>
          <cell r="G1073" t="str">
            <v>15,35</v>
          </cell>
          <cell r="H1073">
            <v>3.84</v>
          </cell>
          <cell r="I1073"/>
          <cell r="J1073"/>
        </row>
        <row r="1074">
          <cell r="B1074" t="str">
            <v>MOITÃO COM CORDA</v>
          </cell>
          <cell r="C1074" t="str">
            <v>M. LOCAL</v>
          </cell>
          <cell r="D1074">
            <v>1</v>
          </cell>
          <cell r="E1074">
            <v>0.15</v>
          </cell>
          <cell r="F1074" t="str">
            <v>H</v>
          </cell>
          <cell r="G1074">
            <v>0.64</v>
          </cell>
          <cell r="H1074">
            <v>0.1</v>
          </cell>
          <cell r="I1074"/>
          <cell r="J1074"/>
        </row>
        <row r="1075">
          <cell r="A1075">
            <v>17.55</v>
          </cell>
          <cell r="B1075" t="str">
            <v>PREÇO TOTAL S/ BDI</v>
          </cell>
          <cell r="C1075"/>
          <cell r="D1075"/>
          <cell r="E1075"/>
          <cell r="F1075"/>
          <cell r="G1075"/>
          <cell r="H1075">
            <v>17.55</v>
          </cell>
          <cell r="I1075" t="str">
            <v>SEDUC E 58</v>
          </cell>
          <cell r="J1075">
            <v>17.55</v>
          </cell>
        </row>
        <row r="1076">
          <cell r="B1076"/>
          <cell r="C1076"/>
          <cell r="D1076"/>
          <cell r="E1076"/>
          <cell r="F1076"/>
          <cell r="G1076"/>
          <cell r="H1076"/>
          <cell r="I1076"/>
          <cell r="J1076"/>
        </row>
        <row r="1077">
          <cell r="B1077" t="str">
            <v>SEDUC E 59</v>
          </cell>
          <cell r="C1077"/>
          <cell r="D1077"/>
          <cell r="E1077"/>
          <cell r="F1077"/>
          <cell r="G1077"/>
          <cell r="H1077"/>
          <cell r="I1077"/>
          <cell r="J1077"/>
        </row>
        <row r="1078">
          <cell r="A1078" t="str">
            <v>SEDUC E 59</v>
          </cell>
          <cell r="B1078" t="str">
            <v>RETIRAR ESTRUTURA SECUNDARIA.</v>
          </cell>
          <cell r="C1078"/>
          <cell r="D1078"/>
          <cell r="E1078"/>
          <cell r="F1078"/>
          <cell r="G1078" t="str">
            <v>UNIDADE:</v>
          </cell>
          <cell r="H1078" t="str">
            <v>VÃO/COND</v>
          </cell>
          <cell r="I1078"/>
          <cell r="J1078"/>
        </row>
        <row r="1079">
          <cell r="A1079"/>
          <cell r="B1079" t="str">
            <v>DESCRIÇÃO</v>
          </cell>
          <cell r="C1079" t="str">
            <v>REF.</v>
          </cell>
          <cell r="D1079" t="str">
            <v>CÓDIGO</v>
          </cell>
          <cell r="E1079" t="str">
            <v>CONSUMO</v>
          </cell>
          <cell r="F1079" t="str">
            <v>UND</v>
          </cell>
          <cell r="G1079" t="str">
            <v>PÇ UNIT</v>
          </cell>
          <cell r="H1079" t="str">
            <v>CUSTOS</v>
          </cell>
          <cell r="I1079"/>
          <cell r="J1079"/>
        </row>
        <row r="1080">
          <cell r="B1080" t="str">
            <v>ENCARREGADO GERAL COM ENCARGOS COMPLEMENTARES</v>
          </cell>
          <cell r="C1080" t="str">
            <v>SINAPI</v>
          </cell>
          <cell r="D1080">
            <v>90776</v>
          </cell>
          <cell r="E1080">
            <v>0.22</v>
          </cell>
          <cell r="F1080" t="str">
            <v>H</v>
          </cell>
          <cell r="G1080" t="str">
            <v>25,38</v>
          </cell>
          <cell r="H1080">
            <v>5.58</v>
          </cell>
          <cell r="I1080"/>
          <cell r="J1080"/>
        </row>
        <row r="1081">
          <cell r="B1081" t="str">
            <v>MONTADOR ELETROMECÃNICO COM ENCARGOS COMPLEMENTARES</v>
          </cell>
          <cell r="C1081" t="str">
            <v>SINAPI</v>
          </cell>
          <cell r="D1081">
            <v>88279</v>
          </cell>
          <cell r="E1081">
            <v>0.22</v>
          </cell>
          <cell r="F1081" t="str">
            <v>H</v>
          </cell>
          <cell r="G1081" t="str">
            <v>29,04</v>
          </cell>
          <cell r="H1081">
            <v>6.39</v>
          </cell>
          <cell r="I1081"/>
          <cell r="J1081"/>
        </row>
        <row r="1082">
          <cell r="B1082" t="str">
            <v>SERVENTE COM ENCARGOS COMPLEMENTARES</v>
          </cell>
          <cell r="C1082" t="str">
            <v>SINAPI</v>
          </cell>
          <cell r="D1082">
            <v>88316</v>
          </cell>
          <cell r="E1082">
            <v>0.22</v>
          </cell>
          <cell r="F1082" t="str">
            <v>H</v>
          </cell>
          <cell r="G1082" t="str">
            <v>15,35</v>
          </cell>
          <cell r="H1082">
            <v>3.38</v>
          </cell>
          <cell r="I1082"/>
          <cell r="J1082"/>
        </row>
        <row r="1083">
          <cell r="B1083" t="str">
            <v>MOITÃO COM CORDA</v>
          </cell>
          <cell r="C1083" t="str">
            <v>M. LOCAL</v>
          </cell>
          <cell r="D1083">
            <v>1</v>
          </cell>
          <cell r="E1083">
            <v>0.12</v>
          </cell>
          <cell r="F1083" t="str">
            <v>H</v>
          </cell>
          <cell r="G1083">
            <v>0.64</v>
          </cell>
          <cell r="H1083">
            <v>0.08</v>
          </cell>
          <cell r="I1083"/>
          <cell r="J1083"/>
        </row>
        <row r="1084">
          <cell r="A1084">
            <v>15.429999999999998</v>
          </cell>
          <cell r="B1084" t="str">
            <v>PREÇO TOTAL S/ BDI</v>
          </cell>
          <cell r="C1084"/>
          <cell r="D1084"/>
          <cell r="E1084"/>
          <cell r="F1084"/>
          <cell r="G1084"/>
          <cell r="H1084">
            <v>15.429999999999998</v>
          </cell>
          <cell r="I1084" t="str">
            <v>SEDUC E 59</v>
          </cell>
          <cell r="J1084">
            <v>15.429999999999998</v>
          </cell>
        </row>
        <row r="1085">
          <cell r="B1085"/>
          <cell r="C1085"/>
          <cell r="D1085"/>
          <cell r="E1085"/>
          <cell r="F1085"/>
          <cell r="G1085"/>
          <cell r="H1085"/>
          <cell r="I1085"/>
          <cell r="J1085"/>
        </row>
        <row r="1086">
          <cell r="B1086" t="str">
            <v>SEDUC E 60</v>
          </cell>
          <cell r="C1086"/>
          <cell r="D1086"/>
          <cell r="E1086"/>
          <cell r="F1086"/>
          <cell r="G1086"/>
          <cell r="H1086"/>
          <cell r="I1086"/>
          <cell r="J1086"/>
        </row>
        <row r="1087">
          <cell r="A1087" t="str">
            <v>SEDUC E 60</v>
          </cell>
          <cell r="B1087" t="str">
            <v>MONTAGEM ELETROMECÂNICA DE ESTRUTURA DE MT 7.97KV MONOF./ U1 EM POSTE CONC. "DT".</v>
          </cell>
          <cell r="C1087"/>
          <cell r="D1087"/>
          <cell r="E1087"/>
          <cell r="F1087"/>
          <cell r="G1087" t="str">
            <v>UNIDADE:</v>
          </cell>
          <cell r="H1087" t="str">
            <v>UN</v>
          </cell>
          <cell r="I1087"/>
          <cell r="J1087"/>
        </row>
        <row r="1088">
          <cell r="A1088"/>
          <cell r="B1088" t="str">
            <v>DESCRIÇÃO</v>
          </cell>
          <cell r="C1088" t="str">
            <v>REF.</v>
          </cell>
          <cell r="D1088" t="str">
            <v>CÓDIGO</v>
          </cell>
          <cell r="E1088" t="str">
            <v>CONSUMO</v>
          </cell>
          <cell r="F1088" t="str">
            <v>UND</v>
          </cell>
          <cell r="G1088" t="str">
            <v>PÇ UNIT</v>
          </cell>
          <cell r="H1088" t="str">
            <v>CUSTOS</v>
          </cell>
          <cell r="I1088"/>
          <cell r="J1088"/>
        </row>
        <row r="1089">
          <cell r="A1089"/>
          <cell r="B1089" t="str">
            <v>ARRUELA QUADRADA EM ACO GALVANIZADO, DIMENSAO = 38 MM, ESPESSURA = 3MM, DIAMETRO DO FURO= 18 MM</v>
          </cell>
          <cell r="C1089" t="str">
            <v>iSINAPI</v>
          </cell>
          <cell r="D1089">
            <v>379</v>
          </cell>
          <cell r="E1089">
            <v>2</v>
          </cell>
          <cell r="F1089" t="str">
            <v xml:space="preserve">UN    </v>
          </cell>
          <cell r="G1089" t="str">
            <v>0,79</v>
          </cell>
          <cell r="H1089">
            <v>1.58</v>
          </cell>
          <cell r="I1089"/>
          <cell r="J1089"/>
        </row>
        <row r="1090">
          <cell r="A1090"/>
          <cell r="B1090" t="str">
            <v>FIO ALUMÍNIO RECOZIDO PARA AMARRAÇÃO 6 AWG</v>
          </cell>
          <cell r="C1090" t="str">
            <v>iORSE</v>
          </cell>
          <cell r="D1090">
            <v>958</v>
          </cell>
          <cell r="E1090">
            <v>4.8000000000000001E-2</v>
          </cell>
          <cell r="F1090" t="str">
            <v>KG</v>
          </cell>
          <cell r="G1090" t="str">
            <v>52,5</v>
          </cell>
          <cell r="H1090">
            <v>2.52</v>
          </cell>
          <cell r="I1090"/>
          <cell r="J1090"/>
        </row>
        <row r="1091">
          <cell r="A1091"/>
          <cell r="B1091" t="str">
            <v>FITA DE ALUMINIO PARA PROTECAO DO CONDUTOR LARGURA 10 MM</v>
          </cell>
          <cell r="C1091" t="str">
            <v>iSINAPI</v>
          </cell>
          <cell r="D1091">
            <v>407</v>
          </cell>
          <cell r="E1091">
            <v>0.09</v>
          </cell>
          <cell r="F1091" t="str">
            <v xml:space="preserve">KG    </v>
          </cell>
          <cell r="G1091" t="str">
            <v>49,60</v>
          </cell>
          <cell r="H1091">
            <v>4.46</v>
          </cell>
          <cell r="I1091"/>
          <cell r="J1091"/>
        </row>
        <row r="1092">
          <cell r="A1092"/>
          <cell r="B1092" t="str">
            <v>ISOLADOR PINO PORCELANA P/ 15KV</v>
          </cell>
          <cell r="C1092" t="str">
            <v>iORSE</v>
          </cell>
          <cell r="D1092">
            <v>1125</v>
          </cell>
          <cell r="E1092">
            <v>1</v>
          </cell>
          <cell r="F1092" t="str">
            <v>UN</v>
          </cell>
          <cell r="G1092" t="str">
            <v>22</v>
          </cell>
          <cell r="H1092">
            <v>22</v>
          </cell>
          <cell r="I1092"/>
          <cell r="J1092"/>
        </row>
        <row r="1093">
          <cell r="A1093"/>
          <cell r="B1093" t="str">
            <v>PARAFUSO M16 EM ACO GALVANIZADO, COMPRIMENTO = 250 MM, DIAMETRO = 16 MM, ROSCA MAQUINA, CABECA QUADRADA</v>
          </cell>
          <cell r="C1093" t="str">
            <v>iSINAPI</v>
          </cell>
          <cell r="D1093">
            <v>432</v>
          </cell>
          <cell r="E1093">
            <v>2</v>
          </cell>
          <cell r="F1093" t="str">
            <v xml:space="preserve">UN    </v>
          </cell>
          <cell r="G1093" t="str">
            <v>8,79</v>
          </cell>
          <cell r="H1093">
            <v>17.579999999999998</v>
          </cell>
          <cell r="I1093"/>
          <cell r="J1093"/>
        </row>
        <row r="1094">
          <cell r="A1094"/>
          <cell r="B1094" t="str">
            <v>PINO ROSCA EXTERNA, EM ACO GALVANIZADO, PARA ISOLADOR DE 15KV, DIAMETRO 25 MM, COMPRIMENTO *290* MM</v>
          </cell>
          <cell r="C1094" t="str">
            <v>iSINAPI</v>
          </cell>
          <cell r="D1094">
            <v>444</v>
          </cell>
          <cell r="E1094">
            <v>1</v>
          </cell>
          <cell r="F1094" t="str">
            <v xml:space="preserve">UN    </v>
          </cell>
          <cell r="G1094" t="str">
            <v>20,90</v>
          </cell>
          <cell r="H1094">
            <v>20.9</v>
          </cell>
          <cell r="I1094"/>
          <cell r="J1094"/>
        </row>
        <row r="1095">
          <cell r="A1095"/>
          <cell r="B1095" t="str">
            <v>ENCARREGADO GERAL COM ENCARGOS COMPLEMENTARES</v>
          </cell>
          <cell r="C1095" t="str">
            <v>SINAPI</v>
          </cell>
          <cell r="D1095">
            <v>90776</v>
          </cell>
          <cell r="E1095">
            <v>6</v>
          </cell>
          <cell r="F1095" t="str">
            <v>H</v>
          </cell>
          <cell r="G1095" t="str">
            <v>25,38</v>
          </cell>
          <cell r="H1095">
            <v>152.28</v>
          </cell>
          <cell r="I1095"/>
          <cell r="J1095"/>
        </row>
        <row r="1096">
          <cell r="A1096"/>
          <cell r="B1096" t="str">
            <v>ELETRICISTA COM ENCARGOS COMPLEMENTARES</v>
          </cell>
          <cell r="C1096" t="str">
            <v>SINAPI</v>
          </cell>
          <cell r="D1096">
            <v>88264</v>
          </cell>
          <cell r="E1096">
            <v>6</v>
          </cell>
          <cell r="F1096" t="str">
            <v>H</v>
          </cell>
          <cell r="G1096" t="str">
            <v>20,02</v>
          </cell>
          <cell r="H1096">
            <v>120.12</v>
          </cell>
          <cell r="I1096"/>
          <cell r="J1096"/>
        </row>
        <row r="1097">
          <cell r="A1097"/>
          <cell r="B1097" t="str">
            <v>AUXILIAR DE ELETRICISTA COM ENCARGOS COMPLEMENTARES</v>
          </cell>
          <cell r="C1097" t="str">
            <v>SINAPI</v>
          </cell>
          <cell r="D1097">
            <v>88247</v>
          </cell>
          <cell r="E1097">
            <v>6</v>
          </cell>
          <cell r="F1097" t="str">
            <v>H</v>
          </cell>
          <cell r="G1097" t="str">
            <v>15,47</v>
          </cell>
          <cell r="H1097">
            <v>92.82</v>
          </cell>
          <cell r="I1097"/>
          <cell r="J1097"/>
        </row>
        <row r="1098">
          <cell r="A1098">
            <v>434.26</v>
          </cell>
          <cell r="B1098" t="str">
            <v>PREÇO TOTAL S/ BDI</v>
          </cell>
          <cell r="C1098"/>
          <cell r="D1098"/>
          <cell r="E1098"/>
          <cell r="F1098"/>
          <cell r="G1098"/>
          <cell r="H1098">
            <v>434.26</v>
          </cell>
          <cell r="I1098" t="str">
            <v>SEDUC E 60</v>
          </cell>
          <cell r="J1098">
            <v>434.26</v>
          </cell>
        </row>
        <row r="1099">
          <cell r="A1099"/>
          <cell r="B1099"/>
          <cell r="C1099"/>
          <cell r="D1099"/>
          <cell r="E1099"/>
          <cell r="F1099"/>
          <cell r="G1099"/>
          <cell r="H1099"/>
          <cell r="I1099"/>
          <cell r="J1099"/>
        </row>
        <row r="1100">
          <cell r="B1100" t="str">
            <v>SEDUC E 61</v>
          </cell>
          <cell r="C1100"/>
          <cell r="D1100"/>
          <cell r="E1100"/>
          <cell r="F1100"/>
          <cell r="G1100"/>
          <cell r="H1100"/>
          <cell r="I1100"/>
          <cell r="J1100"/>
        </row>
        <row r="1101">
          <cell r="A1101" t="str">
            <v>SEDUC E 61</v>
          </cell>
          <cell r="B1101" t="str">
            <v>MONTAGEM ELETROMECÂNICA DE ESTRUTURA DE MT 7.97KV MONOF./ DU3F EM POSTE CONC. "DT".</v>
          </cell>
          <cell r="C1101"/>
          <cell r="D1101"/>
          <cell r="E1101"/>
          <cell r="F1101"/>
          <cell r="G1101" t="str">
            <v>UNIDADE:</v>
          </cell>
          <cell r="H1101" t="str">
            <v>UN</v>
          </cell>
          <cell r="I1101"/>
          <cell r="J1101"/>
        </row>
        <row r="1102">
          <cell r="A1102"/>
          <cell r="B1102" t="str">
            <v>DESCRIÇÃO</v>
          </cell>
          <cell r="C1102" t="str">
            <v>REF.</v>
          </cell>
          <cell r="D1102" t="str">
            <v>CÓDIGO</v>
          </cell>
          <cell r="E1102" t="str">
            <v>CONSUMO</v>
          </cell>
          <cell r="F1102" t="str">
            <v>UND</v>
          </cell>
          <cell r="G1102" t="str">
            <v>PÇ UNIT</v>
          </cell>
          <cell r="H1102" t="str">
            <v>CUSTOS</v>
          </cell>
          <cell r="I1102"/>
          <cell r="J1102"/>
        </row>
        <row r="1103">
          <cell r="A1103"/>
          <cell r="B1103" t="str">
            <v>ARRUELA QUADRADA EM ACO GALVANIZADO, DIMENSAO = 38 MM, ESPESSURA = 3MM, DIAMETRO DO FURO= 18 MM</v>
          </cell>
          <cell r="C1103" t="str">
            <v>iSINAPI</v>
          </cell>
          <cell r="D1103">
            <v>379</v>
          </cell>
          <cell r="E1103">
            <v>4</v>
          </cell>
          <cell r="F1103" t="str">
            <v xml:space="preserve">UN    </v>
          </cell>
          <cell r="G1103" t="str">
            <v>0,79</v>
          </cell>
          <cell r="H1103">
            <v>3.16</v>
          </cell>
          <cell r="I1103"/>
          <cell r="J1103"/>
        </row>
        <row r="1104">
          <cell r="A1104"/>
          <cell r="B1104" t="str">
            <v>CABO DE COBRE NU 35 MM2 - 1AWG</v>
          </cell>
          <cell r="C1104" t="str">
            <v>iORSE</v>
          </cell>
          <cell r="D1104">
            <v>3249</v>
          </cell>
          <cell r="E1104">
            <v>1</v>
          </cell>
          <cell r="F1104" t="str">
            <v>KG</v>
          </cell>
          <cell r="G1104" t="str">
            <v>106,95</v>
          </cell>
          <cell r="H1104">
            <v>106.95</v>
          </cell>
          <cell r="I1104"/>
          <cell r="J1104"/>
        </row>
        <row r="1105">
          <cell r="A1105"/>
          <cell r="B1105" t="str">
            <v>CONECTOR CUNHA PARALELO - PARA CABO DE ALUMÍNIO 2-2/4-1/0AWG - EM LIGA DE ALU MÍNIO - TENSÃO 15KV</v>
          </cell>
          <cell r="C1105" t="str">
            <v>iORSE</v>
          </cell>
          <cell r="D1105">
            <v>10614</v>
          </cell>
          <cell r="E1105">
            <v>2</v>
          </cell>
          <cell r="F1105" t="str">
            <v>UN</v>
          </cell>
          <cell r="G1105" t="str">
            <v>3,7</v>
          </cell>
          <cell r="H1105">
            <v>7.4</v>
          </cell>
          <cell r="I1105"/>
          <cell r="J1105"/>
        </row>
        <row r="1106">
          <cell r="A1106"/>
          <cell r="B1106" t="str">
            <v>CRUZETA, CONCRETO ARMADO, 0900MM</v>
          </cell>
          <cell r="C1106" t="str">
            <v>M. LOCAL</v>
          </cell>
          <cell r="D1106">
            <v>12</v>
          </cell>
          <cell r="E1106">
            <v>1</v>
          </cell>
          <cell r="F1106" t="str">
            <v>UN</v>
          </cell>
          <cell r="G1106">
            <v>47.5</v>
          </cell>
          <cell r="H1106">
            <v>47.5</v>
          </cell>
          <cell r="I1106"/>
          <cell r="J1106"/>
        </row>
        <row r="1107">
          <cell r="A1107"/>
          <cell r="B1107" t="str">
            <v>ISOLADOR DE DISCO POLIMÉRICO 15 KV</v>
          </cell>
          <cell r="C1107" t="str">
            <v>iORSE</v>
          </cell>
          <cell r="D1107">
            <v>2524</v>
          </cell>
          <cell r="E1107">
            <v>1</v>
          </cell>
          <cell r="F1107" t="str">
            <v>UN</v>
          </cell>
          <cell r="G1107" t="str">
            <v>83,1</v>
          </cell>
          <cell r="H1107">
            <v>83.1</v>
          </cell>
          <cell r="I1107"/>
          <cell r="J1107"/>
        </row>
        <row r="1108">
          <cell r="A1108"/>
          <cell r="B1108" t="str">
            <v>PARAFUSO M16 EM ACO GALVANIZADO, COMPRIMENTO = 250 MM, DIAMETRO = 16 MM, ROSCA MAQUINA, CABECA QUADRADA</v>
          </cell>
          <cell r="C1108" t="str">
            <v>iSINAPI</v>
          </cell>
          <cell r="D1108">
            <v>432</v>
          </cell>
          <cell r="E1108">
            <v>1</v>
          </cell>
          <cell r="F1108" t="str">
            <v xml:space="preserve">UN    </v>
          </cell>
          <cell r="G1108" t="str">
            <v>8,79</v>
          </cell>
          <cell r="H1108">
            <v>8.7899999999999991</v>
          </cell>
          <cell r="I1108"/>
          <cell r="J1108"/>
        </row>
        <row r="1109">
          <cell r="A1109"/>
          <cell r="B1109" t="str">
            <v>PARAFUSO M16 EM ACO GALVANIZADO, COMPRIMENTO = 300 MM, DIAMETRO = 16 MM, ROSCA MAQUINA, CABECA QUADRADA</v>
          </cell>
          <cell r="C1109" t="str">
            <v>iSINAPI</v>
          </cell>
          <cell r="D1109">
            <v>439</v>
          </cell>
          <cell r="E1109">
            <v>1</v>
          </cell>
          <cell r="F1109" t="str">
            <v xml:space="preserve">UN    </v>
          </cell>
          <cell r="G1109" t="str">
            <v>10,10</v>
          </cell>
          <cell r="H1109">
            <v>10.1</v>
          </cell>
          <cell r="I1109"/>
          <cell r="J1109"/>
        </row>
        <row r="1110">
          <cell r="A1110"/>
          <cell r="B1110" t="str">
            <v>SAPATILHA EM ACO GALVANIZADO PARA CABOS COM DIAMETRO NOMINAL ATE 5/8"</v>
          </cell>
          <cell r="C1110" t="str">
            <v>iSINAPI</v>
          </cell>
          <cell r="D1110">
            <v>7581</v>
          </cell>
          <cell r="E1110">
            <v>1</v>
          </cell>
          <cell r="F1110" t="str">
            <v xml:space="preserve">UN    </v>
          </cell>
          <cell r="G1110" t="str">
            <v>2,99</v>
          </cell>
          <cell r="H1110">
            <v>2.99</v>
          </cell>
          <cell r="I1110"/>
          <cell r="J1110"/>
        </row>
        <row r="1111">
          <cell r="A1111"/>
          <cell r="B1111" t="str">
            <v>ENCARREGADO GERAL COM ENCARGOS COMPLEMENTARES</v>
          </cell>
          <cell r="C1111" t="str">
            <v>SINAPI</v>
          </cell>
          <cell r="D1111">
            <v>90776</v>
          </cell>
          <cell r="E1111">
            <v>6</v>
          </cell>
          <cell r="F1111" t="str">
            <v>H</v>
          </cell>
          <cell r="G1111" t="str">
            <v>25,38</v>
          </cell>
          <cell r="H1111">
            <v>152.28</v>
          </cell>
          <cell r="I1111"/>
          <cell r="J1111"/>
        </row>
        <row r="1112">
          <cell r="A1112"/>
          <cell r="B1112" t="str">
            <v>ELETRICISTA COM ENCARGOS COMPLEMENTARES</v>
          </cell>
          <cell r="C1112" t="str">
            <v>SINAPI</v>
          </cell>
          <cell r="D1112">
            <v>88264</v>
          </cell>
          <cell r="E1112">
            <v>6</v>
          </cell>
          <cell r="F1112" t="str">
            <v>H</v>
          </cell>
          <cell r="G1112" t="str">
            <v>20,02</v>
          </cell>
          <cell r="H1112">
            <v>120.12</v>
          </cell>
          <cell r="I1112"/>
          <cell r="J1112"/>
        </row>
        <row r="1113">
          <cell r="A1113"/>
          <cell r="B1113" t="str">
            <v>AUXILIAR DE ELETRICISTA COM ENCARGOS COMPLEMENTARES</v>
          </cell>
          <cell r="C1113" t="str">
            <v>SINAPI</v>
          </cell>
          <cell r="D1113">
            <v>88247</v>
          </cell>
          <cell r="E1113">
            <v>6</v>
          </cell>
          <cell r="F1113" t="str">
            <v>H</v>
          </cell>
          <cell r="G1113" t="str">
            <v>15,47</v>
          </cell>
          <cell r="H1113">
            <v>92.82</v>
          </cell>
          <cell r="I1113"/>
          <cell r="J1113"/>
        </row>
        <row r="1114">
          <cell r="A1114">
            <v>635.21</v>
          </cell>
          <cell r="B1114" t="str">
            <v>PREÇO TOTAL S/ BDI</v>
          </cell>
          <cell r="C1114"/>
          <cell r="D1114"/>
          <cell r="E1114"/>
          <cell r="F1114"/>
          <cell r="G1114"/>
          <cell r="H1114">
            <v>635.21</v>
          </cell>
          <cell r="I1114" t="str">
            <v>SEDUC E 61</v>
          </cell>
          <cell r="J1114">
            <v>635.21</v>
          </cell>
        </row>
        <row r="1115">
          <cell r="A1115"/>
          <cell r="B1115"/>
          <cell r="C1115"/>
          <cell r="D1115"/>
          <cell r="E1115"/>
          <cell r="F1115"/>
          <cell r="G1115"/>
          <cell r="H1115"/>
          <cell r="I1115"/>
          <cell r="J1115"/>
        </row>
        <row r="1116">
          <cell r="B1116" t="str">
            <v>SEDUC E 62</v>
          </cell>
          <cell r="C1116"/>
          <cell r="D1116"/>
          <cell r="E1116"/>
          <cell r="F1116"/>
          <cell r="G1116"/>
          <cell r="H1116"/>
          <cell r="I1116"/>
          <cell r="J1116"/>
        </row>
        <row r="1117">
          <cell r="A1117" t="str">
            <v>SEDUC E 62</v>
          </cell>
          <cell r="B1117" t="str">
            <v>MONTAGEM ELETROMECÂNICA DE ESTRUTURA DE MT 7.97KV MONOF./ U3 EM POSTE CONC. "DT".</v>
          </cell>
          <cell r="C1117"/>
          <cell r="D1117"/>
          <cell r="E1117"/>
          <cell r="F1117"/>
          <cell r="G1117" t="str">
            <v>UNIDADE:</v>
          </cell>
          <cell r="H1117" t="str">
            <v>UN</v>
          </cell>
          <cell r="I1117"/>
          <cell r="J1117"/>
        </row>
        <row r="1118">
          <cell r="A1118"/>
          <cell r="B1118" t="str">
            <v>DESCRIÇÃO</v>
          </cell>
          <cell r="C1118" t="str">
            <v>REF.</v>
          </cell>
          <cell r="D1118" t="str">
            <v>CÓDIGO</v>
          </cell>
          <cell r="E1118" t="str">
            <v>CONSUMO</v>
          </cell>
          <cell r="F1118" t="str">
            <v>UND</v>
          </cell>
          <cell r="G1118" t="str">
            <v>PÇ UNIT</v>
          </cell>
          <cell r="H1118" t="str">
            <v>CUSTOS</v>
          </cell>
          <cell r="I1118"/>
          <cell r="J1118"/>
        </row>
        <row r="1119">
          <cell r="A1119"/>
          <cell r="B1119" t="str">
            <v>ARRUELA QUADRADA GALVANIZADA 50 MM C/FURO 18 MM (11/16")</v>
          </cell>
          <cell r="C1119" t="str">
            <v>iORSE</v>
          </cell>
          <cell r="D1119">
            <v>223</v>
          </cell>
          <cell r="E1119">
            <v>4</v>
          </cell>
          <cell r="F1119" t="str">
            <v>UN</v>
          </cell>
          <cell r="G1119" t="str">
            <v>1,04</v>
          </cell>
          <cell r="H1119">
            <v>4.16</v>
          </cell>
          <cell r="I1119"/>
          <cell r="J1119"/>
        </row>
        <row r="1120">
          <cell r="A1120"/>
          <cell r="B1120" t="str">
            <v>ISOLADOR DE DISCO POLIMÉRICO 15 KV</v>
          </cell>
          <cell r="C1120" t="str">
            <v>iORSE</v>
          </cell>
          <cell r="D1120">
            <v>2524</v>
          </cell>
          <cell r="E1120">
            <v>1</v>
          </cell>
          <cell r="F1120" t="str">
            <v>UN</v>
          </cell>
          <cell r="G1120" t="str">
            <v>83,1</v>
          </cell>
          <cell r="H1120">
            <v>83.1</v>
          </cell>
          <cell r="I1120"/>
          <cell r="J1120"/>
        </row>
        <row r="1121">
          <cell r="A1121"/>
          <cell r="B1121" t="str">
            <v>PARAFUSO M16 EM ACO GALVANIZADO, COMPRIMENTO = 300 MM, DIAMETRO = 16 MM, ROSCA MAQUINA, CABECA QUADRADA</v>
          </cell>
          <cell r="C1121" t="str">
            <v>iSINAPI</v>
          </cell>
          <cell r="D1121">
            <v>439</v>
          </cell>
          <cell r="E1121">
            <v>2</v>
          </cell>
          <cell r="F1121" t="str">
            <v xml:space="preserve">UN    </v>
          </cell>
          <cell r="G1121" t="str">
            <v>10,10</v>
          </cell>
          <cell r="H1121">
            <v>20.2</v>
          </cell>
          <cell r="I1121"/>
          <cell r="J1121"/>
        </row>
        <row r="1122">
          <cell r="A1122"/>
          <cell r="B1122" t="str">
            <v>SAPATILHA EM ACO GALVANIZADO PARA CABOS COM DIAMETRO NOMINAL ATE 5/8"</v>
          </cell>
          <cell r="C1122" t="str">
            <v>iSINAPI</v>
          </cell>
          <cell r="D1122">
            <v>7581</v>
          </cell>
          <cell r="E1122">
            <v>1</v>
          </cell>
          <cell r="F1122" t="str">
            <v xml:space="preserve">UN    </v>
          </cell>
          <cell r="G1122" t="str">
            <v>2,99</v>
          </cell>
          <cell r="H1122">
            <v>2.99</v>
          </cell>
          <cell r="I1122"/>
          <cell r="J1122"/>
        </row>
        <row r="1123">
          <cell r="A1123"/>
          <cell r="B1123" t="str">
            <v>ENCARREGADO GERAL COM ENCARGOS COMPLEMENTARES</v>
          </cell>
          <cell r="C1123" t="str">
            <v>SINAPI</v>
          </cell>
          <cell r="D1123">
            <v>90776</v>
          </cell>
          <cell r="E1123">
            <v>6</v>
          </cell>
          <cell r="F1123" t="str">
            <v>H</v>
          </cell>
          <cell r="G1123" t="str">
            <v>25,38</v>
          </cell>
          <cell r="H1123">
            <v>152.28</v>
          </cell>
          <cell r="I1123"/>
          <cell r="J1123"/>
        </row>
        <row r="1124">
          <cell r="A1124"/>
          <cell r="B1124" t="str">
            <v>ELETRICISTA COM ENCARGOS COMPLEMENTARES</v>
          </cell>
          <cell r="C1124" t="str">
            <v>SINAPI</v>
          </cell>
          <cell r="D1124">
            <v>88264</v>
          </cell>
          <cell r="E1124">
            <v>6</v>
          </cell>
          <cell r="F1124" t="str">
            <v>H</v>
          </cell>
          <cell r="G1124" t="str">
            <v>20,02</v>
          </cell>
          <cell r="H1124">
            <v>120.12</v>
          </cell>
          <cell r="I1124"/>
          <cell r="J1124"/>
        </row>
        <row r="1125">
          <cell r="A1125"/>
          <cell r="B1125" t="str">
            <v>AUXILIAR DE ELETRICISTA COM ENCARGOS COMPLEMENTARES</v>
          </cell>
          <cell r="C1125" t="str">
            <v>SINAPI</v>
          </cell>
          <cell r="D1125">
            <v>88247</v>
          </cell>
          <cell r="E1125">
            <v>6</v>
          </cell>
          <cell r="F1125" t="str">
            <v>H</v>
          </cell>
          <cell r="G1125" t="str">
            <v>15,47</v>
          </cell>
          <cell r="H1125">
            <v>92.82</v>
          </cell>
          <cell r="I1125"/>
          <cell r="J1125"/>
        </row>
        <row r="1126">
          <cell r="A1126">
            <v>475.67</v>
          </cell>
          <cell r="B1126" t="str">
            <v>PREÇO TOTAL S/ BDI</v>
          </cell>
          <cell r="C1126"/>
          <cell r="D1126"/>
          <cell r="E1126"/>
          <cell r="F1126"/>
          <cell r="G1126"/>
          <cell r="H1126">
            <v>475.67</v>
          </cell>
          <cell r="I1126" t="str">
            <v>SEDUC E 62</v>
          </cell>
          <cell r="J1126">
            <v>475.67</v>
          </cell>
        </row>
        <row r="1127">
          <cell r="A1127"/>
          <cell r="B1127"/>
          <cell r="C1127"/>
          <cell r="D1127"/>
          <cell r="E1127"/>
          <cell r="F1127"/>
          <cell r="G1127"/>
          <cell r="H1127"/>
          <cell r="I1127"/>
          <cell r="J1127"/>
        </row>
        <row r="1128">
          <cell r="B1128" t="str">
            <v>SEDUC E 63</v>
          </cell>
          <cell r="C1128"/>
          <cell r="D1128"/>
          <cell r="E1128"/>
          <cell r="F1128"/>
          <cell r="G1128"/>
          <cell r="H1128"/>
          <cell r="I1128"/>
          <cell r="J1128"/>
        </row>
        <row r="1129">
          <cell r="A1129" t="str">
            <v>SEDUC E 63</v>
          </cell>
          <cell r="B1129" t="str">
            <v>MONTAGEM ELETROMECÂNICA DE ESTRUTURA DE MT 7.97KV MONOF./ T EM POSTE CONC. "DT".</v>
          </cell>
          <cell r="C1129"/>
          <cell r="D1129"/>
          <cell r="E1129"/>
          <cell r="F1129"/>
          <cell r="G1129" t="str">
            <v>UNIDADE:</v>
          </cell>
          <cell r="H1129" t="str">
            <v>UN</v>
          </cell>
          <cell r="I1129"/>
          <cell r="J1129"/>
        </row>
        <row r="1130">
          <cell r="A1130"/>
          <cell r="B1130" t="str">
            <v>DESCRIÇÃO</v>
          </cell>
          <cell r="C1130" t="str">
            <v>REF.</v>
          </cell>
          <cell r="D1130" t="str">
            <v>CÓDIGO</v>
          </cell>
          <cell r="E1130" t="str">
            <v>CONSUMO</v>
          </cell>
          <cell r="F1130" t="str">
            <v>UND</v>
          </cell>
          <cell r="G1130" t="str">
            <v>PÇ UNIT</v>
          </cell>
          <cell r="H1130" t="str">
            <v>CUSTOS</v>
          </cell>
          <cell r="I1130"/>
          <cell r="J1130"/>
        </row>
        <row r="1131">
          <cell r="A1131"/>
          <cell r="B1131" t="str">
            <v>ARRUELA QUADRADA GALVANIZADA 50 MM C/FURO 18 MM (11/16")</v>
          </cell>
          <cell r="C1131" t="str">
            <v>iORSE</v>
          </cell>
          <cell r="D1131">
            <v>223</v>
          </cell>
          <cell r="E1131">
            <v>8</v>
          </cell>
          <cell r="F1131" t="str">
            <v>UN</v>
          </cell>
          <cell r="G1131" t="str">
            <v>1,04</v>
          </cell>
          <cell r="H1131">
            <v>8.32</v>
          </cell>
          <cell r="I1131"/>
          <cell r="J1131"/>
        </row>
        <row r="1132">
          <cell r="A1132"/>
          <cell r="B1132" t="str">
            <v>CABO DE COBRE, FLEXIVEL, CLASSE 4 OU 5, ISOLACAO EM PVC/A, ANTICHAMA BWF-B, COBERTURA PVC-ST1, ANTICHAMA BWF-B, 1 CONDUTOR, 0,6/1 KV, SECAO NOMINAL 25 MM2</v>
          </cell>
          <cell r="C1132" t="str">
            <v>iSINAPI</v>
          </cell>
          <cell r="D1132">
            <v>996</v>
          </cell>
          <cell r="E1132">
            <v>5</v>
          </cell>
          <cell r="F1132" t="str">
            <v xml:space="preserve">M     </v>
          </cell>
          <cell r="G1132" t="str">
            <v>23,03</v>
          </cell>
          <cell r="H1132">
            <v>115.15</v>
          </cell>
          <cell r="I1132"/>
          <cell r="J1132"/>
        </row>
        <row r="1133">
          <cell r="A1133"/>
          <cell r="B1133" t="str">
            <v>CABO DE COBRE NU 35 MM2 - 1AWG</v>
          </cell>
          <cell r="C1133" t="str">
            <v>iORSE</v>
          </cell>
          <cell r="D1133">
            <v>3249</v>
          </cell>
          <cell r="E1133">
            <v>8</v>
          </cell>
          <cell r="F1133" t="str">
            <v>KG</v>
          </cell>
          <cell r="G1133" t="str">
            <v>106,95</v>
          </cell>
          <cell r="H1133">
            <v>855.6</v>
          </cell>
          <cell r="I1133"/>
          <cell r="J1133"/>
        </row>
        <row r="1134">
          <cell r="A1134"/>
          <cell r="B1134" t="str">
            <v>SUPORTE P/ TRANSFORMADOR EM POSTE DT</v>
          </cell>
          <cell r="C1134" t="str">
            <v>iORSE</v>
          </cell>
          <cell r="D1134">
            <v>2055</v>
          </cell>
          <cell r="E1134">
            <v>1</v>
          </cell>
          <cell r="F1134" t="str">
            <v>UN</v>
          </cell>
          <cell r="G1134" t="str">
            <v>123,07</v>
          </cell>
          <cell r="H1134">
            <v>123.07</v>
          </cell>
          <cell r="I1134"/>
          <cell r="J1134"/>
        </row>
        <row r="1135">
          <cell r="A1135"/>
          <cell r="B1135" t="str">
            <v>CONECTOR CUNHA I SÉRIE CINZA</v>
          </cell>
          <cell r="C1135" t="str">
            <v>iORSE</v>
          </cell>
          <cell r="D1135">
            <v>9354</v>
          </cell>
          <cell r="E1135">
            <v>2</v>
          </cell>
          <cell r="F1135" t="str">
            <v>UN</v>
          </cell>
          <cell r="G1135" t="str">
            <v>7</v>
          </cell>
          <cell r="H1135">
            <v>14</v>
          </cell>
          <cell r="I1135"/>
          <cell r="J1135"/>
        </row>
        <row r="1136">
          <cell r="A1136"/>
          <cell r="B1136" t="str">
            <v>CONECTOR ESTRIBO RETO COM CAPA DE COBRE ESTANHADO PARA CABO ISOLADO 50MM2</v>
          </cell>
          <cell r="C1136" t="str">
            <v>iORSE</v>
          </cell>
          <cell r="D1136">
            <v>10617</v>
          </cell>
          <cell r="E1136">
            <v>2</v>
          </cell>
          <cell r="F1136" t="str">
            <v>UN</v>
          </cell>
          <cell r="G1136" t="str">
            <v>33,57</v>
          </cell>
          <cell r="H1136">
            <v>67.14</v>
          </cell>
          <cell r="I1136"/>
          <cell r="J1136"/>
        </row>
        <row r="1137">
          <cell r="A1137"/>
          <cell r="B1137" t="str">
            <v>CONECTOR CUNHA PARALELO - PARA CABO DE ALUMÍNIO 2-2/4-1/0AWG - EM LIGA DE ALU MÍNIO - TENSÃO 15KV</v>
          </cell>
          <cell r="C1137" t="str">
            <v>iORSE</v>
          </cell>
          <cell r="D1137">
            <v>10614</v>
          </cell>
          <cell r="E1137">
            <v>2</v>
          </cell>
          <cell r="F1137" t="str">
            <v>UN</v>
          </cell>
          <cell r="G1137" t="str">
            <v>3,7</v>
          </cell>
          <cell r="H1137">
            <v>7.4</v>
          </cell>
          <cell r="I1137"/>
          <cell r="J1137"/>
        </row>
        <row r="1138">
          <cell r="A1138"/>
          <cell r="B1138" t="str">
            <v>CONECTOR CABO-HASTE EM BRONZE NATURAL PARA 2 CABOS COBRE DE 16MM² A 70MM² COM GRAMPO "U" E PORCAS DE AÇO GALV.REF:TEL-580 OU SIMILAR</v>
          </cell>
          <cell r="C1138" t="str">
            <v>iORSE</v>
          </cell>
          <cell r="D1138">
            <v>9720</v>
          </cell>
          <cell r="E1138">
            <v>5</v>
          </cell>
          <cell r="F1138" t="str">
            <v>UN</v>
          </cell>
          <cell r="G1138" t="str">
            <v>39,99</v>
          </cell>
          <cell r="H1138">
            <v>199.95</v>
          </cell>
          <cell r="I1138"/>
          <cell r="J1138"/>
        </row>
        <row r="1139">
          <cell r="A1139"/>
          <cell r="B1139" t="str">
            <v>CRUZETA, CONCRETO ARMADO, 0900MM</v>
          </cell>
          <cell r="C1139" t="str">
            <v>M. LOCAL</v>
          </cell>
          <cell r="D1139">
            <v>12</v>
          </cell>
          <cell r="E1139">
            <v>1</v>
          </cell>
          <cell r="F1139" t="str">
            <v>UN</v>
          </cell>
          <cell r="G1139">
            <v>47.5</v>
          </cell>
          <cell r="H1139">
            <v>47.5</v>
          </cell>
          <cell r="I1139"/>
          <cell r="J1139"/>
        </row>
        <row r="1140">
          <cell r="A1140"/>
          <cell r="B1140" t="str">
            <v>!EM PROCESSO DE DESATIVACAO! HASTE DE ATERRAMENTO EM ACO COM 3,00 M DE COMPRIMENTO E DN = 3/4", REVESTIDA COM BAIXA CAMADA DE COBRE, SEM CONECTOR</v>
          </cell>
          <cell r="C1140" t="str">
            <v>iSINAPI</v>
          </cell>
          <cell r="D1140">
            <v>3378</v>
          </cell>
          <cell r="E1140">
            <v>5</v>
          </cell>
          <cell r="F1140" t="str">
            <v xml:space="preserve">UN    </v>
          </cell>
          <cell r="G1140" t="str">
            <v>71,92</v>
          </cell>
          <cell r="H1140">
            <v>359.6</v>
          </cell>
          <cell r="I1140"/>
          <cell r="J1140"/>
        </row>
        <row r="1141">
          <cell r="A1141"/>
          <cell r="B1141" t="str">
            <v>PARAFUSO M16 EM ACO GALVANIZADO, COMPRIMENTO = 250 MM, DIAMETRO = 16 MM, ROSCA MAQUINA, CABECA QUADRADA</v>
          </cell>
          <cell r="C1141" t="str">
            <v>iSINAPI</v>
          </cell>
          <cell r="D1141">
            <v>432</v>
          </cell>
          <cell r="E1141">
            <v>4</v>
          </cell>
          <cell r="F1141" t="str">
            <v xml:space="preserve">UN    </v>
          </cell>
          <cell r="G1141" t="str">
            <v>8,79</v>
          </cell>
          <cell r="H1141">
            <v>35.159999999999997</v>
          </cell>
          <cell r="I1141"/>
          <cell r="J1141"/>
        </row>
        <row r="1142">
          <cell r="A1142"/>
          <cell r="B1142" t="str">
            <v>PARA-RAIOS DE DISTRIBUICAO, TENSAO NOMINAL 15 KV, CORRENTE NOMINAL DE DESCARGA 5 KA</v>
          </cell>
          <cell r="C1142" t="str">
            <v>iSINAPI</v>
          </cell>
          <cell r="D1142">
            <v>4276</v>
          </cell>
          <cell r="E1142">
            <v>1</v>
          </cell>
          <cell r="F1142" t="str">
            <v xml:space="preserve">UN    </v>
          </cell>
          <cell r="G1142" t="str">
            <v>279,18</v>
          </cell>
          <cell r="H1142">
            <v>279.18</v>
          </cell>
          <cell r="I1142"/>
          <cell r="J1142"/>
        </row>
        <row r="1143">
          <cell r="A1143"/>
          <cell r="B1143" t="str">
            <v>ENCARREGADO GERAL COM ENCARGOS COMPLEMENTARES</v>
          </cell>
          <cell r="C1143" t="str">
            <v>SINAPI</v>
          </cell>
          <cell r="D1143">
            <v>90776</v>
          </cell>
          <cell r="E1143">
            <v>6</v>
          </cell>
          <cell r="F1143" t="str">
            <v>H</v>
          </cell>
          <cell r="G1143" t="str">
            <v>25,38</v>
          </cell>
          <cell r="H1143">
            <v>152.28</v>
          </cell>
          <cell r="I1143"/>
          <cell r="J1143"/>
        </row>
        <row r="1144">
          <cell r="A1144"/>
          <cell r="B1144" t="str">
            <v>ELETRICISTA COM ENCARGOS COMPLEMENTARES</v>
          </cell>
          <cell r="C1144" t="str">
            <v>SINAPI</v>
          </cell>
          <cell r="D1144">
            <v>88264</v>
          </cell>
          <cell r="E1144">
            <v>6</v>
          </cell>
          <cell r="F1144" t="str">
            <v>H</v>
          </cell>
          <cell r="G1144" t="str">
            <v>20,02</v>
          </cell>
          <cell r="H1144">
            <v>120.12</v>
          </cell>
          <cell r="I1144"/>
          <cell r="J1144"/>
        </row>
        <row r="1145">
          <cell r="A1145"/>
          <cell r="B1145" t="str">
            <v>AUXILIAR DE ELETRICISTA COM ENCARGOS COMPLEMENTARES</v>
          </cell>
          <cell r="C1145" t="str">
            <v>SINAPI</v>
          </cell>
          <cell r="D1145">
            <v>88247</v>
          </cell>
          <cell r="E1145">
            <v>6</v>
          </cell>
          <cell r="F1145" t="str">
            <v>H</v>
          </cell>
          <cell r="G1145" t="str">
            <v>15,47</v>
          </cell>
          <cell r="H1145">
            <v>92.82</v>
          </cell>
          <cell r="I1145"/>
          <cell r="J1145"/>
        </row>
        <row r="1146">
          <cell r="A1146">
            <v>2477.2900000000009</v>
          </cell>
          <cell r="B1146" t="str">
            <v>PREÇO TOTAL S/ BDI</v>
          </cell>
          <cell r="C1146"/>
          <cell r="D1146"/>
          <cell r="E1146"/>
          <cell r="F1146"/>
          <cell r="G1146"/>
          <cell r="H1146">
            <v>2477.2900000000009</v>
          </cell>
          <cell r="I1146" t="str">
            <v>SEDUC E 63</v>
          </cell>
          <cell r="J1146">
            <v>2477.2900000000009</v>
          </cell>
        </row>
        <row r="1147">
          <cell r="A1147"/>
          <cell r="B1147"/>
          <cell r="C1147"/>
          <cell r="D1147"/>
          <cell r="E1147"/>
          <cell r="F1147"/>
          <cell r="G1147"/>
          <cell r="H1147"/>
          <cell r="I1147"/>
          <cell r="J1147"/>
        </row>
        <row r="1148">
          <cell r="B1148" t="str">
            <v>SEDUC E 64</v>
          </cell>
          <cell r="C1148"/>
          <cell r="D1148"/>
          <cell r="E1148"/>
          <cell r="F1148"/>
          <cell r="G1148"/>
          <cell r="H1148"/>
          <cell r="I1148"/>
          <cell r="J1148"/>
        </row>
        <row r="1149">
          <cell r="A1149" t="str">
            <v>SEDUC E 64</v>
          </cell>
          <cell r="B1149" t="str">
            <v>MONTAGEM ELETROMECÂNICA DE ESTRUTURA DE M.T 13,8/ TC- EM POSTE CONC. "DT".</v>
          </cell>
          <cell r="C1149"/>
          <cell r="D1149"/>
          <cell r="E1149"/>
          <cell r="F1149"/>
          <cell r="G1149" t="str">
            <v>UNIDADE:</v>
          </cell>
          <cell r="H1149" t="str">
            <v>UN</v>
          </cell>
          <cell r="I1149"/>
          <cell r="J1149"/>
        </row>
        <row r="1150">
          <cell r="A1150"/>
          <cell r="B1150" t="str">
            <v>DESCRIÇÃO</v>
          </cell>
          <cell r="C1150" t="str">
            <v>REF.</v>
          </cell>
          <cell r="D1150" t="str">
            <v>CÓDIGO</v>
          </cell>
          <cell r="E1150" t="str">
            <v>CONSUMO</v>
          </cell>
          <cell r="F1150" t="str">
            <v>UND</v>
          </cell>
          <cell r="G1150" t="str">
            <v>PÇ UNIT</v>
          </cell>
          <cell r="H1150" t="str">
            <v>CUSTOS</v>
          </cell>
          <cell r="I1150"/>
          <cell r="J1150"/>
        </row>
        <row r="1151">
          <cell r="A1151"/>
          <cell r="B1151" t="str">
            <v>ARRUELA  EM ACO GALVANIZADO, DIAMETRO EXTERNO = 35MM, ESPESSURA = 3MM, DIAMETRO DO FURO= 18MM</v>
          </cell>
          <cell r="C1151" t="str">
            <v>iSINAPI</v>
          </cell>
          <cell r="D1151">
            <v>13348</v>
          </cell>
          <cell r="E1151">
            <v>3</v>
          </cell>
          <cell r="F1151" t="str">
            <v xml:space="preserve">UN    </v>
          </cell>
          <cell r="G1151" t="str">
            <v>0,90</v>
          </cell>
          <cell r="H1151">
            <v>2.7</v>
          </cell>
          <cell r="I1151"/>
          <cell r="J1151"/>
        </row>
        <row r="1152">
          <cell r="A1152"/>
          <cell r="B1152" t="str">
            <v>ARRUELA QUADRADA GALVANIZADA 50 MM C/FURO 18 MM (11/16")</v>
          </cell>
          <cell r="C1152" t="str">
            <v>iORSE</v>
          </cell>
          <cell r="D1152">
            <v>223</v>
          </cell>
          <cell r="E1152">
            <v>3</v>
          </cell>
          <cell r="F1152" t="str">
            <v>UN</v>
          </cell>
          <cell r="G1152" t="str">
            <v>1,04</v>
          </cell>
          <cell r="H1152">
            <v>3.12</v>
          </cell>
          <cell r="I1152"/>
          <cell r="J1152"/>
        </row>
        <row r="1153">
          <cell r="A1153"/>
          <cell r="B1153" t="str">
            <v>CABO DE COBRE NU 35 MM2 - 1AWG</v>
          </cell>
          <cell r="C1153" t="str">
            <v>iORSE</v>
          </cell>
          <cell r="D1153">
            <v>3249</v>
          </cell>
          <cell r="E1153">
            <v>10</v>
          </cell>
          <cell r="F1153" t="str">
            <v>KG</v>
          </cell>
          <cell r="G1153" t="str">
            <v>106,95</v>
          </cell>
          <cell r="H1153">
            <v>1069.5</v>
          </cell>
          <cell r="I1153"/>
          <cell r="J1153"/>
        </row>
        <row r="1154">
          <cell r="A1154"/>
          <cell r="B1154" t="str">
            <v>CHAVE FUSIVEL PARA REDES DE DISTRIBUICAO, TENSAO DE 15,0 KV, CORRENTE NOMINAL DO PORTA FUSIVEL DE 100 A, CAPACIDADE DE INTERRUPCAO SIMETRICA DE 7,10 KA, CAPACIDADE DE INTERRUPCAO ASSIMETRICA 10,00 KA</v>
          </cell>
          <cell r="C1154" t="str">
            <v>iSINAPI</v>
          </cell>
          <cell r="D1154">
            <v>5047</v>
          </cell>
          <cell r="E1154">
            <v>3</v>
          </cell>
          <cell r="F1154" t="str">
            <v xml:space="preserve">UN    </v>
          </cell>
          <cell r="G1154" t="str">
            <v>330,99</v>
          </cell>
          <cell r="H1154">
            <v>992.97</v>
          </cell>
          <cell r="I1154"/>
          <cell r="J1154"/>
        </row>
        <row r="1155">
          <cell r="A1155"/>
          <cell r="B1155" t="str">
            <v>SUPORTE P/ TRANSFORMADOR EM POSTE DT</v>
          </cell>
          <cell r="C1155" t="str">
            <v>iORSE</v>
          </cell>
          <cell r="D1155">
            <v>2055</v>
          </cell>
          <cell r="E1155">
            <v>2</v>
          </cell>
          <cell r="F1155" t="str">
            <v>UN</v>
          </cell>
          <cell r="G1155" t="str">
            <v>123,07</v>
          </cell>
          <cell r="H1155">
            <v>246.14</v>
          </cell>
          <cell r="I1155"/>
          <cell r="J1155"/>
        </row>
        <row r="1156">
          <cell r="A1156"/>
          <cell r="B1156" t="str">
            <v>CONECTOR CUNHA PARALELO - PARA CABO DE ALUMÍNIO 2-2/4-1/0AWG - EM LIGA DE ALU MÍNIO - TENSÃO 15KV</v>
          </cell>
          <cell r="C1156" t="str">
            <v>iORSE</v>
          </cell>
          <cell r="D1156">
            <v>10614</v>
          </cell>
          <cell r="E1156">
            <v>2</v>
          </cell>
          <cell r="F1156" t="str">
            <v>UN</v>
          </cell>
          <cell r="G1156" t="str">
            <v>3,7</v>
          </cell>
          <cell r="H1156">
            <v>7.4</v>
          </cell>
          <cell r="I1156"/>
          <cell r="J1156"/>
        </row>
        <row r="1157">
          <cell r="A1157"/>
          <cell r="B1157" t="str">
            <v>CONECTOR CABO-HASTE EM BRONZE NATURAL PARA 2 CABOS COBRE DE 16MM² A 70MM² COM GRAMPO "U" E PORCAS DE AÇO GALV.REF:TEL-580 OU SIMILAR</v>
          </cell>
          <cell r="C1157" t="str">
            <v>iORSE</v>
          </cell>
          <cell r="D1157">
            <v>9720</v>
          </cell>
          <cell r="E1157">
            <v>3</v>
          </cell>
          <cell r="F1157" t="str">
            <v>UN</v>
          </cell>
          <cell r="G1157" t="str">
            <v>39,99</v>
          </cell>
          <cell r="H1157">
            <v>119.97</v>
          </cell>
          <cell r="I1157"/>
          <cell r="J1157"/>
        </row>
        <row r="1158">
          <cell r="A1158"/>
          <cell r="B1158" t="str">
            <v>!EM PROCESSO DE DESATIVACAO! HASTE DE ATERRAMENTO EM ACO COM 3,00 M DE COMPRIMENTO E DN = 3/4", REVESTIDA COM BAIXA CAMADA DE COBRE, SEM CONECTOR</v>
          </cell>
          <cell r="C1158" t="str">
            <v>iSINAPI</v>
          </cell>
          <cell r="D1158">
            <v>3378</v>
          </cell>
          <cell r="E1158">
            <v>3</v>
          </cell>
          <cell r="F1158" t="str">
            <v xml:space="preserve">UN    </v>
          </cell>
          <cell r="G1158" t="str">
            <v>71,92</v>
          </cell>
          <cell r="H1158">
            <v>215.76</v>
          </cell>
          <cell r="I1158"/>
          <cell r="J1158"/>
        </row>
        <row r="1159">
          <cell r="A1159"/>
          <cell r="B1159" t="str">
            <v>ISOLADOR PINO PORCELANA P/ 15KV</v>
          </cell>
          <cell r="C1159" t="str">
            <v>iORSE</v>
          </cell>
          <cell r="D1159">
            <v>1125</v>
          </cell>
          <cell r="E1159">
            <v>3</v>
          </cell>
          <cell r="F1159" t="str">
            <v>UN</v>
          </cell>
          <cell r="G1159" t="str">
            <v>22</v>
          </cell>
          <cell r="H1159">
            <v>66</v>
          </cell>
          <cell r="I1159"/>
          <cell r="J1159"/>
        </row>
        <row r="1160">
          <cell r="A1160"/>
          <cell r="B1160" t="str">
            <v>PARAFUSO M16 EM ACO GALVANIZADO, COMPRIMENTO = 300 MM, DIAMETRO = 16 MM, ROSCA MAQUINA, CABECA QUADRADA</v>
          </cell>
          <cell r="C1160" t="str">
            <v>iSINAPI</v>
          </cell>
          <cell r="D1160">
            <v>439</v>
          </cell>
          <cell r="E1160">
            <v>10</v>
          </cell>
          <cell r="F1160" t="str">
            <v xml:space="preserve">UN    </v>
          </cell>
          <cell r="G1160" t="str">
            <v>10,10</v>
          </cell>
          <cell r="H1160">
            <v>101</v>
          </cell>
          <cell r="I1160"/>
          <cell r="J1160"/>
        </row>
        <row r="1161">
          <cell r="A1161"/>
          <cell r="B1161" t="str">
            <v>PÁRA RAIO POLIMÉRICO ZNO 127 V-10 KA</v>
          </cell>
          <cell r="C1161" t="str">
            <v>iORSE</v>
          </cell>
          <cell r="D1161">
            <v>3244</v>
          </cell>
          <cell r="E1161">
            <v>3</v>
          </cell>
          <cell r="F1161" t="str">
            <v>UN</v>
          </cell>
          <cell r="G1161" t="str">
            <v>196,5</v>
          </cell>
          <cell r="H1161">
            <v>589.5</v>
          </cell>
          <cell r="I1161"/>
          <cell r="J1161"/>
        </row>
        <row r="1162">
          <cell r="A1162"/>
          <cell r="B1162" t="str">
            <v>PARA-RAIOS DE DISTRIBUICAO, TENSAO NOMINAL 15 KV, CORRENTE NOMINAL DE DESCARGA 5 KA</v>
          </cell>
          <cell r="C1162" t="str">
            <v>iSINAPI</v>
          </cell>
          <cell r="D1162">
            <v>4276</v>
          </cell>
          <cell r="E1162">
            <v>3</v>
          </cell>
          <cell r="F1162" t="str">
            <v xml:space="preserve">UN    </v>
          </cell>
          <cell r="G1162" t="str">
            <v>279,18</v>
          </cell>
          <cell r="H1162">
            <v>837.54</v>
          </cell>
          <cell r="I1162"/>
          <cell r="J1162"/>
        </row>
        <row r="1163">
          <cell r="A1163"/>
          <cell r="B1163" t="str">
            <v>PINO ROSCA EXTERNA, EM ACO GALVANIZADO, PARA ISOLADOR DE 15KV, DIAMETRO 25 MM, COMPRIMENTO *290* MM</v>
          </cell>
          <cell r="C1163" t="str">
            <v>iSINAPI</v>
          </cell>
          <cell r="D1163">
            <v>444</v>
          </cell>
          <cell r="E1163">
            <v>3</v>
          </cell>
          <cell r="F1163" t="str">
            <v xml:space="preserve">UN    </v>
          </cell>
          <cell r="G1163" t="str">
            <v>20,90</v>
          </cell>
          <cell r="H1163">
            <v>62.7</v>
          </cell>
          <cell r="I1163"/>
          <cell r="J1163"/>
        </row>
        <row r="1164">
          <cell r="A1164"/>
          <cell r="B1164" t="str">
            <v>CRUZETA DE CONCRETO ARMADO 1.900mm TIPO NORMAL</v>
          </cell>
          <cell r="C1164" t="str">
            <v>iSEINFRA CE</v>
          </cell>
          <cell r="D1164" t="str">
            <v>I8073</v>
          </cell>
          <cell r="E1164">
            <v>1</v>
          </cell>
          <cell r="F1164" t="str">
            <v>UN</v>
          </cell>
          <cell r="G1164">
            <v>42.5</v>
          </cell>
          <cell r="H1164">
            <v>42.5</v>
          </cell>
          <cell r="I1164"/>
          <cell r="J1164"/>
        </row>
        <row r="1165">
          <cell r="A1165"/>
          <cell r="B1165" t="str">
            <v>MONTADOR ELETROMECÃNICO COM ENCARGOS COMPLEMENTARES</v>
          </cell>
          <cell r="C1165" t="str">
            <v>SINAPI</v>
          </cell>
          <cell r="D1165">
            <v>88279</v>
          </cell>
          <cell r="E1165">
            <v>6.4</v>
          </cell>
          <cell r="F1165" t="str">
            <v>H</v>
          </cell>
          <cell r="G1165" t="str">
            <v>29,04</v>
          </cell>
          <cell r="H1165">
            <v>185.86</v>
          </cell>
          <cell r="I1165"/>
          <cell r="J1165"/>
        </row>
        <row r="1166">
          <cell r="A1166"/>
          <cell r="B1166" t="str">
            <v>SERVENTE COM ENCARGOS COMPLEMENTARES</v>
          </cell>
          <cell r="C1166" t="str">
            <v>SINAPI</v>
          </cell>
          <cell r="D1166">
            <v>88316</v>
          </cell>
          <cell r="E1166">
            <v>4.7</v>
          </cell>
          <cell r="F1166" t="str">
            <v>H</v>
          </cell>
          <cell r="G1166" t="str">
            <v>15,35</v>
          </cell>
          <cell r="H1166">
            <v>72.150000000000006</v>
          </cell>
          <cell r="I1166"/>
          <cell r="J1166"/>
        </row>
        <row r="1167">
          <cell r="A1167"/>
          <cell r="B1167" t="str">
            <v>MOITÃO COM CORDA</v>
          </cell>
          <cell r="C1167" t="str">
            <v>M. LOCAL</v>
          </cell>
          <cell r="D1167">
            <v>1</v>
          </cell>
          <cell r="E1167">
            <v>2.2000000000000002</v>
          </cell>
          <cell r="F1167" t="str">
            <v>H</v>
          </cell>
          <cell r="G1167">
            <v>0.64</v>
          </cell>
          <cell r="H1167">
            <v>1.41</v>
          </cell>
          <cell r="I1167"/>
          <cell r="J1167"/>
        </row>
        <row r="1168">
          <cell r="A1168"/>
          <cell r="B1168" t="str">
            <v>BASTÃO UNIVERSAL COM ACESSÓRIOS</v>
          </cell>
          <cell r="C1168" t="str">
            <v>M. LOCAL</v>
          </cell>
          <cell r="D1168">
            <v>3</v>
          </cell>
          <cell r="E1168">
            <v>1.5</v>
          </cell>
          <cell r="F1168" t="str">
            <v>H</v>
          </cell>
          <cell r="G1168">
            <v>1.61</v>
          </cell>
          <cell r="H1168">
            <v>2.42</v>
          </cell>
          <cell r="I1168"/>
          <cell r="J1168"/>
        </row>
        <row r="1169">
          <cell r="A1169">
            <v>4618.6399999999985</v>
          </cell>
          <cell r="B1169" t="str">
            <v>PREÇO TOTAL S/ BDI</v>
          </cell>
          <cell r="C1169"/>
          <cell r="D1169"/>
          <cell r="E1169"/>
          <cell r="F1169"/>
          <cell r="G1169"/>
          <cell r="H1169">
            <v>4618.6399999999985</v>
          </cell>
          <cell r="I1169" t="str">
            <v>SEDUC E 64</v>
          </cell>
          <cell r="J1169">
            <v>4618.6399999999985</v>
          </cell>
        </row>
        <row r="1170">
          <cell r="A1170"/>
          <cell r="B1170"/>
          <cell r="C1170"/>
          <cell r="D1170"/>
          <cell r="E1170"/>
          <cell r="F1170"/>
          <cell r="G1170"/>
          <cell r="H1170"/>
          <cell r="I1170"/>
          <cell r="J1170"/>
        </row>
        <row r="1171">
          <cell r="B1171" t="str">
            <v>SEDUC E 65</v>
          </cell>
          <cell r="C1171"/>
          <cell r="D1171"/>
          <cell r="E1171"/>
          <cell r="F1171"/>
          <cell r="G1171"/>
          <cell r="H1171"/>
          <cell r="I1171"/>
          <cell r="J1171"/>
        </row>
        <row r="1172">
          <cell r="A1172" t="str">
            <v>SEDUC E 65</v>
          </cell>
          <cell r="B1172" t="str">
            <v>INSTALAÇÃO DE ABRACADEIRA METALICA PARA AMARRACAO DE ELETRODUTOS, TIPO D, COM 1" E PARAFUSO DE FIXACAO.</v>
          </cell>
          <cell r="C1172"/>
          <cell r="D1172"/>
          <cell r="E1172"/>
          <cell r="F1172"/>
          <cell r="G1172" t="str">
            <v>UNIDADE:</v>
          </cell>
          <cell r="H1172" t="str">
            <v>UN</v>
          </cell>
          <cell r="I1172"/>
          <cell r="J1172"/>
        </row>
        <row r="1173">
          <cell r="A1173"/>
          <cell r="B1173" t="str">
            <v>DESCRIÇÃO</v>
          </cell>
          <cell r="C1173" t="str">
            <v>REF.</v>
          </cell>
          <cell r="D1173" t="str">
            <v>CÓDIGO</v>
          </cell>
          <cell r="E1173" t="str">
            <v>CONSUMO</v>
          </cell>
          <cell r="F1173" t="str">
            <v>UNID.</v>
          </cell>
          <cell r="G1173" t="str">
            <v>P. UNIT.</v>
          </cell>
          <cell r="H1173" t="str">
            <v>CUSTOS</v>
          </cell>
          <cell r="I1173"/>
          <cell r="J1173"/>
        </row>
        <row r="1174">
          <cell r="B1174" t="str">
            <v>ABRACADEIRA EM ACO PARA AMARRACAO DE ELETRODUTOS, TIPO D, COM 1" E PARAFUSO DE FIXACAO</v>
          </cell>
          <cell r="C1174" t="str">
            <v>iSINAPI</v>
          </cell>
          <cell r="D1174">
            <v>393</v>
          </cell>
          <cell r="E1174">
            <v>1</v>
          </cell>
          <cell r="F1174" t="str">
            <v xml:space="preserve">UN    </v>
          </cell>
          <cell r="G1174" t="str">
            <v>1,79</v>
          </cell>
          <cell r="H1174">
            <v>1.79</v>
          </cell>
          <cell r="I1174"/>
          <cell r="J1174"/>
        </row>
        <row r="1175">
          <cell r="B1175" t="str">
            <v>PARAFUSO DE LATAO COM ROSCA SOBERBA, CABECA CHATA E FENDA SIMPLES, DIAMETRO 3,2 MM, COMPRIMENTO 16 MM</v>
          </cell>
          <cell r="C1175" t="str">
            <v>iSINAPI</v>
          </cell>
          <cell r="D1175">
            <v>4333</v>
          </cell>
          <cell r="E1175">
            <v>1</v>
          </cell>
          <cell r="F1175" t="str">
            <v xml:space="preserve">UN    </v>
          </cell>
          <cell r="G1175" t="str">
            <v>0,12</v>
          </cell>
          <cell r="H1175">
            <v>0.12</v>
          </cell>
          <cell r="I1175"/>
          <cell r="J1175"/>
        </row>
        <row r="1176">
          <cell r="B1176" t="str">
            <v>BUCHA DE NYLON SEM ABA S10</v>
          </cell>
          <cell r="C1176" t="str">
            <v>iSINAPI</v>
          </cell>
          <cell r="D1176">
            <v>4374</v>
          </cell>
          <cell r="E1176">
            <v>1</v>
          </cell>
          <cell r="F1176" t="str">
            <v xml:space="preserve">UN    </v>
          </cell>
          <cell r="G1176" t="str">
            <v>0,29</v>
          </cell>
          <cell r="H1176">
            <v>0.28999999999999998</v>
          </cell>
          <cell r="I1176"/>
          <cell r="J1176"/>
        </row>
        <row r="1177">
          <cell r="B1177" t="str">
            <v>ELETRICISTA COM ENCARGOS COMPLEMENTARES</v>
          </cell>
          <cell r="C1177" t="str">
            <v>SINAPI</v>
          </cell>
          <cell r="D1177">
            <v>88264</v>
          </cell>
          <cell r="E1177">
            <v>0.1</v>
          </cell>
          <cell r="F1177" t="str">
            <v>H</v>
          </cell>
          <cell r="G1177" t="str">
            <v>20,02</v>
          </cell>
          <cell r="H1177">
            <v>2</v>
          </cell>
          <cell r="I1177"/>
          <cell r="J1177"/>
        </row>
        <row r="1178">
          <cell r="B1178" t="str">
            <v>AUXILIAR DE ELETRICISTA COM ENCARGOS COMPLEMENTARES</v>
          </cell>
          <cell r="C1178" t="str">
            <v>SINAPI</v>
          </cell>
          <cell r="D1178">
            <v>88247</v>
          </cell>
          <cell r="E1178">
            <v>0.1</v>
          </cell>
          <cell r="F1178" t="str">
            <v>H</v>
          </cell>
          <cell r="G1178" t="str">
            <v>15,47</v>
          </cell>
          <cell r="H1178">
            <v>1.55</v>
          </cell>
          <cell r="I1178"/>
          <cell r="J1178"/>
        </row>
        <row r="1179">
          <cell r="A1179">
            <v>5.75</v>
          </cell>
          <cell r="B1179" t="str">
            <v>PREÇO TOTAL S/ BDI</v>
          </cell>
          <cell r="C1179"/>
          <cell r="D1179"/>
          <cell r="E1179"/>
          <cell r="F1179"/>
          <cell r="G1179"/>
          <cell r="H1179">
            <v>5.75</v>
          </cell>
          <cell r="I1179" t="str">
            <v>SEDUC E 65</v>
          </cell>
          <cell r="J1179">
            <v>5.75</v>
          </cell>
        </row>
        <row r="1180">
          <cell r="B1180"/>
          <cell r="C1180"/>
          <cell r="D1180"/>
          <cell r="E1180"/>
          <cell r="F1180"/>
          <cell r="G1180"/>
          <cell r="H1180"/>
          <cell r="I1180"/>
          <cell r="J1180"/>
        </row>
        <row r="1181">
          <cell r="B1181" t="str">
            <v>SEDUC E 66</v>
          </cell>
          <cell r="C1181"/>
          <cell r="D1181"/>
          <cell r="E1181"/>
          <cell r="F1181"/>
          <cell r="G1181"/>
          <cell r="H1181"/>
          <cell r="I1181"/>
          <cell r="J1181"/>
        </row>
        <row r="1182">
          <cell r="A1182" t="str">
            <v>SEDUC E 66</v>
          </cell>
          <cell r="B1182" t="str">
            <v>INSTALAÇÃO DE ABRACADEIRA TIPO D 1 1/2" C/PARAFUSO".</v>
          </cell>
          <cell r="C1182"/>
          <cell r="D1182"/>
          <cell r="E1182"/>
          <cell r="F1182"/>
          <cell r="G1182" t="str">
            <v>UNIDADE:</v>
          </cell>
          <cell r="H1182" t="str">
            <v>UN</v>
          </cell>
          <cell r="I1182"/>
          <cell r="J1182"/>
        </row>
        <row r="1183">
          <cell r="A1183"/>
          <cell r="B1183" t="str">
            <v>DESCRIÇÃO</v>
          </cell>
          <cell r="C1183" t="str">
            <v>REF.</v>
          </cell>
          <cell r="D1183" t="str">
            <v>CÓDIGO</v>
          </cell>
          <cell r="E1183" t="str">
            <v>CONSUMO</v>
          </cell>
          <cell r="F1183" t="str">
            <v>UNID.</v>
          </cell>
          <cell r="G1183" t="str">
            <v>P. UNIT.</v>
          </cell>
          <cell r="H1183" t="str">
            <v>CUSTOS</v>
          </cell>
          <cell r="I1183"/>
          <cell r="J1183"/>
        </row>
        <row r="1184">
          <cell r="B1184" t="str">
            <v>ABRACADEIRA EM ACO PARA AMARRACAO DE ELETRODUTOS, TIPO D, COM 1 1/2" E PARAFUSO DE FIXACAO</v>
          </cell>
          <cell r="C1184" t="str">
            <v>iSINAPI</v>
          </cell>
          <cell r="D1184">
            <v>394</v>
          </cell>
          <cell r="E1184">
            <v>1</v>
          </cell>
          <cell r="F1184" t="str">
            <v xml:space="preserve">UN    </v>
          </cell>
          <cell r="G1184" t="str">
            <v>3,08</v>
          </cell>
          <cell r="H1184">
            <v>3.08</v>
          </cell>
          <cell r="I1184"/>
          <cell r="J1184"/>
        </row>
        <row r="1185">
          <cell r="B1185" t="str">
            <v>PARAFUSO DE LATAO COM ROSCA SOBERBA, CABECA CHATA E FENDA SIMPLES, DIAMETRO 3,2 MM, COMPRIMENTO 16 MM</v>
          </cell>
          <cell r="C1185" t="str">
            <v>iSINAPI</v>
          </cell>
          <cell r="D1185">
            <v>4333</v>
          </cell>
          <cell r="E1185">
            <v>1</v>
          </cell>
          <cell r="F1185" t="str">
            <v xml:space="preserve">UN    </v>
          </cell>
          <cell r="G1185" t="str">
            <v>0,12</v>
          </cell>
          <cell r="H1185">
            <v>0.12</v>
          </cell>
          <cell r="I1185"/>
          <cell r="J1185"/>
        </row>
        <row r="1186">
          <cell r="B1186" t="str">
            <v>BUCHA DE NYLON SEM ABA S10</v>
          </cell>
          <cell r="C1186" t="str">
            <v>iSINAPI</v>
          </cell>
          <cell r="D1186">
            <v>4374</v>
          </cell>
          <cell r="E1186">
            <v>1</v>
          </cell>
          <cell r="F1186" t="str">
            <v xml:space="preserve">UN    </v>
          </cell>
          <cell r="G1186" t="str">
            <v>0,29</v>
          </cell>
          <cell r="H1186">
            <v>0.28999999999999998</v>
          </cell>
          <cell r="I1186"/>
          <cell r="J1186"/>
        </row>
        <row r="1187">
          <cell r="B1187" t="str">
            <v>ELETRICISTA COM ENCARGOS COMPLEMENTARES</v>
          </cell>
          <cell r="C1187" t="str">
            <v>SINAPI</v>
          </cell>
          <cell r="D1187">
            <v>88264</v>
          </cell>
          <cell r="E1187">
            <v>0.1</v>
          </cell>
          <cell r="F1187" t="str">
            <v>H</v>
          </cell>
          <cell r="G1187" t="str">
            <v>20,02</v>
          </cell>
          <cell r="H1187">
            <v>2</v>
          </cell>
          <cell r="I1187"/>
          <cell r="J1187"/>
        </row>
        <row r="1188">
          <cell r="B1188" t="str">
            <v>AUXILIAR DE ELETRICISTA COM ENCARGOS COMPLEMENTARES</v>
          </cell>
          <cell r="C1188" t="str">
            <v>SINAPI</v>
          </cell>
          <cell r="D1188">
            <v>88247</v>
          </cell>
          <cell r="E1188">
            <v>0.1</v>
          </cell>
          <cell r="F1188" t="str">
            <v>H</v>
          </cell>
          <cell r="G1188" t="str">
            <v>15,47</v>
          </cell>
          <cell r="H1188">
            <v>1.55</v>
          </cell>
          <cell r="I1188"/>
          <cell r="J1188"/>
        </row>
        <row r="1189">
          <cell r="A1189">
            <v>7.04</v>
          </cell>
          <cell r="B1189" t="str">
            <v>PREÇO TOTAL S/ BDI</v>
          </cell>
          <cell r="C1189"/>
          <cell r="D1189"/>
          <cell r="E1189"/>
          <cell r="F1189"/>
          <cell r="G1189"/>
          <cell r="H1189">
            <v>7.04</v>
          </cell>
          <cell r="I1189" t="str">
            <v>SEDUC E 66</v>
          </cell>
          <cell r="J1189">
            <v>7.04</v>
          </cell>
        </row>
        <row r="1190">
          <cell r="B1190"/>
          <cell r="C1190"/>
          <cell r="D1190"/>
          <cell r="E1190"/>
          <cell r="F1190"/>
          <cell r="G1190"/>
          <cell r="H1190"/>
          <cell r="I1190"/>
          <cell r="J1190"/>
        </row>
        <row r="1191">
          <cell r="B1191" t="str">
            <v>SEDUC E 67</v>
          </cell>
          <cell r="C1191"/>
          <cell r="D1191"/>
          <cell r="E1191"/>
          <cell r="F1191"/>
          <cell r="G1191"/>
          <cell r="H1191"/>
          <cell r="I1191"/>
          <cell r="J1191"/>
        </row>
        <row r="1192">
          <cell r="A1192" t="str">
            <v>SEDUC E 67</v>
          </cell>
          <cell r="B1192" t="str">
            <v>INSTALAÇÃO DE ABRACADEIRA TIPO D 1 1/4" C/PARAFUSO".</v>
          </cell>
          <cell r="C1192"/>
          <cell r="D1192"/>
          <cell r="E1192"/>
          <cell r="F1192"/>
          <cell r="G1192" t="str">
            <v>UNIDADE:</v>
          </cell>
          <cell r="H1192" t="str">
            <v>UN</v>
          </cell>
          <cell r="I1192"/>
          <cell r="J1192"/>
        </row>
        <row r="1193">
          <cell r="A1193"/>
          <cell r="B1193" t="str">
            <v>DESCRIÇÃO</v>
          </cell>
          <cell r="C1193" t="str">
            <v>REF.</v>
          </cell>
          <cell r="D1193" t="str">
            <v>CÓDIGO</v>
          </cell>
          <cell r="E1193" t="str">
            <v>CONSUMO</v>
          </cell>
          <cell r="F1193" t="str">
            <v>UNID.</v>
          </cell>
          <cell r="G1193" t="str">
            <v>P. UNIT.</v>
          </cell>
          <cell r="H1193" t="str">
            <v>CUSTOS</v>
          </cell>
          <cell r="I1193"/>
          <cell r="J1193"/>
        </row>
        <row r="1194">
          <cell r="B1194" t="str">
            <v>ABRACADEIRA EM ACO PARA AMARRACAO DE ELETRODUTOS, TIPO D, COM 1 1/4" E PARAFUSO DE FIXACAO</v>
          </cell>
          <cell r="C1194" t="str">
            <v>iSINAPI</v>
          </cell>
          <cell r="D1194">
            <v>395</v>
          </cell>
          <cell r="E1194">
            <v>1</v>
          </cell>
          <cell r="F1194" t="str">
            <v xml:space="preserve">UN    </v>
          </cell>
          <cell r="G1194" t="str">
            <v>2,97</v>
          </cell>
          <cell r="H1194">
            <v>2.97</v>
          </cell>
          <cell r="I1194"/>
          <cell r="J1194"/>
        </row>
        <row r="1195">
          <cell r="B1195" t="str">
            <v>PARAFUSO DE LATAO COM ROSCA SOBERBA, CABECA CHATA E FENDA SIMPLES, DIAMETRO 3,2 MM, COMPRIMENTO 16 MM</v>
          </cell>
          <cell r="C1195" t="str">
            <v>iSINAPI</v>
          </cell>
          <cell r="D1195">
            <v>4333</v>
          </cell>
          <cell r="E1195">
            <v>1</v>
          </cell>
          <cell r="F1195" t="str">
            <v xml:space="preserve">UN    </v>
          </cell>
          <cell r="G1195" t="str">
            <v>0,12</v>
          </cell>
          <cell r="H1195">
            <v>0.12</v>
          </cell>
          <cell r="I1195"/>
          <cell r="J1195"/>
        </row>
        <row r="1196">
          <cell r="B1196" t="str">
            <v>BUCHA DE NYLON SEM ABA S10</v>
          </cell>
          <cell r="C1196" t="str">
            <v>iSINAPI</v>
          </cell>
          <cell r="D1196">
            <v>4374</v>
          </cell>
          <cell r="E1196">
            <v>1</v>
          </cell>
          <cell r="F1196" t="str">
            <v xml:space="preserve">UN    </v>
          </cell>
          <cell r="G1196" t="str">
            <v>0,29</v>
          </cell>
          <cell r="H1196">
            <v>0.28999999999999998</v>
          </cell>
          <cell r="I1196"/>
          <cell r="J1196"/>
        </row>
        <row r="1197">
          <cell r="B1197" t="str">
            <v>ELETRICISTA COM ENCARGOS COMPLEMENTARES</v>
          </cell>
          <cell r="C1197" t="str">
            <v>SINAPI</v>
          </cell>
          <cell r="D1197">
            <v>88264</v>
          </cell>
          <cell r="E1197">
            <v>0.1</v>
          </cell>
          <cell r="F1197" t="str">
            <v>H</v>
          </cell>
          <cell r="G1197" t="str">
            <v>20,02</v>
          </cell>
          <cell r="H1197">
            <v>2</v>
          </cell>
          <cell r="I1197"/>
          <cell r="J1197"/>
        </row>
        <row r="1198">
          <cell r="B1198" t="str">
            <v>AUXILIAR DE ELETRICISTA COM ENCARGOS COMPLEMENTARES</v>
          </cell>
          <cell r="C1198" t="str">
            <v>SINAPI</v>
          </cell>
          <cell r="D1198">
            <v>88247</v>
          </cell>
          <cell r="E1198">
            <v>0.1</v>
          </cell>
          <cell r="F1198" t="str">
            <v>H</v>
          </cell>
          <cell r="G1198" t="str">
            <v>15,47</v>
          </cell>
          <cell r="H1198">
            <v>1.55</v>
          </cell>
          <cell r="I1198"/>
          <cell r="J1198"/>
        </row>
        <row r="1199">
          <cell r="A1199">
            <v>6.9300000000000006</v>
          </cell>
          <cell r="B1199" t="str">
            <v>PREÇO TOTAL S/ BDI</v>
          </cell>
          <cell r="C1199"/>
          <cell r="D1199"/>
          <cell r="E1199"/>
          <cell r="F1199"/>
          <cell r="G1199"/>
          <cell r="H1199">
            <v>6.9300000000000006</v>
          </cell>
          <cell r="I1199" t="str">
            <v>SEDUC E 67</v>
          </cell>
          <cell r="J1199">
            <v>6.9300000000000006</v>
          </cell>
        </row>
        <row r="1200">
          <cell r="B1200"/>
          <cell r="C1200"/>
          <cell r="D1200"/>
          <cell r="E1200"/>
          <cell r="F1200"/>
          <cell r="G1200"/>
          <cell r="H1200"/>
          <cell r="I1200"/>
          <cell r="J1200"/>
        </row>
        <row r="1201">
          <cell r="B1201" t="str">
            <v>SEDUC E 68</v>
          </cell>
          <cell r="C1201"/>
          <cell r="D1201"/>
          <cell r="E1201"/>
          <cell r="F1201"/>
          <cell r="G1201"/>
          <cell r="H1201"/>
          <cell r="I1201"/>
          <cell r="J1201"/>
        </row>
        <row r="1202">
          <cell r="A1202" t="str">
            <v>SEDUC E 68</v>
          </cell>
          <cell r="B1202" t="str">
            <v>INSTALAÇÃO DE ABRACADEIRA TIPO D 2 1/2" C/ PARAFUSO".</v>
          </cell>
          <cell r="C1202"/>
          <cell r="D1202"/>
          <cell r="E1202"/>
          <cell r="F1202"/>
          <cell r="G1202" t="str">
            <v>UNIDADE:</v>
          </cell>
          <cell r="H1202" t="str">
            <v>UN</v>
          </cell>
          <cell r="I1202"/>
          <cell r="J1202"/>
        </row>
        <row r="1203">
          <cell r="A1203"/>
          <cell r="B1203" t="str">
            <v>DESCRIÇÃO</v>
          </cell>
          <cell r="C1203" t="str">
            <v>REF.</v>
          </cell>
          <cell r="D1203" t="str">
            <v>CÓDIGO</v>
          </cell>
          <cell r="E1203" t="str">
            <v>CONSUMO</v>
          </cell>
          <cell r="F1203" t="str">
            <v>UNID.</v>
          </cell>
          <cell r="G1203" t="str">
            <v>P. UNIT.</v>
          </cell>
          <cell r="H1203" t="str">
            <v>CUSTOS</v>
          </cell>
          <cell r="I1203"/>
          <cell r="J1203"/>
        </row>
        <row r="1204">
          <cell r="B1204" t="str">
            <v>ABRACADEIRA EM ACO PARA AMARRACAO DE ELETRODUTOS, TIPO D, COM 2 1/2" E PARAFUSO DE FIXACAO</v>
          </cell>
          <cell r="C1204" t="str">
            <v>iSINAPI</v>
          </cell>
          <cell r="D1204">
            <v>397</v>
          </cell>
          <cell r="E1204">
            <v>1</v>
          </cell>
          <cell r="F1204" t="str">
            <v xml:space="preserve">UN    </v>
          </cell>
          <cell r="G1204" t="str">
            <v>4,41</v>
          </cell>
          <cell r="H1204">
            <v>4.41</v>
          </cell>
          <cell r="I1204"/>
          <cell r="J1204"/>
        </row>
        <row r="1205">
          <cell r="B1205" t="str">
            <v>PARAFUSO DE LATAO COM ROSCA SOBERBA, CABECA CHATA E FENDA SIMPLES, DIAMETRO 3,2 MM, COMPRIMENTO 16 MM</v>
          </cell>
          <cell r="C1205" t="str">
            <v>iSINAPI</v>
          </cell>
          <cell r="D1205">
            <v>4333</v>
          </cell>
          <cell r="E1205">
            <v>1</v>
          </cell>
          <cell r="F1205" t="str">
            <v xml:space="preserve">UN    </v>
          </cell>
          <cell r="G1205" t="str">
            <v>0,12</v>
          </cell>
          <cell r="H1205">
            <v>0.12</v>
          </cell>
          <cell r="I1205"/>
          <cell r="J1205"/>
        </row>
        <row r="1206">
          <cell r="B1206" t="str">
            <v>BUCHA DE NYLON SEM ABA S10</v>
          </cell>
          <cell r="C1206" t="str">
            <v>iSINAPI</v>
          </cell>
          <cell r="D1206">
            <v>4374</v>
          </cell>
          <cell r="E1206">
            <v>1</v>
          </cell>
          <cell r="F1206" t="str">
            <v xml:space="preserve">UN    </v>
          </cell>
          <cell r="G1206" t="str">
            <v>0,29</v>
          </cell>
          <cell r="H1206">
            <v>0.28999999999999998</v>
          </cell>
          <cell r="I1206"/>
          <cell r="J1206"/>
        </row>
        <row r="1207">
          <cell r="B1207" t="str">
            <v>ELETRICISTA COM ENCARGOS COMPLEMENTARES</v>
          </cell>
          <cell r="C1207" t="str">
            <v>SINAPI</v>
          </cell>
          <cell r="D1207">
            <v>88264</v>
          </cell>
          <cell r="E1207">
            <v>0.1</v>
          </cell>
          <cell r="F1207" t="str">
            <v>H</v>
          </cell>
          <cell r="G1207" t="str">
            <v>20,02</v>
          </cell>
          <cell r="H1207">
            <v>2</v>
          </cell>
          <cell r="I1207"/>
          <cell r="J1207"/>
        </row>
        <row r="1208">
          <cell r="B1208" t="str">
            <v>AUXILIAR DE ELETRICISTA COM ENCARGOS COMPLEMENTARES</v>
          </cell>
          <cell r="C1208" t="str">
            <v>SINAPI</v>
          </cell>
          <cell r="D1208">
            <v>88247</v>
          </cell>
          <cell r="E1208">
            <v>0.1</v>
          </cell>
          <cell r="F1208" t="str">
            <v>H</v>
          </cell>
          <cell r="G1208" t="str">
            <v>15,47</v>
          </cell>
          <cell r="H1208">
            <v>1.55</v>
          </cell>
          <cell r="I1208"/>
          <cell r="J1208"/>
        </row>
        <row r="1209">
          <cell r="A1209">
            <v>8.370000000000001</v>
          </cell>
          <cell r="B1209" t="str">
            <v>PREÇO TOTAL S/ BDI</v>
          </cell>
          <cell r="C1209"/>
          <cell r="D1209"/>
          <cell r="E1209"/>
          <cell r="F1209"/>
          <cell r="G1209"/>
          <cell r="H1209">
            <v>8.370000000000001</v>
          </cell>
          <cell r="I1209" t="str">
            <v>SEDUC E 68</v>
          </cell>
          <cell r="J1209">
            <v>8.370000000000001</v>
          </cell>
        </row>
        <row r="1210">
          <cell r="B1210"/>
          <cell r="C1210"/>
          <cell r="D1210"/>
          <cell r="E1210"/>
          <cell r="F1210"/>
          <cell r="G1210"/>
          <cell r="H1210"/>
          <cell r="I1210"/>
          <cell r="J1210"/>
        </row>
        <row r="1211">
          <cell r="B1211" t="str">
            <v>SEDUC E 69</v>
          </cell>
          <cell r="C1211"/>
          <cell r="D1211"/>
          <cell r="E1211"/>
          <cell r="F1211"/>
          <cell r="G1211"/>
          <cell r="H1211"/>
          <cell r="I1211"/>
          <cell r="J1211"/>
        </row>
        <row r="1212">
          <cell r="A1212" t="str">
            <v>SEDUC E 69</v>
          </cell>
          <cell r="B1212" t="str">
            <v>INSTALAÇÃO DE ABRACADEIRA TIPO D 2" C/ PARAFUSO".</v>
          </cell>
          <cell r="C1212"/>
          <cell r="D1212"/>
          <cell r="E1212"/>
          <cell r="F1212"/>
          <cell r="G1212" t="str">
            <v>UNIDADE:</v>
          </cell>
          <cell r="H1212" t="str">
            <v>UN</v>
          </cell>
          <cell r="I1212"/>
          <cell r="J1212"/>
        </row>
        <row r="1213">
          <cell r="A1213"/>
          <cell r="B1213" t="str">
            <v>DESCRIÇÃO</v>
          </cell>
          <cell r="C1213" t="str">
            <v>REF.</v>
          </cell>
          <cell r="D1213" t="str">
            <v>CÓDIGO</v>
          </cell>
          <cell r="E1213" t="str">
            <v>CONSUMO</v>
          </cell>
          <cell r="F1213" t="str">
            <v>UNID.</v>
          </cell>
          <cell r="G1213" t="str">
            <v>P. UNIT.</v>
          </cell>
          <cell r="H1213" t="str">
            <v>CUSTOS</v>
          </cell>
          <cell r="I1213"/>
          <cell r="J1213"/>
        </row>
        <row r="1214">
          <cell r="B1214" t="str">
            <v>ABRACADEIRA EM ACO PARA AMARRACAO DE ELETRODUTOS, TIPO D, COM 2" E PARAFUSO DE FIXACAO</v>
          </cell>
          <cell r="C1214" t="str">
            <v>iSINAPI</v>
          </cell>
          <cell r="D1214">
            <v>396</v>
          </cell>
          <cell r="E1214">
            <v>1</v>
          </cell>
          <cell r="F1214" t="str">
            <v xml:space="preserve">UN    </v>
          </cell>
          <cell r="G1214" t="str">
            <v>3,42</v>
          </cell>
          <cell r="H1214">
            <v>3.42</v>
          </cell>
          <cell r="I1214"/>
          <cell r="J1214"/>
        </row>
        <row r="1215">
          <cell r="B1215" t="str">
            <v>PARAFUSO DE LATAO COM ROSCA SOBERBA, CABECA CHATA E FENDA SIMPLES, DIAMETRO 3,2 MM, COMPRIMENTO 16 MM</v>
          </cell>
          <cell r="C1215" t="str">
            <v>iSINAPI</v>
          </cell>
          <cell r="D1215">
            <v>4333</v>
          </cell>
          <cell r="E1215">
            <v>1</v>
          </cell>
          <cell r="F1215" t="str">
            <v xml:space="preserve">UN    </v>
          </cell>
          <cell r="G1215" t="str">
            <v>0,12</v>
          </cell>
          <cell r="H1215">
            <v>0.12</v>
          </cell>
          <cell r="I1215"/>
          <cell r="J1215"/>
        </row>
        <row r="1216">
          <cell r="B1216" t="str">
            <v>BUCHA DE NYLON SEM ABA S10</v>
          </cell>
          <cell r="C1216" t="str">
            <v>iSINAPI</v>
          </cell>
          <cell r="D1216">
            <v>4374</v>
          </cell>
          <cell r="E1216">
            <v>1</v>
          </cell>
          <cell r="F1216" t="str">
            <v xml:space="preserve">UN    </v>
          </cell>
          <cell r="G1216" t="str">
            <v>0,29</v>
          </cell>
          <cell r="H1216">
            <v>0.28999999999999998</v>
          </cell>
          <cell r="I1216"/>
          <cell r="J1216"/>
        </row>
        <row r="1217">
          <cell r="B1217" t="str">
            <v>ELETRICISTA COM ENCARGOS COMPLEMENTARES</v>
          </cell>
          <cell r="C1217" t="str">
            <v>SINAPI</v>
          </cell>
          <cell r="D1217">
            <v>88264</v>
          </cell>
          <cell r="E1217">
            <v>0.1</v>
          </cell>
          <cell r="F1217" t="str">
            <v>H</v>
          </cell>
          <cell r="G1217" t="str">
            <v>20,02</v>
          </cell>
          <cell r="H1217">
            <v>2</v>
          </cell>
          <cell r="I1217"/>
          <cell r="J1217"/>
        </row>
        <row r="1218">
          <cell r="B1218" t="str">
            <v>AUXILIAR DE ELETRICISTA COM ENCARGOS COMPLEMENTARES</v>
          </cell>
          <cell r="C1218" t="str">
            <v>SINAPI</v>
          </cell>
          <cell r="D1218">
            <v>88247</v>
          </cell>
          <cell r="E1218">
            <v>0.1</v>
          </cell>
          <cell r="F1218" t="str">
            <v>H</v>
          </cell>
          <cell r="G1218" t="str">
            <v>15,47</v>
          </cell>
          <cell r="H1218">
            <v>1.55</v>
          </cell>
          <cell r="I1218"/>
          <cell r="J1218"/>
        </row>
        <row r="1219">
          <cell r="A1219">
            <v>7.38</v>
          </cell>
          <cell r="B1219" t="str">
            <v>PREÇO TOTAL S/ BDI</v>
          </cell>
          <cell r="C1219"/>
          <cell r="D1219"/>
          <cell r="E1219"/>
          <cell r="F1219"/>
          <cell r="G1219"/>
          <cell r="H1219">
            <v>7.38</v>
          </cell>
          <cell r="I1219" t="str">
            <v>SEDUC E 69</v>
          </cell>
          <cell r="J1219">
            <v>7.38</v>
          </cell>
        </row>
        <row r="1220">
          <cell r="B1220"/>
          <cell r="C1220"/>
          <cell r="D1220"/>
          <cell r="E1220"/>
          <cell r="F1220"/>
          <cell r="G1220"/>
          <cell r="H1220"/>
          <cell r="I1220"/>
          <cell r="J1220"/>
        </row>
        <row r="1221">
          <cell r="B1221" t="str">
            <v>SEDUC E 70</v>
          </cell>
          <cell r="C1221"/>
          <cell r="D1221"/>
          <cell r="E1221"/>
          <cell r="F1221"/>
          <cell r="G1221"/>
          <cell r="H1221"/>
          <cell r="I1221"/>
          <cell r="J1221"/>
        </row>
        <row r="1222">
          <cell r="A1222" t="str">
            <v>SEDUC E 70</v>
          </cell>
          <cell r="B1222" t="str">
            <v>INSTALAÇÃO DE ABRACADEIRA TIPO D 3" C/ PARAFUSO".</v>
          </cell>
          <cell r="C1222"/>
          <cell r="D1222"/>
          <cell r="E1222"/>
          <cell r="F1222"/>
          <cell r="G1222" t="str">
            <v>UNIDADE:</v>
          </cell>
          <cell r="H1222" t="str">
            <v>UN</v>
          </cell>
          <cell r="I1222"/>
          <cell r="J1222"/>
        </row>
        <row r="1223">
          <cell r="A1223"/>
          <cell r="B1223" t="str">
            <v>DESCRIÇÃO</v>
          </cell>
          <cell r="C1223" t="str">
            <v>REF.</v>
          </cell>
          <cell r="D1223" t="str">
            <v>CÓDIGO</v>
          </cell>
          <cell r="E1223" t="str">
            <v>CONSUMO</v>
          </cell>
          <cell r="F1223" t="str">
            <v>UNID.</v>
          </cell>
          <cell r="G1223" t="str">
            <v>P. UNIT.</v>
          </cell>
          <cell r="H1223" t="str">
            <v>CUSTOS</v>
          </cell>
          <cell r="I1223"/>
          <cell r="J1223"/>
        </row>
        <row r="1224">
          <cell r="B1224" t="str">
            <v>ABRACADEIRA EM ACO PARA AMARRACAO DE ELETRODUTOS, TIPO D, COM 3" E PARAFUSO DE FIXACAO</v>
          </cell>
          <cell r="C1224" t="str">
            <v>iSINAPI</v>
          </cell>
          <cell r="D1224">
            <v>398</v>
          </cell>
          <cell r="E1224">
            <v>1</v>
          </cell>
          <cell r="F1224" t="str">
            <v xml:space="preserve">UN    </v>
          </cell>
          <cell r="G1224" t="str">
            <v>4,91</v>
          </cell>
          <cell r="H1224">
            <v>4.91</v>
          </cell>
          <cell r="I1224"/>
          <cell r="J1224"/>
        </row>
        <row r="1225">
          <cell r="B1225" t="str">
            <v>PARAFUSO DE LATAO COM ROSCA SOBERBA, CABECA CHATA E FENDA SIMPLES, DIAMETRO 3,2 MM, COMPRIMENTO 16 MM</v>
          </cell>
          <cell r="C1225" t="str">
            <v>iSINAPI</v>
          </cell>
          <cell r="D1225">
            <v>4333</v>
          </cell>
          <cell r="E1225">
            <v>1</v>
          </cell>
          <cell r="F1225" t="str">
            <v xml:space="preserve">UN    </v>
          </cell>
          <cell r="G1225" t="str">
            <v>0,12</v>
          </cell>
          <cell r="H1225">
            <v>0.12</v>
          </cell>
          <cell r="I1225"/>
          <cell r="J1225"/>
        </row>
        <row r="1226">
          <cell r="B1226" t="str">
            <v>BUCHA DE NYLON SEM ABA S10</v>
          </cell>
          <cell r="C1226" t="str">
            <v>iSINAPI</v>
          </cell>
          <cell r="D1226">
            <v>4374</v>
          </cell>
          <cell r="E1226">
            <v>1</v>
          </cell>
          <cell r="F1226" t="str">
            <v xml:space="preserve">UN    </v>
          </cell>
          <cell r="G1226" t="str">
            <v>0,29</v>
          </cell>
          <cell r="H1226">
            <v>0.28999999999999998</v>
          </cell>
          <cell r="I1226"/>
          <cell r="J1226"/>
        </row>
        <row r="1227">
          <cell r="B1227" t="str">
            <v>ELETRICISTA COM ENCARGOS COMPLEMENTARES</v>
          </cell>
          <cell r="C1227" t="str">
            <v>SINAPI</v>
          </cell>
          <cell r="D1227">
            <v>88264</v>
          </cell>
          <cell r="E1227">
            <v>0.11</v>
          </cell>
          <cell r="F1227" t="str">
            <v>H</v>
          </cell>
          <cell r="G1227" t="str">
            <v>20,02</v>
          </cell>
          <cell r="H1227">
            <v>2.2000000000000002</v>
          </cell>
          <cell r="I1227"/>
          <cell r="J1227"/>
        </row>
        <row r="1228">
          <cell r="B1228" t="str">
            <v>AUXILIAR DE ELETRICISTA COM ENCARGOS COMPLEMENTARES</v>
          </cell>
          <cell r="C1228" t="str">
            <v>SINAPI</v>
          </cell>
          <cell r="D1228">
            <v>88247</v>
          </cell>
          <cell r="E1228">
            <v>0.11</v>
          </cell>
          <cell r="F1228" t="str">
            <v>H</v>
          </cell>
          <cell r="G1228" t="str">
            <v>15,47</v>
          </cell>
          <cell r="H1228">
            <v>1.7</v>
          </cell>
          <cell r="I1228"/>
          <cell r="J1228"/>
        </row>
        <row r="1229">
          <cell r="A1229">
            <v>9.2200000000000006</v>
          </cell>
          <cell r="B1229" t="str">
            <v>PREÇO TOTAL S/ BDI</v>
          </cell>
          <cell r="C1229"/>
          <cell r="D1229"/>
          <cell r="E1229"/>
          <cell r="F1229"/>
          <cell r="G1229"/>
          <cell r="H1229">
            <v>9.2200000000000006</v>
          </cell>
          <cell r="I1229" t="str">
            <v>SEDUC E 70</v>
          </cell>
          <cell r="J1229">
            <v>9.2200000000000006</v>
          </cell>
        </row>
        <row r="1230">
          <cell r="B1230"/>
          <cell r="C1230"/>
          <cell r="D1230"/>
          <cell r="E1230"/>
          <cell r="F1230"/>
          <cell r="G1230"/>
          <cell r="H1230"/>
          <cell r="I1230"/>
          <cell r="J1230"/>
        </row>
        <row r="1231">
          <cell r="B1231" t="str">
            <v>SEDUC E 71</v>
          </cell>
          <cell r="C1231"/>
          <cell r="D1231"/>
          <cell r="E1231"/>
          <cell r="F1231"/>
          <cell r="G1231"/>
          <cell r="H1231"/>
          <cell r="I1231"/>
          <cell r="J1231"/>
        </row>
        <row r="1232">
          <cell r="A1232" t="str">
            <v>SEDUC E 71</v>
          </cell>
          <cell r="B1232" t="str">
            <v>INSTALAÇÃO DE TERMINAL A COMPRESSAO EM COBRE ESTANHADO P/ CABO 4MM2.</v>
          </cell>
          <cell r="C1232"/>
          <cell r="D1232"/>
          <cell r="E1232"/>
          <cell r="F1232"/>
          <cell r="G1232" t="str">
            <v>UNIDADE:</v>
          </cell>
          <cell r="H1232" t="str">
            <v>UN</v>
          </cell>
          <cell r="I1232"/>
          <cell r="J1232"/>
        </row>
        <row r="1233">
          <cell r="A1233"/>
          <cell r="B1233" t="str">
            <v>DESCRIÇÃO</v>
          </cell>
          <cell r="C1233" t="str">
            <v>REF.</v>
          </cell>
          <cell r="D1233" t="str">
            <v>CÓDIGO</v>
          </cell>
          <cell r="E1233" t="str">
            <v>CONSUMO</v>
          </cell>
          <cell r="F1233" t="str">
            <v>UNID.</v>
          </cell>
          <cell r="G1233" t="str">
            <v>P. UNIT.</v>
          </cell>
          <cell r="H1233" t="str">
            <v>CUSTOS</v>
          </cell>
          <cell r="I1233"/>
          <cell r="J1233"/>
        </row>
        <row r="1234">
          <cell r="B1234" t="str">
            <v>TERMINAL METALICO A PRESSAO PARA 1 CABO DE 6 A 10 MM2, COM 1 FURO DE FIXACAO</v>
          </cell>
          <cell r="C1234" t="str">
            <v>iSINAPI</v>
          </cell>
          <cell r="D1234">
            <v>1535</v>
          </cell>
          <cell r="E1234">
            <v>1</v>
          </cell>
          <cell r="F1234" t="str">
            <v xml:space="preserve">UN    </v>
          </cell>
          <cell r="G1234" t="str">
            <v>5,51</v>
          </cell>
          <cell r="H1234">
            <v>5.51</v>
          </cell>
          <cell r="I1234"/>
          <cell r="J1234"/>
        </row>
        <row r="1235">
          <cell r="B1235" t="str">
            <v>ELETRICISTA COM ENCARGOS COMPLEMENTARES</v>
          </cell>
          <cell r="C1235" t="str">
            <v>SINAPI</v>
          </cell>
          <cell r="D1235">
            <v>88264</v>
          </cell>
          <cell r="E1235">
            <v>0.05</v>
          </cell>
          <cell r="F1235" t="str">
            <v>H</v>
          </cell>
          <cell r="G1235" t="str">
            <v>20,02</v>
          </cell>
          <cell r="H1235">
            <v>1</v>
          </cell>
          <cell r="I1235"/>
          <cell r="J1235"/>
        </row>
        <row r="1236">
          <cell r="B1236" t="str">
            <v>AUXILIAR DE ELETRICISTA COM ENCARGOS COMPLEMENTARES</v>
          </cell>
          <cell r="C1236" t="str">
            <v>SINAPI</v>
          </cell>
          <cell r="D1236">
            <v>88247</v>
          </cell>
          <cell r="E1236">
            <v>0.05</v>
          </cell>
          <cell r="F1236" t="str">
            <v>H</v>
          </cell>
          <cell r="G1236" t="str">
            <v>15,47</v>
          </cell>
          <cell r="H1236">
            <v>0.77</v>
          </cell>
          <cell r="I1236"/>
          <cell r="J1236"/>
        </row>
        <row r="1237">
          <cell r="A1237">
            <v>7.2799999999999994</v>
          </cell>
          <cell r="B1237" t="str">
            <v>PREÇO TOTAL S/ BDI</v>
          </cell>
          <cell r="C1237"/>
          <cell r="D1237"/>
          <cell r="E1237"/>
          <cell r="F1237"/>
          <cell r="G1237"/>
          <cell r="H1237">
            <v>7.2799999999999994</v>
          </cell>
          <cell r="I1237" t="str">
            <v>SEDUC E 71</v>
          </cell>
          <cell r="J1237">
            <v>7.2799999999999994</v>
          </cell>
        </row>
        <row r="1238">
          <cell r="B1238"/>
          <cell r="C1238"/>
          <cell r="D1238"/>
          <cell r="E1238"/>
          <cell r="F1238"/>
          <cell r="G1238"/>
          <cell r="H1238"/>
          <cell r="I1238"/>
          <cell r="J1238"/>
        </row>
        <row r="1239">
          <cell r="B1239" t="str">
            <v>SEDUC E 72</v>
          </cell>
          <cell r="C1239"/>
          <cell r="D1239"/>
          <cell r="E1239"/>
          <cell r="F1239"/>
          <cell r="G1239"/>
          <cell r="H1239"/>
          <cell r="I1239"/>
          <cell r="J1239"/>
        </row>
        <row r="1240">
          <cell r="A1240" t="str">
            <v>SEDUC E 72</v>
          </cell>
          <cell r="B1240" t="str">
            <v>INSTALAÇÃO DE CAIXA PASSAGEM METALICA 15 X 15 X 10CM.</v>
          </cell>
          <cell r="C1240"/>
          <cell r="D1240"/>
          <cell r="E1240"/>
          <cell r="F1240"/>
          <cell r="G1240" t="str">
            <v>UNIDADE:</v>
          </cell>
          <cell r="H1240" t="str">
            <v>UN</v>
          </cell>
          <cell r="I1240"/>
          <cell r="J1240"/>
        </row>
        <row r="1241">
          <cell r="A1241"/>
          <cell r="B1241" t="str">
            <v>DESCRIÇÃO</v>
          </cell>
          <cell r="C1241" t="str">
            <v>REF.</v>
          </cell>
          <cell r="D1241" t="str">
            <v>CÓDIGO</v>
          </cell>
          <cell r="E1241" t="str">
            <v>CONSUMO</v>
          </cell>
          <cell r="F1241" t="str">
            <v>UNID.</v>
          </cell>
          <cell r="G1241" t="str">
            <v>P. UNIT.</v>
          </cell>
          <cell r="H1241" t="str">
            <v>CUSTOS</v>
          </cell>
          <cell r="I1241"/>
          <cell r="J1241"/>
        </row>
        <row r="1242">
          <cell r="B1242" t="str">
            <v>CAIXA DE PASSAGEM METALICA, DE SOBREPOR, COM TAMPA APARAFUSADA, DIMENSOES 15 X 15 X *10* CM</v>
          </cell>
          <cell r="C1242" t="str">
            <v>iSINAPI</v>
          </cell>
          <cell r="D1242">
            <v>20254</v>
          </cell>
          <cell r="E1242">
            <v>1</v>
          </cell>
          <cell r="F1242" t="str">
            <v xml:space="preserve">UN    </v>
          </cell>
          <cell r="G1242" t="str">
            <v>18,21</v>
          </cell>
          <cell r="H1242">
            <v>18.21</v>
          </cell>
          <cell r="I1242"/>
          <cell r="J1242"/>
        </row>
        <row r="1243">
          <cell r="B1243" t="str">
            <v>PARAFUSO DE LATAO COM ROSCA SOBERBA, CABECA CHATA E FENDA SIMPLES, DIAMETRO 3,2 MM, COMPRIMENTO 16 MM</v>
          </cell>
          <cell r="C1243" t="str">
            <v>iSINAPI</v>
          </cell>
          <cell r="D1243">
            <v>4333</v>
          </cell>
          <cell r="E1243">
            <v>6</v>
          </cell>
          <cell r="F1243" t="str">
            <v xml:space="preserve">UN    </v>
          </cell>
          <cell r="G1243" t="str">
            <v>0,12</v>
          </cell>
          <cell r="H1243">
            <v>0.72</v>
          </cell>
          <cell r="I1243"/>
          <cell r="J1243"/>
        </row>
        <row r="1244">
          <cell r="B1244" t="str">
            <v>BUCHA DE NYLON SEM ABA S10</v>
          </cell>
          <cell r="C1244" t="str">
            <v>iSINAPI</v>
          </cell>
          <cell r="D1244">
            <v>4374</v>
          </cell>
          <cell r="E1244">
            <v>6</v>
          </cell>
          <cell r="F1244" t="str">
            <v xml:space="preserve">UN    </v>
          </cell>
          <cell r="G1244" t="str">
            <v>0,29</v>
          </cell>
          <cell r="H1244">
            <v>1.74</v>
          </cell>
          <cell r="I1244"/>
          <cell r="J1244"/>
        </row>
        <row r="1245">
          <cell r="B1245" t="str">
            <v>ELETRICISTA COM ENCARGOS COMPLEMENTARES</v>
          </cell>
          <cell r="C1245" t="str">
            <v>SINAPI</v>
          </cell>
          <cell r="D1245">
            <v>88264</v>
          </cell>
          <cell r="E1245">
            <v>0.18</v>
          </cell>
          <cell r="F1245" t="str">
            <v>H</v>
          </cell>
          <cell r="G1245" t="str">
            <v>20,02</v>
          </cell>
          <cell r="H1245">
            <v>3.6</v>
          </cell>
          <cell r="I1245"/>
          <cell r="J1245"/>
        </row>
        <row r="1246">
          <cell r="B1246" t="str">
            <v>AUXILIAR DE ELETRICISTA COM ENCARGOS COMPLEMENTARES</v>
          </cell>
          <cell r="C1246" t="str">
            <v>SINAPI</v>
          </cell>
          <cell r="D1246">
            <v>88247</v>
          </cell>
          <cell r="E1246">
            <v>0.18</v>
          </cell>
          <cell r="F1246" t="str">
            <v>H</v>
          </cell>
          <cell r="G1246" t="str">
            <v>15,47</v>
          </cell>
          <cell r="H1246">
            <v>2.78</v>
          </cell>
          <cell r="I1246"/>
          <cell r="J1246"/>
        </row>
        <row r="1247">
          <cell r="A1247">
            <v>27.05</v>
          </cell>
          <cell r="B1247" t="str">
            <v>PREÇO TOTAL S/ BDI</v>
          </cell>
          <cell r="C1247"/>
          <cell r="D1247"/>
          <cell r="E1247"/>
          <cell r="F1247"/>
          <cell r="G1247"/>
          <cell r="H1247">
            <v>27.05</v>
          </cell>
          <cell r="I1247" t="str">
            <v>SEDUC E 72</v>
          </cell>
          <cell r="J1247">
            <v>27.05</v>
          </cell>
        </row>
        <row r="1248">
          <cell r="A1248"/>
          <cell r="B1248"/>
          <cell r="C1248"/>
          <cell r="D1248"/>
          <cell r="E1248"/>
          <cell r="F1248"/>
          <cell r="G1248"/>
          <cell r="H1248"/>
          <cell r="I1248"/>
          <cell r="J1248"/>
        </row>
        <row r="1249">
          <cell r="B1249" t="str">
            <v>SEDUC E 73</v>
          </cell>
          <cell r="C1249"/>
          <cell r="D1249"/>
          <cell r="E1249"/>
          <cell r="F1249"/>
          <cell r="G1249"/>
          <cell r="H1249"/>
          <cell r="I1249"/>
          <cell r="J1249"/>
        </row>
        <row r="1250">
          <cell r="A1250" t="str">
            <v>SEDUC E 73</v>
          </cell>
          <cell r="B1250" t="str">
            <v>INSTALAÇÃO DE CAIXA PASSAGEM METALICA 30 X 30 X 10CM.</v>
          </cell>
          <cell r="C1250"/>
          <cell r="D1250"/>
          <cell r="E1250"/>
          <cell r="F1250"/>
          <cell r="G1250" t="str">
            <v>UNIDADE:</v>
          </cell>
          <cell r="H1250" t="str">
            <v>UN</v>
          </cell>
          <cell r="I1250"/>
          <cell r="J1250"/>
        </row>
        <row r="1251">
          <cell r="A1251"/>
          <cell r="B1251" t="str">
            <v>DESCRIÇÃO</v>
          </cell>
          <cell r="C1251" t="str">
            <v>REF.</v>
          </cell>
          <cell r="D1251" t="str">
            <v>CÓDIGO</v>
          </cell>
          <cell r="E1251" t="str">
            <v>CONSUMO</v>
          </cell>
          <cell r="F1251" t="str">
            <v>UNID.</v>
          </cell>
          <cell r="G1251" t="str">
            <v>P. UNIT.</v>
          </cell>
          <cell r="H1251" t="str">
            <v>CUSTOS</v>
          </cell>
          <cell r="I1251"/>
          <cell r="J1251"/>
        </row>
        <row r="1252">
          <cell r="B1252" t="str">
            <v>CAIXA DE PASSAGEM METALICA DE SOBREPOR COM TAMPA PARAFUSADA, DIMENSOES 30 X 30 X 10 CM</v>
          </cell>
          <cell r="C1252" t="str">
            <v>iSINAPI</v>
          </cell>
          <cell r="D1252">
            <v>39772</v>
          </cell>
          <cell r="E1252">
            <v>1</v>
          </cell>
          <cell r="F1252" t="str">
            <v xml:space="preserve">UN    </v>
          </cell>
          <cell r="G1252" t="str">
            <v>51,06</v>
          </cell>
          <cell r="H1252">
            <v>51.06</v>
          </cell>
          <cell r="I1252"/>
          <cell r="J1252"/>
        </row>
        <row r="1253">
          <cell r="B1253" t="str">
            <v>PARAFUSO DE LATAO COM ROSCA SOBERBA, CABECA CHATA E FENDA SIMPLES, DIAMETRO 3,2 MM, COMPRIMENTO 16 MM</v>
          </cell>
          <cell r="C1253" t="str">
            <v>iSINAPI</v>
          </cell>
          <cell r="D1253">
            <v>4333</v>
          </cell>
          <cell r="E1253">
            <v>6</v>
          </cell>
          <cell r="F1253" t="str">
            <v xml:space="preserve">UN    </v>
          </cell>
          <cell r="G1253" t="str">
            <v>0,12</v>
          </cell>
          <cell r="H1253">
            <v>0.72</v>
          </cell>
          <cell r="I1253"/>
          <cell r="J1253"/>
        </row>
        <row r="1254">
          <cell r="B1254" t="str">
            <v>BUCHA DE NYLON SEM ABA S10</v>
          </cell>
          <cell r="C1254" t="str">
            <v>iSINAPI</v>
          </cell>
          <cell r="D1254">
            <v>4374</v>
          </cell>
          <cell r="E1254">
            <v>6</v>
          </cell>
          <cell r="F1254" t="str">
            <v xml:space="preserve">UN    </v>
          </cell>
          <cell r="G1254" t="str">
            <v>0,29</v>
          </cell>
          <cell r="H1254">
            <v>1.74</v>
          </cell>
          <cell r="I1254"/>
          <cell r="J1254"/>
        </row>
        <row r="1255">
          <cell r="B1255" t="str">
            <v>ELETRICISTA COM ENCARGOS COMPLEMENTARES</v>
          </cell>
          <cell r="C1255" t="str">
            <v>SINAPI</v>
          </cell>
          <cell r="D1255">
            <v>88264</v>
          </cell>
          <cell r="E1255">
            <v>0.18</v>
          </cell>
          <cell r="F1255" t="str">
            <v>H</v>
          </cell>
          <cell r="G1255" t="str">
            <v>20,02</v>
          </cell>
          <cell r="H1255">
            <v>3.6</v>
          </cell>
          <cell r="I1255"/>
          <cell r="J1255"/>
        </row>
        <row r="1256">
          <cell r="B1256" t="str">
            <v>AUXILIAR DE ELETRICISTA COM ENCARGOS COMPLEMENTARES</v>
          </cell>
          <cell r="C1256" t="str">
            <v>SINAPI</v>
          </cell>
          <cell r="D1256">
            <v>88247</v>
          </cell>
          <cell r="E1256">
            <v>0.18</v>
          </cell>
          <cell r="F1256" t="str">
            <v>H</v>
          </cell>
          <cell r="G1256" t="str">
            <v>15,47</v>
          </cell>
          <cell r="H1256">
            <v>2.78</v>
          </cell>
          <cell r="I1256"/>
          <cell r="J1256"/>
        </row>
        <row r="1257">
          <cell r="A1257">
            <v>59.900000000000006</v>
          </cell>
          <cell r="B1257" t="str">
            <v>PREÇO TOTAL S/ BDI</v>
          </cell>
          <cell r="C1257"/>
          <cell r="D1257"/>
          <cell r="E1257"/>
          <cell r="F1257"/>
          <cell r="G1257"/>
          <cell r="H1257">
            <v>59.900000000000006</v>
          </cell>
          <cell r="I1257" t="str">
            <v>SEDUC E 73</v>
          </cell>
          <cell r="J1257">
            <v>59.900000000000006</v>
          </cell>
        </row>
        <row r="1258">
          <cell r="A1258"/>
          <cell r="B1258"/>
          <cell r="C1258"/>
          <cell r="D1258"/>
          <cell r="E1258"/>
          <cell r="F1258"/>
          <cell r="G1258"/>
          <cell r="H1258"/>
          <cell r="I1258"/>
          <cell r="J1258"/>
        </row>
        <row r="1259">
          <cell r="B1259" t="str">
            <v>SEDUC E 74</v>
          </cell>
          <cell r="C1259"/>
          <cell r="D1259"/>
          <cell r="E1259"/>
          <cell r="F1259"/>
          <cell r="G1259"/>
          <cell r="H1259"/>
          <cell r="I1259"/>
          <cell r="J1259"/>
        </row>
        <row r="1260">
          <cell r="A1260" t="str">
            <v>SEDUC E 74</v>
          </cell>
          <cell r="B1260" t="str">
            <v>INSTALAÇÃO DE CAIXA PASSAGEM METALICA 35 X 35 X 12CM.</v>
          </cell>
          <cell r="C1260"/>
          <cell r="D1260"/>
          <cell r="E1260"/>
          <cell r="F1260"/>
          <cell r="G1260" t="str">
            <v>UNIDADE:</v>
          </cell>
          <cell r="H1260" t="str">
            <v>UN</v>
          </cell>
          <cell r="I1260"/>
          <cell r="J1260"/>
        </row>
        <row r="1261">
          <cell r="A1261"/>
          <cell r="B1261" t="str">
            <v>DESCRIÇÃO</v>
          </cell>
          <cell r="C1261" t="str">
            <v>REF.</v>
          </cell>
          <cell r="D1261" t="str">
            <v>CÓDIGO</v>
          </cell>
          <cell r="E1261" t="str">
            <v>CONSUMO</v>
          </cell>
          <cell r="F1261" t="str">
            <v>UNID.</v>
          </cell>
          <cell r="G1261" t="str">
            <v>P. UNIT.</v>
          </cell>
          <cell r="H1261" t="str">
            <v>CUSTOS</v>
          </cell>
          <cell r="I1261"/>
          <cell r="J1261"/>
        </row>
        <row r="1262">
          <cell r="B1262" t="str">
            <v>CAIXA DE PASSAGEM METALICA, DE SOBREPOR, COM TAMPA APARAFUSADA, DIMENSOES 35 X 35 X *12* CM</v>
          </cell>
          <cell r="C1262" t="str">
            <v>iSINAPI</v>
          </cell>
          <cell r="D1262">
            <v>20253</v>
          </cell>
          <cell r="E1262">
            <v>1</v>
          </cell>
          <cell r="F1262" t="str">
            <v xml:space="preserve">UN    </v>
          </cell>
          <cell r="G1262" t="str">
            <v>59,81</v>
          </cell>
          <cell r="H1262">
            <v>59.81</v>
          </cell>
          <cell r="I1262"/>
          <cell r="J1262"/>
        </row>
        <row r="1263">
          <cell r="B1263" t="str">
            <v>PARAFUSO DE LATAO COM ROSCA SOBERBA, CABECA CHATA E FENDA SIMPLES, DIAMETRO 3,2 MM, COMPRIMENTO 16 MM</v>
          </cell>
          <cell r="C1263" t="str">
            <v>iSINAPI</v>
          </cell>
          <cell r="D1263">
            <v>4333</v>
          </cell>
          <cell r="E1263">
            <v>8</v>
          </cell>
          <cell r="F1263" t="str">
            <v xml:space="preserve">UN    </v>
          </cell>
          <cell r="G1263" t="str">
            <v>0,12</v>
          </cell>
          <cell r="H1263">
            <v>0.96</v>
          </cell>
          <cell r="I1263"/>
          <cell r="J1263"/>
        </row>
        <row r="1264">
          <cell r="B1264" t="str">
            <v>BUCHA DE NYLON SEM ABA S10</v>
          </cell>
          <cell r="C1264" t="str">
            <v>iSINAPI</v>
          </cell>
          <cell r="D1264">
            <v>4374</v>
          </cell>
          <cell r="E1264">
            <v>8</v>
          </cell>
          <cell r="F1264" t="str">
            <v xml:space="preserve">UN    </v>
          </cell>
          <cell r="G1264" t="str">
            <v>0,29</v>
          </cell>
          <cell r="H1264">
            <v>2.3199999999999998</v>
          </cell>
          <cell r="I1264"/>
          <cell r="J1264"/>
        </row>
        <row r="1265">
          <cell r="B1265" t="str">
            <v>ELETRICISTA COM ENCARGOS COMPLEMENTARES</v>
          </cell>
          <cell r="C1265" t="str">
            <v>SINAPI</v>
          </cell>
          <cell r="D1265">
            <v>88264</v>
          </cell>
          <cell r="E1265">
            <v>0.2</v>
          </cell>
          <cell r="F1265" t="str">
            <v>H</v>
          </cell>
          <cell r="G1265" t="str">
            <v>20,02</v>
          </cell>
          <cell r="H1265">
            <v>4</v>
          </cell>
          <cell r="I1265"/>
          <cell r="J1265"/>
        </row>
        <row r="1266">
          <cell r="B1266" t="str">
            <v>AUXILIAR DE ELETRICISTA COM ENCARGOS COMPLEMENTARES</v>
          </cell>
          <cell r="C1266" t="str">
            <v>SINAPI</v>
          </cell>
          <cell r="D1266">
            <v>88247</v>
          </cell>
          <cell r="E1266">
            <v>0.2</v>
          </cell>
          <cell r="F1266" t="str">
            <v>H</v>
          </cell>
          <cell r="G1266" t="str">
            <v>15,47</v>
          </cell>
          <cell r="H1266">
            <v>3.09</v>
          </cell>
          <cell r="I1266"/>
          <cell r="J1266"/>
        </row>
        <row r="1267">
          <cell r="A1267">
            <v>70.180000000000007</v>
          </cell>
          <cell r="B1267" t="str">
            <v>PREÇO TOTAL S/ BDI</v>
          </cell>
          <cell r="C1267"/>
          <cell r="D1267"/>
          <cell r="E1267"/>
          <cell r="F1267"/>
          <cell r="G1267"/>
          <cell r="H1267">
            <v>70.180000000000007</v>
          </cell>
          <cell r="I1267" t="str">
            <v>SEDUC E 74</v>
          </cell>
          <cell r="J1267">
            <v>70.180000000000007</v>
          </cell>
        </row>
        <row r="1268">
          <cell r="B1268"/>
          <cell r="C1268"/>
          <cell r="D1268"/>
          <cell r="E1268"/>
          <cell r="F1268"/>
          <cell r="G1268"/>
          <cell r="H1268"/>
          <cell r="I1268"/>
          <cell r="J1268"/>
        </row>
        <row r="1269">
          <cell r="B1269" t="str">
            <v>SEDUC E 75</v>
          </cell>
          <cell r="C1269"/>
          <cell r="D1269"/>
          <cell r="E1269"/>
          <cell r="F1269"/>
          <cell r="G1269"/>
          <cell r="H1269"/>
          <cell r="I1269"/>
          <cell r="J1269"/>
        </row>
        <row r="1270">
          <cell r="A1270" t="str">
            <v>SEDUC E 75</v>
          </cell>
          <cell r="B1270" t="str">
            <v>INSTALAÇÃO DE QUADRO GERAL EM POSTE.</v>
          </cell>
          <cell r="C1270"/>
          <cell r="D1270"/>
          <cell r="E1270"/>
          <cell r="F1270"/>
          <cell r="G1270" t="str">
            <v>UNIDADE:</v>
          </cell>
          <cell r="H1270" t="str">
            <v>UN</v>
          </cell>
          <cell r="I1270"/>
          <cell r="J1270"/>
        </row>
        <row r="1271">
          <cell r="A1271"/>
          <cell r="B1271" t="str">
            <v>DESCRIÇÃO</v>
          </cell>
          <cell r="C1271" t="str">
            <v>REF.</v>
          </cell>
          <cell r="D1271" t="str">
            <v>CÓDIGO</v>
          </cell>
          <cell r="E1271" t="str">
            <v>CONSUMO</v>
          </cell>
          <cell r="F1271" t="str">
            <v>UNID.</v>
          </cell>
          <cell r="G1271" t="str">
            <v>P. UNIT.</v>
          </cell>
          <cell r="H1271" t="str">
            <v>CUSTOS</v>
          </cell>
          <cell r="I1271"/>
          <cell r="J1271"/>
        </row>
        <row r="1272">
          <cell r="B1272" t="str">
            <v>CAIXA TIPO 'J' 50X60X27CM</v>
          </cell>
          <cell r="C1272" t="str">
            <v>iSEINFRA CE</v>
          </cell>
          <cell r="D1272" t="str">
            <v>I0436</v>
          </cell>
          <cell r="E1272">
            <v>1</v>
          </cell>
          <cell r="F1272" t="str">
            <v>UN</v>
          </cell>
          <cell r="G1272">
            <v>81.93</v>
          </cell>
          <cell r="H1272">
            <v>81.93</v>
          </cell>
          <cell r="I1272"/>
          <cell r="J1272"/>
        </row>
        <row r="1273">
          <cell r="B1273" t="str">
            <v>DISJUNTOR TERMOMAGNETICO TRIPOLAR 400 A / 600 V, TIPO JXD / ICC - 40 KA</v>
          </cell>
          <cell r="C1273" t="str">
            <v>iSINAPI</v>
          </cell>
          <cell r="D1273">
            <v>2379</v>
          </cell>
          <cell r="E1273">
            <v>1</v>
          </cell>
          <cell r="F1273" t="str">
            <v xml:space="preserve">UN    </v>
          </cell>
          <cell r="G1273" t="str">
            <v>1.191,57</v>
          </cell>
          <cell r="H1273">
            <v>1191.57</v>
          </cell>
          <cell r="I1273"/>
          <cell r="J1273"/>
        </row>
        <row r="1274">
          <cell r="B1274" t="str">
            <v>ELETRICISTA COM ENCARGOS COMPLEMENTARES</v>
          </cell>
          <cell r="C1274" t="str">
            <v>SINAPI</v>
          </cell>
          <cell r="D1274">
            <v>88264</v>
          </cell>
          <cell r="E1274">
            <v>0.3</v>
          </cell>
          <cell r="F1274" t="str">
            <v>H</v>
          </cell>
          <cell r="G1274" t="str">
            <v>20,02</v>
          </cell>
          <cell r="H1274">
            <v>6.01</v>
          </cell>
          <cell r="I1274"/>
          <cell r="J1274"/>
        </row>
        <row r="1275">
          <cell r="B1275" t="str">
            <v>AUXILIAR DE ELETRICISTA COM ENCARGOS COMPLEMENTARES</v>
          </cell>
          <cell r="C1275" t="str">
            <v>SINAPI</v>
          </cell>
          <cell r="D1275">
            <v>88247</v>
          </cell>
          <cell r="E1275">
            <v>0.3</v>
          </cell>
          <cell r="F1275" t="str">
            <v>H</v>
          </cell>
          <cell r="G1275" t="str">
            <v>15,47</v>
          </cell>
          <cell r="H1275">
            <v>4.6399999999999997</v>
          </cell>
          <cell r="I1275"/>
          <cell r="J1275"/>
        </row>
        <row r="1276">
          <cell r="A1276">
            <v>1284.1500000000001</v>
          </cell>
          <cell r="B1276" t="str">
            <v>PREÇO TOTAL S/ BDI</v>
          </cell>
          <cell r="C1276"/>
          <cell r="D1276"/>
          <cell r="E1276"/>
          <cell r="F1276"/>
          <cell r="G1276"/>
          <cell r="H1276">
            <v>1284.1500000000001</v>
          </cell>
          <cell r="I1276" t="str">
            <v>SEDUC E 75</v>
          </cell>
          <cell r="J1276">
            <v>1284.1500000000001</v>
          </cell>
        </row>
        <row r="1277">
          <cell r="B1277"/>
          <cell r="C1277"/>
          <cell r="D1277"/>
          <cell r="E1277"/>
          <cell r="F1277"/>
          <cell r="G1277"/>
          <cell r="H1277"/>
          <cell r="I1277"/>
          <cell r="J1277"/>
        </row>
        <row r="1278">
          <cell r="B1278" t="str">
            <v>SEDUC E 76</v>
          </cell>
          <cell r="C1278"/>
          <cell r="D1278"/>
          <cell r="E1278"/>
          <cell r="F1278"/>
          <cell r="G1278"/>
          <cell r="H1278"/>
          <cell r="I1278"/>
          <cell r="J1278"/>
        </row>
        <row r="1279">
          <cell r="A1279" t="str">
            <v>SEDUC E 76</v>
          </cell>
          <cell r="B1279" t="str">
            <v>POSTE DE CONCRETO DUPLO T H=12M E CARGA NOMINAL 400KG INCLUSIVE E ESCAVACAO, EXCLUSIVE TRANSPORTE - FORNECIMENTO E INSTALACAO.</v>
          </cell>
          <cell r="C1279"/>
          <cell r="D1279"/>
          <cell r="E1279"/>
          <cell r="F1279"/>
          <cell r="G1279" t="str">
            <v>UNIDADE:</v>
          </cell>
          <cell r="H1279" t="str">
            <v>UN</v>
          </cell>
          <cell r="I1279"/>
          <cell r="J1279"/>
        </row>
        <row r="1280">
          <cell r="A1280"/>
          <cell r="B1280" t="str">
            <v>DESCRIÇÃO</v>
          </cell>
          <cell r="C1280" t="str">
            <v>REF.</v>
          </cell>
          <cell r="D1280" t="str">
            <v>CÓDIGO</v>
          </cell>
          <cell r="E1280" t="str">
            <v>CONSUMO</v>
          </cell>
          <cell r="F1280" t="str">
            <v>UNID.</v>
          </cell>
          <cell r="G1280" t="str">
            <v>P. UNIT.</v>
          </cell>
          <cell r="H1280" t="str">
            <v>CUSTOS</v>
          </cell>
          <cell r="I1280"/>
          <cell r="J1280"/>
        </row>
        <row r="1281">
          <cell r="B1281" t="str">
            <v>CONCRETO FCK = 15MPA, TRAÇO 1:3,4:3,5 (CIMENTO/ AREIA MÉDIA/ BRITA 1)  - PREPARO MECÂNICO COM BETONEIRA 600 L. AF_07/2016</v>
          </cell>
          <cell r="C1281" t="str">
            <v>SINAPI</v>
          </cell>
          <cell r="D1281">
            <v>94969</v>
          </cell>
          <cell r="E1281">
            <v>0.25</v>
          </cell>
          <cell r="F1281" t="str">
            <v>M3</v>
          </cell>
          <cell r="G1281" t="str">
            <v>331,06</v>
          </cell>
          <cell r="H1281">
            <v>82.77</v>
          </cell>
          <cell r="I1281"/>
          <cell r="J1281"/>
        </row>
        <row r="1282">
          <cell r="B1282" t="str">
            <v>POSTE DE CONCRETO DUPLO T, 400 KG,H = 12 M (NBR 8451)</v>
          </cell>
          <cell r="C1282" t="str">
            <v>iSINAPI</v>
          </cell>
          <cell r="D1282">
            <v>12373</v>
          </cell>
          <cell r="E1282">
            <v>1</v>
          </cell>
          <cell r="F1282" t="str">
            <v xml:space="preserve">UN    </v>
          </cell>
          <cell r="G1282" t="str">
            <v>1.011,56</v>
          </cell>
          <cell r="H1282">
            <v>1011.56</v>
          </cell>
          <cell r="I1282"/>
          <cell r="J1282"/>
        </row>
        <row r="1283">
          <cell r="B1283" t="e">
            <v>#N/A</v>
          </cell>
          <cell r="C1283" t="str">
            <v>SINAPI</v>
          </cell>
          <cell r="D1283" t="str">
            <v>74157/4</v>
          </cell>
          <cell r="E1283">
            <v>0.2</v>
          </cell>
          <cell r="F1283" t="e">
            <v>#N/A</v>
          </cell>
          <cell r="G1283" t="e">
            <v>#N/A</v>
          </cell>
          <cell r="H1283" t="e">
            <v>#N/A</v>
          </cell>
          <cell r="I1283"/>
          <cell r="J1283"/>
        </row>
        <row r="1284">
          <cell r="B1284" t="str">
            <v>SERVENTE COM ENCARGOS COMPLEMENTARES</v>
          </cell>
          <cell r="C1284" t="str">
            <v>SINAPI</v>
          </cell>
          <cell r="D1284">
            <v>88316</v>
          </cell>
          <cell r="E1284">
            <v>6</v>
          </cell>
          <cell r="F1284" t="str">
            <v>H</v>
          </cell>
          <cell r="G1284" t="str">
            <v>15,35</v>
          </cell>
          <cell r="H1284">
            <v>92.1</v>
          </cell>
          <cell r="I1284"/>
          <cell r="J1284"/>
        </row>
        <row r="1285">
          <cell r="B1285" t="str">
            <v>GUINDAUTO HIDRÁULICO, CAPACIDADE MÁXIMA DE CARGA 6500 KG, MOMENTO MÁXIMO DE CARGA 5,8 TM, ALCANCE MÁXIMO HORIZONTAL 7,60 M, INCLUSIVE CAMINHÃO TOCO PBT 9.700 KG, POTÊNCIA DE 160 CV - CHP DIURNO. AF_08/2015</v>
          </cell>
          <cell r="C1285" t="str">
            <v>SINAPI</v>
          </cell>
          <cell r="D1285">
            <v>91634</v>
          </cell>
          <cell r="E1285">
            <v>1.5</v>
          </cell>
          <cell r="F1285" t="str">
            <v>CHP</v>
          </cell>
          <cell r="G1285" t="str">
            <v>150,43</v>
          </cell>
          <cell r="H1285">
            <v>225.65</v>
          </cell>
          <cell r="I1285"/>
          <cell r="J1285"/>
        </row>
        <row r="1286">
          <cell r="A1286" t="e">
            <v>#N/A</v>
          </cell>
          <cell r="B1286" t="str">
            <v>PREÇO TOTAL S/ BDI</v>
          </cell>
          <cell r="C1286"/>
          <cell r="D1286"/>
          <cell r="E1286"/>
          <cell r="F1286"/>
          <cell r="G1286"/>
          <cell r="H1286" t="e">
            <v>#N/A</v>
          </cell>
          <cell r="I1286" t="str">
            <v>SEDUC E 76</v>
          </cell>
          <cell r="J1286" t="e">
            <v>#N/A</v>
          </cell>
        </row>
        <row r="1288">
          <cell r="B1288" t="str">
            <v>SEDUC E 77</v>
          </cell>
          <cell r="C1288"/>
          <cell r="D1288"/>
          <cell r="E1288"/>
          <cell r="F1288"/>
          <cell r="G1288"/>
          <cell r="H1288"/>
          <cell r="I1288"/>
          <cell r="J1288"/>
        </row>
        <row r="1289">
          <cell r="A1289" t="str">
            <v>SEDUC E 77</v>
          </cell>
          <cell r="B1289" t="str">
            <v>POSTE DE CONCRETO DUPLO T H=11M E CARGA NOMINAL 200KG INCLUSIVE E ESCAVACAO, EXCLUSIVE TRANSPORTE - FORNECIMENTO E INSTALACAO.</v>
          </cell>
          <cell r="C1289"/>
          <cell r="D1289"/>
          <cell r="E1289"/>
          <cell r="F1289"/>
          <cell r="G1289" t="str">
            <v>UNIDADE:</v>
          </cell>
          <cell r="H1289" t="str">
            <v>UN</v>
          </cell>
          <cell r="I1289"/>
          <cell r="J1289"/>
        </row>
        <row r="1290">
          <cell r="A1290"/>
          <cell r="B1290" t="str">
            <v>DESCRIÇÃO</v>
          </cell>
          <cell r="C1290" t="str">
            <v>REF.</v>
          </cell>
          <cell r="D1290" t="str">
            <v>CÓDIGO</v>
          </cell>
          <cell r="E1290" t="str">
            <v>CONSUMO</v>
          </cell>
          <cell r="F1290" t="str">
            <v>UNID.</v>
          </cell>
          <cell r="G1290" t="str">
            <v>P. UNIT.</v>
          </cell>
          <cell r="H1290" t="str">
            <v>CUSTOS</v>
          </cell>
          <cell r="I1290"/>
          <cell r="J1290"/>
        </row>
        <row r="1291">
          <cell r="A1291"/>
          <cell r="B1291" t="str">
            <v>CONCRETO FCK = 15MPA, TRAÇO 1:3,4:3,5 (CIMENTO/ AREIA MÉDIA/ BRITA 1)  - PREPARO MECÂNICO COM BETONEIRA 600 L. AF_07/2016</v>
          </cell>
          <cell r="C1291" t="str">
            <v>SINAPI</v>
          </cell>
          <cell r="D1291">
            <v>94969</v>
          </cell>
          <cell r="E1291">
            <v>0.2</v>
          </cell>
          <cell r="F1291" t="str">
            <v>M3</v>
          </cell>
          <cell r="G1291" t="str">
            <v>331,06</v>
          </cell>
          <cell r="H1291">
            <v>66.209999999999994</v>
          </cell>
          <cell r="I1291"/>
          <cell r="J1291"/>
        </row>
        <row r="1292">
          <cell r="A1292"/>
          <cell r="B1292" t="str">
            <v>POSTE DE CONCRETO DUPLO T, 200 KG, H = 11 M (NBR 8451)</v>
          </cell>
          <cell r="C1292" t="str">
            <v>iSINAPI</v>
          </cell>
          <cell r="D1292">
            <v>12372</v>
          </cell>
          <cell r="E1292">
            <v>1</v>
          </cell>
          <cell r="F1292" t="str">
            <v xml:space="preserve">UN    </v>
          </cell>
          <cell r="G1292" t="str">
            <v>649,77</v>
          </cell>
          <cell r="H1292">
            <v>649.77</v>
          </cell>
          <cell r="I1292"/>
          <cell r="J1292"/>
        </row>
        <row r="1293">
          <cell r="A1293"/>
          <cell r="B1293" t="e">
            <v>#N/A</v>
          </cell>
          <cell r="C1293" t="str">
            <v>SINAPI</v>
          </cell>
          <cell r="D1293" t="str">
            <v>74157/4</v>
          </cell>
          <cell r="E1293">
            <v>0.2</v>
          </cell>
          <cell r="F1293" t="e">
            <v>#N/A</v>
          </cell>
          <cell r="G1293" t="e">
            <v>#N/A</v>
          </cell>
          <cell r="H1293" t="e">
            <v>#N/A</v>
          </cell>
          <cell r="I1293"/>
          <cell r="J1293"/>
        </row>
        <row r="1294">
          <cell r="A1294"/>
          <cell r="B1294" t="str">
            <v>SERVENTE COM ENCARGOS COMPLEMENTARES</v>
          </cell>
          <cell r="C1294" t="str">
            <v>SINAPI</v>
          </cell>
          <cell r="D1294">
            <v>88316</v>
          </cell>
          <cell r="E1294">
            <v>3.5</v>
          </cell>
          <cell r="F1294" t="str">
            <v>H</v>
          </cell>
          <cell r="G1294" t="str">
            <v>15,35</v>
          </cell>
          <cell r="H1294">
            <v>53.73</v>
          </cell>
          <cell r="I1294"/>
          <cell r="J1294"/>
        </row>
        <row r="1295">
          <cell r="A1295"/>
          <cell r="B1295" t="str">
            <v>GUINDAUTO HIDRÁULICO, CAPACIDADE MÁXIMA DE CARGA 6500 KG, MOMENTO MÁXIMO DE CARGA 5,8 TM, ALCANCE MÁXIMO HORIZONTAL 7,60 M, INCLUSIVE CAMINHÃO TOCO PBT 9.700 KG, POTÊNCIA DE 160 CV - CHP DIURNO. AF_08/2015</v>
          </cell>
          <cell r="C1295" t="str">
            <v>SINAPI</v>
          </cell>
          <cell r="D1295">
            <v>91634</v>
          </cell>
          <cell r="E1295">
            <v>1.5</v>
          </cell>
          <cell r="F1295" t="str">
            <v>CHP</v>
          </cell>
          <cell r="G1295" t="str">
            <v>150,43</v>
          </cell>
          <cell r="H1295">
            <v>225.65</v>
          </cell>
          <cell r="I1295"/>
          <cell r="J1295"/>
        </row>
        <row r="1296">
          <cell r="A1296" t="e">
            <v>#N/A</v>
          </cell>
          <cell r="B1296" t="str">
            <v>PREÇO TOTAL S/ BDI</v>
          </cell>
          <cell r="C1296"/>
          <cell r="D1296"/>
          <cell r="E1296"/>
          <cell r="F1296"/>
          <cell r="G1296"/>
          <cell r="H1296" t="e">
            <v>#N/A</v>
          </cell>
          <cell r="I1296" t="str">
            <v>SEDUC E 77</v>
          </cell>
          <cell r="J1296" t="e">
            <v>#N/A</v>
          </cell>
        </row>
        <row r="1298">
          <cell r="B1298" t="str">
            <v>SEDUC E 78</v>
          </cell>
          <cell r="C1298"/>
          <cell r="D1298"/>
          <cell r="E1298"/>
          <cell r="F1298"/>
          <cell r="G1298"/>
          <cell r="H1298"/>
          <cell r="I1298"/>
          <cell r="J1298"/>
        </row>
        <row r="1299">
          <cell r="A1299" t="str">
            <v>SEDUC E 78</v>
          </cell>
          <cell r="B1299" t="str">
            <v>PROJETO DE SUBESTAÇÃO AÉREA (Processo com a Equatorial - PI).</v>
          </cell>
          <cell r="C1299"/>
          <cell r="D1299"/>
          <cell r="E1299"/>
          <cell r="F1299"/>
          <cell r="G1299" t="str">
            <v>UNIDADE:</v>
          </cell>
          <cell r="H1299" t="str">
            <v>UN</v>
          </cell>
          <cell r="I1299"/>
          <cell r="J1299"/>
        </row>
        <row r="1300">
          <cell r="A1300"/>
          <cell r="B1300" t="str">
            <v>DESCRIÇÃO</v>
          </cell>
          <cell r="C1300" t="str">
            <v>REF.</v>
          </cell>
          <cell r="D1300" t="str">
            <v>CÓDIGO</v>
          </cell>
          <cell r="E1300" t="str">
            <v>CONSUMO</v>
          </cell>
          <cell r="F1300" t="str">
            <v>UNID.</v>
          </cell>
          <cell r="G1300" t="str">
            <v>P. UNIT.</v>
          </cell>
          <cell r="H1300" t="str">
            <v>CUSTOS</v>
          </cell>
          <cell r="I1300"/>
          <cell r="J1300"/>
        </row>
        <row r="1301">
          <cell r="B1301" t="str">
            <v>ENGENHEIRO ELETRICISTA COM ENCARGOS COMPLEMENTARES</v>
          </cell>
          <cell r="C1301" t="str">
            <v>SINAPI</v>
          </cell>
          <cell r="D1301">
            <v>91677</v>
          </cell>
          <cell r="E1301">
            <v>30</v>
          </cell>
          <cell r="F1301" t="str">
            <v>H</v>
          </cell>
          <cell r="G1301" t="str">
            <v>90,45</v>
          </cell>
          <cell r="H1301">
            <v>2713.5</v>
          </cell>
          <cell r="I1301"/>
          <cell r="J1301"/>
        </row>
        <row r="1302">
          <cell r="B1302" t="str">
            <v>ELETROTÉCNICO COM ENCARGOS COMPLEMENTARES</v>
          </cell>
          <cell r="C1302" t="str">
            <v>SINAPI</v>
          </cell>
          <cell r="D1302">
            <v>88266</v>
          </cell>
          <cell r="E1302">
            <v>40</v>
          </cell>
          <cell r="F1302" t="str">
            <v>H</v>
          </cell>
          <cell r="G1302" t="str">
            <v>34,22</v>
          </cell>
          <cell r="H1302">
            <v>1368.8</v>
          </cell>
          <cell r="I1302"/>
          <cell r="J1302"/>
        </row>
        <row r="1303">
          <cell r="B1303" t="str">
            <v>DESENHISTA PROJETISTA COM ENCARGOS COMPLEMENTARES</v>
          </cell>
          <cell r="C1303" t="str">
            <v>SINAPI</v>
          </cell>
          <cell r="D1303">
            <v>90775</v>
          </cell>
          <cell r="E1303">
            <v>30</v>
          </cell>
          <cell r="F1303" t="str">
            <v>H</v>
          </cell>
          <cell r="G1303" t="str">
            <v>31,37</v>
          </cell>
          <cell r="H1303">
            <v>941.1</v>
          </cell>
          <cell r="I1303"/>
          <cell r="J1303"/>
        </row>
        <row r="1304">
          <cell r="A1304">
            <v>5023.4000000000005</v>
          </cell>
          <cell r="B1304" t="str">
            <v>PREÇO TOTAL S/ BDI</v>
          </cell>
          <cell r="C1304"/>
          <cell r="D1304"/>
          <cell r="E1304"/>
          <cell r="F1304"/>
          <cell r="G1304"/>
          <cell r="H1304">
            <v>5023.4000000000005</v>
          </cell>
          <cell r="I1304" t="str">
            <v>SEDUC E 78</v>
          </cell>
          <cell r="J1304">
            <v>5023.4000000000005</v>
          </cell>
        </row>
        <row r="1306">
          <cell r="B1306" t="str">
            <v>SEDUC E 78.1</v>
          </cell>
          <cell r="C1306"/>
          <cell r="D1306"/>
          <cell r="E1306"/>
          <cell r="F1306"/>
          <cell r="G1306"/>
          <cell r="H1306"/>
          <cell r="I1306"/>
          <cell r="J1306"/>
        </row>
        <row r="1307">
          <cell r="A1307" t="str">
            <v>SEDUC E 78.1</v>
          </cell>
          <cell r="B1307" t="str">
            <v>SOLICITAÇÃO DE EVT JUNTO A EQUATORIAL</v>
          </cell>
          <cell r="C1307"/>
          <cell r="D1307"/>
          <cell r="E1307"/>
          <cell r="F1307"/>
          <cell r="G1307" t="str">
            <v>UNIDADE:</v>
          </cell>
          <cell r="H1307" t="str">
            <v>UN</v>
          </cell>
          <cell r="I1307"/>
          <cell r="J1307"/>
        </row>
        <row r="1308">
          <cell r="A1308"/>
          <cell r="B1308" t="str">
            <v>DESCRIÇÃO</v>
          </cell>
          <cell r="C1308" t="str">
            <v>REF.</v>
          </cell>
          <cell r="D1308" t="str">
            <v>CÓDIGO</v>
          </cell>
          <cell r="E1308" t="str">
            <v>CONSUMO</v>
          </cell>
          <cell r="F1308" t="str">
            <v>UNID.</v>
          </cell>
          <cell r="G1308" t="str">
            <v>P. UNIT.</v>
          </cell>
          <cell r="H1308" t="str">
            <v>CUSTOS</v>
          </cell>
          <cell r="I1308"/>
          <cell r="J1308"/>
        </row>
        <row r="1309">
          <cell r="B1309" t="str">
            <v>ENGENHEIRO ELETRICISTA COM ENCARGOS COMPLEMENTARES</v>
          </cell>
          <cell r="C1309" t="str">
            <v>SINAPI</v>
          </cell>
          <cell r="D1309">
            <v>91677</v>
          </cell>
          <cell r="E1309">
            <v>16</v>
          </cell>
          <cell r="F1309" t="str">
            <v>H</v>
          </cell>
          <cell r="G1309" t="str">
            <v>90,45</v>
          </cell>
          <cell r="H1309">
            <v>1447.2</v>
          </cell>
          <cell r="I1309"/>
          <cell r="J1309"/>
        </row>
        <row r="1310">
          <cell r="B1310" t="str">
            <v>ELETROTÉCNICO COM ENCARGOS COMPLEMENTARES</v>
          </cell>
          <cell r="C1310" t="str">
            <v>SINAPI</v>
          </cell>
          <cell r="D1310">
            <v>88266</v>
          </cell>
          <cell r="E1310">
            <v>16</v>
          </cell>
          <cell r="F1310" t="str">
            <v>H</v>
          </cell>
          <cell r="G1310" t="str">
            <v>34,22</v>
          </cell>
          <cell r="H1310">
            <v>547.52</v>
          </cell>
          <cell r="I1310"/>
          <cell r="J1310"/>
        </row>
        <row r="1311">
          <cell r="B1311" t="str">
            <v>DESENHISTA PROJETISTA COM ENCARGOS COMPLEMENTARES</v>
          </cell>
          <cell r="C1311" t="str">
            <v>SINAPI</v>
          </cell>
          <cell r="D1311">
            <v>90775</v>
          </cell>
          <cell r="E1311">
            <v>20</v>
          </cell>
          <cell r="F1311" t="str">
            <v>H</v>
          </cell>
          <cell r="G1311" t="str">
            <v>31,37</v>
          </cell>
          <cell r="H1311">
            <v>627.4</v>
          </cell>
          <cell r="I1311"/>
          <cell r="J1311"/>
        </row>
        <row r="1312">
          <cell r="A1312">
            <v>2622.12</v>
          </cell>
          <cell r="B1312" t="str">
            <v>PREÇO TOTAL S/ BDI</v>
          </cell>
          <cell r="C1312"/>
          <cell r="D1312"/>
          <cell r="E1312"/>
          <cell r="F1312"/>
          <cell r="G1312"/>
          <cell r="H1312">
            <v>2622.12</v>
          </cell>
          <cell r="I1312" t="str">
            <v>SEDUC E 78.1</v>
          </cell>
          <cell r="J1312">
            <v>2622.12</v>
          </cell>
        </row>
        <row r="1314">
          <cell r="B1314" t="str">
            <v>SEDUC E 79</v>
          </cell>
          <cell r="C1314"/>
          <cell r="D1314"/>
          <cell r="E1314"/>
          <cell r="F1314"/>
          <cell r="G1314"/>
          <cell r="H1314"/>
          <cell r="I1314"/>
          <cell r="J1314"/>
        </row>
        <row r="1315">
          <cell r="A1315" t="str">
            <v>SEDUC E 79</v>
          </cell>
          <cell r="B1315" t="str">
            <v>MONTAGEM ELETROMECÂNICA DE ESTRUTURA DE M.T 13,8/ N3-T EM POSTE CONC. "DT".</v>
          </cell>
          <cell r="C1315"/>
          <cell r="D1315"/>
          <cell r="E1315"/>
          <cell r="F1315"/>
          <cell r="G1315" t="str">
            <v>UNIDADE:</v>
          </cell>
          <cell r="H1315" t="str">
            <v>UN</v>
          </cell>
          <cell r="I1315" t="str">
            <v>Colocar arame 12 awg</v>
          </cell>
        </row>
        <row r="1316">
          <cell r="A1316"/>
          <cell r="B1316" t="str">
            <v>DESCRIÇÃO</v>
          </cell>
          <cell r="C1316" t="str">
            <v>REF.</v>
          </cell>
          <cell r="D1316" t="str">
            <v>CÓDIGO</v>
          </cell>
          <cell r="E1316" t="str">
            <v>CONSUMO</v>
          </cell>
          <cell r="F1316" t="str">
            <v>UND</v>
          </cell>
          <cell r="G1316" t="str">
            <v>PÇ UNIT</v>
          </cell>
          <cell r="H1316" t="str">
            <v>CUSTOS</v>
          </cell>
          <cell r="I1316"/>
          <cell r="J1316"/>
        </row>
        <row r="1317">
          <cell r="A1317"/>
          <cell r="B1317" t="str">
            <v>ALCA PREFORMADA DE DISTRIBUICAO, EM ACO GALVANIZADO, PARA CONDUTORES DE ALUMINIO AWG 2 (CAA 6/1 OU CA 7 FIOS)</v>
          </cell>
          <cell r="C1317" t="str">
            <v>iSINAPI</v>
          </cell>
          <cell r="D1317">
            <v>11272</v>
          </cell>
          <cell r="E1317">
            <v>3</v>
          </cell>
          <cell r="F1317" t="str">
            <v xml:space="preserve">UN    </v>
          </cell>
          <cell r="G1317" t="str">
            <v>5,03</v>
          </cell>
          <cell r="H1317">
            <v>15.09</v>
          </cell>
        </row>
        <row r="1318">
          <cell r="A1318"/>
          <cell r="B1318" t="str">
            <v>ARRUELA QUADRADA GALVANIZADA 50 MM C/FURO 18 MM (11/16")</v>
          </cell>
          <cell r="C1318" t="str">
            <v>iORSE</v>
          </cell>
          <cell r="D1318">
            <v>223</v>
          </cell>
          <cell r="E1318">
            <v>12</v>
          </cell>
          <cell r="F1318" t="str">
            <v>UN</v>
          </cell>
          <cell r="G1318" t="str">
            <v>1,04</v>
          </cell>
          <cell r="H1318">
            <v>12.48</v>
          </cell>
        </row>
        <row r="1319">
          <cell r="A1319"/>
          <cell r="B1319" t="str">
            <v>CRUZETA DE CONCRETO ARMADO 1.900mm TIPO NORMAL</v>
          </cell>
          <cell r="C1319" t="str">
            <v>iSEINFRA CE</v>
          </cell>
          <cell r="D1319" t="str">
            <v>I8073</v>
          </cell>
          <cell r="E1319">
            <v>2</v>
          </cell>
          <cell r="F1319" t="str">
            <v>UN</v>
          </cell>
          <cell r="G1319">
            <v>42.5</v>
          </cell>
          <cell r="H1319">
            <v>85</v>
          </cell>
        </row>
        <row r="1320">
          <cell r="A1320"/>
          <cell r="B1320" t="str">
            <v>ISOLADOR DE DISCO POLIMÉRICO 15 KV</v>
          </cell>
          <cell r="C1320" t="str">
            <v>iORSE</v>
          </cell>
          <cell r="D1320">
            <v>2524</v>
          </cell>
          <cell r="E1320">
            <v>3</v>
          </cell>
          <cell r="F1320" t="str">
            <v>UN</v>
          </cell>
          <cell r="G1320" t="str">
            <v>83,1</v>
          </cell>
          <cell r="H1320">
            <v>249.3</v>
          </cell>
        </row>
        <row r="1321">
          <cell r="A1321"/>
          <cell r="B1321" t="str">
            <v>PARAFUSO CABEÇA QUADRADA 16 X 400MM</v>
          </cell>
          <cell r="C1321" t="str">
            <v>iORSE</v>
          </cell>
          <cell r="D1321">
            <v>1683</v>
          </cell>
          <cell r="E1321">
            <v>1</v>
          </cell>
          <cell r="F1321" t="str">
            <v>UN</v>
          </cell>
          <cell r="G1321" t="str">
            <v>16,55</v>
          </cell>
          <cell r="H1321">
            <v>16.55</v>
          </cell>
        </row>
        <row r="1322">
          <cell r="A1322"/>
          <cell r="B1322" t="str">
            <v>PARAFUSO CABEÇA QUADRADA 16 X 400MM</v>
          </cell>
          <cell r="C1322" t="str">
            <v>iORSE</v>
          </cell>
          <cell r="D1322">
            <v>1683</v>
          </cell>
          <cell r="E1322">
            <v>3</v>
          </cell>
          <cell r="F1322" t="str">
            <v>UN</v>
          </cell>
          <cell r="G1322" t="str">
            <v>16,55</v>
          </cell>
          <cell r="H1322">
            <v>49.65</v>
          </cell>
        </row>
        <row r="1323">
          <cell r="A1323"/>
          <cell r="B1323" t="str">
            <v>PARA-RAIOS DE DISTRIBUICAO, TENSAO NOMINAL 15 KV, CORRENTE NOMINAL DE DESCARGA 5 KA</v>
          </cell>
          <cell r="C1323" t="str">
            <v>iSINAPI</v>
          </cell>
          <cell r="D1323">
            <v>4276</v>
          </cell>
          <cell r="E1323">
            <v>3</v>
          </cell>
          <cell r="F1323" t="str">
            <v xml:space="preserve">UN    </v>
          </cell>
          <cell r="G1323" t="str">
            <v>279,18</v>
          </cell>
          <cell r="H1323">
            <v>837.54</v>
          </cell>
        </row>
        <row r="1324">
          <cell r="A1324"/>
          <cell r="B1324" t="str">
            <v>COBERTURA PROTETORA FIXA, PARA INSTALAÇÃO EM PÁRA-RAIOS 12 KV</v>
          </cell>
          <cell r="C1324" t="str">
            <v>M. LOCAL</v>
          </cell>
          <cell r="D1324">
            <v>8</v>
          </cell>
          <cell r="E1324">
            <v>3</v>
          </cell>
          <cell r="F1324" t="str">
            <v>UN</v>
          </cell>
          <cell r="G1324">
            <v>17.53</v>
          </cell>
          <cell r="H1324">
            <v>52.59</v>
          </cell>
        </row>
        <row r="1325">
          <cell r="A1325"/>
          <cell r="B1325" t="str">
            <v>COBERTURA PROTETORA FIXA, PARA BUCHAS DE TRANSFORMADORES</v>
          </cell>
          <cell r="C1325" t="str">
            <v>M. LOCAL</v>
          </cell>
          <cell r="D1325">
            <v>9</v>
          </cell>
          <cell r="E1325">
            <v>3</v>
          </cell>
          <cell r="F1325" t="str">
            <v>UN</v>
          </cell>
          <cell r="G1325">
            <v>20.62</v>
          </cell>
          <cell r="H1325">
            <v>61.86</v>
          </cell>
        </row>
        <row r="1326">
          <cell r="A1326"/>
          <cell r="B1326" t="str">
            <v>SAPATILHA EM ACO GALVANIZADO PARA CABOS COM DIAMETRO NOMINAL ATE 5/8"</v>
          </cell>
          <cell r="C1326" t="str">
            <v>iSINAPI</v>
          </cell>
          <cell r="D1326">
            <v>7581</v>
          </cell>
          <cell r="E1326">
            <v>1</v>
          </cell>
          <cell r="F1326" t="str">
            <v xml:space="preserve">UN    </v>
          </cell>
          <cell r="G1326" t="str">
            <v>2,99</v>
          </cell>
          <cell r="H1326">
            <v>2.99</v>
          </cell>
        </row>
        <row r="1327">
          <cell r="A1327"/>
          <cell r="B1327" t="str">
            <v>SUPORTE P/ TRANSFORMADOR EM POSTE DT</v>
          </cell>
          <cell r="C1327" t="str">
            <v>iORSE</v>
          </cell>
          <cell r="D1327">
            <v>2055</v>
          </cell>
          <cell r="E1327">
            <v>1</v>
          </cell>
          <cell r="F1327" t="str">
            <v>UN</v>
          </cell>
          <cell r="G1327" t="str">
            <v>123,07</v>
          </cell>
          <cell r="H1327">
            <v>123.07</v>
          </cell>
        </row>
        <row r="1328">
          <cell r="A1328"/>
          <cell r="B1328" t="str">
            <v>ENCARREGADO GERAL COM ENCARGOS COMPLEMENTARES</v>
          </cell>
          <cell r="C1328" t="str">
            <v>SINAPI</v>
          </cell>
          <cell r="D1328">
            <v>90776</v>
          </cell>
          <cell r="E1328">
            <v>7</v>
          </cell>
          <cell r="F1328" t="str">
            <v>H</v>
          </cell>
          <cell r="G1328" t="str">
            <v>25,38</v>
          </cell>
          <cell r="H1328">
            <v>177.66</v>
          </cell>
        </row>
        <row r="1329">
          <cell r="A1329"/>
          <cell r="B1329" t="str">
            <v>MONTADOR ELETROMECÃNICO COM ENCARGOS COMPLEMENTARES</v>
          </cell>
          <cell r="C1329" t="str">
            <v>SINAPI</v>
          </cell>
          <cell r="D1329">
            <v>88279</v>
          </cell>
          <cell r="E1329">
            <v>7</v>
          </cell>
          <cell r="F1329" t="str">
            <v>H</v>
          </cell>
          <cell r="G1329" t="str">
            <v>29,04</v>
          </cell>
          <cell r="H1329">
            <v>203.28</v>
          </cell>
        </row>
        <row r="1330">
          <cell r="A1330"/>
          <cell r="B1330" t="str">
            <v>SERVENTE COM ENCARGOS COMPLEMENTARES</v>
          </cell>
          <cell r="C1330" t="str">
            <v>SINAPI</v>
          </cell>
          <cell r="D1330">
            <v>88316</v>
          </cell>
          <cell r="E1330">
            <v>7</v>
          </cell>
          <cell r="F1330" t="str">
            <v>H</v>
          </cell>
          <cell r="G1330" t="str">
            <v>15,35</v>
          </cell>
          <cell r="H1330">
            <v>107.45</v>
          </cell>
        </row>
        <row r="1331">
          <cell r="B1331" t="str">
            <v>MOITÃO COM CORDA</v>
          </cell>
          <cell r="C1331" t="str">
            <v>M. LOCAL</v>
          </cell>
          <cell r="D1331">
            <v>1</v>
          </cell>
          <cell r="E1331">
            <v>2.2000000000000002</v>
          </cell>
          <cell r="F1331" t="str">
            <v>H</v>
          </cell>
          <cell r="G1331">
            <v>0.64</v>
          </cell>
          <cell r="H1331">
            <v>1.41</v>
          </cell>
        </row>
        <row r="1332">
          <cell r="B1332" t="str">
            <v>BASTÃO UNIVERSAL COM ACESSÓRIOS</v>
          </cell>
          <cell r="C1332" t="str">
            <v>M. LOCAL</v>
          </cell>
          <cell r="D1332">
            <v>3</v>
          </cell>
          <cell r="E1332">
            <v>1.5</v>
          </cell>
          <cell r="F1332" t="str">
            <v>H</v>
          </cell>
          <cell r="G1332">
            <v>1.61</v>
          </cell>
          <cell r="H1332">
            <v>2.42</v>
          </cell>
        </row>
        <row r="1333">
          <cell r="A1333">
            <v>1998.34</v>
          </cell>
          <cell r="B1333" t="str">
            <v>PREÇO TOTAL S/ BDI</v>
          </cell>
          <cell r="C1333"/>
          <cell r="D1333"/>
          <cell r="E1333"/>
          <cell r="F1333"/>
          <cell r="G1333"/>
          <cell r="H1333">
            <v>1998.34</v>
          </cell>
          <cell r="I1333" t="str">
            <v>SEDUC E 79</v>
          </cell>
          <cell r="J1333">
            <v>1998.34</v>
          </cell>
        </row>
        <row r="1335">
          <cell r="B1335" t="str">
            <v>SEDUC E 79.1</v>
          </cell>
          <cell r="C1335"/>
          <cell r="D1335"/>
          <cell r="E1335"/>
          <cell r="F1335"/>
          <cell r="G1335"/>
          <cell r="H1335"/>
        </row>
        <row r="1336">
          <cell r="A1336" t="str">
            <v>SEDUC E 79.1</v>
          </cell>
          <cell r="B1336" t="str">
            <v>MONTAGEM ELETROMECÂNICA DE ESTRUTURA DE M.T 34,5 / N3-T EM POSTE CONC. "DT".</v>
          </cell>
          <cell r="C1336"/>
          <cell r="D1336"/>
          <cell r="E1336"/>
          <cell r="F1336"/>
          <cell r="G1336" t="str">
            <v>UNIDADE:</v>
          </cell>
          <cell r="H1336" t="str">
            <v>UN</v>
          </cell>
        </row>
        <row r="1337">
          <cell r="A1337"/>
          <cell r="B1337" t="str">
            <v>DESCRIÇÃO</v>
          </cell>
          <cell r="C1337" t="str">
            <v>REF.</v>
          </cell>
          <cell r="D1337" t="str">
            <v>CÓDIGO</v>
          </cell>
          <cell r="E1337" t="str">
            <v>CONSUMO</v>
          </cell>
          <cell r="F1337" t="str">
            <v>UND</v>
          </cell>
          <cell r="G1337" t="str">
            <v>PÇ UNIT</v>
          </cell>
          <cell r="H1337" t="str">
            <v>CUSTOS</v>
          </cell>
        </row>
        <row r="1338">
          <cell r="A1338"/>
          <cell r="B1338" t="str">
            <v>ALCA PREFORMADA DE DISTRIBUICAO, EM ACO GALVANIZADO, PARA CONDUTORES DE ALUMINIO AWG 2 (CAA 6/1 OU CA 7 FIOS)</v>
          </cell>
          <cell r="C1338" t="str">
            <v>iSINAPI</v>
          </cell>
          <cell r="D1338">
            <v>11272</v>
          </cell>
          <cell r="E1338">
            <v>3</v>
          </cell>
          <cell r="F1338" t="str">
            <v xml:space="preserve">UN    </v>
          </cell>
          <cell r="G1338" t="str">
            <v>5,03</v>
          </cell>
          <cell r="H1338">
            <v>15.09</v>
          </cell>
        </row>
        <row r="1339">
          <cell r="A1339"/>
          <cell r="B1339" t="str">
            <v>ARRUELA QUADRADA GALVANIZADA 50 MM C/FURO 18 MM (11/16")</v>
          </cell>
          <cell r="C1339" t="str">
            <v>iORSE</v>
          </cell>
          <cell r="D1339">
            <v>223</v>
          </cell>
          <cell r="E1339">
            <v>12</v>
          </cell>
          <cell r="F1339" t="str">
            <v>UN</v>
          </cell>
          <cell r="G1339" t="str">
            <v>1,04</v>
          </cell>
          <cell r="H1339">
            <v>12.48</v>
          </cell>
        </row>
        <row r="1340">
          <cell r="A1340"/>
          <cell r="B1340" t="str">
            <v>CRUZETA DE CONCRETO ARMADO 1.900mm TIPO NORMAL</v>
          </cell>
          <cell r="C1340" t="str">
            <v>iSEINFRA CE</v>
          </cell>
          <cell r="D1340" t="str">
            <v>I8073</v>
          </cell>
          <cell r="E1340">
            <v>2</v>
          </cell>
          <cell r="F1340" t="str">
            <v>UN</v>
          </cell>
          <cell r="G1340">
            <v>42.5</v>
          </cell>
          <cell r="H1340">
            <v>85</v>
          </cell>
        </row>
        <row r="1341">
          <cell r="A1341"/>
          <cell r="B1341" t="str">
            <v>ISOLADOR DE PORCELANA, TIPO BUCHA, PARA TENSAO DE *35* KV</v>
          </cell>
          <cell r="C1341" t="str">
            <v>iSINAPI</v>
          </cell>
          <cell r="D1341">
            <v>3393</v>
          </cell>
          <cell r="E1341">
            <v>3</v>
          </cell>
          <cell r="F1341" t="str">
            <v xml:space="preserve">UN    </v>
          </cell>
          <cell r="G1341" t="str">
            <v>663,58</v>
          </cell>
          <cell r="H1341">
            <v>1990.74</v>
          </cell>
        </row>
        <row r="1342">
          <cell r="A1342"/>
          <cell r="B1342" t="str">
            <v>PARAFUSO CABEÇA QUADRADA 16 X 400MM</v>
          </cell>
          <cell r="C1342" t="str">
            <v>iORSE</v>
          </cell>
          <cell r="D1342">
            <v>1683</v>
          </cell>
          <cell r="E1342">
            <v>1</v>
          </cell>
          <cell r="F1342" t="str">
            <v>UN</v>
          </cell>
          <cell r="G1342" t="str">
            <v>16,55</v>
          </cell>
          <cell r="H1342">
            <v>16.55</v>
          </cell>
        </row>
        <row r="1343">
          <cell r="A1343"/>
          <cell r="B1343" t="str">
            <v>PARAFUSO CABEÇA QUADRADA 16 X 400MM</v>
          </cell>
          <cell r="C1343" t="str">
            <v>iORSE</v>
          </cell>
          <cell r="D1343">
            <v>1683</v>
          </cell>
          <cell r="E1343">
            <v>3</v>
          </cell>
          <cell r="F1343" t="str">
            <v>UN</v>
          </cell>
          <cell r="G1343" t="str">
            <v>16,55</v>
          </cell>
          <cell r="H1343">
            <v>49.65</v>
          </cell>
        </row>
        <row r="1344">
          <cell r="A1344"/>
          <cell r="B1344" t="str">
            <v>PARA-RAIOS DE DISTRIBUICAO, TENSAO NOMINAL 15 KV, CORRENTE NOMINAL DE DESCARGA 5 KA</v>
          </cell>
          <cell r="C1344" t="str">
            <v>iSINAPI</v>
          </cell>
          <cell r="D1344">
            <v>4276</v>
          </cell>
          <cell r="E1344">
            <v>3</v>
          </cell>
          <cell r="F1344" t="str">
            <v xml:space="preserve">UN    </v>
          </cell>
          <cell r="G1344" t="str">
            <v>279,18</v>
          </cell>
          <cell r="H1344">
            <v>837.54</v>
          </cell>
        </row>
        <row r="1345">
          <cell r="A1345"/>
          <cell r="B1345" t="str">
            <v>COBERTURA PROTETORA FIXA, PARA INSTALAÇÃO EM PÁRA-RAIOS 12 KV</v>
          </cell>
          <cell r="C1345" t="str">
            <v>M. LOCAL</v>
          </cell>
          <cell r="D1345">
            <v>8</v>
          </cell>
          <cell r="E1345">
            <v>3</v>
          </cell>
          <cell r="F1345" t="str">
            <v>UN</v>
          </cell>
          <cell r="G1345">
            <v>17.53</v>
          </cell>
          <cell r="H1345">
            <v>52.59</v>
          </cell>
        </row>
        <row r="1346">
          <cell r="A1346"/>
          <cell r="B1346" t="str">
            <v>COBERTURA PROTETORA FIXA, PARA BUCHAS DE TRANSFORMADORES</v>
          </cell>
          <cell r="C1346" t="str">
            <v>M. LOCAL</v>
          </cell>
          <cell r="D1346">
            <v>9</v>
          </cell>
          <cell r="E1346">
            <v>3</v>
          </cell>
          <cell r="F1346" t="str">
            <v>UN</v>
          </cell>
          <cell r="G1346">
            <v>20.62</v>
          </cell>
          <cell r="H1346">
            <v>61.86</v>
          </cell>
        </row>
        <row r="1347">
          <cell r="A1347"/>
          <cell r="B1347" t="str">
            <v>SAPATILHA EM ACO GALVANIZADO PARA CABOS COM DIAMETRO NOMINAL ATE 5/8"</v>
          </cell>
          <cell r="C1347" t="str">
            <v>iSINAPI</v>
          </cell>
          <cell r="D1347">
            <v>7581</v>
          </cell>
          <cell r="E1347">
            <v>1</v>
          </cell>
          <cell r="F1347" t="str">
            <v xml:space="preserve">UN    </v>
          </cell>
          <cell r="G1347" t="str">
            <v>2,99</v>
          </cell>
          <cell r="H1347">
            <v>2.99</v>
          </cell>
        </row>
        <row r="1348">
          <cell r="A1348"/>
          <cell r="B1348" t="str">
            <v>SUPORTE P/ TRANSFORMADOR EM POSTE DT</v>
          </cell>
          <cell r="C1348" t="str">
            <v>iORSE</v>
          </cell>
          <cell r="D1348">
            <v>2055</v>
          </cell>
          <cell r="E1348">
            <v>1</v>
          </cell>
          <cell r="F1348" t="str">
            <v>UN</v>
          </cell>
          <cell r="G1348" t="str">
            <v>123,07</v>
          </cell>
          <cell r="H1348">
            <v>123.07</v>
          </cell>
        </row>
        <row r="1349">
          <cell r="A1349"/>
          <cell r="B1349" t="str">
            <v>ENCARREGADO GERAL COM ENCARGOS COMPLEMENTARES</v>
          </cell>
          <cell r="C1349" t="str">
            <v>SINAPI</v>
          </cell>
          <cell r="D1349">
            <v>90776</v>
          </cell>
          <cell r="E1349">
            <v>7</v>
          </cell>
          <cell r="F1349" t="str">
            <v>H</v>
          </cell>
          <cell r="G1349" t="str">
            <v>25,38</v>
          </cell>
          <cell r="H1349">
            <v>177.66</v>
          </cell>
        </row>
        <row r="1350">
          <cell r="A1350"/>
          <cell r="B1350" t="str">
            <v>MONTADOR ELETROMECÃNICO COM ENCARGOS COMPLEMENTARES</v>
          </cell>
          <cell r="C1350" t="str">
            <v>SINAPI</v>
          </cell>
          <cell r="D1350">
            <v>88279</v>
          </cell>
          <cell r="E1350">
            <v>7</v>
          </cell>
          <cell r="F1350" t="str">
            <v>H</v>
          </cell>
          <cell r="G1350" t="str">
            <v>29,04</v>
          </cell>
          <cell r="H1350">
            <v>203.28</v>
          </cell>
        </row>
        <row r="1351">
          <cell r="A1351"/>
          <cell r="B1351" t="str">
            <v>SERVENTE COM ENCARGOS COMPLEMENTARES</v>
          </cell>
          <cell r="C1351" t="str">
            <v>SINAPI</v>
          </cell>
          <cell r="D1351">
            <v>88316</v>
          </cell>
          <cell r="E1351">
            <v>7</v>
          </cell>
          <cell r="F1351" t="str">
            <v>H</v>
          </cell>
          <cell r="G1351" t="str">
            <v>15,35</v>
          </cell>
          <cell r="H1351">
            <v>107.45</v>
          </cell>
        </row>
        <row r="1352">
          <cell r="B1352" t="str">
            <v>MOITÃO COM CORDA</v>
          </cell>
          <cell r="C1352" t="str">
            <v>M. LOCAL</v>
          </cell>
          <cell r="D1352">
            <v>1</v>
          </cell>
          <cell r="E1352">
            <v>2.2000000000000002</v>
          </cell>
          <cell r="F1352" t="str">
            <v>H</v>
          </cell>
          <cell r="G1352">
            <v>0.64</v>
          </cell>
          <cell r="H1352">
            <v>1.41</v>
          </cell>
        </row>
        <row r="1353">
          <cell r="B1353" t="str">
            <v>BASTÃO UNIVERSAL COM ACESSÓRIOS</v>
          </cell>
          <cell r="C1353" t="str">
            <v>M. LOCAL</v>
          </cell>
          <cell r="D1353">
            <v>3</v>
          </cell>
          <cell r="E1353">
            <v>1.5</v>
          </cell>
          <cell r="F1353" t="str">
            <v>H</v>
          </cell>
          <cell r="G1353">
            <v>1.61</v>
          </cell>
          <cell r="H1353">
            <v>2.42</v>
          </cell>
        </row>
        <row r="1354">
          <cell r="A1354">
            <v>3739.78</v>
          </cell>
          <cell r="B1354" t="str">
            <v>PREÇO TOTAL S/ BDI</v>
          </cell>
          <cell r="C1354"/>
          <cell r="D1354"/>
          <cell r="E1354"/>
          <cell r="F1354"/>
          <cell r="G1354"/>
          <cell r="H1354">
            <v>3739.78</v>
          </cell>
          <cell r="I1354" t="str">
            <v>SEDUC E 79.1</v>
          </cell>
          <cell r="J1354">
            <v>3739.78</v>
          </cell>
        </row>
        <row r="1356">
          <cell r="A1356"/>
          <cell r="B1356" t="str">
            <v>SEDUC E 80</v>
          </cell>
          <cell r="C1356"/>
          <cell r="D1356"/>
          <cell r="E1356"/>
          <cell r="F1356"/>
          <cell r="G1356"/>
          <cell r="H1356"/>
          <cell r="I1356"/>
          <cell r="J1356"/>
        </row>
        <row r="1357">
          <cell r="A1357" t="str">
            <v>SEDUC E 80</v>
          </cell>
          <cell r="B1357" t="str">
            <v>POSTE DE CONCRETO DUPLO T H=9M E CARGA NOMINAL 400KG INCLUSIVE E ESCAVACAO, EXCLUSIVE TRANSPORTE - FORNECIMENTO E INSTALACAO.</v>
          </cell>
          <cell r="C1357"/>
          <cell r="D1357"/>
          <cell r="E1357"/>
          <cell r="F1357"/>
          <cell r="G1357" t="str">
            <v>UNIDADE:</v>
          </cell>
          <cell r="H1357" t="str">
            <v>UN</v>
          </cell>
          <cell r="I1357"/>
          <cell r="J1357"/>
        </row>
        <row r="1358">
          <cell r="A1358"/>
          <cell r="B1358" t="str">
            <v>DESCRIÇÃO</v>
          </cell>
          <cell r="C1358" t="str">
            <v>REF.</v>
          </cell>
          <cell r="D1358" t="str">
            <v>CÓDIGO</v>
          </cell>
          <cell r="E1358" t="str">
            <v>CONSUMO</v>
          </cell>
          <cell r="F1358" t="str">
            <v>UNID.</v>
          </cell>
          <cell r="G1358" t="str">
            <v>P. UNIT.</v>
          </cell>
          <cell r="H1358" t="str">
            <v>CUSTOS</v>
          </cell>
          <cell r="I1358"/>
          <cell r="J1358"/>
        </row>
        <row r="1359">
          <cell r="A1359"/>
          <cell r="B1359" t="str">
            <v>CONCRETO FCK = 15MPA, TRAÇO 1:3,4:3,5 (CIMENTO/ AREIA MÉDIA/ BRITA 1)  - PREPARO MECÂNICO COM BETONEIRA 600 L. AF_07/2016</v>
          </cell>
          <cell r="C1359" t="str">
            <v>SINAPI</v>
          </cell>
          <cell r="D1359">
            <v>94969</v>
          </cell>
          <cell r="E1359">
            <v>0.2</v>
          </cell>
          <cell r="F1359" t="str">
            <v>M3</v>
          </cell>
          <cell r="G1359" t="str">
            <v>331,06</v>
          </cell>
          <cell r="H1359">
            <v>66.209999999999994</v>
          </cell>
          <cell r="I1359"/>
          <cell r="J1359"/>
        </row>
        <row r="1360">
          <cell r="A1360"/>
          <cell r="B1360" t="str">
            <v>POSTE CONCRETO DUPLO T (DT)  9/600</v>
          </cell>
          <cell r="C1360" t="str">
            <v>iORSE</v>
          </cell>
          <cell r="D1360">
            <v>6883</v>
          </cell>
          <cell r="E1360">
            <v>1</v>
          </cell>
          <cell r="F1360" t="str">
            <v>UN</v>
          </cell>
          <cell r="G1360" t="str">
            <v>910,93</v>
          </cell>
          <cell r="H1360">
            <v>910.93</v>
          </cell>
          <cell r="I1360"/>
          <cell r="J1360"/>
        </row>
        <row r="1361">
          <cell r="A1361"/>
          <cell r="B1361" t="e">
            <v>#N/A</v>
          </cell>
          <cell r="C1361" t="str">
            <v>SINAPI</v>
          </cell>
          <cell r="D1361" t="str">
            <v>74157/4</v>
          </cell>
          <cell r="E1361">
            <v>0.2</v>
          </cell>
          <cell r="F1361" t="e">
            <v>#N/A</v>
          </cell>
          <cell r="G1361" t="e">
            <v>#N/A</v>
          </cell>
          <cell r="H1361" t="e">
            <v>#N/A</v>
          </cell>
          <cell r="I1361"/>
          <cell r="J1361"/>
        </row>
        <row r="1362">
          <cell r="A1362"/>
          <cell r="B1362" t="str">
            <v>SERVENTE COM ENCARGOS COMPLEMENTARES</v>
          </cell>
          <cell r="C1362" t="str">
            <v>SINAPI</v>
          </cell>
          <cell r="D1362">
            <v>88316</v>
          </cell>
          <cell r="E1362">
            <v>3.5</v>
          </cell>
          <cell r="F1362" t="str">
            <v>H</v>
          </cell>
          <cell r="G1362" t="str">
            <v>15,35</v>
          </cell>
          <cell r="H1362">
            <v>53.73</v>
          </cell>
          <cell r="I1362"/>
          <cell r="J1362"/>
        </row>
        <row r="1363">
          <cell r="A1363"/>
          <cell r="B1363" t="str">
            <v>GUINDAUTO HIDRÁULICO, CAPACIDADE MÁXIMA DE CARGA 6500 KG, MOMENTO MÁXIMO DE CARGA 5,8 TM, ALCANCE MÁXIMO HORIZONTAL 7,60 M, INCLUSIVE CAMINHÃO TOCO PBT 9.700 KG, POTÊNCIA DE 160 CV - CHP DIURNO. AF_08/2015</v>
          </cell>
          <cell r="C1363" t="str">
            <v>SINAPI</v>
          </cell>
          <cell r="D1363">
            <v>91634</v>
          </cell>
          <cell r="E1363">
            <v>1.5</v>
          </cell>
          <cell r="F1363" t="str">
            <v>CHP</v>
          </cell>
          <cell r="G1363" t="str">
            <v>150,43</v>
          </cell>
          <cell r="H1363">
            <v>225.65</v>
          </cell>
          <cell r="I1363"/>
          <cell r="J1363"/>
        </row>
        <row r="1364">
          <cell r="A1364" t="e">
            <v>#N/A</v>
          </cell>
          <cell r="B1364" t="str">
            <v>PREÇO TOTAL S/ BDI</v>
          </cell>
          <cell r="C1364"/>
          <cell r="D1364"/>
          <cell r="E1364"/>
          <cell r="F1364"/>
          <cell r="G1364"/>
          <cell r="H1364" t="e">
            <v>#N/A</v>
          </cell>
          <cell r="I1364" t="str">
            <v>SEDUC E 80</v>
          </cell>
          <cell r="J1364" t="e">
            <v>#N/A</v>
          </cell>
        </row>
        <row r="1365">
          <cell r="A1365"/>
          <cell r="B1365"/>
          <cell r="C1365"/>
          <cell r="D1365"/>
          <cell r="E1365"/>
          <cell r="F1365"/>
          <cell r="G1365"/>
          <cell r="H1365"/>
          <cell r="I1365"/>
          <cell r="J1365"/>
        </row>
        <row r="1366">
          <cell r="A1366"/>
          <cell r="B1366" t="str">
            <v>SEDUC E 81</v>
          </cell>
          <cell r="C1366"/>
          <cell r="D1366"/>
          <cell r="E1366"/>
          <cell r="F1366"/>
          <cell r="G1366"/>
          <cell r="H1366"/>
          <cell r="I1366"/>
          <cell r="J1366"/>
        </row>
        <row r="1367">
          <cell r="A1367" t="str">
            <v>SEDUC E 81</v>
          </cell>
          <cell r="B1367" t="str">
            <v>MONTAGEM ELETROMECÂNICA DE ESTRUTURA DE MEDIA TENSÃO 13,8KV TIPO CE3F.</v>
          </cell>
          <cell r="C1367"/>
          <cell r="D1367"/>
          <cell r="E1367"/>
          <cell r="F1367"/>
          <cell r="G1367" t="str">
            <v>UNIDADE:</v>
          </cell>
          <cell r="H1367" t="str">
            <v>UN</v>
          </cell>
          <cell r="I1367"/>
          <cell r="J1367"/>
        </row>
        <row r="1368">
          <cell r="A1368"/>
          <cell r="B1368" t="str">
            <v>DESCRIÇÃO</v>
          </cell>
          <cell r="C1368" t="str">
            <v>REF.</v>
          </cell>
          <cell r="D1368" t="str">
            <v>CÓDIGO</v>
          </cell>
          <cell r="E1368" t="str">
            <v>CONSUMO</v>
          </cell>
          <cell r="F1368" t="str">
            <v>UND</v>
          </cell>
          <cell r="G1368" t="str">
            <v>PÇ UNIT</v>
          </cell>
          <cell r="H1368" t="str">
            <v>CUSTOS</v>
          </cell>
          <cell r="I1368"/>
          <cell r="J1368"/>
        </row>
        <row r="1369">
          <cell r="A1369"/>
          <cell r="B1369" t="str">
            <v>ALÇA PREFORMADA P/ ESTAI 9,5 MM MR</v>
          </cell>
          <cell r="C1369" t="str">
            <v>iORSE</v>
          </cell>
          <cell r="D1369">
            <v>155</v>
          </cell>
          <cell r="E1369">
            <v>1</v>
          </cell>
          <cell r="F1369" t="str">
            <v>UN</v>
          </cell>
          <cell r="G1369" t="str">
            <v>11,88</v>
          </cell>
          <cell r="H1369">
            <v>11.88</v>
          </cell>
          <cell r="I1369"/>
          <cell r="J1369"/>
        </row>
        <row r="1370">
          <cell r="A1370"/>
          <cell r="B1370" t="str">
            <v>ARRUELA QUADRADA EM ACO GALVANIZADO, DIMENSAO = 38 MM, ESPESSURA = 3MM, DIAMETRO DO FURO= 18 MM</v>
          </cell>
          <cell r="C1370" t="str">
            <v>iSINAPI</v>
          </cell>
          <cell r="D1370">
            <v>379</v>
          </cell>
          <cell r="E1370">
            <v>3</v>
          </cell>
          <cell r="F1370" t="str">
            <v xml:space="preserve">UN    </v>
          </cell>
          <cell r="G1370" t="str">
            <v>0,79</v>
          </cell>
          <cell r="H1370">
            <v>2.37</v>
          </cell>
          <cell r="I1370"/>
          <cell r="J1370"/>
        </row>
        <row r="1371">
          <cell r="A1371"/>
          <cell r="B1371" t="str">
            <v>BRAÇO TIPO C 15 KV</v>
          </cell>
          <cell r="C1371" t="str">
            <v>iORSE</v>
          </cell>
          <cell r="D1371">
            <v>4634</v>
          </cell>
          <cell r="E1371">
            <v>1</v>
          </cell>
          <cell r="F1371" t="str">
            <v>UN</v>
          </cell>
          <cell r="G1371" t="str">
            <v>123,75</v>
          </cell>
          <cell r="H1371">
            <v>123.75</v>
          </cell>
          <cell r="I1371"/>
          <cell r="J1371"/>
        </row>
        <row r="1372">
          <cell r="A1372"/>
          <cell r="B1372" t="str">
            <v>CABO DE AÇO COBREADO 3 X 9 AWG</v>
          </cell>
          <cell r="C1372" t="str">
            <v>iORSE</v>
          </cell>
          <cell r="D1372">
            <v>393</v>
          </cell>
          <cell r="E1372">
            <v>3.6</v>
          </cell>
          <cell r="F1372" t="str">
            <v>KG</v>
          </cell>
          <cell r="G1372" t="str">
            <v>60,5</v>
          </cell>
          <cell r="H1372">
            <v>217.8</v>
          </cell>
          <cell r="I1372"/>
          <cell r="J1372"/>
        </row>
        <row r="1373">
          <cell r="A1373"/>
          <cell r="B1373" t="str">
            <v>CABO DE ALUMÍNIO PROTEGIDO 15KV  50MM2</v>
          </cell>
          <cell r="C1373" t="str">
            <v>iSEINFRA CE</v>
          </cell>
          <cell r="D1373" t="str">
            <v>I8828</v>
          </cell>
          <cell r="E1373">
            <v>4.5</v>
          </cell>
          <cell r="F1373" t="str">
            <v>M</v>
          </cell>
          <cell r="G1373">
            <v>7.09</v>
          </cell>
          <cell r="H1373">
            <v>31.91</v>
          </cell>
          <cell r="I1373"/>
          <cell r="J1373"/>
        </row>
        <row r="1374">
          <cell r="A1374"/>
          <cell r="B1374" t="str">
            <v>CABO DE COBRE NU 35 MM2 - 1AWG</v>
          </cell>
          <cell r="C1374" t="str">
            <v>iORSE</v>
          </cell>
          <cell r="D1374">
            <v>3249</v>
          </cell>
          <cell r="E1374">
            <v>3</v>
          </cell>
          <cell r="F1374" t="str">
            <v>KG</v>
          </cell>
          <cell r="G1374" t="str">
            <v>106,95</v>
          </cell>
          <cell r="H1374">
            <v>320.85000000000002</v>
          </cell>
          <cell r="I1374"/>
          <cell r="J1374"/>
        </row>
        <row r="1375">
          <cell r="A1375"/>
          <cell r="B1375" t="str">
            <v>CONECTOR ESTRIBO RETO COM CAPA DE COBRE ESTANHADO PARA CABO ISOLADO 50MM2</v>
          </cell>
          <cell r="C1375" t="str">
            <v>iORSE</v>
          </cell>
          <cell r="D1375">
            <v>10617</v>
          </cell>
          <cell r="E1375">
            <v>3</v>
          </cell>
          <cell r="F1375" t="str">
            <v>UN</v>
          </cell>
          <cell r="G1375" t="str">
            <v>33,57</v>
          </cell>
          <cell r="H1375">
            <v>100.71</v>
          </cell>
          <cell r="I1375"/>
          <cell r="J1375"/>
        </row>
        <row r="1376">
          <cell r="A1376"/>
          <cell r="B1376" t="str">
            <v>GRAMPO DE LINHA VIVA COM PARAFUSO DE APERTO E TERMINAL EM LIGA DE COBRE ESTAN HADO PARA CABOS  ENTRE 2 A 1/0AWG/8 A 2/0AWG</v>
          </cell>
          <cell r="C1376" t="str">
            <v>iORSE</v>
          </cell>
          <cell r="D1376">
            <v>10629</v>
          </cell>
          <cell r="E1376">
            <v>3</v>
          </cell>
          <cell r="F1376" t="str">
            <v>UN</v>
          </cell>
          <cell r="G1376" t="str">
            <v>13,18</v>
          </cell>
          <cell r="H1376">
            <v>39.54</v>
          </cell>
          <cell r="I1376"/>
          <cell r="J1376"/>
        </row>
        <row r="1377">
          <cell r="A1377"/>
          <cell r="B1377" t="str">
            <v>CONECTOR DERIVACAO;"C" CUNHA; LIGA DE COBRE; TIPO VI; EMBALAGEM BRANCA/AZUL</v>
          </cell>
          <cell r="C1377" t="str">
            <v>M. LOCAL</v>
          </cell>
          <cell r="D1377">
            <v>10</v>
          </cell>
          <cell r="E1377">
            <v>1</v>
          </cell>
          <cell r="F1377" t="str">
            <v>UN</v>
          </cell>
          <cell r="G1377">
            <v>4.67</v>
          </cell>
          <cell r="H1377">
            <v>4.67</v>
          </cell>
          <cell r="I1377"/>
          <cell r="J1377"/>
        </row>
        <row r="1378">
          <cell r="A1378"/>
          <cell r="B1378" t="str">
            <v>CONECTOR CUNHA PARA CABO 4-2AWG E 6A 1/0AWG -FABRICADO EM LIGA DE ALUMÍNIO</v>
          </cell>
          <cell r="C1378" t="str">
            <v>iORSE</v>
          </cell>
          <cell r="D1378">
            <v>10623</v>
          </cell>
          <cell r="E1378">
            <v>2</v>
          </cell>
          <cell r="F1378" t="str">
            <v>UN</v>
          </cell>
          <cell r="G1378" t="str">
            <v>2,67</v>
          </cell>
          <cell r="H1378">
            <v>5.34</v>
          </cell>
          <cell r="I1378"/>
          <cell r="J1378"/>
        </row>
        <row r="1379">
          <cell r="A1379"/>
          <cell r="B1379" t="str">
            <v>CONECTOR CABO-HASTE EM BRONZE NATURAL PARA 2 CABOS COBRE DE 16MM² A 70MM² COM GRAMPO "U" E PORCAS DE AÇO GALV.REF:TEL-580 OU SIMILAR</v>
          </cell>
          <cell r="C1379" t="str">
            <v>iORSE</v>
          </cell>
          <cell r="D1379">
            <v>9720</v>
          </cell>
          <cell r="E1379">
            <v>3</v>
          </cell>
          <cell r="F1379" t="str">
            <v>UN</v>
          </cell>
          <cell r="G1379" t="str">
            <v>39,99</v>
          </cell>
          <cell r="H1379">
            <v>119.97</v>
          </cell>
          <cell r="I1379"/>
          <cell r="J1379"/>
        </row>
        <row r="1380">
          <cell r="A1380"/>
          <cell r="B1380" t="str">
            <v>GANCHO OLHAL</v>
          </cell>
          <cell r="C1380" t="str">
            <v>iSEINFRA CE</v>
          </cell>
          <cell r="D1380" t="str">
            <v>I1217</v>
          </cell>
          <cell r="E1380">
            <v>3</v>
          </cell>
          <cell r="F1380" t="str">
            <v>UN</v>
          </cell>
          <cell r="G1380">
            <v>10.55</v>
          </cell>
          <cell r="H1380">
            <v>31.65</v>
          </cell>
          <cell r="I1380"/>
          <cell r="J1380"/>
        </row>
        <row r="1381">
          <cell r="A1381"/>
          <cell r="B1381" t="str">
            <v>CHAVE FUSIVEL PARA REDES DE DISTRIBUICAO, TENSAO DE 15,0 KV, CORRENTE NOMINAL DO PORTA FUSIVEL DE 100 A, CAPACIDADE DE INTERRUPCAO SIMETRICA DE 7,10 KA, CAPACIDADE DE INTERRUPCAO ASSIMETRICA 10,00 KA</v>
          </cell>
          <cell r="C1381" t="str">
            <v>iSINAPI</v>
          </cell>
          <cell r="D1381">
            <v>5047</v>
          </cell>
          <cell r="E1381">
            <v>3</v>
          </cell>
          <cell r="F1381" t="str">
            <v xml:space="preserve">UN    </v>
          </cell>
          <cell r="G1381" t="str">
            <v>330,99</v>
          </cell>
          <cell r="H1381">
            <v>992.97</v>
          </cell>
          <cell r="I1381"/>
          <cell r="J1381"/>
        </row>
        <row r="1382">
          <cell r="A1382"/>
          <cell r="B1382" t="str">
            <v>!EM PROCESSO DE DESATIVACAO! HASTE DE ATERRAMENTO EM ACO COM 3,00 M DE COMPRIMENTO E DN = 3/4", REVESTIDA COM BAIXA CAMADA DE COBRE, SEM CONECTOR</v>
          </cell>
          <cell r="C1382" t="str">
            <v>iSINAPI</v>
          </cell>
          <cell r="D1382">
            <v>3378</v>
          </cell>
          <cell r="E1382">
            <v>3</v>
          </cell>
          <cell r="F1382" t="str">
            <v xml:space="preserve">UN    </v>
          </cell>
          <cell r="G1382" t="str">
            <v>71,92</v>
          </cell>
          <cell r="H1382">
            <v>215.76</v>
          </cell>
          <cell r="I1382"/>
          <cell r="J1382"/>
        </row>
        <row r="1383">
          <cell r="A1383"/>
          <cell r="B1383" t="str">
            <v>ISOLADOR DE DISCO POLIMÉRICO 15 KV</v>
          </cell>
          <cell r="C1383" t="str">
            <v>iORSE</v>
          </cell>
          <cell r="D1383">
            <v>2524</v>
          </cell>
          <cell r="E1383">
            <v>3</v>
          </cell>
          <cell r="F1383" t="str">
            <v>UN</v>
          </cell>
          <cell r="G1383" t="str">
            <v>83,1</v>
          </cell>
          <cell r="H1383">
            <v>249.3</v>
          </cell>
          <cell r="I1383"/>
          <cell r="J1383"/>
        </row>
        <row r="1384">
          <cell r="A1384"/>
          <cell r="B1384" t="str">
            <v>MANILHA 90 GR</v>
          </cell>
          <cell r="C1384" t="str">
            <v>iORSE</v>
          </cell>
          <cell r="D1384">
            <v>1583</v>
          </cell>
          <cell r="E1384">
            <v>1</v>
          </cell>
          <cell r="F1384" t="str">
            <v>UN</v>
          </cell>
          <cell r="G1384" t="str">
            <v>11,46</v>
          </cell>
          <cell r="H1384">
            <v>11.46</v>
          </cell>
          <cell r="I1384"/>
          <cell r="J1384"/>
        </row>
        <row r="1385">
          <cell r="A1385"/>
          <cell r="B1385" t="str">
            <v>MANILHA SAPATILHA PARA ALÇA PREFORMADA</v>
          </cell>
          <cell r="C1385" t="str">
            <v>iSEINFRA CE</v>
          </cell>
          <cell r="D1385" t="str">
            <v>I8077</v>
          </cell>
          <cell r="E1385">
            <v>3</v>
          </cell>
          <cell r="F1385" t="str">
            <v>UN</v>
          </cell>
          <cell r="G1385">
            <v>8.07</v>
          </cell>
          <cell r="H1385">
            <v>24.21</v>
          </cell>
          <cell r="I1385"/>
          <cell r="J1385"/>
        </row>
        <row r="1386">
          <cell r="A1386"/>
          <cell r="B1386" t="str">
            <v>OLHAL PARA PARAFUSO</v>
          </cell>
          <cell r="C1386" t="str">
            <v>iSEINFRA CE</v>
          </cell>
          <cell r="D1386" t="str">
            <v>I8078</v>
          </cell>
          <cell r="E1386">
            <v>3</v>
          </cell>
          <cell r="F1386" t="str">
            <v>UN</v>
          </cell>
          <cell r="G1386">
            <v>9.32</v>
          </cell>
          <cell r="H1386">
            <v>27.96</v>
          </cell>
          <cell r="I1386"/>
          <cell r="J1386"/>
        </row>
        <row r="1387">
          <cell r="A1387"/>
          <cell r="B1387" t="str">
            <v>PARAFUSO FRANCES M16 EM ACO GALVANIZADO, COMPRIMENTO = 45 MM, DIAMETRO = 16 MM, CABECA ABAULADA</v>
          </cell>
          <cell r="C1387" t="str">
            <v>iSINAPI</v>
          </cell>
          <cell r="D1387">
            <v>442</v>
          </cell>
          <cell r="E1387">
            <v>2</v>
          </cell>
          <cell r="F1387" t="str">
            <v xml:space="preserve">UN    </v>
          </cell>
          <cell r="G1387" t="str">
            <v>3,96</v>
          </cell>
          <cell r="H1387">
            <v>7.92</v>
          </cell>
          <cell r="I1387"/>
          <cell r="J1387"/>
        </row>
        <row r="1388">
          <cell r="A1388"/>
          <cell r="B1388" t="str">
            <v>PARAFUSO FRANCES M16 EM ACO GALVANIZADO, COMPRIMENTO = 45 MM, DIAMETRO = 16 MM, CABECA ABAULADA</v>
          </cell>
          <cell r="C1388" t="str">
            <v>iSINAPI</v>
          </cell>
          <cell r="D1388">
            <v>442</v>
          </cell>
          <cell r="E1388">
            <v>2</v>
          </cell>
          <cell r="F1388" t="str">
            <v xml:space="preserve">UN    </v>
          </cell>
          <cell r="G1388" t="str">
            <v>3,96</v>
          </cell>
          <cell r="H1388">
            <v>7.92</v>
          </cell>
          <cell r="I1388"/>
          <cell r="J1388"/>
        </row>
        <row r="1389">
          <cell r="A1389"/>
          <cell r="B1389" t="str">
            <v>PARAFUSO CABEÇA ABAULADA 16 X  70MM</v>
          </cell>
          <cell r="C1389" t="str">
            <v>iORSE</v>
          </cell>
          <cell r="D1389">
            <v>1672</v>
          </cell>
          <cell r="E1389">
            <v>1</v>
          </cell>
          <cell r="F1389" t="str">
            <v>UN</v>
          </cell>
          <cell r="G1389" t="str">
            <v>10,05</v>
          </cell>
          <cell r="H1389">
            <v>10.050000000000001</v>
          </cell>
          <cell r="I1389"/>
          <cell r="J1389"/>
        </row>
        <row r="1390">
          <cell r="A1390"/>
          <cell r="B1390" t="str">
            <v>PARAFUSO M16 EM ACO GALVANIZADO, COMPRIMENTO = 200 MM, DIAMETRO = 16 MM, ROSCA MAQUINA, CABECA QUADRADA</v>
          </cell>
          <cell r="C1390" t="str">
            <v>iSINAPI</v>
          </cell>
          <cell r="D1390">
            <v>431</v>
          </cell>
          <cell r="E1390">
            <v>1</v>
          </cell>
          <cell r="F1390" t="str">
            <v xml:space="preserve">UN    </v>
          </cell>
          <cell r="G1390" t="str">
            <v>7,96</v>
          </cell>
          <cell r="H1390">
            <v>7.96</v>
          </cell>
          <cell r="I1390"/>
          <cell r="J1390"/>
        </row>
        <row r="1391">
          <cell r="A1391"/>
          <cell r="B1391" t="str">
            <v>PARAFUSO M16 EM ACO GALVANIZADO, COMPRIMENTO = 250 MM, DIAMETRO = 16 MM, ROSCA MAQUINA, CABECA QUADRADA</v>
          </cell>
          <cell r="C1391" t="str">
            <v>iSINAPI</v>
          </cell>
          <cell r="D1391">
            <v>432</v>
          </cell>
          <cell r="E1391">
            <v>2</v>
          </cell>
          <cell r="F1391" t="str">
            <v xml:space="preserve">UN    </v>
          </cell>
          <cell r="G1391" t="str">
            <v>8,79</v>
          </cell>
          <cell r="H1391">
            <v>17.579999999999998</v>
          </cell>
          <cell r="I1391"/>
          <cell r="J1391"/>
        </row>
        <row r="1392">
          <cell r="A1392"/>
          <cell r="B1392" t="str">
            <v>PARA-RAIOS DE DISTRIBUICAO, TENSAO NOMINAL 15 KV, CORRENTE NOMINAL DE DESCARGA 5 KA</v>
          </cell>
          <cell r="C1392" t="str">
            <v>iSINAPI</v>
          </cell>
          <cell r="D1392">
            <v>4276</v>
          </cell>
          <cell r="E1392">
            <v>3</v>
          </cell>
          <cell r="F1392" t="str">
            <v xml:space="preserve">UN    </v>
          </cell>
          <cell r="G1392" t="str">
            <v>279,18</v>
          </cell>
          <cell r="H1392">
            <v>837.54</v>
          </cell>
          <cell r="I1392"/>
          <cell r="J1392"/>
        </row>
        <row r="1393">
          <cell r="A1393"/>
          <cell r="B1393" t="str">
            <v>SAPATILHA EM ACO GALVANIZADO PARA CABOS COM DIAMETRO NOMINAL ATE 5/8"</v>
          </cell>
          <cell r="C1393" t="str">
            <v>iSINAPI</v>
          </cell>
          <cell r="D1393">
            <v>7581</v>
          </cell>
          <cell r="E1393">
            <v>1</v>
          </cell>
          <cell r="F1393" t="str">
            <v xml:space="preserve">UN    </v>
          </cell>
          <cell r="G1393" t="str">
            <v>2,99</v>
          </cell>
          <cell r="H1393">
            <v>2.99</v>
          </cell>
          <cell r="I1393"/>
          <cell r="J1393"/>
        </row>
        <row r="1394">
          <cell r="A1394"/>
          <cell r="B1394" t="str">
            <v>SUPORTE TIPO "Z", MATERIAL AÇO CARBONO GALVANIZADO A QUENTE</v>
          </cell>
          <cell r="C1394" t="str">
            <v>M. LOCAL</v>
          </cell>
          <cell r="D1394">
            <v>6</v>
          </cell>
          <cell r="E1394">
            <v>1</v>
          </cell>
          <cell r="F1394" t="str">
            <v>UN</v>
          </cell>
          <cell r="G1394">
            <v>174.19999999999996</v>
          </cell>
          <cell r="H1394">
            <v>174.2</v>
          </cell>
          <cell r="I1394"/>
          <cell r="J1394"/>
        </row>
        <row r="1395">
          <cell r="A1395"/>
          <cell r="B1395" t="str">
            <v>MONTADOR ELETROMECÃNICO COM ENCARGOS COMPLEMENTARES</v>
          </cell>
          <cell r="C1395" t="str">
            <v>SINAPI</v>
          </cell>
          <cell r="D1395">
            <v>88279</v>
          </cell>
          <cell r="E1395">
            <v>5</v>
          </cell>
          <cell r="F1395" t="str">
            <v>H</v>
          </cell>
          <cell r="G1395" t="str">
            <v>29,04</v>
          </cell>
          <cell r="H1395">
            <v>145.19999999999999</v>
          </cell>
          <cell r="I1395"/>
          <cell r="J1395"/>
        </row>
        <row r="1396">
          <cell r="A1396"/>
          <cell r="B1396" t="str">
            <v>SERVENTE COM ENCARGOS COMPLEMENTARES</v>
          </cell>
          <cell r="C1396" t="str">
            <v>SINAPI</v>
          </cell>
          <cell r="D1396">
            <v>88316</v>
          </cell>
          <cell r="E1396">
            <v>5</v>
          </cell>
          <cell r="F1396" t="str">
            <v>H</v>
          </cell>
          <cell r="G1396" t="str">
            <v>15,35</v>
          </cell>
          <cell r="H1396">
            <v>76.75</v>
          </cell>
          <cell r="I1396"/>
          <cell r="J1396"/>
        </row>
        <row r="1397">
          <cell r="A1397"/>
          <cell r="B1397" t="str">
            <v>MOITÃO COM CORDA</v>
          </cell>
          <cell r="C1397" t="str">
            <v>M. LOCAL</v>
          </cell>
          <cell r="D1397">
            <v>1</v>
          </cell>
          <cell r="E1397">
            <v>2</v>
          </cell>
          <cell r="F1397" t="str">
            <v>H</v>
          </cell>
          <cell r="G1397">
            <v>0.64</v>
          </cell>
          <cell r="H1397">
            <v>1.28</v>
          </cell>
          <cell r="I1397"/>
          <cell r="J1397"/>
        </row>
        <row r="1398">
          <cell r="A1398"/>
          <cell r="B1398" t="str">
            <v>BASTÃO UNIVERSAL COM ACESSÓRIOS</v>
          </cell>
          <cell r="C1398" t="str">
            <v>M. LOCAL</v>
          </cell>
          <cell r="D1398">
            <v>3</v>
          </cell>
          <cell r="E1398">
            <v>1.1000000000000001</v>
          </cell>
          <cell r="F1398" t="str">
            <v>H</v>
          </cell>
          <cell r="G1398">
            <v>1.61</v>
          </cell>
          <cell r="H1398">
            <v>1.77</v>
          </cell>
          <cell r="I1398"/>
          <cell r="J1398"/>
        </row>
        <row r="1399">
          <cell r="A1399">
            <v>3823.26</v>
          </cell>
          <cell r="B1399" t="str">
            <v>PREÇO TOTAL S/ BDI</v>
          </cell>
          <cell r="C1399"/>
          <cell r="D1399"/>
          <cell r="E1399"/>
          <cell r="F1399"/>
          <cell r="G1399"/>
          <cell r="H1399">
            <v>3823.26</v>
          </cell>
          <cell r="I1399" t="str">
            <v>SEDUC E 81</v>
          </cell>
          <cell r="J1399">
            <v>3823.26</v>
          </cell>
        </row>
        <row r="1400">
          <cell r="A1400"/>
          <cell r="B1400"/>
          <cell r="C1400"/>
          <cell r="D1400"/>
          <cell r="E1400"/>
          <cell r="F1400"/>
          <cell r="G1400"/>
          <cell r="H1400"/>
          <cell r="I1400"/>
          <cell r="J1400"/>
        </row>
        <row r="1401">
          <cell r="A1401"/>
          <cell r="B1401" t="str">
            <v>SEDUC E 82</v>
          </cell>
          <cell r="C1401"/>
          <cell r="D1401"/>
          <cell r="E1401"/>
          <cell r="F1401"/>
          <cell r="G1401"/>
          <cell r="H1401"/>
        </row>
        <row r="1402">
          <cell r="A1402" t="str">
            <v>SEDUC E 82</v>
          </cell>
          <cell r="B1402" t="str">
            <v>MONTAGEM ELETROMECÂNICA DE ESTRUTURA DE MEDIA TENSÃO 13,8KV TIPO CE2J2.</v>
          </cell>
          <cell r="C1402"/>
          <cell r="D1402"/>
          <cell r="E1402"/>
          <cell r="F1402"/>
          <cell r="G1402" t="str">
            <v>UNIDADE:</v>
          </cell>
          <cell r="H1402" t="str">
            <v>UN</v>
          </cell>
        </row>
        <row r="1403">
          <cell r="A1403"/>
          <cell r="B1403" t="str">
            <v>DESCRIÇÃO</v>
          </cell>
          <cell r="C1403" t="str">
            <v>REF.</v>
          </cell>
          <cell r="D1403" t="str">
            <v>CÓDIGO</v>
          </cell>
          <cell r="E1403" t="str">
            <v>CONSUMO</v>
          </cell>
          <cell r="F1403" t="str">
            <v>UND</v>
          </cell>
          <cell r="G1403" t="str">
            <v>PÇ UNIT</v>
          </cell>
          <cell r="H1403" t="str">
            <v>CUSTOS</v>
          </cell>
        </row>
        <row r="1404">
          <cell r="A1404"/>
          <cell r="B1404" t="str">
            <v>ALÇA PREFORMADA P/ ESTAI 9,5 MM MR</v>
          </cell>
          <cell r="C1404" t="str">
            <v>iORSE</v>
          </cell>
          <cell r="D1404">
            <v>155</v>
          </cell>
          <cell r="E1404">
            <v>2</v>
          </cell>
          <cell r="F1404" t="str">
            <v>UN</v>
          </cell>
          <cell r="G1404" t="str">
            <v>11,88</v>
          </cell>
          <cell r="H1404">
            <v>23.76</v>
          </cell>
        </row>
        <row r="1405">
          <cell r="A1405"/>
          <cell r="B1405" t="str">
            <v>ANEL DE AMARRAÇÃO EM SILICONE PARA ISOLADOR POLIMÉRICO DE 25 KV</v>
          </cell>
          <cell r="C1405" t="str">
            <v>iORSE</v>
          </cell>
          <cell r="D1405">
            <v>10508</v>
          </cell>
          <cell r="E1405">
            <v>3</v>
          </cell>
          <cell r="F1405" t="str">
            <v>UN</v>
          </cell>
          <cell r="G1405" t="str">
            <v>17,04</v>
          </cell>
          <cell r="H1405">
            <v>51.12</v>
          </cell>
        </row>
        <row r="1406">
          <cell r="A1406"/>
          <cell r="B1406" t="str">
            <v>ARRUELA QUADRADA EM ACO GALVANIZADO, DIMENSAO = 38 MM, ESPESSURA = 3MM, DIAMETRO DO FURO= 18 MM</v>
          </cell>
          <cell r="C1406" t="str">
            <v>iSINAPI</v>
          </cell>
          <cell r="D1406">
            <v>379</v>
          </cell>
          <cell r="E1406">
            <v>3</v>
          </cell>
          <cell r="F1406" t="str">
            <v xml:space="preserve">UN    </v>
          </cell>
          <cell r="G1406" t="str">
            <v>0,79</v>
          </cell>
          <cell r="H1406">
            <v>2.37</v>
          </cell>
        </row>
        <row r="1407">
          <cell r="A1407"/>
          <cell r="B1407" t="str">
            <v>BRAÇO TIPO J</v>
          </cell>
          <cell r="C1407" t="str">
            <v>M. LOCAL</v>
          </cell>
          <cell r="D1407">
            <v>13</v>
          </cell>
          <cell r="E1407">
            <v>1</v>
          </cell>
          <cell r="F1407" t="str">
            <v>UN</v>
          </cell>
          <cell r="G1407">
            <v>479</v>
          </cell>
          <cell r="H1407">
            <v>479</v>
          </cell>
        </row>
        <row r="1408">
          <cell r="A1408"/>
          <cell r="B1408" t="str">
            <v>ISOLADOR PINO POLIMERICO SUSP. 15 KV</v>
          </cell>
          <cell r="C1408" t="str">
            <v>iORSE</v>
          </cell>
          <cell r="D1408">
            <v>9351</v>
          </cell>
          <cell r="E1408">
            <v>3</v>
          </cell>
          <cell r="F1408" t="str">
            <v>UN</v>
          </cell>
          <cell r="G1408" t="str">
            <v>20,13</v>
          </cell>
          <cell r="H1408">
            <v>60.39</v>
          </cell>
        </row>
        <row r="1409">
          <cell r="A1409"/>
          <cell r="B1409" t="str">
            <v>OLHAL PARA PARAFUSO</v>
          </cell>
          <cell r="C1409" t="str">
            <v>iSEINFRA CE</v>
          </cell>
          <cell r="D1409" t="str">
            <v>I8078</v>
          </cell>
          <cell r="E1409">
            <v>1</v>
          </cell>
          <cell r="F1409" t="str">
            <v>UN</v>
          </cell>
          <cell r="G1409">
            <v>9.32</v>
          </cell>
          <cell r="H1409">
            <v>9.32</v>
          </cell>
        </row>
        <row r="1410">
          <cell r="A1410"/>
          <cell r="B1410" t="str">
            <v>PARAFUSO M16 EM ACO GALVANIZADO, COMPRIMENTO = 200 MM, DIAMETRO = 16 MM, ROSCA MAQUINA, CABECA QUADRADA</v>
          </cell>
          <cell r="C1410" t="str">
            <v>iSINAPI</v>
          </cell>
          <cell r="D1410">
            <v>431</v>
          </cell>
          <cell r="E1410">
            <v>1</v>
          </cell>
          <cell r="F1410" t="str">
            <v xml:space="preserve">UN    </v>
          </cell>
          <cell r="G1410" t="str">
            <v>7,96</v>
          </cell>
          <cell r="H1410">
            <v>7.96</v>
          </cell>
        </row>
        <row r="1411">
          <cell r="A1411"/>
          <cell r="B1411" t="str">
            <v>PARAFUSO M16 EM ACO GALVANIZADO, COMPRIMENTO = 250 MM, DIAMETRO = 16 MM, ROSCA MAQUINA, CABECA QUADRADA</v>
          </cell>
          <cell r="C1411" t="str">
            <v>iSINAPI</v>
          </cell>
          <cell r="D1411">
            <v>432</v>
          </cell>
          <cell r="E1411">
            <v>2</v>
          </cell>
          <cell r="F1411" t="str">
            <v xml:space="preserve">UN    </v>
          </cell>
          <cell r="G1411" t="str">
            <v>8,79</v>
          </cell>
          <cell r="H1411">
            <v>17.579999999999998</v>
          </cell>
        </row>
        <row r="1412">
          <cell r="A1412"/>
          <cell r="B1412" t="e">
            <v>#N/A</v>
          </cell>
          <cell r="C1412" t="str">
            <v>iSEINFRA CE</v>
          </cell>
          <cell r="D1412" t="str">
            <v>I1651</v>
          </cell>
          <cell r="E1412">
            <v>3</v>
          </cell>
          <cell r="F1412" t="e">
            <v>#N/A</v>
          </cell>
          <cell r="G1412" t="e">
            <v>#N/A</v>
          </cell>
          <cell r="H1412" t="e">
            <v>#N/A</v>
          </cell>
        </row>
        <row r="1413">
          <cell r="A1413"/>
          <cell r="B1413" t="str">
            <v>SAPATILHA EM ACO GALVANIZADO PARA CABOS COM DIAMETRO NOMINAL ATE 5/8"</v>
          </cell>
          <cell r="C1413" t="str">
            <v>iSINAPI</v>
          </cell>
          <cell r="D1413">
            <v>7581</v>
          </cell>
          <cell r="E1413">
            <v>2</v>
          </cell>
          <cell r="F1413" t="str">
            <v xml:space="preserve">UN    </v>
          </cell>
          <cell r="G1413" t="str">
            <v>2,99</v>
          </cell>
          <cell r="H1413">
            <v>5.98</v>
          </cell>
        </row>
        <row r="1414">
          <cell r="A1414"/>
          <cell r="B1414" t="str">
            <v>MONTADOR ELETROMECÃNICO COM ENCARGOS COMPLEMENTARES</v>
          </cell>
          <cell r="C1414" t="str">
            <v>SINAPI</v>
          </cell>
          <cell r="D1414">
            <v>88279</v>
          </cell>
          <cell r="E1414">
            <v>1.1000000000000001</v>
          </cell>
          <cell r="F1414" t="str">
            <v>H</v>
          </cell>
          <cell r="G1414" t="str">
            <v>29,04</v>
          </cell>
          <cell r="H1414">
            <v>31.94</v>
          </cell>
        </row>
        <row r="1415">
          <cell r="A1415"/>
          <cell r="B1415" t="str">
            <v>SERVENTE COM ENCARGOS COMPLEMENTARES</v>
          </cell>
          <cell r="C1415" t="str">
            <v>SINAPI</v>
          </cell>
          <cell r="D1415">
            <v>88316</v>
          </cell>
          <cell r="E1415">
            <v>1.1000000000000001</v>
          </cell>
          <cell r="F1415" t="str">
            <v>H</v>
          </cell>
          <cell r="G1415" t="str">
            <v>15,35</v>
          </cell>
          <cell r="H1415">
            <v>16.89</v>
          </cell>
        </row>
        <row r="1416">
          <cell r="A1416"/>
          <cell r="B1416" t="str">
            <v>MOITÃO COM CORDA</v>
          </cell>
          <cell r="C1416" t="str">
            <v>M. LOCAL</v>
          </cell>
          <cell r="D1416">
            <v>1</v>
          </cell>
          <cell r="E1416">
            <v>0.8</v>
          </cell>
          <cell r="F1416" t="str">
            <v>H</v>
          </cell>
          <cell r="G1416">
            <v>0.64</v>
          </cell>
          <cell r="H1416">
            <v>0.51</v>
          </cell>
        </row>
        <row r="1417">
          <cell r="A1417" t="e">
            <v>#N/A</v>
          </cell>
          <cell r="B1417" t="str">
            <v>PREÇO TOTAL S/ BDI</v>
          </cell>
          <cell r="C1417"/>
          <cell r="D1417"/>
          <cell r="E1417"/>
          <cell r="F1417"/>
          <cell r="G1417"/>
          <cell r="H1417" t="e">
            <v>#N/A</v>
          </cell>
          <cell r="I1417" t="str">
            <v>SEDUC E 82</v>
          </cell>
          <cell r="J1417" t="e">
            <v>#N/A</v>
          </cell>
        </row>
        <row r="1419">
          <cell r="A1419"/>
          <cell r="B1419" t="str">
            <v>SEDUC E 83</v>
          </cell>
          <cell r="C1419"/>
          <cell r="D1419"/>
          <cell r="E1419"/>
          <cell r="F1419"/>
          <cell r="G1419"/>
          <cell r="H1419"/>
        </row>
        <row r="1420">
          <cell r="A1420" t="str">
            <v>SEDUC E 83</v>
          </cell>
          <cell r="B1420" t="str">
            <v>MONTAGEM ELETROMECÂNICA DE ESTRUTURA DE M.T 13,8/ N3-TC EM POSTE CONC. "DT"</v>
          </cell>
          <cell r="C1420"/>
          <cell r="D1420"/>
          <cell r="E1420"/>
          <cell r="F1420"/>
          <cell r="G1420" t="str">
            <v>UNIDADE:</v>
          </cell>
          <cell r="H1420" t="str">
            <v>UN</v>
          </cell>
        </row>
        <row r="1421">
          <cell r="A1421"/>
          <cell r="B1421" t="str">
            <v>DESCRIÇÃO</v>
          </cell>
          <cell r="C1421" t="str">
            <v>REF.</v>
          </cell>
          <cell r="D1421" t="str">
            <v>CÓDIGO</v>
          </cell>
          <cell r="E1421" t="str">
            <v>CONSUMO</v>
          </cell>
          <cell r="F1421" t="str">
            <v>UND</v>
          </cell>
          <cell r="G1421" t="str">
            <v>PÇ UNIT</v>
          </cell>
          <cell r="H1421" t="str">
            <v>CUSTOS</v>
          </cell>
          <cell r="I1421"/>
          <cell r="J1421"/>
        </row>
        <row r="1422">
          <cell r="B1422" t="str">
            <v>ALCA PREFORMADA DE DISTRIBUICAO, EM ACO GALVANIZADO, PARA CONDUTORES DE ALUMINIO AWG 2 (CAA 6/1 OU CA 7 FIOS)</v>
          </cell>
          <cell r="C1422" t="str">
            <v>iSINAPI</v>
          </cell>
          <cell r="D1422">
            <v>11272</v>
          </cell>
          <cell r="E1422">
            <v>3</v>
          </cell>
          <cell r="F1422" t="str">
            <v xml:space="preserve">UN    </v>
          </cell>
          <cell r="G1422" t="str">
            <v>5,03</v>
          </cell>
          <cell r="H1422">
            <v>15.09</v>
          </cell>
        </row>
        <row r="1423">
          <cell r="B1423" t="str">
            <v>ARRUELA QUADRADA GALVANIZADA 50 MM C/FURO 18 MM (11/16")</v>
          </cell>
          <cell r="C1423" t="str">
            <v>iORSE</v>
          </cell>
          <cell r="D1423">
            <v>223</v>
          </cell>
          <cell r="E1423">
            <v>12</v>
          </cell>
          <cell r="F1423" t="str">
            <v>UN</v>
          </cell>
          <cell r="G1423" t="str">
            <v>1,04</v>
          </cell>
          <cell r="H1423">
            <v>12.48</v>
          </cell>
        </row>
        <row r="1424">
          <cell r="B1424" t="str">
            <v>CRUZETA DE CONCRETO ARMADO 1.900mm TIPO NORMAL</v>
          </cell>
          <cell r="C1424" t="str">
            <v>iSEINFRA CE</v>
          </cell>
          <cell r="D1424" t="str">
            <v>I8073</v>
          </cell>
          <cell r="E1424">
            <v>2</v>
          </cell>
          <cell r="F1424" t="str">
            <v>UN</v>
          </cell>
          <cell r="G1424">
            <v>42.5</v>
          </cell>
          <cell r="H1424">
            <v>85</v>
          </cell>
        </row>
        <row r="1425">
          <cell r="B1425" t="str">
            <v>ISOLADOR DE DISCO POLIMÉRICO 15 KV</v>
          </cell>
          <cell r="C1425" t="str">
            <v>iORSE</v>
          </cell>
          <cell r="D1425">
            <v>2524</v>
          </cell>
          <cell r="E1425">
            <v>3</v>
          </cell>
          <cell r="F1425" t="str">
            <v>UN</v>
          </cell>
          <cell r="G1425" t="str">
            <v>83,1</v>
          </cell>
          <cell r="H1425">
            <v>249.3</v>
          </cell>
        </row>
        <row r="1426">
          <cell r="B1426" t="str">
            <v>PARAFUSO CABEÇA QUADRADA 16 X 400MM</v>
          </cell>
          <cell r="C1426" t="str">
            <v>iORSE</v>
          </cell>
          <cell r="D1426">
            <v>1683</v>
          </cell>
          <cell r="E1426">
            <v>1</v>
          </cell>
          <cell r="F1426" t="str">
            <v>UN</v>
          </cell>
          <cell r="G1426" t="str">
            <v>16,55</v>
          </cell>
          <cell r="H1426">
            <v>16.55</v>
          </cell>
        </row>
        <row r="1427">
          <cell r="B1427" t="str">
            <v>PARAFUSO CABEÇA QUADRADA 16 X 400MM</v>
          </cell>
          <cell r="C1427" t="str">
            <v>iORSE</v>
          </cell>
          <cell r="D1427">
            <v>1683</v>
          </cell>
          <cell r="E1427">
            <v>3</v>
          </cell>
          <cell r="F1427" t="str">
            <v>UN</v>
          </cell>
          <cell r="G1427" t="str">
            <v>16,55</v>
          </cell>
          <cell r="H1427">
            <v>49.65</v>
          </cell>
        </row>
        <row r="1428">
          <cell r="B1428" t="str">
            <v>PARA-RAIOS DE DISTRIBUICAO, TENSAO NOMINAL 15 KV, CORRENTE NOMINAL DE DESCARGA 5 KA</v>
          </cell>
          <cell r="C1428" t="str">
            <v>iSINAPI</v>
          </cell>
          <cell r="D1428">
            <v>4276</v>
          </cell>
          <cell r="E1428">
            <v>3</v>
          </cell>
          <cell r="F1428" t="str">
            <v xml:space="preserve">UN    </v>
          </cell>
          <cell r="G1428" t="str">
            <v>279,18</v>
          </cell>
          <cell r="H1428">
            <v>837.54</v>
          </cell>
        </row>
        <row r="1429">
          <cell r="B1429" t="str">
            <v>COBERTURA PROTETORA FIXA, PARA INSTALAÇÃO EM PÁRA-RAIOS 12 KV</v>
          </cell>
          <cell r="C1429" t="str">
            <v>M. LOCAL</v>
          </cell>
          <cell r="D1429">
            <v>8</v>
          </cell>
          <cell r="E1429">
            <v>3</v>
          </cell>
          <cell r="F1429" t="str">
            <v>UN</v>
          </cell>
          <cell r="G1429">
            <v>17.53</v>
          </cell>
          <cell r="H1429">
            <v>52.59</v>
          </cell>
        </row>
        <row r="1430">
          <cell r="B1430" t="str">
            <v>COBERTURA PROTETORA FIXA, PARA BUCHAS DE TRANSFORMADORES</v>
          </cell>
          <cell r="C1430" t="str">
            <v>M. LOCAL</v>
          </cell>
          <cell r="D1430">
            <v>9</v>
          </cell>
          <cell r="E1430">
            <v>3</v>
          </cell>
          <cell r="F1430" t="str">
            <v>UN</v>
          </cell>
          <cell r="G1430">
            <v>20.62</v>
          </cell>
          <cell r="H1430">
            <v>61.86</v>
          </cell>
        </row>
        <row r="1431">
          <cell r="B1431" t="str">
            <v>SAPATILHA EM ACO GALVANIZADO PARA CABOS COM DIAMETRO NOMINAL ATE 5/8"</v>
          </cell>
          <cell r="C1431" t="str">
            <v>iSINAPI</v>
          </cell>
          <cell r="D1431">
            <v>7581</v>
          </cell>
          <cell r="E1431">
            <v>1</v>
          </cell>
          <cell r="F1431" t="str">
            <v xml:space="preserve">UN    </v>
          </cell>
          <cell r="G1431" t="str">
            <v>2,99</v>
          </cell>
          <cell r="H1431">
            <v>2.99</v>
          </cell>
        </row>
        <row r="1432">
          <cell r="B1432" t="str">
            <v>CHAVE FUSIVEL PARA REDES DE DISTRIBUICAO, TENSAO DE 15,0 KV, CORRENTE NOMINAL DO PORTA FUSIVEL DE 100 A, CAPACIDADE DE INTERRUPCAO SIMETRICA DE 7,10 KA, CAPACIDADE DE INTERRUPCAO ASSIMETRICA 10,00 KA</v>
          </cell>
          <cell r="C1432" t="str">
            <v>iSINAPI</v>
          </cell>
          <cell r="D1432">
            <v>5047</v>
          </cell>
          <cell r="E1432">
            <v>3</v>
          </cell>
          <cell r="F1432" t="str">
            <v xml:space="preserve">UN    </v>
          </cell>
          <cell r="G1432" t="str">
            <v>330,99</v>
          </cell>
          <cell r="H1432">
            <v>992.97</v>
          </cell>
        </row>
        <row r="1433">
          <cell r="B1433" t="str">
            <v>SUPORTE P/ TRANSFORMADOR EM POSTE DT</v>
          </cell>
          <cell r="C1433" t="str">
            <v>iORSE</v>
          </cell>
          <cell r="D1433">
            <v>2055</v>
          </cell>
          <cell r="E1433">
            <v>1</v>
          </cell>
          <cell r="F1433" t="str">
            <v>UN</v>
          </cell>
          <cell r="G1433" t="str">
            <v>123,07</v>
          </cell>
          <cell r="H1433">
            <v>123.07</v>
          </cell>
        </row>
        <row r="1434">
          <cell r="B1434" t="str">
            <v>ENCARREGADO GERAL COM ENCARGOS COMPLEMENTARES</v>
          </cell>
          <cell r="C1434" t="str">
            <v>SINAPI</v>
          </cell>
          <cell r="D1434">
            <v>90776</v>
          </cell>
          <cell r="E1434">
            <v>7</v>
          </cell>
          <cell r="F1434" t="str">
            <v>H</v>
          </cell>
          <cell r="G1434" t="str">
            <v>25,38</v>
          </cell>
          <cell r="H1434">
            <v>177.66</v>
          </cell>
        </row>
        <row r="1435">
          <cell r="B1435" t="str">
            <v>MONTADOR ELETROMECÃNICO COM ENCARGOS COMPLEMENTARES</v>
          </cell>
          <cell r="C1435" t="str">
            <v>SINAPI</v>
          </cell>
          <cell r="D1435">
            <v>88279</v>
          </cell>
          <cell r="E1435">
            <v>7</v>
          </cell>
          <cell r="F1435" t="str">
            <v>H</v>
          </cell>
          <cell r="G1435" t="str">
            <v>29,04</v>
          </cell>
          <cell r="H1435">
            <v>203.28</v>
          </cell>
        </row>
        <row r="1436">
          <cell r="B1436" t="str">
            <v>SERVENTE COM ENCARGOS COMPLEMENTARES</v>
          </cell>
          <cell r="C1436" t="str">
            <v>SINAPI</v>
          </cell>
          <cell r="D1436">
            <v>88316</v>
          </cell>
          <cell r="E1436">
            <v>7</v>
          </cell>
          <cell r="F1436" t="str">
            <v>H</v>
          </cell>
          <cell r="G1436" t="str">
            <v>15,35</v>
          </cell>
          <cell r="H1436">
            <v>107.45</v>
          </cell>
        </row>
        <row r="1437">
          <cell r="B1437" t="str">
            <v>MOITÃO COM CORDA</v>
          </cell>
          <cell r="C1437" t="str">
            <v>M. LOCAL</v>
          </cell>
          <cell r="D1437">
            <v>1</v>
          </cell>
          <cell r="E1437">
            <v>2.2000000000000002</v>
          </cell>
          <cell r="F1437" t="str">
            <v>H</v>
          </cell>
          <cell r="G1437">
            <v>0.64</v>
          </cell>
          <cell r="H1437">
            <v>1.41</v>
          </cell>
        </row>
        <row r="1438">
          <cell r="B1438" t="str">
            <v>BASTÃO UNIVERSAL COM ACESSÓRIOS</v>
          </cell>
          <cell r="C1438" t="str">
            <v>M. LOCAL</v>
          </cell>
          <cell r="D1438">
            <v>3</v>
          </cell>
          <cell r="E1438">
            <v>1.5</v>
          </cell>
          <cell r="F1438" t="str">
            <v>H</v>
          </cell>
          <cell r="G1438">
            <v>1.61</v>
          </cell>
          <cell r="H1438">
            <v>2.42</v>
          </cell>
        </row>
        <row r="1439">
          <cell r="B1439" t="str">
            <v>PREÇO TOTAL S/ BDI</v>
          </cell>
          <cell r="C1439"/>
          <cell r="D1439"/>
          <cell r="E1439"/>
          <cell r="F1439"/>
          <cell r="G1439"/>
          <cell r="H1439">
            <v>2991.3099999999995</v>
          </cell>
          <cell r="I1439" t="str">
            <v>SEDUC E 83</v>
          </cell>
          <cell r="J1439">
            <v>2991.3099999999995</v>
          </cell>
        </row>
        <row r="1441">
          <cell r="B1441" t="str">
            <v>SEDUC E 84</v>
          </cell>
          <cell r="C1441"/>
          <cell r="D1441"/>
          <cell r="E1441"/>
          <cell r="F1441"/>
          <cell r="G1441"/>
          <cell r="H1441"/>
        </row>
        <row r="1442">
          <cell r="A1442" t="str">
            <v>SEDUC E 84</v>
          </cell>
          <cell r="B1442" t="str">
            <v>ADMINISTRAÇÃO LOCAL.</v>
          </cell>
          <cell r="C1442"/>
          <cell r="D1442"/>
          <cell r="E1442"/>
          <cell r="F1442"/>
          <cell r="G1442" t="str">
            <v>UNIDADE:</v>
          </cell>
          <cell r="H1442" t="str">
            <v>H</v>
          </cell>
        </row>
        <row r="1443">
          <cell r="A1443"/>
          <cell r="B1443" t="str">
            <v>DESCRIÇÃO</v>
          </cell>
          <cell r="C1443" t="str">
            <v>REF.</v>
          </cell>
          <cell r="D1443" t="str">
            <v>CÓDIGO</v>
          </cell>
          <cell r="E1443" t="str">
            <v>CONSUMO</v>
          </cell>
          <cell r="F1443" t="str">
            <v>UND</v>
          </cell>
          <cell r="G1443" t="str">
            <v>PÇ UNIT</v>
          </cell>
          <cell r="H1443" t="str">
            <v>CUSTOS</v>
          </cell>
          <cell r="I1443"/>
          <cell r="J1443"/>
        </row>
        <row r="1444">
          <cell r="B1444" t="str">
            <v>ELETROTÉCNICO COM ENCARGOS COMPLEMENTARES</v>
          </cell>
          <cell r="C1444" t="str">
            <v>SINAPI</v>
          </cell>
          <cell r="D1444">
            <v>88266</v>
          </cell>
          <cell r="E1444">
            <v>1</v>
          </cell>
          <cell r="F1444" t="str">
            <v>H</v>
          </cell>
          <cell r="G1444" t="str">
            <v>34,22</v>
          </cell>
          <cell r="H1444">
            <v>34.22</v>
          </cell>
        </row>
        <row r="1445">
          <cell r="B1445" t="str">
            <v>ENGENHEIRO ELETRICISTA COM ENCARGOS COMPLEMENTARES</v>
          </cell>
          <cell r="C1445" t="str">
            <v>SINAPI</v>
          </cell>
          <cell r="D1445">
            <v>91677</v>
          </cell>
          <cell r="E1445">
            <v>0.5</v>
          </cell>
          <cell r="F1445" t="str">
            <v>H</v>
          </cell>
          <cell r="G1445" t="str">
            <v>90,45</v>
          </cell>
          <cell r="H1445">
            <v>45.23</v>
          </cell>
        </row>
        <row r="1446">
          <cell r="B1446" t="str">
            <v>PREÇO TOTAL S/ BDI</v>
          </cell>
          <cell r="C1446"/>
          <cell r="D1446"/>
          <cell r="E1446"/>
          <cell r="F1446"/>
          <cell r="G1446"/>
          <cell r="H1446">
            <v>79.449999999999989</v>
          </cell>
          <cell r="I1446" t="str">
            <v>SEDUC E 84</v>
          </cell>
          <cell r="J1446">
            <v>79.449999999999989</v>
          </cell>
        </row>
        <row r="1448">
          <cell r="B1448" t="str">
            <v>SEDUC E 85</v>
          </cell>
          <cell r="C1448"/>
          <cell r="D1448"/>
          <cell r="E1448"/>
          <cell r="F1448"/>
          <cell r="G1448"/>
          <cell r="H1448"/>
        </row>
        <row r="1449">
          <cell r="A1449" t="str">
            <v>SEDUC E 85</v>
          </cell>
          <cell r="B1449" t="str">
            <v>CUBÍCULO DE MEDIÇÃO.</v>
          </cell>
          <cell r="C1449"/>
          <cell r="D1449"/>
          <cell r="E1449"/>
          <cell r="F1449"/>
          <cell r="G1449" t="str">
            <v>UNIDADE:</v>
          </cell>
          <cell r="H1449" t="str">
            <v>UN</v>
          </cell>
        </row>
        <row r="1450">
          <cell r="A1450"/>
          <cell r="B1450" t="str">
            <v>DESCRIÇÃO</v>
          </cell>
          <cell r="C1450" t="str">
            <v>REF.</v>
          </cell>
          <cell r="D1450" t="str">
            <v>CÓDIGO</v>
          </cell>
          <cell r="E1450" t="str">
            <v>CONSUMO</v>
          </cell>
          <cell r="F1450" t="str">
            <v>UND</v>
          </cell>
          <cell r="G1450" t="str">
            <v>PÇ UNIT</v>
          </cell>
          <cell r="H1450" t="str">
            <v>CUSTOS</v>
          </cell>
          <cell r="I1450"/>
          <cell r="J1450"/>
        </row>
        <row r="1451">
          <cell r="B1451" t="str">
            <v>ESCAVAÇÃO MANUAL DE VALA COM PROFUNDIDADE MENOR OU IGUAL A 1,30 M. AF_02/2021</v>
          </cell>
          <cell r="C1451" t="str">
            <v>SINAPI</v>
          </cell>
          <cell r="D1451">
            <v>93358</v>
          </cell>
          <cell r="E1451">
            <v>0.5</v>
          </cell>
          <cell r="F1451" t="str">
            <v>M3</v>
          </cell>
          <cell r="G1451" t="str">
            <v>60,72</v>
          </cell>
          <cell r="H1451">
            <v>30.36</v>
          </cell>
        </row>
        <row r="1452">
          <cell r="B1452" t="str">
            <v>SERVENTE COM ENCARGOS COMPLEMENTARES</v>
          </cell>
          <cell r="C1452" t="str">
            <v>SINAPI</v>
          </cell>
          <cell r="D1452">
            <v>88316</v>
          </cell>
          <cell r="E1452">
            <v>8.64</v>
          </cell>
          <cell r="F1452" t="str">
            <v>H</v>
          </cell>
          <cell r="G1452" t="str">
            <v>15,35</v>
          </cell>
          <cell r="H1452">
            <v>132.62</v>
          </cell>
          <cell r="I1452"/>
        </row>
        <row r="1453">
          <cell r="B1453" t="str">
            <v>PEDREIRO COM ENCARGOS COMPLEMENTARES</v>
          </cell>
          <cell r="C1453" t="str">
            <v>SINAPI</v>
          </cell>
          <cell r="D1453">
            <v>88309</v>
          </cell>
          <cell r="E1453">
            <v>8.64</v>
          </cell>
          <cell r="F1453" t="str">
            <v>H</v>
          </cell>
          <cell r="G1453" t="str">
            <v>19,85</v>
          </cell>
          <cell r="H1453">
            <v>171.5</v>
          </cell>
          <cell r="I1453"/>
        </row>
        <row r="1454">
          <cell r="B1454" t="str">
            <v>PEDRA DE MAO OU PEDRA RACHAO PARA ARRIMO/FUNDACAO (POSTO PEDREIRA/FORNECEDOR, SEM FRETE)</v>
          </cell>
          <cell r="C1454" t="str">
            <v>iSINAPI</v>
          </cell>
          <cell r="D1454">
            <v>4730</v>
          </cell>
          <cell r="E1454">
            <v>1.5840000000000005</v>
          </cell>
          <cell r="F1454" t="str">
            <v xml:space="preserve">M3    </v>
          </cell>
          <cell r="G1454" t="str">
            <v>71,74</v>
          </cell>
          <cell r="H1454">
            <v>113.64</v>
          </cell>
          <cell r="I1454"/>
        </row>
        <row r="1455">
          <cell r="B1455" t="str">
            <v>ARGAMASSA TRAÇO 1:4 (EM VOLUME DE CIMENTO E AREIA GROSSA ÚMIDA) PARA CHAPISCO CONVENCIONAL, PREPARO MECÂNICO COM BETONEIRA 400 L. AF_08/2019</v>
          </cell>
          <cell r="C1455" t="str">
            <v>SINAPI</v>
          </cell>
          <cell r="D1455">
            <v>87316</v>
          </cell>
          <cell r="E1455">
            <v>0.43200000000000011</v>
          </cell>
          <cell r="F1455" t="str">
            <v>M3</v>
          </cell>
          <cell r="G1455" t="str">
            <v>389,19</v>
          </cell>
          <cell r="H1455">
            <v>168.13</v>
          </cell>
          <cell r="I1455"/>
        </row>
        <row r="1456">
          <cell r="B1456" t="str">
            <v>ALVENARIA DE VEDAÇÃO DE BLOCOS CERÂMICOS FURADOS NA VERTICAL DE 14X19X39CM (ESPESSURA 14CM) DE PAREDES COM ÁREA LÍQUIDA MENOR QUE 6M² SEM VÃOS E ARGAMASSA DE ASSENTAMENTO COM PREPARO EM BETONEIRA. AF_06/2014</v>
          </cell>
          <cell r="C1456" t="str">
            <v>SINAPI</v>
          </cell>
          <cell r="D1456">
            <v>87473</v>
          </cell>
          <cell r="E1456">
            <v>7.2</v>
          </cell>
          <cell r="F1456" t="str">
            <v>M2</v>
          </cell>
          <cell r="G1456" t="str">
            <v>72,97</v>
          </cell>
          <cell r="H1456">
            <v>525.38</v>
          </cell>
        </row>
        <row r="1457">
          <cell r="B1457" t="str">
            <v>LAJE PRÉ-FABRICADA COMUM DE 8 cm P/ FÔRRO - VÃO ATÉ 2 m</v>
          </cell>
          <cell r="C1457" t="str">
            <v>iSEINFRA CE</v>
          </cell>
          <cell r="D1457" t="str">
            <v>I8276</v>
          </cell>
          <cell r="E1457">
            <v>3</v>
          </cell>
          <cell r="F1457" t="str">
            <v>M2</v>
          </cell>
          <cell r="G1457">
            <v>33.53</v>
          </cell>
          <cell r="H1457">
            <v>100.59</v>
          </cell>
        </row>
        <row r="1458">
          <cell r="B1458" t="str">
            <v>CONCRETO FCK = 15MPA, TRAÇO 1:3,4:3,5 (CIMENTO/ AREIA MÉDIA/ BRITA 1)  - PREPARO MANUAL. AF_07/2016</v>
          </cell>
          <cell r="C1458" t="str">
            <v>SINAPI</v>
          </cell>
          <cell r="D1458">
            <v>94975</v>
          </cell>
          <cell r="E1458">
            <v>0.6</v>
          </cell>
          <cell r="F1458" t="str">
            <v>M3</v>
          </cell>
          <cell r="G1458" t="str">
            <v>428,96</v>
          </cell>
          <cell r="H1458">
            <v>257.38</v>
          </cell>
        </row>
        <row r="1459">
          <cell r="B1459" t="str">
            <v>ACO CA-50, 8,0 MM, VERGALHAO</v>
          </cell>
          <cell r="C1459" t="str">
            <v>iSINAPI</v>
          </cell>
          <cell r="D1459">
            <v>33</v>
          </cell>
          <cell r="E1459">
            <v>24</v>
          </cell>
          <cell r="F1459" t="str">
            <v xml:space="preserve">KG    </v>
          </cell>
          <cell r="G1459" t="str">
            <v>8,58</v>
          </cell>
          <cell r="H1459">
            <v>205.92</v>
          </cell>
        </row>
        <row r="1460">
          <cell r="B1460" t="str">
            <v>PEDREIRO COM ENCARGOS COMPLEMENTARES</v>
          </cell>
          <cell r="C1460" t="str">
            <v>SINAPI</v>
          </cell>
          <cell r="D1460">
            <v>88309</v>
          </cell>
          <cell r="E1460">
            <v>3.6</v>
          </cell>
          <cell r="F1460" t="str">
            <v>H</v>
          </cell>
          <cell r="G1460" t="str">
            <v>19,85</v>
          </cell>
          <cell r="H1460">
            <v>71.459999999999994</v>
          </cell>
        </row>
        <row r="1461">
          <cell r="B1461" t="str">
            <v>SERVENTE COM ENCARGOS COMPLEMENTARES</v>
          </cell>
          <cell r="C1461" t="str">
            <v>SINAPI</v>
          </cell>
          <cell r="D1461">
            <v>88316</v>
          </cell>
          <cell r="E1461">
            <v>4.8</v>
          </cell>
          <cell r="F1461" t="str">
            <v>H</v>
          </cell>
          <cell r="G1461" t="str">
            <v>15,35</v>
          </cell>
          <cell r="H1461">
            <v>73.680000000000007</v>
          </cell>
        </row>
        <row r="1462">
          <cell r="B1462" t="str">
            <v>PREÇO TOTAL S/ BDI</v>
          </cell>
          <cell r="C1462"/>
          <cell r="D1462"/>
          <cell r="E1462"/>
          <cell r="F1462"/>
          <cell r="G1462"/>
          <cell r="H1462">
            <v>1850.66</v>
          </cell>
          <cell r="I1462" t="str">
            <v>SEDUC E 85</v>
          </cell>
          <cell r="J1462">
            <v>1850.66</v>
          </cell>
        </row>
        <row r="1464">
          <cell r="B1464" t="str">
            <v>SEDUC E 85.1</v>
          </cell>
          <cell r="C1464"/>
          <cell r="D1464"/>
          <cell r="E1464"/>
          <cell r="F1464"/>
          <cell r="G1464"/>
          <cell r="H1464"/>
        </row>
        <row r="1465">
          <cell r="A1465" t="str">
            <v>SEDUC E 85.1</v>
          </cell>
          <cell r="B1465" t="str">
            <v>CUBÍCULO DE MEDIÇÃO E RECUO DE MURO</v>
          </cell>
          <cell r="C1465"/>
          <cell r="D1465"/>
          <cell r="E1465"/>
          <cell r="F1465"/>
          <cell r="G1465" t="str">
            <v>UNIDADE:</v>
          </cell>
          <cell r="H1465" t="str">
            <v>UN</v>
          </cell>
        </row>
        <row r="1466">
          <cell r="A1466"/>
          <cell r="B1466" t="str">
            <v>DESCRIÇÃO</v>
          </cell>
          <cell r="C1466" t="str">
            <v>REF.</v>
          </cell>
          <cell r="D1466" t="str">
            <v>CÓDIGO</v>
          </cell>
          <cell r="E1466" t="str">
            <v>CONSUMO</v>
          </cell>
          <cell r="F1466" t="str">
            <v>UND</v>
          </cell>
          <cell r="G1466" t="str">
            <v>PÇ UNIT</v>
          </cell>
          <cell r="H1466" t="str">
            <v>CUSTOS</v>
          </cell>
          <cell r="I1466"/>
          <cell r="J1466"/>
        </row>
        <row r="1467">
          <cell r="B1467" t="str">
            <v>DEMOLIÇÃO DE ALVENARIA DE BLOCO FURADO, DE FORMA MANUAL, SEM REAPROVEITAMENTO. AF_12/2017</v>
          </cell>
          <cell r="C1467" t="str">
            <v>SINAPI</v>
          </cell>
          <cell r="D1467">
            <v>97622</v>
          </cell>
          <cell r="E1467">
            <v>0.76</v>
          </cell>
          <cell r="F1467" t="str">
            <v>M3</v>
          </cell>
          <cell r="G1467" t="str">
            <v>40,14</v>
          </cell>
          <cell r="H1467">
            <v>30.51</v>
          </cell>
        </row>
        <row r="1468">
          <cell r="B1468" t="str">
            <v>ESCAVAÇÃO MANUAL DE VALA COM PROFUNDIDADE MENOR OU IGUAL A 1,30 M. AF_02/2021</v>
          </cell>
          <cell r="C1468" t="str">
            <v>SINAPI</v>
          </cell>
          <cell r="D1468">
            <v>93358</v>
          </cell>
          <cell r="E1468">
            <v>1.2</v>
          </cell>
          <cell r="F1468" t="str">
            <v>M3</v>
          </cell>
          <cell r="G1468" t="str">
            <v>60,72</v>
          </cell>
          <cell r="H1468">
            <v>72.86</v>
          </cell>
        </row>
        <row r="1469">
          <cell r="B1469" t="str">
            <v>ALVENARIA DE VEDAÇÃO DE BLOCOS CERÂMICOS FURADOS NA VERTICAL DE 14X19X39CM (ESPESSURA 14CM) DE PAREDES COM ÁREA LÍQUIDA MENOR QUE 6M² SEM VÃOS E ARGAMASSA DE ASSENTAMENTO COM PREPARO EM BETONEIRA. AF_06/2014</v>
          </cell>
          <cell r="C1469" t="str">
            <v>SINAPI</v>
          </cell>
          <cell r="D1469">
            <v>87473</v>
          </cell>
          <cell r="E1469">
            <v>15.19</v>
          </cell>
          <cell r="F1469" t="str">
            <v>M2</v>
          </cell>
          <cell r="G1469" t="str">
            <v>72,97</v>
          </cell>
          <cell r="H1469">
            <v>1108.4100000000001</v>
          </cell>
        </row>
        <row r="1470">
          <cell r="B1470" t="str">
            <v>ALVENARIA DE VEDAÇÃO DE BLOCOS CERÂMICOS FURADOS NA VERTICAL DE 9X19X39CM (ESPESSURA 9CM) DE PAREDES COM ÁREA LÍQUIDA MENOR QUE 6M² SEM VÃOS E ARGAMASSA DE ASSENTAMENTO COM PREPARO EM BETONEIRA. AF_06/2014</v>
          </cell>
          <cell r="C1470" t="str">
            <v>SINAPI</v>
          </cell>
          <cell r="D1470">
            <v>87471</v>
          </cell>
          <cell r="E1470">
            <v>11.88</v>
          </cell>
          <cell r="F1470" t="str">
            <v>M2</v>
          </cell>
          <cell r="G1470" t="str">
            <v>54,80</v>
          </cell>
          <cell r="H1470">
            <v>651.02</v>
          </cell>
        </row>
        <row r="1471">
          <cell r="B1471" t="str">
            <v>LAJE PRÉ-FABRICADA COMUM DE 8 cm P/ FÔRRO - VÃO ATÉ 2 m</v>
          </cell>
          <cell r="C1471" t="str">
            <v>iSEINFRA CE</v>
          </cell>
          <cell r="D1471" t="str">
            <v>I8276</v>
          </cell>
          <cell r="E1471">
            <v>3</v>
          </cell>
          <cell r="F1471" t="str">
            <v>M2</v>
          </cell>
          <cell r="G1471">
            <v>33.53</v>
          </cell>
          <cell r="H1471">
            <v>100.59</v>
          </cell>
        </row>
        <row r="1472">
          <cell r="B1472" t="str">
            <v>MONTAGEM E DESMONTAGEM DE FÔRMA DE PILARES RETANGULARES E ESTRUTURAS SIMILARES, PÉ-DIREITO SIMPLES, EM MADEIRA SERRADA, 1 UTILIZAÇÃO. AF_09/2020</v>
          </cell>
          <cell r="C1472" t="str">
            <v>SINAPI</v>
          </cell>
          <cell r="D1472">
            <v>92409</v>
          </cell>
          <cell r="E1472">
            <v>6.19</v>
          </cell>
          <cell r="F1472" t="str">
            <v>M2</v>
          </cell>
          <cell r="G1472" t="str">
            <v>220,64</v>
          </cell>
          <cell r="H1472">
            <v>1365.76</v>
          </cell>
        </row>
        <row r="1473">
          <cell r="B1473" t="str">
            <v>CONCRETO FCK = 15MPA, TRAÇO 1:3,4:3,5 (CIMENTO/ AREIA MÉDIA/ BRITA 1)  - PREPARO MANUAL. AF_07/2016</v>
          </cell>
          <cell r="C1473" t="str">
            <v>SINAPI</v>
          </cell>
          <cell r="D1473">
            <v>94975</v>
          </cell>
          <cell r="E1473">
            <v>0.22</v>
          </cell>
          <cell r="F1473" t="str">
            <v>M3</v>
          </cell>
          <cell r="G1473" t="str">
            <v>428,96</v>
          </cell>
          <cell r="H1473">
            <v>94.37</v>
          </cell>
        </row>
        <row r="1474">
          <cell r="B1474" t="str">
            <v>ACO CA-50, 8,0 MM, VERGALHAO</v>
          </cell>
          <cell r="C1474" t="str">
            <v>iSINAPI</v>
          </cell>
          <cell r="D1474">
            <v>33</v>
          </cell>
          <cell r="E1474">
            <v>16.170000000000002</v>
          </cell>
          <cell r="F1474" t="str">
            <v xml:space="preserve">KG    </v>
          </cell>
          <cell r="G1474" t="str">
            <v>8,58</v>
          </cell>
          <cell r="H1474">
            <v>138.74</v>
          </cell>
        </row>
        <row r="1475">
          <cell r="B1475" t="str">
            <v>CHAPISCO APLICADO EM ALVENARIA (SEM PRESENÇA DE VÃOS) E ESTRUTURAS DE CONCRETO DE FACHADA, COM COLHER DE PEDREIRO.  ARGAMASSA TRAÇO 1:3 COM PREPARO EM BETONEIRA 400L. AF_06/2014</v>
          </cell>
          <cell r="C1475" t="str">
            <v>SINAPI</v>
          </cell>
          <cell r="D1475">
            <v>87894</v>
          </cell>
          <cell r="E1475">
            <v>36.56</v>
          </cell>
          <cell r="F1475" t="str">
            <v>M2</v>
          </cell>
          <cell r="G1475" t="str">
            <v>5,25</v>
          </cell>
          <cell r="H1475">
            <v>191.94</v>
          </cell>
        </row>
        <row r="1476">
          <cell r="B1476" t="str">
            <v>MASSA ÚNICA, PARA RECEBIMENTO DE PINTURA, EM ARGAMASSA TRAÇO 1:2:8, PREPARO MECÂNICO COM BETONEIRA 400L, APLICADA MANUALMENTE EM FACES INTERNAS DE PAREDES, ESPESSURA DE 10MM, COM EXECUÇÃO DE TALISCAS. AF_06/2014</v>
          </cell>
          <cell r="C1476" t="str">
            <v>SINAPI</v>
          </cell>
          <cell r="D1476">
            <v>87547</v>
          </cell>
          <cell r="E1476">
            <v>17</v>
          </cell>
          <cell r="F1476" t="str">
            <v>M2</v>
          </cell>
          <cell r="G1476" t="str">
            <v>18,17</v>
          </cell>
          <cell r="H1476">
            <v>308.89</v>
          </cell>
        </row>
        <row r="1477">
          <cell r="B1477" t="str">
            <v>PEDREIRO COM ENCARGOS COMPLEMENTARES</v>
          </cell>
          <cell r="C1477" t="str">
            <v>SINAPI</v>
          </cell>
          <cell r="D1477">
            <v>88309</v>
          </cell>
          <cell r="E1477">
            <v>3.6</v>
          </cell>
          <cell r="F1477" t="str">
            <v>H</v>
          </cell>
          <cell r="G1477" t="str">
            <v>19,85</v>
          </cell>
          <cell r="H1477">
            <v>71.459999999999994</v>
          </cell>
        </row>
        <row r="1478">
          <cell r="B1478" t="str">
            <v>SERVENTE COM ENCARGOS COMPLEMENTARES</v>
          </cell>
          <cell r="C1478" t="str">
            <v>SINAPI</v>
          </cell>
          <cell r="D1478">
            <v>88316</v>
          </cell>
          <cell r="E1478">
            <v>4.8</v>
          </cell>
          <cell r="F1478" t="str">
            <v>H</v>
          </cell>
          <cell r="G1478" t="str">
            <v>15,35</v>
          </cell>
          <cell r="H1478">
            <v>73.680000000000007</v>
          </cell>
        </row>
        <row r="1479">
          <cell r="B1479" t="str">
            <v>PREÇO TOTAL S/ BDI</v>
          </cell>
          <cell r="C1479"/>
          <cell r="D1479"/>
          <cell r="E1479"/>
          <cell r="F1479"/>
          <cell r="G1479"/>
          <cell r="H1479">
            <v>4208.2300000000005</v>
          </cell>
          <cell r="I1479" t="str">
            <v>SEDUC E 85.1</v>
          </cell>
          <cell r="J1479">
            <v>4208.2300000000005</v>
          </cell>
        </row>
        <row r="1481">
          <cell r="B1481" t="str">
            <v>SEDUC E 85.2</v>
          </cell>
          <cell r="C1481"/>
          <cell r="D1481"/>
          <cell r="E1481"/>
          <cell r="F1481"/>
          <cell r="G1481"/>
          <cell r="H1481"/>
        </row>
        <row r="1482">
          <cell r="A1482" t="str">
            <v>SEDUC E 85.2</v>
          </cell>
          <cell r="B1482" t="str">
            <v>CUBÍCULO DE MEDIÇÃO E DEMOLIÇÃO.</v>
          </cell>
          <cell r="C1482"/>
          <cell r="D1482"/>
          <cell r="E1482"/>
          <cell r="F1482"/>
          <cell r="G1482" t="str">
            <v>UNIDADE:</v>
          </cell>
          <cell r="H1482" t="str">
            <v>UN</v>
          </cell>
        </row>
        <row r="1483">
          <cell r="A1483"/>
          <cell r="B1483" t="str">
            <v>DESCRIÇÃO</v>
          </cell>
          <cell r="C1483" t="str">
            <v>REF.</v>
          </cell>
          <cell r="D1483" t="str">
            <v>CÓDIGO</v>
          </cell>
          <cell r="E1483" t="str">
            <v>CONSUMO</v>
          </cell>
          <cell r="F1483" t="str">
            <v>UND</v>
          </cell>
          <cell r="G1483" t="str">
            <v>PÇ UNIT</v>
          </cell>
          <cell r="H1483" t="str">
            <v>CUSTOS</v>
          </cell>
          <cell r="I1483"/>
          <cell r="J1483"/>
        </row>
        <row r="1484">
          <cell r="B1484" t="str">
            <v>ESCAVAÇÃO MANUAL DE VALA COM PROFUNDIDADE MENOR OU IGUAL A 1,30 M. AF_02/2021</v>
          </cell>
          <cell r="C1484" t="str">
            <v>SINAPI</v>
          </cell>
          <cell r="D1484">
            <v>93358</v>
          </cell>
          <cell r="E1484">
            <v>0.5</v>
          </cell>
          <cell r="F1484" t="str">
            <v>M3</v>
          </cell>
          <cell r="G1484" t="str">
            <v>60,72</v>
          </cell>
          <cell r="H1484">
            <v>30.36</v>
          </cell>
        </row>
        <row r="1485">
          <cell r="B1485" t="str">
            <v>SERVENTE COM ENCARGOS COMPLEMENTARES</v>
          </cell>
          <cell r="C1485" t="str">
            <v>SINAPI</v>
          </cell>
          <cell r="D1485">
            <v>88316</v>
          </cell>
          <cell r="E1485">
            <v>8.64</v>
          </cell>
          <cell r="F1485" t="str">
            <v>H</v>
          </cell>
          <cell r="G1485" t="str">
            <v>15,35</v>
          </cell>
          <cell r="H1485">
            <v>132.62</v>
          </cell>
          <cell r="I1485"/>
        </row>
        <row r="1486">
          <cell r="B1486" t="str">
            <v>PEDREIRO COM ENCARGOS COMPLEMENTARES</v>
          </cell>
          <cell r="C1486" t="str">
            <v>SINAPI</v>
          </cell>
          <cell r="D1486">
            <v>88309</v>
          </cell>
          <cell r="E1486">
            <v>8.64</v>
          </cell>
          <cell r="F1486" t="str">
            <v>H</v>
          </cell>
          <cell r="G1486" t="str">
            <v>19,85</v>
          </cell>
          <cell r="H1486">
            <v>171.5</v>
          </cell>
          <cell r="I1486"/>
        </row>
        <row r="1487">
          <cell r="B1487" t="str">
            <v>PEDRA DE MAO OU PEDRA RACHAO PARA ARRIMO/FUNDACAO (POSTO PEDREIRA/FORNECEDOR, SEM FRETE)</v>
          </cell>
          <cell r="C1487" t="str">
            <v>iSINAPI</v>
          </cell>
          <cell r="D1487">
            <v>4730</v>
          </cell>
          <cell r="E1487">
            <v>1.5840000000000005</v>
          </cell>
          <cell r="F1487" t="str">
            <v xml:space="preserve">M3    </v>
          </cell>
          <cell r="G1487" t="str">
            <v>71,74</v>
          </cell>
          <cell r="H1487">
            <v>113.64</v>
          </cell>
          <cell r="I1487"/>
        </row>
        <row r="1488">
          <cell r="B1488" t="str">
            <v>ARGAMASSA TRAÇO 1:4 (EM VOLUME DE CIMENTO E AREIA GROSSA ÚMIDA) PARA CHAPISCO CONVENCIONAL, PREPARO MECÂNICO COM BETONEIRA 400 L. AF_08/2019</v>
          </cell>
          <cell r="C1488" t="str">
            <v>SINAPI</v>
          </cell>
          <cell r="D1488">
            <v>87316</v>
          </cell>
          <cell r="E1488">
            <v>0.43200000000000011</v>
          </cell>
          <cell r="F1488" t="str">
            <v>M3</v>
          </cell>
          <cell r="G1488" t="str">
            <v>389,19</v>
          </cell>
          <cell r="H1488">
            <v>168.13</v>
          </cell>
          <cell r="I1488"/>
        </row>
        <row r="1489">
          <cell r="B1489" t="str">
            <v>ALVENARIA DE VEDAÇÃO DE BLOCOS CERÂMICOS FURADOS NA VERTICAL DE 14X19X39CM (ESPESSURA 14CM) DE PAREDES COM ÁREA LÍQUIDA MENOR QUE 6M² SEM VÃOS E ARGAMASSA DE ASSENTAMENTO COM PREPARO EM BETONEIRA. AF_06/2014</v>
          </cell>
          <cell r="C1489" t="str">
            <v>SINAPI</v>
          </cell>
          <cell r="D1489">
            <v>87473</v>
          </cell>
          <cell r="E1489">
            <v>7.2</v>
          </cell>
          <cell r="F1489" t="str">
            <v>M2</v>
          </cell>
          <cell r="G1489" t="str">
            <v>72,97</v>
          </cell>
          <cell r="H1489">
            <v>525.38</v>
          </cell>
        </row>
        <row r="1490">
          <cell r="B1490" t="str">
            <v>LAJE PRÉ-FABRICADA COMUM DE 8 cm P/ FÔRRO - VÃO ATÉ 2 m</v>
          </cell>
          <cell r="C1490" t="str">
            <v>iSEINFRA CE</v>
          </cell>
          <cell r="D1490" t="str">
            <v>I8276</v>
          </cell>
          <cell r="E1490">
            <v>3</v>
          </cell>
          <cell r="F1490" t="str">
            <v>M2</v>
          </cell>
          <cell r="G1490">
            <v>33.53</v>
          </cell>
          <cell r="H1490">
            <v>100.59</v>
          </cell>
        </row>
        <row r="1491">
          <cell r="B1491" t="str">
            <v>CONCRETO FCK = 15MPA, TRAÇO 1:3,4:3,5 (CIMENTO/ AREIA MÉDIA/ BRITA 1)  - PREPARO MANUAL. AF_07/2016</v>
          </cell>
          <cell r="C1491" t="str">
            <v>SINAPI</v>
          </cell>
          <cell r="D1491">
            <v>94975</v>
          </cell>
          <cell r="E1491">
            <v>0.6</v>
          </cell>
          <cell r="F1491" t="str">
            <v>M3</v>
          </cell>
          <cell r="G1491" t="str">
            <v>428,96</v>
          </cell>
          <cell r="H1491">
            <v>257.38</v>
          </cell>
        </row>
        <row r="1492">
          <cell r="B1492" t="str">
            <v>ACO CA-50, 8,0 MM, VERGALHAO</v>
          </cell>
          <cell r="C1492" t="str">
            <v>iSINAPI</v>
          </cell>
          <cell r="D1492">
            <v>33</v>
          </cell>
          <cell r="E1492">
            <v>24</v>
          </cell>
          <cell r="F1492" t="str">
            <v xml:space="preserve">KG    </v>
          </cell>
          <cell r="G1492" t="str">
            <v>8,58</v>
          </cell>
          <cell r="H1492">
            <v>205.92</v>
          </cell>
        </row>
        <row r="1493">
          <cell r="B1493" t="str">
            <v>PEDREIRO COM ENCARGOS COMPLEMENTARES</v>
          </cell>
          <cell r="C1493" t="str">
            <v>SINAPI</v>
          </cell>
          <cell r="D1493">
            <v>88309</v>
          </cell>
          <cell r="E1493">
            <v>3.6</v>
          </cell>
          <cell r="F1493" t="str">
            <v>H</v>
          </cell>
          <cell r="G1493" t="str">
            <v>19,85</v>
          </cell>
          <cell r="H1493">
            <v>71.459999999999994</v>
          </cell>
        </row>
        <row r="1494">
          <cell r="B1494" t="str">
            <v>SERVENTE COM ENCARGOS COMPLEMENTARES</v>
          </cell>
          <cell r="C1494" t="str">
            <v>SINAPI</v>
          </cell>
          <cell r="D1494">
            <v>88316</v>
          </cell>
          <cell r="E1494">
            <v>8.8000000000000007</v>
          </cell>
          <cell r="F1494" t="str">
            <v>H</v>
          </cell>
          <cell r="G1494" t="str">
            <v>15,35</v>
          </cell>
          <cell r="H1494">
            <v>135.08000000000001</v>
          </cell>
        </row>
        <row r="1495">
          <cell r="B1495" t="str">
            <v>CARGA, MANOBRA E DESCARGA DE ENTULHO EM CAMINHÃO BASCULANTE 6 M³ - CARGA COM ESCAVADEIRA HIDRÁULICA  (CAÇAMBA DE 0,80 M³ / 111 HP) E DESCARGA LIVRE (UNIDADE: M3). AF_07/2020</v>
          </cell>
          <cell r="C1495" t="str">
            <v>SINAPI</v>
          </cell>
          <cell r="D1495">
            <v>100981</v>
          </cell>
          <cell r="E1495">
            <v>1.08</v>
          </cell>
          <cell r="F1495" t="str">
            <v>M3</v>
          </cell>
          <cell r="G1495" t="str">
            <v>6,04</v>
          </cell>
          <cell r="H1495">
            <v>6.52</v>
          </cell>
          <cell r="I1495"/>
        </row>
        <row r="1496">
          <cell r="B1496" t="str">
            <v>CHAPISCO APLICADO EM ALVENARIA (SEM PRESENÇA DE VÃOS) E ESTRUTURAS DE CONCRETO DE FACHADA, COM COLHER DE PEDREIRO.  ARGAMASSA TRAÇO 1:3 COM PREPARO MANUAL. AF_06/2014</v>
          </cell>
          <cell r="C1496" t="str">
            <v>SINAPI</v>
          </cell>
          <cell r="D1496">
            <v>87893</v>
          </cell>
          <cell r="E1496">
            <v>7.2</v>
          </cell>
          <cell r="F1496" t="str">
            <v>M2</v>
          </cell>
          <cell r="G1496" t="str">
            <v>5,58</v>
          </cell>
          <cell r="H1496">
            <v>40.18</v>
          </cell>
          <cell r="I1496"/>
        </row>
        <row r="1497">
          <cell r="B1497" t="str">
            <v>MASSA ÚNICA, PARA RECEBIMENTO DE PINTURA, EM ARGAMASSA TRAÇO 1:2:8, PREPARO MANUAL, APLICADA MANUALMENTE EM FACES INTERNAS DE PAREDES, ESPESSURA DE 10MM, COM EXECUÇÃO DE TALISCAS. AF_06/2014</v>
          </cell>
          <cell r="C1497" t="str">
            <v>SINAPI</v>
          </cell>
          <cell r="D1497">
            <v>87548</v>
          </cell>
          <cell r="E1497">
            <v>7.2</v>
          </cell>
          <cell r="F1497" t="str">
            <v>M2</v>
          </cell>
          <cell r="G1497" t="str">
            <v>19,76</v>
          </cell>
          <cell r="H1497">
            <v>142.27000000000001</v>
          </cell>
          <cell r="I1497"/>
        </row>
        <row r="1498">
          <cell r="B1498" t="str">
            <v>ELETRICISTA COM ENCARGOS COMPLEMENTARES</v>
          </cell>
          <cell r="C1498" t="str">
            <v>SINAPI</v>
          </cell>
          <cell r="D1498">
            <v>88264</v>
          </cell>
          <cell r="E1498">
            <v>6</v>
          </cell>
          <cell r="F1498" t="str">
            <v>H</v>
          </cell>
          <cell r="G1498" t="str">
            <v>20,02</v>
          </cell>
          <cell r="H1498">
            <v>120.12</v>
          </cell>
          <cell r="I1498"/>
        </row>
        <row r="1499">
          <cell r="B1499" t="str">
            <v>PREÇO TOTAL S/ BDI</v>
          </cell>
          <cell r="C1499"/>
          <cell r="D1499"/>
          <cell r="E1499"/>
          <cell r="F1499"/>
          <cell r="G1499"/>
          <cell r="H1499">
            <v>2221.15</v>
          </cell>
          <cell r="I1499" t="str">
            <v>SEDUC E 85.2</v>
          </cell>
          <cell r="J1499">
            <v>2221.15</v>
          </cell>
        </row>
        <row r="1501">
          <cell r="A1501"/>
          <cell r="B1501" t="str">
            <v>ISOLADOR DE DISCO POLIMÉRICO 15 KV</v>
          </cell>
          <cell r="C1501" t="str">
            <v>iORSE</v>
          </cell>
          <cell r="D1501">
            <v>2524</v>
          </cell>
          <cell r="E1501">
            <v>3</v>
          </cell>
          <cell r="F1501" t="str">
            <v>UN</v>
          </cell>
          <cell r="G1501" t="str">
            <v>83,1</v>
          </cell>
          <cell r="H1501">
            <v>249.3</v>
          </cell>
          <cell r="J1501"/>
        </row>
        <row r="1502">
          <cell r="A1502"/>
          <cell r="B1502" t="str">
            <v>MANILHA 90 GR</v>
          </cell>
          <cell r="C1502" t="str">
            <v>iORSE</v>
          </cell>
          <cell r="D1502">
            <v>1583</v>
          </cell>
          <cell r="E1502">
            <v>1</v>
          </cell>
          <cell r="F1502" t="str">
            <v>UN</v>
          </cell>
          <cell r="G1502" t="str">
            <v>11,46</v>
          </cell>
          <cell r="H1502">
            <v>11.46</v>
          </cell>
          <cell r="J1502"/>
        </row>
        <row r="1503">
          <cell r="A1503"/>
          <cell r="B1503" t="str">
            <v>MANILHA SAPATILHA PARA ALÇA PREFORMADA</v>
          </cell>
          <cell r="C1503" t="str">
            <v>iSEINFRA CE</v>
          </cell>
          <cell r="D1503" t="str">
            <v>I8077</v>
          </cell>
          <cell r="E1503">
            <v>3</v>
          </cell>
          <cell r="F1503" t="str">
            <v>UN</v>
          </cell>
          <cell r="G1503">
            <v>8.07</v>
          </cell>
          <cell r="H1503">
            <v>24.21</v>
          </cell>
          <cell r="J1503"/>
        </row>
        <row r="1504">
          <cell r="A1504"/>
          <cell r="B1504" t="str">
            <v>OLHAL PARA PARAFUSO</v>
          </cell>
          <cell r="C1504" t="str">
            <v>iSEINFRA CE</v>
          </cell>
          <cell r="D1504" t="str">
            <v>I8078</v>
          </cell>
          <cell r="E1504">
            <v>3</v>
          </cell>
          <cell r="F1504" t="str">
            <v>UN</v>
          </cell>
          <cell r="G1504">
            <v>9.32</v>
          </cell>
          <cell r="H1504">
            <v>27.96</v>
          </cell>
          <cell r="J1504"/>
        </row>
        <row r="1505">
          <cell r="A1505"/>
          <cell r="B1505" t="str">
            <v>PARAFUSO FRANCES M16 EM ACO GALVANIZADO, COMPRIMENTO = 45 MM, DIAMETRO = 16 MM, CABECA ABAULADA</v>
          </cell>
          <cell r="C1505" t="str">
            <v>iSINAPI</v>
          </cell>
          <cell r="D1505">
            <v>442</v>
          </cell>
          <cell r="E1505">
            <v>3</v>
          </cell>
          <cell r="F1505" t="str">
            <v xml:space="preserve">UN    </v>
          </cell>
          <cell r="G1505" t="str">
            <v>3,96</v>
          </cell>
          <cell r="H1505">
            <v>11.88</v>
          </cell>
          <cell r="J1505"/>
        </row>
        <row r="1506">
          <cell r="A1506"/>
          <cell r="B1506" t="str">
            <v>PARAFUSO CABEÇA ABAULADA 16 X  70MM</v>
          </cell>
          <cell r="C1506" t="str">
            <v>iORSE</v>
          </cell>
          <cell r="D1506">
            <v>1672</v>
          </cell>
          <cell r="E1506">
            <v>1</v>
          </cell>
          <cell r="F1506" t="str">
            <v>UN</v>
          </cell>
          <cell r="G1506" t="str">
            <v>10,05</v>
          </cell>
          <cell r="H1506">
            <v>10.050000000000001</v>
          </cell>
          <cell r="I1506"/>
          <cell r="J1506"/>
        </row>
        <row r="1507">
          <cell r="A1507"/>
          <cell r="B1507" t="str">
            <v>PARAFUSO M16 EM ACO GALVANIZADO, COMPRIMENTO = 250 MM, DIAMETRO = 16 MM, ROSCA MAQUINA, CABECA QUADRADA</v>
          </cell>
          <cell r="C1507" t="str">
            <v>iSINAPI</v>
          </cell>
          <cell r="D1507">
            <v>432</v>
          </cell>
          <cell r="E1507">
            <v>2</v>
          </cell>
          <cell r="F1507" t="str">
            <v xml:space="preserve">UN    </v>
          </cell>
          <cell r="G1507" t="str">
            <v>8,79</v>
          </cell>
          <cell r="H1507">
            <v>17.579999999999998</v>
          </cell>
          <cell r="I1507"/>
          <cell r="J1507"/>
        </row>
        <row r="1508">
          <cell r="A1508"/>
          <cell r="B1508" t="str">
            <v>PARA-RAIOS DE DISTRIBUICAO, TENSAO NOMINAL 15 KV, CORRENTE NOMINAL DE DESCARGA 5 KA</v>
          </cell>
          <cell r="C1508" t="str">
            <v>iSINAPI</v>
          </cell>
          <cell r="D1508">
            <v>4276</v>
          </cell>
          <cell r="E1508">
            <v>3</v>
          </cell>
          <cell r="F1508" t="str">
            <v xml:space="preserve">UN    </v>
          </cell>
          <cell r="G1508" t="str">
            <v>279,18</v>
          </cell>
          <cell r="H1508">
            <v>837.54</v>
          </cell>
          <cell r="I1508"/>
          <cell r="J1508"/>
        </row>
        <row r="1509">
          <cell r="A1509"/>
          <cell r="B1509" t="str">
            <v>COBERTURA PROTETORA FIXA, PARA INSTALAÇÃO EM PÁRA-RAIOS 12 KV</v>
          </cell>
          <cell r="C1509" t="str">
            <v>M. LOCAL</v>
          </cell>
          <cell r="D1509">
            <v>8</v>
          </cell>
          <cell r="E1509">
            <v>3</v>
          </cell>
          <cell r="F1509" t="str">
            <v>UN</v>
          </cell>
          <cell r="G1509">
            <v>17.53</v>
          </cell>
          <cell r="H1509">
            <v>52.59</v>
          </cell>
          <cell r="I1509"/>
          <cell r="J1509"/>
        </row>
        <row r="1510">
          <cell r="A1510"/>
          <cell r="B1510" t="str">
            <v>COBERTURA PROTETORA FIXA, PARA BUCHAS DE TRANSFORMADORES</v>
          </cell>
          <cell r="C1510" t="str">
            <v>M. LOCAL</v>
          </cell>
          <cell r="D1510">
            <v>9</v>
          </cell>
          <cell r="E1510">
            <v>3</v>
          </cell>
          <cell r="F1510" t="str">
            <v>UN</v>
          </cell>
          <cell r="G1510">
            <v>20.62</v>
          </cell>
          <cell r="H1510">
            <v>61.86</v>
          </cell>
          <cell r="I1510"/>
          <cell r="J1510"/>
        </row>
        <row r="1511">
          <cell r="A1511"/>
          <cell r="B1511" t="str">
            <v>SAPATILHA EM ACO GALVANIZADO PARA CABOS COM DIAMETRO NOMINAL ATE 5/8"</v>
          </cell>
          <cell r="C1511" t="str">
            <v>iSINAPI</v>
          </cell>
          <cell r="D1511">
            <v>7581</v>
          </cell>
          <cell r="E1511">
            <v>1</v>
          </cell>
          <cell r="F1511" t="str">
            <v xml:space="preserve">UN    </v>
          </cell>
          <cell r="G1511" t="str">
            <v>2,99</v>
          </cell>
          <cell r="H1511">
            <v>2.99</v>
          </cell>
          <cell r="I1511"/>
          <cell r="J1511"/>
        </row>
        <row r="1512">
          <cell r="A1512"/>
          <cell r="B1512" t="str">
            <v>SUPORTE P/ TRANSFORMADOR EM POSTE DT</v>
          </cell>
          <cell r="C1512" t="str">
            <v>iORSE</v>
          </cell>
          <cell r="D1512">
            <v>2055</v>
          </cell>
          <cell r="E1512">
            <v>1</v>
          </cell>
          <cell r="F1512" t="str">
            <v>UN</v>
          </cell>
          <cell r="G1512" t="str">
            <v>123,07</v>
          </cell>
          <cell r="H1512">
            <v>123.07</v>
          </cell>
          <cell r="I1512"/>
          <cell r="J1512"/>
        </row>
        <row r="1513">
          <cell r="A1513"/>
          <cell r="B1513" t="str">
            <v>ENCARREGADO GERAL COM ENCARGOS COMPLEMENTARES</v>
          </cell>
          <cell r="C1513" t="str">
            <v>SINAPI</v>
          </cell>
          <cell r="D1513">
            <v>90776</v>
          </cell>
          <cell r="E1513">
            <v>7</v>
          </cell>
          <cell r="F1513" t="str">
            <v>H</v>
          </cell>
          <cell r="G1513" t="str">
            <v>25,38</v>
          </cell>
          <cell r="H1513">
            <v>177.66</v>
          </cell>
          <cell r="I1513"/>
          <cell r="J1513"/>
        </row>
        <row r="1514">
          <cell r="A1514"/>
          <cell r="B1514" t="str">
            <v>MONTADOR ELETROMECÃNICO COM ENCARGOS COMPLEMENTARES</v>
          </cell>
          <cell r="C1514" t="str">
            <v>SINAPI</v>
          </cell>
          <cell r="D1514">
            <v>88279</v>
          </cell>
          <cell r="E1514">
            <v>7</v>
          </cell>
          <cell r="F1514" t="str">
            <v>H</v>
          </cell>
          <cell r="G1514" t="str">
            <v>29,04</v>
          </cell>
          <cell r="H1514">
            <v>203.28</v>
          </cell>
          <cell r="I1514"/>
          <cell r="J1514"/>
        </row>
        <row r="1515">
          <cell r="A1515"/>
          <cell r="B1515" t="str">
            <v>SERVENTE COM ENCARGOS COMPLEMENTARES</v>
          </cell>
          <cell r="C1515" t="str">
            <v>SINAPI</v>
          </cell>
          <cell r="D1515">
            <v>88316</v>
          </cell>
          <cell r="E1515">
            <v>7</v>
          </cell>
          <cell r="F1515" t="str">
            <v>H</v>
          </cell>
          <cell r="G1515" t="str">
            <v>15,35</v>
          </cell>
          <cell r="H1515">
            <v>107.45</v>
          </cell>
          <cell r="I1515"/>
          <cell r="J1515"/>
        </row>
        <row r="1516">
          <cell r="A1516">
            <v>6361.1799999999994</v>
          </cell>
          <cell r="B1516" t="str">
            <v>PREÇO TOTAL S/ BDI</v>
          </cell>
          <cell r="C1516"/>
          <cell r="D1516"/>
          <cell r="E1516"/>
          <cell r="F1516"/>
          <cell r="G1516"/>
          <cell r="H1516">
            <v>6361.1799999999994</v>
          </cell>
          <cell r="I1516" t="str">
            <v>SEDUC E 85.2</v>
          </cell>
          <cell r="J1516">
            <v>6361.1799999999994</v>
          </cell>
        </row>
        <row r="1518">
          <cell r="B1518" t="str">
            <v>SEDUC E 87</v>
          </cell>
          <cell r="C1518"/>
          <cell r="D1518"/>
          <cell r="E1518"/>
          <cell r="F1518"/>
          <cell r="G1518"/>
          <cell r="H1518"/>
        </row>
        <row r="1519">
          <cell r="A1519" t="str">
            <v>SEDUC E 87</v>
          </cell>
          <cell r="B1519" t="str">
            <v>MONTAGEM ELETROMECÂNICA DE ESTRUTURA DE MEDIA TENSÃO 13,8KV TIPO CN4.</v>
          </cell>
          <cell r="C1519"/>
          <cell r="D1519"/>
          <cell r="E1519"/>
          <cell r="F1519"/>
          <cell r="G1519" t="str">
            <v>UNIDADE:</v>
          </cell>
          <cell r="H1519" t="str">
            <v>UN</v>
          </cell>
          <cell r="I1519"/>
          <cell r="J1519"/>
        </row>
        <row r="1520">
          <cell r="A1520"/>
          <cell r="B1520" t="str">
            <v>DESCRIÇÃO</v>
          </cell>
          <cell r="C1520" t="str">
            <v>REF.</v>
          </cell>
          <cell r="D1520" t="str">
            <v>CÓDIGO</v>
          </cell>
          <cell r="E1520" t="str">
            <v>CONSUMO</v>
          </cell>
          <cell r="F1520" t="str">
            <v>UND</v>
          </cell>
          <cell r="G1520" t="str">
            <v>PÇ UNIT</v>
          </cell>
          <cell r="H1520" t="str">
            <v>CUSTOS</v>
          </cell>
          <cell r="I1520"/>
          <cell r="J1520"/>
        </row>
        <row r="1521">
          <cell r="A1521"/>
          <cell r="B1521" t="str">
            <v>ALCA PREFORMADA DE DISTRIBUICAO, EM ACO GALVANIZADO, PARA CONDUTORES DE ALUMINIO AWG 2 (CAA 6/1 OU CA 7 FIOS)</v>
          </cell>
          <cell r="C1521" t="str">
            <v>iSINAPI</v>
          </cell>
          <cell r="D1521">
            <v>11272</v>
          </cell>
          <cell r="E1521">
            <v>3</v>
          </cell>
          <cell r="F1521" t="str">
            <v xml:space="preserve">UN    </v>
          </cell>
          <cell r="G1521" t="str">
            <v>5,03</v>
          </cell>
          <cell r="H1521">
            <v>15.09</v>
          </cell>
          <cell r="I1521"/>
          <cell r="J1521"/>
        </row>
        <row r="1522">
          <cell r="A1522"/>
          <cell r="B1522" t="str">
            <v>ARRUELA  EM ACO GALVANIZADO, DIAMETRO EXTERNO = 35MM, ESPESSURA = 3MM, DIAMETRO DO FURO= 18MM</v>
          </cell>
          <cell r="C1522" t="str">
            <v>iSINAPI</v>
          </cell>
          <cell r="D1522">
            <v>13348</v>
          </cell>
          <cell r="E1522">
            <v>3</v>
          </cell>
          <cell r="F1522" t="str">
            <v xml:space="preserve">UN    </v>
          </cell>
          <cell r="G1522" t="str">
            <v>0,90</v>
          </cell>
          <cell r="H1522">
            <v>2.7</v>
          </cell>
          <cell r="I1522"/>
          <cell r="J1522"/>
        </row>
        <row r="1523">
          <cell r="A1523"/>
          <cell r="B1523" t="str">
            <v>CONECTOR CUNHA PARALELO - PARA CABO DE ALUMÍNIO 2-2/4-1/0AWG - EM LIGA DE ALU MÍNIO - TENSÃO 15KV</v>
          </cell>
          <cell r="C1523" t="str">
            <v>iORSE</v>
          </cell>
          <cell r="D1523">
            <v>10614</v>
          </cell>
          <cell r="E1523">
            <v>3</v>
          </cell>
          <cell r="F1523" t="str">
            <v>UN</v>
          </cell>
          <cell r="G1523" t="str">
            <v>3,7</v>
          </cell>
          <cell r="H1523">
            <v>11.1</v>
          </cell>
          <cell r="I1523"/>
          <cell r="J1523"/>
        </row>
        <row r="1524">
          <cell r="A1524"/>
          <cell r="B1524" t="str">
            <v>FIO ALUMÍNIO RECOZIDO PARA AMARRAÇÃO 6 AWG</v>
          </cell>
          <cell r="C1524" t="str">
            <v>iORSE</v>
          </cell>
          <cell r="D1524">
            <v>958</v>
          </cell>
          <cell r="E1524">
            <v>0.14400000000000002</v>
          </cell>
          <cell r="F1524" t="str">
            <v>KG</v>
          </cell>
          <cell r="G1524" t="str">
            <v>52,5</v>
          </cell>
          <cell r="H1524">
            <v>7.56</v>
          </cell>
          <cell r="I1524"/>
          <cell r="J1524"/>
        </row>
        <row r="1525">
          <cell r="A1525"/>
          <cell r="B1525" t="str">
            <v>FITA DE ALUMINIO PARA PROTECAO DO CONDUTOR LARGURA 10 MM</v>
          </cell>
          <cell r="C1525" t="str">
            <v>iSINAPI</v>
          </cell>
          <cell r="D1525">
            <v>407</v>
          </cell>
          <cell r="E1525">
            <v>0.108</v>
          </cell>
          <cell r="F1525" t="str">
            <v xml:space="preserve">KG    </v>
          </cell>
          <cell r="G1525" t="str">
            <v>49,60</v>
          </cell>
          <cell r="H1525">
            <v>5.36</v>
          </cell>
          <cell r="I1525"/>
          <cell r="J1525"/>
        </row>
        <row r="1526">
          <cell r="A1526"/>
          <cell r="B1526" t="str">
            <v>ISOLADOR DE DISCO POLIMÉRICO 15 KV</v>
          </cell>
          <cell r="C1526" t="str">
            <v>iORSE</v>
          </cell>
          <cell r="D1526">
            <v>2524</v>
          </cell>
          <cell r="E1526">
            <v>3</v>
          </cell>
          <cell r="F1526" t="str">
            <v>UN</v>
          </cell>
          <cell r="G1526" t="str">
            <v>83,1</v>
          </cell>
          <cell r="H1526">
            <v>249.3</v>
          </cell>
          <cell r="I1526"/>
          <cell r="J1526"/>
        </row>
        <row r="1527">
          <cell r="A1527"/>
          <cell r="B1527" t="str">
            <v>ISOLADOR PINO PORCELANA P/ 15KV</v>
          </cell>
          <cell r="C1527" t="str">
            <v>iORSE</v>
          </cell>
          <cell r="D1527">
            <v>1125</v>
          </cell>
          <cell r="E1527">
            <v>3</v>
          </cell>
          <cell r="F1527" t="str">
            <v>UN</v>
          </cell>
          <cell r="G1527" t="str">
            <v>22</v>
          </cell>
          <cell r="H1527">
            <v>66</v>
          </cell>
          <cell r="I1527"/>
          <cell r="J1527"/>
        </row>
        <row r="1528">
          <cell r="A1528"/>
          <cell r="B1528" t="str">
            <v>PINO ROSCA EXTERNA, EM ACO GALVANIZADO, PARA ISOLADOR DE 15KV, DIAMETRO 25 MM, COMPRIMENTO *290* MM</v>
          </cell>
          <cell r="C1528" t="str">
            <v>iSINAPI</v>
          </cell>
          <cell r="D1528">
            <v>444</v>
          </cell>
          <cell r="E1528">
            <v>3</v>
          </cell>
          <cell r="F1528" t="str">
            <v xml:space="preserve">UN    </v>
          </cell>
          <cell r="G1528" t="str">
            <v>20,90</v>
          </cell>
          <cell r="H1528">
            <v>62.7</v>
          </cell>
          <cell r="I1528"/>
          <cell r="J1528"/>
        </row>
        <row r="1529">
          <cell r="A1529"/>
          <cell r="B1529" t="str">
            <v>PARA-RAIOS DE DISTRIBUICAO, TENSAO NOMINAL 15 KV, CORRENTE NOMINAL DE DESCARGA 5 KA</v>
          </cell>
          <cell r="C1529" t="str">
            <v>iSINAPI</v>
          </cell>
          <cell r="D1529">
            <v>4276</v>
          </cell>
          <cell r="E1529">
            <v>3</v>
          </cell>
          <cell r="F1529" t="str">
            <v xml:space="preserve">UN    </v>
          </cell>
          <cell r="G1529" t="str">
            <v>279,18</v>
          </cell>
          <cell r="H1529">
            <v>837.54</v>
          </cell>
          <cell r="I1529"/>
          <cell r="J1529"/>
        </row>
        <row r="1530">
          <cell r="A1530"/>
          <cell r="B1530" t="str">
            <v>PORCA OLHAL, AÇO CARBONO, 16 MM</v>
          </cell>
          <cell r="C1530" t="str">
            <v>iORSE</v>
          </cell>
          <cell r="D1530">
            <v>2649</v>
          </cell>
          <cell r="E1530">
            <v>3</v>
          </cell>
          <cell r="F1530" t="str">
            <v>UN</v>
          </cell>
          <cell r="G1530" t="str">
            <v>11,99</v>
          </cell>
          <cell r="H1530">
            <v>35.97</v>
          </cell>
          <cell r="I1530"/>
          <cell r="J1530"/>
        </row>
        <row r="1531">
          <cell r="A1531"/>
          <cell r="B1531" t="str">
            <v>SAPATILHA EM ACO GALVANIZADO PARA CABOS COM DIAMETRO NOMINAL ATE 5/8"</v>
          </cell>
          <cell r="C1531" t="str">
            <v>iSINAPI</v>
          </cell>
          <cell r="D1531">
            <v>7581</v>
          </cell>
          <cell r="E1531">
            <v>3</v>
          </cell>
          <cell r="F1531" t="str">
            <v xml:space="preserve">UN    </v>
          </cell>
          <cell r="G1531" t="str">
            <v>2,99</v>
          </cell>
          <cell r="H1531">
            <v>8.9700000000000006</v>
          </cell>
          <cell r="I1531"/>
          <cell r="J1531"/>
        </row>
        <row r="1532">
          <cell r="A1532"/>
          <cell r="B1532" t="str">
            <v>MONTADOR ELETROMECÃNICO COM ENCARGOS COMPLEMENTARES</v>
          </cell>
          <cell r="C1532" t="str">
            <v>SINAPI</v>
          </cell>
          <cell r="D1532">
            <v>88279</v>
          </cell>
          <cell r="E1532">
            <v>5.5</v>
          </cell>
          <cell r="F1532" t="str">
            <v>H</v>
          </cell>
          <cell r="G1532" t="str">
            <v>29,04</v>
          </cell>
          <cell r="H1532">
            <v>159.72</v>
          </cell>
          <cell r="I1532"/>
          <cell r="J1532"/>
        </row>
        <row r="1533">
          <cell r="A1533"/>
          <cell r="B1533" t="str">
            <v>SERVENTE COM ENCARGOS COMPLEMENTARES</v>
          </cell>
          <cell r="C1533" t="str">
            <v>SINAPI</v>
          </cell>
          <cell r="D1533">
            <v>88316</v>
          </cell>
          <cell r="E1533">
            <v>5.5</v>
          </cell>
          <cell r="F1533" t="str">
            <v>H</v>
          </cell>
          <cell r="G1533" t="str">
            <v>15,35</v>
          </cell>
          <cell r="H1533">
            <v>84.43</v>
          </cell>
          <cell r="I1533"/>
          <cell r="J1533"/>
        </row>
        <row r="1534">
          <cell r="A1534"/>
          <cell r="B1534" t="str">
            <v>MOITÃO COM CORDA</v>
          </cell>
          <cell r="C1534" t="str">
            <v>M. LOCAL</v>
          </cell>
          <cell r="D1534">
            <v>1</v>
          </cell>
          <cell r="E1534">
            <v>2.2000000000000002</v>
          </cell>
          <cell r="F1534" t="str">
            <v>H</v>
          </cell>
          <cell r="G1534">
            <v>0.64</v>
          </cell>
          <cell r="H1534">
            <v>1.41</v>
          </cell>
          <cell r="I1534"/>
          <cell r="J1534"/>
        </row>
        <row r="1535">
          <cell r="A1535"/>
          <cell r="B1535" t="str">
            <v>BASTÃO UNIVERSAL COM ACESSÓRIOS</v>
          </cell>
          <cell r="C1535" t="str">
            <v>M. LOCAL</v>
          </cell>
          <cell r="D1535">
            <v>3</v>
          </cell>
          <cell r="E1535">
            <v>1.5</v>
          </cell>
          <cell r="F1535" t="str">
            <v>H</v>
          </cell>
          <cell r="G1535">
            <v>1.61</v>
          </cell>
          <cell r="H1535">
            <v>2.42</v>
          </cell>
          <cell r="I1535"/>
          <cell r="J1535"/>
        </row>
        <row r="1536">
          <cell r="A1536">
            <v>1550.2700000000002</v>
          </cell>
          <cell r="B1536" t="str">
            <v>PREÇO TOTAL S/ BDI</v>
          </cell>
          <cell r="C1536"/>
          <cell r="D1536"/>
          <cell r="E1536"/>
          <cell r="F1536"/>
          <cell r="G1536"/>
          <cell r="H1536">
            <v>1550.2700000000002</v>
          </cell>
          <cell r="I1536" t="str">
            <v>SEDUC E 87</v>
          </cell>
          <cell r="J1536">
            <v>1550.2700000000002</v>
          </cell>
        </row>
        <row r="1538">
          <cell r="B1538" t="str">
            <v>SEDUC E 88</v>
          </cell>
          <cell r="C1538"/>
          <cell r="D1538"/>
          <cell r="E1538"/>
          <cell r="F1538"/>
          <cell r="G1538"/>
          <cell r="H1538"/>
        </row>
        <row r="1539">
          <cell r="A1539" t="str">
            <v>SEDUC E 88</v>
          </cell>
          <cell r="B1539" t="str">
            <v>MONTAGEM ELETROMECÂNICA DE ESTRUTURA DE M.T 13,8 N4F- EM POSTE CONC. "DT".</v>
          </cell>
          <cell r="C1539"/>
          <cell r="D1539"/>
          <cell r="E1539"/>
          <cell r="F1539"/>
          <cell r="G1539" t="str">
            <v>UNIDADE:</v>
          </cell>
          <cell r="H1539" t="str">
            <v>UN</v>
          </cell>
          <cell r="I1539"/>
          <cell r="J1539"/>
        </row>
        <row r="1540">
          <cell r="A1540"/>
          <cell r="B1540" t="str">
            <v>DESCRIÇÃO</v>
          </cell>
          <cell r="C1540" t="str">
            <v>REF.</v>
          </cell>
          <cell r="D1540" t="str">
            <v>CÓDIGO</v>
          </cell>
          <cell r="E1540" t="str">
            <v>CONSUMO</v>
          </cell>
          <cell r="F1540" t="str">
            <v>UND</v>
          </cell>
          <cell r="G1540" t="str">
            <v>PÇ UNIT</v>
          </cell>
          <cell r="H1540" t="str">
            <v>CUSTOS</v>
          </cell>
          <cell r="I1540"/>
          <cell r="J1540"/>
        </row>
        <row r="1541">
          <cell r="A1541"/>
          <cell r="B1541" t="str">
            <v>ALCA PREFORMADA DE DISTRIBUICAO, EM ACO GALVANIZADO, PARA CONDUTORES DE ALUMINIO AWG 2 (CAA 6/1 OU CA 7 FIOS)</v>
          </cell>
          <cell r="C1541" t="str">
            <v>iSINAPI</v>
          </cell>
          <cell r="D1541">
            <v>11272</v>
          </cell>
          <cell r="E1541">
            <v>6</v>
          </cell>
          <cell r="F1541" t="str">
            <v xml:space="preserve">UN    </v>
          </cell>
          <cell r="G1541" t="str">
            <v>5,03</v>
          </cell>
          <cell r="H1541">
            <v>30.18</v>
          </cell>
          <cell r="I1541"/>
          <cell r="J1541"/>
        </row>
        <row r="1542">
          <cell r="A1542"/>
          <cell r="B1542" t="str">
            <v>ARRUELA  EM ACO GALVANIZADO, DIAMETRO EXTERNO = 35MM, ESPESSURA = 3MM, DIAMETRO DO FURO= 18MM</v>
          </cell>
          <cell r="C1542" t="str">
            <v>iSINAPI</v>
          </cell>
          <cell r="D1542">
            <v>13348</v>
          </cell>
          <cell r="E1542">
            <v>3</v>
          </cell>
          <cell r="F1542" t="str">
            <v xml:space="preserve">UN    </v>
          </cell>
          <cell r="G1542" t="str">
            <v>0,90</v>
          </cell>
          <cell r="H1542">
            <v>2.7</v>
          </cell>
          <cell r="I1542"/>
          <cell r="J1542"/>
        </row>
        <row r="1543">
          <cell r="A1543"/>
          <cell r="B1543" t="str">
            <v>ARRUELA QUADRADA GALVANIZADA 50 MM C/FURO 18 MM (11/16")</v>
          </cell>
          <cell r="C1543" t="str">
            <v>iORSE</v>
          </cell>
          <cell r="D1543">
            <v>223</v>
          </cell>
          <cell r="E1543">
            <v>12</v>
          </cell>
          <cell r="F1543" t="str">
            <v>UN</v>
          </cell>
          <cell r="G1543" t="str">
            <v>1,04</v>
          </cell>
          <cell r="H1543">
            <v>12.48</v>
          </cell>
          <cell r="I1543"/>
          <cell r="J1543"/>
        </row>
        <row r="1544">
          <cell r="A1544"/>
          <cell r="B1544" t="str">
            <v>CONECTOR CUNHA PARALELO - PARA CABO DE ALUMÍNIO 2-2/4-1/0AWG - EM LIGA DE ALU MÍNIO - TENSÃO 15KV</v>
          </cell>
          <cell r="C1544" t="str">
            <v>iORSE</v>
          </cell>
          <cell r="D1544">
            <v>10614</v>
          </cell>
          <cell r="E1544">
            <v>3</v>
          </cell>
          <cell r="F1544" t="str">
            <v>UN</v>
          </cell>
          <cell r="G1544" t="str">
            <v>3,7</v>
          </cell>
          <cell r="H1544">
            <v>11.1</v>
          </cell>
          <cell r="I1544"/>
          <cell r="J1544"/>
        </row>
        <row r="1545">
          <cell r="A1545"/>
          <cell r="B1545" t="str">
            <v>CRUZETA DE CONCRETO ARMADO 1.900mm TIPO NORMAL</v>
          </cell>
          <cell r="C1545" t="str">
            <v>iSEINFRA CE</v>
          </cell>
          <cell r="D1545" t="str">
            <v>I8073</v>
          </cell>
          <cell r="E1545">
            <v>2</v>
          </cell>
          <cell r="F1545" t="str">
            <v>UN</v>
          </cell>
          <cell r="G1545">
            <v>42.5</v>
          </cell>
          <cell r="H1545">
            <v>85</v>
          </cell>
          <cell r="I1545"/>
          <cell r="J1545"/>
        </row>
        <row r="1546">
          <cell r="A1546"/>
          <cell r="B1546" t="str">
            <v>FIO ALUMÍNIO RECOZIDO PARA AMARRAÇÃO 6 AWG</v>
          </cell>
          <cell r="C1546" t="str">
            <v>iORSE</v>
          </cell>
          <cell r="D1546">
            <v>958</v>
          </cell>
          <cell r="E1546">
            <v>0.14400000000000002</v>
          </cell>
          <cell r="F1546" t="str">
            <v>KG</v>
          </cell>
          <cell r="G1546" t="str">
            <v>52,5</v>
          </cell>
          <cell r="H1546">
            <v>7.56</v>
          </cell>
          <cell r="I1546"/>
          <cell r="J1546"/>
        </row>
        <row r="1547">
          <cell r="A1547"/>
          <cell r="B1547" t="str">
            <v>FITA DE ALUMINIO PARA PROTECAO DO CONDUTOR LARGURA 10 MM</v>
          </cell>
          <cell r="C1547" t="str">
            <v>iSINAPI</v>
          </cell>
          <cell r="D1547">
            <v>407</v>
          </cell>
          <cell r="E1547">
            <v>0.108</v>
          </cell>
          <cell r="F1547" t="str">
            <v xml:space="preserve">KG    </v>
          </cell>
          <cell r="G1547" t="str">
            <v>49,60</v>
          </cell>
          <cell r="H1547">
            <v>5.36</v>
          </cell>
          <cell r="I1547"/>
          <cell r="J1547"/>
        </row>
        <row r="1548">
          <cell r="A1548"/>
          <cell r="B1548" t="str">
            <v>CHAVE FUSIVEL PARA REDES DE DISTRIBUICAO, TENSAO DE 15,0 KV, CORRENTE NOMINAL DO PORTA FUSIVEL DE 100 A, CAPACIDADE DE INTERRUPCAO SIMETRICA DE 7,10 KA, CAPACIDADE DE INTERRUPCAO ASSIMETRICA 10,00 KA</v>
          </cell>
          <cell r="C1548" t="str">
            <v>iSINAPI</v>
          </cell>
          <cell r="D1548">
            <v>5047</v>
          </cell>
          <cell r="E1548">
            <v>3</v>
          </cell>
          <cell r="F1548" t="str">
            <v xml:space="preserve">UN    </v>
          </cell>
          <cell r="G1548" t="str">
            <v>330,99</v>
          </cell>
          <cell r="H1548">
            <v>992.97</v>
          </cell>
          <cell r="I1548"/>
          <cell r="J1548"/>
        </row>
        <row r="1549">
          <cell r="A1549"/>
          <cell r="B1549" t="str">
            <v>ISOLADOR DE DISCO POLIMÉRICO 15 KV</v>
          </cell>
          <cell r="C1549" t="str">
            <v>iORSE</v>
          </cell>
          <cell r="D1549">
            <v>2524</v>
          </cell>
          <cell r="E1549">
            <v>3</v>
          </cell>
          <cell r="F1549" t="str">
            <v>UN</v>
          </cell>
          <cell r="G1549" t="str">
            <v>83,1</v>
          </cell>
          <cell r="H1549">
            <v>249.3</v>
          </cell>
          <cell r="I1549"/>
          <cell r="J1549"/>
        </row>
        <row r="1550">
          <cell r="A1550"/>
          <cell r="B1550" t="str">
            <v>ISOLADOR PINO PORCELANA P/ 15KV</v>
          </cell>
          <cell r="C1550" t="str">
            <v>iORSE</v>
          </cell>
          <cell r="D1550">
            <v>1125</v>
          </cell>
          <cell r="E1550">
            <v>3</v>
          </cell>
          <cell r="F1550" t="str">
            <v>UN</v>
          </cell>
          <cell r="G1550" t="str">
            <v>22</v>
          </cell>
          <cell r="H1550">
            <v>66</v>
          </cell>
          <cell r="I1550"/>
          <cell r="J1550"/>
        </row>
        <row r="1551">
          <cell r="A1551"/>
          <cell r="B1551" t="str">
            <v>PARAFUSO CABEÇA QUADRADA 16 X 400MM</v>
          </cell>
          <cell r="C1551" t="str">
            <v>iORSE</v>
          </cell>
          <cell r="D1551">
            <v>1683</v>
          </cell>
          <cell r="E1551">
            <v>1</v>
          </cell>
          <cell r="F1551" t="str">
            <v>UN</v>
          </cell>
          <cell r="G1551" t="str">
            <v>16,55</v>
          </cell>
          <cell r="H1551">
            <v>16.55</v>
          </cell>
          <cell r="I1551"/>
          <cell r="J1551"/>
        </row>
        <row r="1552">
          <cell r="A1552"/>
          <cell r="B1552" t="str">
            <v>PARAFUSO CABEÇA QUADRADA 16 X 400MM</v>
          </cell>
          <cell r="C1552" t="str">
            <v>iORSE</v>
          </cell>
          <cell r="D1552">
            <v>1683</v>
          </cell>
          <cell r="E1552">
            <v>3</v>
          </cell>
          <cell r="F1552" t="str">
            <v>UN</v>
          </cell>
          <cell r="G1552" t="str">
            <v>16,55</v>
          </cell>
          <cell r="H1552">
            <v>49.65</v>
          </cell>
          <cell r="I1552"/>
          <cell r="J1552"/>
        </row>
        <row r="1553">
          <cell r="A1553"/>
          <cell r="B1553" t="str">
            <v>PINO ROSCA EXTERNA, EM ACO GALVANIZADO, PARA ISOLADOR DE 15KV, DIAMETRO 25 MM, COMPRIMENTO *290* MM</v>
          </cell>
          <cell r="C1553" t="str">
            <v>iSINAPI</v>
          </cell>
          <cell r="D1553">
            <v>444</v>
          </cell>
          <cell r="E1553">
            <v>3</v>
          </cell>
          <cell r="F1553" t="str">
            <v xml:space="preserve">UN    </v>
          </cell>
          <cell r="G1553" t="str">
            <v>20,90</v>
          </cell>
          <cell r="H1553">
            <v>62.7</v>
          </cell>
          <cell r="I1553"/>
          <cell r="J1553"/>
        </row>
        <row r="1554">
          <cell r="A1554"/>
          <cell r="B1554" t="str">
            <v>PORCA OLHAL, AÇO CARBONO, 16 MM</v>
          </cell>
          <cell r="C1554" t="str">
            <v>iORSE</v>
          </cell>
          <cell r="D1554">
            <v>2649</v>
          </cell>
          <cell r="E1554">
            <v>3</v>
          </cell>
          <cell r="F1554" t="str">
            <v>UN</v>
          </cell>
          <cell r="G1554" t="str">
            <v>11,99</v>
          </cell>
          <cell r="H1554">
            <v>35.97</v>
          </cell>
          <cell r="I1554"/>
          <cell r="J1554"/>
        </row>
        <row r="1555">
          <cell r="A1555"/>
          <cell r="B1555" t="str">
            <v>SAPATILHA EM ACO GALVANIZADO PARA CABOS COM DIAMETRO NOMINAL ATE 5/8"</v>
          </cell>
          <cell r="C1555" t="str">
            <v>iSINAPI</v>
          </cell>
          <cell r="D1555">
            <v>7581</v>
          </cell>
          <cell r="E1555">
            <v>6</v>
          </cell>
          <cell r="F1555" t="str">
            <v xml:space="preserve">UN    </v>
          </cell>
          <cell r="G1555" t="str">
            <v>2,99</v>
          </cell>
          <cell r="H1555">
            <v>17.940000000000001</v>
          </cell>
          <cell r="I1555"/>
          <cell r="J1555"/>
        </row>
        <row r="1556">
          <cell r="A1556"/>
          <cell r="B1556" t="str">
            <v>MONTADOR ELETROMECÃNICO COM ENCARGOS COMPLEMENTARES</v>
          </cell>
          <cell r="C1556" t="str">
            <v>SINAPI</v>
          </cell>
          <cell r="D1556">
            <v>88279</v>
          </cell>
          <cell r="E1556">
            <v>6.4</v>
          </cell>
          <cell r="F1556" t="str">
            <v>H</v>
          </cell>
          <cell r="G1556" t="str">
            <v>29,04</v>
          </cell>
          <cell r="H1556">
            <v>185.86</v>
          </cell>
          <cell r="I1556"/>
          <cell r="J1556"/>
        </row>
        <row r="1557">
          <cell r="A1557"/>
          <cell r="B1557" t="str">
            <v>SERVENTE COM ENCARGOS COMPLEMENTARES</v>
          </cell>
          <cell r="C1557" t="str">
            <v>SINAPI</v>
          </cell>
          <cell r="D1557">
            <v>88316</v>
          </cell>
          <cell r="E1557">
            <v>4.7</v>
          </cell>
          <cell r="F1557" t="str">
            <v>H</v>
          </cell>
          <cell r="G1557" t="str">
            <v>15,35</v>
          </cell>
          <cell r="H1557">
            <v>72.150000000000006</v>
          </cell>
          <cell r="I1557"/>
          <cell r="J1557"/>
        </row>
        <row r="1558">
          <cell r="A1558"/>
          <cell r="B1558" t="str">
            <v>MOITÃO COM CORDA</v>
          </cell>
          <cell r="C1558" t="str">
            <v>M. LOCAL</v>
          </cell>
          <cell r="D1558">
            <v>1</v>
          </cell>
          <cell r="E1558">
            <v>2.2000000000000002</v>
          </cell>
          <cell r="F1558" t="str">
            <v>H</v>
          </cell>
          <cell r="G1558">
            <v>0.64</v>
          </cell>
          <cell r="H1558">
            <v>1.41</v>
          </cell>
          <cell r="I1558"/>
          <cell r="J1558"/>
        </row>
        <row r="1559">
          <cell r="A1559"/>
          <cell r="B1559" t="str">
            <v>BASTÃO UNIVERSAL COM ACESSÓRIOS</v>
          </cell>
          <cell r="C1559" t="str">
            <v>M. LOCAL</v>
          </cell>
          <cell r="D1559">
            <v>3</v>
          </cell>
          <cell r="E1559">
            <v>1.5</v>
          </cell>
          <cell r="F1559" t="str">
            <v>H</v>
          </cell>
          <cell r="G1559">
            <v>1.61</v>
          </cell>
          <cell r="H1559">
            <v>2.42</v>
          </cell>
          <cell r="I1559"/>
          <cell r="J1559"/>
        </row>
        <row r="1560">
          <cell r="A1560">
            <v>1907.3000000000004</v>
          </cell>
          <cell r="B1560" t="str">
            <v>PREÇO TOTAL S/ BDI</v>
          </cell>
          <cell r="C1560"/>
          <cell r="D1560"/>
          <cell r="E1560"/>
          <cell r="F1560"/>
          <cell r="G1560"/>
          <cell r="H1560">
            <v>1907.3000000000004</v>
          </cell>
          <cell r="I1560" t="str">
            <v>SEDUC E 88</v>
          </cell>
          <cell r="J1560">
            <v>1907.3000000000004</v>
          </cell>
        </row>
        <row r="1562">
          <cell r="B1562" t="str">
            <v>SEDUC E 89</v>
          </cell>
          <cell r="C1562"/>
          <cell r="D1562"/>
          <cell r="E1562"/>
          <cell r="F1562"/>
          <cell r="G1562"/>
          <cell r="H1562"/>
        </row>
        <row r="1563">
          <cell r="A1563" t="str">
            <v>SEDUC E 89</v>
          </cell>
          <cell r="B1563" t="str">
            <v>MONTAGEM DE ESTRUTURA SECUNDARIA.</v>
          </cell>
          <cell r="C1563"/>
          <cell r="D1563"/>
          <cell r="E1563"/>
          <cell r="F1563"/>
          <cell r="G1563" t="str">
            <v>UNIDADE:</v>
          </cell>
          <cell r="H1563" t="str">
            <v>VÃO/COND</v>
          </cell>
          <cell r="I1563"/>
          <cell r="J1563"/>
        </row>
        <row r="1564">
          <cell r="A1564"/>
          <cell r="B1564" t="str">
            <v>DESCRIÇÃO</v>
          </cell>
          <cell r="C1564" t="str">
            <v>REF.</v>
          </cell>
          <cell r="D1564" t="str">
            <v>CÓDIGO</v>
          </cell>
          <cell r="E1564" t="str">
            <v>CONSUMO</v>
          </cell>
          <cell r="F1564" t="str">
            <v>UND</v>
          </cell>
          <cell r="G1564" t="str">
            <v>PÇ UNIT</v>
          </cell>
          <cell r="H1564" t="str">
            <v>CUSTOS</v>
          </cell>
          <cell r="I1564"/>
          <cell r="J1564"/>
        </row>
        <row r="1565">
          <cell r="B1565" t="str">
            <v>ENCARREGADO GERAL COM ENCARGOS COMPLEMENTARES</v>
          </cell>
          <cell r="C1565" t="str">
            <v>SINAPI</v>
          </cell>
          <cell r="D1565">
            <v>90776</v>
          </cell>
          <cell r="E1565">
            <v>0.22</v>
          </cell>
          <cell r="F1565" t="str">
            <v>H</v>
          </cell>
          <cell r="G1565" t="str">
            <v>25,38</v>
          </cell>
          <cell r="H1565">
            <v>5.58</v>
          </cell>
          <cell r="I1565"/>
          <cell r="J1565"/>
        </row>
        <row r="1566">
          <cell r="B1566" t="str">
            <v>MONTADOR ELETROMECÃNICO COM ENCARGOS COMPLEMENTARES</v>
          </cell>
          <cell r="C1566" t="str">
            <v>SINAPI</v>
          </cell>
          <cell r="D1566">
            <v>88279</v>
          </cell>
          <cell r="E1566">
            <v>0.22</v>
          </cell>
          <cell r="F1566" t="str">
            <v>H</v>
          </cell>
          <cell r="G1566" t="str">
            <v>29,04</v>
          </cell>
          <cell r="H1566">
            <v>6.39</v>
          </cell>
          <cell r="I1566"/>
          <cell r="J1566"/>
        </row>
        <row r="1567">
          <cell r="B1567" t="str">
            <v>SERVENTE COM ENCARGOS COMPLEMENTARES</v>
          </cell>
          <cell r="C1567" t="str">
            <v>SINAPI</v>
          </cell>
          <cell r="D1567">
            <v>88316</v>
          </cell>
          <cell r="E1567">
            <v>0.22</v>
          </cell>
          <cell r="F1567" t="str">
            <v>H</v>
          </cell>
          <cell r="G1567" t="str">
            <v>15,35</v>
          </cell>
          <cell r="H1567">
            <v>3.38</v>
          </cell>
          <cell r="I1567"/>
          <cell r="J1567"/>
        </row>
        <row r="1568">
          <cell r="B1568" t="str">
            <v>MOITÃO COM CORDA</v>
          </cell>
          <cell r="C1568" t="str">
            <v>M. LOCAL</v>
          </cell>
          <cell r="D1568">
            <v>1</v>
          </cell>
          <cell r="E1568">
            <v>0.12</v>
          </cell>
          <cell r="F1568" t="str">
            <v>H</v>
          </cell>
          <cell r="G1568">
            <v>0.64</v>
          </cell>
          <cell r="H1568">
            <v>0.08</v>
          </cell>
          <cell r="I1568"/>
          <cell r="J1568"/>
        </row>
        <row r="1569">
          <cell r="A1569">
            <v>15.429999999999998</v>
          </cell>
          <cell r="B1569" t="str">
            <v>PREÇO TOTAL S/ BDI</v>
          </cell>
          <cell r="C1569"/>
          <cell r="D1569"/>
          <cell r="E1569"/>
          <cell r="F1569"/>
          <cell r="G1569"/>
          <cell r="H1569">
            <v>15.429999999999998</v>
          </cell>
          <cell r="I1569" t="str">
            <v>SEDUC E 89</v>
          </cell>
          <cell r="J1569">
            <v>15.429999999999998</v>
          </cell>
        </row>
        <row r="1571">
          <cell r="B1571" t="str">
            <v>SEDUC E 90</v>
          </cell>
          <cell r="C1571"/>
          <cell r="D1571"/>
          <cell r="E1571"/>
          <cell r="F1571"/>
          <cell r="G1571"/>
          <cell r="H1571"/>
        </row>
        <row r="1572">
          <cell r="A1572" t="str">
            <v>SEDUC E 90</v>
          </cell>
          <cell r="B1572" t="str">
            <v>DISJUNTOR TRIFÁSICO TPO DIN DE 63 A  INSTALADO EM QUADRO.</v>
          </cell>
          <cell r="C1572"/>
          <cell r="D1572"/>
          <cell r="E1572"/>
          <cell r="F1572"/>
          <cell r="G1572" t="str">
            <v>UNIDADE:</v>
          </cell>
          <cell r="H1572" t="str">
            <v>UN</v>
          </cell>
          <cell r="I1572"/>
        </row>
        <row r="1573">
          <cell r="A1573"/>
          <cell r="B1573" t="str">
            <v>DESCRIÇÃO</v>
          </cell>
          <cell r="C1573" t="str">
            <v>REF.</v>
          </cell>
          <cell r="D1573" t="str">
            <v>CÓDIGO</v>
          </cell>
          <cell r="E1573" t="str">
            <v>CONSUMO</v>
          </cell>
          <cell r="F1573" t="str">
            <v>UND</v>
          </cell>
          <cell r="G1573" t="str">
            <v>PÇ UNIT</v>
          </cell>
          <cell r="H1573" t="str">
            <v>CUSTOS</v>
          </cell>
          <cell r="I1573"/>
          <cell r="J1573"/>
        </row>
        <row r="1574">
          <cell r="B1574" t="str">
            <v>ELETRICISTA COM ENCARGOS COMPLEMENTARES</v>
          </cell>
          <cell r="C1574" t="str">
            <v>SINAPI</v>
          </cell>
          <cell r="D1574">
            <v>88264</v>
          </cell>
          <cell r="E1574">
            <v>0.56000000000000005</v>
          </cell>
          <cell r="F1574" t="str">
            <v>H</v>
          </cell>
          <cell r="G1574" t="str">
            <v>20,02</v>
          </cell>
          <cell r="H1574">
            <v>11.21</v>
          </cell>
          <cell r="I1574"/>
        </row>
        <row r="1575">
          <cell r="B1575" t="str">
            <v>AUXILIAR DE ELETRICISTA COM ENCARGOS COMPLEMENTARES</v>
          </cell>
          <cell r="C1575" t="str">
            <v>SINAPI</v>
          </cell>
          <cell r="D1575">
            <v>88247</v>
          </cell>
          <cell r="E1575">
            <v>0.56000000000000005</v>
          </cell>
          <cell r="F1575" t="str">
            <v>H</v>
          </cell>
          <cell r="G1575" t="str">
            <v>15,47</v>
          </cell>
          <cell r="H1575">
            <v>8.66</v>
          </cell>
          <cell r="I1575"/>
        </row>
        <row r="1576">
          <cell r="B1576" t="str">
            <v>DISJUNTOR TIPO DIN/IEC, TRIPOLAR 63 A</v>
          </cell>
          <cell r="C1576" t="str">
            <v>iSINAPI</v>
          </cell>
          <cell r="D1576">
            <v>34714</v>
          </cell>
          <cell r="E1576">
            <v>1</v>
          </cell>
          <cell r="F1576" t="str">
            <v xml:space="preserve">UN    </v>
          </cell>
          <cell r="G1576" t="str">
            <v>71,24</v>
          </cell>
          <cell r="H1576">
            <v>71.239999999999995</v>
          </cell>
          <cell r="I1576"/>
        </row>
        <row r="1577">
          <cell r="A1577">
            <v>91.11</v>
          </cell>
          <cell r="B1577" t="str">
            <v>PREÇO TOTAL S/ BDI</v>
          </cell>
          <cell r="C1577"/>
          <cell r="D1577"/>
          <cell r="E1577"/>
          <cell r="F1577"/>
          <cell r="G1577"/>
          <cell r="H1577">
            <v>91.11</v>
          </cell>
          <cell r="I1577" t="str">
            <v>SEDUC E 90</v>
          </cell>
          <cell r="J1577">
            <v>91.11</v>
          </cell>
        </row>
        <row r="1579">
          <cell r="B1579" t="str">
            <v>SEDUC E 91</v>
          </cell>
          <cell r="C1579"/>
          <cell r="D1579"/>
          <cell r="E1579"/>
          <cell r="F1579"/>
          <cell r="G1579"/>
          <cell r="H1579"/>
        </row>
        <row r="1580">
          <cell r="A1580" t="str">
            <v>SEDUC E 91</v>
          </cell>
          <cell r="B1580" t="str">
            <v>DISJUNTOR TRIFÁSICO TPO DIN DE 70 A  INSTALADO EM QUADRO.</v>
          </cell>
          <cell r="C1580"/>
          <cell r="D1580"/>
          <cell r="E1580"/>
          <cell r="F1580"/>
          <cell r="G1580" t="str">
            <v>UNIDADE:</v>
          </cell>
          <cell r="H1580" t="str">
            <v>UN</v>
          </cell>
          <cell r="I1580"/>
        </row>
        <row r="1581">
          <cell r="A1581"/>
          <cell r="B1581" t="str">
            <v>DESCRIÇÃO</v>
          </cell>
          <cell r="C1581" t="str">
            <v>REF.</v>
          </cell>
          <cell r="D1581" t="str">
            <v>CÓDIGO</v>
          </cell>
          <cell r="E1581" t="str">
            <v>CONSUMO</v>
          </cell>
          <cell r="F1581" t="str">
            <v>UND</v>
          </cell>
          <cell r="G1581" t="str">
            <v>PÇ UNIT</v>
          </cell>
          <cell r="H1581" t="str">
            <v>CUSTOS</v>
          </cell>
          <cell r="I1581"/>
          <cell r="J1581"/>
        </row>
        <row r="1582">
          <cell r="B1582" t="str">
            <v>ELETRICISTA COM ENCARGOS COMPLEMENTARES</v>
          </cell>
          <cell r="C1582" t="str">
            <v>SINAPI</v>
          </cell>
          <cell r="D1582">
            <v>88264</v>
          </cell>
          <cell r="E1582">
            <v>0.7</v>
          </cell>
          <cell r="F1582" t="str">
            <v>H</v>
          </cell>
          <cell r="G1582" t="str">
            <v>20,02</v>
          </cell>
          <cell r="H1582">
            <v>14.01</v>
          </cell>
          <cell r="I1582"/>
        </row>
        <row r="1583">
          <cell r="B1583" t="str">
            <v>AUXILIAR DE ELETRICISTA COM ENCARGOS COMPLEMENTARES</v>
          </cell>
          <cell r="C1583" t="str">
            <v>SINAPI</v>
          </cell>
          <cell r="D1583">
            <v>88247</v>
          </cell>
          <cell r="E1583">
            <v>0.7</v>
          </cell>
          <cell r="F1583" t="str">
            <v>H</v>
          </cell>
          <cell r="G1583" t="str">
            <v>15,47</v>
          </cell>
          <cell r="H1583">
            <v>10.83</v>
          </cell>
          <cell r="I1583"/>
        </row>
        <row r="1584">
          <cell r="B1584" t="str">
            <v>DISJUNTOR TRIPOLAR 70 A, PADRÃO DIN (  LINHA BRANCA ), CURVA DE DISPARO C, CO RRENTE DE INTERRUPÇÃO 5KA, REF.: SIEMENS 5SX1 OU SIMILAR.</v>
          </cell>
          <cell r="C1584" t="str">
            <v>iORSE</v>
          </cell>
          <cell r="D1584">
            <v>3702</v>
          </cell>
          <cell r="E1584">
            <v>1</v>
          </cell>
          <cell r="F1584" t="str">
            <v>UN</v>
          </cell>
          <cell r="G1584" t="str">
            <v>105</v>
          </cell>
          <cell r="H1584">
            <v>105</v>
          </cell>
          <cell r="I1584"/>
        </row>
        <row r="1585">
          <cell r="A1585">
            <v>129.84</v>
          </cell>
          <cell r="B1585" t="str">
            <v>PREÇO TOTAL S/ BDI</v>
          </cell>
          <cell r="C1585"/>
          <cell r="D1585"/>
          <cell r="E1585"/>
          <cell r="F1585"/>
          <cell r="G1585"/>
          <cell r="H1585">
            <v>129.84</v>
          </cell>
          <cell r="I1585" t="str">
            <v>SEDUC E 91</v>
          </cell>
          <cell r="J1585">
            <v>129.84</v>
          </cell>
        </row>
        <row r="1587">
          <cell r="B1587" t="str">
            <v>SEDUC E 92</v>
          </cell>
          <cell r="C1587"/>
          <cell r="D1587"/>
          <cell r="E1587"/>
          <cell r="F1587"/>
          <cell r="G1587"/>
          <cell r="H1587"/>
        </row>
        <row r="1588">
          <cell r="A1588" t="str">
            <v>SEDUC E 92</v>
          </cell>
          <cell r="B1588" t="str">
            <v>DISJUNTOR TRIFÁSICO TPO DIN DE 80 A  INSTALADO EM QUADRO.</v>
          </cell>
          <cell r="C1588"/>
          <cell r="D1588"/>
          <cell r="E1588"/>
          <cell r="F1588"/>
          <cell r="G1588" t="str">
            <v>UNIDADE:</v>
          </cell>
          <cell r="H1588" t="str">
            <v>UN</v>
          </cell>
          <cell r="I1588"/>
        </row>
        <row r="1589">
          <cell r="A1589"/>
          <cell r="B1589" t="str">
            <v>DESCRIÇÃO</v>
          </cell>
          <cell r="C1589" t="str">
            <v>REF.</v>
          </cell>
          <cell r="D1589" t="str">
            <v>CÓDIGO</v>
          </cell>
          <cell r="E1589" t="str">
            <v>CONSUMO</v>
          </cell>
          <cell r="F1589" t="str">
            <v>UND</v>
          </cell>
          <cell r="G1589" t="str">
            <v>PÇ UNIT</v>
          </cell>
          <cell r="H1589" t="str">
            <v>CUSTOS</v>
          </cell>
          <cell r="I1589"/>
          <cell r="J1589"/>
        </row>
        <row r="1590">
          <cell r="B1590" t="str">
            <v>ELETRICISTA COM ENCARGOS COMPLEMENTARES</v>
          </cell>
          <cell r="C1590" t="str">
            <v>SINAPI</v>
          </cell>
          <cell r="D1590">
            <v>88264</v>
          </cell>
          <cell r="E1590">
            <v>1</v>
          </cell>
          <cell r="F1590" t="str">
            <v>H</v>
          </cell>
          <cell r="G1590" t="str">
            <v>20,02</v>
          </cell>
          <cell r="H1590">
            <v>20.02</v>
          </cell>
          <cell r="I1590"/>
        </row>
        <row r="1591">
          <cell r="B1591" t="str">
            <v>AUXILIAR DE ELETRICISTA COM ENCARGOS COMPLEMENTARES</v>
          </cell>
          <cell r="C1591" t="str">
            <v>SINAPI</v>
          </cell>
          <cell r="D1591">
            <v>88247</v>
          </cell>
          <cell r="E1591">
            <v>1</v>
          </cell>
          <cell r="F1591" t="str">
            <v>H</v>
          </cell>
          <cell r="G1591" t="str">
            <v>15,47</v>
          </cell>
          <cell r="H1591">
            <v>15.47</v>
          </cell>
          <cell r="I1591"/>
        </row>
        <row r="1592">
          <cell r="B1592" t="str">
            <v>DISJUNTOR TRIPOLAR 80 A, PADRÃO DIN (  LINHA BRANCA ), CURVA DE DISPARO C, CO RRENTE DE INTERRUPÇÃO 5KA, REF.: SIEMENS 5SX1 OU SIMILAR.</v>
          </cell>
          <cell r="C1592" t="str">
            <v>iORSE</v>
          </cell>
          <cell r="D1592">
            <v>3703</v>
          </cell>
          <cell r="E1592">
            <v>1</v>
          </cell>
          <cell r="F1592" t="str">
            <v>UN</v>
          </cell>
          <cell r="G1592" t="str">
            <v>103,8</v>
          </cell>
          <cell r="H1592">
            <v>103.8</v>
          </cell>
          <cell r="I1592"/>
        </row>
        <row r="1593">
          <cell r="A1593">
            <v>139.29</v>
          </cell>
          <cell r="B1593" t="str">
            <v>PREÇO TOTAL S/ BDI</v>
          </cell>
          <cell r="C1593"/>
          <cell r="D1593"/>
          <cell r="E1593"/>
          <cell r="F1593"/>
          <cell r="G1593"/>
          <cell r="H1593">
            <v>139.29</v>
          </cell>
          <cell r="I1593" t="str">
            <v>SEDUC E 92</v>
          </cell>
          <cell r="J1593">
            <v>139.29</v>
          </cell>
        </row>
        <row r="1595">
          <cell r="B1595" t="str">
            <v>SEDUC E 93</v>
          </cell>
          <cell r="C1595"/>
          <cell r="D1595"/>
          <cell r="E1595"/>
          <cell r="F1595"/>
          <cell r="G1595"/>
          <cell r="H1595"/>
        </row>
        <row r="1596">
          <cell r="A1596" t="str">
            <v>SEDUC E 93</v>
          </cell>
          <cell r="B1596" t="str">
            <v>DISJUNTOR TRIFÁSICO TPO DIN DE 100 A  INSTALADO EM QUADRO.</v>
          </cell>
          <cell r="C1596"/>
          <cell r="D1596"/>
          <cell r="E1596"/>
          <cell r="F1596"/>
          <cell r="G1596" t="str">
            <v>UNIDADE:</v>
          </cell>
          <cell r="H1596" t="str">
            <v>UN</v>
          </cell>
          <cell r="I1596"/>
        </row>
        <row r="1597">
          <cell r="A1597"/>
          <cell r="B1597" t="str">
            <v>DESCRIÇÃO</v>
          </cell>
          <cell r="C1597" t="str">
            <v>REF.</v>
          </cell>
          <cell r="D1597" t="str">
            <v>CÓDIGO</v>
          </cell>
          <cell r="E1597" t="str">
            <v>CONSUMO</v>
          </cell>
          <cell r="F1597" t="str">
            <v>UND</v>
          </cell>
          <cell r="G1597" t="str">
            <v>PÇ UNIT</v>
          </cell>
          <cell r="H1597" t="str">
            <v>CUSTOS</v>
          </cell>
          <cell r="I1597"/>
          <cell r="J1597"/>
        </row>
        <row r="1598">
          <cell r="B1598" t="str">
            <v>ELETRICISTA COM ENCARGOS COMPLEMENTARES</v>
          </cell>
          <cell r="C1598" t="str">
            <v>SINAPI</v>
          </cell>
          <cell r="D1598">
            <v>88264</v>
          </cell>
          <cell r="E1598">
            <v>1</v>
          </cell>
          <cell r="F1598" t="str">
            <v>H</v>
          </cell>
          <cell r="G1598" t="str">
            <v>20,02</v>
          </cell>
          <cell r="H1598">
            <v>20.02</v>
          </cell>
          <cell r="I1598"/>
        </row>
        <row r="1599">
          <cell r="B1599" t="str">
            <v>AUXILIAR DE ELETRICISTA COM ENCARGOS COMPLEMENTARES</v>
          </cell>
          <cell r="C1599" t="str">
            <v>SINAPI</v>
          </cell>
          <cell r="D1599">
            <v>88247</v>
          </cell>
          <cell r="E1599">
            <v>1</v>
          </cell>
          <cell r="F1599" t="str">
            <v>H</v>
          </cell>
          <cell r="G1599" t="str">
            <v>15,47</v>
          </cell>
          <cell r="H1599">
            <v>15.47</v>
          </cell>
          <cell r="I1599"/>
        </row>
        <row r="1600">
          <cell r="B1600" t="str">
            <v>DISJUNTOR TRIPOLAR 100 A, PADRÃO DIN (  LINHA BRANCA ),  CORRENTE DE INTERRUP ÇÃO 10KA, REF.:MOELLER OU SIMILAR.</v>
          </cell>
          <cell r="C1600" t="str">
            <v>iORSE</v>
          </cell>
          <cell r="D1600">
            <v>8830</v>
          </cell>
          <cell r="E1600">
            <v>1</v>
          </cell>
          <cell r="F1600" t="str">
            <v>UN</v>
          </cell>
          <cell r="G1600" t="str">
            <v>402</v>
          </cell>
          <cell r="H1600">
            <v>402</v>
          </cell>
          <cell r="I1600"/>
        </row>
        <row r="1601">
          <cell r="A1601">
            <v>437.49</v>
          </cell>
          <cell r="B1601" t="str">
            <v>PREÇO TOTAL S/ BDI</v>
          </cell>
          <cell r="C1601"/>
          <cell r="D1601"/>
          <cell r="E1601"/>
          <cell r="F1601"/>
          <cell r="G1601"/>
          <cell r="H1601">
            <v>437.49</v>
          </cell>
          <cell r="I1601" t="str">
            <v>SEDUC E 93</v>
          </cell>
          <cell r="J1601">
            <v>437.49</v>
          </cell>
        </row>
        <row r="1603">
          <cell r="B1603" t="str">
            <v>SEDUC E 94</v>
          </cell>
          <cell r="C1603"/>
          <cell r="D1603"/>
          <cell r="E1603"/>
          <cell r="F1603"/>
          <cell r="G1603"/>
          <cell r="H1603"/>
        </row>
        <row r="1604">
          <cell r="A1604" t="str">
            <v>SEDUC E 94</v>
          </cell>
          <cell r="B1604" t="str">
            <v>DISJUNTOR TRIFÁSICO TPO DIN DE 125 A  INSTALADO EM QUADRO.</v>
          </cell>
          <cell r="C1604"/>
          <cell r="D1604"/>
          <cell r="E1604"/>
          <cell r="F1604"/>
          <cell r="G1604" t="str">
            <v>UNIDADE:</v>
          </cell>
          <cell r="H1604" t="str">
            <v>UN</v>
          </cell>
          <cell r="I1604"/>
        </row>
        <row r="1605">
          <cell r="A1605"/>
          <cell r="B1605" t="str">
            <v>DESCRIÇÃO</v>
          </cell>
          <cell r="C1605" t="str">
            <v>REF.</v>
          </cell>
          <cell r="D1605" t="str">
            <v>CÓDIGO</v>
          </cell>
          <cell r="E1605" t="str">
            <v>CONSUMO</v>
          </cell>
          <cell r="F1605" t="str">
            <v>UND</v>
          </cell>
          <cell r="G1605" t="str">
            <v>PÇ UNIT</v>
          </cell>
          <cell r="H1605" t="str">
            <v>CUSTOS</v>
          </cell>
          <cell r="I1605"/>
          <cell r="J1605"/>
        </row>
        <row r="1606">
          <cell r="B1606" t="str">
            <v>ELETRICISTA COM ENCARGOS COMPLEMENTARES</v>
          </cell>
          <cell r="C1606" t="str">
            <v>SINAPI</v>
          </cell>
          <cell r="D1606">
            <v>88264</v>
          </cell>
          <cell r="E1606">
            <v>1</v>
          </cell>
          <cell r="F1606" t="str">
            <v>H</v>
          </cell>
          <cell r="G1606" t="str">
            <v>20,02</v>
          </cell>
          <cell r="H1606">
            <v>20.02</v>
          </cell>
          <cell r="I1606"/>
        </row>
        <row r="1607">
          <cell r="B1607" t="str">
            <v>AUXILIAR DE ELETRICISTA COM ENCARGOS COMPLEMENTARES</v>
          </cell>
          <cell r="C1607" t="str">
            <v>SINAPI</v>
          </cell>
          <cell r="D1607">
            <v>88247</v>
          </cell>
          <cell r="E1607">
            <v>1</v>
          </cell>
          <cell r="F1607" t="str">
            <v>H</v>
          </cell>
          <cell r="G1607" t="str">
            <v>15,47</v>
          </cell>
          <cell r="H1607">
            <v>15.47</v>
          </cell>
          <cell r="I1607"/>
        </row>
        <row r="1608">
          <cell r="B1608" t="str">
            <v>DISJUNTOR TRIPOLAR 125 A, PADRÃO DIN (LINHA BRANCA), CORRENTE DE INTERRUPÇÃO  10KA, REF.: SIEMENS OU SIMILAR</v>
          </cell>
          <cell r="C1608" t="str">
            <v>iORSE</v>
          </cell>
          <cell r="D1608">
            <v>830</v>
          </cell>
          <cell r="E1608">
            <v>1</v>
          </cell>
          <cell r="F1608" t="str">
            <v>UN</v>
          </cell>
          <cell r="G1608" t="str">
            <v>341,03</v>
          </cell>
          <cell r="H1608">
            <v>341.03</v>
          </cell>
          <cell r="I1608"/>
        </row>
        <row r="1609">
          <cell r="A1609">
            <v>376.52</v>
          </cell>
          <cell r="B1609" t="str">
            <v>PREÇO TOTAL S/ BDI</v>
          </cell>
          <cell r="C1609"/>
          <cell r="D1609"/>
          <cell r="E1609"/>
          <cell r="F1609"/>
          <cell r="G1609"/>
          <cell r="H1609">
            <v>376.52</v>
          </cell>
          <cell r="I1609" t="str">
            <v>SEDUC E 94</v>
          </cell>
          <cell r="J1609">
            <v>376.52</v>
          </cell>
        </row>
        <row r="1611">
          <cell r="B1611" t="str">
            <v>SEDUC E 95</v>
          </cell>
          <cell r="C1611"/>
          <cell r="D1611"/>
          <cell r="E1611"/>
          <cell r="F1611"/>
          <cell r="G1611"/>
          <cell r="H1611"/>
        </row>
        <row r="1612">
          <cell r="A1612" t="str">
            <v>SEDUC E 95</v>
          </cell>
          <cell r="B1612" t="str">
            <v>DISJUNTOR TRIFÁSICO TPO DIN DE 175 A  INSTALADO EM QUADRO.</v>
          </cell>
          <cell r="C1612"/>
          <cell r="D1612"/>
          <cell r="E1612"/>
          <cell r="F1612"/>
          <cell r="G1612" t="str">
            <v>UNIDADE:</v>
          </cell>
          <cell r="H1612" t="str">
            <v>UN</v>
          </cell>
          <cell r="I1612"/>
        </row>
        <row r="1613">
          <cell r="A1613"/>
          <cell r="B1613" t="str">
            <v>DESCRIÇÃO</v>
          </cell>
          <cell r="C1613" t="str">
            <v>REF.</v>
          </cell>
          <cell r="D1613" t="str">
            <v>CÓDIGO</v>
          </cell>
          <cell r="E1613" t="str">
            <v>CONSUMO</v>
          </cell>
          <cell r="F1613" t="str">
            <v>UND</v>
          </cell>
          <cell r="G1613" t="str">
            <v>PÇ UNIT</v>
          </cell>
          <cell r="H1613" t="str">
            <v>CUSTOS</v>
          </cell>
          <cell r="I1613"/>
          <cell r="J1613"/>
        </row>
        <row r="1614">
          <cell r="B1614" t="str">
            <v>ELETRICISTA COM ENCARGOS COMPLEMENTARES</v>
          </cell>
          <cell r="C1614" t="str">
            <v>SINAPI</v>
          </cell>
          <cell r="D1614">
            <v>88264</v>
          </cell>
          <cell r="E1614">
            <v>1</v>
          </cell>
          <cell r="F1614" t="str">
            <v>H</v>
          </cell>
          <cell r="G1614" t="str">
            <v>20,02</v>
          </cell>
          <cell r="H1614">
            <v>20.02</v>
          </cell>
          <cell r="I1614"/>
        </row>
        <row r="1615">
          <cell r="B1615" t="str">
            <v>AUXILIAR DE ELETRICISTA COM ENCARGOS COMPLEMENTARES</v>
          </cell>
          <cell r="C1615" t="str">
            <v>SINAPI</v>
          </cell>
          <cell r="D1615">
            <v>88247</v>
          </cell>
          <cell r="E1615">
            <v>1</v>
          </cell>
          <cell r="F1615" t="str">
            <v>H</v>
          </cell>
          <cell r="G1615" t="str">
            <v>15,47</v>
          </cell>
          <cell r="H1615">
            <v>15.47</v>
          </cell>
          <cell r="I1615"/>
        </row>
        <row r="1616">
          <cell r="B1616" t="str">
            <v>DISJUNTOR TRIPOLAR 175 A, PADRÃO DIN (  LINHA BRANCA ), CORRENTE DE INTERRUPÇ ÃO 22KA, REF.: SIEMENS QLH3 OU SIMILAR.</v>
          </cell>
          <cell r="C1616" t="str">
            <v>iORSE</v>
          </cell>
          <cell r="D1616">
            <v>3705</v>
          </cell>
          <cell r="E1616">
            <v>1</v>
          </cell>
          <cell r="F1616" t="str">
            <v>UN</v>
          </cell>
          <cell r="G1616" t="str">
            <v>380</v>
          </cell>
          <cell r="H1616">
            <v>380</v>
          </cell>
          <cell r="I1616"/>
        </row>
        <row r="1617">
          <cell r="A1617">
            <v>415.49</v>
          </cell>
          <cell r="B1617" t="str">
            <v>PREÇO TOTAL S/ BDI</v>
          </cell>
          <cell r="C1617"/>
          <cell r="D1617"/>
          <cell r="E1617"/>
          <cell r="F1617"/>
          <cell r="G1617"/>
          <cell r="H1617">
            <v>415.49</v>
          </cell>
          <cell r="I1617" t="str">
            <v>SEDUC E 95</v>
          </cell>
          <cell r="J1617">
            <v>415.49</v>
          </cell>
        </row>
        <row r="1619">
          <cell r="B1619" t="str">
            <v>SEDUC E 96</v>
          </cell>
          <cell r="C1619"/>
          <cell r="D1619"/>
          <cell r="E1619"/>
          <cell r="F1619"/>
          <cell r="G1619"/>
          <cell r="H1619"/>
        </row>
        <row r="1620">
          <cell r="A1620" t="str">
            <v>SEDUC E 96</v>
          </cell>
          <cell r="B1620" t="str">
            <v>DISJUNTOR TRIFÁSICO TPO DIN DE 250 A  INSTALADO EM QUADRO.</v>
          </cell>
          <cell r="C1620"/>
          <cell r="D1620"/>
          <cell r="E1620"/>
          <cell r="F1620"/>
          <cell r="G1620" t="str">
            <v>UNIDADE:</v>
          </cell>
          <cell r="H1620" t="str">
            <v>UN</v>
          </cell>
          <cell r="I1620"/>
        </row>
        <row r="1621">
          <cell r="B1621" t="str">
            <v>DESCRIÇÃO</v>
          </cell>
          <cell r="C1621" t="str">
            <v>REF.</v>
          </cell>
          <cell r="D1621" t="str">
            <v>CÓDIGO</v>
          </cell>
          <cell r="E1621" t="str">
            <v>CONSUMO</v>
          </cell>
          <cell r="F1621" t="str">
            <v>UND</v>
          </cell>
          <cell r="G1621" t="str">
            <v>PÇ UNIT</v>
          </cell>
          <cell r="H1621" t="str">
            <v>CUSTOS</v>
          </cell>
          <cell r="I1621"/>
        </row>
        <row r="1622">
          <cell r="B1622" t="str">
            <v>ELETRICISTA COM ENCARGOS COMPLEMENTARES</v>
          </cell>
          <cell r="C1622" t="str">
            <v>SINAPI</v>
          </cell>
          <cell r="D1622">
            <v>88264</v>
          </cell>
          <cell r="E1622">
            <v>1</v>
          </cell>
          <cell r="F1622" t="str">
            <v>H</v>
          </cell>
          <cell r="G1622" t="str">
            <v>20,02</v>
          </cell>
          <cell r="H1622">
            <v>20.02</v>
          </cell>
          <cell r="I1622"/>
        </row>
        <row r="1623">
          <cell r="B1623" t="str">
            <v>AUXILIAR DE ELETRICISTA COM ENCARGOS COMPLEMENTARES</v>
          </cell>
          <cell r="C1623" t="str">
            <v>SINAPI</v>
          </cell>
          <cell r="D1623">
            <v>88247</v>
          </cell>
          <cell r="E1623">
            <v>1</v>
          </cell>
          <cell r="F1623" t="str">
            <v>H</v>
          </cell>
          <cell r="G1623" t="str">
            <v>15,47</v>
          </cell>
          <cell r="H1623">
            <v>15.47</v>
          </cell>
          <cell r="I1623"/>
        </row>
        <row r="1624">
          <cell r="B1624" t="str">
            <v>DISJUNTOR TRIPOLAR 250 A, PADRÃO DIN (  LINHA BRANCA ), CORRENTE DE INTERRUPÇ ÃO 22KA, REF.: SIEMENS QLH3 OU SIMILAR.</v>
          </cell>
          <cell r="C1624" t="str">
            <v>iORSE</v>
          </cell>
          <cell r="D1624">
            <v>3708</v>
          </cell>
          <cell r="E1624">
            <v>1</v>
          </cell>
          <cell r="F1624" t="str">
            <v>UN</v>
          </cell>
          <cell r="G1624" t="str">
            <v>597</v>
          </cell>
          <cell r="H1624">
            <v>597</v>
          </cell>
          <cell r="I1624"/>
        </row>
        <row r="1625">
          <cell r="A1625">
            <v>632.49</v>
          </cell>
          <cell r="B1625" t="str">
            <v>PREÇO TOTAL S/ BDI</v>
          </cell>
          <cell r="C1625"/>
          <cell r="D1625"/>
          <cell r="E1625"/>
          <cell r="F1625"/>
          <cell r="G1625"/>
          <cell r="H1625">
            <v>632.49</v>
          </cell>
          <cell r="I1625" t="str">
            <v>SEDUC E 96</v>
          </cell>
          <cell r="J1625">
            <v>632.49</v>
          </cell>
        </row>
        <row r="1627">
          <cell r="B1627" t="str">
            <v>SEDUC E 97</v>
          </cell>
          <cell r="C1627"/>
          <cell r="D1627"/>
          <cell r="E1627"/>
          <cell r="F1627"/>
          <cell r="G1627"/>
          <cell r="H1627"/>
        </row>
        <row r="1628">
          <cell r="A1628" t="str">
            <v>SEDUC E 97</v>
          </cell>
          <cell r="B1628" t="str">
            <v>DISJUNTOR TRIFÁSICO TPO DIN DE 350 A  INSTALADO EM QUADRO.</v>
          </cell>
          <cell r="C1628"/>
          <cell r="D1628"/>
          <cell r="E1628"/>
          <cell r="F1628"/>
          <cell r="G1628" t="str">
            <v>UNIDADE:</v>
          </cell>
          <cell r="H1628" t="str">
            <v>UN</v>
          </cell>
          <cell r="I1628"/>
        </row>
        <row r="1629">
          <cell r="A1629"/>
          <cell r="B1629" t="str">
            <v>DESCRIÇÃO</v>
          </cell>
          <cell r="C1629" t="str">
            <v>REF.</v>
          </cell>
          <cell r="D1629" t="str">
            <v>CÓDIGO</v>
          </cell>
          <cell r="E1629" t="str">
            <v>CONSUMO</v>
          </cell>
          <cell r="F1629" t="str">
            <v>UND</v>
          </cell>
          <cell r="G1629" t="str">
            <v>PÇ UNIT</v>
          </cell>
          <cell r="H1629" t="str">
            <v>CUSTOS</v>
          </cell>
          <cell r="I1629"/>
          <cell r="J1629"/>
        </row>
        <row r="1630">
          <cell r="B1630" t="str">
            <v>ELETRICISTA COM ENCARGOS COMPLEMENTARES</v>
          </cell>
          <cell r="C1630" t="str">
            <v>SINAPI</v>
          </cell>
          <cell r="D1630">
            <v>88264</v>
          </cell>
          <cell r="E1630">
            <v>1</v>
          </cell>
          <cell r="F1630" t="str">
            <v>H</v>
          </cell>
          <cell r="G1630" t="str">
            <v>20,02</v>
          </cell>
          <cell r="H1630">
            <v>20.02</v>
          </cell>
          <cell r="I1630"/>
        </row>
        <row r="1631">
          <cell r="B1631" t="str">
            <v>AUXILIAR DE ELETRICISTA COM ENCARGOS COMPLEMENTARES</v>
          </cell>
          <cell r="C1631" t="str">
            <v>SINAPI</v>
          </cell>
          <cell r="D1631">
            <v>88247</v>
          </cell>
          <cell r="E1631">
            <v>1</v>
          </cell>
          <cell r="F1631" t="str">
            <v>H</v>
          </cell>
          <cell r="G1631" t="str">
            <v>15,47</v>
          </cell>
          <cell r="H1631">
            <v>15.47</v>
          </cell>
          <cell r="I1631"/>
        </row>
        <row r="1632">
          <cell r="B1632" t="str">
            <v>DISJUNTOR TRIPOLAR 350 A, PADRÃO DIN (LINHA BRANCA ), CORRENTE DE INTERRUPÇÃO 65KA, REF.: SIEMENS JFC3M OU SIMILAR</v>
          </cell>
          <cell r="C1632" t="str">
            <v>iORSE</v>
          </cell>
          <cell r="D1632">
            <v>3715</v>
          </cell>
          <cell r="E1632">
            <v>1</v>
          </cell>
          <cell r="F1632" t="str">
            <v>UN</v>
          </cell>
          <cell r="G1632" t="str">
            <v>1976</v>
          </cell>
          <cell r="H1632">
            <v>1976</v>
          </cell>
          <cell r="I1632"/>
        </row>
        <row r="1633">
          <cell r="A1633">
            <v>2011.49</v>
          </cell>
          <cell r="B1633" t="str">
            <v>PREÇO TOTAL S/ BDI</v>
          </cell>
          <cell r="C1633"/>
          <cell r="D1633"/>
          <cell r="E1633"/>
          <cell r="F1633"/>
          <cell r="G1633"/>
          <cell r="H1633">
            <v>2011.49</v>
          </cell>
          <cell r="I1633" t="str">
            <v>SEDUC E 97</v>
          </cell>
          <cell r="J1633">
            <v>2011.49</v>
          </cell>
        </row>
        <row r="1635">
          <cell r="B1635" t="str">
            <v>SEDUC E 98</v>
          </cell>
          <cell r="C1635"/>
          <cell r="D1635"/>
          <cell r="E1635"/>
          <cell r="F1635"/>
          <cell r="G1635"/>
          <cell r="H1635"/>
        </row>
        <row r="1636">
          <cell r="A1636" t="str">
            <v>SEDUC E 98</v>
          </cell>
          <cell r="B1636" t="str">
            <v>ENTRADA DE ENERGIA AÉREA TRIFÁSICA EXCLUSO DISJUNTOR E FIAÇÃO.</v>
          </cell>
          <cell r="C1636"/>
          <cell r="D1636"/>
          <cell r="E1636"/>
          <cell r="F1636"/>
          <cell r="G1636" t="str">
            <v>UNIDADE:</v>
          </cell>
          <cell r="H1636" t="str">
            <v>UN</v>
          </cell>
          <cell r="I1636"/>
        </row>
        <row r="1637">
          <cell r="A1637"/>
          <cell r="B1637" t="str">
            <v>DESCRIÇÃO</v>
          </cell>
          <cell r="C1637" t="str">
            <v>REF.</v>
          </cell>
          <cell r="D1637" t="str">
            <v>CÓDIGO</v>
          </cell>
          <cell r="E1637" t="str">
            <v>CONSUMO</v>
          </cell>
          <cell r="F1637" t="str">
            <v>UND</v>
          </cell>
          <cell r="G1637" t="str">
            <v>PÇ UNIT</v>
          </cell>
          <cell r="H1637" t="str">
            <v>CUSTOS</v>
          </cell>
          <cell r="I1637"/>
          <cell r="J1637"/>
        </row>
        <row r="1638">
          <cell r="B1638" t="str">
            <v>ELETRICISTA COM ENCARGOS COMPLEMENTARES</v>
          </cell>
          <cell r="C1638" t="str">
            <v>SINAPI</v>
          </cell>
          <cell r="D1638">
            <v>88264</v>
          </cell>
          <cell r="E1638">
            <v>6</v>
          </cell>
          <cell r="F1638" t="str">
            <v>H</v>
          </cell>
          <cell r="G1638" t="str">
            <v>20,02</v>
          </cell>
          <cell r="H1638">
            <v>120.12</v>
          </cell>
          <cell r="I1638"/>
        </row>
        <row r="1639">
          <cell r="B1639" t="str">
            <v>AUXILIAR DE ELETRICISTA COM ENCARGOS COMPLEMENTARES</v>
          </cell>
          <cell r="C1639" t="str">
            <v>SINAPI</v>
          </cell>
          <cell r="D1639">
            <v>88247</v>
          </cell>
          <cell r="E1639">
            <v>6</v>
          </cell>
          <cell r="F1639" t="str">
            <v>H</v>
          </cell>
          <cell r="G1639" t="str">
            <v>15,47</v>
          </cell>
          <cell r="H1639">
            <v>92.82</v>
          </cell>
          <cell r="I1639"/>
        </row>
        <row r="1640">
          <cell r="B1640" t="str">
            <v>ARRUELA QUADRADA EM ACO GALVANIZADO, DIMENSAO = 38 MM, ESPESSURA = 3MM, DIAMETRO DO FURO= 18 MM</v>
          </cell>
          <cell r="C1640" t="str">
            <v>iSINAPI</v>
          </cell>
          <cell r="D1640">
            <v>379</v>
          </cell>
          <cell r="E1640">
            <v>4</v>
          </cell>
          <cell r="F1640" t="str">
            <v xml:space="preserve">UN    </v>
          </cell>
          <cell r="G1640" t="str">
            <v>0,79</v>
          </cell>
          <cell r="H1640">
            <v>3.16</v>
          </cell>
          <cell r="I1640"/>
        </row>
        <row r="1641">
          <cell r="B1641" t="str">
            <v>ARMACAO VERTICAL COM HASTE E CONTRA-PINO, EM CHAPA DE ACO GALVANIZADO 3/16", COM 4 ESTRIBOS E 4 ISOLADORES</v>
          </cell>
          <cell r="C1641" t="str">
            <v>iSINAPI</v>
          </cell>
          <cell r="D1641">
            <v>1096</v>
          </cell>
          <cell r="E1641">
            <v>1</v>
          </cell>
          <cell r="F1641" t="str">
            <v xml:space="preserve">UN    </v>
          </cell>
          <cell r="G1641" t="str">
            <v>78,62</v>
          </cell>
          <cell r="H1641">
            <v>78.62</v>
          </cell>
          <cell r="I1641"/>
        </row>
        <row r="1642">
          <cell r="B1642" t="str">
            <v>ELETRODUTO DE PVC RIGIDO ROSCAVEL DE 1/2 ", SEM LUVA</v>
          </cell>
          <cell r="C1642" t="str">
            <v>iSINAPI</v>
          </cell>
          <cell r="D1642">
            <v>2673</v>
          </cell>
          <cell r="E1642">
            <v>2</v>
          </cell>
          <cell r="F1642" t="str">
            <v xml:space="preserve">M     </v>
          </cell>
          <cell r="G1642" t="str">
            <v>2,59</v>
          </cell>
          <cell r="H1642">
            <v>5.18</v>
          </cell>
          <cell r="I1642"/>
        </row>
        <row r="1643">
          <cell r="B1643" t="str">
            <v>ELETRODUTO DE PVC RIGIDO ROSCAVEL DE 1 ", SEM LUVA</v>
          </cell>
          <cell r="C1643" t="str">
            <v>iSINAPI</v>
          </cell>
          <cell r="D1643">
            <v>2685</v>
          </cell>
          <cell r="E1643">
            <v>9</v>
          </cell>
          <cell r="F1643" t="str">
            <v xml:space="preserve">M     </v>
          </cell>
          <cell r="G1643" t="str">
            <v>5,04</v>
          </cell>
          <cell r="H1643">
            <v>45.36</v>
          </cell>
          <cell r="I1643"/>
        </row>
        <row r="1644">
          <cell r="B1644" t="str">
            <v>!EM PROCESSO DE DESATIVACAO! HASTE DE ATERRAMENTO EM ACO COM 3,00 M DE COMPRIMENTO E DN = 5/8", REVESTIDA COM BAIXA CAMADA DE COBRE, COM CONECTOR TIPO GRAMPO</v>
          </cell>
          <cell r="C1644" t="str">
            <v>iSINAPI</v>
          </cell>
          <cell r="D1644">
            <v>3380</v>
          </cell>
          <cell r="E1644">
            <v>1</v>
          </cell>
          <cell r="F1644" t="str">
            <v xml:space="preserve">UN    </v>
          </cell>
          <cell r="G1644" t="str">
            <v>50,35</v>
          </cell>
          <cell r="H1644">
            <v>50.35</v>
          </cell>
          <cell r="I1644"/>
        </row>
        <row r="1645">
          <cell r="B1645" t="str">
            <v>ISOLADOR DE PORCELANA, TIPO ROLDANA, DIMENSOES DE *72* X *72* MM, PARA USO EM BAIXA TENSAO</v>
          </cell>
          <cell r="C1645" t="str">
            <v>iSINAPI</v>
          </cell>
          <cell r="D1645">
            <v>3398</v>
          </cell>
          <cell r="E1645">
            <v>1</v>
          </cell>
          <cell r="F1645" t="str">
            <v xml:space="preserve">UN    </v>
          </cell>
          <cell r="G1645" t="str">
            <v>4,53</v>
          </cell>
          <cell r="H1645">
            <v>4.53</v>
          </cell>
          <cell r="I1645"/>
        </row>
        <row r="1646">
          <cell r="B1646" t="str">
            <v>PARAFUSO ZINCADO, SEXTAVADO, COM ROSCA INTEIRA, DIAMETRO 5/8", COMPRIMENTO 3", COM PORCA E ARRUELA DE PRESSAO MEDIA</v>
          </cell>
          <cell r="C1646" t="str">
            <v>iSINAPI</v>
          </cell>
          <cell r="D1646">
            <v>4336</v>
          </cell>
          <cell r="E1646">
            <v>4</v>
          </cell>
          <cell r="F1646" t="str">
            <v xml:space="preserve">UN    </v>
          </cell>
          <cell r="G1646" t="str">
            <v>2,54</v>
          </cell>
          <cell r="H1646">
            <v>10.16</v>
          </cell>
          <cell r="I1646"/>
        </row>
        <row r="1647">
          <cell r="B1647" t="str">
            <v>CONECTOR METALICO TIPO PARAFUSO FENDIDO (SPLIT BOLT), PARA CABOS ATE 10 MM2</v>
          </cell>
          <cell r="C1647" t="str">
            <v>iSINAPI</v>
          </cell>
          <cell r="D1647">
            <v>11856</v>
          </cell>
          <cell r="E1647">
            <v>4</v>
          </cell>
          <cell r="F1647" t="str">
            <v xml:space="preserve">UN    </v>
          </cell>
          <cell r="G1647" t="str">
            <v>6,60</v>
          </cell>
          <cell r="H1647">
            <v>26.4</v>
          </cell>
          <cell r="I1647"/>
        </row>
        <row r="1648">
          <cell r="B1648" t="str">
            <v>ROLDANA PLASTICA COM PREGO, TAMANHO 30 X 30 MM, PARA INSTALACAO ELETRICA APARENTE</v>
          </cell>
          <cell r="C1648" t="str">
            <v>iSINAPI</v>
          </cell>
          <cell r="D1648">
            <v>20256</v>
          </cell>
          <cell r="E1648">
            <v>1</v>
          </cell>
          <cell r="F1648" t="str">
            <v xml:space="preserve">UN    </v>
          </cell>
          <cell r="G1648" t="str">
            <v>0,27</v>
          </cell>
          <cell r="H1648">
            <v>0.27</v>
          </cell>
          <cell r="I1648"/>
        </row>
        <row r="1649">
          <cell r="B1649" t="str">
            <v>CAIXA PARA MEDIDOR POLIFASICO, EM POLICARBONATO / TERMOPLASTICO, PARA ALOJAR 1 DISJUNTOR (PADRAO DA CONCESSIONARIA LOCAL)</v>
          </cell>
          <cell r="C1649" t="str">
            <v>iSINAPI</v>
          </cell>
          <cell r="D1649">
            <v>39809</v>
          </cell>
          <cell r="E1649">
            <v>1</v>
          </cell>
          <cell r="F1649" t="str">
            <v xml:space="preserve">UN    </v>
          </cell>
          <cell r="G1649" t="str">
            <v>116,50</v>
          </cell>
          <cell r="H1649">
            <v>116.5</v>
          </cell>
          <cell r="I1649"/>
        </row>
        <row r="1650">
          <cell r="A1650">
            <v>553.47</v>
          </cell>
          <cell r="B1650" t="str">
            <v>PREÇO TOTAL S/ BDI</v>
          </cell>
          <cell r="C1650"/>
          <cell r="D1650"/>
          <cell r="E1650"/>
          <cell r="F1650"/>
          <cell r="G1650"/>
          <cell r="H1650">
            <v>553.47</v>
          </cell>
          <cell r="I1650" t="str">
            <v>SEDUC E 98</v>
          </cell>
          <cell r="J1650">
            <v>553.47</v>
          </cell>
        </row>
        <row r="1652">
          <cell r="B1652" t="str">
            <v>SEDUC E 99</v>
          </cell>
          <cell r="C1652"/>
          <cell r="D1652"/>
          <cell r="E1652"/>
          <cell r="F1652"/>
          <cell r="G1652"/>
          <cell r="H1652"/>
        </row>
        <row r="1653">
          <cell r="A1653" t="str">
            <v>SEDUC E 99</v>
          </cell>
          <cell r="B1653" t="str">
            <v>ENTRADA DE ENERGIA ELÉTRICA AÉREA TRIFÁSICA, INCLUSIVE CABEAMENTO, CAIXA DE PROTEÇÃO PARA MEDIDOR E ATERRAMENTO.</v>
          </cell>
          <cell r="C1653"/>
          <cell r="D1653"/>
          <cell r="E1653"/>
          <cell r="F1653"/>
          <cell r="G1653" t="str">
            <v>UNIDADE:</v>
          </cell>
          <cell r="H1653" t="str">
            <v>UN</v>
          </cell>
          <cell r="I1653"/>
          <cell r="J1653"/>
        </row>
        <row r="1654">
          <cell r="A1654"/>
          <cell r="B1654" t="str">
            <v>DESCRIÇÃO</v>
          </cell>
          <cell r="C1654" t="str">
            <v>REF.</v>
          </cell>
          <cell r="D1654" t="str">
            <v>CÓDIGO</v>
          </cell>
          <cell r="E1654" t="str">
            <v>CONSUMO</v>
          </cell>
          <cell r="F1654" t="str">
            <v>UND</v>
          </cell>
          <cell r="G1654" t="str">
            <v>PÇ UNIT</v>
          </cell>
          <cell r="H1654" t="str">
            <v>CUSTOS</v>
          </cell>
          <cell r="I1654"/>
          <cell r="J1654"/>
        </row>
        <row r="1655">
          <cell r="B1655" t="str">
            <v>ELETRICISTA COM ENCARGOS COMPLEMENTARES</v>
          </cell>
          <cell r="C1655" t="str">
            <v>SINAPI</v>
          </cell>
          <cell r="D1655">
            <v>88264</v>
          </cell>
          <cell r="E1655">
            <v>6</v>
          </cell>
          <cell r="F1655" t="str">
            <v>H</v>
          </cell>
          <cell r="G1655" t="str">
            <v>20,02</v>
          </cell>
          <cell r="H1655">
            <v>120.12</v>
          </cell>
        </row>
        <row r="1656">
          <cell r="B1656" t="str">
            <v>SERVENTE COM ENCARGOS COMPLEMENTARES</v>
          </cell>
          <cell r="C1656" t="str">
            <v>SINAPI</v>
          </cell>
          <cell r="D1656">
            <v>88316</v>
          </cell>
          <cell r="E1656">
            <v>6</v>
          </cell>
          <cell r="F1656" t="str">
            <v>H</v>
          </cell>
          <cell r="G1656" t="str">
            <v>15,35</v>
          </cell>
          <cell r="H1656">
            <v>92.1</v>
          </cell>
        </row>
        <row r="1657">
          <cell r="B1657" t="str">
            <v>RASGO EM ALVENARIA PARA RAMAIS/ DISTRIBUIÇÃO COM DIÂMETROS MAIORES QUE 40 MM E MENORES OU IGUAIS A 75 MM. AF_05/2015</v>
          </cell>
          <cell r="C1657" t="str">
            <v>SINAPI</v>
          </cell>
          <cell r="D1657">
            <v>91222</v>
          </cell>
          <cell r="E1657">
            <v>12</v>
          </cell>
          <cell r="F1657" t="str">
            <v>M</v>
          </cell>
          <cell r="G1657" t="str">
            <v>10,48</v>
          </cell>
          <cell r="H1657">
            <v>125.76</v>
          </cell>
        </row>
        <row r="1658">
          <cell r="B1658" t="str">
            <v>CHUMBAMENTO LINEAR EM ALVENARIA PARA RAMAIS/DISTRIBUIÇÃO COM DIÂMETROS MAIORES QUE 40 MM E MENORES OU IGUAIS A 75 MM. AF_05/2015</v>
          </cell>
          <cell r="C1658" t="str">
            <v>SINAPI</v>
          </cell>
          <cell r="D1658">
            <v>90467</v>
          </cell>
          <cell r="E1658">
            <v>10</v>
          </cell>
          <cell r="F1658" t="str">
            <v>M</v>
          </cell>
          <cell r="G1658" t="str">
            <v>15,74</v>
          </cell>
          <cell r="H1658">
            <v>157.4</v>
          </cell>
        </row>
        <row r="1659">
          <cell r="B1659" t="str">
            <v>QUEBRA EM ALVENARIA PARA INSTALAÇÃO DE QUADRO DISTRIBUIÇÃO GRANDE (76X40 CM). AF_05/2015</v>
          </cell>
          <cell r="C1659" t="str">
            <v>SINAPI</v>
          </cell>
          <cell r="D1659">
            <v>90458</v>
          </cell>
          <cell r="E1659">
            <v>1</v>
          </cell>
          <cell r="F1659" t="str">
            <v>UN</v>
          </cell>
          <cell r="G1659" t="str">
            <v>20,23</v>
          </cell>
          <cell r="H1659">
            <v>20.23</v>
          </cell>
        </row>
        <row r="1660">
          <cell r="B1660" t="str">
            <v>ARRUELA EM ALUMINIO, COM ROSCA, DE  1 1/4", PARA ELETRODUTO</v>
          </cell>
          <cell r="C1660" t="str">
            <v>iSINAPI</v>
          </cell>
          <cell r="D1660">
            <v>39211</v>
          </cell>
          <cell r="E1660">
            <v>2</v>
          </cell>
          <cell r="F1660" t="str">
            <v xml:space="preserve">UN    </v>
          </cell>
          <cell r="G1660" t="str">
            <v>1,14</v>
          </cell>
          <cell r="H1660">
            <v>2.2799999999999998</v>
          </cell>
        </row>
        <row r="1661">
          <cell r="B1661" t="str">
            <v>CAIXA DE MEDIÇÃO</v>
          </cell>
          <cell r="C1661" t="str">
            <v>M. LOCAL</v>
          </cell>
          <cell r="D1661" t="str">
            <v>-</v>
          </cell>
          <cell r="E1661">
            <v>1</v>
          </cell>
          <cell r="F1661" t="str">
            <v>UM</v>
          </cell>
          <cell r="G1661">
            <v>130</v>
          </cell>
          <cell r="H1661">
            <v>130</v>
          </cell>
        </row>
        <row r="1662">
          <cell r="B1662" t="str">
            <v>ARMACAO VERTICAL COM HASTE E CONTRA-PINO, EM CHAPA DE ACO GALVANIZADO 3/16", COM 1 ESTRIBO E 1 ISOLADOR</v>
          </cell>
          <cell r="C1662" t="str">
            <v>iSINAPI</v>
          </cell>
          <cell r="D1662">
            <v>1091</v>
          </cell>
          <cell r="E1662">
            <v>1</v>
          </cell>
          <cell r="F1662" t="str">
            <v xml:space="preserve">UN    </v>
          </cell>
          <cell r="G1662" t="str">
            <v>22,72</v>
          </cell>
          <cell r="H1662">
            <v>22.72</v>
          </cell>
        </row>
        <row r="1663">
          <cell r="B1663" t="str">
            <v>DISJUNTOR TIPO NEMA, TRIPOLAR 60 ATE 100 A, TENSAO MAXIMA DE 415 V</v>
          </cell>
          <cell r="C1663" t="str">
            <v>iSINAPI</v>
          </cell>
          <cell r="D1663">
            <v>2373</v>
          </cell>
          <cell r="E1663">
            <v>1</v>
          </cell>
          <cell r="F1663" t="str">
            <v xml:space="preserve">UN    </v>
          </cell>
          <cell r="G1663" t="str">
            <v>104,03</v>
          </cell>
          <cell r="H1663">
            <v>104.03</v>
          </cell>
        </row>
        <row r="1664">
          <cell r="B1664" t="str">
            <v>ELETRODUTO RÍGIDO ROSCÁVEL, PVC, DN 40 MM (1 1/4"), PARA CIRCUITOS TERMINAIS, INSTALADO EM PAREDE - FORNECIMENTO E INSTALAÇÃO. AF_12/2015</v>
          </cell>
          <cell r="C1664" t="str">
            <v>SINAPI</v>
          </cell>
          <cell r="D1664">
            <v>91873</v>
          </cell>
          <cell r="E1664">
            <v>12</v>
          </cell>
          <cell r="F1664" t="str">
            <v>M</v>
          </cell>
          <cell r="G1664" t="str">
            <v>14,65</v>
          </cell>
          <cell r="H1664">
            <v>175.8</v>
          </cell>
        </row>
        <row r="1665">
          <cell r="B1665" t="str">
            <v>ELETRODUTO FLEXÍVEL CORRUGADO, PVC, DN 32 MM (1"), PARA CIRCUITOS TERMINAIS, INSTALADO EM FORRO - FORNECIMENTO E INSTALAÇÃO. AF_12/2015</v>
          </cell>
          <cell r="C1665" t="str">
            <v>SINAPI</v>
          </cell>
          <cell r="D1665">
            <v>91836</v>
          </cell>
          <cell r="E1665">
            <v>2</v>
          </cell>
          <cell r="F1665" t="str">
            <v>M</v>
          </cell>
          <cell r="G1665" t="str">
            <v>8,82</v>
          </cell>
          <cell r="H1665">
            <v>17.64</v>
          </cell>
        </row>
        <row r="1666">
          <cell r="B1666" t="str">
            <v>!EM PROCESSO DE DESATIVACAO! HASTE DE ATERRAMENTO EM ACO COM 3,00 M DE COMPRIMENTO E DN = 5/8", REVESTIDA COM BAIXA CAMADA DE COBRE, COM CONECTOR TIPO GRAMPO</v>
          </cell>
          <cell r="C1666" t="str">
            <v>iSINAPI</v>
          </cell>
          <cell r="D1666">
            <v>3380</v>
          </cell>
          <cell r="E1666">
            <v>1</v>
          </cell>
          <cell r="F1666" t="str">
            <v xml:space="preserve">UN    </v>
          </cell>
          <cell r="G1666" t="str">
            <v>50,35</v>
          </cell>
          <cell r="H1666">
            <v>50.35</v>
          </cell>
        </row>
        <row r="1667">
          <cell r="B1667" t="str">
            <v>CABO DE COBRE FLEXÍVEL ISOLADO, 16 MM², ANTI-CHAMA 450/750 V, PARA CIRCUITOS TERMINAIS - FORNECIMENTO E INSTALAÇÃO. AF_12/2015 (Para o aterramento)</v>
          </cell>
          <cell r="C1667" t="str">
            <v>SINAPI</v>
          </cell>
          <cell r="D1667">
            <v>91934</v>
          </cell>
          <cell r="E1667">
            <v>4</v>
          </cell>
          <cell r="F1667" t="str">
            <v>M</v>
          </cell>
          <cell r="G1667" t="str">
            <v>20,68</v>
          </cell>
          <cell r="H1667">
            <v>82.72</v>
          </cell>
        </row>
        <row r="1668">
          <cell r="B1668" t="str">
            <v>ISOLADOR DE PORCELANA, TIPO ROLDANA, DIMENSOES DE *72* X *72* MM, PARA USO EM BAIXA TENSAO</v>
          </cell>
          <cell r="C1668" t="str">
            <v>iSINAPI</v>
          </cell>
          <cell r="D1668">
            <v>3398</v>
          </cell>
          <cell r="E1668">
            <v>1</v>
          </cell>
          <cell r="F1668" t="str">
            <v xml:space="preserve">UN    </v>
          </cell>
          <cell r="G1668" t="str">
            <v>4,53</v>
          </cell>
          <cell r="H1668">
            <v>4.53</v>
          </cell>
        </row>
        <row r="1669">
          <cell r="B1669" t="str">
            <v>PARAFUSO DE ACO TIPO CHUMBADOR PARABOLT, DIAMETRO 3/8", COMPRIMENTO 75 MM</v>
          </cell>
          <cell r="C1669" t="str">
            <v>iSINAPI</v>
          </cell>
          <cell r="D1669">
            <v>11964</v>
          </cell>
          <cell r="E1669">
            <v>2</v>
          </cell>
          <cell r="F1669" t="str">
            <v xml:space="preserve">UN    </v>
          </cell>
          <cell r="G1669" t="str">
            <v>1,15</v>
          </cell>
          <cell r="H1669">
            <v>2.2999999999999998</v>
          </cell>
        </row>
        <row r="1670">
          <cell r="B1670" t="str">
            <v>CURVA 90 GRAUS PARA ELETRODUTO, PVC, ROSCÁVEL, DN 40 MM (1 1/4"), PARA CIRCUITOS TERMINAIS, INSTALADA EM PAREDE - FORNECIMENTO E INSTALAÇÃO. AF_12/2015</v>
          </cell>
          <cell r="C1670" t="str">
            <v>SINAPI</v>
          </cell>
          <cell r="D1670">
            <v>91920</v>
          </cell>
          <cell r="E1670">
            <v>1</v>
          </cell>
          <cell r="F1670" t="str">
            <v>UN</v>
          </cell>
          <cell r="G1670" t="str">
            <v>15,58</v>
          </cell>
          <cell r="H1670">
            <v>15.58</v>
          </cell>
        </row>
        <row r="1671">
          <cell r="B1671" t="str">
            <v>CONECTOR METALICO TIPO PARAFUSO FENDIDO (SPLIT BOLT), PARA CABOS ATE 25 MM2</v>
          </cell>
          <cell r="C1671" t="str">
            <v>iSINAPI</v>
          </cell>
          <cell r="D1671">
            <v>1550</v>
          </cell>
          <cell r="E1671">
            <v>4</v>
          </cell>
          <cell r="F1671" t="str">
            <v xml:space="preserve">UN    </v>
          </cell>
          <cell r="G1671" t="str">
            <v>8,18</v>
          </cell>
          <cell r="H1671">
            <v>32.72</v>
          </cell>
        </row>
        <row r="1672">
          <cell r="B1672" t="str">
            <v>LUVA PARA ELETRODUTO, PVC, ROSCÁVEL, DN 40 MM (1 1/4"), PARA CIRCUITOS TERMINAIS, INSTALADA EM PAREDE - FORNECIMENTO E INSTALAÇÃO. AF_12/2015</v>
          </cell>
          <cell r="C1672" t="str">
            <v>SINAPI</v>
          </cell>
          <cell r="D1672">
            <v>91886</v>
          </cell>
          <cell r="E1672">
            <v>4</v>
          </cell>
          <cell r="F1672" t="str">
            <v>UN</v>
          </cell>
          <cell r="G1672" t="str">
            <v>9,85</v>
          </cell>
          <cell r="H1672">
            <v>39.4</v>
          </cell>
        </row>
        <row r="1673">
          <cell r="B1673" t="str">
            <v>CURVA 135 GRAUS, PARA ELETRODUTO, EM ACO GALVANIZADO ELETROLITICO, DIAMETRO DE 32 MM (1 1/4")</v>
          </cell>
          <cell r="C1673" t="str">
            <v>iSINAPI</v>
          </cell>
          <cell r="D1673">
            <v>2625</v>
          </cell>
          <cell r="E1673">
            <v>1</v>
          </cell>
          <cell r="F1673" t="str">
            <v xml:space="preserve">UN    </v>
          </cell>
          <cell r="G1673" t="str">
            <v>19,92</v>
          </cell>
          <cell r="H1673">
            <v>19.920000000000002</v>
          </cell>
        </row>
        <row r="1674">
          <cell r="B1674" t="str">
            <v>ALCA PREFORMADA DE DISTRIBUICAO, EM ACO GALVANIZADO, PARA CABO DE ALUMINIO DIAMETRO 16 A 25 MM</v>
          </cell>
          <cell r="C1674" t="str">
            <v>iSINAPI</v>
          </cell>
          <cell r="D1674">
            <v>417</v>
          </cell>
          <cell r="E1674">
            <v>1</v>
          </cell>
          <cell r="F1674" t="str">
            <v xml:space="preserve">UN    </v>
          </cell>
          <cell r="G1674" t="str">
            <v>2,69</v>
          </cell>
          <cell r="H1674">
            <v>2.69</v>
          </cell>
        </row>
        <row r="1675">
          <cell r="B1675" t="str">
            <v>CABO DE ALUMINIO 0,6/1KV MULTIPLEXADOS 2X1X35 +35MM²</v>
          </cell>
          <cell r="C1675" t="str">
            <v>iORSE</v>
          </cell>
          <cell r="D1675">
            <v>4624</v>
          </cell>
          <cell r="E1675">
            <v>40</v>
          </cell>
          <cell r="F1675" t="str">
            <v>M</v>
          </cell>
          <cell r="G1675" t="str">
            <v>17,82</v>
          </cell>
          <cell r="H1675">
            <v>712.8</v>
          </cell>
        </row>
        <row r="1676">
          <cell r="B1676" t="str">
            <v>ELETRODUTO RÍGIDO ROSCÁVEL, PVC, DN 20 MM (1/2"), PARA CIRCUITOS TERMINAIS, INSTALADO EM PAREDE - FORNECIMENTO E INSTALAÇÃO. AF_12/2015</v>
          </cell>
          <cell r="C1676" t="str">
            <v>SINAPI</v>
          </cell>
          <cell r="D1676">
            <v>91870</v>
          </cell>
          <cell r="E1676">
            <v>2</v>
          </cell>
          <cell r="F1676" t="str">
            <v>M</v>
          </cell>
          <cell r="G1676" t="str">
            <v>8,02</v>
          </cell>
          <cell r="H1676">
            <v>16.04</v>
          </cell>
        </row>
        <row r="1677">
          <cell r="B1677" t="str">
            <v>CONECTOR DE ALUMINIO TIPO PRENSA CABO, BITOLA 1 1/4", PARA CABOS DE DIAMETRO DE 31 A 34 MM</v>
          </cell>
          <cell r="C1677" t="str">
            <v>iSINAPI</v>
          </cell>
          <cell r="D1677">
            <v>1601</v>
          </cell>
          <cell r="E1677">
            <v>2</v>
          </cell>
          <cell r="F1677" t="str">
            <v xml:space="preserve">UN    </v>
          </cell>
          <cell r="G1677" t="str">
            <v>44,08</v>
          </cell>
          <cell r="H1677">
            <v>88.16</v>
          </cell>
        </row>
        <row r="1678">
          <cell r="B1678" t="str">
            <v>CAIXA DE ATERRAMENTO EM CONCRETO PRÃ-MOLDADO, DIAMETRO DE 0,30 M E ALTURA DE 0,35 M, SEM FUNDO E COM TAMPA</v>
          </cell>
          <cell r="C1678" t="str">
            <v>iSINAPI</v>
          </cell>
          <cell r="D1678">
            <v>34641</v>
          </cell>
          <cell r="E1678">
            <v>1</v>
          </cell>
          <cell r="F1678" t="str">
            <v xml:space="preserve">UN    </v>
          </cell>
          <cell r="G1678" t="str">
            <v>62,14</v>
          </cell>
          <cell r="H1678">
            <v>62.14</v>
          </cell>
        </row>
        <row r="1679">
          <cell r="B1679" t="str">
            <v>TERMINAL METALICO A PRESSAO PARA 1 CABO DE 16 MM2, COM 1 FURO DE FIXACAO</v>
          </cell>
          <cell r="C1679" t="str">
            <v>iSINAPI</v>
          </cell>
          <cell r="D1679">
            <v>1585</v>
          </cell>
          <cell r="E1679">
            <v>1</v>
          </cell>
          <cell r="F1679" t="str">
            <v xml:space="preserve">UN    </v>
          </cell>
          <cell r="G1679" t="str">
            <v>5,41</v>
          </cell>
          <cell r="H1679">
            <v>5.41</v>
          </cell>
        </row>
        <row r="1680">
          <cell r="B1680" t="str">
            <v>PREÇO TOTAL S/ BDI</v>
          </cell>
          <cell r="C1680"/>
          <cell r="D1680"/>
          <cell r="E1680"/>
          <cell r="F1680"/>
          <cell r="G1680"/>
          <cell r="H1680">
            <v>2102.84</v>
          </cell>
          <cell r="I1680" t="str">
            <v>SEDUC E 99</v>
          </cell>
          <cell r="J1680">
            <v>2102.84</v>
          </cell>
        </row>
        <row r="1682">
          <cell r="B1682" t="str">
            <v>SEDUC E 100.1</v>
          </cell>
          <cell r="C1682"/>
          <cell r="D1682"/>
          <cell r="E1682"/>
          <cell r="F1682"/>
          <cell r="G1682"/>
          <cell r="H1682"/>
        </row>
        <row r="1683">
          <cell r="A1683" t="str">
            <v>SEDUC E 100.1</v>
          </cell>
          <cell r="B1683" t="str">
            <v>TRANSFORMADOR DISTRIBUICAO 112,5 KVA TRIFASICO 60HZ CLASSE 34,5 KV, IMERSO EM ÓLEO MINERAL FORNECIMENTO E INSTALACAO.</v>
          </cell>
          <cell r="C1683"/>
          <cell r="D1683"/>
          <cell r="E1683"/>
          <cell r="F1683"/>
          <cell r="G1683" t="str">
            <v>UNIDADE:</v>
          </cell>
          <cell r="H1683" t="str">
            <v>UN</v>
          </cell>
          <cell r="I1683"/>
          <cell r="J1683"/>
        </row>
        <row r="1684">
          <cell r="A1684"/>
          <cell r="B1684" t="str">
            <v>DESCRIÇÃO</v>
          </cell>
          <cell r="C1684" t="str">
            <v>REF.</v>
          </cell>
          <cell r="D1684" t="str">
            <v>CÓDIGO</v>
          </cell>
          <cell r="E1684" t="str">
            <v>CONSUMO</v>
          </cell>
          <cell r="F1684" t="str">
            <v>UND</v>
          </cell>
          <cell r="G1684" t="str">
            <v>PÇ UNIT</v>
          </cell>
          <cell r="H1684" t="str">
            <v>CUSTOS</v>
          </cell>
          <cell r="I1684"/>
          <cell r="J1684"/>
        </row>
        <row r="1685">
          <cell r="B1685" t="str">
            <v>TRANSFORMADOR DISTRIBUICAO 112,5 KVA TRIFASICO 60HZ CLASSE 34,5 KV, IMERSO EM ÓLEO MINERAL FORNECIMENTO E INSTALACAO</v>
          </cell>
          <cell r="C1685" t="str">
            <v>M. LOCAL</v>
          </cell>
          <cell r="D1685">
            <v>14</v>
          </cell>
          <cell r="E1685">
            <v>1</v>
          </cell>
          <cell r="F1685" t="str">
            <v>UN</v>
          </cell>
          <cell r="G1685">
            <v>13000</v>
          </cell>
          <cell r="H1685">
            <v>13000</v>
          </cell>
        </row>
        <row r="1686">
          <cell r="B1686" t="str">
            <v>ELETRICISTA COM ENCARGOS COMPLEMENTARES</v>
          </cell>
          <cell r="C1686" t="str">
            <v>SINAPI</v>
          </cell>
          <cell r="D1686">
            <v>88264</v>
          </cell>
          <cell r="E1686">
            <v>2.5</v>
          </cell>
          <cell r="F1686" t="str">
            <v>H</v>
          </cell>
          <cell r="G1686" t="str">
            <v>20,02</v>
          </cell>
          <cell r="H1686">
            <v>50.05</v>
          </cell>
        </row>
        <row r="1687">
          <cell r="B1687" t="str">
            <v>SERVENTE COM ENCARGOS COMPLEMENTARES</v>
          </cell>
          <cell r="C1687" t="str">
            <v>SINAPI</v>
          </cell>
          <cell r="D1687">
            <v>88316</v>
          </cell>
          <cell r="E1687">
            <v>2.5</v>
          </cell>
          <cell r="F1687" t="str">
            <v>H</v>
          </cell>
          <cell r="G1687" t="str">
            <v>15,35</v>
          </cell>
          <cell r="H1687">
            <v>38.380000000000003</v>
          </cell>
        </row>
        <row r="1688">
          <cell r="B1688" t="str">
            <v>PREÇO TOTAL S/ BDI</v>
          </cell>
          <cell r="C1688"/>
          <cell r="D1688"/>
          <cell r="E1688"/>
          <cell r="F1688"/>
          <cell r="G1688"/>
          <cell r="H1688">
            <v>13088.429999999998</v>
          </cell>
          <cell r="I1688" t="str">
            <v>SEDUC E 100.1</v>
          </cell>
          <cell r="J1688">
            <v>13088.429999999998</v>
          </cell>
        </row>
        <row r="1690">
          <cell r="B1690" t="str">
            <v>SEDUC E 101.1</v>
          </cell>
          <cell r="C1690"/>
          <cell r="D1690"/>
          <cell r="E1690"/>
          <cell r="F1690"/>
          <cell r="G1690"/>
          <cell r="H1690"/>
        </row>
        <row r="1691">
          <cell r="A1691" t="str">
            <v>SEDUC E 101.1</v>
          </cell>
          <cell r="B1691" t="str">
            <v>TRANSFORMADOR DISTRIBUICAO 150 KVA TRIFASICO 60HZ CLASSE 34,5 KV, IMERSO EM ÓLEO MINERAL FORNECIMENTO E INSTALACAO.</v>
          </cell>
          <cell r="C1691"/>
          <cell r="D1691"/>
          <cell r="E1691"/>
          <cell r="F1691"/>
          <cell r="G1691" t="str">
            <v>UNIDADE:</v>
          </cell>
          <cell r="H1691" t="str">
            <v>UN</v>
          </cell>
          <cell r="I1691"/>
          <cell r="J1691"/>
        </row>
        <row r="1692">
          <cell r="A1692"/>
          <cell r="B1692" t="str">
            <v>DESCRIÇÃO</v>
          </cell>
          <cell r="C1692" t="str">
            <v>REF.</v>
          </cell>
          <cell r="D1692" t="str">
            <v>CÓDIGO</v>
          </cell>
          <cell r="E1692" t="str">
            <v>CONSUMO</v>
          </cell>
          <cell r="F1692" t="str">
            <v>UND</v>
          </cell>
          <cell r="G1692" t="str">
            <v>PÇ UNIT</v>
          </cell>
          <cell r="H1692" t="str">
            <v>CUSTOS</v>
          </cell>
          <cell r="I1692"/>
          <cell r="J1692"/>
        </row>
        <row r="1693">
          <cell r="B1693" t="str">
            <v>TRANSFORMADOR DISTRIBUICAO 150 KVA TRIFASICO 60HZ CLASSE 34,5 KV, IMERSO EM ÓLEO MINERAL FORNECIMENTO E INSTALACAO</v>
          </cell>
          <cell r="C1693" t="str">
            <v>M. LOCAL</v>
          </cell>
          <cell r="D1693">
            <v>15</v>
          </cell>
          <cell r="E1693">
            <v>1</v>
          </cell>
          <cell r="F1693" t="str">
            <v>UN</v>
          </cell>
          <cell r="G1693">
            <v>16723</v>
          </cell>
          <cell r="H1693">
            <v>16723</v>
          </cell>
        </row>
        <row r="1694">
          <cell r="B1694" t="str">
            <v>ELETRICISTA COM ENCARGOS COMPLEMENTARES</v>
          </cell>
          <cell r="C1694" t="str">
            <v>SINAPI</v>
          </cell>
          <cell r="D1694">
            <v>88264</v>
          </cell>
          <cell r="E1694">
            <v>2.5</v>
          </cell>
          <cell r="F1694" t="str">
            <v>H</v>
          </cell>
          <cell r="G1694" t="str">
            <v>20,02</v>
          </cell>
          <cell r="H1694">
            <v>50.05</v>
          </cell>
        </row>
        <row r="1695">
          <cell r="B1695" t="str">
            <v>SERVENTE COM ENCARGOS COMPLEMENTARES</v>
          </cell>
          <cell r="C1695" t="str">
            <v>SINAPI</v>
          </cell>
          <cell r="D1695">
            <v>88316</v>
          </cell>
          <cell r="E1695">
            <v>2.5</v>
          </cell>
          <cell r="F1695" t="str">
            <v>H</v>
          </cell>
          <cell r="G1695" t="str">
            <v>15,35</v>
          </cell>
          <cell r="H1695">
            <v>38.380000000000003</v>
          </cell>
        </row>
        <row r="1696">
          <cell r="B1696" t="str">
            <v>PREÇO TOTAL S/ BDI</v>
          </cell>
          <cell r="C1696"/>
          <cell r="D1696"/>
          <cell r="E1696"/>
          <cell r="F1696"/>
          <cell r="G1696"/>
          <cell r="H1696">
            <v>16811.43</v>
          </cell>
          <cell r="I1696" t="str">
            <v>SEDUC E 101.1</v>
          </cell>
          <cell r="J1696">
            <v>16811.43</v>
          </cell>
        </row>
        <row r="1698">
          <cell r="B1698" t="str">
            <v>SEDUC E 102</v>
          </cell>
          <cell r="C1698"/>
          <cell r="D1698"/>
          <cell r="E1698"/>
          <cell r="F1698"/>
          <cell r="G1698"/>
          <cell r="H1698"/>
          <cell r="I1698"/>
          <cell r="J1698"/>
        </row>
        <row r="1699">
          <cell r="A1699" t="str">
            <v>SEDUC E 102</v>
          </cell>
          <cell r="B1699" t="str">
            <v>POSTE DE CONCRETO DUPLO T H=11M E CARGA NOMINAL 300KG INCLUSIVE E ESCAVACAO, EXCLUSIVE TRANSPORTE - FORNECIMENTO E INSTALACAO.</v>
          </cell>
          <cell r="C1699"/>
          <cell r="D1699"/>
          <cell r="E1699"/>
          <cell r="F1699"/>
          <cell r="G1699" t="str">
            <v>UNIDADE:</v>
          </cell>
          <cell r="H1699" t="str">
            <v>UN</v>
          </cell>
          <cell r="I1699"/>
          <cell r="J1699"/>
        </row>
        <row r="1700">
          <cell r="B1700" t="str">
            <v>DESCRIÇÃO</v>
          </cell>
          <cell r="C1700" t="str">
            <v>REF.</v>
          </cell>
          <cell r="D1700" t="str">
            <v>CÓDIGO</v>
          </cell>
          <cell r="E1700" t="str">
            <v>CONSUMO</v>
          </cell>
          <cell r="F1700" t="str">
            <v>UNID.</v>
          </cell>
          <cell r="G1700" t="str">
            <v>P. UNIT.</v>
          </cell>
          <cell r="H1700" t="str">
            <v>CUSTOS</v>
          </cell>
          <cell r="I1700"/>
          <cell r="J1700"/>
        </row>
        <row r="1701">
          <cell r="B1701" t="str">
            <v>CONCRETO FCK = 15MPA, TRAÇO 1:3,4:3,5 (CIMENTO/ AREIA MÉDIA/ BRITA 1)  - PREPARO MECÂNICO COM BETONEIRA 600 L. AF_07/2016</v>
          </cell>
          <cell r="C1701" t="str">
            <v>SINAPI</v>
          </cell>
          <cell r="D1701">
            <v>94969</v>
          </cell>
          <cell r="E1701">
            <v>0.25</v>
          </cell>
          <cell r="F1701" t="str">
            <v>M3</v>
          </cell>
          <cell r="G1701" t="str">
            <v>331,06</v>
          </cell>
          <cell r="H1701">
            <v>82.77</v>
          </cell>
          <cell r="I1701"/>
          <cell r="J1701"/>
        </row>
        <row r="1702">
          <cell r="B1702" t="str">
            <v>POSTE CONCRETO DUPLO T (DT) 11/ 300</v>
          </cell>
          <cell r="C1702" t="str">
            <v>iORSE</v>
          </cell>
          <cell r="D1702">
            <v>1865</v>
          </cell>
          <cell r="E1702">
            <v>1</v>
          </cell>
          <cell r="F1702" t="str">
            <v>UN</v>
          </cell>
          <cell r="G1702" t="str">
            <v>1490</v>
          </cell>
          <cell r="H1702">
            <v>1490</v>
          </cell>
          <cell r="I1702"/>
          <cell r="J1702"/>
        </row>
        <row r="1703">
          <cell r="B1703" t="str">
            <v>LANÇAMENTO COM USO DE BALDES, ADENSAMENTO E ACABAMENTO DE CONCRETO EM ESTRUTURAS. AF_12/2015</v>
          </cell>
          <cell r="C1703" t="str">
            <v>SINAPI</v>
          </cell>
          <cell r="D1703">
            <v>92873</v>
          </cell>
          <cell r="E1703">
            <v>0.2</v>
          </cell>
          <cell r="F1703" t="str">
            <v>M3</v>
          </cell>
          <cell r="G1703" t="str">
            <v>159,46</v>
          </cell>
          <cell r="H1703">
            <v>31.89</v>
          </cell>
          <cell r="I1703"/>
          <cell r="J1703"/>
        </row>
        <row r="1704">
          <cell r="B1704" t="str">
            <v>SERVENTE COM ENCARGOS COMPLEMENTARES</v>
          </cell>
          <cell r="C1704" t="str">
            <v>SINAPI</v>
          </cell>
          <cell r="D1704">
            <v>88316</v>
          </cell>
          <cell r="E1704">
            <v>3.5</v>
          </cell>
          <cell r="F1704" t="str">
            <v>H</v>
          </cell>
          <cell r="G1704" t="str">
            <v>15,35</v>
          </cell>
          <cell r="H1704">
            <v>53.73</v>
          </cell>
          <cell r="I1704"/>
          <cell r="J1704"/>
        </row>
        <row r="1705">
          <cell r="B1705" t="str">
            <v>GUINDAUTO HIDRÁULICO, CAPACIDADE MÁXIMA DE CARGA 6500 KG, MOMENTO MÁXIMO DE CARGA 5,8 TM, ALCANCE MÁXIMO HORIZONTAL 7,60 M, INCLUSIVE CAMINHÃO TOCO PBT 9.700 KG, POTÊNCIA DE 160 CV - CHP DIURNO. AF_08/2015</v>
          </cell>
          <cell r="C1705" t="str">
            <v>SINAPI</v>
          </cell>
          <cell r="D1705">
            <v>91634</v>
          </cell>
          <cell r="E1705">
            <v>1.5</v>
          </cell>
          <cell r="F1705" t="str">
            <v>CHP</v>
          </cell>
          <cell r="G1705" t="str">
            <v>150,43</v>
          </cell>
          <cell r="H1705">
            <v>225.65</v>
          </cell>
          <cell r="I1705"/>
          <cell r="J1705"/>
        </row>
        <row r="1706">
          <cell r="A1706">
            <v>1884.0400000000002</v>
          </cell>
          <cell r="B1706" t="str">
            <v>PREÇO TOTAL S/ BDI</v>
          </cell>
          <cell r="C1706"/>
          <cell r="D1706"/>
          <cell r="E1706"/>
          <cell r="F1706"/>
          <cell r="G1706"/>
          <cell r="H1706">
            <v>1884.0400000000002</v>
          </cell>
          <cell r="I1706" t="str">
            <v>SEDUC E 102</v>
          </cell>
          <cell r="J1706">
            <v>1884.0400000000002</v>
          </cell>
        </row>
        <row r="1708">
          <cell r="B1708" t="str">
            <v>SEDUC E 103</v>
          </cell>
          <cell r="C1708"/>
          <cell r="D1708"/>
          <cell r="E1708"/>
          <cell r="F1708"/>
          <cell r="G1708"/>
          <cell r="H1708"/>
          <cell r="I1708"/>
          <cell r="J1708"/>
        </row>
        <row r="1709">
          <cell r="A1709" t="str">
            <v>SEDUC E 103</v>
          </cell>
          <cell r="B1709" t="str">
            <v>MATERIAL E MÃO DE OBRA PARA INSTALAÇÃO DE CIRCUITOS PARA AR CONDICONADOS</v>
          </cell>
          <cell r="C1709"/>
          <cell r="D1709"/>
          <cell r="E1709"/>
          <cell r="F1709"/>
          <cell r="G1709" t="str">
            <v>UNIDADE:</v>
          </cell>
          <cell r="H1709" t="str">
            <v>UN</v>
          </cell>
          <cell r="I1709"/>
          <cell r="J1709"/>
        </row>
        <row r="1710">
          <cell r="B1710" t="str">
            <v>DESCRIÇÃO</v>
          </cell>
          <cell r="C1710" t="str">
            <v>REF.</v>
          </cell>
          <cell r="D1710" t="str">
            <v>CÓDIGO</v>
          </cell>
          <cell r="E1710" t="str">
            <v>CONSUMO</v>
          </cell>
          <cell r="F1710" t="str">
            <v>UNID.</v>
          </cell>
          <cell r="G1710" t="str">
            <v>P. UNIT.</v>
          </cell>
          <cell r="H1710" t="str">
            <v>CUSTOS</v>
          </cell>
          <cell r="I1710"/>
          <cell r="J1710"/>
        </row>
        <row r="1711">
          <cell r="B1711" t="str">
            <v>CABO DE COBRE FLEXÍVEL ISOLADO, 4 MM², ANTI-CHAMA 450/750 V, PARA CIRCUITOS TERMINAIS - FORNECIMENTO E INSTALAÇÃO. AF_12/2015</v>
          </cell>
          <cell r="C1711" t="str">
            <v>SINAPI</v>
          </cell>
          <cell r="D1711">
            <v>91928</v>
          </cell>
          <cell r="E1711">
            <v>719.69</v>
          </cell>
          <cell r="F1711" t="str">
            <v>M</v>
          </cell>
          <cell r="G1711" t="str">
            <v>5,93</v>
          </cell>
          <cell r="H1711">
            <v>4267.76</v>
          </cell>
          <cell r="I1711"/>
          <cell r="J1711"/>
        </row>
        <row r="1712">
          <cell r="B1712" t="str">
            <v>ELETRODUTO RÍGIDO ROSCÁVEL, PVC, DN 32 MM (1"), PARA CIRCUITOS TERMINAIS, INSTALADO EM FORRO - FORNECIMENTO E INSTALAÇÃO. AF_12/2015</v>
          </cell>
          <cell r="C1712" t="str">
            <v>SINAPI</v>
          </cell>
          <cell r="D1712">
            <v>91864</v>
          </cell>
          <cell r="E1712">
            <v>69.98</v>
          </cell>
          <cell r="F1712" t="str">
            <v>M</v>
          </cell>
          <cell r="G1712" t="str">
            <v>11,31</v>
          </cell>
          <cell r="H1712">
            <v>791.47</v>
          </cell>
          <cell r="I1712"/>
          <cell r="J1712"/>
        </row>
        <row r="1713">
          <cell r="B1713" t="str">
            <v>CONDULETE DE PVC, TIPO X, PARA ELETRODUTO DE PVC SOLDÁVEL DN 32 MM (1''), APARENTE - FORNECIMENTO E INSTALAÇÃO. AF_11/2016</v>
          </cell>
          <cell r="C1713" t="str">
            <v>SINAPI</v>
          </cell>
          <cell r="D1713">
            <v>95818</v>
          </cell>
          <cell r="E1713">
            <v>10</v>
          </cell>
          <cell r="F1713" t="str">
            <v>UN</v>
          </cell>
          <cell r="G1713" t="str">
            <v>35,16</v>
          </cell>
          <cell r="H1713">
            <v>351.6</v>
          </cell>
          <cell r="I1713"/>
          <cell r="J1713"/>
        </row>
        <row r="1714">
          <cell r="B1714" t="str">
            <v>DISJUNTOR MONOPOLAR TIPO DIN, CORRENTE NOMINAL DE 20A - FORNECIMENTO E INSTALAÇÃO. AF_10/2020</v>
          </cell>
          <cell r="C1714" t="str">
            <v>SINAPI</v>
          </cell>
          <cell r="D1714">
            <v>93655</v>
          </cell>
          <cell r="E1714">
            <v>10</v>
          </cell>
          <cell r="F1714" t="str">
            <v>UN</v>
          </cell>
          <cell r="G1714" t="str">
            <v>12,13</v>
          </cell>
          <cell r="H1714">
            <v>121.3</v>
          </cell>
          <cell r="I1714"/>
          <cell r="J1714"/>
        </row>
        <row r="1715">
          <cell r="B1715" t="str">
            <v>DISJUNTOR TRIPOLAR TIPO DIN, CORRENTE NOMINAL DE 50A - FORNECIMENTO E INSTALAÇÃO. AF_10/2020</v>
          </cell>
          <cell r="C1715" t="str">
            <v>SINAPI</v>
          </cell>
          <cell r="D1715">
            <v>93673</v>
          </cell>
          <cell r="E1715">
            <v>1</v>
          </cell>
          <cell r="F1715" t="str">
            <v>UN</v>
          </cell>
          <cell r="G1715" t="str">
            <v>85,79</v>
          </cell>
          <cell r="H1715">
            <v>85.79</v>
          </cell>
          <cell r="I1715"/>
          <cell r="J1715"/>
        </row>
        <row r="1716">
          <cell r="A1716">
            <v>5617.920000000001</v>
          </cell>
          <cell r="B1716" t="str">
            <v>PREÇO TOTAL S/ BDI</v>
          </cell>
          <cell r="C1716"/>
          <cell r="D1716"/>
          <cell r="E1716"/>
          <cell r="F1716"/>
          <cell r="G1716"/>
          <cell r="H1716">
            <v>5617.920000000001</v>
          </cell>
          <cell r="I1716" t="str">
            <v>SEDUC E 103</v>
          </cell>
          <cell r="J1716">
            <v>5617.920000000001</v>
          </cell>
        </row>
        <row r="1718">
          <cell r="B1718" t="str">
            <v>SEDUC E 104</v>
          </cell>
          <cell r="C1718"/>
          <cell r="D1718"/>
          <cell r="E1718"/>
          <cell r="F1718"/>
          <cell r="G1718"/>
          <cell r="H1718"/>
          <cell r="I1718"/>
        </row>
        <row r="1719">
          <cell r="A1719" t="str">
            <v>SEDUC E 104</v>
          </cell>
          <cell r="B1719" t="str">
            <v>RECUO DE MURO</v>
          </cell>
          <cell r="C1719"/>
          <cell r="D1719"/>
          <cell r="E1719"/>
          <cell r="F1719"/>
          <cell r="G1719" t="str">
            <v>UNIDADE:</v>
          </cell>
          <cell r="H1719" t="str">
            <v>UN</v>
          </cell>
          <cell r="I1719"/>
        </row>
        <row r="1720">
          <cell r="B1720" t="str">
            <v>DESCRIÇÃO</v>
          </cell>
          <cell r="C1720" t="str">
            <v>REF.</v>
          </cell>
          <cell r="D1720" t="str">
            <v>CÓDIGO</v>
          </cell>
          <cell r="E1720" t="str">
            <v>CONSUMO</v>
          </cell>
          <cell r="F1720" t="str">
            <v>UNID.</v>
          </cell>
          <cell r="G1720" t="str">
            <v>P. UNIT.</v>
          </cell>
          <cell r="H1720" t="str">
            <v>CUSTOS</v>
          </cell>
          <cell r="I1720"/>
        </row>
        <row r="1721">
          <cell r="B1721" t="str">
            <v>DEMOLIÇÃO DE ALVENARIA DE BLOCO FURADO, DE FORMA MANUAL, SEM REAPROVEITAMENTO. AF_12/2017</v>
          </cell>
          <cell r="C1721" t="str">
            <v>SINAPI</v>
          </cell>
          <cell r="D1721">
            <v>97622</v>
          </cell>
          <cell r="E1721">
            <v>0.94500000000000006</v>
          </cell>
          <cell r="F1721" t="str">
            <v>M3</v>
          </cell>
          <cell r="G1721" t="str">
            <v>40,14</v>
          </cell>
          <cell r="H1721">
            <v>37.93</v>
          </cell>
          <cell r="I1721"/>
        </row>
        <row r="1722">
          <cell r="B1722" t="str">
            <v>ESCAVAÇÃO MANUAL DE VALA COM PROFUNDIDADE MENOR OU IGUAL A 1,30 M. AF_02/2021</v>
          </cell>
          <cell r="C1722" t="str">
            <v>SINAPI</v>
          </cell>
          <cell r="D1722">
            <v>93358</v>
          </cell>
          <cell r="E1722">
            <v>1.8</v>
          </cell>
          <cell r="F1722" t="str">
            <v>M3</v>
          </cell>
          <cell r="G1722" t="str">
            <v>60,72</v>
          </cell>
          <cell r="H1722">
            <v>109.3</v>
          </cell>
          <cell r="I1722"/>
        </row>
        <row r="1723">
          <cell r="B1723" t="str">
            <v>ARGAMASSA TRAÇO 1:4 (EM VOLUME DE CIMENTO E AREIA GROSSA ÚMIDA) PARA CHAPISCO CONVENCIONAL, PREPARO MECÂNICO COM BETONEIRA 400 L. AF_08/2019</v>
          </cell>
          <cell r="C1723" t="str">
            <v>SINAPI</v>
          </cell>
          <cell r="D1723">
            <v>87316</v>
          </cell>
          <cell r="E1723">
            <v>0.43200000000000011</v>
          </cell>
          <cell r="F1723" t="str">
            <v>M3</v>
          </cell>
          <cell r="G1723" t="str">
            <v>389,19</v>
          </cell>
          <cell r="H1723">
            <v>168.13</v>
          </cell>
          <cell r="I1723"/>
        </row>
        <row r="1724">
          <cell r="B1724" t="str">
            <v>PEDRA DE MAO OU PEDRA RACHAO PARA ARRIMO/FUNDACAO (POSTO PEDREIRA/FORNECEDOR, SEM FRETE)</v>
          </cell>
          <cell r="C1724" t="str">
            <v>iSINAPI</v>
          </cell>
          <cell r="D1724">
            <v>4730</v>
          </cell>
          <cell r="E1724">
            <v>1.5840000000000005</v>
          </cell>
          <cell r="F1724" t="str">
            <v xml:space="preserve">M3    </v>
          </cell>
          <cell r="G1724" t="str">
            <v>71,74</v>
          </cell>
          <cell r="H1724">
            <v>113.64</v>
          </cell>
          <cell r="I1724"/>
        </row>
        <row r="1725">
          <cell r="B1725" t="str">
            <v>ALVENARIA DE VEDAÇÃO DE BLOCOS CERÂMICOS FURADOS NA HORIZONTAL DE 14X9X19CM (ESPESSURA 14CM, BLOCO DEITADO) DE PAREDES COM ÁREA LÍQUIDA MENOR QUE 6M² SEM VÃOS E ARGAMASSA DE ASSENTAMENTO COM PREPARO MANUAL. AF_06/2014</v>
          </cell>
          <cell r="C1725" t="str">
            <v>SINAPI</v>
          </cell>
          <cell r="D1725">
            <v>87502</v>
          </cell>
          <cell r="E1725">
            <v>0.9</v>
          </cell>
          <cell r="F1725" t="str">
            <v>M2</v>
          </cell>
          <cell r="G1725" t="str">
            <v>143,63</v>
          </cell>
          <cell r="H1725">
            <v>129.27000000000001</v>
          </cell>
          <cell r="I1725"/>
        </row>
        <row r="1726">
          <cell r="B1726" t="str">
            <v>ALVENARIA DE VEDAÇÃO DE BLOCOS CERÂMICOS FURADOS NA HORIZONTAL DE 9X19X19CM (ESPESSURA 9CM) DE PAREDES COM ÁREA LÍQUIDA MAIOR OU IGUAL A 6M² SEM VÃOS E ARGAMASSA DE ASSENTAMENTO COM PREPARO MANUAL. AF_06/2014</v>
          </cell>
          <cell r="C1726" t="str">
            <v>SINAPI</v>
          </cell>
          <cell r="D1726">
            <v>87504</v>
          </cell>
          <cell r="E1726">
            <v>18.900000000000002</v>
          </cell>
          <cell r="F1726" t="str">
            <v>M2</v>
          </cell>
          <cell r="G1726" t="str">
            <v>69,51</v>
          </cell>
          <cell r="H1726">
            <v>1313.74</v>
          </cell>
          <cell r="I1726"/>
        </row>
        <row r="1727">
          <cell r="B1727" t="str">
            <v>(COMPOSIÇÃO REPRESENTATIVA) EXECUÇÃO DE ESTRUTURAS DE CONCRETO ARMADO, PARA EDIFICAÇÃO HABITACIONAL UNIFAMILIAR TÉRREA (CASA EM EMPREENDIMENTOS), FCK = 25 MPA. AF_01/2017</v>
          </cell>
          <cell r="C1727" t="str">
            <v>SINAPI</v>
          </cell>
          <cell r="D1727">
            <v>95956</v>
          </cell>
          <cell r="E1727">
            <v>0.126</v>
          </cell>
          <cell r="F1727" t="str">
            <v>M3</v>
          </cell>
          <cell r="G1727" t="str">
            <v>1.984,37</v>
          </cell>
          <cell r="H1727">
            <v>250.03</v>
          </cell>
          <cell r="I1727"/>
        </row>
        <row r="1728">
          <cell r="B1728" t="str">
            <v>CHAPISCO APLICADO EM ALVENARIA (SEM PRESENÇA DE VÃOS) E ESTRUTURAS DE CONCRETO DE FACHADA, COM COLHER DE PEDREIRO.  ARGAMASSA TRAÇO 1:3 COM PREPARO MANUAL. AF_06/2014</v>
          </cell>
          <cell r="C1728" t="str">
            <v>SINAPI</v>
          </cell>
          <cell r="D1728">
            <v>87893</v>
          </cell>
          <cell r="E1728">
            <v>37.800000000000004</v>
          </cell>
          <cell r="F1728" t="str">
            <v>M2</v>
          </cell>
          <cell r="G1728" t="str">
            <v>5,58</v>
          </cell>
          <cell r="H1728">
            <v>210.92</v>
          </cell>
          <cell r="I1728"/>
        </row>
        <row r="1729">
          <cell r="B1729" t="str">
            <v>MASSA ÚNICA, PARA RECEBIMENTO DE PINTURA, EM ARGAMASSA TRAÇO 1:2:8, PREPARO MANUAL, APLICADA MANUALMENTE EM FACES INTERNAS DE PAREDES, ESPESSURA DE 10MM, COM EXECUÇÃO DE TALISCAS. AF_06/2014</v>
          </cell>
          <cell r="C1729" t="str">
            <v>SINAPI</v>
          </cell>
          <cell r="D1729">
            <v>87548</v>
          </cell>
          <cell r="E1729">
            <v>37.800000000000004</v>
          </cell>
          <cell r="F1729" t="str">
            <v>M2</v>
          </cell>
          <cell r="G1729" t="str">
            <v>19,76</v>
          </cell>
          <cell r="H1729">
            <v>746.93</v>
          </cell>
          <cell r="I1729"/>
        </row>
        <row r="1730">
          <cell r="B1730" t="str">
            <v>SERVENTE COM ENCARGOS COMPLEMENTARES</v>
          </cell>
          <cell r="C1730" t="str">
            <v>SINAPI</v>
          </cell>
          <cell r="D1730">
            <v>88316</v>
          </cell>
          <cell r="E1730">
            <v>8.64</v>
          </cell>
          <cell r="F1730" t="str">
            <v>H</v>
          </cell>
          <cell r="G1730" t="str">
            <v>15,35</v>
          </cell>
          <cell r="H1730">
            <v>132.62</v>
          </cell>
          <cell r="I1730"/>
        </row>
        <row r="1731">
          <cell r="B1731" t="str">
            <v>PEDREIRO COM ENCARGOS COMPLEMENTARES</v>
          </cell>
          <cell r="C1731" t="str">
            <v>SINAPI</v>
          </cell>
          <cell r="D1731">
            <v>88309</v>
          </cell>
          <cell r="E1731">
            <v>8.64</v>
          </cell>
          <cell r="F1731" t="str">
            <v>H</v>
          </cell>
          <cell r="G1731" t="str">
            <v>19,85</v>
          </cell>
          <cell r="H1731">
            <v>171.5</v>
          </cell>
          <cell r="I1731"/>
        </row>
        <row r="1732">
          <cell r="B1732" t="str">
            <v>CARGA, MANOBRA E DESCARGA DE ENTULHO EM CAMINHÃO BASCULANTE 6 M³ - CARGA COM ESCAVADEIRA HIDRÁULICA  (CAÇAMBA DE 0,80 M³ / 111 HP) E DESCARGA LIVRE (UNIDADE: M3). AF_07/2020</v>
          </cell>
          <cell r="C1732" t="str">
            <v>SINAPI</v>
          </cell>
          <cell r="D1732">
            <v>100981</v>
          </cell>
          <cell r="E1732">
            <v>0.94500000000000006</v>
          </cell>
          <cell r="F1732" t="str">
            <v>M3</v>
          </cell>
          <cell r="G1732" t="str">
            <v>6,04</v>
          </cell>
          <cell r="H1732">
            <v>5.71</v>
          </cell>
          <cell r="I1732"/>
        </row>
        <row r="1733">
          <cell r="B1733" t="str">
            <v>TRANSPORTE COM CAMINHÃO BASCULANTE DE 6 M³, EM VIA URBANA EM LEITO NATURAL (UNIDADE: M3XKM). AF_07/2020</v>
          </cell>
          <cell r="C1733" t="str">
            <v>SINAPI</v>
          </cell>
          <cell r="D1733">
            <v>97912</v>
          </cell>
          <cell r="E1733">
            <v>14.175000000000001</v>
          </cell>
          <cell r="F1733" t="str">
            <v>M3XKM</v>
          </cell>
          <cell r="G1733" t="str">
            <v>2,44</v>
          </cell>
          <cell r="H1733">
            <v>34.590000000000003</v>
          </cell>
          <cell r="I1733"/>
        </row>
        <row r="1734">
          <cell r="A1734">
            <v>3424.31</v>
          </cell>
          <cell r="B1734" t="str">
            <v>PREÇO TOTAL S/ BDI</v>
          </cell>
          <cell r="C1734"/>
          <cell r="D1734"/>
          <cell r="E1734"/>
          <cell r="F1734"/>
          <cell r="G1734"/>
          <cell r="H1734">
            <v>3424.31</v>
          </cell>
          <cell r="I1734" t="str">
            <v>SEDUC E 104</v>
          </cell>
          <cell r="J1734">
            <v>3424.31</v>
          </cell>
        </row>
        <row r="1737">
          <cell r="B1737" t="str">
            <v>SEDUC E 106</v>
          </cell>
          <cell r="C1737"/>
          <cell r="D1737"/>
          <cell r="E1737"/>
          <cell r="F1737"/>
          <cell r="G1737"/>
          <cell r="H1737"/>
          <cell r="I1737"/>
          <cell r="J1737"/>
        </row>
        <row r="1738">
          <cell r="A1738" t="str">
            <v>SEDUC E 106</v>
          </cell>
          <cell r="B1738" t="str">
            <v>INSTALAÇÃO DE DPS 20KA CLASSE II, INCLUSO DISJUNTOR DE PROTEÇÃO</v>
          </cell>
          <cell r="C1738"/>
          <cell r="D1738"/>
          <cell r="E1738"/>
          <cell r="F1738"/>
          <cell r="G1738" t="str">
            <v>UNIDADE:</v>
          </cell>
          <cell r="H1738" t="str">
            <v>UN</v>
          </cell>
          <cell r="I1738"/>
          <cell r="J1738"/>
        </row>
        <row r="1739">
          <cell r="B1739" t="str">
            <v>DESCRIÇÃO</v>
          </cell>
          <cell r="C1739" t="str">
            <v>REF.</v>
          </cell>
          <cell r="D1739" t="str">
            <v>CÓDIGO</v>
          </cell>
          <cell r="E1739" t="str">
            <v>CONSUMO</v>
          </cell>
          <cell r="F1739" t="str">
            <v>UNID.</v>
          </cell>
          <cell r="G1739" t="str">
            <v>P. UNIT.</v>
          </cell>
          <cell r="H1739" t="str">
            <v>CUSTOS</v>
          </cell>
          <cell r="I1739"/>
          <cell r="J1739"/>
        </row>
        <row r="1740">
          <cell r="B1740" t="str">
            <v>DISPOSITIVO DPS CLASSE II, 1 POLO, TENSAO MAXIMA DE 275 V, CORRENTE MAXIMA DE *20* KA (TIPO AC)</v>
          </cell>
          <cell r="C1740" t="str">
            <v>ISINAPI</v>
          </cell>
          <cell r="D1740">
            <v>39469</v>
          </cell>
          <cell r="E1740">
            <v>1</v>
          </cell>
          <cell r="F1740" t="str">
            <v xml:space="preserve">UN    </v>
          </cell>
          <cell r="G1740" t="str">
            <v>66,22</v>
          </cell>
          <cell r="H1740">
            <v>66.22</v>
          </cell>
          <cell r="I1740"/>
          <cell r="J1740"/>
        </row>
        <row r="1741">
          <cell r="B1741" t="str">
            <v>DISJUNTOR TIPO DIN/IEC, MONOPOLAR DE 6  ATE  32A</v>
          </cell>
          <cell r="C1741" t="str">
            <v>ISINAPI</v>
          </cell>
          <cell r="D1741">
            <v>34653</v>
          </cell>
          <cell r="E1741">
            <v>1</v>
          </cell>
          <cell r="F1741" t="str">
            <v xml:space="preserve">UN    </v>
          </cell>
          <cell r="G1741" t="str">
            <v>8,49</v>
          </cell>
          <cell r="H1741">
            <v>8.49</v>
          </cell>
          <cell r="I1741"/>
          <cell r="J1741"/>
        </row>
        <row r="1742">
          <cell r="B1742" t="str">
            <v>AUXILIAR DE ELETRICISTA COM ENCARGOS COMPLEMENTARES</v>
          </cell>
          <cell r="C1742" t="str">
            <v>SINAPI</v>
          </cell>
          <cell r="D1742">
            <v>88247</v>
          </cell>
          <cell r="E1742">
            <v>0.13519999999999999</v>
          </cell>
          <cell r="F1742" t="str">
            <v>H</v>
          </cell>
          <cell r="G1742" t="str">
            <v>15,47</v>
          </cell>
          <cell r="H1742">
            <v>2.09</v>
          </cell>
          <cell r="I1742"/>
          <cell r="J1742"/>
        </row>
        <row r="1743">
          <cell r="B1743" t="str">
            <v>ELETRICISTA COM ENCARGOS COMPLEMENTARES</v>
          </cell>
          <cell r="C1743" t="str">
            <v>SINAPI</v>
          </cell>
          <cell r="D1743">
            <v>88264</v>
          </cell>
          <cell r="E1743">
            <v>0.13519999999999999</v>
          </cell>
          <cell r="F1743" t="str">
            <v>H</v>
          </cell>
          <cell r="G1743" t="str">
            <v>20,02</v>
          </cell>
          <cell r="H1743">
            <v>2.71</v>
          </cell>
          <cell r="I1743"/>
          <cell r="J1743"/>
        </row>
        <row r="1744">
          <cell r="A1744">
            <v>79.509999999999991</v>
          </cell>
          <cell r="B1744" t="str">
            <v>PREÇO TOTAL S/ BDI</v>
          </cell>
          <cell r="C1744"/>
          <cell r="D1744"/>
          <cell r="E1744"/>
          <cell r="F1744"/>
          <cell r="G1744"/>
          <cell r="H1744">
            <v>79.509999999999991</v>
          </cell>
          <cell r="I1744" t="str">
            <v>SEDUC E 106</v>
          </cell>
          <cell r="J1744">
            <v>79.509999999999991</v>
          </cell>
        </row>
        <row r="1746">
          <cell r="B1746" t="str">
            <v>SEDUC E 107</v>
          </cell>
          <cell r="C1746"/>
          <cell r="D1746"/>
          <cell r="E1746"/>
          <cell r="F1746"/>
          <cell r="G1746"/>
          <cell r="H1746"/>
        </row>
        <row r="1747">
          <cell r="A1747" t="str">
            <v>SEDUC E 107</v>
          </cell>
          <cell r="B1747" t="str">
            <v>CABO DE ALUMINIO NU COM ALAMA DE AÇO BITOLA 1/0 AWG</v>
          </cell>
          <cell r="C1747"/>
          <cell r="D1747"/>
          <cell r="E1747"/>
          <cell r="F1747"/>
          <cell r="G1747" t="str">
            <v>UNIDADE:</v>
          </cell>
          <cell r="H1747" t="str">
            <v>UN</v>
          </cell>
          <cell r="I1747"/>
        </row>
        <row r="1748">
          <cell r="B1748" t="str">
            <v>DESCRIÇÃO</v>
          </cell>
          <cell r="C1748" t="str">
            <v>REF.</v>
          </cell>
          <cell r="D1748" t="str">
            <v>CÓDIGO</v>
          </cell>
          <cell r="E1748" t="str">
            <v>CONSUMO</v>
          </cell>
          <cell r="F1748" t="str">
            <v>UNID.</v>
          </cell>
          <cell r="G1748" t="str">
            <v>P. UNIT.</v>
          </cell>
          <cell r="H1748" t="str">
            <v>CUSTOS</v>
          </cell>
          <cell r="I1748"/>
        </row>
        <row r="1749">
          <cell r="B1749" t="str">
            <v>CABO DE ALUMINIO NU COM ALMA DE ACO, BITOLA 2 AWG</v>
          </cell>
          <cell r="C1749" t="str">
            <v>ISINAPI</v>
          </cell>
          <cell r="D1749">
            <v>25002</v>
          </cell>
          <cell r="E1749">
            <v>1.38</v>
          </cell>
          <cell r="F1749" t="str">
            <v xml:space="preserve">KG    </v>
          </cell>
          <cell r="G1749" t="str">
            <v>39,37</v>
          </cell>
          <cell r="H1749">
            <v>54.33</v>
          </cell>
          <cell r="I1749"/>
        </row>
        <row r="1750">
          <cell r="B1750" t="str">
            <v>AUXILIAR DE ELETRICISTA COM ENCARGOS COMPLEMENTARES</v>
          </cell>
          <cell r="C1750" t="str">
            <v>SINAPI</v>
          </cell>
          <cell r="D1750">
            <v>88247</v>
          </cell>
          <cell r="E1750">
            <v>0.13519999999999999</v>
          </cell>
          <cell r="F1750" t="str">
            <v>H</v>
          </cell>
          <cell r="G1750" t="str">
            <v>15,47</v>
          </cell>
          <cell r="H1750">
            <v>2.09</v>
          </cell>
          <cell r="I1750"/>
        </row>
        <row r="1751">
          <cell r="B1751" t="str">
            <v>ELETRICISTA COM ENCARGOS COMPLEMENTARES</v>
          </cell>
          <cell r="C1751" t="str">
            <v>SINAPI</v>
          </cell>
          <cell r="D1751">
            <v>88264</v>
          </cell>
          <cell r="E1751">
            <v>0.13519999999999999</v>
          </cell>
          <cell r="F1751" t="str">
            <v>H</v>
          </cell>
          <cell r="G1751" t="str">
            <v>20,02</v>
          </cell>
          <cell r="H1751">
            <v>2.71</v>
          </cell>
          <cell r="I1751"/>
        </row>
        <row r="1752">
          <cell r="A1752">
            <v>59.13</v>
          </cell>
          <cell r="B1752" t="str">
            <v>PREÇO TOTAL S/ BDI</v>
          </cell>
          <cell r="C1752"/>
          <cell r="D1752"/>
          <cell r="E1752"/>
          <cell r="F1752"/>
          <cell r="G1752"/>
          <cell r="H1752">
            <v>59.13</v>
          </cell>
          <cell r="I1752" t="str">
            <v>SEDUC E 107</v>
          </cell>
          <cell r="J1752">
            <v>59.13</v>
          </cell>
        </row>
        <row r="1754">
          <cell r="B1754" t="str">
            <v>SEDUC E 108</v>
          </cell>
          <cell r="C1754"/>
          <cell r="D1754"/>
          <cell r="E1754"/>
          <cell r="F1754"/>
          <cell r="G1754"/>
          <cell r="H1754"/>
          <cell r="I1754"/>
          <cell r="J1754"/>
        </row>
        <row r="1755">
          <cell r="A1755" t="str">
            <v>SEDUC E 108</v>
          </cell>
          <cell r="B1755" t="str">
            <v>INSTALAÇÃO DE QUADRO DE DISTRIBUIÇÃO DE EMBUTIR 50 DISJUNTORES</v>
          </cell>
          <cell r="C1755"/>
          <cell r="D1755"/>
          <cell r="E1755"/>
          <cell r="F1755"/>
          <cell r="G1755" t="str">
            <v>UNIDADE:</v>
          </cell>
          <cell r="H1755" t="str">
            <v>UN</v>
          </cell>
          <cell r="I1755"/>
          <cell r="J1755"/>
        </row>
        <row r="1756">
          <cell r="B1756" t="str">
            <v>DESCRIÇÃO</v>
          </cell>
          <cell r="C1756" t="str">
            <v>REF.</v>
          </cell>
          <cell r="D1756" t="str">
            <v>CÓDIGO</v>
          </cell>
          <cell r="E1756" t="str">
            <v>CONSUMO</v>
          </cell>
          <cell r="F1756" t="str">
            <v>UNID.</v>
          </cell>
          <cell r="G1756" t="str">
            <v>P. UNIT.</v>
          </cell>
          <cell r="H1756" t="str">
            <v>CUSTOS</v>
          </cell>
          <cell r="I1756"/>
          <cell r="J1756"/>
        </row>
        <row r="1757">
          <cell r="B1757" t="str">
            <v>QUADRO DE DISTRIBUIÇÃO DE EMBUTIR EM CHAPA DE AÇO, P/ATÉ 56 DISJUNTORES C/BAR RAMENTO, PADRÃO DIN, CEMAR OU SIMILAR</v>
          </cell>
          <cell r="C1757" t="str">
            <v>iORSE</v>
          </cell>
          <cell r="D1757">
            <v>4908</v>
          </cell>
          <cell r="E1757">
            <v>1</v>
          </cell>
          <cell r="F1757" t="str">
            <v>UN</v>
          </cell>
          <cell r="G1757" t="str">
            <v>1792</v>
          </cell>
          <cell r="H1757">
            <v>1792</v>
          </cell>
          <cell r="I1757"/>
          <cell r="J1757"/>
        </row>
        <row r="1758">
          <cell r="B1758" t="str">
            <v>AUXILIAR DE ELETRICISTA COM ENCARGOS COMPLEMENTARES</v>
          </cell>
          <cell r="C1758" t="str">
            <v>SINAPI</v>
          </cell>
          <cell r="D1758">
            <v>88247</v>
          </cell>
          <cell r="E1758">
            <v>1</v>
          </cell>
          <cell r="F1758" t="str">
            <v>H</v>
          </cell>
          <cell r="G1758" t="str">
            <v>15,47</v>
          </cell>
          <cell r="H1758">
            <v>15.47</v>
          </cell>
          <cell r="I1758"/>
          <cell r="J1758"/>
        </row>
        <row r="1759">
          <cell r="B1759" t="str">
            <v>ELETRICISTA COM ENCARGOS COMPLEMENTARES</v>
          </cell>
          <cell r="C1759" t="str">
            <v>SINAPI</v>
          </cell>
          <cell r="D1759">
            <v>88264</v>
          </cell>
          <cell r="E1759">
            <v>1</v>
          </cell>
          <cell r="F1759" t="str">
            <v>H</v>
          </cell>
          <cell r="G1759" t="str">
            <v>20,02</v>
          </cell>
          <cell r="H1759">
            <v>20.02</v>
          </cell>
          <cell r="I1759"/>
          <cell r="J1759"/>
        </row>
        <row r="1760">
          <cell r="B1760" t="str">
            <v>CONCRETO FCK = 15MPA, TRAÇO 1:3,4:3,5 (CIMENTO/ AREIA MÉDIA/ BRITA 1)  - PREPARO MANUAL. AF_07/2016</v>
          </cell>
          <cell r="C1760" t="str">
            <v>SINAPI</v>
          </cell>
          <cell r="D1760">
            <v>94975</v>
          </cell>
          <cell r="E1760">
            <v>0.22</v>
          </cell>
          <cell r="F1760" t="str">
            <v>M3</v>
          </cell>
          <cell r="G1760" t="str">
            <v>428,96</v>
          </cell>
          <cell r="H1760">
            <v>94.37</v>
          </cell>
          <cell r="I1760"/>
          <cell r="J1760"/>
        </row>
        <row r="1761">
          <cell r="A1761">
            <v>1921.8600000000001</v>
          </cell>
          <cell r="B1761" t="str">
            <v>PREÇO TOTAL S/ BDI</v>
          </cell>
          <cell r="C1761"/>
          <cell r="D1761"/>
          <cell r="E1761"/>
          <cell r="F1761"/>
          <cell r="G1761"/>
          <cell r="H1761">
            <v>1921.8600000000001</v>
          </cell>
          <cell r="I1761" t="str">
            <v>SEDUC E 108</v>
          </cell>
          <cell r="J1761">
            <v>1921.8600000000001</v>
          </cell>
        </row>
        <row r="1763">
          <cell r="B1763" t="str">
            <v>SEDUC E 109</v>
          </cell>
          <cell r="C1763"/>
          <cell r="D1763"/>
          <cell r="E1763"/>
          <cell r="F1763"/>
          <cell r="G1763"/>
          <cell r="H1763"/>
          <cell r="I1763"/>
          <cell r="J1763"/>
        </row>
        <row r="1764">
          <cell r="A1764" t="str">
            <v>SEDUC E 109</v>
          </cell>
          <cell r="B1764" t="str">
            <v>DISPOSITIVO DR, 2 POLOS, SENSIBILIDADE DE 30 MA, CORRENTE DE 25 A, TIPO AC</v>
          </cell>
          <cell r="C1764"/>
          <cell r="D1764"/>
          <cell r="E1764"/>
          <cell r="F1764"/>
          <cell r="G1764" t="str">
            <v>UNIDADE:</v>
          </cell>
          <cell r="H1764" t="str">
            <v>UN</v>
          </cell>
          <cell r="I1764"/>
          <cell r="J1764"/>
        </row>
        <row r="1765">
          <cell r="B1765" t="str">
            <v>DESCRIÇÃO</v>
          </cell>
          <cell r="C1765" t="str">
            <v>REF.</v>
          </cell>
          <cell r="D1765" t="str">
            <v>CÓDIGO</v>
          </cell>
          <cell r="E1765" t="str">
            <v>CONSUMO</v>
          </cell>
          <cell r="F1765" t="str">
            <v>UNID.</v>
          </cell>
          <cell r="G1765" t="str">
            <v>P. UNIT.</v>
          </cell>
          <cell r="H1765" t="str">
            <v>CUSTOS</v>
          </cell>
          <cell r="I1765"/>
          <cell r="J1765"/>
        </row>
        <row r="1766">
          <cell r="B1766" t="str">
            <v>DISPOSITIVO DR, 2 POLOS, SENSIBILIDADE DE 30 MA, CORRENTE DE 25 A, TIPO AC</v>
          </cell>
          <cell r="C1766" t="str">
            <v>iSINAPI</v>
          </cell>
          <cell r="D1766">
            <v>39445</v>
          </cell>
          <cell r="E1766">
            <v>1</v>
          </cell>
          <cell r="F1766" t="str">
            <v xml:space="preserve">UN    </v>
          </cell>
          <cell r="G1766" t="str">
            <v>130,77</v>
          </cell>
          <cell r="H1766">
            <v>130.77000000000001</v>
          </cell>
          <cell r="I1766"/>
          <cell r="J1766"/>
        </row>
        <row r="1767">
          <cell r="B1767" t="str">
            <v>AUXILIAR DE ELETRICISTA COM ENCARGOS COMPLEMENTARES</v>
          </cell>
          <cell r="C1767" t="str">
            <v>SINAPI</v>
          </cell>
          <cell r="D1767">
            <v>88247</v>
          </cell>
          <cell r="E1767">
            <v>1</v>
          </cell>
          <cell r="F1767" t="str">
            <v>H</v>
          </cell>
          <cell r="G1767" t="str">
            <v>15,47</v>
          </cell>
          <cell r="H1767">
            <v>15.47</v>
          </cell>
          <cell r="I1767"/>
          <cell r="J1767"/>
        </row>
        <row r="1768">
          <cell r="B1768" t="str">
            <v>ELETRICISTA COM ENCARGOS COMPLEMENTARES</v>
          </cell>
          <cell r="C1768" t="str">
            <v>SINAPI</v>
          </cell>
          <cell r="D1768">
            <v>88264</v>
          </cell>
          <cell r="E1768">
            <v>1</v>
          </cell>
          <cell r="F1768" t="str">
            <v>H</v>
          </cell>
          <cell r="G1768" t="str">
            <v>20,02</v>
          </cell>
          <cell r="H1768">
            <v>20.02</v>
          </cell>
          <cell r="I1768"/>
          <cell r="J1768"/>
        </row>
        <row r="1769">
          <cell r="A1769">
            <v>166.26000000000002</v>
          </cell>
          <cell r="B1769" t="str">
            <v>PREÇO TOTAL S/ BDI</v>
          </cell>
          <cell r="C1769"/>
          <cell r="D1769"/>
          <cell r="E1769"/>
          <cell r="F1769"/>
          <cell r="G1769"/>
          <cell r="H1769">
            <v>166.26000000000002</v>
          </cell>
          <cell r="I1769" t="str">
            <v>SEDUC E 109</v>
          </cell>
          <cell r="J1769">
            <v>166.26000000000002</v>
          </cell>
        </row>
        <row r="1771">
          <cell r="B1771" t="str">
            <v>SEDUC E 110</v>
          </cell>
          <cell r="C1771"/>
          <cell r="D1771"/>
          <cell r="E1771"/>
          <cell r="F1771"/>
          <cell r="G1771"/>
          <cell r="H1771"/>
          <cell r="I1771"/>
        </row>
        <row r="1772">
          <cell r="A1772" t="str">
            <v>SEDUC E 110</v>
          </cell>
          <cell r="B1772" t="str">
            <v>INSTALAÇÃO DE DPS 45KA CLASSE II, INCLUSO DISJUNTOR DE PROTEÇÃO</v>
          </cell>
          <cell r="C1772"/>
          <cell r="D1772"/>
          <cell r="E1772"/>
          <cell r="F1772"/>
          <cell r="G1772" t="str">
            <v>UNIDADE:</v>
          </cell>
          <cell r="H1772" t="str">
            <v>UN</v>
          </cell>
          <cell r="I1772"/>
        </row>
        <row r="1773">
          <cell r="B1773" t="str">
            <v>DESCRIÇÃO</v>
          </cell>
          <cell r="C1773" t="str">
            <v>REF.</v>
          </cell>
          <cell r="D1773" t="str">
            <v>CÓDIGO</v>
          </cell>
          <cell r="E1773" t="str">
            <v>CONSUMO</v>
          </cell>
          <cell r="F1773" t="str">
            <v>UNID.</v>
          </cell>
          <cell r="G1773" t="str">
            <v>P. UNIT.</v>
          </cell>
          <cell r="H1773" t="str">
            <v>CUSTOS</v>
          </cell>
          <cell r="I1773"/>
        </row>
        <row r="1774">
          <cell r="B1774" t="str">
            <v>DISPOSITIVO DPS CLASSE II, 1 POLO, TENSAO MAXIMA DE 275 V, CORRENTE MAXIMA DE *45* KA (TIPO AC)</v>
          </cell>
          <cell r="C1774" t="str">
            <v>ISINAPI</v>
          </cell>
          <cell r="D1774">
            <v>39471</v>
          </cell>
          <cell r="E1774">
            <v>1</v>
          </cell>
          <cell r="F1774" t="str">
            <v xml:space="preserve">UN    </v>
          </cell>
          <cell r="G1774" t="str">
            <v>97,77</v>
          </cell>
          <cell r="H1774">
            <v>97.77</v>
          </cell>
          <cell r="I1774"/>
        </row>
        <row r="1775">
          <cell r="B1775" t="str">
            <v>DISJUNTOR TIPO DIN/IEC, MONOPOLAR DE 6  ATE  32A</v>
          </cell>
          <cell r="C1775" t="str">
            <v>ISINAPI</v>
          </cell>
          <cell r="D1775">
            <v>34653</v>
          </cell>
          <cell r="E1775">
            <v>1</v>
          </cell>
          <cell r="F1775" t="str">
            <v xml:space="preserve">UN    </v>
          </cell>
          <cell r="G1775" t="str">
            <v>8,49</v>
          </cell>
          <cell r="H1775">
            <v>8.49</v>
          </cell>
          <cell r="I1775"/>
        </row>
        <row r="1776">
          <cell r="B1776" t="str">
            <v>AUXILIAR DE ELETRICISTA COM ENCARGOS COMPLEMENTARES</v>
          </cell>
          <cell r="C1776" t="str">
            <v>SINAPI</v>
          </cell>
          <cell r="D1776">
            <v>88247</v>
          </cell>
          <cell r="E1776">
            <v>0.13519999999999999</v>
          </cell>
          <cell r="F1776" t="str">
            <v>H</v>
          </cell>
          <cell r="G1776" t="str">
            <v>15,47</v>
          </cell>
          <cell r="H1776">
            <v>2.09</v>
          </cell>
          <cell r="I1776"/>
        </row>
        <row r="1777">
          <cell r="B1777" t="str">
            <v>ELETRICISTA COM ENCARGOS COMPLEMENTARES</v>
          </cell>
          <cell r="C1777" t="str">
            <v>SINAPI</v>
          </cell>
          <cell r="D1777">
            <v>88264</v>
          </cell>
          <cell r="E1777">
            <v>0.13519999999999999</v>
          </cell>
          <cell r="F1777" t="str">
            <v>H</v>
          </cell>
          <cell r="G1777" t="str">
            <v>20,02</v>
          </cell>
          <cell r="H1777">
            <v>2.71</v>
          </cell>
          <cell r="I1777"/>
        </row>
        <row r="1778">
          <cell r="A1778">
            <v>111.05999999999999</v>
          </cell>
          <cell r="B1778" t="str">
            <v>PREÇO TOTAL S/ BDI</v>
          </cell>
          <cell r="C1778"/>
          <cell r="D1778"/>
          <cell r="E1778"/>
          <cell r="F1778"/>
          <cell r="G1778"/>
          <cell r="H1778">
            <v>111.05999999999999</v>
          </cell>
          <cell r="I1778" t="str">
            <v>SEDUC E 110</v>
          </cell>
          <cell r="J1778">
            <v>111.05999999999999</v>
          </cell>
        </row>
        <row r="1780">
          <cell r="B1780" t="str">
            <v>SEDUC E 111</v>
          </cell>
          <cell r="C1780"/>
          <cell r="D1780"/>
          <cell r="E1780"/>
          <cell r="F1780"/>
          <cell r="G1780"/>
          <cell r="H1780"/>
          <cell r="I1780"/>
        </row>
        <row r="1781">
          <cell r="A1781" t="str">
            <v>SEDUC E 111</v>
          </cell>
          <cell r="B1781" t="str">
            <v>CABO DE COBRE ISOLADO, 4 MM², ANTI-CHAMA 450/750 V, INSTALADO EM ELETROCALHA OU PERFILADO - FORNECIMENTO E INSTALAÇÃO. AF_10/2020</v>
          </cell>
          <cell r="C1781"/>
          <cell r="D1781"/>
          <cell r="E1781"/>
          <cell r="F1781"/>
          <cell r="G1781" t="str">
            <v>UNIDADE:</v>
          </cell>
          <cell r="H1781" t="str">
            <v>UN</v>
          </cell>
          <cell r="I1781"/>
        </row>
        <row r="1782">
          <cell r="B1782" t="str">
            <v>DESCRIÇÃO</v>
          </cell>
          <cell r="C1782" t="str">
            <v>REF.</v>
          </cell>
          <cell r="D1782" t="str">
            <v>CÓDIGO</v>
          </cell>
          <cell r="E1782" t="str">
            <v>CONSUMO</v>
          </cell>
          <cell r="F1782" t="str">
            <v>UNID.</v>
          </cell>
          <cell r="G1782" t="str">
            <v>P. UNIT.</v>
          </cell>
          <cell r="H1782" t="str">
            <v>CUSTOS</v>
          </cell>
          <cell r="I1782"/>
        </row>
        <row r="1783">
          <cell r="B1783" t="str">
            <v>CABO DE COBRE, FLEXIVEL, CLASSE 4 OU 5, ISOLACAO EM PVC/A, ANTICHAMA BWF-B, 1 CONDUTOR, 450/750 V, SECAO NOMINAL 4 MM2</v>
          </cell>
          <cell r="C1783" t="str">
            <v>ISINAPI</v>
          </cell>
          <cell r="D1783">
            <v>981</v>
          </cell>
          <cell r="E1783">
            <v>1.0269999999999999</v>
          </cell>
          <cell r="F1783" t="str">
            <v xml:space="preserve">M     </v>
          </cell>
          <cell r="G1783" t="str">
            <v>3,78</v>
          </cell>
          <cell r="H1783">
            <v>3.88</v>
          </cell>
          <cell r="I1783"/>
        </row>
        <row r="1784">
          <cell r="B1784" t="str">
            <v>FITA ISOLANTE ADESIVA ANTICHAMA, USO ATE 750 V, EM ROLO DE 19 MM X 5 M</v>
          </cell>
          <cell r="C1784" t="str">
            <v>ISINAPI</v>
          </cell>
          <cell r="D1784">
            <v>21127</v>
          </cell>
          <cell r="E1784">
            <v>0.01</v>
          </cell>
          <cell r="F1784" t="str">
            <v xml:space="preserve">UN    </v>
          </cell>
          <cell r="G1784" t="str">
            <v>3,88</v>
          </cell>
          <cell r="H1784">
            <v>0.04</v>
          </cell>
          <cell r="I1784"/>
        </row>
        <row r="1785">
          <cell r="B1785" t="str">
            <v>AUXILIAR DE ELETRICISTA COM ENCARGOS COMPLEMENTARES</v>
          </cell>
          <cell r="C1785" t="str">
            <v>SINAPI</v>
          </cell>
          <cell r="D1785">
            <v>88247</v>
          </cell>
          <cell r="E1785">
            <v>3.7999999999999999E-2</v>
          </cell>
          <cell r="F1785" t="str">
            <v>H</v>
          </cell>
          <cell r="G1785" t="str">
            <v>15,47</v>
          </cell>
          <cell r="H1785">
            <v>0.59</v>
          </cell>
          <cell r="I1785"/>
        </row>
        <row r="1786">
          <cell r="B1786" t="str">
            <v>ELETRICISTA COM ENCARGOS COMPLEMENTARES</v>
          </cell>
          <cell r="C1786" t="str">
            <v>SINAPI</v>
          </cell>
          <cell r="D1786">
            <v>88264</v>
          </cell>
          <cell r="E1786">
            <v>3.7999999999999999E-2</v>
          </cell>
          <cell r="F1786" t="str">
            <v>H</v>
          </cell>
          <cell r="G1786" t="str">
            <v>20,02</v>
          </cell>
          <cell r="H1786">
            <v>0.76</v>
          </cell>
          <cell r="I1786"/>
        </row>
        <row r="1787">
          <cell r="A1787">
            <v>5.27</v>
          </cell>
          <cell r="B1787" t="str">
            <v>PREÇO TOTAL S/ BDI</v>
          </cell>
          <cell r="C1787"/>
          <cell r="D1787"/>
          <cell r="E1787"/>
          <cell r="F1787"/>
          <cell r="G1787"/>
          <cell r="H1787">
            <v>5.27</v>
          </cell>
          <cell r="I1787" t="str">
            <v>SEDUC E 111</v>
          </cell>
          <cell r="J1787">
            <v>5.27</v>
          </cell>
        </row>
        <row r="1789">
          <cell r="B1789" t="str">
            <v>SEDUC E 112</v>
          </cell>
          <cell r="C1789"/>
          <cell r="D1789"/>
          <cell r="E1789"/>
          <cell r="F1789"/>
          <cell r="G1789"/>
          <cell r="H1789"/>
          <cell r="I1789"/>
        </row>
        <row r="1790">
          <cell r="A1790" t="str">
            <v>SEDUC E 112</v>
          </cell>
          <cell r="B1790" t="str">
            <v>ELETROCALHA CHAPA DE AÇO 50X50MM</v>
          </cell>
          <cell r="C1790"/>
          <cell r="D1790"/>
          <cell r="E1790"/>
          <cell r="F1790"/>
          <cell r="G1790" t="str">
            <v>UNIDADE:</v>
          </cell>
          <cell r="H1790" t="str">
            <v>M</v>
          </cell>
          <cell r="I1790"/>
        </row>
        <row r="1791">
          <cell r="B1791" t="str">
            <v>DESCRIÇÃO</v>
          </cell>
          <cell r="C1791" t="str">
            <v>REF.</v>
          </cell>
          <cell r="D1791" t="str">
            <v>CÓDIGO</v>
          </cell>
          <cell r="E1791" t="str">
            <v>CONSUMO</v>
          </cell>
          <cell r="F1791" t="str">
            <v>UNID.</v>
          </cell>
          <cell r="G1791" t="str">
            <v>P. UNIT.</v>
          </cell>
          <cell r="H1791" t="str">
            <v>CUSTOS</v>
          </cell>
          <cell r="I1791"/>
        </row>
        <row r="1792">
          <cell r="B1792" t="str">
            <v>DUTO PERFURADO-ELETROCALHA CHAPA DE AÇO (50X50)MM</v>
          </cell>
          <cell r="C1792" t="str">
            <v>ISEINFRA CE</v>
          </cell>
          <cell r="D1792" t="str">
            <v>I1049</v>
          </cell>
          <cell r="E1792">
            <v>1.0269999999999999</v>
          </cell>
          <cell r="F1792" t="str">
            <v>M</v>
          </cell>
          <cell r="G1792">
            <v>15.05</v>
          </cell>
          <cell r="H1792">
            <v>15.46</v>
          </cell>
          <cell r="I1792"/>
        </row>
        <row r="1793">
          <cell r="B1793" t="str">
            <v>SUPORTE VERTICAL 50 X 50MM PARA FIXAÇÃO DE ELETROCALHA METÁLICA (REF. MOPA OU SIMILAR)</v>
          </cell>
          <cell r="C1793" t="str">
            <v>iorse</v>
          </cell>
          <cell r="D1793">
            <v>4112</v>
          </cell>
          <cell r="E1793">
            <v>0.66666666666666663</v>
          </cell>
          <cell r="F1793" t="str">
            <v>UN</v>
          </cell>
          <cell r="G1793" t="str">
            <v>2,75</v>
          </cell>
          <cell r="H1793">
            <v>1.83</v>
          </cell>
          <cell r="I1793"/>
        </row>
        <row r="1794">
          <cell r="B1794" t="str">
            <v>AUXILIAR DE ELETRICISTA COM ENCARGOS COMPLEMENTARES</v>
          </cell>
          <cell r="C1794" t="str">
            <v>SINAPI</v>
          </cell>
          <cell r="D1794">
            <v>88247</v>
          </cell>
          <cell r="E1794">
            <v>3.7999999999999999E-2</v>
          </cell>
          <cell r="F1794" t="str">
            <v>H</v>
          </cell>
          <cell r="G1794" t="str">
            <v>15,47</v>
          </cell>
          <cell r="H1794">
            <v>0.59</v>
          </cell>
          <cell r="I1794"/>
        </row>
        <row r="1795">
          <cell r="B1795" t="str">
            <v>ELETRICISTA COM ENCARGOS COMPLEMENTARES</v>
          </cell>
          <cell r="C1795" t="str">
            <v>SINAPI</v>
          </cell>
          <cell r="D1795">
            <v>88264</v>
          </cell>
          <cell r="E1795">
            <v>3.7999999999999999E-2</v>
          </cell>
          <cell r="F1795" t="str">
            <v>H</v>
          </cell>
          <cell r="G1795" t="str">
            <v>20,02</v>
          </cell>
          <cell r="H1795">
            <v>0.76</v>
          </cell>
          <cell r="I1795"/>
        </row>
        <row r="1796">
          <cell r="A1796">
            <v>18.64</v>
          </cell>
          <cell r="B1796" t="str">
            <v>PREÇO TOTAL S/ BDI</v>
          </cell>
          <cell r="C1796"/>
          <cell r="D1796"/>
          <cell r="E1796"/>
          <cell r="F1796"/>
          <cell r="G1796"/>
          <cell r="H1796">
            <v>18.64</v>
          </cell>
          <cell r="I1796" t="str">
            <v>SEDUC E 112</v>
          </cell>
          <cell r="J1796">
            <v>18.64</v>
          </cell>
        </row>
        <row r="1798">
          <cell r="B1798" t="str">
            <v>SEDUC E 113</v>
          </cell>
          <cell r="C1798"/>
          <cell r="D1798"/>
          <cell r="E1798"/>
          <cell r="F1798"/>
          <cell r="G1798"/>
          <cell r="H1798"/>
          <cell r="I1798"/>
        </row>
        <row r="1799">
          <cell r="A1799" t="str">
            <v>SEDUC E 113</v>
          </cell>
          <cell r="B1799" t="str">
            <v>CURVA HORIZONTAL 50X50MM PARA ELETROCALHA, COM ÂNGULO 90º</v>
          </cell>
          <cell r="C1799"/>
          <cell r="D1799"/>
          <cell r="E1799"/>
          <cell r="F1799"/>
          <cell r="G1799" t="str">
            <v>UNIDADE:</v>
          </cell>
          <cell r="H1799" t="str">
            <v>UN</v>
          </cell>
          <cell r="I1799"/>
        </row>
        <row r="1800">
          <cell r="B1800" t="str">
            <v>DESCRIÇÃO</v>
          </cell>
          <cell r="C1800" t="str">
            <v>REF.</v>
          </cell>
          <cell r="D1800" t="str">
            <v>CÓDIGO</v>
          </cell>
          <cell r="E1800" t="str">
            <v>CONSUMO</v>
          </cell>
          <cell r="F1800" t="str">
            <v>UNID.</v>
          </cell>
          <cell r="G1800" t="str">
            <v>P. UNIT.</v>
          </cell>
          <cell r="H1800" t="str">
            <v>CUSTOS</v>
          </cell>
          <cell r="I1800"/>
        </row>
        <row r="1801">
          <cell r="B1801" t="str">
            <v>CURVA HORIZONTAL 50 X 50 MM PARA ELETROCALHA METÁLICA, COM ÂNGULO 90°</v>
          </cell>
          <cell r="C1801" t="str">
            <v>iorse</v>
          </cell>
          <cell r="D1801">
            <v>8946</v>
          </cell>
          <cell r="E1801">
            <v>0.66666666666666663</v>
          </cell>
          <cell r="F1801" t="str">
            <v>UN</v>
          </cell>
          <cell r="G1801" t="str">
            <v>11,7</v>
          </cell>
          <cell r="H1801">
            <v>7.8</v>
          </cell>
          <cell r="I1801"/>
        </row>
        <row r="1802">
          <cell r="B1802" t="str">
            <v>AUXILIAR DE ELETRICISTA COM ENCARGOS COMPLEMENTARES</v>
          </cell>
          <cell r="C1802" t="str">
            <v>SINAPI</v>
          </cell>
          <cell r="D1802">
            <v>88247</v>
          </cell>
          <cell r="E1802">
            <v>3.7999999999999999E-2</v>
          </cell>
          <cell r="F1802" t="str">
            <v>H</v>
          </cell>
          <cell r="G1802" t="str">
            <v>15,47</v>
          </cell>
          <cell r="H1802">
            <v>0.59</v>
          </cell>
          <cell r="I1802"/>
        </row>
        <row r="1803">
          <cell r="B1803" t="str">
            <v>ELETRICISTA COM ENCARGOS COMPLEMENTARES</v>
          </cell>
          <cell r="C1803" t="str">
            <v>SINAPI</v>
          </cell>
          <cell r="D1803">
            <v>88264</v>
          </cell>
          <cell r="E1803">
            <v>3.7999999999999999E-2</v>
          </cell>
          <cell r="F1803" t="str">
            <v>H</v>
          </cell>
          <cell r="G1803" t="str">
            <v>20,02</v>
          </cell>
          <cell r="H1803">
            <v>0.76</v>
          </cell>
          <cell r="I1803"/>
        </row>
        <row r="1804">
          <cell r="A1804">
            <v>9.15</v>
          </cell>
          <cell r="B1804" t="str">
            <v>PREÇO TOTAL S/ BDI</v>
          </cell>
          <cell r="C1804"/>
          <cell r="D1804"/>
          <cell r="E1804"/>
          <cell r="F1804"/>
          <cell r="G1804"/>
          <cell r="H1804">
            <v>9.15</v>
          </cell>
          <cell r="I1804" t="str">
            <v>SEDUC E 113</v>
          </cell>
          <cell r="J1804">
            <v>9.15</v>
          </cell>
        </row>
        <row r="1806">
          <cell r="B1806" t="str">
            <v>SEDUC E 114</v>
          </cell>
          <cell r="C1806"/>
          <cell r="D1806"/>
          <cell r="E1806"/>
          <cell r="F1806"/>
          <cell r="G1806"/>
          <cell r="H1806"/>
          <cell r="I1806"/>
        </row>
        <row r="1807">
          <cell r="A1807" t="str">
            <v>SEDUC E 114</v>
          </cell>
          <cell r="B1807" t="str">
            <v>TERMINAL 50 X 50 MM PARA ELETROCALHA PERFURADA METALICA</v>
          </cell>
          <cell r="C1807"/>
          <cell r="D1807"/>
          <cell r="E1807"/>
          <cell r="F1807"/>
          <cell r="G1807" t="str">
            <v>UNIDADE:</v>
          </cell>
          <cell r="H1807" t="str">
            <v>UN</v>
          </cell>
          <cell r="I1807"/>
        </row>
        <row r="1808">
          <cell r="B1808" t="str">
            <v>DESCRIÇÃO</v>
          </cell>
          <cell r="C1808" t="str">
            <v>REF.</v>
          </cell>
          <cell r="D1808" t="str">
            <v>CÓDIGO</v>
          </cell>
          <cell r="E1808" t="str">
            <v>CONSUMO</v>
          </cell>
          <cell r="F1808" t="str">
            <v>UNID.</v>
          </cell>
          <cell r="G1808" t="str">
            <v>P. UNIT.</v>
          </cell>
          <cell r="H1808" t="str">
            <v>CUSTOS</v>
          </cell>
          <cell r="I1808"/>
        </row>
        <row r="1809">
          <cell r="B1809" t="str">
            <v>TERMINAL 50 X 50 MM PARA ELETROCALHA PERFURADA METALICA (REF. VL 3.01-25 GE V ALEMAM OU SIMILAR)</v>
          </cell>
          <cell r="C1809" t="str">
            <v>iorse</v>
          </cell>
          <cell r="D1809">
            <v>2205</v>
          </cell>
          <cell r="E1809">
            <v>0.66666666666666663</v>
          </cell>
          <cell r="F1809" t="str">
            <v>UN</v>
          </cell>
          <cell r="G1809" t="str">
            <v>2,3</v>
          </cell>
          <cell r="H1809">
            <v>1.53</v>
          </cell>
          <cell r="I1809"/>
        </row>
        <row r="1810">
          <cell r="B1810" t="str">
            <v>AUXILIAR DE ELETRICISTA COM ENCARGOS COMPLEMENTARES</v>
          </cell>
          <cell r="C1810" t="str">
            <v>SINAPI</v>
          </cell>
          <cell r="D1810">
            <v>88247</v>
          </cell>
          <cell r="E1810">
            <v>3.7999999999999999E-2</v>
          </cell>
          <cell r="F1810" t="str">
            <v>H</v>
          </cell>
          <cell r="G1810" t="str">
            <v>15,47</v>
          </cell>
          <cell r="H1810">
            <v>0.59</v>
          </cell>
          <cell r="I1810"/>
        </row>
        <row r="1811">
          <cell r="B1811" t="str">
            <v>ELETRICISTA COM ENCARGOS COMPLEMENTARES</v>
          </cell>
          <cell r="C1811" t="str">
            <v>SINAPI</v>
          </cell>
          <cell r="D1811">
            <v>88264</v>
          </cell>
          <cell r="E1811">
            <v>3.7999999999999999E-2</v>
          </cell>
          <cell r="F1811" t="str">
            <v>H</v>
          </cell>
          <cell r="G1811" t="str">
            <v>20,02</v>
          </cell>
          <cell r="H1811">
            <v>0.76</v>
          </cell>
          <cell r="I1811"/>
        </row>
        <row r="1812">
          <cell r="A1812">
            <v>2.88</v>
          </cell>
          <cell r="B1812" t="str">
            <v>PREÇO TOTAL S/ BDI</v>
          </cell>
          <cell r="C1812"/>
          <cell r="D1812"/>
          <cell r="E1812"/>
          <cell r="F1812"/>
          <cell r="G1812"/>
          <cell r="H1812">
            <v>2.88</v>
          </cell>
          <cell r="I1812" t="str">
            <v>SEDUC E 114</v>
          </cell>
          <cell r="J1812">
            <v>2.88</v>
          </cell>
        </row>
        <row r="1814">
          <cell r="B1814" t="str">
            <v>SEDUC E 115</v>
          </cell>
          <cell r="C1814"/>
          <cell r="D1814"/>
          <cell r="E1814"/>
          <cell r="F1814"/>
          <cell r="G1814"/>
          <cell r="H1814"/>
          <cell r="I1814"/>
        </row>
        <row r="1815">
          <cell r="A1815" t="str">
            <v>SEDUC E 115</v>
          </cell>
          <cell r="B1815" t="str">
            <v>TÊ VERTICAL 50 X 50 MM PARA ELETROCALHA METÁLICA</v>
          </cell>
          <cell r="C1815"/>
          <cell r="D1815"/>
          <cell r="E1815"/>
          <cell r="F1815"/>
          <cell r="G1815" t="str">
            <v>UNIDADE:</v>
          </cell>
          <cell r="H1815" t="str">
            <v>UN</v>
          </cell>
          <cell r="I1815"/>
        </row>
        <row r="1816">
          <cell r="B1816" t="str">
            <v>DESCRIÇÃO</v>
          </cell>
          <cell r="C1816" t="str">
            <v>REF.</v>
          </cell>
          <cell r="D1816" t="str">
            <v>CÓDIGO</v>
          </cell>
          <cell r="E1816" t="str">
            <v>CONSUMO</v>
          </cell>
          <cell r="F1816" t="str">
            <v>UNID.</v>
          </cell>
          <cell r="G1816" t="str">
            <v>P. UNIT.</v>
          </cell>
          <cell r="H1816" t="str">
            <v>CUSTOS</v>
          </cell>
          <cell r="I1816"/>
        </row>
        <row r="1817">
          <cell r="B1817" t="str">
            <v>TÊ VERTICAL 50 X 50 MM PARA ELETROCALHA METÁLICA (REF. MOPA OU SIMILAR)</v>
          </cell>
          <cell r="C1817" t="str">
            <v>iorse</v>
          </cell>
          <cell r="D1817">
            <v>4085</v>
          </cell>
          <cell r="E1817">
            <v>0.66666666666666663</v>
          </cell>
          <cell r="F1817" t="str">
            <v>UN</v>
          </cell>
          <cell r="G1817" t="str">
            <v>24,9</v>
          </cell>
          <cell r="H1817">
            <v>16.600000000000001</v>
          </cell>
          <cell r="I1817"/>
        </row>
        <row r="1818">
          <cell r="B1818" t="str">
            <v>AUXILIAR DE ELETRICISTA COM ENCARGOS COMPLEMENTARES</v>
          </cell>
          <cell r="C1818" t="str">
            <v>SINAPI</v>
          </cell>
          <cell r="D1818">
            <v>88247</v>
          </cell>
          <cell r="E1818">
            <v>3.7999999999999999E-2</v>
          </cell>
          <cell r="F1818" t="str">
            <v>H</v>
          </cell>
          <cell r="G1818" t="str">
            <v>15,47</v>
          </cell>
          <cell r="H1818">
            <v>0.59</v>
          </cell>
          <cell r="I1818"/>
        </row>
        <row r="1819">
          <cell r="B1819" t="str">
            <v>ELETRICISTA COM ENCARGOS COMPLEMENTARES</v>
          </cell>
          <cell r="C1819" t="str">
            <v>SINAPI</v>
          </cell>
          <cell r="D1819">
            <v>88264</v>
          </cell>
          <cell r="E1819">
            <v>3.7999999999999999E-2</v>
          </cell>
          <cell r="F1819" t="str">
            <v>H</v>
          </cell>
          <cell r="G1819" t="str">
            <v>20,02</v>
          </cell>
          <cell r="H1819">
            <v>0.76</v>
          </cell>
          <cell r="I1819"/>
        </row>
        <row r="1820">
          <cell r="A1820">
            <v>17.950000000000003</v>
          </cell>
          <cell r="B1820" t="str">
            <v>PREÇO TOTAL S/ BDI</v>
          </cell>
          <cell r="C1820"/>
          <cell r="D1820"/>
          <cell r="E1820"/>
          <cell r="F1820"/>
          <cell r="G1820"/>
          <cell r="H1820">
            <v>17.950000000000003</v>
          </cell>
          <cell r="I1820" t="str">
            <v>SEDUC E 115</v>
          </cell>
          <cell r="J1820">
            <v>17.950000000000003</v>
          </cell>
        </row>
        <row r="1822">
          <cell r="B1822" t="str">
            <v>SEDUC E 116</v>
          </cell>
          <cell r="C1822"/>
          <cell r="D1822"/>
          <cell r="E1822"/>
          <cell r="F1822"/>
          <cell r="G1822"/>
          <cell r="H1822"/>
          <cell r="I1822"/>
        </row>
        <row r="1823">
          <cell r="A1823" t="str">
            <v>SEDUC E 116</v>
          </cell>
          <cell r="B1823" t="str">
            <v>CURVA VERTICAL 50X50MM PARA ELETROCALHA, COM ÂNGULO 90º</v>
          </cell>
          <cell r="C1823"/>
          <cell r="D1823"/>
          <cell r="E1823"/>
          <cell r="F1823"/>
          <cell r="G1823" t="str">
            <v>UNIDADE:</v>
          </cell>
          <cell r="H1823" t="str">
            <v>UN</v>
          </cell>
          <cell r="I1823"/>
        </row>
        <row r="1824">
          <cell r="B1824" t="str">
            <v>DESCRIÇÃO</v>
          </cell>
          <cell r="C1824" t="str">
            <v>REF.</v>
          </cell>
          <cell r="D1824" t="str">
            <v>CÓDIGO</v>
          </cell>
          <cell r="E1824" t="str">
            <v>CONSUMO</v>
          </cell>
          <cell r="F1824" t="str">
            <v>UNID.</v>
          </cell>
          <cell r="G1824" t="str">
            <v>P. UNIT.</v>
          </cell>
          <cell r="H1824" t="str">
            <v>CUSTOS</v>
          </cell>
          <cell r="I1824"/>
        </row>
        <row r="1825">
          <cell r="B1825" t="str">
            <v>CURVA VERTICAL 50 X 50 MM PARA ELETROCALHA METÁLICA (REF.: MOPA OU SIMILAR)</v>
          </cell>
          <cell r="C1825" t="str">
            <v>iorse</v>
          </cell>
          <cell r="D1825">
            <v>12153</v>
          </cell>
          <cell r="E1825">
            <v>0.66666666666666663</v>
          </cell>
          <cell r="F1825" t="str">
            <v>UN</v>
          </cell>
          <cell r="G1825" t="str">
            <v>10,23</v>
          </cell>
          <cell r="H1825">
            <v>6.82</v>
          </cell>
          <cell r="I1825"/>
        </row>
        <row r="1826">
          <cell r="B1826" t="str">
            <v>AUXILIAR DE ELETRICISTA COM ENCARGOS COMPLEMENTARES</v>
          </cell>
          <cell r="C1826" t="str">
            <v>SINAPI</v>
          </cell>
          <cell r="D1826">
            <v>88247</v>
          </cell>
          <cell r="E1826">
            <v>3.7999999999999999E-2</v>
          </cell>
          <cell r="F1826" t="str">
            <v>H</v>
          </cell>
          <cell r="G1826" t="str">
            <v>15,47</v>
          </cell>
          <cell r="H1826">
            <v>0.59</v>
          </cell>
          <cell r="I1826"/>
        </row>
        <row r="1827">
          <cell r="B1827" t="str">
            <v>ELETRICISTA COM ENCARGOS COMPLEMENTARES</v>
          </cell>
          <cell r="C1827" t="str">
            <v>SINAPI</v>
          </cell>
          <cell r="D1827">
            <v>88264</v>
          </cell>
          <cell r="E1827">
            <v>3.7999999999999999E-2</v>
          </cell>
          <cell r="F1827" t="str">
            <v>H</v>
          </cell>
          <cell r="G1827" t="str">
            <v>20,02</v>
          </cell>
          <cell r="H1827">
            <v>0.76</v>
          </cell>
          <cell r="I1827"/>
        </row>
        <row r="1828">
          <cell r="A1828">
            <v>8.17</v>
          </cell>
          <cell r="B1828" t="str">
            <v>PREÇO TOTAL S/ BDI</v>
          </cell>
          <cell r="C1828"/>
          <cell r="D1828"/>
          <cell r="E1828"/>
          <cell r="F1828"/>
          <cell r="G1828"/>
          <cell r="H1828">
            <v>8.17</v>
          </cell>
          <cell r="I1828" t="str">
            <v>SEDUC E 116</v>
          </cell>
          <cell r="J1828">
            <v>8.17</v>
          </cell>
        </row>
        <row r="1830">
          <cell r="B1830" t="str">
            <v>SEDUC E 117</v>
          </cell>
          <cell r="C1830"/>
          <cell r="D1830"/>
          <cell r="E1830"/>
          <cell r="F1830"/>
          <cell r="G1830"/>
          <cell r="H1830"/>
          <cell r="I1830"/>
        </row>
        <row r="1831">
          <cell r="A1831" t="str">
            <v>SEDUC E 117</v>
          </cell>
          <cell r="B1831" t="str">
            <v>TÊ HORIZONTAL 50 X 50 MM PARA ELETROCALHA METÁLICA</v>
          </cell>
          <cell r="C1831"/>
          <cell r="D1831"/>
          <cell r="E1831"/>
          <cell r="F1831"/>
          <cell r="G1831" t="str">
            <v>UNIDADE:</v>
          </cell>
          <cell r="H1831" t="str">
            <v>UN</v>
          </cell>
          <cell r="I1831"/>
        </row>
        <row r="1832">
          <cell r="B1832" t="str">
            <v>DESCRIÇÃO</v>
          </cell>
          <cell r="C1832" t="str">
            <v>REF.</v>
          </cell>
          <cell r="D1832" t="str">
            <v>CÓDIGO</v>
          </cell>
          <cell r="E1832" t="str">
            <v>CONSUMO</v>
          </cell>
          <cell r="F1832" t="str">
            <v>UNID.</v>
          </cell>
          <cell r="G1832" t="str">
            <v>P. UNIT.</v>
          </cell>
          <cell r="H1832" t="str">
            <v>CUSTOS</v>
          </cell>
          <cell r="I1832"/>
        </row>
        <row r="1833">
          <cell r="B1833" t="str">
            <v>TÊ HORIZONTAL 50 X 50 MM PARA ELETROCALHA METÁLICA (REF. MOPA OU SIMILAR)</v>
          </cell>
          <cell r="C1833" t="str">
            <v>iorse</v>
          </cell>
          <cell r="D1833">
            <v>6611</v>
          </cell>
          <cell r="E1833">
            <v>0.66666666666666663</v>
          </cell>
          <cell r="F1833" t="str">
            <v>UN</v>
          </cell>
          <cell r="G1833" t="str">
            <v>19,5</v>
          </cell>
          <cell r="H1833">
            <v>13</v>
          </cell>
          <cell r="I1833"/>
        </row>
        <row r="1834">
          <cell r="B1834" t="str">
            <v>AUXILIAR DE ELETRICISTA COM ENCARGOS COMPLEMENTARES</v>
          </cell>
          <cell r="C1834" t="str">
            <v>SINAPI</v>
          </cell>
          <cell r="D1834">
            <v>88247</v>
          </cell>
          <cell r="E1834">
            <v>3.7999999999999999E-2</v>
          </cell>
          <cell r="F1834" t="str">
            <v>H</v>
          </cell>
          <cell r="G1834" t="str">
            <v>15,47</v>
          </cell>
          <cell r="H1834">
            <v>0.59</v>
          </cell>
          <cell r="I1834"/>
        </row>
        <row r="1835">
          <cell r="B1835" t="str">
            <v>ELETRICISTA COM ENCARGOS COMPLEMENTARES</v>
          </cell>
          <cell r="C1835" t="str">
            <v>SINAPI</v>
          </cell>
          <cell r="D1835">
            <v>88264</v>
          </cell>
          <cell r="E1835">
            <v>3.7999999999999999E-2</v>
          </cell>
          <cell r="F1835" t="str">
            <v>H</v>
          </cell>
          <cell r="G1835" t="str">
            <v>20,02</v>
          </cell>
          <cell r="H1835">
            <v>0.76</v>
          </cell>
          <cell r="I1835"/>
        </row>
        <row r="1836">
          <cell r="A1836">
            <v>14.35</v>
          </cell>
          <cell r="B1836" t="str">
            <v>PREÇO TOTAL S/ BDI</v>
          </cell>
          <cell r="C1836"/>
          <cell r="D1836"/>
          <cell r="E1836"/>
          <cell r="F1836"/>
          <cell r="G1836"/>
          <cell r="H1836">
            <v>14.35</v>
          </cell>
          <cell r="I1836" t="str">
            <v>SEDUC E 117</v>
          </cell>
          <cell r="J1836">
            <v>14.35</v>
          </cell>
        </row>
        <row r="1838">
          <cell r="B1838" t="str">
            <v>SEDUC E 118</v>
          </cell>
          <cell r="C1838"/>
          <cell r="D1838"/>
          <cell r="E1838"/>
          <cell r="F1838"/>
          <cell r="G1838"/>
          <cell r="H1838"/>
          <cell r="I1838"/>
        </row>
        <row r="1839">
          <cell r="A1839" t="str">
            <v>SEDUC E 118</v>
          </cell>
          <cell r="B1839" t="str">
            <v>CORDOALHA DE COBRE NU 35 MM², ENTERRADA, SEM ISOLADOR - FORNECIMENTO E INSTALAÇÃO</v>
          </cell>
          <cell r="C1839"/>
          <cell r="D1839"/>
          <cell r="E1839"/>
          <cell r="F1839"/>
          <cell r="G1839" t="str">
            <v>UNIDADE:</v>
          </cell>
          <cell r="H1839" t="str">
            <v>M</v>
          </cell>
          <cell r="I1839"/>
        </row>
        <row r="1840">
          <cell r="B1840" t="str">
            <v>DESCRIÇÃO</v>
          </cell>
          <cell r="C1840" t="str">
            <v>REF.</v>
          </cell>
          <cell r="D1840" t="str">
            <v>CÓDIGO</v>
          </cell>
          <cell r="E1840" t="str">
            <v>CONSUMO</v>
          </cell>
          <cell r="F1840" t="str">
            <v>UNID.</v>
          </cell>
          <cell r="G1840" t="str">
            <v>P. UNIT.</v>
          </cell>
          <cell r="H1840" t="str">
            <v>CUSTOS</v>
          </cell>
          <cell r="I1840"/>
        </row>
        <row r="1841">
          <cell r="B1841" t="str">
            <v>CABO DE COBRE NU 35 MM2 MEIO-DURO</v>
          </cell>
          <cell r="C1841" t="str">
            <v>ISINAPI</v>
          </cell>
          <cell r="D1841">
            <v>863</v>
          </cell>
          <cell r="E1841">
            <v>1.0169999999999999</v>
          </cell>
          <cell r="F1841" t="str">
            <v xml:space="preserve">M     </v>
          </cell>
          <cell r="G1841" t="str">
            <v>31,79</v>
          </cell>
          <cell r="H1841">
            <v>32.33</v>
          </cell>
          <cell r="I1841"/>
        </row>
        <row r="1842">
          <cell r="B1842" t="str">
            <v>AUXILIAR DE ELETRICISTA COM ENCARGOS COMPLEMENTARES</v>
          </cell>
          <cell r="C1842" t="str">
            <v>SINAPI</v>
          </cell>
          <cell r="D1842">
            <v>88247</v>
          </cell>
          <cell r="E1842">
            <v>3.3700000000000001E-2</v>
          </cell>
          <cell r="F1842" t="str">
            <v>H</v>
          </cell>
          <cell r="G1842" t="str">
            <v>15,47</v>
          </cell>
          <cell r="H1842">
            <v>0.52</v>
          </cell>
          <cell r="I1842"/>
        </row>
        <row r="1843">
          <cell r="B1843" t="str">
            <v>ELETRICISTA COM ENCARGOS COMPLEMENTARES</v>
          </cell>
          <cell r="C1843" t="str">
            <v>SINAPI</v>
          </cell>
          <cell r="D1843">
            <v>88264</v>
          </cell>
          <cell r="E1843">
            <v>3.3700000000000001E-2</v>
          </cell>
          <cell r="F1843" t="str">
            <v>H</v>
          </cell>
          <cell r="G1843" t="str">
            <v>20,02</v>
          </cell>
          <cell r="H1843">
            <v>0.67</v>
          </cell>
          <cell r="I1843"/>
        </row>
        <row r="1844">
          <cell r="B1844" t="str">
            <v>ESCAVAÇÃO MANUAL DE VALA COM PROFUNDIDADE MENOR OU IGUAL A 1,30 M. AF_02/2021</v>
          </cell>
          <cell r="C1844" t="str">
            <v>SINAPI</v>
          </cell>
          <cell r="D1844">
            <v>93358</v>
          </cell>
          <cell r="E1844">
            <v>0.15</v>
          </cell>
          <cell r="F1844" t="str">
            <v>M3</v>
          </cell>
          <cell r="G1844" t="str">
            <v>60,72</v>
          </cell>
          <cell r="H1844">
            <v>9.11</v>
          </cell>
          <cell r="I1844"/>
        </row>
        <row r="1845">
          <cell r="A1845">
            <v>42.63</v>
          </cell>
          <cell r="B1845" t="str">
            <v>PREÇO TOTAL S/ BDI</v>
          </cell>
          <cell r="C1845"/>
          <cell r="D1845"/>
          <cell r="E1845"/>
          <cell r="F1845"/>
          <cell r="G1845"/>
          <cell r="H1845">
            <v>42.63</v>
          </cell>
          <cell r="I1845" t="str">
            <v>SEDUC E 118</v>
          </cell>
          <cell r="J1845">
            <v>42.63</v>
          </cell>
        </row>
        <row r="1847">
          <cell r="B1847" t="str">
            <v>SEDUC E 119</v>
          </cell>
          <cell r="C1847"/>
          <cell r="D1847"/>
          <cell r="E1847"/>
          <cell r="F1847"/>
          <cell r="G1847"/>
          <cell r="H1847"/>
          <cell r="I1847"/>
        </row>
        <row r="1848">
          <cell r="A1848" t="str">
            <v>SEDUC E 119</v>
          </cell>
          <cell r="B1848" t="str">
            <v>ELETRODUTO RÍGIDO ROSCÁVEL, PVC, DN 25 MM (3/4"), PARA CIRCUITOS TERMINAIS, INSTALADO EM PISO - FORNECIMENTO E INSTALAÇÃO</v>
          </cell>
          <cell r="C1848"/>
          <cell r="D1848"/>
          <cell r="E1848"/>
          <cell r="F1848"/>
          <cell r="G1848" t="str">
            <v>UNIDADE:</v>
          </cell>
          <cell r="H1848" t="str">
            <v>M</v>
          </cell>
          <cell r="I1848"/>
        </row>
        <row r="1849">
          <cell r="B1849" t="str">
            <v>DESCRIÇÃO</v>
          </cell>
          <cell r="C1849" t="str">
            <v>REF.</v>
          </cell>
          <cell r="D1849" t="str">
            <v>CÓDIGO</v>
          </cell>
          <cell r="E1849" t="str">
            <v>CONSUMO</v>
          </cell>
          <cell r="F1849" t="str">
            <v>UNID.</v>
          </cell>
          <cell r="G1849" t="str">
            <v>P. UNIT.</v>
          </cell>
          <cell r="H1849" t="str">
            <v>CUSTOS</v>
          </cell>
          <cell r="I1849"/>
        </row>
        <row r="1850">
          <cell r="B1850" t="str">
            <v>ELETRODUTO DE PVC RIGIDO ROSCAVEL DE 3/4 ", SEM LUVA</v>
          </cell>
          <cell r="C1850" t="str">
            <v>ISINAPI</v>
          </cell>
          <cell r="D1850">
            <v>2674</v>
          </cell>
          <cell r="E1850">
            <v>1.0169999999999999</v>
          </cell>
          <cell r="F1850" t="str">
            <v xml:space="preserve">M     </v>
          </cell>
          <cell r="G1850" t="str">
            <v>3,22</v>
          </cell>
          <cell r="H1850">
            <v>3.27</v>
          </cell>
          <cell r="I1850"/>
        </row>
        <row r="1851">
          <cell r="B1851" t="str">
            <v>ELETRICISTA COM ENCARGOS COMPLEMENTARES</v>
          </cell>
          <cell r="C1851" t="str">
            <v>SINAPI</v>
          </cell>
          <cell r="D1851">
            <v>88264</v>
          </cell>
          <cell r="E1851">
            <v>3.3700000000000001E-2</v>
          </cell>
          <cell r="F1851" t="str">
            <v>H</v>
          </cell>
          <cell r="G1851" t="str">
            <v>20,02</v>
          </cell>
          <cell r="H1851">
            <v>0.67</v>
          </cell>
          <cell r="I1851"/>
        </row>
        <row r="1852">
          <cell r="B1852" t="str">
            <v>ESCAVAÇÃO MANUAL DE VALA COM PROFUNDIDADE MENOR OU IGUAL A 1,30 M. AF_02/2021</v>
          </cell>
          <cell r="C1852" t="str">
            <v>SINAPI</v>
          </cell>
          <cell r="D1852">
            <v>93358</v>
          </cell>
          <cell r="E1852">
            <v>0.1</v>
          </cell>
          <cell r="F1852" t="str">
            <v>M3</v>
          </cell>
          <cell r="G1852" t="str">
            <v>60,72</v>
          </cell>
          <cell r="H1852">
            <v>6.07</v>
          </cell>
          <cell r="I1852"/>
        </row>
        <row r="1853">
          <cell r="A1853">
            <v>10.01</v>
          </cell>
          <cell r="B1853" t="str">
            <v>PREÇO TOTAL S/ BDI</v>
          </cell>
          <cell r="C1853"/>
          <cell r="D1853"/>
          <cell r="E1853"/>
          <cell r="F1853"/>
          <cell r="G1853"/>
          <cell r="H1853">
            <v>10.01</v>
          </cell>
          <cell r="I1853" t="str">
            <v>SEDUC E 119</v>
          </cell>
          <cell r="J1853">
            <v>10.01</v>
          </cell>
        </row>
        <row r="1855">
          <cell r="B1855" t="str">
            <v>SEDUC E 120</v>
          </cell>
          <cell r="C1855"/>
          <cell r="D1855"/>
          <cell r="E1855"/>
          <cell r="F1855"/>
          <cell r="G1855"/>
          <cell r="H1855"/>
          <cell r="I1855"/>
        </row>
        <row r="1856">
          <cell r="A1856" t="str">
            <v>SEDUC E 120</v>
          </cell>
          <cell r="B1856" t="str">
            <v>Cabo PP 3x1,5mm2 PARA EVAPORADORA DE AR CONDICIONADO, PASSAGEM JUNTO A REDE FRIGORIGENA</v>
          </cell>
          <cell r="C1856"/>
          <cell r="D1856"/>
          <cell r="E1856"/>
          <cell r="F1856"/>
          <cell r="G1856" t="str">
            <v>UNIDADE:</v>
          </cell>
          <cell r="H1856" t="str">
            <v>M</v>
          </cell>
          <cell r="I1856"/>
        </row>
        <row r="1857">
          <cell r="B1857" t="str">
            <v>DESCRIÇÃO</v>
          </cell>
          <cell r="C1857" t="str">
            <v>REF.</v>
          </cell>
          <cell r="D1857" t="str">
            <v>CÓDIGO</v>
          </cell>
          <cell r="E1857" t="str">
            <v>CONSUMO</v>
          </cell>
          <cell r="F1857" t="str">
            <v>UNID.</v>
          </cell>
          <cell r="G1857" t="str">
            <v>P. UNIT.</v>
          </cell>
          <cell r="H1857" t="str">
            <v>CUSTOS</v>
          </cell>
          <cell r="I1857"/>
        </row>
        <row r="1858">
          <cell r="B1858" t="str">
            <v>CABO MULTIPOLAR DE COBRE, FLEXIVEL, CLASSE 4 OU 5, ISOLACAO EM HEPR, COBERTURA EM PVC-ST2, ANTICHAMA BWF-B, 0,6/1 KV, 3 CONDUTORES DE 1,5 MM2</v>
          </cell>
          <cell r="C1858" t="str">
            <v>ISINAPI</v>
          </cell>
          <cell r="D1858">
            <v>39257</v>
          </cell>
          <cell r="E1858">
            <v>1.0169999999999999</v>
          </cell>
          <cell r="F1858" t="str">
            <v xml:space="preserve">M     </v>
          </cell>
          <cell r="G1858" t="str">
            <v>5,78</v>
          </cell>
          <cell r="H1858">
            <v>5.88</v>
          </cell>
          <cell r="I1858"/>
        </row>
        <row r="1859">
          <cell r="B1859" t="str">
            <v>AUXILIAR DE ELETRICISTA COM ENCARGOS COMPLEMENTARES</v>
          </cell>
          <cell r="C1859" t="str">
            <v>SINAPI</v>
          </cell>
          <cell r="D1859">
            <v>88247</v>
          </cell>
          <cell r="E1859">
            <v>3.3700000000000001E-2</v>
          </cell>
          <cell r="F1859" t="str">
            <v>H</v>
          </cell>
          <cell r="G1859" t="str">
            <v>15,47</v>
          </cell>
          <cell r="H1859">
            <v>0.52</v>
          </cell>
          <cell r="I1859"/>
        </row>
        <row r="1860">
          <cell r="B1860" t="str">
            <v>ELETRICISTA COM ENCARGOS COMPLEMENTARES</v>
          </cell>
          <cell r="C1860" t="str">
            <v>SINAPI</v>
          </cell>
          <cell r="D1860">
            <v>88264</v>
          </cell>
          <cell r="E1860">
            <v>3.3700000000000001E-2</v>
          </cell>
          <cell r="F1860" t="str">
            <v>H</v>
          </cell>
          <cell r="G1860" t="str">
            <v>20,02</v>
          </cell>
          <cell r="H1860">
            <v>0.67</v>
          </cell>
          <cell r="I1860"/>
        </row>
        <row r="1861">
          <cell r="A1861">
            <v>7.07</v>
          </cell>
          <cell r="B1861" t="str">
            <v>PREÇO TOTAL S/ BDI</v>
          </cell>
          <cell r="C1861"/>
          <cell r="D1861"/>
          <cell r="E1861"/>
          <cell r="F1861"/>
          <cell r="G1861"/>
          <cell r="H1861">
            <v>7.07</v>
          </cell>
          <cell r="I1861" t="str">
            <v>SEDUC E 120</v>
          </cell>
          <cell r="J1861">
            <v>7.07</v>
          </cell>
        </row>
        <row r="1863">
          <cell r="B1863" t="str">
            <v>SEDUC E 121</v>
          </cell>
          <cell r="C1863"/>
          <cell r="D1863"/>
          <cell r="E1863"/>
          <cell r="F1863"/>
          <cell r="G1863"/>
          <cell r="H1863"/>
        </row>
        <row r="1864">
          <cell r="A1864" t="str">
            <v>SEDUC E 121</v>
          </cell>
          <cell r="B1864" t="str">
            <v>REFLETOR SLIM LED 150W DE POTÊNCIA, BRANCO FRIO, 6500K, AUTOVOLT, MARCA G-LIGHT OU SIMILAR - REV 01</v>
          </cell>
          <cell r="C1864"/>
          <cell r="D1864"/>
          <cell r="E1864"/>
          <cell r="F1864"/>
          <cell r="G1864" t="str">
            <v>UNIDADE:</v>
          </cell>
          <cell r="H1864" t="str">
            <v>UN</v>
          </cell>
        </row>
        <row r="1865">
          <cell r="B1865" t="str">
            <v>DESCRIÇÃO</v>
          </cell>
          <cell r="C1865" t="str">
            <v>REF.</v>
          </cell>
          <cell r="D1865" t="str">
            <v>CÓDIGO</v>
          </cell>
          <cell r="E1865" t="str">
            <v>CONSUMO</v>
          </cell>
          <cell r="F1865" t="str">
            <v>UNID.</v>
          </cell>
          <cell r="G1865" t="str">
            <v>P. UNIT.</v>
          </cell>
          <cell r="H1865" t="str">
            <v>CUSTOS</v>
          </cell>
        </row>
        <row r="1866">
          <cell r="B1866" t="str">
            <v>PARAFUSO METAL 2 1/2" X 12 P/ BUCHA S-10</v>
          </cell>
          <cell r="C1866" t="str">
            <v>iORSE</v>
          </cell>
          <cell r="D1866">
            <v>1691</v>
          </cell>
          <cell r="E1866">
            <v>2</v>
          </cell>
          <cell r="F1866" t="str">
            <v>UN</v>
          </cell>
          <cell r="G1866" t="str">
            <v>0,61</v>
          </cell>
          <cell r="H1866">
            <v>1.22</v>
          </cell>
        </row>
        <row r="1867">
          <cell r="B1867" t="str">
            <v>REFLETOR SLIM LED 150W DE POTÊNCIA, BRANCO FRIO, 6500K, AUTOVOLT, MARCA G-LIG HT OU SIMILAR</v>
          </cell>
          <cell r="C1867" t="str">
            <v>iORSE</v>
          </cell>
          <cell r="D1867">
            <v>13292</v>
          </cell>
          <cell r="E1867">
            <v>1</v>
          </cell>
          <cell r="F1867" t="str">
            <v>UN</v>
          </cell>
          <cell r="G1867" t="str">
            <v>457,6</v>
          </cell>
          <cell r="H1867">
            <v>457.6</v>
          </cell>
        </row>
        <row r="1868">
          <cell r="B1868" t="str">
            <v>ELETRICISTA COM ENCARGOS COMPLEMENTARES</v>
          </cell>
          <cell r="C1868" t="str">
            <v>SINAPI</v>
          </cell>
          <cell r="D1868">
            <v>88264</v>
          </cell>
          <cell r="E1868">
            <v>0.5</v>
          </cell>
          <cell r="F1868" t="str">
            <v>H</v>
          </cell>
          <cell r="G1868" t="str">
            <v>20,02</v>
          </cell>
          <cell r="H1868">
            <v>10.01</v>
          </cell>
        </row>
        <row r="1869">
          <cell r="B1869" t="str">
            <v>AUXILIAR DE ELETRICISTA COM ENCARGOS COMPLEMENTARES</v>
          </cell>
          <cell r="C1869" t="str">
            <v>SINAPI</v>
          </cell>
          <cell r="D1869">
            <v>88247</v>
          </cell>
          <cell r="E1869">
            <v>0.3</v>
          </cell>
          <cell r="F1869" t="str">
            <v>H</v>
          </cell>
          <cell r="G1869" t="str">
            <v>15,47</v>
          </cell>
          <cell r="H1869">
            <v>4.6399999999999997</v>
          </cell>
        </row>
        <row r="1870">
          <cell r="B1870" t="str">
            <v>PREÇO TOTAL S/ BDI</v>
          </cell>
          <cell r="C1870"/>
          <cell r="D1870"/>
          <cell r="E1870"/>
          <cell r="F1870"/>
          <cell r="G1870"/>
          <cell r="H1870">
            <v>473.47</v>
          </cell>
          <cell r="I1870" t="str">
            <v>SEDUC E 121</v>
          </cell>
          <cell r="J1870">
            <v>473.47</v>
          </cell>
        </row>
        <row r="1872">
          <cell r="B1872" t="str">
            <v>SEDUC E 122</v>
          </cell>
          <cell r="C1872"/>
          <cell r="D1872"/>
          <cell r="E1872"/>
          <cell r="F1872"/>
          <cell r="G1872"/>
          <cell r="H1872"/>
        </row>
        <row r="1873">
          <cell r="A1873" t="str">
            <v>SEDUC E 122</v>
          </cell>
          <cell r="B1873" t="str">
            <v xml:space="preserve">POSTE CONICO CONTINUO EM ACO GALVANIZADO, RETO, FLANGEADO, H = 3 M, DIAMETRO INFERIOR = *95* MM COM INSTALAÇÃO DE LUMINARIA TIPO PÉTALA DE  70 W FORNECIMENTO E INSTALAÇÃO </v>
          </cell>
          <cell r="C1873"/>
          <cell r="D1873"/>
          <cell r="E1873"/>
          <cell r="F1873"/>
          <cell r="G1873" t="str">
            <v>UNIDADE:</v>
          </cell>
          <cell r="H1873" t="str">
            <v>UN</v>
          </cell>
        </row>
        <row r="1874">
          <cell r="B1874" t="str">
            <v>DESCRIÇÃO</v>
          </cell>
          <cell r="C1874" t="str">
            <v>REF.</v>
          </cell>
          <cell r="D1874" t="str">
            <v>CÓDIGO</v>
          </cell>
          <cell r="E1874" t="str">
            <v>CONSUMO</v>
          </cell>
          <cell r="F1874" t="str">
            <v>UNID.</v>
          </cell>
          <cell r="G1874" t="str">
            <v>P. UNIT.</v>
          </cell>
          <cell r="H1874" t="str">
            <v>CUSTOS</v>
          </cell>
        </row>
        <row r="1875">
          <cell r="B1875" t="str">
            <v>CHUMBADOR DE ACO, DIAMETRO 5/8", COMPRIMENTO 6", COM PORCA</v>
          </cell>
          <cell r="C1875" t="str">
            <v>ISINAPI</v>
          </cell>
          <cell r="D1875">
            <v>11975</v>
          </cell>
          <cell r="E1875">
            <v>4</v>
          </cell>
          <cell r="F1875" t="str">
            <v xml:space="preserve">UN    </v>
          </cell>
          <cell r="G1875" t="str">
            <v>11,40</v>
          </cell>
          <cell r="H1875">
            <v>45.6</v>
          </cell>
        </row>
        <row r="1876">
          <cell r="B1876" t="str">
            <v>POSTE CONICO CONTINUO EM ACO GALVANIZADO, RETO, FLANGEADO,  H = 3 M, DIAMETRO INFERIOR = *95* MM</v>
          </cell>
          <cell r="C1876" t="str">
            <v>ISINAPI</v>
          </cell>
          <cell r="D1876">
            <v>5050</v>
          </cell>
          <cell r="E1876">
            <v>1</v>
          </cell>
          <cell r="F1876" t="str">
            <v xml:space="preserve">UN    </v>
          </cell>
          <cell r="G1876" t="str">
            <v>398,68</v>
          </cell>
          <cell r="H1876">
            <v>398.68</v>
          </cell>
        </row>
        <row r="1877">
          <cell r="B1877" t="str">
            <v>ELETRICISTA COM ENCARGOS COMPLEMENTARES</v>
          </cell>
          <cell r="C1877" t="str">
            <v>SINAPI</v>
          </cell>
          <cell r="D1877">
            <v>88264</v>
          </cell>
          <cell r="E1877">
            <v>3.4369999999999998</v>
          </cell>
          <cell r="F1877" t="str">
            <v>H</v>
          </cell>
          <cell r="G1877" t="str">
            <v>20,02</v>
          </cell>
          <cell r="H1877">
            <v>68.81</v>
          </cell>
        </row>
        <row r="1878">
          <cell r="B1878" t="str">
            <v>AUXILIAR DE ELETRICISTA COM ENCARGOS COMPLEMENTARES</v>
          </cell>
          <cell r="C1878" t="str">
            <v>SINAPI</v>
          </cell>
          <cell r="D1878">
            <v>88247</v>
          </cell>
          <cell r="E1878">
            <v>1.0580000000000001</v>
          </cell>
          <cell r="F1878" t="str">
            <v>H</v>
          </cell>
          <cell r="G1878" t="str">
            <v>15,47</v>
          </cell>
          <cell r="H1878">
            <v>16.37</v>
          </cell>
        </row>
        <row r="1879">
          <cell r="B1879" t="str">
            <v>LUMINÁRIA DE LED PARA ILUMINAÇÃO PÚBLICA, DE 51 W ATÉ 67 W - FORNECIMENTO E INSTALAÇÃO. AF_08/2020</v>
          </cell>
          <cell r="C1879" t="str">
            <v>SINAPI</v>
          </cell>
          <cell r="D1879">
            <v>101655</v>
          </cell>
          <cell r="E1879">
            <v>1</v>
          </cell>
          <cell r="F1879" t="str">
            <v>UN</v>
          </cell>
          <cell r="G1879" t="str">
            <v>583,95</v>
          </cell>
          <cell r="H1879">
            <v>583.95000000000005</v>
          </cell>
        </row>
        <row r="1880">
          <cell r="B1880" t="str">
            <v>PREÇO TOTAL S/ BDI</v>
          </cell>
          <cell r="C1880"/>
          <cell r="D1880"/>
          <cell r="E1880"/>
          <cell r="F1880"/>
          <cell r="G1880"/>
          <cell r="H1880">
            <v>1113.4100000000001</v>
          </cell>
          <cell r="I1880" t="str">
            <v>SEDUC E 122</v>
          </cell>
          <cell r="J1880">
            <v>1113.4100000000001</v>
          </cell>
        </row>
        <row r="1882">
          <cell r="B1882" t="str">
            <v>SEDUC E 123</v>
          </cell>
          <cell r="C1882"/>
          <cell r="D1882"/>
          <cell r="E1882"/>
          <cell r="F1882"/>
          <cell r="G1882"/>
          <cell r="H1882"/>
        </row>
        <row r="1883">
          <cell r="A1883" t="str">
            <v>SEDUC E 123</v>
          </cell>
          <cell r="B1883" t="str">
            <v>ORGANIZADOR DE CABOS HORIZONTAL, ABERTO, PADRÃO RACK 19"</v>
          </cell>
          <cell r="C1883"/>
          <cell r="D1883"/>
          <cell r="E1883"/>
          <cell r="F1883"/>
          <cell r="G1883" t="str">
            <v>UNIDADE:</v>
          </cell>
          <cell r="H1883" t="str">
            <v>UN</v>
          </cell>
          <cell r="I1883"/>
          <cell r="J1883"/>
        </row>
        <row r="1884">
          <cell r="B1884" t="str">
            <v>DESCRIÇÃO</v>
          </cell>
          <cell r="C1884" t="str">
            <v>REF.</v>
          </cell>
          <cell r="D1884" t="str">
            <v>CÓDIGO</v>
          </cell>
          <cell r="E1884" t="str">
            <v>CONSUMO</v>
          </cell>
          <cell r="F1884" t="str">
            <v>UNID.</v>
          </cell>
          <cell r="G1884" t="str">
            <v>P. UNIT.</v>
          </cell>
          <cell r="H1884" t="str">
            <v>CUSTOS</v>
          </cell>
          <cell r="I1884"/>
          <cell r="J1884"/>
        </row>
        <row r="1885">
          <cell r="B1885" t="str">
            <v>ORGANIZADOR DE CABOS HORIZONTAL, ABERTO, PADRÃO RACK 19"</v>
          </cell>
          <cell r="C1885" t="str">
            <v>iSEINFRA CE</v>
          </cell>
          <cell r="D1885" t="str">
            <v>I8448</v>
          </cell>
          <cell r="E1885">
            <v>1</v>
          </cell>
          <cell r="F1885" t="str">
            <v>UN</v>
          </cell>
          <cell r="G1885">
            <v>34.9</v>
          </cell>
          <cell r="H1885">
            <v>34.9</v>
          </cell>
          <cell r="I1885"/>
          <cell r="J1885"/>
        </row>
        <row r="1886">
          <cell r="B1886" t="str">
            <v>AUXILIAR DE ELETRICISTA COM ENCARGOS COMPLEMENTARES</v>
          </cell>
          <cell r="C1886" t="str">
            <v>SINAPI</v>
          </cell>
          <cell r="D1886">
            <v>88247</v>
          </cell>
          <cell r="E1886">
            <v>0.25</v>
          </cell>
          <cell r="F1886" t="str">
            <v>H</v>
          </cell>
          <cell r="G1886" t="str">
            <v>15,47</v>
          </cell>
          <cell r="H1886">
            <v>3.87</v>
          </cell>
          <cell r="I1886"/>
          <cell r="J1886"/>
        </row>
        <row r="1887">
          <cell r="A1887"/>
          <cell r="B1887" t="str">
            <v>PREÇO TOTAL S/ BDI</v>
          </cell>
          <cell r="C1887"/>
          <cell r="D1887"/>
          <cell r="E1887"/>
          <cell r="F1887"/>
          <cell r="G1887"/>
          <cell r="H1887">
            <v>38.769999999999996</v>
          </cell>
          <cell r="I1887" t="str">
            <v>SEDUC E 123</v>
          </cell>
          <cell r="J1887">
            <v>38.769999999999996</v>
          </cell>
        </row>
        <row r="1889">
          <cell r="B1889" t="str">
            <v>SEDUC E 124</v>
          </cell>
          <cell r="C1889"/>
          <cell r="D1889"/>
          <cell r="E1889"/>
          <cell r="F1889"/>
          <cell r="G1889"/>
          <cell r="H1889"/>
        </row>
        <row r="1890">
          <cell r="A1890" t="str">
            <v>SEDUC E 124</v>
          </cell>
          <cell r="B1890" t="str">
            <v>BUCHA COM ARRUELA EM LIGA ESPECIAL ZAMAK P/ELETRODUTO 25MM, D=1"</v>
          </cell>
          <cell r="C1890"/>
          <cell r="D1890"/>
          <cell r="E1890"/>
          <cell r="F1890"/>
          <cell r="G1890" t="str">
            <v>UNIDADE:</v>
          </cell>
          <cell r="H1890" t="str">
            <v>UN</v>
          </cell>
          <cell r="I1890"/>
          <cell r="J1890"/>
        </row>
        <row r="1891">
          <cell r="B1891" t="str">
            <v>DESCRIÇÃO</v>
          </cell>
          <cell r="C1891" t="str">
            <v>REF.</v>
          </cell>
          <cell r="D1891" t="str">
            <v>CÓDIGO</v>
          </cell>
          <cell r="E1891" t="str">
            <v>CONSUMO</v>
          </cell>
          <cell r="F1891" t="str">
            <v>UNID.</v>
          </cell>
          <cell r="G1891" t="str">
            <v>P. UNIT.</v>
          </cell>
          <cell r="H1891" t="str">
            <v>CUSTOS</v>
          </cell>
          <cell r="I1891"/>
          <cell r="J1891"/>
        </row>
        <row r="1892">
          <cell r="B1892"/>
          <cell r="C1892"/>
          <cell r="D1892"/>
          <cell r="E1892"/>
          <cell r="F1892"/>
          <cell r="G1892"/>
          <cell r="H1892"/>
          <cell r="I1892"/>
          <cell r="J1892"/>
        </row>
        <row r="1893">
          <cell r="B1893" t="str">
            <v>ARRUELA EM LIGA ZAMAK P/ELETRODUTO 25MM, D=1 "</v>
          </cell>
          <cell r="C1893" t="str">
            <v>iORSE</v>
          </cell>
          <cell r="D1893">
            <v>214</v>
          </cell>
          <cell r="E1893">
            <v>1</v>
          </cell>
          <cell r="F1893" t="str">
            <v>UN</v>
          </cell>
          <cell r="G1893" t="str">
            <v>0,83</v>
          </cell>
          <cell r="H1893">
            <v>0.83</v>
          </cell>
          <cell r="I1893"/>
          <cell r="J1893"/>
        </row>
        <row r="1894">
          <cell r="B1894" t="str">
            <v>BUCHA EM LIGA ZAMAK PARA ELETRODUTO 25MM, D=1"</v>
          </cell>
          <cell r="C1894" t="str">
            <v>iORSE</v>
          </cell>
          <cell r="D1894">
            <v>325</v>
          </cell>
          <cell r="E1894">
            <v>1</v>
          </cell>
          <cell r="F1894" t="str">
            <v>UN</v>
          </cell>
          <cell r="G1894" t="str">
            <v>0,67</v>
          </cell>
          <cell r="H1894">
            <v>0.67</v>
          </cell>
          <cell r="I1894"/>
          <cell r="J1894"/>
        </row>
        <row r="1895">
          <cell r="B1895" t="str">
            <v>ELETRICISTA COM ENCARGOS COMPLEMENTARES</v>
          </cell>
          <cell r="C1895" t="str">
            <v>SINAPI</v>
          </cell>
          <cell r="D1895">
            <v>88264</v>
          </cell>
          <cell r="E1895">
            <v>0.01</v>
          </cell>
          <cell r="F1895" t="str">
            <v>H</v>
          </cell>
          <cell r="G1895" t="str">
            <v>20,02</v>
          </cell>
          <cell r="H1895">
            <v>0.2</v>
          </cell>
          <cell r="I1895"/>
          <cell r="J1895"/>
        </row>
        <row r="1896">
          <cell r="B1896" t="str">
            <v>AUXILIAR DE ELETRICISTA COM ENCARGOS COMPLEMENTARES</v>
          </cell>
          <cell r="C1896" t="str">
            <v>SINAPI</v>
          </cell>
          <cell r="D1896">
            <v>88247</v>
          </cell>
          <cell r="E1896">
            <v>0.01</v>
          </cell>
          <cell r="F1896" t="str">
            <v>H</v>
          </cell>
          <cell r="G1896" t="str">
            <v>15,47</v>
          </cell>
          <cell r="H1896">
            <v>0.15</v>
          </cell>
          <cell r="I1896"/>
          <cell r="J1896"/>
        </row>
        <row r="1897">
          <cell r="A1897"/>
          <cell r="B1897" t="str">
            <v>PREÇO TOTAL S/ BDI</v>
          </cell>
          <cell r="C1897"/>
          <cell r="D1897"/>
          <cell r="E1897"/>
          <cell r="F1897"/>
          <cell r="G1897"/>
          <cell r="H1897">
            <v>1.8499999999999999</v>
          </cell>
          <cell r="I1897" t="str">
            <v>SEDUC E 124</v>
          </cell>
          <cell r="J1897">
            <v>1.8499999999999999</v>
          </cell>
        </row>
        <row r="1899">
          <cell r="B1899" t="str">
            <v>SEDUC E 125</v>
          </cell>
          <cell r="C1899"/>
          <cell r="D1899"/>
          <cell r="E1899"/>
          <cell r="F1899"/>
          <cell r="G1899"/>
          <cell r="H1899"/>
        </row>
        <row r="1900">
          <cell r="A1900" t="str">
            <v>SEDUC E 125</v>
          </cell>
          <cell r="B1900" t="str">
            <v>BUCHA COM ARRUELA EM LIGA ESPECIAL ZAMAK P/ELETRODUTO 40MM, D=1 1/2"</v>
          </cell>
          <cell r="C1900"/>
          <cell r="D1900"/>
          <cell r="E1900"/>
          <cell r="F1900"/>
          <cell r="G1900" t="str">
            <v>UNIDADE:</v>
          </cell>
          <cell r="H1900" t="str">
            <v>UN</v>
          </cell>
          <cell r="I1900"/>
          <cell r="J1900"/>
        </row>
        <row r="1901">
          <cell r="B1901" t="str">
            <v>DESCRIÇÃO</v>
          </cell>
          <cell r="C1901" t="str">
            <v>REF.</v>
          </cell>
          <cell r="D1901" t="str">
            <v>CÓDIGO</v>
          </cell>
          <cell r="E1901" t="str">
            <v>CONSUMO</v>
          </cell>
          <cell r="F1901" t="str">
            <v>UNID.</v>
          </cell>
          <cell r="G1901" t="str">
            <v>P. UNIT.</v>
          </cell>
          <cell r="H1901" t="str">
            <v>CUSTOS</v>
          </cell>
          <cell r="I1901"/>
          <cell r="J1901"/>
        </row>
        <row r="1902">
          <cell r="B1902" t="str">
            <v>ARRUELA EM LIGA ZAMAK P/ELETRODUTO 40MM, D=1 1/2"</v>
          </cell>
          <cell r="C1902" t="str">
            <v>iORSE</v>
          </cell>
          <cell r="D1902">
            <v>216</v>
          </cell>
          <cell r="E1902">
            <v>1</v>
          </cell>
          <cell r="F1902" t="str">
            <v>UN</v>
          </cell>
          <cell r="G1902" t="str">
            <v>0,96</v>
          </cell>
          <cell r="H1902">
            <v>0.96</v>
          </cell>
          <cell r="I1902"/>
          <cell r="J1902"/>
        </row>
        <row r="1903">
          <cell r="B1903" t="str">
            <v>BUCHA EM LIGA ZAMAK PARA ELETRODUTO 40MM, D=1 1/2"</v>
          </cell>
          <cell r="C1903" t="str">
            <v>iORSE</v>
          </cell>
          <cell r="D1903">
            <v>327</v>
          </cell>
          <cell r="E1903">
            <v>1</v>
          </cell>
          <cell r="F1903" t="str">
            <v>UN</v>
          </cell>
          <cell r="G1903" t="str">
            <v>1,33</v>
          </cell>
          <cell r="H1903">
            <v>1.33</v>
          </cell>
          <cell r="I1903"/>
          <cell r="J1903"/>
        </row>
        <row r="1904">
          <cell r="B1904" t="str">
            <v>ELETRICISTA COM ENCARGOS COMPLEMENTARES</v>
          </cell>
          <cell r="C1904" t="str">
            <v>SINAPI</v>
          </cell>
          <cell r="D1904">
            <v>88264</v>
          </cell>
          <cell r="E1904">
            <v>0.04</v>
          </cell>
          <cell r="F1904" t="str">
            <v>H</v>
          </cell>
          <cell r="G1904" t="str">
            <v>20,02</v>
          </cell>
          <cell r="H1904">
            <v>0.8</v>
          </cell>
          <cell r="I1904"/>
          <cell r="J1904"/>
        </row>
        <row r="1905">
          <cell r="B1905" t="str">
            <v>AUXILIAR DE ELETRICISTA COM ENCARGOS COMPLEMENTARES</v>
          </cell>
          <cell r="C1905" t="str">
            <v>SINAPI</v>
          </cell>
          <cell r="D1905">
            <v>88247</v>
          </cell>
          <cell r="E1905">
            <v>0.04</v>
          </cell>
          <cell r="F1905" t="str">
            <v>H</v>
          </cell>
          <cell r="G1905" t="str">
            <v>15,47</v>
          </cell>
          <cell r="H1905">
            <v>0.62</v>
          </cell>
          <cell r="I1905"/>
          <cell r="J1905"/>
        </row>
        <row r="1906">
          <cell r="A1906"/>
          <cell r="B1906" t="str">
            <v>PREÇO TOTAL S/ BDI</v>
          </cell>
          <cell r="C1906"/>
          <cell r="D1906"/>
          <cell r="E1906"/>
          <cell r="F1906"/>
          <cell r="G1906"/>
          <cell r="H1906">
            <v>3.71</v>
          </cell>
          <cell r="I1906" t="str">
            <v>SEDUC E 125</v>
          </cell>
          <cell r="J1906">
            <v>3.71</v>
          </cell>
        </row>
        <row r="1909">
          <cell r="B1909" t="str">
            <v>SEDUC E 126</v>
          </cell>
          <cell r="C1909"/>
          <cell r="D1909"/>
          <cell r="E1909"/>
          <cell r="F1909"/>
          <cell r="G1909"/>
          <cell r="H1909"/>
        </row>
        <row r="1910">
          <cell r="A1910" t="str">
            <v>SEDUC E 126</v>
          </cell>
          <cell r="B1910" t="str">
            <v>BUCHA COM ARRUELA EM LIGA ESPECIAL ZAMAK P/ELETRODUTO 32MM, D=1 1/4"</v>
          </cell>
          <cell r="C1910"/>
          <cell r="D1910"/>
          <cell r="E1910"/>
          <cell r="F1910"/>
          <cell r="G1910" t="str">
            <v>UNIDADE:</v>
          </cell>
          <cell r="H1910" t="str">
            <v>UN</v>
          </cell>
          <cell r="I1910"/>
          <cell r="J1910"/>
        </row>
        <row r="1911">
          <cell r="B1911" t="str">
            <v>DESCRIÇÃO</v>
          </cell>
          <cell r="C1911" t="str">
            <v>REF.</v>
          </cell>
          <cell r="D1911" t="str">
            <v>CÓDIGO</v>
          </cell>
          <cell r="E1911" t="str">
            <v>CONSUMO</v>
          </cell>
          <cell r="F1911" t="str">
            <v>UNID.</v>
          </cell>
          <cell r="G1911" t="str">
            <v>P. UNIT.</v>
          </cell>
          <cell r="H1911" t="str">
            <v>CUSTOS</v>
          </cell>
          <cell r="I1911"/>
          <cell r="J1911"/>
        </row>
        <row r="1912">
          <cell r="B1912" t="str">
            <v>BUCHA EM LIGA ZAMAK PARA ELETRODUTO 32MM, D=1 1/4"</v>
          </cell>
          <cell r="C1912" t="str">
            <v>iORSE</v>
          </cell>
          <cell r="D1912">
            <v>10364</v>
          </cell>
          <cell r="E1912">
            <v>1</v>
          </cell>
          <cell r="F1912" t="str">
            <v>UN</v>
          </cell>
          <cell r="G1912" t="str">
            <v>0,79</v>
          </cell>
          <cell r="H1912">
            <v>0.79</v>
          </cell>
          <cell r="I1912"/>
          <cell r="J1912"/>
        </row>
        <row r="1913">
          <cell r="B1913" t="str">
            <v>ARRUELA EM LIGA ZAMAK P/ELETRODUTO 32MM, D=1 1/4 "</v>
          </cell>
          <cell r="C1913" t="str">
            <v>iORSE</v>
          </cell>
          <cell r="D1913">
            <v>10366</v>
          </cell>
          <cell r="E1913">
            <v>1</v>
          </cell>
          <cell r="F1913" t="str">
            <v>UN</v>
          </cell>
          <cell r="G1913" t="str">
            <v>0,79</v>
          </cell>
          <cell r="H1913">
            <v>0.79</v>
          </cell>
          <cell r="I1913"/>
          <cell r="J1913"/>
        </row>
        <row r="1914">
          <cell r="B1914" t="str">
            <v>ELETRICISTA COM ENCARGOS COMPLEMENTARES</v>
          </cell>
          <cell r="C1914" t="str">
            <v>SINAPI</v>
          </cell>
          <cell r="D1914">
            <v>88264</v>
          </cell>
          <cell r="E1914">
            <v>0.01</v>
          </cell>
          <cell r="F1914" t="str">
            <v>H</v>
          </cell>
          <cell r="G1914" t="str">
            <v>20,02</v>
          </cell>
          <cell r="H1914">
            <v>0.2</v>
          </cell>
          <cell r="I1914"/>
          <cell r="J1914"/>
        </row>
        <row r="1915">
          <cell r="B1915" t="str">
            <v>AUXILIAR DE ELETRICISTA COM ENCARGOS COMPLEMENTARES</v>
          </cell>
          <cell r="C1915" t="str">
            <v>SINAPI</v>
          </cell>
          <cell r="D1915">
            <v>88247</v>
          </cell>
          <cell r="E1915">
            <v>0.01</v>
          </cell>
          <cell r="F1915" t="str">
            <v>H</v>
          </cell>
          <cell r="G1915" t="str">
            <v>15,47</v>
          </cell>
          <cell r="H1915">
            <v>0.15</v>
          </cell>
          <cell r="I1915"/>
          <cell r="J1915"/>
        </row>
        <row r="1916">
          <cell r="A1916"/>
          <cell r="B1916" t="str">
            <v>PREÇO TOTAL S/ BDI</v>
          </cell>
          <cell r="C1916"/>
          <cell r="D1916"/>
          <cell r="E1916"/>
          <cell r="F1916"/>
          <cell r="G1916"/>
          <cell r="H1916">
            <v>1.93</v>
          </cell>
          <cell r="I1916" t="str">
            <v>SEDUC E 126</v>
          </cell>
          <cell r="J1916">
            <v>1.93</v>
          </cell>
        </row>
        <row r="1919">
          <cell r="B1919" t="str">
            <v>SEDUC E 127</v>
          </cell>
          <cell r="C1919"/>
          <cell r="D1919"/>
          <cell r="E1919"/>
          <cell r="F1919"/>
          <cell r="G1919"/>
          <cell r="H1919"/>
        </row>
        <row r="1920">
          <cell r="A1920" t="str">
            <v>SEDUC E 127</v>
          </cell>
          <cell r="B1920" t="str">
            <v>BUCHA COM ARRUELA EM LIGA ESPECIAL ZAMAK P/ELETRODUTO 75MM, D=2 1/2"</v>
          </cell>
          <cell r="C1920"/>
          <cell r="D1920"/>
          <cell r="E1920"/>
          <cell r="F1920"/>
          <cell r="G1920" t="str">
            <v>UNIDADE:</v>
          </cell>
          <cell r="H1920" t="str">
            <v>UN</v>
          </cell>
          <cell r="I1920"/>
          <cell r="J1920"/>
        </row>
        <row r="1921">
          <cell r="B1921" t="str">
            <v>DESCRIÇÃO</v>
          </cell>
          <cell r="C1921" t="str">
            <v>REF.</v>
          </cell>
          <cell r="D1921" t="str">
            <v>CÓDIGO</v>
          </cell>
          <cell r="E1921" t="str">
            <v>CONSUMO</v>
          </cell>
          <cell r="F1921" t="str">
            <v>UNID.</v>
          </cell>
          <cell r="G1921" t="str">
            <v>P. UNIT.</v>
          </cell>
          <cell r="H1921" t="str">
            <v>CUSTOS</v>
          </cell>
          <cell r="I1921"/>
          <cell r="J1921"/>
        </row>
        <row r="1922">
          <cell r="B1922" t="str">
            <v>ELETRICISTA COM ENCARGOS COMPLEMENTARES</v>
          </cell>
          <cell r="C1922" t="str">
            <v>SINAPI</v>
          </cell>
          <cell r="D1922">
            <v>88264</v>
          </cell>
          <cell r="E1922">
            <v>0.06</v>
          </cell>
          <cell r="F1922" t="str">
            <v>H</v>
          </cell>
          <cell r="G1922" t="str">
            <v>20,02</v>
          </cell>
          <cell r="H1922">
            <v>1.2</v>
          </cell>
          <cell r="I1922"/>
          <cell r="J1922"/>
        </row>
        <row r="1923">
          <cell r="B1923" t="str">
            <v>AUXILIAR DE ELETRICISTA COM ENCARGOS COMPLEMENTARES</v>
          </cell>
          <cell r="C1923" t="str">
            <v>SINAPI</v>
          </cell>
          <cell r="D1923">
            <v>88247</v>
          </cell>
          <cell r="E1923">
            <v>0.06</v>
          </cell>
          <cell r="F1923" t="str">
            <v>H</v>
          </cell>
          <cell r="G1923" t="str">
            <v>15,47</v>
          </cell>
          <cell r="H1923">
            <v>0.93</v>
          </cell>
          <cell r="I1923"/>
          <cell r="J1923"/>
        </row>
        <row r="1924">
          <cell r="B1924" t="str">
            <v>BUCHA EM ALUMINIO, COM ROSCA, DE 2 1/2", PARA ELETRODUTO</v>
          </cell>
          <cell r="C1924" t="str">
            <v>iSINAPI</v>
          </cell>
          <cell r="D1924">
            <v>39180</v>
          </cell>
          <cell r="E1924">
            <v>1</v>
          </cell>
          <cell r="F1924" t="str">
            <v xml:space="preserve">UN    </v>
          </cell>
          <cell r="G1924" t="str">
            <v>3,92</v>
          </cell>
          <cell r="H1924">
            <v>3.92</v>
          </cell>
          <cell r="I1924"/>
          <cell r="J1924"/>
        </row>
        <row r="1925">
          <cell r="B1925" t="str">
            <v>ARRUELA EM ALUMINIO, COM ROSCA, DE 2 1/2", PARA ELETRODUTO</v>
          </cell>
          <cell r="C1925" t="str">
            <v>iSINAPI</v>
          </cell>
          <cell r="D1925">
            <v>39214</v>
          </cell>
          <cell r="E1925">
            <v>1</v>
          </cell>
          <cell r="F1925" t="str">
            <v xml:space="preserve">UN    </v>
          </cell>
          <cell r="G1925" t="str">
            <v>2,35</v>
          </cell>
          <cell r="H1925">
            <v>2.35</v>
          </cell>
          <cell r="I1925"/>
          <cell r="J1925"/>
        </row>
        <row r="1926">
          <cell r="A1926"/>
          <cell r="B1926" t="str">
            <v>PREÇO TOTAL S/ BDI</v>
          </cell>
          <cell r="C1926"/>
          <cell r="D1926"/>
          <cell r="E1926"/>
          <cell r="F1926"/>
          <cell r="G1926"/>
          <cell r="H1926">
            <v>8.4</v>
          </cell>
          <cell r="I1926" t="str">
            <v>SEDUC E 127</v>
          </cell>
          <cell r="J1926">
            <v>8.4</v>
          </cell>
        </row>
        <row r="1929">
          <cell r="B1929" t="str">
            <v>SEDUC E 128</v>
          </cell>
          <cell r="C1929"/>
          <cell r="D1929"/>
          <cell r="E1929"/>
          <cell r="F1929"/>
          <cell r="G1929"/>
          <cell r="H1929"/>
        </row>
        <row r="1930">
          <cell r="A1930" t="str">
            <v>SEDUC E 128</v>
          </cell>
          <cell r="B1930" t="str">
            <v>CAIXA DE PASSAGEM COM TAMPA PARAFUSADA 200X200X100mm</v>
          </cell>
          <cell r="C1930"/>
          <cell r="D1930"/>
          <cell r="E1930"/>
          <cell r="F1930"/>
          <cell r="G1930" t="str">
            <v>UNIDADE:</v>
          </cell>
          <cell r="H1930" t="str">
            <v>UN</v>
          </cell>
          <cell r="I1930"/>
          <cell r="J1930"/>
        </row>
        <row r="1931">
          <cell r="B1931" t="str">
            <v>DESCRIÇÃO</v>
          </cell>
          <cell r="C1931" t="str">
            <v>REF.</v>
          </cell>
          <cell r="D1931" t="str">
            <v>CÓDIGO</v>
          </cell>
          <cell r="E1931" t="str">
            <v>CONSUMO</v>
          </cell>
          <cell r="F1931" t="str">
            <v>UNID.</v>
          </cell>
          <cell r="G1931" t="str">
            <v>P. UNIT.</v>
          </cell>
          <cell r="H1931" t="str">
            <v>CUSTOS</v>
          </cell>
          <cell r="I1931"/>
          <cell r="J1931"/>
        </row>
        <row r="1932">
          <cell r="B1932" t="str">
            <v>CAIXA PASSAG. CHAPA C/TAMPA PARAF. 200X200X100MM</v>
          </cell>
          <cell r="C1932" t="str">
            <v>iSEINFRA CE</v>
          </cell>
          <cell r="D1932" t="str">
            <v>I0430</v>
          </cell>
          <cell r="E1932">
            <v>1</v>
          </cell>
          <cell r="F1932" t="str">
            <v>UN</v>
          </cell>
          <cell r="G1932">
            <v>26.29</v>
          </cell>
          <cell r="H1932">
            <v>26.29</v>
          </cell>
          <cell r="I1932"/>
          <cell r="J1932"/>
        </row>
        <row r="1933">
          <cell r="B1933" t="str">
            <v>ELETRICISTA COM ENCARGOS COMPLEMENTARES</v>
          </cell>
          <cell r="C1933" t="str">
            <v>SINAPI</v>
          </cell>
          <cell r="D1933">
            <v>88264</v>
          </cell>
          <cell r="E1933">
            <v>1.25</v>
          </cell>
          <cell r="F1933" t="str">
            <v>H</v>
          </cell>
          <cell r="G1933" t="str">
            <v>20,02</v>
          </cell>
          <cell r="H1933">
            <v>25.03</v>
          </cell>
          <cell r="I1933"/>
          <cell r="J1933"/>
        </row>
        <row r="1934">
          <cell r="B1934" t="str">
            <v>ELETRICISTA COM ENCARGOS COMPLEMENTARES</v>
          </cell>
          <cell r="C1934" t="str">
            <v>SINAPI</v>
          </cell>
          <cell r="D1934">
            <v>88264</v>
          </cell>
          <cell r="E1934">
            <v>1.25</v>
          </cell>
          <cell r="F1934" t="str">
            <v>H</v>
          </cell>
          <cell r="G1934" t="str">
            <v>20,02</v>
          </cell>
          <cell r="H1934">
            <v>25.03</v>
          </cell>
          <cell r="I1934"/>
          <cell r="J1934"/>
        </row>
        <row r="1935">
          <cell r="A1935"/>
          <cell r="B1935" t="str">
            <v>PREÇO TOTAL S/ BDI</v>
          </cell>
          <cell r="C1935"/>
          <cell r="D1935"/>
          <cell r="E1935"/>
          <cell r="F1935"/>
          <cell r="G1935"/>
          <cell r="H1935">
            <v>76.349999999999994</v>
          </cell>
          <cell r="I1935" t="str">
            <v>SEDUC E 128</v>
          </cell>
          <cell r="J1935">
            <v>76.349999999999994</v>
          </cell>
        </row>
        <row r="1938">
          <cell r="B1938" t="str">
            <v>SEDUC E 129</v>
          </cell>
          <cell r="C1938"/>
          <cell r="D1938"/>
          <cell r="E1938"/>
          <cell r="F1938"/>
          <cell r="G1938"/>
          <cell r="H1938"/>
        </row>
        <row r="1939">
          <cell r="A1939" t="str">
            <v>SEDUC E 129</v>
          </cell>
          <cell r="B1939" t="str">
            <v>FORNECIMENTO E INSTALAÇÃO DE MINI RACK DE PAREDE 19" X 8U X 450MM</v>
          </cell>
          <cell r="C1939"/>
          <cell r="D1939"/>
          <cell r="E1939"/>
          <cell r="F1939"/>
          <cell r="G1939" t="str">
            <v>UNIDADE:</v>
          </cell>
          <cell r="H1939" t="str">
            <v>UN</v>
          </cell>
          <cell r="I1939"/>
          <cell r="J1939"/>
        </row>
        <row r="1940">
          <cell r="B1940" t="str">
            <v>DESCRIÇÃO</v>
          </cell>
          <cell r="C1940" t="str">
            <v>REF.</v>
          </cell>
          <cell r="D1940" t="str">
            <v>CÓDIGO</v>
          </cell>
          <cell r="E1940" t="str">
            <v>CONSUMO</v>
          </cell>
          <cell r="F1940" t="str">
            <v>UNID.</v>
          </cell>
          <cell r="G1940" t="str">
            <v>P. UNIT.</v>
          </cell>
          <cell r="H1940" t="str">
            <v>CUSTOS</v>
          </cell>
          <cell r="I1940"/>
          <cell r="J1940"/>
        </row>
        <row r="1941">
          <cell r="B1941" t="str">
            <v>ELETRICISTA COM ENCARGOS COMPLEMENTARES</v>
          </cell>
          <cell r="C1941" t="str">
            <v>SINAPI</v>
          </cell>
          <cell r="D1941">
            <v>88264</v>
          </cell>
          <cell r="E1941">
            <v>2</v>
          </cell>
          <cell r="F1941" t="str">
            <v>H</v>
          </cell>
          <cell r="G1941" t="str">
            <v>20,02</v>
          </cell>
          <cell r="H1941">
            <v>40.04</v>
          </cell>
          <cell r="I1941"/>
          <cell r="J1941"/>
        </row>
        <row r="1942">
          <cell r="B1942" t="str">
            <v>MINI RACK DE PAREDE 19" X 8U X 450MM</v>
          </cell>
          <cell r="C1942" t="str">
            <v>iORSE</v>
          </cell>
          <cell r="D1942">
            <v>8782</v>
          </cell>
          <cell r="E1942">
            <v>1</v>
          </cell>
          <cell r="F1942" t="str">
            <v>UN</v>
          </cell>
          <cell r="G1942" t="str">
            <v>628,34</v>
          </cell>
          <cell r="H1942">
            <v>628.34</v>
          </cell>
          <cell r="I1942"/>
          <cell r="J1942"/>
        </row>
        <row r="1943">
          <cell r="B1943" t="str">
            <v>AUXILIAR DE ELETRICISTA COM ENCARGOS COMPLEMENTARES</v>
          </cell>
          <cell r="C1943" t="str">
            <v>SINAPI</v>
          </cell>
          <cell r="D1943">
            <v>88247</v>
          </cell>
          <cell r="E1943">
            <v>2</v>
          </cell>
          <cell r="F1943" t="str">
            <v>H</v>
          </cell>
          <cell r="G1943" t="str">
            <v>15,47</v>
          </cell>
          <cell r="H1943">
            <v>30.94</v>
          </cell>
          <cell r="I1943"/>
          <cell r="J1943"/>
        </row>
        <row r="1944">
          <cell r="A1944"/>
          <cell r="B1944" t="str">
            <v>PREÇO TOTAL S/ BDI</v>
          </cell>
          <cell r="C1944"/>
          <cell r="D1944"/>
          <cell r="E1944"/>
          <cell r="F1944"/>
          <cell r="G1944"/>
          <cell r="H1944">
            <v>699.32</v>
          </cell>
          <cell r="I1944" t="str">
            <v>SEDUC E 129</v>
          </cell>
          <cell r="J1944">
            <v>699.32</v>
          </cell>
        </row>
        <row r="1946">
          <cell r="B1946" t="str">
            <v>SEDUC E 130</v>
          </cell>
          <cell r="C1946"/>
          <cell r="D1946"/>
          <cell r="E1946"/>
          <cell r="F1946"/>
          <cell r="G1946"/>
          <cell r="H1946"/>
        </row>
        <row r="1947">
          <cell r="A1947" t="str">
            <v>SEDUC E 130</v>
          </cell>
          <cell r="B1947" t="str">
            <v>DISTRIBUIDOR INTERNO ÓPTICO - D.I.O. PARA 12 FIBRAS MONO-MODO, COM CONCETORES ST, PADRÃO 19"</v>
          </cell>
          <cell r="C1947"/>
          <cell r="D1947"/>
          <cell r="E1947"/>
          <cell r="F1947"/>
          <cell r="G1947" t="str">
            <v>UNIDADE:</v>
          </cell>
          <cell r="H1947" t="str">
            <v>UN</v>
          </cell>
          <cell r="I1947"/>
          <cell r="J1947"/>
        </row>
        <row r="1948">
          <cell r="B1948" t="str">
            <v>DESCRIÇÃO</v>
          </cell>
          <cell r="C1948" t="str">
            <v>REF.</v>
          </cell>
          <cell r="D1948" t="str">
            <v>CÓDIGO</v>
          </cell>
          <cell r="E1948" t="str">
            <v>CONSUMO</v>
          </cell>
          <cell r="F1948" t="str">
            <v>UNID.</v>
          </cell>
          <cell r="G1948" t="str">
            <v>P. UNIT.</v>
          </cell>
          <cell r="H1948" t="str">
            <v>CUSTOS</v>
          </cell>
          <cell r="I1948"/>
          <cell r="J1948"/>
        </row>
        <row r="1949">
          <cell r="B1949" t="str">
            <v>DISTRIBUIDOR INTERNO ÓPTICO - D.I.O. PARA 12 FIBRAS MONO-MODO, COM CONCETORES ST, PADRÃO 19"</v>
          </cell>
          <cell r="C1949" t="str">
            <v>iSEINFRA CE</v>
          </cell>
          <cell r="D1949" t="str">
            <v>I8444</v>
          </cell>
          <cell r="E1949">
            <v>1</v>
          </cell>
          <cell r="F1949" t="str">
            <v>UN</v>
          </cell>
          <cell r="G1949">
            <v>412.44</v>
          </cell>
          <cell r="H1949">
            <v>412.44</v>
          </cell>
          <cell r="I1949"/>
          <cell r="J1949"/>
        </row>
        <row r="1950">
          <cell r="B1950" t="str">
            <v>ELETRICISTA COM ENCARGOS COMPLEMENTARES</v>
          </cell>
          <cell r="C1950" t="str">
            <v>SINAPI</v>
          </cell>
          <cell r="D1950">
            <v>88264</v>
          </cell>
          <cell r="E1950">
            <v>2.5</v>
          </cell>
          <cell r="F1950" t="str">
            <v>H</v>
          </cell>
          <cell r="G1950" t="str">
            <v>20,02</v>
          </cell>
          <cell r="H1950">
            <v>50.05</v>
          </cell>
          <cell r="I1950"/>
          <cell r="J1950"/>
        </row>
        <row r="1951">
          <cell r="B1951" t="str">
            <v>ELETRICISTA COM ENCARGOS COMPLEMENTARES</v>
          </cell>
          <cell r="C1951" t="str">
            <v>SINAPI</v>
          </cell>
          <cell r="D1951">
            <v>88264</v>
          </cell>
          <cell r="E1951">
            <v>2.5</v>
          </cell>
          <cell r="F1951" t="str">
            <v>H</v>
          </cell>
          <cell r="G1951" t="str">
            <v>20,02</v>
          </cell>
          <cell r="H1951">
            <v>50.05</v>
          </cell>
          <cell r="I1951"/>
          <cell r="J1951"/>
        </row>
        <row r="1952">
          <cell r="A1952"/>
          <cell r="B1952" t="str">
            <v>PREÇO TOTAL S/ BDI</v>
          </cell>
          <cell r="C1952"/>
          <cell r="D1952"/>
          <cell r="E1952"/>
          <cell r="F1952"/>
          <cell r="G1952"/>
          <cell r="H1952">
            <v>512.54</v>
          </cell>
          <cell r="I1952" t="str">
            <v>SEDUC E 130</v>
          </cell>
          <cell r="J1952">
            <v>512.54</v>
          </cell>
        </row>
        <row r="1955">
          <cell r="B1955" t="str">
            <v>SEDUC E 131</v>
          </cell>
          <cell r="C1955"/>
          <cell r="D1955"/>
          <cell r="E1955"/>
          <cell r="F1955"/>
          <cell r="G1955"/>
          <cell r="H1955"/>
        </row>
        <row r="1956">
          <cell r="A1956" t="str">
            <v>SEDUC E 131</v>
          </cell>
          <cell r="B1956" t="str">
            <v>FORNECIMENTO E INSTALAÇÃO DE PATCH PANEL COM 24 PORTAS CAT.6 - REV 01</v>
          </cell>
          <cell r="C1956"/>
          <cell r="D1956"/>
          <cell r="E1956"/>
          <cell r="F1956"/>
          <cell r="G1956" t="str">
            <v>UNIDADE:</v>
          </cell>
          <cell r="H1956" t="str">
            <v>UN</v>
          </cell>
          <cell r="I1956"/>
          <cell r="J1956"/>
        </row>
        <row r="1957">
          <cell r="B1957" t="str">
            <v>DESCRIÇÃO</v>
          </cell>
          <cell r="C1957" t="str">
            <v>REF.</v>
          </cell>
          <cell r="D1957" t="str">
            <v>CÓDIGO</v>
          </cell>
          <cell r="E1957" t="str">
            <v>CONSUMO</v>
          </cell>
          <cell r="F1957" t="str">
            <v>UNID.</v>
          </cell>
          <cell r="G1957" t="str">
            <v>P. UNIT.</v>
          </cell>
          <cell r="H1957" t="str">
            <v>CUSTOS</v>
          </cell>
          <cell r="I1957"/>
          <cell r="J1957"/>
        </row>
        <row r="1958">
          <cell r="B1958" t="str">
            <v>ELETRICISTA COM ENCARGOS COMPLEMENTARES</v>
          </cell>
          <cell r="C1958" t="str">
            <v>SINAPI</v>
          </cell>
          <cell r="D1958">
            <v>88264</v>
          </cell>
          <cell r="E1958">
            <v>1.5</v>
          </cell>
          <cell r="F1958" t="str">
            <v>H</v>
          </cell>
          <cell r="G1958" t="str">
            <v>20,02</v>
          </cell>
          <cell r="H1958">
            <v>30.03</v>
          </cell>
          <cell r="I1958"/>
          <cell r="J1958"/>
        </row>
        <row r="1959">
          <cell r="B1959" t="str">
            <v>PATCH PANEL 24 PORTAS CAT 6</v>
          </cell>
          <cell r="C1959" t="str">
            <v>iORSE</v>
          </cell>
          <cell r="D1959">
            <v>7304</v>
          </cell>
          <cell r="E1959">
            <v>1</v>
          </cell>
          <cell r="F1959" t="str">
            <v>UN</v>
          </cell>
          <cell r="G1959" t="str">
            <v>313,73</v>
          </cell>
          <cell r="H1959">
            <v>313.73</v>
          </cell>
          <cell r="I1959"/>
          <cell r="J1959"/>
        </row>
        <row r="1960">
          <cell r="B1960" t="str">
            <v>AUXILIAR DE ELETRICISTA COM ENCARGOS COMPLEMENTARES</v>
          </cell>
          <cell r="C1960" t="str">
            <v>SINAPI</v>
          </cell>
          <cell r="D1960">
            <v>88247</v>
          </cell>
          <cell r="E1960">
            <v>1.5</v>
          </cell>
          <cell r="F1960" t="str">
            <v>H</v>
          </cell>
          <cell r="G1960" t="str">
            <v>15,47</v>
          </cell>
          <cell r="H1960">
            <v>23.21</v>
          </cell>
          <cell r="I1960"/>
          <cell r="J1960"/>
        </row>
        <row r="1961">
          <cell r="A1961"/>
          <cell r="B1961" t="str">
            <v>PREÇO TOTAL S/ BDI</v>
          </cell>
          <cell r="C1961"/>
          <cell r="D1961"/>
          <cell r="E1961"/>
          <cell r="F1961"/>
          <cell r="G1961"/>
          <cell r="H1961">
            <v>366.96999999999997</v>
          </cell>
          <cell r="I1961" t="str">
            <v>SEDUC E 131</v>
          </cell>
          <cell r="J1961">
            <v>366.96999999999997</v>
          </cell>
        </row>
        <row r="1964">
          <cell r="B1964" t="str">
            <v>SEDUC E 132</v>
          </cell>
          <cell r="C1964"/>
          <cell r="D1964"/>
          <cell r="E1964"/>
          <cell r="F1964"/>
          <cell r="G1964"/>
          <cell r="H1964"/>
        </row>
        <row r="1965">
          <cell r="A1965" t="str">
            <v>SEDUC E 132</v>
          </cell>
          <cell r="B1965" t="str">
            <v>ORGANIZADOR DE CABOS HORIZONTAL, ABERTO, PADRÃO RACK 19"</v>
          </cell>
          <cell r="C1965"/>
          <cell r="D1965"/>
          <cell r="E1965"/>
          <cell r="F1965"/>
          <cell r="G1965" t="str">
            <v>UNIDADE:</v>
          </cell>
          <cell r="H1965" t="str">
            <v>UN</v>
          </cell>
          <cell r="I1965"/>
          <cell r="J1965"/>
        </row>
        <row r="1966">
          <cell r="B1966" t="str">
            <v>DESCRIÇÃO</v>
          </cell>
          <cell r="C1966" t="str">
            <v>REF.</v>
          </cell>
          <cell r="D1966" t="str">
            <v>CÓDIGO</v>
          </cell>
          <cell r="E1966" t="str">
            <v>CONSUMO</v>
          </cell>
          <cell r="F1966" t="str">
            <v>UNID.</v>
          </cell>
          <cell r="G1966" t="str">
            <v>P. UNIT.</v>
          </cell>
          <cell r="H1966" t="str">
            <v>CUSTOS</v>
          </cell>
          <cell r="I1966"/>
          <cell r="J1966"/>
        </row>
        <row r="1967">
          <cell r="B1967" t="str">
            <v>ORGANIZADOR DE CABOS HORIZONTAL, ABERTO, PADRÃO RACK 19"</v>
          </cell>
          <cell r="C1967" t="str">
            <v>iSEINFRA CE</v>
          </cell>
          <cell r="D1967" t="str">
            <v>I8448</v>
          </cell>
          <cell r="E1967">
            <v>1</v>
          </cell>
          <cell r="F1967" t="str">
            <v>UN</v>
          </cell>
          <cell r="G1967">
            <v>34.9</v>
          </cell>
          <cell r="H1967">
            <v>34.9</v>
          </cell>
          <cell r="I1967"/>
          <cell r="J1967"/>
        </row>
        <row r="1968">
          <cell r="B1968" t="str">
            <v>AUXILIAR DE ELETRICISTA COM ENCARGOS COMPLEMENTARES</v>
          </cell>
          <cell r="C1968" t="str">
            <v>SINAPI</v>
          </cell>
          <cell r="D1968">
            <v>88247</v>
          </cell>
          <cell r="E1968">
            <v>0.25</v>
          </cell>
          <cell r="F1968" t="str">
            <v>H</v>
          </cell>
          <cell r="G1968" t="str">
            <v>15,47</v>
          </cell>
          <cell r="H1968">
            <v>3.87</v>
          </cell>
          <cell r="I1968"/>
          <cell r="J1968"/>
        </row>
        <row r="1969">
          <cell r="A1969"/>
          <cell r="B1969" t="str">
            <v>PREÇO TOTAL S/ BDI</v>
          </cell>
          <cell r="C1969"/>
          <cell r="D1969"/>
          <cell r="E1969"/>
          <cell r="F1969"/>
          <cell r="G1969"/>
          <cell r="H1969">
            <v>38.769999999999996</v>
          </cell>
          <cell r="I1969" t="str">
            <v>SEDUC E 132</v>
          </cell>
          <cell r="J1969">
            <v>38.769999999999996</v>
          </cell>
        </row>
        <row r="1972">
          <cell r="B1972" t="str">
            <v>SEDUC E 133</v>
          </cell>
          <cell r="C1972"/>
          <cell r="D1972"/>
          <cell r="E1972"/>
          <cell r="F1972"/>
          <cell r="G1972"/>
          <cell r="H1972"/>
        </row>
        <row r="1973">
          <cell r="A1973" t="str">
            <v>SEDUC E 133</v>
          </cell>
          <cell r="B1973" t="str">
            <v>BUCHA COM ARRUELA EM LIGA ESPECIAL ZAMAK P/ELETRODUTO 20MM, D=3/4"</v>
          </cell>
          <cell r="C1973"/>
          <cell r="D1973"/>
          <cell r="E1973"/>
          <cell r="F1973"/>
          <cell r="G1973" t="str">
            <v>UNIDADE:</v>
          </cell>
          <cell r="H1973" t="str">
            <v>UN</v>
          </cell>
          <cell r="I1973"/>
          <cell r="J1973"/>
        </row>
        <row r="1974">
          <cell r="B1974" t="str">
            <v>DESCRIÇÃO</v>
          </cell>
          <cell r="C1974" t="str">
            <v>REF.</v>
          </cell>
          <cell r="D1974" t="str">
            <v>CÓDIGO</v>
          </cell>
          <cell r="E1974" t="str">
            <v>CONSUMO</v>
          </cell>
          <cell r="F1974" t="str">
            <v>UNID.</v>
          </cell>
          <cell r="G1974" t="str">
            <v>P. UNIT.</v>
          </cell>
          <cell r="H1974" t="str">
            <v>CUSTOS</v>
          </cell>
          <cell r="I1974"/>
          <cell r="J1974"/>
        </row>
        <row r="1975">
          <cell r="B1975" t="str">
            <v>BUCHA EM LIGA ZAMAK PARA ELETRODUTO 20MM, D=3/4"</v>
          </cell>
          <cell r="C1975" t="str">
            <v>iORSE</v>
          </cell>
          <cell r="D1975">
            <v>10363</v>
          </cell>
          <cell r="E1975">
            <v>1</v>
          </cell>
          <cell r="F1975" t="str">
            <v>UN</v>
          </cell>
          <cell r="G1975" t="str">
            <v>0,35</v>
          </cell>
          <cell r="H1975">
            <v>0.35</v>
          </cell>
          <cell r="I1975"/>
          <cell r="J1975"/>
        </row>
        <row r="1976">
          <cell r="B1976" t="str">
            <v>ARRUELA EM LIGA ZAMAK P/ELETRODUTO 20MM, D=3/4 "</v>
          </cell>
          <cell r="C1976" t="str">
            <v>iORSE</v>
          </cell>
          <cell r="D1976">
            <v>10365</v>
          </cell>
          <cell r="E1976">
            <v>1</v>
          </cell>
          <cell r="F1976" t="str">
            <v>UN</v>
          </cell>
          <cell r="G1976" t="str">
            <v>0,21</v>
          </cell>
          <cell r="H1976">
            <v>0.21</v>
          </cell>
          <cell r="I1976"/>
          <cell r="J1976"/>
        </row>
        <row r="1977">
          <cell r="B1977" t="str">
            <v>ELETRICISTA COM ENCARGOS COMPLEMENTARES</v>
          </cell>
          <cell r="C1977" t="str">
            <v>SINAPI</v>
          </cell>
          <cell r="D1977">
            <v>88264</v>
          </cell>
          <cell r="E1977">
            <v>0.01</v>
          </cell>
          <cell r="F1977" t="str">
            <v>H</v>
          </cell>
          <cell r="G1977" t="str">
            <v>20,02</v>
          </cell>
          <cell r="H1977">
            <v>0.2</v>
          </cell>
          <cell r="I1977"/>
          <cell r="J1977"/>
        </row>
        <row r="1978">
          <cell r="B1978" t="str">
            <v>AUXILIAR DE ELETRICISTA COM ENCARGOS COMPLEMENTARES</v>
          </cell>
          <cell r="C1978" t="str">
            <v>SINAPI</v>
          </cell>
          <cell r="D1978">
            <v>88247</v>
          </cell>
          <cell r="E1978">
            <v>0.01</v>
          </cell>
          <cell r="F1978" t="str">
            <v>H</v>
          </cell>
          <cell r="G1978" t="str">
            <v>15,47</v>
          </cell>
          <cell r="H1978">
            <v>0.15</v>
          </cell>
          <cell r="I1978"/>
          <cell r="J1978"/>
        </row>
        <row r="1979">
          <cell r="A1979"/>
          <cell r="B1979" t="str">
            <v>PREÇO TOTAL S/ BDI</v>
          </cell>
          <cell r="C1979"/>
          <cell r="D1979"/>
          <cell r="E1979"/>
          <cell r="F1979"/>
          <cell r="G1979"/>
          <cell r="H1979">
            <v>0.91</v>
          </cell>
          <cell r="I1979" t="str">
            <v>SEDUC E 133</v>
          </cell>
          <cell r="J1979">
            <v>0.91</v>
          </cell>
        </row>
        <row r="1982">
          <cell r="B1982" t="str">
            <v>SEDUC E 134</v>
          </cell>
          <cell r="C1982"/>
          <cell r="D1982"/>
          <cell r="E1982"/>
          <cell r="F1982"/>
          <cell r="G1982"/>
          <cell r="H1982"/>
        </row>
        <row r="1983">
          <cell r="A1983" t="str">
            <v>SEDUC E 134</v>
          </cell>
          <cell r="B1983" t="str">
            <v>FORNECIMENTO E INSTALAÇÃO DE MINI RACK DE PAREDE 19" X 12U X 450MM</v>
          </cell>
          <cell r="C1983"/>
          <cell r="D1983"/>
          <cell r="E1983"/>
          <cell r="F1983"/>
          <cell r="G1983" t="str">
            <v>UNIDADE:</v>
          </cell>
          <cell r="H1983" t="str">
            <v>UN</v>
          </cell>
          <cell r="I1983"/>
          <cell r="J1983"/>
        </row>
        <row r="1984">
          <cell r="B1984" t="str">
            <v>DESCRIÇÃO</v>
          </cell>
          <cell r="C1984" t="str">
            <v>REF.</v>
          </cell>
          <cell r="D1984" t="str">
            <v>CÓDIGO</v>
          </cell>
          <cell r="E1984" t="str">
            <v>CONSUMO</v>
          </cell>
          <cell r="F1984" t="str">
            <v>UNID.</v>
          </cell>
          <cell r="G1984" t="str">
            <v>P. UNIT.</v>
          </cell>
          <cell r="H1984" t="str">
            <v>CUSTOS</v>
          </cell>
          <cell r="I1984"/>
          <cell r="J1984"/>
        </row>
        <row r="1985">
          <cell r="B1985" t="str">
            <v>ELETRICISTA COM ENCARGOS COMPLEMENTARES</v>
          </cell>
          <cell r="C1985" t="str">
            <v>SINAPI</v>
          </cell>
          <cell r="D1985">
            <v>88264</v>
          </cell>
          <cell r="E1985">
            <v>2</v>
          </cell>
          <cell r="F1985" t="str">
            <v>H</v>
          </cell>
          <cell r="G1985" t="str">
            <v>20,02</v>
          </cell>
          <cell r="H1985">
            <v>40.04</v>
          </cell>
          <cell r="I1985"/>
          <cell r="J1985"/>
        </row>
        <row r="1986">
          <cell r="B1986" t="str">
            <v>RACK FECHADO PISO 19" X 12U X 450MM</v>
          </cell>
          <cell r="C1986" t="str">
            <v>iORSE</v>
          </cell>
          <cell r="D1986">
            <v>6762</v>
          </cell>
          <cell r="E1986">
            <v>1</v>
          </cell>
          <cell r="F1986" t="str">
            <v>UN</v>
          </cell>
          <cell r="G1986" t="str">
            <v>537,9</v>
          </cell>
          <cell r="H1986">
            <v>537.9</v>
          </cell>
          <cell r="I1986"/>
          <cell r="J1986"/>
        </row>
        <row r="1987">
          <cell r="B1987" t="str">
            <v>AUXILIAR DE ELETRICISTA COM ENCARGOS COMPLEMENTARES</v>
          </cell>
          <cell r="C1987" t="str">
            <v>SINAPI</v>
          </cell>
          <cell r="D1987">
            <v>88247</v>
          </cell>
          <cell r="E1987">
            <v>2</v>
          </cell>
          <cell r="F1987" t="str">
            <v>H</v>
          </cell>
          <cell r="G1987" t="str">
            <v>15,47</v>
          </cell>
          <cell r="H1987">
            <v>30.94</v>
          </cell>
          <cell r="I1987"/>
          <cell r="J1987"/>
        </row>
        <row r="1988">
          <cell r="A1988"/>
          <cell r="B1988" t="str">
            <v>PREÇO TOTAL S/ BDI</v>
          </cell>
          <cell r="C1988"/>
          <cell r="D1988"/>
          <cell r="E1988"/>
          <cell r="F1988"/>
          <cell r="G1988"/>
          <cell r="H1988">
            <v>608.88</v>
          </cell>
          <cell r="I1988" t="str">
            <v>SEDUC E 134</v>
          </cell>
          <cell r="J1988">
            <v>608.88</v>
          </cell>
        </row>
        <row r="1991">
          <cell r="B1991" t="str">
            <v>SEDUC E 135</v>
          </cell>
          <cell r="C1991"/>
          <cell r="D1991"/>
          <cell r="E1991"/>
          <cell r="F1991"/>
          <cell r="G1991"/>
          <cell r="H1991"/>
        </row>
        <row r="1992">
          <cell r="A1992" t="str">
            <v>SEDUC E 135</v>
          </cell>
          <cell r="B1992" t="str">
            <v xml:space="preserve">POSTE CONICO CONTINUO EM ACO GALVANIZADO, RETO, FLANGEADO, H = 5,5 M, DIAMETRO INFERIOR = *95* MM COM INSTALAÇÃO DE LUMINARIA TIPO PÉTALA DE  3x100 W FORNECIMENTO E INSTALAÇÃO </v>
          </cell>
          <cell r="C1992"/>
          <cell r="D1992"/>
          <cell r="E1992"/>
          <cell r="F1992"/>
          <cell r="G1992" t="str">
            <v>UNIDADE:</v>
          </cell>
          <cell r="H1992" t="str">
            <v>UN</v>
          </cell>
        </row>
        <row r="1993">
          <cell r="B1993" t="str">
            <v>DESCRIÇÃO</v>
          </cell>
          <cell r="C1993" t="str">
            <v>REF.</v>
          </cell>
          <cell r="D1993" t="str">
            <v>CÓDIGO</v>
          </cell>
          <cell r="E1993" t="str">
            <v>CONSUMO</v>
          </cell>
          <cell r="F1993" t="str">
            <v>UNID.</v>
          </cell>
          <cell r="G1993" t="str">
            <v>P. UNIT.</v>
          </cell>
          <cell r="H1993" t="str">
            <v>CUSTOS</v>
          </cell>
        </row>
        <row r="1994">
          <cell r="B1994" t="str">
            <v>CHUMBADOR DE ACO, DIAMETRO 5/8", COMPRIMENTO 6", COM PORCA</v>
          </cell>
          <cell r="C1994" t="str">
            <v>ISINAPI</v>
          </cell>
          <cell r="D1994">
            <v>11975</v>
          </cell>
          <cell r="E1994">
            <v>4</v>
          </cell>
          <cell r="F1994" t="str">
            <v xml:space="preserve">UN    </v>
          </cell>
          <cell r="G1994" t="str">
            <v>11,40</v>
          </cell>
          <cell r="H1994">
            <v>45.6</v>
          </cell>
        </row>
        <row r="1995">
          <cell r="B1995" t="str">
            <v>POSTE CONICO CONTINUO EM ACO GALVANIZADO, RETO, FLANGEADO, H = 6 M, DIAMETRO INFERIOR = *90* CM</v>
          </cell>
          <cell r="C1995" t="str">
            <v>ISINAPI</v>
          </cell>
          <cell r="D1995">
            <v>12378</v>
          </cell>
          <cell r="E1995">
            <v>1</v>
          </cell>
          <cell r="F1995" t="str">
            <v xml:space="preserve">UN    </v>
          </cell>
          <cell r="G1995" t="str">
            <v>947,65</v>
          </cell>
          <cell r="H1995">
            <v>947.65</v>
          </cell>
        </row>
        <row r="1996">
          <cell r="B1996" t="str">
            <v>ELETRICISTA COM ENCARGOS COMPLEMENTARES</v>
          </cell>
          <cell r="C1996" t="str">
            <v>SINAPI</v>
          </cell>
          <cell r="D1996">
            <v>88264</v>
          </cell>
          <cell r="E1996">
            <v>3.4369999999999998</v>
          </cell>
          <cell r="F1996" t="str">
            <v>H</v>
          </cell>
          <cell r="G1996" t="str">
            <v>20,02</v>
          </cell>
          <cell r="H1996">
            <v>68.81</v>
          </cell>
        </row>
        <row r="1997">
          <cell r="B1997" t="str">
            <v>AUXILIAR DE ELETRICISTA COM ENCARGOS COMPLEMENTARES</v>
          </cell>
          <cell r="C1997" t="str">
            <v>SINAPI</v>
          </cell>
          <cell r="D1997">
            <v>88247</v>
          </cell>
          <cell r="E1997">
            <v>1.0580000000000001</v>
          </cell>
          <cell r="F1997" t="str">
            <v>H</v>
          </cell>
          <cell r="G1997" t="str">
            <v>15,47</v>
          </cell>
          <cell r="H1997">
            <v>16.37</v>
          </cell>
        </row>
        <row r="1998">
          <cell r="B1998" t="str">
            <v>LUMINARIA DE LED PARA ILUMINACAO PUBLICA, DE 98 W ATE 137 W, INVOLUCRO EM ALUMINIO OU ACO INOX</v>
          </cell>
          <cell r="C1998" t="str">
            <v>ISINAPI</v>
          </cell>
          <cell r="D1998">
            <v>42243</v>
          </cell>
          <cell r="E1998">
            <v>3</v>
          </cell>
          <cell r="F1998" t="str">
            <v xml:space="preserve">UN    </v>
          </cell>
          <cell r="G1998" t="str">
            <v>714,06</v>
          </cell>
          <cell r="H1998">
            <v>2142.1799999999998</v>
          </cell>
        </row>
        <row r="1999">
          <cell r="B1999" t="str">
            <v>PREÇO TOTAL S/ BDI</v>
          </cell>
          <cell r="C1999"/>
          <cell r="D1999"/>
          <cell r="E1999"/>
          <cell r="F1999"/>
          <cell r="G1999"/>
          <cell r="H1999">
            <v>3220.6099999999997</v>
          </cell>
          <cell r="I1999" t="str">
            <v>SEDUC E 135</v>
          </cell>
          <cell r="J1999">
            <v>3220.6099999999997</v>
          </cell>
        </row>
        <row r="2002">
          <cell r="B2002" t="str">
            <v>SEDUC E 136</v>
          </cell>
          <cell r="C2002"/>
          <cell r="D2002"/>
          <cell r="E2002"/>
          <cell r="F2002"/>
          <cell r="G2002"/>
          <cell r="H2002"/>
        </row>
        <row r="2003">
          <cell r="A2003" t="str">
            <v>SEDUC E 136</v>
          </cell>
          <cell r="B2003" t="str">
            <v xml:space="preserve">POSTE CONICO CONTINUO EM ACO GALVANIZADO, RETO, FLANGEADO, H = 5,5 M, DIAMETRO INFERIOR = *95* MM COM INSTALAÇÃO DE LUMINARIA TIPO PÉTALA DE  100 W FORNECIMENTO E INSTALAÇÃO </v>
          </cell>
          <cell r="C2003"/>
          <cell r="D2003"/>
          <cell r="E2003"/>
          <cell r="F2003"/>
          <cell r="G2003" t="str">
            <v>UNIDADE:</v>
          </cell>
          <cell r="H2003" t="str">
            <v>UN</v>
          </cell>
        </row>
        <row r="2004">
          <cell r="B2004" t="str">
            <v>DESCRIÇÃO</v>
          </cell>
          <cell r="C2004" t="str">
            <v>REF.</v>
          </cell>
          <cell r="D2004" t="str">
            <v>CÓDIGO</v>
          </cell>
          <cell r="E2004" t="str">
            <v>CONSUMO</v>
          </cell>
          <cell r="F2004" t="str">
            <v>UNID.</v>
          </cell>
          <cell r="G2004" t="str">
            <v>P. UNIT.</v>
          </cell>
          <cell r="H2004" t="str">
            <v>CUSTOS</v>
          </cell>
        </row>
        <row r="2005">
          <cell r="B2005" t="str">
            <v>CHUMBADOR DE ACO, DIAMETRO 5/8", COMPRIMENTO 6", COM PORCA</v>
          </cell>
          <cell r="C2005" t="str">
            <v>ISINAPI</v>
          </cell>
          <cell r="D2005">
            <v>11975</v>
          </cell>
          <cell r="E2005">
            <v>4</v>
          </cell>
          <cell r="F2005" t="str">
            <v xml:space="preserve">UN    </v>
          </cell>
          <cell r="G2005" t="str">
            <v>11,40</v>
          </cell>
          <cell r="H2005">
            <v>45.6</v>
          </cell>
        </row>
        <row r="2006">
          <cell r="B2006" t="str">
            <v>POSTE CONICO CONTINUO EM ACO GALVANIZADO, RETO, FLANGEADO, H = 6 M, DIAMETRO INFERIOR = *90* CM</v>
          </cell>
          <cell r="C2006" t="str">
            <v>ISINAPI</v>
          </cell>
          <cell r="D2006">
            <v>12378</v>
          </cell>
          <cell r="E2006">
            <v>1</v>
          </cell>
          <cell r="F2006" t="str">
            <v xml:space="preserve">UN    </v>
          </cell>
          <cell r="G2006" t="str">
            <v>947,65</v>
          </cell>
          <cell r="H2006">
            <v>947.65</v>
          </cell>
        </row>
        <row r="2007">
          <cell r="B2007" t="str">
            <v>ELETRICISTA COM ENCARGOS COMPLEMENTARES</v>
          </cell>
          <cell r="C2007" t="str">
            <v>SINAPI</v>
          </cell>
          <cell r="D2007">
            <v>88264</v>
          </cell>
          <cell r="E2007">
            <v>3.4369999999999998</v>
          </cell>
          <cell r="F2007" t="str">
            <v>H</v>
          </cell>
          <cell r="G2007" t="str">
            <v>20,02</v>
          </cell>
          <cell r="H2007">
            <v>68.81</v>
          </cell>
        </row>
        <row r="2008">
          <cell r="B2008" t="str">
            <v>AUXILIAR DE ELETRICISTA COM ENCARGOS COMPLEMENTARES</v>
          </cell>
          <cell r="C2008" t="str">
            <v>SINAPI</v>
          </cell>
          <cell r="D2008">
            <v>88247</v>
          </cell>
          <cell r="E2008">
            <v>1.0580000000000001</v>
          </cell>
          <cell r="F2008" t="str">
            <v>H</v>
          </cell>
          <cell r="G2008" t="str">
            <v>15,47</v>
          </cell>
          <cell r="H2008">
            <v>16.37</v>
          </cell>
        </row>
        <row r="2009">
          <cell r="B2009" t="str">
            <v>LUMINARIA DE LED PARA ILUMINACAO PUBLICA, DE 98 W ATE 137 W, INVOLUCRO EM ALUMINIO OU ACO INOX</v>
          </cell>
          <cell r="C2009" t="str">
            <v>ISINAPI</v>
          </cell>
          <cell r="D2009">
            <v>42243</v>
          </cell>
          <cell r="E2009">
            <v>1</v>
          </cell>
          <cell r="F2009" t="str">
            <v xml:space="preserve">UN    </v>
          </cell>
          <cell r="G2009" t="str">
            <v>714,06</v>
          </cell>
          <cell r="H2009">
            <v>714.06</v>
          </cell>
        </row>
        <row r="2010">
          <cell r="B2010" t="str">
            <v>PREÇO TOTAL S/ BDI</v>
          </cell>
          <cell r="C2010"/>
          <cell r="D2010"/>
          <cell r="E2010"/>
          <cell r="F2010"/>
          <cell r="G2010"/>
          <cell r="H2010">
            <v>1792.4899999999998</v>
          </cell>
          <cell r="I2010" t="str">
            <v>SEDUC E 136</v>
          </cell>
          <cell r="J2010">
            <v>1792.4899999999998</v>
          </cell>
        </row>
        <row r="2012">
          <cell r="B2012" t="str">
            <v>SEDUC E 137</v>
          </cell>
          <cell r="C2012"/>
          <cell r="D2012"/>
          <cell r="E2012"/>
          <cell r="F2012"/>
          <cell r="G2012"/>
          <cell r="H2012"/>
        </row>
        <row r="2013">
          <cell r="A2013" t="str">
            <v>SEDUC E 137</v>
          </cell>
          <cell r="B2013" t="str">
            <v xml:space="preserve">POSTE CONICO CONTINUO EM ACO GALVANIZADO, RETO, FLANGEADO, H = 5,5 M, DIAMETRO INFERIOR = *95* MM COM INSTALAÇÃO DE LUMINARIA TIPO PÉTALA DE  2X100 W FORNECIMENTO E INSTALAÇÃO </v>
          </cell>
          <cell r="C2013"/>
          <cell r="D2013"/>
          <cell r="E2013"/>
          <cell r="F2013"/>
          <cell r="G2013" t="str">
            <v>UNIDADE:</v>
          </cell>
          <cell r="H2013" t="str">
            <v>UN</v>
          </cell>
        </row>
        <row r="2014">
          <cell r="B2014" t="str">
            <v>DESCRIÇÃO</v>
          </cell>
          <cell r="C2014" t="str">
            <v>REF.</v>
          </cell>
          <cell r="D2014" t="str">
            <v>CÓDIGO</v>
          </cell>
          <cell r="E2014" t="str">
            <v>CONSUMO</v>
          </cell>
          <cell r="F2014" t="str">
            <v>UNID.</v>
          </cell>
          <cell r="G2014" t="str">
            <v>P. UNIT.</v>
          </cell>
          <cell r="H2014" t="str">
            <v>CUSTOS</v>
          </cell>
        </row>
        <row r="2015">
          <cell r="B2015" t="str">
            <v>CHUMBADOR DE ACO, DIAMETRO 5/8", COMPRIMENTO 6", COM PORCA</v>
          </cell>
          <cell r="C2015" t="str">
            <v>ISINAPI</v>
          </cell>
          <cell r="D2015">
            <v>11975</v>
          </cell>
          <cell r="E2015">
            <v>4</v>
          </cell>
          <cell r="F2015" t="str">
            <v xml:space="preserve">UN    </v>
          </cell>
          <cell r="G2015" t="str">
            <v>11,40</v>
          </cell>
          <cell r="H2015">
            <v>45.6</v>
          </cell>
        </row>
        <row r="2016">
          <cell r="B2016" t="str">
            <v>POSTE CONICO CONTINUO EM ACO GALVANIZADO, RETO, FLANGEADO, H = 6 M, DIAMETRO INFERIOR = *90* CM</v>
          </cell>
          <cell r="C2016" t="str">
            <v>ISINAPI</v>
          </cell>
          <cell r="D2016">
            <v>12378</v>
          </cell>
          <cell r="E2016">
            <v>1</v>
          </cell>
          <cell r="F2016" t="str">
            <v xml:space="preserve">UN    </v>
          </cell>
          <cell r="G2016" t="str">
            <v>947,65</v>
          </cell>
          <cell r="H2016">
            <v>947.65</v>
          </cell>
        </row>
        <row r="2017">
          <cell r="B2017" t="str">
            <v>ELETRICISTA COM ENCARGOS COMPLEMENTARES</v>
          </cell>
          <cell r="C2017" t="str">
            <v>SINAPI</v>
          </cell>
          <cell r="D2017">
            <v>88264</v>
          </cell>
          <cell r="E2017">
            <v>3.4369999999999998</v>
          </cell>
          <cell r="F2017" t="str">
            <v>H</v>
          </cell>
          <cell r="G2017" t="str">
            <v>20,02</v>
          </cell>
          <cell r="H2017">
            <v>68.81</v>
          </cell>
        </row>
        <row r="2018">
          <cell r="B2018" t="str">
            <v>AUXILIAR DE ELETRICISTA COM ENCARGOS COMPLEMENTARES</v>
          </cell>
          <cell r="C2018" t="str">
            <v>SINAPI</v>
          </cell>
          <cell r="D2018">
            <v>88247</v>
          </cell>
          <cell r="E2018">
            <v>1.0580000000000001</v>
          </cell>
          <cell r="F2018" t="str">
            <v>H</v>
          </cell>
          <cell r="G2018" t="str">
            <v>15,47</v>
          </cell>
          <cell r="H2018">
            <v>16.37</v>
          </cell>
        </row>
        <row r="2019">
          <cell r="B2019" t="str">
            <v>LUMINARIA DE LED PARA ILUMINACAO PUBLICA, DE 98 W ATE 137 W, INVOLUCRO EM ALUMINIO OU ACO INOX</v>
          </cell>
          <cell r="C2019" t="str">
            <v>ISINAPI</v>
          </cell>
          <cell r="D2019">
            <v>42243</v>
          </cell>
          <cell r="E2019">
            <v>2</v>
          </cell>
          <cell r="F2019" t="str">
            <v xml:space="preserve">UN    </v>
          </cell>
          <cell r="G2019" t="str">
            <v>714,06</v>
          </cell>
          <cell r="H2019">
            <v>1428.12</v>
          </cell>
        </row>
        <row r="2020">
          <cell r="B2020" t="str">
            <v>PREÇO TOTAL S/ BDI</v>
          </cell>
          <cell r="C2020"/>
          <cell r="D2020"/>
          <cell r="E2020"/>
          <cell r="F2020"/>
          <cell r="G2020"/>
          <cell r="H2020">
            <v>2506.5499999999997</v>
          </cell>
          <cell r="I2020" t="str">
            <v>SEDUC E 137</v>
          </cell>
          <cell r="J2020">
            <v>2506.5499999999997</v>
          </cell>
        </row>
        <row r="2022">
          <cell r="B2022" t="str">
            <v>SEDUC E 138</v>
          </cell>
          <cell r="C2022"/>
          <cell r="D2022"/>
          <cell r="E2022"/>
          <cell r="F2022"/>
          <cell r="G2022"/>
          <cell r="H2022"/>
        </row>
        <row r="2023">
          <cell r="A2023" t="str">
            <v>SEDUC E 138</v>
          </cell>
          <cell r="B2023" t="str">
            <v>FORNECIMENTO E INSTALAÇÃO DE SWITCH 24 PORTAS 10/100 MBPS</v>
          </cell>
          <cell r="C2023"/>
          <cell r="D2023"/>
          <cell r="E2023"/>
          <cell r="F2023"/>
          <cell r="G2023" t="str">
            <v>UNIDADE:</v>
          </cell>
          <cell r="H2023" t="str">
            <v>UN</v>
          </cell>
          <cell r="I2023"/>
          <cell r="J2023"/>
        </row>
        <row r="2024">
          <cell r="B2024" t="str">
            <v>DESCRIÇÃO</v>
          </cell>
          <cell r="C2024" t="str">
            <v>REF.</v>
          </cell>
          <cell r="D2024" t="str">
            <v>CÓDIGO</v>
          </cell>
          <cell r="E2024" t="str">
            <v>CONSUMO</v>
          </cell>
          <cell r="F2024" t="str">
            <v>UNID.</v>
          </cell>
          <cell r="G2024" t="str">
            <v>P. UNIT.</v>
          </cell>
          <cell r="H2024" t="str">
            <v>CUSTOS</v>
          </cell>
          <cell r="I2024"/>
          <cell r="J2024"/>
        </row>
        <row r="2025">
          <cell r="B2025" t="str">
            <v>ELETRICISTA COM ENCARGOS COMPLEMENTARES</v>
          </cell>
          <cell r="C2025" t="str">
            <v>SINAPI</v>
          </cell>
          <cell r="D2025">
            <v>88264</v>
          </cell>
          <cell r="E2025">
            <v>1.5</v>
          </cell>
          <cell r="F2025" t="str">
            <v>H</v>
          </cell>
          <cell r="G2025" t="str">
            <v>20,02</v>
          </cell>
          <cell r="H2025">
            <v>30.03</v>
          </cell>
          <cell r="I2025"/>
          <cell r="J2025"/>
        </row>
        <row r="2026">
          <cell r="B2026" t="str">
            <v>SWITCH 24 PORTAS 10/100 MBPS</v>
          </cell>
          <cell r="C2026" t="str">
            <v>iORSE</v>
          </cell>
          <cell r="D2026">
            <v>7615</v>
          </cell>
          <cell r="E2026">
            <v>1</v>
          </cell>
          <cell r="F2026" t="str">
            <v>UN</v>
          </cell>
          <cell r="G2026" t="str">
            <v>520</v>
          </cell>
          <cell r="H2026">
            <v>520</v>
          </cell>
          <cell r="I2026"/>
          <cell r="J2026"/>
        </row>
        <row r="2027">
          <cell r="B2027" t="str">
            <v>AUXILIAR DE ELETRICISTA COM ENCARGOS COMPLEMENTARES</v>
          </cell>
          <cell r="C2027" t="str">
            <v>SINAPI</v>
          </cell>
          <cell r="D2027">
            <v>88247</v>
          </cell>
          <cell r="E2027">
            <v>1.5</v>
          </cell>
          <cell r="F2027" t="str">
            <v>H</v>
          </cell>
          <cell r="G2027" t="str">
            <v>15,47</v>
          </cell>
          <cell r="H2027">
            <v>23.21</v>
          </cell>
          <cell r="I2027"/>
          <cell r="J2027"/>
        </row>
        <row r="2028">
          <cell r="A2028"/>
          <cell r="B2028" t="str">
            <v>PREÇO TOTAL S/ BDI</v>
          </cell>
          <cell r="C2028"/>
          <cell r="D2028"/>
          <cell r="E2028"/>
          <cell r="F2028"/>
          <cell r="G2028"/>
          <cell r="H2028">
            <v>573.24</v>
          </cell>
          <cell r="I2028" t="str">
            <v>SEDUC E 138</v>
          </cell>
          <cell r="J2028">
            <v>573.24</v>
          </cell>
        </row>
        <row r="2030">
          <cell r="B2030" t="str">
            <v>SEDUC E 139</v>
          </cell>
          <cell r="C2030"/>
          <cell r="D2030"/>
          <cell r="E2030"/>
          <cell r="F2030"/>
          <cell r="G2030"/>
          <cell r="H2030"/>
        </row>
        <row r="2031">
          <cell r="A2031" t="str">
            <v>SEDUC E 139</v>
          </cell>
          <cell r="B2031" t="str">
            <v>FORNECIMENTO E INSTALAÇÃO DE PATCH CORDS DE 1.50 M COM CONECTOR RJ-45 MACHO</v>
          </cell>
          <cell r="C2031"/>
          <cell r="D2031"/>
          <cell r="E2031"/>
          <cell r="F2031"/>
          <cell r="G2031" t="str">
            <v>UNIDADE:</v>
          </cell>
          <cell r="H2031" t="str">
            <v>UN</v>
          </cell>
          <cell r="I2031"/>
          <cell r="J2031"/>
        </row>
        <row r="2032">
          <cell r="B2032" t="str">
            <v>DESCRIÇÃO</v>
          </cell>
          <cell r="C2032" t="str">
            <v>REF.</v>
          </cell>
          <cell r="D2032" t="str">
            <v>CÓDIGO</v>
          </cell>
          <cell r="E2032" t="str">
            <v>CONSUMO</v>
          </cell>
          <cell r="F2032" t="str">
            <v>UNID.</v>
          </cell>
          <cell r="G2032" t="str">
            <v>P. UNIT.</v>
          </cell>
          <cell r="H2032" t="str">
            <v>CUSTOS</v>
          </cell>
          <cell r="I2032"/>
          <cell r="J2032"/>
        </row>
        <row r="2033">
          <cell r="B2033" t="str">
            <v>ELETRICISTA COM ENCARGOS COMPLEMENTARES</v>
          </cell>
          <cell r="C2033" t="str">
            <v>SINAPI</v>
          </cell>
          <cell r="D2033">
            <v>88264</v>
          </cell>
          <cell r="E2033">
            <v>0.03</v>
          </cell>
          <cell r="F2033" t="str">
            <v>H</v>
          </cell>
          <cell r="G2033" t="str">
            <v>20,02</v>
          </cell>
          <cell r="H2033">
            <v>0.6</v>
          </cell>
          <cell r="I2033"/>
          <cell r="J2033"/>
        </row>
        <row r="2034">
          <cell r="B2034" t="str">
            <v>PATCH CORDS DE 1.50 M COM CONECTOR RJ-45 MACHO</v>
          </cell>
          <cell r="C2034" t="str">
            <v>iORSE</v>
          </cell>
          <cell r="D2034">
            <v>1709</v>
          </cell>
          <cell r="E2034">
            <v>1</v>
          </cell>
          <cell r="F2034" t="str">
            <v>UN</v>
          </cell>
          <cell r="G2034" t="str">
            <v>9,4</v>
          </cell>
          <cell r="H2034">
            <v>9.4</v>
          </cell>
          <cell r="I2034"/>
          <cell r="J2034"/>
        </row>
        <row r="2035">
          <cell r="B2035" t="str">
            <v>AUXILIAR DE ELETRICISTA COM ENCARGOS COMPLEMENTARES</v>
          </cell>
          <cell r="C2035" t="str">
            <v>SINAPI</v>
          </cell>
          <cell r="D2035">
            <v>88247</v>
          </cell>
          <cell r="E2035">
            <v>0.03</v>
          </cell>
          <cell r="F2035" t="str">
            <v>H</v>
          </cell>
          <cell r="G2035" t="str">
            <v>15,47</v>
          </cell>
          <cell r="H2035">
            <v>0.46</v>
          </cell>
          <cell r="I2035"/>
          <cell r="J2035"/>
        </row>
        <row r="2036">
          <cell r="A2036"/>
          <cell r="B2036" t="str">
            <v>PREÇO TOTAL S/ BDI</v>
          </cell>
          <cell r="C2036"/>
          <cell r="D2036"/>
          <cell r="E2036"/>
          <cell r="F2036"/>
          <cell r="G2036"/>
          <cell r="H2036">
            <v>10.46</v>
          </cell>
          <cell r="I2036" t="str">
            <v>SEDUC E 139</v>
          </cell>
          <cell r="J2036">
            <v>10.46</v>
          </cell>
        </row>
        <row r="2038">
          <cell r="A2038"/>
          <cell r="B2038" t="str">
            <v>SEDUC E 140</v>
          </cell>
          <cell r="C2038"/>
          <cell r="D2038"/>
          <cell r="E2038"/>
          <cell r="F2038"/>
          <cell r="G2038"/>
          <cell r="H2038"/>
          <cell r="I2038"/>
          <cell r="J2038"/>
        </row>
        <row r="2039">
          <cell r="A2039" t="str">
            <v>SEDUC E 140</v>
          </cell>
          <cell r="B2039" t="str">
            <v>REFLETOR SLIM LED 100W DE POTÊNCIA, BRANCO FRIO, 6500K, AUTOVOLT, MARCA G-LIGHT OU SIMILAR - REV 01</v>
          </cell>
          <cell r="C2039"/>
          <cell r="D2039"/>
          <cell r="E2039"/>
          <cell r="F2039"/>
          <cell r="G2039" t="str">
            <v>UNIDADE:</v>
          </cell>
          <cell r="H2039" t="str">
            <v>UN</v>
          </cell>
          <cell r="I2039"/>
          <cell r="J2039"/>
        </row>
        <row r="2040">
          <cell r="A2040"/>
          <cell r="B2040" t="str">
            <v>DESCRIÇÃO</v>
          </cell>
          <cell r="C2040" t="str">
            <v>REF.</v>
          </cell>
          <cell r="D2040" t="str">
            <v>CÓDIGO</v>
          </cell>
          <cell r="E2040" t="str">
            <v>CONSUMO</v>
          </cell>
          <cell r="F2040" t="str">
            <v>UNID.</v>
          </cell>
          <cell r="G2040" t="str">
            <v>P. UNIT.</v>
          </cell>
          <cell r="H2040" t="str">
            <v>CUSTOS</v>
          </cell>
          <cell r="I2040"/>
          <cell r="J2040"/>
        </row>
        <row r="2041">
          <cell r="A2041"/>
          <cell r="B2041" t="str">
            <v>PARAFUSO METAL 2 1/2" X 12 P/ BUCHA S-10</v>
          </cell>
          <cell r="C2041" t="str">
            <v>iORSE</v>
          </cell>
          <cell r="D2041">
            <v>1691</v>
          </cell>
          <cell r="E2041">
            <v>2</v>
          </cell>
          <cell r="F2041" t="str">
            <v>UN</v>
          </cell>
          <cell r="G2041" t="str">
            <v>0,61</v>
          </cell>
          <cell r="H2041">
            <v>1.22</v>
          </cell>
          <cell r="I2041"/>
          <cell r="J2041"/>
        </row>
        <row r="2042">
          <cell r="A2042"/>
          <cell r="B2042" t="str">
            <v>REFLETOR SIMPLES  LED 100W DE POTÊNCIA, BRANCO FRIO, 6500K, BIVOLT, MARCA G-L GHT OU SIMILAR</v>
          </cell>
          <cell r="C2042" t="str">
            <v>iORSE</v>
          </cell>
          <cell r="D2042">
            <v>13290</v>
          </cell>
          <cell r="E2042">
            <v>1</v>
          </cell>
          <cell r="F2042" t="str">
            <v>UN</v>
          </cell>
          <cell r="G2042" t="str">
            <v>190,04</v>
          </cell>
          <cell r="H2042">
            <v>190.04</v>
          </cell>
          <cell r="I2042"/>
          <cell r="J2042"/>
        </row>
        <row r="2043">
          <cell r="A2043"/>
          <cell r="B2043" t="str">
            <v>ELETRICISTA COM ENCARGOS COMPLEMENTARES</v>
          </cell>
          <cell r="C2043" t="str">
            <v>SINAPI</v>
          </cell>
          <cell r="D2043">
            <v>88264</v>
          </cell>
          <cell r="E2043">
            <v>0.5</v>
          </cell>
          <cell r="F2043" t="str">
            <v>H</v>
          </cell>
          <cell r="G2043" t="str">
            <v>20,02</v>
          </cell>
          <cell r="H2043">
            <v>10.01</v>
          </cell>
          <cell r="I2043"/>
          <cell r="J2043"/>
        </row>
        <row r="2044">
          <cell r="A2044"/>
          <cell r="B2044" t="str">
            <v>AUXILIAR DE ELETRICISTA COM ENCARGOS COMPLEMENTARES</v>
          </cell>
          <cell r="C2044" t="str">
            <v>SINAPI</v>
          </cell>
          <cell r="D2044">
            <v>88247</v>
          </cell>
          <cell r="E2044">
            <v>0.3</v>
          </cell>
          <cell r="F2044" t="str">
            <v>H</v>
          </cell>
          <cell r="G2044" t="str">
            <v>15,47</v>
          </cell>
          <cell r="H2044">
            <v>4.6399999999999997</v>
          </cell>
          <cell r="I2044"/>
          <cell r="J2044"/>
        </row>
        <row r="2045">
          <cell r="A2045"/>
          <cell r="B2045" t="str">
            <v>PREÇO TOTAL S/ BDI</v>
          </cell>
          <cell r="C2045"/>
          <cell r="D2045"/>
          <cell r="E2045"/>
          <cell r="F2045"/>
          <cell r="G2045"/>
          <cell r="H2045">
            <v>205.90999999999997</v>
          </cell>
          <cell r="I2045" t="str">
            <v>SEDUC E 140</v>
          </cell>
          <cell r="J2045">
            <v>205.90999999999997</v>
          </cell>
        </row>
        <row r="2046">
          <cell r="A2046"/>
          <cell r="B2046"/>
          <cell r="C2046"/>
          <cell r="D2046"/>
          <cell r="E2046"/>
          <cell r="F2046"/>
          <cell r="G2046"/>
          <cell r="H2046"/>
          <cell r="I2046"/>
          <cell r="J2046"/>
        </row>
        <row r="2047">
          <cell r="A2047"/>
          <cell r="B2047" t="str">
            <v>SEDUC E 141</v>
          </cell>
          <cell r="C2047"/>
          <cell r="D2047"/>
          <cell r="E2047"/>
          <cell r="F2047"/>
          <cell r="G2047"/>
          <cell r="H2047"/>
          <cell r="I2047"/>
          <cell r="J2047"/>
        </row>
        <row r="2048">
          <cell r="A2048" t="str">
            <v>SEDUC E 141</v>
          </cell>
          <cell r="B2048" t="str">
            <v>POSTE CONICO CONTINUO EM ACO GALVANIZADO, CURVO, BRACO DUPLO FLANGEADO, H= 3 M, DIAMETRO INFERIOR = *95* MM.</v>
          </cell>
          <cell r="C2048"/>
          <cell r="D2048"/>
          <cell r="E2048"/>
          <cell r="F2048"/>
          <cell r="G2048" t="str">
            <v>UNIDADE:</v>
          </cell>
          <cell r="H2048" t="str">
            <v>UN</v>
          </cell>
          <cell r="I2048"/>
          <cell r="J2048"/>
        </row>
        <row r="2049">
          <cell r="A2049"/>
          <cell r="B2049" t="str">
            <v>DESCRIÇÃO</v>
          </cell>
          <cell r="C2049" t="str">
            <v>REF.</v>
          </cell>
          <cell r="D2049" t="str">
            <v>CÓDIGO</v>
          </cell>
          <cell r="E2049" t="str">
            <v>CONSUMO</v>
          </cell>
          <cell r="F2049" t="str">
            <v>UNID.</v>
          </cell>
          <cell r="G2049" t="str">
            <v>P. UNIT.</v>
          </cell>
          <cell r="H2049" t="str">
            <v>CUSTOS</v>
          </cell>
          <cell r="I2049"/>
          <cell r="J2049"/>
        </row>
        <row r="2050">
          <cell r="A2050"/>
          <cell r="B2050" t="str">
            <v>CONCRETO FCK = 15MPA, TRAÇO 1:3,4:3,5 (CIMENTO/ AREIA MÉDIA/ BRITA 1)  - PREPARO MECÂNICO COM BETONEIRA 600 L. AF_07/2016</v>
          </cell>
          <cell r="C2050" t="str">
            <v>SINAPI</v>
          </cell>
          <cell r="D2050">
            <v>94969</v>
          </cell>
          <cell r="E2050">
            <v>0.15</v>
          </cell>
          <cell r="F2050" t="str">
            <v>M3</v>
          </cell>
          <cell r="G2050">
            <v>325.37</v>
          </cell>
          <cell r="H2050">
            <v>48.81</v>
          </cell>
          <cell r="I2050"/>
          <cell r="J2050"/>
        </row>
        <row r="2051">
          <cell r="A2051"/>
          <cell r="B2051" t="str">
            <v>POSTE CONICO CONTINUO EM ACO GALVANIZADO, RETO, FLANGEADO,  H = 3 M, DIAMETRO INFERIOR = *95* MM</v>
          </cell>
          <cell r="C2051" t="str">
            <v>iSINAPI</v>
          </cell>
          <cell r="D2051">
            <v>5050</v>
          </cell>
          <cell r="E2051">
            <v>1</v>
          </cell>
          <cell r="F2051" t="str">
            <v xml:space="preserve">UN    </v>
          </cell>
          <cell r="G2051">
            <v>398.68</v>
          </cell>
          <cell r="H2051">
            <v>398.68</v>
          </cell>
          <cell r="I2051"/>
          <cell r="J2051"/>
        </row>
        <row r="2052">
          <cell r="A2052"/>
          <cell r="B2052" t="str">
            <v>SUPORTE DE FIXAÇÃO EM CHAPA DE AÇO GALVANIZADO, PARA 02 LUMINÁRIA, ENCAIXE EM POSTE COM TOPO DE Ø DE 48MM/60,3MM EXTERNO, CODIGO SUP02, DA AMES ILUMINAÇÃO  OU SUMILAR</v>
          </cell>
          <cell r="C2052" t="str">
            <v>IORSE</v>
          </cell>
          <cell r="D2052">
            <v>13557</v>
          </cell>
          <cell r="E2052">
            <v>1</v>
          </cell>
          <cell r="F2052" t="str">
            <v>UN</v>
          </cell>
          <cell r="G2052" t="str">
            <v>74,33</v>
          </cell>
          <cell r="H2052">
            <v>74.33</v>
          </cell>
          <cell r="I2052"/>
          <cell r="J2052"/>
        </row>
        <row r="2053">
          <cell r="A2053"/>
          <cell r="B2053" t="str">
            <v>ELETRICISTA COM ENCARGOS COMPLEMENTARES</v>
          </cell>
          <cell r="C2053" t="str">
            <v>SINAPI</v>
          </cell>
          <cell r="D2053">
            <v>88264</v>
          </cell>
          <cell r="E2053">
            <v>2</v>
          </cell>
          <cell r="F2053" t="str">
            <v>H</v>
          </cell>
          <cell r="G2053" t="str">
            <v>20,02</v>
          </cell>
          <cell r="H2053">
            <v>40.04</v>
          </cell>
          <cell r="I2053"/>
          <cell r="J2053"/>
        </row>
        <row r="2054">
          <cell r="A2054"/>
          <cell r="B2054" t="str">
            <v>AUXILIAR DE ELETRICISTA COM ENCARGOS COMPLEMENTARES</v>
          </cell>
          <cell r="C2054" t="str">
            <v>SINAPI</v>
          </cell>
          <cell r="D2054">
            <v>88247</v>
          </cell>
          <cell r="E2054">
            <v>1.25</v>
          </cell>
          <cell r="F2054" t="str">
            <v>H</v>
          </cell>
          <cell r="G2054" t="str">
            <v>15,47</v>
          </cell>
          <cell r="H2054">
            <v>19.34</v>
          </cell>
          <cell r="I2054"/>
          <cell r="J2054"/>
        </row>
        <row r="2055">
          <cell r="A2055"/>
          <cell r="B2055" t="str">
            <v>SERVENTE COM ENCARGOS COMPLEMENTARES</v>
          </cell>
          <cell r="C2055" t="str">
            <v>SINAPI</v>
          </cell>
          <cell r="D2055">
            <v>88316</v>
          </cell>
          <cell r="E2055">
            <v>1.25</v>
          </cell>
          <cell r="F2055" t="str">
            <v>H</v>
          </cell>
          <cell r="G2055">
            <v>13.88</v>
          </cell>
          <cell r="H2055">
            <v>17.350000000000001</v>
          </cell>
          <cell r="I2055"/>
          <cell r="J2055"/>
        </row>
        <row r="2056">
          <cell r="A2056"/>
          <cell r="B2056" t="str">
            <v>GUINDAUTO HIDRÁULICO, CAPACIDADE MÁXIMA DE CARGA 6500 KG, MOMENTO MÁXIMO DE CARGA 5,8 TM, ALCANCE MÁXIMO HORIZONTAL 7,60 M, INCLUSIVE CAMINHÃO TOCO PBT 9.700 KG, POTÊNCIA DE 160 CV - CHP DIURNO. AF_08/2015</v>
          </cell>
          <cell r="C2056" t="str">
            <v>SINAPI</v>
          </cell>
          <cell r="D2056">
            <v>91634</v>
          </cell>
          <cell r="E2056">
            <v>1.25</v>
          </cell>
          <cell r="F2056" t="str">
            <v>CHP</v>
          </cell>
          <cell r="G2056">
            <v>147.62</v>
          </cell>
          <cell r="H2056">
            <v>184.53</v>
          </cell>
          <cell r="I2056"/>
          <cell r="J2056"/>
        </row>
        <row r="2057">
          <cell r="A2057">
            <v>783.08</v>
          </cell>
          <cell r="B2057" t="str">
            <v>PREÇO TOTAL S/ BDI</v>
          </cell>
          <cell r="C2057"/>
          <cell r="D2057"/>
          <cell r="E2057"/>
          <cell r="F2057"/>
          <cell r="G2057"/>
          <cell r="H2057">
            <v>783.08</v>
          </cell>
          <cell r="I2057" t="str">
            <v>SEDUC E 141</v>
          </cell>
          <cell r="J2057">
            <v>783.08</v>
          </cell>
        </row>
        <row r="2058">
          <cell r="A2058"/>
          <cell r="B2058"/>
          <cell r="C2058"/>
          <cell r="D2058"/>
          <cell r="E2058"/>
          <cell r="F2058"/>
          <cell r="G2058"/>
          <cell r="H2058"/>
          <cell r="I2058"/>
          <cell r="J2058"/>
        </row>
        <row r="2059">
          <cell r="A2059"/>
          <cell r="B2059" t="str">
            <v>SEDUC E 142</v>
          </cell>
          <cell r="C2059"/>
          <cell r="D2059"/>
          <cell r="E2059"/>
          <cell r="F2059"/>
          <cell r="G2059"/>
          <cell r="H2059"/>
          <cell r="I2059"/>
          <cell r="J2059"/>
        </row>
        <row r="2060">
          <cell r="A2060" t="str">
            <v>SEDUC E 142</v>
          </cell>
          <cell r="B2060" t="str">
            <v xml:space="preserve">LUMINARIA TIPO TARTARUGA PARA AREA EXTERNA EM ALUMINIO, COM GRADE, PARA 1 LAMPADA, BASE E27, POTENCIA MAXIMA 40/60 W </v>
          </cell>
          <cell r="C2060"/>
          <cell r="D2060"/>
          <cell r="E2060"/>
          <cell r="F2060"/>
          <cell r="G2060" t="str">
            <v>UNIDADE:</v>
          </cell>
          <cell r="H2060" t="str">
            <v>UN</v>
          </cell>
          <cell r="I2060"/>
          <cell r="J2060"/>
        </row>
        <row r="2061">
          <cell r="A2061"/>
          <cell r="B2061" t="str">
            <v>DESCRIÇÃO</v>
          </cell>
          <cell r="C2061" t="str">
            <v>REF.</v>
          </cell>
          <cell r="D2061" t="str">
            <v>CÓDIGO</v>
          </cell>
          <cell r="E2061" t="str">
            <v>CONSUMO</v>
          </cell>
          <cell r="F2061" t="str">
            <v>UNID.</v>
          </cell>
          <cell r="G2061" t="str">
            <v>P. UNIT.</v>
          </cell>
          <cell r="H2061" t="str">
            <v>CUSTOS</v>
          </cell>
          <cell r="I2061"/>
          <cell r="J2061"/>
        </row>
        <row r="2062">
          <cell r="A2062"/>
          <cell r="B2062" t="str">
            <v>LUMINARIA TIPO TARTARUGA PARA AREA EXTERNA EM ALUMINIO, COM GRADE, PARA 1 LAMPADA, BASE E27, POTENCIA MAXIMA 40/60 W (NAO INCLUI LAMPADA)</v>
          </cell>
          <cell r="C2062" t="str">
            <v>iSINAPI</v>
          </cell>
          <cell r="D2062">
            <v>38775</v>
          </cell>
          <cell r="E2062">
            <v>1</v>
          </cell>
          <cell r="F2062" t="str">
            <v xml:space="preserve">UN    </v>
          </cell>
          <cell r="G2062">
            <v>43.35</v>
          </cell>
          <cell r="H2062">
            <v>43.35</v>
          </cell>
          <cell r="I2062"/>
          <cell r="J2062"/>
        </row>
        <row r="2063">
          <cell r="A2063"/>
          <cell r="B2063" t="str">
            <v>LAMPADA FLUORESCENTE ELETRONICA PL  45W / 127V (COMPACTA INTEGRADA), E-27, SA DOKIN OU SIMILAR</v>
          </cell>
          <cell r="C2063" t="str">
            <v>iORSE</v>
          </cell>
          <cell r="D2063">
            <v>7331</v>
          </cell>
          <cell r="E2063">
            <v>1</v>
          </cell>
          <cell r="F2063" t="str">
            <v>UM</v>
          </cell>
          <cell r="G2063" t="str">
            <v>43,85</v>
          </cell>
          <cell r="H2063">
            <v>43.85</v>
          </cell>
          <cell r="I2063"/>
          <cell r="J2063"/>
        </row>
        <row r="2064">
          <cell r="A2064"/>
          <cell r="B2064" t="str">
            <v>AUXILIAR DE ELETRICISTA COM ENCARGOS COMPLEMENTARES</v>
          </cell>
          <cell r="C2064" t="str">
            <v>SINAPI</v>
          </cell>
          <cell r="D2064">
            <v>88247</v>
          </cell>
          <cell r="E2064">
            <v>0.22989999999999999</v>
          </cell>
          <cell r="F2064" t="str">
            <v>H</v>
          </cell>
          <cell r="G2064" t="str">
            <v>15,47</v>
          </cell>
          <cell r="H2064">
            <v>3.56</v>
          </cell>
          <cell r="I2064"/>
          <cell r="J2064"/>
        </row>
        <row r="2065">
          <cell r="A2065"/>
          <cell r="B2065" t="str">
            <v>ELETRICISTA COM ENCARGOS COMPLEMENTARES</v>
          </cell>
          <cell r="C2065" t="str">
            <v>SINAPI</v>
          </cell>
          <cell r="D2065">
            <v>88264</v>
          </cell>
          <cell r="E2065">
            <v>0.55179999999999996</v>
          </cell>
          <cell r="F2065" t="str">
            <v>H</v>
          </cell>
          <cell r="G2065" t="str">
            <v>20,02</v>
          </cell>
          <cell r="H2065">
            <v>11.05</v>
          </cell>
          <cell r="I2065"/>
          <cell r="J2065"/>
        </row>
        <row r="2066">
          <cell r="A2066"/>
          <cell r="B2066" t="str">
            <v>PREÇO TOTAL S/ BDI</v>
          </cell>
          <cell r="C2066"/>
          <cell r="D2066"/>
          <cell r="E2066"/>
          <cell r="F2066"/>
          <cell r="G2066"/>
          <cell r="H2066">
            <v>101.81</v>
          </cell>
          <cell r="I2066" t="str">
            <v>SEDUC E 142</v>
          </cell>
          <cell r="J2066">
            <v>101.81</v>
          </cell>
        </row>
        <row r="2067">
          <cell r="B2067"/>
        </row>
      </sheetData>
      <sheetData sheetId="1"/>
      <sheetData sheetId="2">
        <row r="2">
          <cell r="A2"/>
          <cell r="B2"/>
          <cell r="C2"/>
          <cell r="D2"/>
        </row>
        <row r="3">
          <cell r="A3"/>
          <cell r="B3"/>
          <cell r="C3"/>
          <cell r="D3"/>
        </row>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6,79</v>
          </cell>
        </row>
        <row r="8">
          <cell r="A8">
            <v>97142</v>
          </cell>
          <cell r="B8" t="str">
            <v>ASSENTAMENTO DE TUBO DE FERRO FUNDIDO PARA REDE DE ÁGUA, DN 100 MM, JUNTA ELÁSTICA, INSTALADO EM LOCAL COM NÍVEL ALTO DE INTERFERÊNCIAS (NÃO INCLUI FORNECIMENTO). AF_11/2017</v>
          </cell>
          <cell r="C8" t="str">
            <v>M</v>
          </cell>
          <cell r="D8" t="str">
            <v>7,58</v>
          </cell>
        </row>
        <row r="9">
          <cell r="A9">
            <v>97143</v>
          </cell>
          <cell r="B9" t="str">
            <v>ASSENTAMENTO DE TUBO DE FERRO FUNDIDO PARA REDE DE ÁGUA, DN 150 MM, JUNTA ELÁSTICA, INSTALADO EM LOCAL COM NÍVEL ALTO DE INTERFERÊNCIAS (NÃO INCLUI FORNECIMENTO). AF_11/2017</v>
          </cell>
          <cell r="C9" t="str">
            <v>M</v>
          </cell>
          <cell r="D9" t="str">
            <v>9,54</v>
          </cell>
        </row>
        <row r="10">
          <cell r="A10">
            <v>97144</v>
          </cell>
          <cell r="B10" t="str">
            <v>ASSENTAMENTO DE TUBO DE FERRO FUNDIDO PARA REDE DE ÁGUA, DN 200 MM, JUNTA ELÁSTICA, INSTALADO EM LOCAL COM NÍVEL ALTO DE INTERFERÊNCIAS (NÃO INCLUI FORNECIMENTO). AF_11/2017</v>
          </cell>
          <cell r="C10" t="str">
            <v>M</v>
          </cell>
          <cell r="D10" t="str">
            <v>11,50</v>
          </cell>
        </row>
        <row r="11">
          <cell r="A11">
            <v>97145</v>
          </cell>
          <cell r="B11" t="str">
            <v>ASSENTAMENTO DE TUBO DE FERRO FUNDIDO PARA REDE DE ÁGUA, DN 250 MM, JUNTA ELÁSTICA, INSTALADO EM LOCAL COM NÍVEL ALTO DE INTERFERÊNCIAS (NÃO INCLUI FORNECIMENTO). AF_11/2017</v>
          </cell>
          <cell r="C11" t="str">
            <v>M</v>
          </cell>
          <cell r="D11" t="str">
            <v>13,48</v>
          </cell>
        </row>
        <row r="12">
          <cell r="A12">
            <v>97146</v>
          </cell>
          <cell r="B12" t="str">
            <v>ASSENTAMENTO DE TUBO DE FERRO FUNDIDO PARA REDE DE ÁGUA, DN 300 MM, JUNTA ELÁSTICA, INSTALADO EM LOCAL COM NÍVEL ALTO DE INTERFERÊNCIAS (NÃO INCLUI FORNECIMENTO). AF_11/2017</v>
          </cell>
          <cell r="C12" t="str">
            <v>M</v>
          </cell>
          <cell r="D12" t="str">
            <v>15,45</v>
          </cell>
        </row>
        <row r="13">
          <cell r="A13">
            <v>97147</v>
          </cell>
          <cell r="B13" t="str">
            <v>ASSENTAMENTO DE TUBO DE FERRO FUNDIDO PARA REDE DE ÁGUA, DN 350 MM, JUNTA ELÁSTICA, INSTALADO EM LOCAL COM NÍVEL ALTO DE INTERFERÊNCIAS (NÃO INCLUI FORNECIMENTO). AF_11/2017</v>
          </cell>
          <cell r="C13" t="str">
            <v>M</v>
          </cell>
          <cell r="D13" t="str">
            <v>17,44</v>
          </cell>
        </row>
        <row r="14">
          <cell r="A14">
            <v>97148</v>
          </cell>
          <cell r="B14" t="str">
            <v>ASSENTAMENTO DE TUBO DE FERRO FUNDIDO PARA REDE DE ÁGUA, DN 400 MM, JUNTA ELÁSTICA, INSTALADO EM LOCAL COM NÍVEL ALTO DE INTERFERÊNCIAS (NÃO INCLUI FORNECIMENTO). AF_11/2017</v>
          </cell>
          <cell r="C14" t="str">
            <v>M</v>
          </cell>
          <cell r="D14" t="str">
            <v>19,41</v>
          </cell>
        </row>
        <row r="15">
          <cell r="A15">
            <v>97149</v>
          </cell>
          <cell r="B15" t="str">
            <v>ASSENTAMENTO DE TUBO DE FERRO FUNDIDO PARA REDE DE ÁGUA, DN 450 MM, JUNTA ELÁSTICA, INSTALADO EM LOCAL COM NÍVEL ALTO DE INTERFERÊNCIAS (NÃO INCLUI FORNECIMENTO). AF_11/2017</v>
          </cell>
          <cell r="C15" t="str">
            <v>M</v>
          </cell>
          <cell r="D15" t="str">
            <v>21,42</v>
          </cell>
        </row>
        <row r="16">
          <cell r="A16">
            <v>97150</v>
          </cell>
          <cell r="B16" t="str">
            <v>ASSENTAMENTO DE TUBO DE FERRO FUNDIDO PARA REDE DE ÁGUA, DN 500 MM, JUNTA ELÁSTICA, INSTALADO EM LOCAL COM NÍVEL ALTO DE INTERFERÊNCIAS (NÃO INCLUI FORNECIMENTO). AF_11/2017</v>
          </cell>
          <cell r="C16" t="str">
            <v>M</v>
          </cell>
          <cell r="D16" t="str">
            <v>25,41</v>
          </cell>
        </row>
        <row r="17">
          <cell r="A17">
            <v>97151</v>
          </cell>
          <cell r="B17" t="str">
            <v>ASSENTAMENTO DE TUBO DE FERRO FUNDIDO PARA REDE DE ÁGUA, DN 600 MM, JUNTA ELÁSTICA, INSTALADO EM LOCAL COM NÍVEL ALTO DE INTERFERÊNCIAS (NÃO INCLUI FORNECIMENTO). AF_11/2017</v>
          </cell>
          <cell r="C17" t="str">
            <v>M</v>
          </cell>
          <cell r="D17" t="str">
            <v>29,67</v>
          </cell>
        </row>
        <row r="18">
          <cell r="A18">
            <v>97152</v>
          </cell>
          <cell r="B18" t="str">
            <v>ASSENTAMENTO DE TUBO DE FERRO FUNDIDO PARA REDE DE ÁGUA, DN 700 MM, JUNTA ELÁSTICA, INSTALADO EM LOCAL COM NÍVEL ALTO DE INTERFERÊNCIAS (NÃO INCLUI FORNECIMENTO). AF_11/2017</v>
          </cell>
          <cell r="C18" t="str">
            <v>M</v>
          </cell>
          <cell r="D18" t="str">
            <v>33,73</v>
          </cell>
        </row>
        <row r="19">
          <cell r="A19">
            <v>97153</v>
          </cell>
          <cell r="B19" t="str">
            <v>ASSENTAMENTO DE TUBO DE FERRO FUNDIDO PARA REDE DE ÁGUA, DN 800 MM, JUNTA ELÁSTICA, INSTALADO EM LOCAL COM NÍVEL ALTO DE INTERFERÊNCIAS (NÃO INCLUI FORNECIMENTO). AF_11/2017</v>
          </cell>
          <cell r="C19" t="str">
            <v>M</v>
          </cell>
          <cell r="D19" t="str">
            <v>37,92</v>
          </cell>
        </row>
        <row r="20">
          <cell r="A20">
            <v>97154</v>
          </cell>
          <cell r="B20" t="str">
            <v>ASSENTAMENTO DE TUBO DE FERRO FUNDIDO PARA REDE DE ÁGUA, DN 900 MM, JUNTA ELÁSTICA, INSTALADO EM LOCAL COM NÍVEL ALTO DE INTERFERÊNCIAS (NÃO INCLUI FORNECIMENTO). AF_11/2017</v>
          </cell>
          <cell r="C20" t="str">
            <v>M</v>
          </cell>
          <cell r="D20" t="str">
            <v>42,16</v>
          </cell>
        </row>
        <row r="21">
          <cell r="A21">
            <v>97155</v>
          </cell>
          <cell r="B21" t="str">
            <v>ASSENTAMENTO DE TUBO DE FERRO FUNDIDO PARA REDE DE ÁGUA, DN 1000 MM, JUNTA ELÁSTICA, INSTALADO EM LOCAL COM NÍVEL ALTO DE INTERFERÊNCIAS (NÃO INCLUI FORNECIMENTO). AF_11/2017</v>
          </cell>
          <cell r="C21" t="str">
            <v>M</v>
          </cell>
          <cell r="D21" t="str">
            <v>46,37</v>
          </cell>
        </row>
        <row r="22">
          <cell r="A22">
            <v>97156</v>
          </cell>
          <cell r="B22" t="str">
            <v>ASSENTAMENTO DE TUBO DE FERRO FUNDIDO PARA REDE DE ÁGUA, DN 1200 MM, JUNTA ELÁSTICA, INSTALADO EM LOCAL COM NÍVEL ALTO DE INTERFERÊNCIAS (NÃO INCLUI FORNECIMENTO). AF_11/2017</v>
          </cell>
          <cell r="C22" t="str">
            <v>M</v>
          </cell>
          <cell r="D22" t="str">
            <v>55,20</v>
          </cell>
        </row>
        <row r="23">
          <cell r="A23">
            <v>97157</v>
          </cell>
          <cell r="B23" t="str">
            <v>ASSENTAMENTO DE TUBO DE FERRO FUNDIDO PARA REDE DE ÁGUA, DN 80 MM, JUNTA ELÁSTICA, INSTALADO EM LOCAL COM NÍVEL BAIXO DE INTERFERÊNCIAS (NÃO INCLUI FORNECIMENTO). AF_11/2017</v>
          </cell>
          <cell r="C23" t="str">
            <v>M</v>
          </cell>
          <cell r="D23" t="str">
            <v>4,11</v>
          </cell>
        </row>
        <row r="24">
          <cell r="A24">
            <v>97158</v>
          </cell>
          <cell r="B24" t="str">
            <v>ASSENTAMENTO DE TUBO DE FERRO FUNDIDO PARA REDE DE ÁGUA, DN 100 MM, JUNTA ELÁSTICA, INSTALADO EM LOCAL COM NÍVEL BAIXO DE INTERFERÊNCIAS (NÃO INCLUI FORNECIMENTO). AF_11/2017</v>
          </cell>
          <cell r="C24" t="str">
            <v>M</v>
          </cell>
          <cell r="D24" t="str">
            <v>4,59</v>
          </cell>
        </row>
        <row r="25">
          <cell r="A25">
            <v>97159</v>
          </cell>
          <cell r="B25" t="str">
            <v>ASSENTAMENTO DE TUBO DE FERRO FUNDIDO PARA REDE DE ÁGUA, DN 150 MM, JUNTA ELÁSTICA, INSTALADO EM LOCAL COM NÍVEL BAIXO DE INTERFERÊNCIAS (NÃO INCLUI FORNECIMENTO). AF_11/2017</v>
          </cell>
          <cell r="C25" t="str">
            <v>M</v>
          </cell>
          <cell r="D25" t="str">
            <v>5,78</v>
          </cell>
        </row>
        <row r="26">
          <cell r="A26">
            <v>97160</v>
          </cell>
          <cell r="B26" t="str">
            <v>ASSENTAMENTO DE TUBO DE FERRO FUNDIDO PARA REDE DE ÁGUA, DN 200 MM, JUNTA ELÁSTICA, INSTALADO EM LOCAL COM NÍVEL BAIXO DE INTERFERÊNCIAS (NÃO INCLUI FORNECIMENTO). AF_11/2017</v>
          </cell>
          <cell r="C26" t="str">
            <v>M</v>
          </cell>
          <cell r="D26" t="str">
            <v>6,97</v>
          </cell>
        </row>
        <row r="27">
          <cell r="A27">
            <v>97161</v>
          </cell>
          <cell r="B27" t="str">
            <v>ASSENTAMENTO DE TUBO DE FERRO FUNDIDO PARA REDE DE ÁGUA, DN 250 MM, JUNTA ELÁSTICA, INSTALADO EM LOCAL COM NÍVEL BAIXO DE INTERFERÊNCIAS (NÃO INCLUI FORNECIMENTO). AF_11/2017</v>
          </cell>
          <cell r="C27" t="str">
            <v>M</v>
          </cell>
          <cell r="D27" t="str">
            <v>8,19</v>
          </cell>
        </row>
        <row r="28">
          <cell r="A28">
            <v>97162</v>
          </cell>
          <cell r="B28" t="str">
            <v>ASSENTAMENTO DE TUBO DE FERRO FUNDIDO PARA REDE DE ÁGUA, DN 300 MM, JUNTA ELÁSTICA, INSTALADO EM LOCAL COM NÍVEL BAIXO DE INTERFERÊNCIAS (NÃO INCLUI FORNECIMENTO). AF_11/2017</v>
          </cell>
          <cell r="C28" t="str">
            <v>M</v>
          </cell>
          <cell r="D28" t="str">
            <v>9,40</v>
          </cell>
        </row>
        <row r="29">
          <cell r="A29">
            <v>97163</v>
          </cell>
          <cell r="B29" t="str">
            <v>ASSENTAMENTO DE TUBO DE FERRO FUNDIDO PARA REDE DE ÁGUA, DN 350 MM, JUNTA ELÁSTICA, INSTALADO EM LOCAL COM NÍVEL BAIXO DE INTERFERÊNCIAS (NÃO INCLUI FORNECIMENTO). AF_11/2017</v>
          </cell>
          <cell r="C29" t="str">
            <v>M</v>
          </cell>
          <cell r="D29" t="str">
            <v>10,62</v>
          </cell>
        </row>
        <row r="30">
          <cell r="A30">
            <v>97164</v>
          </cell>
          <cell r="B30" t="str">
            <v>ASSENTAMENTO DE TUBO DE FERRO FUNDIDO PARA REDE DE ÁGUA, DN 400 MM, JUNTA ELÁSTICA, INSTALADO EM LOCAL COM NÍVEL BAIXO DE INTERFERÊNCIAS (NÃO INCLUI FORNECIMENTO). AF_11/2017</v>
          </cell>
          <cell r="C30" t="str">
            <v>M</v>
          </cell>
          <cell r="D30" t="str">
            <v>11,82</v>
          </cell>
        </row>
        <row r="31">
          <cell r="A31">
            <v>97165</v>
          </cell>
          <cell r="B31" t="str">
            <v>ASSENTAMENTO DE TUBO DE FERRO FUNDIDO PARA REDE DE ÁGUA, DN 450 MM, JUNTA ELÁSTICA, INSTALADO EM LOCAL COM NÍVEL BAIXO DE INTERFERÊNCIAS (NÃO INCLUI FORNECIMENTO). AF_11/2017</v>
          </cell>
          <cell r="C31" t="str">
            <v>M</v>
          </cell>
          <cell r="D31" t="str">
            <v>13,06</v>
          </cell>
        </row>
        <row r="32">
          <cell r="A32">
            <v>97166</v>
          </cell>
          <cell r="B32" t="str">
            <v>ASSENTAMENTO DE TUBO DE FERRO FUNDIDO PARA REDE DE ÁGUA, DN 500 MM, JUNTA ELÁSTICA, INSTALADO EM LOCAL COM NÍVEL BAIXO DE INTERFERÊNCIAS (NÃO INCLUI FORNECIMENTO). AF_11/2017</v>
          </cell>
          <cell r="C32" t="str">
            <v>M</v>
          </cell>
          <cell r="D32" t="str">
            <v>15,52</v>
          </cell>
        </row>
        <row r="33">
          <cell r="A33">
            <v>97167</v>
          </cell>
          <cell r="B33" t="str">
            <v>ASSENTAMENTO DE TUBO DE FERRO FUNDIDO PARA REDE DE ÁGUA, DN 600 MM, JUNTA ELÁSTICA, INSTALADO EM LOCAL COM NÍVEL BAIXO DE INTERFERÊNCIAS (NÃO INCLUI FORNECIMENTO). AF_11/2017</v>
          </cell>
          <cell r="C33" t="str">
            <v>M</v>
          </cell>
          <cell r="D33" t="str">
            <v>18,17</v>
          </cell>
        </row>
        <row r="34">
          <cell r="A34">
            <v>97168</v>
          </cell>
          <cell r="B34" t="str">
            <v>ASSENTAMENTO DE TUBO DE FERRO FUNDIDO PARA REDE DE ÁGUA, DN 700 MM, JUNTA ELÁSTICA, INSTALADO EM LOCAL COM NÍVEL BAIXO DE INTERFERÊNCIAS (NÃO INCLUI FORNECIMENTO). AF_11/2017</v>
          </cell>
          <cell r="C34" t="str">
            <v>M</v>
          </cell>
          <cell r="D34" t="str">
            <v>20,58</v>
          </cell>
        </row>
        <row r="35">
          <cell r="A35">
            <v>97169</v>
          </cell>
          <cell r="B35" t="str">
            <v>ASSENTAMENTO DE TUBO DE FERRO FUNDIDO PARA REDE DE ÁGUA, DN 800 MM, JUNTA ELÁSTICA, INSTALADO EM LOCAL COM NÍVEL BAIXO DE INTERFERÊNCIAS (NÃO INCLUI FORNECIMENTO). AF_11/2017</v>
          </cell>
          <cell r="C35" t="str">
            <v>M</v>
          </cell>
          <cell r="D35" t="str">
            <v>23,13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25,72</v>
          </cell>
        </row>
        <row r="37">
          <cell r="A37">
            <v>97171</v>
          </cell>
          <cell r="B37" t="str">
            <v>ASSENTAMENTO DE TUBO DE FERRO FUNDIDO PARA REDE DE ÁGUA, DN 1000 MM, JUNTA ELÁSTICA, INSTALADO EM LOCAL COM NÍVEL BAIXO DE INTERFERÊNCIAS (NÃO INCLUI FORNECIMENTO). AF_11/2017</v>
          </cell>
          <cell r="C37" t="str">
            <v>M</v>
          </cell>
          <cell r="D37" t="str">
            <v>28,31</v>
          </cell>
        </row>
        <row r="38">
          <cell r="A38">
            <v>97172</v>
          </cell>
          <cell r="B38" t="str">
            <v>ASSENTAMENTO DE TUBO DE FERRO FUNDIDO PARA REDE DE ÁGUA, DN 1200 MM, JUNTA ELÁSTICA, INSTALADO EM LOCAL COM NÍVEL BAIXO DE INTERFERÊNCIAS (NÃO INCLUI FORNECIMENTO). AF_11/2017</v>
          </cell>
          <cell r="C38" t="str">
            <v>M</v>
          </cell>
          <cell r="D38" t="str">
            <v>33,88</v>
          </cell>
        </row>
        <row r="39">
          <cell r="A39">
            <v>97173</v>
          </cell>
          <cell r="B39" t="str">
            <v>ASSENTAMENTO DE TUBO DE AÇO CARBONO PARA REDE DE ÁGUA, DN 600 MM (24), JUNTA SOLDADA, INSTALADO EM LOCAL COM NÍVEL ALTO DE INTERFERÊNCIAS (NÃO INCLUI FORNECIMENTO). AF_11/2017</v>
          </cell>
          <cell r="C39" t="str">
            <v>M</v>
          </cell>
          <cell r="D39" t="str">
            <v>27,44</v>
          </cell>
        </row>
        <row r="40">
          <cell r="A40">
            <v>97174</v>
          </cell>
          <cell r="B40" t="str">
            <v>ASSENTAMENTO DE TUBO DE AÇO CARBONO PARA REDE DE ÁGUA, DN 700 MM (28), JUNTA SOLDADA, INSTALADO EM LOCAL COM NÍVEL ALTO DE INTERFERÊNCIAS (NÃO INCLUI FORNECIMENTO). AF_11/2017</v>
          </cell>
          <cell r="C40" t="str">
            <v>M</v>
          </cell>
          <cell r="D40" t="str">
            <v>31,70</v>
          </cell>
        </row>
        <row r="41">
          <cell r="A41">
            <v>97175</v>
          </cell>
          <cell r="B41" t="str">
            <v>ASSENTAMENTO DE TUBO DE AÇO CARBONO PARA REDE DE ÁGUA, DN 800 MM (32), JUNTA SOLDADA, INSTALADO EM LOCAL COM NÍVEL ALTO DE INTERFERÊNCIAS (NÃO INCLUI FORNECIMENTO). AF_11/2017</v>
          </cell>
          <cell r="C41" t="str">
            <v>M</v>
          </cell>
          <cell r="D41" t="str">
            <v>35,99</v>
          </cell>
        </row>
        <row r="42">
          <cell r="A42">
            <v>97176</v>
          </cell>
          <cell r="B42" t="str">
            <v>ASSENTAMENTO DE TUBO DE AÇO CARBONO PARA REDE DE ÁGUA, DN 900 MM (36), JUNTA SOLDADA, INSTALADO EM LOCAL COM NÍVEL ALTO DE INTERFERÊNCIAS (NÃO INCLUI FORNECIMENTO). AF_11/2017</v>
          </cell>
          <cell r="C42" t="str">
            <v>M</v>
          </cell>
          <cell r="D42" t="str">
            <v>40,29</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48,84</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57,40</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65,98</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74,56</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85,90</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94,76</v>
          </cell>
        </row>
        <row r="49">
          <cell r="A49">
            <v>97183</v>
          </cell>
          <cell r="B49" t="str">
            <v>ASSENTAMENTO DE TUBO DE AÇO CARBONO PARA REDE DE ÁGUA, DN 600 MM (24), JUNTA SOLDADA, INSTALADO EM LOCAL COM NÍVEL BAIXO DE INTERFERÊNCIAS (NÃO INCLUI FORNECIMENTO). AF_11/2017</v>
          </cell>
          <cell r="C49" t="str">
            <v>M</v>
          </cell>
          <cell r="D49" t="str">
            <v>22,34</v>
          </cell>
        </row>
        <row r="50">
          <cell r="A50">
            <v>97184</v>
          </cell>
          <cell r="B50" t="str">
            <v>ASSENTAMENTO DE TUBO DE AÇO CARBONO PARA REDE DE ÁGUA, DN 700 MM (28), JUNTA SOLDADA, INSTALADO EM LOCAL COM NÍVEL BAIXO DE INTERFERÊNCIAS (NÃO INCLUI FORNECIMENTO). AF_11/2017</v>
          </cell>
          <cell r="C50" t="str">
            <v>M</v>
          </cell>
          <cell r="D50" t="str">
            <v>25,88</v>
          </cell>
        </row>
        <row r="51">
          <cell r="A51">
            <v>97185</v>
          </cell>
          <cell r="B51" t="str">
            <v>ASSENTAMENTO DE TUBO DE AÇO CARBONO PARA REDE DE ÁGUA, DN 800 MM (32), JUNTA SOLDADA, INSTALADO EM LOCAL COM NÍVEL BAIXO DE INTERFERÊNCIAS (NÃO INCLUI FORNECIMENTO). AF_11/2017</v>
          </cell>
          <cell r="C51" t="str">
            <v>M</v>
          </cell>
          <cell r="D51" t="str">
            <v>29,43</v>
          </cell>
        </row>
        <row r="52">
          <cell r="A52">
            <v>97186</v>
          </cell>
          <cell r="B52" t="str">
            <v>ASSENTAMENTO DE TUBO DE AÇO CARBONO PARA REDE DE ÁGUA, DN 900 MM (36), JUNTA SOLDADA, INSTALADO EM LOCAL COM NÍVEL BAIXO DE INTERFERÊNCIAS (NÃO INCLUI FORNECIMENTO). AF_11/2017</v>
          </cell>
          <cell r="C52" t="str">
            <v>M</v>
          </cell>
          <cell r="D52" t="str">
            <v>32,99</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t="str">
            <v>40,09</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47,17</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54,28</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61,38</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70,59</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77,89</v>
          </cell>
        </row>
        <row r="59">
          <cell r="A59">
            <v>90694</v>
          </cell>
          <cell r="B59" t="str">
            <v>TUBO DE PVC PARA REDE COLETORA DE ESGOTO DE PAREDE MACIÇA, DN 100 MM, JUNTA ELÁSTICA - FORNECIMENTO E ASSENTAMENTO. AF_01/2021</v>
          </cell>
          <cell r="C59" t="str">
            <v>M</v>
          </cell>
          <cell r="D59" t="str">
            <v>35,43</v>
          </cell>
        </row>
        <row r="60">
          <cell r="A60">
            <v>90695</v>
          </cell>
          <cell r="B60" t="str">
            <v>TUBO DE PVC PARA REDE COLETORA DE ESGOTO DE PAREDE MACIÇA, DN 150 MM, JUNTA ELÁSTICA  - FORNECIMENTO E ASSENTAMENTO. AF_01/2021</v>
          </cell>
          <cell r="C60" t="str">
            <v>M</v>
          </cell>
          <cell r="D60" t="str">
            <v>73,43</v>
          </cell>
        </row>
        <row r="61">
          <cell r="A61">
            <v>90696</v>
          </cell>
          <cell r="B61" t="str">
            <v>TUBO DE PVC PARA REDE COLETORA DE ESGOTO DE PAREDE MACIÇA, DN 200 MM, JUNTA ELÁSTICA - FORNECIMENTO E ASSENTAMENTO. AF_01/2021</v>
          </cell>
          <cell r="C61" t="str">
            <v>M</v>
          </cell>
          <cell r="D61" t="str">
            <v>108,96</v>
          </cell>
        </row>
        <row r="62">
          <cell r="A62">
            <v>90697</v>
          </cell>
          <cell r="B62" t="str">
            <v>TUBO DE PVC PARA REDE COLETORA DE ESGOTO DE PAREDE MACIÇA, DN 250 MM, JUNTA ELÁSTICA  - FORNECIMENTO E ASSENTAMENTO. AF_01/2021</v>
          </cell>
          <cell r="C62" t="str">
            <v>M</v>
          </cell>
          <cell r="D62" t="str">
            <v>183,37</v>
          </cell>
        </row>
        <row r="63">
          <cell r="A63">
            <v>90698</v>
          </cell>
          <cell r="B63" t="str">
            <v>TUBO DE PVC PARA REDE COLETORA DE ESGOTO DE PAREDE MACIÇA, DN 300 MM, JUNTA ELÁSTICA,  FORNECIMENTO E ASSENTAMENTO. AF_01/2021</v>
          </cell>
          <cell r="C63" t="str">
            <v>M</v>
          </cell>
          <cell r="D63" t="str">
            <v>293,75</v>
          </cell>
        </row>
        <row r="64">
          <cell r="A64">
            <v>90699</v>
          </cell>
          <cell r="B64" t="str">
            <v>TUBO DE PVC PARA REDE COLETORA DE ESGOTO DE PAREDE MACIÇA, DN 350 MM, JUNTA ELÁSTICA  - FORNECIMENTO E ASSENTAMENTO. AF_01/2021</v>
          </cell>
          <cell r="C64" t="str">
            <v>M</v>
          </cell>
          <cell r="D64" t="str">
            <v>363,11</v>
          </cell>
        </row>
        <row r="65">
          <cell r="A65">
            <v>90700</v>
          </cell>
          <cell r="B65" t="str">
            <v>TUBO DE PVC PARA REDE COLETORA DE ESGOTO DE PAREDE MACIÇA, DN 400 MM, JUNTA ELÁSTICA  FORNECIMENTO E ASSENTAMENTO. AF_01/2021</v>
          </cell>
          <cell r="C65" t="str">
            <v>M</v>
          </cell>
          <cell r="D65" t="str">
            <v>470,16</v>
          </cell>
        </row>
        <row r="66">
          <cell r="A66">
            <v>90701</v>
          </cell>
          <cell r="B66" t="str">
            <v>TUBO DE PVC CORRUGADO DE DUPLA PAREDE PARA REDE COLETORA DE ESGOTO, DN 150 MM, JUNTA ELÁSTICA - FORNECIMENTO E ASSENTAMENTO. AF_01/2021</v>
          </cell>
          <cell r="C66" t="str">
            <v>M</v>
          </cell>
          <cell r="D66" t="str">
            <v>59,89</v>
          </cell>
        </row>
        <row r="67">
          <cell r="A67">
            <v>90702</v>
          </cell>
          <cell r="B67" t="str">
            <v>TUBO DE PVC CORRUGADO DE DUPLA PAREDE PARA REDE COLETORA DE ESGOTO, DN 200 MM, JUNTA ELÁSTICA - FORNECIMENTO E ASSENTAMENTO. AF_01/2021</v>
          </cell>
          <cell r="C67" t="str">
            <v>M</v>
          </cell>
          <cell r="D67" t="str">
            <v>95,22</v>
          </cell>
        </row>
        <row r="68">
          <cell r="A68">
            <v>90703</v>
          </cell>
          <cell r="B68" t="str">
            <v>TUBO DE PVC CORRUGADO DE DUPLA PAREDE PARA REDE COLETORA DE ESGOTO, DN 250 MM, JUNTA ELÁSTICA - FORNECIMENTO E ASSENTAMENTO. AF_01/2021</v>
          </cell>
          <cell r="C68" t="str">
            <v>M</v>
          </cell>
          <cell r="D68" t="str">
            <v>155,68</v>
          </cell>
        </row>
        <row r="69">
          <cell r="A69">
            <v>90704</v>
          </cell>
          <cell r="B69" t="str">
            <v>TUBO DE PVC CORRUGADO DE DUPLA PAREDE PARA REDE COLETORA DE ESGOTO, DN 300 MM, JUNTA ELÁSTICA - FORNECIMENTO E ASSENTAMENTO. AF_01/2021</v>
          </cell>
          <cell r="C69" t="str">
            <v>M</v>
          </cell>
          <cell r="D69" t="str">
            <v>215,19</v>
          </cell>
        </row>
        <row r="70">
          <cell r="A70">
            <v>90705</v>
          </cell>
          <cell r="B70" t="str">
            <v>TUBO DE PVC CORRUGADO DE DUPLA PAREDE PARA REDE COLETORA DE ESGOTO, DN 350 MM, JUNTA ELÁSTICA - FORNECIMENTO E ASSENTAMENTO. AF_01/2021</v>
          </cell>
          <cell r="C70" t="str">
            <v>M</v>
          </cell>
          <cell r="D70" t="str">
            <v>302,47</v>
          </cell>
        </row>
        <row r="71">
          <cell r="A71">
            <v>90706</v>
          </cell>
          <cell r="B71" t="str">
            <v>TUBO DE PVC CORRUGADO DE DUPLA PAREDE PARA REDE COLETORA DE ESGOTO, DN 400 MM, JUNTA ELÁSTICA - FORNECIMENTO E ASSENTAMENTO. AF_01/2021</v>
          </cell>
          <cell r="C71" t="str">
            <v>M</v>
          </cell>
          <cell r="D71" t="str">
            <v>352,67</v>
          </cell>
        </row>
        <row r="72">
          <cell r="A72">
            <v>90708</v>
          </cell>
          <cell r="B72" t="str">
            <v>TUBO DE PEAD CORRUGADO DE DUPLA PAREDE PARA REDE COLETORA DE ESGOTO, DN 600 MM, JUNTA ELÁSTICA INTEGRADA - FORNECIMENTO E ASSENTAMENTO. AF_01/2021</v>
          </cell>
          <cell r="C72" t="str">
            <v>M</v>
          </cell>
          <cell r="D72" t="str">
            <v>996,17</v>
          </cell>
        </row>
        <row r="73">
          <cell r="A73">
            <v>90724</v>
          </cell>
          <cell r="B73" t="str">
            <v>JUNTA ARGAMASSADA ENTRE TUBO DN 100 MM E O POÇO DE VISITA/ CAIXA DE CONCRETO OU ALVENARIA EM REDES DE ESGOTO. AF_01/2021</v>
          </cell>
          <cell r="C73" t="str">
            <v>UN</v>
          </cell>
          <cell r="D73" t="str">
            <v>20,45</v>
          </cell>
        </row>
        <row r="74">
          <cell r="A74">
            <v>90725</v>
          </cell>
          <cell r="B74" t="str">
            <v>JUNTA ARGAMASSADA ENTRE TUBO DN 150 MM E O POÇO DE VISITA/ CAIXA DE CONCRETO OU ALVENARIA EM REDES DE ESGOTO. AF_01/2021</v>
          </cell>
          <cell r="C74" t="str">
            <v>UN</v>
          </cell>
          <cell r="D74" t="str">
            <v>25,16</v>
          </cell>
        </row>
        <row r="75">
          <cell r="A75">
            <v>90726</v>
          </cell>
          <cell r="B75" t="str">
            <v>JUNTA ARGAMASSADA ENTRE TUBO DN 200 MM E O POÇO/ CAIXA DE CONCRETO OU ALVENARIA EM REDES DE ESGOTO. AF_01/2021</v>
          </cell>
          <cell r="C75" t="str">
            <v>UN</v>
          </cell>
          <cell r="D75" t="str">
            <v>29,92</v>
          </cell>
        </row>
        <row r="76">
          <cell r="A76">
            <v>90727</v>
          </cell>
          <cell r="B76" t="str">
            <v>JUNTA ARGAMASSADA ENTRE TUBO DN 250 MM E O POÇO DE VISITA/ CAIXA DE CONCRETO OU ALVENARIA EM REDES DE ESGOTO. AF_01/2021</v>
          </cell>
          <cell r="C76" t="str">
            <v>UN</v>
          </cell>
          <cell r="D76" t="str">
            <v>34,63</v>
          </cell>
        </row>
        <row r="77">
          <cell r="A77">
            <v>90728</v>
          </cell>
          <cell r="B77" t="str">
            <v>JUNTA ARGAMASSADA ENTRE TUBO DN 300 MM E O POÇO DE VISITA/ CAIXA DE CONCRETO OU ALVENARIA EM REDES DE ESGOTO. AF_01/2021</v>
          </cell>
          <cell r="C77" t="str">
            <v>UN</v>
          </cell>
          <cell r="D77" t="str">
            <v>39,34</v>
          </cell>
        </row>
        <row r="78">
          <cell r="A78">
            <v>90729</v>
          </cell>
          <cell r="B78" t="str">
            <v>JUNTA ARGAMASSADA ENTRE TUBO DN 350 MM E O POÇO DE VISITA/ CAIXA DE CONCRETO OU ALVENARIA EM REDES DE ESGOTO. AF_01/2021</v>
          </cell>
          <cell r="C78" t="str">
            <v>UN</v>
          </cell>
          <cell r="D78" t="str">
            <v>44,04</v>
          </cell>
        </row>
        <row r="79">
          <cell r="A79">
            <v>90730</v>
          </cell>
          <cell r="B79" t="str">
            <v>JUNTA ARGAMASSADA ENTRE TUBO DN 400 MM E O POÇO DE VISITA/ CAIXA DE CONCRETO OU ALVENARIA EM REDES DE ESGOTO. AF_01/2021</v>
          </cell>
          <cell r="C79" t="str">
            <v>UN</v>
          </cell>
          <cell r="D79" t="str">
            <v>48,75</v>
          </cell>
        </row>
        <row r="80">
          <cell r="A80">
            <v>90731</v>
          </cell>
          <cell r="B80" t="str">
            <v>JUNTA ARGAMASSADA ENTRE TUBO DN 450 MM E O POÇO DE VISITA/ CAIXA DE CONCRETO OU ALVENARIA EM REDES DE ESGOTO. AF_01/2021</v>
          </cell>
          <cell r="C80" t="str">
            <v>UN</v>
          </cell>
          <cell r="D80" t="str">
            <v>53,45</v>
          </cell>
        </row>
        <row r="81">
          <cell r="A81">
            <v>90732</v>
          </cell>
          <cell r="B81" t="str">
            <v>JUNTA ARGAMASSADA ENTRE TUBO DN 600 MM E O POÇO DE VISITA/ CAIXA DE CONCRETO OU ALVENARIA EM REDES DE ESGOTO. AF_01/2021</v>
          </cell>
          <cell r="C81" t="str">
            <v>UN</v>
          </cell>
          <cell r="D81" t="str">
            <v>67,57</v>
          </cell>
        </row>
        <row r="82">
          <cell r="A82">
            <v>90733</v>
          </cell>
          <cell r="B82" t="str">
            <v>ASSENTAMENTO DE TUBO DE PVC PARA REDE COLETORA DE ESGOTO DE PAREDE MACIÇA, DN 100 MM, JUNTA ELÁSTICA (NÃO INCLUI FORNECIMENTO). AF_01/2021</v>
          </cell>
          <cell r="C82" t="str">
            <v>M</v>
          </cell>
          <cell r="D82" t="str">
            <v>2,88</v>
          </cell>
        </row>
        <row r="83">
          <cell r="A83">
            <v>90734</v>
          </cell>
          <cell r="B83" t="str">
            <v>ASSENTAMENTO DE TUBO DE PVC PARA REDE COLETORA DE ESGOTO DE PAREDE MACIÇA, DN 150 MM, JUNTA ELÁSTICA,  (NÃO INCLUI FORNECIMENTO). AF_01/2021</v>
          </cell>
          <cell r="C83" t="str">
            <v>M</v>
          </cell>
          <cell r="D83" t="str">
            <v>3,41</v>
          </cell>
        </row>
        <row r="84">
          <cell r="A84">
            <v>90735</v>
          </cell>
          <cell r="B84" t="str">
            <v>ASSENTAMENTO DE TUBO DE PVC PARA REDE COLETORA DE ESGOTO DE PAREDE MACIÇA, DN 200 MM, JUNTA ELÁSTICA (NÃO INCLUI FORNECIMENTO). AF_01/2021</v>
          </cell>
          <cell r="C84" t="str">
            <v>M</v>
          </cell>
          <cell r="D84" t="str">
            <v>3,95</v>
          </cell>
        </row>
        <row r="85">
          <cell r="A85">
            <v>90736</v>
          </cell>
          <cell r="B85" t="str">
            <v>ASSENTAMENTO DE TUBO DE PVC PARA REDE COLETORA DE ESGOTO DE PAREDE MACIÇA, DN 250 MM, JUNTA ELÁSTICA (NÃO INCLUI FORNECIMENTO). AF_01/2021</v>
          </cell>
          <cell r="C85" t="str">
            <v>M</v>
          </cell>
          <cell r="D85" t="str">
            <v>4,48</v>
          </cell>
        </row>
        <row r="86">
          <cell r="A86">
            <v>90737</v>
          </cell>
          <cell r="B86" t="str">
            <v>ASSENTAMENTO DE TUBO DE PVC PARA REDE COLETORA DE ESGOTO DE PAREDE MACIÇA, DN 300 MM, JUNTA ELÁSTICA  (NÃO INCLUI FORNECIMENTO). AF_01/2021</v>
          </cell>
          <cell r="C86" t="str">
            <v>M</v>
          </cell>
          <cell r="D86" t="str">
            <v>5,01</v>
          </cell>
        </row>
        <row r="87">
          <cell r="A87">
            <v>90738</v>
          </cell>
          <cell r="B87" t="str">
            <v>ASSENTAMENTO DE TUBO DE PVC PARA REDE COLETORA DE ESGOTO DE PAREDE MACIÇA, DN 350 MM, JUNTA ELÁSTICA (NÃO INCLUI FORNECIMENTO). AF_01/2021</v>
          </cell>
          <cell r="C87" t="str">
            <v>M</v>
          </cell>
          <cell r="D87" t="str">
            <v>5,55</v>
          </cell>
        </row>
        <row r="88">
          <cell r="A88">
            <v>90739</v>
          </cell>
          <cell r="B88" t="str">
            <v>ASSENTAMENTO DE TUBO DE PVC PARA REDE COLETORA DE ESGOTO DE PAREDE MACIÇA, DN 400 MM, JUNTA ELÁSTICA (NÃO INCLUI FORNECIMENTO). AF_01/2021</v>
          </cell>
          <cell r="C88" t="str">
            <v>M</v>
          </cell>
          <cell r="D88" t="str">
            <v>7,13</v>
          </cell>
        </row>
        <row r="89">
          <cell r="A89">
            <v>90740</v>
          </cell>
          <cell r="B89" t="str">
            <v>ASSENTAMENTO DE TUBO DE PVC CORRUGADO DE DUPLA PAREDE PARA REDE COLETORA DE ESGOTO, DN 150 MM, JUNTA ELÁSTICA (NÃO INCLUI FORNECIMENTO). AF_01/2021</v>
          </cell>
          <cell r="C89" t="str">
            <v>M</v>
          </cell>
          <cell r="D89" t="str">
            <v>3,80</v>
          </cell>
        </row>
        <row r="90">
          <cell r="A90">
            <v>90741</v>
          </cell>
          <cell r="B90" t="str">
            <v>ASSENTAMENTO DE TUBO DE PVC CORRUGADO DE DUPLA PAREDE PARA REDE COLETORA DE ESGOTO, DN 200 MM, JUNTA ELÁSTICA (NÃO INCLUI FORNECIMENTO). AF_01/2021</v>
          </cell>
          <cell r="C90" t="str">
            <v>M</v>
          </cell>
          <cell r="D90" t="str">
            <v>4,34</v>
          </cell>
        </row>
        <row r="91">
          <cell r="A91">
            <v>90742</v>
          </cell>
          <cell r="B91" t="str">
            <v>ASSENTAMENTO DE TUBO DE PVC CORRUGADO DE DUPLA PAREDE PARA REDE COLETORA DE ESGOTO, DN 250 MM, JUNTA ELÁSTICA (NÃO INCLUI FORNECIMENTO). AF_01/2021</v>
          </cell>
          <cell r="C91" t="str">
            <v>M</v>
          </cell>
          <cell r="D91" t="str">
            <v>4,88</v>
          </cell>
        </row>
        <row r="92">
          <cell r="A92">
            <v>90743</v>
          </cell>
          <cell r="B92" t="str">
            <v>ASSENTAMENTO DE TUBO DE PVC CORRUGADO DE DUPLA PAREDE PARA REDE COLETORA DE ESGOTO, DN 300 MM, JUNTA ELÁSTICA (NÃO INCLUI FORNECIMENTO). AF_01/2021</v>
          </cell>
          <cell r="C92" t="str">
            <v>M</v>
          </cell>
          <cell r="D92" t="str">
            <v>5,41</v>
          </cell>
        </row>
        <row r="93">
          <cell r="A93">
            <v>90744</v>
          </cell>
          <cell r="B93" t="str">
            <v>ASSENTAMENTO DE TUBO DE PVC CORRUGADO DE DUPLA PAREDE PARA REDE COLETORA DE ESGOTO, DN 350 MM, JUNTA ELÁSTICA (NÃO INCLUI FORNECIMENTO). AF_01/2021</v>
          </cell>
          <cell r="C93" t="str">
            <v>M</v>
          </cell>
          <cell r="D93" t="str">
            <v>5,94</v>
          </cell>
        </row>
        <row r="94">
          <cell r="A94">
            <v>90745</v>
          </cell>
          <cell r="B94" t="str">
            <v>ASSENTAMENTO DE TUBO DE PVC CORRUGADO DE DUPLA PAREDE PARA REDE COLETORA DE ESGOTO, DN 400 MM, JUNTA ELÁSTICA  (NÃO INCLUI FORNECIMENTO). AF_01/2021</v>
          </cell>
          <cell r="C94" t="str">
            <v>M</v>
          </cell>
          <cell r="D94" t="str">
            <v>7,95</v>
          </cell>
        </row>
        <row r="95">
          <cell r="A95">
            <v>90746</v>
          </cell>
          <cell r="B95" t="str">
            <v>ASSENTAMENTO DE TUBO DE PEAD CORRUGADO DE DUPLA PAREDE PARA REDE COLETORA DE ESGOTO, DN 450 MM, JUNTA ELÁSTICA INTEGRADA (NÃO INCLUI FORNECIMENTO). AF_01/2021</v>
          </cell>
          <cell r="C95" t="str">
            <v>M</v>
          </cell>
          <cell r="D95" t="str">
            <v>3,11</v>
          </cell>
        </row>
        <row r="96">
          <cell r="A96">
            <v>90747</v>
          </cell>
          <cell r="B96" t="str">
            <v>ASSENTAMENTO DE TUBO DE PEAD CORRUGADO DE DUPLA PAREDE PARA REDE COLETORA DE ESGOTO, DN 600 MM, JUNTA ELÁSTICA INTEGRADA (NÃO INCLUI FORNECIMENTO). AF_01/2021</v>
          </cell>
          <cell r="C96" t="str">
            <v>M</v>
          </cell>
          <cell r="D96" t="str">
            <v>12,17</v>
          </cell>
        </row>
        <row r="97">
          <cell r="A97">
            <v>94869</v>
          </cell>
          <cell r="B97" t="str">
            <v>TUBO DE PEAD CORRUGADO DE DUPLA PAREDE PARA REDE COLETORA DE ESGOTO, DN 250 MM, JUNTA ELÁSTICA INTEGRADA - FORNECIMENTO E ASSENTAMENTO. AF_01/2021</v>
          </cell>
          <cell r="C97" t="str">
            <v>M</v>
          </cell>
          <cell r="D97" t="str">
            <v>203,14</v>
          </cell>
        </row>
        <row r="98">
          <cell r="A98">
            <v>94870</v>
          </cell>
          <cell r="B98" t="str">
            <v>ASSENTAMENTO DE TUBO DE PEAD CORRUGADO DE DUPLA PAREDE PARA REDE COLETORA DE ESGOTO, DN 250 MM, JUNTA ELÁSTICA INTEGRADA (NÃO INCLUI FORNECIMENTO). AF_01/2021</v>
          </cell>
          <cell r="C98" t="str">
            <v>M</v>
          </cell>
          <cell r="D98" t="str">
            <v>0,76</v>
          </cell>
        </row>
        <row r="99">
          <cell r="A99">
            <v>94871</v>
          </cell>
          <cell r="B99" t="str">
            <v>TUBO DE PEAD CORRUGADO DE DUPLA PAREDE PARA REDE COLETORA DE ESGOTO, DN 300 MM, JUNTA ELÁSTICA INTEGRADA - FORNECIMENTO E ASSENTAMENTO. AF_01/2021</v>
          </cell>
          <cell r="C99" t="str">
            <v>M</v>
          </cell>
          <cell r="D99" t="str">
            <v>240,62</v>
          </cell>
        </row>
        <row r="100">
          <cell r="A100">
            <v>94872</v>
          </cell>
          <cell r="B100" t="str">
            <v>ASSENTAMENTO DE TUBO DE PEAD CORRUGADO DE DUPLA PAREDE PARA REDE COLETORA DE ESGOTO, DN 300 MM, JUNTA ELÁSTICA INTEGRADA  (NÃO INCLUI FORNECIMENTO). AF_01/2021</v>
          </cell>
          <cell r="C100" t="str">
            <v>M</v>
          </cell>
          <cell r="D100" t="str">
            <v>1,33</v>
          </cell>
        </row>
        <row r="101">
          <cell r="A101">
            <v>94875</v>
          </cell>
          <cell r="B101" t="str">
            <v>TUBO DE PEAD CORRUGADO DE DUPLA PAREDE PARA REDE COLETORA DE ESGOTO, DN 800 MM, JUNTA ELÁSTICA INTEGRADA - FORNECIMENTO E ASSENTAMENTO. AF_01/2021</v>
          </cell>
          <cell r="C101" t="str">
            <v>M</v>
          </cell>
          <cell r="D101" t="str">
            <v>1.407,23</v>
          </cell>
        </row>
        <row r="102">
          <cell r="A102">
            <v>94876</v>
          </cell>
          <cell r="B102" t="str">
            <v>ASSENTAMENTO DE TUBO DE PEAD CORRUGADO DE DUPLA PAREDE PARA REDE COLETORA DE ESGOTO, DN 800 MM, JUNTA ELÁSTICA INTEGRADA  (NÃO INCLUI FORNECIMENTO). AF_01/2021</v>
          </cell>
          <cell r="C102" t="str">
            <v>M</v>
          </cell>
          <cell r="D102" t="str">
            <v>18,44</v>
          </cell>
        </row>
        <row r="103">
          <cell r="A103">
            <v>94878</v>
          </cell>
          <cell r="B103" t="str">
            <v>ASSENTAMENTO DE TUBO DE PEAD CORRUGADO DE DUPLA PAREDE PARA REDE COLETORA DE ESGOTO, DN 900 MM, JUNTA ELÁSTICA INTEGRADA, INSTALADO EM LOCAL COM NÍVEL BAIXO DE INTERFERÊNCIAS (NÃO INCLUI FORNECIMENTO). AF_06/2016</v>
          </cell>
          <cell r="C103" t="str">
            <v>M</v>
          </cell>
          <cell r="D103" t="str">
            <v>21,63</v>
          </cell>
        </row>
        <row r="104">
          <cell r="A104">
            <v>94879</v>
          </cell>
          <cell r="B104" t="str">
            <v>TUBO DE PEAD CORRUGADO DE DUPLA PAREDE PARA REDE COLETORA DE ESGOTO, DN 1000 MM, JUNTA ELÁSTICA INTEGRADA, INSTALADO EM LOCAL COM NÍVEL BAIXO DE INTERFERÊNCIAS - FORNECIMENTO E ASSENTAMENTO. AF_06/2016</v>
          </cell>
          <cell r="C104" t="str">
            <v>M</v>
          </cell>
          <cell r="D104" t="str">
            <v>1.874,07</v>
          </cell>
        </row>
        <row r="105">
          <cell r="A105">
            <v>94880</v>
          </cell>
          <cell r="B105" t="str">
            <v>ASSENTAMENTO DE TUBO DE PEAD CORRUGADO DE DUPLA PAREDE PARA REDE COLETORA DE ESGOTO, DN 1000 MM, JUNTA ELÁSTICA INTEGRADA, INSTALADO EM LOCAL COM NÍVEL BAIXO DE INTERFERÊNCIAS (NÃO INCLUI FORNECIMENTO). AF_06/2016</v>
          </cell>
          <cell r="C105" t="str">
            <v>M</v>
          </cell>
          <cell r="D105" t="str">
            <v>26,49</v>
          </cell>
        </row>
        <row r="106">
          <cell r="A106">
            <v>94881</v>
          </cell>
          <cell r="B106" t="str">
            <v>TUBO DE PEAD CORRUGADO DE DUPLA PAREDE PARA REDE COLETORA DE ESGOTO, DN 1200 MM, JUNTA ELÁSTICA INTEGRADA, INSTALADO EM LOCAL COM NÍVEL BAIXO DE INTERFERÊNCIAS - FORNECIMENTO E ASSENTAMENTO. AF_06/2016</v>
          </cell>
          <cell r="C106" t="str">
            <v>M</v>
          </cell>
          <cell r="D106" t="str">
            <v>2.928,36</v>
          </cell>
        </row>
        <row r="107">
          <cell r="A107">
            <v>94882</v>
          </cell>
          <cell r="B107" t="str">
            <v>ASSENTAMENTO DE TUBO DE PEAD CORRUGADO DE DUPLA PAREDE PARA REDE COLETORA DE ESGOTO, DN 1200 MM, JUNTA ELÁSTICA INTEGRADA, INSTALADO EM LOCAL COM NÍVEL BAIXO DE INTERFERÊNCIAS (NÃO INCLUI FORNECIMENTO). AF_06/2016</v>
          </cell>
          <cell r="C107" t="str">
            <v>M</v>
          </cell>
          <cell r="D107" t="str">
            <v>31,42</v>
          </cell>
        </row>
        <row r="108">
          <cell r="A108">
            <v>94884</v>
          </cell>
          <cell r="B108" t="str">
            <v>ASSENTAMENTO DE TUBO DE PEAD CORRUGADO DE DUPLA PAREDE PARA REDE COLETORA DE ESGOTO, DN 1500 MM, JUNTA ELÁSTICA INTEGRADA, INSTALADO EM LOCAL COM NÍVEL BAIXO DE INTERFERÊNCIAS (NÃO INCLUI FORNECIMENTO). AF_06/2016</v>
          </cell>
          <cell r="C108" t="str">
            <v>M</v>
          </cell>
          <cell r="D108" t="str">
            <v>41,45</v>
          </cell>
        </row>
        <row r="109">
          <cell r="A109">
            <v>97121</v>
          </cell>
          <cell r="B109" t="str">
            <v>ASSENTAMENTO DE TUBO DE PVC PBA PARA REDE DE ÁGUA, DN 50 MM, JUNTA ELÁSTICA INTEGRADA, INSTALADO EM LOCAL COM NÍVEL ALTO DE INTERFERÊNCIAS (NÃO INCLUI FORNECIMENTO). AF_11/2017</v>
          </cell>
          <cell r="C109" t="str">
            <v>M</v>
          </cell>
          <cell r="D109" t="str">
            <v>1,73</v>
          </cell>
        </row>
        <row r="110">
          <cell r="A110">
            <v>97122</v>
          </cell>
          <cell r="B110" t="str">
            <v>ASSENTAMENTO DE TUBO DE PVC PBA PARA REDE DE ÁGUA, DN 75 MM, JUNTA ELÁSTICA INTEGRADA, INSTALADO EM LOCAL COM NÍVEL ALTO DE INTERFERÊNCIAS (NÃO INCLUI FORNECIMENTO). AF_11/2017</v>
          </cell>
          <cell r="C110" t="str">
            <v>M</v>
          </cell>
          <cell r="D110" t="str">
            <v>2,40</v>
          </cell>
        </row>
        <row r="111">
          <cell r="A111">
            <v>97123</v>
          </cell>
          <cell r="B111" t="str">
            <v>ASSENTAMENTO DE TUBO DE PVC PBA PARA REDE DE ÁGUA, DN 100 MM, JUNTA ELÁSTICA INTEGRADA, INSTALADO EM LOCAL COM NÍVEL ALTO DE INTERFERÊNCIAS (NÃO INCLUI FORNECIMENTO). AF_11/2017</v>
          </cell>
          <cell r="C111" t="str">
            <v>M</v>
          </cell>
          <cell r="D111" t="str">
            <v>3,04</v>
          </cell>
        </row>
        <row r="112">
          <cell r="A112">
            <v>97124</v>
          </cell>
          <cell r="B112" t="str">
            <v>ASSENTAMENTO DE TUBO DE PVC PBA PARA REDE DE ÁGUA, DN 50 MM, JUNTA ELÁSTICA INTEGRADA, INSTALADO EM LOCAL COM NÍVEL BAIXO DE INTERFERÊNCIAS (NÃO INCLUI FORNECIMENTO). AF_11/2017</v>
          </cell>
          <cell r="C112" t="str">
            <v>M</v>
          </cell>
          <cell r="D112" t="str">
            <v>0,77</v>
          </cell>
        </row>
        <row r="113">
          <cell r="A113">
            <v>97125</v>
          </cell>
          <cell r="B113" t="str">
            <v>ASSENTAMENTO DE TUBO DE PVC PBA PARA REDE DE ÁGUA, DN 75 MM, JUNTA ELÁSTICA INTEGRADA, INSTALADO EM LOCAL COM NÍVEL BAIXO DE INTERFERÊNCIAS (NÃO INCLUI FORNECIMENTO). AF_11/2017</v>
          </cell>
          <cell r="C113" t="str">
            <v>M</v>
          </cell>
          <cell r="D113" t="str">
            <v>1,08</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t="str">
            <v>1,38</v>
          </cell>
        </row>
        <row r="115">
          <cell r="A115">
            <v>102264</v>
          </cell>
          <cell r="B115" t="str">
            <v>TUBO DE PVC BRANCO PARA REDE COLETORA DE ESGOTO CONDOMINIAL DE PAREDE MACIÇA, DN 100 MM, JUNTA ELÁSTICA - FORNECIMENTO E ASSENTAMENTO. AF_01/2021</v>
          </cell>
          <cell r="C115" t="str">
            <v>M</v>
          </cell>
          <cell r="D115" t="str">
            <v>17,06</v>
          </cell>
        </row>
        <row r="116">
          <cell r="A116">
            <v>102265</v>
          </cell>
          <cell r="B116" t="str">
            <v>JUNTA ARGAMASSADA ENTRE TUBO DN 800 MM E O POÇO DE VISITA/ CAIXA DE CONCRETO OU ALVENARIA EM REDES DE ESGOTO. AF_01/2021</v>
          </cell>
          <cell r="C116" t="str">
            <v>UN</v>
          </cell>
          <cell r="D116" t="str">
            <v>86,42</v>
          </cell>
        </row>
        <row r="117">
          <cell r="A117">
            <v>102266</v>
          </cell>
          <cell r="B117" t="str">
            <v>JUNTA ARGAMASSADA ENTRE TUBO DN 900 MM E O POÇO DE VISITA/ CAIXA DE CONCRETO OU ALVENARIA EM REDES DE ESGOTO. AF_01/2021</v>
          </cell>
          <cell r="C117" t="str">
            <v>UN</v>
          </cell>
          <cell r="D117" t="str">
            <v>95,82</v>
          </cell>
        </row>
        <row r="118">
          <cell r="A118">
            <v>102267</v>
          </cell>
          <cell r="B118" t="str">
            <v>JUNTA ARGAMASSADA ENTRE TUBO DN 1000 MM E O POÇO DE VISITA/ CAIXA DE CONCRETO OU ALVENARIA EM REDES DE ESGOTO. AF_01/2021</v>
          </cell>
          <cell r="C118" t="str">
            <v>UN</v>
          </cell>
          <cell r="D118" t="str">
            <v>110,00</v>
          </cell>
        </row>
        <row r="119">
          <cell r="A119">
            <v>102268</v>
          </cell>
          <cell r="B119" t="str">
            <v>JUNTA ARGAMASSADA ENTRE TUBO DN 1200 MM E O POÇO DE VISITA/ CAIXA DE CONCRETO OU ALVENARIA EM REDES DE ESGOTO. AF_01/2021</v>
          </cell>
          <cell r="C119" t="str">
            <v>UN</v>
          </cell>
          <cell r="D119" t="str">
            <v>124,12</v>
          </cell>
        </row>
        <row r="120">
          <cell r="A120">
            <v>102269</v>
          </cell>
          <cell r="B120" t="str">
            <v>JUNTA ARGAMASSADA ENTRE TUBO DN 1500 MM E O POÇO DE VISITA/ CAIXA DE CONCRETO OU ALVENARIA EM REDES DE ESGOTO. AF_01/2021</v>
          </cell>
          <cell r="C120" t="str">
            <v>UN</v>
          </cell>
          <cell r="D120" t="str">
            <v>152,36</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t="str">
            <v>157,69</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t="str">
            <v>6,62</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t="str">
            <v>169,52</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t="str">
            <v>8,45</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t="str">
            <v>281,52</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t="str">
            <v>10,17</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t="str">
            <v>344,97</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t="str">
            <v>12,03</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t="str">
            <v>430,93</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t="str">
            <v>13,75</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t="str">
            <v>458,80</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t="str">
            <v>15,63</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t="str">
            <v>635,40</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t="str">
            <v>17,33</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t="str">
            <v>665,91</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t="str">
            <v>19,22</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t="str">
            <v>163,70</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t="str">
            <v>12,54</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t="str">
            <v>177,01</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t="str">
            <v>15,83</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t="str">
            <v>290,78</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t="str">
            <v>19,29</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t="str">
            <v>355,84</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t="str">
            <v>22,74</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t="str">
            <v>443,38</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t="str">
            <v>26,02</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t="str">
            <v>472,71</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t="str">
            <v>29,54</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t="str">
            <v>651,04</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t="str">
            <v>32,97</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t="str">
            <v>683,37</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t="str">
            <v>36,42</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t="str">
            <v>109,35</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t="str">
            <v>131,58</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t="str">
            <v>193,07</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t="str">
            <v>251,80</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t="str">
            <v>303,66</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t="str">
            <v>348,80</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t="str">
            <v>366,97</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t="str">
            <v>116,72</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t="str">
            <v>140,70</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t="str">
            <v>203,77</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t="str">
            <v>264,22</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t="str">
            <v>317,59</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t="str">
            <v>364,26</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t="str">
            <v>384,24</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t="str">
            <v>29,93</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t="str">
            <v>38,43</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t="str">
            <v>46,82</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t="str">
            <v>55,83</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t="str">
            <v>64,74</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t="str">
            <v>75,30</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t="str">
            <v>86,42</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t="str">
            <v>99,40</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t="str">
            <v>524,01</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t="str">
            <v>124,39</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t="str">
            <v>746,41</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t="str">
            <v>167,44</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t="str">
            <v>35,70</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t="str">
            <v>45,80</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t="str">
            <v>55,94</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t="str">
            <v>66,53</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t="str">
            <v>77,16</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t="str">
            <v>89,23</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t="str">
            <v>101,88</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t="str">
            <v>116,67</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t="str">
            <v>544,37</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t="str">
            <v>144,75</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t="str">
            <v>771,39</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t="str">
            <v>192,42</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t="str">
            <v>93,22</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t="str">
            <v>99,07</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t="str">
            <v>66,11</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t="str">
            <v>81,22</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t="str">
            <v>110,34</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t="str">
            <v>71,96</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t="str">
            <v>88,70</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t="str">
            <v>119,59</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t="str">
            <v>4,36</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t="str">
            <v>8,47</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t="str">
            <v>10,43</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t="str">
            <v>12,37</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t="str">
            <v>14,31</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t="str">
            <v>16,25</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t="str">
            <v>20,15</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t="str">
            <v>2,00</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t="str">
            <v>4,27</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t="str">
            <v>5,25</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t="str">
            <v>6,23</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t="str">
            <v>7,22</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t="str">
            <v>8,19</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t="str">
            <v>10,16</v>
          </cell>
        </row>
        <row r="213">
          <cell r="A213">
            <v>93206</v>
          </cell>
          <cell r="B213" t="str">
            <v>EXECUÇÃO DE ESCRITÓRIO EM CANTEIRO DE OBRA EM ALVENARIA, NÃO INCLUSO MOBILIÁRIO E EQUIPAMENTOS. AF_02/2016</v>
          </cell>
          <cell r="C213" t="str">
            <v>M2</v>
          </cell>
          <cell r="D213" t="str">
            <v>937,02</v>
          </cell>
        </row>
        <row r="214">
          <cell r="A214">
            <v>93207</v>
          </cell>
          <cell r="B214" t="str">
            <v>EXECUÇÃO DE ESCRITÓRIO EM CANTEIRO DE OBRA EM CHAPA DE MADEIRA COMPENSADA, NÃO INCLUSO MOBILIÁRIO E EQUIPAMENTOS. AF_02/2016</v>
          </cell>
          <cell r="C214" t="str">
            <v>M2</v>
          </cell>
          <cell r="D214" t="str">
            <v>862,78</v>
          </cell>
        </row>
        <row r="215">
          <cell r="A215">
            <v>93208</v>
          </cell>
          <cell r="B215" t="str">
            <v>EXECUÇÃO DE ALMOXARIFADO EM CANTEIRO DE OBRA EM CHAPA DE MADEIRA COMPENSADA, INCLUSO PRATELEIRAS. AF_02/2016</v>
          </cell>
          <cell r="C215" t="str">
            <v>M2</v>
          </cell>
          <cell r="D215" t="str">
            <v>688,12</v>
          </cell>
        </row>
        <row r="216">
          <cell r="A216">
            <v>93209</v>
          </cell>
          <cell r="B216" t="str">
            <v>EXECUÇÃO DE ALMOXARIFADO EM CANTEIRO DE OBRA EM ALVENARIA, INCLUSO PRATELEIRAS. AF_02/2016</v>
          </cell>
          <cell r="C216" t="str">
            <v>M2</v>
          </cell>
          <cell r="D216" t="str">
            <v>763,93</v>
          </cell>
        </row>
        <row r="217">
          <cell r="A217">
            <v>93210</v>
          </cell>
          <cell r="B217" t="str">
            <v>EXECUÇÃO DE REFEITÓRIO EM CANTEIRO DE OBRA EM CHAPA DE MADEIRA COMPENSADA, NÃO INCLUSO MOBILIÁRIO E EQUIPAMENTOS. AF_02/2016</v>
          </cell>
          <cell r="C217" t="str">
            <v>M2</v>
          </cell>
          <cell r="D217" t="str">
            <v>479,38</v>
          </cell>
        </row>
        <row r="218">
          <cell r="A218">
            <v>93211</v>
          </cell>
          <cell r="B218" t="str">
            <v>EXECUÇÃO DE REFEITÓRIO EM CANTEIRO DE OBRA EM ALVENARIA, NÃO INCLUSO MOBILIÁRIO E EQUIPAMENTOS. AF_02/2016</v>
          </cell>
          <cell r="C218" t="str">
            <v>M2</v>
          </cell>
          <cell r="D218" t="str">
            <v>489,30</v>
          </cell>
        </row>
        <row r="219">
          <cell r="A219">
            <v>93212</v>
          </cell>
          <cell r="B219" t="str">
            <v>EXECUÇÃO DE SANITÁRIO E VESTIÁRIO EM CANTEIRO DE OBRA EM CHAPA DE MADEIRA COMPENSADA, NÃO INCLUSO MOBILIÁRIO. AF_02/2016</v>
          </cell>
          <cell r="C219" t="str">
            <v>M2</v>
          </cell>
          <cell r="D219" t="str">
            <v>782,64</v>
          </cell>
        </row>
        <row r="220">
          <cell r="A220">
            <v>93213</v>
          </cell>
          <cell r="B220" t="str">
            <v>EXECUÇÃO DE SANITÁRIO E VESTIÁRIO EM CANTEIRO DE OBRA EM ALVENARIA, NÃO INCLUSO MOBILIÁRIO. AF_02/2016</v>
          </cell>
          <cell r="C220" t="str">
            <v>M2</v>
          </cell>
          <cell r="D220" t="str">
            <v>844,13</v>
          </cell>
        </row>
        <row r="221">
          <cell r="A221">
            <v>93214</v>
          </cell>
          <cell r="B221" t="str">
            <v>EXECUÇÃO DE RESERVATÓRIO ELEVADO DE ÁGUA (1000 LITROS) EM CANTEIRO DE OBRA, APOIADO EM ESTRUTURA DE MADEIRA. AF_02/2016</v>
          </cell>
          <cell r="C221" t="str">
            <v>UN</v>
          </cell>
          <cell r="D221" t="str">
            <v>4.156,60</v>
          </cell>
        </row>
        <row r="222">
          <cell r="A222">
            <v>93243</v>
          </cell>
          <cell r="B222" t="str">
            <v>EXECUÇÃO DE RESERVATÓRIO ELEVADO DE ÁGUA (2000 LITROS) EM CANTEIRO DE OBRA, APOIADO EM ESTRUTURA DE MADEIRA. AF_02/2016</v>
          </cell>
          <cell r="C222" t="str">
            <v>UN</v>
          </cell>
          <cell r="D222" t="str">
            <v>6.484,83</v>
          </cell>
        </row>
        <row r="223">
          <cell r="A223">
            <v>93582</v>
          </cell>
          <cell r="B223" t="str">
            <v>EXECUÇÃO DE CENTRAL DE ARMADURA EM CANTEIRO DE OBRA, NÃO INCLUSO MOBILIÁRIO E EQUIPAMENTOS. AF_04/2016</v>
          </cell>
          <cell r="C223" t="str">
            <v>M2</v>
          </cell>
          <cell r="D223" t="str">
            <v>223,14</v>
          </cell>
        </row>
        <row r="224">
          <cell r="A224">
            <v>93583</v>
          </cell>
          <cell r="B224" t="str">
            <v>EXECUÇÃO DE CENTRAL DE FÔRMAS, PRODUÇÃO DE ARGAMASSA OU CONCRETO EM CANTEIRO DE OBRA, NÃO INCLUSO MOBILIÁRIO E EQUIPAMENTOS. AF_04/2016</v>
          </cell>
          <cell r="C224" t="str">
            <v>M2</v>
          </cell>
          <cell r="D224" t="str">
            <v>371,94</v>
          </cell>
        </row>
        <row r="225">
          <cell r="A225">
            <v>93584</v>
          </cell>
          <cell r="B225" t="str">
            <v>EXECUÇÃO DE DEPÓSITO EM CANTEIRO DE OBRA EM CHAPA DE MADEIRA COMPENSADA, NÃO INCLUSO MOBILIÁRIO. AF_04/2016</v>
          </cell>
          <cell r="C225" t="str">
            <v>M2</v>
          </cell>
          <cell r="D225" t="str">
            <v>670,22</v>
          </cell>
        </row>
        <row r="226">
          <cell r="A226">
            <v>93585</v>
          </cell>
          <cell r="B226" t="str">
            <v>EXECUÇÃO DE GUARITA EM CANTEIRO DE OBRA EM CHAPA DE MADEIRA COMPENSADA, NÃO INCLUSO MOBILIÁRIO. AF_04/2016</v>
          </cell>
          <cell r="C226" t="str">
            <v>M2</v>
          </cell>
          <cell r="D226" t="str">
            <v>878,13</v>
          </cell>
        </row>
        <row r="227">
          <cell r="A227">
            <v>98441</v>
          </cell>
          <cell r="B227" t="str">
            <v>PAREDE DE MADEIRA COMPENSADA PARA CONSTRUÇÃO TEMPORÁRIA EM CHAPA SIMPLES, EXTERNA, COM ÁREA LÍQUIDA MAIOR OU IGUAL A 6 M², SEM VÃO. AF_05/2018</v>
          </cell>
          <cell r="C227" t="str">
            <v>M2</v>
          </cell>
          <cell r="D227" t="str">
            <v>98,54</v>
          </cell>
        </row>
        <row r="228">
          <cell r="A228">
            <v>98442</v>
          </cell>
          <cell r="B228" t="str">
            <v>PAREDE DE MADEIRA COMPENSADA PARA CONSTRUÇÃO TEMPORÁRIA EM CHAPA SIMPLES, EXTERNA, COM ÁREA LÍQUIDA MENOR QUE 6 M², SEM VÃO. AF_05/2018</v>
          </cell>
          <cell r="C228" t="str">
            <v>M2</v>
          </cell>
          <cell r="D228" t="str">
            <v>100,97</v>
          </cell>
        </row>
        <row r="229">
          <cell r="A229">
            <v>98443</v>
          </cell>
          <cell r="B229" t="str">
            <v>PAREDE DE MADEIRA COMPENSADA PARA CONSTRUÇÃO TEMPORÁRIA EM CHAPA SIMPLES, INTERNA, COM ÁREA LÍQUIDA MAIOR OU IGUAL A 6 M², SEM VÃO. AF_05/2018</v>
          </cell>
          <cell r="C229" t="str">
            <v>M2</v>
          </cell>
          <cell r="D229" t="str">
            <v>84,95</v>
          </cell>
        </row>
        <row r="230">
          <cell r="A230">
            <v>98444</v>
          </cell>
          <cell r="B230" t="str">
            <v>PAREDE DE MADEIRA COMPENSADA PARA CONSTRUÇÃO TEMPORÁRIA EM CHAPA SIMPLES, INTERNA, COM ÁREA LÍQUIDA MENOR QUE 6 M², SEM VÃO. AF_05/2018</v>
          </cell>
          <cell r="C230" t="str">
            <v>M2</v>
          </cell>
          <cell r="D230" t="str">
            <v>86,67</v>
          </cell>
        </row>
        <row r="231">
          <cell r="A231">
            <v>98445</v>
          </cell>
          <cell r="B231" t="str">
            <v>PAREDE DE MADEIRA COMPENSADA PARA CONSTRUÇÃO TEMPORÁRIA EM CHAPA SIMPLES, EXTERNA, COM ÁREA LÍQUIDA MAIOR OU IGUAL A 6 M², COM VÃO. AF_05/2018</v>
          </cell>
          <cell r="C231" t="str">
            <v>M2</v>
          </cell>
          <cell r="D231" t="str">
            <v>120,05</v>
          </cell>
        </row>
        <row r="232">
          <cell r="A232">
            <v>98446</v>
          </cell>
          <cell r="B232" t="str">
            <v>PAREDE DE MADEIRA COMPENSADA PARA CONSTRUÇÃO TEMPORÁRIA EM CHAPA SIMPLES, EXTERNA, COM ÁREA LÍQUIDA MENOR QUE 6 M², COM VÃO. AF_05/2018</v>
          </cell>
          <cell r="C232" t="str">
            <v>M2</v>
          </cell>
          <cell r="D232" t="str">
            <v>156,34</v>
          </cell>
        </row>
        <row r="233">
          <cell r="A233">
            <v>98447</v>
          </cell>
          <cell r="B233" t="str">
            <v>PAREDE DE MADEIRA COMPENSADA PARA CONSTRUÇÃO TEMPORÁRIA EM CHAPA SIMPLES, INTERNA, COM ÁREA LÍQUIDA MAIOR OU IGUAL A 6 M², COM VÃO. AF_05/2018</v>
          </cell>
          <cell r="C233" t="str">
            <v>M2</v>
          </cell>
          <cell r="D233" t="str">
            <v>101,14</v>
          </cell>
        </row>
        <row r="234">
          <cell r="A234">
            <v>98448</v>
          </cell>
          <cell r="B234" t="str">
            <v>PAREDE DE MADEIRA COMPENSADA PARA CONSTRUÇÃO TEMPORÁRIA EM CHAPA SIMPLES, INTERNA, COM ÁREA LÍQUIDA MENOR QUE 6 M², COM VÃO. AF_05/2018</v>
          </cell>
          <cell r="C234" t="str">
            <v>M2</v>
          </cell>
          <cell r="D234" t="str">
            <v>129,14</v>
          </cell>
        </row>
        <row r="235">
          <cell r="A235">
            <v>98449</v>
          </cell>
          <cell r="B235" t="str">
            <v>PAREDE DE MADEIRA COMPENSADA PARA CONSTRUÇÃO TEMPORÁRIA EM CHAPA DUPLA, EXTERNA, COM ÁREA LÍQUIDA MAIOR OU IGUAL A 6 M², SEM VÃO. AF_05/2018</v>
          </cell>
          <cell r="C235" t="str">
            <v>M2</v>
          </cell>
          <cell r="D235" t="str">
            <v>124,72</v>
          </cell>
        </row>
        <row r="236">
          <cell r="A236">
            <v>98450</v>
          </cell>
          <cell r="B236" t="str">
            <v>PAREDE DE MADEIRA COMPENSADA PARA CONSTRUÇÃO TEMPORÁRIA EM CHAPA DUPLA, EXTERNA, COM ÁREA LÍQUIDA MENOR QUE 6 M², SEM VÃO. AF_05/2018</v>
          </cell>
          <cell r="C236" t="str">
            <v>M2</v>
          </cell>
          <cell r="D236" t="str">
            <v>128,28</v>
          </cell>
        </row>
        <row r="237">
          <cell r="A237">
            <v>98451</v>
          </cell>
          <cell r="B237" t="str">
            <v>PAREDE DE MADEIRA COMPENSADA PARA CONSTRUÇÃO TEMPORÁRIA EM CHAPA DUPLA, INTERNA, COM ÁREA LÍQUIDA MAIOR OU IGUAL A 6 M², SEM VÃO. AF_05/2018</v>
          </cell>
          <cell r="C237" t="str">
            <v>M2</v>
          </cell>
          <cell r="D237" t="str">
            <v>109,03</v>
          </cell>
        </row>
        <row r="238">
          <cell r="A238">
            <v>98452</v>
          </cell>
          <cell r="B238" t="str">
            <v>PAREDE DE MADEIRA COMPENSADA PARA CONSTRUÇÃO TEMPORÁRIA EM CHAPA DUPLA, INTERNA, COM ÁREA LÍQUIDA MENOR QUE 6 M², SEM VÃO. AF_05/2018</v>
          </cell>
          <cell r="C238" t="str">
            <v>M2</v>
          </cell>
          <cell r="D238" t="str">
            <v>111,18</v>
          </cell>
        </row>
        <row r="239">
          <cell r="A239">
            <v>98453</v>
          </cell>
          <cell r="B239" t="str">
            <v>PAREDE DE MADEIRA COMPENSADA PARA CONSTRUÇÃO TEMPORÁRIA EM CHAPA DUPLA, EXTERNA, COM ÁREA LÍQUIDA MAIOR OU IGUAL A QUE 6 M², COM VÃO. AF_05/2018</v>
          </cell>
          <cell r="C239" t="str">
            <v>M2</v>
          </cell>
          <cell r="D239" t="str">
            <v>150,50</v>
          </cell>
        </row>
        <row r="240">
          <cell r="A240">
            <v>98454</v>
          </cell>
          <cell r="B240" t="str">
            <v>PAREDE DE MADEIRA COMPENSADA PARA CONSTRUÇÃO TEMPORÁRIA EM CHAPA DUPLA, EXTERNA, COM ÁREA LÍQUIDA MENOR QUE 6 M², COM VÃO. AF_05/2018</v>
          </cell>
          <cell r="C240" t="str">
            <v>M2</v>
          </cell>
          <cell r="D240" t="str">
            <v>197,09</v>
          </cell>
        </row>
        <row r="241">
          <cell r="A241">
            <v>98455</v>
          </cell>
          <cell r="B241" t="str">
            <v>PAREDE DE MADEIRA COMPENSADA PARA CONSTRUÇÃO TEMPORÁRIA EM CHAPA DUPLA, INTERNA, COM ÁREA LÍQUIDA MAIOR OU IGUAL A 6 M², COM VÃO. AF_05/2018</v>
          </cell>
          <cell r="C241" t="str">
            <v>M2</v>
          </cell>
          <cell r="D241" t="str">
            <v>129,48</v>
          </cell>
        </row>
        <row r="242">
          <cell r="A242">
            <v>98456</v>
          </cell>
          <cell r="B242" t="str">
            <v>PAREDE DE MADEIRA COMPENSADA PARA CONSTRUÇÃO TEMPORÁRIA EM CHAPA DUPLA, INTERNA, COM ÁREA LÍQUIDA MENOR QUE 6 M², COM VÃO. AF_05/2018</v>
          </cell>
          <cell r="C242" t="str">
            <v>M2</v>
          </cell>
          <cell r="D242" t="str">
            <v>167,08</v>
          </cell>
        </row>
        <row r="243">
          <cell r="A243">
            <v>98458</v>
          </cell>
          <cell r="B243" t="str">
            <v>TAPUME COM COMPENSADO DE MADEIRA. AF_05/2018</v>
          </cell>
          <cell r="C243" t="str">
            <v>M2</v>
          </cell>
          <cell r="D243" t="str">
            <v>94,27</v>
          </cell>
        </row>
        <row r="244">
          <cell r="A244">
            <v>98459</v>
          </cell>
          <cell r="B244" t="str">
            <v>TAPUME COM TELHA METÁLICA. AF_05/2018</v>
          </cell>
          <cell r="C244" t="str">
            <v>M2</v>
          </cell>
          <cell r="D244" t="str">
            <v>90,28</v>
          </cell>
        </row>
        <row r="245">
          <cell r="A245">
            <v>98460</v>
          </cell>
          <cell r="B245" t="str">
            <v>PISO PARA CONSTRUÇÃO TEMPORÁRIA EM MADEIRA, SEM REAPROVEITAMENTO. AF_05/2018</v>
          </cell>
          <cell r="C245" t="str">
            <v>M2</v>
          </cell>
          <cell r="D245" t="str">
            <v>111,41</v>
          </cell>
        </row>
        <row r="246">
          <cell r="A246">
            <v>98461</v>
          </cell>
          <cell r="B246" t="str">
            <v>ESTRUTURA DE MADEIRA PROVISÓRIA PARA SUPORTE DE CAIXA D ÁGUA ELEVADA DE 1000 LITROS. AF_05/2018_P</v>
          </cell>
          <cell r="C246" t="str">
            <v>UN</v>
          </cell>
          <cell r="D246" t="str">
            <v>3.411,55</v>
          </cell>
        </row>
        <row r="247">
          <cell r="A247">
            <v>98462</v>
          </cell>
          <cell r="B247" t="str">
            <v>ESTRUTURA DE MADEIRA PROVISÓRIA PARA SUPORTE DE CAIXA D ÁGUA ELEVADA DE 3000 LITROS. AF_05/2018_P</v>
          </cell>
          <cell r="C247" t="str">
            <v>UN</v>
          </cell>
          <cell r="D247" t="str">
            <v>5.126,55</v>
          </cell>
        </row>
        <row r="248">
          <cell r="A248">
            <v>5631</v>
          </cell>
          <cell r="B248" t="str">
            <v>ESCAVADEIRA HIDRÁULICA SOBRE ESTEIRAS, CAÇAMBA 0,80 M3, PESO OPERACIONAL 17 T, POTENCIA BRUTA 111 HP - CHP DIURNO. AF_06/2014</v>
          </cell>
          <cell r="C248" t="str">
            <v>CHP</v>
          </cell>
          <cell r="D248" t="str">
            <v>135,29</v>
          </cell>
        </row>
        <row r="249">
          <cell r="A249">
            <v>5678</v>
          </cell>
          <cell r="B249" t="str">
            <v>RETROESCAVADEIRA SOBRE RODAS COM CARREGADEIRA, TRAÇÃO 4X4, POTÊNCIA LÍQ. 88 HP, CAÇAMBA CARREG. CAP. MÍN. 1 M3, CAÇAMBA RETRO CAP. 0,26 M3, PESO OPERACIONAL MÍN. 6.674 KG, PROFUNDIDADE ESCAVAÇÃO MÁX. 4,37 M - CHP DIURNO. AF_06/2014</v>
          </cell>
          <cell r="C249" t="str">
            <v>CHP</v>
          </cell>
          <cell r="D249" t="str">
            <v>105,20</v>
          </cell>
        </row>
        <row r="250">
          <cell r="A250">
            <v>5680</v>
          </cell>
          <cell r="B250" t="str">
            <v>RETROESCAVADEIRA SOBRE RODAS COM CARREGADEIRA, TRAÇÃO 4X2, POTÊNCIA LÍQ. 79 HP, CAÇAMBA CARREG. CAP. MÍN. 1 M3, CAÇAMBA RETRO CAP. 0,20 M3, PESO OPERACIONAL MÍN. 6.570 KG, PROFUNDIDADE ESCAVAÇÃO MÁX. 4,37 M - CHP DIURNO. AF_06/2014</v>
          </cell>
          <cell r="C250" t="str">
            <v>CHP</v>
          </cell>
          <cell r="D250" t="str">
            <v>97,64</v>
          </cell>
        </row>
        <row r="251">
          <cell r="A251">
            <v>5684</v>
          </cell>
          <cell r="B251" t="str">
            <v>ROLO COMPACTADOR VIBRATÓRIO DE UM CILINDRO AÇO LISO, POTÊNCIA 80 HP, PESO OPERACIONAL MÁXIMO 8,1 T, IMPACTO DINÂMICO 16,15 / 9,5 T, LARGURA DE TRABALHO 1,68 M - CHP DIURNO. AF_06/2014</v>
          </cell>
          <cell r="C251" t="str">
            <v>CHP</v>
          </cell>
          <cell r="D251" t="str">
            <v>104,64</v>
          </cell>
        </row>
        <row r="252">
          <cell r="A252">
            <v>5689</v>
          </cell>
          <cell r="B252" t="str">
            <v>GRADE DE DISCO CONTROLE REMOTO REBOCÁVEL, COM 24 DISCOS 24 X 6 MM COM PNEUS PARA TRANSPORTE - CHP DIURNO. AF_06/2014</v>
          </cell>
          <cell r="C252" t="str">
            <v>CHP</v>
          </cell>
          <cell r="D252" t="str">
            <v>4,05</v>
          </cell>
        </row>
        <row r="253">
          <cell r="A253">
            <v>5795</v>
          </cell>
          <cell r="B253" t="str">
            <v>MARTELETE OU ROMPEDOR PNEUMÁTICO MANUAL, 28 KG, COM SILENCIADOR - CHP DIURNO. AF_07/2016</v>
          </cell>
          <cell r="C253" t="str">
            <v>CHP</v>
          </cell>
          <cell r="D253" t="str">
            <v>25,12</v>
          </cell>
        </row>
        <row r="254">
          <cell r="A254">
            <v>5811</v>
          </cell>
          <cell r="B254" t="str">
            <v>CAMINHÃO BASCULANTE 6 M3, PESO BRUTO TOTAL 16.000 KG, CARGA ÚTIL MÁXIMA 13.071 KG, DISTÂNCIA ENTRE EIXOS 4,80 M, POTÊNCIA 230 CV INCLUSIVE CAÇAMBA METÁLICA - CHP DIURNO. AF_06/2014</v>
          </cell>
          <cell r="C254" t="str">
            <v>CHP</v>
          </cell>
          <cell r="D254" t="str">
            <v>138,92</v>
          </cell>
        </row>
        <row r="255">
          <cell r="A255">
            <v>5823</v>
          </cell>
          <cell r="B255" t="str">
            <v>USINA DE CONCRETO FIXA, CAPACIDADE NOMINAL DE 90 A 120 M3/H, SEM SILO - CHP DIURNO. AF_07/2016</v>
          </cell>
          <cell r="C255" t="str">
            <v>CHP</v>
          </cell>
          <cell r="D255" t="str">
            <v>173,15</v>
          </cell>
        </row>
        <row r="256">
          <cell r="A256">
            <v>5824</v>
          </cell>
          <cell r="B256" t="str">
            <v>CAMINHÃO TOCO, PBT 16.000 KG, CARGA ÚTIL MÁX. 10.685 KG, DIST. ENTRE EIXOS 4,8 M, POTÊNCIA 189 CV, INCLUSIVE CARROCERIA FIXA ABERTA DE MADEIRA P/ TRANSPORTE GERAL DE CARGA SECA, DIMEN. APROX. 2,5 X 7,00 X 0,50 M - CHP DIURNO. AF_06/2014</v>
          </cell>
          <cell r="C256" t="str">
            <v>CHP</v>
          </cell>
          <cell r="D256" t="str">
            <v>131,95</v>
          </cell>
        </row>
        <row r="257">
          <cell r="A257">
            <v>5835</v>
          </cell>
          <cell r="B257" t="str">
            <v>VIBROACABADORA DE ASFALTO SOBRE ESTEIRAS, LARGURA DE PAVIMENTAÇÃO 1,90 M A 5,30 M, POTÊNCIA 105 HP CAPACIDADE 450 T/H - CHP DIURNO. AF_11/2014</v>
          </cell>
          <cell r="C257" t="str">
            <v>CHP</v>
          </cell>
          <cell r="D257" t="str">
            <v>252,67</v>
          </cell>
        </row>
        <row r="258">
          <cell r="A258">
            <v>5839</v>
          </cell>
          <cell r="B258" t="str">
            <v>VASSOURA MECÂNICA REBOCÁVEL COM ESCOVA CILÍNDRICA, LARGURA ÚTIL DE VARRIMENTO DE 2,44 M - CHP DIURNO. AF_06/2014</v>
          </cell>
          <cell r="C258" t="str">
            <v>CHP</v>
          </cell>
          <cell r="D258" t="str">
            <v>6,08</v>
          </cell>
        </row>
        <row r="259">
          <cell r="A259">
            <v>5843</v>
          </cell>
          <cell r="B259" t="str">
            <v>TRATOR DE PNEUS, POTÊNCIA 122 CV, TRAÇÃO 4X4, PESO COM LASTRO DE 4.510 KG - CHP DIURNO. AF_06/2014</v>
          </cell>
          <cell r="C259" t="str">
            <v>CHP</v>
          </cell>
          <cell r="D259" t="str">
            <v>171,79</v>
          </cell>
        </row>
        <row r="260">
          <cell r="A260">
            <v>5847</v>
          </cell>
          <cell r="B260" t="str">
            <v>TRATOR DE ESTEIRAS, POTÊNCIA 170 HP, PESO OPERACIONAL 19 T, CAÇAMBA 5,2 M3 - CHP DIURNO. AF_06/2014</v>
          </cell>
          <cell r="C260" t="str">
            <v>CHP</v>
          </cell>
          <cell r="D260" t="str">
            <v>181,11</v>
          </cell>
        </row>
        <row r="261">
          <cell r="A261">
            <v>5851</v>
          </cell>
          <cell r="B261" t="str">
            <v>TRATOR DE ESTEIRAS, POTÊNCIA 150 HP, PESO OPERACIONAL 16,7 T, COM RODA MOTRIZ ELEVADA E LÂMINA 3,18 M3 - CHP DIURNO. AF_06/2014</v>
          </cell>
          <cell r="C261" t="str">
            <v>CHP</v>
          </cell>
          <cell r="D261" t="str">
            <v>173,07</v>
          </cell>
        </row>
        <row r="262">
          <cell r="A262">
            <v>5855</v>
          </cell>
          <cell r="B262" t="str">
            <v>TRATOR DE ESTEIRAS, POTÊNCIA 347 HP, PESO OPERACIONAL 38,5 T, COM LÂMINA 8,70 M3 - CHP DIURNO. AF_06/2014</v>
          </cell>
          <cell r="C262" t="str">
            <v>CHP</v>
          </cell>
          <cell r="D262" t="str">
            <v>444,83</v>
          </cell>
        </row>
        <row r="263">
          <cell r="A263">
            <v>5863</v>
          </cell>
          <cell r="B263" t="str">
            <v>ROLO COMPACTADOR VIBRATÓRIO REBOCÁVEL, CILINDRO DE AÇO LISO, POTÊNCIA DE TRAÇÃO DE 65 CV, PESO 4,7 T, IMPACTO DINÂMICO 18,3 T, LARGURA DE TRABALHO 1,67 M - CHP DIURNO. AF_02/2016</v>
          </cell>
          <cell r="C263" t="str">
            <v>CHP</v>
          </cell>
          <cell r="D263" t="str">
            <v>13,03</v>
          </cell>
        </row>
        <row r="264">
          <cell r="A264">
            <v>5867</v>
          </cell>
          <cell r="B264" t="str">
            <v>ROLO COMPACTADOR VIBRATÓRIO TANDEM AÇO LISO, POTÊNCIA 58 HP, PESO SEM/COM LASTRO 6,5 / 9,4 T, LARGURA DE TRABALHO 1,2 M - CHP DIURNO. AF_06/2014</v>
          </cell>
          <cell r="C264" t="str">
            <v>CHP</v>
          </cell>
          <cell r="D264" t="str">
            <v>103,74</v>
          </cell>
        </row>
        <row r="265">
          <cell r="A265">
            <v>5875</v>
          </cell>
          <cell r="B265" t="str">
            <v>RETROESCAVADEIRA SOBRE RODAS COM CARREGADEIRA, TRAÇÃO 4X4, POTÊNCIA LÍQ. 72 HP, CAÇAMBA CARREG. CAP. MÍN. 0,79 M3, CAÇAMBA RETRO CAP. 0,18 M3, PESO OPERACIONAL MÍN. 7.140 KG, PROFUNDIDADE ESCAVAÇÃO MÁX. 4,50 M - CHP DIURNO. AF_06/2014</v>
          </cell>
          <cell r="C265" t="str">
            <v>CHP</v>
          </cell>
          <cell r="D265" t="str">
            <v>98,13</v>
          </cell>
        </row>
        <row r="266">
          <cell r="A266">
            <v>5879</v>
          </cell>
          <cell r="B266" t="str">
            <v>ROLO COMPACTADOR VIBRATÓRIO PÉ DE CARNEIRO, OPERADO POR CONTROLE REMOTO, POTÊNCIA 12,5 KW, PESO OPERACIONAL 1,675 T, LARGURA DE TRABALHO 0,85 M - CHP DIURNO. AF_02/2016</v>
          </cell>
          <cell r="C266" t="str">
            <v>CHP</v>
          </cell>
          <cell r="D266" t="str">
            <v>89,60</v>
          </cell>
        </row>
        <row r="267">
          <cell r="A267">
            <v>5882</v>
          </cell>
          <cell r="B267" t="str">
            <v>USINA DE LAMA ASFÁLTICA, PROD 30 A 50 T/H, SILO DE AGREGADO 7 M3, RESERVATÓRIOS PARA EMULSÃO E ÁGUA DE 2,3 M3 CADA, MISTURADOR TIPO PUG MILL A SER MONTADO SOBRE CAMINHÃO - CHP DIURNO. AF_10/2014</v>
          </cell>
          <cell r="C267" t="str">
            <v>CHP</v>
          </cell>
          <cell r="D267" t="str">
            <v>79,09</v>
          </cell>
        </row>
        <row r="268">
          <cell r="A268">
            <v>5890</v>
          </cell>
          <cell r="B268" t="str">
            <v>CAMINHÃO TOCO, PESO BRUTO TOTAL 14.300 KG, CARGA ÚTIL MÁXIMA 9590 KG, DISTÂNCIA ENTRE EIXOS 4,76 M, POTÊNCIA 185 CV (NÃO INCLUI CARROCERIA) - CHP DIURNO. AF_06/2014</v>
          </cell>
          <cell r="C268" t="str">
            <v>CHP</v>
          </cell>
          <cell r="D268" t="str">
            <v>132,90</v>
          </cell>
        </row>
        <row r="269">
          <cell r="A269">
            <v>5894</v>
          </cell>
          <cell r="B269" t="str">
            <v>CAMINHÃO TOCO, PESO BRUTO TOTAL 16.000 KG, CARGA ÚTIL MÁXIMA DE 10.685 KG, DISTÂNCIA ENTRE EIXOS 4,80 M, POTÊNCIA 189 CV EXCLUSIVE CARROCERIA - CHP DIURNO. AF_06/2014</v>
          </cell>
          <cell r="C269" t="str">
            <v>CHP</v>
          </cell>
          <cell r="D269" t="str">
            <v>129,31</v>
          </cell>
        </row>
        <row r="270">
          <cell r="A270">
            <v>5901</v>
          </cell>
          <cell r="B270" t="str">
            <v>CAMINHÃO PIPA 10.000 L TRUCADO, PESO BRUTO TOTAL 23.000 KG, CARGA ÚTIL MÁXIMA 15.935 KG, DISTÂNCIA ENTRE EIXOS 4,8 M, POTÊNCIA 230 CV, INCLUSIVE TANQUE DE AÇO PARA TRANSPORTE DE ÁGUA - CHP DIURNO. AF_06/2014</v>
          </cell>
          <cell r="C270" t="str">
            <v>CHP</v>
          </cell>
          <cell r="D270" t="str">
            <v>201,10</v>
          </cell>
        </row>
        <row r="271">
          <cell r="A271">
            <v>5909</v>
          </cell>
          <cell r="B271" t="str">
            <v>ESPARGIDOR DE ASFALTO PRESSURIZADO COM TANQUE DE 2500 L, REBOCÁVEL COM MOTOR A GASOLINA POTÊNCIA 3,4 HP - CHP DIURNO. AF_07/2014</v>
          </cell>
          <cell r="C271" t="str">
            <v>CHP</v>
          </cell>
          <cell r="D271" t="str">
            <v>23,85</v>
          </cell>
        </row>
        <row r="272">
          <cell r="A272">
            <v>5921</v>
          </cell>
          <cell r="B272" t="str">
            <v>GRADE DE DISCO REBOCÁVEL COM 20 DISCOS 24" X 6 MM COM PNEUS PARA TRANSPORTE - CHP DIURNO. AF_06/2014</v>
          </cell>
          <cell r="C272" t="str">
            <v>CHP</v>
          </cell>
          <cell r="D272" t="str">
            <v>3,17</v>
          </cell>
        </row>
        <row r="273">
          <cell r="A273">
            <v>5928</v>
          </cell>
          <cell r="B273" t="str">
            <v>GUINDAUTO HIDRÁULICO, CAPACIDADE MÁXIMA DE CARGA 6200 KG, MOMENTO MÁXIMO DE CARGA 11,7 TM, ALCANCE MÁXIMO HORIZONTAL 9,70 M, INCLUSIVE CAMINHÃO TOCO PBT 16.000 KG, POTÊNCIA DE 189 CV - CHP DIURNO. AF_06/2014</v>
          </cell>
          <cell r="C273" t="str">
            <v>CHP</v>
          </cell>
          <cell r="D273" t="str">
            <v>169,63</v>
          </cell>
        </row>
        <row r="274">
          <cell r="A274">
            <v>5932</v>
          </cell>
          <cell r="B274" t="str">
            <v>MOTONIVELADORA POTÊNCIA BÁSICA LÍQUIDA (PRIMEIRA MARCHA) 125 HP, PESO BRUTO 13032 KG, LARGURA DA LÂMINA DE 3,7 M - CHP DIURNO. AF_06/2014</v>
          </cell>
          <cell r="C274" t="str">
            <v>CHP</v>
          </cell>
          <cell r="D274" t="str">
            <v>159,00</v>
          </cell>
        </row>
        <row r="275">
          <cell r="A275">
            <v>5940</v>
          </cell>
          <cell r="B275" t="str">
            <v>PÁ CARREGADEIRA SOBRE RODAS, POTÊNCIA LÍQUIDA 128 HP, CAPACIDADE DA CAÇAMBA 1,7 A 2,8 M3, PESO OPERACIONAL 11632 KG - CHP DIURNO. AF_06/2014</v>
          </cell>
          <cell r="C275" t="str">
            <v>CHP</v>
          </cell>
          <cell r="D275" t="str">
            <v>134,47</v>
          </cell>
        </row>
        <row r="276">
          <cell r="A276">
            <v>5944</v>
          </cell>
          <cell r="B276" t="str">
            <v>PÁ CARREGADEIRA SOBRE RODAS, POTÊNCIA 197 HP, CAPACIDADE DA CAÇAMBA 2,5 A 3,5 M3, PESO OPERACIONAL 18338 KG - CHP DIURNO. AF_06/2014</v>
          </cell>
          <cell r="C276" t="str">
            <v>CHP</v>
          </cell>
          <cell r="D276" t="str">
            <v>148,28</v>
          </cell>
        </row>
        <row r="277">
          <cell r="A277">
            <v>5953</v>
          </cell>
          <cell r="B277" t="str">
            <v>COMPRESSOR DE AR REBOCÁVEL, VAZÃO 189 PCM, PRESSÃO EFETIVA DE TRABALHO 102 PSI, MOTOR DIESEL, POTÊNCIA 63 CV - CHP DIURNO. AF_06/2015</v>
          </cell>
          <cell r="C277" t="str">
            <v>CHP</v>
          </cell>
          <cell r="D277" t="str">
            <v>39,22</v>
          </cell>
        </row>
        <row r="278">
          <cell r="A278">
            <v>6259</v>
          </cell>
          <cell r="B278" t="str">
            <v>CAMINHÃO PIPA 6.000 L, PESO BRUTO TOTAL 13.000 KG, DISTÂNCIA ENTRE EIXOS 4,80 M, POTÊNCIA 189 CV INCLUSIVE TANQUE DE AÇO PARA TRANSPORTE DE ÁGUA, CAPACIDADE 6 M3 - CHP DIURNO. AF_06/2014</v>
          </cell>
          <cell r="C278" t="str">
            <v>CHP</v>
          </cell>
          <cell r="D278" t="str">
            <v>167,05</v>
          </cell>
        </row>
        <row r="279">
          <cell r="A279">
            <v>6879</v>
          </cell>
          <cell r="B279" t="str">
            <v>ROLO COMPACTADOR DE PNEUS ESTÁTICO, PRESSÃO VARIÁVEL, POTÊNCIA 111 HP, PESO SEM/COM LASTRO 9,5 / 26 T, LARGURA DE TRABALHO 1,90 M - CHP DIURNO. AF_07/2014</v>
          </cell>
          <cell r="C279" t="str">
            <v>CHP</v>
          </cell>
          <cell r="D279" t="str">
            <v>133,95</v>
          </cell>
        </row>
        <row r="280">
          <cell r="A280">
            <v>7030</v>
          </cell>
          <cell r="B280" t="str">
            <v>TANQUE DE ASFALTO ESTACIONÁRIO COM SERPENTINA, CAPACIDADE 30.000 L - CHP DIURNO. AF_06/2014</v>
          </cell>
          <cell r="C280" t="str">
            <v>CHP</v>
          </cell>
          <cell r="D280" t="str">
            <v>156,79</v>
          </cell>
        </row>
        <row r="281">
          <cell r="A281">
            <v>7042</v>
          </cell>
          <cell r="B281" t="str">
            <v>MOTOBOMBA TRASH (PARA ÁGUA SUJA) AUTO ESCORVANTE, MOTOR GASOLINA DE 6,41 HP, DIÂMETROS DE SUCÇÃO X RECALQUE: 3" X 3", HM/Q = 10 MCA / 60 M3/H A 23 MCA / 0 M3/H - CHP DIURNO. AF_10/2014</v>
          </cell>
          <cell r="C281" t="str">
            <v>CHP</v>
          </cell>
          <cell r="D281" t="str">
            <v>8,92</v>
          </cell>
        </row>
        <row r="282">
          <cell r="A282">
            <v>7049</v>
          </cell>
          <cell r="B282" t="str">
            <v>ROLO COMPACTADOR PE DE CARNEIRO VIBRATORIO, POTENCIA 125 HP, PESO OPERACIONAL SEM/COM LASTRO 11,95 / 13,30 T, IMPACTO DINAMICO 38,5 / 22,5 T, LARGURA DE TRABALHO 2,15 M - CHP DIURNO. AF_06/2014</v>
          </cell>
          <cell r="C282" t="str">
            <v>CHP</v>
          </cell>
          <cell r="D282" t="str">
            <v>143,30</v>
          </cell>
        </row>
        <row r="283">
          <cell r="A283">
            <v>67826</v>
          </cell>
          <cell r="B283" t="str">
            <v>CAMINHÃO BASCULANTE 6 M3 TOCO, PESO BRUTO TOTAL 16.000 KG, CARGA ÚTIL MÁXIMA 11.130 KG, DISTÂNCIA ENTRE EIXOS 5,36 M, POTÊNCIA 185 CV, INCLUSIVE CAÇAMBA METÁLICA - CHP DIURNO. AF_06/2014</v>
          </cell>
          <cell r="C283" t="str">
            <v>CHP</v>
          </cell>
          <cell r="D283" t="str">
            <v>123,19</v>
          </cell>
        </row>
        <row r="284">
          <cell r="A284">
            <v>73417</v>
          </cell>
          <cell r="B284" t="str">
            <v>GRUPO GERADOR ESTACIONÁRIO, MOTOR DIESEL POTÊNCIA 170 KVA - CHP DIURNO. AF_02/2016</v>
          </cell>
          <cell r="C284" t="str">
            <v>CHP</v>
          </cell>
          <cell r="D284" t="str">
            <v>129,36</v>
          </cell>
        </row>
        <row r="285">
          <cell r="A285">
            <v>73436</v>
          </cell>
          <cell r="B285" t="str">
            <v>ROLO COMPACTADOR VIBRATÓRIO PÉ DE CARNEIRO PARA SOLOS, POTÊNCIA 80 HP, PESO OPERACIONAL SEM/COM LASTRO 7,4 / 8,8 T, LARGURA DE TRABALHO 1,68 M - CHP DIURNO. AF_02/2016</v>
          </cell>
          <cell r="C285" t="str">
            <v>CHP</v>
          </cell>
          <cell r="D285" t="str">
            <v>151,11</v>
          </cell>
        </row>
        <row r="286">
          <cell r="A286">
            <v>73467</v>
          </cell>
          <cell r="B286" t="str">
            <v>CAMINHÃO TOCO, PBT 14.300 KG, CARGA ÚTIL MÁX. 9.710 KG, DIST. ENTRE EIXOS 3,56 M, POTÊNCIA 185 CV, INCLUSIVE CARROCERIA FIXA ABERTA DE MADEIRA P/ TRANSPORTE GERAL DE CARGA SECA, DIMEN. APROX. 2,50 X 6,50 X 0,50 M - CHP DIURNO. AF_06/2014</v>
          </cell>
          <cell r="C286" t="str">
            <v>CHP</v>
          </cell>
          <cell r="D286" t="str">
            <v>113,71</v>
          </cell>
        </row>
        <row r="287">
          <cell r="A287">
            <v>73536</v>
          </cell>
          <cell r="B287" t="str">
            <v>MOTOBOMBA CENTRÍFUGA, MOTOR A GASOLINA, POTÊNCIA 5,42 HP, BOCAIS 1 1/2" X 1", DIÂMETRO ROTOR 143 MM HM/Q = 6 MCA / 16,8 M3/H A 38 MCA / 6,6 M3/H - CHP DIURNO. AF_06/2014</v>
          </cell>
          <cell r="C287" t="str">
            <v>CHP</v>
          </cell>
          <cell r="D287" t="str">
            <v>7,57</v>
          </cell>
        </row>
        <row r="288">
          <cell r="A288">
            <v>83362</v>
          </cell>
          <cell r="B288" t="str">
            <v>ESPARGIDOR DE ASFALTO PRESSURIZADO, TANQUE 6 M3 COM ISOLAÇÃO TÉRMICA, AQUECIDO COM 2 MAÇARICOS, COM BARRA ESPARGIDORA 3,60 M, MONTADO SOBRE CAMINHÃO  TOCO, PBT 14.300 KG, POTÊNCIA 185 CV - CHP DIURNO. AF_08/2015</v>
          </cell>
          <cell r="C288" t="str">
            <v>CHP</v>
          </cell>
          <cell r="D288" t="str">
            <v>200,21</v>
          </cell>
        </row>
        <row r="289">
          <cell r="A289">
            <v>83765</v>
          </cell>
          <cell r="B289" t="str">
            <v>GRUPO DE SOLDAGEM COM GERADOR A DIESEL 60 CV PARA SOLDA ELÉTRICA, SOBRE 04 RODAS, COM MOTOR 4 CILINDROS 600 A - CHP DIURNO. AF_02/2016</v>
          </cell>
          <cell r="C289" t="str">
            <v>CHP</v>
          </cell>
          <cell r="D289" t="str">
            <v>74,98</v>
          </cell>
        </row>
        <row r="290">
          <cell r="A290">
            <v>87445</v>
          </cell>
          <cell r="B290" t="str">
            <v>BETONEIRA CAPACIDADE NOMINAL 400 L, CAPACIDADE DE MISTURA 310 L, MOTOR A DIESEL POTÊNCIA 5,0 HP, SEM CARREGADOR - CHP DIURNO. AF_06/2014</v>
          </cell>
          <cell r="C290" t="str">
            <v>CHP</v>
          </cell>
          <cell r="D290" t="str">
            <v>3,69</v>
          </cell>
        </row>
        <row r="291">
          <cell r="A291">
            <v>88386</v>
          </cell>
          <cell r="B291" t="str">
            <v>MISTURADOR DE ARGAMASSA, EIXO HORIZONTAL, CAPACIDADE DE MISTURA 300 KG, MOTOR ELÉTRICO POTÊNCIA 5 CV - CHP DIURNO. AF_06/2014</v>
          </cell>
          <cell r="C291" t="str">
            <v>CHP</v>
          </cell>
          <cell r="D291" t="str">
            <v>4,17</v>
          </cell>
        </row>
        <row r="292">
          <cell r="A292">
            <v>88393</v>
          </cell>
          <cell r="B292" t="str">
            <v>MISTURADOR DE ARGAMASSA, EIXO HORIZONTAL, CAPACIDADE DE MISTURA 600 KG, MOTOR ELÉTRICO POTÊNCIA 7,5 CV - CHP DIURNO. AF_06/2014</v>
          </cell>
          <cell r="C292" t="str">
            <v>CHP</v>
          </cell>
          <cell r="D292" t="str">
            <v>5,69</v>
          </cell>
        </row>
        <row r="293">
          <cell r="A293">
            <v>88399</v>
          </cell>
          <cell r="B293" t="str">
            <v>MISTURADOR DE ARGAMASSA, EIXO HORIZONTAL, CAPACIDADE DE MISTURA 160 KG, MOTOR ELÉTRICO POTÊNCIA 3 CV - CHP DIURNO. AF_06/2014</v>
          </cell>
          <cell r="C293" t="str">
            <v>CHP</v>
          </cell>
          <cell r="D293" t="str">
            <v>3,12</v>
          </cell>
        </row>
        <row r="294">
          <cell r="A294">
            <v>88418</v>
          </cell>
          <cell r="B294" t="str">
            <v>PROJETOR DE ARGAMASSA, CAPACIDADE DE PROJEÇÃO 1,5 M3/H, ALCANCE DE 30 ATÉ 60 M, MOTOR ELÉTRICO POTÊNCIA 7,5 HP - CHP DIURNO. AF_06/2014</v>
          </cell>
          <cell r="C294" t="str">
            <v>CHP</v>
          </cell>
          <cell r="D294" t="str">
            <v>13,98</v>
          </cell>
        </row>
        <row r="295">
          <cell r="A295">
            <v>88433</v>
          </cell>
          <cell r="B295" t="str">
            <v>PROJETOR DE ARGAMASSA, CAPACIDADE DE PROJEÇÃO 2 M3/H, ALCANCE ATÉ 50 M, MOTOR ELÉTRICO POTÊNCIA 7,5 HP - CHP DIURNO. AF_06/2014</v>
          </cell>
          <cell r="C295" t="str">
            <v>CHP</v>
          </cell>
          <cell r="D295" t="str">
            <v>17,36</v>
          </cell>
        </row>
        <row r="296">
          <cell r="A296">
            <v>88830</v>
          </cell>
          <cell r="B296" t="str">
            <v>BETONEIRA CAPACIDADE NOMINAL DE 400 L, CAPACIDADE DE MISTURA 280 L, MOTOR ELÉTRICO TRIFÁSICO POTÊNCIA DE 2 CV, SEM CARREGADOR - CHP DIURNO. AF_10/2014</v>
          </cell>
          <cell r="C296" t="str">
            <v>CHP</v>
          </cell>
          <cell r="D296" t="str">
            <v>1,53</v>
          </cell>
        </row>
        <row r="297">
          <cell r="A297">
            <v>88843</v>
          </cell>
          <cell r="B297" t="str">
            <v>TRATOR DE ESTEIRAS, POTÊNCIA 125 HP, PESO OPERACIONAL 12,9 T, COM LÂMINA 2,7 M3 - CHP DIURNO. AF_10/2014</v>
          </cell>
          <cell r="C297" t="str">
            <v>CHP</v>
          </cell>
          <cell r="D297" t="str">
            <v>146,51</v>
          </cell>
        </row>
        <row r="298">
          <cell r="A298">
            <v>88907</v>
          </cell>
          <cell r="B298" t="str">
            <v>ESCAVADEIRA HIDRÁULICA SOBRE ESTEIRAS, CAÇAMBA 1,20 M3, PESO OPERACIONAL 21 T, POTÊNCIA BRUTA 155 HP - CHP DIURNO. AF_06/2014</v>
          </cell>
          <cell r="C298" t="str">
            <v>CHP</v>
          </cell>
          <cell r="D298" t="str">
            <v>160,13</v>
          </cell>
        </row>
        <row r="299">
          <cell r="A299">
            <v>89021</v>
          </cell>
          <cell r="B299" t="str">
            <v>BOMBA SUBMERSÍVEL ELÉTRICA TRIFÁSICA, POTÊNCIA 2,96 HP, Ø ROTOR 144 MM SEMI-ABERTO, BOCAL DE SAÍDA Ø 2, HM/Q = 2 MCA / 38,8 M3/H A 28 MCA / 5 M3/H - CHP DIURNO. AF_06/2014</v>
          </cell>
          <cell r="C299" t="str">
            <v>CHP</v>
          </cell>
          <cell r="D299" t="str">
            <v>2,07</v>
          </cell>
        </row>
        <row r="300">
          <cell r="A300">
            <v>89028</v>
          </cell>
          <cell r="B300" t="str">
            <v>TANQUE DE ASFALTO ESTACIONÁRIO COM MAÇARICO, CAPACIDADE 20.000 L - CHP DIURNO. AF_06/2014</v>
          </cell>
          <cell r="C300" t="str">
            <v>CHP</v>
          </cell>
          <cell r="D300" t="str">
            <v>144,81</v>
          </cell>
        </row>
        <row r="301">
          <cell r="A301">
            <v>89032</v>
          </cell>
          <cell r="B301" t="str">
            <v>TRATOR DE ESTEIRAS, POTÊNCIA 100 HP, PESO OPERACIONAL 9,4 T, COM LÂMINA 2,19 M3 - CHP DIURNO. AF_06/2014</v>
          </cell>
          <cell r="C301" t="str">
            <v>CHP</v>
          </cell>
          <cell r="D301" t="str">
            <v>132,83</v>
          </cell>
        </row>
        <row r="302">
          <cell r="A302">
            <v>89035</v>
          </cell>
          <cell r="B302" t="str">
            <v>TRATOR DE PNEUS, POTÊNCIA 85 CV, TRAÇÃO 4X4, PESO COM LASTRO DE 4.675 KG - CHP DIURNO. AF_06/2014</v>
          </cell>
          <cell r="C302" t="str">
            <v>CHP</v>
          </cell>
          <cell r="D302" t="str">
            <v>128,75</v>
          </cell>
        </row>
        <row r="303">
          <cell r="A303">
            <v>89225</v>
          </cell>
          <cell r="B303" t="str">
            <v>BETONEIRA CAPACIDADE NOMINAL DE 600 L, CAPACIDADE DE MISTURA 360 L, MOTOR ELÉTRICO TRIFÁSICO POTÊNCIA DE 4 CV, SEM CARREGADOR - CHP DIURNO. AF_11/2014</v>
          </cell>
          <cell r="C303" t="str">
            <v>CHP</v>
          </cell>
          <cell r="D303" t="str">
            <v>4,29</v>
          </cell>
        </row>
        <row r="304">
          <cell r="A304">
            <v>89234</v>
          </cell>
          <cell r="B304" t="str">
            <v>FRESADORA DE ASFALTO A FRIO SOBRE RODAS, LARGURA FRESAGEM DE 1,0 M, POTÊNCIA 208 HP - CHP DIURNO. AF_11/2014</v>
          </cell>
          <cell r="C304" t="str">
            <v>CHP</v>
          </cell>
          <cell r="D304" t="str">
            <v>385,03</v>
          </cell>
        </row>
        <row r="305">
          <cell r="A305">
            <v>89242</v>
          </cell>
          <cell r="B305" t="str">
            <v>FRESADORA DE ASFALTO A FRIO SOBRE RODAS, LARGURA FRESAGEM DE 2,0 M, POTÊNCIA 550 HP - CHP DIURNO. AF_11/2014</v>
          </cell>
          <cell r="C305" t="str">
            <v>CHP</v>
          </cell>
          <cell r="D305" t="str">
            <v>901,85</v>
          </cell>
        </row>
        <row r="306">
          <cell r="A306">
            <v>89250</v>
          </cell>
          <cell r="B306" t="str">
            <v>RECICLADORA DE ASFALTO A FRIO SOBRE RODAS, LARGURA FRESAGEM DE 2,0 M, POTÊNCIA 422 HP - CHP DIURNO. AF_11/2014</v>
          </cell>
          <cell r="C306" t="str">
            <v>CHP</v>
          </cell>
          <cell r="D306" t="str">
            <v>781,88</v>
          </cell>
        </row>
        <row r="307">
          <cell r="A307">
            <v>89257</v>
          </cell>
          <cell r="B307" t="str">
            <v>VIBROACABADORA DE ASFALTO SOBRE ESTEIRAS, LARGURA DE PAVIMENTAÇÃO 2,13 M A 4,55 M, POTÊNCIA 100 HP CAPACIDADE 400 T/H - CHP DIURNO. AF_11/2014</v>
          </cell>
          <cell r="C307" t="str">
            <v>CHP</v>
          </cell>
          <cell r="D307" t="str">
            <v>219,56</v>
          </cell>
        </row>
        <row r="308">
          <cell r="A308">
            <v>89272</v>
          </cell>
          <cell r="B308" t="str">
            <v>GUINDASTE HIDRÁULICO AUTOPROPELIDO, COM LANÇA TELESCÓPICA 28,80 M, CAPACIDADE MÁXIMA 30 T, POTÊNCIA 97 KW, TRAÇÃO 4 X 4 - CHP DIURNO. AF_11/2014</v>
          </cell>
          <cell r="C308" t="str">
            <v>CHP</v>
          </cell>
          <cell r="D308" t="str">
            <v>128,11</v>
          </cell>
        </row>
        <row r="309">
          <cell r="A309">
            <v>89278</v>
          </cell>
          <cell r="B309" t="str">
            <v>BETONEIRA CAPACIDADE NOMINAL DE 600 L, CAPACIDADE DE MISTURA 440 L, MOTOR A DIESEL POTÊNCIA 10 HP, COM CARREGADOR - CHP DIURNO. AF_11/2014</v>
          </cell>
          <cell r="C309" t="str">
            <v>CHP</v>
          </cell>
          <cell r="D309" t="str">
            <v>8,71</v>
          </cell>
        </row>
        <row r="310">
          <cell r="A310">
            <v>89843</v>
          </cell>
          <cell r="B310" t="str">
            <v>BATE-ESTACAS POR GRAVIDADE, POTÊNCIA DE 160 HP, PESO DO MARTELO ATÉ 3 TONELADAS - CHP DIURNO. AF_11/2014</v>
          </cell>
          <cell r="C310" t="str">
            <v>CHP</v>
          </cell>
          <cell r="D310" t="str">
            <v>154,13</v>
          </cell>
        </row>
        <row r="311">
          <cell r="A311">
            <v>89876</v>
          </cell>
          <cell r="B311" t="str">
            <v>CAMINHÃO BASCULANTE 14 M3, COM CAVALO MECÂNICO DE CAPACIDADE MÁXIMA DE TRAÇÃO COMBINADO DE 36000 KG, POTÊNCIA 286 CV, INCLUSIVE SEMIREBOQUE COM CAÇAMBA METÁLICA - CHP DIURNO. AF_12/2014</v>
          </cell>
          <cell r="C311" t="str">
            <v>CHP</v>
          </cell>
          <cell r="D311" t="str">
            <v>218,31</v>
          </cell>
        </row>
        <row r="312">
          <cell r="A312">
            <v>89883</v>
          </cell>
          <cell r="B312" t="str">
            <v>CAMINHÃO BASCULANTE 18 M3, COM CAVALO MECÂNICO DE CAPACIDADE MÁXIMA DE TRAÇÃO COMBINADO DE 45000 KG, POTÊNCIA 330 CV, INCLUSIVE SEMIREBOQUE COM CAÇAMBA METÁLICA - CHP DIURNO. AF_12/2014</v>
          </cell>
          <cell r="C312" t="str">
            <v>CHP</v>
          </cell>
          <cell r="D312" t="str">
            <v>241,46</v>
          </cell>
        </row>
        <row r="313">
          <cell r="A313">
            <v>90586</v>
          </cell>
          <cell r="B313" t="str">
            <v>VIBRADOR DE IMERSÃO, DIÂMETRO DE PONTEIRA 45MM, MOTOR ELÉTRICO TRIFÁSICO POTÊNCIA DE 2 CV - CHP DIURNO. AF_06/2015</v>
          </cell>
          <cell r="C313" t="str">
            <v>CHP</v>
          </cell>
          <cell r="D313" t="str">
            <v>1,63</v>
          </cell>
        </row>
        <row r="314">
          <cell r="A314">
            <v>90625</v>
          </cell>
          <cell r="B314" t="str">
            <v>PERFURATRIZ MANUAL, TORQUE MÁXIMO 83 N.M, POTÊNCIA 5 CV, COM DIÂMETRO MÁXIMO 4" - CHP DIURNO. AF_06/2015</v>
          </cell>
          <cell r="C314" t="str">
            <v>CHP</v>
          </cell>
          <cell r="D314" t="str">
            <v>6,04</v>
          </cell>
        </row>
        <row r="315">
          <cell r="A315">
            <v>90631</v>
          </cell>
          <cell r="B315" t="str">
            <v>PERFURATRIZ SOBRE ESTEIRA, TORQUE MÁXIMO 600 KGF, PESO MÉDIO 1000 KG, POTÊNCIA 20 HP, DIÂMETRO MÁXIMO 10" - CHP DIURNO. AF_06/2015</v>
          </cell>
          <cell r="C315" t="str">
            <v>CHP</v>
          </cell>
          <cell r="D315" t="str">
            <v>101,17</v>
          </cell>
        </row>
        <row r="316">
          <cell r="A316">
            <v>90637</v>
          </cell>
          <cell r="B316" t="str">
            <v>MISTURADOR DUPLO HORIZONTAL DE ALTA TURBULÊNCIA, CAPACIDADE / VOLUME 2 X 500 LITROS, MOTORES ELÉTRICOS MÍNIMO 5 CV CADA, PARA NATA CIMENTO, ARGAMASSA E OUTROS - CHP DIURNO. AF_06/2015</v>
          </cell>
          <cell r="C316" t="str">
            <v>CHP</v>
          </cell>
          <cell r="D316" t="str">
            <v>12,73</v>
          </cell>
        </row>
        <row r="317">
          <cell r="A317">
            <v>90643</v>
          </cell>
          <cell r="B317" t="str">
            <v>BOMBA TRIPLEX, PARA INJEÇÃO DE NATA DE CIMENTO, VAZÃO MÁXIMA DE 100 LITROS/MINUTO, PRESSÃO MÁXIMA DE 70 BAR - CHP DIURNO. AF_06/2015</v>
          </cell>
          <cell r="C317" t="str">
            <v>CHP</v>
          </cell>
          <cell r="D317" t="str">
            <v>18,21</v>
          </cell>
        </row>
        <row r="318">
          <cell r="A318">
            <v>90650</v>
          </cell>
          <cell r="B318" t="str">
            <v>BOMBA CENTRÍFUGA MONOESTÁGIO COM MOTOR ELÉTRICO MONOFÁSICO, POTÊNCIA 15 HP, DIÂMETRO DO ROTOR 173 MM, HM/Q = 30 MCA / 90 M3/H A 45 MCA / 55 M3/H - CHP DIURNO. AF_06/2015</v>
          </cell>
          <cell r="C318" t="str">
            <v>CHP</v>
          </cell>
          <cell r="D318" t="str">
            <v>8,77</v>
          </cell>
        </row>
        <row r="319">
          <cell r="A319">
            <v>90656</v>
          </cell>
          <cell r="B319" t="str">
            <v>BOMBA DE PROJEÇÃO DE CONCRETO SECO, POTÊNCIA 10 CV, VAZÃO 3 M3/H - CHP DIURNO. AF_06/2015</v>
          </cell>
          <cell r="C319" t="str">
            <v>CHP</v>
          </cell>
          <cell r="D319" t="str">
            <v>12,63</v>
          </cell>
        </row>
        <row r="320">
          <cell r="A320">
            <v>90662</v>
          </cell>
          <cell r="B320" t="str">
            <v>BOMBA DE PROJEÇÃO DE CONCRETO SECO, POTÊNCIA 10 CV, VAZÃO 6 M3/H - CHP DIURNO. AF_06/2015</v>
          </cell>
          <cell r="C320" t="str">
            <v>CHP</v>
          </cell>
          <cell r="D320" t="str">
            <v>13,19</v>
          </cell>
        </row>
        <row r="321">
          <cell r="A321">
            <v>90668</v>
          </cell>
          <cell r="B321" t="str">
            <v>PROJETOR PNEUMÁTICO DE ARGAMASSA PARA CHAPISCO E REBOCO COM RECIPIENTE ACOPLADO, TIPO CANEQUINHA, COM COMPRESSOR DE AR REBOCÁVEL VAZÃO 89 PCM E MOTOR DIESEL DE 20 CV - CHP DIURNO. AF_06/2015</v>
          </cell>
          <cell r="C321" t="str">
            <v>CHP</v>
          </cell>
          <cell r="D321" t="str">
            <v>20,69</v>
          </cell>
        </row>
        <row r="322">
          <cell r="A322">
            <v>90674</v>
          </cell>
          <cell r="B322" t="str">
            <v>PERFURATRIZ COM TORRE METÁLICA PARA EXECUÇÃO DE ESTACA HÉLICE CONTÍNUA, PROFUNDIDADE MÁXIMA DE 30 M, DIÂMETRO MÁXIMO DE 800 MM, POTÊNCIA INSTALADA DE 268 HP, MESA ROTATIVA COM TORQUE MÁXIMO DE 170 KNM - CHP DIURNO. AF_06/2015</v>
          </cell>
          <cell r="C322" t="str">
            <v>CHP</v>
          </cell>
          <cell r="D322" t="str">
            <v>413,88</v>
          </cell>
        </row>
        <row r="323">
          <cell r="A323">
            <v>90680</v>
          </cell>
          <cell r="B323" t="str">
            <v>PERFURATRIZ HIDRÁULICA SOBRE CAMINHÃO COM TRADO CURTO ACOPLADO, PROFUNDIDADE MÁXIMA DE 20 M, DIÂMETRO MÁXIMO DE 1500 MM, POTÊNCIA INSTALADA DE 137 HP, MESA ROTATIVA COM TORQUE MÁXIMO DE 30 KNM - CHP DIURNO. AF_06/2015</v>
          </cell>
          <cell r="C323" t="str">
            <v>CHP</v>
          </cell>
          <cell r="D323" t="str">
            <v>255,88</v>
          </cell>
        </row>
        <row r="324">
          <cell r="A324">
            <v>90686</v>
          </cell>
          <cell r="B324" t="str">
            <v>MANIPULADOR TELESCÓPICO, POTÊNCIA DE 85 HP, CAPACIDADE DE CARGA DE 3.500 KG, ALTURA MÁXIMA DE ELEVAÇÃO DE 12,3 M - CHP DIURNO. AF_06/2015</v>
          </cell>
          <cell r="C324" t="str">
            <v>CHP</v>
          </cell>
          <cell r="D324" t="str">
            <v>118,61</v>
          </cell>
        </row>
        <row r="325">
          <cell r="A325">
            <v>90692</v>
          </cell>
          <cell r="B325" t="str">
            <v>MINICARREGADEIRA SOBRE RODAS, POTÊNCIA LÍQUIDA DE 47 HP, CAPACIDADE NOMINAL DE OPERAÇÃO DE 646 KG - CHP DIURNO. AF_06/2015</v>
          </cell>
          <cell r="C325" t="str">
            <v>CHP</v>
          </cell>
          <cell r="D325" t="str">
            <v>90,42</v>
          </cell>
        </row>
        <row r="326">
          <cell r="A326">
            <v>90964</v>
          </cell>
          <cell r="B326" t="str">
            <v>COMPRESSOR DE AR REBOCÁVEL, VAZÃO 89 PCM, PRESSÃO EFETIVA DE TRABALHO 102 PSI, MOTOR DIESEL, POTÊNCIA 20 CV - CHP DIURNO. AF_06/2015</v>
          </cell>
          <cell r="C326" t="str">
            <v>CHP</v>
          </cell>
          <cell r="D326" t="str">
            <v>19,59</v>
          </cell>
        </row>
        <row r="327">
          <cell r="A327">
            <v>90972</v>
          </cell>
          <cell r="B327" t="str">
            <v>COMPRESSOR DE AR REBOCAVEL, VAZÃO 250 PCM, PRESSAO DE TRABALHO 102 PSI, MOTOR A DIESEL POTÊNCIA 81 CV - CHP DIURNO. AF_06/2015</v>
          </cell>
          <cell r="C327" t="str">
            <v>CHP</v>
          </cell>
          <cell r="D327" t="str">
            <v>50,82</v>
          </cell>
        </row>
        <row r="328">
          <cell r="A328">
            <v>90979</v>
          </cell>
          <cell r="B328" t="str">
            <v>COMPRESSOR DE AR REBOCÁVEL, VAZÃO 748 PCM, PRESSÃO EFETIVA DE TRABALHO 102 PSI, MOTOR DIESEL, POTÊNCIA 210 CV - CHP DIURNO. AF_06/2015</v>
          </cell>
          <cell r="C328" t="str">
            <v>CHP</v>
          </cell>
          <cell r="D328" t="str">
            <v>131,35</v>
          </cell>
        </row>
        <row r="329">
          <cell r="A329">
            <v>90991</v>
          </cell>
          <cell r="B329" t="str">
            <v>ESCAVADEIRA HIDRÁULICA SOBRE ESTEIRAS, CAÇAMBA 0,80 M3, PESO OPERACIONAL 17,8 T, POTÊNCIA LÍQUIDA 110 HP - CHP DIURNO. AF_10/2014</v>
          </cell>
          <cell r="C329" t="str">
            <v>CHP</v>
          </cell>
          <cell r="D329" t="str">
            <v>131,88</v>
          </cell>
        </row>
        <row r="330">
          <cell r="A330">
            <v>90999</v>
          </cell>
          <cell r="B330" t="str">
            <v>COMPRESSOR DE AR REBOCAVEL, VAZÃO 400 PCM, PRESSAO DE TRABALHO 102 PSI, MOTOR A DIESEL POTÊNCIA 110 CV - CHP DIURNO. AF_06/2015</v>
          </cell>
          <cell r="C330" t="str">
            <v>CHP</v>
          </cell>
          <cell r="D330" t="str">
            <v>67,41</v>
          </cell>
        </row>
        <row r="331">
          <cell r="A331">
            <v>91031</v>
          </cell>
          <cell r="B331" t="str">
            <v>CAMINHÃO TRUCADO (C/ TERCEIRO EIXO) ELETRÔNICO - POTÊNCIA 231CV - PBT = 22000KG - DIST. ENTRE EIXOS 5170 MM - INCLUI CARROCERIA FIXA ABERTA DE MADEIRA - CHP DIURNO. AF_06/2015</v>
          </cell>
          <cell r="C331" t="str">
            <v>CHP</v>
          </cell>
          <cell r="D331" t="str">
            <v>162,23</v>
          </cell>
        </row>
        <row r="332">
          <cell r="A332">
            <v>91277</v>
          </cell>
          <cell r="B332" t="str">
            <v>PLACA VIBRATÓRIA REVERSÍVEL COM MOTOR 4 TEMPOS A GASOLINA, FORÇA CENTRÍFUGA DE 25 KN (2500 KGF), POTÊNCIA 5,5 CV - CHP DIURNO. AF_08/2015</v>
          </cell>
          <cell r="C332" t="str">
            <v>CHP</v>
          </cell>
          <cell r="D332" t="str">
            <v>8,31</v>
          </cell>
        </row>
        <row r="333">
          <cell r="A333">
            <v>91283</v>
          </cell>
          <cell r="B333" t="str">
            <v>CORTADORA DE PISO COM MOTOR 4 TEMPOS A GASOLINA, POTÊNCIA DE 13 HP, COM DISCO DE CORTE DIAMANTADO SEGMENTADO PARA CONCRETO, DIÂMETRO DE 350 MM, FURO DE 1" (14 X 1") - CHP DIURNO. AF_08/2015</v>
          </cell>
          <cell r="C333" t="str">
            <v>CHP</v>
          </cell>
          <cell r="D333" t="str">
            <v>19,17</v>
          </cell>
        </row>
        <row r="334">
          <cell r="A334">
            <v>91386</v>
          </cell>
          <cell r="B334" t="str">
            <v>CAMINHÃO BASCULANTE 10 M3, TRUCADO CABINE SIMPLES, PESO BRUTO TOTAL 23.000 KG, CARGA ÚTIL MÁXIMA 15.935 KG, DISTÂNCIA ENTRE EIXOS 4,80 M, POTÊNCIA 230 CV INCLUSIVE CAÇAMBA METÁLICA - CHP DIURNO. AF_06/2014</v>
          </cell>
          <cell r="C334" t="str">
            <v>CHP</v>
          </cell>
          <cell r="D334" t="str">
            <v>173,14</v>
          </cell>
        </row>
        <row r="335">
          <cell r="A335">
            <v>91533</v>
          </cell>
          <cell r="B335" t="str">
            <v>COMPACTADOR DE SOLOS DE PERCUSSÃO (SOQUETE) COM MOTOR A GASOLINA 4 TEMPOS, POTÊNCIA 4 CV - CHP DIURNO. AF_08/2015</v>
          </cell>
          <cell r="C335" t="str">
            <v>CHP</v>
          </cell>
          <cell r="D335" t="str">
            <v>31,29</v>
          </cell>
        </row>
        <row r="336">
          <cell r="A336">
            <v>91634</v>
          </cell>
          <cell r="B336" t="str">
            <v>GUINDAUTO HIDRÁULICO, CAPACIDADE MÁXIMA DE CARGA 6500 KG, MOMENTO MÁXIMO DE CARGA 5,8 TM, ALCANCE MÁXIMO HORIZONTAL 7,60 M, INCLUSIVE CAMINHÃO TOCO PBT 9.700 KG, POTÊNCIA DE 160 CV - CHP DIURNO. AF_08/2015</v>
          </cell>
          <cell r="C336" t="str">
            <v>CHP</v>
          </cell>
          <cell r="D336" t="str">
            <v>150,43</v>
          </cell>
        </row>
        <row r="337">
          <cell r="A337">
            <v>91645</v>
          </cell>
          <cell r="B337" t="str">
            <v>CAMINHÃO DE TRANSPORTE DE MATERIAL ASFÁLTICO 30.000 L, COM CAVALO MECÂNICO DE CAPACIDADE MÁXIMA DE TRAÇÃO COMBINADO DE 66.000 KG, POTÊNCIA 360 CV, INCLUSIVE TANQUE DE ASFALTO COM SERPENTINA - CHP DIURNO. AF_08/2015</v>
          </cell>
          <cell r="C337" t="str">
            <v>CHP</v>
          </cell>
          <cell r="D337" t="str">
            <v>311,27</v>
          </cell>
        </row>
        <row r="338">
          <cell r="A338">
            <v>91692</v>
          </cell>
          <cell r="B338" t="str">
            <v>SERRA CIRCULAR DE BANCADA COM MOTOR ELÉTRICO POTÊNCIA DE 5HP, COM COIFA PARA DISCO 10" - CHP DIURNO. AF_08/2015</v>
          </cell>
          <cell r="C338" t="str">
            <v>CHP</v>
          </cell>
          <cell r="D338" t="str">
            <v>26,96</v>
          </cell>
        </row>
        <row r="339">
          <cell r="A339">
            <v>92043</v>
          </cell>
          <cell r="B339" t="str">
            <v>DISTRIBUIDOR DE AGREGADOS REBOCAVEL, CAPACIDADE 1,9 M³, LARGURA DE TRABALHO 3,66 M - CHP DIURNO. AF_11/2015</v>
          </cell>
          <cell r="C339" t="str">
            <v>CHP</v>
          </cell>
          <cell r="D339" t="str">
            <v>8,00</v>
          </cell>
        </row>
        <row r="340">
          <cell r="A340">
            <v>92106</v>
          </cell>
          <cell r="B340" t="str">
            <v>CAMINHÃO PARA EQUIPAMENTO DE LIMPEZA A SUCÇÃO, COM CAMINHÃO TRUCADO DE PESO BRUTO TOTAL 23000 KG, CARGA ÚTIL MÁXIMA 15935 KG, DISTÂNCIA ENTRE EIXOS 4,80 M, POTÊNCIA 230 CV, INCLUSIVE LIMPADORA A SUCÇÃO, TANQUE 12000 L - CHP DIURNO. AF_11/2015</v>
          </cell>
          <cell r="C340" t="str">
            <v>CHP</v>
          </cell>
          <cell r="D340" t="str">
            <v>205,26</v>
          </cell>
        </row>
        <row r="341">
          <cell r="A341">
            <v>92112</v>
          </cell>
          <cell r="B341" t="str">
            <v>PENEIRA ROTATIVA COM MOTOR ELÉTRICO TRIFÁSICO DE 2 CV, CILINDRO DE 1 M X 0,60 M, COM FUROS DE 3,17 MM - CHP DIURNO. AF_11/2015</v>
          </cell>
          <cell r="C341" t="str">
            <v>CHP</v>
          </cell>
          <cell r="D341" t="str">
            <v>2,55</v>
          </cell>
        </row>
        <row r="342">
          <cell r="A342">
            <v>92118</v>
          </cell>
          <cell r="B342" t="str">
            <v>DOSADOR DE AREIA, CAPACIDADE DE 26 LITROS - CHP DIURNO. AF_11/2015</v>
          </cell>
          <cell r="C342" t="str">
            <v>CHP</v>
          </cell>
          <cell r="D342" t="str">
            <v>0,21</v>
          </cell>
        </row>
        <row r="343">
          <cell r="A343">
            <v>92138</v>
          </cell>
          <cell r="B343" t="str">
            <v>CAMINHONETE COM MOTOR A DIESEL, POTÊNCIA 180 CV, CABINE DUPLA, 4X4 - CHP DIURNO. AF_11/2015</v>
          </cell>
          <cell r="C343" t="str">
            <v>CHP</v>
          </cell>
          <cell r="D343" t="str">
            <v>70,98</v>
          </cell>
        </row>
        <row r="344">
          <cell r="A344">
            <v>92145</v>
          </cell>
          <cell r="B344" t="str">
            <v>CAMINHONETE CABINE SIMPLES COM MOTOR 1.6 FLEX, CÂMBIO MANUAL, POTÊNCIA 101/104 CV, 2 PORTAS - CHP DIURNO. AF_11/2015</v>
          </cell>
          <cell r="C344" t="str">
            <v>CHP</v>
          </cell>
          <cell r="D344" t="str">
            <v>62,82</v>
          </cell>
        </row>
        <row r="345">
          <cell r="A345">
            <v>92242</v>
          </cell>
          <cell r="B345" t="str">
            <v>CAMINHÃO DE TRANSPORTE DE MATERIAL ASFÁLTICO 20.000 L, COM CAVALO MECÂNICO DE CAPACIDADE MÁXIMA DE TRAÇÃO COMBINADO DE 45.000 KG, POTÊNCIA 330 CV, INCLUSIVE TANQUE DE ASFALTO COM MAÇARICO - CHP DIURNO. AF_12/2015</v>
          </cell>
          <cell r="C345" t="str">
            <v>CHP</v>
          </cell>
          <cell r="D345" t="str">
            <v>273,19</v>
          </cell>
        </row>
        <row r="346">
          <cell r="A346">
            <v>92716</v>
          </cell>
          <cell r="B346" t="str">
            <v>APARELHO PARA CORTE E SOLDA OXI-ACETILENO SOBRE RODAS, INCLUSIVE CILINDROS E MAÇARICOS - CHP DIURNO. AF_12/2015</v>
          </cell>
          <cell r="C346" t="str">
            <v>CHP</v>
          </cell>
          <cell r="D346" t="str">
            <v>25,12</v>
          </cell>
        </row>
        <row r="347">
          <cell r="A347">
            <v>92960</v>
          </cell>
          <cell r="B347" t="str">
            <v>MÁQUINA EXTRUSORA DE CONCRETO PARA GUIAS E SARJETAS, MOTOR A DIESEL, POTÊNCIA 14 CV - CHP DIURNO. AF_12/2015</v>
          </cell>
          <cell r="C347" t="str">
            <v>CHP</v>
          </cell>
          <cell r="D347" t="str">
            <v>13,03</v>
          </cell>
        </row>
        <row r="348">
          <cell r="A348">
            <v>92966</v>
          </cell>
          <cell r="B348" t="str">
            <v>MARTELO PERFURADOR PNEUMÁTICO MANUAL, HASTE 25 X 75 MM, 21 KG - CHP DIURNO. AF_12/2015</v>
          </cell>
          <cell r="C348" t="str">
            <v>CHP</v>
          </cell>
          <cell r="D348" t="str">
            <v>25,22</v>
          </cell>
        </row>
        <row r="349">
          <cell r="A349">
            <v>93224</v>
          </cell>
          <cell r="B349" t="str">
            <v>PERFURATRIZ COM TORRE METÁLICA PARA EXECUÇÃO DE ESTACA HÉLICE CONTÍNUA, PROFUNDIDADE MÁXIMA DE 32 M, DIÂMETRO MÁXIMO DE 1000 MM, POTÊNCIA INSTALADA DE 350 HP, MESA ROTATIVA COM TORQUE MÁXIMO DE 263 KNM - CHP DIURNO. AF_01/2016</v>
          </cell>
          <cell r="C349" t="str">
            <v>CHP</v>
          </cell>
          <cell r="D349" t="str">
            <v>609,66</v>
          </cell>
        </row>
        <row r="350">
          <cell r="A350">
            <v>93233</v>
          </cell>
          <cell r="B350" t="str">
            <v>BETONEIRA CAPACIDADE NOMINAL 400 L, CAPACIDADE DE MISTURA 310 L, MOTOR A GASOLINA POTÊNCIA 5,5 HP, SEM CARREGADOR - CHP DIURNO. AF_02/2016</v>
          </cell>
          <cell r="C350" t="str">
            <v>CHP</v>
          </cell>
          <cell r="D350" t="str">
            <v>8,03</v>
          </cell>
        </row>
        <row r="351">
          <cell r="A351">
            <v>93272</v>
          </cell>
          <cell r="B351" t="str">
            <v>GRUA ASCENSIONAL, LANCA DE 30 M, CAPACIDADE DE 1,0 T A 30 M, ALTURA ATE 39 M - CHP DIURNO. AF_03/2016</v>
          </cell>
          <cell r="C351" t="str">
            <v>CHP</v>
          </cell>
          <cell r="D351" t="str">
            <v>90,55</v>
          </cell>
        </row>
        <row r="352">
          <cell r="A352">
            <v>93281</v>
          </cell>
          <cell r="B352" t="str">
            <v>GUINCHO ELÉTRICO DE COLUNA, CAPACIDADE 400 KG, COM MOTO FREIO, MOTOR TRIFÁSICO DE 1,25 CV - CHP DIURNO. AF_03/2016</v>
          </cell>
          <cell r="C352" t="str">
            <v>CHP</v>
          </cell>
          <cell r="D352" t="str">
            <v>23,69</v>
          </cell>
        </row>
        <row r="353">
          <cell r="A353">
            <v>93287</v>
          </cell>
          <cell r="B353" t="str">
            <v>GUINDASTE HIDRÁULICO AUTOPROPELIDO, COM LANÇA TELESCÓPICA 40 M, CAPACIDADE MÁXIMA 60 T, POTÊNCIA 260 KW - CHP DIURNO. AF_03/2016</v>
          </cell>
          <cell r="C353" t="str">
            <v>CHP</v>
          </cell>
          <cell r="D353" t="str">
            <v>355,49</v>
          </cell>
        </row>
        <row r="354">
          <cell r="A354">
            <v>93402</v>
          </cell>
          <cell r="B354" t="str">
            <v>GUINDAUTO HIDRÁULICO, CAPACIDADE MÁXIMA DE CARGA 3300 KG, MOMENTO MÁXIMO DE CARGA 5,8 TM, ALCANCE MÁXIMO HORIZONTAL 7,60 M, INCLUSIVE CAMINHÃO TOCO PBT 16.000 KG, POTÊNCIA DE 189 CV - CHP DIURNO. AF_03/2016</v>
          </cell>
          <cell r="C354" t="str">
            <v>CHP</v>
          </cell>
          <cell r="D354" t="str">
            <v>167,03</v>
          </cell>
        </row>
        <row r="355">
          <cell r="A355">
            <v>93408</v>
          </cell>
          <cell r="B355" t="str">
            <v>MÁQUINA JATO DE PRESSAO PORTÁTIL, CAMARA DE 1 SAIDA, CAPACIDADE 280 L, DIAMETRO 670 MM, BICO DE JATO CURTO VENTURI DE 5/16'' , MANGUEIRA DE 1'' COM COMPRESSOR DE AR REBOCÁVEL 189 PCM E MOTOR DIESEL 63 CV - CHP DIURNO. AF_03/2016</v>
          </cell>
          <cell r="C355" t="str">
            <v>CHP</v>
          </cell>
          <cell r="D355" t="str">
            <v>68,47</v>
          </cell>
        </row>
        <row r="356">
          <cell r="A356">
            <v>93415</v>
          </cell>
          <cell r="B356" t="str">
            <v>GERADOR PORTÁTIL MONOFÁSICO, POTÊNCIA 5500 VA, MOTOR A GASOLINA, POTÊNCIA DO MOTOR 13 CV - CHP DIURNO. AF_03/2016</v>
          </cell>
          <cell r="C356" t="str">
            <v>CHP</v>
          </cell>
          <cell r="D356" t="str">
            <v>12,97</v>
          </cell>
        </row>
        <row r="357">
          <cell r="A357">
            <v>93421</v>
          </cell>
          <cell r="B357" t="str">
            <v>GRUPO GERADOR REBOCÁVEL, POTÊNCIA 66 KVA, MOTOR A DIESEL - CHP DIURNO. AF_03/2016</v>
          </cell>
          <cell r="C357" t="str">
            <v>CHP</v>
          </cell>
          <cell r="D357" t="str">
            <v>51,08</v>
          </cell>
        </row>
        <row r="358">
          <cell r="A358">
            <v>93427</v>
          </cell>
          <cell r="B358" t="str">
            <v>GRUPO GERADOR ESTACIONÁRIO, POTÊNCIA 150 KVA, MOTOR A DIESEL- CHP DIURNO. AF_03/2016</v>
          </cell>
          <cell r="C358" t="str">
            <v>CHP</v>
          </cell>
          <cell r="D358" t="str">
            <v>116,98</v>
          </cell>
        </row>
        <row r="359">
          <cell r="A359">
            <v>93433</v>
          </cell>
          <cell r="B359" t="str">
            <v>USINA DE MISTURA ASFÁLTICA À QUENTE, TIPO CONTRA FLUXO, PROD 40 A 80 TON/HORA - CHP DIURNO. AF_03/2016</v>
          </cell>
          <cell r="C359" t="str">
            <v>CHP</v>
          </cell>
          <cell r="D359" t="str">
            <v>2.224,64</v>
          </cell>
        </row>
        <row r="360">
          <cell r="A360">
            <v>93439</v>
          </cell>
          <cell r="B360" t="str">
            <v>USINA DE ASFALTO À FRIO, CAPACIDADE DE 40 A 60 TON/HORA, ELÉTRICA POTÊNCIA 30 CV - CHP DIURNO. AF_03/2016</v>
          </cell>
          <cell r="C360" t="str">
            <v>CHP</v>
          </cell>
          <cell r="D360" t="str">
            <v>114,00</v>
          </cell>
        </row>
        <row r="361">
          <cell r="A361">
            <v>95121</v>
          </cell>
          <cell r="B361" t="str">
            <v>USINA MISTURADORA DE SOLOS, CAPACIDADE DE 200 A 500 TON/H, POTENCIA 75KW - CHP DIURNO. AF_07/2016</v>
          </cell>
          <cell r="C361" t="str">
            <v>CHP</v>
          </cell>
          <cell r="D361" t="str">
            <v>211,70</v>
          </cell>
        </row>
        <row r="362">
          <cell r="A362">
            <v>95127</v>
          </cell>
          <cell r="B362" t="str">
            <v>DISTRIBUIDOR DE AGREGADOS AUTOPROPELIDO, CAP 3 M3, A DIESEL, POTÊNCIA 176CV - CHP DIURNO. AF_07/2016</v>
          </cell>
          <cell r="C362" t="str">
            <v>CHP</v>
          </cell>
          <cell r="D362" t="str">
            <v>150,71</v>
          </cell>
        </row>
        <row r="363">
          <cell r="A363">
            <v>95133</v>
          </cell>
          <cell r="B363" t="str">
            <v>MÁQUINA DEMARCADORA DE FAIXA DE TRÁFEGO À FRIO, AUTOPROPELIDA, POTÊNCIA 38 HP - CHP DIURNO. AF_07/2016</v>
          </cell>
          <cell r="C363" t="str">
            <v>CHP</v>
          </cell>
          <cell r="D363" t="str">
            <v>107,43</v>
          </cell>
        </row>
        <row r="364">
          <cell r="A364">
            <v>95139</v>
          </cell>
          <cell r="B364" t="str">
            <v>TALHA MANUAL DE CORRENTE, CAPACIDADE DE 2 TON. COM ELEVAÇÃO DE 3 M - CHP DIURNO. AF_07/2016</v>
          </cell>
          <cell r="C364" t="str">
            <v>CHP</v>
          </cell>
          <cell r="D364" t="str">
            <v>0,06</v>
          </cell>
        </row>
        <row r="365">
          <cell r="A365">
            <v>95212</v>
          </cell>
          <cell r="B365" t="str">
            <v>GRUA ASCENCIONAL, LANCA DE 42 M, CAPACIDADE DE 1,5 T A 30 M, ALTURA ATE 39 M - CHP DIURNO. AF_08/2016</v>
          </cell>
          <cell r="C365" t="str">
            <v>CHP</v>
          </cell>
          <cell r="D365" t="str">
            <v>98,57</v>
          </cell>
        </row>
        <row r="366">
          <cell r="A366">
            <v>95218</v>
          </cell>
          <cell r="B366" t="str">
            <v>PULVERIZADOR DE TINTA ELÉTRICO/MÁQUINA DE PINTURA AIRLESS, VAZÃO 2 L/MIN - CHP DIURNO. AF_08/2016</v>
          </cell>
          <cell r="C366" t="str">
            <v>CHP</v>
          </cell>
          <cell r="D366" t="str">
            <v>22,02</v>
          </cell>
        </row>
        <row r="367">
          <cell r="A367">
            <v>95258</v>
          </cell>
          <cell r="B367" t="str">
            <v>MARTELO DEMOLIDOR PNEUMÁTICO MANUAL, 32 KG - CHP DIURNO. AF_09/2016</v>
          </cell>
          <cell r="C367" t="str">
            <v>CHP</v>
          </cell>
          <cell r="D367" t="str">
            <v>24,82</v>
          </cell>
        </row>
        <row r="368">
          <cell r="A368">
            <v>95264</v>
          </cell>
          <cell r="B368" t="str">
            <v>COMPACTADOR DE SOLOS DE PERCUSÃO (SOQUETE) COM MOTOR A GASOLINA, POTÊNCIA 3 CV - CHP DIURNO. AF_09/2016</v>
          </cell>
          <cell r="C368" t="str">
            <v>CHP</v>
          </cell>
          <cell r="D368" t="str">
            <v>5,65</v>
          </cell>
        </row>
        <row r="369">
          <cell r="A369">
            <v>95270</v>
          </cell>
          <cell r="B369" t="str">
            <v>RÉGUA VIBRATÓRIA DUPLA PARA CONCRETO, PESO DE 60KG, COMPRIMENTO 4 M, COM MOTOR A GASOLINA, POTÊNCIA 5,5 HP - CHP DIURNO. AF_09/2016</v>
          </cell>
          <cell r="C369" t="str">
            <v>CHP</v>
          </cell>
          <cell r="D369" t="str">
            <v>8,15</v>
          </cell>
        </row>
        <row r="370">
          <cell r="A370">
            <v>95276</v>
          </cell>
          <cell r="B370" t="str">
            <v>POLIDORA DE PISO (POLITRIZ), PESO DE 100KG, DIÂMETRO 450 MM, MOTOR ELÉTRICO, POTÊNCIA 4 HP - CHP DIURNO. AF_09/2016</v>
          </cell>
          <cell r="C370" t="str">
            <v>CHP</v>
          </cell>
          <cell r="D370" t="str">
            <v>2,68</v>
          </cell>
        </row>
        <row r="371">
          <cell r="A371">
            <v>95282</v>
          </cell>
          <cell r="B371" t="str">
            <v>DESEMPENADEIRA DE CONCRETO, PESO DE 75KG, 4 PÁS, MOTOR A GASOLINA, POTÊNCIA 5,5 HP - CHP DIURNO. AF_09/2016</v>
          </cell>
          <cell r="C371" t="str">
            <v>CHP</v>
          </cell>
          <cell r="D371" t="str">
            <v>8,13</v>
          </cell>
        </row>
        <row r="372">
          <cell r="A372">
            <v>95620</v>
          </cell>
          <cell r="B372" t="str">
            <v>PERFURATRIZ PNEUMATICA MANUAL DE PESO MEDIO, MARTELETE, 18KG, COMPRIMENTO MÁXIMO DE CURSO DE 6 M, DIAMETRO DO PISTAO DE 5,5 CM - CHP DIURNO. AF_11/2016</v>
          </cell>
          <cell r="C372" t="str">
            <v>CHP</v>
          </cell>
          <cell r="D372" t="str">
            <v>24,39</v>
          </cell>
        </row>
        <row r="373">
          <cell r="A373">
            <v>95631</v>
          </cell>
          <cell r="B373" t="str">
            <v>ROLO COMPACTADOR VIBRATORIO TANDEM, ACO LISO, POTENCIA 125 HP, PESO SEM/COM LASTRO 10,20/11,65 T, LARGURA DE TRABALHO 1,73 M - CHP DIURNO. AF_11/2016</v>
          </cell>
          <cell r="C373" t="str">
            <v>CHP</v>
          </cell>
          <cell r="D373" t="str">
            <v>148,03</v>
          </cell>
        </row>
        <row r="374">
          <cell r="A374">
            <v>95702</v>
          </cell>
          <cell r="B374" t="str">
            <v>PERFURATRIZ MANUAL, TORQUE MAXIMO 55 KGF.M, POTENCIA 5 CV, COM DIAMETRO MAXIMO 8 1/2" - CHP DIURNO. AF_11/2016</v>
          </cell>
          <cell r="C374" t="str">
            <v>CHP</v>
          </cell>
          <cell r="D374" t="str">
            <v>34,91</v>
          </cell>
        </row>
        <row r="375">
          <cell r="A375">
            <v>95708</v>
          </cell>
          <cell r="B375" t="str">
            <v>PERFURATRIZ SOBRE ESTEIRA, TORQUE MÁXIMO 600 KGF, POTÊNCIA ENTRE 50 E 60 HP, DIÂMETRO MÁXIMO 10 - CHP DIURNO. AF_11/2016</v>
          </cell>
          <cell r="C375" t="str">
            <v>CHP</v>
          </cell>
          <cell r="D375" t="str">
            <v>115,25</v>
          </cell>
        </row>
        <row r="376">
          <cell r="A376">
            <v>95714</v>
          </cell>
          <cell r="B376" t="str">
            <v>ESCAVADEIRA HIDRAULICA SOBRE ESTEIRA, COM GARRA GIRATORIA DE MANDIBULAS, PESO OPERACIONAL ENTRE 22,00 E 25,50 TON, POTENCIA LIQUIDA ENTRE 150 E 160 HP - CHP DIURNO. AF_11/2016</v>
          </cell>
          <cell r="C376" t="str">
            <v>CHP</v>
          </cell>
          <cell r="D376" t="str">
            <v>164,07</v>
          </cell>
        </row>
        <row r="377">
          <cell r="A377">
            <v>95720</v>
          </cell>
          <cell r="B377" t="str">
            <v>ESCAVADEIRA HIDRAULICA SOBRE ESTEIRA, EQUIPADA COM CLAMSHELL, COM CAPACIDADE DA CAÇAMBA ENTRE 1,20 E 1,50 M3, PESO OPERACIONAL ENTRE 20,00 E 22,00 TON, POTENCIA LIQUIDA ENTRE 150 E 160 HP - CHP DIURNO. AF_11/2016</v>
          </cell>
          <cell r="C377" t="str">
            <v>CHP</v>
          </cell>
          <cell r="D377" t="str">
            <v>161,20</v>
          </cell>
        </row>
        <row r="378">
          <cell r="A378">
            <v>95872</v>
          </cell>
          <cell r="B378" t="str">
            <v>GRUPO GERADOR COM CARENAGEM, MOTOR DIESEL POTÊNCIA STANDART ENTRE 250 E 260 KVA - CHP DIURNO. AF_12/2016</v>
          </cell>
          <cell r="C378" t="str">
            <v>CHP</v>
          </cell>
          <cell r="D378" t="str">
            <v>198,52</v>
          </cell>
        </row>
        <row r="379">
          <cell r="A379">
            <v>96013</v>
          </cell>
          <cell r="B379" t="str">
            <v>TRATOR DE PNEUS COM POTÊNCIA DE 122 CV, TRAÇÃO 4X4, COM VASSOURA MECÂNICA ACOPLADA - CHP DIURNO. AF_02/2017</v>
          </cell>
          <cell r="C379" t="str">
            <v>CHP</v>
          </cell>
          <cell r="D379" t="str">
            <v>177,21</v>
          </cell>
        </row>
        <row r="380">
          <cell r="A380">
            <v>96020</v>
          </cell>
          <cell r="B380" t="str">
            <v>TRATOR DE PNEUS COM POTÊNCIA DE 122 CV, TRAÇÃO 4X4, COM GRADE DE DISCOS ACOPLADA - CHP DIURNO. AF_02/2017</v>
          </cell>
          <cell r="C380" t="str">
            <v>CHP</v>
          </cell>
          <cell r="D380" t="str">
            <v>176,90</v>
          </cell>
        </row>
        <row r="381">
          <cell r="A381">
            <v>96028</v>
          </cell>
          <cell r="B381" t="str">
            <v>TRATOR DE PNEUS COM POTÊNCIA DE 85 CV, TRAÇÃO 4X4, COM GRADE DE DISCOS ACOPLADA - CHP DIURNO. AF_02/2017</v>
          </cell>
          <cell r="C381" t="str">
            <v>CHP</v>
          </cell>
          <cell r="D381" t="str">
            <v>133,86</v>
          </cell>
        </row>
        <row r="382">
          <cell r="A382">
            <v>96035</v>
          </cell>
          <cell r="B382" t="str">
            <v>CAMINHÃO BASCULANTE 10 M3, TRUCADO, POTÊNCIA 230 CV, INCLUSIVE CAÇAMBA METÁLICA, COM DISTRIBUIDOR DE AGREGADOS ACOPLADO - CHP DIURNO. AF_02/2017</v>
          </cell>
          <cell r="C382" t="str">
            <v>CHP</v>
          </cell>
          <cell r="D382" t="str">
            <v>180,31</v>
          </cell>
        </row>
        <row r="383">
          <cell r="A383">
            <v>96157</v>
          </cell>
          <cell r="B383" t="str">
            <v>TRATOR DE PNEUS COM POTÊNCIA DE 85 CV, TRAÇÃO 4X4, COM VASSOURA MECÂNICA ACOPLADA - CHP DIURNO. AF_03/2017</v>
          </cell>
          <cell r="C383" t="str">
            <v>CHP</v>
          </cell>
          <cell r="D383" t="str">
            <v>134,17</v>
          </cell>
        </row>
        <row r="384">
          <cell r="A384">
            <v>96158</v>
          </cell>
          <cell r="B384" t="str">
            <v>MINICARREGADEIRA SOBRE RODAS POTENCIA 47HP CAPACIDADE OPERACAO 646 KG, COM VASSOURA MECÂNICA ACOPLADA - CHP DIURNO. AF_03/2017</v>
          </cell>
          <cell r="C384" t="str">
            <v>CHP</v>
          </cell>
          <cell r="D384" t="str">
            <v>99,00</v>
          </cell>
        </row>
        <row r="385">
          <cell r="A385">
            <v>96245</v>
          </cell>
          <cell r="B385" t="str">
            <v>MINIESCAVADEIRA SOBRE ESTEIRAS, POTENCIA LIQUIDA DE *30* HP, PESO OPERACIONAL DE *3.500* KG - CHP DIURNO. AF_04/2017</v>
          </cell>
          <cell r="C385" t="str">
            <v>CHP</v>
          </cell>
          <cell r="D385" t="str">
            <v>67,18</v>
          </cell>
        </row>
        <row r="386">
          <cell r="A386">
            <v>96303</v>
          </cell>
          <cell r="B386" t="str">
            <v>PERFURATRIZ ROTATIVA SOBRE ESTEIRA, TORQUE MAXIMO 2500 KGM, POTENCIA 110 HP, MOTOR DIESEL- CHP DIURNO. AF_05/2017</v>
          </cell>
          <cell r="C386" t="str">
            <v>CHP</v>
          </cell>
          <cell r="D386" t="str">
            <v>158,28</v>
          </cell>
        </row>
        <row r="387">
          <cell r="A387">
            <v>96309</v>
          </cell>
          <cell r="B387" t="str">
            <v>COMPRESSOR DE AR, VAZAO DE 10 PCM, RESERVATORIO 100 L, PRESSAO DE TRABALHO ENTRE 6,9 E 9,7 BAR, POTENCIA 2 HP, TENSAO 110/220 V - CHP DIURNO. AF_05/2017</v>
          </cell>
          <cell r="C387" t="str">
            <v>CHP</v>
          </cell>
          <cell r="D387" t="str">
            <v>1,30</v>
          </cell>
        </row>
        <row r="388">
          <cell r="A388">
            <v>96463</v>
          </cell>
          <cell r="B388" t="str">
            <v>ROLO COMPACTADOR DE PNEUS, ESTATICO, PRESSAO VARIAVEL, POTENCIA 110 HP, PESO SEM/COM LASTRO 10,8/27 T, LARGURA DE ROLAGEM 2,30 M - CHP DIURNO. AF_06/2017</v>
          </cell>
          <cell r="C388" t="str">
            <v>CHP</v>
          </cell>
          <cell r="D388" t="str">
            <v>137,70</v>
          </cell>
        </row>
        <row r="389">
          <cell r="A389">
            <v>98764</v>
          </cell>
          <cell r="B389" t="str">
            <v>INVERSOR DE SOLDA MONOFÁSICO DE 160 A, POTÊNCIA DE 5400 W, TENSÃO DE 220 V, PARA SOLDA COM ELETRODOS DE 2,0 A 4,0 MM E PROCESSO TIG - CHP DIURNO. AF_06/2018</v>
          </cell>
          <cell r="C389" t="str">
            <v>CHP</v>
          </cell>
          <cell r="D389" t="str">
            <v>3,64</v>
          </cell>
        </row>
        <row r="390">
          <cell r="A390">
            <v>99833</v>
          </cell>
          <cell r="B390" t="str">
            <v>LAVADORA DE ALTA PRESSAO (LAVA-JATO) PARA AGUA FRIA, PRESSAO DE OPERACAO ENTRE 1400 E 1900 LIB/POL2, VAZAO MAXIMA ENTRE 400 E 700 L/H - CHP DIURNO. AF_04/2019</v>
          </cell>
          <cell r="C390" t="str">
            <v>CHP</v>
          </cell>
          <cell r="D390" t="str">
            <v>1,43</v>
          </cell>
        </row>
        <row r="391">
          <cell r="A391">
            <v>100641</v>
          </cell>
          <cell r="B391" t="str">
            <v>USINA DE MISTURA ASFÁLTICA À QUENTE, TIPO CONTRA FLUXO, PROD 100 A 140 TON/HORA - CHP DIURNO. AF_12/2019</v>
          </cell>
          <cell r="C391" t="str">
            <v>CHP</v>
          </cell>
          <cell r="D391" t="str">
            <v>421,65</v>
          </cell>
        </row>
        <row r="392">
          <cell r="A392">
            <v>100647</v>
          </cell>
          <cell r="B392" t="str">
            <v>USINA DE ASFALTO, TIPO GRAVIMÉTRICA, PROD 150 TON/HORA - CHP DIURNO. AF_12/2019</v>
          </cell>
          <cell r="C392" t="str">
            <v>CHP</v>
          </cell>
          <cell r="D392" t="str">
            <v>856,99</v>
          </cell>
        </row>
        <row r="393">
          <cell r="A393">
            <v>102275</v>
          </cell>
          <cell r="B393" t="str">
            <v>MARTELO DEMOLIDOR ELÉTRICO, COM POTÊNCIA DE 2.000 W, 1.000 IMPACTOS POR MINUTO, PESO DE 30 KG - CHP DIURNO. AF_01/2021</v>
          </cell>
          <cell r="C393" t="str">
            <v>CHP</v>
          </cell>
          <cell r="D393" t="str">
            <v>24,83</v>
          </cell>
        </row>
        <row r="394">
          <cell r="A394">
            <v>5632</v>
          </cell>
          <cell r="B394" t="str">
            <v>ESCAVADEIRA HIDRÁULICA SOBRE ESTEIRAS, CAÇAMBA 0,80 M3, PESO OPERACIONAL 17 T, POTENCIA BRUTA 111 HP - CHI DIURNO. AF_06/2014</v>
          </cell>
          <cell r="C394" t="str">
            <v>CHI</v>
          </cell>
          <cell r="D394" t="str">
            <v>56,81</v>
          </cell>
        </row>
        <row r="395">
          <cell r="A395">
            <v>5679</v>
          </cell>
          <cell r="B395" t="str">
            <v>RETROESCAVADEIRA SOBRE RODAS COM CARREGADEIRA, TRAÇÃO 4X4, POTÊNCIA LÍQ. 88 HP, CAÇAMBA CARREG. CAP. MÍN. 1 M3, CAÇAMBA RETRO CAP. 0,26 M3, PESO OPERACIONAL MÍN. 6.674 KG, PROFUNDIDADE ESCAVAÇÃO MÁX. 4,37 M - CHI DIURNO. AF_06/2014</v>
          </cell>
          <cell r="C395" t="str">
            <v>CHI</v>
          </cell>
          <cell r="D395" t="str">
            <v>46,09</v>
          </cell>
        </row>
        <row r="396">
          <cell r="A396">
            <v>5681</v>
          </cell>
          <cell r="B396" t="str">
            <v>RETROESCAVADEIRA SOBRE RODAS COM CARREGADEIRA, TRAÇÃO 4X2, POTÊNCIA LÍQ. 79 HP, CAÇAMBA CARREG. CAP. MÍN. 1 M3, CAÇAMBA RETRO CAP. 0,20 M3, PESO OPERACIONAL MÍN. 6.570 KG, PROFUNDIDADE ESCAVAÇÃO MÁX. 4,37 M - CHI DIURNO. AF_06/2014</v>
          </cell>
          <cell r="C396" t="str">
            <v>CHI</v>
          </cell>
          <cell r="D396" t="str">
            <v>43,81</v>
          </cell>
        </row>
        <row r="397">
          <cell r="A397">
            <v>5685</v>
          </cell>
          <cell r="B397" t="str">
            <v>ROLO COMPACTADOR VIBRATÓRIO DE UM CILINDRO AÇO LISO, POTÊNCIA 80 HP, PESO OPERACIONAL MÁXIMO 8,1 T, IMPACTO DINÂMICO 16,15 / 9,5 T, LARGURA DE TRABALHO 1,68 M - CHI DIURNO. AF_06/2014</v>
          </cell>
          <cell r="C397" t="str">
            <v>CHI</v>
          </cell>
          <cell r="D397" t="str">
            <v>42,97</v>
          </cell>
        </row>
        <row r="398">
          <cell r="A398">
            <v>5690</v>
          </cell>
          <cell r="B398" t="str">
            <v>GRADE DE DISCO CONTROLE REMOTO REBOCÁVEL, COM 24 DISCOS 24 X 6 MM COM PNEUS PARA TRANSPORTE - CHI DIURNO. AF_06/2014</v>
          </cell>
          <cell r="C398" t="str">
            <v>CHI</v>
          </cell>
          <cell r="D398" t="str">
            <v>2,52</v>
          </cell>
        </row>
        <row r="399">
          <cell r="A399">
            <v>5806</v>
          </cell>
          <cell r="B399" t="str">
            <v>MOTOBOMBA CENTRÍFUGA, MOTOR A GASOLINA, POTÊNCIA 5,42 HP, BOCAIS 1 1/2" X 1", DIÂMETRO ROTOR 143 MM HM/Q = 6 MCA / 16,8 M3/H A 38 MCA / 6,6 M3/H - CHI DIURNO. AF_06/2014</v>
          </cell>
          <cell r="C399" t="str">
            <v>CHI</v>
          </cell>
          <cell r="D399" t="str">
            <v>0,19</v>
          </cell>
        </row>
        <row r="400">
          <cell r="A400">
            <v>5826</v>
          </cell>
          <cell r="B400" t="str">
            <v>CAMINHÃO TOCO, PBT 16.000 KG, CARGA ÚTIL MÁX. 10.685 KG, DIST. ENTRE EIXOS 4,8 M, POTÊNCIA 189 CV, INCLUSIVE CARROCERIA FIXA ABERTA DE MADEIRA P/ TRANSPORTE GERAL DE CARGA SECA, DIMEN. APROX. 2,5 X 7,00 X 0,50 M - CHI DIURNO. AF_06/2014</v>
          </cell>
          <cell r="C400" t="str">
            <v>CHI</v>
          </cell>
          <cell r="D400" t="str">
            <v>34,11</v>
          </cell>
        </row>
        <row r="401">
          <cell r="A401">
            <v>5829</v>
          </cell>
          <cell r="B401" t="str">
            <v>USINA DE CONCRETO FIXA, CAPACIDADE NOMINAL DE 90 A 120 M3/H, SEM SILO - CHI DIURNO. AF_07/2016</v>
          </cell>
          <cell r="C401" t="str">
            <v>CHI</v>
          </cell>
          <cell r="D401" t="str">
            <v>120,07</v>
          </cell>
        </row>
        <row r="402">
          <cell r="A402">
            <v>5837</v>
          </cell>
          <cell r="B402" t="str">
            <v>VIBROACABADORA DE ASFALTO SOBRE ESTEIRAS, LARGURA DE PAVIMENTAÇÃO 1,90 M A 5,30 M, POTÊNCIA 105 HP CAPACIDADE 450 T/H - CHI DIURNO. AF_11/2014</v>
          </cell>
          <cell r="C402" t="str">
            <v>CHI</v>
          </cell>
          <cell r="D402" t="str">
            <v>95,37</v>
          </cell>
        </row>
        <row r="403">
          <cell r="A403">
            <v>5841</v>
          </cell>
          <cell r="B403" t="str">
            <v>VASSOURA MECÂNICA REBOCÁVEL COM ESCOVA CILÍNDRICA, LARGURA ÚTIL DE VARRIMENTO DE 2,44 M - CHI DIURNO. AF_06/2014</v>
          </cell>
          <cell r="C403" t="str">
            <v>CHI</v>
          </cell>
          <cell r="D403" t="str">
            <v>2,89</v>
          </cell>
        </row>
        <row r="404">
          <cell r="A404">
            <v>5845</v>
          </cell>
          <cell r="B404" t="str">
            <v>TRATOR DE PNEUS, POTÊNCIA 122 CV, TRAÇÃO 4X4, PESO COM LASTRO DE 4.510 KG - CHI DIURNO. AF_06/2014</v>
          </cell>
          <cell r="C404" t="str">
            <v>CHI</v>
          </cell>
          <cell r="D404" t="str">
            <v>40,69</v>
          </cell>
        </row>
        <row r="405">
          <cell r="A405">
            <v>5849</v>
          </cell>
          <cell r="B405" t="str">
            <v>TRATOR DE ESTEIRAS, POTÊNCIA 170 HP, PESO OPERACIONAL 19 T, CAÇAMBA 5,2 M3 - CHI DIURNO. AF_06/2014</v>
          </cell>
          <cell r="C405" t="str">
            <v>CHI</v>
          </cell>
          <cell r="D405" t="str">
            <v>59,86</v>
          </cell>
        </row>
        <row r="406">
          <cell r="A406">
            <v>5853</v>
          </cell>
          <cell r="B406" t="str">
            <v>TRATOR DE ESTEIRAS, POTÊNCIA 150 HP, PESO OPERACIONAL 16,7 T, COM RODA MOTRIZ ELEVADA E LÂMINA 3,18 M3 - CHI DIURNO. AF_06/2014</v>
          </cell>
          <cell r="C406" t="str">
            <v>CHI</v>
          </cell>
          <cell r="D406" t="str">
            <v>60,06</v>
          </cell>
        </row>
        <row r="407">
          <cell r="A407">
            <v>5857</v>
          </cell>
          <cell r="B407" t="str">
            <v>TRATOR DE ESTEIRAS, POTÊNCIA 347 HP, PESO OPERACIONAL 38,5 T, COM LÂMINA 8,70 M3 - CHI DIURNO. AF_06/2014</v>
          </cell>
          <cell r="C407" t="str">
            <v>CHI</v>
          </cell>
          <cell r="D407" t="str">
            <v>136,35</v>
          </cell>
        </row>
        <row r="408">
          <cell r="A408">
            <v>5865</v>
          </cell>
          <cell r="B408" t="str">
            <v>ROLO COMPACTADOR VIBRATÓRIO REBOCÁVEL, CILINDRO DE AÇO LISO, POTÊNCIA DE TRAÇÃO DE 65 CV, PESO 4,7 T, IMPACTO DINÂMICO 18,3 T, LARGURA DE TRABALHO 1,67 M - CHI DIURNO. AF_02/2016</v>
          </cell>
          <cell r="C408" t="str">
            <v>CHI</v>
          </cell>
          <cell r="D408" t="str">
            <v>6,20</v>
          </cell>
        </row>
        <row r="409">
          <cell r="A409">
            <v>5869</v>
          </cell>
          <cell r="B409" t="str">
            <v>ROLO COMPACTADOR VIBRATÓRIO TANDEM AÇO LISO, POTÊNCIA 58 HP, PESO SEM/COM LASTRO 6,5 / 9,4 T, LARGURA DE TRABALHO 1,2 M - CHI DIURNO. AF_06/2014</v>
          </cell>
          <cell r="C409" t="str">
            <v>CHI</v>
          </cell>
          <cell r="D409" t="str">
            <v>47,66</v>
          </cell>
        </row>
        <row r="410">
          <cell r="A410">
            <v>5877</v>
          </cell>
          <cell r="B410" t="str">
            <v>RETROESCAVADEIRA SOBRE RODAS COM CARREGADEIRA, TRAÇÃO 4X4, POTÊNCIA LÍQ. 72 HP, CAÇAMBA CARREG. CAP. MÍN. 0,79 M3, CAÇAMBA RETRO CAP. 0,18 M3, PESO OPERACIONAL MÍN. 7.140 KG, PROFUNDIDADE ESCAVAÇÃO MÁX. 4,50 M - CHI DIURNO. AF_06/2014</v>
          </cell>
          <cell r="C410" t="str">
            <v>CHI</v>
          </cell>
          <cell r="D410" t="str">
            <v>45,37</v>
          </cell>
        </row>
        <row r="411">
          <cell r="A411">
            <v>5881</v>
          </cell>
          <cell r="B411" t="str">
            <v>ROLO COMPACTADOR VIBRATÓRIO PÉ DE CARNEIRO, OPERADO POR CONTROLE REMOTO, POTÊNCIA 12,5 KW, PESO OPERACIONAL 1,675 T, LARGURA DE TRABALHO 0,85 M - CHI DIURNO. AF_02/2016</v>
          </cell>
          <cell r="C411" t="str">
            <v>CHI</v>
          </cell>
          <cell r="D411" t="str">
            <v>50,51</v>
          </cell>
        </row>
        <row r="412">
          <cell r="A412">
            <v>5884</v>
          </cell>
          <cell r="B412" t="str">
            <v>USINA DE LAMA ASFÁLTICA, PROD 30 A 50 T/H, SILO DE AGREGADO 7 M3, RESERVATÓRIOS PARA EMULSÃO E ÁGUA DE 2,3 M3 CADA, MISTURADOR TIPO PUG MILL A SER MONTADO SOBRE CAMINHÃO - CHI DIURNO. AF_10/2014</v>
          </cell>
          <cell r="C412" t="str">
            <v>CHI</v>
          </cell>
          <cell r="D412" t="str">
            <v>32,95</v>
          </cell>
        </row>
        <row r="413">
          <cell r="A413">
            <v>5892</v>
          </cell>
          <cell r="B413" t="str">
            <v>CAMINHÃO TOCO, PESO BRUTO TOTAL 14.300 KG, CARGA ÚTIL MÁXIMA 9590 KG, DISTÂNCIA ENTRE EIXOS 4,76 M, POTÊNCIA 185 CV (NÃO INCLUI CARROCERIA) - CHI DIURNO. AF_06/2014</v>
          </cell>
          <cell r="C413" t="str">
            <v>CHI</v>
          </cell>
          <cell r="D413" t="str">
            <v>35,19</v>
          </cell>
        </row>
        <row r="414">
          <cell r="A414">
            <v>5896</v>
          </cell>
          <cell r="B414" t="str">
            <v>CAMINHÃO TOCO, PESO BRUTO TOTAL 16.000 KG, CARGA ÚTIL MÁXIMA DE 10.685 KG, DISTÂNCIA ENTRE EIXOS 4,80 M, POTÊNCIA 189 CV EXCLUSIVE CARROCERIA - CHI DIURNO. AF_06/2014</v>
          </cell>
          <cell r="C414" t="str">
            <v>CHI</v>
          </cell>
          <cell r="D414" t="str">
            <v>33,04</v>
          </cell>
        </row>
        <row r="415">
          <cell r="A415">
            <v>5903</v>
          </cell>
          <cell r="B415" t="str">
            <v>CAMINHÃO PIPA 10.000 L TRUCADO, PESO BRUTO TOTAL 23.000 KG, CARGA ÚTIL MÁXIMA 15.935 KG, DISTÂNCIA ENTRE EIXOS 4,8 M, POTÊNCIA 230 CV, INCLUSIVE TANQUE DE AÇO PARA TRANSPORTE DE ÁGUA - CHI DIURNO. AF_06/2014</v>
          </cell>
          <cell r="C415" t="str">
            <v>CHI</v>
          </cell>
          <cell r="D415" t="str">
            <v>41,14</v>
          </cell>
        </row>
        <row r="416">
          <cell r="A416">
            <v>5911</v>
          </cell>
          <cell r="B416" t="str">
            <v>ESPARGIDOR DE ASFALTO PRESSURIZADO COM TANQUE DE 2500 L, REBOCÁVEL COM MOTOR A GASOLINA POTÊNCIA 3,4 HP - CHI DIURNO. AF_07/2014</v>
          </cell>
          <cell r="C416" t="str">
            <v>CHI</v>
          </cell>
          <cell r="D416" t="str">
            <v>18,34</v>
          </cell>
        </row>
        <row r="417">
          <cell r="A417">
            <v>5923</v>
          </cell>
          <cell r="B417" t="str">
            <v>GRADE DE DISCO REBOCÁVEL COM 20 DISCOS 24" X 6 MM COM PNEUS PARA TRANSPORTE - CHI DIURNO. AF_06/2014</v>
          </cell>
          <cell r="C417" t="str">
            <v>CHI</v>
          </cell>
          <cell r="D417" t="str">
            <v>1,97</v>
          </cell>
        </row>
        <row r="418">
          <cell r="A418">
            <v>5930</v>
          </cell>
          <cell r="B418" t="str">
            <v>GUINDAUTO HIDRÁULICO, CAPACIDADE MÁXIMA DE CARGA 6200 KG, MOMENTO MÁXIMO DE CARGA 11,7 TM, ALCANCE MÁXIMO HORIZONTAL 9,70 M, INCLUSIVE CAMINHÃO TOCO PBT 16.000 KG, POTÊNCIA DE 189 CV - CHI DIURNO. AF_06/2014</v>
          </cell>
          <cell r="C418" t="str">
            <v>CHI</v>
          </cell>
          <cell r="D418" t="str">
            <v>39,58</v>
          </cell>
        </row>
        <row r="419">
          <cell r="A419">
            <v>5934</v>
          </cell>
          <cell r="B419" t="str">
            <v>MOTONIVELADORA POTÊNCIA BÁSICA LÍQUIDA (PRIMEIRA MARCHA) 125 HP, PESO BRUTO 13032 KG, LARGURA DA LÂMINA DE 3,7 M - CHI DIURNO. AF_06/2014</v>
          </cell>
          <cell r="C419" t="str">
            <v>CHI</v>
          </cell>
          <cell r="D419" t="str">
            <v>59,52</v>
          </cell>
        </row>
        <row r="420">
          <cell r="A420">
            <v>5942</v>
          </cell>
          <cell r="B420" t="str">
            <v>PÁ CARREGADEIRA SOBRE RODAS, POTÊNCIA LÍQUIDA 128 HP, CAPACIDADE DA CAÇAMBA 1,7 A 2,8 M3, PESO OPERACIONAL 11632 KG - CHI DIURNO. AF_06/2014</v>
          </cell>
          <cell r="C420" t="str">
            <v>CHI</v>
          </cell>
          <cell r="D420" t="str">
            <v>52,14</v>
          </cell>
        </row>
        <row r="421">
          <cell r="A421">
            <v>5946</v>
          </cell>
          <cell r="B421" t="str">
            <v>PÁ CARREGADEIRA SOBRE RODAS, POTÊNCIA 197 HP, CAPACIDADE DA CAÇAMBA 2,5 A 3,5 M3, PESO OPERACIONAL 18338 KG - CHI DIURNO. AF_06/2014</v>
          </cell>
          <cell r="C421" t="str">
            <v>CHI</v>
          </cell>
          <cell r="D421" t="str">
            <v>61,85</v>
          </cell>
        </row>
        <row r="422">
          <cell r="A422">
            <v>5952</v>
          </cell>
          <cell r="B422" t="str">
            <v>MARTELETE OU ROMPEDOR PNEUMÁTICO MANUAL, 28 KG, COM SILENCIADOR - CHI DIURNO. AF_07/2016</v>
          </cell>
          <cell r="C422" t="str">
            <v>CHI</v>
          </cell>
          <cell r="D422" t="str">
            <v>23,67</v>
          </cell>
        </row>
        <row r="423">
          <cell r="A423">
            <v>5954</v>
          </cell>
          <cell r="B423" t="str">
            <v>COMPRESSOR DE AR REBOCÁVEL, VAZÃO 189 PCM, PRESSÃO EFETIVA DE TRABALHO 102 PSI, MOTOR DIESEL, POTÊNCIA 63 CV - CHI DIURNO. AF_06/2015</v>
          </cell>
          <cell r="C423" t="str">
            <v>CHI</v>
          </cell>
          <cell r="D423" t="str">
            <v>3,33</v>
          </cell>
        </row>
        <row r="424">
          <cell r="A424">
            <v>5961</v>
          </cell>
          <cell r="B424" t="str">
            <v>CAMINHÃO BASCULANTE 6 M3, PESO BRUTO TOTAL 16.000 KG, CARGA ÚTIL MÁXIMA 13.071 KG, DISTÂNCIA ENTRE EIXOS 4,80 M, POTÊNCIA 230 CV INCLUSIVE CAÇAMBA METÁLICA - CHI DIURNO. AF_06/2014</v>
          </cell>
          <cell r="C424" t="str">
            <v>CHI</v>
          </cell>
          <cell r="D424" t="str">
            <v>40,28</v>
          </cell>
        </row>
        <row r="425">
          <cell r="A425">
            <v>6260</v>
          </cell>
          <cell r="B425" t="str">
            <v>CAMINHÃO PIPA 6.000 L, PESO BRUTO TOTAL 13.000 KG, DISTÂNCIA ENTRE EIXOS 4,80 M, POTÊNCIA 189 CV INCLUSIVE TANQUE DE AÇO PARA TRANSPORTE DE ÁGUA, CAPACIDADE 6 M3 - CHI DIURNO. AF_06/2014</v>
          </cell>
          <cell r="C425" t="str">
            <v>CHI</v>
          </cell>
          <cell r="D425" t="str">
            <v>36,82</v>
          </cell>
        </row>
        <row r="426">
          <cell r="A426">
            <v>6880</v>
          </cell>
          <cell r="B426" t="str">
            <v>ROLO COMPACTADOR DE PNEUS ESTÁTICO, PRESSÃO VARIÁVEL, POTÊNCIA 111 HP, PESO SEM/COM LASTRO 9,5 / 26 T, LARGURA DE TRABALHO 1,90 M - CHI DIURNO. AF_07/2014</v>
          </cell>
          <cell r="C426" t="str">
            <v>CHI</v>
          </cell>
          <cell r="D426" t="str">
            <v>54,55</v>
          </cell>
        </row>
        <row r="427">
          <cell r="A427">
            <v>7031</v>
          </cell>
          <cell r="B427" t="str">
            <v>TANQUE DE ASFALTO ESTACIONÁRIO COM SERPENTINA, CAPACIDADE 30.000 L - CHI DIURNO. AF_06/2014</v>
          </cell>
          <cell r="C427" t="str">
            <v>CHI</v>
          </cell>
          <cell r="D427" t="str">
            <v>4,10</v>
          </cell>
        </row>
        <row r="428">
          <cell r="A428">
            <v>7043</v>
          </cell>
          <cell r="B428" t="str">
            <v>MOTOBOMBA TRASH (PARA ÁGUA SUJA) AUTO ESCORVANTE, MOTOR GASOLINA DE 6,41 HP, DIÂMETROS DE SUCÇÃO X RECALQUE: 3" X 3", HM/Q = 10 MCA / 60 M3/H A 23 MCA / 0 M3/H - CHI DIURNO. AF_10/2014</v>
          </cell>
          <cell r="C428" t="str">
            <v>CHI</v>
          </cell>
          <cell r="D428" t="str">
            <v>0,23</v>
          </cell>
        </row>
        <row r="429">
          <cell r="A429">
            <v>7050</v>
          </cell>
          <cell r="B429" t="str">
            <v>ROLO COMPACTADOR PE DE CARNEIRO VIBRATORIO, POTENCIA 125 HP, PESO OPERACIONAL SEM/COM LASTRO 11,95 / 13,30 T, IMPACTO DINAMICO 38,5 / 22,5 T, LARGURA DE TRABALHO 2,15 M - CHI DIURNO. AF_06/2014</v>
          </cell>
          <cell r="C429" t="str">
            <v>CHI</v>
          </cell>
          <cell r="D429" t="str">
            <v>50,92</v>
          </cell>
        </row>
        <row r="430">
          <cell r="A430">
            <v>67827</v>
          </cell>
          <cell r="B430" t="str">
            <v>CAMINHÃO BASCULANTE 6 M3 TOCO, PESO BRUTO TOTAL 16.000 KG, CARGA ÚTIL MÁXIMA 11.130 KG, DISTÂNCIA ENTRE EIXOS 5,36 M, POTÊNCIA 185 CV, INCLUSIVE CAÇAMBA METÁLICA - CHI DIURNO. AF_06/2014</v>
          </cell>
          <cell r="C430" t="str">
            <v>CHI</v>
          </cell>
          <cell r="D430" t="str">
            <v>39,40</v>
          </cell>
        </row>
        <row r="431">
          <cell r="A431">
            <v>73395</v>
          </cell>
          <cell r="B431" t="str">
            <v>GRUPO GERADOR ESTACIONÁRIO, MOTOR DIESEL POTÊNCIA 170 KVA - CHI DIURNO. AF_02/2016</v>
          </cell>
          <cell r="C431" t="str">
            <v>CHI</v>
          </cell>
          <cell r="D431" t="str">
            <v>4,74</v>
          </cell>
        </row>
        <row r="432">
          <cell r="A432">
            <v>83766</v>
          </cell>
          <cell r="B432" t="str">
            <v>GRUPO DE SOLDAGEM COM GERADOR A DIESEL 60 CV PARA SOLDA ELÉTRICA, SOBRE 04 RODAS, COM MOTOR 4 CILINDROS 600 A - CHI DIURNO. AF_02/2016</v>
          </cell>
          <cell r="C432" t="str">
            <v>CHI</v>
          </cell>
          <cell r="D432" t="str">
            <v>29,95</v>
          </cell>
        </row>
        <row r="433">
          <cell r="A433">
            <v>84013</v>
          </cell>
          <cell r="B433" t="str">
            <v>ESCAVADEIRA HIDRÁULICA SOBRE ESTEIRAS, CAÇAMBA 0,80 M3, PESO OPERACIONAL 17,8 T, POTÊNCIA LÍQUIDA 110 HP - CHI DIURNO. AF_10/2014</v>
          </cell>
          <cell r="C433" t="str">
            <v>CHI</v>
          </cell>
          <cell r="D433" t="str">
            <v>55,38</v>
          </cell>
        </row>
        <row r="434">
          <cell r="A434">
            <v>87446</v>
          </cell>
          <cell r="B434" t="str">
            <v>BETONEIRA CAPACIDADE NOMINAL 400 L, CAPACIDADE DE MISTURA 310 L, MOTOR A DIESEL POTÊNCIA 5,0 HP, SEM CARREGADOR - CHI DIURNO. AF_06/2014</v>
          </cell>
          <cell r="C434" t="str">
            <v>CHI</v>
          </cell>
          <cell r="D434" t="str">
            <v>0,43</v>
          </cell>
        </row>
        <row r="435">
          <cell r="A435">
            <v>88392</v>
          </cell>
          <cell r="B435" t="str">
            <v>MISTURADOR DE ARGAMASSA, EIXO HORIZONTAL, CAPACIDADE DE MISTURA 300 KG, MOTOR ELÉTRICO POTÊNCIA 5 CV - CHI DIURNO. AF_06/2014</v>
          </cell>
          <cell r="C435" t="str">
            <v>CHI</v>
          </cell>
          <cell r="D435" t="str">
            <v>0,85</v>
          </cell>
        </row>
        <row r="436">
          <cell r="A436">
            <v>88398</v>
          </cell>
          <cell r="B436" t="str">
            <v>MISTURADOR DE ARGAMASSA, EIXO HORIZONTAL, CAPACIDADE DE MISTURA 600 KG, MOTOR ELÉTRICO POTÊNCIA 7,5 CV - CHI DIURNO. AF_06/2014</v>
          </cell>
          <cell r="C436" t="str">
            <v>CHI</v>
          </cell>
          <cell r="D436" t="str">
            <v>1,00</v>
          </cell>
        </row>
        <row r="437">
          <cell r="A437">
            <v>88404</v>
          </cell>
          <cell r="B437" t="str">
            <v>MISTURADOR DE ARGAMASSA, EIXO HORIZONTAL, CAPACIDADE DE MISTURA 160 KG, MOTOR ELÉTRICO POTÊNCIA 3 CV - CHI DIURNO. AF_06/2014</v>
          </cell>
          <cell r="C437" t="str">
            <v>CHI</v>
          </cell>
          <cell r="D437" t="str">
            <v>0,80</v>
          </cell>
        </row>
        <row r="438">
          <cell r="A438">
            <v>88430</v>
          </cell>
          <cell r="B438" t="str">
            <v>PROJETOR DE ARGAMASSA, CAPACIDADE DE PROJEÇÃO 1,5 M3/H, ALCANCE DE 30 ATÉ 60 M, MOTOR ELÉTRICO POTÊNCIA 7,5 HP - CHI DIURNO. AF_06/2014</v>
          </cell>
          <cell r="C438" t="str">
            <v>CHI</v>
          </cell>
          <cell r="D438" t="str">
            <v>5,24</v>
          </cell>
        </row>
        <row r="439">
          <cell r="A439">
            <v>88438</v>
          </cell>
          <cell r="B439" t="str">
            <v>PROJETOR DE ARGAMASSA, CAPACIDADE DE PROJEÇÃO 2 M3/H, ALCANCE ATÉ 50 M, MOTOR ELÉTRICO POTÊNCIA 7,5 HP - CHI DIURNO. AF_06/2014</v>
          </cell>
          <cell r="C439" t="str">
            <v>CHI</v>
          </cell>
          <cell r="D439" t="str">
            <v>6,95</v>
          </cell>
        </row>
        <row r="440">
          <cell r="A440">
            <v>88831</v>
          </cell>
          <cell r="B440" t="str">
            <v>BETONEIRA CAPACIDADE NOMINAL DE 400 L, CAPACIDADE DE MISTURA 280 L, MOTOR ELÉTRICO TRIFÁSICO POTÊNCIA DE 2 CV, SEM CARREGADOR - CHI DIURNO. AF_10/2014</v>
          </cell>
          <cell r="C440" t="str">
            <v>CHI</v>
          </cell>
          <cell r="D440" t="str">
            <v>0,31</v>
          </cell>
        </row>
        <row r="441">
          <cell r="A441">
            <v>88844</v>
          </cell>
          <cell r="B441" t="str">
            <v>TRATOR DE ESTEIRAS, POTÊNCIA 125 HP, PESO OPERACIONAL 12,9 T, COM LÂMINA 2,7 M3 - CHI DIURNO. AF_10/2014</v>
          </cell>
          <cell r="C441" t="str">
            <v>CHI</v>
          </cell>
          <cell r="D441" t="str">
            <v>53,60</v>
          </cell>
        </row>
        <row r="442">
          <cell r="A442">
            <v>88908</v>
          </cell>
          <cell r="B442" t="str">
            <v>ESCAVADEIRA HIDRÁULICA SOBRE ESTEIRAS, CAÇAMBA 1,20 M3, PESO OPERACIONAL 21 T, POTÊNCIA BRUTA 155 HP - CHI DIURNO. AF_06/2014</v>
          </cell>
          <cell r="C442" t="str">
            <v>CHI</v>
          </cell>
          <cell r="D442" t="str">
            <v>60,34</v>
          </cell>
        </row>
        <row r="443">
          <cell r="A443">
            <v>89022</v>
          </cell>
          <cell r="B443" t="str">
            <v>BOMBA SUBMERSÍVEL ELÉTRICA TRIFÁSICA, POTÊNCIA 2,96 HP, Ø ROTOR 144 MM SEMI-ABERTO, BOCAL DE SAÍDA Ø 2, HM/Q = 2 MCA / 38,8 M3/H A 28 MCA / 5 M3/H - CHI DIURNO. AF_06/2014</v>
          </cell>
          <cell r="C443" t="str">
            <v>CHI</v>
          </cell>
          <cell r="D443" t="str">
            <v>0,31</v>
          </cell>
        </row>
        <row r="444">
          <cell r="A444">
            <v>89027</v>
          </cell>
          <cell r="B444" t="str">
            <v>TANQUE DE ASFALTO ESTACIONÁRIO COM MAÇARICO, CAPACIDADE 20.000 L - CHI DIURNO. AF_06/2014</v>
          </cell>
          <cell r="C444" t="str">
            <v>CHI</v>
          </cell>
          <cell r="D444" t="str">
            <v>3,33</v>
          </cell>
        </row>
        <row r="445">
          <cell r="A445">
            <v>89031</v>
          </cell>
          <cell r="B445" t="str">
            <v>TRATOR DE ESTEIRAS, POTÊNCIA 100 HP, PESO OPERACIONAL 9,4 T, COM LÂMINA 2,19 M3 - CHI DIURNO. AF_06/2014</v>
          </cell>
          <cell r="C445" t="str">
            <v>CHI</v>
          </cell>
          <cell r="D445" t="str">
            <v>52,40</v>
          </cell>
        </row>
        <row r="446">
          <cell r="A446">
            <v>89036</v>
          </cell>
          <cell r="B446" t="str">
            <v>TRATOR DE PNEUS, POTÊNCIA 85 CV, TRAÇÃO 4X4, PESO COM LASTRO DE 4.675 KG - CHI DIURNO. AF_06/2014</v>
          </cell>
          <cell r="C446" t="str">
            <v>CHI</v>
          </cell>
          <cell r="D446" t="str">
            <v>36,91</v>
          </cell>
        </row>
        <row r="447">
          <cell r="A447">
            <v>89218</v>
          </cell>
          <cell r="B447" t="str">
            <v>BATE-ESTACAS POR GRAVIDADE, POTÊNCIA DE 160 HP, PESO DO MARTELO ATÉ 3 TONELADAS - CHI DIURNO. AF_11/2014</v>
          </cell>
          <cell r="C447" t="str">
            <v>CHI</v>
          </cell>
          <cell r="D447" t="str">
            <v>74,58</v>
          </cell>
        </row>
        <row r="448">
          <cell r="A448">
            <v>89226</v>
          </cell>
          <cell r="B448" t="str">
            <v>BETONEIRA CAPACIDADE NOMINAL DE 600 L, CAPACIDADE DE MISTURA 360 L, MOTOR ELÉTRICO TRIFÁSICO POTÊNCIA DE 4 CV, SEM CARREGADOR - CHI DIURNO. AF_11/2014</v>
          </cell>
          <cell r="C448" t="str">
            <v>CHI</v>
          </cell>
          <cell r="D448" t="str">
            <v>1,30</v>
          </cell>
        </row>
        <row r="449">
          <cell r="A449">
            <v>89235</v>
          </cell>
          <cell r="B449" t="str">
            <v>FRESADORA DE ASFALTO A FRIO SOBRE RODAS, LARGURA FRESAGEM DE 1,0 M, POTÊNCIA 208 HP - CHI DIURNO. AF_11/2014</v>
          </cell>
          <cell r="C449" t="str">
            <v>CHI</v>
          </cell>
          <cell r="D449" t="str">
            <v>121,52</v>
          </cell>
        </row>
        <row r="450">
          <cell r="A450">
            <v>89243</v>
          </cell>
          <cell r="B450" t="str">
            <v>FRESADORA DE ASFALTO A FRIO SOBRE RODAS, LARGURA FRESAGEM DE 2,0 M, POTÊNCIA 550 HP - CHI DIURNO. AF_11/2014</v>
          </cell>
          <cell r="C450" t="str">
            <v>CHI</v>
          </cell>
          <cell r="D450" t="str">
            <v>251,04</v>
          </cell>
        </row>
        <row r="451">
          <cell r="A451">
            <v>89251</v>
          </cell>
          <cell r="B451" t="str">
            <v>RECICLADORA DE ASFALTO A FRIO SOBRE RODAS, LARGURA FRESAGEM DE 2,0 M, POTÊNCIA 422 HP - CHI DIURNO. AF_11/2014</v>
          </cell>
          <cell r="C451" t="str">
            <v>CHI</v>
          </cell>
          <cell r="D451" t="str">
            <v>221,36</v>
          </cell>
        </row>
        <row r="452">
          <cell r="A452">
            <v>89258</v>
          </cell>
          <cell r="B452" t="str">
            <v>VIBROACABADORA DE ASFALTO SOBRE ESTEIRAS, LARGURA DE PAVIMENTAÇÃO 2,13 M A 4,55 M, POTÊNCIA 100 HP, CAPACIDADE 400 T/H - CHI DIURNO. AF_11/2014</v>
          </cell>
          <cell r="C452" t="str">
            <v>CHI</v>
          </cell>
          <cell r="D452" t="str">
            <v>82,58</v>
          </cell>
        </row>
        <row r="453">
          <cell r="A453">
            <v>89273</v>
          </cell>
          <cell r="B453" t="str">
            <v>GUINDASTE HIDRÁULICO AUTOPROPELIDO, COM LANÇA TELESCÓPICA 28,80 M, CAPACIDADE MÁXIMA 30 T, POTÊNCIA 97 KW, TRAÇÃO 4 X 4 - CHI DIURNO. AF_11/2014</v>
          </cell>
          <cell r="C453" t="str">
            <v>CHI</v>
          </cell>
          <cell r="D453" t="str">
            <v>60,34</v>
          </cell>
        </row>
        <row r="454">
          <cell r="A454">
            <v>89279</v>
          </cell>
          <cell r="B454" t="str">
            <v>BETONEIRA CAPACIDADE NOMINAL DE 600 L, CAPACIDADE DE MISTURA 440 L, MOTOR A DIESEL POTÊNCIA 10 HP, COM CARREGADOR - CHI DIURNO. AF_11/2014</v>
          </cell>
          <cell r="C454" t="str">
            <v>CHI</v>
          </cell>
          <cell r="D454" t="str">
            <v>1,58</v>
          </cell>
        </row>
        <row r="455">
          <cell r="A455">
            <v>89877</v>
          </cell>
          <cell r="B455" t="str">
            <v>CAMINHÃO BASCULANTE 14 M3, COM CAVALO MECÂNICO DE CAPACIDADE MÁXIMA DE TRAÇÃO COMBINADO DE 36000 KG, POTÊNCIA 286 CV, INCLUSIVE SEMIREBOQUE COM CAÇAMBA METÁLICA - CHI DIURNO. AF_12/2014</v>
          </cell>
          <cell r="C455" t="str">
            <v>CHI</v>
          </cell>
          <cell r="D455" t="str">
            <v>51,56</v>
          </cell>
        </row>
        <row r="456">
          <cell r="A456">
            <v>89884</v>
          </cell>
          <cell r="B456" t="str">
            <v>CAMINHÃO BASCULANTE 18 M3, COM CAVALO MECÂNICO DE CAPACIDADE MÁXIMA DE TRAÇÃO COMBINADO DE 45000 KG, POTÊNCIA 330 CV, INCLUSIVE SEMIREBOQUE COM CAÇAMBA METÁLICA - CHI DIURNO. AF_12/2014</v>
          </cell>
          <cell r="C456" t="str">
            <v>CHI</v>
          </cell>
          <cell r="D456" t="str">
            <v>53,40</v>
          </cell>
        </row>
        <row r="457">
          <cell r="A457">
            <v>90587</v>
          </cell>
          <cell r="B457" t="str">
            <v>VIBRADOR DE IMERSÃO, DIÂMETRO DE PONTEIRA 45MM, MOTOR ELÉTRICO TRIFÁSICO POTÊNCIA DE 2 CV - CHI DIURNO. AF_06/2015</v>
          </cell>
          <cell r="C457" t="str">
            <v>CHI</v>
          </cell>
          <cell r="D457" t="str">
            <v>0,40</v>
          </cell>
        </row>
        <row r="458">
          <cell r="A458">
            <v>90626</v>
          </cell>
          <cell r="B458" t="str">
            <v>PERFURATRIZ MANUAL, TORQUE MÁXIMO 83 N.M, POTÊNCIA 5 CV, COM DIÂMETRO MÁXIMO 4" - CHI DIURNO. AF_06/2015</v>
          </cell>
          <cell r="C458" t="str">
            <v>CHI</v>
          </cell>
          <cell r="D458" t="str">
            <v>1,73</v>
          </cell>
        </row>
        <row r="459">
          <cell r="A459">
            <v>90632</v>
          </cell>
          <cell r="B459" t="str">
            <v>PERFURATRIZ SOBRE ESTEIRA, TORQUE MÁXIMO 600 KGF, PESO MÉDIO 1000 KG, POTÊNCIA 20 HP, DIÂMETRO MÁXIMO 10" - CHI DIURNO. AF_06/2015</v>
          </cell>
          <cell r="C459" t="str">
            <v>CHI</v>
          </cell>
          <cell r="D459" t="str">
            <v>56,44</v>
          </cell>
        </row>
        <row r="460">
          <cell r="A460">
            <v>90638</v>
          </cell>
          <cell r="B460" t="str">
            <v>MISTURADOR DUPLO HORIZONTAL DE ALTA TURBULÊNCIA, CAPACIDADE / VOLUME 2 X 500 LITROS, MOTORES ELÉTRICOS MÍNIMO 5 CV CADA, PARA NATA CIMENTO, ARGAMASSA E OUTROS - CHI DIURNO. AF_06/2015</v>
          </cell>
          <cell r="C460" t="str">
            <v>CHI</v>
          </cell>
          <cell r="D460" t="str">
            <v>4,03</v>
          </cell>
        </row>
        <row r="461">
          <cell r="A461">
            <v>90644</v>
          </cell>
          <cell r="B461" t="str">
            <v>BOMBA TRIPLEX, PARA INJEÇÃO DE NATA DE CIMENTO, VAZÃO MÁXIMA DE 100 LITROS/MINUTO, PRESSÃO MÁXIMA DE 70 BAR - CHI DIURNO. AF_06/2015</v>
          </cell>
          <cell r="C461" t="str">
            <v>CHI</v>
          </cell>
          <cell r="D461" t="str">
            <v>6,03</v>
          </cell>
        </row>
        <row r="462">
          <cell r="A462">
            <v>90651</v>
          </cell>
          <cell r="B462" t="str">
            <v>BOMBA CENTRÍFUGA MONOESTÁGIO COM MOTOR ELÉTRICO MONOFÁSICO, POTÊNCIA 15 HP, DIÂMETRO DO ROTOR 173 MM, HM/Q = 30 MCA / 90 M3/H A 45 MCA / 55 M3/H - CHI DIURNO. AF_06/2015</v>
          </cell>
          <cell r="C462" t="str">
            <v>CHI</v>
          </cell>
          <cell r="D462" t="str">
            <v>0,69</v>
          </cell>
        </row>
        <row r="463">
          <cell r="A463">
            <v>90657</v>
          </cell>
          <cell r="B463" t="str">
            <v>BOMBA DE PROJEÇÃO DE CONCRETO SECO, POTÊNCIA 10 CV, VAZÃO 3 M3/H - CHI DIURNO. AF_06/2015</v>
          </cell>
          <cell r="C463" t="str">
            <v>CHI</v>
          </cell>
          <cell r="D463" t="str">
            <v>3,92</v>
          </cell>
        </row>
        <row r="464">
          <cell r="A464">
            <v>90663</v>
          </cell>
          <cell r="B464" t="str">
            <v>BOMBA DE PROJEÇÃO DE CONCRETO SECO, POTÊNCIA 10 CV, VAZÃO 6 M3/H - CHI DIURNO. AF_06/2015</v>
          </cell>
          <cell r="C464" t="str">
            <v>CHI</v>
          </cell>
          <cell r="D464" t="str">
            <v>4,20</v>
          </cell>
        </row>
        <row r="465">
          <cell r="A465">
            <v>90669</v>
          </cell>
          <cell r="B465" t="str">
            <v>PROJETOR PNEUMÁTICO DE ARGAMASSA PARA CHAPISCO E REBOCO COM RECIPIENTE ACOPLADO, TIPO CANEQUINHA, COM COMPRESSOR DE AR REBOCÁVEL VAZÃO 89 PCM E MOTOR DIESEL DE 20 CV - CHI DIURNO. AF_06/2015</v>
          </cell>
          <cell r="C465" t="str">
            <v>CHI</v>
          </cell>
          <cell r="D465" t="str">
            <v>5,28</v>
          </cell>
        </row>
        <row r="466">
          <cell r="A466">
            <v>90675</v>
          </cell>
          <cell r="B466" t="str">
            <v>PERFURATRIZ COM TORRE METÁLICA PARA EXECUÇÃO DE ESTACA HÉLICE CONTÍNUA, PROFUNDIDADE MÁXIMA DE 30 M, DIÂMETRO MÁXIMO DE 800 MM, POTÊNCIA INSTALADA DE 268 HP, MESA ROTATIVA COM TORQUE MÁXIMO DE 170 KNM - CHI DIURNO. AF_06/2015</v>
          </cell>
          <cell r="C466" t="str">
            <v>CHI</v>
          </cell>
          <cell r="D466" t="str">
            <v>170,99</v>
          </cell>
        </row>
        <row r="467">
          <cell r="A467">
            <v>90681</v>
          </cell>
          <cell r="B467" t="str">
            <v>PERFURATRIZ HIDRÁULICA SOBRE CAMINHÃO COM TRADO CURTO ACOPLADO, PROFUNDIDADE MÁXIMA DE 20 M, DIÂMETRO MÁXIMO DE 1500 MM, POTÊNCIA INSTALADA DE 137 HP, MESA ROTATIVA COM TORQUE MÁXIMO DE 30 KNM - CHI DIURNO. AF_06/2015</v>
          </cell>
          <cell r="C467" t="str">
            <v>CHI</v>
          </cell>
          <cell r="D467" t="str">
            <v>106,78</v>
          </cell>
        </row>
        <row r="468">
          <cell r="A468">
            <v>90687</v>
          </cell>
          <cell r="B468" t="str">
            <v>MANIPULADOR TELESCÓPICO, POTÊNCIA DE 85 HP, CAPACIDADE DE CARGA DE 3.500 KG, ALTURA MÁXIMA DE ELEVAÇÃO DE 12,3 M - CHI DIURNO. AF_06/2015</v>
          </cell>
          <cell r="C468" t="str">
            <v>CHI</v>
          </cell>
          <cell r="D468" t="str">
            <v>53,66</v>
          </cell>
        </row>
        <row r="469">
          <cell r="A469">
            <v>90693</v>
          </cell>
          <cell r="B469" t="str">
            <v>MINICARREGADEIRA SOBRE RODAS, POTÊNCIA LÍQUIDA DE 47 HP, CAPACIDADE NOMINAL DE OPERAÇÃO DE 646 KG - CHI DIURNO. AF_06/2015</v>
          </cell>
          <cell r="C469" t="str">
            <v>CHI</v>
          </cell>
          <cell r="D469" t="str">
            <v>39,93</v>
          </cell>
        </row>
        <row r="470">
          <cell r="A470">
            <v>90965</v>
          </cell>
          <cell r="B470" t="str">
            <v>COMPRESSOR DE AR REBOCÁVEL, VAZÃO 89 PCM, PRESSÃO EFETIVA DE TRABALHO 102 PSI, MOTOR DIESEL, POTÊNCIA 20 CV - CHI DIURNO. AF_06/2015</v>
          </cell>
          <cell r="C470" t="str">
            <v>CHI</v>
          </cell>
          <cell r="D470" t="str">
            <v>4,46</v>
          </cell>
        </row>
        <row r="471">
          <cell r="A471">
            <v>90973</v>
          </cell>
          <cell r="B471" t="str">
            <v>COMPRESSOR DE AR REBOCAVEL, VAZÃO 250 PCM, PRESSAO DE TRABALHO 102 PSI, MOTOR A DIESEL POTÊNCIA 81 CV - CHI DIURNO. AF_06/2015</v>
          </cell>
          <cell r="C471" t="str">
            <v>CHI</v>
          </cell>
          <cell r="D471" t="str">
            <v>4,47</v>
          </cell>
        </row>
        <row r="472">
          <cell r="A472">
            <v>90982</v>
          </cell>
          <cell r="B472" t="str">
            <v>COMPRESSOR DE AR REBOCÁVEL, VAZÃO 748 PCM, PRESSÃO EFETIVA DE TRABALHO 102 PSI, MOTOR DIESEL, POTÊNCIA 210 CV - CHI DIURNO. AF_06/2015</v>
          </cell>
          <cell r="C472" t="str">
            <v>CHI</v>
          </cell>
          <cell r="D472" t="str">
            <v>11,37</v>
          </cell>
        </row>
        <row r="473">
          <cell r="A473">
            <v>91001</v>
          </cell>
          <cell r="B473" t="str">
            <v>COMPRESSOR DE AR REBOCAVEL, VAZÃO 400 PCM, PRESSAO DE TRABALHO 102 PSI, MOTOR A DIESEL POTÊNCIA 110 CV - CHI DIURNO. AF_06/2015</v>
          </cell>
          <cell r="C473" t="str">
            <v>CHI</v>
          </cell>
          <cell r="D473" t="str">
            <v>5,30</v>
          </cell>
        </row>
        <row r="474">
          <cell r="A474">
            <v>91032</v>
          </cell>
          <cell r="B474" t="str">
            <v>CAMINHÃO TRUCADO (C/ TERCEIRO EIXO) ELETRÔNICO - POTÊNCIA 231CV - PBT = 22000KG - DIST. ENTRE EIXOS 5170 MM - INCLUI CARROCERIA FIXA ABERTA DE MADEIRA - CHI DIURNO. AF_06/2015</v>
          </cell>
          <cell r="C474" t="str">
            <v>CHI</v>
          </cell>
          <cell r="D474" t="str">
            <v>39,23</v>
          </cell>
        </row>
        <row r="475">
          <cell r="A475">
            <v>91278</v>
          </cell>
          <cell r="B475" t="str">
            <v>PLACA VIBRATÓRIA REVERSÍVEL COM MOTOR 4 TEMPOS A GASOLINA, FORÇA CENTRÍFUGA DE 25 KN (2500 KGF), POTÊNCIA 5,5 CV - CHI DIURNO. AF_08/2015</v>
          </cell>
          <cell r="C475" t="str">
            <v>CHI</v>
          </cell>
          <cell r="D475" t="str">
            <v>0,53</v>
          </cell>
        </row>
        <row r="476">
          <cell r="A476">
            <v>91285</v>
          </cell>
          <cell r="B476" t="str">
            <v>CORTADORA DE PISO COM MOTOR 4 TEMPOS A GASOLINA, POTÊNCIA DE 13 HP, COM DISCO DE CORTE DIAMANTADO SEGMENTADO PARA CONCRETO, DIÂMETRO DE 350 MM, FURO DE 1" (14 X 1") - CHI DIURNO. AF_08/2015</v>
          </cell>
          <cell r="C476" t="str">
            <v>CHI</v>
          </cell>
          <cell r="D476" t="str">
            <v>0,92</v>
          </cell>
        </row>
        <row r="477">
          <cell r="A477">
            <v>91387</v>
          </cell>
          <cell r="B477" t="str">
            <v>CAMINHÃO BASCULANTE 10 M3, TRUCADO CABINE SIMPLES, PESO BRUTO TOTAL 23.000 KG, CARGA ÚTIL MÁXIMA 15.935 KG, DISTÂNCIA ENTRE EIXOS 4,80 M, POTÊNCIA 230 CV INCLUSIVE CAÇAMBA METÁLICA - CHI DIURNO. AF_06/2014</v>
          </cell>
          <cell r="C477" t="str">
            <v>CHI</v>
          </cell>
          <cell r="D477" t="str">
            <v>42,90</v>
          </cell>
        </row>
        <row r="478">
          <cell r="A478">
            <v>91395</v>
          </cell>
          <cell r="B478" t="str">
            <v>CAMINHÃO TOCO, PBT 14.300 KG, CARGA ÚTIL MÁX. 9.710 KG, DIST. ENTRE EIXOS 3,56 M, POTÊNCIA 185 CV, INCLUSIVE CARROCERIA FIXA ABERTA DE MADEIRA P/ TRANSPORTE GERAL DE CARGA SECA, DIMEN. APROX. 2,50 X 6,50 X 0,50 M - CHI DIURNO. AF_06/2014</v>
          </cell>
          <cell r="C478" t="str">
            <v>CHI</v>
          </cell>
          <cell r="D478" t="str">
            <v>36,43</v>
          </cell>
        </row>
        <row r="479">
          <cell r="A479">
            <v>91486</v>
          </cell>
          <cell r="B479" t="str">
            <v>ESPARGIDOR DE ASFALTO PRESSURIZADO, TANQUE 6 M3 COM ISOLAÇÃO TÉRMICA, AQUECIDO COM 2 MAÇARICOS, COM BARRA ESPARGIDORA 3,60 M, MONTADO SOBRE CAMINHÃO  TOCO, PBT 14.300 KG, POTÊNCIA 185 CV - CHI DIURNO. AF_08/2015</v>
          </cell>
          <cell r="C479" t="str">
            <v>CHI</v>
          </cell>
          <cell r="D479" t="str">
            <v>41,44</v>
          </cell>
        </row>
        <row r="480">
          <cell r="A480">
            <v>91534</v>
          </cell>
          <cell r="B480" t="str">
            <v>COMPACTADOR DE SOLOS DE PERCUSSÃO (SOQUETE) COM MOTOR A GASOLINA 4 TEMPOS, POTÊNCIA 4 CV - CHI DIURNO. AF_08/2015</v>
          </cell>
          <cell r="C480" t="str">
            <v>CHI</v>
          </cell>
          <cell r="D480" t="str">
            <v>25,19</v>
          </cell>
        </row>
        <row r="481">
          <cell r="A481">
            <v>91635</v>
          </cell>
          <cell r="B481" t="str">
            <v>GUINDAUTO HIDRÁULICO, CAPACIDADE MÁXIMA DE CARGA 6500 KG, MOMENTO MÁXIMO DE CARGA 5,8 TM, ALCANCE MÁXIMO HORIZONTAL 7,60 M, INCLUSIVE CAMINHÃO TOCO PBT 9.700 KG, POTÊNCIA DE 160 CV - CHI DIURNO. AF_08/2015</v>
          </cell>
          <cell r="C481" t="str">
            <v>CHI</v>
          </cell>
          <cell r="D481" t="str">
            <v>38,52</v>
          </cell>
        </row>
        <row r="482">
          <cell r="A482">
            <v>91646</v>
          </cell>
          <cell r="B482" t="str">
            <v>CAMINHÃO DE TRANSPORTE DE MATERIAL ASFÁLTICO 30.000 L, COM CAVALO MECÂNICO DE CAPACIDADE MÁXIMA DE TRAÇÃO COMBINADO DE 66.000 KG, POTÊNCIA 360 CV, INCLUSIVE TANQUE DE ASFALTO COM SERPENTINA - CHI DIURNO. AF_08/2015</v>
          </cell>
          <cell r="C482" t="str">
            <v>CHI</v>
          </cell>
          <cell r="D482" t="str">
            <v>59,29</v>
          </cell>
        </row>
        <row r="483">
          <cell r="A483">
            <v>91693</v>
          </cell>
          <cell r="B483" t="str">
            <v>SERRA CIRCULAR DE BANCADA COM MOTOR ELÉTRICO POTÊNCIA DE 5HP, COM COIFA PARA DISCO 10" - CHI DIURNO. AF_08/2015</v>
          </cell>
          <cell r="C483" t="str">
            <v>CHI</v>
          </cell>
          <cell r="D483" t="str">
            <v>24,50</v>
          </cell>
        </row>
        <row r="484">
          <cell r="A484">
            <v>92044</v>
          </cell>
          <cell r="B484" t="str">
            <v>DISTRIBUIDOR DE AGREGADOS REBOCAVEL, CAPACIDADE 1,9 M³, LARGURA DE TRABALHO 3,66 M - CHI DIURNO. AF_11/2015</v>
          </cell>
          <cell r="C484" t="str">
            <v>CHI</v>
          </cell>
          <cell r="D484" t="str">
            <v>4,56</v>
          </cell>
        </row>
        <row r="485">
          <cell r="A485">
            <v>92107</v>
          </cell>
          <cell r="B485" t="str">
            <v>CAMINHÃO PARA EQUIPAMENTO DE LIMPEZA A SUCÇÃO COM CAMINHÃO TRUCADO DE PESO BRUTO TOTAL 23000 KG, CARGA ÚTIL MÁXIMA 15935 KG, DISTÂNCIA ENTRE EIXOS 4,80 M, POTÊNCIA 230 CV, INCLUSIVE LIMPADORA A SUCÇÃO, TANQUE 12000 L - CHI DIURNO. AF_11/2015</v>
          </cell>
          <cell r="C485" t="str">
            <v>CHI</v>
          </cell>
          <cell r="D485" t="str">
            <v>42,83</v>
          </cell>
        </row>
        <row r="486">
          <cell r="A486">
            <v>92113</v>
          </cell>
          <cell r="B486" t="str">
            <v>PENEIRA ROTATIVA COM MOTOR ELÉTRICO TRIFÁSICO DE 2 CV, CILINDRO DE 1 M X 0,60 M, COM FUROS DE 3,17 MM - CHI DIURNO. AF_11/2015</v>
          </cell>
          <cell r="C486" t="str">
            <v>CHI</v>
          </cell>
          <cell r="D486" t="str">
            <v>0,94</v>
          </cell>
        </row>
        <row r="487">
          <cell r="A487">
            <v>92119</v>
          </cell>
          <cell r="B487" t="str">
            <v>DOSADOR DE AREIA, CAPACIDADE DE 26 LITROS - CHI DIURNO. AF_11/2015</v>
          </cell>
          <cell r="C487" t="str">
            <v>CHI</v>
          </cell>
          <cell r="D487" t="str">
            <v>0,10</v>
          </cell>
        </row>
        <row r="488">
          <cell r="A488">
            <v>92139</v>
          </cell>
          <cell r="B488" t="str">
            <v>CAMINHONETE COM MOTOR A DIESEL, POTÊNCIA 180 CV, CABINE DUPLA, 4X4 - CHI DIURNO. AF_11/2015</v>
          </cell>
          <cell r="C488" t="str">
            <v>CHI</v>
          </cell>
          <cell r="D488" t="str">
            <v>32,99</v>
          </cell>
        </row>
        <row r="489">
          <cell r="A489">
            <v>92146</v>
          </cell>
          <cell r="B489" t="str">
            <v>CAMINHONETE CABINE SIMPLES COM MOTOR 1.6 FLEX, CÂMBIO MANUAL, POTÊNCIA 101/104 CV, 2 PORTAS - CHI DIURNO. AF_11/2015</v>
          </cell>
          <cell r="C489" t="str">
            <v>CHI</v>
          </cell>
          <cell r="D489" t="str">
            <v>25,58</v>
          </cell>
        </row>
        <row r="490">
          <cell r="A490">
            <v>92243</v>
          </cell>
          <cell r="B490" t="str">
            <v>CAMINHÃO DE TRANSPORTE DE MATERIAL ASFÁLTICO 20.000 L, COM CAVALO MECÂNICO DE CAPACIDADE MÁXIMA DE TRAÇÃO COMBINADO DE 45.000 KG, POTÊNCIA 330 CV, INCLUSIVE TANQUE DE ASFALTO COM MAÇARICO - CHI DIURNO. AF_12/2015</v>
          </cell>
          <cell r="C490" t="str">
            <v>CHI</v>
          </cell>
          <cell r="D490" t="str">
            <v>50,75</v>
          </cell>
        </row>
        <row r="491">
          <cell r="A491">
            <v>92717</v>
          </cell>
          <cell r="B491" t="str">
            <v>APARELHO PARA CORTE E SOLDA OXI-ACETILENO SOBRE RODAS, INCLUSIVE CILINDROS E MAÇARICOS - CHI DIURNO. AF_12/2015</v>
          </cell>
          <cell r="C491" t="str">
            <v>CHI</v>
          </cell>
          <cell r="D491" t="str">
            <v>0,20</v>
          </cell>
        </row>
        <row r="492">
          <cell r="A492">
            <v>92961</v>
          </cell>
          <cell r="B492" t="str">
            <v>MÁQUINA EXTRUSORA DE CONCRETO PARA GUIAS E SARJETAS, MOTOR A DIESEL, POTÊNCIA 14 CV - CHI DIURNO. AF_12/2015</v>
          </cell>
          <cell r="C492" t="str">
            <v>CHI</v>
          </cell>
          <cell r="D492" t="str">
            <v>3,39</v>
          </cell>
        </row>
        <row r="493">
          <cell r="A493">
            <v>92967</v>
          </cell>
          <cell r="B493" t="str">
            <v>MARTELO PERFURADOR PNEUMÁTICO MANUAL, HASTE 25 X 75 MM, 21 KG - CHI DIURNO. AF_12/2015</v>
          </cell>
          <cell r="C493" t="str">
            <v>CHI</v>
          </cell>
          <cell r="D493" t="str">
            <v>23,72</v>
          </cell>
        </row>
        <row r="494">
          <cell r="A494">
            <v>93225</v>
          </cell>
          <cell r="B494" t="str">
            <v>PERFURATRIZ COM TORRE METÁLICA PARA EXECUÇÃO DE ESTACA HÉLICE CONTÍNUA, PROFUNDIDADE MÁXIMA DE 32 M, DIÂMETRO MÁXIMO DE 1000 MM, POTÊNCIA INSTALADA DE 350 HP, MESA ROTATIVA COM TORQUE MÁXIMO DE 263 KNM - CHI DIURNO. AF_01/2016</v>
          </cell>
          <cell r="C494" t="str">
            <v>CHI</v>
          </cell>
          <cell r="D494" t="str">
            <v>252,35</v>
          </cell>
        </row>
        <row r="495">
          <cell r="A495">
            <v>93234</v>
          </cell>
          <cell r="B495" t="str">
            <v>BETONEIRA CAPACIDADE NOMINAL 400 L, CAPACIDADE DE MISTURA 310 L, MOTOR A GASOLINA POTÊNCIA 5,5 HP, SEM CARREGADOR - CHI DIURNO. AF_02/2016</v>
          </cell>
          <cell r="C495" t="str">
            <v>CHI</v>
          </cell>
          <cell r="D495" t="str">
            <v>0,40</v>
          </cell>
        </row>
        <row r="496">
          <cell r="A496">
            <v>93244</v>
          </cell>
          <cell r="B496" t="str">
            <v>ROLO COMPACTADOR VIBRATÓRIO PÉ DE CARNEIRO PARA SOLOS, POTÊNCIA 80 HP, PESO OPERACIONAL SEM/COM LASTRO 7,4 / 8,8 T, LARGURA DE TRABALHO 1,68 M - CHI DIURNO. AF_02/2016</v>
          </cell>
          <cell r="C496" t="str">
            <v>CHI</v>
          </cell>
          <cell r="D496" t="str">
            <v>43,78</v>
          </cell>
        </row>
        <row r="497">
          <cell r="A497">
            <v>93274</v>
          </cell>
          <cell r="B497" t="str">
            <v>GRUA ASCENSIONAL, LANÇA DE 30 M, CAPACIDADE DE 1,0 T A 30 M, ALTURA ATÉ 39 M - CHI DIURNO. AF_03/2016</v>
          </cell>
          <cell r="C497" t="str">
            <v>CHI</v>
          </cell>
          <cell r="D497" t="str">
            <v>53,61</v>
          </cell>
        </row>
        <row r="498">
          <cell r="A498">
            <v>93282</v>
          </cell>
          <cell r="B498" t="str">
            <v>GUINCHO ELÉTRICO DE COLUNA, CAPACIDADE 400 KG, COM MOTO FREIO, MOTOR TRIFÁSICO DE 1,25 CV - CHI DIURNO. AF_03/2016</v>
          </cell>
          <cell r="C498" t="str">
            <v>CHI</v>
          </cell>
          <cell r="D498" t="str">
            <v>22,82</v>
          </cell>
        </row>
        <row r="499">
          <cell r="A499">
            <v>93288</v>
          </cell>
          <cell r="B499" t="str">
            <v>GUINDASTE HIDRÁULICO AUTOPROPELIDO, COM LANÇA TELESCÓPICA 40 M, CAPACIDADE MÁXIMA 60 T, POTÊNCIA 260 KW - CHI DIURNO. AF_03/2016</v>
          </cell>
          <cell r="C499" t="str">
            <v>CHI</v>
          </cell>
          <cell r="D499" t="str">
            <v>95,33</v>
          </cell>
        </row>
        <row r="500">
          <cell r="A500">
            <v>93403</v>
          </cell>
          <cell r="B500" t="str">
            <v>GUINDAUTO HIDRÁULICO, CAPACIDADE MÁXIMA DE CARGA 3300 KG, MOMENTO MÁXIMO DE CARGA 5,8 TM, ALCANCE MÁXIMO HORIZONTAL 7,60 M, INCLUSIVE CAMINHÃO TOCO PBT 16.000 KG, POTÊNCIA DE 189 CV - CHI DIURNO. AF_03/2016</v>
          </cell>
          <cell r="C500" t="str">
            <v>CHI</v>
          </cell>
          <cell r="D500" t="str">
            <v>38,52</v>
          </cell>
        </row>
        <row r="501">
          <cell r="A501">
            <v>93409</v>
          </cell>
          <cell r="B501" t="str">
            <v>MÁQUINA JATO DE PRESSAO PORTÁTIL, CAMARA DE 1 SAIDA, CAPACIDADE 280 L, DIAMETRO 670 MM, BICO DE JATO CURTO VENTURI DE 5/16'' , MANGUEIRA DE 1'' COM COMPRESSOR DE AR REBOCÁVEL 189 PCM E MOTOR DIESEL 63 CV - CHI DIURNO. AF_03/2016</v>
          </cell>
          <cell r="C501" t="str">
            <v>CHI</v>
          </cell>
          <cell r="D501" t="str">
            <v>29,33</v>
          </cell>
        </row>
        <row r="502">
          <cell r="A502">
            <v>93416</v>
          </cell>
          <cell r="B502" t="str">
            <v>GERADOR PORTÁTIL MONOFÁSICO, POTÊNCIA 5500 VA, MOTOR A GASOLINA, POTÊNCIA DO MOTOR 13 CV - CHI DIURNO. AF_03/2016</v>
          </cell>
          <cell r="C502" t="str">
            <v>CHI</v>
          </cell>
          <cell r="D502" t="str">
            <v>0,22</v>
          </cell>
        </row>
        <row r="503">
          <cell r="A503">
            <v>93422</v>
          </cell>
          <cell r="B503" t="str">
            <v>GRUPO GERADOR REBOCÁVEL, POTÊNCIA 66 KVA, MOTOR A DIESEL - CHI DIURNO. AF_03/2016</v>
          </cell>
          <cell r="C503" t="str">
            <v>CHI</v>
          </cell>
          <cell r="D503" t="str">
            <v>2,98</v>
          </cell>
        </row>
        <row r="504">
          <cell r="A504">
            <v>93428</v>
          </cell>
          <cell r="B504" t="str">
            <v>GRUPO GERADOR ESTACIONÁRIO, POTÊNCIA 150 KVA, MOTOR A DIESEL- CHI DIURNO. AF_03/2016</v>
          </cell>
          <cell r="C504" t="str">
            <v>CHI</v>
          </cell>
          <cell r="D504" t="str">
            <v>4,22</v>
          </cell>
        </row>
        <row r="505">
          <cell r="A505">
            <v>93434</v>
          </cell>
          <cell r="B505" t="str">
            <v>USINA DE MISTURA ASFÁLTICA À QUENTE, TIPO CONTRA FLUXO, PROD 40 A 80 TON/HORA - CHI DIURNO. AF_03/2016</v>
          </cell>
          <cell r="C505" t="str">
            <v>CHI</v>
          </cell>
          <cell r="D505" t="str">
            <v>158,56</v>
          </cell>
        </row>
        <row r="506">
          <cell r="A506">
            <v>93440</v>
          </cell>
          <cell r="B506" t="str">
            <v>USINA DE ASFALTO À FRIO, CAPACIDADE DE 40 A 60 TON/HORA, ELÉTRICA POTÊNCIA 30 CV - CHI DIURNO. AF_03/2016</v>
          </cell>
          <cell r="C506" t="str">
            <v>CHI</v>
          </cell>
          <cell r="D506" t="str">
            <v>87,22</v>
          </cell>
        </row>
        <row r="507">
          <cell r="A507">
            <v>95122</v>
          </cell>
          <cell r="B507" t="str">
            <v>USINA MISTURADORA DE SOLOS, CAPACIDADE DE 200 A 500 TON/H, POTENCIA 75KW - CHI DIURNO. AF_07/2016</v>
          </cell>
          <cell r="C507" t="str">
            <v>CHI</v>
          </cell>
          <cell r="D507" t="str">
            <v>121,99</v>
          </cell>
        </row>
        <row r="508">
          <cell r="A508">
            <v>95128</v>
          </cell>
          <cell r="B508" t="str">
            <v>DISTRIBUIDOR DE AGREGADOS AUTOPROPELIDO, CAP 3 M3, A DIESEL, POTÊNCIA 176CV - CHI DIURNO. AF_07/2016</v>
          </cell>
          <cell r="C508" t="str">
            <v>CHI</v>
          </cell>
          <cell r="D508" t="str">
            <v>37,59</v>
          </cell>
        </row>
        <row r="509">
          <cell r="A509">
            <v>95140</v>
          </cell>
          <cell r="B509" t="str">
            <v>TALHA MANUAL DE CORRENTE, CAPACIDADE DE 2 TON. COM ELEVAÇÃO DE 3 M - CHI DIURNO. AF_07/2016</v>
          </cell>
          <cell r="C509" t="str">
            <v>CHI</v>
          </cell>
          <cell r="D509" t="str">
            <v>0,04</v>
          </cell>
        </row>
        <row r="510">
          <cell r="A510">
            <v>95213</v>
          </cell>
          <cell r="B510" t="str">
            <v>GRUA ASCENCIONAL, LANÇA DE 42 M, CAPACIDADE DE 1,5 T A 30 M, ALTURA ATÉ 39 M - CHI DIURNO. AF_08/2016</v>
          </cell>
          <cell r="C510" t="str">
            <v>CHI</v>
          </cell>
          <cell r="D510" t="str">
            <v>57,66</v>
          </cell>
        </row>
        <row r="511">
          <cell r="A511">
            <v>95219</v>
          </cell>
          <cell r="B511" t="str">
            <v>PULVERIZADOR DE TINTA ELÉTRICO/MÁQUINA DE PINTURA AIRLESS, VAZÃO 2 L/MIN - CHI DIURNO. AF_08/2016</v>
          </cell>
          <cell r="C511" t="str">
            <v>CHI</v>
          </cell>
          <cell r="D511" t="str">
            <v>21,28</v>
          </cell>
        </row>
        <row r="512">
          <cell r="A512">
            <v>95259</v>
          </cell>
          <cell r="B512" t="str">
            <v>MARTELO DEMOLIDOR PNEUMÁTICO MANUAL, 32 KG - CHI DIURNO. AF_09/2016</v>
          </cell>
          <cell r="C512" t="str">
            <v>CHI</v>
          </cell>
          <cell r="D512" t="str">
            <v>23,53</v>
          </cell>
        </row>
        <row r="513">
          <cell r="A513">
            <v>95265</v>
          </cell>
          <cell r="B513" t="str">
            <v>COMPACTADOR DE SOLOS DE PERCUSÃO (SOQUETE) COM MOTOR A GASOLINA, POTÊNCIA 3 CV - CHI DIURNO. AF_09/2016</v>
          </cell>
          <cell r="C513" t="str">
            <v>CHI</v>
          </cell>
          <cell r="D513" t="str">
            <v>0,67</v>
          </cell>
        </row>
        <row r="514">
          <cell r="A514">
            <v>95271</v>
          </cell>
          <cell r="B514" t="str">
            <v>RÉGUA VIBRATÓRIA DUPLA PARA CONCRETO, PESO DE 60KG, COMPRIMENTO 4 M, COM MOTOR A GASOLINA, POTÊNCIA 5,5 HP - CHI DIURNO. AF_09/2016</v>
          </cell>
          <cell r="C514" t="str">
            <v>CHI</v>
          </cell>
          <cell r="D514" t="str">
            <v>0,45</v>
          </cell>
        </row>
        <row r="515">
          <cell r="A515">
            <v>95277</v>
          </cell>
          <cell r="B515" t="str">
            <v>POLIDORA DE PISO (POLITRIZ), PESO DE 100KG, DIÂMETRO 450 MM, MOTOR ELÉTRICO, POTÊNCIA 4 HP - CHI DIURNO. AF_09/2016</v>
          </cell>
          <cell r="C515" t="str">
            <v>CHI</v>
          </cell>
          <cell r="D515" t="str">
            <v>0,44</v>
          </cell>
        </row>
        <row r="516">
          <cell r="A516">
            <v>95283</v>
          </cell>
          <cell r="B516" t="str">
            <v>DESEMPENADEIRA DE CONCRETO, PESO DE 75KG, 4 PÁS, MOTOR A GASOLINA, POTÊNCIA 5,5 HP - CHI DIURNO. AF_09/2016</v>
          </cell>
          <cell r="C516" t="str">
            <v>CHI</v>
          </cell>
          <cell r="D516" t="str">
            <v>0,49</v>
          </cell>
        </row>
        <row r="517">
          <cell r="A517">
            <v>95621</v>
          </cell>
          <cell r="B517" t="str">
            <v>PERFURATRIZ PNEUMATICA MANUAL DE PESO MEDIO, MARTELETE, 18KG, COMPRIMENTO MÁXIMO DE CURSO DE 6 M, DIAMETRO DO PISTAO DE 5,5 CM - CHI DIURNO. AF_11/2016</v>
          </cell>
          <cell r="C517" t="str">
            <v>CHI</v>
          </cell>
          <cell r="D517" t="str">
            <v>23,33</v>
          </cell>
        </row>
        <row r="518">
          <cell r="A518">
            <v>95632</v>
          </cell>
          <cell r="B518" t="str">
            <v>ROLO COMPACTADOR VIBRATORIO TANDEM, ACO LISO, POTENCIA 125 HP, PESO SEM/COM LASTRO 10,20/11,65 T, LARGURA DE TRABALHO 1,73 M - CHI DIURNO. AF_11/2016</v>
          </cell>
          <cell r="C518" t="str">
            <v>CHI</v>
          </cell>
          <cell r="D518" t="str">
            <v>53,17</v>
          </cell>
        </row>
        <row r="519">
          <cell r="A519">
            <v>95703</v>
          </cell>
          <cell r="B519" t="str">
            <v>PERFURATRIZ MANUAL, TORQUE MAXIMO 55 KGF.M, POTENCIA 5 CV, COM DIAMETRO MAXIMO 8 1/2" - CHI DIURNO. AF_11/2016</v>
          </cell>
          <cell r="C519" t="str">
            <v>CHI</v>
          </cell>
          <cell r="D519" t="str">
            <v>28,24</v>
          </cell>
        </row>
        <row r="520">
          <cell r="A520">
            <v>95709</v>
          </cell>
          <cell r="B520" t="str">
            <v>PERFURATRIZ SOBRE ESTEIRA, TORQUE MÁXIMO 600 KGF, POTÊNCIA ENTRE 50 E 60 HP, DIÂMETRO MÁXIMO 10 - CHI DIURNO. AF_11/2016</v>
          </cell>
          <cell r="C520" t="str">
            <v>CHI</v>
          </cell>
          <cell r="D520" t="str">
            <v>55,11</v>
          </cell>
        </row>
        <row r="521">
          <cell r="A521">
            <v>95715</v>
          </cell>
          <cell r="B521" t="str">
            <v>ESCAVADEIRA HIDRAULICA SOBRE ESTEIRA, COM GARRA GIRATORIA DE MANDIBULAS, PESO OPERACIONAL ENTRE 22,00 E 25,50 TON, POTENCIA LIQUIDA ENTRE 150 E 160 HP - CHI DIURNO. AF_11/2016</v>
          </cell>
          <cell r="C521" t="str">
            <v>CHI</v>
          </cell>
          <cell r="D521" t="str">
            <v>62,22</v>
          </cell>
        </row>
        <row r="522">
          <cell r="A522">
            <v>95721</v>
          </cell>
          <cell r="B522" t="str">
            <v>ESCAVADEIRA HIDRAULICA SOBRE ESTEIRA, EQUIPADA COM CLAMSHELL, COM CAPACIDADE DA CAÇAMBA ENTRE 1,20 E 1,50 M3, PESO OPERACIONAL ENTRE 20,00 E 22,00 TON, POTENCIA LIQUIDA ENTRE 150 E 160 HP - CHI DIURNO. AF_11/2016</v>
          </cell>
          <cell r="C522" t="str">
            <v>CHI</v>
          </cell>
          <cell r="D522" t="str">
            <v>60,85</v>
          </cell>
        </row>
        <row r="523">
          <cell r="A523">
            <v>95873</v>
          </cell>
          <cell r="B523" t="str">
            <v>GRUPO GERADOR COM CARENAGEM, MOTOR DIESEL POTÊNCIA STANDART ENTRE 250 E 260 KVA - CHI DIURNO. AF_12/2016</v>
          </cell>
          <cell r="C523" t="str">
            <v>CHI</v>
          </cell>
          <cell r="D523" t="str">
            <v>6,75</v>
          </cell>
        </row>
        <row r="524">
          <cell r="A524">
            <v>96014</v>
          </cell>
          <cell r="B524" t="str">
            <v>TRATOR DE PNEUS COM POTÊNCIA DE 122 CV, TRAÇÃO 4X4, COM VASSOURA MECÂNICA ACOPLADA - CHI DIURNO. AF_02/2017</v>
          </cell>
          <cell r="C524" t="str">
            <v>CHI</v>
          </cell>
          <cell r="D524" t="str">
            <v>43,45</v>
          </cell>
        </row>
        <row r="525">
          <cell r="A525">
            <v>96021</v>
          </cell>
          <cell r="B525" t="str">
            <v>TRATOR DE PNEUS COM POTÊNCIA DE 122 CV, TRAÇÃO 4X4, COM GRADE DE DISCOS ACOPLADA - CHI DIURNO. AF_02/2017</v>
          </cell>
          <cell r="C525" t="str">
            <v>CHI</v>
          </cell>
          <cell r="D525" t="str">
            <v>43,29</v>
          </cell>
        </row>
        <row r="526">
          <cell r="A526">
            <v>96029</v>
          </cell>
          <cell r="B526" t="str">
            <v>TRATOR DE PNEUS COM POTÊNCIA DE 85 CV, TRAÇÃO 4X4, COM GRADE DE DISCOS ACOPLADA - CHI DIURNO. AF_02/2017</v>
          </cell>
          <cell r="C526" t="str">
            <v>CHI</v>
          </cell>
          <cell r="D526" t="str">
            <v>39,51</v>
          </cell>
        </row>
        <row r="527">
          <cell r="A527">
            <v>96036</v>
          </cell>
          <cell r="B527" t="str">
            <v>CAMINHÃO BASCULANTE 10 M3, TRUCADO, POTÊNCIA 230 CV, INCLUSIVE CAÇAMBA METÁLICA, COM DISTRIBUIDOR DE AGREGADOS ACOPLADO - CHI DIURNO. AF_02/2017</v>
          </cell>
          <cell r="C527" t="str">
            <v>CHI</v>
          </cell>
          <cell r="D527" t="str">
            <v>45,77</v>
          </cell>
        </row>
        <row r="528">
          <cell r="A528">
            <v>96155</v>
          </cell>
          <cell r="B528" t="str">
            <v>TRATOR DE PNEUS COM POTÊNCIA DE 85 CV, TRAÇÃO 4X4, COM VASSOURA MECÂNICA ACOPLADA - CHI DIURNO. AF_02/2017</v>
          </cell>
          <cell r="C528" t="str">
            <v>CHI</v>
          </cell>
          <cell r="D528" t="str">
            <v>39,67</v>
          </cell>
        </row>
        <row r="529">
          <cell r="A529">
            <v>96156</v>
          </cell>
          <cell r="B529" t="str">
            <v>MINICARREGADEIRA SOBRE RODAS POTENCIA 47HP CAPACIDADE OPERACAO 646 KG, COM VASSOURA MECÂNICA ACOPLADA - CHI DIURNO. AF_03/2017</v>
          </cell>
          <cell r="C529" t="str">
            <v>CHI</v>
          </cell>
          <cell r="D529" t="str">
            <v>43,95</v>
          </cell>
        </row>
        <row r="530">
          <cell r="A530">
            <v>96159</v>
          </cell>
          <cell r="B530" t="str">
            <v>MÁQUINA DEMARCADORA DE FAIXA DE TRÁFEGO À FRIO, AUTOPROPELIDA, POTÊNCIA 38 HP - CHI DIURNO. AF_07/2016</v>
          </cell>
          <cell r="C530" t="str">
            <v>CHI</v>
          </cell>
          <cell r="D530" t="str">
            <v>47,45</v>
          </cell>
        </row>
        <row r="531">
          <cell r="A531">
            <v>96246</v>
          </cell>
          <cell r="B531" t="str">
            <v>MINIESCAVADEIRA SOBRE ESTEIRAS, POTENCIA LIQUIDA DE *30* HP, PESO OPERACIONAL DE *3.500* KG - CHI DIURNO. AF_04/2017</v>
          </cell>
          <cell r="C531" t="str">
            <v>CHI</v>
          </cell>
          <cell r="D531" t="str">
            <v>39,69</v>
          </cell>
        </row>
        <row r="532">
          <cell r="A532">
            <v>96302</v>
          </cell>
          <cell r="B532" t="str">
            <v>PERFURATRIZ ROTATIVA SOBRE ESTEIRA, TORQUE MAXIMO 2500 KGM, POTENCIA 110 HP, MOTOR DIESEL - CHI DIURNO. AF_05/2017</v>
          </cell>
          <cell r="C532" t="str">
            <v>CHI</v>
          </cell>
          <cell r="D532" t="str">
            <v>72,19</v>
          </cell>
        </row>
        <row r="533">
          <cell r="A533">
            <v>96308</v>
          </cell>
          <cell r="B533" t="str">
            <v>COMPRESSOR DE AR, VAZAO DE 10 PCM, RESERVATORIO 100 L, PRESSAO DE TRABALHO ENTRE 6,9 E 9,7 BAR  POTENCIA 2 HP, TENSAO 110/220 V  CHI DIURNO. AF_05/2017</v>
          </cell>
          <cell r="C533" t="str">
            <v>CHI</v>
          </cell>
          <cell r="D533" t="str">
            <v>0,16</v>
          </cell>
        </row>
        <row r="534">
          <cell r="A534">
            <v>96464</v>
          </cell>
          <cell r="B534" t="str">
            <v>ROLO COMPACTADOR DE PNEUS, ESTATICO, PRESSAO VARIAVEL, POTENCIA 110 HP, PESO SEM/COM LASTRO 10,8/27 T, LARGURA DE ROLAGEM 2,30 M - CHI DIURNO. AF_06/2017</v>
          </cell>
          <cell r="C534" t="str">
            <v>CHI</v>
          </cell>
          <cell r="D534" t="str">
            <v>56,53</v>
          </cell>
        </row>
        <row r="535">
          <cell r="A535">
            <v>98765</v>
          </cell>
          <cell r="B535" t="str">
            <v>INVERSOR DE SOLDA MONOFÁSICO DE 160 A, POTÊNCIA DE 5400 W, TENSÃO DE 220 V, PARA SOLDA COM ELETRODOS DE 2,0 A 4,0 MM E PROCESSO TIG - CHI DIURNO. AF_06/2018</v>
          </cell>
          <cell r="C535" t="str">
            <v>CHI</v>
          </cell>
          <cell r="D535" t="str">
            <v>0,08</v>
          </cell>
        </row>
        <row r="536">
          <cell r="A536">
            <v>99834</v>
          </cell>
          <cell r="B536" t="str">
            <v>LAVADORA DE ALTA PRESSAO (LAVA-JATO) PARA AGUA FRIA, PRESSAO DE OPERACAO ENTRE 1400 E 1900 LIB/POL2, VAZAO MAXIMA ENTRE 400 E 700 L/H - CHI DIURNO. AF_04/2019</v>
          </cell>
          <cell r="C536" t="str">
            <v>CHI</v>
          </cell>
          <cell r="D536" t="str">
            <v>0,23</v>
          </cell>
        </row>
        <row r="537">
          <cell r="A537">
            <v>100642</v>
          </cell>
          <cell r="B537" t="str">
            <v>USINA DE MISTURA ASFÁLTICA À QUENTE, TIPO CONTRA FLUXO, PROD 100 A 140 TON/HORA - CHI DIURNO. AF_12/2019</v>
          </cell>
          <cell r="C537" t="str">
            <v>CHI</v>
          </cell>
          <cell r="D537" t="str">
            <v>114,40</v>
          </cell>
        </row>
        <row r="538">
          <cell r="A538">
            <v>100648</v>
          </cell>
          <cell r="B538" t="str">
            <v>USINA DE ASFALTO, TIPO GRAVIMÉTRICA, PROD 150 TON/HORA - CHI DIURNO. AF_12/2019</v>
          </cell>
          <cell r="C538" t="str">
            <v>CHI</v>
          </cell>
          <cell r="D538" t="str">
            <v>265,87</v>
          </cell>
        </row>
        <row r="539">
          <cell r="A539">
            <v>102274</v>
          </cell>
          <cell r="B539" t="str">
            <v>MARTELO DEMOLIDOR ELÉTRICO, COM POTÊNCIA DE 2.000 W, 1.000 IMPACTOS POR MINUTO, PESO DE 30 KG -  CHI DIURNO. AF_01/2021</v>
          </cell>
          <cell r="C539" t="str">
            <v>CHI</v>
          </cell>
          <cell r="D539" t="str">
            <v>23,15</v>
          </cell>
        </row>
        <row r="540">
          <cell r="A540">
            <v>5089</v>
          </cell>
          <cell r="B540" t="str">
            <v>ROLO COMPACTADOR VIBRATÓRIO PÉ DE CARNEIRO PARA SOLOS, POTÊNCIA 80 HP, PESO OPERACIONAL SEM/COM LASTRO 7,4 / 8,8 T, LARGURA DE TRABALHO 1,68 M - MANUTENÇÃO. AF_02/2016</v>
          </cell>
          <cell r="C540" t="str">
            <v>H</v>
          </cell>
          <cell r="D540" t="str">
            <v>23,52</v>
          </cell>
        </row>
        <row r="541">
          <cell r="A541">
            <v>5627</v>
          </cell>
          <cell r="B541" t="str">
            <v>ESCAVADEIRA HIDRÁULICA SOBRE ESTEIRAS, CAÇAMBA 0,80 M3, PESO OPERACIONAL 17 T, POTENCIA BRUTA 111 HP - DEPRECIAÇÃO. AF_06/2014</v>
          </cell>
          <cell r="C541" t="str">
            <v>H</v>
          </cell>
          <cell r="D541" t="str">
            <v>27,55</v>
          </cell>
        </row>
        <row r="542">
          <cell r="A542">
            <v>5628</v>
          </cell>
          <cell r="B542" t="str">
            <v>ESCAVADEIRA HIDRÁULICA SOBRE ESTEIRAS, CAÇAMBA 0,80 M3, PESO OPERACIONAL 17 T, POTENCIA BRUTA 111 HP - JUROS. AF_06/2014</v>
          </cell>
          <cell r="C542" t="str">
            <v>H</v>
          </cell>
          <cell r="D542" t="str">
            <v>3,73</v>
          </cell>
        </row>
        <row r="543">
          <cell r="A543">
            <v>5629</v>
          </cell>
          <cell r="B543" t="str">
            <v>ESCAVADEIRA HIDRÁULICA SOBRE ESTEIRAS, CAÇAMBA 0,80 M3, PESO OPERACIONAL 17 T, POTENCIA BRUTA 111 HP - MANUTENÇÃO. AF_06/2014</v>
          </cell>
          <cell r="C543" t="str">
            <v>H</v>
          </cell>
          <cell r="D543" t="str">
            <v>34,44</v>
          </cell>
        </row>
        <row r="544">
          <cell r="A544">
            <v>5630</v>
          </cell>
          <cell r="B544" t="str">
            <v>ESCAVADEIRA HIDRÁULICA SOBRE ESTEIRAS, CAÇAMBA 0,80 M3, PESO OPERACIONAL 17 T, POTENCIA BRUTA 111 HP - MATERIAIS NA OPERAÇÃO. AF_06/2014</v>
          </cell>
          <cell r="C544" t="str">
            <v>H</v>
          </cell>
          <cell r="D544" t="str">
            <v>44,04</v>
          </cell>
        </row>
        <row r="545">
          <cell r="A545">
            <v>5658</v>
          </cell>
          <cell r="B545" t="str">
            <v>GRADE DE DISCO CONTROLE REMOTO REBOCÁVEL, COM 24 DISCOS 24 X 6 MM COM PNEUS PARA TRANSPORTE - MANUTENÇÃO. AF_06/2014</v>
          </cell>
          <cell r="C545" t="str">
            <v>H</v>
          </cell>
          <cell r="D545" t="str">
            <v>1,53</v>
          </cell>
        </row>
        <row r="546">
          <cell r="A546">
            <v>5664</v>
          </cell>
          <cell r="B546" t="str">
            <v>RETROESCAVADEIRA SOBRE RODAS COM CARREGADEIRA, TRAÇÃO 4X4, POTÊNCIA LÍQ. 88 HP, CAÇAMBA CARREG. CAP. MÍN. 1 M3, CAÇAMBA RETRO CAP. 0,26 M3, PESO OPERACIONAL MÍN. 6.674 KG, PROFUNDIDADE ESCAVAÇÃO MÁX. 4,37 M - MANUTENÇÃO. AF_06/2014</v>
          </cell>
          <cell r="C546" t="str">
            <v>H</v>
          </cell>
          <cell r="D546" t="str">
            <v>22,63</v>
          </cell>
        </row>
        <row r="547">
          <cell r="A547">
            <v>5667</v>
          </cell>
          <cell r="B547" t="str">
            <v>RETROESCAVADEIRA SOBRE RODAS COM CARREGADEIRA, TRAÇÃO 4X2, POTÊNCIA LÍQ. 79 HP, CAÇAMBA CARREG. CAP. MÍN. 1 M3, CAÇAMBA RETRO CAP. 0,20 M3, PESO OPERACIONAL MÍN. 6.570 KG, PROFUNDIDADE ESCAVAÇÃO MÁX. 4,37 M - MANUTENÇÃO. AF_06/2014</v>
          </cell>
          <cell r="C547" t="str">
            <v>H</v>
          </cell>
          <cell r="D547" t="str">
            <v>20,13</v>
          </cell>
        </row>
        <row r="548">
          <cell r="A548">
            <v>5668</v>
          </cell>
          <cell r="B548" t="str">
            <v>RETROESCAVADEIRA SOBRE RODAS COM CARREGADEIRA, TRAÇÃO 4X2, POTÊNCIA LÍQ. 79 HP, CAÇAMBA CARREG. CAP. MÍN. 1 M3, CAÇAMBA RETRO CAP. 0,20 M3, PESO OPERACIONAL MÍN. 6.570 KG, PROFUNDIDADE ESCAVAÇÃO MÁX. 4,37 M - MATERIAIS NA OPERAÇÃO. AF_06/2014</v>
          </cell>
          <cell r="C548" t="str">
            <v>H</v>
          </cell>
          <cell r="D548" t="str">
            <v>33,70</v>
          </cell>
        </row>
        <row r="549">
          <cell r="A549">
            <v>5674</v>
          </cell>
          <cell r="B549" t="str">
            <v>ROLO COMPACTADOR VIBRATÓRIO DE UM CILINDRO AÇO LISO, POTÊNCIA 80 HP, PESO OPERACIONAL MÁXIMO 8,1 T, IMPACTO DINÂMICO 16,15 / 9,5 T, LARGURA DE TRABALHO 1,68 M - MANUTENÇÃO. AF_06/2014</v>
          </cell>
          <cell r="C549" t="str">
            <v>H</v>
          </cell>
          <cell r="D549" t="str">
            <v>22,62</v>
          </cell>
        </row>
        <row r="550">
          <cell r="A550">
            <v>5692</v>
          </cell>
          <cell r="B550" t="str">
            <v>MOTOBOMBA CENTRÍFUGA, MOTOR A GASOLINA, POTÊNCIA 5,42 HP, BOCAIS 1 1/2" X 1", DIÂMETRO ROTOR 143 MM HM/Q = 6 MCA / 16,8 M3/H A 38 MCA / 6,6 M3/H - MANUTENÇÃO. AF_06/2014</v>
          </cell>
          <cell r="C550" t="str">
            <v>H</v>
          </cell>
          <cell r="D550" t="str">
            <v>0,19</v>
          </cell>
        </row>
        <row r="551">
          <cell r="A551">
            <v>5693</v>
          </cell>
          <cell r="B551" t="str">
            <v>MOTOBOMBA CENTRÍFUGA, MOTOR A GASOLINA, POTÊNCIA 5,42 HP, BOCAIS 1 1/2" X 1", DIÂMETRO ROTOR 143 MM HM/Q = 6 MCA / 16,8 M3/H A 38 MCA / 6,6 M3/H - MATERIAIS NA OPERAÇÃO. AF_06/2014</v>
          </cell>
          <cell r="C551" t="str">
            <v>H</v>
          </cell>
          <cell r="D551" t="str">
            <v>7,19</v>
          </cell>
        </row>
        <row r="552">
          <cell r="A552">
            <v>5695</v>
          </cell>
          <cell r="B552" t="str">
            <v>CAMINHÃO BASCULANTE 6 M3, PESO BRUTO TOTAL 16.000 KG, CARGA ÚTIL MÁXIMA 13.071 KG, DISTÂNCIA ENTRE EIXOS 4,80 M, POTÊNCIA 230 CV INCLUSIVE CAÇAMBA METÁLICA - MANUTENÇÃO. AF_06/2014</v>
          </cell>
          <cell r="C552" t="str">
            <v>H</v>
          </cell>
          <cell r="D552" t="str">
            <v>29,40</v>
          </cell>
        </row>
        <row r="553">
          <cell r="A553">
            <v>5703</v>
          </cell>
          <cell r="B553" t="str">
            <v>USINA DE CONCRETO FIXA, CAPACIDADE NOMINAL DE 90 A 120 M3/H, SEM SILO - MATERIAIS NA OPERAÇÃO. AF_07/2016</v>
          </cell>
          <cell r="C553" t="str">
            <v>H</v>
          </cell>
          <cell r="D553" t="str">
            <v>18,08</v>
          </cell>
        </row>
        <row r="554">
          <cell r="A554">
            <v>5705</v>
          </cell>
          <cell r="B554" t="str">
            <v>CAMINHÃO TOCO, PBT 16.000 KG, CARGA ÚTIL MÁX. 10.685 KG, DIST. ENTRE EIXOS 4,8 M, POTÊNCIA 189 CV, INCLUSIVE CARROCERIA FIXA ABERTA DE MADEIRA P/ TRANSPORTE GERAL DE CARGA SECA, DIMEN. APROX. 2,5 X 7,00 X 0,50 M - MANUTENÇÃO. AF_06/2014</v>
          </cell>
          <cell r="C554" t="str">
            <v>H</v>
          </cell>
          <cell r="D554" t="str">
            <v>18,21</v>
          </cell>
        </row>
        <row r="555">
          <cell r="A555">
            <v>5707</v>
          </cell>
          <cell r="B555" t="str">
            <v>USINA MISTURADORA DE SOLOS, CAPACIDADE DE 200 A 500 TON/H, POTENCIA 75KW - MANUTENÇÃO. AF_07/2016</v>
          </cell>
          <cell r="C555" t="str">
            <v>H</v>
          </cell>
          <cell r="D555" t="str">
            <v>41,26</v>
          </cell>
        </row>
        <row r="556">
          <cell r="A556">
            <v>5710</v>
          </cell>
          <cell r="B556" t="str">
            <v>VIBROACABADORA DE ASFALTO SOBRE ESTEIRAS, LARGURA DE PAVIMENTAÇÃO 1,90 M A 5,30 M, POTÊNCIA 105 HP CAPACIDADE 450 T/H - MANUTENÇÃO. AF_11/2014</v>
          </cell>
          <cell r="C556" t="str">
            <v>H</v>
          </cell>
          <cell r="D556" t="str">
            <v>96,45</v>
          </cell>
        </row>
        <row r="557">
          <cell r="A557">
            <v>5711</v>
          </cell>
          <cell r="B557" t="str">
            <v>VIBROACABADORA DE ASFALTO SOBRE ESTEIRAS, LARGURA DE PAVIMENTAÇÃO 1,90 M A 5,30 M, POTÊNCIA 105 HP CAPACIDADE 450 T/H - MATERIAIS NA OPERAÇÃO. AF_11/2014</v>
          </cell>
          <cell r="C557" t="str">
            <v>H</v>
          </cell>
          <cell r="D557" t="str">
            <v>60,85</v>
          </cell>
        </row>
        <row r="558">
          <cell r="A558">
            <v>5714</v>
          </cell>
          <cell r="B558" t="str">
            <v>TRATOR DE PNEUS, POTÊNCIA 85 CV, TRAÇÃO 4X4, PESO COM LASTRO DE 4.675 KG - MANUTENÇÃO. AF_06/2014</v>
          </cell>
          <cell r="C558" t="str">
            <v>H</v>
          </cell>
          <cell r="D558" t="str">
            <v>9,96</v>
          </cell>
        </row>
        <row r="559">
          <cell r="A559">
            <v>5715</v>
          </cell>
          <cell r="B559" t="str">
            <v>TRATOR DE PNEUS, POTÊNCIA 85 CV, TRAÇÃO 4X4, PESO COM LASTRO DE 4.675 KG - MATERIAIS NA OPERAÇÃO. AF_06/2014</v>
          </cell>
          <cell r="C559" t="str">
            <v>H</v>
          </cell>
          <cell r="D559" t="str">
            <v>81,88</v>
          </cell>
        </row>
        <row r="560">
          <cell r="A560">
            <v>5718</v>
          </cell>
          <cell r="B560" t="str">
            <v>TRATOR DE ESTEIRAS, POTÊNCIA 170 HP, PESO OPERACIONAL 19 T, CAÇAMBA 5,2 M3 - MATERIAIS NA OPERAÇÃO. AF_06/2014</v>
          </cell>
          <cell r="C560" t="str">
            <v>H</v>
          </cell>
          <cell r="D560" t="str">
            <v>72,63</v>
          </cell>
        </row>
        <row r="561">
          <cell r="A561">
            <v>5721</v>
          </cell>
          <cell r="B561" t="str">
            <v>TRATOR DE ESTEIRAS, POTÊNCIA 150 HP, PESO OPERACIONAL 16,7 T, COM RODA MOTRIZ ELEVADA E LÂMINA 3,18 M3 - MATERIAIS NA OPERAÇÃO. AF_06/2014</v>
          </cell>
          <cell r="C561" t="str">
            <v>H</v>
          </cell>
          <cell r="D561" t="str">
            <v>64,09</v>
          </cell>
        </row>
        <row r="562">
          <cell r="A562">
            <v>5722</v>
          </cell>
          <cell r="B562" t="str">
            <v>TRATOR DE ESTEIRAS, POTÊNCIA 347 HP, PESO OPERACIONAL 38,5 T, COM LÂMINA 8,70 M3 - MATERIAIS NA OPERAÇÃO. AF_06/2014</v>
          </cell>
          <cell r="C562" t="str">
            <v>H</v>
          </cell>
          <cell r="D562" t="str">
            <v>148,22</v>
          </cell>
        </row>
        <row r="563">
          <cell r="A563">
            <v>5724</v>
          </cell>
          <cell r="B563" t="str">
            <v>TRATOR DE ESTEIRAS, POTÊNCIA 100 HP, PESO OPERACIONAL 9,4 T, COM LÂMINA 2,19 M3 - MANUTENÇÃO. AF_06/2014</v>
          </cell>
          <cell r="C563" t="str">
            <v>H</v>
          </cell>
          <cell r="D563" t="str">
            <v>37,74</v>
          </cell>
        </row>
        <row r="564">
          <cell r="A564">
            <v>5727</v>
          </cell>
          <cell r="B564" t="str">
            <v>ROLO COMPACTADOR VIBRATÓRIO REBOCÁVEL, CILINDRO DE AÇO LISO, POTÊNCIA DE TRAÇÃO DE 65 CV, PESO 4,7 T, IMPACTO DINÂMICO 18,3 T, LARGURA DE TRABALHO 1,67 M - MANUTENÇÃO. AF_02/2016</v>
          </cell>
          <cell r="C564" t="str">
            <v>H</v>
          </cell>
          <cell r="D564" t="str">
            <v>6,83</v>
          </cell>
        </row>
        <row r="565">
          <cell r="A565">
            <v>5729</v>
          </cell>
          <cell r="B565" t="str">
            <v>ROLO COMPACTADOR VIBRATÓRIO TANDEM AÇO LISO, POTÊNCIA 58 HP, PESO SEM/COM LASTRO 6,5 / 9,4 T, LARGURA DE TRABALHO 1,2 M - MANUTENÇÃO. AF_06/2014</v>
          </cell>
          <cell r="C565" t="str">
            <v>H</v>
          </cell>
          <cell r="D565" t="str">
            <v>27,78</v>
          </cell>
        </row>
        <row r="566">
          <cell r="A566">
            <v>5730</v>
          </cell>
          <cell r="B566" t="str">
            <v>ROLO COMPACTADOR VIBRATÓRIO TANDEM AÇO LISO, POTÊNCIA 58 HP, PESO SEM/COM LASTRO 6,5 / 9,4 T, LARGURA DE TRABALHO 1,2 M - MATERIAIS NA OPERAÇÃO. AF_06/2014</v>
          </cell>
          <cell r="C566" t="str">
            <v>H</v>
          </cell>
          <cell r="D566" t="str">
            <v>28,30</v>
          </cell>
        </row>
        <row r="567">
          <cell r="A567">
            <v>5735</v>
          </cell>
          <cell r="B567" t="str">
            <v>RETROESCAVADEIRA SOBRE RODAS COM CARREGADEIRA, TRAÇÃO 4X4, POTÊNCIA LÍQ. 72 HP, CAÇAMBA CARREG. CAP. MÍN. 0,79 M3, CAÇAMBA RETRO CAP. 0,18 M3, PESO OPERACIONAL MÍN. 7.140 KG, PROFUNDIDADE ESCAVAÇÃO MÁX. 4,50 M - MANUTENÇÃO. AF_06/2014</v>
          </cell>
          <cell r="C567" t="str">
            <v>H</v>
          </cell>
          <cell r="D567" t="str">
            <v>21,84</v>
          </cell>
        </row>
        <row r="568">
          <cell r="A568">
            <v>5736</v>
          </cell>
          <cell r="B568" t="str">
            <v>RETROESCAVADEIRA SOBRE RODAS COM CARREGADEIRA, TRAÇÃO 4X4, POTÊNCIA LÍQ. 72 HP, CAÇAMBA CARREG. CAP. MÍN. 0,79 M3, CAÇAMBA RETRO CAP. 0,18 M3, PESO OPERACIONAL MÍN. 7.140 KG, PROFUNDIDADE ESCAVAÇÃO MÁX. 4,50 M - MATERIAIS NA OPERAÇÃO. AF_06/2014</v>
          </cell>
          <cell r="C568" t="str">
            <v>H</v>
          </cell>
          <cell r="D568" t="str">
            <v>30,92</v>
          </cell>
        </row>
        <row r="569">
          <cell r="A569">
            <v>5738</v>
          </cell>
          <cell r="B569" t="str">
            <v>ROLO COMPACTADOR VIBRATÓRIO PÉ DE CARNEIRO, OPERADO POR CONTROLE REMOTO, POTÊNCIA 12,5 KW, PESO OPERACIONAL 1,675 T, LARGURA DE TRABALHO 0,85 M - DEPRECIAÇÃO. AF_02/2016</v>
          </cell>
          <cell r="C569" t="str">
            <v>H</v>
          </cell>
          <cell r="D569" t="str">
            <v>24,70</v>
          </cell>
        </row>
        <row r="570">
          <cell r="A570">
            <v>5739</v>
          </cell>
          <cell r="B570" t="str">
            <v>ROLO COMPACTADOR VIBRATÓRIO PÉ DE CARNEIRO, OPERADO POR CONTROLE REMOTO, POTÊNCIA 12,5 KW, PESO OPERACIONAL 1,675 T, LARGURA DE TRABALHO 0,85 M - MANUTENÇÃO. AF_02/2016</v>
          </cell>
          <cell r="C570" t="str">
            <v>H</v>
          </cell>
          <cell r="D570" t="str">
            <v>30,91</v>
          </cell>
        </row>
        <row r="571">
          <cell r="A571">
            <v>5741</v>
          </cell>
          <cell r="B571" t="str">
            <v>USINA DE LAMA ASFÁLTICA, PROD 30 A 50 T/H, SILO DE AGREGADO 7 M3, RESERVATÓRIOS PARA EMULSÃO E ÁGUA DE 2,3 M3 CADA, MISTURADOR TIPO PUG MILL A SER MONTADO SOBRE CAMINHÃO - MANUTENÇÃO. AF_10/2014</v>
          </cell>
          <cell r="C571" t="str">
            <v>H</v>
          </cell>
          <cell r="D571" t="str">
            <v>27,29</v>
          </cell>
        </row>
        <row r="572">
          <cell r="A572">
            <v>5742</v>
          </cell>
          <cell r="B572" t="str">
            <v>USINA DE LAMA ASFÁLTICA, PROD 30 A 50 T/H, SILO DE AGREGADO 7 M3, RESERVATÓRIOS PARA EMULSÃO E ÁGUA DE 2,3 M3 CADA, MISTURADOR TIPO PUG MILL A SER MONTADO SOBRE CAMINHÃO - MATERIAIS NA OPERAÇÃO. AF_10/2014</v>
          </cell>
          <cell r="C572" t="str">
            <v>H</v>
          </cell>
          <cell r="D572" t="str">
            <v>18,85</v>
          </cell>
        </row>
        <row r="573">
          <cell r="A573">
            <v>5747</v>
          </cell>
          <cell r="B573" t="str">
            <v>CAMINHÃO PIPA 6.000 L, PESO BRUTO TOTAL 13.000 KG, DISTÂNCIA ENTRE EIXOS 4,80 M, POTÊNCIA 189 CV INCLUSIVE TANQUE DE AÇO PARA TRANSPORTE DE ÁGUA, CAPACIDADE 6 M3 - MATERIAIS NA OPERAÇÃO. AF_06/2014</v>
          </cell>
          <cell r="C573" t="str">
            <v>H</v>
          </cell>
          <cell r="D573" t="str">
            <v>108,09</v>
          </cell>
        </row>
        <row r="574">
          <cell r="A574">
            <v>5751</v>
          </cell>
          <cell r="B574" t="str">
            <v>CAMINHÃO TOCO, PESO BRUTO TOTAL 14.300 KG, CARGA ÚTIL MÁXIMA 9590 KG, DISTÂNCIA ENTRE EIXOS 4,76 M, POTÊNCIA 185 CV (NÃO INCLUI CARROCERIA) - MANUTENÇÃO. AF_06/2014</v>
          </cell>
          <cell r="C574" t="str">
            <v>H</v>
          </cell>
          <cell r="D574" t="str">
            <v>19,76</v>
          </cell>
        </row>
        <row r="575">
          <cell r="A575">
            <v>5754</v>
          </cell>
          <cell r="B575" t="str">
            <v>CAMINHÃO TOCO, PESO BRUTO TOTAL 16.000 KG, CARGA ÚTIL MÁXIMA DE 10.685 KG, DISTÂNCIA ENTRE EIXOS 4,80 M, POTÊNCIA 189 CV EXCLUSIVE CARROCERIA - MANUTENÇÃO. AF_06/2014</v>
          </cell>
          <cell r="C575" t="str">
            <v>H</v>
          </cell>
          <cell r="D575" t="str">
            <v>16,64</v>
          </cell>
        </row>
        <row r="576">
          <cell r="A576">
            <v>5763</v>
          </cell>
          <cell r="B576" t="str">
            <v>CAMINHÃO PIPA 10.000 L TRUCADO, PESO BRUTO TOTAL 23.000 KG, CARGA ÚTIL MÁXIMA 15.935 KG, DISTÂNCIA ENTRE EIXOS 4,8 M, POTÊNCIA 230 CV, INCLUSIVE TANQUE DE AÇO PARA TRANSPORTE DE ÁGUA - MANUTENÇÃO. AF_06/2014</v>
          </cell>
          <cell r="C576" t="str">
            <v>H</v>
          </cell>
          <cell r="D576" t="str">
            <v>28,43</v>
          </cell>
        </row>
        <row r="577">
          <cell r="A577">
            <v>5765</v>
          </cell>
          <cell r="B577" t="str">
            <v>ESPARGIDOR DE ASFALTO PRESSURIZADO COM TANQUE DE 2500 L, REBOCÁVEL COM MOTOR A GASOLINA POTÊNCIA 3,4 HP - MANUTENÇÃO. AF_07/2014</v>
          </cell>
          <cell r="C577" t="str">
            <v>H</v>
          </cell>
          <cell r="D577" t="str">
            <v>1,92</v>
          </cell>
        </row>
        <row r="578">
          <cell r="A578">
            <v>5766</v>
          </cell>
          <cell r="B578" t="str">
            <v>ESPARGIDOR DE ASFALTO PRESSURIZADO COM TANQUE DE 2500 L, REBOCÁVEL COM MOTOR A GASOLINA POTÊNCIA 3,4 HP - MATERIAIS NA OPERAÇÃO. AF_07/2014</v>
          </cell>
          <cell r="C578" t="str">
            <v>H</v>
          </cell>
          <cell r="D578" t="str">
            <v>3,59</v>
          </cell>
        </row>
        <row r="579">
          <cell r="A579">
            <v>5779</v>
          </cell>
          <cell r="B579" t="str">
            <v>MOTONIVELADORA POTÊNCIA BÁSICA LÍQUIDA (PRIMEIRA MARCHA) 125 HP, PESO BRUTO 13032 KG, LARGURA DA LÂMINA DE 3,7 M - MANUTENÇÃO. AF_06/2014</v>
          </cell>
          <cell r="C579" t="str">
            <v>H</v>
          </cell>
          <cell r="D579" t="str">
            <v>42,27</v>
          </cell>
        </row>
        <row r="580">
          <cell r="A580">
            <v>5787</v>
          </cell>
          <cell r="B580" t="str">
            <v>PÁ CARREGADEIRA SOBRE RODAS, POTÊNCIA 197 HP, CAPACIDADE DA CAÇAMBA 2,5 A 3,5 M3, PESO OPERACIONAL 18338 KG - MATERIAIS NA OPERAÇÃO. AF_06/2014</v>
          </cell>
          <cell r="C580" t="str">
            <v>H</v>
          </cell>
          <cell r="D580" t="str">
            <v>48,09</v>
          </cell>
        </row>
        <row r="581">
          <cell r="A581">
            <v>5797</v>
          </cell>
          <cell r="B581" t="str">
            <v>COMPRESSOR DE AR REBOCÁVEL, VAZÃO 189 PCM, PRESSÃO EFETIVA DE TRABALHO 102 PSI, MOTOR DIESEL, POTÊNCIA 63 CV - MANUTENÇÃO. AF_06/2015</v>
          </cell>
          <cell r="C581" t="str">
            <v>H</v>
          </cell>
          <cell r="D581" t="str">
            <v>3,67</v>
          </cell>
        </row>
        <row r="582">
          <cell r="A582">
            <v>5800</v>
          </cell>
          <cell r="B582" t="str">
            <v>BOMBA SUBMERSÍVEL ELÉTRICA TRIFÁSICA, POTÊNCIA 2,96 HP, Ø ROTOR 144 MM SEMI-ABERTO, BOCAL DE SAÍDA Ø 2, HM/Q = 2 MCA / 38,8 M3/H A 28 MCA / 5 M3/H - MANUTENÇÃO. AF_06/2014</v>
          </cell>
          <cell r="C582" t="str">
            <v>H</v>
          </cell>
          <cell r="D582" t="str">
            <v>0,30</v>
          </cell>
        </row>
        <row r="583">
          <cell r="A583">
            <v>7032</v>
          </cell>
          <cell r="B583" t="str">
            <v>TANQUE DE ASFALTO ESTACIONÁRIO COM SERPENTINA, CAPACIDADE 30.000 L - DEPRECIAÇÃO. AF_06/2014</v>
          </cell>
          <cell r="C583" t="str">
            <v>H</v>
          </cell>
          <cell r="D583" t="str">
            <v>3,52</v>
          </cell>
        </row>
        <row r="584">
          <cell r="A584">
            <v>7033</v>
          </cell>
          <cell r="B584" t="str">
            <v>TANQUE DE ASFALTO ESTACIONÁRIO COM SERPENTINA, CAPACIDADE 30.000 L - JUROS. AF_06/2014</v>
          </cell>
          <cell r="C584" t="str">
            <v>H</v>
          </cell>
          <cell r="D584" t="str">
            <v>0,58</v>
          </cell>
        </row>
        <row r="585">
          <cell r="A585">
            <v>7034</v>
          </cell>
          <cell r="B585" t="str">
            <v>TANQUE DE ASFALTO ESTACIONÁRIO COM SERPENTINA, CAPACIDADE 30.000 L - MANUTENÇÃO. AF_06/2014</v>
          </cell>
          <cell r="C585" t="str">
            <v>H</v>
          </cell>
          <cell r="D585" t="str">
            <v>6,61</v>
          </cell>
        </row>
        <row r="586">
          <cell r="A586">
            <v>7035</v>
          </cell>
          <cell r="B586" t="str">
            <v>TANQUE DE ASFALTO ESTACIONÁRIO COM SERPENTINA, CAPACIDADE 30.000 L - MATERIAIS NA OPERAÇÃO. AF_06/2014</v>
          </cell>
          <cell r="C586" t="str">
            <v>H</v>
          </cell>
          <cell r="D586" t="str">
            <v>146,08</v>
          </cell>
        </row>
        <row r="587">
          <cell r="A587">
            <v>7038</v>
          </cell>
          <cell r="B587" t="str">
            <v>ROLO COMPACTADOR DE PNEUS ESTÁTICO, PRESSÃO VARIÁVEL, POTÊNCIA 111 HP, PESO SEM/COM LASTRO 9,5 / 26 T, LARGURA DE TRABALHO 1,90 M - DEPRECIAÇÃO. AF_07/2014</v>
          </cell>
          <cell r="C587" t="str">
            <v>H</v>
          </cell>
          <cell r="D587" t="str">
            <v>28,25</v>
          </cell>
        </row>
        <row r="588">
          <cell r="A588">
            <v>7039</v>
          </cell>
          <cell r="B588" t="str">
            <v>ROLO COMPACTADOR DE PNEUS ESTÁTICO, PRESSÃO VARIÁVEL, POTÊNCIA 111 HP, PESO SEM/COM LASTRO 9,5 / 26 T, LARGURA DE TRABALHO 1,90 M - JUROS. AF_07/2014</v>
          </cell>
          <cell r="C588" t="str">
            <v>H</v>
          </cell>
          <cell r="D588" t="str">
            <v>3,92</v>
          </cell>
        </row>
        <row r="589">
          <cell r="A589">
            <v>7040</v>
          </cell>
          <cell r="B589" t="str">
            <v>ROLO COMPACTADOR DE PNEUS ESTÁTICO, PRESSÃO VARIÁVEL, POTÊNCIA 111 HP, PESO SEM/COM LASTRO 9,5 / 26 T, LARGURA DE TRABALHO 1,90 M - MANUTENÇÃO. AF_07/2014</v>
          </cell>
          <cell r="C589" t="str">
            <v>H</v>
          </cell>
          <cell r="D589" t="str">
            <v>35,36</v>
          </cell>
        </row>
        <row r="590">
          <cell r="A590">
            <v>7044</v>
          </cell>
          <cell r="B590" t="str">
            <v>MOTOBOMBA TRASH (PARA ÁGUA SUJA) AUTO ESCORVANTE, MOTOR GASOLINA DE 6,41 HP, DIÂMETROS DE SUCÇÃO X RECALQUE: 3" X 3", HM/Q = 10 MCA / 60 M3/H A 23 MCA / 0 M3/H - DEPRECIAÇÃO. AF_10/2014</v>
          </cell>
          <cell r="C590" t="str">
            <v>H</v>
          </cell>
          <cell r="D590" t="str">
            <v>0,21</v>
          </cell>
        </row>
        <row r="591">
          <cell r="A591">
            <v>7045</v>
          </cell>
          <cell r="B591" t="str">
            <v>MOTOBOMBA TRASH (PARA ÁGUA SUJA) AUTO ESCORVANTE, MOTOR GASOLINA DE 6,41 HP, DIÂMETROS DE SUCÇÃO X RECALQUE: 3" X 3", HM/Q = 10 MCA / 60 M3/H A 23 MCA / 0 M3/H - JUROS. AF_10/2014</v>
          </cell>
          <cell r="C591" t="str">
            <v>H</v>
          </cell>
          <cell r="D591" t="str">
            <v>0,02</v>
          </cell>
        </row>
        <row r="592">
          <cell r="A592">
            <v>7046</v>
          </cell>
          <cell r="B592" t="str">
            <v>MOTOBOMBA TRASH (PARA ÁGUA SUJA) AUTO ESCORVANTE, MOTOR GASOLINA DE 6,41 HP, DIÂMETROS DE SUCÇÃO X RECALQUE: 3" X 3", HM/Q = 10 MCA / 60 M3/H A 23 MCA / 0 M3/H - MANUTENÇÃO. AF_10/2014</v>
          </cell>
          <cell r="C592" t="str">
            <v>H</v>
          </cell>
          <cell r="D592" t="str">
            <v>0,23</v>
          </cell>
        </row>
        <row r="593">
          <cell r="A593">
            <v>7047</v>
          </cell>
          <cell r="B593" t="str">
            <v>MOTOBOMBA TRASH (PARA ÁGUA SUJA) AUTO ESCORVANTE, MOTOR GASOLINA DE 6,41 HP, DIÂMETROS DE SUCÇÃO X RECALQUE: 3" X 3", HM/Q = 10 MCA / 60 M3/H A 23 MCA / 0 M3/H - MATERIAIS NA OPERAÇÃO. AF_10/2014</v>
          </cell>
          <cell r="C593" t="str">
            <v>H</v>
          </cell>
          <cell r="D593" t="str">
            <v>8,46</v>
          </cell>
        </row>
        <row r="594">
          <cell r="A594">
            <v>7051</v>
          </cell>
          <cell r="B594" t="str">
            <v>ROLO COMPACTADOR PE DE CARNEIRO VIBRATORIO, POTENCIA 125 HP, PESO OPERACIONAL SEM/COM LASTRO 11,95 / 13,30 T, IMPACTO DINAMICO 38,5 / 22,5 T, LARGURA DE TRABALHO 2,15 M - DEPRECIAÇÃO. AF_06/2014</v>
          </cell>
          <cell r="C594" t="str">
            <v>H</v>
          </cell>
          <cell r="D594" t="str">
            <v>25,06</v>
          </cell>
        </row>
        <row r="595">
          <cell r="A595">
            <v>7052</v>
          </cell>
          <cell r="B595" t="str">
            <v>ROLO COMPACTADOR PE DE CARNEIRO VIBRATORIO, POTENCIA 125 HP, PESO OPERACIONAL SEM/COM LASTRO 11,95 / 13,30 T, IMPACTO DINAMICO 38,5 / 22,5 T, LARGURA DE TRABALHO 2,15 M - JUROS. AF_06/2014</v>
          </cell>
          <cell r="C595" t="str">
            <v>H</v>
          </cell>
          <cell r="D595" t="str">
            <v>3,48</v>
          </cell>
        </row>
        <row r="596">
          <cell r="A596">
            <v>7053</v>
          </cell>
          <cell r="B596" t="str">
            <v>ROLO COMPACTADOR PE DE CARNEIRO VIBRATORIO, POTENCIA 125 HP, PESO OPERACIONAL SEM/COM LASTRO 11,95 / 13,30 T, IMPACTO DINAMICO 38,5 / 22,5 T, LARGURA DE TRABALHO 2,15 M - MANUTENÇÃO. AF_06/2014</v>
          </cell>
          <cell r="C596" t="str">
            <v>H</v>
          </cell>
          <cell r="D596" t="str">
            <v>31,36</v>
          </cell>
        </row>
        <row r="597">
          <cell r="A597">
            <v>7054</v>
          </cell>
          <cell r="B597" t="str">
            <v>ROLO COMPACTADOR PE DE CARNEIRO VIBRATORIO, POTENCIA 125 HP, PESO OPERACIONAL SEM/COM LASTRO 11,95 / 13,30 T, IMPACTO DINAMICO 38,5 / 22,5 T, LARGURA DE TRABALHO 2,15 M - MATERIAIS NA OPERAÇÃO. AF_06/2014</v>
          </cell>
          <cell r="C597" t="str">
            <v>H</v>
          </cell>
          <cell r="D597" t="str">
            <v>61,02</v>
          </cell>
        </row>
        <row r="598">
          <cell r="A598">
            <v>7058</v>
          </cell>
          <cell r="B598" t="str">
            <v>CAMINHÃO BASCULANTE 6 M3 TOCO, PESO BRUTO TOTAL 16.000 KG, CARGA ÚTIL MÁXIMA 11.130 KG, DISTÂNCIA ENTRE EIXOS 5,36 M, POTÊNCIA 185 CV, INCLUSIVE CAÇAMBA METÁLICA - DEPRECIAÇÃO. AF_06/2014</v>
          </cell>
          <cell r="C598" t="str">
            <v>H</v>
          </cell>
          <cell r="D598" t="str">
            <v>14,98</v>
          </cell>
        </row>
        <row r="599">
          <cell r="A599">
            <v>7059</v>
          </cell>
          <cell r="B599" t="str">
            <v>CAMINHÃO BASCULANTE 6 M3 TOCO, PESO BRUTO TOTAL 16.000 KG, CARGA ÚTIL MÁXIMA 11.130 KG, DISTÂNCIA ENTRE EIXOS 5,36 M, POTÊNCIA 185 CV, INCLUSIVE CAÇAMBA METÁLICA - JUROS. AF_06/2014</v>
          </cell>
          <cell r="C599" t="str">
            <v>H</v>
          </cell>
          <cell r="D599" t="str">
            <v>2,76</v>
          </cell>
        </row>
        <row r="600">
          <cell r="A600">
            <v>7060</v>
          </cell>
          <cell r="B600" t="str">
            <v>CAMINHÃO BASCULANTE 6 M3 TOCO, PESO BRUTO TOTAL 16.000 KG, CARGA ÚTIL MÁXIMA 11.130 KG, DISTÂNCIA ENTRE EIXOS 5,36 M, POTÊNCIA 185 CV, INCLUSIVE CAÇAMBA METÁLICA - MANUTENÇÃO. AF_06/2014</v>
          </cell>
          <cell r="C600" t="str">
            <v>H</v>
          </cell>
          <cell r="D600" t="str">
            <v>28,09</v>
          </cell>
        </row>
        <row r="601">
          <cell r="A601">
            <v>7061</v>
          </cell>
          <cell r="B601" t="str">
            <v>CAMINHÃO BASCULANTE 6 M3 TOCO, PESO BRUTO TOTAL 16.000 KG, CARGA ÚTIL MÁXIMA 11.130 KG, DISTÂNCIA ENTRE EIXOS 5,36 M, POTÊNCIA 185 CV, INCLUSIVE CAÇAMBA METÁLICA - MATERIAIS NA OPERAÇÃO. AF_06/2014</v>
          </cell>
          <cell r="C601" t="str">
            <v>H</v>
          </cell>
          <cell r="D601" t="str">
            <v>55,70</v>
          </cell>
        </row>
        <row r="602">
          <cell r="A602">
            <v>7063</v>
          </cell>
          <cell r="B602" t="str">
            <v>TRATOR DE PNEUS, POTÊNCIA 122 CV, TRAÇÃO 4X4, PESO COM LASTRO DE 4.510 KG - DEPRECIAÇÃO. AF_06/2014</v>
          </cell>
          <cell r="C602" t="str">
            <v>H</v>
          </cell>
          <cell r="D602" t="str">
            <v>12,43</v>
          </cell>
        </row>
        <row r="603">
          <cell r="A603">
            <v>7064</v>
          </cell>
          <cell r="B603" t="str">
            <v>TRATOR DE PNEUS, POTÊNCIA 122 CV, TRAÇÃO 4X4, PESO COM LASTRO DE 4.510 KG - JUROS. AF_06/2014</v>
          </cell>
          <cell r="C603" t="str">
            <v>H</v>
          </cell>
          <cell r="D603" t="str">
            <v>1,72</v>
          </cell>
        </row>
        <row r="604">
          <cell r="A604">
            <v>7065</v>
          </cell>
          <cell r="B604" t="str">
            <v>TRATOR DE PNEUS, POTÊNCIA 122 CV, TRAÇÃO 4X4, PESO COM LASTRO DE 4.510 KG - MANUTENÇÃO. AF_06/2014</v>
          </cell>
          <cell r="C604" t="str">
            <v>H</v>
          </cell>
          <cell r="D604" t="str">
            <v>13,60</v>
          </cell>
        </row>
        <row r="605">
          <cell r="A605">
            <v>7066</v>
          </cell>
          <cell r="B605" t="str">
            <v>TRATOR DE PNEUS, POTÊNCIA 122 CV, TRAÇÃO 4X4, PESO COM LASTRO DE 4.510 KG - MATERIAIS NA OPERAÇÃO. AF_06/2014</v>
          </cell>
          <cell r="C605" t="str">
            <v>H</v>
          </cell>
          <cell r="D605" t="str">
            <v>117,50</v>
          </cell>
        </row>
        <row r="606">
          <cell r="A606">
            <v>53786</v>
          </cell>
          <cell r="B606" t="str">
            <v>RETROESCAVADEIRA SOBRE RODAS COM CARREGADEIRA, TRAÇÃO 4X4, POTÊNCIA LÍQ. 88 HP, CAÇAMBA CARREG. CAP. MÍN. 1 M3, CAÇAMBA RETRO CAP. 0,26 M3, PESO OPERACIONAL MÍN. 6.674 KG, PROFUNDIDADE ESCAVAÇÃO MÁX. 4,37 M - MATERIAIS NA OPERAÇÃO. AF_06/2014</v>
          </cell>
          <cell r="C606" t="str">
            <v>H</v>
          </cell>
          <cell r="D606" t="str">
            <v>36,48</v>
          </cell>
        </row>
        <row r="607">
          <cell r="A607">
            <v>53788</v>
          </cell>
          <cell r="B607" t="str">
            <v>ROLO COMPACTADOR VIBRATÓRIO DE UM CILINDRO AÇO LISO, POTÊNCIA 80 HP, PESO OPERACIONAL MÁXIMO 8,1 T, IMPACTO DINÂMICO 16,15 / 9,5 T, LARGURA DE TRABALHO 1,68 M - MATERIAIS NA OPERAÇÃO. AF_06/2014</v>
          </cell>
          <cell r="C607" t="str">
            <v>H</v>
          </cell>
          <cell r="D607" t="str">
            <v>39,05</v>
          </cell>
        </row>
        <row r="608">
          <cell r="A608">
            <v>53792</v>
          </cell>
          <cell r="B608" t="str">
            <v>CAMINHÃO BASCULANTE 6 M3, PESO BRUTO TOTAL 16.000 KG, CARGA ÚTIL MÁXIMA 13.071 KG, DISTÂNCIA ENTRE EIXOS 4,80 M, POTÊNCIA 230 CV INCLUSIVE CAÇAMBA METÁLICA - MATERIAIS NA OPERAÇÃO. AF_06/2014</v>
          </cell>
          <cell r="C608" t="str">
            <v>H</v>
          </cell>
          <cell r="D608" t="str">
            <v>69,24</v>
          </cell>
        </row>
        <row r="609">
          <cell r="A609">
            <v>53794</v>
          </cell>
          <cell r="B609" t="str">
            <v>USINA DE CONCRETO FIXA, CAPACIDADE NOMINAL DE 90 A 120 M3/H, SEM SILO - MANUTENÇÃO. AF_07/2016</v>
          </cell>
          <cell r="C609" t="str">
            <v>H</v>
          </cell>
          <cell r="D609" t="str">
            <v>35,00</v>
          </cell>
        </row>
        <row r="610">
          <cell r="A610">
            <v>53797</v>
          </cell>
          <cell r="B610" t="str">
            <v>CAMINHÃO TOCO, PBT 16.000 KG, CARGA ÚTIL MÁX. 10.685 KG, DIST. ENTRE EIXOS 4,8 M, POTÊNCIA 189 CV, INCLUSIVE CARROCERIA FIXA ABERTA DE MADEIRA P/ TRANSPORTE GERAL DE CARGA SECA, DIMEN. APROX. 2,5 X 7,00 X 0,50 M - MATERIAIS NA OPERAÇÃO. AF_06/2014</v>
          </cell>
          <cell r="C610" t="str">
            <v>H</v>
          </cell>
          <cell r="D610" t="str">
            <v>79,63</v>
          </cell>
        </row>
        <row r="611">
          <cell r="A611">
            <v>53804</v>
          </cell>
          <cell r="B611" t="str">
            <v>VASSOURA MECÂNICA REBOCÁVEL COM ESCOVA CILÍNDRICA, LARGURA ÚTIL DE VARRIMENTO DE 2,44 M - MANUTENÇÃO. AF_06/2014</v>
          </cell>
          <cell r="C611" t="str">
            <v>H</v>
          </cell>
          <cell r="D611" t="str">
            <v>3,19</v>
          </cell>
        </row>
        <row r="612">
          <cell r="A612">
            <v>53806</v>
          </cell>
          <cell r="B612" t="str">
            <v>TRATOR DE ESTEIRAS, POTÊNCIA 170 HP, PESO OPERACIONAL 19 T, CAÇAMBA 5,2 M3 - MANUTENÇÃO. AF_06/2014</v>
          </cell>
          <cell r="C612" t="str">
            <v>H</v>
          </cell>
          <cell r="D612" t="str">
            <v>48,62</v>
          </cell>
        </row>
        <row r="613">
          <cell r="A613">
            <v>53810</v>
          </cell>
          <cell r="B613" t="str">
            <v>TRATOR DE ESTEIRAS, POTÊNCIA 150 HP, PESO OPERACIONAL 16,7 T, COM RODA MOTRIZ ELEVADA E LÂMINA 3,18 M3 - MANUTENÇÃO. AF_06/2014</v>
          </cell>
          <cell r="C613" t="str">
            <v>H</v>
          </cell>
          <cell r="D613" t="str">
            <v>48,92</v>
          </cell>
        </row>
        <row r="614">
          <cell r="A614">
            <v>53814</v>
          </cell>
          <cell r="B614" t="str">
            <v>TRATOR DE ESTEIRAS, POTÊNCIA 347 HP, PESO OPERACIONAL 38,5 T, COM LÂMINA 8,70 M3 - MANUTENÇÃO. AF_06/2014</v>
          </cell>
          <cell r="C614" t="str">
            <v>H</v>
          </cell>
          <cell r="D614" t="str">
            <v>160,26</v>
          </cell>
        </row>
        <row r="615">
          <cell r="A615">
            <v>53817</v>
          </cell>
          <cell r="B615" t="str">
            <v>TRATOR DE ESTEIRAS, POTÊNCIA 100 HP, PESO OPERACIONAL 9,4 T, COM LÂMINA 2,19 M3 - MATERIAIS NA OPERAÇÃO. AF_06/2014</v>
          </cell>
          <cell r="C615" t="str">
            <v>H</v>
          </cell>
          <cell r="D615" t="str">
            <v>42,69</v>
          </cell>
        </row>
        <row r="616">
          <cell r="A616">
            <v>53818</v>
          </cell>
          <cell r="B616" t="str">
            <v>ROLO COMPACTADOR VIBRATÓRIO REBOCÁVEL, CILINDRO DE AÇO LISO, POTÊNCIA DE TRAÇÃO DE 65 CV, PESO 4,7 T, IMPACTO DINÂMICO 18,3 T, LARGURA DE TRABALHO 1,67 M - DEPRECIAÇÃO. AF_02/2016</v>
          </cell>
          <cell r="C616" t="str">
            <v>H</v>
          </cell>
          <cell r="D616" t="str">
            <v>5,45</v>
          </cell>
        </row>
        <row r="617">
          <cell r="A617">
            <v>53827</v>
          </cell>
          <cell r="B617" t="str">
            <v>CAMINHÃO TOCO, PESO BRUTO TOTAL 14.300 KG, CARGA ÚTIL MÁXIMA 9590 KG, DISTÂNCIA ENTRE EIXOS 4,76 M, POTÊNCIA 185 CV (NÃO INCLUI CARROCERIA) - MATERIAIS NA OPERAÇÃO. AF_06/2014</v>
          </cell>
          <cell r="C617" t="str">
            <v>H</v>
          </cell>
          <cell r="D617" t="str">
            <v>77,95</v>
          </cell>
        </row>
        <row r="618">
          <cell r="A618">
            <v>53829</v>
          </cell>
          <cell r="B618" t="str">
            <v>CAMINHÃO TOCO, PESO BRUTO TOTAL 16.000 KG, CARGA ÚTIL MÁXIMA DE 10.685 KG, DISTÂNCIA ENTRE EIXOS 4,80 M, POTÊNCIA 189 CV EXCLUSIVE CARROCERIA - MATERIAIS NA OPERAÇÃO. AF_06/2014</v>
          </cell>
          <cell r="C618" t="str">
            <v>H</v>
          </cell>
          <cell r="D618" t="str">
            <v>79,63</v>
          </cell>
        </row>
        <row r="619">
          <cell r="A619">
            <v>53831</v>
          </cell>
          <cell r="B619" t="str">
            <v>CAMINHÃO PIPA 10.000 L TRUCADO, PESO BRUTO TOTAL 23.000 KG, CARGA ÚTIL MÁXIMA 15.935 KG, DISTÂNCIA ENTRE EIXOS 4,8 M, POTÊNCIA 230 CV, INCLUSIVE TANQUE DE AÇO PARA TRANSPORTE DE ÁGUA - MATERIAIS NA OPERAÇÃO. AF_06/2014</v>
          </cell>
          <cell r="C619" t="str">
            <v>H</v>
          </cell>
          <cell r="D619" t="str">
            <v>131,53</v>
          </cell>
        </row>
        <row r="620">
          <cell r="A620">
            <v>53840</v>
          </cell>
          <cell r="B620" t="str">
            <v>GRADE DE DISCO REBOCÁVEL COM 20 DISCOS 24" X 6 MM COM PNEUS PARA TRANSPORTE - DEPRECIAÇÃO. AF_06/2014</v>
          </cell>
          <cell r="C620" t="str">
            <v>H</v>
          </cell>
          <cell r="D620" t="str">
            <v>1,73</v>
          </cell>
        </row>
        <row r="621">
          <cell r="A621">
            <v>53841</v>
          </cell>
          <cell r="B621" t="str">
            <v>GRADE DE DISCO REBOCÁVEL COM 20 DISCOS 24" X 6 MM COM PNEUS PARA TRANSPORTE - MANUTENÇÃO. AF_06/2014</v>
          </cell>
          <cell r="C621" t="str">
            <v>H</v>
          </cell>
          <cell r="D621" t="str">
            <v>1,20</v>
          </cell>
        </row>
        <row r="622">
          <cell r="A622">
            <v>53849</v>
          </cell>
          <cell r="B622" t="str">
            <v>MOTONIVELADORA POTÊNCIA BÁSICA LÍQUIDA (PRIMEIRA MARCHA) 125 HP, PESO BRUTO 13032 KG, LARGURA DA LÂMINA DE 3,7 M - MATERIAIS NA OPERAÇÃO. AF_06/2014</v>
          </cell>
          <cell r="C622" t="str">
            <v>H</v>
          </cell>
          <cell r="D622" t="str">
            <v>57,21</v>
          </cell>
        </row>
        <row r="623">
          <cell r="A623">
            <v>53857</v>
          </cell>
          <cell r="B623" t="str">
            <v>PÁ CARREGADEIRA SOBRE RODAS, POTÊNCIA LÍQUIDA 128 HP, CAPACIDADE DA CAÇAMBA 1,7 A 2,8 M3, PESO OPERACIONAL 11632 KG - MANUTENÇÃO. AF_06/2014</v>
          </cell>
          <cell r="C623" t="str">
            <v>H</v>
          </cell>
          <cell r="D623" t="str">
            <v>27,65</v>
          </cell>
        </row>
        <row r="624">
          <cell r="A624">
            <v>53858</v>
          </cell>
          <cell r="B624" t="str">
            <v>PÁ CARREGADEIRA SOBRE RODAS, POTÊNCIA LÍQUIDA 128 HP, CAPACIDADE DA CAÇAMBA 1,7 A 2,8 M3, PESO OPERACIONAL 11632 KG - MATERIAIS NA OPERAÇÃO. AF_06/2014</v>
          </cell>
          <cell r="C624" t="str">
            <v>H</v>
          </cell>
          <cell r="D624" t="str">
            <v>54,68</v>
          </cell>
        </row>
        <row r="625">
          <cell r="A625">
            <v>53861</v>
          </cell>
          <cell r="B625" t="str">
            <v>PÁ CARREGADEIRA SOBRE RODAS, POTÊNCIA 197 HP, CAPACIDADE DA CAÇAMBA 2,5 A 3,5 M3, PESO OPERACIONAL 18338 KG - MANUTENÇÃO. AF_06/2014</v>
          </cell>
          <cell r="C625" t="str">
            <v>H</v>
          </cell>
          <cell r="D625" t="str">
            <v>38,34</v>
          </cell>
        </row>
        <row r="626">
          <cell r="A626">
            <v>53863</v>
          </cell>
          <cell r="B626" t="str">
            <v>MARTELETE OU ROMPEDOR PNEUMÁTICO MANUAL, 28 KG, COM SILENCIADOR - MANUTENÇÃO. AF_07/2016</v>
          </cell>
          <cell r="C626" t="str">
            <v>H</v>
          </cell>
          <cell r="D626" t="str">
            <v>1,45</v>
          </cell>
        </row>
        <row r="627">
          <cell r="A627">
            <v>53865</v>
          </cell>
          <cell r="B627" t="str">
            <v>COMPRESSOR DE AR REBOCÁVEL, VAZÃO 189 PCM, PRESSÃO EFETIVA DE TRABALHO 102 PSI, MOTOR DIESEL, POTÊNCIA 63 CV - MATERIAIS NA OPERAÇÃO. AF_06/2015</v>
          </cell>
          <cell r="C627" t="str">
            <v>H</v>
          </cell>
          <cell r="D627" t="str">
            <v>32,22</v>
          </cell>
        </row>
        <row r="628">
          <cell r="A628">
            <v>53866</v>
          </cell>
          <cell r="B628" t="str">
            <v>BOMBA SUBMERSÍVEL ELÉTRICA TRIFÁSICA, POTÊNCIA 2,96 HP, Ø ROTOR 144 MM SEMI-ABERTO, BOCAL DE SAÍDA Ø 2, HM/Q = 2 MCA / 38,8 M3/H A 28 MCA / 5 M3/H - MATERIAIS NA OPERAÇÃO. AF_06/2014</v>
          </cell>
          <cell r="C628" t="str">
            <v>H</v>
          </cell>
          <cell r="D628" t="str">
            <v>1,46</v>
          </cell>
        </row>
        <row r="629">
          <cell r="A629">
            <v>53882</v>
          </cell>
          <cell r="B629" t="str">
            <v>CAMINHÃO PIPA 6.000 L, PESO BRUTO TOTAL 13.000 KG, DISTÂNCIA ENTRE EIXOS 4,80 M, POTÊNCIA 189 CV INCLUSIVE TANQUE DE AÇO PARA TRANSPORTE DE ÁGUA, CAPACIDADE 6 M3 - MANUTENÇÃO. AF_06/2014</v>
          </cell>
          <cell r="C629" t="str">
            <v>H</v>
          </cell>
          <cell r="D629" t="str">
            <v>22,14</v>
          </cell>
        </row>
        <row r="630">
          <cell r="A630">
            <v>55263</v>
          </cell>
          <cell r="B630" t="str">
            <v>ROLO COMPACTADOR DE PNEUS ESTÁTICO, PRESSÃO VARIÁVEL, POTÊNCIA 111 HP, PESO SEM/COM LASTRO 9,5 / 26 T, LARGURA DE TRABALHO 1,90 M - MATERIAIS NA OPERAÇÃO. AF_07/2014</v>
          </cell>
          <cell r="C630" t="str">
            <v>H</v>
          </cell>
          <cell r="D630" t="str">
            <v>44,04</v>
          </cell>
        </row>
        <row r="631">
          <cell r="A631">
            <v>73303</v>
          </cell>
          <cell r="B631" t="str">
            <v>GRUPO GERADOR ESTACIONÁRIO, MOTOR DIESEL POTÊNCIA 170 KVA - DEPRECIAÇÃO. AF_02/2016</v>
          </cell>
          <cell r="C631" t="str">
            <v>H</v>
          </cell>
          <cell r="D631" t="str">
            <v>4,02</v>
          </cell>
        </row>
        <row r="632">
          <cell r="A632">
            <v>73307</v>
          </cell>
          <cell r="B632" t="str">
            <v>GRUPO GERADOR ESTACIONÁRIO, MOTOR DIESEL POTÊNCIA 170 KVA - MANUTENÇÃO. AF_02/2016</v>
          </cell>
          <cell r="C632" t="str">
            <v>H</v>
          </cell>
          <cell r="D632" t="str">
            <v>3,59</v>
          </cell>
        </row>
        <row r="633">
          <cell r="A633">
            <v>73309</v>
          </cell>
          <cell r="B633" t="str">
            <v>ROLO COMPACTADOR VIBRATÓRIO PÉ DE CARNEIRO PARA SOLOS, POTÊNCIA 80 HP, PESO OPERACIONAL SEM/COM LASTRO 7,4 / 8,8 T, LARGURA DE TRABALHO 1,68 M - DEPRECIAÇÃO. AF_02/2016</v>
          </cell>
          <cell r="C633" t="str">
            <v>H</v>
          </cell>
          <cell r="D633" t="str">
            <v>18,79</v>
          </cell>
        </row>
        <row r="634">
          <cell r="A634">
            <v>73311</v>
          </cell>
          <cell r="B634" t="str">
            <v>GRUPO GERADOR ESTACIONÁRIO, MOTOR DIESEL POTÊNCIA 170 KVA - MATERIAIS NA OPERAÇÃO. AF_02/2016</v>
          </cell>
          <cell r="C634" t="str">
            <v>H</v>
          </cell>
          <cell r="D634" t="str">
            <v>121,75</v>
          </cell>
        </row>
        <row r="635">
          <cell r="A635">
            <v>73313</v>
          </cell>
          <cell r="B635" t="str">
            <v>ROLO COMPACTADOR VIBRATÓRIO PÉ DE CARNEIRO PARA SOLOS, POTÊNCIA 80 HP, PESO OPERACIONAL SEM/COM LASTRO 7,4 / 8,8 T, LARGURA DE TRABALHO 1,68 M - JUROS. AF_02/2016</v>
          </cell>
          <cell r="C635" t="str">
            <v>H</v>
          </cell>
          <cell r="D635" t="str">
            <v>2,61</v>
          </cell>
        </row>
        <row r="636">
          <cell r="A636">
            <v>73315</v>
          </cell>
          <cell r="B636" t="str">
            <v>ROLO COMPACTADOR VIBRATÓRIO PÉ DE CARNEIRO PARA SOLOS, POTÊNCIA 80 HP, PESO OPERACIONAL SEM/COM LASTRO 7,4 / 8,8 T, LARGURA DE TRABALHO 1,68 M - MATERIAIS NA OPERAÇÃO. AF_02/2016</v>
          </cell>
          <cell r="C636" t="str">
            <v>H</v>
          </cell>
          <cell r="D636" t="str">
            <v>39,05</v>
          </cell>
        </row>
        <row r="637">
          <cell r="A637">
            <v>73335</v>
          </cell>
          <cell r="B637" t="str">
            <v>CAMINHÃO TOCO, PBT 14.300 KG, CARGA ÚTIL MÁX. 9.710 KG, DIST. ENTRE EIXOS 3,56 M, POTÊNCIA 185 CV, INCLUSIVE CARROCERIA FIXA ABERTA DE MADEIRA P/ TRANSPORTE GERAL DE CARGA SECA, DIMEN. APROX. 2,50 X 6,50 X 0,50 M - MANUTENÇÃO. AF_06/2014</v>
          </cell>
          <cell r="C637" t="str">
            <v>H</v>
          </cell>
          <cell r="D637" t="str">
            <v>21,58</v>
          </cell>
        </row>
        <row r="638">
          <cell r="A638">
            <v>73340</v>
          </cell>
          <cell r="B638" t="str">
            <v>CAMINHÃO TOCO, PBT 14.300 KG, CARGA ÚTIL MÁX. 9.710 KG, DIST. ENTRE EIXOS 3,56 M, POTÊNCIA 185 CV, INCLUSIVE CARROCERIA FIXA ABERTA DE MADEIRA P/ TRANSPORTE GERAL DE CARGA SECA, DIMEN. APROX. 2,50 X 6,50 X 0,50 M - MATERIAIS NA OPERAÇÃO. AF_06/2014</v>
          </cell>
          <cell r="C638" t="str">
            <v>H</v>
          </cell>
          <cell r="D638" t="str">
            <v>55,70</v>
          </cell>
        </row>
        <row r="639">
          <cell r="A639">
            <v>83361</v>
          </cell>
          <cell r="B639" t="str">
            <v>ESPARGIDOR DE ASFALTO PRESSURIZADO, TANQUE 6 M3 COM ISOLAÇÃO TÉRMICA, AQUECIDO COM 2 MAÇARICOS, COM BARRA ESPARGIDORA 3,60 M, MONTADO SOBRE CAMINHÃO  TOCO, PBT 14.300 KG, POTÊNCIA 185 CV - MANUTENÇÃO. AF_08/2015</v>
          </cell>
          <cell r="C639" t="str">
            <v>H</v>
          </cell>
          <cell r="D639" t="str">
            <v>12,07</v>
          </cell>
        </row>
        <row r="640">
          <cell r="A640">
            <v>83761</v>
          </cell>
          <cell r="B640" t="str">
            <v>GRUPO DE SOLDAGEM COM GERADOR A DIESEL 60 CV PARA SOLDA ELÉTRICA, SOBRE 04 RODAS, COM MOTOR 4 CILINDROS 600 A - DEPRECIAÇÃO. AF_02/2016</v>
          </cell>
          <cell r="C640" t="str">
            <v>H</v>
          </cell>
          <cell r="D640" t="str">
            <v>8,58</v>
          </cell>
        </row>
        <row r="641">
          <cell r="A641">
            <v>83762</v>
          </cell>
          <cell r="B641" t="str">
            <v>GRUPO DE SOLDAGEM COM GERADOR A DIESEL 60 CV PARA SOLDA ELÉTRICA, SOBRE 04 RODAS, COM MOTOR 4 CILINDROS 600 A - MANUTENÇÃO. AF_02/2016</v>
          </cell>
          <cell r="C641" t="str">
            <v>H</v>
          </cell>
          <cell r="D641" t="str">
            <v>10,72</v>
          </cell>
        </row>
        <row r="642">
          <cell r="A642">
            <v>83763</v>
          </cell>
          <cell r="B642" t="str">
            <v>GRUPO DE SOLDAGEM COM GERADOR A DIESEL 60 CV PARA SOLDA ELÉTRICA, SOBRE 04 RODAS, COM MOTOR 4 CILINDROS 600 A - MATERIAIS NA OPERAÇÃO. AF_02/2016</v>
          </cell>
          <cell r="C642" t="str">
            <v>H</v>
          </cell>
          <cell r="D642" t="str">
            <v>34,31</v>
          </cell>
        </row>
        <row r="643">
          <cell r="A643">
            <v>83764</v>
          </cell>
          <cell r="B643" t="str">
            <v>GRUPO DE SOLDAGEM COM GERADOR A DIESEL 60 CV PARA SOLDA ELÉTRICA, SOBRE 04 RODAS, COM MOTOR 4 CILINDROS 600 A - JUROS. AF_02/2016</v>
          </cell>
          <cell r="C643" t="str">
            <v>H</v>
          </cell>
          <cell r="D643" t="str">
            <v>0,96</v>
          </cell>
        </row>
        <row r="644">
          <cell r="A644">
            <v>87026</v>
          </cell>
          <cell r="B644" t="str">
            <v>GRADE DE DISCO REBOCÁVEL COM 20 DISCOS 24" X 6 MM COM PNEUS PARA TRANSPORTE - JUROS. AF_06/2014</v>
          </cell>
          <cell r="C644" t="str">
            <v>H</v>
          </cell>
          <cell r="D644" t="str">
            <v>0,24</v>
          </cell>
        </row>
        <row r="645">
          <cell r="A645">
            <v>87441</v>
          </cell>
          <cell r="B645" t="str">
            <v>BETONEIRA CAPACIDADE NOMINAL 400 L, CAPACIDADE DE MISTURA 310 L, MOTOR A DIESEL POTÊNCIA 5,0 HP, SEM CARREGADOR - DEPRECIAÇÃO. AF_06/2014</v>
          </cell>
          <cell r="C645" t="str">
            <v>H</v>
          </cell>
          <cell r="D645" t="str">
            <v>0,39</v>
          </cell>
        </row>
        <row r="646">
          <cell r="A646">
            <v>87442</v>
          </cell>
          <cell r="B646" t="str">
            <v>BETONEIRA CAPACIDADE NOMINAL 400 L, CAPACIDADE DE MISTURA 310 L, MOTOR A DIESEL POTÊNCIA 5,0 HP, SEM CARREGADOR - JUROS. AF_06/2014</v>
          </cell>
          <cell r="C646" t="str">
            <v>H</v>
          </cell>
          <cell r="D646" t="str">
            <v>0,04</v>
          </cell>
        </row>
        <row r="647">
          <cell r="A647">
            <v>87443</v>
          </cell>
          <cell r="B647" t="str">
            <v>BETONEIRA CAPACIDADE NOMINAL 400 L, CAPACIDADE DE MISTURA 310 L, MOTOR A DIESEL POTÊNCIA 5,0 HP, SEM CARREGADOR - MANUTENÇÃO. AF_06/2014</v>
          </cell>
          <cell r="C647" t="str">
            <v>H</v>
          </cell>
          <cell r="D647" t="str">
            <v>0,36</v>
          </cell>
        </row>
        <row r="648">
          <cell r="A648">
            <v>87444</v>
          </cell>
          <cell r="B648" t="str">
            <v>BETONEIRA CAPACIDADE NOMINAL 400 L, CAPACIDADE DE MISTURA 310 L, MOTOR A DIESEL POTÊNCIA 5,0 HP, SEM CARREGADOR - MATERIAIS NA OPERAÇÃO. AF_06/2014</v>
          </cell>
          <cell r="C648" t="str">
            <v>H</v>
          </cell>
          <cell r="D648" t="str">
            <v>2,90</v>
          </cell>
        </row>
        <row r="649">
          <cell r="A649">
            <v>88387</v>
          </cell>
          <cell r="B649" t="str">
            <v>MISTURADOR DE ARGAMASSA, EIXO HORIZONTAL, CAPACIDADE DE MISTURA 300 KG, MOTOR ELÉTRICO POTÊNCIA 5 CV - DEPRECIAÇÃO. AF_06/2014</v>
          </cell>
          <cell r="C649" t="str">
            <v>H</v>
          </cell>
          <cell r="D649" t="str">
            <v>0,76</v>
          </cell>
        </row>
        <row r="650">
          <cell r="A650">
            <v>88389</v>
          </cell>
          <cell r="B650" t="str">
            <v>MISTURADOR DE ARGAMASSA, EIXO HORIZONTAL, CAPACIDADE DE MISTURA 300 KG, MOTOR ELÉTRICO POTÊNCIA 5 CV - JUROS. AF_06/2014</v>
          </cell>
          <cell r="C650" t="str">
            <v>H</v>
          </cell>
          <cell r="D650" t="str">
            <v>0,09</v>
          </cell>
        </row>
        <row r="651">
          <cell r="A651">
            <v>88390</v>
          </cell>
          <cell r="B651" t="str">
            <v>MISTURADOR DE ARGAMASSA, EIXO HORIZONTAL, CAPACIDADE DE MISTURA 300 KG, MOTOR ELÉTRICO POTÊNCIA 5 CV - MANUTENÇÃO. AF_06/2014</v>
          </cell>
          <cell r="C651" t="str">
            <v>H</v>
          </cell>
          <cell r="D651" t="str">
            <v>0,95</v>
          </cell>
        </row>
        <row r="652">
          <cell r="A652">
            <v>88391</v>
          </cell>
          <cell r="B652" t="str">
            <v>MISTURADOR DE ARGAMASSA, EIXO HORIZONTAL, CAPACIDADE DE MISTURA 300 KG, MOTOR ELÉTRICO POTÊNCIA 5 CV - MATERIAIS NA OPERAÇÃO. AF_06/2014</v>
          </cell>
          <cell r="C652" t="str">
            <v>H</v>
          </cell>
          <cell r="D652" t="str">
            <v>2,37</v>
          </cell>
        </row>
        <row r="653">
          <cell r="A653">
            <v>88394</v>
          </cell>
          <cell r="B653" t="str">
            <v>MISTURADOR DE ARGAMASSA, EIXO HORIZONTAL, CAPACIDADE DE MISTURA 600 KG, MOTOR ELÉTRICO POTÊNCIA 7,5 CV - DEPRECIAÇÃO. AF_06/2014</v>
          </cell>
          <cell r="C653" t="str">
            <v>H</v>
          </cell>
          <cell r="D653" t="str">
            <v>0,90</v>
          </cell>
        </row>
        <row r="654">
          <cell r="A654">
            <v>88395</v>
          </cell>
          <cell r="B654" t="str">
            <v>MISTURADOR DE ARGAMASSA, EIXO HORIZONTAL, CAPACIDADE DE MISTURA 600 KG, MOTOR ELÉTRICO POTÊNCIA 7,5 CV - JUROS. AF_06/2014</v>
          </cell>
          <cell r="C654" t="str">
            <v>H</v>
          </cell>
          <cell r="D654" t="str">
            <v>0,10</v>
          </cell>
        </row>
        <row r="655">
          <cell r="A655">
            <v>88396</v>
          </cell>
          <cell r="B655" t="str">
            <v>MISTURADOR DE ARGAMASSA, EIXO HORIZONTAL, CAPACIDADE DE MISTURA 600 KG, MOTOR ELÉTRICO POTÊNCIA 7,5 CV - MANUTENÇÃO. AF_06/2014</v>
          </cell>
          <cell r="C655" t="str">
            <v>H</v>
          </cell>
          <cell r="D655" t="str">
            <v>1,13</v>
          </cell>
        </row>
        <row r="656">
          <cell r="A656">
            <v>88397</v>
          </cell>
          <cell r="B656" t="str">
            <v>MISTURADOR DE ARGAMASSA, EIXO HORIZONTAL, CAPACIDADE DE MISTURA 600 KG, MOTOR ELÉTRICO POTÊNCIA 7,5 CV - MATERIAIS NA OPERAÇÃO. AF_06/2014</v>
          </cell>
          <cell r="C656" t="str">
            <v>H</v>
          </cell>
          <cell r="D656" t="str">
            <v>3,56</v>
          </cell>
        </row>
        <row r="657">
          <cell r="A657">
            <v>88400</v>
          </cell>
          <cell r="B657" t="str">
            <v>MISTURADOR DE ARGAMASSA, EIXO HORIZONTAL, CAPACIDADE DE MISTURA 160 KG, MOTOR ELÉTRICO POTÊNCIA 3 CV - DEPRECIAÇÃO. AF_06/2014</v>
          </cell>
          <cell r="C657" t="str">
            <v>H</v>
          </cell>
          <cell r="D657" t="str">
            <v>0,72</v>
          </cell>
        </row>
        <row r="658">
          <cell r="A658">
            <v>88401</v>
          </cell>
          <cell r="B658" t="str">
            <v>MISTURADOR DE ARGAMASSA, EIXO HORIZONTAL, CAPACIDADE DE MISTURA 160 KG, MOTOR ELÉTRICO POTÊNCIA 3 CV - JUROS. AF_06/2014</v>
          </cell>
          <cell r="C658" t="str">
            <v>H</v>
          </cell>
          <cell r="D658" t="str">
            <v>0,08</v>
          </cell>
        </row>
        <row r="659">
          <cell r="A659">
            <v>88402</v>
          </cell>
          <cell r="B659" t="str">
            <v>MISTURADOR DE ARGAMASSA, EIXO HORIZONTAL, CAPACIDADE DE MISTURA 160 KG, MOTOR ELÉTRICO POTÊNCIA 3 CV - MANUTENÇÃO. AF_06/2014</v>
          </cell>
          <cell r="C659" t="str">
            <v>H</v>
          </cell>
          <cell r="D659" t="str">
            <v>0,90</v>
          </cell>
        </row>
        <row r="660">
          <cell r="A660">
            <v>88403</v>
          </cell>
          <cell r="B660" t="str">
            <v>MISTURADOR DE ARGAMASSA, EIXO HORIZONTAL, CAPACIDADE DE MISTURA 160 KG, MOTOR ELÉTRICO POTÊNCIA 3 CV - MATERIAIS NA OPERAÇÃO. AF_06/2014</v>
          </cell>
          <cell r="C660" t="str">
            <v>H</v>
          </cell>
          <cell r="D660" t="str">
            <v>1,42</v>
          </cell>
        </row>
        <row r="661">
          <cell r="A661">
            <v>88419</v>
          </cell>
          <cell r="B661" t="str">
            <v>PROJETOR DE ARGAMASSA, CAPACIDADE DE PROJEÇÃO 1,5 M3/H, ALCANCE DE 30 ATÉ 60 M, MOTOR ELÉTRICO POTÊNCIA 7,5 HP - DEPRECIAÇÃO. AF_06/2014</v>
          </cell>
          <cell r="C661" t="str">
            <v>H</v>
          </cell>
          <cell r="D661" t="str">
            <v>4,69</v>
          </cell>
        </row>
        <row r="662">
          <cell r="A662">
            <v>88422</v>
          </cell>
          <cell r="B662" t="str">
            <v>PROJETOR DE ARGAMASSA, CAPACIDADE DE PROJEÇÃO 1,5 M3/H, ALCANCE DE 30 ATÉ 60 M, MOTOR ELÉTRICO POTÊNCIA 7,5 HP - JUROS. AF_06/2014</v>
          </cell>
          <cell r="C662" t="str">
            <v>H</v>
          </cell>
          <cell r="D662" t="str">
            <v>0,55</v>
          </cell>
        </row>
        <row r="663">
          <cell r="A663">
            <v>88425</v>
          </cell>
          <cell r="B663" t="str">
            <v>PROJETOR DE ARGAMASSA, CAPACIDADE DE PROJEÇÃO 1,5 M3/H, ALCANCE DE 30 ATÉ 60 M, MOTOR ELÉTRICO POTÊNCIA 7,5 HP - MANUTENÇÃO. AF_06/2014</v>
          </cell>
          <cell r="C663" t="str">
            <v>H</v>
          </cell>
          <cell r="D663" t="str">
            <v>5,13</v>
          </cell>
        </row>
        <row r="664">
          <cell r="A664">
            <v>88427</v>
          </cell>
          <cell r="B664" t="str">
            <v>PROJETOR DE ARGAMASSA, CAPACIDADE DE PROJEÇÃO 1,5 M3/H, ALCANCE DE 30 ATÉ 60 M, MOTOR ELÉTRICO POTÊNCIA 7,5 HP - MATERIAIS NA OPERAÇÃO. AF_06/2014</v>
          </cell>
          <cell r="C664" t="str">
            <v>H</v>
          </cell>
          <cell r="D664" t="str">
            <v>3,61</v>
          </cell>
        </row>
        <row r="665">
          <cell r="A665">
            <v>88434</v>
          </cell>
          <cell r="B665" t="str">
            <v>PROJETOR DE ARGAMASSA, CAPACIDADE DE PROJEÇÃO 2 M3/H, ALCANCE ATÉ 50 M, MOTOR ELÉTRICO POTÊNCIA 7,5 HP - DEPRECIAÇÃO. AF_06/2014</v>
          </cell>
          <cell r="C665" t="str">
            <v>H</v>
          </cell>
          <cell r="D665" t="str">
            <v>6,22</v>
          </cell>
        </row>
        <row r="666">
          <cell r="A666">
            <v>88435</v>
          </cell>
          <cell r="B666" t="str">
            <v>PROJETOR DE ARGAMASSA, CAPACIDADE DE PROJEÇÃO 2 M3/H, ALCANCE ATÉ 50 M, MOTOR ELÉTRICO POTÊNCIA 7,5 HP - JUROS. AF_06/2014</v>
          </cell>
          <cell r="C666" t="str">
            <v>H</v>
          </cell>
          <cell r="D666" t="str">
            <v>0,73</v>
          </cell>
        </row>
        <row r="667">
          <cell r="A667">
            <v>88436</v>
          </cell>
          <cell r="B667" t="str">
            <v>PROJETOR DE ARGAMASSA, CAPACIDADE DE PROJEÇÃO 2 M3/H, ALCANCE ATÉ 50 M, MOTOR ELÉTRICO POTÊNCIA 7,5 HP - MANUTENÇÃO. AF_06/2014</v>
          </cell>
          <cell r="C667" t="str">
            <v>H</v>
          </cell>
          <cell r="D667" t="str">
            <v>6,80</v>
          </cell>
        </row>
        <row r="668">
          <cell r="A668">
            <v>88437</v>
          </cell>
          <cell r="B668" t="str">
            <v>PROJETOR DE ARGAMASSA, CAPACIDADE DE PROJEÇÃO 2 M3/H, ALCANCE ATÉ 50 M, MOTOR ELÉTRICO POTÊNCIA 7,5 HP - MATERIAIS NA OPERAÇÃO. AF_06/2014</v>
          </cell>
          <cell r="C668" t="str">
            <v>H</v>
          </cell>
          <cell r="D668" t="str">
            <v>3,61</v>
          </cell>
        </row>
        <row r="669">
          <cell r="A669">
            <v>88569</v>
          </cell>
          <cell r="B669" t="str">
            <v>ESPARGIDOR DE ASFALTO PRESSURIZADO COM TANQUE DE 2500 L, REBOCÁVEL COM MOTOR A GASOLINA POTÊNCIA 3,4 HP - DEPRECIAÇÃO. AF_07/2014</v>
          </cell>
          <cell r="C669" t="str">
            <v>H</v>
          </cell>
          <cell r="D669" t="str">
            <v>2,46</v>
          </cell>
        </row>
        <row r="670">
          <cell r="A670">
            <v>88570</v>
          </cell>
          <cell r="B670" t="str">
            <v>ESPARGIDOR DE ASFALTO PRESSURIZADO COM TANQUE DE 2500 L, REBOCÁVEL COM MOTOR A GASOLINA POTÊNCIA 3,4 HP - JUROS. AF_07/2014</v>
          </cell>
          <cell r="C670" t="str">
            <v>H</v>
          </cell>
          <cell r="D670" t="str">
            <v>0,53</v>
          </cell>
        </row>
        <row r="671">
          <cell r="A671">
            <v>88826</v>
          </cell>
          <cell r="B671" t="str">
            <v>BETONEIRA CAPACIDADE NOMINAL DE 400 L, CAPACIDADE DE MISTURA 280 L, MOTOR ELÉTRICO TRIFÁSICO POTÊNCIA DE 2 CV, SEM CARREGADOR - DEPRECIAÇÃO. AF_10/2014</v>
          </cell>
          <cell r="C671" t="str">
            <v>H</v>
          </cell>
          <cell r="D671" t="str">
            <v>0,28</v>
          </cell>
        </row>
        <row r="672">
          <cell r="A672">
            <v>88827</v>
          </cell>
          <cell r="B672" t="str">
            <v>BETONEIRA CAPACIDADE NOMINAL DE 400 L, CAPACIDADE DE MISTURA 280 L, MOTOR ELÉTRICO TRIFÁSICO POTÊNCIA DE 2 CV, SEM CARREGADOR - JUROS. AF_10/2014</v>
          </cell>
          <cell r="C672" t="str">
            <v>H</v>
          </cell>
          <cell r="D672" t="str">
            <v>0,03</v>
          </cell>
        </row>
        <row r="673">
          <cell r="A673">
            <v>88828</v>
          </cell>
          <cell r="B673" t="str">
            <v>BETONEIRA CAPACIDADE NOMINAL DE 400 L, CAPACIDADE DE MISTURA 280 L, MOTOR ELÉTRICO TRIFÁSICO POTÊNCIA DE 2 CV, SEM CARREGADOR - MANUTENÇÃO. AF_10/2014</v>
          </cell>
          <cell r="C673" t="str">
            <v>H</v>
          </cell>
          <cell r="D673" t="str">
            <v>0,27</v>
          </cell>
        </row>
        <row r="674">
          <cell r="A674">
            <v>88829</v>
          </cell>
          <cell r="B674" t="str">
            <v>BETONEIRA CAPACIDADE NOMINAL DE 400 L, CAPACIDADE DE MISTURA 280 L, MOTOR ELÉTRICO TRIFÁSICO POTÊNCIA DE 2 CV, SEM CARREGADOR - MATERIAIS NA OPERAÇÃO. AF_10/2014</v>
          </cell>
          <cell r="C674" t="str">
            <v>H</v>
          </cell>
          <cell r="D674" t="str">
            <v>0,95</v>
          </cell>
        </row>
        <row r="675">
          <cell r="A675">
            <v>88832</v>
          </cell>
          <cell r="B675" t="str">
            <v>ESCAVADEIRA HIDRÁULICA SOBRE ESTEIRAS, CAÇAMBA 0,80 M3, PESO OPERACIONAL 17,8 T, POTÊNCIA LÍQUIDA 110 HP - DEPRECIAÇÃO. AF_10/2014</v>
          </cell>
          <cell r="C675" t="str">
            <v>H</v>
          </cell>
          <cell r="D675" t="str">
            <v>26,29</v>
          </cell>
        </row>
        <row r="676">
          <cell r="A676">
            <v>88834</v>
          </cell>
          <cell r="B676" t="str">
            <v>ESCAVADEIRA HIDRÁULICA SOBRE ESTEIRAS, CAÇAMBA 0,80 M3, PESO OPERACIONAL 17,8 T, POTÊNCIA LÍQUIDA 110 HP - JUROS. AF_10/2014</v>
          </cell>
          <cell r="C676" t="str">
            <v>H</v>
          </cell>
          <cell r="D676" t="str">
            <v>3,56</v>
          </cell>
        </row>
        <row r="677">
          <cell r="A677">
            <v>88835</v>
          </cell>
          <cell r="B677" t="str">
            <v>ESCAVADEIRA HIDRÁULICA SOBRE ESTEIRAS, CAÇAMBA 0,80 M3, PESO OPERACIONAL 17,8 T, POTÊNCIA LÍQUIDA 110 HP - MANUTENÇÃO. AF_10/2014</v>
          </cell>
          <cell r="C677" t="str">
            <v>H</v>
          </cell>
          <cell r="D677" t="str">
            <v>32,86</v>
          </cell>
        </row>
        <row r="678">
          <cell r="A678">
            <v>88836</v>
          </cell>
          <cell r="B678" t="str">
            <v>ESCAVADEIRA HIDRÁULICA SOBRE ESTEIRAS, CAÇAMBA 0,80 M3, PESO OPERACIONAL 17,8 T, POTÊNCIA LÍQUIDA 110 HP - MATERIAIS NA OPERAÇÃO. AF_10/2014</v>
          </cell>
          <cell r="C678" t="str">
            <v>H</v>
          </cell>
          <cell r="D678" t="str">
            <v>43,64</v>
          </cell>
        </row>
        <row r="679">
          <cell r="A679">
            <v>88839</v>
          </cell>
          <cell r="B679" t="str">
            <v>TRATOR DE ESTEIRAS, POTÊNCIA 125 HP, PESO OPERACIONAL 12,9 T, COM LÂMINA 2,7 M3 - DEPRECIAÇÃO. AF_10/2014</v>
          </cell>
          <cell r="C679" t="str">
            <v>H</v>
          </cell>
          <cell r="D679" t="str">
            <v>22,09</v>
          </cell>
        </row>
        <row r="680">
          <cell r="A680">
            <v>88840</v>
          </cell>
          <cell r="B680" t="str">
            <v>TRATOR DE ESTEIRAS, POTÊNCIA 125 HP, PESO OPERACIONAL 12,9 T, COM LÂMINA 2,7 M3 - JUROS. AF_10/2014</v>
          </cell>
          <cell r="C680" t="str">
            <v>H</v>
          </cell>
          <cell r="D680" t="str">
            <v>4,97</v>
          </cell>
        </row>
        <row r="681">
          <cell r="A681">
            <v>88841</v>
          </cell>
          <cell r="B681" t="str">
            <v>TRATOR DE ESTEIRAS, POTÊNCIA 125 HP, PESO OPERACIONAL 12,9 T, COM LÂMINA 2,7 M3 - MANUTENÇÃO. AF_10/2014</v>
          </cell>
          <cell r="C681" t="str">
            <v>H</v>
          </cell>
          <cell r="D681" t="str">
            <v>39,50</v>
          </cell>
        </row>
        <row r="682">
          <cell r="A682">
            <v>88842</v>
          </cell>
          <cell r="B682" t="str">
            <v>TRATOR DE ESTEIRAS, POTÊNCIA 125 HP, PESO OPERACIONAL 12,9 T, COM LÂMINA 2,7 M3 - MATERIAIS NA OPERAÇÃO. AF_10/2014</v>
          </cell>
          <cell r="C682" t="str">
            <v>H</v>
          </cell>
          <cell r="D682" t="str">
            <v>53,41</v>
          </cell>
        </row>
        <row r="683">
          <cell r="A683">
            <v>88847</v>
          </cell>
          <cell r="B683" t="str">
            <v>USINA DE LAMA ASFÁLTICA, PROD 30 A 50 T/H, SILO DE AGREGADO 7 M3, RESERVATÓRIOS PARA EMULSÃO E ÁGUA DE 2,3 M3 CADA, MISTURADOR TIPO PUG MILL A SER MONTADO SOBRE CAMINHÃO - DEPRECIAÇÃO. AF_10/2014</v>
          </cell>
          <cell r="C683" t="str">
            <v>H</v>
          </cell>
          <cell r="D683" t="str">
            <v>14,55</v>
          </cell>
        </row>
        <row r="684">
          <cell r="A684">
            <v>88848</v>
          </cell>
          <cell r="B684" t="str">
            <v>USINA DE LAMA ASFÁLTICA, PROD 30 A 50 T/H, SILO DE AGREGADO 7 M3, RESERVATÓRIOS PARA EMULSÃO E ÁGUA DE 2,3 M3 CADA, MISTURADOR TIPO PUG MILL A SER MONTADO SOBRE CAMINHÃO - JUROS. AF_10/2014</v>
          </cell>
          <cell r="C684" t="str">
            <v>H</v>
          </cell>
          <cell r="D684" t="str">
            <v>3,05</v>
          </cell>
        </row>
        <row r="685">
          <cell r="A685">
            <v>88853</v>
          </cell>
          <cell r="B685" t="str">
            <v>MOTOBOMBA CENTRÍFUGA, MOTOR A GASOLINA, POTÊNCIA 5,42 HP, BOCAIS 1 1/2" X 1", DIÂMETRO ROTOR 143 MM HM/Q = 6 MCA / 16,8 M3/H A 38 MCA / 6,6 M3/H - DEPRECIAÇÃO. AF_06/2014</v>
          </cell>
          <cell r="C685" t="str">
            <v>H</v>
          </cell>
          <cell r="D685" t="str">
            <v>0,17</v>
          </cell>
        </row>
        <row r="686">
          <cell r="A686">
            <v>88854</v>
          </cell>
          <cell r="B686" t="str">
            <v>MOTOBOMBA CENTRÍFUGA, MOTOR A GASOLINA, POTÊNCIA 5,42 HP, BOCAIS 1 1/2" X 1", DIÂMETRO ROTOR 143 MM HM/Q = 6 MCA / 16,8 M3/H A 38 MCA / 6,6 M3/H - JUROS. AF_06/2014</v>
          </cell>
          <cell r="C686" t="str">
            <v>H</v>
          </cell>
          <cell r="D686" t="str">
            <v>0,02</v>
          </cell>
        </row>
        <row r="687">
          <cell r="A687">
            <v>88855</v>
          </cell>
          <cell r="B687" t="str">
            <v>GRADE DE DISCO CONTROLE REMOTO REBOCÁVEL, COM 24 DISCOS 24 X 6 MM COM PNEUS PARA TRANSPORTE - DEPRECIAÇÃO. AF_06/2014</v>
          </cell>
          <cell r="C687" t="str">
            <v>H</v>
          </cell>
          <cell r="D687" t="str">
            <v>2,21</v>
          </cell>
        </row>
        <row r="688">
          <cell r="A688">
            <v>88856</v>
          </cell>
          <cell r="B688" t="str">
            <v>GRADE DE DISCO CONTROLE REMOTO REBOCÁVEL, COM 24 DISCOS 24 X 6 MM COM PNEUS PARA TRANSPORTE - JUROS. AF_06/2014</v>
          </cell>
          <cell r="C688" t="str">
            <v>H</v>
          </cell>
          <cell r="D688" t="str">
            <v>0,31</v>
          </cell>
        </row>
        <row r="689">
          <cell r="A689">
            <v>88857</v>
          </cell>
          <cell r="B689" t="str">
            <v>RETROESCAVADEIRA SOBRE RODAS COM CARREGADEIRA, TRAÇÃO 4X4, POTÊNCIA LÍQ. 88 HP, CAÇAMBA CARREG. CAP. MÍN. 1 M3, CAÇAMBA RETRO CAP. 0,26 M3, PESO OPERACIONAL MÍN. 6.674 KG, PROFUNDIDADE ESCAVAÇÃO MÁX. 4,37 M - DEPRECIAÇÃO. AF_06/2014</v>
          </cell>
          <cell r="C689" t="str">
            <v>H</v>
          </cell>
          <cell r="D689" t="str">
            <v>18,11</v>
          </cell>
        </row>
        <row r="690">
          <cell r="A690">
            <v>88858</v>
          </cell>
          <cell r="B690" t="str">
            <v>RETROESCAVADEIRA SOBRE RODAS COM CARREGADEIRA, TRAÇÃO 4X4, POTÊNCIA LÍQ. 88 HP, CAÇAMBA CARREG. CAP. MÍN. 1 M3, CAÇAMBA RETRO CAP. 0,26 M3, PESO OPERACIONAL MÍN. 6.674 KG, PROFUNDIDADE ESCAVAÇÃO MÁX. 4,37 M - JUROS. AF_06/2014</v>
          </cell>
          <cell r="C690" t="str">
            <v>H</v>
          </cell>
          <cell r="D690" t="str">
            <v>2,45</v>
          </cell>
        </row>
        <row r="691">
          <cell r="A691">
            <v>88859</v>
          </cell>
          <cell r="B691" t="str">
            <v>RETROESCAVADEIRA SOBRE RODAS COM CARREGADEIRA, TRAÇÃO 4X2, POTÊNCIA LÍQ. 79 HP, CAÇAMBA CARREG. CAP. MÍN. 1 M3, CAÇAMBA RETRO CAP. 0,20 M3, PESO OPERACIONAL MÍN. 6.570 KG, PROFUNDIDADE ESCAVAÇÃO MÁX. 4,37 M - DEPRECIAÇÃO. AF_06/2014</v>
          </cell>
          <cell r="C691" t="str">
            <v>H</v>
          </cell>
          <cell r="D691" t="str">
            <v>16,10</v>
          </cell>
        </row>
        <row r="692">
          <cell r="A692">
            <v>88860</v>
          </cell>
          <cell r="B692" t="str">
            <v>RETROESCAVADEIRA SOBRE RODAS COM CARREGADEIRA, TRAÇÃO 4X2, POTÊNCIA LÍQ. 79 HP, CAÇAMBA CARREG. CAP. MÍN. 1 M3, CAÇAMBA RETRO CAP. 0,20 M3, PESO OPERACIONAL MÍN. 6.570 KG, PROFUNDIDADE ESCAVAÇÃO MÁX. 4,37 M - JUROS. AF_06/2014</v>
          </cell>
          <cell r="C692" t="str">
            <v>H</v>
          </cell>
          <cell r="D692" t="str">
            <v>2,18</v>
          </cell>
        </row>
        <row r="693">
          <cell r="A693">
            <v>88900</v>
          </cell>
          <cell r="B693" t="str">
            <v>ESCAVADEIRA HIDRÁULICA SOBRE ESTEIRAS, CAÇAMBA 1,20 M3, PESO OPERACIONAL 21 T, POTÊNCIA BRUTA 155 HP - DEPRECIAÇÃO. AF_06/2014</v>
          </cell>
          <cell r="C693" t="str">
            <v>H</v>
          </cell>
          <cell r="D693" t="str">
            <v>30,65</v>
          </cell>
        </row>
        <row r="694">
          <cell r="A694">
            <v>88902</v>
          </cell>
          <cell r="B694" t="str">
            <v>ESCAVADEIRA HIDRÁULICA SOBRE ESTEIRAS, CAÇAMBA 1,20 M3, PESO OPERACIONAL 21 T, POTÊNCIA BRUTA 155 HP - JUROS. AF_06/2014</v>
          </cell>
          <cell r="C694" t="str">
            <v>H</v>
          </cell>
          <cell r="D694" t="str">
            <v>4,16</v>
          </cell>
        </row>
        <row r="695">
          <cell r="A695">
            <v>88903</v>
          </cell>
          <cell r="B695" t="str">
            <v>ESCAVADEIRA HIDRÁULICA SOBRE ESTEIRAS, CAÇAMBA 1,20 M3, PESO OPERACIONAL 21 T, POTÊNCIA BRUTA 155 HP - MANUTENÇÃO. AF_06/2014</v>
          </cell>
          <cell r="C695" t="str">
            <v>H</v>
          </cell>
          <cell r="D695" t="str">
            <v>38,32</v>
          </cell>
        </row>
        <row r="696">
          <cell r="A696">
            <v>88904</v>
          </cell>
          <cell r="B696" t="str">
            <v>ESCAVADEIRA HIDRÁULICA SOBRE ESTEIRAS, CAÇAMBA 1,20 M3, PESO OPERACIONAL 21 T, POTÊNCIA BRUTA 155 HP - MATERIAIS NA OPERAÇÃO. AF_06/2014</v>
          </cell>
          <cell r="C696" t="str">
            <v>H</v>
          </cell>
          <cell r="D696" t="str">
            <v>61,47</v>
          </cell>
        </row>
        <row r="697">
          <cell r="A697">
            <v>89009</v>
          </cell>
          <cell r="B697" t="str">
            <v>TRATOR DE ESTEIRAS, POTÊNCIA 150 HP, PESO OPERACIONAL 16,7 T, COM RODA MOTRIZ ELEVADA E LÂMINA 3,18 M3 - DEPRECIAÇÃO. AF_06/2014</v>
          </cell>
          <cell r="C697" t="str">
            <v>H</v>
          </cell>
          <cell r="D697" t="str">
            <v>27,36</v>
          </cell>
        </row>
        <row r="698">
          <cell r="A698">
            <v>89010</v>
          </cell>
          <cell r="B698" t="str">
            <v>TRATOR DE ESTEIRAS, POTÊNCIA 150 HP, PESO OPERACIONAL 16,7 T, COM RODA MOTRIZ ELEVADA E LÂMINA 3,18 M3 - JUROS. AF_06/2014</v>
          </cell>
          <cell r="C698" t="str">
            <v>H</v>
          </cell>
          <cell r="D698" t="str">
            <v>6,16</v>
          </cell>
        </row>
        <row r="699">
          <cell r="A699">
            <v>89011</v>
          </cell>
          <cell r="B699" t="str">
            <v>RETROESCAVADEIRA SOBRE RODAS COM CARREGADEIRA, TRAÇÃO 4X4, POTÊNCIA LÍQ. 72 HP, CAÇAMBA CARREG. CAP. MÍN. 0,79 M3, CAÇAMBA RETRO CAP. 0,18 M3, PESO OPERACIONAL MÍN. 7.140 KG, PROFUNDIDADE ESCAVAÇÃO MÁX. 4,50 M - DEPRECIAÇÃO. AF_06/2014</v>
          </cell>
          <cell r="C699" t="str">
            <v>H</v>
          </cell>
          <cell r="D699" t="str">
            <v>17,47</v>
          </cell>
        </row>
        <row r="700">
          <cell r="A700">
            <v>89012</v>
          </cell>
          <cell r="B700" t="str">
            <v>RETROESCAVADEIRA SOBRE RODAS COM CARREGADEIRA, TRAÇÃO 4X4, POTÊNCIA LÍQ. 72 HP, CAÇAMBA CARREG. CAP. MÍN. 0,79 M3, CAÇAMBA RETRO CAP. 0,18 M3, PESO OPERACIONAL MÍN. 7.140 KG, PROFUNDIDADE ESCAVAÇÃO MÁX. 4,50 M - JUROS. AF_06/2014</v>
          </cell>
          <cell r="C700" t="str">
            <v>H</v>
          </cell>
          <cell r="D700" t="str">
            <v>2,37</v>
          </cell>
        </row>
        <row r="701">
          <cell r="A701">
            <v>89013</v>
          </cell>
          <cell r="B701" t="str">
            <v>TRATOR DE ESTEIRAS, POTÊNCIA 347 HP, PESO OPERACIONAL 38,5 T, COM LÂMINA 8,70 M3 - DEPRECIAÇÃO. AF_06/2014</v>
          </cell>
          <cell r="C701" t="str">
            <v>H</v>
          </cell>
          <cell r="D701" t="str">
            <v>89,64</v>
          </cell>
        </row>
        <row r="702">
          <cell r="A702">
            <v>89014</v>
          </cell>
          <cell r="B702" t="str">
            <v>TRATOR DE ESTEIRAS, POTÊNCIA 347 HP, PESO OPERACIONAL 38,5 T, COM LÂMINA 8,70 M3 - JUROS. AF_06/2014</v>
          </cell>
          <cell r="C702" t="str">
            <v>H</v>
          </cell>
          <cell r="D702" t="str">
            <v>20,17</v>
          </cell>
        </row>
        <row r="703">
          <cell r="A703">
            <v>89015</v>
          </cell>
          <cell r="B703" t="str">
            <v>VASSOURA MECÂNICA REBOCÁVEL COM ESCOVA CILÍNDRICA, LARGURA ÚTIL DE VARRIMENTO DE 2,44 M - DEPRECIAÇÃO. AF_06/2014</v>
          </cell>
          <cell r="C703" t="str">
            <v>H</v>
          </cell>
          <cell r="D703" t="str">
            <v>2,55</v>
          </cell>
        </row>
        <row r="704">
          <cell r="A704">
            <v>89016</v>
          </cell>
          <cell r="B704" t="str">
            <v>VASSOURA MECÂNICA REBOCÁVEL COM ESCOVA CILÍNDRICA, LARGURA ÚTIL DE VARRIMENTO DE 2,44 M - JUROS. AF_06/2014</v>
          </cell>
          <cell r="C704" t="str">
            <v>H</v>
          </cell>
          <cell r="D704" t="str">
            <v>0,34</v>
          </cell>
        </row>
        <row r="705">
          <cell r="A705">
            <v>89017</v>
          </cell>
          <cell r="B705" t="str">
            <v>TRATOR DE ESTEIRAS, POTÊNCIA 170 HP, PESO OPERACIONAL 19 T, CAÇAMBA 5,2 M3 - DEPRECIAÇÃO. AF_06/2014</v>
          </cell>
          <cell r="C705" t="str">
            <v>H</v>
          </cell>
          <cell r="D705" t="str">
            <v>27,20</v>
          </cell>
        </row>
        <row r="706">
          <cell r="A706">
            <v>89018</v>
          </cell>
          <cell r="B706" t="str">
            <v>TRATOR DE ESTEIRAS, POTÊNCIA 170 HP, PESO OPERACIONAL 19 T, CAÇAMBA 5,2 M3 - JUROS. AF_06/2014</v>
          </cell>
          <cell r="C706" t="str">
            <v>H</v>
          </cell>
          <cell r="D706" t="str">
            <v>6,12</v>
          </cell>
        </row>
        <row r="707">
          <cell r="A707">
            <v>89019</v>
          </cell>
          <cell r="B707" t="str">
            <v>BOMBA SUBMERSÍVEL ELÉTRICA TRIFÁSICA, POTÊNCIA 2,96 HP, Ø ROTOR 144 MM SEMI-ABERTO, BOCAL DE SAÍDA Ø 2, HM/Q = 2 MCA / 38,8 M3/H A 28 MCA / 5 M3/H - DEPRECIAÇÃO. AF_06/2014</v>
          </cell>
          <cell r="C707" t="str">
            <v>H</v>
          </cell>
          <cell r="D707" t="str">
            <v>0,28</v>
          </cell>
        </row>
        <row r="708">
          <cell r="A708">
            <v>89020</v>
          </cell>
          <cell r="B708" t="str">
            <v>BOMBA SUBMERSÍVEL ELÉTRICA TRIFÁSICA, POTÊNCIA 2,96 HP, Ø ROTOR 144 MM SEMI-ABERTO, BOCAL DE SAÍDA Ø 2, HM/Q = 2 MCA / 38,8 M3/H A 28 MCA / 5 M3/H - JUROS. AF_06/2014</v>
          </cell>
          <cell r="C708" t="str">
            <v>H</v>
          </cell>
          <cell r="D708" t="str">
            <v>0,03</v>
          </cell>
        </row>
        <row r="709">
          <cell r="A709">
            <v>89023</v>
          </cell>
          <cell r="B709" t="str">
            <v>TANQUE DE ASFALTO ESTACIONÁRIO COM MAÇARICO, CAPACIDADE 20.000 L - DEPRECIAÇÃO. AF_06/2014</v>
          </cell>
          <cell r="C709" t="str">
            <v>H</v>
          </cell>
          <cell r="D709" t="str">
            <v>2,86</v>
          </cell>
        </row>
        <row r="710">
          <cell r="A710">
            <v>89024</v>
          </cell>
          <cell r="B710" t="str">
            <v>TANQUE DE ASFALTO ESTACIONÁRIO COM MAÇARICO, CAPACIDADE 20.000 L - JUROS. AF_06/2014</v>
          </cell>
          <cell r="C710" t="str">
            <v>H</v>
          </cell>
          <cell r="D710" t="str">
            <v>0,47</v>
          </cell>
        </row>
        <row r="711">
          <cell r="A711">
            <v>89025</v>
          </cell>
          <cell r="B711" t="str">
            <v>TANQUE DE ASFALTO ESTACIONÁRIO COM MAÇARICO, CAPACIDADE 20.000 L - MANUTENÇÃO. AF_06/2014</v>
          </cell>
          <cell r="C711" t="str">
            <v>H</v>
          </cell>
          <cell r="D711" t="str">
            <v>5,37</v>
          </cell>
        </row>
        <row r="712">
          <cell r="A712">
            <v>89026</v>
          </cell>
          <cell r="B712" t="str">
            <v>TANQUE DE ASFALTO ESTACIONÁRIO COM MAÇARICO, CAPACIDADE 20.000 L - MATERIAIS NA OPERAÇÃO. AF_06/2014</v>
          </cell>
          <cell r="C712" t="str">
            <v>H</v>
          </cell>
          <cell r="D712" t="str">
            <v>136,11</v>
          </cell>
        </row>
        <row r="713">
          <cell r="A713">
            <v>89029</v>
          </cell>
          <cell r="B713" t="str">
            <v>TRATOR DE ESTEIRAS, POTÊNCIA 100 HP, PESO OPERACIONAL 9,4 T, COM LÂMINA 2,19 M3 - DEPRECIAÇÃO. AF_06/2014</v>
          </cell>
          <cell r="C713" t="str">
            <v>H</v>
          </cell>
          <cell r="D713" t="str">
            <v>21,11</v>
          </cell>
        </row>
        <row r="714">
          <cell r="A714">
            <v>89030</v>
          </cell>
          <cell r="B714" t="str">
            <v>TRATOR DE ESTEIRAS, POTÊNCIA 100 HP, PESO OPERACIONAL 9,4 T, COM LÂMINA 2,19 M3 - JUROS. AF_06/2014</v>
          </cell>
          <cell r="C714" t="str">
            <v>H</v>
          </cell>
          <cell r="D714" t="str">
            <v>4,75</v>
          </cell>
        </row>
        <row r="715">
          <cell r="A715">
            <v>89033</v>
          </cell>
          <cell r="B715" t="str">
            <v>TRATOR DE PNEUS, POTÊNCIA 85 CV, TRAÇÃO 4X4, PESO COM LASTRO DE 4.675 KG - DEPRECIAÇÃO. AF_06/2014</v>
          </cell>
          <cell r="C715" t="str">
            <v>H</v>
          </cell>
          <cell r="D715" t="str">
            <v>9,11</v>
          </cell>
        </row>
        <row r="716">
          <cell r="A716">
            <v>89034</v>
          </cell>
          <cell r="B716" t="str">
            <v>TRATOR DE PNEUS, POTÊNCIA 85 CV, TRAÇÃO 4X4, PESO COM LASTRO DE 4.675 KG - JUROS. AF_06/2014</v>
          </cell>
          <cell r="C716" t="str">
            <v>H</v>
          </cell>
          <cell r="D716" t="str">
            <v>1,26</v>
          </cell>
        </row>
        <row r="717">
          <cell r="A717">
            <v>89128</v>
          </cell>
          <cell r="B717" t="str">
            <v>PÁ CARREGADEIRA SOBRE RODAS, POTÊNCIA LÍQUIDA 128 HP, CAPACIDADE DA CAÇAMBA 1,7 A 2,8 M3, PESO OPERACIONAL 11632 KG - DEPRECIAÇÃO. AF_06/2014</v>
          </cell>
          <cell r="C717" t="str">
            <v>H</v>
          </cell>
          <cell r="D717" t="str">
            <v>22,12</v>
          </cell>
        </row>
        <row r="718">
          <cell r="A718">
            <v>89129</v>
          </cell>
          <cell r="B718" t="str">
            <v>PÁ CARREGADEIRA SOBRE RODAS, POTÊNCIA LÍQUIDA 128 HP, CAPACIDADE DA CAÇAMBA 1,7 A 2,8 M3, PESO OPERACIONAL 11632 KG - JUROS. AF_06/2014</v>
          </cell>
          <cell r="C718" t="str">
            <v>H</v>
          </cell>
          <cell r="D718" t="str">
            <v>3,00</v>
          </cell>
        </row>
        <row r="719">
          <cell r="A719">
            <v>89130</v>
          </cell>
          <cell r="B719" t="str">
            <v>PÁ CARREGADEIRA SOBRE RODAS, POTÊNCIA 197 HP, CAPACIDADE DA CAÇAMBA 2,5 A 3,5 M3, PESO OPERACIONAL 18338 KG - DEPRECIAÇÃO. AF_06/2014</v>
          </cell>
          <cell r="C719" t="str">
            <v>H</v>
          </cell>
          <cell r="D719" t="str">
            <v>30,67</v>
          </cell>
        </row>
        <row r="720">
          <cell r="A720">
            <v>89131</v>
          </cell>
          <cell r="B720" t="str">
            <v>PÁ CARREGADEIRA SOBRE RODAS, POTÊNCIA 197 HP, CAPACIDADE DA CAÇAMBA 2,5 A 3,5 M3, PESO OPERACIONAL 18338 KG - JUROS. AF_06/2014</v>
          </cell>
          <cell r="C720" t="str">
            <v>H</v>
          </cell>
          <cell r="D720" t="str">
            <v>4,16</v>
          </cell>
        </row>
        <row r="721">
          <cell r="A721">
            <v>89210</v>
          </cell>
          <cell r="B721" t="str">
            <v>ROLO COMPACTADOR VIBRATÓRIO DE UM CILINDRO AÇO LISO, POTÊNCIA 80 HP, PESO OPERACIONAL MÁXIMO 8,1 T, IMPACTO DINÂMICO 16,15 / 9,5 T, LARGURA DE TRABALHO 1,68 M - DEPRECIAÇÃO. AF_06/2014</v>
          </cell>
          <cell r="C721" t="str">
            <v>H</v>
          </cell>
          <cell r="D721" t="str">
            <v>18,08</v>
          </cell>
        </row>
        <row r="722">
          <cell r="A722">
            <v>89211</v>
          </cell>
          <cell r="B722" t="str">
            <v>ROLO COMPACTADOR VIBRATÓRIO DE UM CILINDRO AÇO LISO, POTÊNCIA 80 HP, PESO OPERACIONAL MÁXIMO 8,1 T, IMPACTO DINÂMICO 16,15 / 9,5 T, LARGURA DE TRABALHO 1,68 M - JUROS. AF_06/2014</v>
          </cell>
          <cell r="C722" t="str">
            <v>H</v>
          </cell>
          <cell r="D722" t="str">
            <v>2,51</v>
          </cell>
        </row>
        <row r="723">
          <cell r="A723">
            <v>89212</v>
          </cell>
          <cell r="B723" t="str">
            <v>BATE-ESTACAS POR GRAVIDADE, POTÊNCIA DE 160 HP, PESO DO MARTELO ATÉ 3 TONELADAS - DEPRECIAÇÃO. AF_11/2014</v>
          </cell>
          <cell r="C723" t="str">
            <v>H</v>
          </cell>
          <cell r="D723" t="str">
            <v>17,13</v>
          </cell>
        </row>
        <row r="724">
          <cell r="A724">
            <v>89213</v>
          </cell>
          <cell r="B724" t="str">
            <v>BATE-ESTACAS POR GRAVIDADE, POTÊNCIA DE 160 HP, PESO DO MARTELO ATÉ 3 TONELADAS - JUROS. AF_11/2014</v>
          </cell>
          <cell r="C724" t="str">
            <v>H</v>
          </cell>
          <cell r="D724" t="str">
            <v>2,69</v>
          </cell>
        </row>
        <row r="725">
          <cell r="A725">
            <v>89214</v>
          </cell>
          <cell r="B725" t="str">
            <v>BATE-ESTACAS POR GRAVIDADE, POTÊNCIA DE 160 HP, PESO DO MARTELO ATÉ 3 TONELADAS - MANUTENÇÃO. AF_11/2014</v>
          </cell>
          <cell r="C725" t="str">
            <v>H</v>
          </cell>
          <cell r="D725" t="str">
            <v>16,08</v>
          </cell>
        </row>
        <row r="726">
          <cell r="A726">
            <v>89215</v>
          </cell>
          <cell r="B726" t="str">
            <v>BATE-ESTACAS POR GRAVIDADE, POTÊNCIA DE 160 HP, PESO DO MARTELO ATÉ 3 TONELADAS - MATERIAIS NA OPERAÇÃO. AF_11/2014</v>
          </cell>
          <cell r="C726" t="str">
            <v>H</v>
          </cell>
          <cell r="D726" t="str">
            <v>63,47</v>
          </cell>
        </row>
        <row r="727">
          <cell r="A727">
            <v>89221</v>
          </cell>
          <cell r="B727" t="str">
            <v>BETONEIRA CAPACIDADE NOMINAL DE 600 L, CAPACIDADE DE MISTURA 360 L, MOTOR ELÉTRICO TRIFÁSICO POTÊNCIA DE 4 CV, SEM CARREGADOR - DEPRECIAÇÃO. AF_11/2014</v>
          </cell>
          <cell r="C727" t="str">
            <v>H</v>
          </cell>
          <cell r="D727" t="str">
            <v>1,17</v>
          </cell>
        </row>
        <row r="728">
          <cell r="A728">
            <v>89222</v>
          </cell>
          <cell r="B728" t="str">
            <v>BETONEIRA CAPACIDADE NOMINAL DE 600 L, CAPACIDADE DE MISTURA 360 L, MOTOR ELÉTRICO TRIFÁSICO POTÊNCIA DE 4 CV, SEM CARREGADOR - JUROS. AF_11/2014</v>
          </cell>
          <cell r="C728" t="str">
            <v>H</v>
          </cell>
          <cell r="D728" t="str">
            <v>0,13</v>
          </cell>
        </row>
        <row r="729">
          <cell r="A729">
            <v>89223</v>
          </cell>
          <cell r="B729" t="str">
            <v>BETONEIRA CAPACIDADE NOMINAL DE 600 L, CAPACIDADE DE MISTURA 360 L, MOTOR ELÉTRICO TRIFÁSICO POTÊNCIA DE 4 CV, SEM CARREGADOR - MANUTENÇÃO. AF_11/2014</v>
          </cell>
          <cell r="C729" t="str">
            <v>H</v>
          </cell>
          <cell r="D729" t="str">
            <v>1,09</v>
          </cell>
        </row>
        <row r="730">
          <cell r="A730">
            <v>89224</v>
          </cell>
          <cell r="B730" t="str">
            <v>BETONEIRA CAPACIDADE NOMINAL DE 600 L, CAPACIDADE DE MISTURA 360 L, MOTOR ELÉTRICO TRIFÁSICO POTÊNCIA DE 4 CV, SEM CARREGADOR - MATERIAIS NA OPERAÇÃO. AF_11/2014</v>
          </cell>
          <cell r="C730" t="str">
            <v>H</v>
          </cell>
          <cell r="D730" t="str">
            <v>1,90</v>
          </cell>
        </row>
        <row r="731">
          <cell r="A731">
            <v>89228</v>
          </cell>
          <cell r="B731" t="str">
            <v>MOTONIVELADORA POTÊNCIA BÁSICA LÍQUIDA (PRIMEIRA MARCHA) 125 HP, PESO BRUTO 13032 KG, LARGURA DA LÂMINA DE 3,7 M - DEPRECIAÇÃO. AF_06/2014</v>
          </cell>
          <cell r="C731" t="str">
            <v>H</v>
          </cell>
          <cell r="D731" t="str">
            <v>26,30</v>
          </cell>
        </row>
        <row r="732">
          <cell r="A732">
            <v>89229</v>
          </cell>
          <cell r="B732" t="str">
            <v>MOTONIVELADORA POTÊNCIA BÁSICA LÍQUIDA (PRIMEIRA MARCHA) 125 HP, PESO BRUTO 13032 KG, LARGURA DA LÂMINA DE 3,7 M - JUROS. AF_06/2014</v>
          </cell>
          <cell r="C732" t="str">
            <v>H</v>
          </cell>
          <cell r="D732" t="str">
            <v>4,73</v>
          </cell>
        </row>
        <row r="733">
          <cell r="A733">
            <v>89230</v>
          </cell>
          <cell r="B733" t="str">
            <v>FRESADORA DE ASFALTO A FRIO SOBRE RODAS, LARGURA FRESAGEM DE 1,0 M, POTÊNCIA 208 HP - DEPRECIAÇÃO. AF_11/2014</v>
          </cell>
          <cell r="C733" t="str">
            <v>H</v>
          </cell>
          <cell r="D733" t="str">
            <v>83,69</v>
          </cell>
        </row>
        <row r="734">
          <cell r="A734">
            <v>89231</v>
          </cell>
          <cell r="B734" t="str">
            <v>FRESADORA DE ASFALTO A FRIO SOBRE RODAS, LARGURA FRESAGEM DE 1,0 M, POTÊNCIA 208 HP - JUROS. AF_11/2014</v>
          </cell>
          <cell r="C734" t="str">
            <v>H</v>
          </cell>
          <cell r="D734" t="str">
            <v>13,26</v>
          </cell>
        </row>
        <row r="735">
          <cell r="A735">
            <v>89232</v>
          </cell>
          <cell r="B735" t="str">
            <v>FRESADORA DE ASFALTO A FRIO SOBRE RODAS, LARGURA FRESAGEM DE 1,0 M, POTÊNCIA 208 HP - MANUTENÇÃO. AF_11/2014</v>
          </cell>
          <cell r="C735" t="str">
            <v>H</v>
          </cell>
          <cell r="D735" t="str">
            <v>149,28</v>
          </cell>
        </row>
        <row r="736">
          <cell r="A736">
            <v>89233</v>
          </cell>
          <cell r="B736" t="str">
            <v>FRESADORA DE ASFALTO A FRIO SOBRE RODAS, LARGURA FRESAGEM DE 1,0 M, POTÊNCIA 208 HP - MATERIAIS NA OPERAÇÃO. AF_11/2014</v>
          </cell>
          <cell r="C736" t="str">
            <v>H</v>
          </cell>
          <cell r="D736" t="str">
            <v>114,23</v>
          </cell>
        </row>
        <row r="737">
          <cell r="A737">
            <v>89236</v>
          </cell>
          <cell r="B737" t="str">
            <v>FRESADORA DE ASFALTO A FRIO SOBRE RODAS, LARGURA FRESAGEM DE 2,0 M, POTÊNCIA 550 HP - DEPRECIAÇÃO. AF_11/2014</v>
          </cell>
          <cell r="C737" t="str">
            <v>H</v>
          </cell>
          <cell r="D737" t="str">
            <v>195,50</v>
          </cell>
        </row>
        <row r="738">
          <cell r="A738">
            <v>89237</v>
          </cell>
          <cell r="B738" t="str">
            <v>FRESADORA DE ASFALTO A FRIO SOBRE RODAS, LARGURA FRESAGEM DE 2,0 M, POTÊNCIA 550 HP - JUROS. AF_11/2014</v>
          </cell>
          <cell r="C738" t="str">
            <v>H</v>
          </cell>
          <cell r="D738" t="str">
            <v>30,97</v>
          </cell>
        </row>
        <row r="739">
          <cell r="A739">
            <v>89238</v>
          </cell>
          <cell r="B739" t="str">
            <v>FRESADORA DE ASFALTO A FRIO SOBRE RODAS, LARGURA FRESAGEM DE 2,0 M, POTÊNCIA 550 HP - MANUTENÇÃO. AF_11/2014</v>
          </cell>
          <cell r="C739" t="str">
            <v>H</v>
          </cell>
          <cell r="D739" t="str">
            <v>348,73</v>
          </cell>
        </row>
        <row r="740">
          <cell r="A740">
            <v>89239</v>
          </cell>
          <cell r="B740" t="str">
            <v>FRESADORA DE ASFALTO A FRIO SOBRE RODAS, LARGURA FRESAGEM DE 2,0 M, POTÊNCIA 550 HP - MATERIAIS NA OPERAÇÃO. AF_11/2014</v>
          </cell>
          <cell r="C740" t="str">
            <v>H</v>
          </cell>
          <cell r="D740" t="str">
            <v>302,08</v>
          </cell>
        </row>
        <row r="741">
          <cell r="A741">
            <v>89240</v>
          </cell>
          <cell r="B741" t="str">
            <v>VIBROACABADORA DE ASFALTO SOBRE ESTEIRAS, LARGURA DE PAVIMENTAÇÃO 1,90 M A 5,30 M, POTÊNCIA 105 HP CAPACIDADE 450 T/H - DEPRECIAÇÃO. AF_11/2014</v>
          </cell>
          <cell r="C741" t="str">
            <v>H</v>
          </cell>
          <cell r="D741" t="str">
            <v>60,00</v>
          </cell>
        </row>
        <row r="742">
          <cell r="A742">
            <v>89241</v>
          </cell>
          <cell r="B742" t="str">
            <v>VIBROACABADORA DE ASFALTO SOBRE ESTEIRAS, LARGURA DE PAVIMENTAÇÃO 1,90 M A 5,30 M, POTÊNCIA 105 HP CAPACIDADE 450 T/H - JUROS. AF_11/2014</v>
          </cell>
          <cell r="C742" t="str">
            <v>H</v>
          </cell>
          <cell r="D742" t="str">
            <v>10,80</v>
          </cell>
        </row>
        <row r="743">
          <cell r="A743">
            <v>89246</v>
          </cell>
          <cell r="B743" t="str">
            <v>RECICLADORA DE ASFALTO A FRIO SOBRE RODAS, LARGURA FRESAGEM DE 2,0 M, POTÊNCIA 422 HP - DEPRECIAÇÃO. AF_11/2014</v>
          </cell>
          <cell r="C743" t="str">
            <v>H</v>
          </cell>
          <cell r="D743" t="str">
            <v>169,88</v>
          </cell>
        </row>
        <row r="744">
          <cell r="A744">
            <v>89247</v>
          </cell>
          <cell r="B744" t="str">
            <v>RECICLADORA DE ASFALTO A FRIO SOBRE RODAS, LARGURA FRESAGEM DE 2,0 M, POTÊNCIA 422 HP - JUROS. AF_11/2014</v>
          </cell>
          <cell r="C744" t="str">
            <v>H</v>
          </cell>
          <cell r="D744" t="str">
            <v>26,91</v>
          </cell>
        </row>
        <row r="745">
          <cell r="A745">
            <v>89248</v>
          </cell>
          <cell r="B745" t="str">
            <v>RECICLADORA DE ASFALTO A FRIO SOBRE RODAS, LARGURA FRESAGEM DE 2,0 M, POTÊNCIA 422 HP - MANUTENÇÃO. AF_11/2014</v>
          </cell>
          <cell r="C745" t="str">
            <v>H</v>
          </cell>
          <cell r="D745" t="str">
            <v>303,02</v>
          </cell>
        </row>
        <row r="746">
          <cell r="A746">
            <v>89249</v>
          </cell>
          <cell r="B746" t="str">
            <v>RECICLADORA DE ASFALTO A FRIO SOBRE RODAS, LARGURA FRESAGEM DE 2,0 M, POTÊNCIA 422 HP - MATERIAIS NA OPERAÇÃO. AF_11/2014</v>
          </cell>
          <cell r="C746" t="str">
            <v>H</v>
          </cell>
          <cell r="D746" t="str">
            <v>257,50</v>
          </cell>
        </row>
        <row r="747">
          <cell r="A747">
            <v>89253</v>
          </cell>
          <cell r="B747" t="str">
            <v>VIBROACABADORA DE ASFALTO SOBRE ESTEIRAS, LARGURA DE PAVIMENTAÇÃO 2,13 M A 4,55 M, POTÊNCIA 100 HP, CAPACIDADE 400 T/H - DEPRECIAÇÃO. AF_11/2014</v>
          </cell>
          <cell r="C747" t="str">
            <v>H</v>
          </cell>
          <cell r="D747" t="str">
            <v>49,16</v>
          </cell>
        </row>
        <row r="748">
          <cell r="A748">
            <v>89254</v>
          </cell>
          <cell r="B748" t="str">
            <v>VIBROACABADORA DE ASFALTO SOBRE ESTEIRAS, LARGURA DE PAVIMENTAÇÃO 2,13 M A 4,55 M, POTÊNCIA 100 HP, CAPACIDADE 400 T/H - JUROS. AF_11/2014</v>
          </cell>
          <cell r="C748" t="str">
            <v>H</v>
          </cell>
          <cell r="D748" t="str">
            <v>8,85</v>
          </cell>
        </row>
        <row r="749">
          <cell r="A749">
            <v>89255</v>
          </cell>
          <cell r="B749" t="str">
            <v>VIBROACABADORA DE ASFALTO SOBRE ESTEIRAS, LARGURA DE PAVIMENTAÇÃO 2,13 M A 4,55 M, POTÊNCIA 100 HP, CAPACIDADE 400 T/H - MANUTENÇÃO. AF_11/2014</v>
          </cell>
          <cell r="C749" t="str">
            <v>H</v>
          </cell>
          <cell r="D749" t="str">
            <v>79,03</v>
          </cell>
        </row>
        <row r="750">
          <cell r="A750">
            <v>89256</v>
          </cell>
          <cell r="B750" t="str">
            <v>VIBROACABADORA DE ASFALTO SOBRE ESTEIRAS, LARGURA DE PAVIMENTAÇÃO 2,13 M A 4,55 M, POTÊNCIA 100 HP, CAPACIDADE 400 T/H - MATERIAIS NA OPERAÇÃO. AF_11/2014</v>
          </cell>
          <cell r="C750" t="str">
            <v>H</v>
          </cell>
          <cell r="D750" t="str">
            <v>57,95</v>
          </cell>
        </row>
        <row r="751">
          <cell r="A751">
            <v>89259</v>
          </cell>
          <cell r="B751" t="str">
            <v>GUINDAUTO HIDRÁULICO, CAPACIDADE MÁXIMA DE CARGA 6200 KG, MOMENTO MÁXIMO DE CARGA 11,7 TM, ALCANCE MÁXIMO HORIZONTAL 9,70 M, INCLUSIVE CAMINHÃO TOCO PBT 16.000 KG, POTÊNCIA DE 189 CV - DEPRECIAÇÃO. AF_06/2014</v>
          </cell>
          <cell r="C751" t="str">
            <v>H</v>
          </cell>
          <cell r="D751" t="str">
            <v>11,71</v>
          </cell>
        </row>
        <row r="752">
          <cell r="A752">
            <v>89260</v>
          </cell>
          <cell r="B752" t="str">
            <v>GUINDAUTO HIDRÁULICO, CAPACIDADE MÁXIMA DE CARGA 6200 KG, MOMENTO MÁXIMO DE CARGA 11,7 TM, ALCANCE MÁXIMO HORIZONTAL 9,70 M, INCLUSIVE CAMINHÃO TOCO PBT 16.000 KG, POTÊNCIA DE 189 CV - JUROS. AF_06/2014</v>
          </cell>
          <cell r="C752" t="str">
            <v>H</v>
          </cell>
          <cell r="D752" t="str">
            <v>2,45</v>
          </cell>
        </row>
        <row r="753">
          <cell r="A753">
            <v>89262</v>
          </cell>
          <cell r="B753" t="str">
            <v>GUINDAUTO HIDRÁULICO, CAPACIDADE MÁXIMA DE CARGA 6200 KG, MOMENTO MÁXIMO DE CARGA 11,7 TM, ALCANCE MÁXIMO HORIZONTAL 9,70 M, INCLUSIVE CAMINHÃO TOCO PBT 16.000 KG, POTÊNCIA DE 189 CV - MANUTENÇÃO. AF_06/2014</v>
          </cell>
          <cell r="C753" t="str">
            <v>H</v>
          </cell>
          <cell r="D753" t="str">
            <v>21,96</v>
          </cell>
        </row>
        <row r="754">
          <cell r="A754">
            <v>89264</v>
          </cell>
          <cell r="B754" t="str">
            <v>CAMINHÃO TOCO, PBT 16.000 KG, CARGA ÚTIL MÁX. 10.685 KG, DIST. ENTRE EIXOS 4,8 M, POTÊNCIA 189 CV, INCLUSIVE CARROCERIA FIXA ABERTA DE MADEIRA P/ TRANSPORTE GERAL DE CARGA SECA, DIMEN. APROX. 2,5 X 7,00 X 0,50 M - DEPRECIAÇÃO. AF_06/2014</v>
          </cell>
          <cell r="C754" t="str">
            <v>H</v>
          </cell>
          <cell r="D754" t="str">
            <v>9,72</v>
          </cell>
        </row>
        <row r="755">
          <cell r="A755">
            <v>89265</v>
          </cell>
          <cell r="B755" t="str">
            <v>CAMINHÃO TOCO, PBT 16.000 KG, CARGA ÚTIL MÁX. 10.685 KG, DIST. ENTRE EIXOS 4,8 M, POTÊNCIA 189 CV, INCLUSIVE CARROCERIA FIXA ABERTA DE MADEIRA P/ TRANSPORTE GERAL DE CARGA SECA, DIMEN. APROX. 2,5 X 7,00 X 0,50 M - JUROS. AF_06/2014</v>
          </cell>
          <cell r="C755" t="str">
            <v>H</v>
          </cell>
          <cell r="D755" t="str">
            <v>2,03</v>
          </cell>
        </row>
        <row r="756">
          <cell r="A756">
            <v>89266</v>
          </cell>
          <cell r="B756" t="str">
            <v>CAMINHÃO TOCO, PBT 16.000 KG, CARGA ÚTIL MÁX. 10.685 KG, DIST. ENTRE EIXOS 4,8 M, POTÊNCIA 189 CV, INCLUSIVE CARROCERIA FIXA ABERTA DE MADEIRA P/ TRANSPORTE GERAL DE CARGA SECA, DIMEN. APROX. 2,5 X 7,00 X 0,50 M - IMPOSTOS E SEGUROS. AF_06/2014</v>
          </cell>
          <cell r="C756" t="str">
            <v>H</v>
          </cell>
          <cell r="D756" t="str">
            <v>0,78</v>
          </cell>
        </row>
        <row r="757">
          <cell r="A757">
            <v>89267</v>
          </cell>
          <cell r="B757" t="str">
            <v>GUINDASTE HIDRÁULICO AUTOPROPELIDO, COM LANÇA TELESCÓPICA 28,80 M, CAPACIDADE MÁXIMA 30 T, POTÊNCIA 97 KW, TRAÇÃO 4 X 4 - DEPRECIAÇÃO. AF_11/2014</v>
          </cell>
          <cell r="C757" t="str">
            <v>H</v>
          </cell>
          <cell r="D757" t="str">
            <v>29,82</v>
          </cell>
        </row>
        <row r="758">
          <cell r="A758">
            <v>89268</v>
          </cell>
          <cell r="B758" t="str">
            <v>GUINDASTE HIDRÁULICO AUTOPROPELIDO, COM LANÇA TELESCÓPICA 28,80 M, CAPACIDADE MÁXIMA 30 T, POTÊNCIA 97 KW, TRAÇÃO 4 X 4 - JUROS. AF_11/2014</v>
          </cell>
          <cell r="C758" t="str">
            <v>H</v>
          </cell>
          <cell r="D758" t="str">
            <v>5,36</v>
          </cell>
        </row>
        <row r="759">
          <cell r="A759">
            <v>89269</v>
          </cell>
          <cell r="B759" t="str">
            <v>GUINDASTE HIDRÁULICO AUTOPROPELIDO, COM LANÇA TELESCÓPICA 28,80 M, CAPACIDADE MÁXIMA 30 T, POTÊNCIA 97 KW, TRAÇÃO 4 X 4 - IMPOSTOS E SEGUROS. AF_11/2014</v>
          </cell>
          <cell r="C759" t="str">
            <v>H</v>
          </cell>
          <cell r="D759" t="str">
            <v>2,08</v>
          </cell>
        </row>
        <row r="760">
          <cell r="A760">
            <v>89270</v>
          </cell>
          <cell r="B760" t="str">
            <v>GUINDASTE HIDRÁULICO AUTOPROPELIDO, COM LANÇA TELESCÓPICA 28,80 M, CAPACIDADE MÁXIMA 30 T, POTÊNCIA 97 KW, TRAÇÃO 4 X 4 - MANUTENÇÃO. AF_11/2014</v>
          </cell>
          <cell r="C760" t="str">
            <v>H</v>
          </cell>
          <cell r="D760" t="str">
            <v>47,94</v>
          </cell>
        </row>
        <row r="761">
          <cell r="A761">
            <v>89271</v>
          </cell>
          <cell r="B761" t="str">
            <v>GUINDASTE HIDRÁULICO AUTOPROPELIDO, COM LANÇA TELESCÓPICA 28,80 M, CAPACIDADE MÁXIMA 30 T, POTÊNCIA 97 KW, TRAÇÃO 4 X 4 - MATERIAIS NA OPERAÇÃO. AF_11/2014</v>
          </cell>
          <cell r="C761" t="str">
            <v>H</v>
          </cell>
          <cell r="D761" t="str">
            <v>19,83</v>
          </cell>
        </row>
        <row r="762">
          <cell r="A762">
            <v>89274</v>
          </cell>
          <cell r="B762" t="str">
            <v>BETONEIRA CAPACIDADE NOMINAL DE 600 L, CAPACIDADE DE MISTURA 440 L, MOTOR A DIESEL POTÊNCIA 10 HP, COM CARREGADOR - DEPRECIAÇÃO. AF_11/2014</v>
          </cell>
          <cell r="C762" t="str">
            <v>H</v>
          </cell>
          <cell r="D762" t="str">
            <v>1,42</v>
          </cell>
        </row>
        <row r="763">
          <cell r="A763">
            <v>89275</v>
          </cell>
          <cell r="B763" t="str">
            <v>BETONEIRA CAPACIDADE NOMINAL DE 600 L, CAPACIDADE DE MISTURA 440 L, MOTOR A DIESEL POTÊNCIA 10 HP, COM CARREGADOR - JUROS. AF_11/2014</v>
          </cell>
          <cell r="C763" t="str">
            <v>H</v>
          </cell>
          <cell r="D763" t="str">
            <v>0,16</v>
          </cell>
        </row>
        <row r="764">
          <cell r="A764">
            <v>89276</v>
          </cell>
          <cell r="B764" t="str">
            <v>BETONEIRA CAPACIDADE NOMINAL DE 600 L, CAPACIDADE DE MISTURA 440 L, MOTOR A DIESEL POTÊNCIA 10 HP, COM CARREGADOR - MANUTENÇÃO. AF_11/2014</v>
          </cell>
          <cell r="C764" t="str">
            <v>H</v>
          </cell>
          <cell r="D764" t="str">
            <v>1,33</v>
          </cell>
        </row>
        <row r="765">
          <cell r="A765">
            <v>89277</v>
          </cell>
          <cell r="B765" t="str">
            <v>BETONEIRA CAPACIDADE NOMINAL DE 600 L, CAPACIDADE DE MISTURA 440 L, MOTOR A DIESEL POTÊNCIA 10 HP, COM CARREGADOR - MATERIAIS NA OPERAÇÃO. AF_11/2014</v>
          </cell>
          <cell r="C765" t="str">
            <v>H</v>
          </cell>
          <cell r="D765" t="str">
            <v>5,80</v>
          </cell>
        </row>
        <row r="766">
          <cell r="A766">
            <v>89280</v>
          </cell>
          <cell r="B766" t="str">
            <v>ROLO COMPACTADOR VIBRATÓRIO TANDEM AÇO LISO, POTÊNCIA 58 HP, PESO SEM/COM LASTRO 6,5 / 9,4 T, LARGURA DE TRABALHO 1,2 M - DEPRECIAÇÃO. AF_06/2014</v>
          </cell>
          <cell r="C766" t="str">
            <v>H</v>
          </cell>
          <cell r="D766" t="str">
            <v>22,20</v>
          </cell>
        </row>
        <row r="767">
          <cell r="A767">
            <v>89281</v>
          </cell>
          <cell r="B767" t="str">
            <v>ROLO COMPACTADOR VIBRATÓRIO TANDEM AÇO LISO, POTÊNCIA 58 HP, PESO SEM/COM LASTRO 6,5 / 9,4 T, LARGURA DE TRABALHO 1,2 M - JUROS. AF_06/2014</v>
          </cell>
          <cell r="C767" t="str">
            <v>H</v>
          </cell>
          <cell r="D767" t="str">
            <v>3,08</v>
          </cell>
        </row>
        <row r="768">
          <cell r="A768">
            <v>89870</v>
          </cell>
          <cell r="B768" t="str">
            <v>CAMINHÃO BASCULANTE 14 M3, COM CAVALO MECÂNICO DE CAPACIDADE MÁXIMA DE TRAÇÃO COMBINADO DE 36000 KG, POTÊNCIA 286 CV, INCLUSIVE SEMIREBOQUE COM CAÇAMBA METÁLICA - DEPRECIAÇÃO. AF_12/2014</v>
          </cell>
          <cell r="C768" t="str">
            <v>H</v>
          </cell>
          <cell r="D768" t="str">
            <v>24,64</v>
          </cell>
        </row>
        <row r="769">
          <cell r="A769">
            <v>89871</v>
          </cell>
          <cell r="B769" t="str">
            <v>CAMINHÃO BASCULANTE 14 M3, COM CAVALO MECÂNICO DE CAPACIDADE MÁXIMA DE TRAÇÃO COMBINADO DE 36000 KG, POTÊNCIA 286 CV, INCLUSIVE SEMIREBOQUE COM CAÇAMBA METÁLICA - JUROS. AF_12/2014</v>
          </cell>
          <cell r="C769" t="str">
            <v>H</v>
          </cell>
          <cell r="D769" t="str">
            <v>4,56</v>
          </cell>
        </row>
        <row r="770">
          <cell r="A770">
            <v>89872</v>
          </cell>
          <cell r="B770" t="str">
            <v>CAMINHÃO BASCULANTE 14 M3, COM CAVALO MECÂNICO DE CAPACIDADE MÁXIMA DE TRAÇÃO COMBINADO DE 36000 KG, POTÊNCIA 286 CV, INCLUSIVE SEMIREBOQUE COM CAÇAMBA METÁLICA - IMPOSTOS E SEGUROS. AF_12/2014</v>
          </cell>
          <cell r="C770" t="str">
            <v>H</v>
          </cell>
          <cell r="D770" t="str">
            <v>1,78</v>
          </cell>
        </row>
        <row r="771">
          <cell r="A771">
            <v>89873</v>
          </cell>
          <cell r="B771" t="str">
            <v>CAMINHÃO BASCULANTE 14 M3, COM CAVALO MECÂNICO DE CAPACIDADE MÁXIMA DE TRAÇÃO COMBINADO DE 36000 KG, POTÊNCIA 286 CV, INCLUSIVE SEMIREBOQUE COM CAÇAMBA METÁLICA - MANUTENÇÃO. AF_12/2014</v>
          </cell>
          <cell r="C771" t="str">
            <v>H</v>
          </cell>
          <cell r="D771" t="str">
            <v>46,22</v>
          </cell>
        </row>
        <row r="772">
          <cell r="A772">
            <v>89874</v>
          </cell>
          <cell r="B772" t="str">
            <v>CAMINHÃO BASCULANTE 14 M3, COM CAVALO MECÂNICO DE CAPACIDADE MÁXIMA DE TRAÇÃO COMBINADO DE 36000 KG, POTÊNCIA 286 CV, INCLUSIVE SEMIREBOQUE COM CAÇAMBA METÁLICA - MATERIAIS NA OPERAÇÃO. AF_12/2014</v>
          </cell>
          <cell r="C772" t="str">
            <v>H</v>
          </cell>
          <cell r="D772" t="str">
            <v>120,53</v>
          </cell>
        </row>
        <row r="773">
          <cell r="A773">
            <v>89878</v>
          </cell>
          <cell r="B773" t="str">
            <v>CAMINHÃO BASCULANTE 18 M3, COM CAVALO MECÂNICO DE CAPACIDADE MÁXIMA DE TRAÇÃO COMBINADO DE 45000 KG, POTÊNCIA 330 CV, INCLUSIVE SEMIREBOQUE COM CAÇAMBA METÁLICA - DEPRECIAÇÃO. AF_12/2014</v>
          </cell>
          <cell r="C773" t="str">
            <v>H</v>
          </cell>
          <cell r="D773" t="str">
            <v>26,12</v>
          </cell>
        </row>
        <row r="774">
          <cell r="A774">
            <v>89879</v>
          </cell>
          <cell r="B774" t="str">
            <v>CAMINHÃO BASCULANTE 18 M3, COM CAVALO MECÂNICO DE CAPACIDADE MÁXIMA DE TRAÇÃO COMBINADO DE 45000 KG, POTÊNCIA 330 CV, INCLUSIVE SEMIREBOQUE COM CAÇAMBA METÁLICA - JUROS. AF_12/2014</v>
          </cell>
          <cell r="C774" t="str">
            <v>H</v>
          </cell>
          <cell r="D774" t="str">
            <v>4,82</v>
          </cell>
        </row>
        <row r="775">
          <cell r="A775">
            <v>89880</v>
          </cell>
          <cell r="B775" t="str">
            <v>CAMINHÃO BASCULANTE 18 M3, COM CAVALO MECÂNICO DE CAPACIDADE MÁXIMA DE TRAÇÃO COMBINADO DE 45000 KG, POTÊNCIA 330 CV, INCLUSIVE SEMIREBOQUE COM CAÇAMBA METÁLICA - IMPOSTOS E SEGUROS. AF_12/2014</v>
          </cell>
          <cell r="C775" t="str">
            <v>H</v>
          </cell>
          <cell r="D775" t="str">
            <v>1,88</v>
          </cell>
        </row>
        <row r="776">
          <cell r="A776">
            <v>89881</v>
          </cell>
          <cell r="B776" t="str">
            <v>CAMINHÃO BASCULANTE 18 M3, COM CAVALO MECÂNICO DE CAPACIDADE MÁXIMA DE TRAÇÃO COMBINADO DE 45000 KG, POTÊNCIA 330 CV, INCLUSIVE SEMIREBOQUE COM CAÇAMBA METÁLICA - MANUTENÇÃO. AF_12/2014</v>
          </cell>
          <cell r="C776" t="str">
            <v>H</v>
          </cell>
          <cell r="D776" t="str">
            <v>49,00</v>
          </cell>
        </row>
        <row r="777">
          <cell r="A777">
            <v>89882</v>
          </cell>
          <cell r="B777" t="str">
            <v>CAMINHÃO BASCULANTE 18 M3, COM CAVALO MECÂNICO DE CAPACIDADE MÁXIMA DE TRAÇÃO COMBINADO DE 45000 KG, POTÊNCIA 330 CV, INCLUSIVE SEMIREBOQUE COM CAÇAMBA METÁLICA - MATERIAIS NA OPERAÇÃO. AF_12/2014</v>
          </cell>
          <cell r="C777" t="str">
            <v>H</v>
          </cell>
          <cell r="D777" t="str">
            <v>139,06</v>
          </cell>
        </row>
        <row r="778">
          <cell r="A778">
            <v>90582</v>
          </cell>
          <cell r="B778" t="str">
            <v>VIBRADOR DE IMERSÃO, DIÂMETRO DE PONTEIRA 45MM, MOTOR ELÉTRICO TRIFÁSICO POTÊNCIA DE 2 CV - DEPRECIAÇÃO. AF_06/2015</v>
          </cell>
          <cell r="C778" t="str">
            <v>H</v>
          </cell>
          <cell r="D778" t="str">
            <v>0,36</v>
          </cell>
        </row>
        <row r="779">
          <cell r="A779">
            <v>90583</v>
          </cell>
          <cell r="B779" t="str">
            <v>VIBRADOR DE IMERSÃO, DIÂMETRO DE PONTEIRA 45MM, MOTOR ELÉTRICO TRIFÁSICO POTÊNCIA DE 2 CV - JUROS. AF_06/2015</v>
          </cell>
          <cell r="C779" t="str">
            <v>H</v>
          </cell>
          <cell r="D779" t="str">
            <v>0,04</v>
          </cell>
        </row>
        <row r="780">
          <cell r="A780">
            <v>90584</v>
          </cell>
          <cell r="B780" t="str">
            <v>VIBRADOR DE IMERSÃO, DIÂMETRO DE PONTEIRA 45MM, MOTOR ELÉTRICO TRIFÁSICO POTÊNCIA DE 2 CV - MANUTENÇÃO. AF_06/2015</v>
          </cell>
          <cell r="C780" t="str">
            <v>H</v>
          </cell>
          <cell r="D780" t="str">
            <v>0,28</v>
          </cell>
        </row>
        <row r="781">
          <cell r="A781">
            <v>90585</v>
          </cell>
          <cell r="B781" t="str">
            <v>VIBRADOR DE IMERSÃO, DIÂMETRO DE PONTEIRA 45MM, MOTOR ELÉTRICO TRIFÁSICO POTÊNCIA DE 2 CV - MATERIAIS NA OPERAÇÃO. AF_06/2015</v>
          </cell>
          <cell r="C781" t="str">
            <v>H</v>
          </cell>
          <cell r="D781" t="str">
            <v>0,95</v>
          </cell>
        </row>
        <row r="782">
          <cell r="A782">
            <v>90621</v>
          </cell>
          <cell r="B782" t="str">
            <v>PERFURATRIZ MANUAL, TORQUE MÁXIMO 83 N.M, POTÊNCIA 5 CV, COM DIÂMETRO MÁXIMO 4" - DEPRECIAÇÃO. AF_06/2015</v>
          </cell>
          <cell r="C782" t="str">
            <v>H</v>
          </cell>
          <cell r="D782" t="str">
            <v>1,55</v>
          </cell>
        </row>
        <row r="783">
          <cell r="A783">
            <v>90622</v>
          </cell>
          <cell r="B783" t="str">
            <v>PERFURATRIZ MANUAL, TORQUE MÁXIMO 83 N.M, POTÊNCIA 5 CV, COM DIÂMETRO MÁXIMO 4" - JUROS. AF_06/2015</v>
          </cell>
          <cell r="C783" t="str">
            <v>H</v>
          </cell>
          <cell r="D783" t="str">
            <v>0,18</v>
          </cell>
        </row>
        <row r="784">
          <cell r="A784">
            <v>90623</v>
          </cell>
          <cell r="B784" t="str">
            <v>PERFURATRIZ MANUAL, TORQUE MÁXIMO 83 N.M, POTÊNCIA 5 CV, COM DIÂMETRO MÁXIMO 4" - MANUTENÇÃO. AF_06/2015</v>
          </cell>
          <cell r="C784" t="str">
            <v>H</v>
          </cell>
          <cell r="D784" t="str">
            <v>1,94</v>
          </cell>
        </row>
        <row r="785">
          <cell r="A785">
            <v>90624</v>
          </cell>
          <cell r="B785" t="str">
            <v>PERFURATRIZ MANUAL, TORQUE MÁXIMO 83 N.M, POTÊNCIA 5 CV, COM DIÂMETRO MÁXIMO 4" - MATERIAIS NA OPERAÇÃO. AF_06/2015</v>
          </cell>
          <cell r="C785" t="str">
            <v>H</v>
          </cell>
          <cell r="D785" t="str">
            <v>2,37</v>
          </cell>
        </row>
        <row r="786">
          <cell r="A786">
            <v>90627</v>
          </cell>
          <cell r="B786" t="str">
            <v>PERFURATRIZ SOBRE ESTEIRA, TORQUE MÁXIMO 600 KGF, PESO MÉDIO 1000 KG, POTÊNCIA 20 HP, DIÂMETRO MÁXIMO 10" - DEPRECIAÇÃO. AF_06/2015</v>
          </cell>
          <cell r="C786" t="str">
            <v>H</v>
          </cell>
          <cell r="D786" t="str">
            <v>28,05</v>
          </cell>
        </row>
        <row r="787">
          <cell r="A787">
            <v>90628</v>
          </cell>
          <cell r="B787" t="str">
            <v>PERFURATRIZ SOBRE ESTEIRA, TORQUE MÁXIMO 600 KGF, PESO MÉDIO 1000 KG, POTÊNCIA 20 HP, DIÂMETRO MÁXIMO 10" - JUROS. AF_06/2015</v>
          </cell>
          <cell r="C787" t="str">
            <v>H</v>
          </cell>
          <cell r="D787" t="str">
            <v>3,99</v>
          </cell>
        </row>
        <row r="788">
          <cell r="A788">
            <v>90629</v>
          </cell>
          <cell r="B788" t="str">
            <v>PERFURATRIZ SOBRE ESTEIRA, TORQUE MÁXIMO 600 KGF, PESO MÉDIO 1000 KG, POTÊNCIA 20 HP, DIÂMETRO MÁXIMO 10" - MANUTENÇÃO. AF_06/2015</v>
          </cell>
          <cell r="C788" t="str">
            <v>H</v>
          </cell>
          <cell r="D788" t="str">
            <v>35,10</v>
          </cell>
        </row>
        <row r="789">
          <cell r="A789">
            <v>90630</v>
          </cell>
          <cell r="B789" t="str">
            <v>PERFURATRIZ SOBRE ESTEIRA, TORQUE MÁXIMO 600 KGF, PESO MÉDIO 1000 KG, POTÊNCIA 20 HP, DIÂMETRO MÁXIMO 10" - MATERIAIS NA OPERAÇÃO. AF_06/2015</v>
          </cell>
          <cell r="C789" t="str">
            <v>H</v>
          </cell>
          <cell r="D789" t="str">
            <v>9,63</v>
          </cell>
        </row>
        <row r="790">
          <cell r="A790">
            <v>90633</v>
          </cell>
          <cell r="B790" t="str">
            <v>MISTURADOR DUPLO HORIZONTAL DE ALTA TURBULÊNCIA, CAPACIDADE / VOLUME 2 X 500 LITROS, MOTORES ELÉTRICOS MÍNIMO 5 CV CADA, PARA NATA CIMENTO, ARGAMASSA E OUTROS - DEPRECIAÇÃO. AF_06/2015</v>
          </cell>
          <cell r="C790" t="str">
            <v>H</v>
          </cell>
          <cell r="D790" t="str">
            <v>3,61</v>
          </cell>
        </row>
        <row r="791">
          <cell r="A791">
            <v>90634</v>
          </cell>
          <cell r="B791" t="str">
            <v>MISTURADOR DUPLO HORIZONTAL DE ALTA TURBULÊNCIA, CAPACIDADE / VOLUME 2 X 500 LITROS, MOTORES ELÉTRICOS MÍNIMO 5 CV CADA, PARA NATA CIMENTO, ARGAMASSA E OUTROS - JUROS. AF_06/2015</v>
          </cell>
          <cell r="C791" t="str">
            <v>H</v>
          </cell>
          <cell r="D791" t="str">
            <v>0,42</v>
          </cell>
        </row>
        <row r="792">
          <cell r="A792">
            <v>90635</v>
          </cell>
          <cell r="B792" t="str">
            <v>MISTURADOR DUPLO HORIZONTAL DE ALTA TURBULÊNCIA, CAPACIDADE / VOLUME 2 X 500 LITROS, MOTORES ELÉTRICOS MÍNIMO 5 CV CADA, PARA NATA CIMENTO, ARGAMASSA E OUTROS - MANUTENÇÃO. AF_06/2015</v>
          </cell>
          <cell r="C792" t="str">
            <v>H</v>
          </cell>
          <cell r="D792" t="str">
            <v>3,95</v>
          </cell>
        </row>
        <row r="793">
          <cell r="A793">
            <v>90636</v>
          </cell>
          <cell r="B793" t="str">
            <v>MISTURADOR DUPLO HORIZONTAL DE ALTA TURBULÊNCIA, CAPACIDADE / VOLUME 2 X 500 LITROS, MOTORES ELÉTRICOS MÍNIMO 5 CV CADA, PARA NATA CIMENTO, ARGAMASSA E OUTROS - MATERIAIS NA OPERAÇÃO. AF_06/2015</v>
          </cell>
          <cell r="C793" t="str">
            <v>H</v>
          </cell>
          <cell r="D793" t="str">
            <v>4,75</v>
          </cell>
        </row>
        <row r="794">
          <cell r="A794">
            <v>90639</v>
          </cell>
          <cell r="B794" t="str">
            <v>BOMBA TRIPLEX, PARA INJEÇÃO DE NATA DE CIMENTO, VAZÃO MÁXIMA DE 100 LITROS/MINUTO, PRESSÃO MÁXIMA DE 70 BAR - DEPRECIAÇÃO. AF_06/2015</v>
          </cell>
          <cell r="C794" t="str">
            <v>H</v>
          </cell>
          <cell r="D794" t="str">
            <v>5,39</v>
          </cell>
        </row>
        <row r="795">
          <cell r="A795">
            <v>90640</v>
          </cell>
          <cell r="B795" t="str">
            <v>BOMBA TRIPLEX, PARA INJEÇÃO DE NATA DE CIMENTO, VAZÃO MÁXIMA DE 100 LITROS/MINUTO, PRESSÃO MÁXIMA DE 70 BAR - JUROS. AF_06/2015</v>
          </cell>
          <cell r="C795" t="str">
            <v>H</v>
          </cell>
          <cell r="D795" t="str">
            <v>0,64</v>
          </cell>
        </row>
        <row r="796">
          <cell r="A796">
            <v>90641</v>
          </cell>
          <cell r="B796" t="str">
            <v>BOMBA TRIPLEX, PARA INJEÇÃO DE NATA DE CIMENTO, VAZÃO MÁXIMA DE 100 LITROS/MINUTO, PRESSÃO MÁXIMA DE 70 BAR - MANUTENÇÃO. AF_06/2015</v>
          </cell>
          <cell r="C796" t="str">
            <v>H</v>
          </cell>
          <cell r="D796" t="str">
            <v>5,89</v>
          </cell>
        </row>
        <row r="797">
          <cell r="A797">
            <v>90642</v>
          </cell>
          <cell r="B797" t="str">
            <v>BOMBA TRIPLEX, PARA INJEÇÃO DE NATA DE CIMENTO, VAZÃO MÁXIMA DE 100 LITROS/MINUTO, PRESSÃO MÁXIMA DE 70 BAR - MATERIAIS NA OPERAÇÃO. AF_06/2015</v>
          </cell>
          <cell r="C797" t="str">
            <v>H</v>
          </cell>
          <cell r="D797" t="str">
            <v>6,29</v>
          </cell>
        </row>
        <row r="798">
          <cell r="A798">
            <v>90646</v>
          </cell>
          <cell r="B798" t="str">
            <v>BOMBA CENTRÍFUGA MONOESTÁGIO COM MOTOR ELÉTRICO MONOFÁSICO, POTÊNCIA 15 HP, DIÂMETRO DO ROTOR 173 MM, HM/Q = 30 MCA / 90 M3/H A 45 MCA / 55 M3/H - DEPRECIAÇÃO. AF_06/2015</v>
          </cell>
          <cell r="C798" t="str">
            <v>H</v>
          </cell>
          <cell r="D798" t="str">
            <v>0,62</v>
          </cell>
        </row>
        <row r="799">
          <cell r="A799">
            <v>90647</v>
          </cell>
          <cell r="B799" t="str">
            <v>BOMBA CENTRÍFUGA MONOESTÁGIO COM MOTOR ELÉTRICO MONOFÁSICO, POTÊNCIA 15 HP, DIÂMETRO DO ROTOR 173 MM, HM/Q = 30 MCA / 90 M3/H A 45 MCA / 55 M3/H - JUROS. AF_06/2015</v>
          </cell>
          <cell r="C799" t="str">
            <v>H</v>
          </cell>
          <cell r="D799" t="str">
            <v>0,07</v>
          </cell>
        </row>
        <row r="800">
          <cell r="A800">
            <v>90648</v>
          </cell>
          <cell r="B800" t="str">
            <v>BOMBA CENTRÍFUGA MONOESTÁGIO COM MOTOR ELÉTRICO MONOFÁSICO, POTÊNCIA 15 HP, DIÂMETRO DO ROTOR 173 MM, HM/Q = 30 MCA / 90 M3/H A 45 MCA / 55 M3/H - MANUTENÇÃO. AF_06/2015</v>
          </cell>
          <cell r="C800" t="str">
            <v>H</v>
          </cell>
          <cell r="D800" t="str">
            <v>0,67</v>
          </cell>
        </row>
        <row r="801">
          <cell r="A801">
            <v>90649</v>
          </cell>
          <cell r="B801" t="str">
            <v>BOMBA CENTRÍFUGA MONOESTÁGIO COM MOTOR ELÉTRICO MONOFÁSICO, POTÊNCIA 15 HP, DIÂMETRO DO ROTOR 173 MM, HM/Q = 30 MCA / 90 M3/H A 45 MCA / 55 M3/H - MATERIAIS NA OPERAÇÃO. AF_06/2015</v>
          </cell>
          <cell r="C801" t="str">
            <v>H</v>
          </cell>
          <cell r="D801" t="str">
            <v>7,41</v>
          </cell>
        </row>
        <row r="802">
          <cell r="A802">
            <v>90652</v>
          </cell>
          <cell r="B802" t="str">
            <v>BOMBA DE PROJEÇÃO DE CONCRETO SECO, POTÊNCIA 10 CV, VAZÃO 3 M3/H - DEPRECIAÇÃO. AF_06/2015</v>
          </cell>
          <cell r="C802" t="str">
            <v>H</v>
          </cell>
          <cell r="D802" t="str">
            <v>3,51</v>
          </cell>
        </row>
        <row r="803">
          <cell r="A803">
            <v>90653</v>
          </cell>
          <cell r="B803" t="str">
            <v>BOMBA DE PROJEÇÃO DE CONCRETO SECO, POTÊNCIA 10 CV, VAZÃO 3 M3/H - JUROS. AF_06/2015</v>
          </cell>
          <cell r="C803" t="str">
            <v>H</v>
          </cell>
          <cell r="D803" t="str">
            <v>0,41</v>
          </cell>
        </row>
        <row r="804">
          <cell r="A804">
            <v>90654</v>
          </cell>
          <cell r="B804" t="str">
            <v>BOMBA DE PROJEÇÃO DE CONCRETO SECO, POTÊNCIA 10 CV, VAZÃO 3 M3/H - MANUTENÇÃO. AF_06/2015</v>
          </cell>
          <cell r="C804" t="str">
            <v>H</v>
          </cell>
          <cell r="D804" t="str">
            <v>3,83</v>
          </cell>
        </row>
        <row r="805">
          <cell r="A805">
            <v>90655</v>
          </cell>
          <cell r="B805" t="str">
            <v>BOMBA DE PROJEÇÃO DE CONCRETO SECO, POTÊNCIA 10 CV, VAZÃO 3 M3/H - MATERIAIS NA OPERAÇÃO. AF_06/2015</v>
          </cell>
          <cell r="C805" t="str">
            <v>H</v>
          </cell>
          <cell r="D805" t="str">
            <v>4,88</v>
          </cell>
        </row>
        <row r="806">
          <cell r="A806">
            <v>90658</v>
          </cell>
          <cell r="B806" t="str">
            <v>BOMBA DE PROJEÇÃO DE CONCRETO SECO, POTÊNCIA 10 CV, VAZÃO 6 M3/H - DEPRECIAÇÃO. AF_06/2015</v>
          </cell>
          <cell r="C806" t="str">
            <v>H</v>
          </cell>
          <cell r="D806" t="str">
            <v>3,76</v>
          </cell>
        </row>
        <row r="807">
          <cell r="A807">
            <v>90659</v>
          </cell>
          <cell r="B807" t="str">
            <v>BOMBA DE PROJEÇÃO DE CONCRETO SECO, POTÊNCIA 10 CV, VAZÃO 6 M3/H - JUROS. AF_06/2015</v>
          </cell>
          <cell r="C807" t="str">
            <v>H</v>
          </cell>
          <cell r="D807" t="str">
            <v>0,44</v>
          </cell>
        </row>
        <row r="808">
          <cell r="A808">
            <v>90660</v>
          </cell>
          <cell r="B808" t="str">
            <v>BOMBA DE PROJEÇÃO DE CONCRETO SECO, POTÊNCIA 10 CV, VAZÃO 6 M3/H - MANUTENÇÃO. AF_06/2015</v>
          </cell>
          <cell r="C808" t="str">
            <v>H</v>
          </cell>
          <cell r="D808" t="str">
            <v>4,11</v>
          </cell>
        </row>
        <row r="809">
          <cell r="A809">
            <v>90661</v>
          </cell>
          <cell r="B809" t="str">
            <v>BOMBA DE PROJEÇÃO DE CONCRETO SECO, POTÊNCIA 10 CV, VAZÃO 6 M3/H - MATERIAIS NA OPERAÇÃO. AF_06/2015</v>
          </cell>
          <cell r="C809" t="str">
            <v>H</v>
          </cell>
          <cell r="D809" t="str">
            <v>4,88</v>
          </cell>
        </row>
        <row r="810">
          <cell r="A810">
            <v>90664</v>
          </cell>
          <cell r="B810" t="str">
            <v>PROJETOR PNEUMÁTICO DE ARGAMASSA PARA CHAPISCO E REBOCO COM RECIPIENTE ACOPLADO, TIPO CANEQUINHA, COM COMPRESSOR DE AR REBOCÁVEL VAZÃO 89 PCM E MOTOR DIESEL DE 20 CV - DEPRECIAÇÃO. AF_06/2015</v>
          </cell>
          <cell r="C810" t="str">
            <v>H</v>
          </cell>
          <cell r="D810" t="str">
            <v>4,74</v>
          </cell>
        </row>
        <row r="811">
          <cell r="A811">
            <v>90665</v>
          </cell>
          <cell r="B811" t="str">
            <v>PROJETOR PNEUMÁTICO DE ARGAMASSA PARA CHAPISCO E REBOCO COM RECIPIENTE ACOPLADO, TIPO CANEQUINHA, COM COMPRESSOR DE AR REBOCÁVEL VAZÃO 89 PCM E MOTOR DIESEL DE 20 CV - JUROS. AF_06/2015</v>
          </cell>
          <cell r="C811" t="str">
            <v>H</v>
          </cell>
          <cell r="D811" t="str">
            <v>0,54</v>
          </cell>
        </row>
        <row r="812">
          <cell r="A812">
            <v>90666</v>
          </cell>
          <cell r="B812" t="str">
            <v>PROJETOR PNEUMÁTICO DE ARGAMASSA PARA CHAPISCO E REBOCO COM RECIPIENTE ACOPLADO, TIPO CANEQUINHA, COM COMPRESSOR DE AR REBOCÁVEL VAZÃO 89 PCM E MOTOR DIESEL DE 20 CV - MANUTENÇÃO. AF_06/2015</v>
          </cell>
          <cell r="C812" t="str">
            <v>H</v>
          </cell>
          <cell r="D812" t="str">
            <v>5,19</v>
          </cell>
        </row>
        <row r="813">
          <cell r="A813">
            <v>90667</v>
          </cell>
          <cell r="B813" t="str">
            <v>PROJETOR PNEUMÁTICO DE ARGAMASSA PARA CHAPISCO E REBOCO COM RECIPIENTE ACOPLADO, TIPO CANEQUINHA, COM COMPRESSOR DE AR REBOCÁVEL VAZÃO 89 PCM E MOTOR DIESEL DE 20 CV - MATERIAIS NA OPERAÇÃO. AF_06/2015</v>
          </cell>
          <cell r="C813" t="str">
            <v>H</v>
          </cell>
          <cell r="D813" t="str">
            <v>10,22</v>
          </cell>
        </row>
        <row r="814">
          <cell r="A814">
            <v>90670</v>
          </cell>
          <cell r="B814" t="str">
            <v>PERFURATRIZ COM TORRE METÁLICA PARA EXECUÇÃO DE ESTACA HÉLICE CONTÍNUA, PROFUNDIDADE MÁXIMA DE 30 M, DIÂMETRO MÁXIMO DE 800 MM, POTÊNCIA INSTALADA DE 268 HP, MESA ROTATIVA COM TORQUE MÁXIMO DE 170 KNM - DEPRECIAÇÃO. AF_06/2015</v>
          </cell>
          <cell r="C814" t="str">
            <v>H</v>
          </cell>
          <cell r="D814" t="str">
            <v>128,72</v>
          </cell>
        </row>
        <row r="815">
          <cell r="A815">
            <v>90671</v>
          </cell>
          <cell r="B815" t="str">
            <v>PERFURATRIZ COM TORRE METÁLICA PARA EXECUÇÃO DE ESTACA HÉLICE CONTÍNUA, PROFUNDIDADE MÁXIMA DE 30 M, DIÂMETRO MÁXIMO DE 800 MM, POTÊNCIA INSTALADA DE 268 HP, MESA ROTATIVA COM TORQUE MÁXIMO DE 170 KNM - JUROS. AF_06/2015</v>
          </cell>
          <cell r="C815" t="str">
            <v>H</v>
          </cell>
          <cell r="D815" t="str">
            <v>17,87</v>
          </cell>
        </row>
        <row r="816">
          <cell r="A816">
            <v>90672</v>
          </cell>
          <cell r="B816" t="str">
            <v>PERFURATRIZ COM TORRE METÁLICA PARA EXECUÇÃO DE ESTACA HÉLICE CONTÍNUA, PROFUNDIDADE MÁXIMA DE 30 M, DIÂMETRO MÁXIMO DE 800 MM, POTÊNCIA INSTALADA DE 268 HP, MESA ROTATIVA COM TORQUE MÁXIMO DE 170 KNM - MANUTENÇÃO. AF_06/2015</v>
          </cell>
          <cell r="C816" t="str">
            <v>H</v>
          </cell>
          <cell r="D816" t="str">
            <v>161,09</v>
          </cell>
        </row>
        <row r="817">
          <cell r="A817">
            <v>90673</v>
          </cell>
          <cell r="B817" t="str">
            <v>PERFURATRIZ COM TORRE METÁLICA PARA EXECUÇÃO DE ESTACA HÉLICE CONTÍNUA, PROFUNDIDADE MÁXIMA DE 30 M, DIÂMETRO MÁXIMO DE 800 MM, POTÊNCIA INSTALADA DE 268 HP, MESA ROTATIVA COM TORQUE MÁXIMO DE 170 KNM - MATERIAIS NA OPERAÇÃO. AF_06/2015</v>
          </cell>
          <cell r="C817" t="str">
            <v>H</v>
          </cell>
          <cell r="D817" t="str">
            <v>81,80</v>
          </cell>
        </row>
        <row r="818">
          <cell r="A818">
            <v>90676</v>
          </cell>
          <cell r="B818" t="str">
            <v>PERFURATRIZ HIDRÁULICA SOBRE CAMINHÃO COM TRADO CURTO ACOPLADO, PROFUNDIDADE MÁXIMA DE 20 M, DIÂMETRO MÁXIMO DE 1500 MM, POTÊNCIA INSTALADA DE 137 HP, MESA ROTATIVA COM TORQUE MÁXIMO DE 30 KNM - DEPRECIAÇÃO. AF_06/2015</v>
          </cell>
          <cell r="C818" t="str">
            <v>H</v>
          </cell>
          <cell r="D818" t="str">
            <v>69,05</v>
          </cell>
        </row>
        <row r="819">
          <cell r="A819">
            <v>90677</v>
          </cell>
          <cell r="B819" t="str">
            <v>PERFURATRIZ HIDRÁULICA SOBRE CAMINHÃO COM TRADO CURTO ACOPLADO, PROFUNDIDADE MÁXIMA DE 20 M, DIÂMETRO MÁXIMO DE 1500 MM, POTÊNCIA INSTALADA DE 137 HP, MESA ROTATIVA COM TORQUE MÁXIMO DE 30 KNM - JUROS. AF_06/2015</v>
          </cell>
          <cell r="C819" t="str">
            <v>H</v>
          </cell>
          <cell r="D819" t="str">
            <v>9,58</v>
          </cell>
        </row>
        <row r="820">
          <cell r="A820">
            <v>90678</v>
          </cell>
          <cell r="B820" t="str">
            <v>PERFURATRIZ HIDRÁULICA SOBRE CAMINHÃO COM TRADO CURTO ACOPLADO, PROFUNDIDADE MÁXIMA DE 20 M, DIÂMETRO MÁXIMO DE 1500 MM, POTÊNCIA INSTALADA DE 137 HP, MESA ROTATIVA COM TORQUE MÁXIMO DE 30 KNM - MANUTENÇÃO. AF_06/2015</v>
          </cell>
          <cell r="C820" t="str">
            <v>H</v>
          </cell>
          <cell r="D820" t="str">
            <v>86,41</v>
          </cell>
        </row>
        <row r="821">
          <cell r="A821">
            <v>90679</v>
          </cell>
          <cell r="B821" t="str">
            <v>PERFURATRIZ HIDRÁULICA SOBRE CAMINHÃO COM TRADO CURTO ACOPLADO, PROFUNDIDADE MÁXIMA DE 20 M, DIÂMETRO MÁXIMO DE 1500 MM, POTÊNCIA INSTALADA DE 137 HP, MESA ROTATIVA COM TORQUE MÁXIMO DE 30 KNM - MATERIAIS NA OPERAÇÃO. AF_06/2015</v>
          </cell>
          <cell r="C821" t="str">
            <v>H</v>
          </cell>
          <cell r="D821" t="str">
            <v>62,69</v>
          </cell>
        </row>
        <row r="822">
          <cell r="A822">
            <v>90682</v>
          </cell>
          <cell r="B822" t="str">
            <v>MANIPULADOR TELESCÓPICO, POTÊNCIA DE 85 HP, CAPACIDADE DE CARGA DE 3.500 KG, ALTURA MÁXIMA DE ELEVAÇÃO DE 12,3 M - DEPRECIAÇÃO. AF_06/2015</v>
          </cell>
          <cell r="C822" t="str">
            <v>H</v>
          </cell>
          <cell r="D822" t="str">
            <v>23,82</v>
          </cell>
        </row>
        <row r="823">
          <cell r="A823">
            <v>90683</v>
          </cell>
          <cell r="B823" t="str">
            <v>MANIPULADOR TELESCÓPICO, POTÊNCIA DE 85 HP, CAPACIDADE DE CARGA DE 3.500 KG, ALTURA MÁXIMA DE ELEVAÇÃO DE 12,3 M - JUROS. AF_06/2015</v>
          </cell>
          <cell r="C823" t="str">
            <v>H</v>
          </cell>
          <cell r="D823" t="str">
            <v>2,82</v>
          </cell>
        </row>
        <row r="824">
          <cell r="A824">
            <v>90684</v>
          </cell>
          <cell r="B824" t="str">
            <v>MANIPULADOR TELESCÓPICO, POTÊNCIA DE 85 HP, CAPACIDADE DE CARGA DE 3.500 KG, ALTURA MÁXIMA DE ELEVAÇÃO DE 12,3 M - MANUTENÇÃO. AF_06/2015</v>
          </cell>
          <cell r="C824" t="str">
            <v>H</v>
          </cell>
          <cell r="D824" t="str">
            <v>26,06</v>
          </cell>
        </row>
        <row r="825">
          <cell r="A825">
            <v>90685</v>
          </cell>
          <cell r="B825" t="str">
            <v>MANIPULADOR TELESCÓPICO, POTÊNCIA DE 85 HP, CAPACIDADE DE CARGA DE 3.500 KG, ALTURA MÁXIMA DE ELEVAÇÃO DE 12,3 M - MATERIAIS NA OPERAÇÃO. AF_06/2015</v>
          </cell>
          <cell r="C825" t="str">
            <v>H</v>
          </cell>
          <cell r="D825" t="str">
            <v>38,89</v>
          </cell>
        </row>
        <row r="826">
          <cell r="A826">
            <v>90688</v>
          </cell>
          <cell r="B826" t="str">
            <v>MINICARREGADEIRA SOBRE RODAS, POTÊNCIA LÍQUIDA DE 47 HP, CAPACIDADE NOMINAL DE OPERAÇÃO DE 646 KG - DEPRECIAÇÃO. AF_06/2015</v>
          </cell>
          <cell r="C826" t="str">
            <v>H</v>
          </cell>
          <cell r="D826" t="str">
            <v>11,73</v>
          </cell>
        </row>
        <row r="827">
          <cell r="A827">
            <v>90689</v>
          </cell>
          <cell r="B827" t="str">
            <v>MINICARREGADEIRA SOBRE RODAS, POTÊNCIA LÍQUIDA DE 47 HP, CAPACIDADE NOMINAL DE OPERAÇÃO DE 646 KG - JUROS. AF_06/2015</v>
          </cell>
          <cell r="C827" t="str">
            <v>H</v>
          </cell>
          <cell r="D827" t="str">
            <v>1,18</v>
          </cell>
        </row>
        <row r="828">
          <cell r="A828">
            <v>90690</v>
          </cell>
          <cell r="B828" t="str">
            <v>MINICARREGADEIRA SOBRE RODAS, POTÊNCIA LÍQUIDA DE 47 HP, CAPACIDADE NOMINAL DE OPERAÇÃO DE 646 KG - MANUTENÇÃO. AF_06/2015</v>
          </cell>
          <cell r="C828" t="str">
            <v>H</v>
          </cell>
          <cell r="D828" t="str">
            <v>14,67</v>
          </cell>
        </row>
        <row r="829">
          <cell r="A829">
            <v>90691</v>
          </cell>
          <cell r="B829" t="str">
            <v>MINICARREGADEIRA SOBRE RODAS, POTÊNCIA LÍQUIDA DE 47 HP, CAPACIDADE NOMINAL DE OPERAÇÃO DE 646 KG - MATERIAIS NA OPERAÇÃO. AF_06/2015</v>
          </cell>
          <cell r="C829" t="str">
            <v>H</v>
          </cell>
          <cell r="D829" t="str">
            <v>35,82</v>
          </cell>
        </row>
        <row r="830">
          <cell r="A830">
            <v>90957</v>
          </cell>
          <cell r="B830" t="str">
            <v>COMPRESSOR DE AR REBOCÁVEL, VAZÃO 189 PCM, PRESSÃO EFETIVA DE TRABALHO 102 PSI, MOTOR DIESEL, POTÊNCIA 63 CV - DEPRECIAÇÃO. AF_06/2015</v>
          </cell>
          <cell r="C830" t="str">
            <v>H</v>
          </cell>
          <cell r="D830" t="str">
            <v>2,93</v>
          </cell>
        </row>
        <row r="831">
          <cell r="A831">
            <v>90958</v>
          </cell>
          <cell r="B831" t="str">
            <v>COMPRESSOR DE AR REBOCÁVEL, VAZÃO 189 PCM, PRESSÃO EFETIVA DE TRABALHO 102 PSI, MOTOR DIESEL, POTÊNCIA 63 CV - JUROS. AF_06/2015</v>
          </cell>
          <cell r="C831" t="str">
            <v>H</v>
          </cell>
          <cell r="D831" t="str">
            <v>0,40</v>
          </cell>
        </row>
        <row r="832">
          <cell r="A832">
            <v>90960</v>
          </cell>
          <cell r="B832" t="str">
            <v>COMPRESSOR DE AR REBOCÁVEL, VAZÃO 89 PCM, PRESSÃO EFETIVA DE TRABALHO 102 PSI, MOTOR DIESEL, POTÊNCIA 20 CV - DEPRECIAÇÃO. AF_06/2015</v>
          </cell>
          <cell r="C832" t="str">
            <v>H</v>
          </cell>
          <cell r="D832" t="str">
            <v>3,92</v>
          </cell>
        </row>
        <row r="833">
          <cell r="A833">
            <v>90961</v>
          </cell>
          <cell r="B833" t="str">
            <v>COMPRESSOR DE AR REBOCÁVEL, VAZÃO 89 PCM, PRESSÃO EFETIVA DE TRABALHO 102 PSI, MOTOR DIESEL, POTÊNCIA 20 CV - JUROS. AF_06/2015</v>
          </cell>
          <cell r="C833" t="str">
            <v>H</v>
          </cell>
          <cell r="D833" t="str">
            <v>0,54</v>
          </cell>
        </row>
        <row r="834">
          <cell r="A834">
            <v>90962</v>
          </cell>
          <cell r="B834" t="str">
            <v>COMPRESSOR DE AR REBOCÁVEL, VAZÃO 89 PCM, PRESSÃO EFETIVA DE TRABALHO 102 PSI, MOTOR DIESEL, POTÊNCIA 20 CV - MANUTENÇÃO. AF_06/2015</v>
          </cell>
          <cell r="C834" t="str">
            <v>H</v>
          </cell>
          <cell r="D834" t="str">
            <v>4,91</v>
          </cell>
        </row>
        <row r="835">
          <cell r="A835">
            <v>90963</v>
          </cell>
          <cell r="B835" t="str">
            <v>COMPRESSOR DE AR REBOCÁVEL, VAZÃO 89 PCM, PRESSÃO EFETIVA DE TRABALHO 102 PSI, MOTOR DIESEL, POTÊNCIA 20 CV - MATERIAIS NA OPERAÇÃO. AF_06/2015</v>
          </cell>
          <cell r="C835" t="str">
            <v>H</v>
          </cell>
          <cell r="D835" t="str">
            <v>10,22</v>
          </cell>
        </row>
        <row r="836">
          <cell r="A836">
            <v>90968</v>
          </cell>
          <cell r="B836" t="str">
            <v>COMPRESSOR DE AR REBOCAVEL, VAZÃO 250 PCM, PRESSAO DE TRABALHO 102 PSI, MOTOR A DIESEL POTÊNCIA 81 CV - DEPRECIAÇÃO. AF_06/2015</v>
          </cell>
          <cell r="C836" t="str">
            <v>H</v>
          </cell>
          <cell r="D836" t="str">
            <v>3,93</v>
          </cell>
        </row>
        <row r="837">
          <cell r="A837">
            <v>90969</v>
          </cell>
          <cell r="B837" t="str">
            <v>COMPRESSOR DE AR REBOCAVEL, VAZÃO 250 PCM, PRESSAO DE TRABALHO 102 PSI, MOTOR A DIESEL POTÊNCIA 81 CV - JUROS. AF_06/2015</v>
          </cell>
          <cell r="C837" t="str">
            <v>H</v>
          </cell>
          <cell r="D837" t="str">
            <v>0,54</v>
          </cell>
        </row>
        <row r="838">
          <cell r="A838">
            <v>90970</v>
          </cell>
          <cell r="B838" t="str">
            <v>COMPRESSOR DE AR REBOCAVEL, VAZÃO 250 PCM, PRESSAO DE TRABALHO 102 PSI, MOTOR A DIESEL POTÊNCIA 81 CV - MANUTENÇÃO. AF_06/2015</v>
          </cell>
          <cell r="C838" t="str">
            <v>H</v>
          </cell>
          <cell r="D838" t="str">
            <v>4,92</v>
          </cell>
        </row>
        <row r="839">
          <cell r="A839">
            <v>90971</v>
          </cell>
          <cell r="B839" t="str">
            <v>COMPRESSOR DE AR REBOCAVEL, VAZÃO 250 PCM, PRESSAO DE TRABALHO 102 PSI, MOTOR A DIESEL POTÊNCIA 81 CV - MATERIAIS NA OPERAÇÃO. AF_06/2015</v>
          </cell>
          <cell r="C839" t="str">
            <v>H</v>
          </cell>
          <cell r="D839" t="str">
            <v>41,43</v>
          </cell>
        </row>
        <row r="840">
          <cell r="A840">
            <v>90975</v>
          </cell>
          <cell r="B840" t="str">
            <v>COMPRESSOR DE AR REBOCÁVEL, VAZÃO 748 PCM, PRESSÃO EFETIVA DE TRABALHO 102 PSI, MOTOR DIESEL, POTÊNCIA 210 CV - DEPRECIAÇÃO. AF_06/2015</v>
          </cell>
          <cell r="C840" t="str">
            <v>H</v>
          </cell>
          <cell r="D840" t="str">
            <v>9,99</v>
          </cell>
        </row>
        <row r="841">
          <cell r="A841">
            <v>90976</v>
          </cell>
          <cell r="B841" t="str">
            <v>COMPRESSOR DE AR REBOCÁVEL, VAZÃO 748 PCM, PRESSÃO EFETIVA DE TRABALHO 102 PSI, MOTOR DIESEL, POTÊNCIA 210 CV - JUROS. AF_06/2015</v>
          </cell>
          <cell r="C841" t="str">
            <v>H</v>
          </cell>
          <cell r="D841" t="str">
            <v>1,38</v>
          </cell>
        </row>
        <row r="842">
          <cell r="A842">
            <v>90977</v>
          </cell>
          <cell r="B842" t="str">
            <v>COMPRESSOR DE AR REBOCÁVEL, VAZÃO 748 PCM, PRESSÃO EFETIVA DE TRABALHO 102 PSI, MOTOR DIESEL, POTÊNCIA 210 CV - MANUTENÇÃO. AF_06/2015</v>
          </cell>
          <cell r="C842" t="str">
            <v>H</v>
          </cell>
          <cell r="D842" t="str">
            <v>12,50</v>
          </cell>
        </row>
        <row r="843">
          <cell r="A843">
            <v>90978</v>
          </cell>
          <cell r="B843" t="str">
            <v>COMPRESSOR DE AR REBOCÁVEL, VAZÃO 748 PCM, PRESSÃO EFETIVA DE TRABALHO 102 PSI, MOTOR DIESEL, POTÊNCIA 210 CV - MATERIAIS NA OPERAÇÃO. AF_06/2015</v>
          </cell>
          <cell r="C843" t="str">
            <v>H</v>
          </cell>
          <cell r="D843" t="str">
            <v>107,48</v>
          </cell>
        </row>
        <row r="844">
          <cell r="A844">
            <v>90992</v>
          </cell>
          <cell r="B844" t="str">
            <v>COMPRESSOR DE AR REBOCAVEL, VAZÃO 400 PCM, PRESSAO DE TRABALHO 102 PSI, MOTOR A DIESEL POTÊNCIA 110 CV - DEPRECIAÇÃO. AF_06/2015</v>
          </cell>
          <cell r="C844" t="str">
            <v>H</v>
          </cell>
          <cell r="D844" t="str">
            <v>4,66</v>
          </cell>
        </row>
        <row r="845">
          <cell r="A845">
            <v>90993</v>
          </cell>
          <cell r="B845" t="str">
            <v>COMPRESSOR DE AR REBOCAVEL, VAZÃO 400 PCM, PRESSAO DE TRABALHO 102 PSI, MOTOR A DIESEL POTÊNCIA 110 CV - JUROS. AF_06/2015</v>
          </cell>
          <cell r="C845" t="str">
            <v>H</v>
          </cell>
          <cell r="D845" t="str">
            <v>0,64</v>
          </cell>
        </row>
        <row r="846">
          <cell r="A846">
            <v>90994</v>
          </cell>
          <cell r="B846" t="str">
            <v>COMPRESSOR DE AR REBOCAVEL, VAZÃO 400 PCM, PRESSAO DE TRABALHO 102 PSI, MOTOR A DIESEL POTÊNCIA 110 CV - MANUTENÇÃO. AF_06/2015</v>
          </cell>
          <cell r="C846" t="str">
            <v>H</v>
          </cell>
          <cell r="D846" t="str">
            <v>5,84</v>
          </cell>
        </row>
        <row r="847">
          <cell r="A847">
            <v>90995</v>
          </cell>
          <cell r="B847" t="str">
            <v>COMPRESSOR DE AR REBOCAVEL, VAZÃO 400 PCM, PRESSAO DE TRABALHO 102 PSI, MOTOR A DIESEL POTÊNCIA 110 CV - MATERIAIS NA OPERAÇÃO. AF_06/2015</v>
          </cell>
          <cell r="C847" t="str">
            <v>H</v>
          </cell>
          <cell r="D847" t="str">
            <v>56,27</v>
          </cell>
        </row>
        <row r="848">
          <cell r="A848">
            <v>91021</v>
          </cell>
          <cell r="B848" t="str">
            <v>PERFURATRIZ HIDRÁULICA SOBRE CAMINHÃO COM TRADO CURTO ACOPLADO, PROFUNDIDADE MÁXIMA DE 20 M, DIÂMETRO MÁXIMO DE 1500 MM, POTÊNCIA INSTALADA DE 137 HP, MESA ROTATIVA COM TORQUE MÁXIMO DE 30 KNM - IMPOSTOS E SEGUROS. AF_06/2015</v>
          </cell>
          <cell r="C848" t="str">
            <v>H</v>
          </cell>
          <cell r="D848" t="str">
            <v>3,75</v>
          </cell>
        </row>
        <row r="849">
          <cell r="A849">
            <v>91026</v>
          </cell>
          <cell r="B849" t="str">
            <v>CAMINHÃO TRUCADO (C/ TERCEIRO EIXO) ELETRÔNICO - POTÊNCIA 231CV - PBT = 22000KG - DIST. ENTRE EIXOS 5170 MM - INCLUI CARROCERIA FIXA ABERTA DE MADEIRA - DEPRECIAÇÃO. AF_06/2015</v>
          </cell>
          <cell r="C849" t="str">
            <v>H</v>
          </cell>
          <cell r="D849" t="str">
            <v>13,68</v>
          </cell>
        </row>
        <row r="850">
          <cell r="A850">
            <v>91027</v>
          </cell>
          <cell r="B850" t="str">
            <v>CAMINHÃO TRUCADO (C/ TERCEIRO EIXO) ELETRÔNICO - POTÊNCIA 231CV - PBT = 22000KG - DIST. ENTRE EIXOS 5170 MM - INCLUI CARROCERIA FIXA ABERTA DE MADEIRA - JUROS. AF_06/2015</v>
          </cell>
          <cell r="C850" t="str">
            <v>H</v>
          </cell>
          <cell r="D850" t="str">
            <v>2,86</v>
          </cell>
        </row>
        <row r="851">
          <cell r="A851">
            <v>91028</v>
          </cell>
          <cell r="B851" t="str">
            <v>CAMINHÃO TRUCADO (C/ TERCEIRO EIXO) ELETRÔNICO - POTÊNCIA 231CV - PBT = 22000KG - DIST. ENTRE EIXOS 5170 MM - INCLUI CARROCERIA FIXA ABERTA DE MADEIRA - IMPOSTOS E SEGUROS. AF_06/2015</v>
          </cell>
          <cell r="C851" t="str">
            <v>H</v>
          </cell>
          <cell r="D851" t="str">
            <v>1,11</v>
          </cell>
        </row>
        <row r="852">
          <cell r="A852">
            <v>91029</v>
          </cell>
          <cell r="B852" t="str">
            <v>CAMINHÃO TRUCADO (C/ TERCEIRO EIXO) ELETRÔNICO - POTÊNCIA 231CV - PBT = 22000KG - DIST. ENTRE EIXOS 5170 MM - INCLUI CARROCERIA FIXA ABERTA DE MADEIRA - MANUTENÇÃO. AF_06/2015</v>
          </cell>
          <cell r="C852" t="str">
            <v>H</v>
          </cell>
          <cell r="D852" t="str">
            <v>25,66</v>
          </cell>
        </row>
        <row r="853">
          <cell r="A853">
            <v>91030</v>
          </cell>
          <cell r="B853" t="str">
            <v>CAMINHÃO TRUCADO (C/ TERCEIRO EIXO) ELETRÔNICO - POTÊNCIA 231CV - PBT = 22000KG - DIST. ENTRE EIXOS 5170 MM - INCLUI CARROCERIA FIXA ABERTA DE MADEIRA - MATERIAIS NA OPERAÇÃO. AF_06/2015</v>
          </cell>
          <cell r="C853" t="str">
            <v>H</v>
          </cell>
          <cell r="D853" t="str">
            <v>97,34</v>
          </cell>
        </row>
        <row r="854">
          <cell r="A854">
            <v>91273</v>
          </cell>
          <cell r="B854" t="str">
            <v>PLACA VIBRATÓRIA REVERSÍVEL COM MOTOR 4 TEMPOS A GASOLINA, FORÇA CENTRÍFUGA DE 25 KN (2500 KGF), POTÊNCIA 5,5 CV - DEPRECIAÇÃO. AF_08/2015</v>
          </cell>
          <cell r="C854" t="str">
            <v>H</v>
          </cell>
          <cell r="D854" t="str">
            <v>0,47</v>
          </cell>
        </row>
        <row r="855">
          <cell r="A855">
            <v>91274</v>
          </cell>
          <cell r="B855" t="str">
            <v>PLACA VIBRATÓRIA REVERSÍVEL COM MOTOR 4 TEMPOS A GASOLINA, FORÇA CENTRÍFUGA DE 25 KN (2500 KGF), POTÊNCIA 5,5 CV - JUROS. AF_08/2015</v>
          </cell>
          <cell r="C855" t="str">
            <v>H</v>
          </cell>
          <cell r="D855" t="str">
            <v>0,06</v>
          </cell>
        </row>
        <row r="856">
          <cell r="A856">
            <v>91275</v>
          </cell>
          <cell r="B856" t="str">
            <v>PLACA VIBRATÓRIA REVERSÍVEL COM MOTOR 4 TEMPOS A GASOLINA, FORÇA CENTRÍFUGA DE 25 KN (2500 KGF), POTÊNCIA 5,5 CV - MANUTENÇÃO. AF_08/2015</v>
          </cell>
          <cell r="C856" t="str">
            <v>H</v>
          </cell>
          <cell r="D856" t="str">
            <v>0,59</v>
          </cell>
        </row>
        <row r="857">
          <cell r="A857">
            <v>91276</v>
          </cell>
          <cell r="B857" t="str">
            <v>PLACA VIBRATÓRIA REVERSÍVEL COM MOTOR 4 TEMPOS A GASOLINA, FORÇA CENTRÍFUGA DE 25 KN (2500 KGF), POTÊNCIA 5,5 CV - MATERIAIS NA OPERAÇÃO. AF_08/2015</v>
          </cell>
          <cell r="C857" t="str">
            <v>H</v>
          </cell>
          <cell r="D857" t="str">
            <v>7,19</v>
          </cell>
        </row>
        <row r="858">
          <cell r="A858">
            <v>91279</v>
          </cell>
          <cell r="B858" t="str">
            <v>CORTADORA DE PISO COM MOTOR 4 TEMPOS A GASOLINA, POTÊNCIA DE 13 HP, COM DISCO DE CORTE DIAMANTADO SEGMENTADO PARA CONCRETO, DIÂMETRO DE 350 MM, FURO DE 1" (14 X 1") - DEPRECIAÇÃO. AF_08/2015</v>
          </cell>
          <cell r="C858" t="str">
            <v>H</v>
          </cell>
          <cell r="D858" t="str">
            <v>0,83</v>
          </cell>
        </row>
        <row r="859">
          <cell r="A859">
            <v>91280</v>
          </cell>
          <cell r="B859" t="str">
            <v>CORTADORA DE PISO COM MOTOR 4 TEMPOS A GASOLINA, POTÊNCIA DE 13 HP, COM DISCO DE CORTE DIAMANTADO SEGMENTADO PARA CONCRETO, DIÂMETRO DE 350 MM, FURO DE 1" (14 X 1") - JUROS. AF_08/2015</v>
          </cell>
          <cell r="C859" t="str">
            <v>H</v>
          </cell>
          <cell r="D859" t="str">
            <v>0,09</v>
          </cell>
        </row>
        <row r="860">
          <cell r="A860">
            <v>91281</v>
          </cell>
          <cell r="B860" t="str">
            <v>CORTADORA DE PISO COM MOTOR 4 TEMPOS A GASOLINA, POTÊNCIA DE 13 HP, COM DISCO DE CORTE DIAMANTADO SEGMENTADO PARA CONCRETO, DIÂMETRO DE 350 MM, FURO DE 1" (14 X 1") - MANUTENÇÃO. AF_08/2015</v>
          </cell>
          <cell r="C860" t="str">
            <v>H</v>
          </cell>
          <cell r="D860" t="str">
            <v>1,04</v>
          </cell>
        </row>
        <row r="861">
          <cell r="A861">
            <v>91282</v>
          </cell>
          <cell r="B861" t="str">
            <v>CORTADORA DE PISO COM MOTOR 4 TEMPOS A GASOLINA, POTÊNCIA DE 13 HP, COM DISCO DE CORTE DIAMANTADO SEGMENTADO PARA CONCRETO, DIÂMETRO DE 350 MM, FURO DE 1" (14 X 1") - MATERIAIS NA OPERAÇÃO. AF_08/2015</v>
          </cell>
          <cell r="C861" t="str">
            <v>H</v>
          </cell>
          <cell r="D861" t="str">
            <v>17,21</v>
          </cell>
        </row>
        <row r="862">
          <cell r="A862">
            <v>91354</v>
          </cell>
          <cell r="B862" t="str">
            <v>CAMINHÃO TOCO, PESO BRUTO TOTAL 14.300 KG, CARGA ÚTIL MÁXIMA 9590 KG, DISTÂNCIA ENTRE EIXOS 4,76 M, POTÊNCIA 185 CV (NÃO INCLUI CARROCERIA) - DEPRECIAÇÃO. AF_06/2014</v>
          </cell>
          <cell r="C862" t="str">
            <v>H</v>
          </cell>
          <cell r="D862" t="str">
            <v>10,54</v>
          </cell>
        </row>
        <row r="863">
          <cell r="A863">
            <v>91355</v>
          </cell>
          <cell r="B863" t="str">
            <v>CAMINHÃO TOCO, PESO BRUTO TOTAL 14.300 KG, CARGA ÚTIL MÁXIMA 9590 KG, DISTÂNCIA ENTRE EIXOS 4,76 M, POTÊNCIA 185 CV (NÃO INCLUI CARROCERIA) - JUROS. AF_06/2014</v>
          </cell>
          <cell r="C863" t="str">
            <v>H</v>
          </cell>
          <cell r="D863" t="str">
            <v>2,21</v>
          </cell>
        </row>
        <row r="864">
          <cell r="A864">
            <v>91356</v>
          </cell>
          <cell r="B864" t="str">
            <v>CAMINHÃO TOCO, PESO BRUTO TOTAL 14.300 KG, CARGA ÚTIL MÁXIMA 9590 KG, DISTÂNCIA ENTRE EIXOS 4,76 M, POTÊNCIA 185 CV (NÃO INCLUI CARROCERIA) - IMPOSTOS E SEGUROS. AF_06/2014</v>
          </cell>
          <cell r="C864" t="str">
            <v>H</v>
          </cell>
          <cell r="D864" t="str">
            <v>0,86</v>
          </cell>
        </row>
        <row r="865">
          <cell r="A865">
            <v>91359</v>
          </cell>
          <cell r="B865" t="str">
            <v>CAMINHÃO PIPA 6.000 L, PESO BRUTO TOTAL 13.000 KG, DISTÂNCIA ENTRE EIXOS 4,80 M, POTÊNCIA 189 CV INCLUSIVE TANQUE DE AÇO PARA TRANSPORTE DE ÁGUA, CAPACIDADE 6 M3 - DEPRECIAÇÃO. AF_06/2014</v>
          </cell>
          <cell r="C865" t="str">
            <v>H</v>
          </cell>
          <cell r="D865" t="str">
            <v>11,81</v>
          </cell>
        </row>
        <row r="866">
          <cell r="A866">
            <v>91360</v>
          </cell>
          <cell r="B866" t="str">
            <v>CAMINHÃO PIPA 6.000 L, PESO BRUTO TOTAL 13.000 KG, DISTÂNCIA ENTRE EIXOS 4,80 M, POTÊNCIA 189 CV INCLUSIVE TANQUE DE AÇO PARA TRANSPORTE DE ÁGUA, CAPACIDADE 6 M3 - JUROS. AF_06/2014</v>
          </cell>
          <cell r="C866" t="str">
            <v>H</v>
          </cell>
          <cell r="D866" t="str">
            <v>2,47</v>
          </cell>
        </row>
        <row r="867">
          <cell r="A867">
            <v>91361</v>
          </cell>
          <cell r="B867" t="str">
            <v>CAMINHÃO PIPA 6.000 L, PESO BRUTO TOTAL 13.000 KG, DISTÂNCIA ENTRE EIXOS 4,80 M, POTÊNCIA 189 CV INCLUSIVE TANQUE DE AÇO PARA TRANSPORTE DE ÁGUA, CAPACIDADE 6 M3 - IMPOSTOS E SEGUROS. AF_06/2014</v>
          </cell>
          <cell r="C867" t="str">
            <v>H</v>
          </cell>
          <cell r="D867" t="str">
            <v>0,96</v>
          </cell>
        </row>
        <row r="868">
          <cell r="A868">
            <v>91367</v>
          </cell>
          <cell r="B868" t="str">
            <v>CAMINHÃO BASCULANTE 6 M3, PESO BRUTO TOTAL 16.000 KG, CARGA ÚTIL MÁXIMA 13.071 KG, DISTÂNCIA ENTRE EIXOS 4,80 M, POTÊNCIA 230 CV INCLUSIVE CAÇAMBA METÁLICA - DEPRECIAÇÃO. AF_06/2014</v>
          </cell>
          <cell r="C868" t="str">
            <v>H</v>
          </cell>
          <cell r="D868" t="str">
            <v>15,68</v>
          </cell>
        </row>
        <row r="869">
          <cell r="A869">
            <v>91368</v>
          </cell>
          <cell r="B869" t="str">
            <v>CAMINHÃO BASCULANTE 6 M3, PESO BRUTO TOTAL 16.000 KG, CARGA ÚTIL MÁXIMA 13.071 KG, DISTÂNCIA ENTRE EIXOS 4,80 M, POTÊNCIA 230 CV INCLUSIVE CAÇAMBA METÁLICA - JUROS. AF_06/2014</v>
          </cell>
          <cell r="C869" t="str">
            <v>H</v>
          </cell>
          <cell r="D869" t="str">
            <v>2,89</v>
          </cell>
        </row>
        <row r="870">
          <cell r="A870">
            <v>91369</v>
          </cell>
          <cell r="B870" t="str">
            <v>CAMINHÃO BASCULANTE 6 M3, PESO BRUTO TOTAL 16.000 KG, CARGA ÚTIL MÁXIMA 13.071 KG, DISTÂNCIA ENTRE EIXOS 4,80 M, POTÊNCIA 230 CV INCLUSIVE CAÇAMBA METÁLICA - IMPOSTOS E SEGUROS. AF_06/2014</v>
          </cell>
          <cell r="C870" t="str">
            <v>H</v>
          </cell>
          <cell r="D870" t="str">
            <v>1,13</v>
          </cell>
        </row>
        <row r="871">
          <cell r="A871">
            <v>91375</v>
          </cell>
          <cell r="B871" t="str">
            <v>CAMINHÃO TOCO, PESO BRUTO TOTAL 16.000 KG, CARGA ÚTIL MÁXIMA DE 10.685 KG, DISTÂNCIA ENTRE EIXOS 4,80 M, POTÊNCIA 189 CV EXCLUSIVE CARROCERIA - DEPRECIAÇÃO. AF_06/2014</v>
          </cell>
          <cell r="C871" t="str">
            <v>H</v>
          </cell>
          <cell r="D871" t="str">
            <v>8,88</v>
          </cell>
        </row>
        <row r="872">
          <cell r="A872">
            <v>91376</v>
          </cell>
          <cell r="B872" t="str">
            <v>CAMINHÃO TOCO, PESO BRUTO TOTAL 16.000 KG, CARGA ÚTIL MÁXIMA DE 10.685 KG, DISTÂNCIA ENTRE EIXOS 4,80 M, POTÊNCIA 189 CV EXCLUSIVE CARROCERIA - JUROS. AF_06/2014</v>
          </cell>
          <cell r="C872" t="str">
            <v>H</v>
          </cell>
          <cell r="D872" t="str">
            <v>1,86</v>
          </cell>
        </row>
        <row r="873">
          <cell r="A873">
            <v>91377</v>
          </cell>
          <cell r="B873" t="str">
            <v>CAMINHÃO TOCO, PESO BRUTO TOTAL 16.000 KG, CARGA ÚTIL MÁXIMA DE 10.685 KG, DISTÂNCIA ENTRE EIXOS 4,80 M, POTÊNCIA 189 CV EXCLUSIVE CARROCERIA - IMPOSTOS E SEGUROS. AF_06/2014</v>
          </cell>
          <cell r="C873" t="str">
            <v>H</v>
          </cell>
          <cell r="D873" t="str">
            <v>0,72</v>
          </cell>
        </row>
        <row r="874">
          <cell r="A874">
            <v>91380</v>
          </cell>
          <cell r="B874" t="str">
            <v>CAMINHÃO BASCULANTE 10 M3, TRUCADO CABINE SIMPLES, PESO BRUTO TOTAL 23.000 KG, CARGA ÚTIL MÁXIMA 15.935 KG, DISTÂNCIA ENTRE EIXOS 4,80 M, POTÊNCIA 230 CV INCLUSIVE CAÇAMBA METÁLICA - DEPRECIAÇÃO. AF_06/2014</v>
          </cell>
          <cell r="C874" t="str">
            <v>H</v>
          </cell>
          <cell r="D874" t="str">
            <v>17,76</v>
          </cell>
        </row>
        <row r="875">
          <cell r="A875">
            <v>91381</v>
          </cell>
          <cell r="B875" t="str">
            <v>CAMINHÃO BASCULANTE 10 M3, TRUCADO CABINE SIMPLES, PESO BRUTO TOTAL 23.000 KG, CARGA ÚTIL MÁXIMA 15.935 KG, DISTÂNCIA ENTRE EIXOS 4,80 M, POTÊNCIA 230 CV INCLUSIVE CAÇAMBA METÁLICA - JUROS. AF_06/2014</v>
          </cell>
          <cell r="C875" t="str">
            <v>H</v>
          </cell>
          <cell r="D875" t="str">
            <v>3,28</v>
          </cell>
        </row>
        <row r="876">
          <cell r="A876">
            <v>91382</v>
          </cell>
          <cell r="B876" t="str">
            <v>CAMINHÃO BASCULANTE 10 M3, TRUCADO CABINE SIMPLES, PESO BRUTO TOTAL 23.000 KG, CARGA ÚTIL MÁXIMA 15.935 KG, DISTÂNCIA ENTRE EIXOS 4,80 M, POTÊNCIA 230 CV INCLUSIVE CAÇAMBA METÁLICA - IMPOSTOS E SEGUROS. AF_06/2014</v>
          </cell>
          <cell r="C876" t="str">
            <v>H</v>
          </cell>
          <cell r="D876" t="str">
            <v>1,28</v>
          </cell>
        </row>
        <row r="877">
          <cell r="A877">
            <v>91383</v>
          </cell>
          <cell r="B877" t="str">
            <v>CAMINHÃO BASCULANTE 10 M3, TRUCADO CABINE SIMPLES, PESO BRUTO TOTAL 23.000 KG, CARGA ÚTIL MÁXIMA 15.935 KG, DISTÂNCIA ENTRE EIXOS 4,80 M, POTÊNCIA 230 CV INCLUSIVE CAÇAMBA METÁLICA - MANUTENÇÃO. AF_06/2014</v>
          </cell>
          <cell r="C877" t="str">
            <v>H</v>
          </cell>
          <cell r="D877" t="str">
            <v>33,31</v>
          </cell>
        </row>
        <row r="878">
          <cell r="A878">
            <v>91384</v>
          </cell>
          <cell r="B878" t="str">
            <v>CAMINHÃO BASCULANTE 10 M3, TRUCADO CABINE SIMPLES, PESO BRUTO TOTAL 23.000 KG, CARGA ÚTIL MÁXIMA 15.935 KG, DISTÂNCIA ENTRE EIXOS 4,80 M, POTÊNCIA 230 CV INCLUSIVE CAÇAMBA METÁLICA - MATERIAIS NA OPERAÇÃO. AF_06/2014</v>
          </cell>
          <cell r="C878" t="str">
            <v>H</v>
          </cell>
          <cell r="D878" t="str">
            <v>96,93</v>
          </cell>
        </row>
        <row r="879">
          <cell r="A879">
            <v>91390</v>
          </cell>
          <cell r="B879" t="str">
            <v>CAMINHÃO TOCO, PBT 14.300 KG, CARGA ÚTIL MÁX. 9.710 KG, DIST. ENTRE EIXOS 3,56 M, POTÊNCIA 185 CV, INCLUSIVE CARROCERIA FIXA ABERTA DE MADEIRA P/ TRANSPORTE GERAL DE CARGA SECA, DIMEN. APROX. 2,50 X 6,50 X 0,50 M - DEPRECIAÇÃO. AF_06/2014</v>
          </cell>
          <cell r="C879" t="str">
            <v>H</v>
          </cell>
          <cell r="D879" t="str">
            <v>11,51</v>
          </cell>
        </row>
        <row r="880">
          <cell r="A880">
            <v>91391</v>
          </cell>
          <cell r="B880" t="str">
            <v>CAMINHÃO TOCO, PBT 14.300 KG, CARGA ÚTIL MÁX. 9.710 KG, DIST. ENTRE EIXOS 3,56 M, POTÊNCIA 185 CV, INCLUSIVE CARROCERIA FIXA ABERTA DE MADEIRA P/ TRANSPORTE GERAL DE CARGA SECA, DIMEN. APROX. 2,50 X 6,50 X 0,50 M - JUROS. AF_06/2014</v>
          </cell>
          <cell r="C880" t="str">
            <v>H</v>
          </cell>
          <cell r="D880" t="str">
            <v>2,41</v>
          </cell>
        </row>
        <row r="881">
          <cell r="A881">
            <v>91392</v>
          </cell>
          <cell r="B881" t="str">
            <v>CAMINHÃO TOCO, PBT 14.300 KG, CARGA ÚTIL MÁX. 9.710 KG, DIST. ENTRE EIXOS 3,56 M, POTÊNCIA 185 CV, INCLUSIVE CARROCERIA FIXA ABERTA DE MADEIRA P/ TRANSPORTE GERAL DE CARGA SECA, DIMEN. APROX. 2,50 X 6,50 X 0,50 M - IMPOSTOS E SEGUROS. AF_06/2014</v>
          </cell>
          <cell r="C881" t="str">
            <v>H</v>
          </cell>
          <cell r="D881" t="str">
            <v>0,93</v>
          </cell>
        </row>
        <row r="882">
          <cell r="A882">
            <v>91396</v>
          </cell>
          <cell r="B882" t="str">
            <v>CAMINHÃO PIPA 10.000 L TRUCADO, PESO BRUTO TOTAL 23.000 KG, CARGA ÚTIL MÁXIMA 15.935 KG, DISTÂNCIA ENTRE EIXOS 4,8 M, POTÊNCIA 230 CV, INCLUSIVE TANQUE DE AÇO PARA TRANSPORTE DE ÁGUA - DEPRECIAÇÃO. AF_06/2014</v>
          </cell>
          <cell r="C882" t="str">
            <v>H</v>
          </cell>
          <cell r="D882" t="str">
            <v>15,16</v>
          </cell>
        </row>
        <row r="883">
          <cell r="A883">
            <v>91397</v>
          </cell>
          <cell r="B883" t="str">
            <v>CAMINHÃO PIPA 10.000 L TRUCADO, PESO BRUTO TOTAL 23.000 KG, CARGA ÚTIL MÁXIMA 15.935 KG, DISTÂNCIA ENTRE EIXOS 4,8 M, POTÊNCIA 230 CV, INCLUSIVE TANQUE DE AÇO PARA TRANSPORTE DE ÁGUA - JUROS. AF_06/2014</v>
          </cell>
          <cell r="C883" t="str">
            <v>H</v>
          </cell>
          <cell r="D883" t="str">
            <v>3,18</v>
          </cell>
        </row>
        <row r="884">
          <cell r="A884">
            <v>91398</v>
          </cell>
          <cell r="B884" t="str">
            <v>CAMINHÃO PIPA 10.000 L TRUCADO, PESO BRUTO TOTAL 23.000 KG, CARGA ÚTIL MÁXIMA 15.935 KG, DISTÂNCIA ENTRE EIXOS 4,8 M, POTÊNCIA 230 CV, INCLUSIVE TANQUE DE AÇO PARA TRANSPORTE DE ÁGUA - IMPOSTOS E SEGUROS. AF_06/2014</v>
          </cell>
          <cell r="C884" t="str">
            <v>H</v>
          </cell>
          <cell r="D884" t="str">
            <v>1,22</v>
          </cell>
        </row>
        <row r="885">
          <cell r="A885">
            <v>91402</v>
          </cell>
          <cell r="B885" t="str">
            <v>CAMINHÃO BASCULANTE 6 M3 TOCO, PESO BRUTO TOTAL 16.000 KG, CARGA ÚTIL MÁXIMA 11.130 KG, DISTÂNCIA ENTRE EIXOS 5,36 M, POTÊNCIA 185 CV, INCLUSIVE CAÇAMBA METÁLICA - IMPOSTOS E SEGUROS. AF_06/2014</v>
          </cell>
          <cell r="C885" t="str">
            <v>H</v>
          </cell>
          <cell r="D885" t="str">
            <v>1,08</v>
          </cell>
        </row>
        <row r="886">
          <cell r="A886">
            <v>91466</v>
          </cell>
          <cell r="B886" t="str">
            <v>GUINDAUTO HIDRÁULICO, CAPACIDADE MÁXIMA DE CARGA 6200 KG, MOMENTO MÁXIMO DE CARGA 11,7 TM, ALCANCE MÁXIMO HORIZONTAL 9,70 M, INCLUSIVE CAMINHÃO TOCO PBT 16.000 KG, POTÊNCIA DE 189 CV - IMPOSTOS E SEGUROS. AF_08/2015</v>
          </cell>
          <cell r="C886" t="str">
            <v>H</v>
          </cell>
          <cell r="D886" t="str">
            <v>0,95</v>
          </cell>
        </row>
        <row r="887">
          <cell r="A887">
            <v>91467</v>
          </cell>
          <cell r="B887" t="str">
            <v>GUINDAUTO HIDRÁULICO, CAPACIDADE MÁXIMA DE CARGA 6200 KG, MOMENTO MÁXIMO DE CARGA 11,7 TM, ALCANCE MÁXIMO HORIZONTAL 9,70 M, INCLUSIVE CAMINHÃO TOCO PBT 16.000 KG, POTÊNCIA DE 189 CV - MATERIAIS NA OPERAÇÃO. AF_08/2015</v>
          </cell>
          <cell r="C887" t="str">
            <v>H</v>
          </cell>
          <cell r="D887" t="str">
            <v>108,09</v>
          </cell>
        </row>
        <row r="888">
          <cell r="A888">
            <v>91468</v>
          </cell>
          <cell r="B888" t="str">
            <v>ESPARGIDOR DE ASFALTO PRESSURIZADO, TANQUE 6 M3 COM ISOLAÇÃO TÉRMICA, AQUECIDO COM 2 MAÇARICOS, COM BARRA ESPARGIDORA 3,60 M, MONTADO SOBRE CAMINHÃO  TOCO, PBT 14.300 KG, POTÊNCIA 185 CV - DEPRECIAÇÃO. AF_08/2015</v>
          </cell>
          <cell r="C888" t="str">
            <v>H</v>
          </cell>
          <cell r="D888" t="str">
            <v>15,46</v>
          </cell>
        </row>
        <row r="889">
          <cell r="A889">
            <v>91469</v>
          </cell>
          <cell r="B889" t="str">
            <v>ESPARGIDOR DE ASFALTO PRESSURIZADO, TANQUE 6 M3 COM ISOLAÇÃO TÉRMICA, AQUECIDO COM 2 MAÇARICOS, COM BARRA ESPARGIDORA 3,60 M, MONTADO SOBRE CAMINHÃO  TOCO, PBT 14.300 KG, POTÊNCIA 185 CV - JUROS. AF_08/2015</v>
          </cell>
          <cell r="C889" t="str">
            <v>H</v>
          </cell>
          <cell r="D889" t="str">
            <v>3,34</v>
          </cell>
        </row>
        <row r="890">
          <cell r="A890">
            <v>91484</v>
          </cell>
          <cell r="B890" t="str">
            <v>ESPARGIDOR DE ASFALTO PRESSURIZADO, TANQUE 6 M3 COM ISOLAÇÃO TÉRMICA, AQUECIDO COM 2 MAÇARICOS, COM BARRA ESPARGIDORA 3,60 M, MONTADO SOBRE CAMINHÃO  TOCO, PBT 14.300 KG, POTÊNCIA 185 CV - IMPOSTOS E SEGUROS. AF_08/2015</v>
          </cell>
          <cell r="C890" t="str">
            <v>H</v>
          </cell>
          <cell r="D890" t="str">
            <v>1,06</v>
          </cell>
        </row>
        <row r="891">
          <cell r="A891">
            <v>91485</v>
          </cell>
          <cell r="B891" t="str">
            <v>ESPARGIDOR DE ASFALTO PRESSURIZADO, TANQUE 6 M3 COM ISOLAÇÃO TÉRMICA, AQUECIDO COM 2 MAÇARICOS, COM BARRA ESPARGIDORA 3,60 M, MONTADO SOBRE CAMINHÃO  TOCO, PBT 14.300 KG, POTÊNCIA 185 CV - MATERIAIS NA OPERAÇÃO. AF_08/2015</v>
          </cell>
          <cell r="C891" t="str">
            <v>H</v>
          </cell>
          <cell r="D891" t="str">
            <v>146,70</v>
          </cell>
        </row>
        <row r="892">
          <cell r="A892">
            <v>91529</v>
          </cell>
          <cell r="B892" t="str">
            <v>COMPACTADOR DE SOLOS DE PERCUSSÃO (SOQUETE) COM MOTOR A GASOLINA 4 TEMPOS, POTÊNCIA 4 CV - DEPRECIAÇÃO. AF_08/2015</v>
          </cell>
          <cell r="C892" t="str">
            <v>H</v>
          </cell>
          <cell r="D892" t="str">
            <v>0,70</v>
          </cell>
        </row>
        <row r="893">
          <cell r="A893">
            <v>91530</v>
          </cell>
          <cell r="B893" t="str">
            <v>COMPACTADOR DE SOLOS DE PERCUSSÃO (SOQUETE) COM MOTOR A GASOLINA 4 TEMPOS, POTÊNCIA 4 CV - JUROS. AF_08/2015</v>
          </cell>
          <cell r="C893" t="str">
            <v>H</v>
          </cell>
          <cell r="D893" t="str">
            <v>0,09</v>
          </cell>
        </row>
        <row r="894">
          <cell r="A894">
            <v>91531</v>
          </cell>
          <cell r="B894" t="str">
            <v>COMPACTADOR DE SOLOS DE PERCUSSÃO (SOQUETE) COM MOTOR A GASOLINA 4 TEMPOS, POTÊNCIA 4 CV - MANUTENÇÃO. AF_08/2015</v>
          </cell>
          <cell r="C894" t="str">
            <v>H</v>
          </cell>
          <cell r="D894" t="str">
            <v>0,88</v>
          </cell>
        </row>
        <row r="895">
          <cell r="A895">
            <v>91532</v>
          </cell>
          <cell r="B895" t="str">
            <v>COMPACTADOR DE SOLOS DE PERCUSSÃO (SOQUETE) COM MOTOR A GASOLINA 4 TEMPOS, POTÊNCIA 4 CV - MATERIAIS NA OPERAÇÃO. AF_08/2015</v>
          </cell>
          <cell r="C895" t="str">
            <v>H</v>
          </cell>
          <cell r="D895" t="str">
            <v>5,22</v>
          </cell>
        </row>
        <row r="896">
          <cell r="A896">
            <v>91629</v>
          </cell>
          <cell r="B896" t="str">
            <v>GUINDAUTO HIDRÁULICO, CAPACIDADE MÁXIMA DE CARGA 6500 KG, MOMENTO MÁXIMO DE CARGA 5,8 TM, ALCANCE MÁXIMO HORIZONTAL 7,60 M, INCLUSIVE CAMINHÃO TOCO PBT 9.700 KG, POTÊNCIA DE 160 CV - DEPRECIAÇÃO. AF_08/2015</v>
          </cell>
          <cell r="C896" t="str">
            <v>H</v>
          </cell>
          <cell r="D896" t="str">
            <v>10,89</v>
          </cell>
        </row>
        <row r="897">
          <cell r="A897">
            <v>91630</v>
          </cell>
          <cell r="B897" t="str">
            <v>GUINDAUTO HIDRÁULICO, CAPACIDADE MÁXIMA DE CARGA 6500 KG, MOMENTO MÁXIMO DE CARGA 5,8 TM, ALCANCE MÁXIMO HORIZONTAL 7,60 M, INCLUSIVE CAMINHÃO TOCO PBT 9.700 KG, POTÊNCIA DE 160 CV - JUROS. AF_08/2015</v>
          </cell>
          <cell r="C897" t="str">
            <v>H</v>
          </cell>
          <cell r="D897" t="str">
            <v>2,28</v>
          </cell>
        </row>
        <row r="898">
          <cell r="A898">
            <v>91631</v>
          </cell>
          <cell r="B898" t="str">
            <v>GUINDAUTO HIDRÁULICO, CAPACIDADE MÁXIMA DE CARGA 6500 KG, MOMENTO MÁXIMO DE CARGA 5,8 TM, ALCANCE MÁXIMO HORIZONTAL 7,60 M, INCLUSIVE CAMINHÃO TOCO PBT 9.700 KG, POTÊNCIA DE 160 CV - IMPOSTOS E SEGUROS. AF_08/2015</v>
          </cell>
          <cell r="C898" t="str">
            <v>H</v>
          </cell>
          <cell r="D898" t="str">
            <v>0,88</v>
          </cell>
        </row>
        <row r="899">
          <cell r="A899">
            <v>91632</v>
          </cell>
          <cell r="B899" t="str">
            <v>GUINDAUTO HIDRÁULICO, CAPACIDADE MÁXIMA DE CARGA 6500 KG, MOMENTO MÁXIMO DE CARGA 5,8 TM, ALCANCE MÁXIMO HORIZONTAL 7,60 M, INCLUSIVE CAMINHÃO TOCO PBT 9.700 KG, POTÊNCIA DE 160 CV - MANUTENÇÃO. AF_08/2015</v>
          </cell>
          <cell r="C899" t="str">
            <v>H</v>
          </cell>
          <cell r="D899" t="str">
            <v>20,42</v>
          </cell>
        </row>
        <row r="900">
          <cell r="A900">
            <v>91633</v>
          </cell>
          <cell r="B900" t="str">
            <v>GUINDAUTO HIDRÁULICO, CAPACIDADE MÁXIMA DE CARGA 6500 KG, MOMENTO MÁXIMO DE CARGA 5,8 TM, ALCANCE MÁXIMO HORIZONTAL 7,60 M, INCLUSIVE CAMINHÃO TOCO PBT 9.700 KG, POTÊNCIA DE 160 CV - MATERIAIS NA OPERAÇÃO. AF_08/2015</v>
          </cell>
          <cell r="C900" t="str">
            <v>H</v>
          </cell>
          <cell r="D900" t="str">
            <v>91,49</v>
          </cell>
        </row>
        <row r="901">
          <cell r="A901">
            <v>91640</v>
          </cell>
          <cell r="B901" t="str">
            <v>CAMINHÃO DE TRANSPORTE DE MATERIAL ASFÁLTICO 30.000 L, COM CAVALO MECÂNICO DE CAPACIDADE MÁXIMA DE TRAÇÃO COMBINADO DE 66.000 KG, POTÊNCIA 360 CV, INCLUSIVE TANQUE DE ASFALTO COM SERPENTINA - DEPRECIAÇÃO. AF_08/2015</v>
          </cell>
          <cell r="C901" t="str">
            <v>H</v>
          </cell>
          <cell r="D901" t="str">
            <v>24,58</v>
          </cell>
        </row>
        <row r="902">
          <cell r="A902">
            <v>91641</v>
          </cell>
          <cell r="B902" t="str">
            <v>CAMINHÃO DE TRANSPORTE DE MATERIAL ASFÁLTICO 30.000 L, COM CAVALO MECÂNICO DE CAPACIDADE MÁXIMA DE TRAÇÃO COMBINADO DE 66.000 KG, POTÊNCIA 360 CV, INCLUSIVE TANQUE DE ASFALTO COM SERPENTINA - JUROS. AF_08/2015</v>
          </cell>
          <cell r="C902" t="str">
            <v>H</v>
          </cell>
          <cell r="D902" t="str">
            <v>5,16</v>
          </cell>
        </row>
        <row r="903">
          <cell r="A903">
            <v>91642</v>
          </cell>
          <cell r="B903" t="str">
            <v>CAMINHÃO DE TRANSPORTE DE MATERIAL ASFÁLTICO 30.000 L, COM CAVALO MECÂNICO DE CAPACIDADE MÁXIMA DE TRAÇÃO COMBINADO DE 66.000 KG, POTÊNCIA 360 CV, INCLUSIVE TANQUE DE ASFALTO COM SERPENTINA - IMPOSTOS E SEGUROS. AF_08/2015</v>
          </cell>
          <cell r="C903" t="str">
            <v>H</v>
          </cell>
          <cell r="D903" t="str">
            <v>1,99</v>
          </cell>
        </row>
        <row r="904">
          <cell r="A904">
            <v>91643</v>
          </cell>
          <cell r="B904" t="str">
            <v>CAMINHÃO DE TRANSPORTE DE MATERIAL ASFÁLTICO 30.000 L, COM CAVALO MECÂNICO DE CAPACIDADE MÁXIMA DE TRAÇÃO COMBINADO DE 66.000 KG, POTÊNCIA 360 CV, INCLUSIVE TANQUE DE ASFALTO COM SERPENTINA - MANUTENÇÃO. AF_08/2015</v>
          </cell>
          <cell r="C904" t="str">
            <v>H</v>
          </cell>
          <cell r="D904" t="str">
            <v>46,09</v>
          </cell>
        </row>
        <row r="905">
          <cell r="A905">
            <v>91644</v>
          </cell>
          <cell r="B905" t="str">
            <v>CAMINHÃO DE TRANSPORTE DE MATERIAL ASFÁLTICO 30.000 L, COM CAVALO MECÂNICO DE CAPACIDADE MÁXIMA DE TRAÇÃO COMBINADO DE 66.000 KG, POTÊNCIA 360 CV, INCLUSIVE TANQUE DE ASFALTO COM SERPENTINA - MATERIAIS NA OPERAÇÃO. AF_08/2015</v>
          </cell>
          <cell r="C905" t="str">
            <v>H</v>
          </cell>
          <cell r="D905" t="str">
            <v>205,89</v>
          </cell>
        </row>
        <row r="906">
          <cell r="A906">
            <v>91688</v>
          </cell>
          <cell r="B906" t="str">
            <v>SERRA CIRCULAR DE BANCADA COM MOTOR ELÉTRICO POTÊNCIA DE 5HP, COM COIFA PARA DISCO 10" - DEPRECIAÇÃO. AF_08/2015</v>
          </cell>
          <cell r="C906" t="str">
            <v>H</v>
          </cell>
          <cell r="D906" t="str">
            <v>0,09</v>
          </cell>
        </row>
        <row r="907">
          <cell r="A907">
            <v>91689</v>
          </cell>
          <cell r="B907" t="str">
            <v>SERRA CIRCULAR DE BANCADA COM MOTOR ELÉTRICO POTÊNCIA DE 5HP, COM COIFA PARA DISCO 10" - JUROS. AF_08/2015</v>
          </cell>
          <cell r="C907" t="str">
            <v>H</v>
          </cell>
          <cell r="D907" t="str">
            <v>0,01</v>
          </cell>
        </row>
        <row r="908">
          <cell r="A908">
            <v>91690</v>
          </cell>
          <cell r="B908" t="str">
            <v>SERRA CIRCULAR DE BANCADA COM MOTOR ELÉTRICO POTÊNCIA DE 5HP, COM COIFA PARA DISCO 10" - MANUTENÇÃO. AF_08/2015</v>
          </cell>
          <cell r="C908" t="str">
            <v>H</v>
          </cell>
          <cell r="D908" t="str">
            <v>0,06</v>
          </cell>
        </row>
        <row r="909">
          <cell r="A909">
            <v>91691</v>
          </cell>
          <cell r="B909" t="str">
            <v>SERRA CIRCULAR DE BANCADA COM MOTOR ELÉTRICO POTÊNCIA DE 5HP, COM COIFA PARA DISCO 10" - MATERIAIS NA OPERAÇÃO. AF_08/2015</v>
          </cell>
          <cell r="C909" t="str">
            <v>H</v>
          </cell>
          <cell r="D909" t="str">
            <v>2,40</v>
          </cell>
        </row>
        <row r="910">
          <cell r="A910">
            <v>92040</v>
          </cell>
          <cell r="B910" t="str">
            <v>DISTRIBUIDOR DE AGREGADOS REBOCAVEL, CAPACIDADE 1,9 M³, LARGURA DE TRABALHO 3,66 M - DEPRECIAÇÃO. AF_11/2015</v>
          </cell>
          <cell r="C910" t="str">
            <v>H</v>
          </cell>
          <cell r="D910" t="str">
            <v>4,13</v>
          </cell>
        </row>
        <row r="911">
          <cell r="A911">
            <v>92041</v>
          </cell>
          <cell r="B911" t="str">
            <v>DISTRIBUIDOR DE AGREGADOS REBOCAVEL, CAPACIDADE 1,9 M³, LARGURA DE TRABALHO 3,66 M - JUROS. AF_11/2015</v>
          </cell>
          <cell r="C911" t="str">
            <v>H</v>
          </cell>
          <cell r="D911" t="str">
            <v>0,43</v>
          </cell>
        </row>
        <row r="912">
          <cell r="A912">
            <v>92042</v>
          </cell>
          <cell r="B912" t="str">
            <v>DISTRIBUIDOR DE AGREGADOS REBOCAVEL, CAPACIDADE 1,9 M³, LARGURA DE TRABALHO 3,66 M - MANUTENÇÃO. AF_11/2015</v>
          </cell>
          <cell r="C912" t="str">
            <v>H</v>
          </cell>
          <cell r="D912" t="str">
            <v>3,44</v>
          </cell>
        </row>
        <row r="913">
          <cell r="A913">
            <v>92101</v>
          </cell>
          <cell r="B913" t="str">
            <v>CAMINHÃO PARA EQUIPAMENTO DE LIMPEZA A SUCÇÃO COM CAMINHÃO TRUCADO DE PESO BRUTO TOTAL 23000 KG, CARGA ÚTIL MÁXIMA 15935 KG, DISTÂNCIA ENTRE EIXOS 4,80 M, POTÊNCIA 230 CV, INCLUSIVE LIMPADORA A SUCÇÃO, TANQUE 12000 L - DEPRECIAÇÃO. AF_11/2015</v>
          </cell>
          <cell r="C913" t="str">
            <v>H</v>
          </cell>
          <cell r="D913" t="str">
            <v>16,47</v>
          </cell>
        </row>
        <row r="914">
          <cell r="A914">
            <v>92102</v>
          </cell>
          <cell r="B914" t="str">
            <v>CAMINHÃO PARA EQUIPAMENTO DE LIMPEZA A SUCÇÃO COM CAMINHÃO TRUCADO DE PESO BRUTO TOTAL 23000 KG, CARGA ÚTIL MÁXIMA 15935 KG, DISTÂNCIA ENTRE EIXOS 4,80 M, POTÊNCIA 230 CV, INCLUSIVE LIMPADORA A SUCÇÃO, TANQUE 12000 L - JUROS. AF_11/2015</v>
          </cell>
          <cell r="C914" t="str">
            <v>H</v>
          </cell>
          <cell r="D914" t="str">
            <v>3,45</v>
          </cell>
        </row>
        <row r="915">
          <cell r="A915">
            <v>92103</v>
          </cell>
          <cell r="B915" t="str">
            <v>CAMINHÃO PARA EQUIPAMENTO DE LIMPEZA A SUCÇÃO COM CAMINHÃO TRUCADO DE PESO BRUTO TOTAL 23000 KG, CARGA ÚTIL MÁXIMA 15935 KG, DISTÂNCIA ENTRE EIXOS 4,80 M, POTÊNCIA 230 CV, INCLUSIVE LIMPADORA A SUCÇÃO, TANQUE 12000 L - IMPOSTOS E SEGUROS. AF_11/2015</v>
          </cell>
          <cell r="C915" t="str">
            <v>H</v>
          </cell>
          <cell r="D915" t="str">
            <v>1,33</v>
          </cell>
        </row>
        <row r="916">
          <cell r="A916">
            <v>92104</v>
          </cell>
          <cell r="B916" t="str">
            <v>CAMINHÃO PARA EQUIPAMENTO DE LIMPEZA A SUCÇÃO COM CAMINHÃO TRUCADO DE PESO BRUTO TOTAL 23000 KG, CARGA ÚTIL MÁXIMA 15935 KG, DISTÂNCIA ENTRE EIXOS 4,80 M, POTÊNCIA 230 CV, INCLUSIVE LIMPADORA A SUCÇÃO, TANQUE 12000 L - MANUTENÇÃO. AF_11/2015</v>
          </cell>
          <cell r="C916" t="str">
            <v>H</v>
          </cell>
          <cell r="D916" t="str">
            <v>30,90</v>
          </cell>
        </row>
        <row r="917">
          <cell r="A917">
            <v>92105</v>
          </cell>
          <cell r="B917" t="str">
            <v>CAMINHÃO PARA EQUIPAMENTO DE LIMPEZA A SUCÇÃO COM CAMINHÃO TRUCADO DE PESO BRUTO TOTAL 23000 KG, CARGA ÚTIL MÁX. 15935 KG, DISTÂNCIA ENTRE EIXOS 4,80 M, POTÊNCIA 230 CV, INCLUSIVE LIMPADORA A SUCÇÃO, TANQUE 12000 L - MATERIAIS NA OPERAÇÃO. AF_11/2015</v>
          </cell>
          <cell r="C917" t="str">
            <v>H</v>
          </cell>
          <cell r="D917" t="str">
            <v>131,53</v>
          </cell>
        </row>
        <row r="918">
          <cell r="A918">
            <v>92108</v>
          </cell>
          <cell r="B918" t="str">
            <v>PENEIRA ROTATIVA COM MOTOR ELÉTRICO TRIFÁSICO DE 2 CV, CILINDRO DE 1 M X 0,60 M, COM FUROS DE 3,17 MM - DEPRECIAÇÃO. AF_11/2015</v>
          </cell>
          <cell r="C918" t="str">
            <v>H</v>
          </cell>
          <cell r="D918" t="str">
            <v>0,84</v>
          </cell>
        </row>
        <row r="919">
          <cell r="A919">
            <v>92109</v>
          </cell>
          <cell r="B919" t="str">
            <v>PENEIRA ROTATIVA COM MOTOR ELÉTRICO TRIFÁSICO DE 2 CV, CILINDRO DE 1 M X 0,60 M, COM FUROS DE 3,17 MM - JUROS. AF_11/2015</v>
          </cell>
          <cell r="C919" t="str">
            <v>H</v>
          </cell>
          <cell r="D919" t="str">
            <v>0,10</v>
          </cell>
        </row>
        <row r="920">
          <cell r="A920">
            <v>92110</v>
          </cell>
          <cell r="B920" t="str">
            <v>PENEIRA ROTATIVA COM MOTOR ELÉTRICO TRIFÁSICO DE 2 CV, CILINDRO DE 1 M X 0,60 M, COM FUROS DE 3,17 MM - MANUTENÇÃO. AF_11/2015</v>
          </cell>
          <cell r="C920" t="str">
            <v>H</v>
          </cell>
          <cell r="D920" t="str">
            <v>0,66</v>
          </cell>
        </row>
        <row r="921">
          <cell r="A921">
            <v>92111</v>
          </cell>
          <cell r="B921" t="str">
            <v>PENEIRA ROTATIVA COM MOTOR ELÉTRICO TRIFÁSICO DE 2 CV, CILINDRO DE 1 M X 0,60 M, COM FUROS DE 3,17 MM - MATERIAIS NA OPERAÇÃO. AF_11/2015</v>
          </cell>
          <cell r="C921" t="str">
            <v>H</v>
          </cell>
          <cell r="D921" t="str">
            <v>0,95</v>
          </cell>
        </row>
        <row r="922">
          <cell r="A922">
            <v>92114</v>
          </cell>
          <cell r="B922" t="str">
            <v>DOSADOR DE AREIA, CAPACIDADE DE 26 LITROS - DEPRECIAÇÃO. AF_11/2015</v>
          </cell>
          <cell r="C922" t="str">
            <v>H</v>
          </cell>
          <cell r="D922" t="str">
            <v>0,09</v>
          </cell>
        </row>
        <row r="923">
          <cell r="A923">
            <v>92115</v>
          </cell>
          <cell r="B923" t="str">
            <v>DOSADOR DE AREIA, CAPACIDADE DE 26 LITROS - JUROS. AF_11/2015</v>
          </cell>
          <cell r="C923" t="str">
            <v>H</v>
          </cell>
          <cell r="D923" t="str">
            <v>0,01</v>
          </cell>
        </row>
        <row r="924">
          <cell r="A924">
            <v>92116</v>
          </cell>
          <cell r="B924" t="str">
            <v>DOSADOR DE AREIA, CAPACIDADE DE 26 LITROS - MANUTENÇÃO. AF_11/2015</v>
          </cell>
          <cell r="C924" t="str">
            <v>H</v>
          </cell>
          <cell r="D924" t="str">
            <v>0,11</v>
          </cell>
        </row>
        <row r="925">
          <cell r="A925">
            <v>92133</v>
          </cell>
          <cell r="B925" t="str">
            <v>CAMINHONETE COM MOTOR A DIESEL, POTÊNCIA 180 CV, CABINE DUPLA, 4X4 - DEPRECIAÇÃO. AF_11/2015</v>
          </cell>
          <cell r="C925" t="str">
            <v>H</v>
          </cell>
          <cell r="D925" t="str">
            <v>8,73</v>
          </cell>
        </row>
        <row r="926">
          <cell r="A926">
            <v>92134</v>
          </cell>
          <cell r="B926" t="str">
            <v>CAMINHONETE COM MOTOR A DIESEL, POTÊNCIA 180 CV, CABINE DUPLA, 4X4 - JUROS. AF_11/2015</v>
          </cell>
          <cell r="C926" t="str">
            <v>H</v>
          </cell>
          <cell r="D926" t="str">
            <v>1,38</v>
          </cell>
        </row>
        <row r="927">
          <cell r="A927">
            <v>92135</v>
          </cell>
          <cell r="B927" t="str">
            <v>CAMINHONETE COM MOTOR A DIESEL, POTÊNCIA 180 CV, CABINE DUPLA, 4X4 - IMPOSTOS E SEGUROS. AF_11/2015</v>
          </cell>
          <cell r="C927" t="str">
            <v>H</v>
          </cell>
          <cell r="D927" t="str">
            <v>0,54</v>
          </cell>
        </row>
        <row r="928">
          <cell r="A928">
            <v>92136</v>
          </cell>
          <cell r="B928" t="str">
            <v>CAMINHONETE COM MOTOR A DIESEL, POTÊNCIA 180 CV, CABINE DUPLA, 4X4 - MANUTENÇÃO. AF_11/2015</v>
          </cell>
          <cell r="C928" t="str">
            <v>H</v>
          </cell>
          <cell r="D928" t="str">
            <v>10,92</v>
          </cell>
        </row>
        <row r="929">
          <cell r="A929">
            <v>92137</v>
          </cell>
          <cell r="B929" t="str">
            <v>CAMINHONETE COM MOTOR A DIESEL, POTÊNCIA 180 CV, CABINE DUPLA, 4X4 - MATERIAIS NA OPERAÇÃO. AF_11/2015</v>
          </cell>
          <cell r="C929" t="str">
            <v>H</v>
          </cell>
          <cell r="D929" t="str">
            <v>27,07</v>
          </cell>
        </row>
        <row r="930">
          <cell r="A930">
            <v>92140</v>
          </cell>
          <cell r="B930" t="str">
            <v>CAMINHONETE CABINE SIMPLES COM MOTOR 1.6 FLEX, CÂMBIO MANUAL, POTÊNCIA 101/104 CV, 2 PORTAS - DEPRECIAÇÃO. AF_11/2015</v>
          </cell>
          <cell r="C930" t="str">
            <v>H</v>
          </cell>
          <cell r="D930" t="str">
            <v>2,66</v>
          </cell>
        </row>
        <row r="931">
          <cell r="A931">
            <v>92141</v>
          </cell>
          <cell r="B931" t="str">
            <v>CAMINHONETE CABINE SIMPLES COM MOTOR 1.6 FLEX, CÂMBIO MANUAL, POTÊNCIA 101/104 CV, 2 PORTAS - JUROS. AF_11/2015</v>
          </cell>
          <cell r="C931" t="str">
            <v>H</v>
          </cell>
          <cell r="D931" t="str">
            <v>0,42</v>
          </cell>
        </row>
        <row r="932">
          <cell r="A932">
            <v>92142</v>
          </cell>
          <cell r="B932" t="str">
            <v>CAMINHONETE CABINE SIMPLES COM MOTOR 1.6 FLEX, CÂMBIO MANUAL, POTÊNCIA 101/104 CV, 2 PORTAS - IMPOSTOS E SEGUROS. AF_11/2015</v>
          </cell>
          <cell r="C932" t="str">
            <v>H</v>
          </cell>
          <cell r="D932" t="str">
            <v>0,16</v>
          </cell>
        </row>
        <row r="933">
          <cell r="A933">
            <v>92143</v>
          </cell>
          <cell r="B933" t="str">
            <v>CAMINHONETE CABINE SIMPLES COM MOTOR 1.6 FLEX, CÂMBIO MANUAL, POTÊNCIA 101/104 CV, 2 PORTAS - MANUTENÇÃO. AF_11/2015</v>
          </cell>
          <cell r="C933" t="str">
            <v>H</v>
          </cell>
          <cell r="D933" t="str">
            <v>3,33</v>
          </cell>
        </row>
        <row r="934">
          <cell r="A934">
            <v>92144</v>
          </cell>
          <cell r="B934" t="str">
            <v>CAMINHONETE CABINE SIMPLES COM MOTOR 1.6 FLEX, CÂMBIO MANUAL, POTÊNCIA 101/104 CV, 2 PORTAS - MATERIAIS NA OPERAÇÃO. AF_11/2015</v>
          </cell>
          <cell r="C934" t="str">
            <v>H</v>
          </cell>
          <cell r="D934" t="str">
            <v>33,91</v>
          </cell>
        </row>
        <row r="935">
          <cell r="A935">
            <v>92237</v>
          </cell>
          <cell r="B935" t="str">
            <v>CAMINHÃO DE TRANSPORTE DE MATERIAL ASFÁLTICO 20.000 L, COM CAVALO MECÂNICO DE CAPACIDADE MÁXIMA DE TRAÇÃO COMBINADO DE 45.000 KG, POTÊNCIA 330 CV, INCLUSIVE TANQUE DE ASFALTO COM MAÇARICO - DEPRECIAÇÃO. AF_12/2015</v>
          </cell>
          <cell r="C935" t="str">
            <v>H</v>
          </cell>
          <cell r="D935" t="str">
            <v>17,96</v>
          </cell>
        </row>
        <row r="936">
          <cell r="A936">
            <v>92238</v>
          </cell>
          <cell r="B936" t="str">
            <v>CAMINHÃO DE TRANSPORTE DE MATERIAL ASFÁLTICO 20.000 L, COM CAVALO MECÂNICO DE CAPACIDADE MÁXIMA DE TRAÇÃO COMBINADO DE 45.000 KG, POTÊNCIA 330 CV, INCLUSIVE TANQUE DE ASFALTO COM MAÇARICO - JUROS. AF_12/2015</v>
          </cell>
          <cell r="C936" t="str">
            <v>H</v>
          </cell>
          <cell r="D936" t="str">
            <v>3,77</v>
          </cell>
        </row>
        <row r="937">
          <cell r="A937">
            <v>92239</v>
          </cell>
          <cell r="B937" t="str">
            <v>CAMINHÃO DE TRANSPORTE DE MATERIAL ASFÁLTICO 20.000 L, COM CAVALO MECÂNICO DE CAPACIDADE MÁXIMA DE TRAÇÃO COMBINADO DE 45.000 KG, POTÊNCIA 330 CV, INCLUSIVE TANQUE DE ASFALTO COM MAÇARICO - IMPOSTOS E SEGUROS. AF_12/2015</v>
          </cell>
          <cell r="C937" t="str">
            <v>H</v>
          </cell>
          <cell r="D937" t="str">
            <v>1,46</v>
          </cell>
        </row>
        <row r="938">
          <cell r="A938">
            <v>92240</v>
          </cell>
          <cell r="B938" t="str">
            <v>CAMINHÃO DE TRANSPORTE DE MATERIAL ASFÁLTICO 20.000 L, COM CAVALO MECÂNICO DE CAPACIDADE MÁXIMA DE TRAÇÃO COMBINADO DE 45.000 KG, POTÊNCIA 330 CV, INCLUSIVE TANQUE DE ASFALTO COM MAÇARICO - MANUTENÇÃO. AF_12/2015</v>
          </cell>
          <cell r="C938" t="str">
            <v>H</v>
          </cell>
          <cell r="D938" t="str">
            <v>33,69</v>
          </cell>
        </row>
        <row r="939">
          <cell r="A939">
            <v>92241</v>
          </cell>
          <cell r="B939" t="str">
            <v>CAMINHÃO DE TRANSPORTE DE MATERIAL ASFÁLTICO 20.000 L, COM CAVALO MECÂNICO DE CAPACIDADE MÁXIMA DE TRAÇÃO COMBINADO DE 45.000 KG, POTÊNCIA 330 CV, INCLUSIVE TANQUE DE ASFALTO COM MAÇARICO - MATERIAIS NA OPERAÇÃO. AF_12/2015</v>
          </cell>
          <cell r="C939" t="str">
            <v>H</v>
          </cell>
          <cell r="D939" t="str">
            <v>188,75</v>
          </cell>
        </row>
        <row r="940">
          <cell r="A940">
            <v>92712</v>
          </cell>
          <cell r="B940" t="str">
            <v>APARELHO PARA CORTE E SOLDA OXI-ACETILENO SOBRE RODAS, INCLUSIVE CILINDROS E MAÇARICOS - DEPRECIAÇÃO. AF_12/2015</v>
          </cell>
          <cell r="C940" t="str">
            <v>H</v>
          </cell>
          <cell r="D940" t="str">
            <v>0,18</v>
          </cell>
        </row>
        <row r="941">
          <cell r="A941">
            <v>92713</v>
          </cell>
          <cell r="B941" t="str">
            <v>APARELHO PARA CORTE E SOLDA OXI-ACETILENO SOBRE RODAS, INCLUSIVE CILINDROS E MAÇARICOS - JUROS. AF_12/2015</v>
          </cell>
          <cell r="C941" t="str">
            <v>H</v>
          </cell>
          <cell r="D941" t="str">
            <v>0,02</v>
          </cell>
        </row>
        <row r="942">
          <cell r="A942">
            <v>92714</v>
          </cell>
          <cell r="B942" t="str">
            <v>APARELHO PARA CORTE E SOLDA OXI-ACETILENO SOBRE RODAS, INCLUSIVE CILINDROS E MAÇARICOS - MANUTENÇÃO. AF_12/2015</v>
          </cell>
          <cell r="C942" t="str">
            <v>H</v>
          </cell>
          <cell r="D942" t="str">
            <v>0,23</v>
          </cell>
        </row>
        <row r="943">
          <cell r="A943">
            <v>92715</v>
          </cell>
          <cell r="B943" t="str">
            <v>APARELHO PARA CORTE E SOLDA OXI-ACETILENO SOBRE RODAS, INCLUSIVE CILINDROS E MAÇARICOS - MATERIAIS NA OPERAÇÃO. AF_12/2015</v>
          </cell>
          <cell r="C943" t="str">
            <v>H</v>
          </cell>
          <cell r="D943" t="str">
            <v>24,69</v>
          </cell>
        </row>
        <row r="944">
          <cell r="A944">
            <v>92956</v>
          </cell>
          <cell r="B944" t="str">
            <v>MÁQUINA EXTRUSORA DE CONCRETO PARA GUIAS E SARJETAS, MOTOR A DIESEL, POTÊNCIA 14 CV - DEPRECIAÇÃO. AF_12/2015</v>
          </cell>
          <cell r="C944" t="str">
            <v>H</v>
          </cell>
          <cell r="D944" t="str">
            <v>3,03</v>
          </cell>
        </row>
        <row r="945">
          <cell r="A945">
            <v>92957</v>
          </cell>
          <cell r="B945" t="str">
            <v>MÁQUINA EXTRUSORA DE CONCRETO PARA GUIAS E SARJETAS, MOTOR A DIESEL, POTÊNCIA 14 CV - JUROS. AF_12/2015</v>
          </cell>
          <cell r="C945" t="str">
            <v>H</v>
          </cell>
          <cell r="D945" t="str">
            <v>0,36</v>
          </cell>
        </row>
        <row r="946">
          <cell r="A946">
            <v>92958</v>
          </cell>
          <cell r="B946" t="str">
            <v>MÁQUINA EXTRUSORA DE CONCRETO PARA GUIAS E SARJETAS, MOTOR A DIESEL, POTÊNCIA 14 CV - MANUTENÇÃO. AF_12/2015</v>
          </cell>
          <cell r="C946" t="str">
            <v>H</v>
          </cell>
          <cell r="D946" t="str">
            <v>3,31</v>
          </cell>
        </row>
        <row r="947">
          <cell r="A947">
            <v>92959</v>
          </cell>
          <cell r="B947" t="str">
            <v>MÁQUINA EXTRUSORA DE CONCRETO PARA GUIAS E SARJETAS, MOTOR A DIESEL, POTÊNCIA 14 CV - MATERIAIS NA OPERAÇÃO. AF_12/2015</v>
          </cell>
          <cell r="C947" t="str">
            <v>H</v>
          </cell>
          <cell r="D947" t="str">
            <v>6,33</v>
          </cell>
        </row>
        <row r="948">
          <cell r="A948">
            <v>92963</v>
          </cell>
          <cell r="B948" t="str">
            <v>MARTELO PERFURADOR PNEUMÁTICO MANUAL, HASTE 25 X 75 MM, 21 KG - DEPRECIAÇÃO. AF_12/2015</v>
          </cell>
          <cell r="C948" t="str">
            <v>H</v>
          </cell>
          <cell r="D948" t="str">
            <v>1,20</v>
          </cell>
        </row>
        <row r="949">
          <cell r="A949">
            <v>92964</v>
          </cell>
          <cell r="B949" t="str">
            <v>MARTELO PERFURADOR PNEUMÁTICO MANUAL, HASTE 25 X 75 MM, 21 KG - JUROS. AF_12/2015</v>
          </cell>
          <cell r="C949" t="str">
            <v>H</v>
          </cell>
          <cell r="D949" t="str">
            <v>0,14</v>
          </cell>
        </row>
        <row r="950">
          <cell r="A950">
            <v>92965</v>
          </cell>
          <cell r="B950" t="str">
            <v>MARTELO PERFURADOR PNEUMÁTICO MANUAL, HASTE 25 X 75 MM, 21 KG - MANUTENÇÃO. AF_12/2015</v>
          </cell>
          <cell r="C950" t="str">
            <v>H</v>
          </cell>
          <cell r="D950" t="str">
            <v>1,50</v>
          </cell>
        </row>
        <row r="951">
          <cell r="A951">
            <v>93220</v>
          </cell>
          <cell r="B951" t="str">
            <v>PERFURATRIZ COM TORRE METÁLICA PARA EXECUÇÃO DE ESTACA HÉLICE CONTÍNUA, PROFUNDIDADE MÁXIMA DE 32 M, DIÂMETRO MÁXIMO DE 1000 MM, POTÊNCIA INSTALADA DE 350 HP, MESA ROTATIVA COM TORQUE MÁXIMO DE 263 KNM - DEPRECIAÇÃO. AF_01/2016</v>
          </cell>
          <cell r="C951" t="str">
            <v>H</v>
          </cell>
          <cell r="D951" t="str">
            <v>200,16</v>
          </cell>
        </row>
        <row r="952">
          <cell r="A952">
            <v>93221</v>
          </cell>
          <cell r="B952" t="str">
            <v>PERFURATRIZ COM TORRE METÁLICA PARA EXECUÇÃO DE ESTACA HÉLICE CONTÍNUA, PROFUNDIDADE MÁXIMA DE 32 M, DIÂMETRO MÁXIMO DE 1000 MM, POTÊNCIA INSTALADA DE 350 HP, MESA ROTATIVA COM TORQUE MÁXIMO DE 263 KNM - JUROS. AF_01/2016</v>
          </cell>
          <cell r="C952" t="str">
            <v>H</v>
          </cell>
          <cell r="D952" t="str">
            <v>27,79</v>
          </cell>
        </row>
        <row r="953">
          <cell r="A953">
            <v>93222</v>
          </cell>
          <cell r="B953" t="str">
            <v>PERFURATRIZ COM TORRE METÁLICA PARA EXECUÇÃO DE ESTACA HÉLICE CONTÍNUA, PROFUNDIDADE MÁXIMA DE 32 M, DIÂMETRO MÁXIMO DE 1000 MM, POTÊNCIA INSTALADA DE 350 HP, MESA ROTATIVA COM TORQUE MÁXIMO DE 263 KNM - MANUTENÇÃO. AF_01/2016</v>
          </cell>
          <cell r="C953" t="str">
            <v>H</v>
          </cell>
          <cell r="D953" t="str">
            <v>250,48</v>
          </cell>
        </row>
        <row r="954">
          <cell r="A954">
            <v>93223</v>
          </cell>
          <cell r="B954" t="str">
            <v>PERFURATRIZ COM TORRE METÁLICA PARA EXECUÇÃO DE ESTACA HÉLICE CONTÍNUA, PROFUNDIDADE MÁXIMA DE 32 M, DIÂMETRO MÁXIMO DE 1000 MM, POTÊNCIA INSTALADA DE 350 HP, MESA ROTATIVA COM TORQUE MÁXIMO DE 263 KNM  MATERIAIS NA OPERAÇÃO. AF_01/2016</v>
          </cell>
          <cell r="C954" t="str">
            <v>H</v>
          </cell>
          <cell r="D954" t="str">
            <v>106,83</v>
          </cell>
        </row>
        <row r="955">
          <cell r="A955">
            <v>93229</v>
          </cell>
          <cell r="B955" t="str">
            <v>BETONEIRA CAPACIDADE NOMINAL 400 L, CAPACIDADE DE MISTURA 310 L, MOTOR A GASOLINA POTÊNCIA 5,5 HP, SEM CARREGADOR - DEPRECIAÇÃO. AF_02/2016</v>
          </cell>
          <cell r="C955" t="str">
            <v>H</v>
          </cell>
          <cell r="D955" t="str">
            <v>0,36</v>
          </cell>
        </row>
        <row r="956">
          <cell r="A956">
            <v>93230</v>
          </cell>
          <cell r="B956" t="str">
            <v>BETONEIRA CAPACIDADE NOMINAL 400 L, CAPACIDADE DE MISTURA 310 L, MOTOR A GASOLINA POTÊNCIA 5,5 HP, SEM CARREGADOR - JUROS. AF_02/2016</v>
          </cell>
          <cell r="C956" t="str">
            <v>H</v>
          </cell>
          <cell r="D956" t="str">
            <v>0,04</v>
          </cell>
        </row>
        <row r="957">
          <cell r="A957">
            <v>93231</v>
          </cell>
          <cell r="B957" t="str">
            <v>BETONEIRA CAPACIDADE NOMINAL 400 L, CAPACIDADE DE MISTURA 310 L, MOTOR A GASOLINA POTÊNCIA 5,5 HP, SEM CARREGADOR - MANUTENÇÃO. AF_02/2016</v>
          </cell>
          <cell r="C957" t="str">
            <v>H</v>
          </cell>
          <cell r="D957" t="str">
            <v>0,33</v>
          </cell>
        </row>
        <row r="958">
          <cell r="A958">
            <v>93232</v>
          </cell>
          <cell r="B958" t="str">
            <v>BETONEIRA CAPACIDADE NOMINAL 400 L, CAPACIDADE DE MISTURA 310 L, MOTOR A GASOLINA POTÊNCIA 5,5 HP, SEM CARREGADOR - MATERIAIS NA OPERAÇÃO. AF_02/2016</v>
          </cell>
          <cell r="C958" t="str">
            <v>H</v>
          </cell>
          <cell r="D958" t="str">
            <v>7,30</v>
          </cell>
        </row>
        <row r="959">
          <cell r="A959">
            <v>93235</v>
          </cell>
          <cell r="B959" t="str">
            <v>GRUPO GERADOR ESTACIONÁRIO, MOTOR DIESEL POTÊNCIA 170 KVA - JUROS. AF_02/2016</v>
          </cell>
          <cell r="C959" t="str">
            <v>H</v>
          </cell>
          <cell r="D959" t="str">
            <v>0,72</v>
          </cell>
        </row>
        <row r="960">
          <cell r="A960">
            <v>93238</v>
          </cell>
          <cell r="B960" t="str">
            <v>ROLO COMPACTADOR VIBRATÓRIO REBOCÁVEL, CILINDRO DE AÇO LISO, POTÊNCIA DE TRAÇÃO DE 65 CV, PESO 4,7 T, IMPACTO DINÂMICO 18,3 T, LARGURA DE TRABALHO 1,67 M - JUROS. AF_02/2016</v>
          </cell>
          <cell r="C960" t="str">
            <v>H</v>
          </cell>
          <cell r="D960" t="str">
            <v>0,75</v>
          </cell>
        </row>
        <row r="961">
          <cell r="A961">
            <v>93239</v>
          </cell>
          <cell r="B961" t="str">
            <v>ROLO COMPACTADOR VIBRATÓRIO PÉ DE CARNEIRO, OPERADO POR CONTROLE REMOTO, POTÊNCIA 12,5 KW, PESO OPERACIONAL 1,675 T, LARGURA DE TRABALHO 0,85 M - JUROS. AF_02/2016</v>
          </cell>
          <cell r="C961" t="str">
            <v>H</v>
          </cell>
          <cell r="D961" t="str">
            <v>3,43</v>
          </cell>
        </row>
        <row r="962">
          <cell r="A962">
            <v>93240</v>
          </cell>
          <cell r="B962" t="str">
            <v>ROLO COMPACTADOR VIBRATÓRIO PÉ DE CARNEIRO, OPERADO POR CONTROLE REMOTO, POTÊNCIA 12,5 KW, PESO OPERACIONAL 1,675 T, LARGURA DE TRABALHO 0,85 M - MATERIAIS NA OPERAÇÃO. AF_02/2016</v>
          </cell>
          <cell r="C962" t="str">
            <v>H</v>
          </cell>
          <cell r="D962" t="str">
            <v>8,18</v>
          </cell>
        </row>
        <row r="963">
          <cell r="A963">
            <v>93267</v>
          </cell>
          <cell r="B963" t="str">
            <v>GRUA ASCENCIONAL, LANÇA DE 30 M, CAPACIDADE DE 1,0 T A 30 M, ALTURA ATÉ 39 M  DEPRECIAÇÃO. AF_03/2016</v>
          </cell>
          <cell r="C963" t="str">
            <v>H</v>
          </cell>
          <cell r="D963" t="str">
            <v>27,29</v>
          </cell>
        </row>
        <row r="964">
          <cell r="A964">
            <v>93269</v>
          </cell>
          <cell r="B964" t="str">
            <v>GRUA ASCENCIONAL, LANÇA DE 30 M, CAPACIDADE DE 1,0 T A 30 M, ALTURA ATÉ 39 M   JUROS. AF_03/2016</v>
          </cell>
          <cell r="C964" t="str">
            <v>H</v>
          </cell>
          <cell r="D964" t="str">
            <v>3,24</v>
          </cell>
        </row>
        <row r="965">
          <cell r="A965">
            <v>93270</v>
          </cell>
          <cell r="B965" t="str">
            <v>GRUA ASCENCIONAL, LANÇA DE 30 M, CAPACIDADE DE 1,0 T A 30 M, ALTURA ATÉ 39 M   MANUTENÇÃO. AF_03/2016</v>
          </cell>
          <cell r="C965" t="str">
            <v>H</v>
          </cell>
          <cell r="D965" t="str">
            <v>29,84</v>
          </cell>
        </row>
        <row r="966">
          <cell r="A966">
            <v>93271</v>
          </cell>
          <cell r="B966" t="str">
            <v>GRUA ASCENCIONAL, LANÇA DE 30 M, CAPACIDADE DE 1,0 T A 30 M, ALTURA ATÉ 39 M   MATERIAIS NA OPERAÇÃO. AF_03/2016</v>
          </cell>
          <cell r="C966" t="str">
            <v>H</v>
          </cell>
          <cell r="D966" t="str">
            <v>7,10</v>
          </cell>
        </row>
        <row r="967">
          <cell r="A967">
            <v>93277</v>
          </cell>
          <cell r="B967" t="str">
            <v>GUINCHO ELÉTRICO DE COLUNA, CAPACIDADE 400 KG, COM MOTO FREIO, MOTOR TRIFÁSICO DE 1,25 CV - DEPRECIAÇÃO. AF_03/2016</v>
          </cell>
          <cell r="C967" t="str">
            <v>H</v>
          </cell>
          <cell r="D967" t="str">
            <v>0,30</v>
          </cell>
        </row>
        <row r="968">
          <cell r="A968">
            <v>93278</v>
          </cell>
          <cell r="B968" t="str">
            <v>GUINCHO ELÉTRICO DE COLUNA, CAPACIDADE 400 KG, COM MOTO FREIO, MOTOR TRIFÁSICO DE 1,25 CV - JUROS. AF_03/2016</v>
          </cell>
          <cell r="C968" t="str">
            <v>H</v>
          </cell>
          <cell r="D968" t="str">
            <v>0,03</v>
          </cell>
        </row>
        <row r="969">
          <cell r="A969">
            <v>93279</v>
          </cell>
          <cell r="B969" t="str">
            <v>GUINCHO ELÉTRICO DE COLUNA, CAPACIDADE 400 KG, COM MOTO FREIO, MOTOR TRIFÁSICO DE 1,25 CV - MANUTENÇÃO. AF_03/2016</v>
          </cell>
          <cell r="C969" t="str">
            <v>H</v>
          </cell>
          <cell r="D969" t="str">
            <v>0,28</v>
          </cell>
        </row>
        <row r="970">
          <cell r="A970">
            <v>93280</v>
          </cell>
          <cell r="B970" t="str">
            <v>GUINCHO ELÉTRICO DE COLUNA, CAPACIDADE 400 KG, COM MOTO FREIO, MOTOR TRIFÁSICO DE 1,25 CV - MATERIAIS NA OPERAÇÃO. AF_03/2016</v>
          </cell>
          <cell r="C970" t="str">
            <v>H</v>
          </cell>
          <cell r="D970" t="str">
            <v>0,59</v>
          </cell>
        </row>
        <row r="971">
          <cell r="A971">
            <v>93283</v>
          </cell>
          <cell r="B971" t="str">
            <v>GUINDASTE HIDRÁULICO AUTOPROPELIDO, COM LANÇA TELESCÓPICA 40 M, CAPACIDADE MÁXIMA 60 T, POTÊNCIA 260 KW - DEPRECIAÇÃO. AF_03/2016</v>
          </cell>
          <cell r="C971" t="str">
            <v>H</v>
          </cell>
          <cell r="D971" t="str">
            <v>57,35</v>
          </cell>
        </row>
        <row r="972">
          <cell r="A972">
            <v>93284</v>
          </cell>
          <cell r="B972" t="str">
            <v>GUINDASTE HIDRÁULICO AUTOPROPELIDO, COM LANÇA TELESCÓPICA 40 M, CAPACIDADE MÁXIMA 60 T, POTÊNCIA 260 KW - JUROS. AF_03/2016</v>
          </cell>
          <cell r="C972" t="str">
            <v>H</v>
          </cell>
          <cell r="D972" t="str">
            <v>10,89</v>
          </cell>
        </row>
        <row r="973">
          <cell r="A973">
            <v>93285</v>
          </cell>
          <cell r="B973" t="str">
            <v>GUINDASTE HIDRÁULICO AUTOPROPELIDO, COM LANÇA TELESCÓPICA 40 M, CAPACIDADE MÁXIMA 60 T, POTÊNCIA 260 KW - MANUTENÇÃO. AF_03/2016</v>
          </cell>
          <cell r="C973" t="str">
            <v>H</v>
          </cell>
          <cell r="D973" t="str">
            <v>92,20</v>
          </cell>
        </row>
        <row r="974">
          <cell r="A974">
            <v>93286</v>
          </cell>
          <cell r="B974" t="str">
            <v>GUINDASTE HIDRÁULICO AUTOPROPELIDO, COM LANÇA TELESCÓPICA 40 M, CAPACIDADE MÁXIMA 60 T, POTÊNCIA 260 KW - MATERIAIS NA OPERAÇÃO. AF_03/2016</v>
          </cell>
          <cell r="C974" t="str">
            <v>H</v>
          </cell>
          <cell r="D974" t="str">
            <v>167,96</v>
          </cell>
        </row>
        <row r="975">
          <cell r="A975">
            <v>93296</v>
          </cell>
          <cell r="B975" t="str">
            <v>GUINDASTE HIDRÁULICO AUTOPROPELIDO, COM LANÇA TELESCÓPICA 40 M, CAPACIDADE MÁXIMA 60 T, POTÊNCIA 260 KW - IMPOSTOS E SEGUROS. AF_03/2016</v>
          </cell>
          <cell r="C975" t="str">
            <v>H</v>
          </cell>
          <cell r="D975" t="str">
            <v>4,01</v>
          </cell>
        </row>
        <row r="976">
          <cell r="A976">
            <v>93397</v>
          </cell>
          <cell r="B976" t="str">
            <v>GUINDAUTO HIDRÁULICO, CAPACIDADE MÁXIMA DE CARGA 3300 KG, MOMENTO MÁXIMO DE CARGA 5,8 TM, ALCANCE MÁXIMO HORIZONTAL 7,60 M, INCLUSIVE CAMINHÃO TOCO PBT 16.000 KG, POTÊNCIA DE 189 CV - DEPRECIAÇÃO. AF_03/2016</v>
          </cell>
          <cell r="C976" t="str">
            <v>H</v>
          </cell>
          <cell r="D976" t="str">
            <v>10,89</v>
          </cell>
        </row>
        <row r="977">
          <cell r="A977">
            <v>93398</v>
          </cell>
          <cell r="B977" t="str">
            <v>GUINDAUTO HIDRÁULICO, CAPACIDADE MÁXIMA DE CARGA 3300 KG, MOMENTO MÁXIMO DE CARGA 5,8 TM, ALCANCE MÁXIMO HORIZONTAL 7,60 M, INCLUSIVE CAMINHÃO TOCO PBT 16.000 KG, POTÊNCIA DE 189 CV - JUROS. AF_03/2016</v>
          </cell>
          <cell r="C977" t="str">
            <v>H</v>
          </cell>
          <cell r="D977" t="str">
            <v>2,28</v>
          </cell>
        </row>
        <row r="978">
          <cell r="A978">
            <v>93399</v>
          </cell>
          <cell r="B978" t="str">
            <v>GUINDAUTO HIDRÁULICO, CAPACIDADE MÁXIMA DE CARGA 3300 KG, MOMENTO MÁXIMO DE CARGA 5,8 TM, ALCANCE MÁXIMO HORIZONTAL 7,60 M, INCLUSIVE CAMINHÃO TOCO PBT 16.000 KG, POTÊNCIA DE 189 CV  IMPOSTOS E SEGUROS. AF_03/2016</v>
          </cell>
          <cell r="C978" t="str">
            <v>H</v>
          </cell>
          <cell r="D978" t="str">
            <v>0,88</v>
          </cell>
        </row>
        <row r="979">
          <cell r="A979">
            <v>93400</v>
          </cell>
          <cell r="B979" t="str">
            <v>GUINDAUTO HIDRÁULICO, CAPACIDADE MÁXIMA DE CARGA 3300 KG, MOMENTO MÁXIMO DE CARGA 5,8 TM, ALCANCE MÁXIMO HORIZONTAL 7,60 M, INCLUSIVE CAMINHÃO TOCO PBT 16.000 KG, POTÊNCIA DE 189 CV - MANUTENÇÃO. AF_03/2016</v>
          </cell>
          <cell r="C979" t="str">
            <v>H</v>
          </cell>
          <cell r="D979" t="str">
            <v>20,42</v>
          </cell>
        </row>
        <row r="980">
          <cell r="A980">
            <v>93401</v>
          </cell>
          <cell r="B980" t="str">
            <v>GUINDAUTO HIDRÁULICO, CAPACIDADE MÁXIMA DE CARGA 3300 KG, MOMENTO MÁXIMO DE CARGA 5,8 TM, ALCANCE MÁXIMO HORIZONTAL 7,60 M, INCLUSIVE CAMINHÃO TOCO PBT 16.000 KG, POTÊNCIA DE 189 CV - MATERIAIS NA OPERAÇÃO. AF_03/2016</v>
          </cell>
          <cell r="C980" t="str">
            <v>H</v>
          </cell>
          <cell r="D980" t="str">
            <v>108,09</v>
          </cell>
        </row>
        <row r="981">
          <cell r="A981">
            <v>93404</v>
          </cell>
          <cell r="B981" t="str">
            <v>MÁQUINA JATO DE PRESSAO PORTÁTIL, CAMARA DE 1 SAIDA, CAPACIDADE 280 L, DIAMETRO 670 MM, BICO DE JATO CURTO VENTURI DE 5/16'' , MANGUEIRA DE 1'' COM COMPRESSOR DE AR REBOCÁVEL 189 PCM E MOTOR DIESEL 63 CV - DEPRECIAÇÃO. AF_03/2016</v>
          </cell>
          <cell r="C981" t="str">
            <v>H</v>
          </cell>
          <cell r="D981" t="str">
            <v>5,53</v>
          </cell>
        </row>
        <row r="982">
          <cell r="A982">
            <v>93405</v>
          </cell>
          <cell r="B982" t="str">
            <v>MÁQUINA JATO DE PRESSAO PORTÁTIL, CAMARA DE 1 SAIDA, CAPACIDADE 280 L, DIAMETRO 670 MM, BICO DE JATO CURTO VENTURI DE 5/16'' , MANGUEIRA DE 1'' COM COMPRESSOR DE AR REBOCÁVEL 189 PCM E MOTOR DIESEL 63 CV - JUROS. AF_03/2016</v>
          </cell>
          <cell r="C982" t="str">
            <v>H</v>
          </cell>
          <cell r="D982" t="str">
            <v>0,56</v>
          </cell>
        </row>
        <row r="983">
          <cell r="A983">
            <v>93406</v>
          </cell>
          <cell r="B983" t="str">
            <v>MÁQUINA JATO DE PRESSAO PORTÁTIL, CAMARA DE 1 SAIDA, CAPACIDADE 280 L, DIAMETRO 670 MM, BICO DE JATO CURTO VENTURI DE 5/16'' , MANGUEIRA DE 1'' COM COMPRESSOR DE AR REBOCÁVEL 189 PCM E MOTOR DIESEL 63 CV - MANUTENÇÃO. AF_03/2016</v>
          </cell>
          <cell r="C983" t="str">
            <v>H</v>
          </cell>
          <cell r="D983" t="str">
            <v>6,92</v>
          </cell>
        </row>
        <row r="984">
          <cell r="A984">
            <v>93407</v>
          </cell>
          <cell r="B984" t="str">
            <v>MÁQUINA JATO DE PRESSAO PORTÁTIL, CAMARA DE 1 SAIDA, CAPACIDADE 280 L, DIAMETRO 670 MM, BICO DE JATO CURTO VENTURI DE 5/16'' , MANGUEIRA DE 1'' COM COMPRESSOR DE AR REBOCÁVEL 189 PCM E MOTOR DIESEL 63 CV - MATERIAIS NA OPERAÇÃO. AF_03/2016</v>
          </cell>
          <cell r="C984" t="str">
            <v>H</v>
          </cell>
          <cell r="D984" t="str">
            <v>32,22</v>
          </cell>
        </row>
        <row r="985">
          <cell r="A985">
            <v>93411</v>
          </cell>
          <cell r="B985" t="str">
            <v>GERADOR PORTÁTIL MONOFÁSICO, POTÊNCIA 5500 VA, MOTOR A GASOLINA, POTÊNCIA DO MOTOR 13 CV - DEPRECIAÇÃO. AF_03/2016</v>
          </cell>
          <cell r="C985" t="str">
            <v>H</v>
          </cell>
          <cell r="D985" t="str">
            <v>0,19</v>
          </cell>
        </row>
        <row r="986">
          <cell r="A986">
            <v>93412</v>
          </cell>
          <cell r="B986" t="str">
            <v>GERADOR PORTÁTIL MONOFÁSICO, POTÊNCIA 5500 VA, MOTOR A GASOLINA, POTÊNCIA DO MOTOR 13 CV - JUROS. AF_03/2016</v>
          </cell>
          <cell r="C986" t="str">
            <v>H</v>
          </cell>
          <cell r="D986" t="str">
            <v>0,03</v>
          </cell>
        </row>
        <row r="987">
          <cell r="A987">
            <v>93413</v>
          </cell>
          <cell r="B987" t="str">
            <v>GERADOR PORTÁTIL MONOFÁSICO, POTÊNCIA 5500 VA, MOTOR A GASOLINA, POTÊNCIA DO MOTOR 13 CV - MANUTENÇÃO. AF_03/2016</v>
          </cell>
          <cell r="C987" t="str">
            <v>H</v>
          </cell>
          <cell r="D987" t="str">
            <v>0,17</v>
          </cell>
        </row>
        <row r="988">
          <cell r="A988">
            <v>93414</v>
          </cell>
          <cell r="B988" t="str">
            <v>GERADOR PORTÁTIL MONOFÁSICO, POTÊNCIA 5500 VA, MOTOR A GASOLINA, POTÊNCIA DO MOTOR 13 CV - MATERIAIS NA OPERAÇÃO. AF_03/2016</v>
          </cell>
          <cell r="C988" t="str">
            <v>H</v>
          </cell>
          <cell r="D988" t="str">
            <v>12,58</v>
          </cell>
        </row>
        <row r="989">
          <cell r="A989">
            <v>93417</v>
          </cell>
          <cell r="B989" t="str">
            <v>GRUPO GERADOR REBOCÁVEL, POTÊNCIA 66 KVA, MOTOR A DIESEL - DEPRECIAÇÃO. AF_03/2016</v>
          </cell>
          <cell r="C989" t="str">
            <v>H</v>
          </cell>
          <cell r="D989" t="str">
            <v>2,53</v>
          </cell>
        </row>
        <row r="990">
          <cell r="A990">
            <v>93418</v>
          </cell>
          <cell r="B990" t="str">
            <v>GRUPO GERADOR REBOCÁVEL, POTÊNCIA 66 KVA, MOTOR A DIESEL - JUROS. AF_03/2016</v>
          </cell>
          <cell r="C990" t="str">
            <v>H</v>
          </cell>
          <cell r="D990" t="str">
            <v>0,45</v>
          </cell>
        </row>
        <row r="991">
          <cell r="A991">
            <v>93419</v>
          </cell>
          <cell r="B991" t="str">
            <v>GRUPO GERADOR REBOCÁVEL, POTÊNCIA 66 KVA, MOTOR A DIESEL - MANUTENÇÃO. AF_03/2016</v>
          </cell>
          <cell r="C991" t="str">
            <v>H</v>
          </cell>
          <cell r="D991" t="str">
            <v>2,26</v>
          </cell>
        </row>
        <row r="992">
          <cell r="A992">
            <v>93420</v>
          </cell>
          <cell r="B992" t="str">
            <v>GRUPO GERADOR REBOCÁVEL, POTÊNCIA 66 KVA, MOTOR A DIESEL - MATERIAIS NA OPERAÇÃO. AF_03/2016</v>
          </cell>
          <cell r="C992" t="str">
            <v>H</v>
          </cell>
          <cell r="D992" t="str">
            <v>45,84</v>
          </cell>
        </row>
        <row r="993">
          <cell r="A993">
            <v>93423</v>
          </cell>
          <cell r="B993" t="str">
            <v>GRUPO GERADOR ESTACIONÁRIO, POTÊNCIA 150 KVA, MOTOR A DIESEL- DEPRECIAÇÃO. AF_03/2016</v>
          </cell>
          <cell r="C993" t="str">
            <v>H</v>
          </cell>
          <cell r="D993" t="str">
            <v>3,58</v>
          </cell>
        </row>
        <row r="994">
          <cell r="A994">
            <v>93424</v>
          </cell>
          <cell r="B994" t="str">
            <v>GRUPO GERADOR ESTACIONÁRIO, POTÊNCIA 150 KVA, MOTOR A DIESEL- JUROS. AF_03/2016</v>
          </cell>
          <cell r="C994" t="str">
            <v>H</v>
          </cell>
          <cell r="D994" t="str">
            <v>0,64</v>
          </cell>
        </row>
        <row r="995">
          <cell r="A995">
            <v>93425</v>
          </cell>
          <cell r="B995" t="str">
            <v>GRUPO GERADOR ESTACIONÁRIO, POTÊNCIA 150 KVA, MOTOR A DIESEL- MANUTENÇÃO. AF_03/2016</v>
          </cell>
          <cell r="C995" t="str">
            <v>H</v>
          </cell>
          <cell r="D995" t="str">
            <v>3,19</v>
          </cell>
        </row>
        <row r="996">
          <cell r="A996">
            <v>93426</v>
          </cell>
          <cell r="B996" t="str">
            <v>GRUPO GERADOR ESTACIONÁRIO, POTÊNCIA 150 KVA, MOTOR A DIESEL- MATERIAIS NA OPERAÇÃO. AF_03/2016</v>
          </cell>
          <cell r="C996" t="str">
            <v>H</v>
          </cell>
          <cell r="D996" t="str">
            <v>109,57</v>
          </cell>
        </row>
        <row r="997">
          <cell r="A997">
            <v>93429</v>
          </cell>
          <cell r="B997" t="str">
            <v>USINA DE MISTURA ASFÁLTICA À QUENTE, TIPO CONTRA FLUXO, PROD 40 A 80 TON/HORA - DEPRECIAÇÃO. AF_03/2016</v>
          </cell>
          <cell r="C997" t="str">
            <v>H</v>
          </cell>
          <cell r="D997" t="str">
            <v>64,00</v>
          </cell>
        </row>
        <row r="998">
          <cell r="A998">
            <v>93430</v>
          </cell>
          <cell r="B998" t="str">
            <v>USINA DE MISTURA ASFÁLTICA À QUENTE, TIPO CONTRA FLUXO, PROD 40 A 80 TON/HORA - JUROS. AF_03/2016</v>
          </cell>
          <cell r="C998" t="str">
            <v>H</v>
          </cell>
          <cell r="D998" t="str">
            <v>11,52</v>
          </cell>
        </row>
        <row r="999">
          <cell r="A999">
            <v>93431</v>
          </cell>
          <cell r="B999" t="str">
            <v>USINA DE MISTURA ASFÁLTICA À QUENTE, TIPO CONTRA FLUXO, PROD 40 A 80 TON/HORA - MANUTENÇÃO. AF_03/2016</v>
          </cell>
          <cell r="C999" t="str">
            <v>H</v>
          </cell>
          <cell r="D999" t="str">
            <v>102,88</v>
          </cell>
        </row>
        <row r="1000">
          <cell r="A1000">
            <v>93432</v>
          </cell>
          <cell r="B1000" t="str">
            <v>USINA DE MISTURA ASFÁLTICA À QUENTE, TIPO CONTRA FLUXO, PROD 40 A 80 TON/HORA - MATERIAIS NA OPERAÇÃO. AF_03/2016</v>
          </cell>
          <cell r="C1000" t="str">
            <v>H</v>
          </cell>
          <cell r="D1000" t="str">
            <v>1.963,20</v>
          </cell>
        </row>
        <row r="1001">
          <cell r="A1001">
            <v>93435</v>
          </cell>
          <cell r="B1001" t="str">
            <v>USINA DE ASFALTO À FRIO, CAPACIDADE DE 40 A 60 TON/HORA, ELÉTRICA POTÊNCIA 30 CV - DEPRECIAÇÃO. AF_03/2016</v>
          </cell>
          <cell r="C1001" t="str">
            <v>H</v>
          </cell>
          <cell r="D1001" t="str">
            <v>3,46</v>
          </cell>
        </row>
        <row r="1002">
          <cell r="A1002">
            <v>93436</v>
          </cell>
          <cell r="B1002" t="str">
            <v>USINA DE ASFALTO À FRIO, CAPACIDADE DE 40 A 60 TON/HORA, ELÉTRICA POTÊNCIA 30 CV - JUROS. AF_03/2016</v>
          </cell>
          <cell r="C1002" t="str">
            <v>H</v>
          </cell>
          <cell r="D1002" t="str">
            <v>0,72</v>
          </cell>
        </row>
        <row r="1003">
          <cell r="A1003">
            <v>93437</v>
          </cell>
          <cell r="B1003" t="str">
            <v>USINA DE ASFALTO À FRIO, CAPACIDADE DE 40 A 60 TON/HORA, ELÉTRICA POTÊNCIA 30 CV - MANUTENÇÃO. AF_03/2016</v>
          </cell>
          <cell r="C1003" t="str">
            <v>H</v>
          </cell>
          <cell r="D1003" t="str">
            <v>6,49</v>
          </cell>
        </row>
        <row r="1004">
          <cell r="A1004">
            <v>93438</v>
          </cell>
          <cell r="B1004" t="str">
            <v>USINA DE ASFALTO À FRIO, CAPACIDADE DE 40 A 60 TON/HORA, ELÉTRICA POTÊNCIA 30 CV - MATERIAIS NA OPERAÇÃO. AF_03/2016</v>
          </cell>
          <cell r="C1004" t="str">
            <v>H</v>
          </cell>
          <cell r="D1004" t="str">
            <v>20,29</v>
          </cell>
        </row>
        <row r="1005">
          <cell r="A1005">
            <v>95114</v>
          </cell>
          <cell r="B1005" t="str">
            <v>MARTELETE OU ROMPEDOR PNEUMÁTICO MANUAL, 28 KG, COM SILENCIADOR - DEPRECIAÇÃO. AF_07/2016</v>
          </cell>
          <cell r="C1005" t="str">
            <v>H</v>
          </cell>
          <cell r="D1005" t="str">
            <v>1,16</v>
          </cell>
        </row>
        <row r="1006">
          <cell r="A1006">
            <v>95115</v>
          </cell>
          <cell r="B1006" t="str">
            <v>MARTELETE OU ROMPEDOR PNEUMÁTICO MANUAL, 28 KG, COM SILENCIADOR - JUROS. AF_07/2016</v>
          </cell>
          <cell r="C1006" t="str">
            <v>H</v>
          </cell>
          <cell r="D1006" t="str">
            <v>0,13</v>
          </cell>
        </row>
        <row r="1007">
          <cell r="A1007">
            <v>95116</v>
          </cell>
          <cell r="B1007" t="str">
            <v>USINA DE CONCRETO FIXA, CAPACIDADE NOMINAL DE 90 A 120 M3/H, SEM SILO - DEPRECIAÇÃO. AF_07/2016</v>
          </cell>
          <cell r="C1007" t="str">
            <v>H</v>
          </cell>
          <cell r="D1007" t="str">
            <v>31,99</v>
          </cell>
        </row>
        <row r="1008">
          <cell r="A1008">
            <v>95117</v>
          </cell>
          <cell r="B1008" t="str">
            <v>USINA DE CONCRETO FIXA, CAPACIDADE NOMINAL DE 90 A 120 M3/H, SEM SILO - JUROS. AF_07/2016</v>
          </cell>
          <cell r="C1008" t="str">
            <v>H</v>
          </cell>
          <cell r="D1008" t="str">
            <v>5,04</v>
          </cell>
        </row>
        <row r="1009">
          <cell r="A1009">
            <v>95118</v>
          </cell>
          <cell r="B1009" t="str">
            <v>USINA MISTURADORA DE SOLOS, CAPACIDADE DE 200 A 500 TON/H, POTENCIA 75KW - DEPRECIAÇÃO. AF_07/2016</v>
          </cell>
          <cell r="C1009" t="str">
            <v>H</v>
          </cell>
          <cell r="D1009" t="str">
            <v>33,01</v>
          </cell>
        </row>
        <row r="1010">
          <cell r="A1010">
            <v>95119</v>
          </cell>
          <cell r="B1010" t="str">
            <v>USINA MISTURADORA DE SOLOS, CAPACIDADE DE 200 A 500 TON/H, POTENCIA 75KW - JUROS. AF_07/2016</v>
          </cell>
          <cell r="C1010" t="str">
            <v>H</v>
          </cell>
          <cell r="D1010" t="str">
            <v>5,94</v>
          </cell>
        </row>
        <row r="1011">
          <cell r="A1011">
            <v>95120</v>
          </cell>
          <cell r="B1011" t="str">
            <v>USINA MISTURADORA DE SOLOS, CAPACIDADE DE 200 A 500 TON/H, POTENCIA 75KW - MATERIAIS NA OPERAÇÃO. AF_07/2016</v>
          </cell>
          <cell r="C1011" t="str">
            <v>H</v>
          </cell>
          <cell r="D1011" t="str">
            <v>48,45</v>
          </cell>
        </row>
        <row r="1012">
          <cell r="A1012">
            <v>95123</v>
          </cell>
          <cell r="B1012" t="str">
            <v>DISTRIBUIDOR DE AGREGADOS AUTOPROPELIDO, CAP 3 M3, A DIESEL, POTÊNCIA 176CV - DEPRECIAÇÃO. AF_07/2016</v>
          </cell>
          <cell r="C1012" t="str">
            <v>H</v>
          </cell>
          <cell r="D1012" t="str">
            <v>11,40</v>
          </cell>
        </row>
        <row r="1013">
          <cell r="A1013">
            <v>95124</v>
          </cell>
          <cell r="B1013" t="str">
            <v>DISTRIBUIDOR DE AGREGADOS AUTOPROPELIDO, C/AP 3 M3, A DIESEL, POTÊNCIA 176CV - JUROS. AF_07/2016</v>
          </cell>
          <cell r="C1013" t="str">
            <v>H</v>
          </cell>
          <cell r="D1013" t="str">
            <v>1,79</v>
          </cell>
        </row>
        <row r="1014">
          <cell r="A1014">
            <v>95125</v>
          </cell>
          <cell r="B1014" t="str">
            <v>DISTRIBUIDOR DE AGREGADOS AUTOPROPELIDO, CAP 3 M3, A DIESEL, POTÊNCIA 176CV - MANUTENÇÃO. AF_07/2016</v>
          </cell>
          <cell r="C1014" t="str">
            <v>H</v>
          </cell>
          <cell r="D1014" t="str">
            <v>12,47</v>
          </cell>
        </row>
        <row r="1015">
          <cell r="A1015">
            <v>95126</v>
          </cell>
          <cell r="B1015" t="str">
            <v>DISTRIBUIDOR DE AGREGADOS AUTOPROPELIDO, CAP 3 M3, A DIESEL, POTÊNCIA 176CV  MATERIAIS NA OPERAÇÃO. AF_07/2016</v>
          </cell>
          <cell r="C1015" t="str">
            <v>H</v>
          </cell>
          <cell r="D1015" t="str">
            <v>100,65</v>
          </cell>
        </row>
        <row r="1016">
          <cell r="A1016">
            <v>95129</v>
          </cell>
          <cell r="B1016" t="str">
            <v>MÁQUINA DEMARCADORA DE FAIXA DE TRÁFEGO À FRIO, AUTOPROPELIDA, POTÊNCIA 38 HP - DEPRECIAÇÃO. AF_07/2016</v>
          </cell>
          <cell r="C1016" t="str">
            <v>H</v>
          </cell>
          <cell r="D1016" t="str">
            <v>20,23</v>
          </cell>
        </row>
        <row r="1017">
          <cell r="A1017">
            <v>95130</v>
          </cell>
          <cell r="B1017" t="str">
            <v>MÁQUINA DEMARCADORA DE FAIXA DE TRÁFEGO À FRIO, AUTOPROPELIDA, POTÊNCIA 38 HP - JUROS. AF_07/2016</v>
          </cell>
          <cell r="C1017" t="str">
            <v>H</v>
          </cell>
          <cell r="D1017" t="str">
            <v>3,64</v>
          </cell>
        </row>
        <row r="1018">
          <cell r="A1018">
            <v>95131</v>
          </cell>
          <cell r="B1018" t="str">
            <v>MÁQUINA DEMARCADORA DE FAIXA DE TRÁFEGO À FRIO, AUTOPROPELIDA, POTÊNCIA 38 HP - MANUTENÇÃO. AF_07/2016</v>
          </cell>
          <cell r="C1018" t="str">
            <v>H</v>
          </cell>
          <cell r="D1018" t="str">
            <v>37,94</v>
          </cell>
        </row>
        <row r="1019">
          <cell r="A1019">
            <v>95132</v>
          </cell>
          <cell r="B1019" t="str">
            <v>MÁQUINA DEMARCADORA DE FAIXA DE TRÁFEGO À FRIO, AUTOPROPELIDA, POTÊNCIA 38 HP - MATERIAIS NA OPERAÇÃO. AF_07/2016</v>
          </cell>
          <cell r="C1019" t="str">
            <v>H</v>
          </cell>
          <cell r="D1019" t="str">
            <v>22,04</v>
          </cell>
        </row>
        <row r="1020">
          <cell r="A1020">
            <v>95136</v>
          </cell>
          <cell r="B1020" t="str">
            <v>TALHA MANUAL DE CORRENTE, CAPACIDADE DE 2 TON. COM ELEVAÇÃO DE 3 M - DEPRECIAÇÃO. AF_07/2016</v>
          </cell>
          <cell r="C1020" t="str">
            <v>H</v>
          </cell>
          <cell r="D1020" t="str">
            <v>0,03</v>
          </cell>
        </row>
        <row r="1021">
          <cell r="A1021">
            <v>95137</v>
          </cell>
          <cell r="B1021" t="str">
            <v>TALHA MANUAL DE CORRENTE, CAPACIDADE DE 2 TON. COM ELEVAÇÃO DE 3 M - JUROS. AF_07/2016</v>
          </cell>
          <cell r="C1021" t="str">
            <v>H</v>
          </cell>
          <cell r="D1021" t="str">
            <v>0,01</v>
          </cell>
        </row>
        <row r="1022">
          <cell r="A1022">
            <v>95138</v>
          </cell>
          <cell r="B1022" t="str">
            <v>TALHA MANUAL DE CORRENTE, CAPACIDADE DE 2 TON. COM ELEVAÇÃO DE 3 M - MANUTENÇÃO. AF_07/2016</v>
          </cell>
          <cell r="C1022" t="str">
            <v>H</v>
          </cell>
          <cell r="D1022" t="str">
            <v>0,02</v>
          </cell>
        </row>
        <row r="1023">
          <cell r="A1023">
            <v>95208</v>
          </cell>
          <cell r="B1023" t="str">
            <v>GRUA ASCENCIONAL, LANÇA DE 42 M, CAPACIDADE DE 1,5 T A 30 M, ALTURA ATÉ 39 M  DEPRECIAÇÃO. AF_08/2016</v>
          </cell>
          <cell r="C1023" t="str">
            <v>H</v>
          </cell>
          <cell r="D1023" t="str">
            <v>30,91</v>
          </cell>
        </row>
        <row r="1024">
          <cell r="A1024">
            <v>95209</v>
          </cell>
          <cell r="B1024" t="str">
            <v>GRUA ASCENCIONAL, LANCA DE 42 M, CAPACIDADE DE 1,5 T A 30 M, ALTURA ATE 39 M  JUROS. AF_08/2016</v>
          </cell>
          <cell r="C1024" t="str">
            <v>H</v>
          </cell>
          <cell r="D1024" t="str">
            <v>3,67</v>
          </cell>
        </row>
        <row r="1025">
          <cell r="A1025">
            <v>95210</v>
          </cell>
          <cell r="B1025" t="str">
            <v>GRUA ASCENCIONAL, LANCA DE 42 M, CAPACIDADE DE 1,5 T A 30 M, ALTURA ATE 39 M  MANUTENÇÃO. AF_08/2016</v>
          </cell>
          <cell r="C1025" t="str">
            <v>H</v>
          </cell>
          <cell r="D1025" t="str">
            <v>33,81</v>
          </cell>
        </row>
        <row r="1026">
          <cell r="A1026">
            <v>95211</v>
          </cell>
          <cell r="B1026" t="str">
            <v>GRUA ASCENCIONAL, LANCA DE 42 M, CAPACIDADE DE 1,5 T A 30 M, ALTURA ATE 39 M  MATERIAIS NA OPERAÇÃO. AF_08/2016</v>
          </cell>
          <cell r="C1026" t="str">
            <v>H</v>
          </cell>
          <cell r="D1026" t="str">
            <v>7,10</v>
          </cell>
        </row>
        <row r="1027">
          <cell r="A1027">
            <v>95214</v>
          </cell>
          <cell r="B1027" t="str">
            <v>PULVERIZADOR DE TINTA ELÉTRICO/MÁQUINA DE PINTURA AIRLESS, VAZÃO 2 L/MIN - DEPRECIAÇÃO. AF_08/2016</v>
          </cell>
          <cell r="C1027" t="str">
            <v>H</v>
          </cell>
          <cell r="D1027" t="str">
            <v>0,39</v>
          </cell>
        </row>
        <row r="1028">
          <cell r="A1028">
            <v>95215</v>
          </cell>
          <cell r="B1028" t="str">
            <v>PULVERIZADOR DE TINTA ELÉTRICO/MÁQUINA DE PINTURA AIRLESS, VAZÃO 2 L/MIN - JUROS. AF_08/2016</v>
          </cell>
          <cell r="C1028" t="str">
            <v>H</v>
          </cell>
          <cell r="D1028" t="str">
            <v>0,04</v>
          </cell>
        </row>
        <row r="1029">
          <cell r="A1029">
            <v>95216</v>
          </cell>
          <cell r="B1029" t="str">
            <v>PULVERIZADOR DE TINTA ELÉTRICO/MÁQUINA DE PINTURA AIRLESS, VAZÃO 2 L/MIN - MANUTENÇÃO. AF_08/2016</v>
          </cell>
          <cell r="C1029" t="str">
            <v>H</v>
          </cell>
          <cell r="D1029" t="str">
            <v>0,27</v>
          </cell>
        </row>
        <row r="1030">
          <cell r="A1030">
            <v>95217</v>
          </cell>
          <cell r="B1030" t="str">
            <v>PULVERIZADOR DE TINTA ELÉTRICO/MÁQUINA DE PINTURA AIRLESS, VAZÃO 2 L/MIN - MATERIAIS NA OPERAÇÃO. AF_08/2016</v>
          </cell>
          <cell r="C1030" t="str">
            <v>H</v>
          </cell>
          <cell r="D1030" t="str">
            <v>0,47</v>
          </cell>
        </row>
        <row r="1031">
          <cell r="A1031">
            <v>95255</v>
          </cell>
          <cell r="B1031" t="str">
            <v>MARTELO DEMOLIDOR PNEUMÁTICO MANUAL, 32 KG - DEPRECIAÇÃO. AF_09/2016</v>
          </cell>
          <cell r="C1031" t="str">
            <v>H</v>
          </cell>
          <cell r="D1031" t="str">
            <v>1,03</v>
          </cell>
        </row>
        <row r="1032">
          <cell r="A1032">
            <v>95256</v>
          </cell>
          <cell r="B1032" t="str">
            <v>MARTELO DEMOLIDOR PNEUMÁTICO MANUAL, 32 KG - JUROS. AF_09/2016</v>
          </cell>
          <cell r="C1032" t="str">
            <v>H</v>
          </cell>
          <cell r="D1032" t="str">
            <v>0,12</v>
          </cell>
        </row>
        <row r="1033">
          <cell r="A1033">
            <v>95257</v>
          </cell>
          <cell r="B1033" t="str">
            <v>MARTELO DEMOLIDOR PNEUMÁTICO MANUAL, 32 KG - MANUTENÇÃO. AF_09/2016</v>
          </cell>
          <cell r="C1033" t="str">
            <v>H</v>
          </cell>
          <cell r="D1033" t="str">
            <v>1,29</v>
          </cell>
        </row>
        <row r="1034">
          <cell r="A1034">
            <v>95260</v>
          </cell>
          <cell r="B1034" t="str">
            <v>COMPACTADOR DE SOLOS DE PERCUSÃO (SOQUETE) COM MOTOR A GASOLINA, POTÊNCIA 3 CV - DEPRECIAÇÃO. AF_09/2016</v>
          </cell>
          <cell r="C1034" t="str">
            <v>H</v>
          </cell>
          <cell r="D1034" t="str">
            <v>0,56</v>
          </cell>
        </row>
        <row r="1035">
          <cell r="A1035">
            <v>95261</v>
          </cell>
          <cell r="B1035" t="str">
            <v>COMPACTADOR DE SOLOS DE PERCUSÃO (SOQUETE) COM MOTOR A GASOLINA, POTÊNCIA 3 CV - JUROS. AF_09/2016</v>
          </cell>
          <cell r="C1035" t="str">
            <v>H</v>
          </cell>
          <cell r="D1035" t="str">
            <v>0,11</v>
          </cell>
        </row>
        <row r="1036">
          <cell r="A1036">
            <v>95262</v>
          </cell>
          <cell r="B1036" t="str">
            <v>COMPACTADOR DE SOLOS DE PERCUSÃO (SOQUETE) COM MOTOR A GASOLINA, POTÊNCIA 3 CV - MANUTENÇÃO. AF_09/2016</v>
          </cell>
          <cell r="C1036" t="str">
            <v>H</v>
          </cell>
          <cell r="D1036" t="str">
            <v>1,08</v>
          </cell>
        </row>
        <row r="1037">
          <cell r="A1037">
            <v>95263</v>
          </cell>
          <cell r="B1037" t="str">
            <v>COMPACTADOR DE SOLOS DE PERCUSÃO (SOQUETE) COM MOTOR A GASOLINA, POTÊNCIA 3 CV - MATERIAIS NA OPERAÇÃO. AF_09/2016</v>
          </cell>
          <cell r="C1037" t="str">
            <v>H</v>
          </cell>
          <cell r="D1037" t="str">
            <v>3,90</v>
          </cell>
        </row>
        <row r="1038">
          <cell r="A1038">
            <v>95266</v>
          </cell>
          <cell r="B1038" t="str">
            <v>RÉGUA VIBRATÓRIA DUPLA PARA CONCRETO, PESO DE 60KG, COMPRIMENTO 4 M, COM MOTOR A GASOLINA, POTÊNCIA 5,5 HP - DEPRECIAÇÃO. AF_09/2016</v>
          </cell>
          <cell r="C1038" t="str">
            <v>H</v>
          </cell>
          <cell r="D1038" t="str">
            <v>0,41</v>
          </cell>
        </row>
        <row r="1039">
          <cell r="A1039">
            <v>95267</v>
          </cell>
          <cell r="B1039" t="str">
            <v>RÉGUA VIBRATÓRIA DUPLA PARA CONCRETO, PESO DE 60KG, COMPRIMENTO 4 M, COM MOTOR A GASOLINA, POTÊNCIA 5,5 HP - JUROS. AF_09/2016</v>
          </cell>
          <cell r="C1039" t="str">
            <v>H</v>
          </cell>
          <cell r="D1039" t="str">
            <v>0,04</v>
          </cell>
        </row>
        <row r="1040">
          <cell r="A1040">
            <v>95268</v>
          </cell>
          <cell r="B1040" t="str">
            <v>RÉGUA VIBRATÓRIA DUPLA PARA CONCRETO, PESO DE 60KG, COMPRIMENTO 4 M, COM MOTOR A GASOLINA, POTÊNCIA 5,5 HP - MANUTENÇÃO. AF_09/2016</v>
          </cell>
          <cell r="C1040" t="str">
            <v>H</v>
          </cell>
          <cell r="D1040" t="str">
            <v>0,40</v>
          </cell>
        </row>
        <row r="1041">
          <cell r="A1041">
            <v>95269</v>
          </cell>
          <cell r="B1041" t="str">
            <v>RÉGUA VIBRATÓRIA DUPLA PARA CONCRETO, PESO DE 60KG, COMPRIMENTO 4 M, COM MOTOR A GASOLINA, POTÊNCIA 5,5 HP  MATERIAIS NA OPERAÇÃO. AF_09/2016</v>
          </cell>
          <cell r="C1041" t="str">
            <v>H</v>
          </cell>
          <cell r="D1041" t="str">
            <v>7,30</v>
          </cell>
        </row>
        <row r="1042">
          <cell r="A1042">
            <v>95272</v>
          </cell>
          <cell r="B1042" t="str">
            <v>POLIDORA DE PISO (POLITRIZ), PESO DE 100KG, DIÂMETRO 450 MM, MOTOR ELÉTRICO, POTÊNCIA 4 HP - DEPRECIAÇÃO. AF_09/2016</v>
          </cell>
          <cell r="C1042" t="str">
            <v>H</v>
          </cell>
          <cell r="D1042" t="str">
            <v>0,40</v>
          </cell>
        </row>
        <row r="1043">
          <cell r="A1043">
            <v>95273</v>
          </cell>
          <cell r="B1043" t="str">
            <v>POLIDORA DE PISO (POLITRIZ), PESO DE 100KG, DIÂMETRO 450 MM, MOTOR ELÉTRICO, POTÊNCIA 4 HP - JUROS. AF_09/2016</v>
          </cell>
          <cell r="C1043" t="str">
            <v>H</v>
          </cell>
          <cell r="D1043" t="str">
            <v>0,04</v>
          </cell>
        </row>
        <row r="1044">
          <cell r="A1044">
            <v>95274</v>
          </cell>
          <cell r="B1044" t="str">
            <v>POLIDORA DE PISO (POLITRIZ), PESO DE 100KG, DIÂMETRO 450 MM, MOTOR ELÉTRICO, POTÊNCIA 4 HP - MANUTENÇÃO. AF_09/2016</v>
          </cell>
          <cell r="C1044" t="str">
            <v>H</v>
          </cell>
          <cell r="D1044" t="str">
            <v>0,31</v>
          </cell>
        </row>
        <row r="1045">
          <cell r="A1045">
            <v>95275</v>
          </cell>
          <cell r="B1045" t="str">
            <v>POLIDORA DE PISO (POLITRIZ), PESO DE 100KG, DIÂMETRO 450 MM, MOTOR ELÉTRICO, POTÊNCIA 4 HP  MATERIAIS NA OPERAÇÃO. AF_09/2016</v>
          </cell>
          <cell r="C1045" t="str">
            <v>H</v>
          </cell>
          <cell r="D1045" t="str">
            <v>1,93</v>
          </cell>
        </row>
        <row r="1046">
          <cell r="A1046">
            <v>95278</v>
          </cell>
          <cell r="B1046" t="str">
            <v>DESEMPENADEIRA DE CONCRETO, PESO DE 75KG, 4 PÁS, MOTOR A GASOLINA, POTÊNCIA 5,5 HP - DEPRECIAÇÃO. AF_09/2016</v>
          </cell>
          <cell r="C1046" t="str">
            <v>H</v>
          </cell>
          <cell r="D1046" t="str">
            <v>0,44</v>
          </cell>
        </row>
        <row r="1047">
          <cell r="A1047">
            <v>95279</v>
          </cell>
          <cell r="B1047" t="str">
            <v>DESEMPENADEIRA DE CONCRETO, PESO DE 75KG, 4 PÁS, MOTOR A GASOLINA, POTÊNCIA 5,5 HP - JUROS. AF_09/2016</v>
          </cell>
          <cell r="C1047" t="str">
            <v>H</v>
          </cell>
          <cell r="D1047" t="str">
            <v>0,05</v>
          </cell>
        </row>
        <row r="1048">
          <cell r="A1048">
            <v>95280</v>
          </cell>
          <cell r="B1048" t="str">
            <v>DESEMPENADEIRA DE CONCRETO, PESO DE 75KG, 4 PÁS, MOTOR A GASOLINA, POTÊNCIA 5,5 HP - MANUTENÇÃO. AF_09/2016</v>
          </cell>
          <cell r="C1048" t="str">
            <v>H</v>
          </cell>
          <cell r="D1048" t="str">
            <v>0,34</v>
          </cell>
        </row>
        <row r="1049">
          <cell r="A1049">
            <v>95281</v>
          </cell>
          <cell r="B1049" t="str">
            <v>DESEMPENADEIRA DE CONCRETO, PESO DE 75KG, 4 PÁS, MOTOR A GASOLINA, POTÊNCIA 5,5 HP  MATERIAIS NA OPERAÇÃO. AF_09/2016</v>
          </cell>
          <cell r="C1049" t="str">
            <v>H</v>
          </cell>
          <cell r="D1049" t="str">
            <v>7,30</v>
          </cell>
        </row>
        <row r="1050">
          <cell r="A1050">
            <v>95617</v>
          </cell>
          <cell r="B1050" t="str">
            <v>PERFURATRIZ PNEUMATICA MANUAL DE PESO MEDIO, MARTELETE, 18KG, COMPRIMENTO MÁXIMO DE CURSO DE 6 M, DIAMETRO DO PISTAO DE 5,5 CM - DEPRECIAÇÃO. AF_11/2016</v>
          </cell>
          <cell r="C1050" t="str">
            <v>H</v>
          </cell>
          <cell r="D1050" t="str">
            <v>0,85</v>
          </cell>
        </row>
        <row r="1051">
          <cell r="A1051">
            <v>95618</v>
          </cell>
          <cell r="B1051" t="str">
            <v>PERFURATRIZ PNEUMATICA MANUAL DE PESO MEDIO, MARTELETE, 18KG, COMPRIMENTO MÁXIMO DE CURSO DE 6 M, DIAMETRO DO PISTAO DE 5,5 CM - JUROS. AF_11/2016</v>
          </cell>
          <cell r="C1051" t="str">
            <v>H</v>
          </cell>
          <cell r="D1051" t="str">
            <v>0,10</v>
          </cell>
        </row>
        <row r="1052">
          <cell r="A1052">
            <v>95619</v>
          </cell>
          <cell r="B1052" t="str">
            <v>PERFURATRIZ PNEUMATICA MANUAL DE PESO MEDIO, MARTELETE, 18KG, COMPRIMENTO MÁXIMO DE CURSO DE 6 M, DIAMETRO DO PISTAO DE 5,5 CM - MANUTENÇÃO. AF_11/2016</v>
          </cell>
          <cell r="C1052" t="str">
            <v>H</v>
          </cell>
          <cell r="D1052" t="str">
            <v>1,06</v>
          </cell>
        </row>
        <row r="1053">
          <cell r="A1053">
            <v>95627</v>
          </cell>
          <cell r="B1053" t="str">
            <v>ROLO COMPACTADOR VIBRATORIO TANDEM, ACO LISO, POTENCIA 125 HP, PESO SEM/COM LASTRO 10,20/11,65 T, LARGURA DE TRABALHO 1,73 M - DEPRECIAÇÃO. AF_11/2016</v>
          </cell>
          <cell r="C1053" t="str">
            <v>H</v>
          </cell>
          <cell r="D1053" t="str">
            <v>27,04</v>
          </cell>
        </row>
        <row r="1054">
          <cell r="A1054">
            <v>95628</v>
          </cell>
          <cell r="B1054" t="str">
            <v>ROLO COMPACTADOR VIBRATORIO TANDEM, ACO LISO, POTENCIA 125 HP, PESO SEM/COM LASTRO 10,20/11,65 T, LARGURA DE TRABALHO 1,73 M - JUROS. AF_11/2016</v>
          </cell>
          <cell r="C1054" t="str">
            <v>H</v>
          </cell>
          <cell r="D1054" t="str">
            <v>3,75</v>
          </cell>
        </row>
        <row r="1055">
          <cell r="A1055">
            <v>95629</v>
          </cell>
          <cell r="B1055" t="str">
            <v>ROLO COMPACTADOR VIBRATORIO TANDEM, ACO LISO, POTENCIA 125 HP, PESO SEM/COM LASTRO 10,20/11,65 T, LARGURA DE TRABALHO 1,73 M - MANUTENÇÃO. AF_11/2016</v>
          </cell>
          <cell r="C1055" t="str">
            <v>H</v>
          </cell>
          <cell r="D1055" t="str">
            <v>33,84</v>
          </cell>
        </row>
        <row r="1056">
          <cell r="A1056">
            <v>95630</v>
          </cell>
          <cell r="B1056" t="str">
            <v>ROLO COMPACTADOR VIBRATORIO TANDEM, ACO LISO, POTENCIA 125 HP, PESO SEM/COM LASTRO 10,20/11,65 T, LARGURA DE TRABALHO 1,73 M - MATERIAIS NA OPERAÇÃO. AF_11/2016</v>
          </cell>
          <cell r="C1056" t="str">
            <v>H</v>
          </cell>
          <cell r="D1056" t="str">
            <v>61,02</v>
          </cell>
        </row>
        <row r="1057">
          <cell r="A1057">
            <v>95698</v>
          </cell>
          <cell r="B1057" t="str">
            <v>PERFURATRIZ MANUAL, TORQUE MAXIMO 55 KGF.M, POTENCIA 5 CV, COM DIAMETRO MAXIMO 8 1/2" - DEPRECIAÇÃO. AF_11/2016</v>
          </cell>
          <cell r="C1057" t="str">
            <v>H</v>
          </cell>
          <cell r="D1057" t="str">
            <v>3,44</v>
          </cell>
        </row>
        <row r="1058">
          <cell r="A1058">
            <v>95699</v>
          </cell>
          <cell r="B1058" t="str">
            <v>PERFURATRIZ MANUAL, TORQUE MAXIMO 55 KGF.M, POTENCIA 5 CV, COM DIAMETRO MAXIMO 8 1/2" - JUROS. AF_11/2016</v>
          </cell>
          <cell r="C1058" t="str">
            <v>H</v>
          </cell>
          <cell r="D1058" t="str">
            <v>0,40</v>
          </cell>
        </row>
        <row r="1059">
          <cell r="A1059">
            <v>95700</v>
          </cell>
          <cell r="B1059" t="str">
            <v>PERFURATRIZ MANUAL, TORQUE MAXIMO 55 KGF.M, POTENCIA 5 CV, COM DIAMETRO MAXIMO 8 1/2" - MANUTENÇÃO. AF_11/2016</v>
          </cell>
          <cell r="C1059" t="str">
            <v>H</v>
          </cell>
          <cell r="D1059" t="str">
            <v>4,30</v>
          </cell>
        </row>
        <row r="1060">
          <cell r="A1060">
            <v>95701</v>
          </cell>
          <cell r="B1060" t="str">
            <v>PERFURATRIZ MANUAL, TORQUE MAXIMO 55 KGF.M, POTENCIA 5 CV, COM DIAMETRO MAXIMO 8 1/2" - MATERIAIS NA OPERAÇÃO. AF_11/2016</v>
          </cell>
          <cell r="C1060" t="str">
            <v>H</v>
          </cell>
          <cell r="D1060" t="str">
            <v>2,37</v>
          </cell>
        </row>
        <row r="1061">
          <cell r="A1061">
            <v>95704</v>
          </cell>
          <cell r="B1061" t="str">
            <v>PERFURATRIZ SOBRE ESTEIRA, TORQUE MÁXIMO 600 KGF, POTÊNCIA ENTRE 50 E 60 HP, DIÂMETRO MÁXIMO 10 - DEPRECIAÇÃO. AF_11/2016</v>
          </cell>
          <cell r="C1061" t="str">
            <v>H</v>
          </cell>
          <cell r="D1061" t="str">
            <v>26,88</v>
          </cell>
        </row>
        <row r="1062">
          <cell r="A1062">
            <v>95705</v>
          </cell>
          <cell r="B1062" t="str">
            <v>PERFURATRIZ SOBRE ESTEIRA, TORQUE MÁXIMO 600 KGF, POTÊNCIA ENTRE 50 E 60 HP, DIÂMETRO MÁXIMO 10 - JUROS. AF_11/2016</v>
          </cell>
          <cell r="C1062" t="str">
            <v>H</v>
          </cell>
          <cell r="D1062" t="str">
            <v>3,83</v>
          </cell>
        </row>
        <row r="1063">
          <cell r="A1063">
            <v>95706</v>
          </cell>
          <cell r="B1063" t="str">
            <v>PERFURATRIZ SOBRE ESTEIRA, TORQUE MÁXIMO 600 KGF, POTÊNCIA ENTRE 50 E 60 HP, DIÂMETRO MÁXIMO 10 - MANUTENÇÃO. AF_11/2016</v>
          </cell>
          <cell r="C1063" t="str">
            <v>H</v>
          </cell>
          <cell r="D1063" t="str">
            <v>33,64</v>
          </cell>
        </row>
        <row r="1064">
          <cell r="A1064">
            <v>95707</v>
          </cell>
          <cell r="B1064" t="str">
            <v>PERFURATRIZ SOBRE ESTEIRA, TORQUE MÁXIMO 600 KGF, POTÊNCIA ENTRE 50 E 60 HP, DIÂMETRO MÁXIMO 10 - MATERIAIS NA OPERAÇÃO. AF_11/2016</v>
          </cell>
          <cell r="C1064" t="str">
            <v>H</v>
          </cell>
          <cell r="D1064" t="str">
            <v>26,50</v>
          </cell>
        </row>
        <row r="1065">
          <cell r="A1065">
            <v>95710</v>
          </cell>
          <cell r="B1065" t="str">
            <v>ESCAVADEIRA HIDRAULICA SOBRE ESTEIRA, COM GARRA GIRATORIA DE MANDIBULAS, PESO OPERACIONAL ENTRE 22,00 E 25,50 TON, POTENCIA LIQUIDA ENTRE 150 E 160 HP - DEPRECIAÇÃO. AF_11/2016</v>
          </cell>
          <cell r="C1065" t="str">
            <v>H</v>
          </cell>
          <cell r="D1065" t="str">
            <v>32,31</v>
          </cell>
        </row>
        <row r="1066">
          <cell r="A1066">
            <v>95711</v>
          </cell>
          <cell r="B1066" t="str">
            <v>ESCAVADEIRA HIDRAULICA SOBRE ESTEIRA, COM GARRA GIRATORIA DE MANDIBULAS, PESO OPERACIONAL ENTRE 22,00 E 25,50 TON, POTENCIA LIQUIDA ENTRE 150 E 160 HP - JUROS. AF_11/2016</v>
          </cell>
          <cell r="C1066" t="str">
            <v>H</v>
          </cell>
          <cell r="D1066" t="str">
            <v>4,38</v>
          </cell>
        </row>
        <row r="1067">
          <cell r="A1067">
            <v>95712</v>
          </cell>
          <cell r="B1067" t="str">
            <v>ESCAVADEIRA HIDRAULICA SOBRE ESTEIRA, COM GARRA GIRATORIA DE MANDIBULAS, PESO OPERACIONAL ENTRE 22,00 E 25,50 TON, POTENCIA LIQUIDA ENTRE 150 E 160 HP - MANUTENÇÃO. AF_11/2016</v>
          </cell>
          <cell r="C1067" t="str">
            <v>H</v>
          </cell>
          <cell r="D1067" t="str">
            <v>40,38</v>
          </cell>
        </row>
        <row r="1068">
          <cell r="A1068">
            <v>95713</v>
          </cell>
          <cell r="B1068" t="str">
            <v>ESCAVADEIRA HIDRAULICA SOBRE ESTEIRA, COM GARRA GIRATORIA DE MANDIBULAS, PESO OPERACIONAL ENTRE 22,00 E 25,50 TON, POTENCIA LIQUIDA ENTRE 150 E 160 HP - MATERIAIS NA OPERAÇÃO. AF_11/2016</v>
          </cell>
          <cell r="C1068" t="str">
            <v>H</v>
          </cell>
          <cell r="D1068" t="str">
            <v>61,47</v>
          </cell>
        </row>
        <row r="1069">
          <cell r="A1069">
            <v>95716</v>
          </cell>
          <cell r="B1069" t="str">
            <v>ESCAVADEIRA HIDRAULICA SOBRE ESTEIRA, EQUIPADA COM CLAMSHELL, COM CAPACIDADE DA CAÇAMBA ENTRE 1,20 E 1,50 M3, PESO OPERACIONAL ENTRE 20,00 E 22,00 TON, POTENCIA LIQUIDA ENTRE 150 E 160 HP - DEPRECIAÇÃO. AF_11/2016</v>
          </cell>
          <cell r="C1069" t="str">
            <v>H</v>
          </cell>
          <cell r="D1069" t="str">
            <v>31,10</v>
          </cell>
        </row>
        <row r="1070">
          <cell r="A1070">
            <v>95717</v>
          </cell>
          <cell r="B1070" t="str">
            <v>ESCAVADEIRA HIDRAULICA SOBRE ESTEIRA, EQUIPADA COM CLAMSHELL, COM CAPACIDADE DA CAÇAMBA ENTRE 1,20 E 1,50 M3, PESO OPERACIONAL ENTRE 20,00 E 22,00 TON, POTENCIA LIQUIDA ENTRE 150 E 160 HP - JUROS. AF_11/2016</v>
          </cell>
          <cell r="C1070" t="str">
            <v>H</v>
          </cell>
          <cell r="D1070" t="str">
            <v>4,22</v>
          </cell>
        </row>
        <row r="1071">
          <cell r="A1071">
            <v>95718</v>
          </cell>
          <cell r="B1071" t="str">
            <v>ESCAVADEIRA HIDRAULICA SOBRE ESTEIRA, EQUIPADA COM CLAMSHELL, COM CAPACIDADE DA CAÇAMBA ENTRE 1,20 E 1,50 M3, PESO OPERACIONAL ENTRE 20,00 E 22,00 TON, POTENCIA LIQUIDA ENTRE 150 E 160 HP - MANUTENÇÃO. AF_11/2016</v>
          </cell>
          <cell r="C1071" t="str">
            <v>H</v>
          </cell>
          <cell r="D1071" t="str">
            <v>38,88</v>
          </cell>
        </row>
        <row r="1072">
          <cell r="A1072">
            <v>95719</v>
          </cell>
          <cell r="B1072" t="str">
            <v>ESCAVADEIRA HIDRAULICA SOBRE ESTEIRA, EQUIPADA COM CLAMSHELL, COM CAPACIDADE DA CAÇAMBA ENTRE 1,20 E 1,50 M3, PESO OPERACIONAL ENTRE 20,00 E 22,00 TON, POTENCIA LIQUIDA ENTRE 150 E 160 HP - MATERIAIS NA OPERAÇÃO. AF_11/2016</v>
          </cell>
          <cell r="C1072" t="str">
            <v>H</v>
          </cell>
          <cell r="D1072" t="str">
            <v>61,47</v>
          </cell>
        </row>
        <row r="1073">
          <cell r="A1073">
            <v>95869</v>
          </cell>
          <cell r="B1073" t="str">
            <v>GRUPO GERADOR COM CARENAGEM, MOTOR DIESEL POTÊNCIA STANDART ENTRE 250 E 260 KVA - JUROS. AF_12/2016</v>
          </cell>
          <cell r="C1073" t="str">
            <v>H</v>
          </cell>
          <cell r="D1073" t="str">
            <v>1,03</v>
          </cell>
        </row>
        <row r="1074">
          <cell r="A1074">
            <v>95870</v>
          </cell>
          <cell r="B1074" t="str">
            <v>GRUPO GERADOR COM CARENAGEM, MOTOR DIESEL POTÊNCIA STANDART ENTRE 250 E 260 KVA - MANUTENÇÃO. AF_12/2016</v>
          </cell>
          <cell r="C1074" t="str">
            <v>H</v>
          </cell>
          <cell r="D1074" t="str">
            <v>5,11</v>
          </cell>
        </row>
        <row r="1075">
          <cell r="A1075">
            <v>95871</v>
          </cell>
          <cell r="B1075" t="str">
            <v>GRUPO GERADOR COM CARENAGEM, MOTOR DIESEL POTÊNCIA STANDART ENTRE 250 E 260 KVA - MATERIAIS NA OPERAÇÃO. AF_12/2016</v>
          </cell>
          <cell r="C1075" t="str">
            <v>H</v>
          </cell>
          <cell r="D1075" t="str">
            <v>186,66</v>
          </cell>
        </row>
        <row r="1076">
          <cell r="A1076">
            <v>95874</v>
          </cell>
          <cell r="B1076" t="str">
            <v>GRUPO GERADOR COM CARENAGEM, MOTOR DIESEL POTÊNCIA STANDART ENTRE 250 E 260 KVA - DEPRECIAÇÃO. AF_12/2016</v>
          </cell>
          <cell r="C1076" t="str">
            <v>H</v>
          </cell>
          <cell r="D1076" t="str">
            <v>5,72</v>
          </cell>
        </row>
        <row r="1077">
          <cell r="A1077">
            <v>96008</v>
          </cell>
          <cell r="B1077" t="str">
            <v>TRATOR DE PNEUS COM POTÊNCIA DE 122 CV, TRAÇÃO 4X4, COM VASSOURA MECÂNICA ACOPLADA - DEPRECIAÇÃO. AF_02/2017</v>
          </cell>
          <cell r="C1077" t="str">
            <v>H</v>
          </cell>
          <cell r="D1077" t="str">
            <v>14,86</v>
          </cell>
        </row>
        <row r="1078">
          <cell r="A1078">
            <v>96009</v>
          </cell>
          <cell r="B1078" t="str">
            <v>TRATOR DE PNEUS COM POTÊNCIA DE 122 CV, TRAÇÃO 4X4, COM VASSOURA MECÂNICA ACOPLADA - JUROS. AF_02/2017</v>
          </cell>
          <cell r="C1078" t="str">
            <v>H</v>
          </cell>
          <cell r="D1078" t="str">
            <v>2,05</v>
          </cell>
        </row>
        <row r="1079">
          <cell r="A1079">
            <v>96011</v>
          </cell>
          <cell r="B1079" t="str">
            <v>TRATOR DE PNEUS COM POTÊNCIA DE 122 CV, TRAÇÃO 4X4, COM VASSOURA MECÂNICA ACOPLADA - MANUTENÇÃO. AF_02/2017</v>
          </cell>
          <cell r="C1079" t="str">
            <v>H</v>
          </cell>
          <cell r="D1079" t="str">
            <v>16,26</v>
          </cell>
        </row>
        <row r="1080">
          <cell r="A1080">
            <v>96012</v>
          </cell>
          <cell r="B1080" t="str">
            <v>TRATOR DE PNEUS COM POTÊNCIA DE 122 CV, TRAÇÃO 4X4, COM VASSOURA MECÂNICA ACOPLADA - MATERIAIS NA OPERAÇÃO. AF_02/2017</v>
          </cell>
          <cell r="C1080" t="str">
            <v>H</v>
          </cell>
          <cell r="D1080" t="str">
            <v>117,50</v>
          </cell>
        </row>
        <row r="1081">
          <cell r="A1081">
            <v>96015</v>
          </cell>
          <cell r="B1081" t="str">
            <v>TRATOR DE PNEUS COM POTÊNCIA DE 122 CV, TRAÇÃO 4X4, COM GRADE DE DISCOS ACOPLADA - DEPRECIAÇÃO. AF_02/2017</v>
          </cell>
          <cell r="C1081" t="str">
            <v>H</v>
          </cell>
          <cell r="D1081" t="str">
            <v>14,72</v>
          </cell>
        </row>
        <row r="1082">
          <cell r="A1082">
            <v>96016</v>
          </cell>
          <cell r="B1082" t="str">
            <v>TRATOR DE PNEUS COM POTÊNCIA DE 122 CV, TRAÇÃO 4X4, COM GRADE DE DISCOS ACOPLADA - JUROS. AF_02/2017</v>
          </cell>
          <cell r="C1082" t="str">
            <v>H</v>
          </cell>
          <cell r="D1082" t="str">
            <v>2,03</v>
          </cell>
        </row>
        <row r="1083">
          <cell r="A1083">
            <v>96018</v>
          </cell>
          <cell r="B1083" t="str">
            <v>TRATOR DE PNEUS COM POTÊNCIA DE 122 CV, TRAÇÃO 4X4, COM GRADE DE DISCOS ACOPLADA - MANUTENÇÃO. AF_02/2017</v>
          </cell>
          <cell r="C1083" t="str">
            <v>H</v>
          </cell>
          <cell r="D1083" t="str">
            <v>16,11</v>
          </cell>
        </row>
        <row r="1084">
          <cell r="A1084">
            <v>96019</v>
          </cell>
          <cell r="B1084" t="str">
            <v>TRATOR DE PNEUS COM POTÊNCIA DE 122 CV, TRAÇÃO 4X4, COM GRADE DE DISCOS ACOPLADA - MATERIAIS NA OPERAÇÃO. AF_02/2017</v>
          </cell>
          <cell r="C1084" t="str">
            <v>H</v>
          </cell>
          <cell r="D1084" t="str">
            <v>117,50</v>
          </cell>
        </row>
        <row r="1085">
          <cell r="A1085">
            <v>96023</v>
          </cell>
          <cell r="B1085" t="str">
            <v>TRATOR DE PNEUS COM POTÊNCIA DE 85 CV, TRAÇÃO 4X4, COM GRADE DE DISCOS ACOPLADA - DEPRECIAÇÃO. AF_02/2017</v>
          </cell>
          <cell r="C1085" t="str">
            <v>H</v>
          </cell>
          <cell r="D1085" t="str">
            <v>11,40</v>
          </cell>
        </row>
        <row r="1086">
          <cell r="A1086">
            <v>96024</v>
          </cell>
          <cell r="B1086" t="str">
            <v>TRATOR DE PNEUS COM POTÊNCIA DE 85 CV, TRAÇÃO 4X4, COM GRADE DE DISCOS ACOPLADA - JUROS. AF_02/2017</v>
          </cell>
          <cell r="C1086" t="str">
            <v>H</v>
          </cell>
          <cell r="D1086" t="str">
            <v>1,57</v>
          </cell>
        </row>
        <row r="1087">
          <cell r="A1087">
            <v>96026</v>
          </cell>
          <cell r="B1087" t="str">
            <v>TRATOR DE PNEUS COM POTÊNCIA DE 85 CV, TRAÇÃO 4X4, COM GRADE DE DISCOS ACOPLADA - MANUTENÇÃO. AF_02/2017</v>
          </cell>
          <cell r="C1087" t="str">
            <v>H</v>
          </cell>
          <cell r="D1087" t="str">
            <v>12,47</v>
          </cell>
        </row>
        <row r="1088">
          <cell r="A1088">
            <v>96027</v>
          </cell>
          <cell r="B1088" t="str">
            <v>TRATOR DE PNEUS COM POTÊNCIA DE 85 CV, TRAÇÃO 4X4, COM GRADE DE DISCOS ACOPLADA - MATERIAIS NA OPERAÇÃO. AF_02/2017</v>
          </cell>
          <cell r="C1088" t="str">
            <v>H</v>
          </cell>
          <cell r="D1088" t="str">
            <v>81,88</v>
          </cell>
        </row>
        <row r="1089">
          <cell r="A1089">
            <v>96030</v>
          </cell>
          <cell r="B1089" t="str">
            <v>CAMINHÃO BASCULANTE 10 M3, TRUCADO, POTÊNCIA 230 CV, INCLUSIVE CAÇAMBA METÁLICA, COM DISTRIBUIDOR DE AGREGADOS ACOPLADO - DEPRECIAÇÃO. AF_02/2017</v>
          </cell>
          <cell r="C1089" t="str">
            <v>H</v>
          </cell>
          <cell r="D1089" t="str">
            <v>20,05</v>
          </cell>
        </row>
        <row r="1090">
          <cell r="A1090">
            <v>96031</v>
          </cell>
          <cell r="B1090" t="str">
            <v>CAMINHÃO BASCULANTE 10 M3, TRUCADO, POTÊNCIA 230 CV, INCLUSIVE CAÇAMBA METÁLICA, COM DISTRIBUIDOR DE AGREGADOS ACOPLADO - JUROS. AF_02/2017</v>
          </cell>
          <cell r="C1090" t="str">
            <v>H</v>
          </cell>
          <cell r="D1090" t="str">
            <v>3,70</v>
          </cell>
        </row>
        <row r="1091">
          <cell r="A1091">
            <v>96032</v>
          </cell>
          <cell r="B1091" t="str">
            <v>CAMINHÃO BASCULANTE 10 M3, TRUCADO, POTÊNCIA 230 CV, INCLUSIVE CAÇAMBA METÁLICA, COM DISTRIBUIDOR DE AGREGADOS ACOPLADO - IMPOSTOS E SEGUROS. AF_02/2017</v>
          </cell>
          <cell r="C1091" t="str">
            <v>H</v>
          </cell>
          <cell r="D1091" t="str">
            <v>1,44</v>
          </cell>
        </row>
        <row r="1092">
          <cell r="A1092">
            <v>96033</v>
          </cell>
          <cell r="B1092" t="str">
            <v>CAMINHÃO BASCULANTE 10 M3, TRUCADO, POTÊNCIA 230 CV, INCLUSIVE CAÇAMBA METÁLICA, COM DISTRIBUIDOR DE AGREGADOS ACOPLADO - MANUTENÇÃO. AF_02/2017</v>
          </cell>
          <cell r="C1092" t="str">
            <v>H</v>
          </cell>
          <cell r="D1092" t="str">
            <v>37,61</v>
          </cell>
        </row>
        <row r="1093">
          <cell r="A1093">
            <v>96034</v>
          </cell>
          <cell r="B1093" t="str">
            <v>CAMINHÃO BASCULANTE 10 M3, TRUCADO, POTÊNCIA 230 CV, INCLUSIVE CAÇAMBA METÁLICA, COM DISTRIBUIDOR DE AGREGADOS ACOPLADO - MATERIAIS NA OPERAÇÃO. AF_02/2017</v>
          </cell>
          <cell r="C1093" t="str">
            <v>H</v>
          </cell>
          <cell r="D1093" t="str">
            <v>96,93</v>
          </cell>
        </row>
        <row r="1094">
          <cell r="A1094">
            <v>96053</v>
          </cell>
          <cell r="B1094" t="str">
            <v>TRATOR DE PNEUS COM POTÊNCIA DE 85 CV, TRAÇÃO 4X4, COM VASSOURA MECÂNICA ACOPLADA - DEPRECIAÇÃO. AF_03/2017</v>
          </cell>
          <cell r="C1094" t="str">
            <v>H</v>
          </cell>
          <cell r="D1094" t="str">
            <v>11,54</v>
          </cell>
        </row>
        <row r="1095">
          <cell r="A1095">
            <v>96054</v>
          </cell>
          <cell r="B1095" t="str">
            <v>MINICARREGADEIRA SOBRE RODAS POTENCIA 47HP CAPACIDADE OPERACAO 646 KG, COM VASSOURA MECÂNICA ACOPLADA - DEPRECIAÇÃO. AF_03/2017</v>
          </cell>
          <cell r="C1095" t="str">
            <v>H</v>
          </cell>
          <cell r="D1095" t="str">
            <v>15,38</v>
          </cell>
        </row>
        <row r="1096">
          <cell r="A1096">
            <v>96055</v>
          </cell>
          <cell r="B1096" t="str">
            <v>TRATOR DE PNEUS COM POTÊNCIA DE 85 CV, TRAÇÃO 4X4, COM VASSOURA MECÂNICA ACOPLADA - JUROS. AF_03/2017</v>
          </cell>
          <cell r="C1096" t="str">
            <v>H</v>
          </cell>
          <cell r="D1096" t="str">
            <v>1,59</v>
          </cell>
        </row>
        <row r="1097">
          <cell r="A1097">
            <v>96056</v>
          </cell>
          <cell r="B1097" t="str">
            <v>TRATOR DE PNEUS COM POTÊNCIA DE 85 CV, TRAÇÃO 4X4, COM VASSOURA MECÂNICA ACOPLADA - MANUTENÇÃO. AF_03/2017</v>
          </cell>
          <cell r="C1097" t="str">
            <v>H</v>
          </cell>
          <cell r="D1097" t="str">
            <v>12,62</v>
          </cell>
        </row>
        <row r="1098">
          <cell r="A1098">
            <v>96057</v>
          </cell>
          <cell r="B1098" t="str">
            <v>TRATOR DE PNEUS COM POTÊNCIA DE 85 CV, TRAÇÃO 4X4, COM VASSOURA MECÂNICA ACOPLADA - MATERIAIS NA OPERAÇÃO. AF_03/2017</v>
          </cell>
          <cell r="C1098" t="str">
            <v>H</v>
          </cell>
          <cell r="D1098" t="str">
            <v>81,88</v>
          </cell>
        </row>
        <row r="1099">
          <cell r="A1099">
            <v>96060</v>
          </cell>
          <cell r="B1099" t="str">
            <v>MINICARREGADEIRA SOBRE RODAS POTENCIA 47HP CAPACIDADE OPERACAO 646 KG, COM VASSOURA MECÂNICA ACOPLADA - JUROS. AF_03/2017</v>
          </cell>
          <cell r="C1099" t="str">
            <v>H</v>
          </cell>
          <cell r="D1099" t="str">
            <v>1,55</v>
          </cell>
        </row>
        <row r="1100">
          <cell r="A1100">
            <v>96061</v>
          </cell>
          <cell r="B1100" t="str">
            <v>MINICARREGADEIRA SOBRE RODAS POTENCIA 47HP CAPACIDADE OPERACAO 646 KG, COM VASSOURA MECÂNICA ACOPLADA - MANUTENÇÃO. AF_03/2017</v>
          </cell>
          <cell r="C1100" t="str">
            <v>H</v>
          </cell>
          <cell r="D1100" t="str">
            <v>19,23</v>
          </cell>
        </row>
        <row r="1101">
          <cell r="A1101">
            <v>96062</v>
          </cell>
          <cell r="B1101" t="str">
            <v>MINICARREGADEIRA SOBRE RODAS POTENCIA 47HP CAPACIDADE OPERACAO 646 KG, COM VASSOURA MECÂNICA ACOPLADA - MATERIAIS NA OPERAÇÃO. AF_03/2017</v>
          </cell>
          <cell r="C1101" t="str">
            <v>H</v>
          </cell>
          <cell r="D1101" t="str">
            <v>35,82</v>
          </cell>
        </row>
        <row r="1102">
          <cell r="A1102">
            <v>96241</v>
          </cell>
          <cell r="B1102" t="str">
            <v>MINIESCAVADEIRA SOBRE ESTEIRAS, POTENCIA LIQUIDA DE *30* HP, PESO OPERACIONAL DE *3.500* KG - DEPRECIACAO. AF_04/2017</v>
          </cell>
          <cell r="C1102" t="str">
            <v>H</v>
          </cell>
          <cell r="D1102" t="str">
            <v>12,47</v>
          </cell>
        </row>
        <row r="1103">
          <cell r="A1103">
            <v>96242</v>
          </cell>
          <cell r="B1103" t="str">
            <v>MINIESCAVADEIRA SOBRE ESTEIRAS, POTENCIA LIQUIDA DE *30* HP, PESO OPERACIONAL DE *3.500* KG - JUROS. AF_04/2017</v>
          </cell>
          <cell r="C1103" t="str">
            <v>H</v>
          </cell>
          <cell r="D1103" t="str">
            <v>1,69</v>
          </cell>
        </row>
        <row r="1104">
          <cell r="A1104">
            <v>96243</v>
          </cell>
          <cell r="B1104" t="str">
            <v>MINIESCAVADEIRA SOBRE ESTEIRAS, POTENCIA LIQUIDA DE *30* HP, PESO OPERACIONAL DE *3.500* KG - MANUTENCAO. AF_04/2017</v>
          </cell>
          <cell r="C1104" t="str">
            <v>H</v>
          </cell>
          <cell r="D1104" t="str">
            <v>15,59</v>
          </cell>
        </row>
        <row r="1105">
          <cell r="A1105">
            <v>96244</v>
          </cell>
          <cell r="B1105" t="str">
            <v>MINIESCAVADEIRA SOBRE ESTEIRAS, POTENCIA LIQUIDA DE *30* HP, PESO OPERACIONAL DE *3.500* KG - MATERIAIS NA OPERACAO. AF_04/2017</v>
          </cell>
          <cell r="C1105" t="str">
            <v>H</v>
          </cell>
          <cell r="D1105" t="str">
            <v>11,90</v>
          </cell>
        </row>
        <row r="1106">
          <cell r="A1106">
            <v>96298</v>
          </cell>
          <cell r="B1106" t="str">
            <v>PERFURATRIZ ROTATIVA SOBRE ESTEIRA, TORQUE MAXIMO 2500 KGM, POTENCIA 110 HP, MOTOR DIESEL - DEPRECIAÇÃO. AF_05/2017</v>
          </cell>
          <cell r="C1106" t="str">
            <v>H</v>
          </cell>
          <cell r="D1106" t="str">
            <v>41,97</v>
          </cell>
        </row>
        <row r="1107">
          <cell r="A1107">
            <v>96299</v>
          </cell>
          <cell r="B1107" t="str">
            <v>PERFURATRIZ ROTATIVA SOBRE ESTEIRA, TORQUE MAXIMO 2500 KGM, POTENCIA 110 HP, MOTOR DIESEL - JUROS. AF_05/2017</v>
          </cell>
          <cell r="C1107" t="str">
            <v>H</v>
          </cell>
          <cell r="D1107" t="str">
            <v>5,82</v>
          </cell>
        </row>
        <row r="1108">
          <cell r="A1108">
            <v>96300</v>
          </cell>
          <cell r="B1108" t="str">
            <v>PERFURATRIZ ROTATIVA SOBRE ESTEIRA, TORQUE MAXIMO 2500 KGM, POTENCIA 110 HP, MOTOR DIESEL - MANUTENÇÃO. AF_05/2017</v>
          </cell>
          <cell r="C1108" t="str">
            <v>H</v>
          </cell>
          <cell r="D1108" t="str">
            <v>52,52</v>
          </cell>
        </row>
        <row r="1109">
          <cell r="A1109">
            <v>96301</v>
          </cell>
          <cell r="B1109" t="str">
            <v>PERFURATRIZ ROTATIVA SOBRE ESTEIRA, TORQUE MAXIMO 2500 KGM, POTENCIA 110 HP, MOTOR DIESEL - MATERIAIS NA OPERAÇÃO. AF_05/2017</v>
          </cell>
          <cell r="C1109" t="str">
            <v>H</v>
          </cell>
          <cell r="D1109" t="str">
            <v>33,57</v>
          </cell>
        </row>
        <row r="1110">
          <cell r="A1110">
            <v>96304</v>
          </cell>
          <cell r="B1110" t="str">
            <v>COMPRESSOR DE AR, VAZAO DE 10 PCM, RESERVATORIO 100 L, PRESSAO DE TRABALHO ENTRE 6,9 E 9,7 BAR,  POTENCIA 2 HP, TENSAO 110/220 V - DEPRECIAÇÃO. AF_05/2017</v>
          </cell>
          <cell r="C1110" t="str">
            <v>H</v>
          </cell>
          <cell r="D1110" t="str">
            <v>0,14</v>
          </cell>
        </row>
        <row r="1111">
          <cell r="A1111">
            <v>96305</v>
          </cell>
          <cell r="B1111" t="str">
            <v>COMPRESSOR DE AR, VAZAO DE 10 PCM, RESERVATORIO 100 L, PRESSAO DE TRABALHO ENTRE 6,9 E 9,7 BAR,  POTENCIA 2 HP, TENSAO 110/220 V - JUROS. AF_05/2017</v>
          </cell>
          <cell r="C1111" t="str">
            <v>H</v>
          </cell>
          <cell r="D1111" t="str">
            <v>0,02</v>
          </cell>
        </row>
        <row r="1112">
          <cell r="A1112">
            <v>96306</v>
          </cell>
          <cell r="B1112" t="str">
            <v>COMPRESSOR DE AR, VAZAO DE 10 PCM, RESERVATORIO 100 L, PRESSAO DE TRABALHO ENTRE 6,9 E 9,7 BAR,  POTENCIA 2 HP, TENSAO 110/220 V - MANUTENÇÃO. AF_05/2017</v>
          </cell>
          <cell r="C1112" t="str">
            <v>H</v>
          </cell>
          <cell r="D1112" t="str">
            <v>0,18</v>
          </cell>
        </row>
        <row r="1113">
          <cell r="A1113">
            <v>96307</v>
          </cell>
          <cell r="B1113" t="str">
            <v>COMPRESSOR DE AR, VAZAO DE 10 PCM, RESERVATORIO 100 L, PRESSAO DE TRABALHO ENTRE 6,9 E 9,7 BAR, POTENCIA 2 HP, TENSAO 110/220 V - MATERIAIS NA OPERAÇÃO. AF_05/2017</v>
          </cell>
          <cell r="C1113" t="str">
            <v>H</v>
          </cell>
          <cell r="D1113" t="str">
            <v>0,96</v>
          </cell>
        </row>
        <row r="1114">
          <cell r="A1114">
            <v>96457</v>
          </cell>
          <cell r="B1114" t="str">
            <v>ROLO COMPACTADOR DE PNEUS, ESTATICO, PRESSAO VARIAVEL, POTENCIA 110 HP, PESO SEM/COM LASTRO 10,8/27 T, LARGURA DE ROLAGEM 2,30 M - MATERIAIS NA OPERACAO. AF_06/2017</v>
          </cell>
          <cell r="C1114" t="str">
            <v>H</v>
          </cell>
          <cell r="D1114" t="str">
            <v>43,64</v>
          </cell>
        </row>
        <row r="1115">
          <cell r="A1115">
            <v>96458</v>
          </cell>
          <cell r="B1115" t="str">
            <v>ROLO COMPACTADOR DE PNEUS, ESTATICO, PRESSAO VARIAVEL, POTENCIA 110 HP, PESO SEM/COM LASTRO 10,8/27 T, LARGURA DE ROLAGEM 2,30 M - MANUTENCAO. AF_06/2017</v>
          </cell>
          <cell r="C1115" t="str">
            <v>H</v>
          </cell>
          <cell r="D1115" t="str">
            <v>37,53</v>
          </cell>
        </row>
        <row r="1116">
          <cell r="A1116">
            <v>96459</v>
          </cell>
          <cell r="B1116" t="str">
            <v>ROLO COMPACTADOR DE PNEUS, ESTATICO, PRESSAO VARIAVEL, POTENCIA 110 HP, PESO SEM/COM LASTRO 10,8/27 T, LARGURA DE ROLAGEM 2,30 M - JUROS. AF_06/2017</v>
          </cell>
          <cell r="C1116" t="str">
            <v>H</v>
          </cell>
          <cell r="D1116" t="str">
            <v>4,16</v>
          </cell>
        </row>
        <row r="1117">
          <cell r="A1117">
            <v>96460</v>
          </cell>
          <cell r="B1117" t="str">
            <v>ROLO COMPACTADOR DE PNEUS, ESTATICO, PRESSAO VARIAVEL, POTENCIA 110 HP, PESO SEM/COM LASTRO 10,8/27 T, LARGURA DE ROLAGEM 2,30 M - DEPRECIAÇÃO. AF_06/2017</v>
          </cell>
          <cell r="C1117" t="str">
            <v>H</v>
          </cell>
          <cell r="D1117" t="str">
            <v>29,99</v>
          </cell>
        </row>
        <row r="1118">
          <cell r="A1118">
            <v>98760</v>
          </cell>
          <cell r="B1118" t="str">
            <v>INVERSOR DE SOLDA MONOFÁSICO DE 160 A, POTÊNCIA DE 5400 W, TENSÃO DE 220 V, PARA SOLDA COM ELETRODOS DE 2,0 A 4,0 MM E PROCESSO TIG - DEPRECIAÇÃO. AF_06/2018</v>
          </cell>
          <cell r="C1118" t="str">
            <v>H</v>
          </cell>
          <cell r="D1118" t="str">
            <v>0,07</v>
          </cell>
        </row>
        <row r="1119">
          <cell r="A1119">
            <v>98761</v>
          </cell>
          <cell r="B1119" t="str">
            <v>INVERSOR DE SOLDA MONOFÁSICO DE 160 A, POTÊNCIA DE 5400 W, TENSÃO DE 220 V, PARA SOLDA COM ELETRODOS DE 2,0 A 4,0 MM E PROCESSO TIG - JUROS. AF_06/2018</v>
          </cell>
          <cell r="C1119" t="str">
            <v>H</v>
          </cell>
          <cell r="D1119" t="str">
            <v>0,01</v>
          </cell>
        </row>
        <row r="1120">
          <cell r="A1120">
            <v>98762</v>
          </cell>
          <cell r="B1120" t="str">
            <v>INVERSOR DE SOLDA MONOFÁSICO DE 160 A, POTÊNCIA DE 5400 W, TENSÃO DE 220 V, PARA SOLDA COM ELETRODOS DE 2,0 A 4,0 MM E PROCESSO TIG - MANUTENÇÃO. AF_06/2018</v>
          </cell>
          <cell r="C1120" t="str">
            <v>H</v>
          </cell>
          <cell r="D1120" t="str">
            <v>0,08</v>
          </cell>
        </row>
        <row r="1121">
          <cell r="A1121">
            <v>98763</v>
          </cell>
          <cell r="B1121" t="str">
            <v>INVERSOR DE SOLDA MONOFÁSICO DE 160 A, POTÊNCIA DE 5400 W, TENSÃO DE 220 V, PARA SOLDA COM ELETRODOS DE 2,0 A 4,0 MM E PROCESSO TIG - MATERIAIS NA OPERAÇÃO. AF_06/2018</v>
          </cell>
          <cell r="C1121" t="str">
            <v>H</v>
          </cell>
          <cell r="D1121" t="str">
            <v>3,48</v>
          </cell>
        </row>
        <row r="1122">
          <cell r="A1122">
            <v>99829</v>
          </cell>
          <cell r="B1122" t="str">
            <v>LAVADORA DE ALTA PRESSAO (LAVA-JATO) PARA AGUA FRIA, PRESSAO DE OPERACAO ENTRE 1400 E 1900 LIB/POL2, VAZAO MAXIMA ENTRE 400 E 700 L/H - DEPRECIAÇÃO. AF_04/2019</v>
          </cell>
          <cell r="C1122" t="str">
            <v>H</v>
          </cell>
          <cell r="D1122" t="str">
            <v>0,21</v>
          </cell>
        </row>
        <row r="1123">
          <cell r="A1123">
            <v>99830</v>
          </cell>
          <cell r="B1123" t="str">
            <v>LAVADORA DE ALTA PRESSAO (LAVA-JATO) PARA AGUA FRIA, PRESSAO DE OPERACAO ENTRE 1400 E 1900 LIB/POL2, VAZAO MAXIMA ENTRE 400 E 700 L/H - JUROS. AF_04/2019</v>
          </cell>
          <cell r="C1123" t="str">
            <v>H</v>
          </cell>
          <cell r="D1123" t="str">
            <v>0,02</v>
          </cell>
        </row>
        <row r="1124">
          <cell r="A1124">
            <v>99831</v>
          </cell>
          <cell r="B1124" t="str">
            <v>LAVADORA DE ALTA PRESSAO (LAVA-JATO) PARA AGUA FRIA, PRESSAO DE OPERACAO ENTRE 1400 E 1900 LIB/POL2, VAZAO MAXIMA ENTRE 400 E 700 L/H - MANUTENÇÃO. AF_04/2019</v>
          </cell>
          <cell r="C1124" t="str">
            <v>H</v>
          </cell>
          <cell r="D1124" t="str">
            <v>0,30</v>
          </cell>
        </row>
        <row r="1125">
          <cell r="A1125">
            <v>99832</v>
          </cell>
          <cell r="B1125" t="str">
            <v>LAVADORA DE ALTA PRESSAO (LAVA-JATO) PARA AGUA FRIA, PRESSAO DE OPERACAO ENTRE 1400 E 1900 LIB/POL2, VAZAO MAXIMA ENTRE 400 E 700 L/H - MATERIAIS NA OPERAÇÃO. AF_04/2019</v>
          </cell>
          <cell r="C1125" t="str">
            <v>H</v>
          </cell>
          <cell r="D1125" t="str">
            <v>0,90</v>
          </cell>
        </row>
        <row r="1126">
          <cell r="A1126">
            <v>100637</v>
          </cell>
          <cell r="B1126" t="str">
            <v>USINA DE MISTURA ASFÁLTICA À QUENTE, TIPO CONTRA FLUXO, PROD 100 A 140 TON/HORA - DEPRECIAÇÃO. AF_12/2019</v>
          </cell>
          <cell r="C1126" t="str">
            <v>H</v>
          </cell>
          <cell r="D1126" t="str">
            <v>78,61</v>
          </cell>
        </row>
        <row r="1127">
          <cell r="A1127">
            <v>100638</v>
          </cell>
          <cell r="B1127" t="str">
            <v>USINA DE MISTURA ASFÁLTICA À QUENTE, TIPO CONTRA FLUXO, PROD 100 A 140 TON/HORA - JUROS. AF_12/2019</v>
          </cell>
          <cell r="C1127" t="str">
            <v>H</v>
          </cell>
          <cell r="D1127" t="str">
            <v>14,15</v>
          </cell>
        </row>
        <row r="1128">
          <cell r="A1128">
            <v>100639</v>
          </cell>
          <cell r="B1128" t="str">
            <v>USINA DE MISTURA ASFÁLTICA À QUENTE, TIPO CONTRA FLUXO, PROD 100 A 140 TON/HORA - MANUTENÇÃO. AF_12/2019</v>
          </cell>
          <cell r="C1128" t="str">
            <v>H</v>
          </cell>
          <cell r="D1128" t="str">
            <v>126,37</v>
          </cell>
        </row>
        <row r="1129">
          <cell r="A1129">
            <v>100640</v>
          </cell>
          <cell r="B1129" t="str">
            <v>USINA DE MISTURA ASFÁLTICA À QUENTE, TIPO CONTRA FLUXO, PROD 100 A 140 TON/HORA - MATERIAIS NA OPERAÇÃO. AF_12/2019</v>
          </cell>
          <cell r="C1129" t="str">
            <v>H</v>
          </cell>
          <cell r="D1129" t="str">
            <v>180,88</v>
          </cell>
        </row>
        <row r="1130">
          <cell r="A1130">
            <v>100643</v>
          </cell>
          <cell r="B1130" t="str">
            <v>USINA DE ASFALTO, TIPO GRAVIMÉTRICA, PROD 150 TON/HORA - DEPRECIAÇÃO. AF_12/2019</v>
          </cell>
          <cell r="C1130" t="str">
            <v>H</v>
          </cell>
          <cell r="D1130" t="str">
            <v>206,98</v>
          </cell>
        </row>
        <row r="1131">
          <cell r="A1131">
            <v>100644</v>
          </cell>
          <cell r="B1131" t="str">
            <v>USINA DE ASFALTO, TIPO GRAVIMÉTRICA, PROD 150 TON/HORA - JUROS. AF_12/2019</v>
          </cell>
          <cell r="C1131" t="str">
            <v>H</v>
          </cell>
          <cell r="D1131" t="str">
            <v>37,25</v>
          </cell>
        </row>
        <row r="1132">
          <cell r="A1132">
            <v>100645</v>
          </cell>
          <cell r="B1132" t="str">
            <v>USINA DE ASFALTO, TIPO GRAVIMÉTRICA, PROD 150 TON/HORA - MANUTENÇÃO. AF_12/2019</v>
          </cell>
          <cell r="C1132" t="str">
            <v>H</v>
          </cell>
          <cell r="D1132" t="str">
            <v>332,72</v>
          </cell>
        </row>
        <row r="1133">
          <cell r="A1133">
            <v>100646</v>
          </cell>
          <cell r="B1133" t="str">
            <v>USINA DE ASFALTO, TIPO GRAVIMÉTRICA, PROD 150 TON/HORA - MATERIAIS NA OPERAÇÃO. AF_12/2019</v>
          </cell>
          <cell r="C1133" t="str">
            <v>H</v>
          </cell>
          <cell r="D1133" t="str">
            <v>258,40</v>
          </cell>
        </row>
        <row r="1134">
          <cell r="A1134">
            <v>102270</v>
          </cell>
          <cell r="B1134" t="str">
            <v>MARTELO DEMOLIDOR ELÉTRICO, COM POTÊNCIA DE 2.000 W, 1.000 IMPACTOS POR MINUTO, PESO DE 30 KG - DEPRECIAÇÃO. AF_01/2021</v>
          </cell>
          <cell r="C1134" t="str">
            <v>H</v>
          </cell>
          <cell r="D1134" t="str">
            <v>0,60</v>
          </cell>
        </row>
        <row r="1135">
          <cell r="A1135">
            <v>102271</v>
          </cell>
          <cell r="B1135" t="str">
            <v>MARTELO DEMOLIDOR ELÉTRICO, COM POTÊNCIA DE 2.000 W, 1.000 IMPACTOS POR MINUTO, PESO DE 30 KG - JUROS. AF_01/2021</v>
          </cell>
          <cell r="C1135" t="str">
            <v>H</v>
          </cell>
          <cell r="D1135" t="str">
            <v>0,17</v>
          </cell>
        </row>
        <row r="1136">
          <cell r="A1136">
            <v>102272</v>
          </cell>
          <cell r="B1136" t="str">
            <v>MARTELO DEMOLIDOR ELÉTRICO, COM POTÊNCIA DE 2.000 W, 1.000 IMPACTOS POR MINUTO, PESO DE 30 KG - MANUTENÇÃO. AF_01/2021</v>
          </cell>
          <cell r="C1136" t="str">
            <v>H</v>
          </cell>
          <cell r="D1136" t="str">
            <v>0,39</v>
          </cell>
        </row>
        <row r="1137">
          <cell r="A1137">
            <v>102273</v>
          </cell>
          <cell r="B1137" t="str">
            <v>MARTELO DEMOLIDOR ELÉTRICO, COM POTÊNCIA DE 2.000 W, 1.000 IMPACTOS POR MINUTO, PESO DE 30 KG - MATERIAIS NA OPERAÇÃO. AF_01/2021</v>
          </cell>
          <cell r="C1137" t="str">
            <v>H</v>
          </cell>
          <cell r="D1137" t="str">
            <v>1,29</v>
          </cell>
        </row>
        <row r="1138">
          <cell r="A1138">
            <v>92259</v>
          </cell>
          <cell r="B1138" t="str">
            <v>INSTALAÇÃO DE TESOURA (INTEIRA OU MEIA), BIAPOIADA, EM MADEIRA NÃO APARELHADA, PARA VÃOS MAIORES OU IGUAIS A 3,0 M E MENORES QUE 6,0 M, INCLUSO IÇAMENTO. AF_07/2019</v>
          </cell>
          <cell r="C1138" t="str">
            <v>UN</v>
          </cell>
          <cell r="D1138" t="str">
            <v>333,27</v>
          </cell>
        </row>
        <row r="1139">
          <cell r="A1139">
            <v>92260</v>
          </cell>
          <cell r="B1139" t="str">
            <v>INSTALAÇÃO DE TESOURA (INTEIRA OU MEIA), BIAPOIADA, EM MADEIRA NÃO APARELHADA, PARA VÃOS MAIORES OU IGUAIS A 6,0 M E MENORES QUE 8,0 M, INCLUSO IÇAMENTO. AF_07/2019</v>
          </cell>
          <cell r="C1139" t="str">
            <v>UN</v>
          </cell>
          <cell r="D1139" t="str">
            <v>380,14</v>
          </cell>
        </row>
        <row r="1140">
          <cell r="A1140">
            <v>92261</v>
          </cell>
          <cell r="B1140" t="str">
            <v>INSTALAÇÃO DE TESOURA (INTEIRA OU MEIA), BIAPOIADA, EM MADEIRA NÃO APARELHADA, PARA VÃOS MAIORES OU IGUAIS A 8,0 M E MENORES QUE 10,0 M, INCLUSO IÇAMENTO. AF_07/2019</v>
          </cell>
          <cell r="C1140" t="str">
            <v>UN</v>
          </cell>
          <cell r="D1140" t="str">
            <v>425,59</v>
          </cell>
        </row>
        <row r="1141">
          <cell r="A1141">
            <v>92262</v>
          </cell>
          <cell r="B1141" t="str">
            <v>INSTALAÇÃO DE TESOURA (INTEIRA OU MEIA), BIAPOIADA, EM MADEIRA NÃO APARELHADA, PARA VÃOS MAIORES OU IGUAIS A 10,0 M E MENORES QUE 12,0 M, INCLUSO IÇAMENTO. AF_07/2019</v>
          </cell>
          <cell r="C1141" t="str">
            <v>UN</v>
          </cell>
          <cell r="D1141" t="str">
            <v>498,75</v>
          </cell>
        </row>
        <row r="1142">
          <cell r="A1142">
            <v>92539</v>
          </cell>
          <cell r="B1142" t="str">
            <v>TRAMA DE MADEIRA COMPOSTA POR RIPAS, CAIBROS E TERÇAS PARA TELHADOS DE ATÉ 2 ÁGUAS PARA TELHA DE ENCAIXE DE CERÂMICA OU DE CONCRETO, INCLUSO TRANSPORTE VERTICAL. AF_07/2019</v>
          </cell>
          <cell r="C1142" t="str">
            <v>M2</v>
          </cell>
          <cell r="D1142" t="str">
            <v>53,66</v>
          </cell>
        </row>
        <row r="1143">
          <cell r="A1143">
            <v>92540</v>
          </cell>
          <cell r="B1143" t="str">
            <v>TRAMA DE MADEIRA COMPOSTA POR RIPAS, CAIBROS E TERÇAS PARA TELHADOS DE MAIS QUE 2 ÁGUAS PARA TELHA DE ENCAIXE DE CERÂMICA OU DE CONCRETO, INCLUSO TRANSPORTE VERTICAL. AF_07/2019</v>
          </cell>
          <cell r="C1143" t="str">
            <v>M2</v>
          </cell>
          <cell r="D1143" t="str">
            <v>60,62</v>
          </cell>
        </row>
        <row r="1144">
          <cell r="A1144">
            <v>92541</v>
          </cell>
          <cell r="B1144" t="str">
            <v>TRAMA DE MADEIRA COMPOSTA POR RIPAS, CAIBROS E TERÇAS PARA TELHADOS DE ATÉ 2 ÁGUAS PARA TELHA CERÂMICA CAPA-CANAL, INCLUSO TRANSPORTE VERTICAL. AF_07/2019</v>
          </cell>
          <cell r="C1144" t="str">
            <v>M2</v>
          </cell>
          <cell r="D1144" t="str">
            <v>57,68</v>
          </cell>
        </row>
        <row r="1145">
          <cell r="A1145">
            <v>92542</v>
          </cell>
          <cell r="B1145" t="str">
            <v>TRAMA DE MADEIRA COMPOSTA POR RIPAS, CAIBROS E TERÇAS PARA TELHADOS DE MAIS QUE 2 ÁGUAS PARA TELHA CERÂMICA CAPA-CANAL, INCLUSO TRANSPORTE VERTICAL. AF_07/2019</v>
          </cell>
          <cell r="C1145" t="str">
            <v>M2</v>
          </cell>
          <cell r="D1145" t="str">
            <v>70,19</v>
          </cell>
        </row>
        <row r="1146">
          <cell r="A1146">
            <v>92543</v>
          </cell>
          <cell r="B1146" t="str">
            <v>TRAMA DE MADEIRA COMPOSTA POR TERÇAS PARA TELHADOS DE ATÉ 2 ÁGUAS PARA TELHA ONDULADA DE FIBROCIMENTO, METÁLICA, PLÁSTICA OU TERMOACÚSTICA, INCLUSO TRANSPORTE VERTICAL. AF_07/2019</v>
          </cell>
          <cell r="C1146" t="str">
            <v>M2</v>
          </cell>
          <cell r="D1146" t="str">
            <v>15,84</v>
          </cell>
        </row>
        <row r="1147">
          <cell r="A1147">
            <v>92544</v>
          </cell>
          <cell r="B1147" t="str">
            <v>TRAMA DE MADEIRA COMPOSTA POR TERÇAS PARA TELHADOS DE ATÉ 2 ÁGUAS PARA TELHA ESTRUTURAL DE FIBROCIMENTO, INCLUSO TRANSPORTE VERTICAL. AF_07/2019</v>
          </cell>
          <cell r="C1147" t="str">
            <v>M2</v>
          </cell>
          <cell r="D1147" t="str">
            <v>12,60</v>
          </cell>
        </row>
        <row r="1148">
          <cell r="A1148">
            <v>92545</v>
          </cell>
          <cell r="B1148" t="str">
            <v>FABRICAÇÃO E INSTALAÇÃO DE TESOURA INTEIRA EM MADEIRA NÃO APARELHADA, VÃO DE 3 M, PARA TELHA CERÂMICA OU DE CONCRETO, INCLUSO IÇAMENTO. AF_07/2019</v>
          </cell>
          <cell r="C1148" t="str">
            <v>UN</v>
          </cell>
          <cell r="D1148" t="str">
            <v>716,32</v>
          </cell>
        </row>
        <row r="1149">
          <cell r="A1149">
            <v>92546</v>
          </cell>
          <cell r="B1149" t="str">
            <v>FABRICAÇÃO E INSTALAÇÃO DE TESOURA INTEIRA EM MADEIRA NÃO APARELHADA, VÃO DE 4 M, PARA TELHA CERÂMICA OU DE CONCRETO, INCLUSO IÇAMENTO. AF_07/2019</v>
          </cell>
          <cell r="C1149" t="str">
            <v>UN</v>
          </cell>
          <cell r="D1149" t="str">
            <v>880,61</v>
          </cell>
        </row>
        <row r="1150">
          <cell r="A1150">
            <v>92547</v>
          </cell>
          <cell r="B1150" t="str">
            <v>FABRICAÇÃO E INSTALAÇÃO DE TESOURA INTEIRA EM MADEIRA NÃO APARELHADA, VÃO DE 5 M, PARA TELHA CERÂMICA OU DE CONCRETO, INCLUSO IÇAMENTO. AF_07/2019</v>
          </cell>
          <cell r="C1150" t="str">
            <v>UN</v>
          </cell>
          <cell r="D1150" t="str">
            <v>929,18</v>
          </cell>
        </row>
        <row r="1151">
          <cell r="A1151">
            <v>92548</v>
          </cell>
          <cell r="B1151" t="str">
            <v>FABRICAÇÃO E INSTALAÇÃO DE TESOURA INTEIRA EM MADEIRA NÃO APARELHADA, VÃO DE 6 M, PARA TELHA CERÂMICA OU DE CONCRETO, INCLUSO IÇAMENTO. AF_07/2019</v>
          </cell>
          <cell r="C1151" t="str">
            <v>UN</v>
          </cell>
          <cell r="D1151" t="str">
            <v>1.033,88</v>
          </cell>
        </row>
        <row r="1152">
          <cell r="A1152">
            <v>92549</v>
          </cell>
          <cell r="B1152" t="str">
            <v>FABRICAÇÃO E INSTALAÇÃO DE TESOURA INTEIRA EM MADEIRA NÃO APARELHADA, VÃO DE 7 M, PARA TELHA CERÂMICA OU DE CONCRETO, INCLUSO IÇAMENTO. AF_07/2019</v>
          </cell>
          <cell r="C1152" t="str">
            <v>UN</v>
          </cell>
          <cell r="D1152" t="str">
            <v>1.297,57</v>
          </cell>
        </row>
        <row r="1153">
          <cell r="A1153">
            <v>92550</v>
          </cell>
          <cell r="B1153" t="str">
            <v>FABRICAÇÃO E INSTALAÇÃO DE TESOURA INTEIRA EM MADEIRA NÃO APARELHADA, VÃO DE 8 M, PARA TELHA CERÂMICA OU DE CONCRETO, INCLUSO IÇAMENTO. AF_07/2019</v>
          </cell>
          <cell r="C1153" t="str">
            <v>UN</v>
          </cell>
          <cell r="D1153" t="str">
            <v>1.574,07</v>
          </cell>
        </row>
        <row r="1154">
          <cell r="A1154">
            <v>92551</v>
          </cell>
          <cell r="B1154" t="str">
            <v>FABRICAÇÃO E INSTALAÇÃO DE TESOURA INTEIRA EM MADEIRA NÃO APARELHADA, VÃO DE 9 M, PARA TELHA CERÂMICA OU DE CONCRETO, INCLUSO IÇAMENTO. AF_07/2019</v>
          </cell>
          <cell r="C1154" t="str">
            <v>UN</v>
          </cell>
          <cell r="D1154" t="str">
            <v>1.636,29</v>
          </cell>
        </row>
        <row r="1155">
          <cell r="A1155">
            <v>92552</v>
          </cell>
          <cell r="B1155" t="str">
            <v>FABRICAÇÃO E INSTALAÇÃO DE TESOURA INTEIRA EM MADEIRA NÃO APARELHADA, VÃO DE 10 M, PARA TELHA CERÂMICA OU DE CONCRETO, INCLUSO IÇAMENTO. AF_07/2019</v>
          </cell>
          <cell r="C1155" t="str">
            <v>UN</v>
          </cell>
          <cell r="D1155" t="str">
            <v>1.780,93</v>
          </cell>
        </row>
        <row r="1156">
          <cell r="A1156">
            <v>92553</v>
          </cell>
          <cell r="B1156" t="str">
            <v>FABRICAÇÃO E INSTALAÇÃO DE TESOURA INTEIRA EM MADEIRA NÃO APARELHADA, VÃO DE 11 M, PARA TELHA CERÂMICA OU DE CONCRETO, INCLUSO IÇAMENTO. AF_07/2019</v>
          </cell>
          <cell r="C1156" t="str">
            <v>UN</v>
          </cell>
          <cell r="D1156" t="str">
            <v>2.052,28</v>
          </cell>
        </row>
        <row r="1157">
          <cell r="A1157">
            <v>92554</v>
          </cell>
          <cell r="B1157" t="str">
            <v>FABRICAÇÃO E INSTALAÇÃO DE TESOURA INTEIRA EM MADEIRA NÃO APARELHADA, VÃO DE 12 M, PARA TELHA CERÂMICA OU DE CONCRETO, INCLUSO IÇAMENTO. AF_07/2019</v>
          </cell>
          <cell r="C1157" t="str">
            <v>UN</v>
          </cell>
          <cell r="D1157" t="str">
            <v>2.123,53</v>
          </cell>
        </row>
        <row r="1158">
          <cell r="A1158">
            <v>92555</v>
          </cell>
          <cell r="B1158" t="str">
            <v>FABRICAÇÃO E INSTALAÇÃO DE TESOURA INTEIRA EM MADEIRA NÃO APARELHADA, VÃO DE 3 M, PARA TELHA ONDULADA DE FIBROCIMENTO, METÁLICA, PLÁSTICA OU TERMOACÚSTICA, INCLUSO IÇAMENTO. AF_07/2019</v>
          </cell>
          <cell r="C1158" t="str">
            <v>UN</v>
          </cell>
          <cell r="D1158" t="str">
            <v>707,07</v>
          </cell>
        </row>
        <row r="1159">
          <cell r="A1159">
            <v>92556</v>
          </cell>
          <cell r="B1159" t="str">
            <v>FABRICAÇÃO E INSTALAÇÃO DE TESOURA INTEIRA EM MADEIRA NÃO APARELHADA, VÃO DE 4 M, PARA TELHA ONDULADA DE FIBROCIMENTO, METÁLICA, PLÁSTICA OU TERMOACÚSTICA, INCLUSO IÇAMENTO. AF_07/2019</v>
          </cell>
          <cell r="C1159" t="str">
            <v>UN</v>
          </cell>
          <cell r="D1159" t="str">
            <v>864,40</v>
          </cell>
        </row>
        <row r="1160">
          <cell r="A1160">
            <v>92557</v>
          </cell>
          <cell r="B1160" t="str">
            <v>FABRICAÇÃO E INSTALAÇÃO DE TESOURA INTEIRA EM MADEIRA NÃO APARELHADA, VÃO DE 5 M, PARA TELHA ONDULADA DE FIBROCIMENTO, METÁLICA, PLÁSTICA OU TERMOACÚSTICA, INCLUSO IÇAMENTO. AF_07/2019</v>
          </cell>
          <cell r="C1160" t="str">
            <v>UN</v>
          </cell>
          <cell r="D1160" t="str">
            <v>912,97</v>
          </cell>
        </row>
        <row r="1161">
          <cell r="A1161">
            <v>92558</v>
          </cell>
          <cell r="B1161" t="str">
            <v>FABRICAÇÃO E INSTALAÇÃO DE TESOURA INTEIRA EM MADEIRA NÃO APARELHADA, VÃO DE 6 M, PARA TELHA ONDULADA DE FIBROCIMENTO, METÁLICA, PLÁSTICA OU TERMOACÚSTICA, INCLUSO IÇAMENTO. AF_07/2019</v>
          </cell>
          <cell r="C1161" t="str">
            <v>UN</v>
          </cell>
          <cell r="D1161" t="str">
            <v>1.024,63</v>
          </cell>
        </row>
        <row r="1162">
          <cell r="A1162">
            <v>92559</v>
          </cell>
          <cell r="B1162" t="str">
            <v>FABRICAÇÃO E INSTALAÇÃO DE TESOURA INTEIRA EM MADEIRA NÃO APARELHADA, VÃO DE 7 M, PARA TELHA ONDULADA DE FIBROCIMENTO, METÁLICA, PLÁSTICA OU TERMOACÚSTICA, INCLUSO IÇAMENTO. AF_07/2019</v>
          </cell>
          <cell r="C1162" t="str">
            <v>UN</v>
          </cell>
          <cell r="D1162" t="str">
            <v>1.280,35</v>
          </cell>
        </row>
        <row r="1163">
          <cell r="A1163">
            <v>92560</v>
          </cell>
          <cell r="B1163" t="str">
            <v>FABRICAÇÃO E INSTALAÇÃO DE TESOURA INTEIRA EM MADEIRA NÃO APARELHADA, VÃO DE 8 M, PARA TELHA ONDULADA DE FIBROCIMENTO, METÁLICA, PLÁSTICA OU TERMOACÚSTICA, INCLUSO IÇAMENTO. AF_07/2019</v>
          </cell>
          <cell r="C1163" t="str">
            <v>UN</v>
          </cell>
          <cell r="D1163" t="str">
            <v>1.550,62</v>
          </cell>
        </row>
        <row r="1164">
          <cell r="A1164">
            <v>92561</v>
          </cell>
          <cell r="B1164" t="str">
            <v>FABRICAÇÃO E INSTALAÇÃO DE TESOURA INTEIRA EM MADEIRA NÃO APARELHADA, VÃO DE 9 M, PARA TELHA ONDULADA DE FIBROCIMENTO, METÁLICA, PLÁSTICA OU TERMOACÚSTICA, INCLUSO IÇAMENTO. AF_07/2019</v>
          </cell>
          <cell r="C1164" t="str">
            <v>UN</v>
          </cell>
          <cell r="D1164" t="str">
            <v>1.613,48</v>
          </cell>
        </row>
        <row r="1165">
          <cell r="A1165">
            <v>92562</v>
          </cell>
          <cell r="B1165" t="str">
            <v>FABRICAÇÃO E INSTALAÇÃO DE TESOURA INTEIRA EM MADEIRA NÃO APARELHADA, VÃO DE 10 M, PARA TELHA ONDULADA DE FIBROCIMENTO, METÁLICA, PLÁSTICA OU TERMOACÚSTICA, INCLUSO IÇAMENTO. AF_07/2019</v>
          </cell>
          <cell r="C1165" t="str">
            <v>UN</v>
          </cell>
          <cell r="D1165" t="str">
            <v>1.741,91</v>
          </cell>
        </row>
        <row r="1166">
          <cell r="A1166">
            <v>92563</v>
          </cell>
          <cell r="B1166" t="str">
            <v>FABRICAÇÃO E INSTALAÇÃO DE TESOURA INTEIRA EM MADEIRA NÃO APARELHADA, VÃO DE 11 M, PARA TELHA ONDULADA DE FIBROCIMENTO, METÁLICA, PLÁSTICA OU TERMOACÚSTICA, INCLUSO IÇAMENTO. AF_07/2019</v>
          </cell>
          <cell r="C1166" t="str">
            <v>UN</v>
          </cell>
          <cell r="D1166" t="str">
            <v>2.006,66</v>
          </cell>
        </row>
        <row r="1167">
          <cell r="A1167">
            <v>92564</v>
          </cell>
          <cell r="B1167" t="str">
            <v>FABRICAÇÃO E INSTALAÇÃO DE TESOURA INTEIRA EM MADEIRA NÃO APARELHADA, VÃO DE 12 M, PARA TELHA ONDULADA DE FIBROCIMENTO, METÁLICA, PLÁSTICA OU TERMOACÚSTICA, INCLUSO IÇAMENTO. AF_07/2019</v>
          </cell>
          <cell r="C1167" t="str">
            <v>UN</v>
          </cell>
          <cell r="D1167" t="str">
            <v>2.067,65</v>
          </cell>
        </row>
        <row r="1168">
          <cell r="A1168">
            <v>92565</v>
          </cell>
          <cell r="B1168" t="str">
            <v>FABRICAÇÃO E INSTALAÇÃO DE ESTRUTURA PONTALETADA DE MADEIRA NÃO APARELHADA PARA TELHADOS COM ATÉ 2 ÁGUAS E PARA TELHA CERÂMICA OU DE CONCRETO, INCLUSO TRANSPORTE VERTICAL. AF_12/2015</v>
          </cell>
          <cell r="C1168" t="str">
            <v>M2</v>
          </cell>
          <cell r="D1168" t="str">
            <v>27,23</v>
          </cell>
        </row>
        <row r="1169">
          <cell r="A1169">
            <v>92566</v>
          </cell>
          <cell r="B1169" t="str">
            <v>FABRICAÇÃO E INSTALAÇÃO DE ESTRUTURA PONTALETADA DE MADEIRA NÃO APARELHADA PARA TELHADOS COM ATÉ 2 ÁGUAS E PARA TELHA ONDULADA DE FIBROCIMENTO, METÁLICA, PLÁSTICA OU TERMOACÚSTICA, INCLUSO TRANSPORTE VERTICAL. AF_12/2015</v>
          </cell>
          <cell r="C1169" t="str">
            <v>M2</v>
          </cell>
          <cell r="D1169" t="str">
            <v>16,49</v>
          </cell>
        </row>
        <row r="1170">
          <cell r="A1170">
            <v>92567</v>
          </cell>
          <cell r="B1170" t="str">
            <v>FABRICAÇÃO E INSTALAÇÃO DE ESTRUTURA PONTALETADA DE MADEIRA NÃO APARELHADA PARA TELHADOS COM MAIS QUE 2 ÁGUAS E PARA TELHA CERÂMICA OU DE CONCRETO, INCLUSO TRANSPORTE VERTICAL. AF_12/2015</v>
          </cell>
          <cell r="C1170" t="str">
            <v>M2</v>
          </cell>
          <cell r="D1170" t="str">
            <v>24,40</v>
          </cell>
        </row>
        <row r="1171">
          <cell r="A1171">
            <v>100379</v>
          </cell>
          <cell r="B1171" t="str">
            <v>FABRICAÇÃO E INSTALAÇÃO DE PONTALETES DE MADEIRA NÃO APARELHADA PARA TELHADOS COM ATÉ 2 ÁGUAS E COM TELHA CERÂMICA OU DE CONCRETO EM EDIFÍCIO RESIDENCIAL TÉRREO, INCLUSO TRANSPORTE VERTICAL. AF_07/2019</v>
          </cell>
          <cell r="C1171" t="str">
            <v>M2</v>
          </cell>
          <cell r="D1171" t="str">
            <v>27,23</v>
          </cell>
        </row>
        <row r="1172">
          <cell r="A1172">
            <v>100380</v>
          </cell>
          <cell r="B1172" t="str">
            <v>FABRICAÇÃO E INSTALAÇÃO DE PONTALETES DE MADEIRA NÃO APARELHADA PARA TELHADOS COM ATÉ 2 ÁGUAS E COM TELHA CERÂMICA OU DE CONCRETO EM EDIFÍCIO RESIDENCIAL DE MÚLTIPLOS PAVIMENTOS, INCLUSO TRANSPORTE VERTICAL. AF_07/2019</v>
          </cell>
          <cell r="C1172" t="str">
            <v>M2</v>
          </cell>
          <cell r="D1172" t="str">
            <v>35,90</v>
          </cell>
        </row>
        <row r="1173">
          <cell r="A1173">
            <v>100381</v>
          </cell>
          <cell r="B1173" t="str">
            <v>FABRICAÇÃO E INSTALAÇÃO DE PONTALETES DE MADEIRA NÃO APARELHADA PARA TELHADOS COM ATÉ 2 ÁGUAS E COM TELHA CERÂMICA OU DE CONCRETO EM EDIFÍCIO INSTITUCIONAL TÉRREO, INCLUSO TRANSPORTE VERTICAL. AF_07/2019</v>
          </cell>
          <cell r="C1173" t="str">
            <v>M2</v>
          </cell>
          <cell r="D1173" t="str">
            <v>40,35</v>
          </cell>
        </row>
        <row r="1174">
          <cell r="A1174">
            <v>100383</v>
          </cell>
          <cell r="B1174" t="str">
            <v>FABRICAÇÃO E INSTALAÇÃO DE PONTALETES DE MADEIRA NÃO APARELHADA PARA TELHADOS COM ATÉ 2 ÁGUAS E COM TELHA ONDULADA DE FIBROCIMENTO, ALUMÍNIO OU PLÁSTICA EM EDIFÍCIO RESIDENCIAL DE MÚLTIPLOS PAVIMENTOS, INCLUSO TRANSPORTE VERTICAL. AF_07/2019</v>
          </cell>
          <cell r="C1174" t="str">
            <v>M2</v>
          </cell>
          <cell r="D1174" t="str">
            <v>17,86</v>
          </cell>
        </row>
        <row r="1175">
          <cell r="A1175">
            <v>100384</v>
          </cell>
          <cell r="B1175" t="str">
            <v>FABRICAÇÃO E INSTALAÇÃO DE PONTALETES DE MADEIRA NÃO APARELHADA PARA TELHADOS COM ATÉ 2 ÁGUAS E COM TELHA ONDULADA DE FIBROCIMENTO, ALUMÍNIO OU PLÁSTICA EM EDIFÍCIO INSTITUCIONAL TÉRREO, INCLUSO TRANSPORTE VERTICAL. AF_07/2019</v>
          </cell>
          <cell r="C1175" t="str">
            <v>M2</v>
          </cell>
          <cell r="D1175" t="str">
            <v>18,85</v>
          </cell>
        </row>
        <row r="1176">
          <cell r="A1176">
            <v>100385</v>
          </cell>
          <cell r="B1176" t="str">
            <v>FABRICAÇÃO E INSTALAÇÃO DE PONTALETES DE MADEIRA NÃO APARELHADA PARA TELHADOS COM MAIS QUE 2 ÁGUAS E COM TELHA CERÂMICA OU DE CONCRETO EM EDIFÍCIO RESIDENCIAL TÉRREO, INCLUSO TRANSPORTE VERTICAL. AF_07/2019</v>
          </cell>
          <cell r="C1176" t="str">
            <v>M2</v>
          </cell>
          <cell r="D1176" t="str">
            <v>24,40</v>
          </cell>
        </row>
        <row r="1177">
          <cell r="A1177">
            <v>100386</v>
          </cell>
          <cell r="B1177" t="str">
            <v>FABRICAÇÃO E INSTALAÇÃO DE PONTALETES DE MADEIRA NÃO APARELHADA PARA TELHADOS COM MAIS QUE 2 ÁGUAS E COM TELHA CERÂMICA OU DE CONCRETO EM EDIFÍCIO RESIDENCIAL DE MÚLTIPLOS PAVIMENTOS. AF_07/2019</v>
          </cell>
          <cell r="C1177" t="str">
            <v>M2</v>
          </cell>
          <cell r="D1177" t="str">
            <v>31,16</v>
          </cell>
        </row>
        <row r="1178">
          <cell r="A1178">
            <v>100387</v>
          </cell>
          <cell r="B1178" t="str">
            <v>FABRICAÇÃO E INSTALAÇÃO DE PONTALETES DE MADEIRA NÃO APARELHADA PARA TELHADOS COM MAIS QUE 2 ÁGUAS E COM TELHA CERÂMICA OU DE CONCRETO EM EDIFÍCIO INSTITUCIONAL TÉRREO, INCLUSO TRANSPORTE VERTICAL. AF_07/2019</v>
          </cell>
          <cell r="C1178" t="str">
            <v>M2</v>
          </cell>
          <cell r="D1178" t="str">
            <v>37,97</v>
          </cell>
        </row>
        <row r="1179">
          <cell r="A1179">
            <v>100388</v>
          </cell>
          <cell r="B1179" t="str">
            <v>RETIRADA E RECOLOCAÇÃO DE RIPA EM TELHADOS DE ATÉ 2 ÁGUAS COM TELHA CERÂMICA OU DE CONCRETO DE ENCAIXE, INCLUSO TRANSPORTE VERTICAL. AF_07/2019</v>
          </cell>
          <cell r="C1179" t="str">
            <v>M2</v>
          </cell>
          <cell r="D1179" t="str">
            <v>13,99</v>
          </cell>
        </row>
        <row r="1180">
          <cell r="A1180">
            <v>100389</v>
          </cell>
          <cell r="B1180" t="str">
            <v>RETIRADA E RECOLOCAÇÃO DE CAIBRO EM TELHADOS DE ATÉ 2 ÁGUAS COM TELHA CERÂMICA OU DE CONCRETO DE ENCAIXE, INCLUSO TRANSPORTE VERTICAL. AF_07/2019</v>
          </cell>
          <cell r="C1180" t="str">
            <v>M2</v>
          </cell>
          <cell r="D1180" t="str">
            <v>12,66</v>
          </cell>
        </row>
        <row r="1181">
          <cell r="A1181">
            <v>100390</v>
          </cell>
          <cell r="B1181" t="str">
            <v>RETIRADA E RECOLOCAÇÃO DE RIPA EM TELHADOS DE MAIS DE 2 ÁGUAS COM TELHA CERÂMICA OU DE CONCRETO DE ENCAIXE, INCLUSO TRANSPORTE VERTICAL. AF_07/2019</v>
          </cell>
          <cell r="C1181" t="str">
            <v>M2</v>
          </cell>
          <cell r="D1181" t="str">
            <v>16,77</v>
          </cell>
        </row>
        <row r="1182">
          <cell r="A1182">
            <v>100391</v>
          </cell>
          <cell r="B1182" t="str">
            <v>RETIRADA E RECOLOCAÇÃO DE CAIBRO EM TELHADOS DE MAIS DE 2 ÁGUAS COM TELHA CERÂMICA OU DE CONCRETO DE ENCAIXE, INCLUSO TRANSPORTE VERTICAL. AF_07/2019</v>
          </cell>
          <cell r="C1182" t="str">
            <v>M2</v>
          </cell>
          <cell r="D1182" t="str">
            <v>14,35</v>
          </cell>
        </row>
        <row r="1183">
          <cell r="A1183">
            <v>100392</v>
          </cell>
          <cell r="B1183" t="str">
            <v>RETIRADA E RECOLOCAÇÃO DE RIPA EM TELHADOS DE ATÉ 2 ÁGUAS COM TELHA CERÂMICA CAPA-CANAL, INCLUSO TRANSPORTE VERTICAL. AF_07/2019</v>
          </cell>
          <cell r="C1183" t="str">
            <v>M2</v>
          </cell>
          <cell r="D1183" t="str">
            <v>11,04</v>
          </cell>
        </row>
        <row r="1184">
          <cell r="A1184">
            <v>100393</v>
          </cell>
          <cell r="B1184" t="str">
            <v>RETIRADA E RECOLOCAÇÃO DE CAIBRO EM TELHADOS DE ATÉ 2 ÁGUAS COM TELHA CERÂMICA CAPA-CANAL, INCLUSO TRANSPORTE VERTICAL. AF_07/2019</v>
          </cell>
          <cell r="C1184" t="str">
            <v>M2</v>
          </cell>
          <cell r="D1184" t="str">
            <v>14,31</v>
          </cell>
        </row>
        <row r="1185">
          <cell r="A1185">
            <v>100394</v>
          </cell>
          <cell r="B1185" t="str">
            <v>RETIRADA E RECOLOCAÇÃO DE RIPA EM TELHADOS DE MAIS DE 2 ÁGUAS COM TELHA CERÂMICA CAPA-CANAL, INCLUSO TRANSPORTE VERTICAL. AF_07/2019</v>
          </cell>
          <cell r="C1185" t="str">
            <v>M2</v>
          </cell>
          <cell r="D1185" t="str">
            <v>13,22</v>
          </cell>
        </row>
        <row r="1186">
          <cell r="A1186">
            <v>100395</v>
          </cell>
          <cell r="B1186" t="str">
            <v>RETIRADA E RECOLOCAÇÃO DE CAIBRO EM TELHADOS DE MAIS DE 2 ÁGUAS COM TELHA CERÂMICA CAPA-CANAL, INCLUSO TRANSPORTE VERTICAL. AF_07/2019</v>
          </cell>
          <cell r="C1186" t="str">
            <v>M2</v>
          </cell>
          <cell r="D1186" t="str">
            <v>17,09</v>
          </cell>
        </row>
        <row r="1187">
          <cell r="A1187">
            <v>94189</v>
          </cell>
          <cell r="B1187" t="str">
            <v>TELHAMENTO COM TELHA DE CONCRETO DE ENCAIXE, COM ATÉ 2 ÁGUAS, INCLUSO TRANSPORTE VERTICAL. AF_07/2019</v>
          </cell>
          <cell r="C1187" t="str">
            <v>M2</v>
          </cell>
          <cell r="D1187" t="str">
            <v>27,09</v>
          </cell>
        </row>
        <row r="1188">
          <cell r="A1188">
            <v>94192</v>
          </cell>
          <cell r="B1188" t="str">
            <v>TELHAMENTO COM TELHA DE CONCRETO DE ENCAIXE, COM MAIS DE 2 ÁGUAS, INCLUSO TRANSPORTE VERTICAL. AF_07/2019</v>
          </cell>
          <cell r="C1188" t="str">
            <v>M2</v>
          </cell>
          <cell r="D1188" t="str">
            <v>29,14</v>
          </cell>
        </row>
        <row r="1189">
          <cell r="A1189">
            <v>94195</v>
          </cell>
          <cell r="B1189" t="str">
            <v>TELHAMENTO COM TELHA CERÂMICA DE ENCAIXE, TIPO PORTUGUESA, COM ATÉ 2 ÁGUAS, INCLUSO TRANSPORTE VERTICAL. AF_07/2019</v>
          </cell>
          <cell r="C1189" t="str">
            <v>M2</v>
          </cell>
          <cell r="D1189" t="str">
            <v>24,60</v>
          </cell>
        </row>
        <row r="1190">
          <cell r="A1190">
            <v>94198</v>
          </cell>
          <cell r="B1190" t="str">
            <v>TELHAMENTO COM TELHA CERÂMICA DE ENCAIXE, TIPO PORTUGUESA, COM MAIS DE 2 ÁGUAS, INCLUSO TRANSPORTE VERTICAL. AF_07/2019</v>
          </cell>
          <cell r="C1190" t="str">
            <v>M2</v>
          </cell>
          <cell r="D1190" t="str">
            <v>27,31</v>
          </cell>
        </row>
        <row r="1191">
          <cell r="A1191">
            <v>94201</v>
          </cell>
          <cell r="B1191" t="str">
            <v>TELHAMENTO COM TELHA CERÂMICA CAPA-CANAL, TIPO COLONIAL, COM ATÉ 2 ÁGUAS, INCLUSO TRANSPORTE VERTICAL. AF_07/2019</v>
          </cell>
          <cell r="C1191" t="str">
            <v>M2</v>
          </cell>
          <cell r="D1191" t="str">
            <v>35,23</v>
          </cell>
        </row>
        <row r="1192">
          <cell r="A1192">
            <v>94204</v>
          </cell>
          <cell r="B1192" t="str">
            <v>TELHAMENTO COM TELHA CERÂMICA CAPA-CANAL, TIPO COLONIAL, COM MAIS DE 2 ÁGUAS, INCLUSO TRANSPORTE VERTICAL. AF_07/2019</v>
          </cell>
          <cell r="C1192" t="str">
            <v>M2</v>
          </cell>
          <cell r="D1192" t="str">
            <v>39,83</v>
          </cell>
        </row>
        <row r="1193">
          <cell r="A1193">
            <v>94224</v>
          </cell>
          <cell r="B1193" t="str">
            <v>EMBOÇAMENTO COM ARGAMASSA TRAÇO 1:2:9 (CIMENTO, CAL E AREIA). AF_07/2019</v>
          </cell>
          <cell r="C1193" t="str">
            <v>M</v>
          </cell>
          <cell r="D1193" t="str">
            <v>20,33</v>
          </cell>
        </row>
        <row r="1194">
          <cell r="A1194">
            <v>94225</v>
          </cell>
          <cell r="B1194" t="str">
            <v>ISOLAMENTO TERMOACÚSTICO COM LÃ MINERAL NA SUBCOBERTURA, INCLUSO TRANSPORTE VERTICAL. AF_07/2019</v>
          </cell>
          <cell r="C1194" t="str">
            <v>M2</v>
          </cell>
          <cell r="D1194" t="str">
            <v>26,93</v>
          </cell>
        </row>
        <row r="1195">
          <cell r="A1195">
            <v>94226</v>
          </cell>
          <cell r="B1195" t="str">
            <v>SUBCOBERTURA COM MANTA PLÁSTICA REVESTIDA POR PELÍCULA DE ALUMÍNO, INCLUSO TRANSPORTE VERTICAL. AF_07/2019</v>
          </cell>
          <cell r="C1195" t="str">
            <v>M2</v>
          </cell>
          <cell r="D1195" t="str">
            <v>16,61</v>
          </cell>
        </row>
        <row r="1196">
          <cell r="A1196">
            <v>94232</v>
          </cell>
          <cell r="B1196" t="str">
            <v>AMARRAÇÃO DE TELHAS CERÂMICAS OU DE CONCRETO. AF_07/2019</v>
          </cell>
          <cell r="C1196" t="str">
            <v>UN</v>
          </cell>
          <cell r="D1196" t="str">
            <v>2,41</v>
          </cell>
        </row>
        <row r="1197">
          <cell r="A1197">
            <v>94440</v>
          </cell>
          <cell r="B1197" t="str">
            <v>TELHAMENTO COM TELHA CERÂMICA DE ENCAIXE, TIPO FRANCESA, COM ATÉ 2 ÁGUAS, INCLUSO TRANSPORTE VERTICAL. AF_07/2019</v>
          </cell>
          <cell r="C1197" t="str">
            <v>M2</v>
          </cell>
          <cell r="D1197" t="str">
            <v>24,60</v>
          </cell>
        </row>
        <row r="1198">
          <cell r="A1198">
            <v>94441</v>
          </cell>
          <cell r="B1198" t="str">
            <v>TELHAMENTO COM TELHA CERÂMICA DE ENCAIXE, TIPO FRANCESA, COM MAIS DE 2 ÁGUAS, INCLUSO TRANSPORTE VERTICAL. AF_07/2019</v>
          </cell>
          <cell r="C1198" t="str">
            <v>M2</v>
          </cell>
          <cell r="D1198" t="str">
            <v>27,31</v>
          </cell>
        </row>
        <row r="1199">
          <cell r="A1199">
            <v>94442</v>
          </cell>
          <cell r="B1199" t="str">
            <v>TELHAMENTO COM TELHA CERÂMICA DE ENCAIXE, TIPO ROMANA, COM ATÉ 2 ÁGUAS, INCLUSO TRANSPORTE VERTICAL. AF_07/2019</v>
          </cell>
          <cell r="C1199" t="str">
            <v>M2</v>
          </cell>
          <cell r="D1199" t="str">
            <v>24,60</v>
          </cell>
        </row>
        <row r="1200">
          <cell r="A1200">
            <v>94443</v>
          </cell>
          <cell r="B1200" t="str">
            <v>TELHAMENTO COM TELHA CERÂMICA DE ENCAIXE, TIPO ROMANA, COM MAIS DE 2 ÁGUAS, INCLUSO TRANSPORTE VERTICAL. AF_07/2019</v>
          </cell>
          <cell r="C1200" t="str">
            <v>M2</v>
          </cell>
          <cell r="D1200" t="str">
            <v>27,31</v>
          </cell>
        </row>
        <row r="1201">
          <cell r="A1201">
            <v>94445</v>
          </cell>
          <cell r="B1201" t="str">
            <v>TELHAMENTO COM TELHA CERÂMICA CAPA-CANAL, TIPO PLAN, COM ATÉ 2 ÁGUAS, INCLUSO TRANSPORTE VERTICAL. AF_07/2019</v>
          </cell>
          <cell r="C1201" t="str">
            <v>M2</v>
          </cell>
          <cell r="D1201" t="str">
            <v>35,23</v>
          </cell>
        </row>
        <row r="1202">
          <cell r="A1202">
            <v>94446</v>
          </cell>
          <cell r="B1202" t="str">
            <v>TELHAMENTO COM TELHA CERÂMICA CAPA-CANAL, TIPO PLAN, COM MAIS DE 2 ÁGUAS, INCLUSO TRANSPORTE VERTICAL. AF_07/2019</v>
          </cell>
          <cell r="C1202" t="str">
            <v>M2</v>
          </cell>
          <cell r="D1202" t="str">
            <v>39,83</v>
          </cell>
        </row>
        <row r="1203">
          <cell r="A1203">
            <v>94447</v>
          </cell>
          <cell r="B1203" t="str">
            <v>TELHAMENTO COM TELHA CERÂMICA CAPA-CANAL, TIPO PAULISTA, COM ATÉ 2 ÁGUAS, INCLUSO TRANSPORTE VERTICAL. AF_07/2019</v>
          </cell>
          <cell r="C1203" t="str">
            <v>M2</v>
          </cell>
          <cell r="D1203" t="str">
            <v>35,23</v>
          </cell>
        </row>
        <row r="1204">
          <cell r="A1204">
            <v>94448</v>
          </cell>
          <cell r="B1204" t="str">
            <v>TELHAMENTO COM TELHA CERÂMICA CAPA-CANAL, TIPO PAULISTA, COM MAIS DE 2 ÁGUAS, INCLUSO TRANSPORTE VERTICAL. AF_07/2019</v>
          </cell>
          <cell r="C1204" t="str">
            <v>M2</v>
          </cell>
          <cell r="D1204" t="str">
            <v>39,83</v>
          </cell>
        </row>
        <row r="1205">
          <cell r="A1205">
            <v>94207</v>
          </cell>
          <cell r="B1205" t="str">
            <v>TELHAMENTO COM TELHA ONDULADA DE FIBROCIMENTO E = 6 MM, COM RECOBRIMENTO LATERAL DE 1/4 DE ONDA PARA TELHADO COM INCLINAÇÃO MAIOR QUE 10°, COM ATÉ 2 ÁGUAS, INCLUSO IÇAMENTO. AF_07/2019</v>
          </cell>
          <cell r="C1205" t="str">
            <v>M2</v>
          </cell>
          <cell r="D1205" t="str">
            <v>52,22</v>
          </cell>
        </row>
        <row r="1206">
          <cell r="A1206">
            <v>94210</v>
          </cell>
          <cell r="B1206" t="str">
            <v>TELHAMENTO COM TELHA ONDULADA DE FIBROCIMENTO E = 6 MM, COM RECOBRIMENTO LATERAL DE 1 1/4 DE ONDA PARA TELHADO COM INCLINAÇÃO MÁXIMA DE 10°, COM ATÉ 2 ÁGUAS, INCLUSO IÇAMENTO. AF_07/2019</v>
          </cell>
          <cell r="C1206" t="str">
            <v>M2</v>
          </cell>
          <cell r="D1206" t="str">
            <v>55,59</v>
          </cell>
        </row>
        <row r="1207">
          <cell r="A1207">
            <v>94218</v>
          </cell>
          <cell r="B1207" t="str">
            <v>TELHAMENTO COM TELHA ESTRUTURAL DE FIBROCIMENTO E= 6 MM, COM ATÉ 2 ÁGUAS, INCLUSO IÇAMENTO. AF_07/2019</v>
          </cell>
          <cell r="C1207" t="str">
            <v>M2</v>
          </cell>
          <cell r="D1207" t="str">
            <v>121,80</v>
          </cell>
        </row>
        <row r="1208">
          <cell r="A1208">
            <v>94213</v>
          </cell>
          <cell r="B1208" t="str">
            <v>TELHAMENTO COM TELHA DE AÇO/ALUMÍNIO E = 0,5 MM, COM ATÉ 2 ÁGUAS, INCLUSO IÇAMENTO. AF_07/2019</v>
          </cell>
          <cell r="C1208" t="str">
            <v>M2</v>
          </cell>
          <cell r="D1208" t="str">
            <v>73,58</v>
          </cell>
        </row>
        <row r="1209">
          <cell r="A1209">
            <v>94216</v>
          </cell>
          <cell r="B1209" t="str">
            <v>TELHAMENTO COM TELHA METÁLICA TERMOACÚSTICA E = 30 MM, COM ATÉ 2 ÁGUAS, INCLUSO IÇAMENTO. AF_07/2019</v>
          </cell>
          <cell r="C1209" t="str">
            <v>M2</v>
          </cell>
          <cell r="D1209" t="str">
            <v>222,46</v>
          </cell>
        </row>
        <row r="1210">
          <cell r="A1210">
            <v>94219</v>
          </cell>
          <cell r="B1210" t="str">
            <v>CUMEEIRA E ESPIGÃO PARA TELHA CERÂMICA EMBOÇADA COM ARGAMASSA TRAÇO 1:2:9 (CIMENTO, CAL E AREIA), PARA TELHADOS COM MAIS DE 2 ÁGUAS, INCLUSO TRANSPORTE VERTICAL. AF_07/2019</v>
          </cell>
          <cell r="C1210" t="str">
            <v>M</v>
          </cell>
          <cell r="D1210" t="str">
            <v>24,20</v>
          </cell>
        </row>
        <row r="1211">
          <cell r="A1211">
            <v>94220</v>
          </cell>
          <cell r="B1211" t="str">
            <v>CUMEEIRA E ESPIGÃO PARA TELHA DE CONCRETO EMBOÇADA COM ARGAMASSA TRAÇO 1:2:9 (CIMENTO, CAL E AREIA), PARA TELHADOS COM MAIS DE 2 ÁGUAS, INCLUSO TRANSPORTE VERTICAL. AF_07/2019</v>
          </cell>
          <cell r="C1211" t="str">
            <v>M</v>
          </cell>
          <cell r="D1211" t="str">
            <v>39,08</v>
          </cell>
        </row>
        <row r="1212">
          <cell r="A1212">
            <v>94221</v>
          </cell>
          <cell r="B1212" t="str">
            <v>CUMEEIRA PARA TELHA CERÂMICA EMBOÇADA COM ARGAMASSA TRAÇO 1:2:9 (CIMENTO, CAL E AREIA) PARA TELHADOS COM ATÉ 2 ÁGUAS, INCLUSO TRANSPORTE VERTICAL. AF_07/2019</v>
          </cell>
          <cell r="C1212" t="str">
            <v>M</v>
          </cell>
          <cell r="D1212" t="str">
            <v>18,84</v>
          </cell>
        </row>
        <row r="1213">
          <cell r="A1213">
            <v>94222</v>
          </cell>
          <cell r="B1213" t="str">
            <v>CUMEEIRA PARA TELHA DE CONCRETO EMBOÇADA COM ARGAMASSA TRAÇO 1:2:9 (CIMENTO, CAL E AREIA) PARA TELHADOS COM ATÉ 2 ÁGUAS, INCLUSO TRANSPORTE VERTICAL. AF_07/2019</v>
          </cell>
          <cell r="C1213" t="str">
            <v>M</v>
          </cell>
          <cell r="D1213" t="str">
            <v>33,72</v>
          </cell>
        </row>
        <row r="1214">
          <cell r="A1214">
            <v>94223</v>
          </cell>
          <cell r="B1214" t="str">
            <v>CUMEEIRA PARA TELHA DE FIBROCIMENTO ONDULADA E = 6 MM, INCLUSO ACESSÓRIOS DE FIXAÇÃO E IÇAMENTO. AF_07/2019</v>
          </cell>
          <cell r="C1214" t="str">
            <v>M</v>
          </cell>
          <cell r="D1214" t="str">
            <v>62,78</v>
          </cell>
        </row>
        <row r="1215">
          <cell r="A1215">
            <v>94451</v>
          </cell>
          <cell r="B1215" t="str">
            <v>CUMEEIRA PARA TELHA DE FIBROCIMENTO ESTRUTURAL E = 6 MM, INCLUSO ACESSÓRIOS DE FIXAÇÃO E IÇAMENTO. AF_07/2019</v>
          </cell>
          <cell r="C1215" t="str">
            <v>M</v>
          </cell>
          <cell r="D1215" t="str">
            <v>155,05</v>
          </cell>
        </row>
        <row r="1216">
          <cell r="A1216">
            <v>100325</v>
          </cell>
          <cell r="B1216" t="str">
            <v>CUMEEIRA SHED PARA TELHA ONDULADA DE FIBROCIMENTO, E = 6 MM, INCLUSO ACESSÓRIOS DE FIXAÇÃO E IÇAMENTO. AF_07/2019</v>
          </cell>
          <cell r="C1216" t="str">
            <v>M</v>
          </cell>
          <cell r="D1216" t="str">
            <v>60,35</v>
          </cell>
        </row>
        <row r="1217">
          <cell r="A1217">
            <v>100327</v>
          </cell>
          <cell r="B1217" t="str">
            <v>RUFO EXTERNO/INTERNO EM CHAPA DE AÇO GALVANIZADO NÚMERO 26, CORTE DE 33 CM, INCLUSO IÇAMENTO. AF_07/2019</v>
          </cell>
          <cell r="C1217" t="str">
            <v>M</v>
          </cell>
          <cell r="D1217" t="str">
            <v>46,38</v>
          </cell>
        </row>
        <row r="1218">
          <cell r="A1218">
            <v>100328</v>
          </cell>
          <cell r="B1218" t="str">
            <v>RETIRADA E RECOLOCAÇÃO DE  TELHA CERÂMICA DE ENCAIXE, COM ATÉ DUAS ÁGUAS, INCLUSO IÇAMENTO. AF_07/2019</v>
          </cell>
          <cell r="C1218" t="str">
            <v>M2</v>
          </cell>
          <cell r="D1218" t="str">
            <v>10,11</v>
          </cell>
        </row>
        <row r="1219">
          <cell r="A1219">
            <v>100329</v>
          </cell>
          <cell r="B1219" t="str">
            <v>RETIRADA E RECOLOCAÇÃO DE  TELHA CERÂMICA DE ENCAIXE, COM MAIS DE DUAS ÁGUAS, INCLUSO IÇAMENTO. AF_07/2019</v>
          </cell>
          <cell r="C1219" t="str">
            <v>M2</v>
          </cell>
          <cell r="D1219" t="str">
            <v>12,82</v>
          </cell>
        </row>
        <row r="1220">
          <cell r="A1220">
            <v>100330</v>
          </cell>
          <cell r="B1220" t="str">
            <v>RETIRADA E RECOLOCAÇÃO DE  TELHA CERÂMICA CAPA-CANAL, COM ATÉ DUAS ÁGUAS, INCLUSO IÇAMENTO. AF_07/2019</v>
          </cell>
          <cell r="C1220" t="str">
            <v>M2</v>
          </cell>
          <cell r="D1220" t="str">
            <v>13,70</v>
          </cell>
        </row>
        <row r="1221">
          <cell r="A1221">
            <v>100331</v>
          </cell>
          <cell r="B1221" t="str">
            <v>RETIRADA E RECOLOCAÇÃO DE  TELHA CERÂMICA CAPA-CANAL, COM MAIS DE DUAS ÁGUAS, INCLUSO IÇAMENTO. AF_07/2019</v>
          </cell>
          <cell r="C1221" t="str">
            <v>M2</v>
          </cell>
          <cell r="D1221" t="str">
            <v>18,33</v>
          </cell>
        </row>
        <row r="1222">
          <cell r="A1222">
            <v>100434</v>
          </cell>
          <cell r="B1222" t="str">
            <v>CALHA DE BEIRAL, SEMICIRCULAR DE PVC, DIAMETRO 125 MM, INCLUINDO CABECEIRAS, EMENDAS, BOCAIS, SUPORTES E VEDAÇÕES, EXCLUINDO CONDUTORES, INCLUSO TRANSPORTE VERTICAL. AF_07/2019</v>
          </cell>
          <cell r="C1222" t="str">
            <v>M</v>
          </cell>
          <cell r="D1222" t="str">
            <v>57,12</v>
          </cell>
        </row>
        <row r="1223">
          <cell r="A1223">
            <v>100435</v>
          </cell>
          <cell r="B1223" t="str">
            <v>RUFO EM FIBROCIMENTO PARA TELHA ONDULADA E = 6 MM, ABA DE 26 CM, INCLUSO TRANSPORTE VERTICAL, EXCETO CONTRARRUFO. AF_07/2019</v>
          </cell>
          <cell r="C1223" t="str">
            <v>M</v>
          </cell>
          <cell r="D1223" t="str">
            <v>35,87</v>
          </cell>
        </row>
        <row r="1224">
          <cell r="A1224">
            <v>94227</v>
          </cell>
          <cell r="B1224" t="str">
            <v>CALHA EM CHAPA DE AÇO GALVANIZADO NÚMERO 24, DESENVOLVIMENTO DE 33 CM, INCLUSO TRANSPORTE VERTICAL. AF_07/2019</v>
          </cell>
          <cell r="C1224" t="str">
            <v>M</v>
          </cell>
          <cell r="D1224" t="str">
            <v>50,22</v>
          </cell>
        </row>
        <row r="1225">
          <cell r="A1225">
            <v>94228</v>
          </cell>
          <cell r="B1225" t="str">
            <v>CALHA EM CHAPA DE AÇO GALVANIZADO NÚMERO 24, DESENVOLVIMENTO DE 50 CM, INCLUSO TRANSPORTE VERTICAL. AF_07/2019</v>
          </cell>
          <cell r="C1225" t="str">
            <v>M</v>
          </cell>
          <cell r="D1225" t="str">
            <v>68,10</v>
          </cell>
        </row>
        <row r="1226">
          <cell r="A1226">
            <v>94229</v>
          </cell>
          <cell r="B1226" t="str">
            <v>CALHA EM CHAPA DE AÇO GALVANIZADO NÚMERO 24, DESENVOLVIMENTO DE 100 CM, INCLUSO TRANSPORTE VERTICAL. AF_07/2019</v>
          </cell>
          <cell r="C1226" t="str">
            <v>M</v>
          </cell>
          <cell r="D1226" t="str">
            <v>131,65</v>
          </cell>
        </row>
        <row r="1227">
          <cell r="A1227">
            <v>94231</v>
          </cell>
          <cell r="B1227" t="str">
            <v>RUFO EM CHAPA DE AÇO GALVANIZADO NÚMERO 24, CORTE DE 25 CM, INCLUSO TRANSPORTE VERTICAL. AF_07/2019</v>
          </cell>
          <cell r="C1227" t="str">
            <v>M</v>
          </cell>
          <cell r="D1227" t="str">
            <v>41,23</v>
          </cell>
        </row>
        <row r="1228">
          <cell r="A1228">
            <v>94449</v>
          </cell>
          <cell r="B1228" t="str">
            <v>TELHAMENTO COM TELHA ONDULADA DE FIBRA DE VIDRO E = 0,6 MM, PARA TELHADO COM INCLINAÇÃO MAIOR QUE 10°, COM ATÉ 2 ÁGUAS, INCLUSO IÇAMENTO. AF_07/2019</v>
          </cell>
          <cell r="C1228" t="str">
            <v>M2</v>
          </cell>
          <cell r="D1228" t="str">
            <v>47,74</v>
          </cell>
        </row>
        <row r="1229">
          <cell r="A1229">
            <v>92255</v>
          </cell>
          <cell r="B1229" t="str">
            <v>INSTALAÇÃO DE TESOURA (INTEIRA OU MEIA), EM AÇO, PARA VÃOS MAIORES OU IGUAIS A 3,0 M E MENORES QUE 6,0 M, INCLUSO IÇAMENTO. AF_07/2019</v>
          </cell>
          <cell r="C1229" t="str">
            <v>UN</v>
          </cell>
          <cell r="D1229" t="str">
            <v>142,77</v>
          </cell>
        </row>
        <row r="1230">
          <cell r="A1230">
            <v>92256</v>
          </cell>
          <cell r="B1230" t="str">
            <v>INSTALAÇÃO DE TESOURA (INTEIRA OU MEIA), EM AÇO, PARA VÃOS MAIORES OU IGUAIS A 6,0 M E MENORES QUE 8,0 M, INCLUSO IÇAMENTO. AF_07/2019</v>
          </cell>
          <cell r="C1230" t="str">
            <v>UN</v>
          </cell>
          <cell r="D1230" t="str">
            <v>178,43</v>
          </cell>
        </row>
        <row r="1231">
          <cell r="A1231">
            <v>92257</v>
          </cell>
          <cell r="B1231" t="str">
            <v>INSTALAÇÃO DE TESOURA (INTEIRA OU MEIA), EM AÇO, PARA VÃOS MAIORES OU IGUAIS A 8,0 M E MENORES QUE 10,0 M, INCLUSO IÇAMENTO. AF_07/2019</v>
          </cell>
          <cell r="C1231" t="str">
            <v>UN</v>
          </cell>
          <cell r="D1231" t="str">
            <v>213,62</v>
          </cell>
        </row>
        <row r="1232">
          <cell r="A1232">
            <v>92258</v>
          </cell>
          <cell r="B1232" t="str">
            <v>INSTALAÇÃO DE TESOURA (INTEIRA OU MEIA), EM AÇO, PARA VÃOS MAIORES OU IGUAIS A 10,0 M E MENORES QUE 12,0 M, INCLUSO IÇAMENTO. AF_07/2019</v>
          </cell>
          <cell r="C1232" t="str">
            <v>UN</v>
          </cell>
          <cell r="D1232" t="str">
            <v>270,22</v>
          </cell>
        </row>
        <row r="1233">
          <cell r="A1233">
            <v>92568</v>
          </cell>
          <cell r="B1233" t="str">
            <v>TRAMA DE AÇO COMPOSTA POR RIPAS, CAIBROS E TERÇAS PARA TELHADOS DE ATÉ 2 ÁGUAS PARA TELHA DE ENCAIXE DE CERÂMICA OU DE CONCRETO, INCLUSO TRANSPORTE VERTICAL. AF_07/2019</v>
          </cell>
          <cell r="C1233" t="str">
            <v>M2</v>
          </cell>
          <cell r="D1233" t="str">
            <v>114,93</v>
          </cell>
        </row>
        <row r="1234">
          <cell r="A1234">
            <v>92569</v>
          </cell>
          <cell r="B1234" t="str">
            <v>TRAMA DE AÇO COMPOSTA POR RIPAS E CAIBROS PARA TELHADOS DE ATÉ 2 ÁGUAS PARA TELHA DE ENCAIXE DE CERÂMICA OU DE CONCRETO, INCLUSO TRANSPORTE VERTICAL. AF_07/2019</v>
          </cell>
          <cell r="C1234" t="str">
            <v>M2</v>
          </cell>
          <cell r="D1234" t="str">
            <v>64,32</v>
          </cell>
        </row>
        <row r="1235">
          <cell r="A1235">
            <v>92570</v>
          </cell>
          <cell r="B1235" t="str">
            <v>TRAMA DE AÇO COMPOSTA POR RIPAS PARA TELHADOS DE ATÉ 2 ÁGUAS PARA TELHA DE ENCAIXE DE CERÂMICA OU DE CONCRETO, INCLUSO TRANSPORTE VERTICAL. AF_07/2019</v>
          </cell>
          <cell r="C1235" t="str">
            <v>M2</v>
          </cell>
          <cell r="D1235" t="str">
            <v>40,94</v>
          </cell>
        </row>
        <row r="1236">
          <cell r="A1236">
            <v>92571</v>
          </cell>
          <cell r="B1236" t="str">
            <v>TRAMA DE AÇO COMPOSTA POR RIPAS, CAIBROS E TERÇAS PARA TELHADOS DE MAIS DE 2 ÁGUAS PARA TELHA DE ENCAIXE DE CERÂMICA OU DE CONCRETO, INCLUSO TRANSPORTE VERTICAL. AF_07/2019</v>
          </cell>
          <cell r="C1236" t="str">
            <v>M2</v>
          </cell>
          <cell r="D1236" t="str">
            <v>121,91</v>
          </cell>
        </row>
        <row r="1237">
          <cell r="A1237">
            <v>92572</v>
          </cell>
          <cell r="B1237" t="str">
            <v>TRAMA DE AÇO COMPOSTA POR RIPAS E CAIBROS PARA TELHADOS DE MAIS DE 2 ÁGUAS PARA TELHA DE ENCAIXE DE CERÂMICA OU DE CONCRETO, INCLUSO TRANSPORTE VERTICAL. AF_07/2019</v>
          </cell>
          <cell r="C1237" t="str">
            <v>M2</v>
          </cell>
          <cell r="D1237" t="str">
            <v>73,55</v>
          </cell>
        </row>
        <row r="1238">
          <cell r="A1238">
            <v>92573</v>
          </cell>
          <cell r="B1238" t="str">
            <v>TRAMA DE AÇO COMPOSTA POR RIPAS PARA TELHADOS DE MAIS DE 2 ÁGUAS PARA TELHA DE ENCAIXE DE CERÂMICA OU DE CONCRETO, INCLUSO TRANSPORTE VERTICAL, INCLUSO TRANSPORTE VERTICAL. AF_07/2019</v>
          </cell>
          <cell r="C1238" t="str">
            <v>M2</v>
          </cell>
          <cell r="D1238" t="str">
            <v>43,89</v>
          </cell>
        </row>
        <row r="1239">
          <cell r="A1239">
            <v>92574</v>
          </cell>
          <cell r="B1239" t="str">
            <v>TRAMA DE AÇO COMPOSTA POR RIPAS, CAIBROS E TERÇAS PARA TELHADOS DE ATÉ 2 ÁGUAS PARA TELHA CERÂMICA CAPA-CANAL, INCLUSO TRANSPORTE VERTICAL. AF_07/2019</v>
          </cell>
          <cell r="C1239" t="str">
            <v>M2</v>
          </cell>
          <cell r="D1239" t="str">
            <v>116,79</v>
          </cell>
        </row>
        <row r="1240">
          <cell r="A1240">
            <v>92575</v>
          </cell>
          <cell r="B1240" t="str">
            <v>TRAMA DE AÇO COMPOSTA POR RIPAS E CAIBROS PARA TELHADOS DE ATÉ 2 ÁGUAS PARA TELHA CERÂMICA CAPA-CANAL, INCLUSO TRANSPORTE VERTICAL. AF_07/2019</v>
          </cell>
          <cell r="C1240" t="str">
            <v>M2</v>
          </cell>
          <cell r="D1240" t="str">
            <v>58,72</v>
          </cell>
        </row>
        <row r="1241">
          <cell r="A1241">
            <v>92576</v>
          </cell>
          <cell r="B1241" t="str">
            <v>TRAMA DE AÇO COMPOSTA POR RIPAS PARA TELHADOS DE ATÉ 2 ÁGUAS PARA TELHA CERÂMICA CAPA-CANAL, INCLUSO TRANSPORTE VERTICAL. AF_07/2019</v>
          </cell>
          <cell r="C1241" t="str">
            <v>M2</v>
          </cell>
          <cell r="D1241" t="str">
            <v>32,19</v>
          </cell>
        </row>
        <row r="1242">
          <cell r="A1242">
            <v>92577</v>
          </cell>
          <cell r="B1242" t="str">
            <v>TRAMA DE AÇO COMPOSTA POR RIPAS, CAIBROS E TERÇAS PARA TELHADOS DE MAIS DE 2 ÁGUAS PARA TELHA CERÂMICA CAPA-CANAL, INCLUSO TRANSPORTE VERTICAL. AF_07/2019</v>
          </cell>
          <cell r="C1242" t="str">
            <v>M2</v>
          </cell>
          <cell r="D1242" t="str">
            <v>124,19</v>
          </cell>
        </row>
        <row r="1243">
          <cell r="A1243">
            <v>92578</v>
          </cell>
          <cell r="B1243" t="str">
            <v>TRAMA DE AÇO COMPOSTA POR RIPAS E CAIBROS PARA TELHADOS DE MAIS DE 2 ÁGUAS PARA TELHA CERÂMICA CAPA-CANAL, INCLUSO TRANSPORTE VERTICAL. AF_07/2019</v>
          </cell>
          <cell r="C1243" t="str">
            <v>M2</v>
          </cell>
          <cell r="D1243" t="str">
            <v>62,83</v>
          </cell>
        </row>
        <row r="1244">
          <cell r="A1244">
            <v>92579</v>
          </cell>
          <cell r="B1244" t="str">
            <v>TRAMA DE AÇO COMPOSTA POR RIPAS PARA TELHADOS DE MAIS DE 2 ÁGUAS PARA TELHA CERÂMICA CAPA-CANAL, INCLUSO TRANSPORTE VERTICAL. AF_07/2019</v>
          </cell>
          <cell r="C1244" t="str">
            <v>M2</v>
          </cell>
          <cell r="D1244" t="str">
            <v>34,55</v>
          </cell>
        </row>
        <row r="1245">
          <cell r="A1245">
            <v>92580</v>
          </cell>
          <cell r="B1245" t="str">
            <v>TRAMA DE AÇO COMPOSTA POR TERÇAS PARA TELHADOS DE ATÉ 2 ÁGUAS PARA TELHA ONDULADA DE FIBROCIMENTO, METÁLICA, PLÁSTICA OU TERMOACÚSTICA, INCLUSO TRANSPORTE VERTICAL. AF_07/2019</v>
          </cell>
          <cell r="C1245" t="str">
            <v>M2</v>
          </cell>
          <cell r="D1245" t="str">
            <v>43,30</v>
          </cell>
        </row>
        <row r="1246">
          <cell r="A1246">
            <v>92581</v>
          </cell>
          <cell r="B1246" t="str">
            <v>TRAMA DE AÇO COMPOSTA POR TERÇAS PARA TELHADOS DE ATÉ 2 ÁGUAS PARA TELHA ESTRUTURAL DE FIBROCIMENTO, INCLUSO TRANSPORTE VERTICAL. AF_07/2019</v>
          </cell>
          <cell r="C1246" t="str">
            <v>M2</v>
          </cell>
          <cell r="D1246" t="str">
            <v>45,27</v>
          </cell>
        </row>
        <row r="1247">
          <cell r="A1247">
            <v>92582</v>
          </cell>
          <cell r="B1247" t="str">
            <v>FABRICAÇÃO E INSTALAÇÃO DE TESOURA INTEIRA EM AÇO, VÃO DE 3 M, PARA TELHA CERÂMICA OU DE CONCRETO, INCLUSO IÇAMENTO. AF_12/2015</v>
          </cell>
          <cell r="C1247" t="str">
            <v>UN</v>
          </cell>
          <cell r="D1247" t="str">
            <v>619,79</v>
          </cell>
        </row>
        <row r="1248">
          <cell r="A1248">
            <v>92584</v>
          </cell>
          <cell r="B1248" t="str">
            <v>FABRICAÇÃO E INSTALAÇÃO DE TESOURA INTEIRA EM AÇO, VÃO DE 4 M, PARA TELHA CERÂMICA OU DE CONCRETO, INCLUSO IÇAMENTO. AF_12/2015</v>
          </cell>
          <cell r="C1248" t="str">
            <v>UN</v>
          </cell>
          <cell r="D1248" t="str">
            <v>732,29</v>
          </cell>
        </row>
        <row r="1249">
          <cell r="A1249">
            <v>92586</v>
          </cell>
          <cell r="B1249" t="str">
            <v>FABRICAÇÃO E INSTALAÇÃO DE TESOURA INTEIRA EM AÇO, VÃO DE 5 M, PARA TELHA CERÂMICA OU DE CONCRETO, INCLUSO IÇAMENTO. AF_12/2015</v>
          </cell>
          <cell r="C1249" t="str">
            <v>UN</v>
          </cell>
          <cell r="D1249" t="str">
            <v>844,80</v>
          </cell>
        </row>
        <row r="1250">
          <cell r="A1250">
            <v>92588</v>
          </cell>
          <cell r="B1250" t="str">
            <v>FABRICAÇÃO E INSTALAÇÃO DE TESOURA INTEIRA EM AÇO, VÃO DE 6 M, PARA TELHA CERÂMICA OU DE CONCRETO, INCLUSO IÇAMENTO. AF_12/2015</v>
          </cell>
          <cell r="C1250" t="str">
            <v>UN</v>
          </cell>
          <cell r="D1250" t="str">
            <v>1.070,59</v>
          </cell>
        </row>
        <row r="1251">
          <cell r="A1251">
            <v>92590</v>
          </cell>
          <cell r="B1251" t="str">
            <v>FABRICAÇÃO E INSTALAÇÃO DE TESOURA INTEIRA EM AÇO, VÃO DE 7 M, PARA TELHA CERÂMICA OU DE CONCRETO, INCLUSO IÇAMENTO. AF_12/2015</v>
          </cell>
          <cell r="C1251" t="str">
            <v>UN</v>
          </cell>
          <cell r="D1251" t="str">
            <v>1.183,10</v>
          </cell>
        </row>
        <row r="1252">
          <cell r="A1252">
            <v>92592</v>
          </cell>
          <cell r="B1252" t="str">
            <v>FABRICAÇÃO E INSTALAÇÃO DE TESOURA INTEIRA EM AÇO, VÃO DE 8 M, PARA TELHA CERÂMICA OU DE CONCRETO, INCLUSO IÇAMENTO. AF_12/2015</v>
          </cell>
          <cell r="C1252" t="str">
            <v>UN</v>
          </cell>
          <cell r="D1252" t="str">
            <v>1.330,79</v>
          </cell>
        </row>
        <row r="1253">
          <cell r="A1253">
            <v>92593</v>
          </cell>
          <cell r="B1253" t="str">
            <v>(COMPOSIÇÃO REPRESENTATIVA) FABRICAÇÃO E INSTALAÇÃO DE TESOURA INTEIRA EM AÇO, PARA VÃOS DE 3 A 12 M E PARA QUALQUER TIPO DE TELHA, INCLUSO IÇAMENTO. AF_12/2015</v>
          </cell>
          <cell r="C1253" t="str">
            <v>KG</v>
          </cell>
          <cell r="D1253" t="str">
            <v>10,09</v>
          </cell>
        </row>
        <row r="1254">
          <cell r="A1254">
            <v>92594</v>
          </cell>
          <cell r="B1254" t="str">
            <v>FABRICAÇÃO E INSTALAÇÃO DE TESOURA INTEIRA EM AÇO, VÃO DE 9 M, PARA TELHA CERÂMICA OU DE CONCRETO, INCLUSO IÇAMENTO. AF_12/2015</v>
          </cell>
          <cell r="C1254" t="str">
            <v>UN</v>
          </cell>
          <cell r="D1254" t="str">
            <v>1.549,39</v>
          </cell>
        </row>
        <row r="1255">
          <cell r="A1255">
            <v>92596</v>
          </cell>
          <cell r="B1255" t="str">
            <v>FABRICAÇÃO E INSTALAÇÃO DE TESOURA INTEIRA EM AÇO, VÃO DE 10 M, PARA TELHA CERÂMICA OU DE CONCRETO, INCLUSO IÇAMENTO. AF_12/2015</v>
          </cell>
          <cell r="C1255" t="str">
            <v>UN</v>
          </cell>
          <cell r="D1255" t="str">
            <v>1.723,32</v>
          </cell>
        </row>
        <row r="1256">
          <cell r="A1256">
            <v>92598</v>
          </cell>
          <cell r="B1256" t="str">
            <v>FABRICAÇÃO E INSTALAÇÃO DE TESOURA INTEIRA EM AÇO, VÃO DE 11 M, PARA TELHA CERÂMICA OU DE CONCRETO, INCLUSO IÇAMENTO. AF_12/2015</v>
          </cell>
          <cell r="C1256" t="str">
            <v>UN</v>
          </cell>
          <cell r="D1256" t="str">
            <v>1.835,83</v>
          </cell>
        </row>
        <row r="1257">
          <cell r="A1257">
            <v>92600</v>
          </cell>
          <cell r="B1257" t="str">
            <v>FABRICAÇÃO E INSTALAÇÃO DE TESOURA INTEIRA EM AÇO, VÃO DE 12 M, PARA TELHA CERÂMICA OU DE CONCRETO, INCLUSO IÇAMENTO. AF_12/2015</v>
          </cell>
          <cell r="C1257" t="str">
            <v>UN</v>
          </cell>
          <cell r="D1257" t="str">
            <v>1.976,81</v>
          </cell>
        </row>
        <row r="1258">
          <cell r="A1258">
            <v>92602</v>
          </cell>
          <cell r="B1258" t="str">
            <v>FABRICAÇÃO E INSTALAÇÃO DE TESOURA INTEIRA EM AÇO, VÃO DE 3 M, PARA TELHA ONDULADA DE FIBROCIMENTO, METÁLICA, PLÁSTICA OU TERMOACÚSTICA, INCLUSO IÇAMENTO.. AF_12/2015</v>
          </cell>
          <cell r="C1258" t="str">
            <v>UN</v>
          </cell>
          <cell r="D1258" t="str">
            <v>619,79</v>
          </cell>
        </row>
        <row r="1259">
          <cell r="A1259">
            <v>92604</v>
          </cell>
          <cell r="B1259" t="str">
            <v>FABRICAÇÃO E INSTALAÇÃO DE TESOURA INTEIRA EM AÇO, VÃO DE 4 M, PARA TELHA ONDULADA DE FIBROCIMENTO, METÁLICA, PLÁSTICA OU TERMOACÚSTICA, INCLUSO IÇAMENTO. AF_12/2015</v>
          </cell>
          <cell r="C1259" t="str">
            <v>UN</v>
          </cell>
          <cell r="D1259" t="str">
            <v>703,82</v>
          </cell>
        </row>
        <row r="1260">
          <cell r="A1260">
            <v>92606</v>
          </cell>
          <cell r="B1260" t="str">
            <v>FABRICAÇÃO E INSTALAÇÃO DE TESOURA INTEIRA EM AÇO, VÃO DE 5 M, PARA TELHA ONDULADA DE FIBROCIMENTO, METÁLICA, PLÁSTICA OU TERMOACÚSTICA, INCLUSO IÇAMENTO. AF_12/2015</v>
          </cell>
          <cell r="C1260" t="str">
            <v>UN</v>
          </cell>
          <cell r="D1260" t="str">
            <v>816,32</v>
          </cell>
        </row>
        <row r="1261">
          <cell r="A1261">
            <v>92608</v>
          </cell>
          <cell r="B1261" t="str">
            <v>FABRICAÇÃO E INSTALAÇÃO DE TESOURA INTEIRA EM AÇO, VÃO DE 6 M, PARA TELHA ONDULADA DE FIBROCIMENTO, METÁLICA, PLÁSTICA OU TERMOACÚSTICA, INCLUSO IÇAMENTO. AF_12/2015</v>
          </cell>
          <cell r="C1261" t="str">
            <v>UN</v>
          </cell>
          <cell r="D1261" t="str">
            <v>1.013,64</v>
          </cell>
        </row>
        <row r="1262">
          <cell r="A1262">
            <v>92610</v>
          </cell>
          <cell r="B1262" t="str">
            <v>FABRICAÇÃO E INSTALAÇÃO DE TESOURA INTEIRA EM AÇO, VÃO DE 7 M, PARA TELHA ONDULADA DE FIBROCIMENTO, METÁLICA, PLÁSTICA OU TERMOACÚSTICA, INCLUSO IÇAMENTO. AF_12/2015</v>
          </cell>
          <cell r="C1262" t="str">
            <v>UN</v>
          </cell>
          <cell r="D1262" t="str">
            <v>1.126,15</v>
          </cell>
        </row>
        <row r="1263">
          <cell r="A1263">
            <v>92612</v>
          </cell>
          <cell r="B1263" t="str">
            <v>FABRICAÇÃO E INSTALAÇÃO DE TESOURA INTEIRA EM AÇO, VÃO DE 8 M, PARA TELHA ONDULADA DE FIBROCIMENTO, METÁLICA, PLÁSTICA OU TERMOACÚSTICA, INCLUSO IÇAMENTO, INCLUSO IÇAMENTO. AF_12/2015</v>
          </cell>
          <cell r="C1263" t="str">
            <v>UN</v>
          </cell>
          <cell r="D1263" t="str">
            <v>1.273,84</v>
          </cell>
        </row>
        <row r="1264">
          <cell r="A1264">
            <v>92614</v>
          </cell>
          <cell r="B1264" t="str">
            <v>FABRICAÇÃO E INSTALAÇÃO DE TESOURA INTEIRA EM AÇO, VÃO DE 9 M, PARA TELHA ONDULADA DE FIBROCIMENTO, METÁLICA, PLÁSTICA OU TERMOACÚSTICA, INCLUSO IÇAMENTO. AF_12/2015</v>
          </cell>
          <cell r="C1264" t="str">
            <v>UN</v>
          </cell>
          <cell r="D1264" t="str">
            <v>1.435,49</v>
          </cell>
        </row>
        <row r="1265">
          <cell r="A1265">
            <v>92616</v>
          </cell>
          <cell r="B1265" t="str">
            <v>FABRICAÇÃO E INSTALAÇÃO DE TESOURA INTEIRA EM AÇO, VÃO DE 10 M, PARA TELHA ONDULADA DE FIBROCIMENTO, METÁLICA, PLÁSTICA OU TERMOACÚSTICA, INCLUSO IÇAMENTO. AF_12/2015</v>
          </cell>
          <cell r="C1265" t="str">
            <v>UN</v>
          </cell>
          <cell r="D1265" t="str">
            <v>1.637,90</v>
          </cell>
        </row>
        <row r="1266">
          <cell r="A1266">
            <v>92618</v>
          </cell>
          <cell r="B1266" t="str">
            <v>FABRICAÇÃO E INSTALAÇÃO DE TESOURA INTEIRA EM AÇO, VÃO DE 11 M, PARA TELHA ONDULADA DE FIBROCIMENTO, METÁLICA, PLÁSTICA OU TERMOACÚSTICA, INCLUSO IÇAMENTO. AF_12/2015</v>
          </cell>
          <cell r="C1266" t="str">
            <v>UN</v>
          </cell>
          <cell r="D1266" t="str">
            <v>1.750,40</v>
          </cell>
        </row>
        <row r="1267">
          <cell r="A1267">
            <v>92620</v>
          </cell>
          <cell r="B1267" t="str">
            <v>FABRICAÇÃO E INSTALAÇÃO DE TESOURA INTEIRA EM AÇO, VÃO DE 12 M, PARA TELHA ONDULADA DE FIBROCIMENTO, METÁLICA, PLÁSTICA OU TERMOACÚSTICA, INCLUSO IÇAMENTO. AF_12/2015</v>
          </cell>
          <cell r="C1267" t="str">
            <v>UN</v>
          </cell>
          <cell r="D1267" t="str">
            <v>1.862,91</v>
          </cell>
        </row>
        <row r="1268">
          <cell r="A1268">
            <v>100357</v>
          </cell>
          <cell r="B1268" t="str">
            <v>FABRICAÇÃO E INSTALAÇÃO DE MEIA TESOURA DE MADEIRA NÃO APARELHADA, COM VÃO DE 3 M, PARA TELHA CERÂMICA OU DE CONCRETO, INCLUSO IÇAMENTO. AF_07/2019</v>
          </cell>
          <cell r="C1268" t="str">
            <v>UN</v>
          </cell>
          <cell r="D1268" t="str">
            <v>741,64</v>
          </cell>
        </row>
        <row r="1269">
          <cell r="A1269">
            <v>100358</v>
          </cell>
          <cell r="B1269" t="str">
            <v>FABRICAÇÃO E INSTALAÇÃO DE MEIA TESOURA DE MADEIRA NÃO APARELHADA, COM VÃO DE 4 M, PARA TELHA CERÂMICA OU DE CONCRETO, INCLUSO IÇAMENTO. AF_07/2019</v>
          </cell>
          <cell r="C1269" t="str">
            <v>UN</v>
          </cell>
          <cell r="D1269" t="str">
            <v>1.008,46</v>
          </cell>
        </row>
        <row r="1270">
          <cell r="A1270">
            <v>100359</v>
          </cell>
          <cell r="B1270" t="str">
            <v>FABRICAÇÃO E INSTALAÇÃO DE MEIA TESOURA DE MADEIRA NÃO APARELHADA, COM VÃO DE 5 M, PARA TELHA CERÂMICA OU DE CONCRETO, INCLUSO IÇAMENTO. AF_07/2019</v>
          </cell>
          <cell r="C1270" t="str">
            <v>UN</v>
          </cell>
          <cell r="D1270" t="str">
            <v>1.057,84</v>
          </cell>
        </row>
        <row r="1271">
          <cell r="A1271">
            <v>100360</v>
          </cell>
          <cell r="B1271" t="str">
            <v>FABRICAÇÃO E INSTALAÇÃO DE MEIA TESOURA DE MADEIRA NÃO APARELHADA, COM VÃO DE 6 M, PARA TELHA CERÂMICA OU DE CONCRETO, INCLUSO IÇAMENTO. AF_07/2019</v>
          </cell>
          <cell r="C1271" t="str">
            <v>UN</v>
          </cell>
          <cell r="D1271" t="str">
            <v>1.171,95</v>
          </cell>
        </row>
        <row r="1272">
          <cell r="A1272">
            <v>100361</v>
          </cell>
          <cell r="B1272" t="str">
            <v>FABRICAÇÃO E INSTALAÇÃO DE MEIA TESOURA DE MADEIRA NÃO APARELHADA, COM VÃO DE 7 M, PARA TELHA CERÂMICA OU DE CONCRETO, INCLUSO IÇAMENTO. AF_07/2019</v>
          </cell>
          <cell r="C1272" t="str">
            <v>UN</v>
          </cell>
          <cell r="D1272" t="str">
            <v>1.459,28</v>
          </cell>
        </row>
        <row r="1273">
          <cell r="A1273">
            <v>100362</v>
          </cell>
          <cell r="B1273" t="str">
            <v>FABRICAÇÃO E INSTALAÇÃO DE MEIA TESOURA DE MADEIRA NÃO APARELHADA, COM VÃO DE 8 M, PARA TELHA CERÂMICA OU DE CONCRETO, INCLUSO IÇAMENTO. AF_07/2019</v>
          </cell>
          <cell r="C1273" t="str">
            <v>UN</v>
          </cell>
          <cell r="D1273" t="str">
            <v>1.899,77</v>
          </cell>
        </row>
        <row r="1274">
          <cell r="A1274">
            <v>100363</v>
          </cell>
          <cell r="B1274" t="str">
            <v>FABRICAÇÃO E INSTALAÇÃO DE MEIA TESOURA DE MADEIRA NÃO APARELHADA, COM VÃO DE 9 M, PARA TELHA CERÂMICA OU DE CONCRETO, INCLUSO IÇAMENTO. AF_07/2019</v>
          </cell>
          <cell r="C1274" t="str">
            <v>UN</v>
          </cell>
          <cell r="D1274" t="str">
            <v>1.961,24</v>
          </cell>
        </row>
        <row r="1275">
          <cell r="A1275">
            <v>100364</v>
          </cell>
          <cell r="B1275" t="str">
            <v>FABRICAÇÃO E INSTALAÇÃO DE MEIA TESOURA DE MADEIRA NÃO APARELHADA, COM VÃO DE 10 M, PARA TELHA CERÂMICA OU DE CONCRETO, INCLUSO IÇAMENTO. AF_07/2019</v>
          </cell>
          <cell r="C1275" t="str">
            <v>UN</v>
          </cell>
          <cell r="D1275" t="str">
            <v>2.132,00</v>
          </cell>
        </row>
        <row r="1276">
          <cell r="A1276">
            <v>100365</v>
          </cell>
          <cell r="B1276" t="str">
            <v>FABRICAÇÃO E INSTALAÇÃO DE MEIA TESOURA DE MADEIRA NÃO APARELHADA, COM VÃO DE 11 M, PARA TELHA CERÂMICA OU DE CONCRETO, INCLUSO IÇAMENTO. AF_07/2019</v>
          </cell>
          <cell r="C1276" t="str">
            <v>UN</v>
          </cell>
          <cell r="D1276" t="str">
            <v>2.456,71</v>
          </cell>
        </row>
        <row r="1277">
          <cell r="A1277">
            <v>100366</v>
          </cell>
          <cell r="B1277" t="str">
            <v>FABRICAÇÃO E INSTALAÇÃO DE MEIA TESOURA DE MADEIRA NÃO APARELHADA, COM VÃO DE 12 M, PARA TELHA CERÂMICA OU DE CONCRETO, INCLUSO IÇAMENTO. AF_07/2019</v>
          </cell>
          <cell r="C1277" t="str">
            <v>UN</v>
          </cell>
          <cell r="D1277" t="str">
            <v>2.617,97</v>
          </cell>
        </row>
        <row r="1278">
          <cell r="A1278">
            <v>100367</v>
          </cell>
          <cell r="B1278" t="str">
            <v>FABRICAÇÃO E INSTALAÇÃO DE MEIA TESOURA DE MADEIRA NÃO APARELHADA, COM VÃO DE 3 M, PARA TELHA ONDULADA DE FIBROCIMENTO, ALUMÍNIO, PLÁSTICA OU TERMOACÚSTICA, INCLUSO IÇAMENTO. AF_07/2019</v>
          </cell>
          <cell r="C1278" t="str">
            <v>UN</v>
          </cell>
          <cell r="D1278" t="str">
            <v>723,14</v>
          </cell>
        </row>
        <row r="1279">
          <cell r="A1279">
            <v>100368</v>
          </cell>
          <cell r="B1279" t="str">
            <v>FABRICAÇÃO E INSTALAÇÃO DE MEIA TESOURA DE MADEIRA NÃO APARELHADA, COM VÃO DE 4 M, PARA TELHA ONDULADA DE FIBROCIMENTO, ALUMÍNIO, PLÁSTICA OU TERMOACÚSTICA, INCLUSO IÇAMENTO. AF_07/2019</v>
          </cell>
          <cell r="C1279" t="str">
            <v>UN</v>
          </cell>
          <cell r="D1279" t="str">
            <v>985,65</v>
          </cell>
        </row>
        <row r="1280">
          <cell r="A1280">
            <v>100369</v>
          </cell>
          <cell r="B1280" t="str">
            <v>FABRICAÇÃO E INSTALAÇÃO DE MEIA TESOURA DE MADEIRA NÃO APARELHADA, COM VÃO DE 5 M, PARA TELHA ONDULADA DE FIBROCIMENTO, ALUMÍNIO, PLÁSTICA OU TERMOACÚSTICA, INCLUSO IÇAMENTO. AF_07/2019</v>
          </cell>
          <cell r="C1280" t="str">
            <v>UN</v>
          </cell>
          <cell r="D1280" t="str">
            <v>1.035,03</v>
          </cell>
        </row>
        <row r="1281">
          <cell r="A1281">
            <v>100370</v>
          </cell>
          <cell r="B1281" t="str">
            <v>FABRICAÇÃO E INSTALAÇÃO DE MEIA TESOURA DE MADEIRA NÃO APARELHADA, COM VÃO DE 6 M, PARA TELHA ONDULADA DE FIBROCIMENTO, ALUMÍNIO, PLÁSTICA OU TERMOACÚSTICA, INCLUSO IÇAMENTO. AF_07/2019</v>
          </cell>
          <cell r="C1281" t="str">
            <v>UN</v>
          </cell>
          <cell r="D1281" t="str">
            <v>1.219,84</v>
          </cell>
        </row>
        <row r="1282">
          <cell r="A1282">
            <v>100371</v>
          </cell>
          <cell r="B1282" t="str">
            <v>FABRICAÇÃO E INSTALAÇÃO DE MEIA TESOURA DE MADEIRA NÃO APARELHADA, COM VÃO DE 7 M, PARA TELHA ONDULADA DE FIBROCIMENTO, ALUMÍNIO, PLÁSTICA OU TERMOACÚSTICA, INCLUSO IÇAMENTO. AF_07/2019</v>
          </cell>
          <cell r="C1282" t="str">
            <v>UN</v>
          </cell>
          <cell r="D1282" t="str">
            <v>1.398,45</v>
          </cell>
        </row>
        <row r="1283">
          <cell r="A1283">
            <v>100372</v>
          </cell>
          <cell r="B1283" t="str">
            <v>FABRICAÇÃO E INSTALAÇÃO DE MEIA TESOURA DE MADEIRA NÃO APARELHADA, COM VÃO DE 8 M, PARA TELHA ONDULADA DE FIBROCIMENTO, ALUMÍNIO, PLÁSTICA OU TERMOACÚSTICA, INCLUSO IÇAMENTO. AF_07/2019</v>
          </cell>
          <cell r="C1283" t="str">
            <v>UN</v>
          </cell>
          <cell r="D1283" t="str">
            <v>1.795,53</v>
          </cell>
        </row>
        <row r="1284">
          <cell r="A1284">
            <v>100373</v>
          </cell>
          <cell r="B1284" t="str">
            <v>FABRICAÇÃO E INSTALAÇÃO DE MEIA TESOURA DE MADEIRA NÃO APARELHADA, COM VÃO DE 9 M, PARA TELHA ONDULADA DE FIBROCIMENTO, ALUMÍNIO, PLÁSTICA OU TERMOACÚSTICA, INCLUSO IÇAMENTO. AF_07/2019</v>
          </cell>
          <cell r="C1284" t="str">
            <v>UN</v>
          </cell>
          <cell r="D1284" t="str">
            <v>1.855,26</v>
          </cell>
        </row>
        <row r="1285">
          <cell r="A1285">
            <v>100374</v>
          </cell>
          <cell r="B1285" t="str">
            <v>FABRICAÇÃO E INSTALAÇÃO DE MEIA TESOURA DE MADEIRA NÃO APARELHADA, COM VÃO DE 10 M, PARA TELHA ONDULADA DE FIBROCIMENTO, ALUMÍNIO, PLÁSTICA OU TERMOACÚSTICA, INCLUSO IÇAMENTO. AF_07/2019</v>
          </cell>
          <cell r="C1285" t="str">
            <v>UN</v>
          </cell>
          <cell r="D1285" t="str">
            <v>1.991,45</v>
          </cell>
        </row>
        <row r="1286">
          <cell r="A1286">
            <v>100375</v>
          </cell>
          <cell r="B1286" t="str">
            <v>FABRICAÇÃO E INSTALAÇÃO DE MEIA TESOURA DE MADEIRA NÃO APARELHADA, COM VÃO DE 11 M, PARA TELHA ONDULADA DE FIBROCIMENTO, ALUMÍNIO, PLÁSTICA OU TERMOACÚSTICA, INCLUSO IÇAMENTO. AF_07/2019</v>
          </cell>
          <cell r="C1286" t="str">
            <v>UN</v>
          </cell>
          <cell r="D1286" t="str">
            <v>2.248,39</v>
          </cell>
        </row>
        <row r="1287">
          <cell r="A1287">
            <v>100376</v>
          </cell>
          <cell r="B1287" t="str">
            <v>FABRICAÇÃO E INSTALAÇÃO DE MEIA TESOURA DE MADEIRA NÃO APARELHADA, COM VÃO DE 12 M, PARA TELHA ONDULADA DE FIBROCIMENTO, ALUMÍNIO, PLÁSTICA OU TERMOACÚSTICA, INCLUSO IÇAMENTO. AF_07/2019</v>
          </cell>
          <cell r="C1287" t="str">
            <v>UN</v>
          </cell>
          <cell r="D1287" t="str">
            <v>2.204,95</v>
          </cell>
        </row>
        <row r="1288">
          <cell r="A1288">
            <v>100377</v>
          </cell>
          <cell r="B1288" t="str">
            <v>FABRICAÇÃO E INSTALAÇÃO DE TESOURA (INTEIRA OU MEIA) EM AÇO, VÃOS MAIORES OU IGUAIS A 3,0 M E MENORES OU IGUAL A 6,0 M, INCLUSO IÇAMENTO. AF_07/2019</v>
          </cell>
          <cell r="C1288" t="str">
            <v>KG</v>
          </cell>
          <cell r="D1288" t="str">
            <v>10,43</v>
          </cell>
        </row>
        <row r="1289">
          <cell r="A1289">
            <v>100378</v>
          </cell>
          <cell r="B1289" t="str">
            <v>FABRICAÇÃO E INSTALAÇÃO DE TESOURA (INTEIRA OU MEIA) EM AÇO, VÃOS MAIORES QUE 6,0 M E MENORES QUE 12,0 M, INCLUSO IÇAMENTO. AF_07/2019</v>
          </cell>
          <cell r="C1289" t="str">
            <v>KG</v>
          </cell>
          <cell r="D1289" t="str">
            <v>9,82</v>
          </cell>
        </row>
        <row r="1290">
          <cell r="A1290">
            <v>100382</v>
          </cell>
          <cell r="B1290" t="str">
            <v>FABRICAÇÃO E INSTALAÇÃO DE PONTALETES DE MADEIRA NÃO APARELHADA PARA TELHADOS COM ATÉ 2 ÁGUAS E COM TELHA ONDULADA DE FIBROCIMENTO, ALUMÍNIO OU PLÁSTICA EM EDIFÍCIO RESIDENCIAL TÉRREO, INCLUSO TRANSPORTE VERTICAL. AF_07/2019</v>
          </cell>
          <cell r="C1290" t="str">
            <v>M2</v>
          </cell>
          <cell r="D1290" t="str">
            <v>16,49</v>
          </cell>
        </row>
        <row r="1291">
          <cell r="A1291">
            <v>94444</v>
          </cell>
          <cell r="B1291" t="str">
            <v>TELHAMENTO COM TELHA DE ENCAIXE, TIPO FRANCESA DE VIDRO, COM ATÉ 2 ÁGUAS, INCLUSO TRANSPORTE VERTICAL. AF_07/2019</v>
          </cell>
          <cell r="C1291" t="str">
            <v>M2</v>
          </cell>
          <cell r="D1291" t="str">
            <v>719,47</v>
          </cell>
        </row>
        <row r="1292">
          <cell r="A1292" t="str">
            <v>73881/1</v>
          </cell>
          <cell r="B1292" t="str">
            <v>EXECUCAO DE DRENO COM MANTA GEOTEXTIL 200 G/M2</v>
          </cell>
          <cell r="C1292" t="str">
            <v>M2</v>
          </cell>
          <cell r="D1292" t="str">
            <v>7,23</v>
          </cell>
        </row>
        <row r="1293">
          <cell r="A1293" t="str">
            <v>73883/2</v>
          </cell>
          <cell r="B1293" t="str">
            <v>EXECUCAO DE DRENO FRANCES COM BRITA NUM 2</v>
          </cell>
          <cell r="C1293" t="str">
            <v>M3</v>
          </cell>
          <cell r="D1293" t="str">
            <v>118,93</v>
          </cell>
        </row>
        <row r="1294">
          <cell r="A1294">
            <v>92743</v>
          </cell>
          <cell r="B1294" t="str">
            <v>MURO DE GABIÃO, ENCHIMENTO COM PEDRA DE MÃO TIPO RACHÃO, DE GRAVIDADE, COM GAIOLAS DE COMPRIMENTO IGUAL A 2 M, PARA MUROS COM ALTURA MENOR OU IGUAL A 4 M  FORNECIMENTO E EXECUÇÃO. AF_12/2015</v>
          </cell>
          <cell r="C1294" t="str">
            <v>M3</v>
          </cell>
          <cell r="D1294" t="str">
            <v>503,09</v>
          </cell>
        </row>
        <row r="1295">
          <cell r="A1295">
            <v>92744</v>
          </cell>
          <cell r="B1295" t="str">
            <v>MURO DE GABIÃO, ENCHIMENTO COM PEDRA DE MÃO TIPO RACHÃO, DE GRAVIDADE, COM GAIOLAS DE COMPRIMENTO IGUAL A 5 M, PARA MUROS COM ALTURA MENOR OU IGUAL A 4 M  FORNECIMENTO E EXECUÇÃO. AF_12/2015</v>
          </cell>
          <cell r="C1295" t="str">
            <v>M3</v>
          </cell>
          <cell r="D1295" t="str">
            <v>486,75</v>
          </cell>
        </row>
        <row r="1296">
          <cell r="A1296">
            <v>92745</v>
          </cell>
          <cell r="B1296" t="str">
            <v>MURO DE GABIÃO, ENCHIMENTO COM PEDRA DE MÃO TIPO RACHÃO, DE GRAVIDADE, COM GAIOLAS DE COMPRIMENTO IGUAL A 2 M, PARA MUROS COM ALTURA MAIOR QUE 4 M E MENOR OU IGUAL A 6 M  FORNECIMENTO E EXECUÇÃO. AF_12/2015</v>
          </cell>
          <cell r="C1296" t="str">
            <v>M3</v>
          </cell>
          <cell r="D1296" t="str">
            <v>624,86</v>
          </cell>
        </row>
        <row r="1297">
          <cell r="A1297">
            <v>92746</v>
          </cell>
          <cell r="B1297" t="str">
            <v>MURO DE GABIÃO, ENCHIMENTO COM PEDRA DE MÃO TIPO RACHÃO, DE GRAVIDADE, COM GAIOLAS DE COMPRIMENTO IGUAL A 5 M, PARA MUROS COM ALTURA MAIOR QUE 4 M E MENOR OU IGUAL A 6 M   FORNECIMENTO E EXECUÇÃO. AF_12/2015</v>
          </cell>
          <cell r="C1297" t="str">
            <v>M3</v>
          </cell>
          <cell r="D1297" t="str">
            <v>576,20</v>
          </cell>
        </row>
        <row r="1298">
          <cell r="A1298">
            <v>92747</v>
          </cell>
          <cell r="B1298" t="str">
            <v>MURO DE GABIÃO, ENCHIMENTO COM PEDRA DE MÃO TIPO RACHÃO, DE GRAVIDADE, COM GAIOLAS DE COMPRIMENTO IGUAL A 2 M, PARA MUROS COM ALTURA MAIOR QUE 6 M E MENOR OU IGUAL A 10 M   FORNECIMENTO E EXECUÇÃO. AF_12/2015</v>
          </cell>
          <cell r="C1298" t="str">
            <v>M3</v>
          </cell>
          <cell r="D1298" t="str">
            <v>693,98</v>
          </cell>
        </row>
        <row r="1299">
          <cell r="A1299">
            <v>92748</v>
          </cell>
          <cell r="B1299" t="str">
            <v>MURO DE GABIÃO, ENCHIMENTO COM PEDRA DE MÃO TIPO RACHÃO, DE GRAVIDADE, COM GAIOLAS DE COMPRIMENTO IGUAL A 5 M, PARA MUROS COM ALTURA MAIOR QUE 6 M E MENOR OU IGUAL A 10 M FORNECIMENTO E EXECUÇÃO. AF_12/2015</v>
          </cell>
          <cell r="C1299" t="str">
            <v>M3</v>
          </cell>
          <cell r="D1299" t="str">
            <v>627,24</v>
          </cell>
        </row>
        <row r="1300">
          <cell r="A1300">
            <v>92749</v>
          </cell>
          <cell r="B1300" t="str">
            <v>MURO DE GABIÃO, ENCHIMENTO COM PEDRA DE MÃO TIPO RACHÃO, COM SOLO REFORÇADO, PARA MUROS COM ALTURA MENOR OU IGUAL A 4 M   FORNECIMENTO E EXECUÇÃO. AF_12/2015</v>
          </cell>
          <cell r="C1300" t="str">
            <v>M3</v>
          </cell>
          <cell r="D1300" t="str">
            <v>723,14</v>
          </cell>
        </row>
        <row r="1301">
          <cell r="A1301">
            <v>92750</v>
          </cell>
          <cell r="B1301" t="str">
            <v>MURO DE GABIÃO, ENCHIMENTO COM PEDRA DE MÃO TIPO RACHÃO, COM SOLO REFORÇADO, PARA MUROS COM ALTURA MAIOR QUE 4 M E MENOR OU IGUAL A 12 M   FORNECIMENTO E EXECUÇÃO. AF_12/2015</v>
          </cell>
          <cell r="C1301" t="str">
            <v>M3</v>
          </cell>
          <cell r="D1301" t="str">
            <v>1.247,58</v>
          </cell>
        </row>
        <row r="1302">
          <cell r="A1302">
            <v>92751</v>
          </cell>
          <cell r="B1302" t="str">
            <v>MURO DE GABIÃO, ENCHIMENTO COM PEDRA DE MÃO TIPO RACHÃO, COM SOLO REFORÇADO, PARA MUROS COM ALTURA MAIOR QUE 12 M E MENOR OU IGUAL A 20 M    FORNECIMENTO E EXECUÇÃO. AF_12/2015</v>
          </cell>
          <cell r="C1302" t="str">
            <v>M3</v>
          </cell>
          <cell r="D1302" t="str">
            <v>1.552,36</v>
          </cell>
        </row>
        <row r="1303">
          <cell r="A1303">
            <v>92752</v>
          </cell>
          <cell r="B1303" t="str">
            <v>MURO DE GABIÃO, ENCHIMENTO COM PEDRA DE MÃO TIPO RACHÃO, COM SOLO REFORÇADO, PARA MUROS COM ALTURA MAIOR QUE 20 M E MENOR OU IGUAL A 28 M   FORNECIMENTO E EXECUÇÃO. AF_12/2015</v>
          </cell>
          <cell r="C1303" t="str">
            <v>M3</v>
          </cell>
          <cell r="D1303" t="str">
            <v>1.856,00</v>
          </cell>
        </row>
        <row r="1304">
          <cell r="A1304">
            <v>92753</v>
          </cell>
          <cell r="B1304" t="str">
            <v>MURO DE GABIÃO, ENCHIMENTO COM RESÍDUO DE CONSTRUÇÃO E DEMOLIÇÃO, DE GRAVIDADE, COM GAIOLA TRAPEZOIDAL DE COMPRIMENTO IGUAL A 2 M, PARA MUROS COM ALTURA MENOR OU IGUAL A 2 M   FORNECIMENTO E EXECUÇÃO. AF_12/2015</v>
          </cell>
          <cell r="C1304" t="str">
            <v>M3</v>
          </cell>
          <cell r="D1304" t="str">
            <v>476,08</v>
          </cell>
        </row>
        <row r="1305">
          <cell r="A1305">
            <v>92754</v>
          </cell>
          <cell r="B1305" t="str">
            <v>MURO DE GABIÃO, ENCHIMENTO COM RESÍDUO DE CONSTRUÇÃO E DEMOLIÇÃO, DE GRAVIDADE, COM GAIOLA TRAPEZOIDAL DE COMPRIMENTO IGUAL A 2 M, PARA MUROS COM ALTURA MAIOR QUE 2 M E MENOR OU IGUAL A 4 M    FORNECIMENTO E EXECUÇÃO. AF_12/2015</v>
          </cell>
          <cell r="C1305" t="str">
            <v>M3</v>
          </cell>
          <cell r="D1305" t="str">
            <v>435,21</v>
          </cell>
        </row>
        <row r="1306">
          <cell r="A1306">
            <v>92755</v>
          </cell>
          <cell r="B1306" t="str">
            <v>PROTEÇÃO SUPERFICIAL DE CANAL EM GABIÃO TIPO COLCHÃO, ALTURA DE 17 CENTÍMETROS, ENCHIMENTO COM PEDRA DE MÃO TIPO RACHÃO - FORNECIMENTO E EXECUÇÃO. AF_12/2015</v>
          </cell>
          <cell r="C1306" t="str">
            <v>M2</v>
          </cell>
          <cell r="D1306" t="str">
            <v>185,38</v>
          </cell>
        </row>
        <row r="1307">
          <cell r="A1307">
            <v>92756</v>
          </cell>
          <cell r="B1307" t="str">
            <v>PROTEÇÃO SUPERFICIAL DE CANAL EM GABIÃO TIPO COLCHÃO, ALTURA DE 23 CENTÍMETROS, ENCHIMENTO COM PEDRA DE MÃO TIPO RACHÃO - FORNECIMENTO E EXECUÇÃO. AF_12/2015</v>
          </cell>
          <cell r="C1307" t="str">
            <v>M2</v>
          </cell>
          <cell r="D1307" t="str">
            <v>210,05</v>
          </cell>
        </row>
        <row r="1308">
          <cell r="A1308">
            <v>92757</v>
          </cell>
          <cell r="B1308" t="str">
            <v>PROTEÇÃO SUPERFICIAL DE CANAL EM GABIÃO TIPO COLCHÃO, ALTURA DE 30 CENTÍMETROS, ENCHIMENTO COM PEDRA DE MÃO TIPO RACHÃO - FORNECIMENTO E EXECUÇÃO. AF_12/2015</v>
          </cell>
          <cell r="C1308" t="str">
            <v>M2</v>
          </cell>
          <cell r="D1308" t="str">
            <v>240,00</v>
          </cell>
        </row>
        <row r="1309">
          <cell r="A1309">
            <v>92758</v>
          </cell>
          <cell r="B1309" t="str">
            <v>PROTEÇÃO SUPERFICIAL DE CANAL EM GABIÃO TIPO SACO, DIÂMETRO DE 65 CENTÍMETROS, ENCHIMENTO MANUAL COM PEDRA DE MÃO TIPO RACHÃO - FORNECIMENTO E EXECUÇÃO. AF_12/2015</v>
          </cell>
          <cell r="C1309" t="str">
            <v>M3</v>
          </cell>
          <cell r="D1309" t="str">
            <v>576,76</v>
          </cell>
        </row>
        <row r="1310">
          <cell r="A1310">
            <v>91069</v>
          </cell>
          <cell r="B1310" t="str">
            <v>EXECUÇÃO DE REVESTIMENTO DE CONCRETO PROJETADO COM ESPESSURA DE 7 CM, ARMADO COM TELA, INCLINAÇÃO MENOR QUE 90°, APLICAÇÃO CONTÍNUA, UTILIZANDO EQUIPAMENTO DE PROJEÇÃO COM 6 M³/H DE CAPACIDADE. AF_01/2016</v>
          </cell>
          <cell r="C1310" t="str">
            <v>M2</v>
          </cell>
          <cell r="D1310" t="str">
            <v>102,93</v>
          </cell>
        </row>
        <row r="1311">
          <cell r="A1311">
            <v>91070</v>
          </cell>
          <cell r="B1311" t="str">
            <v>EXECUÇÃO DE REVESTIMENTO DE CONCRETO PROJETADO COM ESPESSURA DE 10 CM, ARMADO COM TELA, INCLINAÇÃO MENOR QUE 90°, APLICAÇÃO CONTÍNUA, UTILIZANDO EQUIPAMENTO DE PROJEÇÃO COM 6 M³/H DE CAPACIDADE. AF_01/2016</v>
          </cell>
          <cell r="C1311" t="str">
            <v>M2</v>
          </cell>
          <cell r="D1311" t="str">
            <v>113,52</v>
          </cell>
        </row>
        <row r="1312">
          <cell r="A1312">
            <v>91071</v>
          </cell>
          <cell r="B1312" t="str">
            <v>EXECUÇÃO DE REVESTIMENTO DE CONCRETO PROJETADO COM ESPESSURA DE 7 CM, ARMADO COM TELA, INCLINAÇÃO DE 90°, APLICAÇÃO CONTÍNUA, UTILIZANDO EQUIPAMENTO DE PROJEÇÃO COM 6 M³/H DE CAPACIDADE. AF_01/2016</v>
          </cell>
          <cell r="C1312" t="str">
            <v>M2</v>
          </cell>
          <cell r="D1312" t="str">
            <v>138,37</v>
          </cell>
        </row>
        <row r="1313">
          <cell r="A1313">
            <v>91072</v>
          </cell>
          <cell r="B1313" t="str">
            <v>EXECUÇÃO DE REVESTIMENTO DE CONCRETO PROJETADO COM ESPESSURA DE 10 CM, ARMADO COM TELA, INCLINAÇÃO DE 90°, APLICAÇÃO CONTÍNUA, UTILIZANDO EQUIPAMENTO DE PROJEÇÃO COM 6 M³/H DE CAPACIDADE. AF_01/2016</v>
          </cell>
          <cell r="C1313" t="str">
            <v>M2</v>
          </cell>
          <cell r="D1313" t="str">
            <v>148,94</v>
          </cell>
        </row>
        <row r="1314">
          <cell r="A1314">
            <v>91073</v>
          </cell>
          <cell r="B1314" t="str">
            <v>EXECUÇÃO DE REVESTIMENTO DE CONCRETO PROJETADO COM ESPESSURA DE 7 CM, ARMADO COM TELA, INCLINAÇÃO MENOR QUE 90°, APLICAÇÃO CONTÍNUA, UTILIZANDO EQUIPAMENTO DE PROJEÇÃO COM 3 M³/H DE CAPACIDADE. AF_01/2016</v>
          </cell>
          <cell r="C1314" t="str">
            <v>M2</v>
          </cell>
          <cell r="D1314" t="str">
            <v>115,86</v>
          </cell>
        </row>
        <row r="1315">
          <cell r="A1315">
            <v>91074</v>
          </cell>
          <cell r="B1315" t="str">
            <v>EXECUÇÃO DE REVESTIMENTO DE CONCRETO PROJETADO COM ESPESSURA DE 10 CM, ARMADO COM TELA, INCLINAÇÃO MENOR QUE 90°, APLICAÇÃO CONTÍNUA, UTILIZANDO EQUIPAMENTO DE PROJEÇÃO COM 3 M³/H DE CAPACIDADE. AF_01/2016</v>
          </cell>
          <cell r="C1315" t="str">
            <v>M2</v>
          </cell>
          <cell r="D1315" t="str">
            <v>127,81</v>
          </cell>
        </row>
        <row r="1316">
          <cell r="A1316">
            <v>91075</v>
          </cell>
          <cell r="B1316" t="str">
            <v>EXECUÇÃO DE REVESTIMENTO DE CONCRETO PROJETADO COM ESPESSURA DE 7 CM, ARMADO COM TELA, INCLINAÇÃO DE 90°, APLICAÇÃO CONTÍNUA, UTILIZANDO EQUIPAMENTO DE PROJEÇÃO COM 3 M³/H DE CAPACIDADE. AF_01/2016</v>
          </cell>
          <cell r="C1316" t="str">
            <v>M2</v>
          </cell>
          <cell r="D1316" t="str">
            <v>153,39</v>
          </cell>
        </row>
        <row r="1317">
          <cell r="A1317">
            <v>91076</v>
          </cell>
          <cell r="B1317" t="str">
            <v>EXECUÇÃO DE REVESTIMENTO DE CONCRETO PROJETADO COM ESPESSURA DE 10 CM, ARMADO COM TELA, INCLINAÇÃO DE 90°, APLICAÇÃO CONTÍNUA, UTILIZANDO EQUIPAMENTO DE PROJEÇÃO COM 3 M³/H DE CAPACIDADE. AF_01/2016</v>
          </cell>
          <cell r="C1317" t="str">
            <v>M2</v>
          </cell>
          <cell r="D1317" t="str">
            <v>165,30</v>
          </cell>
        </row>
        <row r="1318">
          <cell r="A1318">
            <v>91077</v>
          </cell>
          <cell r="B1318" t="str">
            <v>EXECUÇÃO DE REVESTIMENTO DE CONCRETO PROJETADO COM ESPESSURA DE 7 CM, ARMADO COM FIBRAS DE AÇO, INCLINAÇÃO MENOR QUE 90°, APLICAÇÃO CONTÍNUA, UTILIZANDO EQUIPAMENTO DE PROJEÇÃO COM 6 M³/H DE CAPACIDADE. AF_01/2016</v>
          </cell>
          <cell r="C1318" t="str">
            <v>M2</v>
          </cell>
          <cell r="D1318" t="str">
            <v>99,48</v>
          </cell>
        </row>
        <row r="1319">
          <cell r="A1319">
            <v>91078</v>
          </cell>
          <cell r="B1319" t="str">
            <v>EXECUÇÃO DE REVESTIMENTO DE CONCRETO PROJETADO COM ESPESSURA DE 10 CM, ARMADO COM FIBRAS DE AÇO, INCLINAÇÃO MENOR QUE 90°, APLICAÇÃO CONTÍNUA, UTILIZANDO EQUIPAMENTO DE PROJEÇÃO COM 6 M³/H DE CAPACIDADE. AF_01/2016</v>
          </cell>
          <cell r="C1319" t="str">
            <v>M2</v>
          </cell>
          <cell r="D1319" t="str">
            <v>116,53</v>
          </cell>
        </row>
        <row r="1320">
          <cell r="A1320">
            <v>91079</v>
          </cell>
          <cell r="B1320" t="str">
            <v>EXECUÇÃO DE REVESTIMENTO DE CONCRETO PROJETADO COM ESPESSURA DE 7 CM, ARMADO COM FIBRAS DE AÇO, INCLINAÇÃO DE 90°, APLICAÇÃO CONTÍNUA, UTILIZANDO EQUIPAMENTO DE PROJEÇÃO COM 6 M³/H DE CAPACIDADE. AF_01/2016</v>
          </cell>
          <cell r="C1320" t="str">
            <v>M2</v>
          </cell>
          <cell r="D1320" t="str">
            <v>104,28</v>
          </cell>
        </row>
        <row r="1321">
          <cell r="A1321">
            <v>91080</v>
          </cell>
          <cell r="B1321" t="str">
            <v>EXECUÇÃO DE REVESTIMENTO DE CONCRETO PROJETADO COM ESPESSURA DE 10 CM, ARMADO COM FIBRAS DE AÇO, INCLINAÇÃO DE 90°, APLICAÇÃO CONTÍNUA, UTILIZANDO EQUIPAMENTO DE PROJEÇÃO COM 6 M³/H DE CAPACIDADE. AF_01/2016</v>
          </cell>
          <cell r="C1321" t="str">
            <v>M2</v>
          </cell>
          <cell r="D1321" t="str">
            <v>121,13</v>
          </cell>
        </row>
        <row r="1322">
          <cell r="A1322">
            <v>91081</v>
          </cell>
          <cell r="B1322" t="str">
            <v>EXECUÇÃO DE REVESTIMENTO DE CONCRETO PROJETADO COM ESPESSURA DE 7 CM, ARMADO COM FIBRAS DE AÇO, INCLINAÇÃO MENOR QUE 90°, APLICAÇÃO CONTÍNUA, UTILIZANDO EQUIPAMENTO DE PROJEÇÃO COM 3 M³/H DE CAPACIDADE. AF_01/2016</v>
          </cell>
          <cell r="C1322" t="str">
            <v>M2</v>
          </cell>
          <cell r="D1322" t="str">
            <v>113,87</v>
          </cell>
        </row>
        <row r="1323">
          <cell r="A1323">
            <v>91082</v>
          </cell>
          <cell r="B1323" t="str">
            <v>EXECUÇÃO DE REVESTIMENTO DE CONCRETO PROJETADO COM ESPESSURA DE 10 CM, ARMADO COM FIBRAS DE AÇO, INCLINAÇÃO MENOR QUE 90°, APLICAÇÃO CONTÍNUA, UTILIZANDO EQUIPAMENTO DE PROJEÇÃO COM 3 M³/H DE CAPACIDADE. AF_01/2016</v>
          </cell>
          <cell r="C1323" t="str">
            <v>M2</v>
          </cell>
          <cell r="D1323" t="str">
            <v>132,10</v>
          </cell>
        </row>
        <row r="1324">
          <cell r="A1324">
            <v>91083</v>
          </cell>
          <cell r="B1324" t="str">
            <v>EXECUÇÃO DE REVESTIMENTO DE CONCRETO PROJETADO COM ESPESSURA DE 7 CM, ARMADO COM FIBRAS DE AÇO, INCLINAÇÃO DE 90°, APLICAÇÃO CONTÍNUA, UTILIZANDO EQUIPAMENTO DE PROJEÇÃO COM 3 M³/H DE CAPACIDADE. AF_01/2016</v>
          </cell>
          <cell r="C1324" t="str">
            <v>M2</v>
          </cell>
          <cell r="D1324" t="str">
            <v>122,33</v>
          </cell>
        </row>
        <row r="1325">
          <cell r="A1325">
            <v>91084</v>
          </cell>
          <cell r="B1325" t="str">
            <v>EXECUÇÃO DE REVESTIMENTO DE CONCRETO PROJETADO COM ESPESSURA DE 10 CM, ARMADO COM FIBRAS DE AÇO, INCLINAÇÃO DE 90°, APLICAÇÃO CONTÍNUA, UTILIZANDO EQUIPAMENTO DE PROJEÇÃO COM 3 M³/H DE CAPACIDADE. AF_01/2016</v>
          </cell>
          <cell r="C1325" t="str">
            <v>M2</v>
          </cell>
          <cell r="D1325" t="str">
            <v>140,30</v>
          </cell>
        </row>
        <row r="1326">
          <cell r="A1326">
            <v>91086</v>
          </cell>
          <cell r="B1326" t="str">
            <v>EXECUÇÃO DE REVESTIMENTO DE CONCRETO PROJETADO COM ESPESSURA DE 7 CM, ARMADO COM TELA, INCLINAÇÃO MENOR QUE 90°, APLICAÇÃO DESCONTÍNUA, UTILIZANDO EQUIPAMENTO DE PROJEÇÃO COM 6 M³/H DE CAPACIDADE. AF_01/2016</v>
          </cell>
          <cell r="C1326" t="str">
            <v>M2</v>
          </cell>
          <cell r="D1326" t="str">
            <v>112,66</v>
          </cell>
        </row>
        <row r="1327">
          <cell r="A1327">
            <v>91087</v>
          </cell>
          <cell r="B1327" t="str">
            <v>EXECUÇÃO DE REVESTIMENTO DE CONCRETO PROJETADO COM ESPESSURA DE 10 CM, ARMADO COM TELA, INCLINAÇÃO MENOR QUE 90°, APLICAÇÃO DESCONTÍNUA, UTILIZANDO EQUIPAMENTO DE PROJEÇÃO COM 6 M³/H DE CAPACIDADE. AF_01/2016</v>
          </cell>
          <cell r="C1327" t="str">
            <v>M2</v>
          </cell>
          <cell r="D1327" t="str">
            <v>123,58</v>
          </cell>
        </row>
        <row r="1328">
          <cell r="A1328">
            <v>91088</v>
          </cell>
          <cell r="B1328" t="str">
            <v>EXECUÇÃO DE REVESTIMENTO DE CONCRETO PROJETADO COM ESPESSURA DE 7 CM, ARMADO COM TELA, INCLINAÇÃO DE 90°, APLICAÇÃO DESCONTÍNUA, UTILIZANDO EQUIPAMENTO DE PROJEÇÃO COM 6 M³/H DE CAPACIDADE. AF_01/2016</v>
          </cell>
          <cell r="C1328" t="str">
            <v>M2</v>
          </cell>
          <cell r="D1328" t="str">
            <v>149,24</v>
          </cell>
        </row>
        <row r="1329">
          <cell r="A1329">
            <v>91089</v>
          </cell>
          <cell r="B1329" t="str">
            <v>EXECUÇÃO DE REVESTIMENTO DE CONCRETO PROJETADO COM ESPESSURA DE 10 CM, ARMADO COM TELA, INCLINAÇÃO DE 90°, APLICAÇÃO DESCONTÍNUA, UTILIZANDO EQUIPAMENTO DE PROJEÇÃO COM 6 M³/H DE CAPACIDADE. AF_01/2016</v>
          </cell>
          <cell r="C1329" t="str">
            <v>M2</v>
          </cell>
          <cell r="D1329" t="str">
            <v>160,25</v>
          </cell>
        </row>
        <row r="1330">
          <cell r="A1330">
            <v>91090</v>
          </cell>
          <cell r="B1330" t="str">
            <v>EXECUÇÃO DE REVESTIMENTO DE CONCRETO PROJETADO COM ESPESSURA DE 7 CM, ARMADO COM TELA, INCLINAÇÃO MENOR QUE 90°, APLICAÇÃO DESCONTÍNUA, UTILIZANDO EQUIPAMENTO DE PROJEÇÃO COM 3 M³/H DE CAPACIDADE. AF_01/2016</v>
          </cell>
          <cell r="C1330" t="str">
            <v>M2</v>
          </cell>
          <cell r="D1330" t="str">
            <v>123,84</v>
          </cell>
        </row>
        <row r="1331">
          <cell r="A1331">
            <v>91091</v>
          </cell>
          <cell r="B1331" t="str">
            <v>EXECUÇÃO DE REVESTIMENTO DE CONCRETO PROJETADO COM ESPESSURA DE 10 CM, ARMADO COM TELA, INCLINAÇÃO MENOR QUE 90°, APLICAÇÃO DESCONTÍNUA, UTILIZANDO EQUIPAMENTO DE PROJEÇÃO COM 3 M³/H DE CAPACIDADE. AF_01/2016</v>
          </cell>
          <cell r="C1331" t="str">
            <v>M2</v>
          </cell>
          <cell r="D1331" t="str">
            <v>136,25</v>
          </cell>
        </row>
        <row r="1332">
          <cell r="A1332">
            <v>91092</v>
          </cell>
          <cell r="B1332" t="str">
            <v>EXECUÇÃO DE REVESTIMENTO DE CONCRETO PROJETADO COM ESPESSURA DE 7 CM, ARMADO COM TELA, INCLINAÇÃO DE 90°, APLICAÇÃO DESCONTÍNUA, UTILIZANDO EQUIPAMENTO DE PROJEÇÃO COM 3 M³/H DE CAPACIDADE. AF_01/2016</v>
          </cell>
          <cell r="C1332" t="str">
            <v>M2</v>
          </cell>
          <cell r="D1332" t="str">
            <v>162,10</v>
          </cell>
        </row>
        <row r="1333">
          <cell r="A1333">
            <v>91093</v>
          </cell>
          <cell r="B1333" t="str">
            <v>EXECUÇÃO DE REVESTIMENTO DE CONCRETO PROJETADO COM ESPESSURA DE 10 CM, ARMADO COM TELA, INCLINAÇÃO DE 90°, APLICAÇÃO DESCONTÍNUA, UTILIZANDO EQUIPAMENTO DE PROJEÇÃO COM 3 M³/H DE CAPACIDADE. AF_01/2016</v>
          </cell>
          <cell r="C1333" t="str">
            <v>M2</v>
          </cell>
          <cell r="D1333" t="str">
            <v>174,73</v>
          </cell>
        </row>
        <row r="1334">
          <cell r="A1334">
            <v>91094</v>
          </cell>
          <cell r="B1334" t="str">
            <v>EXECUÇÃO DE REVESTIMENTO DE CONCRETO PROJETADO COM ESPESSURA DE 7 CM, ARMADO COM FIBRAS DE AÇO, INCLINAÇÃO MENOR QUE 90°, APLICAÇÃO DESCONTÍNUA, UTILIZANDO EQUIPAMENTO DE PROJEÇÃO COM 6 M³/H DE CAPACIDADE. AF_01/2016</v>
          </cell>
          <cell r="C1334" t="str">
            <v>M2</v>
          </cell>
          <cell r="D1334" t="str">
            <v>105,25</v>
          </cell>
        </row>
        <row r="1335">
          <cell r="A1335">
            <v>91095</v>
          </cell>
          <cell r="B1335" t="str">
            <v>EXECUÇÃO DE REVESTIMENTO DE CONCRETO PROJETADO COM ESPESSURA DE 10 CM, ARMADO COM FIBRAS DE AÇO, INCLINAÇÃO MENOR QUE 90°, APLICAÇÃO DESCONTÍNUA, UTILIZANDO EQUIPAMENTO DE PROJEÇÃO COM 6 M³/H DE CAPACIDADE. AF_01/2016</v>
          </cell>
          <cell r="C1335" t="str">
            <v>M2</v>
          </cell>
          <cell r="D1335" t="str">
            <v>122,66</v>
          </cell>
        </row>
        <row r="1336">
          <cell r="A1336">
            <v>91096</v>
          </cell>
          <cell r="B1336" t="str">
            <v>EXECUÇÃO DE REVESTIMENTO DE CONCRETO PROJETADO COM ESPESSURA DE 7 CM, ARMADO COM FIBRAS DE AÇO, INCLINAÇÃO DE 90°, APLICAÇÃO DESCONTÍNUA, UTILIZANDO EQUIPAMENTO DE PROJEÇÃO COM 6 M³/H DE CAPACIDADE. AF_01/2016</v>
          </cell>
          <cell r="C1336" t="str">
            <v>M2</v>
          </cell>
          <cell r="D1336" t="str">
            <v>107,40</v>
          </cell>
        </row>
        <row r="1337">
          <cell r="A1337">
            <v>91097</v>
          </cell>
          <cell r="B1337" t="str">
            <v>EXECUÇÃO DE REVESTIMENTO DE CONCRETO PROJETADO COM ESPESSURA DE 10 CM, ARMADO COM FIBRAS DE AÇO, INCLINAÇÃO DE 90°, APLICAÇÃO DESCONTÍNUA, UTILIZANDO EQUIPAMENTO DE PROJEÇÃO COM 6 M³/H DE CAPACIDADE. AF_01/2016</v>
          </cell>
          <cell r="C1337" t="str">
            <v>M2</v>
          </cell>
          <cell r="D1337" t="str">
            <v>124,63</v>
          </cell>
        </row>
        <row r="1338">
          <cell r="A1338">
            <v>91098</v>
          </cell>
          <cell r="B1338" t="str">
            <v>EXECUÇÃO DE REVESTIMENTO DE CONCRETO PROJETADO COM ESPESSURA DE 7 CM, ARMADO COM FIBRAS DE AÇO, INCLINAÇÃO MENOR QUE 90°, APLICAÇÃO DESCONTÍNUA, UTILIZANDO EQUIPAMENTO DE PROJEÇÃO COM 3 M³/H DE CAPACIDADE. AF_01/2016</v>
          </cell>
          <cell r="C1338" t="str">
            <v>M2</v>
          </cell>
          <cell r="D1338" t="str">
            <v>119,54</v>
          </cell>
        </row>
        <row r="1339">
          <cell r="A1339">
            <v>91099</v>
          </cell>
          <cell r="B1339" t="str">
            <v>EXECUÇÃO DE REVESTIMENTO DE CONCRETO PROJETADO COM ESPESSURA DE 10 CM, ARMADO COM FIBRAS DE AÇO, INCLINAÇÃO MENOR QUE 90°, APLICAÇÃO DESCONTÍNUA, UTILIZANDO EQUIPAMENTO DE PROJEÇÃO COM 3 M³/H DE CAPACIDADE. AF_01/2016</v>
          </cell>
          <cell r="C1339" t="str">
            <v>M2</v>
          </cell>
          <cell r="D1339" t="str">
            <v>138,22</v>
          </cell>
        </row>
        <row r="1340">
          <cell r="A1340">
            <v>91100</v>
          </cell>
          <cell r="B1340" t="str">
            <v>EXECUÇÃO DE REVESTIMENTO DE CONCRETO PROJETADO COM ESPESSURA DE 7 CM, ARMADO COM FIBRAS DE AÇO, INCLINAÇÃO DE 90°, APLICAÇÃO DESCONTÍNUA, UTILIZANDO EQUIPAMENTO DE PROJEÇÃO COM 3 M³/H DE CAPACIDADE. AF_01/2016</v>
          </cell>
          <cell r="C1340" t="str">
            <v>M2</v>
          </cell>
          <cell r="D1340" t="str">
            <v>126,03</v>
          </cell>
        </row>
        <row r="1341">
          <cell r="A1341">
            <v>91101</v>
          </cell>
          <cell r="B1341" t="str">
            <v>EXECUÇÃO DE REVESTIMENTO DE CONCRETO PROJETADO COM ESPESSURA DE 10 CM, ARMADO COM FIBRAS DE AÇO, INCLINAÇÃO DE 90°, APLICAÇÃO DESCONTÍNUA, UTILIZANDO EQUIPAMENTO DE PROJEÇÃO COM 3 M³/H DE CAPACIDADE. AF_01/2016</v>
          </cell>
          <cell r="C1341" t="str">
            <v>M2</v>
          </cell>
          <cell r="D1341" t="str">
            <v>144,54</v>
          </cell>
        </row>
        <row r="1342">
          <cell r="A1342">
            <v>93952</v>
          </cell>
          <cell r="B1342" t="str">
            <v>EXECUÇÃO DE GRAMPO PARA SOLO GRAMPEADO COM COMPRIMENTO MENOR OU IGUAL A 4 M, DIÂMETRO DE 10 CM, PERFURAÇÃO COM EQUIPAMENTO MANUAL E ARMADURA COM DIÂMETRO DE 16 MM. AF_05/2016</v>
          </cell>
          <cell r="C1342" t="str">
            <v>M</v>
          </cell>
          <cell r="D1342" t="str">
            <v>185,65</v>
          </cell>
        </row>
        <row r="1343">
          <cell r="A1343">
            <v>93953</v>
          </cell>
          <cell r="B1343" t="str">
            <v>EXECUÇÃO DE GRAMPO PARA SOLO GRAMPEADO COM COMPRIMENTO MAIOR QUE 4 M E MENOR OU IGUAL A 6 M, DIÂMETRO DE 10 CM, PERFURAÇÃO COM EQUIPAMENTO MANUAL E ARMADURA COM DIÂMETRO DE 16 MM. AF_05/2016</v>
          </cell>
          <cell r="C1343" t="str">
            <v>M</v>
          </cell>
          <cell r="D1343" t="str">
            <v>172,95</v>
          </cell>
        </row>
        <row r="1344">
          <cell r="A1344">
            <v>93954</v>
          </cell>
          <cell r="B1344" t="str">
            <v>EXECUÇÃO DE GRAMPO PARA SOLO GRAMPEADO COM COMPRIMENTO MAIOR QUE 6 M E MENOR OU IGUAL A 8 M, DIÂMETRO DE 10 CM, PERFURAÇÃO COM EQUIPAMENTO MANUAL E ARMADURA COM DIÂMETRO DE 16 MM. AF_05/2016</v>
          </cell>
          <cell r="C1344" t="str">
            <v>M</v>
          </cell>
          <cell r="D1344" t="str">
            <v>165,38</v>
          </cell>
        </row>
        <row r="1345">
          <cell r="A1345">
            <v>93955</v>
          </cell>
          <cell r="B1345" t="str">
            <v>EXECUÇÃO DE GRAMPO PARA SOLO GRAMPEADO COM COMPRIMENTO MAIOR QUE 8 M E MENOR OU IGUAL A 10 M, DIÂMETRO DE 10 CM, PERFURAÇÃO COM EQUIPAMENTO MANUAL E ARMADURA COM DIÂMETRO DE 16 MM. AF_05/2016</v>
          </cell>
          <cell r="C1345" t="str">
            <v>M</v>
          </cell>
          <cell r="D1345" t="str">
            <v>160,00</v>
          </cell>
        </row>
        <row r="1346">
          <cell r="A1346">
            <v>93956</v>
          </cell>
          <cell r="B1346" t="str">
            <v>EXECUÇÃO DE GRAMPO PARA SOLO GRAMPEADO COM COMPRIMENTO MAIOR QUE 10 M, DIÂMETRO DE 10 CM, PERFURAÇÃO COM EQUIPAMENTO MANUAL E ARMADURA COM DIÂMETRO DE 16 MM. AF_05/2016</v>
          </cell>
          <cell r="C1346" t="str">
            <v>M</v>
          </cell>
          <cell r="D1346" t="str">
            <v>155,77</v>
          </cell>
        </row>
        <row r="1347">
          <cell r="A1347">
            <v>93957</v>
          </cell>
          <cell r="B1347" t="str">
            <v>EXECUÇÃO DE GRAMPO PARA SOLO GRAMPEADO COM COMPRIMENTO MENOR OU IGUAL A 4 M, DIÂMETRO DE 10 CM, PERFURAÇÃO COM EQUIPAMENTO MANUAL E ARMADURA COM DIÂMETRO DE 20 MM. AF_05/2016</v>
          </cell>
          <cell r="C1347" t="str">
            <v>M</v>
          </cell>
          <cell r="D1347" t="str">
            <v>198,02</v>
          </cell>
        </row>
        <row r="1348">
          <cell r="A1348">
            <v>93958</v>
          </cell>
          <cell r="B1348" t="str">
            <v>EXECUÇÃO DE GRAMPO PARA SOLO GRAMPEADO COM COMPRIMENTO MAIOR QUE 4 M E MENOR OU IGUAL A 6 M, DIÂMETRO DE 10 CM, PERFURAÇÃO COM EQUIPAMENTO MANUAL E ARMADURA COM DIÂMETRO DE 20 MM. AF_05/2016</v>
          </cell>
          <cell r="C1348" t="str">
            <v>M</v>
          </cell>
          <cell r="D1348" t="str">
            <v>184,56</v>
          </cell>
        </row>
        <row r="1349">
          <cell r="A1349">
            <v>93959</v>
          </cell>
          <cell r="B1349" t="str">
            <v>EXECUÇÃO DE GRAMPO PARA SOLO GRAMPEADO COM COMPRIMENTO MAIOR QUE 6 M E MENOR OU IGUAL A 8 M, DIÂMETRO DE 10 CM, PERFURAÇÃO COM EQUIPAMENTO MANUAL E ARMADURA COM DIÂMETRO DE 20 MM. AF_05/2016</v>
          </cell>
          <cell r="C1349" t="str">
            <v>M</v>
          </cell>
          <cell r="D1349" t="str">
            <v>176,60</v>
          </cell>
        </row>
        <row r="1350">
          <cell r="A1350">
            <v>93960</v>
          </cell>
          <cell r="B1350" t="str">
            <v>EXECUÇÃO DE GRAMPO PARA SOLO GRAMPEADO COM COMPRIMENTO MAIOR QUE 8 M E MENOR OU IGUAL A 10 M, DIÂMETRO DE 10 CM, PERFURAÇÃO COM EQUIPAMENTO MANUAL E ARMADURA COM DIÂMETRO DE 20 MM. AF_05/2016</v>
          </cell>
          <cell r="C1350" t="str">
            <v>M</v>
          </cell>
          <cell r="D1350" t="str">
            <v>170,97</v>
          </cell>
        </row>
        <row r="1351">
          <cell r="A1351">
            <v>93961</v>
          </cell>
          <cell r="B1351" t="str">
            <v>EXECUÇÃO DE GRAMPO PARA SOLO GRAMPEADO COM COMPRIMENTO MAIOR QUE 10 M, DIÂMETRO DE 10 CM, PERFURAÇÃO COM EQUIPAMENTO MANUAL E ARMADURA COM DIÂMETRO DE 20 MM. AF_05/2016</v>
          </cell>
          <cell r="C1351" t="str">
            <v>M</v>
          </cell>
          <cell r="D1351" t="str">
            <v>166,59</v>
          </cell>
        </row>
        <row r="1352">
          <cell r="A1352">
            <v>93962</v>
          </cell>
          <cell r="B1352" t="str">
            <v>EXECUÇÃO DE GRAMPO PARA SOLO GRAMPEADO COM COMPRIMENTO MENOR OU IGUAL A 4 M, DIÂMETRO DE 7 CM, PERFURAÇÃO COM EQUIPAMENTO MANUAL E ARMADURA COM DIÂMETRO DE 16 MM. AF_05/2016</v>
          </cell>
          <cell r="C1352" t="str">
            <v>M</v>
          </cell>
          <cell r="D1352" t="str">
            <v>173,25</v>
          </cell>
        </row>
        <row r="1353">
          <cell r="A1353">
            <v>93963</v>
          </cell>
          <cell r="B1353" t="str">
            <v>EXECUÇÃO DE GRAMPO PARA SOLO GRAMPEADO COM COMPRIMENTO MAIOR QUE 4 E MENOR OU IGUAL A 6 M, DIÂMETRO DE 7 CM, PERFURAÇÃO COM EQUIPAMENTO MANUAL E ARMADURA COM DIÂMETRO DE 16 MM. AF_05/2016</v>
          </cell>
          <cell r="C1353" t="str">
            <v>M</v>
          </cell>
          <cell r="D1353" t="str">
            <v>160,59</v>
          </cell>
        </row>
        <row r="1354">
          <cell r="A1354">
            <v>93964</v>
          </cell>
          <cell r="B1354" t="str">
            <v>EXECUÇÃO DE GRAMPO PARA SOLO GRAMPEADO COM COMPRIMENTO MAIOR QUE 6 M E MENOR OU IGUAL A 8 M, DIÂMETRO DE 7 CM, PERFURAÇÃO COM EQUIPAMENTO MANUAL E ARMADURA COM DIÂMETRO DE 16 MM. AF_05/2016</v>
          </cell>
          <cell r="C1354" t="str">
            <v>M</v>
          </cell>
          <cell r="D1354" t="str">
            <v>153,03</v>
          </cell>
        </row>
        <row r="1355">
          <cell r="A1355">
            <v>93965</v>
          </cell>
          <cell r="B1355" t="str">
            <v>EXECUÇÃO DE GRAMPO PARA SOLO GRAMPEADO COM COMPRIMENTO MAIOR QUE 8 M E MENOR OU IGUAL A 10 M, DIÂMETRO DE 7 CM, PERFURAÇÃO COM EQUIPAMENTO MANUAL E ARMADURA COM DIÂMETRO DE 16 MM. AF_05/2016</v>
          </cell>
          <cell r="C1355" t="str">
            <v>M</v>
          </cell>
          <cell r="D1355" t="str">
            <v>145,27</v>
          </cell>
        </row>
        <row r="1356">
          <cell r="A1356">
            <v>93966</v>
          </cell>
          <cell r="B1356" t="str">
            <v>EXECUÇÃO DE GRAMPO PARA SOLO GRAMPEADO COM COMPRIMENTO MAIOR QUE 10 M, DIÂMETRO DE 7 CM, PERFURAÇÃO COM EQUIPAMENTO MANUAL E ARMADURA COM DIÂMETRO DE 16 MM. AF_05/2016</v>
          </cell>
          <cell r="C1356" t="str">
            <v>M</v>
          </cell>
          <cell r="D1356" t="str">
            <v>143,50</v>
          </cell>
        </row>
        <row r="1357">
          <cell r="A1357">
            <v>93967</v>
          </cell>
          <cell r="B1357" t="str">
            <v>EXECUÇÃO DE GRAMPO PARA SOLO GRAMPEADO COM COMPRIMENTO MENOR OU IGUAL A 4 M, DIÂMETRO DE 7 CM, PERFURAÇÃO COM EQUIPAMENTO MANUAL E ARMADURA COM DIÂMETRO DE 20 MM. AF_05/2016</v>
          </cell>
          <cell r="C1357" t="str">
            <v>M</v>
          </cell>
          <cell r="D1357" t="str">
            <v>185,60</v>
          </cell>
        </row>
        <row r="1358">
          <cell r="A1358">
            <v>93968</v>
          </cell>
          <cell r="B1358" t="str">
            <v>EXECUÇÃO DE GRAMPO PARA SOLO GRAMPEADO COM COMPRIMENTO MAIOR QUE 4 E MENOR OU IGUAL A 6 M, DIÂMETRO DE 7 CM, PERFURAÇÃO COM EQUIPAMENTO MANUAL E ARMADURA COM DIÂMETRO DE 20 MM. AF_05/2016</v>
          </cell>
          <cell r="C1358" t="str">
            <v>M</v>
          </cell>
          <cell r="D1358" t="str">
            <v>172,19</v>
          </cell>
        </row>
        <row r="1359">
          <cell r="A1359">
            <v>93969</v>
          </cell>
          <cell r="B1359" t="str">
            <v>EXECUÇÃO DE GRAMPO PARA SOLO GRAMPEADO COM COMPRIMENTO MAIOR QUE 6 M E MENOR OU IGUAL A 8 M, DIÂMETRO DE 7 CM, PERFURAÇÃO COM EQUIPAMENTO MANUAL E ARMADURA COM DIÂMETRO DE 20 MM. AF_05/2016</v>
          </cell>
          <cell r="C1359" t="str">
            <v>M</v>
          </cell>
          <cell r="D1359" t="str">
            <v>164,26</v>
          </cell>
        </row>
        <row r="1360">
          <cell r="A1360">
            <v>93970</v>
          </cell>
          <cell r="B1360" t="str">
            <v>EXECUÇÃO DE GRAMPO PARA SOLO GRAMPEADO COM COMPRIMENTO MAIOR QUE 8 MENOR OU IGUAL A 10 M, DIÂMETRO DE 7 CM, PERFURAÇÃO COM EQUIPAMENTO MANUAL E ARMADURA COM DIÂMETRO DE 20 MM. AF_05/2016</v>
          </cell>
          <cell r="C1360" t="str">
            <v>M</v>
          </cell>
          <cell r="D1360" t="str">
            <v>158,69</v>
          </cell>
        </row>
        <row r="1361">
          <cell r="A1361">
            <v>93971</v>
          </cell>
          <cell r="B1361" t="str">
            <v>EXECUÇÃO DE GRAMPO PARA SOLO GRAMPEADO COM COMPRIMENTO MAIOR QUE 10 M, DIÂMETRO DE 7 CM, PERFURAÇÃO COM EQUIPAMENTO MANUAL E ARMADURA COM DIÂMETRO DE 20 MM. AF_05/2016</v>
          </cell>
          <cell r="C1361" t="str">
            <v>M</v>
          </cell>
          <cell r="D1361" t="str">
            <v>150,14</v>
          </cell>
        </row>
        <row r="1362">
          <cell r="A1362">
            <v>95108</v>
          </cell>
          <cell r="B1362" t="str">
            <v>EXECUÇÃO DE PROTEÇÃO DA CABEÇA DO TIRANTE COM USO DE FÔRMAS EM CHAPA COMPENSADA PLASTIFICADA DE MADEIRA E CONCRETO FCK =15 MPA. AF_07/2016</v>
          </cell>
          <cell r="C1362" t="str">
            <v>UN</v>
          </cell>
          <cell r="D1362" t="str">
            <v>23,48</v>
          </cell>
        </row>
        <row r="1363">
          <cell r="A1363">
            <v>100332</v>
          </cell>
          <cell r="B1363" t="str">
            <v>CONTENÇÃO EM PERFIL PRANCHADO COM PRANCHÃO DE MADEIRA, PERFIS ESPAÇADOS A 1,5 M PARA 1 SUBSOLO. AF_07/2019</v>
          </cell>
          <cell r="C1363" t="str">
            <v>M2</v>
          </cell>
          <cell r="D1363" t="str">
            <v>754,50</v>
          </cell>
        </row>
        <row r="1364">
          <cell r="A1364">
            <v>100333</v>
          </cell>
          <cell r="B1364" t="str">
            <v>CONTENÇÃO EM PERFIL PRANCHADO COM PRANCHÃO DE MADEIRA, PERFIS ESPAÇADOS A 1,5 M PARA 2 OU MAIS SUBSOLOS. AF_07/2019</v>
          </cell>
          <cell r="C1364" t="str">
            <v>M2</v>
          </cell>
          <cell r="D1364" t="str">
            <v>455,40</v>
          </cell>
        </row>
        <row r="1365">
          <cell r="A1365">
            <v>100334</v>
          </cell>
          <cell r="B1365" t="str">
            <v>CONTENÇÃO EM PERFIL PRANCHADO COM PRANCHÃO DE MADEIRA, PERFIS ESPAÇADOS A 2 M PARA 1 SUBSOLO. AF_07/2019</v>
          </cell>
          <cell r="C1365" t="str">
            <v>M2</v>
          </cell>
          <cell r="D1365" t="str">
            <v>592,61</v>
          </cell>
        </row>
        <row r="1366">
          <cell r="A1366">
            <v>100335</v>
          </cell>
          <cell r="B1366" t="str">
            <v>CONTENÇÃO EM PERFIL PRANCHADO COM PRANCHÃO DE MADEIRA, PERFIS ESPAÇADOS A 2 M PARA 2 OU MAIS SUBSOLOS. AF_07/2019</v>
          </cell>
          <cell r="C1366" t="str">
            <v>M2</v>
          </cell>
          <cell r="D1366" t="str">
            <v>368,28</v>
          </cell>
        </row>
        <row r="1367">
          <cell r="A1367">
            <v>100341</v>
          </cell>
          <cell r="B1367" t="str">
            <v>FABRICAÇÃO, MONTAGEM E DESMONTAGEM DE FÔRMA PARA CORTINA DE CONTENÇÃO, EM CHAPA DE MADEIRA COMPENSADA PLASTIFICADA, E = 18 MM, 10 UTILIZAÇÕES. AF_07/2019</v>
          </cell>
          <cell r="C1367" t="str">
            <v>M2</v>
          </cell>
          <cell r="D1367" t="str">
            <v>23,38</v>
          </cell>
        </row>
        <row r="1368">
          <cell r="A1368">
            <v>100342</v>
          </cell>
          <cell r="B1368" t="str">
            <v>ARMAÇÃO DE CORTINA DE CONTENÇÃO EM CONCRETO ARMADO, COM AÇO CA-50 DE 6,3 MM - MONTAGEM. AF_07/2019</v>
          </cell>
          <cell r="C1368" t="str">
            <v>KG</v>
          </cell>
          <cell r="D1368" t="str">
            <v>13,00</v>
          </cell>
        </row>
        <row r="1369">
          <cell r="A1369">
            <v>100343</v>
          </cell>
          <cell r="B1369" t="str">
            <v>ARMAÇÃO DE CORTINA DE CONTENÇÃO EM CONCRETO ARMADO, COM AÇO CA-50 DE 8 MM - MONTAGEM. AF_07/2019</v>
          </cell>
          <cell r="C1369" t="str">
            <v>KG</v>
          </cell>
          <cell r="D1369" t="str">
            <v>12,32</v>
          </cell>
        </row>
        <row r="1370">
          <cell r="A1370">
            <v>100344</v>
          </cell>
          <cell r="B1370" t="str">
            <v>ARMAÇÃO DE CORTINA DE CONTENÇÃO EM CONCRETO ARMADO, COM AÇO CA-50 DE 10 MM - MONTAGEM. AF_07/2019</v>
          </cell>
          <cell r="C1370" t="str">
            <v>KG</v>
          </cell>
          <cell r="D1370" t="str">
            <v>11,07</v>
          </cell>
        </row>
        <row r="1371">
          <cell r="A1371">
            <v>100345</v>
          </cell>
          <cell r="B1371" t="str">
            <v>ARMAÇÃO DE CORTINA DE CONTENÇÃO EM CONCRETO ARMADO, COM AÇO CA-50 DE 12,5 MM - MONTAGEM. AF_07/2019</v>
          </cell>
          <cell r="C1371" t="str">
            <v>KG</v>
          </cell>
          <cell r="D1371" t="str">
            <v>9,38</v>
          </cell>
        </row>
        <row r="1372">
          <cell r="A1372">
            <v>100346</v>
          </cell>
          <cell r="B1372" t="str">
            <v>ARMAÇÃO DE CORTINA DE CONTENÇÃO EM CONCRETO ARMADO, COM AÇO CA-50 DE 16 MM - MONTAGEM. AF_07/2019</v>
          </cell>
          <cell r="C1372" t="str">
            <v>KG</v>
          </cell>
          <cell r="D1372" t="str">
            <v>8,96</v>
          </cell>
        </row>
        <row r="1373">
          <cell r="A1373">
            <v>100347</v>
          </cell>
          <cell r="B1373" t="str">
            <v>ARMAÇÃO DE CORTINA DE CONTENÇÃO EM CONCRETO ARMADO, COM AÇO CA-50 DE 20 MM - MONTAGEM. AF_07/2019</v>
          </cell>
          <cell r="C1373" t="str">
            <v>KG</v>
          </cell>
          <cell r="D1373" t="str">
            <v>10,10</v>
          </cell>
        </row>
        <row r="1374">
          <cell r="A1374">
            <v>100348</v>
          </cell>
          <cell r="B1374" t="str">
            <v>ARMAÇÃO DE CORTINA DE CONTENÇÃO EM CONCRETO ARMADO, COM AÇO CA-50 DE 25 MM - MONTAGEM. AF_07/2019</v>
          </cell>
          <cell r="C1374" t="str">
            <v>KG</v>
          </cell>
          <cell r="D1374" t="str">
            <v>9,90</v>
          </cell>
        </row>
        <row r="1375">
          <cell r="A1375">
            <v>100349</v>
          </cell>
          <cell r="B1375" t="str">
            <v>CONCRETAGEM DE CORTINA DE CONTENÇÃO, ATRAVÉS DE BOMBA   LANÇAMENTO, ADENSAMENTO E ACABAMENTO. AF_07/2019</v>
          </cell>
          <cell r="C1375" t="str">
            <v>M3</v>
          </cell>
          <cell r="D1375" t="str">
            <v>490,96</v>
          </cell>
        </row>
        <row r="1376">
          <cell r="A1376" t="str">
            <v>73856/1</v>
          </cell>
          <cell r="B1376" t="str">
            <v>BOCA P/BUEIRO SIMPLES TUBULAR D=0,40M EM CONCRETO CICLOPICO, INCLINDO FORMAS, ESCAVACAO, REATERRO E MATERIAIS, EXCLUINDO MATERIAL REATERRO JAZIDA E TRANSPORTE</v>
          </cell>
          <cell r="C1376" t="str">
            <v>UN</v>
          </cell>
          <cell r="D1376" t="str">
            <v>714,90</v>
          </cell>
        </row>
        <row r="1377">
          <cell r="A1377" t="str">
            <v>73856/2</v>
          </cell>
          <cell r="B1377" t="str">
            <v>BOCA PARA BUEIRO SIMPLES TUBULAR, DIAMETRO =0,60M, EM CONCRETO CICLOPICO, INCLUINDO FORMAS, ESCAVACAO, REATERRO E MATERIAIS, EXCLUINDO MATERIAL REATERRO JAZIDA E TRANSPORTE.</v>
          </cell>
          <cell r="C1377" t="str">
            <v>UN</v>
          </cell>
          <cell r="D1377" t="str">
            <v>1.161,67</v>
          </cell>
        </row>
        <row r="1378">
          <cell r="A1378" t="str">
            <v>73856/3</v>
          </cell>
          <cell r="B1378" t="str">
            <v>BOCA PARA BUEIRO SIMPLES TUBULAR, DIAMETRO =0,80M, EM CONCRETO CICLOPICO, INCLUINDO FORMAS, ESCAVACAO, REATERRO E MATERIAIS, EXCLUINDO MATERIAL REATERRO JAZIDA E TRANSPORTE.</v>
          </cell>
          <cell r="C1378" t="str">
            <v>UN</v>
          </cell>
          <cell r="D1378" t="str">
            <v>1.728,60</v>
          </cell>
        </row>
        <row r="1379">
          <cell r="A1379" t="str">
            <v>73856/4</v>
          </cell>
          <cell r="B1379" t="str">
            <v>BOCA PARA BUEIRO SIMPLES TUBULAR, DIAMETRO =1,00M, EM CONCRETO CICLOPICO, INCLUINDO FORMAS, ESCAVACAO, REATERRO E MATERIAIS, EXCLUINDO MATERIAL REATERRO JAZIDA E TRANSPORTE.</v>
          </cell>
          <cell r="C1379" t="str">
            <v>UN</v>
          </cell>
          <cell r="D1379" t="str">
            <v>2.422,62</v>
          </cell>
        </row>
        <row r="1380">
          <cell r="A1380">
            <v>83716</v>
          </cell>
          <cell r="B1380" t="str">
            <v>GRELHA FF 30X90CM, 135KG, P/ CX RALO COM ASSENTAMENTO DE ARGAMASSA CIMENTO/AREIA 1:4 - FORNECIMENTO E INSTALAÇÃO</v>
          </cell>
          <cell r="C1380" t="str">
            <v>UN</v>
          </cell>
          <cell r="D1380" t="str">
            <v>398,11</v>
          </cell>
        </row>
        <row r="1381">
          <cell r="A1381">
            <v>97933</v>
          </cell>
          <cell r="B1381" t="str">
            <v>CAIXA COM GRELHA SIMPLES RETANGULAR, EM CONCRETO PRÉ-MOLDADO, DIMENSÕES INTERNAS: 0,6X1,0X1,0 M. AF_12/2020</v>
          </cell>
          <cell r="C1381" t="str">
            <v>UN</v>
          </cell>
          <cell r="D1381" t="str">
            <v>636,03</v>
          </cell>
        </row>
        <row r="1382">
          <cell r="A1382">
            <v>97934</v>
          </cell>
          <cell r="B1382" t="str">
            <v>CAIXA COM GRELHA DUPLA RETANGULAR, EM CONCRETO PRÉ-MOLDADO, DIMENSÕES INTERNAS: 0,6X2,2X1,0 M. AF_12/2020</v>
          </cell>
          <cell r="C1382" t="str">
            <v>UN</v>
          </cell>
          <cell r="D1382" t="str">
            <v>1.562,45</v>
          </cell>
        </row>
        <row r="1383">
          <cell r="A1383">
            <v>97935</v>
          </cell>
          <cell r="B1383" t="str">
            <v>CAIXA PARA BOCA DE LOBO SIMPLES RETANGULAR, EM CONCRETO PRÉ-MOLDADO, DIMENSÕES INTERNAS: 0,6X1,0X1,2 M. AF_12/2020</v>
          </cell>
          <cell r="C1383" t="str">
            <v>UN</v>
          </cell>
          <cell r="D1383" t="str">
            <v>568,97</v>
          </cell>
        </row>
        <row r="1384">
          <cell r="A1384">
            <v>97936</v>
          </cell>
          <cell r="B1384" t="str">
            <v>CAIXA PARA BOCA DE LOBO DUPLA RETANGULAR, EM CONCRETO PRÉ-MOLDADO, DIMENSÕES INTERNAS: 0,6X2,2X1,2 M. AF_12/2020</v>
          </cell>
          <cell r="C1384" t="str">
            <v>UN</v>
          </cell>
          <cell r="D1384" t="str">
            <v>1.447,87</v>
          </cell>
        </row>
        <row r="1385">
          <cell r="A1385">
            <v>97947</v>
          </cell>
          <cell r="B1385" t="str">
            <v>CAIXA COM GRELHA SIMPLES RETANGULAR, EM ALVENARIA COM TIJOLOS CERÂMICOS MACIÇOS, DIMENSÕES INTERNAS: 0,5X1X1 M. AF_12/2020</v>
          </cell>
          <cell r="C1385" t="str">
            <v>UN</v>
          </cell>
          <cell r="D1385" t="str">
            <v>1.411,59</v>
          </cell>
        </row>
        <row r="1386">
          <cell r="A1386">
            <v>97948</v>
          </cell>
          <cell r="B1386" t="str">
            <v>CAIXA COM GRELHA DUPLA RETANGULAR, EM ALVENARIA COM TIJOLOS CERÂMICOS MACIÇOS, DIMENSÕES INTERNAS: 0,5X2,2X1 M. AF_12/2020</v>
          </cell>
          <cell r="C1386" t="str">
            <v>UN</v>
          </cell>
          <cell r="D1386" t="str">
            <v>2.571,12</v>
          </cell>
        </row>
        <row r="1387">
          <cell r="A1387">
            <v>97949</v>
          </cell>
          <cell r="B1387" t="str">
            <v>CAIXA PARA BOCA DE LOBO SIMPLES RETANGULAR, EM ALVENARIA COM TIJOLOS CERÂMICOS MACIÇOS, DIMENSÕES INTERNAS: 0,6X1X1,2 M. AF_12/2020</v>
          </cell>
          <cell r="C1387" t="str">
            <v>UN</v>
          </cell>
          <cell r="D1387" t="str">
            <v>1.518,92</v>
          </cell>
        </row>
        <row r="1388">
          <cell r="A1388">
            <v>97950</v>
          </cell>
          <cell r="B1388" t="str">
            <v>CAIXA PARA BOCA DE LOBO DUPLA RETANGULAR, EM ALVENARIA COM TIJOLOS CERÂMICOS MACIÇOS, DIMENSÕES INTERNAS: 0,6X2,2X1,2 M. AF_12/2020</v>
          </cell>
          <cell r="C1388" t="str">
            <v>UN</v>
          </cell>
          <cell r="D1388" t="str">
            <v>2.660,59</v>
          </cell>
        </row>
        <row r="1389">
          <cell r="A1389">
            <v>97951</v>
          </cell>
          <cell r="B1389" t="str">
            <v>CAIXA PARA BOCA DE LOBO COMBINADA COM GRELHA RETANGULAR, EM ALVENARIA COM TIJOLOS CERÂMICOS MACIÇOS, DIMENSÕES INTERNAS: 1,3X1X1,2 M. AF_12/2020</v>
          </cell>
          <cell r="C1389" t="str">
            <v>UN</v>
          </cell>
          <cell r="D1389" t="str">
            <v>2.317,87</v>
          </cell>
        </row>
        <row r="1390">
          <cell r="A1390">
            <v>97952</v>
          </cell>
          <cell r="B1390" t="str">
            <v>CAIXA PARA BOCA DE LOBO DUPLA COMBINADA COM GRELHA RETANGULAR, EM ALVENARIA COM TIJOLOS CERÂMICOS MACIÇOS, DIMENSÕES INTERNAS: 1,3X2,2X1,2 M. AF_12/2020</v>
          </cell>
          <cell r="C1390" t="str">
            <v>UN</v>
          </cell>
          <cell r="D1390" t="str">
            <v>3.940,00</v>
          </cell>
        </row>
        <row r="1391">
          <cell r="A1391">
            <v>97953</v>
          </cell>
          <cell r="B1391" t="str">
            <v>CAIXA COM GRELHA SIMPLES RETANGULAR, EM ALVENARIA COM BLOCOS DE CONCRETO, DIMENSÕES INTERNAS: 0,5X1X1 M. AF_12/2020</v>
          </cell>
          <cell r="C1391" t="str">
            <v>UN</v>
          </cell>
          <cell r="D1391" t="str">
            <v>910,81</v>
          </cell>
        </row>
        <row r="1392">
          <cell r="A1392">
            <v>97955</v>
          </cell>
          <cell r="B1392" t="str">
            <v>CAIXA COM GRELHA DUPLA RETANGULAR, EM ALVENARIA COM BLOCOS DE CONCRETO, DIMENSÕES INTERNAS: 0,5X2,2X1 M. AF_12/2020</v>
          </cell>
          <cell r="C1392" t="str">
            <v>UN</v>
          </cell>
          <cell r="D1392" t="str">
            <v>2.036,44</v>
          </cell>
        </row>
        <row r="1393">
          <cell r="A1393">
            <v>97956</v>
          </cell>
          <cell r="B1393" t="str">
            <v>CAIXA PARA BOCA DE LOBO SIMPLES RETANGULAR, EM ALVENARIA COM BLOCOS DE CONCRETO, DIMENSÕES INTERNAS: 0,6X1X1,2 M. AF_12/2020</v>
          </cell>
          <cell r="C1393" t="str">
            <v>UN</v>
          </cell>
          <cell r="D1393" t="str">
            <v>1.061,88</v>
          </cell>
        </row>
        <row r="1394">
          <cell r="A1394">
            <v>97957</v>
          </cell>
          <cell r="B1394" t="str">
            <v>CAIXA PARA BOCA DE LOBO DUPLA RETANGULAR, EM ALVENARIA COM BLOCOS DE CONCRETO, DIMENSÕES INTERNAS: 0,6X2,2X1,2 M. AF_12/2020</v>
          </cell>
          <cell r="C1394" t="str">
            <v>UN</v>
          </cell>
          <cell r="D1394" t="str">
            <v>1.941,51</v>
          </cell>
        </row>
        <row r="1395">
          <cell r="A1395">
            <v>97961</v>
          </cell>
          <cell r="B1395" t="str">
            <v>CAIXA PARA BOCA DE LOBO COMBINADA COM GRELHA RETANGULAR, EM ALVENARIA COM BLOCOS DE CONCRETO, DIMENSÕES INTERNAS: 1,3X1X1,2 M. AF_12/2020</v>
          </cell>
          <cell r="C1395" t="str">
            <v>UN</v>
          </cell>
          <cell r="D1395" t="str">
            <v>1.663,82</v>
          </cell>
        </row>
        <row r="1396">
          <cell r="A1396">
            <v>97973</v>
          </cell>
          <cell r="B1396" t="str">
            <v>CAIXA PARA BOCA DE LOBO DUPLA COMBINADA COM GRELHA RETANGULAR, EM ALVENARIA COM BLOCOS DE CONCRETO, DIMENSÕES INTERNAS: 1,3X2,2X1,2 M. AF_12/2020</v>
          </cell>
          <cell r="C1396" t="str">
            <v>UN</v>
          </cell>
          <cell r="D1396" t="str">
            <v>3.157,13</v>
          </cell>
        </row>
        <row r="1397">
          <cell r="A1397">
            <v>97974</v>
          </cell>
          <cell r="B1397" t="str">
            <v>POÇO DE INSPEÇÃO CIRCULAR PARA ESGOTO, EM CONCRETO PRÉ-MOLDADO, DIÂMETRO INTERNO = 0,6 M, PROFUNDIDADE = 1 M, EXCLUINDO TAMPÃO. AF_12/2020</v>
          </cell>
          <cell r="C1397" t="str">
            <v>UN</v>
          </cell>
          <cell r="D1397" t="str">
            <v>305,46</v>
          </cell>
        </row>
        <row r="1398">
          <cell r="A1398">
            <v>97975</v>
          </cell>
          <cell r="B1398" t="str">
            <v>POÇO DE INSPEÇÃO CIRCULAR PARA ESGOTO, EM CONCRETO PRÉ-MOLDADO, DIÂMETRO INTERNO = 0,6 M, PROFUNDIDADE = 1,5 M, EXCLUINDO TAMPÃO. AF_12/2020</v>
          </cell>
          <cell r="C1398" t="str">
            <v>UN</v>
          </cell>
          <cell r="D1398" t="str">
            <v>322,28</v>
          </cell>
        </row>
        <row r="1399">
          <cell r="A1399">
            <v>97976</v>
          </cell>
          <cell r="B1399" t="str">
            <v>POÇO DE INSPEÇÃO CIRCULAR PARA ESGOTO, EM ALVENARIA COM TIJOLOS CERÂMICOS MACIÇOS, DIÂMETRO INTERNO = 0,6 M, PROFUNDIDADE = 1 M, EXCLUINDO TAMPÃO. AF_12/2020</v>
          </cell>
          <cell r="C1399" t="str">
            <v>UN</v>
          </cell>
          <cell r="D1399" t="str">
            <v>895,36</v>
          </cell>
        </row>
        <row r="1400">
          <cell r="A1400">
            <v>97977</v>
          </cell>
          <cell r="B1400" t="str">
            <v>POÇO DE INSPEÇÃO CIRCULAR PARA ESGOTO, EM ALVENARIA COM TIJOLOS CERÂMICOS MACIÇOS, DIÂMETRO INTERNO = 0,6 M, PROFUNDIDADE = 1,5 M, EXCLUINDO TAMPÃO. AF_12/2020</v>
          </cell>
          <cell r="C1400" t="str">
            <v>UN</v>
          </cell>
          <cell r="D1400" t="str">
            <v>1.295,64</v>
          </cell>
        </row>
        <row r="1401">
          <cell r="A1401">
            <v>97978</v>
          </cell>
          <cell r="B1401" t="str">
            <v>BASE PARA POÇO DE VISITA CIRCULAR PARA ESGOTO, EM CONCRETO PRÉ-MOLDADO, DIÂMETRO INTERNO = 0,8 M, PROFUNDIDADE = 1,45 M, EXCLUINDO TAMPÃO. AF_12/2020</v>
          </cell>
          <cell r="C1401" t="str">
            <v>UN</v>
          </cell>
          <cell r="D1401" t="str">
            <v>630,32</v>
          </cell>
        </row>
        <row r="1402">
          <cell r="A1402">
            <v>97980</v>
          </cell>
          <cell r="B1402" t="str">
            <v>BASE PARA POÇO DE VISITA CIRCULAR PARA  ESGOTO, EM ALVENARIA COM TIJOLOS CERÂMICOS MACIÇOS, DIÂMETRO INTERNO = 0,8 M, PROFUNDIDADE = 1,45 M, EXCLUINDO TAMPÃO. AF_12/2020</v>
          </cell>
          <cell r="C1402" t="str">
            <v>UN</v>
          </cell>
          <cell r="D1402" t="str">
            <v>1.677,26</v>
          </cell>
        </row>
        <row r="1403">
          <cell r="A1403">
            <v>97981</v>
          </cell>
          <cell r="B1403" t="str">
            <v>ACRÉSCIMO PARA POÇO DE VISITA CIRCULAR PARA ESGOTO, EM ALVENARIA COM TIJOLOS CERÂMICOS MACIÇOS, DIÂMETRO INTERNO = 0,8 M. AF_12/2020</v>
          </cell>
          <cell r="C1403" t="str">
            <v>M</v>
          </cell>
          <cell r="D1403" t="str">
            <v>1.014,06</v>
          </cell>
        </row>
        <row r="1404">
          <cell r="A1404">
            <v>97983</v>
          </cell>
          <cell r="B1404" t="str">
            <v>ACRÉSCIMO PARA POÇO DE VISITA CIRCULAR PARA ESGOTO, EM CONCRETO PRÉ-MOLDADO, DIÂMETRO INTERNO = 1 M. AF_12/2020</v>
          </cell>
          <cell r="C1404" t="str">
            <v>M</v>
          </cell>
          <cell r="D1404" t="str">
            <v>314,73</v>
          </cell>
        </row>
        <row r="1405">
          <cell r="A1405">
            <v>97985</v>
          </cell>
          <cell r="B1405" t="str">
            <v>ACRÉSCIMO PARA POÇO DE VISITA CIRCULAR PARA  ESGOTO, EM ALVENARIA COM TIJOLOS CERÂMICOS MACIÇOS, DIÂMETRO INTERNO = 1 M. AF_12/2020</v>
          </cell>
          <cell r="C1405" t="str">
            <v>M</v>
          </cell>
          <cell r="D1405" t="str">
            <v>1.224,65</v>
          </cell>
        </row>
        <row r="1406">
          <cell r="A1406">
            <v>97987</v>
          </cell>
          <cell r="B1406" t="str">
            <v>ACRÉSCIMO PARA POÇO DE VISITA CIRCULAR PARA ESGOTO, EM CONCRETO PRÉ-MOLDADO, DIÂMETRO INTERNO = 1,2 M. AF_12/2020</v>
          </cell>
          <cell r="C1406" t="str">
            <v>M</v>
          </cell>
          <cell r="D1406" t="str">
            <v>417,02</v>
          </cell>
        </row>
        <row r="1407">
          <cell r="A1407">
            <v>97988</v>
          </cell>
          <cell r="B1407" t="str">
            <v>BASE PARA POÇO DE VISITA CIRCULAR PARA  ESGOTO, EM ALVENARIA COM TIJOLOS CERÂMICOS MACIÇOS, DIÂMETRO INTERNO = 1,2 M, PROFUNDIDADE = 1,45 M, EXCLUINDO TAMPÃO. AF_12/2020</v>
          </cell>
          <cell r="C1407" t="str">
            <v>UN</v>
          </cell>
          <cell r="D1407" t="str">
            <v>2.479,88</v>
          </cell>
        </row>
        <row r="1408">
          <cell r="A1408">
            <v>97989</v>
          </cell>
          <cell r="B1408" t="str">
            <v>ACRÉSCIMO PARA POÇO DE VISITA CIRCULAR PARA ESGOTO, EM ALVENARIA COM TIJOLOS CERÂMICOS MACIÇOS, DIÂMETRO INTERNO = 1,2 M. AF_12/2020</v>
          </cell>
          <cell r="C1408" t="str">
            <v>M</v>
          </cell>
          <cell r="D1408" t="str">
            <v>1.435,31</v>
          </cell>
        </row>
        <row r="1409">
          <cell r="A1409">
            <v>97991</v>
          </cell>
          <cell r="B1409" t="str">
            <v>ACRÉSCIMO PARA POÇO DE VISITA CIRCULAR PARA  ESGOTO, EM CONCRETO PRÉ-MOLDADO, DIÂMETRO INTERNO = 1,5 M. AF_12/2020</v>
          </cell>
          <cell r="C1409" t="str">
            <v>M</v>
          </cell>
          <cell r="D1409" t="str">
            <v>589,56</v>
          </cell>
        </row>
        <row r="1410">
          <cell r="A1410">
            <v>97992</v>
          </cell>
          <cell r="B1410" t="str">
            <v>BASE PARA POÇO DE VISITA CIRCULAR PARA ESGOTO, EM ALVENARIA COM TIJOLOS CERÂMICOS MACIÇOS, DIÂMETRO INTERNO = 1,5 M, PROFUNDIDADE = 1,45 M, EXCLUINDO TAMPÃO. AF_12/2020</v>
          </cell>
          <cell r="C1410" t="str">
            <v>UN</v>
          </cell>
          <cell r="D1410" t="str">
            <v>3.199,58</v>
          </cell>
        </row>
        <row r="1411">
          <cell r="A1411">
            <v>97993</v>
          </cell>
          <cell r="B1411" t="str">
            <v>ACRÉSCIMO PARA POÇO DE VISITA CIRCULAR PARA  ESGOTO, EM ALVENARIA COM TIJOLOS CERÂMICOS MACIÇOS, DIÂMETRO INTERNO = 1,5 M. AF_12/2020</v>
          </cell>
          <cell r="C1411" t="str">
            <v>M</v>
          </cell>
          <cell r="D1411" t="str">
            <v>1.751,27</v>
          </cell>
        </row>
        <row r="1412">
          <cell r="A1412">
            <v>97994</v>
          </cell>
          <cell r="B1412" t="str">
            <v>BASE PARA POÇO DE VISITA RETANGULAR PARA  ESGOTO, EM ALVENARIA COM BLOCOS DE CONCRETO, DIMENSÕES INTERNAS = 1X1 M, PROFUNDIDADE = 1,45 M, EXCLUINDO TAMPÃO. AF_12/2020</v>
          </cell>
          <cell r="C1412" t="str">
            <v>UN</v>
          </cell>
          <cell r="D1412" t="str">
            <v>1.952,16</v>
          </cell>
        </row>
        <row r="1413">
          <cell r="A1413">
            <v>97995</v>
          </cell>
          <cell r="B1413" t="str">
            <v>ACRÉSCIMO PARA POÇO DE VISITA RETANGULAR PARA ESGOTO, EM ALVENARIA COM BLOCOS DE CONCRETO, DIMENSÕES INTERNAS = 1X1 M. AF_12/2020</v>
          </cell>
          <cell r="C1413" t="str">
            <v>M</v>
          </cell>
          <cell r="D1413" t="str">
            <v>946,46</v>
          </cell>
        </row>
        <row r="1414">
          <cell r="A1414">
            <v>97996</v>
          </cell>
          <cell r="B1414" t="str">
            <v>BASE PARA POÇO DE VISITA RETANGULAR PARA ESGOTO, EM ALVENARIA COM BLOCOS DE CONCRETO, DIMENSÕES INTERNAS = 1X1,5 M, PROFUNDIDADE = 1,45 M, EXCLUINDO TAMPÃO. AF_12/2020</v>
          </cell>
          <cell r="C1414" t="str">
            <v>UN</v>
          </cell>
          <cell r="D1414" t="str">
            <v>2.478,36</v>
          </cell>
        </row>
        <row r="1415">
          <cell r="A1415">
            <v>97997</v>
          </cell>
          <cell r="B1415" t="str">
            <v>ACRÉSCIMO PARA POÇO DE VISITA RETANGULAR PARA ESGOTO, EM ALVENARIA COM BLOCOS DE CONCRETO, DIMENSÕES INTERNAS = 1X1,5 M. AF_12/2020</v>
          </cell>
          <cell r="C1415" t="str">
            <v>M</v>
          </cell>
          <cell r="D1415" t="str">
            <v>1.130,42</v>
          </cell>
        </row>
        <row r="1416">
          <cell r="A1416">
            <v>97999</v>
          </cell>
          <cell r="B1416" t="str">
            <v>ACRÉSCIMO PARA POÇO DE VISITA RETANGULAR PARA ESGOTO, EM ALVENARIA COM BLOCOS DE CONCRETO, DIMENSÕES INTERNAS = 1X2 M. AF_12/2020</v>
          </cell>
          <cell r="C1416" t="str">
            <v>M</v>
          </cell>
          <cell r="D1416" t="str">
            <v>1.314,36</v>
          </cell>
        </row>
        <row r="1417">
          <cell r="A1417">
            <v>98001</v>
          </cell>
          <cell r="B1417" t="str">
            <v>ACRÉSCIMO PARA POÇO DE VISITA RETANGULAR PARA ESGOTO, EM ALVENARIA COM BLOCOS DE CONCRETO, DIMENSÕES INTERNAS = 1X2,5 M. AF_12/2020</v>
          </cell>
          <cell r="C1417" t="str">
            <v>M</v>
          </cell>
          <cell r="D1417" t="str">
            <v>1.498,31</v>
          </cell>
        </row>
        <row r="1418">
          <cell r="A1418">
            <v>98002</v>
          </cell>
          <cell r="B1418" t="str">
            <v>BASE PARA POÇO DE VISITA RETANGULAR PARA ESGOTO, EM ALVENARIA COM BLOCOS DE CONCRETO, DIMENSÕES INTERNAS = 1X3 M, PROFUNDIDADE = 1,45 M, EXCLUINDO TAMPÃO. AF_12/2020</v>
          </cell>
          <cell r="C1418" t="str">
            <v>UN</v>
          </cell>
          <cell r="D1418" t="str">
            <v>4.073,57</v>
          </cell>
        </row>
        <row r="1419">
          <cell r="A1419">
            <v>98003</v>
          </cell>
          <cell r="B1419" t="str">
            <v>ACRÉSCIMO PARA POÇO DE VISITA RETANGULAR PARA ESGOTO, EM ALVENARIA COM BLOCOS DE CONCRETO, DIMENSÕES INTERNAS = 1X3 M. AF_12/2020</v>
          </cell>
          <cell r="C1419" t="str">
            <v>M</v>
          </cell>
          <cell r="D1419" t="str">
            <v>1.682,31</v>
          </cell>
        </row>
        <row r="1420">
          <cell r="A1420">
            <v>98005</v>
          </cell>
          <cell r="B1420" t="str">
            <v>ACRÉSCIMO PARA POÇO DE VISITA RETANGULAR PARA ESGOTO, EM ALVENARIA COM BLOCOS DE CONCRETO, DIMENSÕES INTERNAS = 1X3,5 M. AF_12/2020</v>
          </cell>
          <cell r="C1420" t="str">
            <v>M</v>
          </cell>
          <cell r="D1420" t="str">
            <v>1.866,27</v>
          </cell>
        </row>
        <row r="1421">
          <cell r="A1421">
            <v>98006</v>
          </cell>
          <cell r="B1421" t="str">
            <v>BASE PARA POÇO DE VISITA RETANGULAR PARA ESGOTO, EM ALVENARIA COM BLOCOS DE CONCRETO, DIMENSÕES INTERNAS = 1X4 M, PROFUNDIDADE = 1,45 M, EXCLUINDO TAMPÃO. AF_12/2020</v>
          </cell>
          <cell r="C1421" t="str">
            <v>UN</v>
          </cell>
          <cell r="D1421" t="str">
            <v>5.126,96</v>
          </cell>
        </row>
        <row r="1422">
          <cell r="A1422">
            <v>98007</v>
          </cell>
          <cell r="B1422" t="str">
            <v>ACRÉSCIMO PARA POÇO DE VISITA RETANGULAR PARA ESGOTO, EM ALVENARIA COM BLOCOS DE CONCRETO, DIMENSÕES INTERNAS = 1X4 M. AF_12/2020</v>
          </cell>
          <cell r="C1422" t="str">
            <v>M</v>
          </cell>
          <cell r="D1422" t="str">
            <v>2.050,20</v>
          </cell>
        </row>
        <row r="1423">
          <cell r="A1423">
            <v>98008</v>
          </cell>
          <cell r="B1423" t="str">
            <v>BASE PARA POÇO DE VISITA RETANGULAR PARA ESGOTO, EM ALVENARIA COM BLOCOS DE CONCRETO, DIMENSÕES INTERNAS = 1,5X1,5 M, PROFUNDIDADE = 1,45 M, EXCLUINDO TAMPÃO . AF_12/2020</v>
          </cell>
          <cell r="C1423" t="str">
            <v>UN</v>
          </cell>
          <cell r="D1423" t="str">
            <v>3.082,95</v>
          </cell>
        </row>
        <row r="1424">
          <cell r="A1424">
            <v>98009</v>
          </cell>
          <cell r="B1424" t="str">
            <v>ACRÉSCIMO PARA POÇO DE VISITA RETANGULAR PARA ESGOTO, EM ALVENARIA COM BLOCOS DE CONCRETO, DIMENSÕES INTERNAS = 1,5X1,5 M. AF_12/2020</v>
          </cell>
          <cell r="C1424" t="str">
            <v>M</v>
          </cell>
          <cell r="D1424" t="str">
            <v>1.314,36</v>
          </cell>
        </row>
        <row r="1425">
          <cell r="A1425">
            <v>98010</v>
          </cell>
          <cell r="B1425" t="str">
            <v>BASE PARA POÇO DE VISITA RETANGULAR PARA ESGOTO, EM ALVENARIA COM BLOCOS DE CONCRETO, DIMENSÕES INTERNAS = 1,5X2 M, PROFUNDIDADE = 1,45 M, EXCLUINDO TAMPÃO. AF_12/2020</v>
          </cell>
          <cell r="C1425" t="str">
            <v>UN</v>
          </cell>
          <cell r="D1425" t="str">
            <v>3.762,53</v>
          </cell>
        </row>
        <row r="1426">
          <cell r="A1426">
            <v>98011</v>
          </cell>
          <cell r="B1426" t="str">
            <v>ACRÉSCIMO PARA POÇO DE VISITA RETANGULAR PARA ESGOTO, EM ALVENARIA COM BLOCOS DE CONCRETO, DIMENSÕES INTERNAS = 1,5X2 M. AF_12/2020</v>
          </cell>
          <cell r="C1426" t="str">
            <v>M</v>
          </cell>
          <cell r="D1426" t="str">
            <v>1.498,31</v>
          </cell>
        </row>
        <row r="1427">
          <cell r="A1427">
            <v>98012</v>
          </cell>
          <cell r="B1427" t="str">
            <v>BASE PARA POÇO DE VISITA RETANGULAR PARA ESGOTO, EM ALVENARIA COM BLOCOS DE CONCRETO, DIMENSÕES INTERNAS = 1,5X2,5 M, PROFUNDIDADE = 1,45 M, EXCLUINDO TAMPÃO. AF_12/2020</v>
          </cell>
          <cell r="C1427" t="str">
            <v>UN</v>
          </cell>
          <cell r="D1427" t="str">
            <v>4.428,58</v>
          </cell>
        </row>
        <row r="1428">
          <cell r="A1428">
            <v>98013</v>
          </cell>
          <cell r="B1428" t="str">
            <v>ACRÉSCIMO PARA POÇO DE VISITA RETANGULAR PARA ESGOTO, EM ALVENARIA COM BLOCOS DE CONCRETO, DIMENSÕES INTERNAS = 1,5X2,5 M. AF_12/2020</v>
          </cell>
          <cell r="C1428" t="str">
            <v>M</v>
          </cell>
          <cell r="D1428" t="str">
            <v>1.682,31</v>
          </cell>
        </row>
        <row r="1429">
          <cell r="A1429">
            <v>98014</v>
          </cell>
          <cell r="B1429" t="str">
            <v>BASE PARA POÇO DE VISITA RETANGULAR PARA ESGOTO, EM ALVENARIA COM BLOCOS DE CONCRETO, DIMENSÕES INTERNAS = 1,5X3 M, PROFUNDIDADE = 1,45 M, EXCLUINDO TAMPÃO. AF_12/2020</v>
          </cell>
          <cell r="C1429" t="str">
            <v>UN</v>
          </cell>
          <cell r="D1429" t="str">
            <v>5.094,63</v>
          </cell>
        </row>
        <row r="1430">
          <cell r="A1430">
            <v>98015</v>
          </cell>
          <cell r="B1430" t="str">
            <v>ACRÉSCIMO PARA POÇO DE VISITA RETANGULAR PARA ESGOTO, EM ALVENARIA COM BLOCOS DE CONCRETO, DIMENSÕES INTERNAS = 1,5X3 M. AF_12/2020</v>
          </cell>
          <cell r="C1430" t="str">
            <v>M</v>
          </cell>
          <cell r="D1430" t="str">
            <v>1.866,27</v>
          </cell>
        </row>
        <row r="1431">
          <cell r="A1431">
            <v>98016</v>
          </cell>
          <cell r="B1431" t="str">
            <v>BASE PARA POÇO DE VISITA RETANGULAR PARA ESGOTO, EM ALVENARIA COM BLOCOS DE CONCRETO, DIMENSÕES INTERNAS = 1,5X3,5 M, PROFUNDIDADE = 1,45 M, EXCLUINDO TAMPÃO. AF_12/2020</v>
          </cell>
          <cell r="C1431" t="str">
            <v>UN</v>
          </cell>
          <cell r="D1431" t="str">
            <v>5.763,83</v>
          </cell>
        </row>
        <row r="1432">
          <cell r="A1432">
            <v>98017</v>
          </cell>
          <cell r="B1432" t="str">
            <v>ACRÉSCIMO PARA POÇO DE VISITA RETANGULAR PARA ESGOTO, EM ALVENARIA COM BLOCOS DE CONCRETO, DIMENSÕES INTERNAS = 1,5X3,5 M. AF_12/2020</v>
          </cell>
          <cell r="C1432" t="str">
            <v>M</v>
          </cell>
          <cell r="D1432" t="str">
            <v>2.050,20</v>
          </cell>
        </row>
        <row r="1433">
          <cell r="A1433">
            <v>98018</v>
          </cell>
          <cell r="B1433" t="str">
            <v>BASE PARA POÇO DE VISITA RETANGULAR PARA ESGOTO, EM ALVENARIA COM BLOCOS DE CONCRETO, DIMENSÕES INTERNAS = 1,5X4 M, PROFUNDIDADE = 1,45 M, EXCLUINDO TAMPÃO. AF_12/2020</v>
          </cell>
          <cell r="C1433" t="str">
            <v>UN</v>
          </cell>
          <cell r="D1433" t="str">
            <v>6.426,80</v>
          </cell>
        </row>
        <row r="1434">
          <cell r="A1434">
            <v>98019</v>
          </cell>
          <cell r="B1434" t="str">
            <v>ACRÉSCIMO PARA POÇO DE VISITA RETANGULAR PARA ESGOTO, EM ALVENARIA COM BLOCOS DE CONCRETO, DIMENSÕES INTERNAS = 1,5X4 M. AF_12/2020</v>
          </cell>
          <cell r="C1434" t="str">
            <v>M</v>
          </cell>
          <cell r="D1434" t="str">
            <v>2.252,81</v>
          </cell>
        </row>
        <row r="1435">
          <cell r="A1435">
            <v>98020</v>
          </cell>
          <cell r="B1435" t="str">
            <v>BASE PARA POÇO DE VISITA RETANGULAR PARA ESGOTO, EM ALVENARIA COM BLOCOS DE CONCRETO, DIMENSÕES INTERNAS = 2X2 M, PROFUNDIDADE = 1,45 M, EXCLUINDO TAMPÃO. AF_12/2020</v>
          </cell>
          <cell r="C1435" t="str">
            <v>UN</v>
          </cell>
          <cell r="D1435" t="str">
            <v>4.561,00</v>
          </cell>
        </row>
        <row r="1436">
          <cell r="A1436">
            <v>98021</v>
          </cell>
          <cell r="B1436" t="str">
            <v>ACRÉSCIMO PARA POÇO DE VISITA RETANGULAR PARA ESGOTO, EM ALVENARIA COM BLOCOS DE CONCRETO, DIMENSÕES INTERNAS = 2X2 M. AF_12/2020</v>
          </cell>
          <cell r="C1436" t="str">
            <v>M</v>
          </cell>
          <cell r="D1436" t="str">
            <v>1.701,00</v>
          </cell>
        </row>
        <row r="1437">
          <cell r="A1437">
            <v>98022</v>
          </cell>
          <cell r="B1437" t="str">
            <v>BASE PARA POÇO DE VISITA RETANGULAR PARA ESGOTO, EM ALVENARIA COM BLOCOS DE CONCRETO, DIMENSÕES INTERNAS = 2X2,5 M, PROFUNDIDADE = 1,45 M, EXCLUINDO TAMPÃO. AF_12/2020</v>
          </cell>
          <cell r="C1437" t="str">
            <v>UN</v>
          </cell>
          <cell r="D1437" t="str">
            <v>5.361,72</v>
          </cell>
        </row>
        <row r="1438">
          <cell r="A1438">
            <v>98023</v>
          </cell>
          <cell r="B1438" t="str">
            <v>ACRÉSCIMO PARA POÇO DE VISITA RETANGULAR PARA ESGOTO, EM ALVENARIA COM BLOCOS DE CONCRETO, DIMENSÕES INTERNAS = 2X2,5 M. AF_12/2020</v>
          </cell>
          <cell r="C1438" t="str">
            <v>M</v>
          </cell>
          <cell r="D1438" t="str">
            <v>1.884,91</v>
          </cell>
        </row>
        <row r="1439">
          <cell r="A1439">
            <v>98024</v>
          </cell>
          <cell r="B1439" t="str">
            <v>BASE PARA POÇO DE VISITA RETANGULAR PARA ESGOTO, EM ALVENARIA COM BLOCOS DE CONCRETO, DIMENSÕES INTERNAS = 2X3 M, PROFUNDIDADE = 1,45 M, EXCLUINDO TAMPÃO. AF_12/2020</v>
          </cell>
          <cell r="C1439" t="str">
            <v>UN</v>
          </cell>
          <cell r="D1439" t="str">
            <v>6.187,71</v>
          </cell>
        </row>
        <row r="1440">
          <cell r="A1440">
            <v>98025</v>
          </cell>
          <cell r="B1440" t="str">
            <v>ACRÉSCIMO PARA POÇO DE VISITA RETANGULAR PARA ESGOTO, EM ALVENARIA COM BLOCOS DE CONCRETO, DIMENSÕES INTERNAS = 2X3 M. AF_12/2020</v>
          </cell>
          <cell r="C1440" t="str">
            <v>M</v>
          </cell>
          <cell r="D1440" t="str">
            <v>2.068,90</v>
          </cell>
        </row>
        <row r="1441">
          <cell r="A1441">
            <v>98026</v>
          </cell>
          <cell r="B1441" t="str">
            <v>BASE PARA POÇO DE VISITA RETANGULAR PARA ESGOTO, EM ALVENARIA COM BLOCOS DE CONCRETO, DIMENSÕES INTERNAS = 2X3,5 M, PROFUNDIDADE = 1,45 M, EXCLUINDO TAMPÃO. AF_12/2020</v>
          </cell>
          <cell r="C1441" t="str">
            <v>UN</v>
          </cell>
          <cell r="D1441" t="str">
            <v>6.987,62</v>
          </cell>
        </row>
        <row r="1442">
          <cell r="A1442">
            <v>98027</v>
          </cell>
          <cell r="B1442" t="str">
            <v>ACRÉSCIMO PARA POÇO DE VISITA RETANGULAR PARA ESGOTO, EM ALVENARIA COM BLOCOS DE CONCRETO, DIMENSÕES INTERNAS = 2X3,5 M. AF_12/2020</v>
          </cell>
          <cell r="C1442" t="str">
            <v>M</v>
          </cell>
          <cell r="D1442" t="str">
            <v>2.252,81</v>
          </cell>
        </row>
        <row r="1443">
          <cell r="A1443">
            <v>98028</v>
          </cell>
          <cell r="B1443" t="str">
            <v>BASE PARA POÇO DE VISITA RETANGULAR PARA ESGOTO, EM ALVENARIA COM BLOCOS DE CONCRETO, DIMENSÕES INTERNAS = 2X4 M, PROFUNDIDADE = 1,45 M, EXCLUINDO TAMPÃO. AF_12/2020</v>
          </cell>
          <cell r="C1443" t="str">
            <v>UN</v>
          </cell>
          <cell r="D1443" t="str">
            <v>7.787,62</v>
          </cell>
        </row>
        <row r="1444">
          <cell r="A1444">
            <v>98029</v>
          </cell>
          <cell r="B1444" t="str">
            <v>ACRÉSCIMO PARA POÇO DE VISITA RETANGULAR PARA ESGOTO, EM ALVENARIA COM BLOCOS DE CONCRETO, DIMENSÕES INTERNAS = 2X4 M. AF_12/2020</v>
          </cell>
          <cell r="C1444" t="str">
            <v>M</v>
          </cell>
          <cell r="D1444" t="str">
            <v>2.440,62</v>
          </cell>
        </row>
        <row r="1445">
          <cell r="A1445">
            <v>98030</v>
          </cell>
          <cell r="B1445" t="str">
            <v>BASE PARA POÇO DE VISITA RETANGULAR PARA ESGOTO, EM ALVENARIA COM BLOCOS DE CONCRETO, DIMENSÕES INTERNAS = 2,5X2,5 M, PROFUNDIDADE = 1,45 M, EXCLUINDO TAMPÃO. AF_12/2020</v>
          </cell>
          <cell r="C1445" t="str">
            <v>UN</v>
          </cell>
          <cell r="D1445" t="str">
            <v>6.335,71</v>
          </cell>
        </row>
        <row r="1446">
          <cell r="A1446">
            <v>98031</v>
          </cell>
          <cell r="B1446" t="str">
            <v>ACRÉSCIMO PARA POÇO DE VISITA RETANGULAR PARA ESGOTO, EM ALVENARIA COM BLOCOS DE CONCRETO, DIMENSÕES INTERNAS = 2,5X2,5 M. AF_12/2020</v>
          </cell>
          <cell r="C1446" t="str">
            <v>M</v>
          </cell>
          <cell r="D1446" t="str">
            <v>2.072,79</v>
          </cell>
        </row>
        <row r="1447">
          <cell r="A1447">
            <v>98032</v>
          </cell>
          <cell r="B1447" t="str">
            <v>BASE PARA POÇO DE VISITA RETANGULAR PARA ESGOTO, EM ALVENARIA COM BLOCOS DE CONCRETO, DIMENSÕES INTERNAS = 2,5X3 M, PROFUNDIDADE = 1,45 M, EXCLUINDO TAMPÃO. AF_12/2020</v>
          </cell>
          <cell r="C1447" t="str">
            <v>UN</v>
          </cell>
          <cell r="D1447" t="str">
            <v>7.299,81</v>
          </cell>
        </row>
        <row r="1448">
          <cell r="A1448">
            <v>98033</v>
          </cell>
          <cell r="B1448" t="str">
            <v>ACRÉSCIMO PARA POÇO DE VISITA RETANGULAR PARA ESGOTO, EM ALVENARIA COM BLOCOS DE CONCRETO, DIMENSÕES INTERNAS = 2,5X3 M. AF_12/2020</v>
          </cell>
          <cell r="C1448" t="str">
            <v>M</v>
          </cell>
          <cell r="D1448" t="str">
            <v>2.256,71</v>
          </cell>
        </row>
        <row r="1449">
          <cell r="A1449">
            <v>98034</v>
          </cell>
          <cell r="B1449" t="str">
            <v>BASE PARA POÇO DE VISITA RETANGULAR PARA ESGOTO, EM ALVENARIA COM BLOCOS DE CONCRETO, DIMENSÕES INTERNAS = 2,5X3,5 M, PROFUNDIDADE = 1,45 M, EXCLUINDO TAMPÃO. AF_12/2020</v>
          </cell>
          <cell r="C1449" t="str">
            <v>UN</v>
          </cell>
          <cell r="D1449" t="str">
            <v>8.263,85</v>
          </cell>
        </row>
        <row r="1450">
          <cell r="A1450">
            <v>98035</v>
          </cell>
          <cell r="B1450" t="str">
            <v>ACRÉSCIMO PARA POÇO DE VISITA RETANGULAR PARA ESGOTO, EM ALVENARIA COM BLOCOS DE CONCRETO, DIMENSÕES INTERNAS = 2,5X3,5 M. AF_12/2020</v>
          </cell>
          <cell r="C1450" t="str">
            <v>M</v>
          </cell>
          <cell r="D1450" t="str">
            <v>2.440,62</v>
          </cell>
        </row>
        <row r="1451">
          <cell r="A1451">
            <v>98036</v>
          </cell>
          <cell r="B1451" t="str">
            <v>BASE PARA POÇO DE VISITA RETANGULAR PARA ESGOTO, EM ALVENARIA COM BLOCOS DE CONCRETO, DIMENSÕES INTERNAS = 2,5X4 M, PROFUNDIDADE = 1,45 M, EXCLUINDO TAMPÃO. AF_12/2020</v>
          </cell>
          <cell r="C1451" t="str">
            <v>UN</v>
          </cell>
          <cell r="D1451" t="str">
            <v>9.227,98</v>
          </cell>
        </row>
        <row r="1452">
          <cell r="A1452">
            <v>98037</v>
          </cell>
          <cell r="B1452" t="str">
            <v>ACRÉSCIMO PARA POÇO DE VISITA RETANGULAR PARA ESGOTO, EM ALVENARIA COM BLOCOS DE CONCRETO, DIMENSÕES INTERNAS = 2,5X4 M. AF_12/2020</v>
          </cell>
          <cell r="C1452" t="str">
            <v>M</v>
          </cell>
          <cell r="D1452" t="str">
            <v>2.628,47</v>
          </cell>
        </row>
        <row r="1453">
          <cell r="A1453">
            <v>98038</v>
          </cell>
          <cell r="B1453" t="str">
            <v>BASE PARA POÇO DE VISITA RETANGULAR PARA ESGOTO, EM ALVENARIA COM BLOCOS DE CONCRETO, DIMENSÕES INTERNAS = 3X3 M, PROFUNDIDADE = 1,45 M, EXCLUINDO TAMPÃO. AF_12/2020</v>
          </cell>
          <cell r="C1453" t="str">
            <v>UN</v>
          </cell>
          <cell r="D1453" t="str">
            <v>8.438,78</v>
          </cell>
        </row>
        <row r="1454">
          <cell r="A1454">
            <v>98039</v>
          </cell>
          <cell r="B1454" t="str">
            <v>ACRÉSCIMO PARA POÇO DE VISITA RETANGULAR PARA ESGOTO, EM ALVENARIA COM BLOCOS DE CONCRETO, DIMENSÕES INTERNAS = 3X3 M. AF_12/2020</v>
          </cell>
          <cell r="C1454" t="str">
            <v>M</v>
          </cell>
          <cell r="D1454" t="str">
            <v>2.444,52</v>
          </cell>
        </row>
        <row r="1455">
          <cell r="A1455">
            <v>98040</v>
          </cell>
          <cell r="B1455" t="str">
            <v>BASE PARA POÇO DE VISITA RETANGULAR PARA ESGOTO, EM ALVENARIA COM BLOCOS DE CONCRETO, DIMENSÕES INTERNAS = 3X3,5 M, PROFUNDIDADE = 1,45 M, EXCLUINDO TAMPÃO. AF_12/2020</v>
          </cell>
          <cell r="C1455" t="str">
            <v>UN</v>
          </cell>
          <cell r="D1455" t="str">
            <v>9.548,11</v>
          </cell>
        </row>
        <row r="1456">
          <cell r="A1456">
            <v>98041</v>
          </cell>
          <cell r="B1456" t="str">
            <v>ACRÉSCIMO PARA POÇO DE VISITA RETANGULAR PARA ESGOTO, EM ALVENARIA COM BLOCOS DE CONCRETO, DIMENSÕES INTERNAS = 3X3,5 M. AF_12/2020</v>
          </cell>
          <cell r="C1456" t="str">
            <v>M</v>
          </cell>
          <cell r="D1456" t="str">
            <v>2.628,47</v>
          </cell>
        </row>
        <row r="1457">
          <cell r="A1457">
            <v>98042</v>
          </cell>
          <cell r="B1457" t="str">
            <v>BASE PARA POÇO DE VISITA RETANGULAR PARA ESGOTO, EM ALVENARIA COM BLOCOS DE CONCRETO, DIMENSÕES INTERNAS = 3X4 M, PROFUNDIDADE = 1,45 M, EXCLUINDO TAMPÃO. AF_12/2020</v>
          </cell>
          <cell r="C1457" t="str">
            <v>UN</v>
          </cell>
          <cell r="D1457" t="str">
            <v>10.657,42</v>
          </cell>
        </row>
        <row r="1458">
          <cell r="A1458">
            <v>98043</v>
          </cell>
          <cell r="B1458" t="str">
            <v>ACRÉSCIMO PARA POÇO DE VISITA RETANGULAR PARA ESGOTO, EM ALVENARIA COM BLOCOS DE CONCRETO, DIMENSÕES INTERNAS = 3X4 M. AF_12/2020</v>
          </cell>
          <cell r="C1458" t="str">
            <v>M</v>
          </cell>
          <cell r="D1458" t="str">
            <v>2.816,32</v>
          </cell>
        </row>
        <row r="1459">
          <cell r="A1459">
            <v>98044</v>
          </cell>
          <cell r="B1459" t="str">
            <v>BASE PARA POÇO DE VISITA RETANGULAR PARA ESGOTO, EM ALVENARIA COM BLOCOS DE CONCRETO, DIMENSÕES INTERNAS = 3,5X3,5 M, PROFUNDIDADE = 1,45 M, EXCLUINDO TAMPÃO. AF_12/2020</v>
          </cell>
          <cell r="C1459" t="str">
            <v>UN</v>
          </cell>
          <cell r="D1459" t="str">
            <v>10.824,88</v>
          </cell>
        </row>
        <row r="1460">
          <cell r="A1460">
            <v>98045</v>
          </cell>
          <cell r="B1460" t="str">
            <v>ACRÉSCIMO PARA POÇO DE VISITA RETANGULAR PARA ESGOTO, EM ALVENARIA COM BLOCOS DE CONCRETO, DIMENSÕES INTERNAS = 3,5X3,5 M. AF_12/2020</v>
          </cell>
          <cell r="C1460" t="str">
            <v>M</v>
          </cell>
          <cell r="D1460" t="str">
            <v>2.816,32</v>
          </cell>
        </row>
        <row r="1461">
          <cell r="A1461">
            <v>98046</v>
          </cell>
          <cell r="B1461" t="str">
            <v>BASE PARA POÇO DE VISITA RETANGULAR PARA ESGOTO, EM ALVENARIA COM BLOCOS DE CONCRETO, DIMENSÕES INTERNAS = 3,5X4 M, PROFUNDIDADE = 1,45 M, EXCLUINDO TAMPÃO. AF_12/2020</v>
          </cell>
          <cell r="C1461" t="str">
            <v>UN</v>
          </cell>
          <cell r="D1461" t="str">
            <v>12.086,83</v>
          </cell>
        </row>
        <row r="1462">
          <cell r="A1462">
            <v>98047</v>
          </cell>
          <cell r="B1462" t="str">
            <v>ACRÉSCIMO PARA POÇO DE VISITA RETANGULAR PARA ESGOTO, EM ALVENARIA COM BLOCOS DE CONCRETO, DIMENSÕES INTERNAS = 3,5X4 M. AF_12/2020</v>
          </cell>
          <cell r="C1462" t="str">
            <v>M</v>
          </cell>
          <cell r="D1462" t="str">
            <v>3.004,16</v>
          </cell>
        </row>
        <row r="1463">
          <cell r="A1463">
            <v>98048</v>
          </cell>
          <cell r="B1463" t="str">
            <v>BASE PARA POÇO DE VISITA RETANGULAR PARA ESGOTO, EM ALVENARIA COM BLOCOS DE CONCRETO, DIMENSÕES INTERNAS = 4X4 M, PROFUNDIDADE = 1,45 M, EXCLUINDO TAMPÃO. AF_12/2020</v>
          </cell>
          <cell r="C1463" t="str">
            <v>UN</v>
          </cell>
          <cell r="D1463" t="str">
            <v>14.192,51</v>
          </cell>
        </row>
        <row r="1464">
          <cell r="A1464">
            <v>98049</v>
          </cell>
          <cell r="B1464" t="str">
            <v>ACRÉSCIMO PARA POÇO DE VISITA RETANGULAR PARA ESGOTO, EM ALVENARIA COM BLOCOS DE CONCRETO, DIMENSÕES INTERNAS = 4X4 M. AF_12/2020</v>
          </cell>
          <cell r="C1464" t="str">
            <v>M</v>
          </cell>
          <cell r="D1464" t="str">
            <v>3.153,91</v>
          </cell>
        </row>
        <row r="1465">
          <cell r="A1465">
            <v>98050</v>
          </cell>
          <cell r="B1465" t="str">
            <v>CHAMINÉ CIRCULAR PARA POÇO DE VISITA PARA ESGOTO, EM CONCRETO PRÉ-MOLDADO, DIÂMETRO INTERNO = 0,6 M. AF_12/2020</v>
          </cell>
          <cell r="C1465" t="str">
            <v>M</v>
          </cell>
          <cell r="D1465" t="str">
            <v>173,03</v>
          </cell>
        </row>
        <row r="1466">
          <cell r="A1466">
            <v>98051</v>
          </cell>
          <cell r="B1466" t="str">
            <v>CHAMINÉ CIRCULAR PARA POÇO DE VISITA PARA ESGOTO, EM ALVENARIA COM TIJOLOS CERÂMICOS MACIÇOS, DIÂMETRO INTERNO = 0,6 M. AF_12/2020</v>
          </cell>
          <cell r="C1466" t="str">
            <v>M</v>
          </cell>
          <cell r="D1466" t="str">
            <v>803,09</v>
          </cell>
        </row>
        <row r="1467">
          <cell r="A1467">
            <v>98405</v>
          </cell>
          <cell r="B1467" t="str">
            <v>BASE PARA POÇO DE VISITA CIRCULAR PARA  ESGOTO, EM ALVENARIA COM TIJOLOS CERÂMICOS MACIÇOS, DIÂMETRO INTERNO = 1 M, PROFUNDIDADE = 1,45 M, EXCLUINDO TAMPÃO. AF_12/2020</v>
          </cell>
          <cell r="C1467" t="str">
            <v>UN</v>
          </cell>
          <cell r="D1467" t="str">
            <v>2.078,48</v>
          </cell>
        </row>
        <row r="1468">
          <cell r="A1468">
            <v>98406</v>
          </cell>
          <cell r="B1468" t="str">
            <v>BASE PARA POÇO DE VISITA RETANGULAR PARA ESGOTO, EM ALVENARIA COM BLOCOS DE CONCRETO, DIMENSÕES INTERNAS = 1X3,5 M, PROFUNDIDADE = 1,45 M, EXCLUINDO TAMPÃO. AF_12/2020</v>
          </cell>
          <cell r="C1468" t="str">
            <v>UN</v>
          </cell>
          <cell r="D1468" t="str">
            <v>4.601,79</v>
          </cell>
        </row>
        <row r="1469">
          <cell r="A1469">
            <v>98407</v>
          </cell>
          <cell r="B1469" t="str">
            <v>BASE PARA POÇO DE VISITA RETANGULAR PARA ESGOTO, EM ALVENARIA COM BLOCOS DE CONCRETO, DIMENSÕES INTERNAS = 1X2 M, PROFUNDIDADE = 1,45 M, EXCLUINDO TAMPÃO. AF_12/2020</v>
          </cell>
          <cell r="C1469" t="str">
            <v>UN</v>
          </cell>
          <cell r="D1469" t="str">
            <v>3.004,39</v>
          </cell>
        </row>
        <row r="1470">
          <cell r="A1470">
            <v>98408</v>
          </cell>
          <cell r="B1470" t="str">
            <v>BASE PARA POÇO DE VISITA RETANGULAR PARA ESGOTO, EM ALVENARIA COM BLOCOS DE CONCRETO, DIMENSÕES INTERNAS = 1X2,5 M, PROFUNDIDADE = 1,45 M, EXCLUINDO TAMPÃO. AF_12/2020</v>
          </cell>
          <cell r="C1470" t="str">
            <v>UN</v>
          </cell>
          <cell r="D1470" t="str">
            <v>3.530,56</v>
          </cell>
        </row>
        <row r="1471">
          <cell r="A1471">
            <v>98409</v>
          </cell>
          <cell r="B1471" t="str">
            <v>ACRÉSCIMO PARA POÇO DE VISITA CIRCULAR PARA ESGOTO, EM CONCRETO PRÉ-MOLDADO, DIÂMETRO INTERNO = 0,8 M. AF_12/2020</v>
          </cell>
          <cell r="C1471" t="str">
            <v>M</v>
          </cell>
          <cell r="D1471" t="str">
            <v>239,29</v>
          </cell>
        </row>
        <row r="1472">
          <cell r="A1472">
            <v>98410</v>
          </cell>
          <cell r="B1472" t="str">
            <v>BASE PARA POÇO DE VISITA CIRCULAR PARA ESGOTO, EM CONCRETO PRÉ-MOLDADO, DIÂMETRO INTERNO = 1 M, PROFUNDIDADE = 1,45 M, EXCLUINDO TAMPÃO. AF_12/2020</v>
          </cell>
          <cell r="C1472" t="str">
            <v>UN</v>
          </cell>
          <cell r="D1472" t="str">
            <v>844,61</v>
          </cell>
        </row>
        <row r="1473">
          <cell r="A1473">
            <v>98414</v>
          </cell>
          <cell r="B1473" t="str">
            <v>BASE PARA POÇO DE VISITA CIRCULAR PARA  ESGOTO, EM CONCRETO PRÉ-MOLDADO, DIÂMETRO INTERNO = 1 M, PROFUNDIDADE = 1,45 M, EXCLUINDO TAMPÃO. AF_12/2020</v>
          </cell>
          <cell r="C1473" t="str">
            <v>UN</v>
          </cell>
          <cell r="D1473" t="str">
            <v>831,30</v>
          </cell>
        </row>
        <row r="1474">
          <cell r="A1474">
            <v>98415</v>
          </cell>
          <cell r="B1474" t="str">
            <v>(COMPOSIÇÃO REPRESENTATIVA) POÇO DE VISITA CIRCULAR PARA ESGOTO, EM CONCRETO PRÉ-MOLDADO, DIÂMETRO INTERNO = 1,0 M, PROFUNDIDADE ATÉ 1,50 M, EXCLUINDO TAMPÃO. AF_04/2018</v>
          </cell>
          <cell r="C1474" t="str">
            <v>UN</v>
          </cell>
          <cell r="D1474" t="str">
            <v>1.005,54</v>
          </cell>
        </row>
        <row r="1475">
          <cell r="A1475">
            <v>98416</v>
          </cell>
          <cell r="B1475" t="str">
            <v>(COMPOSIÇÃO REPRESENTATIVA) POÇO DE VISITA CIRCULAR PARA ESGOTO, EM CONCRETO PRÉ-MOLDADO, DIÂMETRO INTERNO = 1,0 M, PROFUNDIDADE DE 1,50 A 2,00 M, EXCLUINDO TAMPÃO. AF_04/2018</v>
          </cell>
          <cell r="C1475" t="str">
            <v>UN</v>
          </cell>
          <cell r="D1475" t="str">
            <v>988,66</v>
          </cell>
        </row>
        <row r="1476">
          <cell r="A1476">
            <v>98417</v>
          </cell>
          <cell r="B1476" t="str">
            <v>(COMPOSIÇÃO REPRESENTATIVA) POÇO DE VISITA CIRCULAR PARA ESGOTO, EM CONCRETO PRÉ-MOLDADO, DIÂMETRO INTERNO = 1,0 M, PROFUNDIDADE DE 2,00 A 2,50 M, EXCLUINDO TAMPÃO. AF_04/2018</v>
          </cell>
          <cell r="C1476" t="str">
            <v>UN</v>
          </cell>
          <cell r="D1476" t="str">
            <v>1.146,03</v>
          </cell>
        </row>
        <row r="1477">
          <cell r="A1477">
            <v>98418</v>
          </cell>
          <cell r="B1477" t="str">
            <v>(COMPOSIÇÃO REPRESENTATIVA) POÇO DE VISITA CIRCULAR PARA ESGOTO, EM CONCRETO PRÉ-MOLDADO, DIÂMETRO INTERNO = 1,0 M, PROFUNDIDADE DE 2,50 A 3,00 M, EXCLUINDO TAMPÃO. AF_04/2018</v>
          </cell>
          <cell r="C1477" t="str">
            <v>UN</v>
          </cell>
          <cell r="D1477" t="str">
            <v>1.232,54</v>
          </cell>
        </row>
        <row r="1478">
          <cell r="A1478">
            <v>98419</v>
          </cell>
          <cell r="B1478" t="str">
            <v>(COMPOSIÇÃO REPRESENTATIVA) POÇO DE VISITA CIRCULAR PARA ESGOTO, EM CONCRETO PRÉ-MOLDADO, DIÂMETRO INTERNO = 1,0 M, PROFUNDIDADE DE 3,00 A 3,50 M, EXCLUINDO TAMPÃO. AF_04/2018</v>
          </cell>
          <cell r="C1478" t="str">
            <v>UN</v>
          </cell>
          <cell r="D1478" t="str">
            <v>1.319,06</v>
          </cell>
        </row>
        <row r="1479">
          <cell r="A1479">
            <v>98420</v>
          </cell>
          <cell r="B1479" t="str">
            <v>(COMPOSIÇÃO REPRESENTATIVA) POÇO DE VISITA CIRCULAR PARA ESGOTO, EM CONCRETO PRÉ-MOLDADO, DIÂMETRO INTERNO = 1,0 M, PROFUNDIDADE ATÉ 1,50 M, INCLUINDO TAMPÃO DE FERRO FUNDIDO, DIÂMETRO DE 60 CM. AF_04/2018</v>
          </cell>
          <cell r="C1479" t="str">
            <v>UN</v>
          </cell>
          <cell r="D1479" t="str">
            <v>1.386,36</v>
          </cell>
        </row>
        <row r="1480">
          <cell r="A1480">
            <v>98421</v>
          </cell>
          <cell r="B1480" t="str">
            <v>(COMPOSIÇÃO REPRESENTATIVA) POÇO DE VISITA CIRCULAR PARA ESGOTO, EM CONCRETO PRÉ-MOLDADO, DIÂMETRO INTERNO = 1,0 M, PROFUNDIDADE DE 1,50 A 2,00 M, INCLUINDO TAMPÃO DE FERRO FUNDIDO, DIÂMETRO DE 60 CM. AF_04/2018</v>
          </cell>
          <cell r="C1480" t="str">
            <v>UN</v>
          </cell>
          <cell r="D1480" t="str">
            <v>1.543,72</v>
          </cell>
        </row>
        <row r="1481">
          <cell r="A1481">
            <v>98422</v>
          </cell>
          <cell r="B1481" t="str">
            <v>(COMPOSIÇÃO REPRESENTATIVA) POÇO DE VISITA CIRCULAR PARA ESGOTO, EM CONCRETO PRÉ-MOLDADO, DIÂMETRO INTERNO = 1,0 M, PROFUNDIDADE DE 2,00 A 2,50 M, INCLUINDO TAMPÃO DE FERRO FUNDIDO, DIÂMETRO DE 60 CM. AF_04/2018</v>
          </cell>
          <cell r="C1481" t="str">
            <v>UN</v>
          </cell>
          <cell r="D1481" t="str">
            <v>1.701,09</v>
          </cell>
        </row>
        <row r="1482">
          <cell r="A1482">
            <v>98423</v>
          </cell>
          <cell r="B1482" t="str">
            <v>(COMPOSIÇÃO REPRESENTATIVA) POÇO DE VISITA CIRCULAR PARA ESGOTO, EM CONCRETO PRÉ-MOLDADO, DIÂMETRO INTERNO = 1,0 M, PROFUNDIDADE DE 2,50 A 3,00 M, INCLUINDO TAMPÃO DE FERRO FUNDIDO, DIÂMETRO DE 60 CM. AF_04/2018</v>
          </cell>
          <cell r="C1482" t="str">
            <v>UN</v>
          </cell>
          <cell r="D1482" t="str">
            <v>1.787,60</v>
          </cell>
        </row>
        <row r="1483">
          <cell r="A1483">
            <v>98424</v>
          </cell>
          <cell r="B1483" t="str">
            <v>(COMPOSIÇÃO REPRESENTATIVA) POÇO DE VISITA CIRCULAR PARA ESGOTO, EM CONCRETO PRÉ-MOLDADO, DIÂMETRO INTERNO = 1,0 M, PROFUNDIDADE DE 3,00 A 3,50 M, INCLUINDO TAMPÃO DE FERRO FUNDIDO, DIÂMETRO DE 60 CM. AF_04/2018</v>
          </cell>
          <cell r="C1483" t="str">
            <v>UN</v>
          </cell>
          <cell r="D1483" t="str">
            <v>1.874,12</v>
          </cell>
        </row>
        <row r="1484">
          <cell r="A1484">
            <v>98425</v>
          </cell>
          <cell r="B1484" t="str">
            <v>(COMPOSIÇÃO REPRESENTATIVA) POÇO DE VISITA CIRCULAR PARA ESGOTO, EM ALVENARIA COM TIJOLOS CERÂMICOS MACIÇOS, DIÂMETRO INTERNO = 1,2 M, PROFUNDIDADE ATÉ 1,50 M, EXCLUINDO TAMPÃO. AF_04/2018</v>
          </cell>
          <cell r="C1484" t="str">
            <v>UN</v>
          </cell>
          <cell r="D1484" t="str">
            <v>2.479,88</v>
          </cell>
        </row>
        <row r="1485">
          <cell r="A1485">
            <v>98426</v>
          </cell>
          <cell r="B1485" t="str">
            <v>(COMPOSIÇÃO REPRESENTATIVA) POÇO DE VISITA CIRCULAR PARA ESGOTO, EM ALVENARIA COM TIJOLOS CERÂMICOS MACIÇOS, DIÂMETRO INTERNO = 1,2 M, PROFUNDIDADE DE 1,50 A 2,00 M, EXCLUINDO TAMPÃO. AF_04/2018</v>
          </cell>
          <cell r="C1485" t="str">
            <v>UN</v>
          </cell>
          <cell r="D1485" t="str">
            <v>3.197,53</v>
          </cell>
        </row>
        <row r="1486">
          <cell r="A1486">
            <v>98427</v>
          </cell>
          <cell r="B1486" t="str">
            <v>(COMPOSIÇÃO REPRESENTATIVA) POÇO DE VISITA CIRCULAR PARA ESGOTO, EM ALVENARIA COM TIJOLOS CERÂMICOS MACIÇOS, DIÂMETRO INTERNO = 1,2 M, PROFUNDIDADE DE 2,00 A 2,50 M, EXCLUINDO TAMPÃO. AF_04/2018</v>
          </cell>
          <cell r="C1486" t="str">
            <v>UN</v>
          </cell>
          <cell r="D1486" t="str">
            <v>3.915,19</v>
          </cell>
        </row>
        <row r="1487">
          <cell r="A1487">
            <v>98428</v>
          </cell>
          <cell r="B1487" t="str">
            <v>(COMPOSIÇÃO REPRESENTATIVA) POÇO DE VISITA CIRCULAR PARA ESGOTO, EM ALVENARIA COM TIJOLOS CERÂMICOS MACIÇOS, DIÂMETRO INTERNO = 1,2 M, PROFUNDIDADE DE 2,50 A 3,00 M, EXCLUINDO TAMPÃO. AF_04/2018</v>
          </cell>
          <cell r="C1487" t="str">
            <v>UN</v>
          </cell>
          <cell r="D1487" t="str">
            <v>4.316,73</v>
          </cell>
        </row>
        <row r="1488">
          <cell r="A1488">
            <v>98429</v>
          </cell>
          <cell r="B1488" t="str">
            <v>(COMPOSIÇÃO REPRESENTATIVA) POÇO DE VISITA CIRCULAR PARA ESGOTO, EM ALVENARIA COM TIJOLOS CERÂMICOS MACIÇOS, DIÂMETRO INTERNO = 1,2 M, PROFUNDIDADE DE 3,00 A 3,50 M, EXCLUINDO TAMPÃO. AF_04/2018</v>
          </cell>
          <cell r="C1488" t="str">
            <v>UN</v>
          </cell>
          <cell r="D1488" t="str">
            <v>4.718,28</v>
          </cell>
        </row>
        <row r="1489">
          <cell r="A1489">
            <v>98430</v>
          </cell>
          <cell r="B1489" t="str">
            <v>(COMPOSIÇÃO REPRESENTATIVA) POÇO DE VISITA CIRCULAR PARA ESGOTO, EM ALVENARIA COM TIJOLOS CERÂMICOS MACIÇOS, DIÂMETRO INTERNO = 1,2 M, PROFUNDIDADE ATÉ 1,50 M, INCLUINDO TAMPÃO DE FERRO FUNDIDO, DIÂMETRO DE 60 CM. AF_04/2018</v>
          </cell>
          <cell r="C1489" t="str">
            <v>UN</v>
          </cell>
          <cell r="D1489" t="str">
            <v>3.034,94</v>
          </cell>
        </row>
        <row r="1490">
          <cell r="A1490">
            <v>98431</v>
          </cell>
          <cell r="B1490" t="str">
            <v>(COMPOSIÇÃO REPRESENTATIVA) POÇO DE VISITA CIRCULAR PARA ESGOTO, EM ALVENARIA COM TIJOLOS CERÂMICOS MACIÇOS, DIÂMETRO INTERNO = 1,2 M, PROFUNDIDADE DE 1,50 A 2,00 M, INCLUINDO TAMPÃO DE FERRO FUNDIDO, DIÂMETRO DE 60 CM. AF_04/2018</v>
          </cell>
          <cell r="C1490" t="str">
            <v>UN</v>
          </cell>
          <cell r="D1490" t="str">
            <v>3.752,59</v>
          </cell>
        </row>
        <row r="1491">
          <cell r="A1491">
            <v>98432</v>
          </cell>
          <cell r="B1491" t="str">
            <v>(COMPOSIÇÃO REPRESENTATIVA) POÇO DE VISITA CIRCULAR PARA ESGOTO, EM ALVENARIA COM TIJOLOS CERÂMICOS MACIÇOS, DIÂMETRO INTERNO = 1,2 M, PROFUNDIDADE DE 2,00 A 2,50 M, INCLUINDO TAMPÃO DE FERRO FUNDIDO, DIÂMETRO DE 60 CM. AF_04/2018</v>
          </cell>
          <cell r="C1491" t="str">
            <v>UN</v>
          </cell>
          <cell r="D1491" t="str">
            <v>4.470,25</v>
          </cell>
        </row>
        <row r="1492">
          <cell r="A1492">
            <v>98433</v>
          </cell>
          <cell r="B1492" t="str">
            <v>(COMPOSIÇÃO REPRESENTATIVA) POÇO DE VISITA CIRCULAR PARA ESGOTO, EM ALVENARIA COM TIJOLOS CERÂMICOS MACIÇOS, DIÂMETRO INTERNO = 1,2 M, PROFUNDIDADE DE 2,50 A 3,00 M, INCLUINDO TAMPÃO DE FERRO FUNDIDO, DIÂMETRO DE 60 CM. AF_04/2018</v>
          </cell>
          <cell r="C1492" t="str">
            <v>UN</v>
          </cell>
          <cell r="D1492" t="str">
            <v>4.871,79</v>
          </cell>
        </row>
        <row r="1493">
          <cell r="A1493">
            <v>98434</v>
          </cell>
          <cell r="B1493" t="str">
            <v>(COMPOSIÇÃO REPRESENTATIVA) POÇO DE VISITA CIRCULAR PARA ESGOTO, EM ALVENARIA COM TIJOLOS CERÂMICOS MACIÇOS, DIÂMETRO INTERNO = 1,2 M, PROFUNDIDADE DE 3,00 A 3,50 M, INCLUINDO TAMPÃO DE FERRO FUNDIDO, DIÂMETRO DE 60 CM. AF_04/2018</v>
          </cell>
          <cell r="C1493" t="str">
            <v>UN</v>
          </cell>
          <cell r="D1493" t="str">
            <v>5.273,34</v>
          </cell>
        </row>
        <row r="1494">
          <cell r="A1494">
            <v>99240</v>
          </cell>
          <cell r="B1494" t="str">
            <v>ACRÉSCIMO PARA POÇO DE VISITA CIRCULAR PARA DRENAGEM, EM CONCRETO PRÉ-MOLDADO, DIÂMETRO INTERNO = 1,2 M. AF_12/2020</v>
          </cell>
          <cell r="C1494" t="str">
            <v>M</v>
          </cell>
          <cell r="D1494" t="str">
            <v>413,99</v>
          </cell>
        </row>
        <row r="1495">
          <cell r="A1495">
            <v>99241</v>
          </cell>
          <cell r="B1495" t="str">
            <v>ACRÉSCIMO PARA POÇO DE VISITA RETANGULAR PARA DRENAGEM, EM ALVENARIA COM BLOCOS DE CONCRETO, DIMENSÕES INTERNAS = 1,5X1,5 M. AF_12/2020</v>
          </cell>
          <cell r="C1495" t="str">
            <v>M</v>
          </cell>
          <cell r="D1495" t="str">
            <v>1.250,62</v>
          </cell>
        </row>
        <row r="1496">
          <cell r="A1496">
            <v>99242</v>
          </cell>
          <cell r="B1496" t="str">
            <v>BASE PARA POÇO DE VISITA CIRCULAR PARA DRENAGEM, EM ALVENARIA COM TIJOLOS CERÂMICOS MACIÇOS, DIÂMETRO INTERNO = 1,2 M, PROFUNDIDADE = 1,45 M, EXCLUINDO TAMPÃO. AF_12/2020</v>
          </cell>
          <cell r="C1496" t="str">
            <v>UN</v>
          </cell>
          <cell r="D1496" t="str">
            <v>2.393,21</v>
          </cell>
        </row>
        <row r="1497">
          <cell r="A1497">
            <v>99243</v>
          </cell>
          <cell r="B1497" t="str">
            <v>ACRÉSCIMO PARA POÇO DE VISITA CIRCULAR PARA DRENAGEM, EM ALVENARIA COM TIJOLOS CERÂMICOS MACIÇOS, DIÂMETRO INTERNO = 1,2 M. AF_12/2020</v>
          </cell>
          <cell r="C1497" t="str">
            <v>M</v>
          </cell>
          <cell r="D1497" t="str">
            <v>1.353,23</v>
          </cell>
        </row>
        <row r="1498">
          <cell r="A1498">
            <v>99244</v>
          </cell>
          <cell r="B1498" t="str">
            <v>BASE PARA POÇO DE VISITA RETANGULAR PARA DRENAGEM, EM ALVENARIA COM BLOCOS DE CONCRETO, DIMENSÕES INTERNAS = 1,5X2 M, PROFUNDIDADE = 1,45 M, EXCLUINDO TAMPÃO. AF_12/2020</v>
          </cell>
          <cell r="C1498" t="str">
            <v>UN</v>
          </cell>
          <cell r="D1498" t="str">
            <v>3.658,40</v>
          </cell>
        </row>
        <row r="1499">
          <cell r="A1499">
            <v>99246</v>
          </cell>
          <cell r="B1499" t="str">
            <v>ACRÉSCIMO PARA POÇO DE VISITA CIRCULAR PARA DRENAGEM, EM CONCRETO PRÉ-MOLDADO, DIÂMETRO INTERNO = 1,5 M. AF_12/2020</v>
          </cell>
          <cell r="C1499" t="str">
            <v>M</v>
          </cell>
          <cell r="D1499" t="str">
            <v>585,41</v>
          </cell>
        </row>
        <row r="1500">
          <cell r="A1500">
            <v>99247</v>
          </cell>
          <cell r="B1500" t="str">
            <v>ACRÉSCIMO PARA POÇO DE VISITA RETANGULAR PARA DRENAGEM, EM ALVENARIA COM BLOCOS DE CONCRETO, DIMENSÕES INTERNAS = 1,5X2 M. AF_12/2020</v>
          </cell>
          <cell r="C1500" t="str">
            <v>M</v>
          </cell>
          <cell r="D1500" t="str">
            <v>1.425,21</v>
          </cell>
        </row>
        <row r="1501">
          <cell r="A1501">
            <v>99248</v>
          </cell>
          <cell r="B1501" t="str">
            <v>BASE PARA POÇO DE VISITA CIRCULAR PARA DRENAGEM, EM ALVENARIA COM TIJOLOS CERÂMICOS MACIÇOS, DIÂMETRO INTERNO = 1,5 M, PROFUNDIDADE = 1,45 M, EXCLUINDO TAMPÃO. AF_12/2020</v>
          </cell>
          <cell r="C1501" t="str">
            <v>UN</v>
          </cell>
          <cell r="D1501" t="str">
            <v>3.635,54</v>
          </cell>
        </row>
        <row r="1502">
          <cell r="A1502">
            <v>99249</v>
          </cell>
          <cell r="B1502" t="str">
            <v>ACRÉSCIMO PARA POÇO DE VISITA CIRCULAR PARA DRENAGEM, EM ALVENARIA COM TIJOLOS CERÂMICOS MACIÇOS, DIÂMETRO INTERNO = 1,5 M. AF_12/2020</v>
          </cell>
          <cell r="C1502" t="str">
            <v>M</v>
          </cell>
          <cell r="D1502" t="str">
            <v>1.656,41</v>
          </cell>
        </row>
        <row r="1503">
          <cell r="A1503">
            <v>99252</v>
          </cell>
          <cell r="B1503" t="str">
            <v>BASE PARA POÇO DE VISITA RETANGULAR PARA DRENAGEM, EM ALVENARIA COM BLOCOS DE CONCRETO, DIMENSÕES INTERNAS = 1X1 M, PROFUNDIDADE = 1,45 M, EXCLUINDO TAMPÃO. AF_12/2020</v>
          </cell>
          <cell r="C1503" t="str">
            <v>UN</v>
          </cell>
          <cell r="D1503" t="str">
            <v>1.897,88</v>
          </cell>
        </row>
        <row r="1504">
          <cell r="A1504">
            <v>99254</v>
          </cell>
          <cell r="B1504" t="str">
            <v>ACRÉSCIMO PARA POÇO DE VISITA RETANGULAR PARA DRENAGEM, EM ALVENARIA COM BLOCOS DE CONCRETO, DIMENSÕES INTERNAS = 1X1 M. AF_12/2020</v>
          </cell>
          <cell r="C1504" t="str">
            <v>M</v>
          </cell>
          <cell r="D1504" t="str">
            <v>901,47</v>
          </cell>
        </row>
        <row r="1505">
          <cell r="A1505">
            <v>99256</v>
          </cell>
          <cell r="B1505" t="str">
            <v>BASE PARA POÇO DE VISITA RETANGULAR PARA DRENAGEM, EM ALVENARIA COM BLOCOS DE CONCRETO, DIMENSÕES INTERNAS = 1,5X2,5 M, PROFUNDIDADE = 1,45 M, EXCLUINDO TAMPÃO. AF_12/2020</v>
          </cell>
          <cell r="C1505" t="str">
            <v>UN</v>
          </cell>
          <cell r="D1505" t="str">
            <v>4.314,45</v>
          </cell>
        </row>
        <row r="1506">
          <cell r="A1506">
            <v>99259</v>
          </cell>
          <cell r="B1506" t="str">
            <v>BASE PARA POÇO DE VISITA RETANGULAR PARA DRENAGEM, EM ALVENARIA COM BLOCOS DE CONCRETO, DIMENSÕES INTERNAS = 1X1,5 M, PROFUNDIDADE = 1,45 M, EXCLUINDO TAMPÃO. AF_12/2020</v>
          </cell>
          <cell r="C1506" t="str">
            <v>UN</v>
          </cell>
          <cell r="D1506" t="str">
            <v>2.409,09</v>
          </cell>
        </row>
        <row r="1507">
          <cell r="A1507">
            <v>99261</v>
          </cell>
          <cell r="B1507" t="str">
            <v>ACRÉSCIMO PARA POÇO DE VISITA RETANGULAR PARA DRENAGEM, EM ALVENARIA COM BLOCOS DE CONCRETO, DIMENSÕES INTERNAS = 1X1,5 M. AF_12/2020</v>
          </cell>
          <cell r="C1507" t="str">
            <v>M</v>
          </cell>
          <cell r="D1507" t="str">
            <v>1.076,06</v>
          </cell>
        </row>
        <row r="1508">
          <cell r="A1508">
            <v>99263</v>
          </cell>
          <cell r="B1508" t="str">
            <v>ACRÉSCIMO PARA POÇO DE VISITA RETANGULAR PARA DRENAGEM, EM ALVENARIA COM BLOCOS DE CONCRETO, DIMENSÕES INTERNAS = 1,5X2,5 M. AF_12/2020</v>
          </cell>
          <cell r="C1508" t="str">
            <v>M</v>
          </cell>
          <cell r="D1508" t="str">
            <v>1.599,83</v>
          </cell>
        </row>
        <row r="1509">
          <cell r="A1509">
            <v>99265</v>
          </cell>
          <cell r="B1509" t="str">
            <v>BASE PARA POÇO DE VISITA RETANGULAR PARA DRENAGEM, EM ALVENARIA COM BLOCOS DE CONCRETO, DIMENSÕES INTERNAS = 1X2 M, PROFUNDIDADE = 1,45 M, EXCLUINDO TAMPÃO. AF_12/2020</v>
          </cell>
          <cell r="C1509" t="str">
            <v>UN</v>
          </cell>
          <cell r="D1509" t="str">
            <v>2.920,12</v>
          </cell>
        </row>
        <row r="1510">
          <cell r="A1510">
            <v>99266</v>
          </cell>
          <cell r="B1510" t="str">
            <v>ACRÉSCIMO PARA POÇO DE VISITA RETANGULAR PARA DRENAGEM, EM ALVENARIA COM BLOCOS DE CONCRETO, DIMENSÕES INTERNAS = 1X2 M. AF_12/2020</v>
          </cell>
          <cell r="C1510" t="str">
            <v>M</v>
          </cell>
          <cell r="D1510" t="str">
            <v>1.250,62</v>
          </cell>
        </row>
        <row r="1511">
          <cell r="A1511">
            <v>99267</v>
          </cell>
          <cell r="B1511" t="str">
            <v>BASE PARA POÇO DE VISITA RETANGULAR PARA DRENAGEM, EM ALVENARIA COM BLOCOS DE CONCRETO, DIMENSÕES INTERNAS = 1X2,5 M, PROFUNDIDADE = 1,45 M, EXCLUINDO TAMPÃO. AF_12/2020</v>
          </cell>
          <cell r="C1511" t="str">
            <v>UN</v>
          </cell>
          <cell r="D1511" t="str">
            <v>3.432,94</v>
          </cell>
        </row>
        <row r="1512">
          <cell r="A1512">
            <v>99268</v>
          </cell>
          <cell r="B1512" t="str">
            <v>POÇO DE INSPEÇÃO CIRCULAR PARA DRENAGEM, EM CONCRETO PRÉ-MOLDADO, DIÂMETRO INTERNO = 0,6 M, PROFUNDIDADE = 1 M, EXCLUINDO TAMPÃO. AF_12/2020</v>
          </cell>
          <cell r="C1512" t="str">
            <v>UN</v>
          </cell>
          <cell r="D1512" t="str">
            <v>301,58</v>
          </cell>
        </row>
        <row r="1513">
          <cell r="A1513">
            <v>99269</v>
          </cell>
          <cell r="B1513" t="str">
            <v>ACRÉSCIMO PARA POÇO DE VISITA RETANGULAR PARA DRENAGEM, EM ALVENARIA COM BLOCOS DE CONCRETO, DIMENSÕES INTERNAS = 1X2,5 M. AF_12/2020</v>
          </cell>
          <cell r="C1513" t="str">
            <v>M</v>
          </cell>
          <cell r="D1513" t="str">
            <v>1.425,21</v>
          </cell>
        </row>
        <row r="1514">
          <cell r="A1514">
            <v>99270</v>
          </cell>
          <cell r="B1514" t="str">
            <v>POÇO DE INSPEÇÃO CIRCULAR PARA DRENAGEM, EM CONCRETO PRÉ-MOLDADO, DIÂMETRO INTERNO = 0,6 M, PROFUNDIDADE = 1,5 M, EXCLUINDO TAMPÃO. AF_12/2020</v>
          </cell>
          <cell r="C1514" t="str">
            <v>UN</v>
          </cell>
          <cell r="D1514" t="str">
            <v>402,10</v>
          </cell>
        </row>
        <row r="1515">
          <cell r="A1515">
            <v>99271</v>
          </cell>
          <cell r="B1515" t="str">
            <v>BASE PARA POÇO DE VISITA RETANGULAR PARA DRENAGEM, EM ALVENARIA COM BLOCOS DE CONCRETO, DIMENSÕES INTERNAS = 1,5X3 M, PROFUNDIDADE = 1,45 M, EXCLUINDO TAMPÃO. AF_12/2020</v>
          </cell>
          <cell r="C1515" t="str">
            <v>UN</v>
          </cell>
          <cell r="D1515" t="str">
            <v>4.952,95</v>
          </cell>
        </row>
        <row r="1516">
          <cell r="A1516">
            <v>99272</v>
          </cell>
          <cell r="B1516" t="str">
            <v>POÇO DE INSPEÇÃO CIRCULAR PARA DRENAGEM, EM ALVENARIA COM TIJOLOS CERÂMICOS MACIÇOS, DIÂMETRO INTERNO = 0,6 M, PROFUNDIDADE = 1 M, EXCLUINDO TAMPÃO. AF_12/2020</v>
          </cell>
          <cell r="C1516" t="str">
            <v>UN</v>
          </cell>
          <cell r="D1516" t="str">
            <v>856,35</v>
          </cell>
        </row>
        <row r="1517">
          <cell r="A1517">
            <v>99273</v>
          </cell>
          <cell r="B1517" t="str">
            <v>POÇO DE INSPEÇÃO CIRCULAR PARA DRENAGEM, EM ALVENARIA COM TIJOLOS CERÂMICOS MACIÇOS, DIÂMETRO INTERNO = 0,6 M, PROFUNDIDADE = 1,5 M, EXCLUINDO TAMPÃO. AF_12/2020</v>
          </cell>
          <cell r="C1517" t="str">
            <v>UN</v>
          </cell>
          <cell r="D1517" t="str">
            <v>1.239,30</v>
          </cell>
        </row>
        <row r="1518">
          <cell r="A1518">
            <v>99274</v>
          </cell>
          <cell r="B1518" t="str">
            <v>BASE PARA POÇO DE VISITA RETANGULAR PARA DRENAGEM, EM ALVENARIA COM BLOCOS DE CONCRETO, DIMENSÕES INTERNAS = 1X3 M, PROFUNDIDADE = 1,45 M, EXCLUINDO TAMPÃO. AF_12/2020</v>
          </cell>
          <cell r="C1518" t="str">
            <v>UN</v>
          </cell>
          <cell r="D1518" t="str">
            <v>3.959,38</v>
          </cell>
        </row>
        <row r="1519">
          <cell r="A1519">
            <v>99275</v>
          </cell>
          <cell r="B1519" t="str">
            <v>BASE PARA POÇO DE VISITA CIRCULAR PARA DRENAGEM, EM CONCRETO PRÉ-MOLDADO, DIÂMETRO INTERNO = 0,8 M, PROFUNDIDADE = 1,45 M, EXCLUINDO TAMPÃO. AF_12/2020</v>
          </cell>
          <cell r="C1519" t="str">
            <v>UN</v>
          </cell>
          <cell r="D1519" t="str">
            <v>622,71</v>
          </cell>
        </row>
        <row r="1520">
          <cell r="A1520">
            <v>99276</v>
          </cell>
          <cell r="B1520" t="str">
            <v>ACRÉSCIMO PARA POÇO DE VISITA RETANGULAR PARA DRENAGEM, EM ALVENARIA COM BLOCOS DE CONCRETO, DIMENSÕES INTERNAS = 1,5X3 M. AF_12/2020</v>
          </cell>
          <cell r="C1520" t="str">
            <v>M</v>
          </cell>
          <cell r="D1520" t="str">
            <v>1.774,41</v>
          </cell>
        </row>
        <row r="1521">
          <cell r="A1521">
            <v>99277</v>
          </cell>
          <cell r="B1521" t="str">
            <v>ACRÉSCIMO PARA POÇO DE VISITA RETANGULAR PARA DRENAGEM, EM ALVENARIA COM BLOCOS DE CONCRETO, DIMENSÕES INTERNAS = 1X3 M. AF_12/2020</v>
          </cell>
          <cell r="C1521" t="str">
            <v>M</v>
          </cell>
          <cell r="D1521" t="str">
            <v>1.599,83</v>
          </cell>
        </row>
        <row r="1522">
          <cell r="A1522">
            <v>99278</v>
          </cell>
          <cell r="B1522" t="str">
            <v>ACRÉSCIMO PARA POÇO DE VISITA CIRCULAR PARA DRENAGEM, EM CONCRETO PRÉ-MOLDADO, DIÂMETRO INTERNO = 0,8 M. AF_12/2020</v>
          </cell>
          <cell r="C1522" t="str">
            <v>M</v>
          </cell>
          <cell r="D1522" t="str">
            <v>237,45</v>
          </cell>
        </row>
        <row r="1523">
          <cell r="A1523">
            <v>99279</v>
          </cell>
          <cell r="B1523" t="str">
            <v>BASE PARA POÇO DE VISITA RETANGULAR PARA DRENAGEM, EM ALVENARIA COM BLOCOS DE CONCRETO, DIMENSÕES INTERNAS = 1X3,5 M, PROFUNDIDADE = 1,45 M, EXCLUINDO TAMPÃO. AF_12/2020</v>
          </cell>
          <cell r="C1523" t="str">
            <v>UN</v>
          </cell>
          <cell r="D1523" t="str">
            <v>4.472,61</v>
          </cell>
        </row>
        <row r="1524">
          <cell r="A1524">
            <v>99280</v>
          </cell>
          <cell r="B1524" t="str">
            <v>BASE PARA POÇO DE VISITA CIRCULAR PARA DRENAGEM, EM ALVENARIA COM TIJOLOS CERÂMICOS MACIÇOS, DIÂMETRO INTERNO = 0,8 M, PROFUNDIDADE = 1,45 M, EXCLUINDO TAMPÃO. AF_12/2020</v>
          </cell>
          <cell r="C1524" t="str">
            <v>UN</v>
          </cell>
          <cell r="D1524" t="str">
            <v>1.608,91</v>
          </cell>
        </row>
        <row r="1525">
          <cell r="A1525">
            <v>99281</v>
          </cell>
          <cell r="B1525" t="str">
            <v>ACRÉSCIMO PARA POÇO DE VISITA RETANGULAR PARA DRENAGEM, EM ALVENARIA COM BLOCOS DE CONCRETO, DIMENSÕES INTERNAS = 1X3,5 M. AF_12/2020</v>
          </cell>
          <cell r="C1525" t="str">
            <v>M</v>
          </cell>
          <cell r="D1525" t="str">
            <v>1.774,41</v>
          </cell>
        </row>
        <row r="1526">
          <cell r="A1526">
            <v>99282</v>
          </cell>
          <cell r="B1526" t="str">
            <v>ACRÉSCIMO PARA POÇO DE VISITA RETANGULAR PARA DRENAGEM, EM ALVENARIA COM BLOCOS DE CONCRETO, DIMENSÕES INTERNAS = 2,5X2,5 M. AF_12/2020</v>
          </cell>
          <cell r="C1526" t="str">
            <v>M</v>
          </cell>
          <cell r="D1526" t="str">
            <v>1.968,15</v>
          </cell>
        </row>
        <row r="1527">
          <cell r="A1527">
            <v>99283</v>
          </cell>
          <cell r="B1527" t="str">
            <v>ACRÉSCIMO PARA POÇO DE VISITA CIRCULAR PARA DRENAGEM, EM ALVENARIA COM TIJOLOS CERÂMICOS MACIÇOS, DIÂMETRO INTERNO = 0,8 M. AF_12/2020</v>
          </cell>
          <cell r="C1527" t="str">
            <v>M</v>
          </cell>
          <cell r="D1527" t="str">
            <v>948,99</v>
          </cell>
        </row>
        <row r="1528">
          <cell r="A1528">
            <v>99284</v>
          </cell>
          <cell r="B1528" t="str">
            <v>BASE PARA POÇO DE VISITA RETANGULAR PARA DRENAGEM, EM ALVENARIA COM BLOCOS DE CONCRETO, DIMENSÕES INTERNAS = 1,5X3,5 M, PROFUNDIDADE = 1,45 M, EXCLUINDO TAMPÃO. AF_12/2020</v>
          </cell>
          <cell r="C1528" t="str">
            <v>UN</v>
          </cell>
          <cell r="D1528" t="str">
            <v>5.600,31</v>
          </cell>
        </row>
        <row r="1529">
          <cell r="A1529">
            <v>99285</v>
          </cell>
          <cell r="B1529" t="str">
            <v>BASE PARA POÇO DE VISITA CIRCULAR PARA DRENAGEM, EM CONCRETO PRÉ-MOLDADO, DIÂMETRO INTERNO = 1 M, PROFUNDIDADE = 1,45 M, EXCLUINDO TAMPÃO. AF_05/2018</v>
          </cell>
          <cell r="C1529" t="str">
            <v>UN</v>
          </cell>
          <cell r="D1529" t="str">
            <v>908,40</v>
          </cell>
        </row>
        <row r="1530">
          <cell r="A1530">
            <v>99286</v>
          </cell>
          <cell r="B1530" t="str">
            <v>BASE PARA POÇO DE VISITA RETANGULAR PARA DRENAGEM, EM ALVENARIA COM BLOCOS DE CONCRETO, DIMENSÕES INTERNAS = 1X4 M, PROFUNDIDADE = 1,45 M, EXCLUINDO TAMPÃO. AF_12/2020</v>
          </cell>
          <cell r="C1530" t="str">
            <v>UN</v>
          </cell>
          <cell r="D1530" t="str">
            <v>4.982,82</v>
          </cell>
        </row>
        <row r="1531">
          <cell r="A1531">
            <v>99287</v>
          </cell>
          <cell r="B1531" t="str">
            <v>BASE PARA POÇO DE VISITA RETANGULAR PARA DRENAGEM, EM ALVENARIA COM BLOCOS DE CONCRETO, DIMENSÕES INTERNAS = 2,5X3 M, PROFUNDIDADE = 1,45 M, EXCLUINDO TAMPÃO. AF_12/2020</v>
          </cell>
          <cell r="C1531" t="str">
            <v>UN</v>
          </cell>
          <cell r="D1531" t="str">
            <v>7.095,73</v>
          </cell>
        </row>
        <row r="1532">
          <cell r="A1532">
            <v>99288</v>
          </cell>
          <cell r="B1532" t="str">
            <v>ACRÉSCIMO PARA POÇO DE VISITA CIRCULAR PARA DRENAGEM, EM CONCRETO PRÉ-MOLDADO, DIÂMETRO INTERNO = 1 M. AF_12/2020</v>
          </cell>
          <cell r="C1532" t="str">
            <v>M</v>
          </cell>
          <cell r="D1532" t="str">
            <v>372,68</v>
          </cell>
        </row>
        <row r="1533">
          <cell r="A1533">
            <v>99289</v>
          </cell>
          <cell r="B1533" t="str">
            <v>ACRÉSCIMO PARA POÇO DE VISITA RETANGULAR PARA DRENAGEM, EM ALVENARIA COM BLOCOS DE CONCRETO, DIMENSÕES INTERNAS = 1X4 M. AF_12/2020</v>
          </cell>
          <cell r="C1533" t="str">
            <v>M</v>
          </cell>
          <cell r="D1533" t="str">
            <v>1.920,37</v>
          </cell>
        </row>
        <row r="1534">
          <cell r="A1534">
            <v>99290</v>
          </cell>
          <cell r="B1534" t="str">
            <v>BASE PARA POÇO DE VISITA RETANGULAR PARA DRENAGEM, EM ALVENARIA COM BLOCOS DE CONCRETO, DIMENSÕES INTERNAS = 1,5X1,5 M, PROFUNDIDADE = 1,45 M, EXCLUINDO TAMPÃO. AF_12/2020</v>
          </cell>
          <cell r="C1534" t="str">
            <v>UN</v>
          </cell>
          <cell r="D1534" t="str">
            <v>2.997,61</v>
          </cell>
        </row>
        <row r="1535">
          <cell r="A1535">
            <v>99291</v>
          </cell>
          <cell r="B1535" t="str">
            <v>ACRÉSCIMO PARA POÇO DE VISITA RETANGULAR PARA DRENAGEM, EM ALVENARIA COM BLOCOS DE CONCRETO, DIMENSÕES INTERNAS = 1,5X3,5 M. AF_12/2020</v>
          </cell>
          <cell r="C1535" t="str">
            <v>M</v>
          </cell>
          <cell r="D1535" t="str">
            <v>1.948,98</v>
          </cell>
        </row>
        <row r="1536">
          <cell r="A1536">
            <v>99292</v>
          </cell>
          <cell r="B1536" t="str">
            <v>BASE PARA POÇO DE VISITA CIRCULAR PARA DRENAGEM, EM ALVENARIA COM TIJOLOS CERÂMICOS MACIÇOS, DIÂMETRO INTERNO = 1 M, PROFUNDIDADE = 1,45 M, EXCLUINDO TAMPÃO. AF_12/2020</v>
          </cell>
          <cell r="C1536" t="str">
            <v>UN</v>
          </cell>
          <cell r="D1536" t="str">
            <v>2.000,55</v>
          </cell>
        </row>
        <row r="1537">
          <cell r="A1537">
            <v>99293</v>
          </cell>
          <cell r="B1537" t="str">
            <v>ACRÉSCIMO PARA POÇO DE VISITA CIRCULAR PARA DRENAGEM, EM ALVENARIA COM TIJOLOS CERÂMICOS MACIÇOS, DIÂMETRO INTERNO = 1 M. AF_12/2020</v>
          </cell>
          <cell r="C1537" t="str">
            <v>M</v>
          </cell>
          <cell r="D1537" t="str">
            <v>1.151,08</v>
          </cell>
        </row>
        <row r="1538">
          <cell r="A1538">
            <v>99294</v>
          </cell>
          <cell r="B1538" t="str">
            <v>BASE PARA POÇO DE VISITA RETANGULAR PARA DRENAGEM, EM ALVENARIA COM BLOCOS DE CONCRETO, DIMENSÕES INTERNAS = 1,5X4 M, PROFUNDIDADE = 1,45 M, EXCLUINDO TAMPÃO. AF_12/2020</v>
          </cell>
          <cell r="C1538" t="str">
            <v>UN</v>
          </cell>
          <cell r="D1538" t="str">
            <v>6.207,98</v>
          </cell>
        </row>
        <row r="1539">
          <cell r="A1539">
            <v>99296</v>
          </cell>
          <cell r="B1539" t="str">
            <v>ACRÉSCIMO PARA POÇO DE VISITA RETANGULAR PARA DRENAGEM, EM ALVENARIA COM BLOCOS DE CONCRETO, DIMENSÕES INTERNAS = 2,5X3 M. AF_12/2020</v>
          </cell>
          <cell r="C1539" t="str">
            <v>M</v>
          </cell>
          <cell r="D1539" t="str">
            <v>2.142,71</v>
          </cell>
        </row>
        <row r="1540">
          <cell r="A1540">
            <v>99297</v>
          </cell>
          <cell r="B1540" t="str">
            <v>ACRÉSCIMO PARA POÇO DE VISITA RETANGULAR PARA DRENAGEM, EM ALVENARIA COM BLOCOS DE CONCRETO, DIMENSÕES INTERNAS = 1,5X4 M. AF_12/2020</v>
          </cell>
          <cell r="C1540" t="str">
            <v>M</v>
          </cell>
          <cell r="D1540" t="str">
            <v>2.139,39</v>
          </cell>
        </row>
        <row r="1541">
          <cell r="A1541">
            <v>99298</v>
          </cell>
          <cell r="B1541" t="str">
            <v>BASE PARA POÇO DE VISITA RETANGULAR PARA DRENAGEM, EM ALVENARIA COM BLOCOS DE CONCRETO, DIMENSÕES INTERNAS = 2,5X3,5 M, PROFUNDIDADE = 1,45 M, EXCLUINDO TAMPÃO. AF_12/2020</v>
          </cell>
          <cell r="C1541" t="str">
            <v>UN</v>
          </cell>
          <cell r="D1541" t="str">
            <v>8.032,18</v>
          </cell>
        </row>
        <row r="1542">
          <cell r="A1542">
            <v>99299</v>
          </cell>
          <cell r="B1542" t="str">
            <v>ACRÉSCIMO PARA POÇO DE VISITA RETANGULAR PARA DRENAGEM, EM ALVENARIA COM BLOCOS DE CONCRETO, DIMENSÕES INTERNAS = 2,5X3,5 M. AF_12/2020</v>
          </cell>
          <cell r="C1542" t="str">
            <v>M</v>
          </cell>
          <cell r="D1542" t="str">
            <v>2.317,24</v>
          </cell>
        </row>
        <row r="1543">
          <cell r="A1543">
            <v>99300</v>
          </cell>
          <cell r="B1543" t="str">
            <v>BASE PARA POÇO DE VISITA RETANGULAR PARA DRENAGEM, EM ALVENARIA COM BLOCOS DE CONCRETO, DIMENSÕES INTERNAS = 2,5X4 M, PROFUNDIDADE = 1,45 M, EXCLUINDO TAMPÃO. AF_12/2020</v>
          </cell>
          <cell r="C1543" t="str">
            <v>UN</v>
          </cell>
          <cell r="D1543" t="str">
            <v>8.968,87</v>
          </cell>
        </row>
        <row r="1544">
          <cell r="A1544">
            <v>99301</v>
          </cell>
          <cell r="B1544" t="str">
            <v>BASE PARA POÇO DE VISITA RETANGULAR PARA DRENAGEM, EM ALVENARIA COM BLOCOS DE CONCRETO, DIMENSÕES INTERNAS = 2X2 M, PROFUNDIDADE = 1,45 M, EXCLUINDO TAMPÃO. AF_12/2020</v>
          </cell>
          <cell r="C1544" t="str">
            <v>UN</v>
          </cell>
          <cell r="D1544" t="str">
            <v>4.438,68</v>
          </cell>
        </row>
        <row r="1545">
          <cell r="A1545">
            <v>99302</v>
          </cell>
          <cell r="B1545" t="str">
            <v>ACRÉSCIMO PARA POÇO DE VISITA RETANGULAR PARA DRENAGEM, EM ALVENARIA COM BLOCOS DE CONCRETO, DIMENSÕES INTERNAS = 2,5X4 M. AF_12/2020</v>
          </cell>
          <cell r="C1545" t="str">
            <v>M</v>
          </cell>
          <cell r="D1545" t="str">
            <v>2.495,13</v>
          </cell>
        </row>
        <row r="1546">
          <cell r="A1546">
            <v>99303</v>
          </cell>
          <cell r="B1546" t="str">
            <v>BASE PARA POÇO DE VISITA RETANGULAR PARA DRENAGEM, EM ALVENARIA COM BLOCOS DE CONCRETO, DIMENSÕES INTERNAS = 3X3 M, PROFUNDIDADE = 1,45 M, EXCLUINDO TAMPÃO. AF_12/2020</v>
          </cell>
          <cell r="C1546" t="str">
            <v>UN</v>
          </cell>
          <cell r="D1546" t="str">
            <v>8.201,86</v>
          </cell>
        </row>
        <row r="1547">
          <cell r="A1547">
            <v>99304</v>
          </cell>
          <cell r="B1547" t="str">
            <v>ACRÉSCIMO PARA POÇO DE VISITA RETANGULAR PARA DRENAGEM, EM ALVENARIA COM BLOCOS DE CONCRETO, DIMENSÕES INTERNAS = 3X3 M. AF_12/2020</v>
          </cell>
          <cell r="C1547" t="str">
            <v>M</v>
          </cell>
          <cell r="D1547" t="str">
            <v>2.320,55</v>
          </cell>
        </row>
        <row r="1548">
          <cell r="A1548">
            <v>99305</v>
          </cell>
          <cell r="B1548" t="str">
            <v>BASE PARA POÇO DE VISITA RETANGULAR PARA DRENAGEM, EM ALVENARIA COM BLOCOS DE CONCRETO, DIMENSÕES INTERNAS = 3X3,5 M, PROFUNDIDADE = 1,45 M, EXCLUINDO TAMPÃO. AF_12/2020</v>
          </cell>
          <cell r="C1548" t="str">
            <v>UN</v>
          </cell>
          <cell r="D1548" t="str">
            <v>9.279,75</v>
          </cell>
        </row>
        <row r="1549">
          <cell r="A1549">
            <v>99306</v>
          </cell>
          <cell r="B1549" t="str">
            <v>ACRÉSCIMO PARA POÇO DE VISITA RETANGULAR PARA DRENAGEM, EM ALVENARIA COM BLOCOS DE CONCRETO, DIMENSÕES INTERNAS = 3X3,5 M. AF_12/2020</v>
          </cell>
          <cell r="C1549" t="str">
            <v>M</v>
          </cell>
          <cell r="D1549" t="str">
            <v>2.495,13</v>
          </cell>
        </row>
        <row r="1550">
          <cell r="A1550">
            <v>99307</v>
          </cell>
          <cell r="B1550" t="str">
            <v>ACRÉSCIMO PARA POÇO DE VISITA RETANGULAR PARA DRENAGEM, EM ALVENARIA COM BLOCOS DE CONCRETO, DIMENSÕES INTERNAS = 2X2 M. AF_12/2020</v>
          </cell>
          <cell r="C1550" t="str">
            <v>M</v>
          </cell>
          <cell r="D1550" t="str">
            <v>1.676,35</v>
          </cell>
        </row>
        <row r="1551">
          <cell r="A1551">
            <v>99308</v>
          </cell>
          <cell r="B1551" t="str">
            <v>BASE PARA POÇO DE VISITA RETANGULAR PARA DRENAGEM, EM ALVENARIA COM BLOCOS DE CONCRETO, DIMENSÕES INTERNAS = 3X4 M, PROFUNDIDADE = 1,45 M, EXCLUINDO TAMPÃO. AF_12/2020</v>
          </cell>
          <cell r="C1551" t="str">
            <v>UN</v>
          </cell>
          <cell r="D1551" t="str">
            <v>10.355,08</v>
          </cell>
        </row>
        <row r="1552">
          <cell r="A1552">
            <v>99309</v>
          </cell>
          <cell r="B1552" t="str">
            <v>ACRÉSCIMO PARA POÇO DE VISITA RETANGULAR PARA DRENAGEM, EM ALVENARIA COM BLOCOS DE CONCRETO, DIMENSÕES INTERNAS = 3X4 M. AF_12/2020</v>
          </cell>
          <cell r="C1552" t="str">
            <v>M</v>
          </cell>
          <cell r="D1552" t="str">
            <v>2.673,01</v>
          </cell>
        </row>
        <row r="1553">
          <cell r="A1553">
            <v>99310</v>
          </cell>
          <cell r="B1553" t="str">
            <v>BASE PARA POÇO DE VISITA RETANGULAR PARA DRENAGEM, EM ALVENARIA COM BLOCOS DE CONCRETO, DIMENSÕES INTERNAS = 3,5X3,5 M, PROFUNDIDADE = 1,45 M, EXCLUINDO TAMPÃO. AF_12/2020</v>
          </cell>
          <cell r="C1553" t="str">
            <v>UN</v>
          </cell>
          <cell r="D1553" t="str">
            <v>10.529,55</v>
          </cell>
        </row>
        <row r="1554">
          <cell r="A1554">
            <v>99311</v>
          </cell>
          <cell r="B1554" t="str">
            <v>ACRÉSCIMO PARA POÇO DE VISITA RETANGULAR PARA DRENAGEM, EM ALVENARIA COM BLOCOS DE CONCRETO, DIMENSÕES INTERNAS = 3,5X3,5 M. AF_12/2020</v>
          </cell>
          <cell r="C1554" t="str">
            <v>M</v>
          </cell>
          <cell r="D1554" t="str">
            <v>2.673,01</v>
          </cell>
        </row>
        <row r="1555">
          <cell r="A1555">
            <v>99312</v>
          </cell>
          <cell r="B1555" t="str">
            <v>BASE PARA POÇO DE VISITA RETANGULAR PARA DRENAGEM, EM ALVENARIA COM BLOCOS DE CONCRETO, DIMENSÕES INTERNAS = 2X2,5 M, PROFUNDIDADE = 1,45 M, EXCLUINDO TAMPÃO. AF_12/2020</v>
          </cell>
          <cell r="C1555" t="str">
            <v>UN</v>
          </cell>
          <cell r="D1555" t="str">
            <v>5.212,76</v>
          </cell>
        </row>
        <row r="1556">
          <cell r="A1556">
            <v>99313</v>
          </cell>
          <cell r="B1556" t="str">
            <v>BASE PARA POÇO DE VISITA RETANGULAR PARA DRENAGEM, EM ALVENARIA COM BLOCOS DE CONCRETO, DIMENSÕES INTERNAS = 3,5X4 M, PROFUNDIDADE = 1,45 M, EXCLUINDO TAMPÃO. AF_12/2020</v>
          </cell>
          <cell r="C1556" t="str">
            <v>UN</v>
          </cell>
          <cell r="D1556" t="str">
            <v>11.746,35</v>
          </cell>
        </row>
        <row r="1557">
          <cell r="A1557">
            <v>99314</v>
          </cell>
          <cell r="B1557" t="str">
            <v>ACRÉSCIMO PARA POÇO DE VISITA RETANGULAR PARA DRENAGEM, EM ALVENARIA COM BLOCOS DE CONCRETO, DIMENSÕES INTERNAS = 3,5X4 M. AF_12/2020</v>
          </cell>
          <cell r="C1557" t="str">
            <v>M</v>
          </cell>
          <cell r="D1557" t="str">
            <v>2.850,91</v>
          </cell>
        </row>
        <row r="1558">
          <cell r="A1558">
            <v>99315</v>
          </cell>
          <cell r="B1558" t="str">
            <v>BASE PARA POÇO DE VISITA RETANGULAR PARA DRENAGEM, EM ALVENARIA COM BLOCOS DE CONCRETO, DIMENSÕES INTERNAS = 4X4 M, PROFUNDIDADE = 1,45 M, EXCLUINDO TAMPÃO. AF_12/2020</v>
          </cell>
          <cell r="C1558" t="str">
            <v>UN</v>
          </cell>
          <cell r="D1558" t="str">
            <v>13.135,15</v>
          </cell>
        </row>
        <row r="1559">
          <cell r="A1559">
            <v>99317</v>
          </cell>
          <cell r="B1559" t="str">
            <v>ACRÉSCIMO PARA POÇO DE VISITA RETANGULAR PARA DRENAGEM, EM ALVENARIA COM BLOCOS DE CONCRETO, DIMENSÕES INTERNAS = 2X2,5 M. AF_12/2020</v>
          </cell>
          <cell r="C1559" t="str">
            <v>M</v>
          </cell>
          <cell r="D1559" t="str">
            <v>1.790,24</v>
          </cell>
        </row>
        <row r="1560">
          <cell r="A1560">
            <v>99318</v>
          </cell>
          <cell r="B1560" t="str">
            <v>CHAMINÉ CIRCULAR PARA POÇO DE VISITA PARA DRENAGEM, EM CONCRETO PRÉ-MOLDADO, DIÂMETRO INTERNO = 0,6 M. AF_12/2020</v>
          </cell>
          <cell r="C1560" t="str">
            <v>M</v>
          </cell>
          <cell r="D1560" t="str">
            <v>172,20</v>
          </cell>
        </row>
        <row r="1561">
          <cell r="A1561">
            <v>99319</v>
          </cell>
          <cell r="B1561" t="str">
            <v>CHAMINÉ CIRCULAR PARA POÇO DE VISITA PARA DRENAGEM, EM ALVENARIA COM TIJOLOS CERÂMICOS MACIÇOS, DIÂMETRO INTERNO = 0,6 M. AF_12/2020</v>
          </cell>
          <cell r="C1561" t="str">
            <v>M</v>
          </cell>
          <cell r="D1561" t="str">
            <v>748,67</v>
          </cell>
        </row>
        <row r="1562">
          <cell r="A1562">
            <v>99320</v>
          </cell>
          <cell r="B1562" t="str">
            <v>BASE PARA POÇO DE VISITA RETANGULAR PARA DRENAGEM, EM ALVENARIA COM BLOCOS DE CONCRETO, DIMENSÕES INTERNAS = 2X3 M, PROFUNDIDADE = 1,45 M, EXCLUINDO TAMPÃO. AF_12/2020</v>
          </cell>
          <cell r="C1562" t="str">
            <v>UN</v>
          </cell>
          <cell r="D1562" t="str">
            <v>6.016,62</v>
          </cell>
        </row>
        <row r="1563">
          <cell r="A1563">
            <v>99321</v>
          </cell>
          <cell r="B1563" t="str">
            <v>ACRÉSCIMO PARA POÇO DE VISITA RETANGULAR PARA DRENAGEM, EM ALVENARIA COM BLOCOS DE CONCRETO, DIMENSÕES INTERNAS = 2X3 M. AF_12/2020</v>
          </cell>
          <cell r="C1563" t="str">
            <v>M</v>
          </cell>
          <cell r="D1563" t="str">
            <v>1.964,85</v>
          </cell>
        </row>
        <row r="1564">
          <cell r="A1564">
            <v>99322</v>
          </cell>
          <cell r="B1564" t="str">
            <v>BASE PARA POÇO DE VISITA RETANGULAR PARA DRENAGEM, EM ALVENARIA COM BLOCOS DE CONCRETO, DIMENSÕES INTERNAS = 2X3,5 M, PROFUNDIDADE = 1,45 M, EXCLUINDO TAMPÃO. AF_12/2020</v>
          </cell>
          <cell r="C1564" t="str">
            <v>UN</v>
          </cell>
          <cell r="D1564" t="str">
            <v>6.794,41</v>
          </cell>
        </row>
        <row r="1565">
          <cell r="A1565">
            <v>99323</v>
          </cell>
          <cell r="B1565" t="str">
            <v>ACRÉSCIMO PARA POÇO DE VISITA RETANGULAR PARA DRENAGEM, EM ALVENARIA COM BLOCOS DE CONCRETO, DIMENSÕES INTERNAS = 2X3,5 M. AF_12/2020</v>
          </cell>
          <cell r="C1565" t="str">
            <v>M</v>
          </cell>
          <cell r="D1565" t="str">
            <v>2.139,39</v>
          </cell>
        </row>
        <row r="1566">
          <cell r="A1566">
            <v>99324</v>
          </cell>
          <cell r="B1566" t="str">
            <v>BASE PARA POÇO DE VISITA RETANGULAR PARA DRENAGEM, EM ALVENARIA COM BLOCOS DE CONCRETO, DIMENSÕES INTERNAS = 2X4 M, PROFUNDIDADE = 1,45 M, EXCLUINDO TAMPÃO. AF_12/2020</v>
          </cell>
          <cell r="C1566" t="str">
            <v>UN</v>
          </cell>
          <cell r="D1566" t="str">
            <v>7.572,29</v>
          </cell>
        </row>
        <row r="1567">
          <cell r="A1567">
            <v>99325</v>
          </cell>
          <cell r="B1567" t="str">
            <v>ACRÉSCIMO PARA POÇO DE VISITA RETANGULAR PARA DRENAGEM, EM ALVENARIA COM BLOCOS DE CONCRETO, DIMENSÕES INTERNAS = 2X4 M. AF_12/2020</v>
          </cell>
          <cell r="C1567" t="str">
            <v>M</v>
          </cell>
          <cell r="D1567" t="str">
            <v>2.317,24</v>
          </cell>
        </row>
        <row r="1568">
          <cell r="A1568">
            <v>99326</v>
          </cell>
          <cell r="B1568" t="str">
            <v>BASE PARA POÇO DE VISITA RETANGULAR PARA DRENAGEM, EM ALVENARIA COM BLOCOS DE CONCRETO, DIMENSÕES INTERNAS = 2,5X2,5 M, PROFUNDIDADE = 1,45 M, EXCLUINDO TAMPÃO. AF_12/2020</v>
          </cell>
          <cell r="C1568" t="str">
            <v>UN</v>
          </cell>
          <cell r="D1568" t="str">
            <v>6.158,92</v>
          </cell>
        </row>
        <row r="1569">
          <cell r="A1569">
            <v>99327</v>
          </cell>
          <cell r="B1569" t="str">
            <v>ACRÉSCIMO PARA POÇO DE VISITA RETANGULAR PARA DRENAGEM, EM ALVENARIA COM BLOCOS DE CONCRETO, DIMENSÕES INTERNAS = 4X4 M. AF_12/2020</v>
          </cell>
          <cell r="C1569" t="str">
            <v>M</v>
          </cell>
          <cell r="D1569" t="str">
            <v>2.996,44</v>
          </cell>
        </row>
        <row r="1570">
          <cell r="A1570">
            <v>101800</v>
          </cell>
          <cell r="B1570" t="str">
            <v>CAIXA COM GRELHA RETANGULAR DE FERRO FUNDIDO, EM ALVENARIA COM TIJOLOS CERÂMICOS MACIÇOS, DIMENSÕES INTERNAS: 0,30 X 1,00 X 1,00. AF_12/2020</v>
          </cell>
          <cell r="C1570" t="str">
            <v>UN</v>
          </cell>
          <cell r="D1570" t="str">
            <v>1.218,79</v>
          </cell>
        </row>
        <row r="1571">
          <cell r="A1571">
            <v>101801</v>
          </cell>
          <cell r="B1571" t="str">
            <v>CAIXA COM GRELHA RETANGULAR DE FERRO FUNDIDO, EM ALVENARIA COM BLOCOS DE CONCRETO, DIMENSÕES INTERNAS: 0,30 X 1,00 X 1,00. AF_12/2020</v>
          </cell>
          <cell r="C1571" t="str">
            <v>UN</v>
          </cell>
          <cell r="D1571" t="str">
            <v>846,52</v>
          </cell>
        </row>
        <row r="1572">
          <cell r="A1572">
            <v>101806</v>
          </cell>
          <cell r="B1572" t="str">
            <v>CAIXA ENTERRADA DISTRIBUIDORA DE VAZÃO (SUMIDOUROS MÚLTIPLOS), RETANGULAR, EM ALVENARIA COM TIJOLOS MACIÇOS, DIMENSÕES INTERNAS: 0,60 X 0,60 X 0,50 M. AF_12/2020</v>
          </cell>
          <cell r="C1572" t="str">
            <v>UN</v>
          </cell>
          <cell r="D1572" t="str">
            <v>431,32</v>
          </cell>
        </row>
        <row r="1573">
          <cell r="A1573">
            <v>101807</v>
          </cell>
          <cell r="B1573" t="str">
            <v>CAIXA ENTERRADA DISTRIBUIDORA DE VAZÃO (SUMIDOUROS MÚLTIPLOS), RETANGULAR, EM ALVENARIA COM BLOCOS DE CONCRETO, DIMENSÕES INTERNAS: 0,60 X 0,60 X 0,50 M. AF_12/2020</v>
          </cell>
          <cell r="C1573" t="str">
            <v>UN</v>
          </cell>
          <cell r="D1573" t="str">
            <v>355,37</v>
          </cell>
        </row>
        <row r="1574">
          <cell r="A1574">
            <v>101808</v>
          </cell>
          <cell r="B1574" t="str">
            <v>CAIXA ENTERRADA DISTRIBUIDORA DE VAZÃO (SUMIDOUROS MÚLTIPLOS), RETANGULAR, EM CONCRETO PRÉ-MOLDADO, DIMENSÕES INTERNAS: 0,60 X 0,60 X 0,50 M. AF_12/2020</v>
          </cell>
          <cell r="C1574" t="str">
            <v>UN</v>
          </cell>
          <cell r="D1574" t="str">
            <v>317,33</v>
          </cell>
        </row>
        <row r="1575">
          <cell r="A1575">
            <v>101809</v>
          </cell>
          <cell r="B1575" t="str">
            <v>BASE PARA POCO DE VISITA RETANGULAR PARA ESGOTO E DRENAGEM, EM CONCRETO ESTRUTURAL, DIMENSÕES INTERNAS DE 90X150 M, PROFUNDIDADE DE 1,25 M, EXCLUINDO TAMPÃO. AF_12/2020</v>
          </cell>
          <cell r="C1575" t="str">
            <v>UN</v>
          </cell>
          <cell r="D1575" t="str">
            <v>2.241,82</v>
          </cell>
        </row>
        <row r="1576">
          <cell r="A1576">
            <v>102139</v>
          </cell>
          <cell r="B1576" t="str">
            <v>BASE PARA POÇO DE VISITA CIRCULAR PARA  ESGOTO, EM CONCRETO PRÉ-MOLDADO, DIÂMETRO INTERNO = 1,2 M, PROFUNDIDADE = 1,45 M, EXCLUINDO TAMPÃO. AF_12/2020</v>
          </cell>
          <cell r="C1576" t="str">
            <v>UN</v>
          </cell>
          <cell r="D1576" t="str">
            <v>1.180,59</v>
          </cell>
        </row>
        <row r="1577">
          <cell r="A1577">
            <v>102140</v>
          </cell>
          <cell r="B1577" t="str">
            <v>BASE PARA POÇO DE VISITA CIRCULAR PARA DRENAGEM, EM ALVENARIA COM TIJOLOS CERÂMICOS MACIÇOS, DIÂMETRO INTERNO = 1 M, PROFUNDIDADE = 1,45 M, EXCLUINDO TAMPÃO. AF_12/2020</v>
          </cell>
          <cell r="C1577" t="str">
            <v>UN</v>
          </cell>
          <cell r="D1577" t="str">
            <v>1.333,96</v>
          </cell>
        </row>
        <row r="1578">
          <cell r="A1578">
            <v>102141</v>
          </cell>
          <cell r="B1578" t="str">
            <v>BASE PARA POÇO DE VISITA CIRCULAR PARA  ESGOTO, EM CONCRETO PRÉ-MOLDADO, DIÂMETRO INTERNO = 1,5 M, PROFUNDIDADE = 1,45 M, EXCLUINDO TAMPÃO. AF_12/2020</v>
          </cell>
          <cell r="C1578" t="str">
            <v>UN</v>
          </cell>
          <cell r="D1578" t="str">
            <v>1.890,32</v>
          </cell>
        </row>
        <row r="1579">
          <cell r="A1579">
            <v>102142</v>
          </cell>
          <cell r="B1579" t="str">
            <v>BASE PARA POÇO DE VISITA CIRCULAR PARA DRENAGEM, EM CONCRETO PRÉ-MOLDADO, DIÂMETRO INTERNO = 1,5 M, PROFUNDIDADE = 1,45 M, EXCLUINDO TAMPÃO. AF_12/2020</v>
          </cell>
          <cell r="C1579" t="str">
            <v>UN</v>
          </cell>
          <cell r="D1579" t="str">
            <v>1.855,93</v>
          </cell>
        </row>
        <row r="1580">
          <cell r="A1580">
            <v>94263</v>
          </cell>
          <cell r="B1580" t="str">
            <v>GUIA (MEIO-FIO) CONCRETO, MOLDADA  IN LOCO  EM TRECHO RETO COM EXTRUSORA, 13 CM BASE X 22 CM ALTURA. AF_06/2016</v>
          </cell>
          <cell r="C1580" t="str">
            <v>M</v>
          </cell>
          <cell r="D1580" t="str">
            <v>25,44</v>
          </cell>
        </row>
        <row r="1581">
          <cell r="A1581">
            <v>94264</v>
          </cell>
          <cell r="B1581" t="str">
            <v>GUIA (MEIO-FIO) CONCRETO, MOLDADA  IN LOCO  EM TRECHO CURVO COM EXTRUSORA, 13 CM BASE X 22 CM ALTURA. AF_06/2016</v>
          </cell>
          <cell r="C1581" t="str">
            <v>M</v>
          </cell>
          <cell r="D1581" t="str">
            <v>28,19</v>
          </cell>
        </row>
        <row r="1582">
          <cell r="A1582">
            <v>94265</v>
          </cell>
          <cell r="B1582" t="str">
            <v>GUIA (MEIO-FIO) CONCRETO, MOLDADA  IN LOCO  EM TRECHO RETO COM EXTRUSORA, 15 CM BASE X 30 CM ALTURA. AF_06/2016</v>
          </cell>
          <cell r="C1582" t="str">
            <v>M</v>
          </cell>
          <cell r="D1582" t="str">
            <v>33,79</v>
          </cell>
        </row>
        <row r="1583">
          <cell r="A1583">
            <v>94266</v>
          </cell>
          <cell r="B1583" t="str">
            <v>GUIA (MEIO-FIO) CONCRETO, MOLDADA  IN LOCO  EM TRECHO CURVO COM EXTRUSORA, 15 CM BASE X 30 CM ALTURA. AF_06/2016</v>
          </cell>
          <cell r="C1583" t="str">
            <v>M</v>
          </cell>
          <cell r="D1583" t="str">
            <v>36,93</v>
          </cell>
        </row>
        <row r="1584">
          <cell r="A1584">
            <v>94267</v>
          </cell>
          <cell r="B1584" t="str">
            <v>GUIA (MEIO-FIO) E SARJETA CONJUGADOS DE CONCRETO, MOLDADA  IN LOCO  EM TRECHO RETO COM EXTRUSORA, 45 CM BASE (15 CM BASE DA GUIA + 30 CM BASE DA SARJETA) X 22 CM ALTURA. AF_06/2016</v>
          </cell>
          <cell r="C1584" t="str">
            <v>M</v>
          </cell>
          <cell r="D1584" t="str">
            <v>40,08</v>
          </cell>
        </row>
        <row r="1585">
          <cell r="A1585">
            <v>94268</v>
          </cell>
          <cell r="B1585" t="str">
            <v>GUIA (MEIO-FIO) E SARJETA CONJUGADOS DE CONCRETO, MOLDADA  IN LOCO  EM TRECHO CURVO COM EXTRUSORA, 45 CM BASE (15 CM BASE DA GUIA + 30 CM BASE DA SARJETA) X 22 CM ALTURA. AF_06/2016</v>
          </cell>
          <cell r="C1585" t="str">
            <v>M</v>
          </cell>
          <cell r="D1585" t="str">
            <v>43,54</v>
          </cell>
        </row>
        <row r="1586">
          <cell r="A1586">
            <v>94269</v>
          </cell>
          <cell r="B1586" t="str">
            <v>GUIA (MEIO-FIO) E SARJETA CONJUGADOS DE CONCRETO, MOLDADA  IN LOCO  EM TRECHO RETO COM EXTRUSORA, 60 CM BASE (15 CM BASE DA GUIA + 45 CM BASE DA SARJETA) X 26 CM ALTURA. AF_06/2016</v>
          </cell>
          <cell r="C1586" t="str">
            <v>M</v>
          </cell>
          <cell r="D1586" t="str">
            <v>57,60</v>
          </cell>
        </row>
        <row r="1587">
          <cell r="A1587">
            <v>94270</v>
          </cell>
          <cell r="B1587" t="str">
            <v>GUIA (MEIO-FIO) E SARJETA CONJUGADOS DE CONCRETO, MOLDADA IN LOCO  EM TRECHO CURVO COM EXTRUSORA, 60 CM BASE (15 CM BASE DA GUIA + 45 CM BASE DA SARJETA) X 26 CM ALTURA. AF_06/2016</v>
          </cell>
          <cell r="C1587" t="str">
            <v>M</v>
          </cell>
          <cell r="D1587" t="str">
            <v>62,43</v>
          </cell>
        </row>
        <row r="1588">
          <cell r="A1588">
            <v>94271</v>
          </cell>
          <cell r="B1588" t="str">
            <v>GUIA (MEIO-FIO) E SARJETA CONJUGADOS DE CONCRETO, MOLDADA  IN LOCO  EM TRECHO RETO COM EXTRUSORA, 65 CM BASE (15 CM BASE DA GUIA + 50 CM BASE DA SARJETA) X 26 CM ALTURA. AF_06/2016</v>
          </cell>
          <cell r="C1588" t="str">
            <v>M</v>
          </cell>
          <cell r="D1588" t="str">
            <v>70,38</v>
          </cell>
        </row>
        <row r="1589">
          <cell r="A1589">
            <v>94272</v>
          </cell>
          <cell r="B1589" t="str">
            <v>GUIA (MEIO-FIO) E SARJETA CONJUGADOS DE CONCRETO, MOLDADA  IN LOCO  EM TRECHO CURVO COM EXTRUSORA, 65 CM BASE (15 CM BASE DA GUIA + 50 CM BASE DA SARJETA) X 26 CM ALTURA. AF_06/2016</v>
          </cell>
          <cell r="C1589" t="str">
            <v>M</v>
          </cell>
          <cell r="D1589" t="str">
            <v>76,81</v>
          </cell>
        </row>
        <row r="1590">
          <cell r="A1590">
            <v>94273</v>
          </cell>
          <cell r="B1590" t="str">
            <v>ASSENTAMENTO DE GUIA (MEIO-FIO) EM TRECHO RETO, CONFECCIONADA EM CONCRETO PRÉ-FABRICADO, DIMENSÕES 100X15X13X30 CM (COMPRIMENTO X BASE INFERIOR X BASE SUPERIOR X ALTURA), PARA VIAS URBANAS (USO VIÁRIO). AF_06/2016</v>
          </cell>
          <cell r="C1590" t="str">
            <v>M</v>
          </cell>
          <cell r="D1590" t="str">
            <v>38,75</v>
          </cell>
        </row>
        <row r="1591">
          <cell r="A1591">
            <v>94274</v>
          </cell>
          <cell r="B1591" t="str">
            <v>ASSENTAMENTO DE GUIA (MEIO-FIO) EM TRECHO CURVO, CONFECCIONADA EM CONCRETO PRÉ-FABRICADO, DIMENSÕES 100X15X13X30 CM (COMPRIMENTO X BASE INFERIOR X BASE SUPERIOR X ALTURA), PARA VIAS URBANAS (USO VIÁRIO). AF_06/2016</v>
          </cell>
          <cell r="C1591" t="str">
            <v>M</v>
          </cell>
          <cell r="D1591" t="str">
            <v>41,88</v>
          </cell>
        </row>
        <row r="1592">
          <cell r="A1592">
            <v>94275</v>
          </cell>
          <cell r="B1592" t="str">
            <v>ASSENTAMENTO DE GUIA (MEIO-FIO) EM TRECHO RETO, CONFECCIONADA EM CONCRETO PRÉ-FABRICADO, DIMENSÕES 100X15X13X20 CM (COMPRIMENTO X BASE INFERIOR X BASE SUPERIOR X ALTURA), PARA URBANIZAÇÃO INTERNA DE EMPREENDIMENTOS. AF_06/2016_P</v>
          </cell>
          <cell r="C1592" t="str">
            <v>M</v>
          </cell>
          <cell r="D1592" t="str">
            <v>37,03</v>
          </cell>
        </row>
        <row r="1593">
          <cell r="A1593">
            <v>94276</v>
          </cell>
          <cell r="B1593" t="str">
            <v>ASSENTAMENTO DE GUIA (MEIO-FIO) EM TRECHO CURVO, CONFECCIONADA EM CONCRETO PRÉ-FABRICADO, DIMENSÕES 100X15X13X20 CM (COMPRIMENTO X BASE INFERIOR X BASE SUPERIOR X ALTURA), PARA URBANIZAÇÃO INTERNA DE EMPREENDIMENTOS. AF_06/2016_P</v>
          </cell>
          <cell r="C1593" t="str">
            <v>M</v>
          </cell>
          <cell r="D1593" t="str">
            <v>40,17</v>
          </cell>
        </row>
        <row r="1594">
          <cell r="A1594">
            <v>94281</v>
          </cell>
          <cell r="B1594" t="str">
            <v>EXECUÇÃO DE SARJETA DE CONCRETO USINADO, MOLDADA  IN LOCO  EM TRECHO RETO, 30 CM BASE X 15 CM ALTURA. AF_06/2016</v>
          </cell>
          <cell r="C1594" t="str">
            <v>M</v>
          </cell>
          <cell r="D1594" t="str">
            <v>41,29</v>
          </cell>
        </row>
        <row r="1595">
          <cell r="A1595">
            <v>94282</v>
          </cell>
          <cell r="B1595" t="str">
            <v>EXECUÇÃO DE SARJETA DE CONCRETO USINADO, MOLDADA  IN LOCO  EM TRECHO CURVO, 30 CM BASE X 15 CM ALTURA. AF_06/2016</v>
          </cell>
          <cell r="C1595" t="str">
            <v>M</v>
          </cell>
          <cell r="D1595" t="str">
            <v>50,83</v>
          </cell>
        </row>
        <row r="1596">
          <cell r="A1596">
            <v>94283</v>
          </cell>
          <cell r="B1596" t="str">
            <v>EXECUÇÃO DE SARJETA DE CONCRETO USINADO, MOLDADA  IN LOCO  EM TRECHO RETO, 45 CM BASE X 15 CM ALTURA. AF_06/2016</v>
          </cell>
          <cell r="C1596" t="str">
            <v>M</v>
          </cell>
          <cell r="D1596" t="str">
            <v>53,43</v>
          </cell>
        </row>
        <row r="1597">
          <cell r="A1597">
            <v>94284</v>
          </cell>
          <cell r="B1597" t="str">
            <v>EXECUÇÃO DE SARJETA DE CONCRETO USINADO, MOLDADA  IN LOCO  EM TRECHO CURVO, 45 CM BASE X 15 CM ALTURA. AF_06/2016</v>
          </cell>
          <cell r="C1597" t="str">
            <v>M</v>
          </cell>
          <cell r="D1597" t="str">
            <v>62,97</v>
          </cell>
        </row>
        <row r="1598">
          <cell r="A1598">
            <v>94285</v>
          </cell>
          <cell r="B1598" t="str">
            <v>EXECUÇÃO DE SARJETA DE CONCRETO USINADO, MOLDADA  IN LOCO  EM TRECHO RETO, 60 CM BASE X 15 CM ALTURA. AF_06/2016</v>
          </cell>
          <cell r="C1598" t="str">
            <v>M</v>
          </cell>
          <cell r="D1598" t="str">
            <v>65,12</v>
          </cell>
        </row>
        <row r="1599">
          <cell r="A1599">
            <v>94286</v>
          </cell>
          <cell r="B1599" t="str">
            <v>EXECUÇÃO DE SARJETA DE CONCRETO USINADO, MOLDADA  IN LOCO  EM TRECHO CURVO, 60 CM BASE X 15 CM ALTURA. AF_06/2016</v>
          </cell>
          <cell r="C1599" t="str">
            <v>M</v>
          </cell>
          <cell r="D1599" t="str">
            <v>74,66</v>
          </cell>
        </row>
        <row r="1600">
          <cell r="A1600">
            <v>94287</v>
          </cell>
          <cell r="B1600" t="str">
            <v>EXECUÇÃO DE SARJETA DE CONCRETO USINADO, MOLDADA  IN LOCO  EM TRECHO RETO, 30 CM BASE X 10 CM ALTURA. AF_06/2016</v>
          </cell>
          <cell r="C1600" t="str">
            <v>M</v>
          </cell>
          <cell r="D1600" t="str">
            <v>31,94</v>
          </cell>
        </row>
        <row r="1601">
          <cell r="A1601">
            <v>94288</v>
          </cell>
          <cell r="B1601" t="str">
            <v>EXECUÇÃO DE SARJETA DE CONCRETO USINADO, MOLDADA  IN LOCO  EM TRECHO CURVO, 30 CM BASE X 10 CM ALTURA. AF_06/2016</v>
          </cell>
          <cell r="C1601" t="str">
            <v>M</v>
          </cell>
          <cell r="D1601" t="str">
            <v>40,28</v>
          </cell>
        </row>
        <row r="1602">
          <cell r="A1602">
            <v>94289</v>
          </cell>
          <cell r="B1602" t="str">
            <v>EXECUÇÃO DE SARJETA DE CONCRETO USINADO, MOLDADA  IN LOCO  EM TRECHO RETO, 45 CM BASE X 10 CM ALTURA. AF_06/2016</v>
          </cell>
          <cell r="C1602" t="str">
            <v>M</v>
          </cell>
          <cell r="D1602" t="str">
            <v>40,57</v>
          </cell>
        </row>
        <row r="1603">
          <cell r="A1603">
            <v>94290</v>
          </cell>
          <cell r="B1603" t="str">
            <v>EXECUÇÃO DE SARJETA DE CONCRETO USINADO, MOLDADA  IN LOCO  EM TRECHO CURVO, 45 CM BASE X 10 CM ALTURA. AF_06/2016</v>
          </cell>
          <cell r="C1603" t="str">
            <v>M</v>
          </cell>
          <cell r="D1603" t="str">
            <v>48,92</v>
          </cell>
        </row>
        <row r="1604">
          <cell r="A1604">
            <v>94291</v>
          </cell>
          <cell r="B1604" t="str">
            <v>EXECUÇÃO DE SARJETA DE CONCRETO USINADO, MOLDADA  IN LOCO  EM TRECHO RETO, 60 CM BASE X 10 CM ALTURA. AF_06/2016</v>
          </cell>
          <cell r="C1604" t="str">
            <v>M</v>
          </cell>
          <cell r="D1604" t="str">
            <v>48,79</v>
          </cell>
        </row>
        <row r="1605">
          <cell r="A1605">
            <v>94292</v>
          </cell>
          <cell r="B1605" t="str">
            <v>EXECUÇÃO DE SARJETA DE CONCRETO USINADO, MOLDADA  IN LOCO  EM TRECHO CURVO, 60 CM BASE X 10 CM ALTURA. AF_06/2016</v>
          </cell>
          <cell r="C1605" t="str">
            <v>M</v>
          </cell>
          <cell r="D1605" t="str">
            <v>57,13</v>
          </cell>
        </row>
        <row r="1606">
          <cell r="A1606">
            <v>94293</v>
          </cell>
          <cell r="B1606" t="str">
            <v>EXECUÇÃO DE SARJETÃO DE CONCRETO USINADO, MOLDADA  IN LOCO  EM TRECHO RETO, 100 CM BASE X 20 CM ALTURA. AF_06/2016</v>
          </cell>
          <cell r="C1606" t="str">
            <v>M</v>
          </cell>
          <cell r="D1606" t="str">
            <v>129,97</v>
          </cell>
        </row>
        <row r="1607">
          <cell r="A1607">
            <v>94294</v>
          </cell>
          <cell r="B1607" t="str">
            <v>EXECUÇÃO DE ESCORAS DE CONCRETO PARA CONTENÇÃO DE GUIAS PRÉ-FABRICADAS. AF_06/2016</v>
          </cell>
          <cell r="C1607" t="str">
            <v>M</v>
          </cell>
          <cell r="D1607" t="str">
            <v>6,97</v>
          </cell>
        </row>
        <row r="1608">
          <cell r="A1608">
            <v>101570</v>
          </cell>
          <cell r="B1608" t="str">
            <v>ESCORAMENTO DE VALA, TIPO PONTALETEAMENTO, COM PROFUNDIDADE DE 0 A 1,5 M, LARGURA MENOR QUE 1,5 M. AF_08/2020</v>
          </cell>
          <cell r="C1608" t="str">
            <v>M2</v>
          </cell>
          <cell r="D1608" t="str">
            <v>16,45</v>
          </cell>
        </row>
        <row r="1609">
          <cell r="A1609">
            <v>101571</v>
          </cell>
          <cell r="B1609" t="str">
            <v>ESCORAMENTO DE VALA, TIPO PONTALETEAMENTO, COM PROFUNDIDADE DE 0 A 1,5 M, LARGURA MAIOR OU IGUAL A 1,5 M E MENOR QUE 2,5 M. AF_08/2020</v>
          </cell>
          <cell r="C1609" t="str">
            <v>M2</v>
          </cell>
          <cell r="D1609" t="str">
            <v>22,59</v>
          </cell>
        </row>
        <row r="1610">
          <cell r="A1610">
            <v>101572</v>
          </cell>
          <cell r="B1610" t="str">
            <v>ESCORAMENTO DE VALA, TIPO PONTALETEAMENTO, COM PROFUNDIDADE DE 1,5 A 3,0 M, LARGURA MENOR QUE 1,5 M. AF_08/2020</v>
          </cell>
          <cell r="C1610" t="str">
            <v>M2</v>
          </cell>
          <cell r="D1610" t="str">
            <v>12,86</v>
          </cell>
        </row>
        <row r="1611">
          <cell r="A1611">
            <v>101573</v>
          </cell>
          <cell r="B1611" t="str">
            <v>ESCORAMENTO DE VALA, TIPO PONTALETEAMENTO, COM PROFUNDIDADE DE 1,5 A 3,0 M, LARGURA MAIOR OU IGUAL A 1,5 M E MENOR QUE 2,5 M. AF_08/2020</v>
          </cell>
          <cell r="C1611" t="str">
            <v>M2</v>
          </cell>
          <cell r="D1611" t="str">
            <v>18,99</v>
          </cell>
        </row>
        <row r="1612">
          <cell r="A1612">
            <v>101574</v>
          </cell>
          <cell r="B1612" t="str">
            <v>ESCORAMENTO DE VALA, TIPO PONTALETEAMENTO, COM PROFUNDIDADE DE 3,0 A 4,5 M, LARGURA MENOR QUE 1,5 M. AF_08/2020</v>
          </cell>
          <cell r="C1612" t="str">
            <v>M2</v>
          </cell>
          <cell r="D1612" t="str">
            <v>9,77</v>
          </cell>
        </row>
        <row r="1613">
          <cell r="A1613">
            <v>101575</v>
          </cell>
          <cell r="B1613" t="str">
            <v>ESCORAMENTO DE VALA, TIPO PONTALETEAMENTO, COM PROFUNDIDADE DE 3,0 A 4,5 M, LARGURA MAIOR OU IGUAL A 1,5 M E MENOR QUE 2,5 M. AF_08/2020</v>
          </cell>
          <cell r="C1613" t="str">
            <v>M2</v>
          </cell>
          <cell r="D1613" t="str">
            <v>16,03</v>
          </cell>
        </row>
        <row r="1614">
          <cell r="A1614">
            <v>101576</v>
          </cell>
          <cell r="B1614" t="str">
            <v>ESCORAMENTO DE VALA, TIPO DESCONTÍNUO, COM PROFUNDIDADE DE 0 A 1,5 M, LARGURA MENOR QUE 1,5 M. AF_08/2020</v>
          </cell>
          <cell r="C1614" t="str">
            <v>M2</v>
          </cell>
          <cell r="D1614" t="str">
            <v>28,58</v>
          </cell>
        </row>
        <row r="1615">
          <cell r="A1615">
            <v>101577</v>
          </cell>
          <cell r="B1615" t="str">
            <v>ESCORAMENTO DE VALA, TIPO DESCONTÍNUO, COM PROFUNDIDADE DE 0 A 1,5 M, LARGURA MAIOR OU IGUAL A 1,5 M E MENOR QUE 2,5 M. AF_08/2020</v>
          </cell>
          <cell r="C1615" t="str">
            <v>M2</v>
          </cell>
          <cell r="D1615" t="str">
            <v>36,43</v>
          </cell>
        </row>
        <row r="1616">
          <cell r="A1616">
            <v>101578</v>
          </cell>
          <cell r="B1616" t="str">
            <v>ESCORAMENTO DE VALA, TIPO DESCONTÍNUO, COM PROFUNDIDADE DE 1,5 M A 3,0 M, LARGURA MENOR QUE 1,5 M. AF_08/2020</v>
          </cell>
          <cell r="C1616" t="str">
            <v>M2</v>
          </cell>
          <cell r="D1616" t="str">
            <v>23,47</v>
          </cell>
        </row>
        <row r="1617">
          <cell r="A1617">
            <v>101579</v>
          </cell>
          <cell r="B1617" t="str">
            <v>ESCORAMENTO DE VALA, TIPO DESCONTÍNUO, COM PROFUNDIDADE DE 1,5 A 3,0 M, LARGURA MAIOR OU IGUAL A 1,5 M E MENOR QUE 2,5 M. AF_08/2020</v>
          </cell>
          <cell r="C1617" t="str">
            <v>M2</v>
          </cell>
          <cell r="D1617" t="str">
            <v>31,32</v>
          </cell>
        </row>
        <row r="1618">
          <cell r="A1618">
            <v>101580</v>
          </cell>
          <cell r="B1618" t="str">
            <v>ESCORAMENTO DE VALA, TIPO DESCONTÍNUO, COM PROFUNDIDADE DE 3,0 A 4,5 M, LARGURA MENOR QUE 1,5 M. AF_08/2020</v>
          </cell>
          <cell r="C1618" t="str">
            <v>M2</v>
          </cell>
          <cell r="D1618" t="str">
            <v>20,47</v>
          </cell>
        </row>
        <row r="1619">
          <cell r="A1619">
            <v>101581</v>
          </cell>
          <cell r="B1619" t="str">
            <v>ESCORAMENTO DE VALA, TIPO DESCONTÍNUO, COM PROFUNDIDADE DE 3,0 A 4,5 M, LARGURA MAIOR OU IGUAL A 1,5 E MENOR QUE 2,5 M. AF_08/2020</v>
          </cell>
          <cell r="C1619" t="str">
            <v>M2</v>
          </cell>
          <cell r="D1619" t="str">
            <v>28,44</v>
          </cell>
        </row>
        <row r="1620">
          <cell r="A1620">
            <v>101582</v>
          </cell>
          <cell r="B1620" t="str">
            <v>ESCORAMENTO DE VALA, TIPO CONTÍNUO, COM PROFUNDIDADE DE 0 A 1,5 M, LARGURA MENOR QUE 1,5 M. AF_08/2020</v>
          </cell>
          <cell r="C1620" t="str">
            <v>M2</v>
          </cell>
          <cell r="D1620" t="str">
            <v>46,78</v>
          </cell>
        </row>
        <row r="1621">
          <cell r="A1621">
            <v>101583</v>
          </cell>
          <cell r="B1621" t="str">
            <v>ESCORAMENTO DE VALA, TIPO CONTÍNUO, COM PROFUNDIDADE DE 0 A 1,5 M, LARGURA MAIOR OU IGUAL A 1,5 M E MENOR QUE 2,5 M. AF_08/2020</v>
          </cell>
          <cell r="C1621" t="str">
            <v>M2</v>
          </cell>
          <cell r="D1621" t="str">
            <v>59,00</v>
          </cell>
        </row>
        <row r="1622">
          <cell r="A1622">
            <v>101584</v>
          </cell>
          <cell r="B1622" t="str">
            <v>ESCORAMENTO DE VALA, TIPO CONTÍNUO, COM PROFUNDIDADE DE 1,5 M A 3,0 M, LARGURA MENOR QUE 1,5 M. AF_08/2020</v>
          </cell>
          <cell r="C1622" t="str">
            <v>M2</v>
          </cell>
          <cell r="D1622" t="str">
            <v>38,21</v>
          </cell>
        </row>
        <row r="1623">
          <cell r="A1623">
            <v>101585</v>
          </cell>
          <cell r="B1623" t="str">
            <v>ESCORAMENTO DE VALA, TIPO CONTÍNUO, COM PROFUNDIDADE DE 1,5 A 3,0 M, LARGURA MAIOR OU IGUAL A 1,5 M E MENOR QUE 2,5 M. AF_08/2020</v>
          </cell>
          <cell r="C1623" t="str">
            <v>M2</v>
          </cell>
          <cell r="D1623" t="str">
            <v>50,45</v>
          </cell>
        </row>
        <row r="1624">
          <cell r="A1624">
            <v>101586</v>
          </cell>
          <cell r="B1624" t="str">
            <v>ESCORAMENTO DE VALA, TIPO CONTÍNUO, COM PROFUNDIDADE DE 3,0 A 4,5 M, LARGURA MENOR QUE 1,5 M. AF_08/2020</v>
          </cell>
          <cell r="C1624" t="str">
            <v>M2</v>
          </cell>
          <cell r="D1624" t="str">
            <v>32,60</v>
          </cell>
        </row>
        <row r="1625">
          <cell r="A1625">
            <v>101587</v>
          </cell>
          <cell r="B1625" t="str">
            <v>ESCORAMENTO DE VALA, TIPO CONTÍNUO, COM PROFUNDIDADE DE 3,0 A 4,5 M, LARGURA MAIOR OU IGUAL A 1,5 E MENOR QUE 2,5 M. AF_08/2020</v>
          </cell>
          <cell r="C1625" t="str">
            <v>M2</v>
          </cell>
          <cell r="D1625" t="str">
            <v>44,94</v>
          </cell>
        </row>
        <row r="1626">
          <cell r="A1626">
            <v>101588</v>
          </cell>
          <cell r="B1626" t="str">
            <v>ESCORAMENTO DE VALA, TIPO CONTÍNUO COM PERFIL METÁLICO "U", COM PROFUNDIDADE DE 0 A 1,5 M, LARGURA MENOR QUE 1,5 M. AF_08/2020</v>
          </cell>
          <cell r="C1626" t="str">
            <v>M2</v>
          </cell>
          <cell r="D1626" t="str">
            <v>61,99</v>
          </cell>
        </row>
        <row r="1627">
          <cell r="A1627">
            <v>101589</v>
          </cell>
          <cell r="B1627" t="str">
            <v>ESCORAMENTO DE VALA,TIPO CONTÍNUO COM PERFIL METÁLICO "U", COM PROFUNDIDADE DE 0 A 1,5 M, LARGURA MAIOR OU IGUAL A 1,5 E MENOR QUE 2,5 M. AF_08/2020</v>
          </cell>
          <cell r="C1627" t="str">
            <v>M2</v>
          </cell>
          <cell r="D1627" t="str">
            <v>90,34</v>
          </cell>
        </row>
        <row r="1628">
          <cell r="A1628">
            <v>101590</v>
          </cell>
          <cell r="B1628" t="str">
            <v>ESCORAMENTO DE VALA, TIPO CONTÍNUO COM PERFIL METÁLICO "U", COM PROFUNDIDADE DE 1,5 A 3,0 M, LARGURA MENOR QUE 1,5 M. AF_08/2020</v>
          </cell>
          <cell r="C1628" t="str">
            <v>M2</v>
          </cell>
          <cell r="D1628" t="str">
            <v>46,94</v>
          </cell>
        </row>
        <row r="1629">
          <cell r="A1629">
            <v>101591</v>
          </cell>
          <cell r="B1629" t="str">
            <v>ESCORAMENTO DE VALA, TIPO CONTÍNUO COM PERFIL METÁLICO "U", COM PROFUNDIDADE DE 1,5 A 3,0 M, LARGURA MAIOR OU IGUAL 1,5 M E MENOR QUE 2,5 M. AF_08/2020</v>
          </cell>
          <cell r="C1629" t="str">
            <v>M2</v>
          </cell>
          <cell r="D1629" t="str">
            <v>75,28</v>
          </cell>
        </row>
        <row r="1630">
          <cell r="A1630">
            <v>101592</v>
          </cell>
          <cell r="B1630" t="str">
            <v>ESCORAMENTO DE VALA, TIPO CONTÍNUO COM PERFIL METÁLICO "U", COM PROFUNDIDADE DE 3,0 A 4,5 M, LARGURA MENOR QUE 1,5 M. AF_08/2020</v>
          </cell>
          <cell r="C1630" t="str">
            <v>M2</v>
          </cell>
          <cell r="D1630" t="str">
            <v>32,99</v>
          </cell>
        </row>
        <row r="1631">
          <cell r="A1631">
            <v>101593</v>
          </cell>
          <cell r="B1631" t="str">
            <v>ESCORAMENTO DE VALA, TIPO CONTÍNUO COM PERFIL METÁLICO "U", COM PROFUNDIDADE DE 3,0 A 4,5 M, LARGURA MAIOR OU IGUAL A 1,5 M E MENOR QUE 2,5 M. AF_08/2020</v>
          </cell>
          <cell r="C1631" t="str">
            <v>M2</v>
          </cell>
          <cell r="D1631" t="str">
            <v>61,42</v>
          </cell>
        </row>
        <row r="1632">
          <cell r="A1632">
            <v>101600</v>
          </cell>
          <cell r="B1632" t="str">
            <v>ESCORAMENTO DE VALA, TIPO BLINDAGEM, COM PROFUNDIDADE DE 0 A 1,5 M, LARGURA MENOR QUE 1,5 M - EXECUÇÃO, NÃO INCLUI MATERIAL. AF_08/2020</v>
          </cell>
          <cell r="C1632" t="str">
            <v>M2</v>
          </cell>
          <cell r="D1632" t="str">
            <v>11,59</v>
          </cell>
        </row>
        <row r="1633">
          <cell r="A1633">
            <v>101601</v>
          </cell>
          <cell r="B1633" t="str">
            <v>ESCORAMENTO DE VALA, TIPO BLINDAGEM COM PROFUNDIDADE DE 0 A 1,5 M, LARGURA MAIOR OU IGUAL A 1,5 M E MENOR QUE 2,5 M - EXECUÇÃO, NÃO INCLUI MATERIAL. AF_08/2020</v>
          </cell>
          <cell r="C1633" t="str">
            <v>M2</v>
          </cell>
          <cell r="D1633" t="str">
            <v>17,16</v>
          </cell>
        </row>
        <row r="1634">
          <cell r="A1634">
            <v>101602</v>
          </cell>
          <cell r="B1634" t="str">
            <v>ESCORAMENTO DE VALA, TIPO BLINDAGEM, COM PROFUNDIDADE DE 1,5 A 3,0 M, LARGURA MENOR QUE 1,5 M - EXECUÇÃO, NÃO INCLUI MATERIAL. AF_08/2020</v>
          </cell>
          <cell r="C1634" t="str">
            <v>M2</v>
          </cell>
          <cell r="D1634" t="str">
            <v>8,60</v>
          </cell>
        </row>
        <row r="1635">
          <cell r="A1635">
            <v>101603</v>
          </cell>
          <cell r="B1635" t="str">
            <v>ESCORAMENTO DE VALA, TIPO BLINDAGEM, COM PROFUNDIDADE DE 1,5 A 3,0 M, LARGURA MAIOR OU IGUAL A 1,5 M E MENOR QUE 2,5 M - EXECUÇÃO, NÃO INCLUI MATERIAL. AF_08/2020</v>
          </cell>
          <cell r="C1635" t="str">
            <v>M2</v>
          </cell>
          <cell r="D1635" t="str">
            <v>14,17</v>
          </cell>
        </row>
        <row r="1636">
          <cell r="A1636">
            <v>101604</v>
          </cell>
          <cell r="B1636" t="str">
            <v>ESCORAMENTO DE VALA, TIPO BLINDAGEM, COM PROFUNDIDADE DE 3,0 A 4,5 M, LARGURA MENOR QUE 1,5 M - EXECUÇÃO, NÃO INCLUI MATERIAL. AF_08/2020</v>
          </cell>
          <cell r="C1636" t="str">
            <v>M2</v>
          </cell>
          <cell r="D1636" t="str">
            <v>5,62</v>
          </cell>
        </row>
        <row r="1637">
          <cell r="A1637">
            <v>101605</v>
          </cell>
          <cell r="B1637" t="str">
            <v>ESCORAMENTO DE VALA, TIPO BLINDAGEM, COM PROFUNDIDADE DE 3,0 A 4,5 M, LARGURA MAIOR OU IGUAL A 1,5 M E MENOR QUE 2,5 M - EXECUÇÃO, NÃO INCLUI MATERIAL. AF_08/2020</v>
          </cell>
          <cell r="C1637" t="str">
            <v>M2</v>
          </cell>
          <cell r="D1637" t="str">
            <v>11,20</v>
          </cell>
        </row>
        <row r="1638">
          <cell r="A1638">
            <v>90788</v>
          </cell>
          <cell r="B1638" t="str">
            <v>KIT DE PORTA-PRONTA DE MADEIRA EM ACABAMENTO MELAMÍNICO BRANCO, FOLHA LEVE OU MÉDIA, 60X210CM, EXCLUSIVE FECHADURA, FIXAÇÃO COM PREENCHIMENTO PARCIAL DE ESPUMA EXPANSIVA - FORNECIMENTO E INSTALAÇÃO. AF_12/2019</v>
          </cell>
          <cell r="C1638" t="str">
            <v>UN</v>
          </cell>
          <cell r="D1638" t="str">
            <v>681,73</v>
          </cell>
        </row>
        <row r="1639">
          <cell r="A1639">
            <v>90789</v>
          </cell>
          <cell r="B1639" t="str">
            <v>KIT DE PORTA-PRONTA DE MADEIRA EM ACABAMENTO MELAMÍNICO BRANCO, FOLHA LEVE OU MÉDIA, 70X210CM, EXCLUSIVE FECHADURA, FIXAÇÃO COM PREENCHIMENTO PARCIAL DE ESPUMA EXPANSIVA - FORNECIMENTO E INSTALAÇÃO. AF_12/2019</v>
          </cell>
          <cell r="C1639" t="str">
            <v>UN</v>
          </cell>
          <cell r="D1639" t="str">
            <v>683,00</v>
          </cell>
        </row>
        <row r="1640">
          <cell r="A1640">
            <v>90790</v>
          </cell>
          <cell r="B1640" t="str">
            <v>KIT DE PORTA-PRONTA DE MADEIRA EM ACABAMENTO MELAMÍNICO BRANCO, FOLHA LEVE OU MÉDIA, 80X210CM, EXCLUSIVE FECHADURA, FIXAÇÃO COM PREENCHIMENTO PARCIAL DE ESPUMA EXPANSIVA - FORNECIMENTO E INSTALAÇÃO. AF_12/2019</v>
          </cell>
          <cell r="C1640" t="str">
            <v>UN</v>
          </cell>
          <cell r="D1640" t="str">
            <v>704,35</v>
          </cell>
        </row>
        <row r="1641">
          <cell r="A1641">
            <v>90791</v>
          </cell>
          <cell r="B1641" t="str">
            <v>KIT DE PORTA-PRONTA DE MADEIRA EM ACABAMENTO MELAMÍNICO BRANCO, FOLHA PESADA OU SUPERPESADA, 80X210CM, FIXAÇÃO COM PREENCHIMENTO PARCIAL DE ESPUMA EXPANSIVA - FORNECIMENTO E INSTALAÇÃO. AF_12/2019</v>
          </cell>
          <cell r="C1641" t="str">
            <v>UN</v>
          </cell>
          <cell r="D1641" t="str">
            <v>825,18</v>
          </cell>
        </row>
        <row r="1642">
          <cell r="A1642">
            <v>90793</v>
          </cell>
          <cell r="B1642" t="str">
            <v>KIT DE PORTA-PRONTA DE MADEIRA EM ACABAMENTO MELAMÍNICO BRANCO, FOLHA PESADA OU SUPERPESADA, 90X210CM, FIXAÇÃO COM PREENCHIMENTO TOTAL DE ESPUMA EXPANSIVA - FORNECIMENTO E INSTALAÇÃO. AF_12/2019</v>
          </cell>
          <cell r="C1642" t="str">
            <v>UN</v>
          </cell>
          <cell r="D1642" t="str">
            <v>872,38</v>
          </cell>
        </row>
        <row r="1643">
          <cell r="A1643">
            <v>90794</v>
          </cell>
          <cell r="B1643" t="str">
            <v>KIT DE PORTA-PRONTA DE MADEIRA EM ACABAMENTO MELAMÍNICO BRANCO, FOLHA LEVE OU MÉDIA, E BATENTE METÁLICO, 60X210CM, FIXAÇÃO COM ARGAMASSA - FORNECIMENTO E INSTALAÇÃO. AF_12/2019</v>
          </cell>
          <cell r="C1643" t="str">
            <v>UN</v>
          </cell>
          <cell r="D1643" t="str">
            <v>584,33</v>
          </cell>
        </row>
        <row r="1644">
          <cell r="A1644">
            <v>90795</v>
          </cell>
          <cell r="B1644" t="str">
            <v>KIT DE PORTA-PRONTA DE MADEIRA EM ACABAMENTO MELAMÍNICO BRANCO, FOLHA LEVE OU MÉDIA, E BATENTE METÁLICO, 70X210CM, FIXAÇÃO COM ARGAMASSA - FORNECIMENTO E INSTALAÇÃO. AF_12/2019</v>
          </cell>
          <cell r="C1644" t="str">
            <v>UN</v>
          </cell>
          <cell r="D1644" t="str">
            <v>589,76</v>
          </cell>
        </row>
        <row r="1645">
          <cell r="A1645">
            <v>90796</v>
          </cell>
          <cell r="B1645" t="str">
            <v>KIT DE PORTA-PRONTA DE MADEIRA EM ACABAMENTO MELAMÍNICO BRANCO, FOLHA LEVE OU MÉDIA, E BATENTE METÁLICO, 80X210CM, FIXAÇÃO COM ARGAMASSA - FORNECIMENTO E INSTALAÇÃO. AF_12/2019</v>
          </cell>
          <cell r="C1645" t="str">
            <v>UN</v>
          </cell>
          <cell r="D1645" t="str">
            <v>595,19</v>
          </cell>
        </row>
        <row r="1646">
          <cell r="A1646">
            <v>90797</v>
          </cell>
          <cell r="B1646" t="str">
            <v>KIT DE PORTA-PRONTA DE MADEIRA EM ACABAMENTO MELAMÍNICO BRANCO, FOLHA LEVE OU MÉDIA, E BATENTE METÁLICO, 90X210CM, FIXAÇÃO COM ARGAMASSA - FORNECIMENTO E INSTALAÇÃO. AF_12/2019</v>
          </cell>
          <cell r="C1646" t="str">
            <v>UN</v>
          </cell>
          <cell r="D1646" t="str">
            <v>600,61</v>
          </cell>
        </row>
        <row r="1647">
          <cell r="A1647">
            <v>90798</v>
          </cell>
          <cell r="B1647" t="str">
            <v>KIT DE PORTA-PRONTA DE MADEIRA EM ACABAMENTO MELAMÍNICO BRANCO, FOLHA PESADA OU SUPERPESADA, E BATENTE METÁLICO, 80X210CM, FIXAÇÃO COM ARGAMASSA - FORNECIMENTO E INSTALAÇÃO. AF_12/2019</v>
          </cell>
          <cell r="C1647" t="str">
            <v>UN</v>
          </cell>
          <cell r="D1647" t="str">
            <v>873,51</v>
          </cell>
        </row>
        <row r="1648">
          <cell r="A1648">
            <v>90799</v>
          </cell>
          <cell r="B1648" t="str">
            <v>KIT DE PORTA-PRONTA DE MADEIRA EM ACABAMENTO MELAMÍNICO BRANCO, FOLHA PESADA OU SUPERPESADA, E BATENTE METÁLICO, 90X210CM, FIXAÇÃO COM ARGAMASSA - FORNECIMENTO E INSTALAÇÃO. AF_12/2019</v>
          </cell>
          <cell r="C1648" t="str">
            <v>UN</v>
          </cell>
          <cell r="D1648" t="str">
            <v>901,13</v>
          </cell>
        </row>
        <row r="1649">
          <cell r="A1649">
            <v>90801</v>
          </cell>
          <cell r="B1649" t="str">
            <v>BATENTE PARA PORTA DE MADEIRA, PADRÃO MÉDIO - FORNECIMENTO E MONTAGEM. AF_12/2019</v>
          </cell>
          <cell r="C1649" t="str">
            <v>UN</v>
          </cell>
          <cell r="D1649" t="str">
            <v>217,88</v>
          </cell>
        </row>
        <row r="1650">
          <cell r="A1650">
            <v>90806</v>
          </cell>
          <cell r="B1650" t="str">
            <v>BATENTE PARA PORTA DE MADEIRA, FIXAÇÃO COM ARGAMASSA, PADRÃO MÉDIO - FORNECIMENTO E INSTALAÇÃO. AF_12/2019_P</v>
          </cell>
          <cell r="C1650" t="str">
            <v>UN</v>
          </cell>
          <cell r="D1650" t="str">
            <v>286,51</v>
          </cell>
        </row>
        <row r="1651">
          <cell r="A1651">
            <v>90820</v>
          </cell>
          <cell r="B1651" t="str">
            <v>PORTA DE MADEIRA PARA PINTURA, SEMI-OCA (LEVE OU MÉDIA), 60X210CM, ESPESSURA DE 3,5CM, INCLUSO DOBRADIÇAS - FORNECIMENTO E INSTALAÇÃO. AF_12/2019</v>
          </cell>
          <cell r="C1651" t="str">
            <v>UN</v>
          </cell>
          <cell r="D1651" t="str">
            <v>242,57</v>
          </cell>
        </row>
        <row r="1652">
          <cell r="A1652">
            <v>90821</v>
          </cell>
          <cell r="B1652" t="str">
            <v>PORTA DE MADEIRA PARA PINTURA, SEMI-OCA (LEVE OU MÉDIA), 70X210CM, ESPESSURA DE 3,5CM, INCLUSO DOBRADIÇAS - FORNECIMENTO E INSTALAÇÃO. AF_12/2019</v>
          </cell>
          <cell r="C1652" t="str">
            <v>UN</v>
          </cell>
          <cell r="D1652" t="str">
            <v>247,58</v>
          </cell>
        </row>
        <row r="1653">
          <cell r="A1653">
            <v>90822</v>
          </cell>
          <cell r="B1653" t="str">
            <v>PORTA DE MADEIRA PARA PINTURA, SEMI-OCA (LEVE OU MÉDIA), 80X210CM, ESPESSURA DE 3,5CM, INCLUSO DOBRADIÇAS - FORNECIMENTO E INSTALAÇÃO. AF_12/2019</v>
          </cell>
          <cell r="C1653" t="str">
            <v>UN</v>
          </cell>
          <cell r="D1653" t="str">
            <v>266,71</v>
          </cell>
        </row>
        <row r="1654">
          <cell r="A1654">
            <v>90823</v>
          </cell>
          <cell r="B1654" t="str">
            <v>PORTA DE MADEIRA PARA PINTURA, SEMI-OCA (LEVE OU MÉDIA), 90X210CM, ESPESSURA DE 3,5CM, INCLUSO DOBRADIÇAS - FORNECIMENTO E INSTALAÇÃO. AF_12/2019</v>
          </cell>
          <cell r="C1654" t="str">
            <v>UN</v>
          </cell>
          <cell r="D1654" t="str">
            <v>332,29</v>
          </cell>
        </row>
        <row r="1655">
          <cell r="A1655">
            <v>90824</v>
          </cell>
          <cell r="B1655" t="str">
            <v>PORTA DE MADEIRA PARA PINTURA, SEMI-OCA (PESADA OU SUPERPESADA), 80X210CM, ESPESSURA DE 3,5CM, INCLUSO DOBRADIÇAS - FORNECIMENTO E INSTALAÇÃO. AF_12/2019</v>
          </cell>
          <cell r="C1655" t="str">
            <v>UN</v>
          </cell>
          <cell r="D1655" t="str">
            <v>483,14</v>
          </cell>
        </row>
        <row r="1656">
          <cell r="A1656">
            <v>90825</v>
          </cell>
          <cell r="B1656" t="str">
            <v>PORTA DE MADEIRA, MACIÇA (PESADA OU SUPERPESADA), 90X210CM, ESPESSURA DE 3,5CM, INCLUSO DOBRADIÇAS - FORNECIMENTO E INSTALAÇÃO. AF_12/2019</v>
          </cell>
          <cell r="C1656" t="str">
            <v>UN</v>
          </cell>
          <cell r="D1656" t="str">
            <v>540,15</v>
          </cell>
        </row>
        <row r="1657">
          <cell r="A1657">
            <v>90830</v>
          </cell>
          <cell r="B1657" t="str">
            <v>FECHADURA DE EMBUTIR COM CILINDRO, EXTERNA, COMPLETA, ACABAMENTO PADRÃO MÉDIO, INCLUSO EXECUÇÃO DE FURO - FORNECIMENTO E INSTALAÇÃO. AF_12/2019</v>
          </cell>
          <cell r="C1657" t="str">
            <v>UN</v>
          </cell>
          <cell r="D1657" t="str">
            <v>108,58</v>
          </cell>
        </row>
        <row r="1658">
          <cell r="A1658">
            <v>90831</v>
          </cell>
          <cell r="B1658" t="str">
            <v>FECHADURA DE EMBUTIR PARA PORTA DE BANHEIRO, COMPLETA, ACABAMENTO PADRÃO MÉDIO, INCLUSO EXECUÇÃO DE FURO - FORNECIMENTO E INSTALAÇÃO. AF_12/2019</v>
          </cell>
          <cell r="C1658" t="str">
            <v>UN</v>
          </cell>
          <cell r="D1658" t="str">
            <v>94,67</v>
          </cell>
        </row>
        <row r="1659">
          <cell r="A1659">
            <v>90841</v>
          </cell>
          <cell r="B1659" t="str">
            <v>KIT DE PORTA DE MADEIRA PARA PINTURA, SEMI-OCA (LEVE OU MÉDIA), PADRÃO MÉDIO, 60X210CM, ESPESSURA DE 3,5CM, ITENS INCLUSOS: DOBRADIÇAS, MONTAGEM E INSTALAÇÃO DO BATENTE, FECHADURA COM EXECUÇÃO DO FURO - FORNECIMENTO E INSTALAÇÃO. AF_12/2019</v>
          </cell>
          <cell r="C1659" t="str">
            <v>UN</v>
          </cell>
          <cell r="D1659" t="str">
            <v>690,95</v>
          </cell>
        </row>
        <row r="1660">
          <cell r="A1660">
            <v>90842</v>
          </cell>
          <cell r="B1660" t="str">
            <v>KIT DE PORTA DE MADEIRA PARA PINTURA, SEMI-OCA (LEVE OU MÉDIA), PADRÃO MÉDIO, 70X210CM, ESPESSURA DE 3,5CM, ITENS INCLUSOS: DOBRADIÇAS, MONTAGEM E INSTALAÇÃO DO BATENTE, FECHADURA COM EXECUÇÃO DO FURO - FORNECIMENTO E INSTALAÇÃO. AF_12/2019</v>
          </cell>
          <cell r="C1660" t="str">
            <v>UN</v>
          </cell>
          <cell r="D1660" t="str">
            <v>697,36</v>
          </cell>
        </row>
        <row r="1661">
          <cell r="A1661">
            <v>90843</v>
          </cell>
          <cell r="B1661" t="str">
            <v>KIT DE PORTA DE MADEIRA PARA PINTURA, SEMI-OCA (LEVE OU MÉDIA), PADRÃO MÉDIO, 80X210CM, ESPESSURA DE 3,5CM, ITENS INCLUSOS: DOBRADIÇAS, MONTAGEM E INSTALAÇÃO DO BATENTE, FECHADURA COM EXECUÇÃO DO FURO - FORNECIMENTO E INSTALAÇÃO. AF_12/2019</v>
          </cell>
          <cell r="C1661" t="str">
            <v>UN</v>
          </cell>
          <cell r="D1661" t="str">
            <v>731,80</v>
          </cell>
        </row>
        <row r="1662">
          <cell r="A1662">
            <v>90844</v>
          </cell>
          <cell r="B1662" t="str">
            <v>KIT DE PORTA DE MADEIRA PARA PINTURA, SEMI-OCA (LEVE OU MÉDIA), PADRÃO MÉDIO, 90X210CM, ESPESSURA DE 3,5CM, ITENS INCLUSOS: DOBRADIÇAS, MONTAGEM E INSTALAÇÃO DO BATENTE, FECHADURA COM EXECUÇÃO DO FURO - FORNECIMENTO E INSTALAÇÃO. AF_12/2019</v>
          </cell>
          <cell r="C1662" t="str">
            <v>UN</v>
          </cell>
          <cell r="D1662" t="str">
            <v>798,78</v>
          </cell>
        </row>
        <row r="1663">
          <cell r="A1663">
            <v>90845</v>
          </cell>
          <cell r="B1663" t="str">
            <v>KIT DE PORTA DE MADEIRA PARA PINTURA, SEMI-OCA (PESADA OU SUPERPESADA), PADRÃO MÉDIO, 80X210CM, ESPESSURA DE 3,5CM, ITENS INCLUSOS: DOBRADIÇAS, MONTAGEM E INSTALAÇÃO DO BATENTE, FECHADURA COM EXECUÇÃO DO FURO - FORNECIMENTO E INSTALAÇÃO. AF_12/2019</v>
          </cell>
          <cell r="C1663" t="str">
            <v>UN</v>
          </cell>
          <cell r="D1663" t="str">
            <v>948,23</v>
          </cell>
        </row>
        <row r="1664">
          <cell r="A1664">
            <v>90846</v>
          </cell>
          <cell r="B1664" t="str">
            <v>KIT DE PORTA DE MADEIRA PARA PINTURA, SEMI-OCA (PESADA OU SUPERPESADA), PADRÃO MÉDIO, 90X210CM, ESPESSURA DE 3,5CM, ITENS INCLUSOS: DOBRADIÇAS, MONTAGEM E INSTALAÇÃO DO BATENTE, FECHADURA COM EXECUÇÃO DO FURO - FORNECIMENTO E INSTALAÇÃO. AF_12/2019</v>
          </cell>
          <cell r="C1664" t="str">
            <v>UN</v>
          </cell>
          <cell r="D1664" t="str">
            <v>1.006,64</v>
          </cell>
        </row>
        <row r="1665">
          <cell r="A1665">
            <v>90847</v>
          </cell>
          <cell r="B1665" t="str">
            <v>KIT DE PORTA DE MADEIRA PARA PINTURA, SEMI-OCA (LEVE OU MÉDIA), PADRÃO MÉDIO, 60X210CM, ESPESSURA DE 3,5CM, ITENS INCLUSOS: DOBRADIÇAS, MONTAGEM E INSTALAÇÃO DO BATENTE, SEM FECHADURA - FORNECIMENTO E INSTALAÇÃO. AF_12/2019</v>
          </cell>
          <cell r="C1665" t="str">
            <v>UN</v>
          </cell>
          <cell r="D1665" t="str">
            <v>596,28</v>
          </cell>
        </row>
        <row r="1666">
          <cell r="A1666">
            <v>90848</v>
          </cell>
          <cell r="B1666" t="str">
            <v>KIT DE PORTA DE MADEIRA PARA PINTURA, SEMI-OCA (LEVE OU MÉDIA), PADRÃO MÉDIO, 70X210CM, ESPESSURA DE 3,5CM, ITENS INCLUSOS: DOBRADIÇAS, MONTAGEM E INSTALAÇÃO DO BATENTE, SEM FECHADURA - FORNECIMENTO E INSTALAÇÃO. AF_12/2019</v>
          </cell>
          <cell r="C1666" t="str">
            <v>UN</v>
          </cell>
          <cell r="D1666" t="str">
            <v>602,69</v>
          </cell>
        </row>
        <row r="1667">
          <cell r="A1667">
            <v>90849</v>
          </cell>
          <cell r="B1667" t="str">
            <v>KIT DE PORTA DE MADEIRA PARA PINTURA, SEMI-OCA (LEVE OU MÉDIA), PADRÃO MÉDIO, 80X210CM, ESPESSURA DE 3,5CM, ITENS INCLUSOS: DOBRADIÇAS, MONTAGEM E INSTALAÇÃO DO BATENTE, SEM FECHADURA - FORNECIMENTO E INSTALAÇÃO. AF_12/2019</v>
          </cell>
          <cell r="C1667" t="str">
            <v>UN</v>
          </cell>
          <cell r="D1667" t="str">
            <v>623,22</v>
          </cell>
        </row>
        <row r="1668">
          <cell r="A1668">
            <v>90850</v>
          </cell>
          <cell r="B1668" t="str">
            <v>KIT DE PORTA DE MADEIRA PARA PINTURA, SEMI-OCA (LEVE OU MÉDIA), PADRÃO MÉDIO, 90X210CM, ESPESSURA DE 3,5CM, ITENS INCLUSOS: DOBRADIÇAS, MONTAGEM E INSTALAÇÃO DO BATENTE, SEM FECHADURA - FORNECIMENTO E INSTALAÇÃO. AF_12/2019</v>
          </cell>
          <cell r="C1668" t="str">
            <v>UN</v>
          </cell>
          <cell r="D1668" t="str">
            <v>690,20</v>
          </cell>
        </row>
        <row r="1669">
          <cell r="A1669">
            <v>90851</v>
          </cell>
          <cell r="B1669" t="str">
            <v>KIT DE PORTA DE MADEIRA PARA PINTURA, SEMI-OCA (PESADA OU SUPERPESADA), PADRÃO MÉDIO, 80X210CM, ESPESSURA DE 3,5CM, ITENS INCLUSOS: DOBRADIÇAS, MONTAGEM E INSTALAÇÃO DO BATENTE, SEM FECHADURA - FORNECIMENTO E INSTALAÇÃO. AF_12/2019</v>
          </cell>
          <cell r="C1669" t="str">
            <v>UN</v>
          </cell>
          <cell r="D1669" t="str">
            <v>839,65</v>
          </cell>
        </row>
        <row r="1670">
          <cell r="A1670">
            <v>90852</v>
          </cell>
          <cell r="B1670" t="str">
            <v>KIT DE PORTA DE MADEIRA PARA PINTURA, SEMI-OCA (PESADA OU SUPERPESADA), PADRÃO MÉDIO, 90X210CM, ESPESSURA DE 3,5CM, ITENS INCLUSOS: DOBRADIÇAS, MONTAGEM E INSTALAÇÃO DO BATENTE, SEM FECHADURA - FORNECIMENTO E INSTALAÇÃO. AF_12/2019</v>
          </cell>
          <cell r="C1670" t="str">
            <v>UN</v>
          </cell>
          <cell r="D1670" t="str">
            <v>898,06</v>
          </cell>
        </row>
        <row r="1671">
          <cell r="A1671">
            <v>91009</v>
          </cell>
          <cell r="B1671" t="str">
            <v>PORTA DE MADEIRA PARA VERNIZ, SEMI-OCA (LEVE OU MÉDIA), 60X210CM, ESPESSURA DE 3,5CM, INCLUSO DOBRADIÇAS - FORNECIMENTO E INSTALAÇÃO. AF_12/2019</v>
          </cell>
          <cell r="C1671" t="str">
            <v>UN</v>
          </cell>
          <cell r="D1671" t="str">
            <v>251,87</v>
          </cell>
        </row>
        <row r="1672">
          <cell r="A1672">
            <v>91010</v>
          </cell>
          <cell r="B1672" t="str">
            <v>PORTA DE MADEIRA PARA VERNIZ, SEMI-OCA (LEVE OU MÉDIA), 70X210CM, ESPESSURA DE 3,5CM, INCLUSO DOBRADIÇAS - FORNECIMENTO E INSTALAÇÃO. AF_12/2019</v>
          </cell>
          <cell r="C1672" t="str">
            <v>UN</v>
          </cell>
          <cell r="D1672" t="str">
            <v>257,32</v>
          </cell>
        </row>
        <row r="1673">
          <cell r="A1673">
            <v>91011</v>
          </cell>
          <cell r="B1673" t="str">
            <v>PORTA DE MADEIRA PARA VERNIZ, SEMI-OCA (LEVE OU MÉDIA), 80X210CM, ESPESSURA DE 3,5CM, INCLUSO DOBRADIÇAS - FORNECIMENTO E INSTALAÇÃO. AF_12/2019</v>
          </cell>
          <cell r="C1673" t="str">
            <v>UN</v>
          </cell>
          <cell r="D1673" t="str">
            <v>304,47</v>
          </cell>
        </row>
        <row r="1674">
          <cell r="A1674">
            <v>91012</v>
          </cell>
          <cell r="B1674" t="str">
            <v>PORTA DE MADEIRA PARA VERNIZ, SEMI-OCA (LEVE OU MÉDIA), 90X210CM, ESPESSURA DE 3,5CM, INCLUSO DOBRADIÇAS - FORNECIMENTO E INSTALAÇÃO. AF_12/2019</v>
          </cell>
          <cell r="C1674" t="str">
            <v>UN</v>
          </cell>
          <cell r="D1674" t="str">
            <v>340,53</v>
          </cell>
        </row>
        <row r="1675">
          <cell r="A1675">
            <v>91013</v>
          </cell>
          <cell r="B1675" t="str">
            <v>KIT DE PORTA DE MADEIRA PARA VERNIZ, SEMI-OCA (LEVE OU MÉDIA), PADRÃO MÉDIO, 60X210CM, ESPESSURA DE 3,5CM, ITENS INCLUSOS: DOBRADIÇAS, MONTAGEM E INSTALAÇÃO DO BATENTE, SEM FECHADURA - FORNECIMENTO E INSTALAÇÃO. AF_12/2019</v>
          </cell>
          <cell r="C1675" t="str">
            <v>UN</v>
          </cell>
          <cell r="D1675" t="str">
            <v>605,58</v>
          </cell>
        </row>
        <row r="1676">
          <cell r="A1676">
            <v>91014</v>
          </cell>
          <cell r="B1676" t="str">
            <v>KIT DE PORTA DE MADEIRA PARA VERNIZ, SEMI-OCA (LEVE OU MÉDIA), PADRÃO MÉDIO, 70X210CM, ESPESSURA DE 3,5CM, ITENS INCLUSOS: DOBRADIÇAS, MONTAGEM E INSTALAÇÃO DO BATENTE, SEM FECHADURA - FORNECIMENTO E INSTALAÇÃO. AF_12/2019</v>
          </cell>
          <cell r="C1676" t="str">
            <v>UN</v>
          </cell>
          <cell r="D1676" t="str">
            <v>612,43</v>
          </cell>
        </row>
        <row r="1677">
          <cell r="A1677">
            <v>91015</v>
          </cell>
          <cell r="B1677" t="str">
            <v>KIT DE PORTA DE MADEIRA PARA VERNIZ, SEMI-OCA (LEVE OU MÉDIA), PADRÃO MÉDIO, 80X210CM, ESPESSURA DE 3,5CM, ITENS INCLUSOS: DOBRADIÇAS, MONTAGEM E INSTALAÇÃO DO BATENTE, SEM FECHADURA - FORNECIMENTO E INSTALAÇÃO. AF_12/2019</v>
          </cell>
          <cell r="C1677" t="str">
            <v>UN</v>
          </cell>
          <cell r="D1677" t="str">
            <v>660,98</v>
          </cell>
        </row>
        <row r="1678">
          <cell r="A1678">
            <v>91016</v>
          </cell>
          <cell r="B1678" t="str">
            <v>KIT DE PORTA DE MADEIRA PARA VERNIZ, SEMI-OCA (LEVE OU MÉDIA), PADRÃO MÉDIO, 90X210CM, ESPESSURA DE 3,5CM, ITENS INCLUSOS: DOBRADIÇAS, MONTAGEM E INSTALAÇÃO DO BATENTE, SEM FECHADURA - FORNECIMENTO E INSTALAÇÃO. AF_12/2019</v>
          </cell>
          <cell r="C1678" t="str">
            <v>UN</v>
          </cell>
          <cell r="D1678" t="str">
            <v>698,44</v>
          </cell>
        </row>
        <row r="1679">
          <cell r="A1679">
            <v>91287</v>
          </cell>
          <cell r="B1679" t="str">
            <v>BATENTE PARA PORTA DE MADEIRA, PADRÃO POPULAR - FORNECIMENTO E MONTAGEM. AF_12/2019</v>
          </cell>
          <cell r="C1679" t="str">
            <v>UN</v>
          </cell>
          <cell r="D1679" t="str">
            <v>168,99</v>
          </cell>
        </row>
        <row r="1680">
          <cell r="A1680">
            <v>91292</v>
          </cell>
          <cell r="B1680" t="str">
            <v>BATENTE PARA PORTA DE MADEIRA, FIXAÇÃO COM ARGAMASSA, PADRÃO POPULAR. FORNECIMENTO E INSTALAÇÃO. AF_12/2019_P</v>
          </cell>
          <cell r="C1680" t="str">
            <v>UN</v>
          </cell>
          <cell r="D1680" t="str">
            <v>237,62</v>
          </cell>
        </row>
        <row r="1681">
          <cell r="A1681">
            <v>91295</v>
          </cell>
          <cell r="B1681" t="str">
            <v>PORTA DE MADEIRA FRISADA, SEMI-OCA (LEVE OU MÉDIA), 60X210CM, ESPESSURA DE 3CM, INCLUSO DOBRADIÇAS - FORNECIMENTO E INSTALAÇÃO. AF_12/2019</v>
          </cell>
          <cell r="C1681" t="str">
            <v>UN</v>
          </cell>
          <cell r="D1681" t="str">
            <v>259,92</v>
          </cell>
        </row>
        <row r="1682">
          <cell r="A1682">
            <v>91296</v>
          </cell>
          <cell r="B1682" t="str">
            <v>PORTA DE MADEIRA FRISADA, SEMI-OCA (LEVE OU MÉDIA), 70X210CM, ESPESSURA DE 3CM, INCLUSO DOBRADIÇAS - FORNECIMENTO E INSTALAÇÃO. AF_12/2019</v>
          </cell>
          <cell r="C1682" t="str">
            <v>UN</v>
          </cell>
          <cell r="D1682" t="str">
            <v>279,82</v>
          </cell>
        </row>
        <row r="1683">
          <cell r="A1683">
            <v>91297</v>
          </cell>
          <cell r="B1683" t="str">
            <v>PORTA DE MADEIRA FRISADA, SEMI-OCA (LEVE OU MÉDIA), 80X210CM, ESPESSURA DE 3,5CM, INCLUSO DOBRADIÇAS - FORNECIMENTO E INSTALAÇÃO. AF_12/2019</v>
          </cell>
          <cell r="C1683" t="str">
            <v>UN</v>
          </cell>
          <cell r="D1683" t="str">
            <v>309,83</v>
          </cell>
        </row>
        <row r="1684">
          <cell r="A1684">
            <v>91298</v>
          </cell>
          <cell r="B1684" t="str">
            <v>PORTA DE MADEIRA TIPO VENEZIANA, 80X210CM, ESPESSURA DE 3CM, INCLUSO DOBRADIÇAS - FORNECIMENTO E INSTALAÇÃO. AF_12/2019</v>
          </cell>
          <cell r="C1684" t="str">
            <v>UN</v>
          </cell>
          <cell r="D1684" t="str">
            <v>549,18</v>
          </cell>
        </row>
        <row r="1685">
          <cell r="A1685">
            <v>91299</v>
          </cell>
          <cell r="B1685" t="str">
            <v>PORTA DE MADEIRA, TIPO MEXICANA, MACIÇA (PESADA OU SUPERPESADA), 80X210CM, ESPESSURA DE 3,5CM, INCLUSO DOBRADIÇAS - FORNECIMENTO E INSTALAÇÃO. AF_12/2019</v>
          </cell>
          <cell r="C1685" t="str">
            <v>UN</v>
          </cell>
          <cell r="D1685" t="str">
            <v>770,72</v>
          </cell>
        </row>
        <row r="1686">
          <cell r="A1686">
            <v>91304</v>
          </cell>
          <cell r="B1686" t="str">
            <v>FECHADURA DE EMBUTIR COM CILINDRO, EXTERNA, COMPLETA, ACABAMENTO PADRÃO POPULAR, INCLUSO EXECUÇÃO DE FURO - FORNECIMENTO E INSTALAÇÃO. AF_12/2019</v>
          </cell>
          <cell r="C1686" t="str">
            <v>UN</v>
          </cell>
          <cell r="D1686" t="str">
            <v>67,98</v>
          </cell>
        </row>
        <row r="1687">
          <cell r="A1687">
            <v>91305</v>
          </cell>
          <cell r="B1687" t="str">
            <v>FECHADURA DE EMBUTIR PARA PORTA DE BANHEIRO, COMPLETA, ACABAMENTO PADRÃO POPULAR, INCLUSO EXECUÇÃO DE FURO - FORNECIMENTO E INSTALAÇÃO. AF_12/2019</v>
          </cell>
          <cell r="C1687" t="str">
            <v>UN</v>
          </cell>
          <cell r="D1687" t="str">
            <v>66,73</v>
          </cell>
        </row>
        <row r="1688">
          <cell r="A1688">
            <v>91306</v>
          </cell>
          <cell r="B1688" t="str">
            <v>FECHADURA DE EMBUTIR PARA PORTAS INTERNAS, COMPLETA, ACABAMENTO PADRÃO MÉDIO, COM EXECUÇÃO DE FURO - FORNECIMENTO E INSTALAÇÃO. AF_12/2019</v>
          </cell>
          <cell r="C1688" t="str">
            <v>UN</v>
          </cell>
          <cell r="D1688" t="str">
            <v>94,67</v>
          </cell>
        </row>
        <row r="1689">
          <cell r="A1689">
            <v>91307</v>
          </cell>
          <cell r="B1689" t="str">
            <v>FECHADURA DE EMBUTIR PARA PORTAS INTERNAS, COMPLETA, ACABAMENTO PADRÃO POPULAR, COM EXECUÇÃO DE FURO - FORNECIMENTO E INSTALAÇÃO. AF_12/2019</v>
          </cell>
          <cell r="C1689" t="str">
            <v>UN</v>
          </cell>
          <cell r="D1689" t="str">
            <v>57,31</v>
          </cell>
        </row>
        <row r="1690">
          <cell r="A1690">
            <v>91312</v>
          </cell>
          <cell r="B1690" t="str">
            <v>KIT DE PORTA DE MADEIRA PARA PINTURA, SEMI-OCA (LEVE OU MÉDIA), PADRÃO POPULAR, 60X210CM, ESPESSURA DE 3,5CM, ITENS INCLUSOS: DOBRADIÇAS, MONTAGEM E INSTALAÇÃO DO BATENTE, FECHADURA COM EXECUÇÃO DO FURO - FORNECIMENTO E INSTALAÇÃO. AF_12/2019</v>
          </cell>
          <cell r="C1690" t="str">
            <v>UN</v>
          </cell>
          <cell r="D1690" t="str">
            <v>602,60</v>
          </cell>
        </row>
        <row r="1691">
          <cell r="A1691">
            <v>91313</v>
          </cell>
          <cell r="B1691" t="str">
            <v>KIT DE PORTA DE MADEIRA PARA PINTURA, SEMI-OCA (LEVE OU MÉDIA), PADRÃO POPULAR, 70X210CM, ESPESSURA DE 3,5CM, ITENS INCLUSOS: DOBRADIÇAS, MONTAGEM E INSTALAÇÃO DO BATENTE, FECHADURA COM EXECUÇÃO DO FURO - FORNECIMENTO E INSTALAÇÃO. AF_12/2019</v>
          </cell>
          <cell r="C1691" t="str">
            <v>UN</v>
          </cell>
          <cell r="D1691" t="str">
            <v>599,35</v>
          </cell>
        </row>
        <row r="1692">
          <cell r="A1692">
            <v>91314</v>
          </cell>
          <cell r="B1692" t="str">
            <v>KIT DE PORTA DE MADEIRA PARA PINTURA, SEMI-OCA (LEVE OU MÉDIA), PADRÃO POPULAR, 80X210CM, ESPESSURA DE 3,5CM, ITENS INCLUSOS: DOBRADIÇAS, MONTAGEM E INSTALAÇÃO DO BATENTE, FECHADURA COM EXECUÇÃO DO FURO - FORNECIMENTO E INSTALAÇÃO. AF_12/2019</v>
          </cell>
          <cell r="C1692" t="str">
            <v>UN</v>
          </cell>
          <cell r="D1692" t="str">
            <v>630,31</v>
          </cell>
        </row>
        <row r="1693">
          <cell r="A1693">
            <v>91315</v>
          </cell>
          <cell r="B1693" t="str">
            <v>KIT DE PORTA DE MADEIRA PARA PINTURA, SEMI-OCA (LEVE OU MÉDIA), PADRÃO POPULAR, 90X210CM, ESPESSURA DE 3,5CM, ITENS INCLUSOS: DOBRADIÇAS, MONTAGEM E INSTALAÇÃO DO BATENTE, FECHADURA COM EXECUÇÃO DO FURO - FORNECIMENTO E INSTALAÇÃO. AF_12/2019</v>
          </cell>
          <cell r="C1693" t="str">
            <v>UN</v>
          </cell>
          <cell r="D1693" t="str">
            <v>697,05</v>
          </cell>
        </row>
        <row r="1694">
          <cell r="A1694">
            <v>91316</v>
          </cell>
          <cell r="B1694" t="str">
            <v>KIT DE PORTA DE MADEIRA PARA PINTURA, SEMI-OCA (PESADA OU SUPERPESADA), PADRÃO POPULAR, 80X210CM, ESPESSURA DE 3,5CM, ITENS INCLUSOS: DOBRADIÇAS, MONTAGEM E INSTALAÇÃO DO BATENTE, FECHADURA COM EXECUÇÃO DO FURO - FORNECIMENTO E INSTALAÇÃO. AF_12/2019</v>
          </cell>
          <cell r="C1694" t="str">
            <v>UN</v>
          </cell>
          <cell r="D1694" t="str">
            <v>846,74</v>
          </cell>
        </row>
        <row r="1695">
          <cell r="A1695">
            <v>91317</v>
          </cell>
          <cell r="B1695" t="str">
            <v>KIT DE PORTA DE MADEIRA PARA PINTURA, SEMI-OCA (PESADA OU SUPERPESADA), PADRÃO POPULAR, 90X210CM, ESPESSURA DE 3,5CM, ITENS INCLUSOS: DOBRADIÇAS, MONTAGEM E INSTALAÇÃO DO BATENTE, FECHADURA COM EXECUÇÃO DO FURO - FORNECIMENTO E INSTALAÇÃO. AF_12/2019</v>
          </cell>
          <cell r="C1695" t="str">
            <v>UN</v>
          </cell>
          <cell r="D1695" t="str">
            <v>904,91</v>
          </cell>
        </row>
        <row r="1696">
          <cell r="A1696">
            <v>91318</v>
          </cell>
          <cell r="B1696" t="str">
            <v>KIT DE PORTA DE MADEIRA PARA PINTURA, SEMI-OCA (LEVE OU MÉDIA), PADRÃO POPULAR, 60X210CM, ESPESSURA DE 3,5CM, ITENS INCLUSOS: DOBRADIÇAS, MONTAGEM E INSTALAÇÃO DO BATENTE, SEM FECHADURA - FORNECIMENTO E INSTALAÇÃO. AF_12/2019</v>
          </cell>
          <cell r="C1696" t="str">
            <v>UN</v>
          </cell>
          <cell r="D1696" t="str">
            <v>535,87</v>
          </cell>
        </row>
        <row r="1697">
          <cell r="A1697">
            <v>91319</v>
          </cell>
          <cell r="B1697" t="str">
            <v>KIT DE PORTA DE MADEIRA PARA PINTURA, SEMI-OCA (LEVE OU MÉDIA), PADRÃO POPULAR, 70X210CM, ESPESSURA DE 3,5CM, ITENS INCLUSOS: DOBRADIÇAS, MONTAGEM E INSTALAÇÃO DO BATENTE, SEM FECHADURA - FORNECIMENTO E INSTALAÇÃO. AF_12/2019</v>
          </cell>
          <cell r="C1697" t="str">
            <v>UN</v>
          </cell>
          <cell r="D1697" t="str">
            <v>542,04</v>
          </cell>
        </row>
        <row r="1698">
          <cell r="A1698">
            <v>91320</v>
          </cell>
          <cell r="B1698" t="str">
            <v>KIT DE PORTA DE MADEIRA PARA PINTURA, SEMI-OCA (LEVE OU MÉDIA), PADRÃO POPULAR, 80X210CM, ESPESSURA DE 3,5CM, ITENS INCLUSOS: DOBRADIÇAS, MONTAGEM E INSTALAÇÃO DO BATENTE, SEM FECHADURA - FORNECIMENTO E INSTALAÇÃO. AF_12/2019</v>
          </cell>
          <cell r="C1698" t="str">
            <v>UN</v>
          </cell>
          <cell r="D1698" t="str">
            <v>562,33</v>
          </cell>
        </row>
        <row r="1699">
          <cell r="A1699">
            <v>91321</v>
          </cell>
          <cell r="B1699" t="str">
            <v>KIT DE PORTA DE MADEIRA PARA PINTURA, SEMI-OCA (LEVE OU MÉDIA), PADRÃO POPULAR, 90X210CM, ESPESSURA DE 3,5CM, ITENS INCLUSOS: DOBRADIÇAS, MONTAGEM E INSTALAÇÃO DO BATENTE, SEM FECHADURA - FORNECIMENTO E INSTALAÇÃO. AF_12/2019</v>
          </cell>
          <cell r="C1699" t="str">
            <v>UN</v>
          </cell>
          <cell r="D1699" t="str">
            <v>629,07</v>
          </cell>
        </row>
        <row r="1700">
          <cell r="A1700">
            <v>91322</v>
          </cell>
          <cell r="B1700" t="str">
            <v>KIT DE PORTA DE MADEIRA PARA PINTURA, SEMI-OCA (PESADA OU SUPERPESADA), PADRÃO POPULAR, 80X210CM, ESPESSURA DE 3,5CM, ITENS INCLUSOS: DOBRADIÇAS, MONTAGEM E INSTALAÇÃO DO BATENTE, SEM FECHADURA - FORNECIMENTO E INSTALAÇÃO. AF_12/2019</v>
          </cell>
          <cell r="C1700" t="str">
            <v>UN</v>
          </cell>
          <cell r="D1700" t="str">
            <v>778,76</v>
          </cell>
        </row>
        <row r="1701">
          <cell r="A1701">
            <v>91323</v>
          </cell>
          <cell r="B1701" t="str">
            <v>KIT DE PORTA DE MADEIRA PARA PINTURA, SEMI-OCA (PESADA OU SUPERPESADA), PADRÃO POPULAR, 90X210CM, ESPESSURA DE 3,5CM, ITENS INCLUSOS: DOBRADIÇAS, MONTAGEM E INSTALAÇÃO DO BATENTE, SEM FECHADURA - FORNECIMENTO E INSTALAÇÃO. AF_12/2019</v>
          </cell>
          <cell r="C1701" t="str">
            <v>UN</v>
          </cell>
          <cell r="D1701" t="str">
            <v>836,93</v>
          </cell>
        </row>
        <row r="1702">
          <cell r="A1702">
            <v>91324</v>
          </cell>
          <cell r="B1702" t="str">
            <v>KIT DE PORTA DE MADEIRA PARA VERNIZ, SEMI-OCA (LEVE OU MÉDIA), PADRÃO POPULAR, 60X210CM, ESPESSURA DE 3,5CM, ITENS INCLUSOS: DOBRADIÇAS, MONTAGEM E INSTALAÇÃO DO BATENTE, SEM FECHADURA - FORNECIMENTO E INSTALAÇÃO. AF_12/2019</v>
          </cell>
          <cell r="C1702" t="str">
            <v>UN</v>
          </cell>
          <cell r="D1702" t="str">
            <v>545,17</v>
          </cell>
        </row>
        <row r="1703">
          <cell r="A1703">
            <v>91325</v>
          </cell>
          <cell r="B1703" t="str">
            <v>KIT DE PORTA DE MADEIRA PARA VERNIZ, SEMI-OCA (LEVE OU MÉDIA), PADRÃO POPULAR, 70X210CM, ESPESSURA DE 3,5CM, ITENS INCLUSOS: DOBRADIÇAS, MONTAGEM E INSTALAÇÃO DO BATENTE, SEM FECHADURA - FORNECIMENTO E INSTALAÇÃO. AF_12/2019</v>
          </cell>
          <cell r="C1703" t="str">
            <v>UN</v>
          </cell>
          <cell r="D1703" t="str">
            <v>551,78</v>
          </cell>
        </row>
        <row r="1704">
          <cell r="A1704">
            <v>91326</v>
          </cell>
          <cell r="B1704" t="str">
            <v>KIT DE PORTA DE MADEIRA PARA VERNIZ, SEMI-OCA (LEVE OU MÉDIA), PADRÃO POPULAR, 80X210CM, ESPESSURA DE 3,5CM, ITENS INCLUSOS: DOBRADIÇAS, MONTAGEM E INSTALAÇÃO DO BATENTE, SEM FECHADURA - FORNECIMENTO E INSTALAÇÃO. AF_12/2019</v>
          </cell>
          <cell r="C1704" t="str">
            <v>UN</v>
          </cell>
          <cell r="D1704" t="str">
            <v>600,09</v>
          </cell>
        </row>
        <row r="1705">
          <cell r="A1705">
            <v>91327</v>
          </cell>
          <cell r="B1705" t="str">
            <v>KIT DE PORTA DE MADEIRA PARA VERNIZ, SEMI-OCA (LEVE OU MÉDIA), PADRÃO POPULAR, 90X210CM, ESPESSURA DE 3,5CM, ITENS INCLUSOS: DOBRADIÇAS, MONTAGEM E INSTALAÇÃO DO BATENTE, SEM FECHADURA - FORNECIMENTO E INSTALAÇÃO. AF_12/2019</v>
          </cell>
          <cell r="C1705" t="str">
            <v>UN</v>
          </cell>
          <cell r="D1705" t="str">
            <v>637,31</v>
          </cell>
        </row>
        <row r="1706">
          <cell r="A1706">
            <v>91328</v>
          </cell>
          <cell r="B1706" t="str">
            <v>KIT DE PORTA DE MADEIRA FRISADA, SEMI-OCA (LEVE OU MÉDIA), PADRÃO MÉDIO 60X210CM, ESPESSURA DE 3CM, ITENS INCLUSOS: DOBRADIÇAS, MONTAGEM E INSTALAÇÃO DO BATENTE, SEM FECHADURA - FORNECIMENTO E INSTALAÇÃO. AF_12/2019</v>
          </cell>
          <cell r="C1706" t="str">
            <v>UN</v>
          </cell>
          <cell r="D1706" t="str">
            <v>613,63</v>
          </cell>
        </row>
        <row r="1707">
          <cell r="A1707">
            <v>91329</v>
          </cell>
          <cell r="B1707" t="str">
            <v>KIT DE PORTA DE MADEIRA FRISADA, SEMI-OCA (LEVE OU MÉDIA), PADRÃO POPULAR, 60X210CM, ESPESSURA DE 3CM, ITENS INCLUSOS: DOBRADIÇAS, MONTAGEM E INSTALAÇÃO DO BATENTE, SEM FECHADURA - FORNECIMENTO E INSTALAÇÃO. AF_12/2019</v>
          </cell>
          <cell r="C1707" t="str">
            <v>UN</v>
          </cell>
          <cell r="D1707" t="str">
            <v>553,22</v>
          </cell>
        </row>
        <row r="1708">
          <cell r="A1708">
            <v>91330</v>
          </cell>
          <cell r="B1708" t="str">
            <v>KIT DE PORTA DE MADEIRA FRISADA, SEMI-OCA (LEVE OU MÉDIA), PADRÃO MÉDIO, 70X210CM, ESPESSURA DE 3CM, ITENS INCLUSOS: DOBRADIÇAS, MONTAGEM E INSTALAÇÃO DO BATENTE, SEM FECHADURA - FORNECIMENTO E INSTALAÇÃO. AF_12/2019</v>
          </cell>
          <cell r="C1708" t="str">
            <v>UN</v>
          </cell>
          <cell r="D1708" t="str">
            <v>634,93</v>
          </cell>
        </row>
        <row r="1709">
          <cell r="A1709">
            <v>91331</v>
          </cell>
          <cell r="B1709" t="str">
            <v>KIT DE PORTA DE MADEIRA FRISADA, SEMI-OCA (LEVE OU MÉDIA), PADRÃO POPULAR, 70X210CM, ESPESSURA DE 3CM, ITENS INCLUSOS: DOBRADIÇAS, MONTAGEM E INSTALAÇÃO DO BATENTE, SEM FECHADURA - FORNECIMENTO E INSTALAÇÃO. AF_12/2019</v>
          </cell>
          <cell r="C1709" t="str">
            <v>UN</v>
          </cell>
          <cell r="D1709" t="str">
            <v>574,28</v>
          </cell>
        </row>
        <row r="1710">
          <cell r="A1710">
            <v>91332</v>
          </cell>
          <cell r="B1710" t="str">
            <v>KIT DE PORTA DE MADEIRA FRISADA, SEMI-OCA (LEVE OU MÉDIA), PADRÃO MÉDIO, 80X210CM, ESPESSURA DE 3,5CM, ITENS INCLUSOS: DOBRADIÇAS, MONTAGEM E INSTALAÇÃO DO BATENTE, SEM FECHADURA - FORNECIMENTO E INSTALAÇÃO. AF_12/2019</v>
          </cell>
          <cell r="C1710" t="str">
            <v>UN</v>
          </cell>
          <cell r="D1710" t="str">
            <v>666,34</v>
          </cell>
        </row>
        <row r="1711">
          <cell r="A1711">
            <v>91333</v>
          </cell>
          <cell r="B1711" t="str">
            <v>KIT DE PORTA DE MADEIRA FRISADA, SEMI-OCA (LEVE OU MÉDIA), PADRÃO POPULAR, 80X210CM, ESPESSURA DE 3,5CM, ITENS INCLUSOS: DOBRADIÇAS, MONTAGEM E INSTALAÇÃO DO BATENTE, SEM FECHADURA - FORNECIMENTO E INSTALAÇÃO. AF_12/2019</v>
          </cell>
          <cell r="C1711" t="str">
            <v>UN</v>
          </cell>
          <cell r="D1711" t="str">
            <v>605,45</v>
          </cell>
        </row>
        <row r="1712">
          <cell r="A1712">
            <v>91334</v>
          </cell>
          <cell r="B1712" t="str">
            <v>KIT DE PORTA DE MADEIRA TIPO VENEZIANA, PADRÃO MÉDIO, 80X210CM, ESPESSURA DE 3CM, ITENS INCLUSOS: DOBRADIÇAS, MONTAGEM E INSTALAÇÃO DO BATENTE, SEM FECHADURA - FORNECIMENTO E INSTALAÇÃO. AF_12/2019</v>
          </cell>
          <cell r="C1712" t="str">
            <v>UN</v>
          </cell>
          <cell r="D1712" t="str">
            <v>905,69</v>
          </cell>
        </row>
        <row r="1713">
          <cell r="A1713">
            <v>91335</v>
          </cell>
          <cell r="B1713" t="str">
            <v>KIT DE PORTA DE MADEIRA TIPO VENEZIANA, PADRÃO POPULAR, 80X210CM, ESPESSURA DE 3CM, ITENS INCLUSOS: DOBRADIÇAS, MONTAGEM E INSTALAÇÃO DO BATENTE, SEM FECHADURA - FORNECIMENTO E INSTALAÇÃO. AF_12/2019</v>
          </cell>
          <cell r="C1713" t="str">
            <v>UN</v>
          </cell>
          <cell r="D1713" t="str">
            <v>844,80</v>
          </cell>
        </row>
        <row r="1714">
          <cell r="A1714">
            <v>91336</v>
          </cell>
          <cell r="B1714" t="str">
            <v>KIT DE PORTA DE MADEIRA TIPO MEXICANA, MACIÇA (PESADA OU SUPERPESADA), PADRÃO MÉDIO, 80X210CM, ESPESSURA DE 3CM, ITENS INCLUSOS: DOBRADIÇAS, MONTAGEM E INSTALAÇÃO DO BATENTE, SEM FECHADURA - FORNECIMENTO E INSTALAÇÃO. AF_12/2019</v>
          </cell>
          <cell r="C1714" t="str">
            <v>UN</v>
          </cell>
          <cell r="D1714" t="str">
            <v>1.127,23</v>
          </cell>
        </row>
        <row r="1715">
          <cell r="A1715">
            <v>91337</v>
          </cell>
          <cell r="B1715" t="str">
            <v>KIT DE PORTA DE MADEIRA TIPO MEXICANA, MACIÇA (PESADA OU SUPERPESADA), PADRÃO POPULAR, 80X210CM, ESPESSURA DE 3CM, ITENS INCLUSOS: DOBRADIÇAS, MONTAGEM E INSTALAÇÃO DO BATENTE, SEM FECHADURA - FORNECIMENTO E INSTALAÇÃO. AF_12/2019</v>
          </cell>
          <cell r="C1715" t="str">
            <v>UN</v>
          </cell>
          <cell r="D1715" t="str">
            <v>1.066,34</v>
          </cell>
        </row>
        <row r="1716">
          <cell r="A1716">
            <v>100659</v>
          </cell>
          <cell r="B1716" t="str">
            <v>ALIZAR DE 5X1,5CM PARA PORTA FIXADO COM PREGOS, PADRÃO MÉDIO - FORNECIMENTO E INSTALAÇÃO. AF_12/2019</v>
          </cell>
          <cell r="C1716" t="str">
            <v>M</v>
          </cell>
          <cell r="D1716" t="str">
            <v>7,00</v>
          </cell>
        </row>
        <row r="1717">
          <cell r="A1717">
            <v>100660</v>
          </cell>
          <cell r="B1717" t="str">
            <v>ALIZAR DE 5X1,5CM PARA PORTA FIXADO COM PREGOS, PADRÃO POPULAR - FORNECIMENTO E INSTALAÇÃO. AF_12/2019</v>
          </cell>
          <cell r="C1717" t="str">
            <v>M</v>
          </cell>
          <cell r="D1717" t="str">
            <v>5,80</v>
          </cell>
        </row>
        <row r="1718">
          <cell r="A1718">
            <v>100675</v>
          </cell>
          <cell r="B1718" t="str">
            <v>KIT DE PORTA-PRONTA DE MADEIRA EM ACABAMENTO MELAMÍNICO BRANCO, FOLHA LEVE OU MÉDIA, 90X210, EXCLUSIVE FECHADURA, FIXAÇÃO COM PREENCHIMENTO TOTAL DE ESPUMA EXPANSIVA - FORNECIMENTO E INSTALAÇÃO. AF_12/2019</v>
          </cell>
          <cell r="C1718" t="str">
            <v>UN</v>
          </cell>
          <cell r="D1718" t="str">
            <v>777,94</v>
          </cell>
        </row>
        <row r="1719">
          <cell r="A1719">
            <v>100676</v>
          </cell>
          <cell r="B1719" t="str">
            <v>BATENTE PARA PORTA COM BANDEIRA, FIXAÇÃO COM PARAFUSO E BUCHA. AF_12/2019</v>
          </cell>
          <cell r="C1719" t="str">
            <v>UN</v>
          </cell>
          <cell r="D1719" t="str">
            <v>140,82</v>
          </cell>
        </row>
        <row r="1720">
          <cell r="A1720">
            <v>100678</v>
          </cell>
          <cell r="B1720" t="str">
            <v>KIT DE PORTA DE MADEIRA PARA VERNIZ, SEMI-OCA (LEVE OU MÉDIA), PADRÃO MÉDIO, 60X210CM, ESPESSURA DE 3,5CM, ITENS INCLUSOS: DOBRADIÇAS, MONTAGEM E INSTALAÇÃO DE BATENTE, FECHADURA COM EXECUÇÃO DO FURO - FORNECIMENTO E INSTALAÇÃO. AF_12/2019</v>
          </cell>
          <cell r="C1720" t="str">
            <v>UN</v>
          </cell>
          <cell r="D1720" t="str">
            <v>700,25</v>
          </cell>
        </row>
        <row r="1721">
          <cell r="A1721">
            <v>100679</v>
          </cell>
          <cell r="B1721" t="str">
            <v>KIT DE PORTA DE MADEIRA PARA VERNIZ, SEMI-OCA (LEVE OU MÉDIA), PADRÃO POPULAR, 60X210CM, ESPESSURA DE 3,5CM, ITENS INCLUSOS: DOBRADIÇAS, MONTAGEM E INSTALAÇÃO DE BATENTE, FECHADURA COM EXECUÇÃO DO FURO - FORNECIMENTO E INSTALAÇÃO. AF_12/2019</v>
          </cell>
          <cell r="C1721" t="str">
            <v>UN</v>
          </cell>
          <cell r="D1721" t="str">
            <v>611,90</v>
          </cell>
        </row>
        <row r="1722">
          <cell r="A1722">
            <v>100680</v>
          </cell>
          <cell r="B1722" t="str">
            <v>KIT DE PORTA DE MADEIRA PARA VERNIZ, SEMI-OCA (LEVE OU MÉDIA), PADRÃO MÉDIO, 70X210CM, ESPESSURA DE 3,5CM, ITENS INCLUSOS: DOBRADIÇAS, MONTAGEM E INSTALAÇÃO DE BATENTE, FECHADURA COM EXECUÇÃO DO FURO - FORNECIMENTO E INSTALAÇÃO. AF_12/2019</v>
          </cell>
          <cell r="C1722" t="str">
            <v>UN</v>
          </cell>
          <cell r="D1722" t="str">
            <v>707,10</v>
          </cell>
        </row>
        <row r="1723">
          <cell r="A1723">
            <v>100681</v>
          </cell>
          <cell r="B1723" t="str">
            <v>KIT DE PORTA DE MADEIRA FRISADA, SEMI-OCA (LEVE OU MÉDIA), PADRÃO MÉDIO, 70X210CM, ESPESSURA DE 3CM, ITENS INCLUSOS: DOBRADIÇAS, MONTAGEM E INSTALAÇÃO DE BATENTE, FECHADURA COM EXECUÇÃO DO FURO - FORNECIMENTO E INSTALAÇÃO. AF_12/2019</v>
          </cell>
          <cell r="C1723" t="str">
            <v>UN</v>
          </cell>
          <cell r="D1723" t="str">
            <v>729,60</v>
          </cell>
        </row>
        <row r="1724">
          <cell r="A1724">
            <v>100682</v>
          </cell>
          <cell r="B1724" t="str">
            <v>KIT DE PORTA DE MADEIRA FRISADA, SEMI-OCA (LEVE OU MÉDIA), PADRÃO POPULAR, 70X210CM, ESPESSURA DE 3CM, ITENS INCLUSOS: DOBRADIÇAS, MONTAGEM E INSTALAÇÃO DE BATENTE, FECHADURA COM EXECUÇÃO DO FURO - FORNECIMENTO E INSTALAÇÃO. AF_12/2019</v>
          </cell>
          <cell r="C1724" t="str">
            <v>UN</v>
          </cell>
          <cell r="D1724" t="str">
            <v>631,59</v>
          </cell>
        </row>
        <row r="1725">
          <cell r="A1725">
            <v>100683</v>
          </cell>
          <cell r="B1725" t="str">
            <v>KIT DE PORTA DE MADEIRA PARA VERNIZ, SEMI-OCA (LEVE OU MÉDIA), PADRÃO MÉDIO, 80X210CM, ESPESSURA DE 3,5CM, ITENS INCLUSOS: DOBRADIÇAS, MONTAGEM E INSTALAÇÃO DE BATENTE, FECHADURA COM EXECUÇÃO DO FURO - FORNECIMENTO E INSTALAÇÃO. AF_12/2019</v>
          </cell>
          <cell r="C1725" t="str">
            <v>UN</v>
          </cell>
          <cell r="D1725" t="str">
            <v>769,56</v>
          </cell>
        </row>
        <row r="1726">
          <cell r="A1726">
            <v>100684</v>
          </cell>
          <cell r="B1726" t="str">
            <v>KIT DE PORTA DE MADEIRA PARA VERNIZ, SEMI-OCA (LEVE OU MÉDIA), PADRÃO POPULAR, 80X210CM, ESPESSURA DE 3,5CM, ITENS INCLUSOS: DOBRADIÇAS, MONTAGEM E INSTALAÇÃO DE BATENTE, FECHADURA COM EXECUÇÃO DO FURO - FORNECIMENTO E INSTALAÇÃO. AF_12/2019</v>
          </cell>
          <cell r="C1726" t="str">
            <v>UN</v>
          </cell>
          <cell r="D1726" t="str">
            <v>668,07</v>
          </cell>
        </row>
        <row r="1727">
          <cell r="A1727">
            <v>100685</v>
          </cell>
          <cell r="B1727" t="str">
            <v>KIT DE PORTA DE MADEIRA PARA VERNIZ, SEMI-OCA (LEVE OU MÉDIA), PADRÃO MÉDIO, 90X210CM, ESPESSURA DE 3,5CM, ITENS INCLUSOS: DOBRADIÇAS, MONTAGEM E INSTALAÇÃO DE BATENTE, FECHADURA COM EXECUÇÃO DO FURO - FORNECIMENTO E INSTALAÇÃO. AF_12/2019</v>
          </cell>
          <cell r="C1727" t="str">
            <v>UN</v>
          </cell>
          <cell r="D1727" t="str">
            <v>807,02</v>
          </cell>
        </row>
        <row r="1728">
          <cell r="A1728">
            <v>100686</v>
          </cell>
          <cell r="B1728" t="str">
            <v>KIT DE PORTA DE MADEIRA PARA VERNIZ, SEMI-OCA (LEVE OU MÉDIA), PADRÃO POPULAR, 90X210CM, ESPESSURA DE 3CM, ITENS INCLUSOS: DOBRADIÇAS, MONTAGEM E INSTALAÇÃO DE BATENTE, FECHADURA COM EXECUÇÃO DO FURO - FORNECIMENTO E INSTALAÇÃO. AF_12/2019</v>
          </cell>
          <cell r="C1728" t="str">
            <v>UN</v>
          </cell>
          <cell r="D1728" t="str">
            <v>705,29</v>
          </cell>
        </row>
        <row r="1729">
          <cell r="A1729">
            <v>100687</v>
          </cell>
          <cell r="B1729" t="str">
            <v>KIT DE PORTA DE MADEIRA FRISADA, SEMI-OCA (LEVE OU MÉDIA), PADRÃO MÉDIO, 60X210CM, ESPESSURA DE 3,5CM, ITENS INCLUSOS: DOBRADIÇAS, MONTAGEM E INSTALAÇÃO DE BATENTE, FECHADURA COM EXECUÇÃO DO FURO - FORNECIMENTO E INSTALAÇÃO. AF_12/2019</v>
          </cell>
          <cell r="C1729" t="str">
            <v>UN</v>
          </cell>
          <cell r="D1729" t="str">
            <v>708,30</v>
          </cell>
        </row>
        <row r="1730">
          <cell r="A1730">
            <v>100688</v>
          </cell>
          <cell r="B1730" t="str">
            <v>KIT DE PORTA DE MADEIRA FRISADA, SEMI-OCA (LEVE OU MÉDIA), PADRÃO POPULAR, 60X210CM, ESPESSURA DE 3CM, ITENS INCLUSOS: DOBRADIÇAS, MONTAGEM E INSTALAÇÃO DE BATENTE, FECHADURA COM EXECUÇÃO DO FURO - FORNECIMENTO E INSTALAÇÃO. AF_12/2019</v>
          </cell>
          <cell r="C1730" t="str">
            <v>UN</v>
          </cell>
          <cell r="D1730" t="str">
            <v>619,95</v>
          </cell>
        </row>
        <row r="1731">
          <cell r="A1731">
            <v>100689</v>
          </cell>
          <cell r="B1731" t="str">
            <v>KIT DE PORTA DE MADEIRA FRISADA, SEMI-OCA (LEVE OU MÉDIA), PADRÃO MÉDIO, 80X210CM, ESPESSURA DE 3,5CM, ITENS INCLUSOS: DOBRADIÇAS, MONTAGEM E INSTALAÇÃO DE BATENTE, FECHADURA COM EXECUÇÃO DO FURO - FORNECIMENTO E INSTALAÇÃO. AF_12/2019</v>
          </cell>
          <cell r="C1731" t="str">
            <v>UN</v>
          </cell>
          <cell r="D1731" t="str">
            <v>774,92</v>
          </cell>
        </row>
        <row r="1732">
          <cell r="A1732">
            <v>100690</v>
          </cell>
          <cell r="B1732" t="str">
            <v>KIT DE PORTA DE MADEIRA FRISADA, SEMI-OCA (LEVE OU MÉDIA), PADRÃO POPULAR, 80X210CM, ESPESSURA DE 3,5CM, ITENS INCLUSOS: DOBRADIÇAS, MONTAGEM E INSTALAÇÃO DE BATENTE, FECHADURA COM EXECUÇÃO DO FURO - FORNECIMENTO E INSTALAÇÃO. AF_12/2019</v>
          </cell>
          <cell r="C1732" t="str">
            <v>UN</v>
          </cell>
          <cell r="D1732" t="str">
            <v>673,43</v>
          </cell>
        </row>
        <row r="1733">
          <cell r="A1733">
            <v>100691</v>
          </cell>
          <cell r="B1733" t="str">
            <v>KIT DE PORTA DE MADEIRA TIPO VENEZIANA, 80X210CM (ESPESSURA DE 3CM), PADRÃO MÉDIO, ITENS INCLUSOS: DOBRADIÇAS, MONTAGEM E INSTALAÇÃO DE BATENTE, FECHADURA COM EXECUÇÃO DO FURO - FORNECIMENTO E INSTALAÇÃO. AF_12/2019</v>
          </cell>
          <cell r="C1733" t="str">
            <v>UN</v>
          </cell>
          <cell r="D1733" t="str">
            <v>1.014,27</v>
          </cell>
        </row>
        <row r="1734">
          <cell r="A1734">
            <v>100692</v>
          </cell>
          <cell r="B1734" t="str">
            <v>KIT DE PORTA DE MADEIRA TIPO VENEZIANA, 80X210CM (ESPESSURA DE 3CM), PADRÃO POPULAR, ITENS INCLUSOS: DOBRADIÇAS, MONTAGEM E INSTALAÇÃO DE BATENTE, FECHADURA COM EXECUÇÃO DO FURO - FORNECIMENTO E INSTALAÇÃO. AF_12/2019</v>
          </cell>
          <cell r="C1734" t="str">
            <v>UN</v>
          </cell>
          <cell r="D1734" t="str">
            <v>912,78</v>
          </cell>
        </row>
        <row r="1735">
          <cell r="A1735">
            <v>100693</v>
          </cell>
          <cell r="B1735" t="str">
            <v>KIT DE PORTA DE MADEIRA TIPO MEXICANA, MACIÇA (PESADA OU SUPERPESADA), PADRÃO MÉDIO, 80X210CM, ESPESSURA DE 3,5CM, ITENS INCLUSOS: DOBRADIÇAS, MONTAGEM E INSTALAÇÃO DE BATENTE, FECHADURA COM EXECUÇÃO DO FURO - FORNECIMENTO E INSTALAÇÃO. AF_12/2019</v>
          </cell>
          <cell r="C1735" t="str">
            <v>UN</v>
          </cell>
          <cell r="D1735" t="str">
            <v>1.235,81</v>
          </cell>
        </row>
        <row r="1736">
          <cell r="A1736">
            <v>100694</v>
          </cell>
          <cell r="B1736" t="str">
            <v>KIT DE PORTA DE MADEIRA TIPO MEXICANA, MACIÇA (PESADA OU SUPERPESADA), PADRÃO POPULAR, 80X210CM, ESPESSURA DE 3,5CM, ITENS INCLUSOS: DOBRADIÇAS, MONTAGEM E INSTALAÇÃO DE BATENTE, FECHADURA COM EXECUÇÃO DO FURO - FORNECIMENTO E INSTALAÇÃO. AF_12/2019</v>
          </cell>
          <cell r="C1736" t="str">
            <v>UN</v>
          </cell>
          <cell r="D1736" t="str">
            <v>1.134,32</v>
          </cell>
        </row>
        <row r="1737">
          <cell r="A1737">
            <v>100695</v>
          </cell>
          <cell r="B1737" t="str">
            <v>RECOLOCAÇÃO DE FOLHAS DE PORTA DE MADEIRA LEVE OU MÉDIA DE 60CM DE LARGURA, CONSIDERANDO REAPROVEITAMENTO DO MATERIAL. AF_12/2019</v>
          </cell>
          <cell r="C1737" t="str">
            <v>UN</v>
          </cell>
          <cell r="D1737" t="str">
            <v>42,95</v>
          </cell>
        </row>
        <row r="1738">
          <cell r="A1738">
            <v>100696</v>
          </cell>
          <cell r="B1738" t="str">
            <v>RECOLOCAÇÃO DE FOLHAS DE PORTA DE MADEIRA LEVE OU MÉDIA DE 70CM DE LARGURA, CONSIDERANDO REAPROVEITAMENTO DO MATERIAL. AF_12/2019</v>
          </cell>
          <cell r="C1738" t="str">
            <v>UN</v>
          </cell>
          <cell r="D1738" t="str">
            <v>47,81</v>
          </cell>
        </row>
        <row r="1739">
          <cell r="A1739">
            <v>100697</v>
          </cell>
          <cell r="B1739" t="str">
            <v>RECOLOCAÇÃO DE FOLHAS DE PORTA DE MADEIRA LEVE OU MÉDIA DE 80CM DE LARGURA, CONSIDERANDO REAPROVEITAMENTO DO MATERIAL. AF_12/2019</v>
          </cell>
          <cell r="C1739" t="str">
            <v>UN</v>
          </cell>
          <cell r="D1739" t="str">
            <v>52,69</v>
          </cell>
        </row>
        <row r="1740">
          <cell r="A1740">
            <v>100698</v>
          </cell>
          <cell r="B1740" t="str">
            <v>RECOLOCAÇÃO DE FOLHAS DE PORTA DE MADEIRA LEVE OU MÉDIA DE 90CM DE LARGURA, CONSIDERANDO REAPROVEITAMENTO DO MATERIAL. AF_12/2019</v>
          </cell>
          <cell r="C1740" t="str">
            <v>UN</v>
          </cell>
          <cell r="D1740" t="str">
            <v>57,56</v>
          </cell>
        </row>
        <row r="1741">
          <cell r="A1741">
            <v>100699</v>
          </cell>
          <cell r="B1741" t="str">
            <v>RECOLOCAÇÃO DE FOLHAS DE PORTA DE MADEIRA PESADA OU SUPERPESADA DE 80CM DE LARGURA, CONSIDERANDO REAPROVEITAMENTO DO MATERIAL. AF_12/2019</v>
          </cell>
          <cell r="C1741" t="str">
            <v>UN</v>
          </cell>
          <cell r="D1741" t="str">
            <v>68,52</v>
          </cell>
        </row>
        <row r="1742">
          <cell r="A1742">
            <v>100700</v>
          </cell>
          <cell r="B1742" t="str">
            <v>PORTA DE MADEIRA COMPENSADA LISA PARA PINTURA, 120X210X3,5CM, 2 FOLHAS, INCLUSO ADUELA 2A, ALIZAR 2A E DOBRADIÇAS. AF_12/2019</v>
          </cell>
          <cell r="C1742" t="str">
            <v>UN</v>
          </cell>
          <cell r="D1742" t="str">
            <v>638,65</v>
          </cell>
        </row>
        <row r="1743">
          <cell r="A1743">
            <v>100712</v>
          </cell>
          <cell r="B1743" t="str">
            <v>KIT DE PORTA DE MADEIRA PARA VERNIZ, SEMI-OCA (LEVE OU MÉDIA), PADRÃO POPULAR, 70X210CM, ESPESSURA DE 3,5CM, ITENS INCLUSOS: DOBRADIÇAS, MONTAGEM E INSTALAÇÃO DE BATENTE, FECHADURA COM EXECUÇÃO DO FURO - FORNECIMENTO E INSTALAÇÃO. AF_12/2019</v>
          </cell>
          <cell r="C1743" t="str">
            <v>UN</v>
          </cell>
          <cell r="D1743" t="str">
            <v>609,09</v>
          </cell>
        </row>
        <row r="1744">
          <cell r="A1744">
            <v>100665</v>
          </cell>
          <cell r="B1744" t="str">
            <v>JANELA DE MADEIRA - CEDRINHO/ANGELIM OU EQUIVALENTE DA REGIÃO - DE ABRIR COM 4 FOLHAS (2 VENEZIANAS E 2 GUILHOTINAS PARA VIDRO), COM BATENTE, ALIZAR E FERRAGENS. EXCLUSIVE VIDROS, ACABAMENTO E CONTRAMARCO. FORNECIMENTO E INSTALAÇÃO. AF_12/2019</v>
          </cell>
          <cell r="C1744" t="str">
            <v>M2</v>
          </cell>
          <cell r="D1744" t="str">
            <v>708,32</v>
          </cell>
        </row>
        <row r="1745">
          <cell r="A1745">
            <v>100666</v>
          </cell>
          <cell r="B1745" t="str">
            <v>JANELA DE MADEIRA (PINUS/EUCALIPTO OU EQUIV.) DE ABRIR COM 4 FOLHAS (2 VENEZIANAS E 2 GUILHOTINAS PARA VIDRO), COM BATENTE, ALIZAR E FERRAGENS. EXCLUSIVE VIDROS, ACABAMENTO E CONTRAMARCO. FORNECIMENTO E INSTALAÇÃO. AF_12/2019</v>
          </cell>
          <cell r="C1745" t="str">
            <v>M2</v>
          </cell>
          <cell r="D1745" t="str">
            <v>561,09</v>
          </cell>
        </row>
        <row r="1746">
          <cell r="A1746">
            <v>100667</v>
          </cell>
          <cell r="B1746" t="str">
            <v>JANELA DE MADEIRA (IMBUIA/CEDRO OU EQUIV.) DE ABRIR COM 4 FOLHAS (2 VENEZIANAS E 2 GUILHOTINAS PARA VIDRO), COM BATENTE, ALIZAR E FERRAGENS. EXCLUSIVE VIDROS, ACABAMENTO E CONTRAMARCO. FORNECIMENTO E INSTALAÇÃO. AF_12/2019</v>
          </cell>
          <cell r="C1746" t="str">
            <v>M2</v>
          </cell>
          <cell r="D1746" t="str">
            <v>916,45</v>
          </cell>
        </row>
        <row r="1747">
          <cell r="A1747">
            <v>100668</v>
          </cell>
          <cell r="B1747" t="str">
            <v>JANELA DE MADEIRA (CEDRINHO/ANGELIM OU EQUIV.) TIPO MAXIM-AR, PARA VIDRO, COM BATENTE, ALIZAR E FERRAGENS. EXCLUSIVE VIDRO, ACABAMENTO E CONTRAMARCO. FORNECIMENTO E INSTALAÇÃO. AF_12/2019</v>
          </cell>
          <cell r="C1747" t="str">
            <v>M2</v>
          </cell>
          <cell r="D1747" t="str">
            <v>1.118,96</v>
          </cell>
        </row>
        <row r="1748">
          <cell r="A1748">
            <v>100669</v>
          </cell>
          <cell r="B1748" t="str">
            <v>JANELA DE MADEIRA (PINUS/EUCALIPTO OU EQUIV.) TIPO BASCULANTE COM 2 FOLHAS PARA VIDRO, COM BATENTE, ALIZAR E FERRAGENS. EXCLUSIVE VIDROS, ACABAMENTO E CONTRAMARCO. FORNECIMENTO E INSTALAÇÃO. AF_12/2019</v>
          </cell>
          <cell r="C1748" t="str">
            <v>M2</v>
          </cell>
          <cell r="D1748" t="str">
            <v>656,94</v>
          </cell>
        </row>
        <row r="1749">
          <cell r="A1749">
            <v>100670</v>
          </cell>
          <cell r="B1749" t="str">
            <v>JANELA DE MADEIRA (CEDRINHO/ANGELIM OU EQUIV.) DE CORRER COM 6 FOLHAS (2 VENEZ. FIXAS, 2 VENEZ. DE CORRER E 2 DE CORRER PARA VIDRO), COM BATENTE, ALIZAR E FERRAGENS. EXCLUSIVE VIDROS, ACABAMENTO E CONTRAMARCO. FORNECIMENTO E INSTALAÇÃO. AF_12/2019</v>
          </cell>
          <cell r="C1749" t="str">
            <v>M2</v>
          </cell>
          <cell r="D1749" t="str">
            <v>880,25</v>
          </cell>
        </row>
        <row r="1750">
          <cell r="A1750">
            <v>100671</v>
          </cell>
          <cell r="B1750" t="str">
            <v>JANELA DE MADEIRA (IMBUIA/CEDRO OU EQUIV) DE CORRER COM 6 FOLHAS (2 VENEZIANAS FIXAS, 2 VENEZIANAS DE CORRER E 2 DE CORRER PARA VIDRO), COM BATENTE, ALIZAR E FERRAGENS. EXCLUSIVE VIDROS, ACABAMENTO E CONTRAMARCO. FORNECIMENTO E INSTALAÇÃO. AF_12/2019</v>
          </cell>
          <cell r="C1750" t="str">
            <v>M2</v>
          </cell>
          <cell r="D1750" t="str">
            <v>1.091,84</v>
          </cell>
        </row>
        <row r="1751">
          <cell r="A1751">
            <v>100672</v>
          </cell>
          <cell r="B1751" t="str">
            <v>JANELA DE MADEIRA (PINUS/EUCALIPTO OU EQUIV.) DE CORRER COM 6 FOLHAS (2 VENEZ. FIXAS, 2 VENEZ. DE CORRER E 2 DE CORRER PARA VIDRO), COM BATENTE, ALIZAR E FERRAGENS. EXCLUSIVE VIDROS, ACABAMENTO E CONTRAMARCO. FORNECIMENTO EINSTALAÇÃO. AF_12/2019</v>
          </cell>
          <cell r="C1751" t="str">
            <v>M2</v>
          </cell>
          <cell r="D1751" t="str">
            <v>705,83</v>
          </cell>
        </row>
        <row r="1752">
          <cell r="A1752">
            <v>100701</v>
          </cell>
          <cell r="B1752" t="str">
            <v>PORTA DE FERRO, DE ABRIR, TIPO GRADE COM CHAPA, COM GUARNIÇÕES. AF_12/2019</v>
          </cell>
          <cell r="C1752" t="str">
            <v>M2</v>
          </cell>
          <cell r="D1752" t="str">
            <v>425,17</v>
          </cell>
        </row>
        <row r="1753">
          <cell r="A1753">
            <v>94559</v>
          </cell>
          <cell r="B1753" t="str">
            <v>JANELA DE AÇO TIPO BASCULANTE PARA VIDROS, COM BATENTE, FERRAGENS E PINTURA ANTICORROSIVA. EXCLUSIVE VIDROS, ACABAMENTO, ALIZAR E CONTRAMARCO. FORNECIMENTO E INSTALAÇÃO. AF_12/2019</v>
          </cell>
          <cell r="C1753" t="str">
            <v>M2</v>
          </cell>
          <cell r="D1753" t="str">
            <v>550,90</v>
          </cell>
        </row>
        <row r="1754">
          <cell r="A1754">
            <v>94560</v>
          </cell>
          <cell r="B1754" t="str">
            <v>JANELA DE AÇO DE CORRER COM 2 FOLHAS PARA VIDRO, COM VIDROS, BATENTE, FERRAGENS E PINTURAS ANTICORROSIVA E DE ACABAMENTO. EXCLUSIVE ALIZAR E CONTRAMARCO. FORNECIMENTO E INSTALAÇÃO. AF_12/2019</v>
          </cell>
          <cell r="C1754" t="str">
            <v>M2</v>
          </cell>
          <cell r="D1754" t="str">
            <v>494,06</v>
          </cell>
        </row>
        <row r="1755">
          <cell r="A1755">
            <v>94562</v>
          </cell>
          <cell r="B1755" t="str">
            <v>JANELA DE AÇO DE CORRER COM 4 FOLHAS PARA VIDRO, COM BATENTE, FERRAGENS E PINTURA ANTICORROSIVA. EXCLUSIVE VIDROS, ALIZAR E CONTRAMARCO. FORNECIMENTO E INSTALAÇÃO. AF_12/2019</v>
          </cell>
          <cell r="C1755" t="str">
            <v>M2</v>
          </cell>
          <cell r="D1755" t="str">
            <v>519,27</v>
          </cell>
        </row>
        <row r="1756">
          <cell r="A1756">
            <v>94563</v>
          </cell>
          <cell r="B1756" t="str">
            <v>JANELA DE AÇO DE CORRER COM 6 FOLHAS (4 VENEZIANAS E 2 PARA VIDRO), COM VIDROS, BATENTE, FERRAGENS E PINTURAS ANTICORROSIVA E DE ACABAMENTO. EXCLUSIVE ALIZAR E CONTRAMARCO. FORNECIMENTO E INSTALAÇÃO. AF_12/2019</v>
          </cell>
          <cell r="C1756" t="str">
            <v>M2</v>
          </cell>
          <cell r="D1756" t="str">
            <v>651,91</v>
          </cell>
        </row>
        <row r="1757">
          <cell r="A1757">
            <v>94587</v>
          </cell>
          <cell r="B1757" t="str">
            <v>CONTRAMARCO DE AÇO, FIXAÇÃO COM ARGAMASSA - FORNECIMENTO E INSTALAÇÃO. AF_12/2019</v>
          </cell>
          <cell r="C1757" t="str">
            <v>M</v>
          </cell>
          <cell r="D1757" t="str">
            <v>54,72</v>
          </cell>
        </row>
        <row r="1758">
          <cell r="A1758">
            <v>94588</v>
          </cell>
          <cell r="B1758" t="str">
            <v>CONTRAMARCO DE AÇO, FIXAÇÃO COM PARAFUSO - FORNECIMENTO E INSTALAÇÃO. AF_12/2019</v>
          </cell>
          <cell r="C1758" t="str">
            <v>M</v>
          </cell>
          <cell r="D1758" t="str">
            <v>49,61</v>
          </cell>
        </row>
        <row r="1759">
          <cell r="A1759">
            <v>99837</v>
          </cell>
          <cell r="B1759" t="str">
            <v>GUARDA-CORPO DE AÇO GALVANIZADO DE 1,10M, MONTANTES TUBULARES DE 1.1/4" ESPAÇADOS DE 1,20M, TRAVESSA SUPERIOR DE 1.1/2", GRADIL FORMADO POR TUBOS HORIZONTAIS DE 1" E VERTICAIS DE 3/4", FIXADO COM CHUMBADOR MECÂNICO. AF_04/2019_P</v>
          </cell>
          <cell r="C1759" t="str">
            <v>M</v>
          </cell>
          <cell r="D1759" t="str">
            <v>510,98</v>
          </cell>
        </row>
        <row r="1760">
          <cell r="A1760">
            <v>99839</v>
          </cell>
          <cell r="B1760" t="str">
            <v>GUARDA-CORPO DE AÇO GALVANIZADO DE 1,10M DE ALTURA, MONTANTES TUBULARES DE 1.1/2 ESPAÇADOS DE 1,20M, TRAVESSA SUPERIOR DE 2, GRADIL FORMADO POR BARRAS CHATAS EM FERRO DE 32X4,8MM, FIXADO COM CHUMBADOR MECÂNICO. AF_04/2019_P</v>
          </cell>
          <cell r="C1760" t="str">
            <v>M</v>
          </cell>
          <cell r="D1760" t="str">
            <v>392,02</v>
          </cell>
        </row>
        <row r="1761">
          <cell r="A1761">
            <v>99841</v>
          </cell>
          <cell r="B1761" t="str">
            <v>GUARDA-CORPO PANORÂMICO COM PERFIS DE ALUMÍNIO E VIDRO LAMINADO 8 MM, FIXADO COM CHUMBADOR MECÂNICO. AF_04/2019_P</v>
          </cell>
          <cell r="C1761" t="str">
            <v>M</v>
          </cell>
          <cell r="D1761" t="str">
            <v>1.058,59</v>
          </cell>
        </row>
        <row r="1762">
          <cell r="A1762">
            <v>99855</v>
          </cell>
          <cell r="B1762" t="str">
            <v>CORRIMÃO SIMPLES, DIÂMETRO EXTERNO = 1 1/2", EM AÇO GALVANIZADO. AF_04/2019_P</v>
          </cell>
          <cell r="C1762" t="str">
            <v>M</v>
          </cell>
          <cell r="D1762" t="str">
            <v>91,45</v>
          </cell>
        </row>
        <row r="1763">
          <cell r="A1763">
            <v>99857</v>
          </cell>
          <cell r="B1763" t="str">
            <v>CORRIMÃO SIMPLES, DIÂMETRO EXTERNO = 1 1/2", EM ALUMÍNIO. AF_04/2019_P</v>
          </cell>
          <cell r="C1763" t="str">
            <v>M</v>
          </cell>
          <cell r="D1763" t="str">
            <v>66,36</v>
          </cell>
        </row>
        <row r="1764">
          <cell r="A1764">
            <v>99861</v>
          </cell>
          <cell r="B1764" t="str">
            <v>GRADIL EM FERRO FIXADO EM VÃOS DE JANELAS, FORMADO POR BARRAS CHATAS DE 25X4,8 MM. AF_04/2019</v>
          </cell>
          <cell r="C1764" t="str">
            <v>M2</v>
          </cell>
          <cell r="D1764" t="str">
            <v>466,62</v>
          </cell>
        </row>
        <row r="1765">
          <cell r="A1765">
            <v>99862</v>
          </cell>
          <cell r="B1765" t="str">
            <v>GRADIL EM ALUMÍNIO FIXADO EM VÃOS DE JANELAS, FORMADO POR TUBOS DE 3/4". AF_04/2019</v>
          </cell>
          <cell r="C1765" t="str">
            <v>M2</v>
          </cell>
          <cell r="D1765" t="str">
            <v>452,19</v>
          </cell>
        </row>
        <row r="1766">
          <cell r="A1766">
            <v>90838</v>
          </cell>
          <cell r="B1766" t="str">
            <v>PORTA CORTA-FOGO 90X210X4CM - FORNECIMENTO E INSTALAÇÃO. AF_12/2019</v>
          </cell>
          <cell r="C1766" t="str">
            <v>UN</v>
          </cell>
          <cell r="D1766" t="str">
            <v>958,55</v>
          </cell>
        </row>
        <row r="1767">
          <cell r="A1767">
            <v>91338</v>
          </cell>
          <cell r="B1767" t="str">
            <v>PORTA DE ALUMÍNIO DE ABRIR COM LAMBRI, COM GUARNIÇÃO, FIXAÇÃO COM PARAFUSOS - FORNECIMENTO E INSTALAÇÃO. AF_12/2019</v>
          </cell>
          <cell r="C1767" t="str">
            <v>M2</v>
          </cell>
          <cell r="D1767" t="str">
            <v>684,97</v>
          </cell>
        </row>
        <row r="1768">
          <cell r="A1768">
            <v>91341</v>
          </cell>
          <cell r="B1768" t="str">
            <v>PORTA EM ALUMÍNIO DE ABRIR TIPO VENEZIANA COM GUARNIÇÃO, FIXAÇÃO COM PARAFUSOS - FORNECIMENTO E INSTALAÇÃO. AF_12/2019</v>
          </cell>
          <cell r="C1768" t="str">
            <v>M2</v>
          </cell>
          <cell r="D1768" t="str">
            <v>510,48</v>
          </cell>
        </row>
        <row r="1769">
          <cell r="A1769">
            <v>94805</v>
          </cell>
          <cell r="B1769" t="str">
            <v>PORTA DE ALUMÍNIO DE ABRIR PARA VIDRO SEM GUARNIÇÃO, 87X210CM, FIXAÇÃO COM PARAFUSOS, INCLUSIVE VIDROS - FORNECIMENTO E INSTALAÇÃO. AF_12/2019</v>
          </cell>
          <cell r="C1769" t="str">
            <v>UN</v>
          </cell>
          <cell r="D1769" t="str">
            <v>773,89</v>
          </cell>
        </row>
        <row r="1770">
          <cell r="A1770">
            <v>94806</v>
          </cell>
          <cell r="B1770" t="str">
            <v>PORTA EM AÇO DE ABRIR PARA VIDRO SEM GUARNIÇÃO, 87X210CM, FIXAÇÃO COM PARAFUSOS, EXCLUSIVE VIDROS - FORNECIMENTO E INSTALAÇÃO. AF_12/2019</v>
          </cell>
          <cell r="C1770" t="str">
            <v>UN</v>
          </cell>
          <cell r="D1770" t="str">
            <v>457,83</v>
          </cell>
        </row>
        <row r="1771">
          <cell r="A1771">
            <v>94807</v>
          </cell>
          <cell r="B1771" t="str">
            <v>PORTA EM AÇO DE ABRIR TIPO VENEZIANA SEM GUARNIÇÃO, 87X210CM, FIXAÇÃO COM PARAFUSOS - FORNECIMENTO E INSTALAÇÃO. AF_12/2019</v>
          </cell>
          <cell r="C1771" t="str">
            <v>UN</v>
          </cell>
          <cell r="D1771" t="str">
            <v>548,74</v>
          </cell>
        </row>
        <row r="1772">
          <cell r="A1772">
            <v>100702</v>
          </cell>
          <cell r="B1772" t="str">
            <v>PORTA DE CORRER DE ALUMÍNIO, COM DUAS FOLHAS PARA VIDRO, INCLUSO VIDRO LISO INCOLOR, FECHADURA E PUXADOR, SEM ALIZAR. AF_12/2019</v>
          </cell>
          <cell r="C1772" t="str">
            <v>M2</v>
          </cell>
          <cell r="D1772" t="str">
            <v>401,16</v>
          </cell>
        </row>
        <row r="1773">
          <cell r="A1773">
            <v>102188</v>
          </cell>
          <cell r="B1773" t="str">
            <v>MOLA HIDRAULICA DE PISO PARA PORTA DE VIDRO TEMPERADO. AF_01/2021</v>
          </cell>
          <cell r="C1773" t="str">
            <v>UN</v>
          </cell>
          <cell r="D1773" t="str">
            <v>572,67</v>
          </cell>
        </row>
        <row r="1774">
          <cell r="A1774">
            <v>102189</v>
          </cell>
          <cell r="B1774" t="str">
            <v>JOGO DE FERRAGENS CROMADAS PARA PORTA DE VIDRO TEMPERADO, UMA FOLHA COMPOSTO DE DOBRADICAS SUPERIOR E INFERIOR, TRINCO, FECHADURA, CONTRA FECHADURA COM CAPUCHINHO SEM MOLA E PUXADOR. AF_01/2021</v>
          </cell>
          <cell r="C1774" t="str">
            <v>UN</v>
          </cell>
          <cell r="D1774" t="str">
            <v>159,26</v>
          </cell>
        </row>
        <row r="1775">
          <cell r="A1775">
            <v>100703</v>
          </cell>
          <cell r="B1775" t="str">
            <v>PUXADOR CENTRAL PARA ESQUADRIA DE MADEIRA. AF_12/2019</v>
          </cell>
          <cell r="C1775" t="str">
            <v>UN</v>
          </cell>
          <cell r="D1775" t="str">
            <v>24,78</v>
          </cell>
        </row>
        <row r="1776">
          <cell r="A1776">
            <v>100704</v>
          </cell>
          <cell r="B1776" t="str">
            <v>PORTA CADEADO ZINCADO OXIDADO PRETO COM CADEADO DE AÇO INOX, LARGURA DE *50* MM. AF_12/2019</v>
          </cell>
          <cell r="C1776" t="str">
            <v>UN</v>
          </cell>
          <cell r="D1776" t="str">
            <v>52,91</v>
          </cell>
        </row>
        <row r="1777">
          <cell r="A1777">
            <v>100705</v>
          </cell>
          <cell r="B1777" t="str">
            <v>TARJETA TIPO LIVRE/OCUPADO PARA PORTA DE BANHEIRO. AF_12/2019</v>
          </cell>
          <cell r="C1777" t="str">
            <v>UN</v>
          </cell>
          <cell r="D1777" t="str">
            <v>60,33</v>
          </cell>
        </row>
        <row r="1778">
          <cell r="A1778">
            <v>100706</v>
          </cell>
          <cell r="B1778" t="str">
            <v>CREMONA EM LATÃO CROMADO OU POLIDO, COMPLETA. AF_12/2019</v>
          </cell>
          <cell r="C1778" t="str">
            <v>UN</v>
          </cell>
          <cell r="D1778" t="str">
            <v>53,07</v>
          </cell>
        </row>
        <row r="1779">
          <cell r="A1779">
            <v>100707</v>
          </cell>
          <cell r="B1779" t="str">
            <v>FECHO DE EMBUTIR TIPO UNHA 22CM. AF_12/2019</v>
          </cell>
          <cell r="C1779" t="str">
            <v>UN</v>
          </cell>
          <cell r="D1779" t="str">
            <v>111,93</v>
          </cell>
        </row>
        <row r="1780">
          <cell r="A1780">
            <v>100708</v>
          </cell>
          <cell r="B1780" t="str">
            <v>FECHO DE EMBUTIR TIPO UNHA 40CM. AF_12/2019</v>
          </cell>
          <cell r="C1780" t="str">
            <v>UN</v>
          </cell>
          <cell r="D1780" t="str">
            <v>140,47</v>
          </cell>
        </row>
        <row r="1781">
          <cell r="A1781">
            <v>100709</v>
          </cell>
          <cell r="B1781" t="str">
            <v>DOBRADIÇA EM AÇO/FERRO, 3" X 21/2", E=1,9 A 2MM, SEN ANEL, CROMADO OU ZINCADO, TAMPA BOLA, COM PARAFUSOS. AF_12/2019</v>
          </cell>
          <cell r="C1781" t="str">
            <v>UN</v>
          </cell>
          <cell r="D1781" t="str">
            <v>31,32</v>
          </cell>
        </row>
        <row r="1782">
          <cell r="A1782">
            <v>100710</v>
          </cell>
          <cell r="B1782" t="str">
            <v>DOBRADIÇA TIPO VAI E VEM EM LATÃO POLIDO 3". AF_12/2019</v>
          </cell>
          <cell r="C1782" t="str">
            <v>UN</v>
          </cell>
          <cell r="D1782" t="str">
            <v>69,96</v>
          </cell>
        </row>
        <row r="1783">
          <cell r="A1783">
            <v>102151</v>
          </cell>
          <cell r="B1783" t="str">
            <v>INSTALAÇÃO DE VIDRO LISO INCOLOR, E = 3 MM, EM ESQUADRIA DE MADEIRA, FIXADO COM BAGUETE. AF_01/2021</v>
          </cell>
          <cell r="C1783" t="str">
            <v>M2</v>
          </cell>
          <cell r="D1783" t="str">
            <v>152,47</v>
          </cell>
        </row>
        <row r="1784">
          <cell r="A1784">
            <v>102152</v>
          </cell>
          <cell r="B1784" t="str">
            <v>INSTALAÇÃO DE VIDRO LISO, E = 4 MM, EM ESQUADRIA DE MADEIRA, FIXADO COM BAGUETE. AF_01/2021</v>
          </cell>
          <cell r="C1784" t="str">
            <v>M2</v>
          </cell>
          <cell r="D1784" t="str">
            <v>192,46</v>
          </cell>
        </row>
        <row r="1785">
          <cell r="A1785">
            <v>102153</v>
          </cell>
          <cell r="B1785" t="str">
            <v>INSTALAÇÃO DE VIDRO LISO FUME, E = 4 MM, EM ESQUADRIA DE MADEIRA, FIXADO COM BAGUETE. AF_01/2021</v>
          </cell>
          <cell r="C1785" t="str">
            <v>M2</v>
          </cell>
          <cell r="D1785" t="str">
            <v>245,80</v>
          </cell>
        </row>
        <row r="1786">
          <cell r="A1786">
            <v>102154</v>
          </cell>
          <cell r="B1786" t="str">
            <v>INSTALAÇÃO DE VIDRO LISO INCOLOR, E = 5 MM, EM ESQUADRIA DE MADEIRA, FIXADO COM BAGUETE. AF_01/2021</v>
          </cell>
          <cell r="C1786" t="str">
            <v>M2</v>
          </cell>
          <cell r="D1786" t="str">
            <v>212,79</v>
          </cell>
        </row>
        <row r="1787">
          <cell r="A1787">
            <v>102155</v>
          </cell>
          <cell r="B1787" t="str">
            <v>INSTALAÇÃO DE VIDRO LISO FUME, E = 5 MM, EM ESQUADRIA DE MADEIRA, FIXADO COM BAGUETE. AF_01/2021</v>
          </cell>
          <cell r="C1787" t="str">
            <v>M2</v>
          </cell>
          <cell r="D1787" t="str">
            <v>256,41</v>
          </cell>
        </row>
        <row r="1788">
          <cell r="A1788">
            <v>102156</v>
          </cell>
          <cell r="B1788" t="str">
            <v>INSTALAÇÃO DE VIDRO LISO INCOLOR, E = 6 MM, EM ESQUADRIA DE MADEIRA, FIXADO COM BAGUETE. AF_01/2021</v>
          </cell>
          <cell r="C1788" t="str">
            <v>M2</v>
          </cell>
          <cell r="D1788" t="str">
            <v>246,72</v>
          </cell>
        </row>
        <row r="1789">
          <cell r="A1789">
            <v>102157</v>
          </cell>
          <cell r="B1789" t="str">
            <v>INSTALAÇÃO DE VIDRO LISO FUME, E = 6 MM, EM ESQUADRIA DE MADEIRA, FIXADO COM BAGUETE. AF_01/2021</v>
          </cell>
          <cell r="C1789" t="str">
            <v>M2</v>
          </cell>
          <cell r="D1789" t="str">
            <v>340,06</v>
          </cell>
        </row>
        <row r="1790">
          <cell r="A1790">
            <v>102158</v>
          </cell>
          <cell r="B1790" t="str">
            <v>INSTALAÇÃO DE VIDRO LISO INCOLOR, E = 8 MM, EM ESQUADRIA DE MADEIRA, FIXADO COM BAGUETE. AF_01/2021</v>
          </cell>
          <cell r="C1790" t="str">
            <v>M2</v>
          </cell>
          <cell r="D1790" t="str">
            <v>345,55</v>
          </cell>
        </row>
        <row r="1791">
          <cell r="A1791">
            <v>102159</v>
          </cell>
          <cell r="B1791" t="str">
            <v>INSTALAÇÃO DE VIDRO LISO INCOLOR, E = 10 MM, EM ESQUADRIA DE MADEIRA, FIXADO COM BAGUETE. AF_01/2021</v>
          </cell>
          <cell r="C1791" t="str">
            <v>M2</v>
          </cell>
          <cell r="D1791" t="str">
            <v>413,02</v>
          </cell>
        </row>
        <row r="1792">
          <cell r="A1792">
            <v>102160</v>
          </cell>
          <cell r="B1792" t="str">
            <v>INSTALAÇÃO DE VIDRO IMPRESSO, E = 4 MM, EM ESQUADRIA DE MADEIRA, FIXADO COM BAGUETE. AF_01/2021</v>
          </cell>
          <cell r="C1792" t="str">
            <v>M2</v>
          </cell>
          <cell r="D1792" t="str">
            <v>165,80</v>
          </cell>
        </row>
        <row r="1793">
          <cell r="A1793">
            <v>102161</v>
          </cell>
          <cell r="B1793" t="str">
            <v>INSTALAÇÃO DE VIDRO LISO INCOLOR, E = 3 MM, EM ESQUADRIA DE ALUMÍNIO OU PVC, FIXADO COM BAGUETE. AF_01/2021_P</v>
          </cell>
          <cell r="C1793" t="str">
            <v>M2</v>
          </cell>
          <cell r="D1793" t="str">
            <v>220,42</v>
          </cell>
        </row>
        <row r="1794">
          <cell r="A1794">
            <v>102162</v>
          </cell>
          <cell r="B1794" t="str">
            <v>INSTALAÇÃO DE VIDRO LISO INCOLOR, E = 4 MM, EM ESQUADRIA DE ALUMÍNIO OU PVC, FIXADO COM BAGUETE. AF_01/2021_P</v>
          </cell>
          <cell r="C1794" t="str">
            <v>M2</v>
          </cell>
          <cell r="D1794" t="str">
            <v>260,41</v>
          </cell>
        </row>
        <row r="1795">
          <cell r="A1795">
            <v>102163</v>
          </cell>
          <cell r="B1795" t="str">
            <v>INSTALAÇÃO DE VIDRO LISO FUME, E = 4 MM, EM ESQUADRIA DE ALUMÍNIO OU PVC, FIXADO COM BAGUETE. AF_01/2021_P</v>
          </cell>
          <cell r="C1795" t="str">
            <v>M2</v>
          </cell>
          <cell r="D1795" t="str">
            <v>313,75</v>
          </cell>
        </row>
        <row r="1796">
          <cell r="A1796">
            <v>102164</v>
          </cell>
          <cell r="B1796" t="str">
            <v>INSTALAÇÃO DE VIDRO LISO INCOLOR, E = 5 MM, EM ESQUADRIA DE ALUMÍNIO OU PVC, FIXADO COM BAGUETE. AF_01/2021_P</v>
          </cell>
          <cell r="C1796" t="str">
            <v>M2</v>
          </cell>
          <cell r="D1796" t="str">
            <v>268,26</v>
          </cell>
        </row>
        <row r="1797">
          <cell r="A1797">
            <v>102165</v>
          </cell>
          <cell r="B1797" t="str">
            <v>INSTALAÇÃO DE VIDRO LISO FUME, E = 5 MM, EM ESQUADRIA DE ALUMÍNIO OU PVC, FIXADO COM BAGUETE. AF_01/2021_P</v>
          </cell>
          <cell r="C1797" t="str">
            <v>M2</v>
          </cell>
          <cell r="D1797" t="str">
            <v>311,88</v>
          </cell>
        </row>
        <row r="1798">
          <cell r="A1798">
            <v>102166</v>
          </cell>
          <cell r="B1798" t="str">
            <v>INSTALAÇÃO DE VIDRO LISO INCOLOR, E = 6 MM, EM ESQUADRIA DE ALUMÍNIO OU PVC, FIXADO COM BAGUETE. AF_01/2021_P</v>
          </cell>
          <cell r="C1798" t="str">
            <v>M2</v>
          </cell>
          <cell r="D1798" t="str">
            <v>289,66</v>
          </cell>
        </row>
        <row r="1799">
          <cell r="A1799">
            <v>102167</v>
          </cell>
          <cell r="B1799" t="str">
            <v>INSTALAÇÃO DE VIDRO LISO FUME, E = 6 MM, EM ESQUADRIA DE ALUMÍNIO OU PVC, FIXADO COM BAGUETE. AF_01/2021_P</v>
          </cell>
          <cell r="C1799" t="str">
            <v>M2</v>
          </cell>
          <cell r="D1799" t="str">
            <v>383,00</v>
          </cell>
        </row>
        <row r="1800">
          <cell r="A1800">
            <v>102168</v>
          </cell>
          <cell r="B1800" t="str">
            <v>INSTALAÇÃO DE VIDRO LISO INCOLOR, E = 8 MM, EM ESQUADRIA DE ALUMÍNIO OU PVC, FIXADO COM BAGUETE. AF_01/2021_P</v>
          </cell>
          <cell r="C1800" t="str">
            <v>M2</v>
          </cell>
          <cell r="D1800" t="str">
            <v>377,39</v>
          </cell>
        </row>
        <row r="1801">
          <cell r="A1801">
            <v>102169</v>
          </cell>
          <cell r="B1801" t="str">
            <v>INSTALAÇÃO DE VIDRO LISO INCOLOR, E = 10 MM, EM ESQUADRIA DE ALUMÍNIO OU PVC, FIXADO COM BAGUETE. AF_01/2021_P</v>
          </cell>
          <cell r="C1801" t="str">
            <v>M2</v>
          </cell>
          <cell r="D1801" t="str">
            <v>440,74</v>
          </cell>
        </row>
        <row r="1802">
          <cell r="A1802">
            <v>102170</v>
          </cell>
          <cell r="B1802" t="str">
            <v>INSTALAÇÃO DE VIDRO IMPRESSO, E = 4 MM, EM ESQUADRIA DE ALUMÍNIO OU PVC, FIXADO COM BAGUETE. AF_01/2021_P</v>
          </cell>
          <cell r="C1802" t="str">
            <v>M2</v>
          </cell>
          <cell r="D1802" t="str">
            <v>233,75</v>
          </cell>
        </row>
        <row r="1803">
          <cell r="A1803">
            <v>102171</v>
          </cell>
          <cell r="B1803" t="str">
            <v>INSTALAÇÃO DE VIDRO ARAMADO, E = 6 MM, EM ESQUADRIA DE ALUMÍNIO OU PVC, FIXADO COM BAGUETE. AF_01/2021_P</v>
          </cell>
          <cell r="C1803" t="str">
            <v>M2</v>
          </cell>
          <cell r="D1803" t="str">
            <v>481,59</v>
          </cell>
        </row>
        <row r="1804">
          <cell r="A1804">
            <v>102172</v>
          </cell>
          <cell r="B1804" t="str">
            <v>INSTALAÇÃO DE VIDRO ARAMADO, E = 7 MM, EM ESQUADRIA DE ALUMÍNIO OU PVC, FIXADO COM BAGUETE. AF_01/2021_P</v>
          </cell>
          <cell r="C1804" t="str">
            <v>M2</v>
          </cell>
          <cell r="D1804" t="str">
            <v>476,33</v>
          </cell>
        </row>
        <row r="1805">
          <cell r="A1805">
            <v>102176</v>
          </cell>
          <cell r="B1805" t="str">
            <v>INSTALAÇÃO DE VIDRO LAMINADO, E = 8 MM (4+4), ENCAIXADO EM PERFIL U. AF_01/2021_P</v>
          </cell>
          <cell r="C1805" t="str">
            <v>M2</v>
          </cell>
          <cell r="D1805" t="str">
            <v>889,00</v>
          </cell>
        </row>
        <row r="1806">
          <cell r="A1806">
            <v>102177</v>
          </cell>
          <cell r="B1806" t="str">
            <v>INSTALAÇÃO DE VIDRO LAMINADO, E = 12 MM (4+4+4), ENCAIXADO EM PERFIL U. AF_01/2021_P</v>
          </cell>
          <cell r="C1806" t="str">
            <v>M2</v>
          </cell>
          <cell r="D1806" t="str">
            <v>1.842,58</v>
          </cell>
        </row>
        <row r="1807">
          <cell r="A1807">
            <v>102178</v>
          </cell>
          <cell r="B1807" t="str">
            <v>INSTALAÇÃO DE VIDRO LAMINADO, E = 15 MM (5+5+5), ENCAIXADO EM PERFIL U. AF_01/2021_P</v>
          </cell>
          <cell r="C1807" t="str">
            <v>M2</v>
          </cell>
          <cell r="D1807" t="str">
            <v>2.125,21</v>
          </cell>
        </row>
        <row r="1808">
          <cell r="A1808">
            <v>102179</v>
          </cell>
          <cell r="B1808" t="str">
            <v>INSTALAÇÃO DE VIDRO TEMPERADO, E = 6 MM, ENCAIXADO EM PERFIL U. AF_01/2021_P</v>
          </cell>
          <cell r="C1808" t="str">
            <v>M2</v>
          </cell>
          <cell r="D1808" t="str">
            <v>305,98</v>
          </cell>
        </row>
        <row r="1809">
          <cell r="A1809">
            <v>102180</v>
          </cell>
          <cell r="B1809" t="str">
            <v>INSTALAÇÃO DE VIDRO TEMPERADO, E = 8 MM, ENCAIXADO EM PERFIL U. AF_01/2021_P</v>
          </cell>
          <cell r="C1809" t="str">
            <v>M2</v>
          </cell>
          <cell r="D1809" t="str">
            <v>360,61</v>
          </cell>
        </row>
        <row r="1810">
          <cell r="A1810">
            <v>102181</v>
          </cell>
          <cell r="B1810" t="str">
            <v>INSTALAÇÃO DE VIDRO TEMPERADO, E = 10 MM, ENCAIXADO EM PERFIL U. AF_01/2021_P</v>
          </cell>
          <cell r="C1810" t="str">
            <v>M2</v>
          </cell>
          <cell r="D1810" t="str">
            <v>433,79</v>
          </cell>
        </row>
        <row r="1811">
          <cell r="A1811">
            <v>102182</v>
          </cell>
          <cell r="B1811" t="str">
            <v>PORTA PIVOTANTE DE VIDRO TEMPERADO, 90X210 CM, ESPESSURA 10 MM, INCLUSIVE ACESSÓRIOS. AF_01/2021</v>
          </cell>
          <cell r="C1811" t="str">
            <v>UN</v>
          </cell>
          <cell r="D1811" t="str">
            <v>874,27</v>
          </cell>
        </row>
        <row r="1812">
          <cell r="A1812">
            <v>102183</v>
          </cell>
          <cell r="B1812" t="str">
            <v>PORTA PIVOTANTE DE VIDRO TEMPERADO, 2 FOLHAS DE 90X210 CM, ESPESSURA DE 10MM, INCLUSIVE ACESSÓRIOS. AF_01/2021</v>
          </cell>
          <cell r="C1812" t="str">
            <v>UN</v>
          </cell>
          <cell r="D1812" t="str">
            <v>1.756,76</v>
          </cell>
        </row>
        <row r="1813">
          <cell r="A1813">
            <v>102184</v>
          </cell>
          <cell r="B1813" t="str">
            <v>PORTA DE ABRIR COM MOLA HIDRÁULICA, EM VIDRO TEMPERADO, 90X210 CM, ESPESSURA 10 MM, INCLUSIVE ACESSÓRIOS. AF_01/2021</v>
          </cell>
          <cell r="C1813" t="str">
            <v>UN</v>
          </cell>
          <cell r="D1813" t="str">
            <v>1.431,68</v>
          </cell>
        </row>
        <row r="1814">
          <cell r="A1814">
            <v>102185</v>
          </cell>
          <cell r="B1814" t="str">
            <v>PORTA DE ABRIR COM MOLA HIDRÁULICA, EM VIDRO TEMPERADO, 2 FOLHAS DE 90X210 CM, ESPESSURA DD 10MM, INCLUSIVE ACESSÓRIOS. AF_01/2021</v>
          </cell>
          <cell r="C1814" t="str">
            <v>UN</v>
          </cell>
          <cell r="D1814" t="str">
            <v>2.871,35</v>
          </cell>
        </row>
        <row r="1815">
          <cell r="A1815">
            <v>102190</v>
          </cell>
          <cell r="B1815" t="str">
            <v>REMOÇÃO DE VIDRO LISO COMUM DE ESQUADRIA COM BAGUETE DE MADEIRA. AF_01/2021</v>
          </cell>
          <cell r="C1815" t="str">
            <v>M2</v>
          </cell>
          <cell r="D1815" t="str">
            <v>12,61</v>
          </cell>
        </row>
        <row r="1816">
          <cell r="A1816">
            <v>102191</v>
          </cell>
          <cell r="B1816" t="str">
            <v>REMOÇÃO DE VIDRO LISO COMUM DE ESQUADRIA COM BAGUETE DE ALUMÍNIO OU PVC. AF_01/2021</v>
          </cell>
          <cell r="C1816" t="str">
            <v>M2</v>
          </cell>
          <cell r="D1816" t="str">
            <v>15,32</v>
          </cell>
        </row>
        <row r="1817">
          <cell r="A1817">
            <v>102192</v>
          </cell>
          <cell r="B1817" t="str">
            <v>REMOÇÃO DE VIDRO TEMPERADO FIXADO EM PERFIL U. AF_01/2021</v>
          </cell>
          <cell r="C1817" t="str">
            <v>M2</v>
          </cell>
          <cell r="D1817" t="str">
            <v>10,93</v>
          </cell>
        </row>
        <row r="1818">
          <cell r="A1818">
            <v>94569</v>
          </cell>
          <cell r="B1818" t="str">
            <v>JANELA DE ALUMÍNIO TIPO MAXIM-AR, COM VIDROS, BATENTE E FERRAGENS. EXCLUSIVE ALIZAR, ACABAMENTO E CONTRAMARCO. FORNECIMENTO E INSTALAÇÃO. AF_12/2019</v>
          </cell>
          <cell r="C1818" t="str">
            <v>M2</v>
          </cell>
          <cell r="D1818" t="str">
            <v>589,81</v>
          </cell>
        </row>
        <row r="1819">
          <cell r="A1819">
            <v>94570</v>
          </cell>
          <cell r="B1819" t="str">
            <v>JANELA DE ALUMÍNIO DE CORRER COM 2 FOLHAS PARA VIDROS, COM VIDROS, BATENTE, ACABAMENTO COM ACETATO OU BRILHANTE E FERRAGENS. EXCLUSIVE ALIZAR E CONTRAMARCO. FORNECIMENTO E INSTALAÇÃO. AF_12/2019</v>
          </cell>
          <cell r="C1819" t="str">
            <v>M2</v>
          </cell>
          <cell r="D1819" t="str">
            <v>375,85</v>
          </cell>
        </row>
        <row r="1820">
          <cell r="A1820">
            <v>94572</v>
          </cell>
          <cell r="B1820" t="str">
            <v>JANELA DE ALUMÍNIO DE CORRER COM 3 FOLHAS (2 VENEZIANAS E 1 PARA VIDRO), COM VIDROS, BATENTE E FERRAGENS. EXCLUSIVE ACABAMENTO, ALIZAR E CONTRAMARCO. FORNECIMENTO E INSTALAÇÃO. AF_12/2019</v>
          </cell>
          <cell r="C1820" t="str">
            <v>M2</v>
          </cell>
          <cell r="D1820" t="str">
            <v>565,37</v>
          </cell>
        </row>
        <row r="1821">
          <cell r="A1821">
            <v>94573</v>
          </cell>
          <cell r="B1821" t="str">
            <v>JANELA DE ALUMÍNIO DE CORRER COM 4 FOLHAS PARA VIDROS, COM VIDROS, BATENTE, ACABAMENTO COM ACETATO OU BRILHANTE E FERRAGENS. EXCLUSIVE ALIZAR E CONTRAMARCO. FORNECIMENTO E INSTALAÇÃO. AF_12/2019</v>
          </cell>
          <cell r="C1821" t="str">
            <v>M2</v>
          </cell>
          <cell r="D1821" t="str">
            <v>431,54</v>
          </cell>
        </row>
        <row r="1822">
          <cell r="A1822">
            <v>94580</v>
          </cell>
          <cell r="B1822" t="str">
            <v>JANELA DE ALUMÍNIO DE CORRER COM 6 FOLHAS (2 VENEZIANAS FIXAS, 2 VENEZIANAS DE CORRER E 2 PARA VIDRO), COM VIDROS, BATENTE, ACABAMENTO COM ACETATO OU BRILHANTE E FERRAGENS. EXCLUSIVE ALIZAR E CONTRAMARCO. FORNECIMENTO E INSTALAÇÃO. AF_12/2019</v>
          </cell>
          <cell r="C1822" t="str">
            <v>M2</v>
          </cell>
          <cell r="D1822" t="str">
            <v>637,06</v>
          </cell>
        </row>
        <row r="1823">
          <cell r="A1823">
            <v>100674</v>
          </cell>
          <cell r="B1823" t="str">
            <v>JANELA FIXA DE ALUMÍNIO PARA VIDRO, COM VIDRO, BATENTE E FERRAGENS. EXCLUSIVE ACABAMENTO, ALIZAR E CONTRAMARCO. FORNECIMENTO E INSTALAÇÃO. AF_12/2019</v>
          </cell>
          <cell r="C1823" t="str">
            <v>M2</v>
          </cell>
          <cell r="D1823" t="str">
            <v>411,94</v>
          </cell>
        </row>
        <row r="1824">
          <cell r="A1824">
            <v>101096</v>
          </cell>
          <cell r="B1824" t="str">
            <v>TUBULÃO A CÉU ABERTO, DIÂMETRO DO FUSTE DE 70CM, ESCAVAÇÃO MANUAL, SEM ALARGAMENTO DE BASE, CONCRETO FEITO EM OBRA E LANÇADO COM JERICA. AF_05/2020</v>
          </cell>
          <cell r="C1824" t="str">
            <v>M3</v>
          </cell>
          <cell r="D1824" t="str">
            <v>1.020,45</v>
          </cell>
        </row>
        <row r="1825">
          <cell r="A1825">
            <v>101097</v>
          </cell>
          <cell r="B1825" t="str">
            <v>TUBULÃO A CÉU ABERTO, DIÂMETRO DO FUSTE DE 80CM, ESCAVAÇÃO MANUAL, SEM ALARGAMENTO DE BASE, CONCRETO FEITO EM OBRA E LANÇADO COM JERICA. AF_05/2020</v>
          </cell>
          <cell r="C1825" t="str">
            <v>M3</v>
          </cell>
          <cell r="D1825" t="str">
            <v>970,16</v>
          </cell>
        </row>
        <row r="1826">
          <cell r="A1826">
            <v>101098</v>
          </cell>
          <cell r="B1826" t="str">
            <v>TUBULÃO A CÉU ABERTO, DIÂMETRO DO FUSTE DE 100CM, ESCAVAÇÃO MANUAL, SEM ALARGAMENTO DE BASE, CONCRETO FEITO EM OBRA E LANÇADO COM JERICA. AF_05/2020</v>
          </cell>
          <cell r="C1826" t="str">
            <v>M3</v>
          </cell>
          <cell r="D1826" t="str">
            <v>905,80</v>
          </cell>
        </row>
        <row r="1827">
          <cell r="A1827">
            <v>101099</v>
          </cell>
          <cell r="B1827" t="str">
            <v>TUBULÃO A CÉU ABERTO, DIÂMETRO DO FUSTE DE 120CM, ESCAVAÇÃO MANUAL, SEM ALARGAMENTO DE BASE, CONCRETO FEITO EM OBRA E LANÇADO COM JERICA. AF_05/2020</v>
          </cell>
          <cell r="C1827" t="str">
            <v>M3</v>
          </cell>
          <cell r="D1827" t="str">
            <v>830,40</v>
          </cell>
        </row>
        <row r="1828">
          <cell r="A1828">
            <v>101100</v>
          </cell>
          <cell r="B1828" t="str">
            <v>TUBULÃO A CÉU ABERTO, DIÂMETRO DO FUSTE DE 70CM, ESCAVAÇÃO MECÂNICA, SEM ALARGAMENTO DE BASE, CONCRETO FEITO EM OBRA E LANÇADO COM JERICA. AF_05/2020</v>
          </cell>
          <cell r="C1828" t="str">
            <v>M3</v>
          </cell>
          <cell r="D1828" t="str">
            <v>759,42</v>
          </cell>
        </row>
        <row r="1829">
          <cell r="A1829">
            <v>101101</v>
          </cell>
          <cell r="B1829" t="str">
            <v>TUBULÃO A CÉU ABERTO, DIÂMETRO DO FUSTE DE 80CM, ESCAVAÇÃO MECÂNICA, SEM ALARGAMENTO DE BASE, CONCRETO FEITO EM OBRA E LANÇADO COM JERICA. AF_05/2020</v>
          </cell>
          <cell r="C1829" t="str">
            <v>M3</v>
          </cell>
          <cell r="D1829" t="str">
            <v>744,73</v>
          </cell>
        </row>
        <row r="1830">
          <cell r="A1830">
            <v>101102</v>
          </cell>
          <cell r="B1830" t="str">
            <v>TUBULÃO A CÉU ABERTO, DIÂMETRO DO FUSTE DE 100CM, ESCAVAÇÃO MECÂNICA, SEM ALARGAMENTO DE BASE, CONCRETO FEITO EM OBRA E LANÇADO COM JERICA. AF_05/2020</v>
          </cell>
          <cell r="C1830" t="str">
            <v>M3</v>
          </cell>
          <cell r="D1830" t="str">
            <v>729,38</v>
          </cell>
        </row>
        <row r="1831">
          <cell r="A1831">
            <v>101103</v>
          </cell>
          <cell r="B1831" t="str">
            <v>TUBULÃO A CÉU ABERTO, DIÂMETRO DO FUSTE DE 120CM, ESCAVAÇÃO MECÂNICA, SEM ALARGAMENTO DE BASE, CONCRETO FEITO EM OBRA E LANÇADO COM JERICA. AF_05/2020</v>
          </cell>
          <cell r="C1831" t="str">
            <v>M3</v>
          </cell>
          <cell r="D1831" t="str">
            <v>685,78</v>
          </cell>
        </row>
        <row r="1832">
          <cell r="A1832">
            <v>101104</v>
          </cell>
          <cell r="B1832" t="str">
            <v>TUBULÃO A CÉU ABERTO, DIÂMETRO DO FUSTE DE 70CM, ESCAVAÇÃO MANUAL, SEM ALARGAMENTO DE BASE, CONCRETO USINADO E LANÇADO COM BOMBA OU DIRETAMENTE DO CAMINHÃO. AF_05/2020</v>
          </cell>
          <cell r="C1832" t="str">
            <v>M3</v>
          </cell>
          <cell r="D1832" t="str">
            <v>1.000,64</v>
          </cell>
        </row>
        <row r="1833">
          <cell r="A1833">
            <v>101105</v>
          </cell>
          <cell r="B1833" t="str">
            <v>TUBULÃO A CÉU ABERTO, DIÂMETRO DO FUSTE DE 80CM, ESCAVAÇÃO MANUAL, SEM ALARGAMENTO DE BASE, CONCRETO USINADO E LANÇADO COM BOMBA OU DIRETAMENTE DO CAMINHÃO. AF_05/2020</v>
          </cell>
          <cell r="C1833" t="str">
            <v>M3</v>
          </cell>
          <cell r="D1833" t="str">
            <v>950,80</v>
          </cell>
        </row>
        <row r="1834">
          <cell r="A1834">
            <v>101106</v>
          </cell>
          <cell r="B1834" t="str">
            <v>TUBULÃO A CÉU ABERTO, DIÂMETRO DO FUSTE DE 100CM, ESCAVAÇÃO MANUAL, SEM ALARGAMENTO DE BASE, CONCRETO USINADO E LANÇADO COM BOMBA OU DIRETAMENTE DO CAMINHÃO. AF_05/2020</v>
          </cell>
          <cell r="C1834" t="str">
            <v>M3</v>
          </cell>
          <cell r="D1834" t="str">
            <v>887,47</v>
          </cell>
        </row>
        <row r="1835">
          <cell r="A1835">
            <v>101107</v>
          </cell>
          <cell r="B1835" t="str">
            <v>TUBULÃO A CÉU ABERTO, DIÂMETRO DO FUSTE DE 120CM, ESCAVAÇÃO MANUAL, SEM ALARGAMENTO DE BASE, CONCRETO USINADO E LANÇADO COM BOMBA OU DIRETAMENTE DO CAMINHÃO. AF_05/2020</v>
          </cell>
          <cell r="C1835" t="str">
            <v>M3</v>
          </cell>
          <cell r="D1835" t="str">
            <v>813,02</v>
          </cell>
        </row>
        <row r="1836">
          <cell r="A1836">
            <v>101108</v>
          </cell>
          <cell r="B1836" t="str">
            <v>TUBULÃO A CÉU ABERTO, DIÂMETRO DO FUSTE DE 70CM, ESCAVAÇÃO MECÂNICA, SEM ALARGAMENTO DE BASE, CONCRETO USINADO E LANÇADO COM BOMBA OU DIRETAMENTE DO CAMINHÃO. AF_05/2020</v>
          </cell>
          <cell r="C1836" t="str">
            <v>M3</v>
          </cell>
          <cell r="D1836" t="str">
            <v>735,08</v>
          </cell>
        </row>
        <row r="1837">
          <cell r="A1837">
            <v>101109</v>
          </cell>
          <cell r="B1837" t="str">
            <v>TUBULÃO A CÉU ABERTO, DIÂMETRO DO FUSTE DE 80CM, ESCAVAÇÃO MECÂNICA, SEM ALARGAMENTO DE BASE, CONCRETO USINADO E LANÇADO COM BOMBA OU DIRETAMENTE DO CAMINHÃO. AF_05/2020</v>
          </cell>
          <cell r="C1837" t="str">
            <v>M3</v>
          </cell>
          <cell r="D1837" t="str">
            <v>721,08</v>
          </cell>
        </row>
        <row r="1838">
          <cell r="A1838">
            <v>101110</v>
          </cell>
          <cell r="B1838" t="str">
            <v>TUBULÃO A CÉU ABERTO, DIÂMETRO DO FUSTE DE 100CM, ESCAVAÇÃO MECÂNICA, SEM ALARGAMENTO DE BASE, CONCRETO USINADO E LANÇADO COM BOMBA OU DIRETAMENTE DO CAMINHÃO. AF_05/2020</v>
          </cell>
          <cell r="C1838" t="str">
            <v>M3</v>
          </cell>
          <cell r="D1838" t="str">
            <v>707,27</v>
          </cell>
        </row>
        <row r="1839">
          <cell r="A1839">
            <v>101111</v>
          </cell>
          <cell r="B1839" t="str">
            <v>TUBULÃO A CÉU ABERTO, DIÂMETRO DO FUSTE DE 120CM, ESCAVAÇÃO MECÂNICA, SEM ALARGAMENTO DE BASE, CONCRETO USINADO E LANÇADO COM BOMBA OU DIRETAMENTE DO CAMINHÃO. AF_05/2020</v>
          </cell>
          <cell r="C1839" t="str">
            <v>M3</v>
          </cell>
          <cell r="D1839" t="str">
            <v>665,14</v>
          </cell>
        </row>
        <row r="1840">
          <cell r="A1840">
            <v>101112</v>
          </cell>
          <cell r="B1840" t="str">
            <v>ALARGAMENTO DE BASE DE TUBULÃO A CÉU ABERTO, ESCAVAÇÃO MANUAL, CONCRETO FEITO EM OBRA E LANÇADO COM JERICA. AF_05/2020</v>
          </cell>
          <cell r="C1840" t="str">
            <v>M3</v>
          </cell>
          <cell r="D1840" t="str">
            <v>713,39</v>
          </cell>
        </row>
        <row r="1841">
          <cell r="A1841">
            <v>101113</v>
          </cell>
          <cell r="B1841" t="str">
            <v>ALARGAMENTO DE BASE DE TUBULÃO A CÉU ABERTO, ESCAVAÇÃO MANUAL, CONCRETO USINADO E LANÇADO COM BOMBA OU DIRETAMENTE DO CAMINHÃO. AF_05/2020</v>
          </cell>
          <cell r="C1841" t="str">
            <v>M3</v>
          </cell>
          <cell r="D1841" t="str">
            <v>696,54</v>
          </cell>
        </row>
        <row r="1842">
          <cell r="A1842">
            <v>95601</v>
          </cell>
          <cell r="B1842" t="str">
            <v>ARRASAMENTO MECANICO DE ESTACA DE CONCRETO ARMADO, DIAMETROS DE ATÉ 40 CM. AF_11/2016</v>
          </cell>
          <cell r="C1842" t="str">
            <v>UN</v>
          </cell>
          <cell r="D1842" t="str">
            <v>20,08</v>
          </cell>
        </row>
        <row r="1843">
          <cell r="A1843">
            <v>95602</v>
          </cell>
          <cell r="B1843" t="str">
            <v>ARRASAMENTO MECANICO DE ESTACA DE CONCRETO ARMADO, DIAMETROS DE 41 CM A 60 CM. AF_11/2016</v>
          </cell>
          <cell r="C1843" t="str">
            <v>UN</v>
          </cell>
          <cell r="D1843" t="str">
            <v>25,54</v>
          </cell>
        </row>
        <row r="1844">
          <cell r="A1844">
            <v>95603</v>
          </cell>
          <cell r="B1844" t="str">
            <v>ARRASAMENTO MECANICO DE ESTACA DE CONCRETO ARMADO, DIAMETROS DE 61 CM A 80 CM. AF_11/2016</v>
          </cell>
          <cell r="C1844" t="str">
            <v>UN</v>
          </cell>
          <cell r="D1844" t="str">
            <v>33,53</v>
          </cell>
        </row>
        <row r="1845">
          <cell r="A1845">
            <v>95604</v>
          </cell>
          <cell r="B1845" t="str">
            <v>ARRASAMENTO MECANICO DE ESTACA DE CONCRETO ARMADO, DIAMETROS DE 81 CM A 100 CM. AF_11/2016</v>
          </cell>
          <cell r="C1845" t="str">
            <v>UN</v>
          </cell>
          <cell r="D1845" t="str">
            <v>44,13</v>
          </cell>
        </row>
        <row r="1846">
          <cell r="A1846">
            <v>95605</v>
          </cell>
          <cell r="B1846" t="str">
            <v>ARRASAMENTO MECANICO DE ESTACA DE CONCRETO ARMADO, DIAMETROS DE 101 CM A 150 CM. AF_11/2016</v>
          </cell>
          <cell r="C1846" t="str">
            <v>UN</v>
          </cell>
          <cell r="D1846" t="str">
            <v>69,21</v>
          </cell>
        </row>
        <row r="1847">
          <cell r="A1847">
            <v>95607</v>
          </cell>
          <cell r="B1847" t="str">
            <v>ARRASAMENTO DE ESTACA METÁLICA, PERFIL LAMINADO TIPO I FAMÍLIA 250. AF_11/2016</v>
          </cell>
          <cell r="C1847" t="str">
            <v>UN</v>
          </cell>
          <cell r="D1847" t="str">
            <v>5,59</v>
          </cell>
        </row>
        <row r="1848">
          <cell r="A1848">
            <v>95608</v>
          </cell>
          <cell r="B1848" t="str">
            <v>ARRASAMENTO DE ESTACA METÁLICA, PERFIL LAMINADO TIPO H FAMÍLIA 250. AF_11/2016</v>
          </cell>
          <cell r="C1848" t="str">
            <v>UN</v>
          </cell>
          <cell r="D1848" t="str">
            <v>6,45</v>
          </cell>
        </row>
        <row r="1849">
          <cell r="A1849">
            <v>95609</v>
          </cell>
          <cell r="B1849" t="str">
            <v>ARRASAMENTO DE ESTACA METÁLICA, PERFIL LAMINADO TIPO H FAMÍLIA 310. AF_11/2016</v>
          </cell>
          <cell r="C1849" t="str">
            <v>UN</v>
          </cell>
          <cell r="D1849" t="str">
            <v>7,18</v>
          </cell>
        </row>
        <row r="1850">
          <cell r="A1850">
            <v>100651</v>
          </cell>
          <cell r="B1850" t="str">
            <v>ESTACA HÉLICE CONTÍNUA, DIÂMETRO DE 30 CM, INCLUSO CONCRETO FCK=30MPA E ARMADURA MÍNIMA (EXCLUSIVE MOBILIZAÇÃO, DESMOBILIZAÇÃO E BOMBEAMENTO). AF_12/2019</v>
          </cell>
          <cell r="C1850" t="str">
            <v>M</v>
          </cell>
          <cell r="D1850" t="str">
            <v>103,77</v>
          </cell>
        </row>
        <row r="1851">
          <cell r="A1851">
            <v>100652</v>
          </cell>
          <cell r="B1851" t="str">
            <v>ESTACA HÉLICE CONTÍNUA , DIÂMETRO DE 50 CM, INCLUSO CONCRETO FCK=30MPA E ARMADURA MÍNIMA (EXCLUSIVE MOBILIZAÇÃO, DESMOBILIZAÇÃO E BOMBEAMENTO). AF_12/2019</v>
          </cell>
          <cell r="C1851" t="str">
            <v>M</v>
          </cell>
          <cell r="D1851" t="str">
            <v>200,36</v>
          </cell>
        </row>
        <row r="1852">
          <cell r="A1852">
            <v>100653</v>
          </cell>
          <cell r="B1852" t="str">
            <v>ESTACA HÉLICE CONTÍNUA, DIÂMETRO DE 70 CM, INCLUSO CONCRETO FCK=30MPA E ARMADURA MÍNIMA (EXCLUSIVE MOBILIZAÇÃO, DESMOBILIZAÇÃO E BOMBEAMENTO). AF_12/2019</v>
          </cell>
          <cell r="C1852" t="str">
            <v>M</v>
          </cell>
          <cell r="D1852" t="str">
            <v>336,71</v>
          </cell>
        </row>
        <row r="1853">
          <cell r="A1853">
            <v>100654</v>
          </cell>
          <cell r="B1853" t="str">
            <v>ESTACA HÉLICE CONTÍNUA, DIÂMETRO DE 80 CM, INCLUSO CONCRETO FCK=30MPA E ARMADURA MÍNIMA (EXCLUSIVE MOBILIZAÇÃO, DESMOBILIZAÇÃO E BOMBEAMENTO). AF_12/2019.</v>
          </cell>
          <cell r="C1853" t="str">
            <v>M</v>
          </cell>
          <cell r="D1853" t="str">
            <v>461,72</v>
          </cell>
        </row>
        <row r="1854">
          <cell r="A1854">
            <v>100655</v>
          </cell>
          <cell r="B1854" t="str">
            <v>ESTACA HÉLICE CONTÍNUA, DIÂMETRO DE 90 CM, INCLUSO CONCRETO FCK=30MPA E ARMADURA MÍNIMA (EXCLUSIVE MOBILIZAÇÃO, DESMOBILIZAÇÃO E BOMBEAMENTO). AF_12/2019.</v>
          </cell>
          <cell r="C1854" t="str">
            <v>M</v>
          </cell>
          <cell r="D1854" t="str">
            <v>531,79</v>
          </cell>
        </row>
        <row r="1855">
          <cell r="A1855">
            <v>100656</v>
          </cell>
          <cell r="B1855" t="str">
            <v>ESTACA PRÉ-MOLDADA DE CONCRETO, SEÇÃO QUADRADA, CAPACIDADE DE 25 TONELADAS, INCLUSO EMENDA (EXCLUSIVE MOBILIZAÇÃO E DESMOBILIZAÇÃO). AF_12/2019</v>
          </cell>
          <cell r="C1855" t="str">
            <v>M</v>
          </cell>
          <cell r="D1855" t="str">
            <v>72,30</v>
          </cell>
        </row>
        <row r="1856">
          <cell r="A1856">
            <v>100657</v>
          </cell>
          <cell r="B1856" t="str">
            <v>ESTACA PRÉ-MOLDADA DE CONCRETO SEÇÃO QUADRADA, CAPACIDADE DE 50 TONELADAS, INCLUSO EMENDA (EXCLUSIVE MOBILIZAÇÃO E DESMOBILIZAÇÃO). AF_12/2019</v>
          </cell>
          <cell r="C1856" t="str">
            <v>M</v>
          </cell>
          <cell r="D1856" t="str">
            <v>92,43</v>
          </cell>
        </row>
        <row r="1857">
          <cell r="A1857">
            <v>100658</v>
          </cell>
          <cell r="B1857" t="str">
            <v>ESTACA PRÉ-MOLDADA DE CONCRETO CENTRIFUGADO, SEÇÃO CIRCULAR, CAPACIDADE DE 100 TONELADAS, INCLUSO EMENDA (EXCLUSIVE MOBILIZAÇÃO E DESMOBILIZAÇÃO). AF_12/2019</v>
          </cell>
          <cell r="C1857" t="str">
            <v>M</v>
          </cell>
          <cell r="D1857" t="str">
            <v>208,72</v>
          </cell>
        </row>
        <row r="1858">
          <cell r="A1858">
            <v>100889</v>
          </cell>
          <cell r="B1858" t="str">
            <v>ESTACA METÁLICA PARA FUNDAÇÃO, UTILIZANDO PERFIL LAMINADO HP250X62 (EXCLUSIVE MOBILIZAÇÃO E DESMOBILIZAÇÃO). AF_01/2020</v>
          </cell>
          <cell r="C1858" t="str">
            <v>KG</v>
          </cell>
          <cell r="D1858" t="str">
            <v>12,38</v>
          </cell>
        </row>
        <row r="1859">
          <cell r="A1859">
            <v>100890</v>
          </cell>
          <cell r="B1859" t="str">
            <v>ESTACA METÁLICA PARA FUNDAÇÃO, UTILIZANDO PERFIL LAMINADO HP310X79 (EXCLUSIVE MOBILIZAÇÃO E DESMOBILIZAÇÃO). AF_01/2020</v>
          </cell>
          <cell r="C1859" t="str">
            <v>KG</v>
          </cell>
          <cell r="D1859" t="str">
            <v>12,28</v>
          </cell>
        </row>
        <row r="1860">
          <cell r="A1860">
            <v>100892</v>
          </cell>
          <cell r="B1860" t="str">
            <v>ESTACA METÁLICA PARA CONTENÇÃO, UTILIZANDO PERFIL LAMINADO W250X32,7 (EXCLUSIVE MOBILIZAÇÃO E DESMOBILIZAÇÃO). AF_01/2020</v>
          </cell>
          <cell r="C1860" t="str">
            <v>KG</v>
          </cell>
          <cell r="D1860" t="str">
            <v>11,76</v>
          </cell>
        </row>
        <row r="1861">
          <cell r="A1861">
            <v>100893</v>
          </cell>
          <cell r="B1861" t="str">
            <v>ESTACA METÁLICA PARA CONTENÇÃO, UTILIZANDO PERFIL LAMINADO W250X38,5 (EXCLUSIVE MOBILIZAÇÃO E DESMOBILIZAÇÃO). AF_01/2020</v>
          </cell>
          <cell r="C1861" t="str">
            <v>KG</v>
          </cell>
          <cell r="D1861" t="str">
            <v>11,61</v>
          </cell>
        </row>
        <row r="1862">
          <cell r="A1862">
            <v>100894</v>
          </cell>
          <cell r="B1862" t="str">
            <v>ESTACA METÁLICA PARA CONTENÇÃO, UTILIZANDO PERFIL LAMINADO W250X44,8 (EXCLUSIVE MOBILIZAÇÃO E DESMOBILIZAÇÃO). AF_01/2020</v>
          </cell>
          <cell r="C1862" t="str">
            <v>KG</v>
          </cell>
          <cell r="D1862" t="str">
            <v>11,53</v>
          </cell>
        </row>
        <row r="1863">
          <cell r="A1863">
            <v>100896</v>
          </cell>
          <cell r="B1863" t="str">
            <v>ESTACA ESCAVADA MECANICAMENTE, SEM FLUIDO ESTABILIZANTE, COM 25CM DE DIÂMETRO, CONCRETO LANÇADO POR CAMINHÃO BETONEIRA (EXCLUSIVE MOBILIZAÇÃO E DESMOBILIZAÇÃO). AF_01/2020</v>
          </cell>
          <cell r="C1863" t="str">
            <v>M</v>
          </cell>
          <cell r="D1863" t="str">
            <v>46,02</v>
          </cell>
        </row>
        <row r="1864">
          <cell r="A1864">
            <v>100897</v>
          </cell>
          <cell r="B1864" t="str">
            <v>ESTACA ESCAVADA MECANICAMENTE, SEM FLUIDO ESTABILIZANTE, COM 40CM DE DIÂMETRO, CONCRETO LANÇADO POR CAMINHÃO BETONEIRA (EXCLUSIVE MOBILIZAÇÃO E DESMOBILIZAÇÃO). AF_01/2020</v>
          </cell>
          <cell r="C1864" t="str">
            <v>M</v>
          </cell>
          <cell r="D1864" t="str">
            <v>90,37</v>
          </cell>
        </row>
        <row r="1865">
          <cell r="A1865">
            <v>100898</v>
          </cell>
          <cell r="B1865" t="str">
            <v>ESTACA ESCAVADA MECANICAMENTE, SEM FLUIDO ESTABILIZANTE, COM 60CM DE DIÂMETRO, CONCRETO LANÇADO POR CAMINHÃO BETONEIRA (EXCLUSIVE MOBILIZAÇÃO E DESMOBILIZAÇÃO). AF_01/2020</v>
          </cell>
          <cell r="C1865" t="str">
            <v>M</v>
          </cell>
          <cell r="D1865" t="str">
            <v>175,80</v>
          </cell>
        </row>
        <row r="1866">
          <cell r="A1866">
            <v>100899</v>
          </cell>
          <cell r="B1866" t="str">
            <v>ESTACA ESCAVADA MECANICAMENTE, SEM FLUIDO ESTABILIZANTE, COM 25CM DE DIÂMETRO, CONCRETO LANÇADO MANUALMENTE (EXCLUSIVE MOBILIZAÇÃO E DESMOBILIZAÇÃO). AF_01/2020</v>
          </cell>
          <cell r="C1866" t="str">
            <v>M</v>
          </cell>
          <cell r="D1866" t="str">
            <v>63,28</v>
          </cell>
        </row>
        <row r="1867">
          <cell r="A1867">
            <v>100900</v>
          </cell>
          <cell r="B1867" t="str">
            <v>ESTACA ESCAVADA MECANICAMENTE, SEM FLUIDO ESTABILIZANTE, COM 60CM DE DIÂMETRO, CONCRETO LANÇADO POR BOMBA LANÇA (EXCLUSIVE MOBILIZAÇÃO E DESMOBILIZAÇÃO). AF_01/2020</v>
          </cell>
          <cell r="C1867" t="str">
            <v>M</v>
          </cell>
          <cell r="D1867" t="str">
            <v>201,61</v>
          </cell>
        </row>
        <row r="1868">
          <cell r="A1868">
            <v>100929</v>
          </cell>
          <cell r="B1868" t="str">
            <v>ESTACA RAÍZ, DIÂMETRO DE 20CM, SEM PRESENÇA DE ROCHA (EXCLUSIVE MOBILIZAÇÃO E DESMOBILIZAÇÃO). AF_03/2020</v>
          </cell>
          <cell r="C1868" t="str">
            <v>M</v>
          </cell>
          <cell r="D1868" t="str">
            <v>221,51</v>
          </cell>
        </row>
        <row r="1869">
          <cell r="A1869">
            <v>100930</v>
          </cell>
          <cell r="B1869" t="str">
            <v>ESTACA RAÍZ, DIÂMETRO DE 31CM, SEM PRESENÇA DE ROCHA (EXCLUSIVE MOBILIZAÇÃO E DESMOBILIZAÇÃO). AF_03/2020</v>
          </cell>
          <cell r="C1869" t="str">
            <v>M</v>
          </cell>
          <cell r="D1869" t="str">
            <v>325,48</v>
          </cell>
        </row>
        <row r="1870">
          <cell r="A1870">
            <v>100931</v>
          </cell>
          <cell r="B1870" t="str">
            <v>ESTACA RAÍZ, DIÂMETRO DE 40CM, SEM PRESENÇA DE ROCHA (EXCLUSIVE MOBILIZAÇÃO E DESMOBILIZAÇÃO). AF_03/2020</v>
          </cell>
          <cell r="C1870" t="str">
            <v>M</v>
          </cell>
          <cell r="D1870" t="str">
            <v>411,38</v>
          </cell>
        </row>
        <row r="1871">
          <cell r="A1871">
            <v>100932</v>
          </cell>
          <cell r="B1871" t="str">
            <v>ESTACA RAÍZ, DIÂMETRO DE 45CM, SEM PRESENÇA DE ROCHA (EXCLUSIVE MOBILIZAÇÃO E DESMOBILIZAÇÃO). AF_03/2020</v>
          </cell>
          <cell r="C1871" t="str">
            <v>M</v>
          </cell>
          <cell r="D1871" t="str">
            <v>556,69</v>
          </cell>
        </row>
        <row r="1872">
          <cell r="A1872">
            <v>100933</v>
          </cell>
          <cell r="B1872" t="str">
            <v>ESTACA RAÍZ, DIÂMETRO DE 20CM, PERFURADA EM ROCHA (EXCLUSIVE MOBILIZAÇÃO E DESMOBILIZAÇÃO). AF_03/2020</v>
          </cell>
          <cell r="C1872" t="str">
            <v>M</v>
          </cell>
          <cell r="D1872" t="str">
            <v>274,08</v>
          </cell>
        </row>
        <row r="1873">
          <cell r="A1873">
            <v>100934</v>
          </cell>
          <cell r="B1873" t="str">
            <v>ESTACA RAÍZ, DIÂMETRO DE 31CM, PERFURADA EM ROCHA (EXCLUSIVE MOBILIZAÇÃO E DESMOBILIZAÇÃO). AF_03/2020</v>
          </cell>
          <cell r="C1873" t="str">
            <v>M</v>
          </cell>
          <cell r="D1873" t="str">
            <v>391,20</v>
          </cell>
        </row>
        <row r="1874">
          <cell r="A1874">
            <v>100935</v>
          </cell>
          <cell r="B1874" t="str">
            <v>ESTACA RAÍZ, DIÂMETRO DE 40CM, PERFURADA EM ROCHA (EXCLUSIVE MOBILIZAÇÃO E DESMOBILIZAÇÃO). AF_03/2020</v>
          </cell>
          <cell r="C1874" t="str">
            <v>M</v>
          </cell>
          <cell r="D1874" t="str">
            <v>494,04</v>
          </cell>
        </row>
        <row r="1875">
          <cell r="A1875">
            <v>100936</v>
          </cell>
          <cell r="B1875" t="str">
            <v>ESTACA RAÍZ, DIÂMETRO DE 45CM, PERFURADA EM ROCHA (EXCLUSIVE MOBILIZAÇÃO E DESMOBILIZAÇÃO). AF_03/2020</v>
          </cell>
          <cell r="C1875" t="str">
            <v>M</v>
          </cell>
          <cell r="D1875" t="str">
            <v>653,07</v>
          </cell>
        </row>
        <row r="1876">
          <cell r="A1876">
            <v>101173</v>
          </cell>
          <cell r="B1876" t="str">
            <v>ESTACA BROCA DE CONCRETO, DIÂMETRO DE 20CM, ESCAVAÇÃO MANUAL COM TRADO CONCHA, COM ARMADURA DE ARRANQUE. AF_05/2020</v>
          </cell>
          <cell r="C1876" t="str">
            <v>M</v>
          </cell>
          <cell r="D1876" t="str">
            <v>48,16</v>
          </cell>
        </row>
        <row r="1877">
          <cell r="A1877">
            <v>101174</v>
          </cell>
          <cell r="B1877" t="str">
            <v>ESTACA BROCA DE CONCRETO, DIÂMETRO DE 25CM, ESCAVAÇÃO MANUAL COM TRADO CONCHA, COM ARMADURA DE ARRANQUE. AF_05/2020</v>
          </cell>
          <cell r="C1877" t="str">
            <v>M</v>
          </cell>
          <cell r="D1877" t="str">
            <v>66,38</v>
          </cell>
        </row>
        <row r="1878">
          <cell r="A1878">
            <v>101175</v>
          </cell>
          <cell r="B1878" t="str">
            <v>ESTACA BROCA DE CONCRETO, DIÂMETRO DE 30CM, ESCAVAÇÃO MANUAL COM TRADO CONCHA, COM ARMADURA DE ARRANQUE. AF_05/2020</v>
          </cell>
          <cell r="C1878" t="str">
            <v>M</v>
          </cell>
          <cell r="D1878" t="str">
            <v>90,66</v>
          </cell>
        </row>
        <row r="1879">
          <cell r="A1879">
            <v>101176</v>
          </cell>
          <cell r="B1879" t="str">
            <v>ESTACA BROCA DE CONCRETO, DIÂMETRO DE 30CM, ESCAVAÇÃO MANUAL COM TRADO CONCHA, INTEIRAMENTE ARMADA. AF_05/2020</v>
          </cell>
          <cell r="C1879" t="str">
            <v>M</v>
          </cell>
          <cell r="D1879" t="str">
            <v>119,51</v>
          </cell>
        </row>
        <row r="1880">
          <cell r="A1880">
            <v>95240</v>
          </cell>
          <cell r="B1880" t="str">
            <v>LASTRO DE CONCRETO MAGRO, APLICADO EM PISOS, LAJES SOBRE SOLO OU RADIERS, ESPESSURA DE 3 CM. AF_07/2016</v>
          </cell>
          <cell r="C1880" t="str">
            <v>M2</v>
          </cell>
          <cell r="D1880" t="str">
            <v>13,76</v>
          </cell>
        </row>
        <row r="1881">
          <cell r="A1881">
            <v>95241</v>
          </cell>
          <cell r="B1881" t="str">
            <v>LASTRO DE CONCRETO MAGRO, APLICADO EM PISOS, LAJES SOBRE SOLO OU RADIERS, ESPESSURA DE 5 CM. AF_07/2016</v>
          </cell>
          <cell r="C1881" t="str">
            <v>M2</v>
          </cell>
          <cell r="D1881" t="str">
            <v>22,94</v>
          </cell>
        </row>
        <row r="1882">
          <cell r="A1882">
            <v>96616</v>
          </cell>
          <cell r="B1882" t="str">
            <v>LASTRO DE CONCRETO MAGRO, APLICADO EM BLOCOS DE COROAMENTO OU SAPATAS. AF_08/2017</v>
          </cell>
          <cell r="C1882" t="str">
            <v>M3</v>
          </cell>
          <cell r="D1882" t="str">
            <v>477,83</v>
          </cell>
        </row>
        <row r="1883">
          <cell r="A1883">
            <v>96617</v>
          </cell>
          <cell r="B1883" t="str">
            <v>LASTRO DE CONCRETO MAGRO, APLICADO EM BLOCOS DE COROAMENTO OU SAPATAS, ESPESSURA DE 3 CM. AF_08/2017</v>
          </cell>
          <cell r="C1883" t="str">
            <v>M2</v>
          </cell>
          <cell r="D1883" t="str">
            <v>14,31</v>
          </cell>
        </row>
        <row r="1884">
          <cell r="A1884">
            <v>96619</v>
          </cell>
          <cell r="B1884" t="str">
            <v>LASTRO DE CONCRETO MAGRO, APLICADO EM BLOCOS DE COROAMENTO OU SAPATAS, ESPESSURA DE 5 CM. AF_08/2017</v>
          </cell>
          <cell r="C1884" t="str">
            <v>M2</v>
          </cell>
          <cell r="D1884" t="str">
            <v>23,88</v>
          </cell>
        </row>
        <row r="1885">
          <cell r="A1885">
            <v>96620</v>
          </cell>
          <cell r="B1885" t="str">
            <v>LASTRO DE CONCRETO MAGRO, APLICADO EM PISOS, LAJES SOBRE SOLO OU RADIERS. AF_08/2017</v>
          </cell>
          <cell r="C1885" t="str">
            <v>M3</v>
          </cell>
          <cell r="D1885" t="str">
            <v>459,21</v>
          </cell>
        </row>
        <row r="1886">
          <cell r="A1886">
            <v>96621</v>
          </cell>
          <cell r="B1886" t="str">
            <v>LASTRO COM MATERIAL GRANULAR, APLICAÇÃO EM BLOCOS DE COROAMENTO, ESPESSURA DE *5 CM*. AF_08/2017</v>
          </cell>
          <cell r="C1886" t="str">
            <v>M3</v>
          </cell>
          <cell r="D1886" t="str">
            <v>171,97</v>
          </cell>
        </row>
        <row r="1887">
          <cell r="A1887">
            <v>96622</v>
          </cell>
          <cell r="B1887" t="str">
            <v>LASTRO COM MATERIAL GRANULAR, APLICADO EM PISOS OU LAJES SOBRE SOLO, ESPESSURA DE *5 CM*. AF_08/2017</v>
          </cell>
          <cell r="C1887" t="str">
            <v>M3</v>
          </cell>
          <cell r="D1887" t="str">
            <v>117,16</v>
          </cell>
        </row>
        <row r="1888">
          <cell r="A1888">
            <v>96623</v>
          </cell>
          <cell r="B1888" t="str">
            <v>LASTRO COM MATERIAL GRANULAR, APLICADO EM BLOCOS DE COROAMENTO, ESPESSURA DE *10 CM*. AF_08/2017</v>
          </cell>
          <cell r="C1888" t="str">
            <v>M3</v>
          </cell>
          <cell r="D1888" t="str">
            <v>159,23</v>
          </cell>
        </row>
        <row r="1889">
          <cell r="A1889">
            <v>96624</v>
          </cell>
          <cell r="B1889" t="str">
            <v>LASTRO COM MATERIAL GRANULAR (PEDRA BRITADA N.2), APLICADO EM PISOS OU LAJES SOBRE SOLO, ESPESSURA DE *10 CM*. AF_08/2017</v>
          </cell>
          <cell r="C1889" t="str">
            <v>M3</v>
          </cell>
          <cell r="D1889" t="str">
            <v>112,67</v>
          </cell>
        </row>
        <row r="1890">
          <cell r="A1890">
            <v>97082</v>
          </cell>
          <cell r="B1890" t="str">
            <v>ESCAVAÇÃO MANUAL DE VIGA DE BORDA PARA RADIER. AF_09/2017</v>
          </cell>
          <cell r="C1890" t="str">
            <v>M3</v>
          </cell>
          <cell r="D1890" t="str">
            <v>44,57</v>
          </cell>
        </row>
        <row r="1891">
          <cell r="A1891">
            <v>97083</v>
          </cell>
          <cell r="B1891" t="str">
            <v>COMPACTAÇÃO MECÂNICA DE SOLO PARA EXECUÇÃO DE RADIER, COM COMPACTADOR DE SOLOS A PERCUSSÃO. AF_09/2017</v>
          </cell>
          <cell r="C1891" t="str">
            <v>M2</v>
          </cell>
          <cell r="D1891" t="str">
            <v>2,41</v>
          </cell>
        </row>
        <row r="1892">
          <cell r="A1892">
            <v>97084</v>
          </cell>
          <cell r="B1892" t="str">
            <v>COMPACTAÇÃO MECÂNICA DE SOLO PARA EXECUÇÃO DE RADIER, COM COMPACTADOR DE SOLOS TIPO PLACA VIBRATÓRIA. AF_09/2017</v>
          </cell>
          <cell r="C1892" t="str">
            <v>M2</v>
          </cell>
          <cell r="D1892" t="str">
            <v>0,50</v>
          </cell>
        </row>
        <row r="1893">
          <cell r="A1893">
            <v>97086</v>
          </cell>
          <cell r="B1893" t="str">
            <v>FABRICAÇÃO, MONTAGEM E DESMONTAGEM DE FORMA PARA RADIER, EM MADEIRA SERRADA, 4 UTILIZAÇÕES. AF_09/2017</v>
          </cell>
          <cell r="C1893" t="str">
            <v>M2</v>
          </cell>
          <cell r="D1893" t="str">
            <v>91,00</v>
          </cell>
        </row>
        <row r="1894">
          <cell r="A1894">
            <v>97087</v>
          </cell>
          <cell r="B1894" t="str">
            <v>CAMADA SEPARADORA PARA EXECUÇÃO DE RADIER, EM LONA PLÁSTICA. AF_09/2017</v>
          </cell>
          <cell r="C1894" t="str">
            <v>M2</v>
          </cell>
          <cell r="D1894" t="str">
            <v>2,06</v>
          </cell>
        </row>
        <row r="1895">
          <cell r="A1895">
            <v>97088</v>
          </cell>
          <cell r="B1895" t="str">
            <v>ARMAÇÃO PARA EXECUÇÃO DE RADIER, COM USO DE TELA Q-92. AF_09/2017</v>
          </cell>
          <cell r="C1895" t="str">
            <v>KG</v>
          </cell>
          <cell r="D1895" t="str">
            <v>19,24</v>
          </cell>
        </row>
        <row r="1896">
          <cell r="A1896">
            <v>97089</v>
          </cell>
          <cell r="B1896" t="str">
            <v>ARMAÇÃO PARA EXECUÇÃO DE RADIER, COM USO DE TELA Q-113. AF_09/2017</v>
          </cell>
          <cell r="C1896" t="str">
            <v>KG</v>
          </cell>
          <cell r="D1896" t="str">
            <v>17,62</v>
          </cell>
        </row>
        <row r="1897">
          <cell r="A1897">
            <v>97090</v>
          </cell>
          <cell r="B1897" t="str">
            <v>ARMAÇÃO PARA EXECUÇÃO DE RADIER, COM USO DE TELA Q-138. AF_09/2017</v>
          </cell>
          <cell r="C1897" t="str">
            <v>KG</v>
          </cell>
          <cell r="D1897" t="str">
            <v>17,35</v>
          </cell>
        </row>
        <row r="1898">
          <cell r="A1898">
            <v>97091</v>
          </cell>
          <cell r="B1898" t="str">
            <v>ARMAÇÃO PARA EXECUÇÃO DE RADIER, COM USO DE TELA Q-159. AF_09/2017</v>
          </cell>
          <cell r="C1898" t="str">
            <v>KG</v>
          </cell>
          <cell r="D1898" t="str">
            <v>16,83</v>
          </cell>
        </row>
        <row r="1899">
          <cell r="A1899">
            <v>97092</v>
          </cell>
          <cell r="B1899" t="str">
            <v>ARMAÇÃO PARA EXECUÇÃO DE RADIER, COM USO DE TELA Q-196. AF_09/2017</v>
          </cell>
          <cell r="C1899" t="str">
            <v>KG</v>
          </cell>
          <cell r="D1899" t="str">
            <v>16,32</v>
          </cell>
        </row>
        <row r="1900">
          <cell r="A1900">
            <v>97093</v>
          </cell>
          <cell r="B1900" t="str">
            <v>ARMAÇÃO PARA EXECUÇÃO DE RADIER, COM USO DE TELA Q-283. AF_09/2017</v>
          </cell>
          <cell r="C1900" t="str">
            <v>KG</v>
          </cell>
          <cell r="D1900" t="str">
            <v>15,34</v>
          </cell>
        </row>
        <row r="1901">
          <cell r="A1901">
            <v>97094</v>
          </cell>
          <cell r="B1901" t="str">
            <v>CONCRETAGEM DE RADIER, PISO OU LAJE SOBRE SOLO, FCK 30 MPA, PARA ESPESSURA DE 10 CM - LANÇAMENTO, ADENSAMENTO E ACABAMENTO. AF_09/2017</v>
          </cell>
          <cell r="C1901" t="str">
            <v>M3</v>
          </cell>
          <cell r="D1901" t="str">
            <v>512,57</v>
          </cell>
        </row>
        <row r="1902">
          <cell r="A1902">
            <v>97095</v>
          </cell>
          <cell r="B1902" t="str">
            <v>CONCRETAGEM DE RADIER, PISO OU LAJE SOBRE SOLO, FCK 30 MPA, PARA ESPESSURA DE 15 CM - LANÇAMENTO, ADENSAMENTO E ACABAMENTO. AF_09/2017</v>
          </cell>
          <cell r="C1902" t="str">
            <v>M3</v>
          </cell>
          <cell r="D1902" t="str">
            <v>481,46</v>
          </cell>
        </row>
        <row r="1903">
          <cell r="A1903">
            <v>97096</v>
          </cell>
          <cell r="B1903" t="str">
            <v>CONCRETAGEM DE RADIER, PISO OU LAJE SOBRE SOLO, FCK 30 MPA, PARA ESPESSURA DE 20 CM - LANÇAMENTO, ADENSAMENTO E ACABAMENTO. AF_09/2017</v>
          </cell>
          <cell r="C1903" t="str">
            <v>M3</v>
          </cell>
          <cell r="D1903" t="str">
            <v>465,45</v>
          </cell>
        </row>
        <row r="1904">
          <cell r="A1904">
            <v>97097</v>
          </cell>
          <cell r="B1904" t="str">
            <v>ACABAMENTO POLIDO PARA PISO DE CONCRETO ARMADO DE ALTA RESISTÊNCIA. AF_09/2017</v>
          </cell>
          <cell r="C1904" t="str">
            <v>M2</v>
          </cell>
          <cell r="D1904" t="str">
            <v>33,47</v>
          </cell>
        </row>
        <row r="1905">
          <cell r="A1905">
            <v>97101</v>
          </cell>
          <cell r="B1905" t="str">
            <v>EXECUÇÃO DE RADIER, ESPESSURA DE 10 CM, FCK = 30 MPA, COM USO DE FORMAS EM MADEIRA SERRADA. AF_09/2017</v>
          </cell>
          <cell r="C1905" t="str">
            <v>M2</v>
          </cell>
          <cell r="D1905" t="str">
            <v>173,68</v>
          </cell>
        </row>
        <row r="1906">
          <cell r="A1906">
            <v>97102</v>
          </cell>
          <cell r="B1906" t="str">
            <v>EXECUÇÃO DE RADIER, ESPESSURA DE 15 CM, FCK = 30 MPA, COM USO DE FORMAS EM MADEIRA SERRADA. AF_09/2017</v>
          </cell>
          <cell r="C1906" t="str">
            <v>M2</v>
          </cell>
          <cell r="D1906" t="str">
            <v>196,46</v>
          </cell>
        </row>
        <row r="1907">
          <cell r="A1907">
            <v>97103</v>
          </cell>
          <cell r="B1907" t="str">
            <v>EXECUÇÃO DE RADIER, ESPESSURA DE 20 CM, FCK = 30 MPA, COM USO DE FORMAS EM MADEIRA SERRADA. AF_09/2017</v>
          </cell>
          <cell r="C1907" t="str">
            <v>M2</v>
          </cell>
          <cell r="D1907" t="str">
            <v>258,29</v>
          </cell>
        </row>
        <row r="1908">
          <cell r="A1908">
            <v>100322</v>
          </cell>
          <cell r="B1908" t="str">
            <v>LASTRO COM MATERIAL GRANULAR (PEDRA BRITADA N.3), APLICADO EM PISOS OU LAJES SOBRE SOLO, ESPESSURA DE *10 CM*. AF_07/2019</v>
          </cell>
          <cell r="C1908" t="str">
            <v>M3</v>
          </cell>
          <cell r="D1908" t="str">
            <v>107,44</v>
          </cell>
        </row>
        <row r="1909">
          <cell r="A1909">
            <v>100323</v>
          </cell>
          <cell r="B1909" t="str">
            <v>LASTRO COM MATERIAL GRANULAR (AREIA MÉDIA), APLICADO EM PISOS OU LAJES SOBRE SOLO, ESPESSURA DE *10 CM*. AF_07/2019</v>
          </cell>
          <cell r="C1909" t="str">
            <v>M3</v>
          </cell>
          <cell r="D1909" t="str">
            <v>67,78</v>
          </cell>
        </row>
        <row r="1910">
          <cell r="A1910">
            <v>100324</v>
          </cell>
          <cell r="B1910" t="str">
            <v>LASTRO COM MATERIAL GRANULAR (PEDRA BRITADA N.1 E PEDRA BRITADA N.2), APLICADO EM PISOS OU LAJES SOBRE SOLO, ESPESSURA DE *10 CM*. AF_07/2019</v>
          </cell>
          <cell r="C1910" t="str">
            <v>M3</v>
          </cell>
          <cell r="D1910" t="str">
            <v>112,44</v>
          </cell>
        </row>
        <row r="1911">
          <cell r="A1911">
            <v>90996</v>
          </cell>
          <cell r="B1911" t="str">
            <v>FORMAS MANUSEÁVEIS PARA PAREDES DE CONCRETO MOLDADAS IN LOCO, DE EDIFICAÇÕES DE MULTIPLOS PAVIMENTO, EM PLATIBANDA. AF_06/2015</v>
          </cell>
          <cell r="C1911" t="str">
            <v>M2</v>
          </cell>
          <cell r="D1911" t="str">
            <v>13,25</v>
          </cell>
        </row>
        <row r="1912">
          <cell r="A1912">
            <v>90997</v>
          </cell>
          <cell r="B1912" t="str">
            <v>FORMAS MANUSEÁVEIS PARA PAREDES DE CONCRETO MOLDADAS IN LOCO, DE EDIFICAÇÕES DE MULTIPLOS PAVIMENTOS, EM FACES INTERNAS DE PAREDES. AF_06/2015</v>
          </cell>
          <cell r="C1912" t="str">
            <v>M2</v>
          </cell>
          <cell r="D1912" t="str">
            <v>17,60</v>
          </cell>
        </row>
        <row r="1913">
          <cell r="A1913">
            <v>90998</v>
          </cell>
          <cell r="B1913" t="str">
            <v>FORMAS MANUSEÁVEIS PARA PAREDES DE CONCRETO MOLDADAS IN LOCO, DE EDIFICAÇÕES DE MULTIPLOS PAVIMENTOS, EM LAJES. AF_06/2015</v>
          </cell>
          <cell r="C1913" t="str">
            <v>M2</v>
          </cell>
          <cell r="D1913" t="str">
            <v>21,02</v>
          </cell>
        </row>
        <row r="1914">
          <cell r="A1914">
            <v>91000</v>
          </cell>
          <cell r="B1914" t="str">
            <v>FORMAS MANUSEÁVEIS PARA PAREDES DE CONCRETO MOLDADAS IN LOCO, DE EDIFICAÇÕES DE MULTIPLOS PAVIMENTOS, EM PANOS DE FACHADA COM VÃOS. AF_06/2015</v>
          </cell>
          <cell r="C1914" t="str">
            <v>M2</v>
          </cell>
          <cell r="D1914" t="str">
            <v>16,31</v>
          </cell>
        </row>
        <row r="1915">
          <cell r="A1915">
            <v>91002</v>
          </cell>
          <cell r="B1915" t="str">
            <v>FORMAS MANUSEÁVEIS PARA PAREDES DE CONCRETO MOLDADAS IN LOCO, DE EDIFICAÇÕES DE MULTIPLOS PAVIMENTOS, EM PANOS DE FACHADA SEM VÃOS. AF_06/2015</v>
          </cell>
          <cell r="C1915" t="str">
            <v>M2</v>
          </cell>
          <cell r="D1915" t="str">
            <v>15,09</v>
          </cell>
        </row>
        <row r="1916">
          <cell r="A1916">
            <v>91003</v>
          </cell>
          <cell r="B1916" t="str">
            <v>FORMAS MANUSEÁVEIS PARA PAREDES DE CONCRETO MOLDADAS IN LOCO, DE EDIFICAÇÕES DE MULTIPLOS PAVIMENTOS, EM PANOS DE FACHADA COM VARANDAS. AF_06/2015</v>
          </cell>
          <cell r="C1916" t="str">
            <v>M2</v>
          </cell>
          <cell r="D1916" t="str">
            <v>17,30</v>
          </cell>
        </row>
        <row r="1917">
          <cell r="A1917">
            <v>91004</v>
          </cell>
          <cell r="B1917" t="str">
            <v>FORMAS MANUSEÁVEIS PARA PAREDES DE CONCRETO MOLDADAS IN LOCO, DE EDIFICAÇÕES DE PAVIMENTO ÚNICO, EM FACES INTERNAS DE PAREDES. AF_06/2015</v>
          </cell>
          <cell r="C1917" t="str">
            <v>M2</v>
          </cell>
          <cell r="D1917" t="str">
            <v>13,55</v>
          </cell>
        </row>
        <row r="1918">
          <cell r="A1918">
            <v>91005</v>
          </cell>
          <cell r="B1918" t="str">
            <v>FORMAS MANUSEÁVEIS PARA PAREDES DE CONCRETO MOLDADAS IN LOCO, DE EDIFICAÇÕES DE PAVIMENTO ÚNICO, EM LAJES. AF_06/2015</v>
          </cell>
          <cell r="C1918" t="str">
            <v>M2</v>
          </cell>
          <cell r="D1918" t="str">
            <v>16,09</v>
          </cell>
        </row>
        <row r="1919">
          <cell r="A1919">
            <v>91006</v>
          </cell>
          <cell r="B1919" t="str">
            <v>FORMAS MANUSEÁVEIS PARA PAREDES DE CONCRETO MOLDADAS IN LOCO, DE EDIFICAÇÕES DE PAVIMENTO ÚNICO, EM PANOS DE FACHADA COM VÃOS. AF_06/2015</v>
          </cell>
          <cell r="C1919" t="str">
            <v>M2</v>
          </cell>
          <cell r="D1919" t="str">
            <v>12,58</v>
          </cell>
        </row>
        <row r="1920">
          <cell r="A1920">
            <v>91007</v>
          </cell>
          <cell r="B1920" t="str">
            <v>FORMAS MANUSEÁVEIS PARA PAREDES DE CONCRETO MOLDADAS IN LOCO, DE EDIFICAÇÕES DE PAVIMENTO ÚNICO, EM PANOS DE FACHADA SEM VÃOS. AF_06/2015</v>
          </cell>
          <cell r="C1920" t="str">
            <v>M2</v>
          </cell>
          <cell r="D1920" t="str">
            <v>11,37</v>
          </cell>
        </row>
        <row r="1921">
          <cell r="A1921">
            <v>91008</v>
          </cell>
          <cell r="B1921" t="str">
            <v>FORMAS MANUSEÁVEIS PARA PAREDES DE CONCRETO MOLDADAS IN LOCO, DE EDIFICAÇÕES DE PAVIMENTO ÚNICO, EM PANOS DE FACHADA COM VARANDA. AF_06/2015</v>
          </cell>
          <cell r="C1921" t="str">
            <v>M2</v>
          </cell>
          <cell r="D1921" t="str">
            <v>13,57</v>
          </cell>
        </row>
        <row r="1922">
          <cell r="A1922">
            <v>92263</v>
          </cell>
          <cell r="B1922" t="str">
            <v>FABRICAÇÃO DE FÔRMA PARA PILARES E ESTRUTURAS SIMILARES, EM CHAPA DE MADEIRA COMPENSADA RESINADA, E = 17 MM. AF_09/2020</v>
          </cell>
          <cell r="C1922" t="str">
            <v>M2</v>
          </cell>
          <cell r="D1922" t="str">
            <v>116,80</v>
          </cell>
        </row>
        <row r="1923">
          <cell r="A1923">
            <v>92264</v>
          </cell>
          <cell r="B1923" t="str">
            <v>FABRICAÇÃO DE FÔRMA PARA PILARES E ESTRUTURAS SIMILARES, EM CHAPA DE MADEIRA COMPENSADA PLASTIFICADA, E = 18 MM. AF_09/2020</v>
          </cell>
          <cell r="C1923" t="str">
            <v>M2</v>
          </cell>
          <cell r="D1923" t="str">
            <v>141,04</v>
          </cell>
        </row>
        <row r="1924">
          <cell r="A1924">
            <v>92265</v>
          </cell>
          <cell r="B1924" t="str">
            <v>FABRICAÇÃO DE FÔRMA PARA VIGAS, EM CHAPA DE MADEIRA COMPENSADA RESINADA, E = 17 MM. AF_09/2020</v>
          </cell>
          <cell r="C1924" t="str">
            <v>M2</v>
          </cell>
          <cell r="D1924" t="str">
            <v>85,34</v>
          </cell>
        </row>
        <row r="1925">
          <cell r="A1925">
            <v>92266</v>
          </cell>
          <cell r="B1925" t="str">
            <v>FABRICAÇÃO DE FÔRMA PARA VIGAS, EM CHAPA DE MADEIRA COMPENSADA PLASTIFICADA, E = 18 MM. AF_09/2020</v>
          </cell>
          <cell r="C1925" t="str">
            <v>M2</v>
          </cell>
          <cell r="D1925" t="str">
            <v>106,14</v>
          </cell>
        </row>
        <row r="1926">
          <cell r="A1926">
            <v>92267</v>
          </cell>
          <cell r="B1926" t="str">
            <v>FABRICAÇÃO DE FÔRMA PARA LAJES, EM CHAPA DE MADEIRA COMPENSADA RESINADA, E = 17 MM. AF_09/2020</v>
          </cell>
          <cell r="C1926" t="str">
            <v>M2</v>
          </cell>
          <cell r="D1926" t="str">
            <v>36,41</v>
          </cell>
        </row>
        <row r="1927">
          <cell r="A1927">
            <v>92268</v>
          </cell>
          <cell r="B1927" t="str">
            <v>FABRICAÇÃO DE FÔRMA PARA LAJES, EM CHAPA DE MADEIRA COMPENSADA PLASTIFICADA, E = 18 MM. AF_09/2020</v>
          </cell>
          <cell r="C1927" t="str">
            <v>M2</v>
          </cell>
          <cell r="D1927" t="str">
            <v>55,47</v>
          </cell>
        </row>
        <row r="1928">
          <cell r="A1928">
            <v>92269</v>
          </cell>
          <cell r="B1928" t="str">
            <v>FABRICAÇÃO DE FÔRMA PARA PILARES E ESTRUTURAS SIMILARES, EM MADEIRA SERRADA, E=25 MM. AF_09/2020</v>
          </cell>
          <cell r="C1928" t="str">
            <v>M2</v>
          </cell>
          <cell r="D1928" t="str">
            <v>148,50</v>
          </cell>
        </row>
        <row r="1929">
          <cell r="A1929">
            <v>92270</v>
          </cell>
          <cell r="B1929" t="str">
            <v>FABRICAÇÃO DE FÔRMA PARA VIGAS, COM MADEIRA SERRADA, E = 25 MM. AF_09/2020</v>
          </cell>
          <cell r="C1929" t="str">
            <v>M2</v>
          </cell>
          <cell r="D1929" t="str">
            <v>116,20</v>
          </cell>
        </row>
        <row r="1930">
          <cell r="A1930">
            <v>92271</v>
          </cell>
          <cell r="B1930" t="str">
            <v>FABRICAÇÃO DE FÔRMA PARA LAJES, EM MADEIRA SERRADA, E=25 MM. AF_09/2020</v>
          </cell>
          <cell r="C1930" t="str">
            <v>M2</v>
          </cell>
          <cell r="D1930" t="str">
            <v>69,91</v>
          </cell>
        </row>
        <row r="1931">
          <cell r="A1931">
            <v>92272</v>
          </cell>
          <cell r="B1931" t="str">
            <v>FABRICAÇÃO DE ESCORAS DE VIGA DO TIPO GARFO, EM MADEIRA. AF_09/2020</v>
          </cell>
          <cell r="C1931" t="str">
            <v>M</v>
          </cell>
          <cell r="D1931" t="str">
            <v>25,77</v>
          </cell>
        </row>
        <row r="1932">
          <cell r="A1932">
            <v>92273</v>
          </cell>
          <cell r="B1932" t="str">
            <v>FABRICAÇÃO DE ESCORAS DO TIPO PONTALETE, EM MADEIRA, PARA PÉ-DIREITO SIMPLES. AF_09/2020</v>
          </cell>
          <cell r="C1932" t="str">
            <v>M</v>
          </cell>
          <cell r="D1932" t="str">
            <v>11,14</v>
          </cell>
        </row>
        <row r="1933">
          <cell r="A1933">
            <v>92409</v>
          </cell>
          <cell r="B1933" t="str">
            <v>MONTAGEM E DESMONTAGEM DE FÔRMA DE PILARES RETANGULARES E ESTRUTURAS SIMILARES, PÉ-DIREITO SIMPLES, EM MADEIRA SERRADA, 1 UTILIZAÇÃO. AF_09/2020</v>
          </cell>
          <cell r="C1933" t="str">
            <v>M2</v>
          </cell>
          <cell r="D1933" t="str">
            <v>220,64</v>
          </cell>
        </row>
        <row r="1934">
          <cell r="A1934">
            <v>92411</v>
          </cell>
          <cell r="B1934" t="str">
            <v>MONTAGEM E DESMONTAGEM DE FÔRMA DE PILARES RETANGULARES E ESTRUTURAS SIMILARES, PÉ-DIREITO SIMPLES, EM MADEIRA SERRADA, 2 UTILIZAÇÕES. AF_09/2020</v>
          </cell>
          <cell r="C1934" t="str">
            <v>M2</v>
          </cell>
          <cell r="D1934" t="str">
            <v>139,82</v>
          </cell>
        </row>
        <row r="1935">
          <cell r="A1935">
            <v>92413</v>
          </cell>
          <cell r="B1935" t="str">
            <v>MONTAGEM E DESMONTAGEM DE FÔRMA DE PILARES RETANGULARES E ESTRUTURAS SIMILARES, PÉ-DIREITO SIMPLES, EM MADEIRA SERRADA, 4 UTILIZAÇÕES. AF_09/2020</v>
          </cell>
          <cell r="C1935" t="str">
            <v>M2</v>
          </cell>
          <cell r="D1935" t="str">
            <v>87,99</v>
          </cell>
        </row>
        <row r="1936">
          <cell r="A1936">
            <v>92415</v>
          </cell>
          <cell r="B1936" t="str">
            <v>MONTAGEM E DESMONTAGEM DE FÔRMA DE PILARES RETANGULARES E ESTRUTURAS SIMILARES, PÉ-DIREITO SIMPLES, EM CHAPA DE MADEIRA COMPENSADA RESINADA, 2 UTILIZAÇÕES. AF_09/2020</v>
          </cell>
          <cell r="C1936" t="str">
            <v>M2</v>
          </cell>
          <cell r="D1936" t="str">
            <v>91,18</v>
          </cell>
        </row>
        <row r="1937">
          <cell r="A1937">
            <v>92417</v>
          </cell>
          <cell r="B1937" t="str">
            <v>MONTAGEM E DESMONTAGEM DE FÔRMA DE PILARES RETANGULARES E ESTRUTURAS SIMILARES, PÉ-DIREITO DUPLO, EM CHAPA DE MADEIRA COMPENSADA RESINADA, 2 UTILIZAÇÕES. AF_09/2020</v>
          </cell>
          <cell r="C1937" t="str">
            <v>M2</v>
          </cell>
          <cell r="D1937" t="str">
            <v>107,67</v>
          </cell>
        </row>
        <row r="1938">
          <cell r="A1938">
            <v>92419</v>
          </cell>
          <cell r="B1938" t="str">
            <v>MONTAGEM E DESMONTAGEM DE FÔRMA DE PILARES RETANGULARES E ESTRUTURAS SIMILARES, PÉ-DIREITO SIMPLES, EM CHAPA DE MADEIRA COMPENSADA RESINADA, 4 UTILIZAÇÕES. AF_09/2020</v>
          </cell>
          <cell r="C1938" t="str">
            <v>M2</v>
          </cell>
          <cell r="D1938" t="str">
            <v>54,70</v>
          </cell>
        </row>
        <row r="1939">
          <cell r="A1939">
            <v>92421</v>
          </cell>
          <cell r="B1939" t="str">
            <v>MONTAGEM E DESMONTAGEM DE FÔRMA DE PILARES RETANGULARES E ESTRUTURAS SIMILARES, PÉ-DIREITO DUPLO, EM CHAPA DE MADEIRA COMPENSADA RESINADA, 4 UTILIZAÇÕES. AF_09/2020</v>
          </cell>
          <cell r="C1939" t="str">
            <v>M2</v>
          </cell>
          <cell r="D1939" t="str">
            <v>67,35</v>
          </cell>
        </row>
        <row r="1940">
          <cell r="A1940">
            <v>92423</v>
          </cell>
          <cell r="B1940" t="str">
            <v>MONTAGEM E DESMONTAGEM DE FÔRMA DE PILARES RETANGULARES E ESTRUTURAS SIMILARES, PÉ-DIREITO SIMPLES, EM CHAPA DE MADEIRA COMPENSADA RESINADA, 6 UTILIZAÇÕES. AF_09/2020</v>
          </cell>
          <cell r="C1940" t="str">
            <v>M2</v>
          </cell>
          <cell r="D1940" t="str">
            <v>43,36</v>
          </cell>
        </row>
        <row r="1941">
          <cell r="A1941">
            <v>92425</v>
          </cell>
          <cell r="B1941" t="str">
            <v>MONTAGEM E DESMONTAGEM DE FÔRMA DE PILARES RETANGULARES E ESTRUTURAS SIMILARES, PÉ-DIREITO DUPLO, EM CHAPA DE MADEIRA COMPENSADA RESINADA, 6 UTILIZAÇÕES. AF_09/2020</v>
          </cell>
          <cell r="C1941" t="str">
            <v>M2</v>
          </cell>
          <cell r="D1941" t="str">
            <v>54,35</v>
          </cell>
        </row>
        <row r="1942">
          <cell r="A1942">
            <v>92427</v>
          </cell>
          <cell r="B1942" t="str">
            <v>MONTAGEM E DESMONTAGEM DE FÔRMA DE PILARES RETANGULARES E ESTRUTURAS SIMILARES, PÉ-DIREITO SIMPLES, EM CHAPA DE MADEIRA COMPENSADA RESINADA, 8 UTILIZAÇÕES. AF_09/2020</v>
          </cell>
          <cell r="C1942" t="str">
            <v>M2</v>
          </cell>
          <cell r="D1942" t="str">
            <v>37,63</v>
          </cell>
        </row>
        <row r="1943">
          <cell r="A1943">
            <v>92429</v>
          </cell>
          <cell r="B1943" t="str">
            <v>MONTAGEM E DESMONTAGEM DE FÔRMA DE PILARES RETANGULARES E ESTRUTURAS SIMILARES, PÉ-DIREITO DUPLO, EM CHAPA DE MADEIRA COMPENSADA RESINADA, 8 UTILIZAÇÕES. AF_09/2020</v>
          </cell>
          <cell r="C1943" t="str">
            <v>M2</v>
          </cell>
          <cell r="D1943" t="str">
            <v>47,81</v>
          </cell>
        </row>
        <row r="1944">
          <cell r="A1944">
            <v>92431</v>
          </cell>
          <cell r="B1944" t="str">
            <v>MONTAGEM E DESMONTAGEM DE FÔRMA DE PILARES RETANGULARES E ESTRUTURAS SIMILARES, PÉ-DIREITO SIMPLES, EM CHAPA DE MADEIRA COMPENSADA PLASTIFICADA, 10 UTILIZAÇÕES. AF_09/2020</v>
          </cell>
          <cell r="C1944" t="str">
            <v>M2</v>
          </cell>
          <cell r="D1944" t="str">
            <v>34,10</v>
          </cell>
        </row>
        <row r="1945">
          <cell r="A1945">
            <v>92433</v>
          </cell>
          <cell r="B1945" t="str">
            <v>MONTAGEM E DESMONTAGEM DE FÔRMA DE PILARES RETANGULARES E ESTRUTURAS SIMILARES, PÉ-DIREITO DUPLO, EM CHAPA DE MADEIRA COMPENSADA PLASTIFICADA, 10 UTILIZAÇÕES. AF_09/2020</v>
          </cell>
          <cell r="C1945" t="str">
            <v>M2</v>
          </cell>
          <cell r="D1945" t="str">
            <v>43,77</v>
          </cell>
        </row>
        <row r="1946">
          <cell r="A1946">
            <v>92435</v>
          </cell>
          <cell r="B1946" t="str">
            <v>MONTAGEM E DESMONTAGEM DE FÔRMA DE PILARES RETANGULARES E ESTRUTURAS SIMILARES, PÉ-DIREITO SIMPLES, EM CHAPA DE MADEIRA COMPENSADA PLASTIFICADA, 12 UTILIZAÇÕES. AF_09/2020</v>
          </cell>
          <cell r="C1946" t="str">
            <v>M2</v>
          </cell>
          <cell r="D1946" t="str">
            <v>32,03</v>
          </cell>
        </row>
        <row r="1947">
          <cell r="A1947">
            <v>92437</v>
          </cell>
          <cell r="B1947" t="str">
            <v>MONTAGEM E DESMONTAGEM DE FÔRMA DE PILARES RETANGULARES E ESTRUTURAS SIMILARES, PÉ-DIREITO DUPLO, EM CHAPA DE MADEIRA COMPENSADA PLASTIFICADA, 12 UTILIZAÇÕES. AF_09/2020</v>
          </cell>
          <cell r="C1947" t="str">
            <v>M2</v>
          </cell>
          <cell r="D1947" t="str">
            <v>41,38</v>
          </cell>
        </row>
        <row r="1948">
          <cell r="A1948">
            <v>92439</v>
          </cell>
          <cell r="B1948" t="str">
            <v>MONTAGEM E DESMONTAGEM DE FÔRMA DE PILARES RETANGULARES E ESTRUTURAS SIMILARES, PÉ-DIREITO SIMPLES, EM CHAPA DE MADEIRA COMPENSADA PLASTIFICADA, 14 UTILIZAÇÕES. AF_09/2020</v>
          </cell>
          <cell r="C1948" t="str">
            <v>M2</v>
          </cell>
          <cell r="D1948" t="str">
            <v>30,54</v>
          </cell>
        </row>
        <row r="1949">
          <cell r="A1949">
            <v>92441</v>
          </cell>
          <cell r="B1949" t="str">
            <v>MONTAGEM E DESMONTAGEM DE FÔRMA DE PILARES RETANGULARES E ESTRUTURAS SIMILARES, PÉ-DIREITO DUPLO, EM CHAPA DE MADEIRA COMPENSADA PLASTIFICADA, 14 UTILIZAÇÕES. AF_09/2020</v>
          </cell>
          <cell r="C1949" t="str">
            <v>M2</v>
          </cell>
          <cell r="D1949" t="str">
            <v>39,66</v>
          </cell>
        </row>
        <row r="1950">
          <cell r="A1950">
            <v>92443</v>
          </cell>
          <cell r="B1950" t="str">
            <v>MONTAGEM E DESMONTAGEM DE FÔRMA DE PILARES RETANGULARES E ESTRUTURAS SIMILARES, PÉ-DIREITO SIMPLES, EM CHAPA DE MADEIRA COMPENSADA PLASTIFICADA, 18 UTILIZAÇÕES. AF_09/2020</v>
          </cell>
          <cell r="C1950" t="str">
            <v>M2</v>
          </cell>
          <cell r="D1950" t="str">
            <v>27,37</v>
          </cell>
        </row>
        <row r="1951">
          <cell r="A1951">
            <v>92445</v>
          </cell>
          <cell r="B1951" t="str">
            <v>MONTAGEM E DESMONTAGEM DE FÔRMA DE PILARES RETANGULARES E ESTRUTURAS SIMILARES, PÉ-DIREITO DUPLO, EM CHAPA DE MADEIRA COMPENSADA PLASTIFICADA, 18 UTILIZAÇÕES. AF_09/2020</v>
          </cell>
          <cell r="C1951" t="str">
            <v>M2</v>
          </cell>
          <cell r="D1951" t="str">
            <v>36,16</v>
          </cell>
        </row>
        <row r="1952">
          <cell r="A1952">
            <v>92446</v>
          </cell>
          <cell r="B1952" t="str">
            <v>MONTAGEM E DESMONTAGEM DE FÔRMA DE VIGA, ESCORAMENTO COM PONTALETE DE MADEIRA, PÉ-DIREITO SIMPLES, EM MADEIRA SERRADA, 1 UTILIZAÇÃO. AF_09/2020</v>
          </cell>
          <cell r="C1952" t="str">
            <v>M2</v>
          </cell>
          <cell r="D1952" t="str">
            <v>206,23</v>
          </cell>
        </row>
        <row r="1953">
          <cell r="A1953">
            <v>92447</v>
          </cell>
          <cell r="B1953" t="str">
            <v>MONTAGEM E DESMONTAGEM DE FÔRMA DE VIGA, ESCORAMENTO COM PONTALETE DE MADEIRA, PÉ-DIREITO SIMPLES, EM MADEIRA SERRADA, 2 UTILIZAÇÕES. AF_09/2020</v>
          </cell>
          <cell r="C1953" t="str">
            <v>M2</v>
          </cell>
          <cell r="D1953" t="str">
            <v>144,13</v>
          </cell>
        </row>
        <row r="1954">
          <cell r="A1954">
            <v>92448</v>
          </cell>
          <cell r="B1954" t="str">
            <v>MONTAGEM E DESMONTAGEM DE FÔRMA DE VIGA, ESCORAMENTO COM PONTALETE DE MADEIRA, PÉ-DIREITO SIMPLES, EM MADEIRA SERRADA, 4 UTILIZAÇÕES. AF_09/2020</v>
          </cell>
          <cell r="C1954" t="str">
            <v>M2</v>
          </cell>
          <cell r="D1954" t="str">
            <v>113,32</v>
          </cell>
        </row>
        <row r="1955">
          <cell r="A1955">
            <v>92449</v>
          </cell>
          <cell r="B1955" t="str">
            <v>MONTAGEM E DESMONTAGEM DE FÔRMA DE VIGA, ESCORAMENTO COM GARFO DE MADEIRA, PÉ-DIREITO DUPLO, EM CHAPA DE MADEIRA RESINADA, 2 UTILIZAÇÕES. AF_09/2020</v>
          </cell>
          <cell r="C1955" t="str">
            <v>M2</v>
          </cell>
          <cell r="D1955" t="str">
            <v>193,83</v>
          </cell>
        </row>
        <row r="1956">
          <cell r="A1956">
            <v>92450</v>
          </cell>
          <cell r="B1956" t="str">
            <v>MONTAGEM E DESMONTAGEM DE FÔRMA DE VIGA, ESCORAMENTO METÁLICO, PÉ-DIREITO DUPLO, EM CHAPA DE MADEIRA RESINADA, 2 UTILIZAÇÕES. AF_09/2020</v>
          </cell>
          <cell r="C1956" t="str">
            <v>M2</v>
          </cell>
          <cell r="D1956" t="str">
            <v>155,33</v>
          </cell>
        </row>
        <row r="1957">
          <cell r="A1957">
            <v>92451</v>
          </cell>
          <cell r="B1957" t="str">
            <v>MONTAGEM E DESMONTAGEM DE FÔRMA DE VIGA, ESCORAMENTO COM GARFO DE MADEIRA, PÉ-DIREITO SIMPLES, EM CHAPA DE MADEIRA RESINADA, 2 UTILIZAÇÕES. AF_09/2020</v>
          </cell>
          <cell r="C1957" t="str">
            <v>M2</v>
          </cell>
          <cell r="D1957" t="str">
            <v>132,07</v>
          </cell>
        </row>
        <row r="1958">
          <cell r="A1958">
            <v>92452</v>
          </cell>
          <cell r="B1958" t="str">
            <v>MONTAGEM E DESMONTAGEM DE FÔRMA DE VIGA, ESCORAMENTO METÁLICO, PÉ-DIREITO SIMPLES, EM CHAPA DE MADEIRA RESINADA, 2 UTILIZAÇÕES. AF_09/2020</v>
          </cell>
          <cell r="C1958" t="str">
            <v>M2</v>
          </cell>
          <cell r="D1958" t="str">
            <v>105,34</v>
          </cell>
        </row>
        <row r="1959">
          <cell r="A1959">
            <v>92453</v>
          </cell>
          <cell r="B1959" t="str">
            <v>MONTAGEM E DESMONTAGEM DE FÔRMA DE VIGA, ESCORAMENTO COM GARFO DE MADEIRA, PÉ-DIREITO DUPLO, EM CHAPA DE MADEIRA RESINADA, 4 UTILIZAÇÕES. AF_09/2020</v>
          </cell>
          <cell r="C1959" t="str">
            <v>M2</v>
          </cell>
          <cell r="D1959" t="str">
            <v>166,20</v>
          </cell>
        </row>
        <row r="1960">
          <cell r="A1960">
            <v>92454</v>
          </cell>
          <cell r="B1960" t="str">
            <v>MONTAGEM E DESMONTAGEM DE FÔRMA DE VIGA, ESCORAMENTO METÁLICO, PÉ-DIREITO DUPLO, EM CHAPA DE MADEIRA RESINADA, 4 UTILIZAÇÕES. AF_09/2020</v>
          </cell>
          <cell r="C1960" t="str">
            <v>M2</v>
          </cell>
          <cell r="D1960" t="str">
            <v>133,64</v>
          </cell>
        </row>
        <row r="1961">
          <cell r="A1961">
            <v>92455</v>
          </cell>
          <cell r="B1961" t="str">
            <v>MONTAGEM E DESMONTAGEM DE FÔRMA DE VIGA, ESCORAMENTO COM GARFO DE MADEIRA, PÉ-DIREITO SIMPLES, EM CHAPA DE MADEIRA RESINADA, 4 UTILIZAÇÕES. AF_09/2020</v>
          </cell>
          <cell r="C1961" t="str">
            <v>M2</v>
          </cell>
          <cell r="D1961" t="str">
            <v>108,45</v>
          </cell>
        </row>
        <row r="1962">
          <cell r="A1962">
            <v>92456</v>
          </cell>
          <cell r="B1962" t="str">
            <v>MONTAGEM E DESMONTAGEM DE FÔRMA DE VIGA, ESCORAMENTO METÁLICO, PÉ-DIREITO SIMPLES, EM CHAPA DE MADEIRA RESINADA, 4 UTILIZAÇÕES. AF_09/2020</v>
          </cell>
          <cell r="C1962" t="str">
            <v>M2</v>
          </cell>
          <cell r="D1962" t="str">
            <v>83,41</v>
          </cell>
        </row>
        <row r="1963">
          <cell r="A1963">
            <v>92457</v>
          </cell>
          <cell r="B1963" t="str">
            <v>MONTAGEM E DESMONTAGEM DE FÔRMA DE VIGA, ESCORAMENTO COM GARFO DE MADEIRA, PÉ-DIREITO DUPLO, EM CHAPA DE MADEIRA RESINADA, 6 UTILIZAÇÕES. AF_09/2020</v>
          </cell>
          <cell r="C1963" t="str">
            <v>M2</v>
          </cell>
          <cell r="D1963" t="str">
            <v>144,39</v>
          </cell>
        </row>
        <row r="1964">
          <cell r="A1964">
            <v>92458</v>
          </cell>
          <cell r="B1964" t="str">
            <v>MONTAGEM E DESMONTAGEM DE FÔRMA DE VIGA, ESCORAMENTO METÁLICO, PÉ-DIREITO DUPLO, EM CHAPA DE MADEIRA RESINADA, 6 UTILIZAÇÕES. AF_12/2015</v>
          </cell>
          <cell r="C1964" t="str">
            <v>M2</v>
          </cell>
          <cell r="D1964" t="str">
            <v>119,90</v>
          </cell>
        </row>
        <row r="1965">
          <cell r="A1965">
            <v>92459</v>
          </cell>
          <cell r="B1965" t="str">
            <v>MONTAGEM E DESMONTAGEM DE FÔRMA DE VIGA, ESCORAMENTO COM GARFO DE MADEIRA, PÉ-DIREITO SIMPLES, EM CHAPA DE MADEIRA RESINADA, 6 UTILIZAÇÕES. AF_09/2020</v>
          </cell>
          <cell r="C1965" t="str">
            <v>M2</v>
          </cell>
          <cell r="D1965" t="str">
            <v>92,10</v>
          </cell>
        </row>
        <row r="1966">
          <cell r="A1966">
            <v>92460</v>
          </cell>
          <cell r="B1966" t="str">
            <v>MONTAGEM E DESMONTAGEM DE FÔRMA DE VIGA, ESCORAMENTO METÁLICO, PÉ-DIREITO SIMPLES, EM CHAPA DE MADEIRA RESINADA, 6 UTILIZAÇÕES. AF_09/2020</v>
          </cell>
          <cell r="C1966" t="str">
            <v>M2</v>
          </cell>
          <cell r="D1966" t="str">
            <v>68,28</v>
          </cell>
        </row>
        <row r="1967">
          <cell r="A1967">
            <v>92461</v>
          </cell>
          <cell r="B1967" t="str">
            <v>MONTAGEM E DESMONTAGEM DE FÔRMA DE VIGA, ESCORAMENTO COM GARFO DE MADEIRA, PÉ-DIREITO DUPLO, EM CHAPA DE MADEIRA RESINADA, 8 UTILIZAÇÕES. AF_09/2020</v>
          </cell>
          <cell r="C1967" t="str">
            <v>M2</v>
          </cell>
          <cell r="D1967" t="str">
            <v>133,23</v>
          </cell>
        </row>
        <row r="1968">
          <cell r="A1968">
            <v>92462</v>
          </cell>
          <cell r="B1968" t="str">
            <v>MONTAGEM E DESMONTAGEM DE FÔRMA DE VIGA, ESCORAMENTO METÁLICO, PÉ-DIREITO DUPLO, EM CHAPA DE MADEIRA RESINADA, 8 UTILIZAÇÕES. AF_09/2020</v>
          </cell>
          <cell r="C1968" t="str">
            <v>M2</v>
          </cell>
          <cell r="D1968" t="str">
            <v>111,23</v>
          </cell>
        </row>
        <row r="1969">
          <cell r="A1969">
            <v>92463</v>
          </cell>
          <cell r="B1969" t="str">
            <v>MONTAGEM E DESMONTAGEM DE FÔRMA DE VIGA, ESCORAMENTO COM GARFO DE MADEIRA, PÉ-DIREITO SIMPLES, EM CHAPA DE MADEIRA RESINADA, 8 UTILIZAÇÕES. AF_09/2020</v>
          </cell>
          <cell r="C1969" t="str">
            <v>M2</v>
          </cell>
          <cell r="D1969" t="str">
            <v>83,48</v>
          </cell>
        </row>
        <row r="1970">
          <cell r="A1970">
            <v>92464</v>
          </cell>
          <cell r="B1970" t="str">
            <v>MONTAGEM E DESMONTAGEM DE FÔRMA DE VIGA, ESCORAMENTO METÁLICO, PÉ-DIREITO SIMPLES, EM CHAPA DE MADEIRA RESINADA, 8 UTILIZAÇÕES. AF_09/2020</v>
          </cell>
          <cell r="C1970" t="str">
            <v>M2</v>
          </cell>
          <cell r="D1970" t="str">
            <v>61,49</v>
          </cell>
        </row>
        <row r="1971">
          <cell r="A1971">
            <v>92465</v>
          </cell>
          <cell r="B1971" t="str">
            <v>MONTAGEM E DESMONTAGEM DE FÔRMA DE VIGA, ESCORAMENTO COM GARFO DE MADEIRA, PÉ-DIREITO DUPLO, EM CHAPA DE MADEIRA PLASTIFICADA, 10 UTILIZAÇÕES. AF_09/2020</v>
          </cell>
          <cell r="C1971" t="str">
            <v>M2</v>
          </cell>
          <cell r="D1971" t="str">
            <v>105,40</v>
          </cell>
        </row>
        <row r="1972">
          <cell r="A1972">
            <v>92466</v>
          </cell>
          <cell r="B1972" t="str">
            <v>MONTAGEM E DESMONTAGEM DE FÔRMA DE VIGA, ESCORAMENTO METÁLICO, PÉ-DIREITO DUPLO, EM CHAPA DE MADEIRA PLASTIFICADA, 10 UTILIZAÇÕES. AF_09/2020</v>
          </cell>
          <cell r="C1972" t="str">
            <v>M2</v>
          </cell>
          <cell r="D1972" t="str">
            <v>105,38</v>
          </cell>
        </row>
        <row r="1973">
          <cell r="A1973">
            <v>92467</v>
          </cell>
          <cell r="B1973" t="str">
            <v>MONTAGEM E DESMONTAGEM DE FÔRMA DE VIGA, ESCORAMENTO COM GARFO DE MADEIRA, PÉ-DIREITO SIMPLES, EM CHAPA DE MADEIRA PLASTIFICADA, 10 UTILIZAÇÕES. AF_09/2020</v>
          </cell>
          <cell r="C1973" t="str">
            <v>M2</v>
          </cell>
          <cell r="D1973" t="str">
            <v>67,85</v>
          </cell>
        </row>
        <row r="1974">
          <cell r="A1974">
            <v>92468</v>
          </cell>
          <cell r="B1974" t="str">
            <v>MONTAGEM E DESMONTAGEM DE FÔRMA DE VIGA, ESCORAMENTO METÁLICO, PÉ-DIREITO SIMPLES, EM CHAPA DE MADEIRA PLASTIFICADA, 10 UTILIZAÇÕES. AF_09/2020</v>
          </cell>
          <cell r="C1974" t="str">
            <v>M2</v>
          </cell>
          <cell r="D1974" t="str">
            <v>55,90</v>
          </cell>
        </row>
        <row r="1975">
          <cell r="A1975">
            <v>92469</v>
          </cell>
          <cell r="B1975" t="str">
            <v>MONTAGEM E DESMONTAGEM DE FÔRMA DE VIGA, ESCORAMENTO COM GARFO DE MADEIRA, PÉ-DIREITO DUPLO, EM CHAPA DE MADEIRA PLASTIFICADA, 12 UTILIZAÇÕES. AF_09/2020</v>
          </cell>
          <cell r="C1975" t="str">
            <v>M2</v>
          </cell>
          <cell r="D1975" t="str">
            <v>95,98</v>
          </cell>
        </row>
        <row r="1976">
          <cell r="A1976">
            <v>92470</v>
          </cell>
          <cell r="B1976" t="str">
            <v>MONTAGEM E DESMONTAGEM DE FÔRMA DE VIGA, ESCORAMENTO METÁLICO, PÉ-DIREITO DUPLO, EM CHAPA DE MADEIRA PLASTIFICADA, 12 UTILIZAÇÕES. AF_09/2020</v>
          </cell>
          <cell r="C1976" t="str">
            <v>M2</v>
          </cell>
          <cell r="D1976" t="str">
            <v>100,62</v>
          </cell>
        </row>
        <row r="1977">
          <cell r="A1977">
            <v>92471</v>
          </cell>
          <cell r="B1977" t="str">
            <v>MONTAGEM E DESMONTAGEM DE FÔRMA DE VIGA, ESCORAMENTO COM GARFO DE MADEIRA, PÉ-DIREITO SIMPLES, EM CHAPA DE MADEIRA PLASTIFICADA, 12 UTILIZAÇÕES. AF_09/2020</v>
          </cell>
          <cell r="C1977" t="str">
            <v>M2</v>
          </cell>
          <cell r="D1977" t="str">
            <v>61,88</v>
          </cell>
        </row>
        <row r="1978">
          <cell r="A1978">
            <v>92472</v>
          </cell>
          <cell r="B1978" t="str">
            <v>MONTAGEM E DESMONTAGEM DE FÔRMA DE VIGA, ESCORAMENTO METÁLICO, PÉ-DIREITO SIMPLES, EM CHAPA DE MADEIRA PLASTIFICADA, 12 UTILIZAÇÕES. AF_09/2020</v>
          </cell>
          <cell r="C1978" t="str">
            <v>M2</v>
          </cell>
          <cell r="D1978" t="str">
            <v>51,74</v>
          </cell>
        </row>
        <row r="1979">
          <cell r="A1979">
            <v>92473</v>
          </cell>
          <cell r="B1979" t="str">
            <v>MONTAGEM E DESMONTAGEM DE FÔRMA DE VIGA, ESCORAMENTO COM GARFO DE MADEIRA, PÉ-DIREITO DUPLO, EM CHAPA DE MADEIRA PLASTIFICADA, 14 UTILIZAÇÕES. AF_09/2020</v>
          </cell>
          <cell r="C1979" t="str">
            <v>M2</v>
          </cell>
          <cell r="D1979" t="str">
            <v>88,37</v>
          </cell>
        </row>
        <row r="1980">
          <cell r="A1980">
            <v>92474</v>
          </cell>
          <cell r="B1980" t="str">
            <v>MONTAGEM E DESMONTAGEM DE FÔRMA DE VIGA, ESCORAMENTO METÁLICO, PÉ-DIREITO DUPLO, EM CHAPA DE MADEIRA PLASTIFICADA, 14 UTILIZAÇÕES. AF_09/2020</v>
          </cell>
          <cell r="C1980" t="str">
            <v>M2</v>
          </cell>
          <cell r="D1980" t="str">
            <v>96,52</v>
          </cell>
        </row>
        <row r="1981">
          <cell r="A1981">
            <v>92475</v>
          </cell>
          <cell r="B1981" t="str">
            <v>MONTAGEM E DESMONTAGEM DE FÔRMA DE VIGA, ESCORAMENTO COM GARFO DE MADEIRA, PÉ-DIREITO SIMPLES, EM CHAPA DE MADEIRA PLASTIFICADA, 14 UTILIZAÇÕES. AF_09/2020</v>
          </cell>
          <cell r="C1981" t="str">
            <v>M2</v>
          </cell>
          <cell r="D1981" t="str">
            <v>57,03</v>
          </cell>
        </row>
        <row r="1982">
          <cell r="A1982">
            <v>92476</v>
          </cell>
          <cell r="B1982" t="str">
            <v>MONTAGEM E DESMONTAGEM DE FÔRMA DE VIGA, ESCORAMENTO METÁLICO, PÉ-DIREITO SIMPLES, EM CHAPA DE MADEIRA PLASTIFICADA, 14 UTILIZAÇÕES. AF_09/2020</v>
          </cell>
          <cell r="C1982" t="str">
            <v>M2</v>
          </cell>
          <cell r="D1982" t="str">
            <v>48,20</v>
          </cell>
        </row>
        <row r="1983">
          <cell r="A1983">
            <v>92477</v>
          </cell>
          <cell r="B1983" t="str">
            <v>MONTAGEM E DESMONTAGEM DE FÔRMA DE VIGA, ESCORAMENTO COM GARFO DE MADEIRA, PÉ-DIREITO DUPLO, EM CHAPA DE MADEIRA PLASTIFICADA, 18 UTILIZAÇÕES. AF_09/2020</v>
          </cell>
          <cell r="C1983" t="str">
            <v>M2</v>
          </cell>
          <cell r="D1983" t="str">
            <v>72,11</v>
          </cell>
        </row>
        <row r="1984">
          <cell r="A1984">
            <v>92478</v>
          </cell>
          <cell r="B1984" t="str">
            <v>MONTAGEM E DESMONTAGEM DE FÔRMA DE VIGA, ESCORAMENTO METÁLICO, PÉ-DIREITO DUPLO, EM CHAPA DE MADEIRA PLASTIFICADA, 18 UTILIZAÇÕES. AF_09/2020</v>
          </cell>
          <cell r="C1984" t="str">
            <v>M2</v>
          </cell>
          <cell r="D1984" t="str">
            <v>88,46</v>
          </cell>
        </row>
        <row r="1985">
          <cell r="A1985">
            <v>92479</v>
          </cell>
          <cell r="B1985" t="str">
            <v>MONTAGEM E DESMONTAGEM DE FÔRMA DE VIGA, ESCORAMENTO COM GARFO DE MADEIRA, PÉ-DIREITO SIMPLES, EM CHAPA DE MADEIRA PLASTIFICADA, 18 UTILIZAÇÕES. AF_09/2020</v>
          </cell>
          <cell r="C1985" t="str">
            <v>M2</v>
          </cell>
          <cell r="D1985" t="str">
            <v>46,70</v>
          </cell>
        </row>
        <row r="1986">
          <cell r="A1986">
            <v>92480</v>
          </cell>
          <cell r="B1986" t="str">
            <v>MONTAGEM E DESMONTAGEM DE FÔRMA DE VIGA, ESCORAMENTO METÁLICO, PÉ-DIREITO SIMPLES, EM CHAPA DE MADEIRA PLASTIFICADA, 18 UTILIZAÇÕES. AF_09/2020</v>
          </cell>
          <cell r="C1986" t="str">
            <v>M2</v>
          </cell>
          <cell r="D1986" t="str">
            <v>41,16</v>
          </cell>
        </row>
        <row r="1987">
          <cell r="A1987">
            <v>92482</v>
          </cell>
          <cell r="B1987" t="str">
            <v>MONTAGEM E DESMONTAGEM DE FÔRMA DE LAJE MACIÇA, PÉ-DIREITO SIMPLES, EM MADEIRA SERRADA, 1 UTILIZAÇÃO. AF_09/2020</v>
          </cell>
          <cell r="C1987" t="str">
            <v>M2</v>
          </cell>
          <cell r="D1987" t="str">
            <v>225,56</v>
          </cell>
        </row>
        <row r="1988">
          <cell r="A1988">
            <v>92484</v>
          </cell>
          <cell r="B1988" t="str">
            <v>MONTAGEM E DESMONTAGEM DE FÔRMA DE LAJE MACIÇA, PÉ-DIREITO SIMPLES, EM MADEIRA SERRADA, 2 UTILIZAÇÕES. AF_09/2020</v>
          </cell>
          <cell r="C1988" t="str">
            <v>M2</v>
          </cell>
          <cell r="D1988" t="str">
            <v>162,82</v>
          </cell>
        </row>
        <row r="1989">
          <cell r="A1989">
            <v>92486</v>
          </cell>
          <cell r="B1989" t="str">
            <v>MONTAGEM E DESMONTAGEM DE FÔRMA DE LAJE MACIÇA, PÉ-DIREITO SIMPLES, EM MADEIRA SERRADA, 4 UTILIZAÇÕES. AF_09/2020</v>
          </cell>
          <cell r="C1989" t="str">
            <v>M2</v>
          </cell>
          <cell r="D1989" t="str">
            <v>113,70</v>
          </cell>
        </row>
        <row r="1990">
          <cell r="A1990">
            <v>92488</v>
          </cell>
          <cell r="B1990" t="str">
            <v>MONTAGEM E DESMONTAGEM DE FÔRMA DE LAJE NERVURADA COM CUBETA E ASSOALHO, PÉ-DIREITO DUPLO, EM CHAPA DE MADEIRA COMPENSADA RESINADA, 8 UTILIZAÇÕES. AF_09/2020</v>
          </cell>
          <cell r="C1990" t="str">
            <v>M2</v>
          </cell>
          <cell r="D1990" t="str">
            <v>49,39</v>
          </cell>
        </row>
        <row r="1991">
          <cell r="A1991">
            <v>92490</v>
          </cell>
          <cell r="B1991" t="str">
            <v>MONTAGEM E DESMONTAGEM DE FÔRMA DE LAJE NERVURADA COM CUBETA E ASSOALHO, PÉ-DIREITO SIMPLES, EM CHAPA DE MADEIRA COMPENSADA RESINADA, 8 UTILIZAÇÕES. AF_09/2020</v>
          </cell>
          <cell r="C1991" t="str">
            <v>M2</v>
          </cell>
          <cell r="D1991" t="str">
            <v>33,01</v>
          </cell>
        </row>
        <row r="1992">
          <cell r="A1992">
            <v>92492</v>
          </cell>
          <cell r="B1992" t="str">
            <v>MONTAGEM E DESMONTAGEM DE FÔRMA DE LAJE NERVURADA COM CUBETA E ASSOALHO, PÉ-DIREITO DUPLO, EM CHAPA DE MADEIRA COMPENSADA RESINADA, 10 UTILIZAÇÕES. AF_09/2020</v>
          </cell>
          <cell r="C1992" t="str">
            <v>M2</v>
          </cell>
          <cell r="D1992" t="str">
            <v>46,74</v>
          </cell>
        </row>
        <row r="1993">
          <cell r="A1993">
            <v>92494</v>
          </cell>
          <cell r="B1993" t="str">
            <v>MONTAGEM E DESMONTAGEM DE FÔRMA DE LAJE NERVURADA COM CUBETA E ASSOALHO, PÉ-DIREITO SIMPLES, EM CHAPA DE MADEIRA COMPENSADA RESINADA, 10 UTILIZAÇÕES. AF_09/2020</v>
          </cell>
          <cell r="C1993" t="str">
            <v>M2</v>
          </cell>
          <cell r="D1993" t="str">
            <v>30,73</v>
          </cell>
        </row>
        <row r="1994">
          <cell r="A1994">
            <v>92496</v>
          </cell>
          <cell r="B1994" t="str">
            <v>MONTAGEM E DESMONTAGEM DE FÔRMA DE LAJE NERVURADA COM CUBETA E ASSOALHO, PÉ-DIREITO DUPLO, EM CHAPA DE MADEIRA COMPENSADA RESINADA, 12 UTILIZAÇÕES. AF_09/2020</v>
          </cell>
          <cell r="C1994" t="str">
            <v>M2</v>
          </cell>
          <cell r="D1994" t="str">
            <v>44,96</v>
          </cell>
        </row>
        <row r="1995">
          <cell r="A1995">
            <v>92498</v>
          </cell>
          <cell r="B1995" t="str">
            <v>MONTAGEM E DESMONTAGEM DE FÔRMA DE LAJE NERVURADA COM CUBETA E ASSOALHO, PÉ-DIREITO SIMPLES, EM CHAPA DE MADEIRA COMPENSADA RESINADA, 12 UTILIZAÇÕES. AF_09/2020</v>
          </cell>
          <cell r="C1995" t="str">
            <v>M2</v>
          </cell>
          <cell r="D1995" t="str">
            <v>29,18</v>
          </cell>
        </row>
        <row r="1996">
          <cell r="A1996">
            <v>92500</v>
          </cell>
          <cell r="B1996" t="str">
            <v>MONTAGEM E DESMONTAGEM DE FÔRMA DE LAJE NERVURADA COM CUBETA E ASSOALHO, PÉ-DIREITO DUPLO, EM CHAPA DE MADEIRA COMPENSADA RESINADA, 14 UTILIZAÇÕES. AF_09/2020</v>
          </cell>
          <cell r="C1996" t="str">
            <v>M2</v>
          </cell>
          <cell r="D1996" t="str">
            <v>43,93</v>
          </cell>
        </row>
        <row r="1997">
          <cell r="A1997">
            <v>92502</v>
          </cell>
          <cell r="B1997" t="str">
            <v>MONTAGEM E DESMONTAGEM DE FÔRMA DE LAJE NERVURADA COM CUBETA E ASSOALHO, PÉ-DIREITO SIMPLES, EM CHAPA DE MADEIRA COMPENSADA RESINADA, 14 UTILIZAÇÕES. AF_09/2020</v>
          </cell>
          <cell r="C1997" t="str">
            <v>M2</v>
          </cell>
          <cell r="D1997" t="str">
            <v>28,33</v>
          </cell>
        </row>
        <row r="1998">
          <cell r="A1998">
            <v>92504</v>
          </cell>
          <cell r="B1998" t="str">
            <v>MONTAGEM E DESMONTAGEM DE FÔRMA DE LAJE NERVURADA COM CUBETA E ASSOALHO, PÉ-DIREITO DUPLO, EM CHAPA DE MADEIRA COMPENSADA RESINADA, 18 UTILIZAÇÕES. AF_09/2020</v>
          </cell>
          <cell r="C1998" t="str">
            <v>M2</v>
          </cell>
          <cell r="D1998" t="str">
            <v>33,54</v>
          </cell>
        </row>
        <row r="1999">
          <cell r="A1999">
            <v>92506</v>
          </cell>
          <cell r="B1999" t="str">
            <v>MONTAGEM E DESMONTAGEM DE FÔRMA DE LAJE NERVURADA COM CUBETA E ASSOALHO, PÉ-DIREITO SIMPLES, EM CHAPA DE MADEIRA COMPENSADA RESINADA, 18 UTILIZAÇÕES. AF_09/2020</v>
          </cell>
          <cell r="C1999" t="str">
            <v>M2</v>
          </cell>
          <cell r="D1999" t="str">
            <v>26,82</v>
          </cell>
        </row>
        <row r="2000">
          <cell r="A2000">
            <v>92508</v>
          </cell>
          <cell r="B2000" t="str">
            <v>MONTAGEM E DESMONTAGEM DE FÔRMA DE LAJE MACIÇA, PÉ-DIREITO DUPLO, EM CHAPA DE MADEIRA COMPENSADA RESINADA, 2 UTILIZAÇÕES. AF_09/2020</v>
          </cell>
          <cell r="C2000" t="str">
            <v>M2</v>
          </cell>
          <cell r="D2000" t="str">
            <v>59,65</v>
          </cell>
        </row>
        <row r="2001">
          <cell r="A2001">
            <v>92510</v>
          </cell>
          <cell r="B2001" t="str">
            <v>MONTAGEM E DESMONTAGEM DE FÔRMA DE LAJE MACIÇA, PÉ-DIREITO SIMPLES, EM CHAPA DE MADEIRA COMPENSADA RESINADA, 2 UTILIZAÇÕES. AF_09/2020</v>
          </cell>
          <cell r="C2001" t="str">
            <v>M2</v>
          </cell>
          <cell r="D2001" t="str">
            <v>39,69</v>
          </cell>
        </row>
        <row r="2002">
          <cell r="A2002">
            <v>92512</v>
          </cell>
          <cell r="B2002" t="str">
            <v>MONTAGEM E DESMONTAGEM DE FÔRMA DE LAJE MACIÇA, PÉ-DIREITO DUPLO, EM CHAPA DE MADEIRA COMPENSADA RESINADA, 4 UTILIZAÇÕES. AF_09/2020</v>
          </cell>
          <cell r="C2002" t="str">
            <v>M2</v>
          </cell>
          <cell r="D2002" t="str">
            <v>44,85</v>
          </cell>
        </row>
        <row r="2003">
          <cell r="A2003">
            <v>92514</v>
          </cell>
          <cell r="B2003" t="str">
            <v>MONTAGEM E DESMONTAGEM DE FÔRMA DE LAJE MACIÇA, PÉ-DIREITO SIMPLES, EM CHAPA DE MADEIRA COMPENSADA RESINADA, 4 UTILIZAÇÕES. AF_09/2020</v>
          </cell>
          <cell r="C2003" t="str">
            <v>M2</v>
          </cell>
          <cell r="D2003" t="str">
            <v>27,50</v>
          </cell>
        </row>
        <row r="2004">
          <cell r="A2004">
            <v>92515</v>
          </cell>
          <cell r="B2004" t="str">
            <v>MONTAGEM E DESMONTAGEM DE FÔRMA DE LAJE MACIÇA, PÉ-DIREITO DUPLO, EM CHAPA DE MADEIRA COMPENSADA RESINADA, 6 UTILIZAÇÕES. AF_09/2020</v>
          </cell>
          <cell r="C2004" t="str">
            <v>M2</v>
          </cell>
          <cell r="D2004" t="str">
            <v>38,64</v>
          </cell>
        </row>
        <row r="2005">
          <cell r="A2005">
            <v>92518</v>
          </cell>
          <cell r="B2005" t="str">
            <v>MONTAGEM E DESMONTAGEM DE FÔRMA DE LAJE MACIÇA, PÉ-DIREITO SIMPLES, EM CHAPA DE MADEIRA COMPENSADA RESINADA, 6 UTILIZAÇÕES. AF_09/2020</v>
          </cell>
          <cell r="C2005" t="str">
            <v>M2</v>
          </cell>
          <cell r="D2005" t="str">
            <v>22,44</v>
          </cell>
        </row>
        <row r="2006">
          <cell r="A2006">
            <v>92520</v>
          </cell>
          <cell r="B2006" t="str">
            <v>MONTAGEM E DESMONTAGEM DE FÔRMA DE LAJE MACIÇA, PÉ-DIREITO DUPLO, EM CHAPA DE MADEIRA COMPENSADA RESINADA, 8 UTILIZAÇÕES. AF_09/2020</v>
          </cell>
          <cell r="C2006" t="str">
            <v>M2</v>
          </cell>
          <cell r="D2006" t="str">
            <v>35,45</v>
          </cell>
        </row>
        <row r="2007">
          <cell r="A2007">
            <v>92522</v>
          </cell>
          <cell r="B2007" t="str">
            <v>MONTAGEM E DESMONTAGEM DE FÔRMA DE LAJE MACIÇA, PÉ-DIREITO SIMPLES, EM CHAPA DE MADEIRA COMPENSADA RESINADA, 8 UTILIZAÇÕES. AF_09/2020</v>
          </cell>
          <cell r="C2007" t="str">
            <v>M2</v>
          </cell>
          <cell r="D2007" t="str">
            <v>19,83</v>
          </cell>
        </row>
        <row r="2008">
          <cell r="A2008">
            <v>92524</v>
          </cell>
          <cell r="B2008" t="str">
            <v>MONTAGEM E DESMONTAGEM DE FÔRMA DE LAJE MACIÇA, PÉ-DIREITO DUPLO, EM CHAPA DE MADEIRA COMPENSADA PLASTIFICADA, 10 UTILIZAÇÕES. AF-09/2020</v>
          </cell>
          <cell r="C2008" t="str">
            <v>M2</v>
          </cell>
          <cell r="D2008" t="str">
            <v>35,03</v>
          </cell>
        </row>
        <row r="2009">
          <cell r="A2009">
            <v>92526</v>
          </cell>
          <cell r="B2009" t="str">
            <v>MONTAGEM E DESMONTAGEM DE FÔRMA DE LAJE MACIÇA, PÉ-DIREITO SIMPLES, EM CHAPA DE MADEIRA COMPENSADA PLASTIFICADA, 10 UTILIZAÇÕES. AF_09/2020</v>
          </cell>
          <cell r="C2009" t="str">
            <v>M2</v>
          </cell>
          <cell r="D2009" t="str">
            <v>19,75</v>
          </cell>
        </row>
        <row r="2010">
          <cell r="A2010">
            <v>92528</v>
          </cell>
          <cell r="B2010" t="str">
            <v>MONTAGEM E DESMONTAGEM DE FÔRMA DE LAJE MACIÇA, PÉ-DIREITO DUPLO, EM CHAPA DE MADEIRA COMPENSADA PLASTIFICADA, 12 UTILIZAÇÕES. AF_09/2020</v>
          </cell>
          <cell r="C2010" t="str">
            <v>M2</v>
          </cell>
          <cell r="D2010" t="str">
            <v>33,72</v>
          </cell>
        </row>
        <row r="2011">
          <cell r="A2011">
            <v>92530</v>
          </cell>
          <cell r="B2011" t="str">
            <v>MONTAGEM E DESMONTAGEM DE FÔRMA DE LAJE MACIÇA, PÉ-DIREITO SIMPLES, EM CHAPA DE MADEIRA COMPENSADA PLASTIFICADA, 12 UTILIZAÇÕES. AF_09/2020</v>
          </cell>
          <cell r="C2011" t="str">
            <v>M2</v>
          </cell>
          <cell r="D2011" t="str">
            <v>18,65</v>
          </cell>
        </row>
        <row r="2012">
          <cell r="A2012">
            <v>92532</v>
          </cell>
          <cell r="B2012" t="str">
            <v>MONTAGEM E DESMONTAGEM DE FÔRMA DE LAJE MACIÇA, PÉ-DIREITO DUPLO, EM CHAPA DE MADEIRA COMPENSADA PLASTIFICADA, 14 UTILIZAÇÕES. AF_09/2020</v>
          </cell>
          <cell r="C2012" t="str">
            <v>M2</v>
          </cell>
          <cell r="D2012" t="str">
            <v>32,71</v>
          </cell>
        </row>
        <row r="2013">
          <cell r="A2013">
            <v>92534</v>
          </cell>
          <cell r="B2013" t="str">
            <v>MONTAGEM E DESMONTAGEM DE FÔRMA DE LAJE MACIÇA, PÉ-DIREITO SIMPLES, EM CHAPA DE MADEIRA COMPENSADA PLASTIFICADA, 14 UTILIZAÇÕES. AF_09/2020</v>
          </cell>
          <cell r="C2013" t="str">
            <v>M2</v>
          </cell>
          <cell r="D2013" t="str">
            <v>17,85</v>
          </cell>
        </row>
        <row r="2014">
          <cell r="A2014">
            <v>92536</v>
          </cell>
          <cell r="B2014" t="str">
            <v>MONTAGEM E DESMONTAGEM DE FÔRMA DE LAJE MACIÇA, PÉ-DIREITO DUPLO, EM CHAPA DE MADEIRA COMPENSADA PLASTIFICADA, 18 UTILIZAÇÕES. AF_09/2020</v>
          </cell>
          <cell r="C2014" t="str">
            <v>M2</v>
          </cell>
          <cell r="D2014" t="str">
            <v>30,86</v>
          </cell>
        </row>
        <row r="2015">
          <cell r="A2015">
            <v>92538</v>
          </cell>
          <cell r="B2015" t="str">
            <v>MONTAGEM E DESMONTAGEM DE FÔRMA DE LAJE MACIÇA, PÉ-DIREITO SIMPLES, EM CHAPA DE MADEIRA COMPENSADA PLASTIFICADA, 18 UTILIZAÇÕES. AF_09/2020</v>
          </cell>
          <cell r="C2015" t="str">
            <v>M2</v>
          </cell>
          <cell r="D2015" t="str">
            <v>16,20</v>
          </cell>
        </row>
        <row r="2016">
          <cell r="A2016">
            <v>96252</v>
          </cell>
          <cell r="B2016" t="str">
            <v>FABRICAÇÃO DE FÔRMA PARA PILARES CIRCULARES, EM CHAPA DE MADEIRA COMPENSADA RESINADA. AF_06/2017</v>
          </cell>
          <cell r="C2016" t="str">
            <v>M2</v>
          </cell>
          <cell r="D2016" t="str">
            <v>176,50</v>
          </cell>
        </row>
        <row r="2017">
          <cell r="A2017">
            <v>96257</v>
          </cell>
          <cell r="B2017" t="str">
            <v>MONTAGEM E DESMONTAGEM DE FÔRMA DE PILARES CIRCULARES, COM ÁREA MÉDIA DAS SEÇÕES MENOR OU IGUAL A 0,28 M², PÉ-DIREITO SIMPLES, EM MADEIRA, 2 UTILIZAÇÕES. AF_06/2017</v>
          </cell>
          <cell r="C2017" t="str">
            <v>M2</v>
          </cell>
          <cell r="D2017" t="str">
            <v>143,35</v>
          </cell>
        </row>
        <row r="2018">
          <cell r="A2018">
            <v>96258</v>
          </cell>
          <cell r="B2018" t="str">
            <v>MONTAGEM E DESMONTAGEM DE FÔRMA DE PILARES CIRCULARES, COM ÁREA MÉDIA DAS SEÇÕES MAIOR QUE 0,28 M², PÉ-DIREITO SIMPLES, EM MADEIRA, 2 UTILIZAÇÕES. AF_06/2017</v>
          </cell>
          <cell r="C2018" t="str">
            <v>M2</v>
          </cell>
          <cell r="D2018" t="str">
            <v>134,98</v>
          </cell>
        </row>
        <row r="2019">
          <cell r="A2019">
            <v>96259</v>
          </cell>
          <cell r="B2019" t="str">
            <v>MONTAGEM E DESMONTAGEM DE FÔRMA DE PILARES CIRCULARES, COM ÁREA MÉDIA DAS SEÇÕES MENOR OU IGUAL A 0,28 M², PÉ-DIREITO DUPLO, EM MADEIRA, 2 UTILIZAÇÕES. AF_06/2017</v>
          </cell>
          <cell r="C2019" t="str">
            <v>M2</v>
          </cell>
          <cell r="D2019" t="str">
            <v>161,72</v>
          </cell>
        </row>
        <row r="2020">
          <cell r="A2020">
            <v>96529</v>
          </cell>
          <cell r="B2020" t="str">
            <v>FABRICAÇÃO, MONTAGEM E DESMONTAGEM DE FÔRMA PARA SAPATA, EM MADEIRA SERRADA, E=25 MM, 1 UTILIZAÇÃO. AF_06/2017</v>
          </cell>
          <cell r="C2020" t="str">
            <v>M2</v>
          </cell>
          <cell r="D2020" t="str">
            <v>246,18</v>
          </cell>
        </row>
        <row r="2021">
          <cell r="A2021">
            <v>96530</v>
          </cell>
          <cell r="B2021" t="str">
            <v>FABRICAÇÃO, MONTAGEM E DESMONTAGEM DE FÔRMA PARA VIGA BALDRAME, EM MADEIRA SERRADA, E=25 MM, 1 UTILIZAÇÃO. AF_06/2017</v>
          </cell>
          <cell r="C2021" t="str">
            <v>M2</v>
          </cell>
          <cell r="D2021" t="str">
            <v>130,53</v>
          </cell>
        </row>
        <row r="2022">
          <cell r="A2022">
            <v>96531</v>
          </cell>
          <cell r="B2022" t="str">
            <v>FABRICAÇÃO, MONTAGEM E DESMONTAGEM DE FÔRMA PARA BLOCO DE COROAMENTO, EM MADEIRA SERRADA, E=25 MM, 2 UTILIZAÇÕES. AF_06/2017</v>
          </cell>
          <cell r="C2022" t="str">
            <v>M2</v>
          </cell>
          <cell r="D2022" t="str">
            <v>91,66</v>
          </cell>
        </row>
        <row r="2023">
          <cell r="A2023">
            <v>96532</v>
          </cell>
          <cell r="B2023" t="str">
            <v>FABRICAÇÃO, MONTAGEM E DESMONTAGEM DE FÔRMA PARA SAPATA, EM MADEIRA SERRADA, E=25 MM, 2 UTILIZAÇÕES. AF_06/2017</v>
          </cell>
          <cell r="C2023" t="str">
            <v>M2</v>
          </cell>
          <cell r="D2023" t="str">
            <v>156,26</v>
          </cell>
        </row>
        <row r="2024">
          <cell r="A2024">
            <v>96533</v>
          </cell>
          <cell r="B2024" t="str">
            <v>FABRICAÇÃO, MONTAGEM E DESMONTAGEM DE FÔRMA PARA VIGA BALDRAME, EM MADEIRA SERRADA, E=25 MM, 2 UTILIZAÇÕES. AF_06/2017</v>
          </cell>
          <cell r="C2024" t="str">
            <v>M2</v>
          </cell>
          <cell r="D2024" t="str">
            <v>81,01</v>
          </cell>
        </row>
        <row r="2025">
          <cell r="A2025">
            <v>96534</v>
          </cell>
          <cell r="B2025" t="str">
            <v>FABRICAÇÃO, MONTAGEM E DESMONTAGEM DE FÔRMA PARA BLOCO DE COROAMENTO, EM MADEIRA SERRADA, E=25 MM, 4 UTILIZAÇÕES. AF_06/2017</v>
          </cell>
          <cell r="C2025" t="str">
            <v>M2</v>
          </cell>
          <cell r="D2025" t="str">
            <v>64,25</v>
          </cell>
        </row>
        <row r="2026">
          <cell r="A2026">
            <v>96535</v>
          </cell>
          <cell r="B2026" t="str">
            <v>FABRICAÇÃO, MONTAGEM E DESMONTAGEM DE FÔRMA PARA SAPATA, EM MADEIRA SERRADA, E=25 MM, 4 UTILIZAÇÕES. AF_06/2017</v>
          </cell>
          <cell r="C2026" t="str">
            <v>M2</v>
          </cell>
          <cell r="D2026" t="str">
            <v>109,44</v>
          </cell>
        </row>
        <row r="2027">
          <cell r="A2027">
            <v>96536</v>
          </cell>
          <cell r="B2027" t="str">
            <v>FABRICAÇÃO, MONTAGEM E DESMONTAGEM DE FÔRMA PARA VIGA BALDRAME, EM MADEIRA SERRADA, E=25 MM, 4 UTILIZAÇÕES. AF_06/2017</v>
          </cell>
          <cell r="C2027" t="str">
            <v>M2</v>
          </cell>
          <cell r="D2027" t="str">
            <v>55,24</v>
          </cell>
        </row>
        <row r="2028">
          <cell r="A2028">
            <v>96537</v>
          </cell>
          <cell r="B2028" t="str">
            <v>FABRICAÇÃO, MONTAGEM E DESMONTAGEM DE FÔRMA PARA BLOCO DE COROAMENTO, EM CHAPA DE MADEIRA COMPENSADA RESINADA, E=17 MM, 2 UTILIZAÇÕES. AF_06/2017</v>
          </cell>
          <cell r="C2028" t="str">
            <v>M2</v>
          </cell>
          <cell r="D2028" t="str">
            <v>138,32</v>
          </cell>
        </row>
        <row r="2029">
          <cell r="A2029">
            <v>96538</v>
          </cell>
          <cell r="B2029" t="str">
            <v>FABRICAÇÃO, MONTAGEM E DESMONTAGEM DE FÔRMA PARA SAPATA, EM CHAPA DE MADEIRA COMPENSADA RESINADA, E=17 MM, 2 UTILIZAÇÕES. AF_06/2017</v>
          </cell>
          <cell r="C2029" t="str">
            <v>M2</v>
          </cell>
          <cell r="D2029" t="str">
            <v>200,53</v>
          </cell>
        </row>
        <row r="2030">
          <cell r="A2030">
            <v>96539</v>
          </cell>
          <cell r="B2030" t="str">
            <v>FABRICAÇÃO, MONTAGEM E DESMONTAGEM DE FÔRMA PARA VIGA BALDRAME, EM CHAPA DE MADEIRA COMPENSADA RESINADA, E=17 MM, 2 UTILIZAÇÕES. AF_06/2017</v>
          </cell>
          <cell r="C2030" t="str">
            <v>M2</v>
          </cell>
          <cell r="D2030" t="str">
            <v>90,32</v>
          </cell>
        </row>
        <row r="2031">
          <cell r="A2031">
            <v>96540</v>
          </cell>
          <cell r="B2031" t="str">
            <v>FABRICAÇÃO, MONTAGEM E DESMONTAGEM DE FÔRMA PARA BLOCO DE COROAMENTO, EM CHAPA DE MADEIRA COMPENSADA RESINADA, E=17 MM, 4 UTILIZAÇÕES. AF_06/2017</v>
          </cell>
          <cell r="C2031" t="str">
            <v>M2</v>
          </cell>
          <cell r="D2031" t="str">
            <v>96,41</v>
          </cell>
        </row>
        <row r="2032">
          <cell r="A2032">
            <v>96541</v>
          </cell>
          <cell r="B2032" t="str">
            <v>FABRICAÇÃO, MONTAGEM E DESMONTAGEM DE FÔRMA PARA SAPATA, EM CHAPA DE MADEIRA COMPENSADA RESINADA, E=17 MM, 4 UTILIZAÇÕES. AF_06/2017</v>
          </cell>
          <cell r="C2032" t="str">
            <v>M2</v>
          </cell>
          <cell r="D2032" t="str">
            <v>141,17</v>
          </cell>
        </row>
        <row r="2033">
          <cell r="A2033">
            <v>96542</v>
          </cell>
          <cell r="B2033" t="str">
            <v>FABRICAÇÃO, MONTAGEM E DESMONTAGEM DE FÔRMA PARA VIGA BALDRAME, EM CHAPA DE MADEIRA COMPENSADA RESINADA, E=17 MM, 4 UTILIZAÇÕES. AF_06/2017</v>
          </cell>
          <cell r="C2033" t="str">
            <v>M2</v>
          </cell>
          <cell r="D2033" t="str">
            <v>67,49</v>
          </cell>
        </row>
        <row r="2034">
          <cell r="A2034">
            <v>96543</v>
          </cell>
          <cell r="B2034" t="str">
            <v>ARMAÇÃO DE BLOCO, VIGA BALDRAME E SAPATA UTILIZANDO AÇO CA-60 DE 5 MM - MONTAGEM. AF_06/2017</v>
          </cell>
          <cell r="C2034" t="str">
            <v>KG</v>
          </cell>
          <cell r="D2034" t="str">
            <v>15,41</v>
          </cell>
        </row>
        <row r="2035">
          <cell r="A2035">
            <v>97747</v>
          </cell>
          <cell r="B2035" t="str">
            <v>MONTAGEM E DESMONTAGEM DE FÔRMA DE PILARES CIRCULARES, COM ÁREA MÉDIA DAS SEÇÕES MAIOR QUE 0,28 M², PÉ-DIREITO DUPLO, EM MADEIRA, 2 UTILIZAÇÕES.  AF_06/2017</v>
          </cell>
          <cell r="C2035" t="str">
            <v>M2</v>
          </cell>
          <cell r="D2035" t="str">
            <v>150,62</v>
          </cell>
        </row>
        <row r="2036">
          <cell r="A2036">
            <v>101791</v>
          </cell>
          <cell r="B2036" t="str">
            <v>FABRICAÇÃO DE ESCORAS DO TIPO PONTALETE, EM MADEIRA, PARA PÉ-DIREITO DUPLO. AF_09/2020</v>
          </cell>
          <cell r="C2036" t="str">
            <v>M</v>
          </cell>
          <cell r="D2036" t="str">
            <v>18,95</v>
          </cell>
        </row>
        <row r="2037">
          <cell r="A2037">
            <v>101792</v>
          </cell>
          <cell r="B2037" t="str">
            <v>ESCORAMENTO DE FÔRMAS DE LAJE EM MADEIRA NÃO APARELHADA, PÉ-DIREITO SIMPLES, INCLUSO TRAVAMENTO, 4 UTILIZAÇÕES. AF_09/2020</v>
          </cell>
          <cell r="C2037" t="str">
            <v>M3</v>
          </cell>
          <cell r="D2037" t="str">
            <v>12,02</v>
          </cell>
        </row>
        <row r="2038">
          <cell r="A2038">
            <v>101793</v>
          </cell>
          <cell r="B2038" t="str">
            <v>ESCORAMENTO DE FÔRMAS DE LAJE EM MADEIRA NÃO APARELHADA, PÉ-DIREITO DUPLO, INCLUSO TRAVAMENTO, 4 UTILIZAÇÕES. AF_09/2020</v>
          </cell>
          <cell r="C2038" t="str">
            <v>M3</v>
          </cell>
          <cell r="D2038" t="str">
            <v>18,45</v>
          </cell>
        </row>
        <row r="2039">
          <cell r="A2039">
            <v>101969</v>
          </cell>
          <cell r="B2039" t="str">
            <v>FABRICAÇÃO DE FÔRMA PARA ESCADAS, COM 2 LANCES EM "U" E LAJE PLANA, EM CHAPA DE MADEIRA COMPENSADA PLASTIFICADA, E=18 MM. AF_11/2020</v>
          </cell>
          <cell r="C2039" t="str">
            <v>M2</v>
          </cell>
          <cell r="D2039" t="str">
            <v>127,98</v>
          </cell>
        </row>
        <row r="2040">
          <cell r="A2040">
            <v>101971</v>
          </cell>
          <cell r="B2040" t="str">
            <v>FABRICAÇÃO DE FÔRMA PARA ESCADAS, COM 2 LANCES EM "U" E LAJE PLANA, EM CHAPA DE MADEIRA COMPENSADA RESINADA, E= 17 MM. AF_11/2020</v>
          </cell>
          <cell r="C2040" t="str">
            <v>M2</v>
          </cell>
          <cell r="D2040" t="str">
            <v>106,24</v>
          </cell>
        </row>
        <row r="2041">
          <cell r="A2041">
            <v>101973</v>
          </cell>
          <cell r="B2041" t="str">
            <v>FABRICAÇÃO DE FÔRMA PARA ESCADAS, COM 2 LANCES EM "U" E LAJE PLANA, EM MADEIRA SERRADA, E=25 MM. AF_11/2020</v>
          </cell>
          <cell r="C2041" t="str">
            <v>M2</v>
          </cell>
          <cell r="D2041" t="str">
            <v>140,82</v>
          </cell>
        </row>
        <row r="2042">
          <cell r="A2042">
            <v>101974</v>
          </cell>
          <cell r="B2042" t="str">
            <v>MONTAGEM E DESMONTAGEM DE FÔRMA PARA ESCADAS, COM 2 LANCES EM "U" E LAJE PLANA, EM MADEIRA SERRADA, 1 UTILIZAÇÃO. AF_11/2020</v>
          </cell>
          <cell r="C2042" t="str">
            <v>M2</v>
          </cell>
          <cell r="D2042" t="str">
            <v>341,30</v>
          </cell>
        </row>
        <row r="2043">
          <cell r="A2043">
            <v>101975</v>
          </cell>
          <cell r="B2043" t="str">
            <v>MONTAGEM E DESMONTAGEM DE FÔRMA PARA ESCADAS, COM 2 LANCES EM "U"  E LAJE PLANA, EM MADEIRA SERRADA, 2 UTILIZAÇÕES. AF_11/2020</v>
          </cell>
          <cell r="C2043" t="str">
            <v>M2</v>
          </cell>
          <cell r="D2043" t="str">
            <v>289,64</v>
          </cell>
        </row>
        <row r="2044">
          <cell r="A2044">
            <v>101977</v>
          </cell>
          <cell r="B2044" t="str">
            <v>MONTAGEM E DESMONTAGEM DE FÔRMA PARA ESCADAS, COM 2 LANCES EM "U" E LAJE PLANA, EM CHAPA DE MADEIRA COMPENSADA RESINADA, 2 UTILIZAÇÕES. AF_11/2020</v>
          </cell>
          <cell r="C2044" t="str">
            <v>M2</v>
          </cell>
          <cell r="D2044" t="str">
            <v>203,16</v>
          </cell>
        </row>
        <row r="2045">
          <cell r="A2045">
            <v>101980</v>
          </cell>
          <cell r="B2045" t="str">
            <v>MONTAGEM E DESMONTAGEM DE FÔRMA PARA ESCADAS, COM 2 LANCES EM "U" E LAJE PLANA, EM CHAPA DE MADEIRA COMPENSADA RESINADA, 4 UTILIZAÇÕES. AF_11/2020</v>
          </cell>
          <cell r="C2045" t="str">
            <v>M2</v>
          </cell>
          <cell r="D2045" t="str">
            <v>179,89</v>
          </cell>
        </row>
        <row r="2046">
          <cell r="A2046">
            <v>101981</v>
          </cell>
          <cell r="B2046" t="str">
            <v>MONTAGEM E DESMONTAGEM DE FÔRMA PARA ESCADAS, COM 2 LANCES EM "U" E LAJE PLANA, EM CHAPA DE MADEIRA COMPENSADA PLASTIFICADA, 6 UTILIZAÇÕES. AF_11/2020</v>
          </cell>
          <cell r="C2046" t="str">
            <v>M2</v>
          </cell>
          <cell r="D2046" t="str">
            <v>148,04</v>
          </cell>
        </row>
        <row r="2047">
          <cell r="A2047">
            <v>101982</v>
          </cell>
          <cell r="B2047" t="str">
            <v>MONTAGEM E DESMONTAGEM DE FÔRMA PARA ESCADAS, COM 2 LANCES EM "U" E LAJE PLANA, EM CHAPA DE MADEIRA COMPENSADA PLASTIFICADA, 8 UTILIZAÇÕES. AF_11/2020</v>
          </cell>
          <cell r="C2047" t="str">
            <v>M2</v>
          </cell>
          <cell r="D2047" t="str">
            <v>130,03</v>
          </cell>
        </row>
        <row r="2048">
          <cell r="A2048">
            <v>101983</v>
          </cell>
          <cell r="B2048" t="str">
            <v>MONTAGEM E DESMONTAGEM DE FÔRMA PARA ESCADAS, COM 2 LANCES EM "U" E LAJE PLANA, EM CHAPA DE MADEIRA COMPENSADA PLASTIFICADA, 10 UTILIZAÇÕES. AF_11/2020</v>
          </cell>
          <cell r="C2048" t="str">
            <v>M2</v>
          </cell>
          <cell r="D2048" t="str">
            <v>118,71</v>
          </cell>
        </row>
        <row r="2049">
          <cell r="A2049">
            <v>101985</v>
          </cell>
          <cell r="B2049" t="str">
            <v>FABRICAÇÃO DE FÔRMA PARA ESCADAS, COM 2 LANCES EM "U" E LAJE CASCATA, EM CHAPA DE MADEIRA COMPENSADA PLASTIFICADA, E=18 MM. AF_11/2020</v>
          </cell>
          <cell r="C2049" t="str">
            <v>M2</v>
          </cell>
          <cell r="D2049" t="str">
            <v>131,17</v>
          </cell>
        </row>
        <row r="2050">
          <cell r="A2050">
            <v>101986</v>
          </cell>
          <cell r="B2050" t="str">
            <v>FABRICAÇÃO DE FÔRMA PARA ESCADAS, COM 2 LANCES EM "U" E LAJE CASCATA, EM CHAPA DE MADEIRA COMPENSADA RESINADA, E= 17 MM. AF_11/2020</v>
          </cell>
          <cell r="C2050" t="str">
            <v>M2</v>
          </cell>
          <cell r="D2050" t="str">
            <v>103,53</v>
          </cell>
        </row>
        <row r="2051">
          <cell r="A2051">
            <v>101987</v>
          </cell>
          <cell r="B2051" t="str">
            <v>FABRICAÇÃO DE FÔRMA PARA ESCADAS, COM 2 LANCES EM "U" E LAJE CASCATA, EM MADEIRA SERRADA, E=25 MM. AF_11/2020</v>
          </cell>
          <cell r="C2051" t="str">
            <v>M2</v>
          </cell>
          <cell r="D2051" t="str">
            <v>164,14</v>
          </cell>
        </row>
        <row r="2052">
          <cell r="A2052">
            <v>101988</v>
          </cell>
          <cell r="B2052" t="str">
            <v>FABRICAÇÃO DE FÔRMA PARA ESCADAS, COM 2 LANCES EM "L" E LAJE PLANA, EM CHAPA DE MADEIRA COMPENSADA PLASTIFICADA, E=18 MM. AF_11/2020</v>
          </cell>
          <cell r="C2052" t="str">
            <v>M2</v>
          </cell>
          <cell r="D2052" t="str">
            <v>133,76</v>
          </cell>
        </row>
        <row r="2053">
          <cell r="A2053">
            <v>101989</v>
          </cell>
          <cell r="B2053" t="str">
            <v>FABRICAÇÃO DE FÔRMA PARA ESCADAS, COM 2 LANCES EM "L" E LAJE PLANA, EM CHAPA DE MADEIRA COMPENSADA RESINADA, E= 17 MM. AF_11/2020</v>
          </cell>
          <cell r="C2053" t="str">
            <v>M2</v>
          </cell>
          <cell r="D2053" t="str">
            <v>112,29</v>
          </cell>
        </row>
        <row r="2054">
          <cell r="A2054">
            <v>101990</v>
          </cell>
          <cell r="B2054" t="str">
            <v>FABRICAÇÃO DE FÔRMA PARA ESCADAS, COM 2 LANCES EM "L" E LAJE PLANA, EM MADEIRA SERRADA, E=25 MM. AF_11/2020</v>
          </cell>
          <cell r="C2054" t="str">
            <v>M2</v>
          </cell>
          <cell r="D2054" t="str">
            <v>151,51</v>
          </cell>
        </row>
        <row r="2055">
          <cell r="A2055">
            <v>101991</v>
          </cell>
          <cell r="B2055" t="str">
            <v>FABRICAÇÃO DE FÔRMA PARA ESCADAS, COM 2 LANCES EM "L" E LAJE CASCATA, EM CHAPA DE MADEIRA COMPENSADA PLASTIFICADA, E=18 MM. AF_11/2020</v>
          </cell>
          <cell r="C2055" t="str">
            <v>M2</v>
          </cell>
          <cell r="D2055" t="str">
            <v>132,23</v>
          </cell>
        </row>
        <row r="2056">
          <cell r="A2056">
            <v>101992</v>
          </cell>
          <cell r="B2056" t="str">
            <v>FABRICAÇÃO DE FÔRMA PARA ESCADAS, COM 2 LANCES EM "L" E LAJE CASCATA, EM CHAPA DE MADEIRA COMPENSADA RESINADA, E= 17 MM. AF_11/2020</v>
          </cell>
          <cell r="C2056" t="str">
            <v>M2</v>
          </cell>
          <cell r="D2056" t="str">
            <v>105,80</v>
          </cell>
        </row>
        <row r="2057">
          <cell r="A2057">
            <v>101993</v>
          </cell>
          <cell r="B2057" t="str">
            <v>FABRICAÇÃO DE FÔRMA PARA ESCADAS, COM 2 LANCES EM "L" E LAJE CASCATA, EM MADEIRA SERRADA, E=25 MM. AF_11/2020</v>
          </cell>
          <cell r="C2057" t="str">
            <v>M2</v>
          </cell>
          <cell r="D2057" t="str">
            <v>192,00</v>
          </cell>
        </row>
        <row r="2058">
          <cell r="A2058">
            <v>101994</v>
          </cell>
          <cell r="B2058" t="str">
            <v>FABRICAÇÃO DE FÔRMA PARA ESCADAS, COM 1 LANCE E LAJE PLANA, EM CHAPA DE MADEIRA COMPENSADA PLASTIFICADA, E=18 MM. AF_11/2020</v>
          </cell>
          <cell r="C2058" t="str">
            <v>M2</v>
          </cell>
          <cell r="D2058" t="str">
            <v>141,03</v>
          </cell>
        </row>
        <row r="2059">
          <cell r="A2059">
            <v>101995</v>
          </cell>
          <cell r="B2059" t="str">
            <v>FABRICAÇÃO DE FÔRMA PARA ESCADAS, COM 1 LANCE E LAJE PLANA, EM CHAPA DE MADEIRA COMPENSADA RESINADA, E= 17 MM. AF_11/2020</v>
          </cell>
          <cell r="C2059" t="str">
            <v>M2</v>
          </cell>
          <cell r="D2059" t="str">
            <v>116,92</v>
          </cell>
        </row>
        <row r="2060">
          <cell r="A2060">
            <v>101996</v>
          </cell>
          <cell r="B2060" t="str">
            <v>FABRICAÇÃO DE FÔRMA PARA ESCADAS, COM 1 LANCE E LAJE PLANA, EM MADEIRA SERRADA, E=25 MM. AF_11/2020</v>
          </cell>
          <cell r="C2060" t="str">
            <v>M2</v>
          </cell>
          <cell r="D2060" t="str">
            <v>162,42</v>
          </cell>
        </row>
        <row r="2061">
          <cell r="A2061">
            <v>101997</v>
          </cell>
          <cell r="B2061" t="str">
            <v>FABRICAÇÃO DE FÔRMA PARA ESCADAS, COM 1 LANCE E LAJE CASCATA, EM CHAPA DE MADEIRA COMPENSADA PLASTIFICADA, E=18 MM. AF_11/2020</v>
          </cell>
          <cell r="C2061" t="str">
            <v>M2</v>
          </cell>
          <cell r="D2061" t="str">
            <v>131,69</v>
          </cell>
        </row>
        <row r="2062">
          <cell r="A2062">
            <v>101998</v>
          </cell>
          <cell r="B2062" t="str">
            <v>FABRICAÇÃO DE FÔRMA PARA ESCADAS, COM 1 LANCE E LAJE CASCATA, EM CHAPA DE MADEIRA COMPENSADA RESINADA, E= 17 MM. AF_11/2020</v>
          </cell>
          <cell r="C2062" t="str">
            <v>M2</v>
          </cell>
          <cell r="D2062" t="str">
            <v>104,66</v>
          </cell>
        </row>
        <row r="2063">
          <cell r="A2063">
            <v>101999</v>
          </cell>
          <cell r="B2063" t="str">
            <v>FABRICAÇÃO DE FÔRMA PARA ESCADAS, COM 1 LANCE E LAJE CASCATA, EM MADEIRA SERRADA, E=25 MM. AF_11/2020</v>
          </cell>
          <cell r="C2063" t="str">
            <v>M2</v>
          </cell>
          <cell r="D2063" t="str">
            <v>205,37</v>
          </cell>
        </row>
        <row r="2064">
          <cell r="A2064">
            <v>102000</v>
          </cell>
          <cell r="B2064" t="str">
            <v>MONTAGEM E DESMONTAGEM DE FÔRMA PARA ESCADAS, COM 2 LANCES EM "U" E LAJE CASCATA, EM MADEIRA SERRADA, 1 UTILIZAÇÃO. AF_11/2020</v>
          </cell>
          <cell r="C2064" t="str">
            <v>M2</v>
          </cell>
          <cell r="D2064" t="str">
            <v>344,32</v>
          </cell>
        </row>
        <row r="2065">
          <cell r="A2065">
            <v>102001</v>
          </cell>
          <cell r="B2065" t="str">
            <v>MONTAGEM E DESMONTAGEM DE FÔRMA PARA ESCADAS, COM 2 LANCES EM "U" E LAJE CASCATA, EM MADEIRA SERRADA, 2 UTILIZAÇÕES. AF_11/2020</v>
          </cell>
          <cell r="C2065" t="str">
            <v>M2</v>
          </cell>
          <cell r="D2065" t="str">
            <v>295,53</v>
          </cell>
        </row>
        <row r="2066">
          <cell r="A2066">
            <v>102002</v>
          </cell>
          <cell r="B2066" t="str">
            <v>MONTAGEM E DESMONTAGEM DE FÔRMA PARA ESCADAS, COM 2 LANCES EM "U" E LAJE CASCATA, EM CHAPA DE MADEIRA COMPENSADA RESINADA, 2 UTILIZAÇÕES. AF_11/2020</v>
          </cell>
          <cell r="C2066" t="str">
            <v>M2</v>
          </cell>
          <cell r="D2066" t="str">
            <v>201,91</v>
          </cell>
        </row>
        <row r="2067">
          <cell r="A2067">
            <v>102003</v>
          </cell>
          <cell r="B2067" t="str">
            <v>MONTAGEM E DESMONTAGEM DE FÔRMA PARA ESCADAS, COM 2 LANCES EM "U" E LAJE CASCATA, EM CHAPA DE MADEIRA COMPENSADA RESINADA, 4 UTILIZAÇÕES. AF_11/2020</v>
          </cell>
          <cell r="C2067" t="str">
            <v>M2</v>
          </cell>
          <cell r="D2067" t="str">
            <v>180,25</v>
          </cell>
        </row>
        <row r="2068">
          <cell r="A2068">
            <v>102004</v>
          </cell>
          <cell r="B2068" t="str">
            <v>MONTAGEM E DESMONTAGEM DE FÔRMA PARA ESCADAS, COM 2 LANCES EM "U" E LAJE CASCATA, EM CHAPA DE MADEIRA COMPENSADA PLASTIFICADA, 6 UTILIZAÇÕES. AF_11/2020</v>
          </cell>
          <cell r="C2068" t="str">
            <v>M2</v>
          </cell>
          <cell r="D2068" t="str">
            <v>151,11</v>
          </cell>
        </row>
        <row r="2069">
          <cell r="A2069">
            <v>102005</v>
          </cell>
          <cell r="B2069" t="str">
            <v>MONTAGEM E DESMONTAGEM DE FÔRMA PARA ESCADAS, COM 2 LANCES EM "U" E LAJE CASCATA, EM CHAPA DE MADEIRA COMPENSADA PLASTIFICADA, 8 UTILIZAÇÕES. AF_11/2020</v>
          </cell>
          <cell r="C2069" t="str">
            <v>M2</v>
          </cell>
          <cell r="D2069" t="str">
            <v>132,74</v>
          </cell>
        </row>
        <row r="2070">
          <cell r="A2070">
            <v>102006</v>
          </cell>
          <cell r="B2070" t="str">
            <v>MONTAGEM E DESMONTAGEM DE FÔRMA PARA ESCADAS, COM 2 LANCES EM "U" E LAJE CASCATA, EM CHAPA DE MADEIRA COMPENSADA PLASTIFICADA, 10 UTILIZAÇÕES. AF_11/2020</v>
          </cell>
          <cell r="C2070" t="str">
            <v>M2</v>
          </cell>
          <cell r="D2070" t="str">
            <v>121,20</v>
          </cell>
        </row>
        <row r="2071">
          <cell r="A2071">
            <v>102007</v>
          </cell>
          <cell r="B2071" t="str">
            <v>MONTAGEM E DESMONTAGEM DE FÔRMA PARA ESCADAS, COM 2 LANCES EM "L" E LAJE PLANA, EM MADEIRA SERRADA, 1 UTILIZAÇÃO. AF_11/2020</v>
          </cell>
          <cell r="C2071" t="str">
            <v>M2</v>
          </cell>
          <cell r="D2071" t="str">
            <v>337,92</v>
          </cell>
        </row>
        <row r="2072">
          <cell r="A2072">
            <v>102008</v>
          </cell>
          <cell r="B2072" t="str">
            <v>MONTAGEM E DESMONTAGEM DE FÔRMA PARA ESCADAS, COM 2 LANCES EM "L" E LAJE PLANA, EM MADEIRA SERRADA, 2 UTILIZAÇÕES. AF_11/2020</v>
          </cell>
          <cell r="C2072" t="str">
            <v>M2</v>
          </cell>
          <cell r="D2072" t="str">
            <v>281,97</v>
          </cell>
        </row>
        <row r="2073">
          <cell r="A2073">
            <v>102009</v>
          </cell>
          <cell r="B2073" t="str">
            <v>MONTAGEM E DESMONTAGEM DE FÔRMA PARA ESCADAS, COM 2 LANCES EM "L" E LAJE PLANA, EM CHAPA DE MADEIRA COMPENSADA RESINADA, 2 UTILIZAÇÕES. AF_11/2020</v>
          </cell>
          <cell r="C2073" t="str">
            <v>M2</v>
          </cell>
          <cell r="D2073" t="str">
            <v>206,31</v>
          </cell>
        </row>
        <row r="2074">
          <cell r="A2074">
            <v>102010</v>
          </cell>
          <cell r="B2074" t="str">
            <v>MONTAGEM E DESMONTAGEM DE FÔRMA PARA ESCADAS, COM 2 LANCES EM "L" E LAJE PLANA, EM CHAPA DE MADEIRA COMPENSADA RESINADA, 4 UTILIZAÇÕES. AF_11/2020</v>
          </cell>
          <cell r="C2074" t="str">
            <v>M2</v>
          </cell>
          <cell r="D2074" t="str">
            <v>181,71</v>
          </cell>
        </row>
        <row r="2075">
          <cell r="A2075">
            <v>102011</v>
          </cell>
          <cell r="B2075" t="str">
            <v>MONTAGEM E DESMONTAGEM DE FÔRMA PARA ESCADAS, COM 2 LANCES EM "L" E LAJE PLANA, EM CHAPA DE MADEIRA COMPENSADA PLASTIFICADA, 6 UTILIZAÇÕES. AF_11/2020</v>
          </cell>
          <cell r="C2075" t="str">
            <v>M2</v>
          </cell>
          <cell r="D2075" t="str">
            <v>148,35</v>
          </cell>
        </row>
        <row r="2076">
          <cell r="A2076">
            <v>102012</v>
          </cell>
          <cell r="B2076" t="str">
            <v>MONTAGEM E DESMONTAGEM DE FÔRMA PARA ESCADAS, COM 2 LANCES EM "L" E LAJE PLANA, EM CHAPA DE MADEIRA COMPENSADA PLASTIFICADA, 8 UTILIZAÇÕES. AF_11/2020</v>
          </cell>
          <cell r="C2076" t="str">
            <v>M2</v>
          </cell>
          <cell r="D2076" t="str">
            <v>129,69</v>
          </cell>
        </row>
        <row r="2077">
          <cell r="A2077">
            <v>102013</v>
          </cell>
          <cell r="B2077" t="str">
            <v>MONTAGEM E DESMONTAGEM DE FÔRMA PARA ESCADAS, COM 2 LANCES EM "L" E LAJE PLANA, EM CHAPA DE MADEIRA COMPENSADA PLASTIFICADA, 10 UTILIZAÇÕES. AF_11/2020</v>
          </cell>
          <cell r="C2077" t="str">
            <v>M2</v>
          </cell>
          <cell r="D2077" t="str">
            <v>119,31</v>
          </cell>
        </row>
        <row r="2078">
          <cell r="A2078">
            <v>102014</v>
          </cell>
          <cell r="B2078" t="str">
            <v>MONTAGEM E DESMONTAGEM DE FÔRMA PARA ESCADAS, COM 2 LANCES EM "L" E LAJE CASCATA, EM MADEIRA SERRADA, 1 UTILIZAÇÃO. AF_11/2020</v>
          </cell>
          <cell r="C2078" t="str">
            <v>M2</v>
          </cell>
          <cell r="D2078" t="str">
            <v>372,08</v>
          </cell>
        </row>
        <row r="2079">
          <cell r="A2079">
            <v>102015</v>
          </cell>
          <cell r="B2079" t="str">
            <v>MONTAGEM E DESMONTAGEM DE FÔRMA PARA ESCADAS, COM 2 LANCES EM "L" E LAJE CASCATA, EM MADEIRA SERRADA, 2 UTILIZAÇÕES. AF_11/2020</v>
          </cell>
          <cell r="C2079" t="str">
            <v>M2</v>
          </cell>
          <cell r="D2079" t="str">
            <v>311,29</v>
          </cell>
        </row>
        <row r="2080">
          <cell r="A2080">
            <v>102016</v>
          </cell>
          <cell r="B2080" t="str">
            <v>MONTAGEM E DESMONTAGEM DE FÔRMA PARA ESCADAS, COM 2 LANCES EM "L" E LAJE CASCATA, EM CHAPA DE MADEIRA COMPENSADA RESINADA, 2 UTILIZAÇÕES. AF_11/2020</v>
          </cell>
          <cell r="C2080" t="str">
            <v>M2</v>
          </cell>
          <cell r="D2080" t="str">
            <v>201,93</v>
          </cell>
        </row>
        <row r="2081">
          <cell r="A2081">
            <v>102017</v>
          </cell>
          <cell r="B2081" t="str">
            <v>MONTAGEM E DESMONTAGEM DE FÔRMA PARA ESCADAS, COM 2 LANCES EM "L" E LAJE CASCATA, EM CHAPA DE MADEIRA COMPENSADA RESINADA, 4 UTILIZAÇÕES. AF_11/2020</v>
          </cell>
          <cell r="C2081" t="str">
            <v>M2</v>
          </cell>
          <cell r="D2081" t="str">
            <v>179,16</v>
          </cell>
        </row>
        <row r="2082">
          <cell r="A2082">
            <v>102036</v>
          </cell>
          <cell r="B2082" t="str">
            <v>MONTAGEM E DESMONTAGEM DE FÔRMA PARA ESCADAS, COM 2 LANCES EM "L" E LAJE CASCATA, EM CHAPA DE MADEIRA COMPENSADA PLASTIFICADA, 6 UTILIZAÇÕES. AF_11/2020</v>
          </cell>
          <cell r="C2082" t="str">
            <v>M2</v>
          </cell>
          <cell r="D2082" t="str">
            <v>149,03</v>
          </cell>
        </row>
        <row r="2083">
          <cell r="A2083">
            <v>102037</v>
          </cell>
          <cell r="B2083" t="str">
            <v>MONTAGEM E DESMONTAGEM DE FÔRMA PARA ESCADAS, COM 2 LANCES EM "L" E LAJE CASCATA, EM CHAPA DE MADEIRA COMPENSADA PLASTIFICADA, 8 UTILIZAÇÕES. AF_11/2020</v>
          </cell>
          <cell r="C2083" t="str">
            <v>M2</v>
          </cell>
          <cell r="D2083" t="str">
            <v>130,55</v>
          </cell>
        </row>
        <row r="2084">
          <cell r="A2084">
            <v>102038</v>
          </cell>
          <cell r="B2084" t="str">
            <v>MONTAGEM E DESMONTAGEM DE FÔRMA PARA ESCADAS, COM 2 LANCES EM "L" E LAJE CASCATA, EM CHAPA DE MADEIRA COMPENSADA PLASTIFICADA, 10 UTILIZAÇÕES. AF_11/2020</v>
          </cell>
          <cell r="C2084" t="str">
            <v>M2</v>
          </cell>
          <cell r="D2084" t="str">
            <v>120,25</v>
          </cell>
        </row>
        <row r="2085">
          <cell r="A2085">
            <v>102039</v>
          </cell>
          <cell r="B2085" t="str">
            <v>MONTAGEM E DESMONTAGEM DE FÔRMA PARA ESCADAS, COM 1 LANCE E LAJE PLANA, EM MADEIRA SERRADA, 1 UTILIZAÇÃO. AF_11/2020</v>
          </cell>
          <cell r="C2085" t="str">
            <v>M2</v>
          </cell>
          <cell r="D2085" t="str">
            <v>350,75</v>
          </cell>
        </row>
        <row r="2086">
          <cell r="A2086">
            <v>102040</v>
          </cell>
          <cell r="B2086" t="str">
            <v>MONTAGEM E DESMONTAGEM DE FÔRMA PARA ESCADAS, COM 1 LANCE E LAJE PLANA, EM MADEIRA SERRADA, 2 UTILIZAÇÕES. AF_11/2020</v>
          </cell>
          <cell r="C2086" t="str">
            <v>M2</v>
          </cell>
          <cell r="D2086" t="str">
            <v>291,78</v>
          </cell>
        </row>
        <row r="2087">
          <cell r="A2087">
            <v>102041</v>
          </cell>
          <cell r="B2087" t="str">
            <v>MONTAGEM E DESMONTAGEM DE FÔRMA PARA ESCADAS, COM 1 LANCE E LAJE PLANA, EM CHAPA DE MADEIRA COMPENSADA RESINADA, 2 UTILIZAÇÕES. AF_11/2020</v>
          </cell>
          <cell r="C2087" t="str">
            <v>M2</v>
          </cell>
          <cell r="D2087" t="str">
            <v>207,97</v>
          </cell>
        </row>
        <row r="2088">
          <cell r="A2088">
            <v>102042</v>
          </cell>
          <cell r="B2088" t="str">
            <v>MONTAGEM E DESMONTAGEM DE FÔRMA PARA ESCADAS, COM 1 LANCE E LAJE PLANA, EM CHAPA DE MADEIRA COMPENSADA RESINADA, 4 UTILIZAÇÕES. AF_11/2020</v>
          </cell>
          <cell r="C2088" t="str">
            <v>M2</v>
          </cell>
          <cell r="D2088" t="str">
            <v>181,96</v>
          </cell>
        </row>
        <row r="2089">
          <cell r="A2089">
            <v>102043</v>
          </cell>
          <cell r="B2089" t="str">
            <v>MONTAGEM E DESMONTAGEM DE FÔRMA PARA ESCADAS, COM 1 LANCE E LAJE PLANA, EM CHAPA DE MADEIRA COMPENSADA PLASTIFICADA, 6 UTILIZAÇÕES. AF_11/2020</v>
          </cell>
          <cell r="C2089" t="str">
            <v>M2</v>
          </cell>
          <cell r="D2089" t="str">
            <v>149,18</v>
          </cell>
        </row>
        <row r="2090">
          <cell r="A2090">
            <v>102044</v>
          </cell>
          <cell r="B2090" t="str">
            <v>MONTAGEM E DESMONTAGEM DE FÔRMA PARA ESCADAS, COM 1 LANCE E LAJE PLANA, EM CHAPA DE MADEIRA COMPENSADA PLASTIFICADA, 8 UTILIZAÇÕES. AF_11/2020</v>
          </cell>
          <cell r="C2090" t="str">
            <v>M2</v>
          </cell>
          <cell r="D2090" t="str">
            <v>131,14</v>
          </cell>
        </row>
        <row r="2091">
          <cell r="A2091">
            <v>102045</v>
          </cell>
          <cell r="B2091" t="str">
            <v>MONTAGEM E DESMONTAGEM DE FÔRMA PARA ESCADAS, COM 1 LANCE E LAJE PLANA, EM CHAPA DE MADEIRA COMPENSADA PLASTIFICADA, 10 UTILIZAÇÕES. AF_11/2020</v>
          </cell>
          <cell r="C2091" t="str">
            <v>M2</v>
          </cell>
          <cell r="D2091" t="str">
            <v>120,32</v>
          </cell>
        </row>
        <row r="2092">
          <cell r="A2092">
            <v>102046</v>
          </cell>
          <cell r="B2092" t="str">
            <v>MONTAGEM E DESMONTAGEM DE FÔRMA PARA ESCADAS, COM 1 LANCE E LAJE CASCATA, EM MADEIRA SERRADA, 1 UTILIZAÇÃO. AF_11/2020</v>
          </cell>
          <cell r="C2092" t="str">
            <v>M2</v>
          </cell>
          <cell r="D2092" t="str">
            <v>377,67</v>
          </cell>
        </row>
        <row r="2093">
          <cell r="A2093">
            <v>102047</v>
          </cell>
          <cell r="B2093" t="str">
            <v>MONTAGEM E DESMONTAGEM DE FÔRMA PARA ESCADAS, COM 1 LANCE E LAJE CASCATA, EM MADEIRA SERRADA, 2 UTILIZAÇÕES. AF_11/2020</v>
          </cell>
          <cell r="C2093" t="str">
            <v>M2</v>
          </cell>
          <cell r="D2093" t="str">
            <v>321,38</v>
          </cell>
        </row>
        <row r="2094">
          <cell r="A2094">
            <v>102048</v>
          </cell>
          <cell r="B2094" t="str">
            <v>MONTAGEM E DESMONTAGEM DE FÔRMA PARA ESCADAS, COM 1 LANCE E LAJE CASCATA, EM CHAPA DE MADEIRA COMPENSADA RESINADA, 2 UTILIZAÇÕES. AF_11/2020</v>
          </cell>
          <cell r="C2094" t="str">
            <v>M2</v>
          </cell>
          <cell r="D2094" t="str">
            <v>199,42</v>
          </cell>
        </row>
        <row r="2095">
          <cell r="A2095">
            <v>102049</v>
          </cell>
          <cell r="B2095" t="str">
            <v>MONTAGEM E DESMONTAGEM DE FÔRMA PARA ESCADAS, COM 1 LANCE E LAJE CASCATA, EM CHAPA DE MADEIRA COMPENSADA RESINADA, 4 UTILIZAÇÕES. AF_11/2020</v>
          </cell>
          <cell r="C2095" t="str">
            <v>M2</v>
          </cell>
          <cell r="D2095" t="str">
            <v>175,32</v>
          </cell>
        </row>
        <row r="2096">
          <cell r="A2096">
            <v>102050</v>
          </cell>
          <cell r="B2096" t="str">
            <v>MONTAGEM E DESMONTAGEM DE FÔRMA PARA ESCADAS, COM 1 LANCE E LAJE CASCATA, EM CHAPA DE MADEIRA COMPENSADA PLASTIFICADA, 6 UTILIZAÇÕES. AF_11/2020</v>
          </cell>
          <cell r="C2096" t="str">
            <v>M2</v>
          </cell>
          <cell r="D2096" t="str">
            <v>146,70</v>
          </cell>
        </row>
        <row r="2097">
          <cell r="A2097">
            <v>102051</v>
          </cell>
          <cell r="B2097" t="str">
            <v>MONTAGEM E DESMONTAGEM DE FÔRMA PARA ESCADAS, COM 1 LANCE E LAJE CASCATA, EM CHAPA DE MADEIRA COMPENSADA PLASTIFICADA, 8 UTILIZAÇÕES. AF_11/2020</v>
          </cell>
          <cell r="C2097" t="str">
            <v>M2</v>
          </cell>
          <cell r="D2097" t="str">
            <v>128,28</v>
          </cell>
        </row>
        <row r="2098">
          <cell r="A2098">
            <v>102052</v>
          </cell>
          <cell r="B2098" t="str">
            <v>MONTAGEM E DESMONTAGEM DE FÔRMA PARA ESCADAS, COM 1 LANCE E LAJE CASCATA, EM CHAPA DE MADEIRA COMPENSADA PLASTIFICADA, 10 UTILIZAÇÕES. AF_11/2020</v>
          </cell>
          <cell r="C2098" t="str">
            <v>M2</v>
          </cell>
          <cell r="D2098" t="str">
            <v>118,02</v>
          </cell>
        </row>
        <row r="2099">
          <cell r="A2099">
            <v>102059</v>
          </cell>
          <cell r="B2099" t="str">
            <v>MONTAGEM E DESMONTAGEM DE FÔRMA PARA ESCADA DUPLA COM 2 LANCES EM "X" E LAJE PLANA, EM MADEIRA SERRADA, 1 UTILIZAÇÃO. AF_11/2020</v>
          </cell>
          <cell r="C2099" t="str">
            <v>M2</v>
          </cell>
          <cell r="D2099" t="str">
            <v>328,46</v>
          </cell>
        </row>
        <row r="2100">
          <cell r="A2100">
            <v>102060</v>
          </cell>
          <cell r="B2100" t="str">
            <v>MONTAGEM E DESMONTAGEM DE FÔRMA PARA ESCADA DUPLA COM 2 LANCES EM "X" E LAJE PLANA, EM MADEIRA SERRADA, 2 UTILIZAÇÕES. AF_11/2020</v>
          </cell>
          <cell r="C2100" t="str">
            <v>M2</v>
          </cell>
          <cell r="D2100" t="str">
            <v>275,67</v>
          </cell>
        </row>
        <row r="2101">
          <cell r="A2101">
            <v>102061</v>
          </cell>
          <cell r="B2101" t="str">
            <v>MONTAGEM E DESMONTAGEM DE FÔRMA PARA ESCADA DUPLA COM 2 LANCES EM "X" E LAJE PLANA, EM CHAPA DE MADEIRA COMPENSADA RESINADA, 2 UTILIZAÇÕES. AF_11/2020</v>
          </cell>
          <cell r="C2101" t="str">
            <v>M2</v>
          </cell>
          <cell r="D2101" t="str">
            <v>190,47</v>
          </cell>
        </row>
        <row r="2102">
          <cell r="A2102">
            <v>102062</v>
          </cell>
          <cell r="B2102" t="str">
            <v>MONTAGEM E DESMONTAGEM DE FÔRMA PARA ESCADA DUPLA COM 2 LANCES EM "X" E LAJE PLANA, EM CHAPA DE MADEIRA COMPENSADA RESINADA, 4 UTILIZAÇÕES. AF_11/2020</v>
          </cell>
          <cell r="C2102" t="str">
            <v>M2</v>
          </cell>
          <cell r="D2102" t="str">
            <v>169,70</v>
          </cell>
        </row>
        <row r="2103">
          <cell r="A2103">
            <v>102063</v>
          </cell>
          <cell r="B2103" t="str">
            <v>MONTAGEM E DESMONTAGEM DE FÔRMA PARA ESCADA DUPLA COM 2 LANCES EM "X" E LAJE PLANA, EM CHAPA DE MADEIRA COMPENSADA PLASTIFICADA, 6 UTILIZAÇÕES. AF_11/2020</v>
          </cell>
          <cell r="C2103" t="str">
            <v>M2</v>
          </cell>
          <cell r="D2103" t="str">
            <v>137,95</v>
          </cell>
        </row>
        <row r="2104">
          <cell r="A2104">
            <v>102064</v>
          </cell>
          <cell r="B2104" t="str">
            <v>MONTAGEM E DESMONTAGEM DE FÔRMA PARA ESCADA DUPLA COM 2 LANCES EM "X" E LAJE PLANA, EM CHAPA DE MADEIRA COMPENSADA PLASTIFICADA, 8 UTILIZAÇÕES. AF_11/2020</v>
          </cell>
          <cell r="C2104" t="str">
            <v>M2</v>
          </cell>
          <cell r="D2104" t="str">
            <v>119,73</v>
          </cell>
        </row>
        <row r="2105">
          <cell r="A2105">
            <v>102065</v>
          </cell>
          <cell r="B2105" t="str">
            <v>MONTAGEM E DESMONTAGEM DE FÔRMA PARA ESCADA DUPLA COM 2 LANCES EM "X" E LAJE PLANA, EM CHAPA DE MADEIRA COMPENSADA PLASTIFICADA, 10 UTILIZAÇÕES. AF_11/2020</v>
          </cell>
          <cell r="C2105" t="str">
            <v>M2</v>
          </cell>
          <cell r="D2105" t="str">
            <v>109,62</v>
          </cell>
        </row>
        <row r="2106">
          <cell r="A2106">
            <v>102066</v>
          </cell>
          <cell r="B2106" t="str">
            <v>MONTAGEM E DESMONTAGEM DE FÔRMA PARA ESCADA DUPLA COM 2 LANCES EM "X" E LAJE CASCATA, EM MADEIRA SERRADA, 1 UTILIZAÇÃO. AF_11/2020</v>
          </cell>
          <cell r="C2106" t="str">
            <v>M2</v>
          </cell>
          <cell r="D2106" t="str">
            <v>337,82</v>
          </cell>
        </row>
        <row r="2107">
          <cell r="A2107">
            <v>102067</v>
          </cell>
          <cell r="B2107" t="str">
            <v>MONTAGEM E DESMONTAGEM DE FÔRMA PARA ESCADA DUPLA COM 2 LANCES EM "X" E LAJE CASCATA, EM MADEIRA SERRADA, 2 UTILIZAÇÕES. AF_11/2020</v>
          </cell>
          <cell r="C2107" t="str">
            <v>M2</v>
          </cell>
          <cell r="D2107" t="str">
            <v>288,57</v>
          </cell>
        </row>
        <row r="2108">
          <cell r="A2108">
            <v>102068</v>
          </cell>
          <cell r="B2108" t="str">
            <v>MONTAGEM E DESMONTAGEM DE FÔRMA PARA ESCADA DUPLA COM 2 LANCES EM "X" E LAJE CASCATA, EM CHAPA DE MADEIRA COMPENSADA RESINADA, 2 UTILIZAÇÕES. AF_11/2020</v>
          </cell>
          <cell r="C2108" t="str">
            <v>M2</v>
          </cell>
          <cell r="D2108" t="str">
            <v>179,64</v>
          </cell>
        </row>
        <row r="2109">
          <cell r="A2109">
            <v>102069</v>
          </cell>
          <cell r="B2109" t="str">
            <v>MONTAGEM E DESMONTAGEM DE FÔRMA PARA ESCADA DUPLA COM 2 LANCES EM "X" E LAJE CASCATA, EM CHAPA DE MADEIRA COMPENSADA RESINADA, 4 UTILIZAÇÕES. AF_11/2020</v>
          </cell>
          <cell r="C2109" t="str">
            <v>M2</v>
          </cell>
          <cell r="D2109" t="str">
            <v>160,71</v>
          </cell>
        </row>
        <row r="2110">
          <cell r="A2110">
            <v>102070</v>
          </cell>
          <cell r="B2110" t="str">
            <v>MONTAGEM E DESMONTAGEM DE FÔRMA PARA ESCADA DUPLA COM 2 LANCES EM "X" E LAJE CASCATA, EM CHAPA DE MADEIRA COMPENSADA PLASTIFICADA, 6 UTILIZAÇÕES. AF_11/2020</v>
          </cell>
          <cell r="C2110" t="str">
            <v>M2</v>
          </cell>
          <cell r="D2110" t="str">
            <v>133,61</v>
          </cell>
        </row>
        <row r="2111">
          <cell r="A2111">
            <v>102071</v>
          </cell>
          <cell r="B2111" t="str">
            <v>MONTAGEM E DESMONTAGEM DE FÔRMA PARA ESCADA DUPLA COM 2 LANCES EM "X" E LAJE CASCATA, EM CHAPA DE MADEIRA COMPENSADA PLASTIFICADA, 8 UTILIZAÇÕES. AF_11/2020</v>
          </cell>
          <cell r="C2111" t="str">
            <v>M2</v>
          </cell>
          <cell r="D2111" t="str">
            <v>116,55</v>
          </cell>
        </row>
        <row r="2112">
          <cell r="A2112">
            <v>102072</v>
          </cell>
          <cell r="B2112" t="str">
            <v>MONTAGEM E DESMONTAGEM DE FÔRMA PARA ESCADA DUPLA COM 2 LANCES EM "X" E LAJE CASCATA, EM CHAPA DE MADEIRA COMPENSADA PLASTIFICADA, 10 UTILIZAÇÕES. AF_11/2020</v>
          </cell>
          <cell r="C2112" t="str">
            <v>M2</v>
          </cell>
          <cell r="D2112" t="str">
            <v>111,01</v>
          </cell>
        </row>
        <row r="2113">
          <cell r="A2113">
            <v>102073</v>
          </cell>
          <cell r="B2113" t="str">
            <v>ESCADA EM CONCRETO ARMADO MOLDADO IN LOCO, FCK 20 MPA, COM 1 LANCE E LAJE PLANA, FÔRMA EM CHAPA DE MADEIRA COMPENSADA RESINADA. AF_11/2020</v>
          </cell>
          <cell r="C2113" t="str">
            <v>M3</v>
          </cell>
          <cell r="D2113" t="str">
            <v>2.637,69</v>
          </cell>
        </row>
        <row r="2114">
          <cell r="A2114">
            <v>102074</v>
          </cell>
          <cell r="B2114" t="str">
            <v>ESCADA EM CONCRETO ARMADO MOLDADO IN LOCO, FCK 20 MPA, COM 2 LANCES EM "U" E LAJE PLANA, FÔRMA EM CHAPA DE MADEIRA COMPENSADA RESINADA. AF_11/2020</v>
          </cell>
          <cell r="C2114" t="str">
            <v>M3</v>
          </cell>
          <cell r="D2114" t="str">
            <v>3.238,23</v>
          </cell>
        </row>
        <row r="2115">
          <cell r="A2115">
            <v>102075</v>
          </cell>
          <cell r="B2115" t="str">
            <v>ESCADA EM CONCRETO ARMADO MOLDADO IN LOCO, FCK 20 MPA, COM 2 LANCES EM "L" E LAJE PLANA, FÔRMA EM CHAPA DE MADEIRA COMPENSADA RESINADA. AF_11/2020</v>
          </cell>
          <cell r="C2115" t="str">
            <v>M3</v>
          </cell>
          <cell r="D2115" t="str">
            <v>3.436,35</v>
          </cell>
        </row>
        <row r="2116">
          <cell r="A2116">
            <v>102076</v>
          </cell>
          <cell r="B2116" t="str">
            <v>ESCADA EM CONCRETO ARMADO MOLDADO IN LOCO, FCK 20 MPA, COM 2 LANCES EM "X" E LAJE PLANA, FÔRMA EM CHAPA DE MADEIRA COMPENSADA RESINADA. AF_11/2020</v>
          </cell>
          <cell r="C2116" t="str">
            <v>M3</v>
          </cell>
          <cell r="D2116" t="str">
            <v>3.503,26</v>
          </cell>
        </row>
        <row r="2117">
          <cell r="A2117">
            <v>102077</v>
          </cell>
          <cell r="B2117" t="str">
            <v>ESCADA EM CONCRETO ARMADO MOLDADO IN LOCO, FCK 20 MPA, COM 1 LANCE E LAJE CASCATA, FÔRMA EM CHAPA DE MADEIRA COMPENSADA RESINADA. AF_11/2020</v>
          </cell>
          <cell r="C2117" t="str">
            <v>M3</v>
          </cell>
          <cell r="D2117" t="str">
            <v>3.859,26</v>
          </cell>
        </row>
        <row r="2118">
          <cell r="A2118">
            <v>102078</v>
          </cell>
          <cell r="B2118" t="str">
            <v>ESCADA EM CONCRETO ARMADO MOLDADO IN LOCO, FCK 20 MPA, COM 2 LANCES EM "U" E LAJE CASCATA, FÔRMA EM CHAPA DE MADEIRA COMPENSADA RESINADA. AF_11/2020</v>
          </cell>
          <cell r="C2118" t="str">
            <v>M3</v>
          </cell>
          <cell r="D2118" t="str">
            <v>3.854,87</v>
          </cell>
        </row>
        <row r="2119">
          <cell r="A2119">
            <v>102079</v>
          </cell>
          <cell r="B2119" t="str">
            <v>ESCADA EM CONCRETO ARMADO MOLDADO IN LOCO, FCK 20 MPA, COM 2 LANCES EM "L" E LAJE CASCATA, FÔRMA EM CHAPA DE MADEIRA COMPENSADA RESINADA. AF_11/2020</v>
          </cell>
          <cell r="C2119" t="str">
            <v>M3</v>
          </cell>
          <cell r="D2119" t="str">
            <v>3.766,32</v>
          </cell>
        </row>
        <row r="2120">
          <cell r="A2120">
            <v>102080</v>
          </cell>
          <cell r="B2120" t="str">
            <v>ESCADA EM CONCRETO ARMADO MOLDADO IN LOCO, FCK 20 MPA, COM 2 LANCES EM "X" E LAJE CASCATA, FÔRMA EM CHAPA DE MADEIRA COMPENSADA RESINADA. AF_11/2020</v>
          </cell>
          <cell r="C2120" t="str">
            <v>M3</v>
          </cell>
          <cell r="D2120" t="str">
            <v>3.345,08</v>
          </cell>
        </row>
        <row r="2121">
          <cell r="A2121">
            <v>102086</v>
          </cell>
          <cell r="B2121" t="str">
            <v>FABRICAÇÃO DE FÔRMA PARA ESCADA DUPLA COM 2 LANCES EM "X" E LAJE PLANA, EM CHAPA DE MADEIRA COMPENSADA PLASTIFICADA, E=18 MM. AF_11/2020</v>
          </cell>
          <cell r="C2121" t="str">
            <v>M2</v>
          </cell>
          <cell r="D2121" t="str">
            <v>135,60</v>
          </cell>
        </row>
        <row r="2122">
          <cell r="A2122">
            <v>102087</v>
          </cell>
          <cell r="B2122" t="str">
            <v>FABRICAÇÃO DE FÔRMA PARA ESCADA DUPLA COM 2 LANCES EM "X" E LAJE PLANA, EM CHAPA DE MADEIRA COMPENSADA RESINADA, E= 17 MM. AF_11/2020</v>
          </cell>
          <cell r="C2122" t="str">
            <v>M2</v>
          </cell>
          <cell r="D2122" t="str">
            <v>113,05</v>
          </cell>
        </row>
        <row r="2123">
          <cell r="A2123">
            <v>102088</v>
          </cell>
          <cell r="B2123" t="str">
            <v>FABRICAÇÃO DE FÔRMA PARA ESCADA DUPLA COM 2 LANCES EM X E LAJE PLANA, EM MADEIRA SERRADA, E=25 MM. AF_11/2020</v>
          </cell>
          <cell r="C2123" t="str">
            <v>M2</v>
          </cell>
          <cell r="D2123" t="str">
            <v>151,61</v>
          </cell>
        </row>
        <row r="2124">
          <cell r="A2124">
            <v>102089</v>
          </cell>
          <cell r="B2124" t="str">
            <v>FABRICAÇÃO DE FÔRMA PARA ESCADA DUPLA COM 2 LANCES EM "X" E LAJE CASCATA, EM CHAPA DE MADEIRA COMPENSADA PLASTIFICADA, E=18 MM. AF_11/2020</v>
          </cell>
          <cell r="C2124" t="str">
            <v>M2</v>
          </cell>
          <cell r="D2124" t="str">
            <v>125,04</v>
          </cell>
        </row>
        <row r="2125">
          <cell r="A2125">
            <v>102090</v>
          </cell>
          <cell r="B2125" t="str">
            <v>FABRICAÇÃO DE FÔRMA PARA ESCADA DUPLA COM 2 LANCES EM "X" E LAJE CASCATA, EM CHAPA DE MADEIRA COMPENSADA RESINADA, E= 17 MM. AF_11/2020</v>
          </cell>
          <cell r="C2125" t="str">
            <v>M2</v>
          </cell>
          <cell r="D2125" t="str">
            <v>99,46</v>
          </cell>
        </row>
        <row r="2126">
          <cell r="A2126">
            <v>102091</v>
          </cell>
          <cell r="B2126" t="str">
            <v>FABRICAÇÃO DE FÔRMA PARA ESCADA DUPLA COM 2 LANCES EM X E LAJE CASCATA, EM MADEIRA SERRADA, E=25 MM. AF_11/2020</v>
          </cell>
          <cell r="C2126" t="str">
            <v>M2</v>
          </cell>
          <cell r="D2126" t="str">
            <v>174,64</v>
          </cell>
        </row>
        <row r="2127">
          <cell r="A2127">
            <v>89996</v>
          </cell>
          <cell r="B2127" t="str">
            <v>ARMAÇÃO VERTICAL DE ALVENARIA ESTRUTURAL; DIÂMETRO DE 10,0 MM. AF_01/2015</v>
          </cell>
          <cell r="C2127" t="str">
            <v>KG</v>
          </cell>
          <cell r="D2127" t="str">
            <v>10,01</v>
          </cell>
        </row>
        <row r="2128">
          <cell r="A2128">
            <v>89997</v>
          </cell>
          <cell r="B2128" t="str">
            <v>ARMAÇÃO VERTICAL DE ALVENARIA ESTRUTURAL; DIÂMETRO DE 12,5 MM. AF_01/2015</v>
          </cell>
          <cell r="C2128" t="str">
            <v>KG</v>
          </cell>
          <cell r="D2128" t="str">
            <v>8,24</v>
          </cell>
        </row>
        <row r="2129">
          <cell r="A2129">
            <v>89998</v>
          </cell>
          <cell r="B2129" t="str">
            <v>ARMAÇÃO DE CINTA DE ALVENARIA ESTRUTURAL; DIÂMETRO DE 10,0 MM. AF_01/2015</v>
          </cell>
          <cell r="C2129" t="str">
            <v>KG</v>
          </cell>
          <cell r="D2129" t="str">
            <v>9,59</v>
          </cell>
        </row>
        <row r="2130">
          <cell r="A2130">
            <v>89999</v>
          </cell>
          <cell r="B2130" t="str">
            <v>ARMAÇÃO DE VERGA E CONTRAVERGA DE ALVENARIA ESTRUTURAL; DIÂMETRO DE 8,0 MM. AF_01/2015</v>
          </cell>
          <cell r="C2130" t="str">
            <v>KG</v>
          </cell>
          <cell r="D2130" t="str">
            <v>13,23</v>
          </cell>
        </row>
        <row r="2131">
          <cell r="A2131">
            <v>90000</v>
          </cell>
          <cell r="B2131" t="str">
            <v>ARMAÇÃO DE VERGA E CONTRAVERGA DE ALVENARIA ESTRUTURAL; DIÂMETRO DE 10,0 MM. AF_01/2015</v>
          </cell>
          <cell r="C2131" t="str">
            <v>KG</v>
          </cell>
          <cell r="D2131" t="str">
            <v>11,06</v>
          </cell>
        </row>
        <row r="2132">
          <cell r="A2132">
            <v>91593</v>
          </cell>
          <cell r="B2132" t="str">
            <v>ARMAÇÃO DO SISTEMA DE PAREDES DE CONCRETO, EXECUTADA EM PAREDES DE EDIFICAÇÕES DE MÚLTIPLOS PAVIMENTOS, TELA Q-138. AF_06/2019</v>
          </cell>
          <cell r="C2132" t="str">
            <v>KG</v>
          </cell>
          <cell r="D2132" t="str">
            <v>12,07</v>
          </cell>
        </row>
        <row r="2133">
          <cell r="A2133">
            <v>91594</v>
          </cell>
          <cell r="B2133" t="str">
            <v>ARMAÇÃO DO SISTEMA DE PAREDES DE CONCRETO, EXECUTADA EM PAREDES DE EDIFICAÇÕES TÉRREAS OU DE MÚLTIPLOS PAVIMENTOS, TELA Q-92. AF_06/2019</v>
          </cell>
          <cell r="C2133" t="str">
            <v>KG</v>
          </cell>
          <cell r="D2133" t="str">
            <v>12,38</v>
          </cell>
        </row>
        <row r="2134">
          <cell r="A2134">
            <v>91595</v>
          </cell>
          <cell r="B2134" t="str">
            <v>ARMAÇÃO DO SISTEMA DE PAREDES DE CONCRETO, EXECUTADA EM PAREDES DE EDIFICAÇÕES TÉRREAS, TELA Q-61. AF_06/2019</v>
          </cell>
          <cell r="C2134" t="str">
            <v>KG</v>
          </cell>
          <cell r="D2134" t="str">
            <v>12,85</v>
          </cell>
        </row>
        <row r="2135">
          <cell r="A2135">
            <v>91596</v>
          </cell>
          <cell r="B2135" t="str">
            <v>ARMAÇÃO DO SISTEMA DE PAREDES DE CONCRETO, EXECUTADA COMO ARMADURA POSITIVA DE LAJES, TELA Q-138. AF_06/2019</v>
          </cell>
          <cell r="C2135" t="str">
            <v>KG</v>
          </cell>
          <cell r="D2135" t="str">
            <v>12,31</v>
          </cell>
        </row>
        <row r="2136">
          <cell r="A2136">
            <v>91597</v>
          </cell>
          <cell r="B2136" t="str">
            <v>ARMAÇÃO DO SISTEMA DE PAREDES DE CONCRETO, EXECUTADA COMO ARMADURA NEGATIVA DE LAJES, TELA T-196. AF_06/2019</v>
          </cell>
          <cell r="C2136" t="str">
            <v>KG</v>
          </cell>
          <cell r="D2136" t="str">
            <v>8,61</v>
          </cell>
        </row>
        <row r="2137">
          <cell r="A2137">
            <v>91598</v>
          </cell>
          <cell r="B2137" t="str">
            <v>ARMAÇÃO DO SISTEMA DE PAREDES DE CONCRETO, EXECUTADA COMO ARMADURA POSITIVA DE LAJES, TELA Q-113. AF_06/2019</v>
          </cell>
          <cell r="C2137" t="str">
            <v>KG</v>
          </cell>
          <cell r="D2137" t="str">
            <v>11,96</v>
          </cell>
        </row>
        <row r="2138">
          <cell r="A2138">
            <v>91599</v>
          </cell>
          <cell r="B2138" t="str">
            <v>ARMAÇÃO DO SISTEMA DE PAREDES DE CONCRETO, EXECUTADA COMO ARMADURA NEGATIVA DE LAJES, TELA L-159. AF_06/2019</v>
          </cell>
          <cell r="C2138" t="str">
            <v>KG</v>
          </cell>
          <cell r="D2138" t="str">
            <v>8,92</v>
          </cell>
        </row>
        <row r="2139">
          <cell r="A2139">
            <v>91600</v>
          </cell>
          <cell r="B2139" t="str">
            <v>ARMAÇÃO DO SISTEMA DE PAREDES DE CONCRETO, EXECUTADA EM PLATIBANDAS, TELA Q-92. AF_06/2019</v>
          </cell>
          <cell r="C2139" t="str">
            <v>KG</v>
          </cell>
          <cell r="D2139" t="str">
            <v>14,19</v>
          </cell>
        </row>
        <row r="2140">
          <cell r="A2140">
            <v>91601</v>
          </cell>
          <cell r="B2140" t="str">
            <v>ARMAÇÃO DO SISTEMA DE PAREDES DE CONCRETO, EXECUTADA COMO REFORÇO, VERGALHÃO DE 6,3 MM DE DIÂMETRO. AF_06/2019</v>
          </cell>
          <cell r="C2140" t="str">
            <v>KG</v>
          </cell>
          <cell r="D2140" t="str">
            <v>11,55</v>
          </cell>
        </row>
        <row r="2141">
          <cell r="A2141">
            <v>91602</v>
          </cell>
          <cell r="B2141" t="str">
            <v>ARMAÇÃO DO SISTEMA DE PAREDES DE CONCRETO, EXECUTADA COMO REFORÇO, VERGALHÃO DE 8,0 MM DE DIÂMETRO. AF_06/2019</v>
          </cell>
          <cell r="C2141" t="str">
            <v>KG</v>
          </cell>
          <cell r="D2141" t="str">
            <v>10,84</v>
          </cell>
        </row>
        <row r="2142">
          <cell r="A2142">
            <v>91603</v>
          </cell>
          <cell r="B2142" t="str">
            <v>ARMAÇÃO DO SISTEMA DE PAREDES DE CONCRETO, EXECUTADA COMO REFORÇO, VERGALHÃO DE 10,0 MM DE DIÂMETRO. AF_06/2019</v>
          </cell>
          <cell r="C2142" t="str">
            <v>KG</v>
          </cell>
          <cell r="D2142" t="str">
            <v>10,23</v>
          </cell>
        </row>
        <row r="2143">
          <cell r="A2143">
            <v>92759</v>
          </cell>
          <cell r="B2143" t="str">
            <v>ARMAÇÃO DE PILAR OU VIGA DE UMA ESTRUTURA CONVENCIONAL DE CONCRETO ARMADO EM UM EDIFÍCIO DE MÚLTIPLOS PAVIMENTOS UTILIZANDO AÇO CA-60 DE 5,0 MM - MONTAGEM. AF_12/2015</v>
          </cell>
          <cell r="C2143" t="str">
            <v>KG</v>
          </cell>
          <cell r="D2143" t="str">
            <v>13,23</v>
          </cell>
        </row>
        <row r="2144">
          <cell r="A2144">
            <v>92760</v>
          </cell>
          <cell r="B2144" t="str">
            <v>ARMAÇÃO DE PILAR OU VIGA DE UMA ESTRUTURA CONVENCIONAL DE CONCRETO ARMADO EM UM EDIFÍCIO DE MÚLTIPLOS PAVIMENTOS UTILIZANDO AÇO CA-50 DE 6,3 MM - MONTAGEM. AF_12/2015</v>
          </cell>
          <cell r="C2144" t="str">
            <v>KG</v>
          </cell>
          <cell r="D2144" t="str">
            <v>12,71</v>
          </cell>
        </row>
        <row r="2145">
          <cell r="A2145">
            <v>92761</v>
          </cell>
          <cell r="B2145" t="str">
            <v>ARMAÇÃO DE PILAR OU VIGA DE UMA ESTRUTURA CONVENCIONAL DE CONCRETO ARMADO EM UM EDIFÍCIO DE MÚLTIPLOS PAVIMENTOS UTILIZANDO AÇO CA-50 DE 8,0 MM - MONTAGEM. AF_12/2015</v>
          </cell>
          <cell r="C2145" t="str">
            <v>KG</v>
          </cell>
          <cell r="D2145" t="str">
            <v>12,10</v>
          </cell>
        </row>
        <row r="2146">
          <cell r="A2146">
            <v>92762</v>
          </cell>
          <cell r="B2146" t="str">
            <v>ARMAÇÃO DE PILAR OU VIGA DE UMA ESTRUTURA CONVENCIONAL DE CONCRETO ARMADO EM UM EDIFÍCIO DE MÚLTIPLOS PAVIMENTOS UTILIZANDO AÇO CA-50 DE 10,0 MM - MONTAGEM. AF_12/2015</v>
          </cell>
          <cell r="C2146" t="str">
            <v>KG</v>
          </cell>
          <cell r="D2146" t="str">
            <v>10,91</v>
          </cell>
        </row>
        <row r="2147">
          <cell r="A2147">
            <v>92763</v>
          </cell>
          <cell r="B2147" t="str">
            <v>ARMAÇÃO DE PILAR OU VIGA DE UMA ESTRUTURA CONVENCIONAL DE CONCRETO ARMADO EM UM EDIFÍCIO DE MÚLTIPLOS PAVIMENTOS UTILIZANDO AÇO CA-50 DE 12,5 MM - MONTAGEM. AF_12/2015</v>
          </cell>
          <cell r="C2147" t="str">
            <v>KG</v>
          </cell>
          <cell r="D2147" t="str">
            <v>9,25</v>
          </cell>
        </row>
        <row r="2148">
          <cell r="A2148">
            <v>92764</v>
          </cell>
          <cell r="B2148" t="str">
            <v>ARMAÇÃO DE PILAR OU VIGA DE UMA ESTRUTURA CONVENCIONAL DE CONCRETO ARMADO EM UM EDIFÍCIO DE MÚLTIPLOS PAVIMENTOS UTILIZANDO AÇO CA-50 DE 16,0 MM - MONTAGEM. AF_12/2015</v>
          </cell>
          <cell r="C2148" t="str">
            <v>KG</v>
          </cell>
          <cell r="D2148" t="str">
            <v>8,87</v>
          </cell>
        </row>
        <row r="2149">
          <cell r="A2149">
            <v>92765</v>
          </cell>
          <cell r="B2149" t="str">
            <v>ARMAÇÃO DE PILAR OU VIGA DE UMA ESTRUTURA CONVENCIONAL DE CONCRETO ARMADO EM UM EDIFÍCIO DE MÚLTIPLOS PAVIMENTOS UTILIZANDO AÇO CA-50 DE 20,0 MM - MONTAGEM. AF_12/2015</v>
          </cell>
          <cell r="C2149" t="str">
            <v>KG</v>
          </cell>
          <cell r="D2149" t="str">
            <v>10,04</v>
          </cell>
        </row>
        <row r="2150">
          <cell r="A2150">
            <v>92766</v>
          </cell>
          <cell r="B2150" t="str">
            <v>ARMAÇÃO DE PILAR OU VIGA DE UMA ESTRUTURA CONVENCIONAL DE CONCRETO ARMADO EM UM EDIFÍCIO DE MÚLTIPLOS PAVIMENTOS UTILIZANDO AÇO CA-50 DE 25,0 MM - MONTAGEM. AF_12/2015</v>
          </cell>
          <cell r="C2150" t="str">
            <v>KG</v>
          </cell>
          <cell r="D2150" t="str">
            <v>9,86</v>
          </cell>
        </row>
        <row r="2151">
          <cell r="A2151">
            <v>92767</v>
          </cell>
          <cell r="B2151" t="str">
            <v>ARMAÇÃO DE LAJE DE UMA ESTRUTURA CONVENCIONAL DE CONCRETO ARMADO EM UM EDIFÍCIO DE MÚLTIPLOS PAVIMENTOS UTILIZANDO AÇO CA-60 DE 4,2 MM - MONTAGEM. AF_12/2015</v>
          </cell>
          <cell r="C2151" t="str">
            <v>KG</v>
          </cell>
          <cell r="D2151" t="str">
            <v>13,42</v>
          </cell>
        </row>
        <row r="2152">
          <cell r="A2152">
            <v>92768</v>
          </cell>
          <cell r="B2152" t="str">
            <v>ARMAÇÃO DE LAJE DE UMA ESTRUTURA CONVENCIONAL DE CONCRETO ARMADO EM UM EDIFÍCIO DE MÚLTIPLOS PAVIMENTOS UTILIZANDO AÇO CA-60 DE 5,0 MM - MONTAGEM. AF_12/2015</v>
          </cell>
          <cell r="C2152" t="str">
            <v>KG</v>
          </cell>
          <cell r="D2152" t="str">
            <v>12,12</v>
          </cell>
        </row>
        <row r="2153">
          <cell r="A2153">
            <v>92769</v>
          </cell>
          <cell r="B2153" t="str">
            <v>ARMAÇÃO DE LAJE DE UMA ESTRUTURA CONVENCIONAL DE CONCRETO ARMADO EM UM EDIFÍCIO DE MÚLTIPLOS PAVIMENTOS UTILIZANDO AÇO CA-50 DE 6,3 MM - MONTAGEM. AF_12/2015</v>
          </cell>
          <cell r="C2153" t="str">
            <v>KG</v>
          </cell>
          <cell r="D2153" t="str">
            <v>11,86</v>
          </cell>
        </row>
        <row r="2154">
          <cell r="A2154">
            <v>92770</v>
          </cell>
          <cell r="B2154" t="str">
            <v>ARMAÇÃO DE LAJE DE UMA ESTRUTURA CONVENCIONAL DE CONCRETO ARMADO EM UM EDIFÍCIO DE MÚLTIPLOS PAVIMENTOS UTILIZANDO AÇO CA-50 DE 8,0 MM - MONTAGEM. AF_12/2015</v>
          </cell>
          <cell r="C2154" t="str">
            <v>KG</v>
          </cell>
          <cell r="D2154" t="str">
            <v>11,44</v>
          </cell>
        </row>
        <row r="2155">
          <cell r="A2155">
            <v>92771</v>
          </cell>
          <cell r="B2155" t="str">
            <v>ARMAÇÃO DE LAJE DE UMA ESTRUTURA CONVENCIONAL DE CONCRETO ARMADO EM UM EDIFÍCIO DE MÚLTIPLOS PAVIMENTOS UTILIZANDO AÇO CA-50 DE 10,0 MM - MONTAGEM. AF_12/2015</v>
          </cell>
          <cell r="C2155" t="str">
            <v>KG</v>
          </cell>
          <cell r="D2155" t="str">
            <v>10,39</v>
          </cell>
        </row>
        <row r="2156">
          <cell r="A2156">
            <v>92772</v>
          </cell>
          <cell r="B2156" t="str">
            <v>ARMAÇÃO DE LAJE DE UMA ESTRUTURA CONVENCIONAL DE CONCRETO ARMADO EM UM EDIFÍCIO DE MÚLTIPLOS PAVIMENTOS UTILIZANDO AÇO CA-50 DE 12,5 MM - MONTAGEM. AF_12/2015</v>
          </cell>
          <cell r="C2156" t="str">
            <v>KG</v>
          </cell>
          <cell r="D2156" t="str">
            <v>8,86</v>
          </cell>
        </row>
        <row r="2157">
          <cell r="A2157">
            <v>92773</v>
          </cell>
          <cell r="B2157" t="str">
            <v>ARMAÇÃO DE LAJE DE UMA ESTRUTURA CONVENCIONAL DE CONCRETO ARMADO EM UM EDIFÍCIO DE MÚLTIPLOS PAVIMENTOS UTILIZANDO AÇO CA-50 DE 16,0 MM - MONTAGEM. AF_12/2015</v>
          </cell>
          <cell r="C2157" t="str">
            <v>KG</v>
          </cell>
          <cell r="D2157" t="str">
            <v>8,58</v>
          </cell>
        </row>
        <row r="2158">
          <cell r="A2158">
            <v>92774</v>
          </cell>
          <cell r="B2158" t="str">
            <v>ARMAÇÃO DE LAJE DE UMA ESTRUTURA CONVENCIONAL DE CONCRETO ARMADO EM UM EDIFÍCIO DE MÚLTIPLOS PAVIMENTOS UTILIZANDO AÇO CA-50 DE 20,0 MM - MONTAGEM. AF_12/2015</v>
          </cell>
          <cell r="C2158" t="str">
            <v>KG</v>
          </cell>
          <cell r="D2158" t="str">
            <v>9,85</v>
          </cell>
        </row>
        <row r="2159">
          <cell r="A2159">
            <v>92775</v>
          </cell>
          <cell r="B2159" t="str">
            <v>ARMAÇÃO DE PILAR OU VIGA DE UMA ESTRUTURA CONVENCIONAL DE CONCRETO ARMADO EM UMA EDIFICAÇÃO TÉRREA OU SOBRADO UTILIZANDO AÇO CA-60 DE 5,0 MM - MONTAGEM. AF_12/2015</v>
          </cell>
          <cell r="C2159" t="str">
            <v>KG</v>
          </cell>
          <cell r="D2159" t="str">
            <v>15,46</v>
          </cell>
        </row>
        <row r="2160">
          <cell r="A2160">
            <v>92776</v>
          </cell>
          <cell r="B2160" t="str">
            <v>ARMAÇÃO DE PILAR OU VIGA DE UMA ESTRUTURA CONVENCIONAL DE CONCRETO ARMADO EM UMA EDIFICAÇÃO TÉRREA OU SOBRADO UTILIZANDO AÇO CA-50 DE 6,3 MM - MONTAGEM. AF_12/2015</v>
          </cell>
          <cell r="C2160" t="str">
            <v>KG</v>
          </cell>
          <cell r="D2160" t="str">
            <v>14,41</v>
          </cell>
        </row>
        <row r="2161">
          <cell r="A2161">
            <v>92777</v>
          </cell>
          <cell r="B2161" t="str">
            <v>ARMAÇÃO DE PILAR OU VIGA DE UMA ESTRUTURA CONVENCIONAL DE CONCRETO ARMADO EM UMA EDIFICAÇÃO TÉRREA OU SOBRADO UTILIZANDO AÇO CA-50 DE 8,0 MM - MONTAGEM. AF_12/2015</v>
          </cell>
          <cell r="C2161" t="str">
            <v>KG</v>
          </cell>
          <cell r="D2161" t="str">
            <v>13,37</v>
          </cell>
        </row>
        <row r="2162">
          <cell r="A2162">
            <v>92778</v>
          </cell>
          <cell r="B2162" t="str">
            <v>ARMAÇÃO DE PILAR OU VIGA DE UMA ESTRUTURA CONVENCIONAL DE CONCRETO ARMADO EM UMA EDIFICAÇÃO TÉRREA OU SOBRADO UTILIZANDO AÇO CA-50 DE 10,0 MM - MONTAGEM. AF_12/2015</v>
          </cell>
          <cell r="C2162" t="str">
            <v>KG</v>
          </cell>
          <cell r="D2162" t="str">
            <v>11,85</v>
          </cell>
        </row>
        <row r="2163">
          <cell r="A2163">
            <v>92779</v>
          </cell>
          <cell r="B2163" t="str">
            <v>ARMAÇÃO DE PILAR OU VIGA DE UMA ESTRUTURA CONVENCIONAL DE CONCRETO ARMADO EM UMA EDIFICAÇÃO TÉRREA OU SOBRADO UTILIZANDO AÇO CA-50 DE 12,5 MM - MONTAGEM. AF_12/2015</v>
          </cell>
          <cell r="C2163" t="str">
            <v>KG</v>
          </cell>
          <cell r="D2163" t="str">
            <v>9,94</v>
          </cell>
        </row>
        <row r="2164">
          <cell r="A2164">
            <v>92780</v>
          </cell>
          <cell r="B2164" t="str">
            <v>ARMAÇÃO DE PILAR OU VIGA DE UMA ESTRUTURA CONVENCIONAL DE CONCRETO ARMADO EM UMA EDIFICAÇÃO TÉRREA OU SOBRADO UTILIZANDO AÇO CA-50 DE 16,0 MM - MONTAGEM. AF_12/2015</v>
          </cell>
          <cell r="C2164" t="str">
            <v>KG</v>
          </cell>
          <cell r="D2164" t="str">
            <v>9,34</v>
          </cell>
        </row>
        <row r="2165">
          <cell r="A2165">
            <v>92781</v>
          </cell>
          <cell r="B2165" t="str">
            <v>ARMAÇÃO DE PILAR OU VIGA DE UMA ESTRUTURA CONVENCIONAL DE CONCRETO ARMADO EM UMA EDIFICAÇÃO TÉRREA OU SOBRADO UTILIZANDO AÇO CA-50 DE 20,0 MM - MONTAGEM. AF_12/2015</v>
          </cell>
          <cell r="C2165" t="str">
            <v>KG</v>
          </cell>
          <cell r="D2165" t="str">
            <v>10,35</v>
          </cell>
        </row>
        <row r="2166">
          <cell r="A2166">
            <v>92782</v>
          </cell>
          <cell r="B2166" t="str">
            <v>ARMAÇÃO DE PILAR OU VIGA DE UMA ESTRUTURA CONVENCIONAL DE CONCRETO ARMADO EM UMA EDIFICAÇÃO TÉRREA OU SOBRADO UTILIZANDO AÇO CA-50 DE 25,0 MM - MONTAGEM. AF_12/2015</v>
          </cell>
          <cell r="C2166" t="str">
            <v>KG</v>
          </cell>
          <cell r="D2166" t="str">
            <v>10,05</v>
          </cell>
        </row>
        <row r="2167">
          <cell r="A2167">
            <v>92783</v>
          </cell>
          <cell r="B2167" t="str">
            <v>ARMAÇÃO DE LAJE DE UMA ESTRUTURA CONVENCIONAL DE CONCRETO ARMADO EM UMA EDIFICAÇÃO TÉRREA OU SOBRADO UTILIZANDO AÇO CA-60 DE 4,2 MM - MONTAGEM. AF_12/2015</v>
          </cell>
          <cell r="C2167" t="str">
            <v>KG</v>
          </cell>
          <cell r="D2167" t="str">
            <v>15,32</v>
          </cell>
        </row>
        <row r="2168">
          <cell r="A2168">
            <v>92784</v>
          </cell>
          <cell r="B2168" t="str">
            <v>ARMAÇÃO DE LAJE DE UMA ESTRUTURA CONVENCIONAL DE CONCRETO ARMADO EM UMA EDIFICAÇÃO TÉRREA OU SOBRADO UTILIZANDO AÇO CA-60 DE 5,0 MM - MONTAGEM. AF_12/2015</v>
          </cell>
          <cell r="C2168" t="str">
            <v>KG</v>
          </cell>
          <cell r="D2168" t="str">
            <v>13,66</v>
          </cell>
        </row>
        <row r="2169">
          <cell r="A2169">
            <v>92785</v>
          </cell>
          <cell r="B2169" t="str">
            <v>ARMAÇÃO DE LAJE DE UMA ESTRUTURA CONVENCIONAL DE CONCRETO ARMADO EM UMA EDIFICAÇÃO TÉRREA OU SOBRADO UTILIZANDO AÇO CA-50 DE 6,3 MM - MONTAGEM. AF_12/2015</v>
          </cell>
          <cell r="C2169" t="str">
            <v>KG</v>
          </cell>
          <cell r="D2169" t="str">
            <v>13,03</v>
          </cell>
        </row>
        <row r="2170">
          <cell r="A2170">
            <v>92786</v>
          </cell>
          <cell r="B2170" t="str">
            <v>ARMAÇÃO DE LAJE DE UMA ESTRUTURA CONVENCIONAL DE CONCRETO ARMADO EM UMA EDIFICAÇÃO TÉRREA OU SOBRADO UTILIZANDO AÇO CA-50 DE 8,0 MM - MONTAGEM. AF_12/2015</v>
          </cell>
          <cell r="C2170" t="str">
            <v>KG</v>
          </cell>
          <cell r="D2170" t="str">
            <v>12,30</v>
          </cell>
        </row>
        <row r="2171">
          <cell r="A2171">
            <v>92787</v>
          </cell>
          <cell r="B2171" t="str">
            <v>ARMAÇÃO DE LAJE DE UMA ESTRUTURA CONVENCIONAL DE CONCRETO ARMADO EM UMA EDIFICAÇÃO TÉRREA OU SOBRADO UTILIZANDO AÇO CA-50 DE 10,0 MM - MONTAGEM. AF_12/2015</v>
          </cell>
          <cell r="C2171" t="str">
            <v>KG</v>
          </cell>
          <cell r="D2171" t="str">
            <v>11,02</v>
          </cell>
        </row>
        <row r="2172">
          <cell r="A2172">
            <v>92788</v>
          </cell>
          <cell r="B2172" t="str">
            <v>ARMAÇÃO DE LAJE DE UMA ESTRUTURA CONVENCIONAL DE CONCRETO ARMADO EM UMA EDIFICAÇÃO TÉRREA OU SOBRADO UTILIZANDO AÇO CA-50 DE 12,5 MM - MONTAGEM. AF_12/2015</v>
          </cell>
          <cell r="C2172" t="str">
            <v>KG</v>
          </cell>
          <cell r="D2172" t="str">
            <v>9,31</v>
          </cell>
        </row>
        <row r="2173">
          <cell r="A2173">
            <v>92789</v>
          </cell>
          <cell r="B2173" t="str">
            <v>ARMAÇÃO DE LAJE DE UMA ESTRUTURA CONVENCIONAL DE CONCRETO ARMADO EM UMA EDIFICAÇÃO TÉRREA OU SOBRADO UTILIZANDO AÇO CA-50 DE 16,0 MM - MONTAGEM. AF_12/2015</v>
          </cell>
          <cell r="C2173" t="str">
            <v>KG</v>
          </cell>
          <cell r="D2173" t="str">
            <v>8,87</v>
          </cell>
        </row>
        <row r="2174">
          <cell r="A2174">
            <v>92790</v>
          </cell>
          <cell r="B2174" t="str">
            <v>ARMAÇÃO DE LAJE DE UMA ESTRUTURA CONVENCIONAL DE CONCRETO ARMADO EM UMA EDIFICAÇÃO TÉRREA OU SOBRADO UTILIZANDO AÇO CA-50 DE 20,0 MM - MONTAGEM. AF_12/2015</v>
          </cell>
          <cell r="C2174" t="str">
            <v>KG</v>
          </cell>
          <cell r="D2174" t="str">
            <v>10,02</v>
          </cell>
        </row>
        <row r="2175">
          <cell r="A2175">
            <v>92791</v>
          </cell>
          <cell r="B2175" t="str">
            <v>CORTE E DOBRA DE AÇO CA-60, DIÂMETRO DE 5,0 MM, UTILIZADO EM ESTRUTURAS DIVERSAS, EXCETO LAJES. AF_12/2015</v>
          </cell>
          <cell r="C2175" t="str">
            <v>KG</v>
          </cell>
          <cell r="D2175" t="str">
            <v>9,86</v>
          </cell>
        </row>
        <row r="2176">
          <cell r="A2176">
            <v>92792</v>
          </cell>
          <cell r="B2176" t="str">
            <v>CORTE E DOBRA DE AÇO CA-50, DIÂMETRO DE 6,3 MM, UTILIZADO EM ESTRUTURAS DIVERSAS, EXCETO LAJES. AF_12/2015</v>
          </cell>
          <cell r="C2176" t="str">
            <v>KG</v>
          </cell>
          <cell r="D2176" t="str">
            <v>10,03</v>
          </cell>
        </row>
        <row r="2177">
          <cell r="A2177">
            <v>92793</v>
          </cell>
          <cell r="B2177" t="str">
            <v>CORTE E DOBRA DE AÇO CA-50, DIÂMETRO DE 8,0 MM, UTILIZADO EM ESTRUTURAS DIVERSAS, EXCETO LAJES. AF_12/2015</v>
          </cell>
          <cell r="C2177" t="str">
            <v>KG</v>
          </cell>
          <cell r="D2177" t="str">
            <v>10,00</v>
          </cell>
        </row>
        <row r="2178">
          <cell r="A2178">
            <v>92794</v>
          </cell>
          <cell r="B2178" t="str">
            <v>CORTE E DOBRA DE AÇO CA-50, DIÂMETRO DE 10,0 MM, UTILIZADO EM ESTRUTURAS DIVERSAS, EXCETO LAJES. AF_12/2015</v>
          </cell>
          <cell r="C2178" t="str">
            <v>KG</v>
          </cell>
          <cell r="D2178" t="str">
            <v>9,23</v>
          </cell>
        </row>
        <row r="2179">
          <cell r="A2179">
            <v>92795</v>
          </cell>
          <cell r="B2179" t="str">
            <v>CORTE E DOBRA DE AÇO CA-50, DIÂMETRO DE 12,5 MM, UTILIZADO EM ESTRUTURAS DIVERSAS, EXCETO LAJES. AF_12/2015</v>
          </cell>
          <cell r="C2179" t="str">
            <v>KG</v>
          </cell>
          <cell r="D2179" t="str">
            <v>7,92</v>
          </cell>
        </row>
        <row r="2180">
          <cell r="A2180">
            <v>92796</v>
          </cell>
          <cell r="B2180" t="str">
            <v>CORTE E DOBRA DE AÇO CA-50, DIÂMETRO DE 16,0 MM, UTILIZADO EM ESTRUTURAS DIVERSAS, EXCETO LAJES. AF_12/2015</v>
          </cell>
          <cell r="C2180" t="str">
            <v>KG</v>
          </cell>
          <cell r="D2180" t="str">
            <v>7,85</v>
          </cell>
        </row>
        <row r="2181">
          <cell r="A2181">
            <v>92797</v>
          </cell>
          <cell r="B2181" t="str">
            <v>CORTE E DOBRA DE AÇO CA-50, DIÂMETRO DE 20,0 MM, UTILIZADO EM ESTRUTURAS DIVERSAS, EXCETO LAJES. AF_12/2015</v>
          </cell>
          <cell r="C2181" t="str">
            <v>KG</v>
          </cell>
          <cell r="D2181" t="str">
            <v>9,24</v>
          </cell>
        </row>
        <row r="2182">
          <cell r="A2182">
            <v>92798</v>
          </cell>
          <cell r="B2182" t="str">
            <v>CORTE E DOBRA DE AÇO CA-50, DIÂMETRO DE 25,0 MM, UTILIZADO EM ESTRUTURAS DIVERSAS, EXCETO LAJES. AF_12/2015</v>
          </cell>
          <cell r="C2182" t="str">
            <v>KG</v>
          </cell>
          <cell r="D2182" t="str">
            <v>9,23</v>
          </cell>
        </row>
        <row r="2183">
          <cell r="A2183">
            <v>92799</v>
          </cell>
          <cell r="B2183" t="str">
            <v>CORTE E DOBRA DE AÇO CA-60, DIÂMETRO DE 4,2 MM, UTILIZADO EM LAJE. AF_12/2015</v>
          </cell>
          <cell r="C2183" t="str">
            <v>KG</v>
          </cell>
          <cell r="D2183" t="str">
            <v>10,22</v>
          </cell>
        </row>
        <row r="2184">
          <cell r="A2184">
            <v>92800</v>
          </cell>
          <cell r="B2184" t="str">
            <v>CORTE E DOBRA DE AÇO CA-60, DIÂMETRO DE 5,0 MM, UTILIZADO EM LAJE. AF_12/2015</v>
          </cell>
          <cell r="C2184" t="str">
            <v>KG</v>
          </cell>
          <cell r="D2184" t="str">
            <v>9,45</v>
          </cell>
        </row>
        <row r="2185">
          <cell r="A2185">
            <v>92801</v>
          </cell>
          <cell r="B2185" t="str">
            <v>CORTE E DOBRA DE AÇO CA-50, DIÂMETRO DE 6,3 MM, UTILIZADO EM LAJE. AF_12/2015</v>
          </cell>
          <cell r="C2185" t="str">
            <v>KG</v>
          </cell>
          <cell r="D2185" t="str">
            <v>9,80</v>
          </cell>
        </row>
        <row r="2186">
          <cell r="A2186">
            <v>92802</v>
          </cell>
          <cell r="B2186" t="str">
            <v>CORTE E DOBRA DE AÇO CA-50, DIÂMETRO DE 8,0 MM, UTILIZADO EM LAJE. AF_12/2015</v>
          </cell>
          <cell r="C2186" t="str">
            <v>KG</v>
          </cell>
          <cell r="D2186" t="str">
            <v>9,86</v>
          </cell>
        </row>
        <row r="2187">
          <cell r="A2187">
            <v>92803</v>
          </cell>
          <cell r="B2187" t="str">
            <v>CORTE E DOBRA DE AÇO CA-50, DIÂMETRO DE 10,0 MM, UTILIZADO EM LAJE. AF_12/2015</v>
          </cell>
          <cell r="C2187" t="str">
            <v>KG</v>
          </cell>
          <cell r="D2187" t="str">
            <v>9,15</v>
          </cell>
        </row>
        <row r="2188">
          <cell r="A2188">
            <v>92804</v>
          </cell>
          <cell r="B2188" t="str">
            <v>CORTE E DOBRA DE AÇO CA-50, DIÂMETRO DE 12,5 MM, UTILIZADO EM LAJE. AF_12/2015</v>
          </cell>
          <cell r="C2188" t="str">
            <v>KG</v>
          </cell>
          <cell r="D2188" t="str">
            <v>7,88</v>
          </cell>
        </row>
        <row r="2189">
          <cell r="A2189">
            <v>92805</v>
          </cell>
          <cell r="B2189" t="str">
            <v>CORTE E DOBRA DE AÇO CA-50, DIÂMETRO DE 16,0 MM, UTILIZADO EM LAJE. AF_12/2015</v>
          </cell>
          <cell r="C2189" t="str">
            <v>KG</v>
          </cell>
          <cell r="D2189" t="str">
            <v>7,82</v>
          </cell>
        </row>
        <row r="2190">
          <cell r="A2190">
            <v>92806</v>
          </cell>
          <cell r="B2190" t="str">
            <v>CORTE E DOBRA DE AÇO CA-50, DIÂMETRO DE 20,0 MM, UTILIZADO EM LAJE. AF_12/2015</v>
          </cell>
          <cell r="C2190" t="str">
            <v>KG</v>
          </cell>
          <cell r="D2190" t="str">
            <v>9,23</v>
          </cell>
        </row>
        <row r="2191">
          <cell r="A2191">
            <v>92875</v>
          </cell>
          <cell r="B2191" t="str">
            <v>CORTE E DOBRA DE AÇO CA-25, DIÂMETRO DE 6,3 MM. AF_12/2015</v>
          </cell>
          <cell r="C2191" t="str">
            <v>KG</v>
          </cell>
          <cell r="D2191" t="str">
            <v>9,21</v>
          </cell>
        </row>
        <row r="2192">
          <cell r="A2192">
            <v>92876</v>
          </cell>
          <cell r="B2192" t="str">
            <v>CORTE E DOBRA DE AÇO CA-25, DIÂMETRO DE 8,0 MM. AF_12/2015</v>
          </cell>
          <cell r="C2192" t="str">
            <v>KG</v>
          </cell>
          <cell r="D2192" t="str">
            <v>9,10</v>
          </cell>
        </row>
        <row r="2193">
          <cell r="A2193">
            <v>92877</v>
          </cell>
          <cell r="B2193" t="str">
            <v>CORTE E DOBRA DE AÇO CA-25, DIÂMETRO DE 10,0 MM. AF_12/2015</v>
          </cell>
          <cell r="C2193" t="str">
            <v>KG</v>
          </cell>
          <cell r="D2193" t="str">
            <v>9,90</v>
          </cell>
        </row>
        <row r="2194">
          <cell r="A2194">
            <v>92878</v>
          </cell>
          <cell r="B2194" t="str">
            <v>CORTE E DOBRA DE AÇO CA-25, DIÂMETRO DE 12,5 MM. AF_12/2015</v>
          </cell>
          <cell r="C2194" t="str">
            <v>KG</v>
          </cell>
          <cell r="D2194" t="str">
            <v>9,78</v>
          </cell>
        </row>
        <row r="2195">
          <cell r="A2195">
            <v>92879</v>
          </cell>
          <cell r="B2195" t="str">
            <v>CORTE E DOBRA DE AÇO CA-25, DIÂMETRO DE 16,0 MM. AF_12/2015</v>
          </cell>
          <cell r="C2195" t="str">
            <v>KG</v>
          </cell>
          <cell r="D2195" t="str">
            <v>9,71</v>
          </cell>
        </row>
        <row r="2196">
          <cell r="A2196">
            <v>92880</v>
          </cell>
          <cell r="B2196" t="str">
            <v>CORTE E DOBRA DE AÇO CA-25, DIÂMETRO DE 20,0 MM. AF_12/2015</v>
          </cell>
          <cell r="C2196" t="str">
            <v>KG</v>
          </cell>
          <cell r="D2196" t="str">
            <v>9,93</v>
          </cell>
        </row>
        <row r="2197">
          <cell r="A2197">
            <v>92881</v>
          </cell>
          <cell r="B2197" t="str">
            <v>CORTE E DOBRA DE AÇO CA-25, DIÂMETRO DE 25,0 MM. AF_12/2015</v>
          </cell>
          <cell r="C2197" t="str">
            <v>KG</v>
          </cell>
          <cell r="D2197" t="str">
            <v>9,92</v>
          </cell>
        </row>
        <row r="2198">
          <cell r="A2198">
            <v>92882</v>
          </cell>
          <cell r="B2198" t="str">
            <v>ARMAÇÃO UTILIZANDO AÇO CA-25 DE 6,3 MM - MONTAGEM. AF_12/2015</v>
          </cell>
          <cell r="C2198" t="str">
            <v>KG</v>
          </cell>
          <cell r="D2198" t="str">
            <v>11,89</v>
          </cell>
        </row>
        <row r="2199">
          <cell r="A2199">
            <v>92883</v>
          </cell>
          <cell r="B2199" t="str">
            <v>ARMAÇÃO UTILIZANDO AÇO CA-25 DE 8,0 MM - MONTAGEM. AF_12/2015</v>
          </cell>
          <cell r="C2199" t="str">
            <v>KG</v>
          </cell>
          <cell r="D2199" t="str">
            <v>11,20</v>
          </cell>
        </row>
        <row r="2200">
          <cell r="A2200">
            <v>92884</v>
          </cell>
          <cell r="B2200" t="str">
            <v>ARMAÇÃO UTILIZANDO AÇO CA-25 DE 10,0 MM - MONTAGEM. AF_12/2015</v>
          </cell>
          <cell r="C2200" t="str">
            <v>KG</v>
          </cell>
          <cell r="D2200" t="str">
            <v>11,58</v>
          </cell>
        </row>
        <row r="2201">
          <cell r="A2201">
            <v>92885</v>
          </cell>
          <cell r="B2201" t="str">
            <v>ARMAÇÃO UTILIZANDO AÇO CA-25 DE 12,5 MM - MONTAGEM. AF_12/2015</v>
          </cell>
          <cell r="C2201" t="str">
            <v>KG</v>
          </cell>
          <cell r="D2201" t="str">
            <v>11,11</v>
          </cell>
        </row>
        <row r="2202">
          <cell r="A2202">
            <v>92886</v>
          </cell>
          <cell r="B2202" t="str">
            <v>ARMAÇÃO UTILIZANDO AÇO CA-25 DE 16,0 MM - MONTAGEM. AF_12/2015</v>
          </cell>
          <cell r="C2202" t="str">
            <v>KG</v>
          </cell>
          <cell r="D2202" t="str">
            <v>10,73</v>
          </cell>
        </row>
        <row r="2203">
          <cell r="A2203">
            <v>92887</v>
          </cell>
          <cell r="B2203" t="str">
            <v>ARMAÇÃO UTILIZANDO AÇO CA-25 DE 20,0 MM - MONTAGEM. AF_12/2015</v>
          </cell>
          <cell r="C2203" t="str">
            <v>KG</v>
          </cell>
          <cell r="D2203" t="str">
            <v>10,73</v>
          </cell>
        </row>
        <row r="2204">
          <cell r="A2204">
            <v>92888</v>
          </cell>
          <cell r="B2204" t="str">
            <v>ARMAÇÃO UTILIZANDO AÇO CA-25 DE 25,0 MM - MONTAGEM. AF_12/2015</v>
          </cell>
          <cell r="C2204" t="str">
            <v>KG</v>
          </cell>
          <cell r="D2204" t="str">
            <v>10,55</v>
          </cell>
        </row>
        <row r="2205">
          <cell r="A2205">
            <v>92915</v>
          </cell>
          <cell r="B2205" t="str">
            <v>ARMAÇÃO DE ESTRUTURAS DE CONCRETO ARMADO, EXCETO VIGAS, PILARES, LAJES E FUNDAÇÕES, UTILIZANDO AÇO CA-60 DE 5,0 MM - MONTAGEM. AF_12/2015</v>
          </cell>
          <cell r="C2205" t="str">
            <v>KG</v>
          </cell>
          <cell r="D2205" t="str">
            <v>14,35</v>
          </cell>
        </row>
        <row r="2206">
          <cell r="A2206">
            <v>92916</v>
          </cell>
          <cell r="B2206" t="str">
            <v>ARMAÇÃO DE ESTRUTURAS DE CONCRETO ARMADO, EXCETO VIGAS, PILARES, LAJES E FUNDAÇÕES, UTILIZANDO AÇO CA-50 DE 6,3 MM - MONTAGEM. AF_12/2015</v>
          </cell>
          <cell r="C2206" t="str">
            <v>KG</v>
          </cell>
          <cell r="D2206" t="str">
            <v>13,56</v>
          </cell>
        </row>
        <row r="2207">
          <cell r="A2207">
            <v>92917</v>
          </cell>
          <cell r="B2207" t="str">
            <v>ARMAÇÃO DE ESTRUTURAS DE CONCRETO ARMADO, EXCETO VIGAS, PILARES, LAJES E FUNDAÇÕES, UTILIZANDO AÇO CA-50 DE 8,0 MM - MONTAGEM. AF_12/2015</v>
          </cell>
          <cell r="C2207" t="str">
            <v>KG</v>
          </cell>
          <cell r="D2207" t="str">
            <v>12,74</v>
          </cell>
        </row>
        <row r="2208">
          <cell r="A2208">
            <v>92919</v>
          </cell>
          <cell r="B2208" t="str">
            <v>ARMAÇÃO DE ESTRUTURAS DE CONCRETO ARMADO, EXCETO VIGAS, PILARES, LAJES E FUNDAÇÕES, UTILIZANDO AÇO CA-50 DE 10,0 MM - MONTAGEM. AF_12/2015</v>
          </cell>
          <cell r="C2208" t="str">
            <v>KG</v>
          </cell>
          <cell r="D2208" t="str">
            <v>11,38</v>
          </cell>
        </row>
        <row r="2209">
          <cell r="A2209">
            <v>92921</v>
          </cell>
          <cell r="B2209" t="str">
            <v>ARMAÇÃO DE ESTRUTURAS DE CONCRETO ARMADO, EXCETO VIGAS, PILARES, LAJES E FUNDAÇÕES, UTILIZANDO AÇO CA-50 DE 12,5 MM - MONTAGEM. AF_12/2015</v>
          </cell>
          <cell r="C2209" t="str">
            <v>KG</v>
          </cell>
          <cell r="D2209" t="str">
            <v>9,60</v>
          </cell>
        </row>
        <row r="2210">
          <cell r="A2210">
            <v>92922</v>
          </cell>
          <cell r="B2210" t="str">
            <v>ARMAÇÃO DE ESTRUTURAS DE CONCRETO ARMADO, EXCETO VIGAS, PILARES, LAJES E FUNDAÇÕES, UTILIZANDO AÇO CA-50 DE 16,0 MM - MONTAGEM. AF_12/2015</v>
          </cell>
          <cell r="C2210" t="str">
            <v>KG</v>
          </cell>
          <cell r="D2210" t="str">
            <v>9,11</v>
          </cell>
        </row>
        <row r="2211">
          <cell r="A2211">
            <v>92923</v>
          </cell>
          <cell r="B2211" t="str">
            <v>ARMAÇÃO DE ESTRUTURAS DE CONCRETO ARMADO, EXCETO VIGAS, PILARES, LAJES E FUNDAÇÕES, UTILIZANDO AÇO CA-50 DE 20,0 MM - MONTAGEM. AF_12/2015</v>
          </cell>
          <cell r="C2211" t="str">
            <v>KG</v>
          </cell>
          <cell r="D2211" t="str">
            <v>10,20</v>
          </cell>
        </row>
        <row r="2212">
          <cell r="A2212">
            <v>92924</v>
          </cell>
          <cell r="B2212" t="str">
            <v>ARMAÇÃO DE ESTRUTURAS DE CONCRETO ARMADO, EXCETO VIGAS, PILARES, LAJES E FUNDAÇÕES, UTILIZANDO AÇO CA-50 DE 25,0 MM - MONTAGEM. AF_12/2015</v>
          </cell>
          <cell r="C2212" t="str">
            <v>KG</v>
          </cell>
          <cell r="D2212" t="str">
            <v>9,96</v>
          </cell>
        </row>
        <row r="2213">
          <cell r="A2213">
            <v>95445</v>
          </cell>
          <cell r="B2213" t="str">
            <v>CORTE E DOBRA DE AÇO CA-60, DIÂMETRO DE 5,0 MM, UTILIZADO EM ESTRIBO CONTÍNUO HELICOIDAL. AF_10/2016</v>
          </cell>
          <cell r="C2213" t="str">
            <v>KG</v>
          </cell>
          <cell r="D2213" t="str">
            <v>8,21</v>
          </cell>
        </row>
        <row r="2214">
          <cell r="A2214">
            <v>95446</v>
          </cell>
          <cell r="B2214" t="str">
            <v>CORTE E DOBRA DE AÇO CA-50, DIÂMETRO DE 6,3 MM, UTILIZADO EM ESTRIBO CONTÍNUO HELICOIDAL. AF_10/2016</v>
          </cell>
          <cell r="C2214" t="str">
            <v>KG</v>
          </cell>
          <cell r="D2214" t="str">
            <v>8,95</v>
          </cell>
        </row>
        <row r="2215">
          <cell r="A2215">
            <v>95448</v>
          </cell>
          <cell r="B2215" t="str">
            <v>CORTE E DOBRA DE AÇO CA-50, DIÂMERO DE 32 MM, UTILIZADO EM ESTRUTURAS DIVERSAS, EXCETO LAJE. AF_10/2016</v>
          </cell>
          <cell r="C2215" t="str">
            <v>KG</v>
          </cell>
          <cell r="D2215" t="str">
            <v>10,14</v>
          </cell>
        </row>
        <row r="2216">
          <cell r="A2216">
            <v>95576</v>
          </cell>
          <cell r="B2216" t="str">
            <v>MONTAGEM DE ARMADURA LONGITUDINAL/TRANSVERSAL DE ESTACAS DE SEÇÃO CIRCULAR, DIÂMETRO = 8,0 MM. AF_11/2016</v>
          </cell>
          <cell r="C2216" t="str">
            <v>KG</v>
          </cell>
          <cell r="D2216" t="str">
            <v>12,20</v>
          </cell>
        </row>
        <row r="2217">
          <cell r="A2217">
            <v>95577</v>
          </cell>
          <cell r="B2217" t="str">
            <v>MONTAGEM DE ARMADURA LONGITUDINAL DE ESTACAS DE SEÇÃO CIRCULAR, DIÂMETRO = 10,0 MM. AF_11/2016</v>
          </cell>
          <cell r="C2217" t="str">
            <v>KG</v>
          </cell>
          <cell r="D2217" t="str">
            <v>11,07</v>
          </cell>
        </row>
        <row r="2218">
          <cell r="A2218">
            <v>95578</v>
          </cell>
          <cell r="B2218" t="str">
            <v>MONTAGEM DE ARMADURA LONGITUDINAL/TRANSVERSAL DE ESTACAS DE SEÇÃO CIRCULAR, DIÂMETRO = 12,5 MM. AF_11/2016</v>
          </cell>
          <cell r="C2218" t="str">
            <v>KG</v>
          </cell>
          <cell r="D2218" t="str">
            <v>9,47</v>
          </cell>
        </row>
        <row r="2219">
          <cell r="A2219">
            <v>95579</v>
          </cell>
          <cell r="B2219" t="str">
            <v>MONTAGEM DE ARMADURA LONGITUDINAL DE ESTACAS DE SEÇÃO CIRCULAR, DIÂMETRO = 16,0 MM. AF_11/2016</v>
          </cell>
          <cell r="C2219" t="str">
            <v>KG</v>
          </cell>
          <cell r="D2219" t="str">
            <v>9,12</v>
          </cell>
        </row>
        <row r="2220">
          <cell r="A2220">
            <v>95580</v>
          </cell>
          <cell r="B2220" t="str">
            <v>MONTAGEM DE ARMADURA LONGITUDINAL DE ESTACAS DE SEÇÃO CIRCULAR, DIÂMETRO = 20,0 MM. AF_11/2016</v>
          </cell>
          <cell r="C2220" t="str">
            <v>KG</v>
          </cell>
          <cell r="D2220" t="str">
            <v>10,35</v>
          </cell>
        </row>
        <row r="2221">
          <cell r="A2221">
            <v>95581</v>
          </cell>
          <cell r="B2221" t="str">
            <v>MONTAGEM DE ARMADURA LONGITUDINAL DE ESTACAS DE SEÇÃO CIRCULAR, DIÂMETRO = 25,0 MM. AF_11/2016</v>
          </cell>
          <cell r="C2221" t="str">
            <v>KG</v>
          </cell>
          <cell r="D2221" t="str">
            <v>10,18</v>
          </cell>
        </row>
        <row r="2222">
          <cell r="A2222">
            <v>95582</v>
          </cell>
          <cell r="B2222" t="str">
            <v>MONTAGEM DE ARMADURA LONGITUDINAL DE ESTACAS DE SEÇÃO CIRCULAR, DIÂMETRO = 32,0 MM. AF_11/2016</v>
          </cell>
          <cell r="C2222" t="str">
            <v>KG</v>
          </cell>
          <cell r="D2222" t="str">
            <v>10,97</v>
          </cell>
        </row>
        <row r="2223">
          <cell r="A2223">
            <v>95583</v>
          </cell>
          <cell r="B2223" t="str">
            <v>MONTAGEM DE ARMADURA TRANSVERSAL DE ESTACAS DE SEÇÃO CIRCULAR, DIÂMETRO = 5,0 MM. AF_11/2016</v>
          </cell>
          <cell r="C2223" t="str">
            <v>KG</v>
          </cell>
          <cell r="D2223" t="str">
            <v>14,53</v>
          </cell>
        </row>
        <row r="2224">
          <cell r="A2224">
            <v>95584</v>
          </cell>
          <cell r="B2224" t="str">
            <v>MONTAGEM DE ARMADURA TRANSVERSAL DE ESTACAS DE SEÇÃO CIRCULAR, DIÂMETRO = 6,3 MM. AF_11/2016</v>
          </cell>
          <cell r="C2224" t="str">
            <v>KG</v>
          </cell>
          <cell r="D2224" t="str">
            <v>13,00</v>
          </cell>
        </row>
        <row r="2225">
          <cell r="A2225">
            <v>95585</v>
          </cell>
          <cell r="B2225" t="str">
            <v>MONTAGEM DE ARMADURA LONGITUDINAL/TRANSVERSAL DE ESTACAS DE SEÇÃO RETANGULAR (BARRETE), DIÂMETRO = 8,0 MM. AF_11/2016</v>
          </cell>
          <cell r="C2225" t="str">
            <v>KG</v>
          </cell>
          <cell r="D2225" t="str">
            <v>12,59</v>
          </cell>
        </row>
        <row r="2226">
          <cell r="A2226">
            <v>95586</v>
          </cell>
          <cell r="B2226" t="str">
            <v>MONTAGEM DE ARMADURA LONGITUDINAL DE ESTACAS DE SEÇÃO RETANGULAR (BARRETE), DIÂMETRO = 10,0 MM. AF_11/2016</v>
          </cell>
          <cell r="C2226" t="str">
            <v>KG</v>
          </cell>
          <cell r="D2226" t="str">
            <v>11,35</v>
          </cell>
        </row>
        <row r="2227">
          <cell r="A2227">
            <v>95587</v>
          </cell>
          <cell r="B2227" t="str">
            <v>MONTAGEM DE ARMADURA LONGITUDINAL/TRANSVERSAL DE ESTACAS DE SEÇÃO RETANGULAR (BARRETE), DIÂMETRO = 12,5 MM. AF_11/2016</v>
          </cell>
          <cell r="C2227" t="str">
            <v>KG</v>
          </cell>
          <cell r="D2227" t="str">
            <v>9,72</v>
          </cell>
        </row>
        <row r="2228">
          <cell r="A2228">
            <v>95588</v>
          </cell>
          <cell r="B2228" t="str">
            <v>MONTAGEM DE ARMADURA LONGITUDINAL DE ESTACAS DE SEÇÃO RETANGULAR (BARRETE), DIÂMETRO = 16,0 MM. AF_11/2016</v>
          </cell>
          <cell r="C2228" t="str">
            <v>KG</v>
          </cell>
          <cell r="D2228" t="str">
            <v>9,32</v>
          </cell>
        </row>
        <row r="2229">
          <cell r="A2229">
            <v>95589</v>
          </cell>
          <cell r="B2229" t="str">
            <v>MONTAGEM DE ARMADURA LONGITUDINAL DE ESTACAS DE SEÇÃO RETANGULAR (BARRETE), DIÂMETRO = 20,0 MM. AF_11/2016</v>
          </cell>
          <cell r="C2229" t="str">
            <v>KG</v>
          </cell>
          <cell r="D2229" t="str">
            <v>10,49</v>
          </cell>
        </row>
        <row r="2230">
          <cell r="A2230">
            <v>95590</v>
          </cell>
          <cell r="B2230" t="str">
            <v>MONTAGEM DE ARMADURA LONGITUDINAL DE ESTACAS DE SEÇÃO RETANGULAR (BARRETE), DIÂMETRO = 25,0 MM. AF_11/2016</v>
          </cell>
          <cell r="C2230" t="str">
            <v>KG</v>
          </cell>
          <cell r="D2230" t="str">
            <v>10,32</v>
          </cell>
        </row>
        <row r="2231">
          <cell r="A2231">
            <v>95591</v>
          </cell>
          <cell r="B2231" t="str">
            <v>MONTAGEM DE ARMADURA LONGITUDINAL DE ESTACAS DE SEÇÃO RETANGULAR (BARRETE), DIÂMETRO = 32,0 MM. AF_11/2016</v>
          </cell>
          <cell r="C2231" t="str">
            <v>KG</v>
          </cell>
          <cell r="D2231" t="str">
            <v>11,05</v>
          </cell>
        </row>
        <row r="2232">
          <cell r="A2232">
            <v>95592</v>
          </cell>
          <cell r="B2232" t="str">
            <v>MONTAGEM DE ARMADURA TRANSVERSAL DE ESTACAS DE SEÇÃO RETANGULAR (BARRETE), DIÂMETRO = 5,0 MM. AF_11/2016</v>
          </cell>
          <cell r="C2232" t="str">
            <v>KG</v>
          </cell>
          <cell r="D2232" t="str">
            <v>17,37</v>
          </cell>
        </row>
        <row r="2233">
          <cell r="A2233">
            <v>95593</v>
          </cell>
          <cell r="B2233" t="str">
            <v>MONTAGEM DE ARMADURA TRANSVERSAL DE ESTACAS DE SEÇÃO RETANGULAR (BARRETE), DIÂMETRO = 6,3 MM. AF_11/2016</v>
          </cell>
          <cell r="C2233" t="str">
            <v>KG</v>
          </cell>
          <cell r="D2233" t="str">
            <v>14,81</v>
          </cell>
        </row>
        <row r="2234">
          <cell r="A2234">
            <v>95943</v>
          </cell>
          <cell r="B2234" t="str">
            <v>ARMAÇÃO DE ESCADA, DE UMA ESTRUTURA CONVENCIONAL DE CONCRETO ARMADO UTILIZANDO AÇO CA-60 DE 5,0 MM - MONTAGEM. AF_11/2020</v>
          </cell>
          <cell r="C2234" t="str">
            <v>KG</v>
          </cell>
          <cell r="D2234" t="str">
            <v>18,14</v>
          </cell>
        </row>
        <row r="2235">
          <cell r="A2235">
            <v>95944</v>
          </cell>
          <cell r="B2235" t="str">
            <v>ARMAÇÃO DE ESCADA, DE UMA ESTRUTURA CONVENCIONAL DE CONCRETO ARMADO UTILIZANDO AÇO CA-50 DE 6,3 MM - MONTAGEM. AF_11/2020</v>
          </cell>
          <cell r="C2235" t="str">
            <v>KG</v>
          </cell>
          <cell r="D2235" t="str">
            <v>16,93</v>
          </cell>
        </row>
        <row r="2236">
          <cell r="A2236">
            <v>95945</v>
          </cell>
          <cell r="B2236" t="str">
            <v>ARMAÇÃO DE ESCADA, DE UMA ESTRUTURA CONVENCIONAL DE CONCRETO ARMADO UTILIZANDO AÇO CA-50 DE 8,0 MM - MONTAGEM. AF_11/2020</v>
          </cell>
          <cell r="C2236" t="str">
            <v>KG</v>
          </cell>
          <cell r="D2236" t="str">
            <v>14,25</v>
          </cell>
        </row>
        <row r="2237">
          <cell r="A2237">
            <v>95946</v>
          </cell>
          <cell r="B2237" t="str">
            <v>ARMAÇÃO DE ESCADA, DE UMA ESTRUTURA CONVENCIONAL DE CONCRETO ARMADO UTILIZANDO AÇO CA-50 DE 10,0 MM - MONTAGEM. AF_11/2020</v>
          </cell>
          <cell r="C2237" t="str">
            <v>KG</v>
          </cell>
          <cell r="D2237" t="str">
            <v>11,71</v>
          </cell>
        </row>
        <row r="2238">
          <cell r="A2238">
            <v>95947</v>
          </cell>
          <cell r="B2238" t="str">
            <v>ARMAÇÃO DE ESCADA, DE UMA ESTRUTURA CONVENCIONAL DE CONCRETO ARMADO UTILIZANDO AÇO CA-50 DE 12,5 MM - MONTAGEM. AF_11/2020</v>
          </cell>
          <cell r="C2238" t="str">
            <v>KG</v>
          </cell>
          <cell r="D2238" t="str">
            <v>9,26</v>
          </cell>
        </row>
        <row r="2239">
          <cell r="A2239">
            <v>95948</v>
          </cell>
          <cell r="B2239" t="str">
            <v>ARMAÇÃO DE ESCADA, DE UMA ESTRUTURA CONVENCIONAL DE CONCRETO ARMADO UTILIZANDO AÇO CA-50 DE 16,0 MM - MONTAGEM. AF_11/2020</v>
          </cell>
          <cell r="C2239" t="str">
            <v>KG</v>
          </cell>
          <cell r="D2239" t="str">
            <v>8,40</v>
          </cell>
        </row>
        <row r="2240">
          <cell r="A2240">
            <v>96544</v>
          </cell>
          <cell r="B2240" t="str">
            <v>ARMAÇÃO DE BLOCO, VIGA BALDRAME OU SAPATA UTILIZANDO AÇO CA-50 DE 6,3 MM - MONTAGEM. AF_06/2017</v>
          </cell>
          <cell r="C2240" t="str">
            <v>KG</v>
          </cell>
          <cell r="D2240" t="str">
            <v>14,37</v>
          </cell>
        </row>
        <row r="2241">
          <cell r="A2241">
            <v>96545</v>
          </cell>
          <cell r="B2241" t="str">
            <v>ARMAÇÃO DE BLOCO, VIGA BALDRAME OU SAPATA UTILIZANDO AÇO CA-50 DE 8 MM - MONTAGEM. AF_06/2017</v>
          </cell>
          <cell r="C2241" t="str">
            <v>KG</v>
          </cell>
          <cell r="D2241" t="str">
            <v>13,38</v>
          </cell>
        </row>
        <row r="2242">
          <cell r="A2242">
            <v>96546</v>
          </cell>
          <cell r="B2242" t="str">
            <v>ARMAÇÃO DE BLOCO, VIGA BALDRAME OU SAPATA UTILIZANDO AÇO CA-50 DE 10 MM - MONTAGEM. AF_06/2017</v>
          </cell>
          <cell r="C2242" t="str">
            <v>KG</v>
          </cell>
          <cell r="D2242" t="str">
            <v>11,91</v>
          </cell>
        </row>
        <row r="2243">
          <cell r="A2243">
            <v>96547</v>
          </cell>
          <cell r="B2243" t="str">
            <v>ARMAÇÃO DE BLOCO, VIGA BALDRAME OU SAPATA UTILIZANDO AÇO CA-50 DE 12,5 MM - MONTAGEM. AF_06/2017</v>
          </cell>
          <cell r="C2243" t="str">
            <v>KG</v>
          </cell>
          <cell r="D2243" t="str">
            <v>10,06</v>
          </cell>
        </row>
        <row r="2244">
          <cell r="A2244">
            <v>96548</v>
          </cell>
          <cell r="B2244" t="str">
            <v>ARMAÇÃO DE BLOCO, VIGA BALDRAME OU SAPATA UTILIZANDO AÇO CA-50 DE 16 MM - MONTAGEM. AF_06/2017</v>
          </cell>
          <cell r="C2244" t="str">
            <v>KG</v>
          </cell>
          <cell r="D2244" t="str">
            <v>9,51</v>
          </cell>
        </row>
        <row r="2245">
          <cell r="A2245">
            <v>96549</v>
          </cell>
          <cell r="B2245" t="str">
            <v>ARMAÇÃO DE BLOCO, VIGA BALDRAME OU SAPATA UTILIZANDO AÇO CA-50 DE 20 MM - MONTAGEM. AF_06/2017</v>
          </cell>
          <cell r="C2245" t="str">
            <v>KG</v>
          </cell>
          <cell r="D2245" t="str">
            <v>10,58</v>
          </cell>
        </row>
        <row r="2246">
          <cell r="A2246">
            <v>96550</v>
          </cell>
          <cell r="B2246" t="str">
            <v>ARMAÇÃO DE BLOCO, VIGA BALDRAME OU SAPATA UTILIZANDO AÇO CA-50 DE 25 MM - MONTAGEM. AF_06/2017</v>
          </cell>
          <cell r="C2246" t="str">
            <v>KG</v>
          </cell>
          <cell r="D2246" t="str">
            <v>10,29</v>
          </cell>
        </row>
        <row r="2247">
          <cell r="A2247">
            <v>100066</v>
          </cell>
          <cell r="B2247" t="str">
            <v>ARMAÇÃO DO SISTEMA DE PAREDES DE CONCRETO, EXECUTADA COMO ARMADURA POSITIVA DE LAJES, TELA Q-196. AF_06/2019</v>
          </cell>
          <cell r="C2247" t="str">
            <v>KG</v>
          </cell>
          <cell r="D2247" t="str">
            <v>12,27</v>
          </cell>
        </row>
        <row r="2248">
          <cell r="A2248">
            <v>100067</v>
          </cell>
          <cell r="B2248" t="str">
            <v>ARMAÇÃO DO SISTEMA DE PAREDES DE CONCRETO, EXECUTADA COMO REFORÇO, VERGALHÃO DE 5,0 MM DE DIÂMETRO. AF_06/2019</v>
          </cell>
          <cell r="C2248" t="str">
            <v>KG</v>
          </cell>
          <cell r="D2248" t="str">
            <v>11,06</v>
          </cell>
        </row>
        <row r="2249">
          <cell r="A2249">
            <v>100068</v>
          </cell>
          <cell r="B2249" t="str">
            <v>ARMAÇÃO DO SISTEMA DE PAREDES DE CONCRETO, EXECUTADA COMO REFORÇO, VERGALHÃO DE 12,5 MM DE DIÂMETRO. AF_06/2019</v>
          </cell>
          <cell r="C2249" t="str">
            <v>KG</v>
          </cell>
          <cell r="D2249" t="str">
            <v>8,80</v>
          </cell>
        </row>
        <row r="2250">
          <cell r="A2250">
            <v>89993</v>
          </cell>
          <cell r="B2250" t="str">
            <v>GRAUTEAMENTO VERTICAL EM ALVENARIA ESTRUTURAL. AF_01/2015</v>
          </cell>
          <cell r="C2250" t="str">
            <v>M3</v>
          </cell>
          <cell r="D2250" t="str">
            <v>732,13</v>
          </cell>
        </row>
        <row r="2251">
          <cell r="A2251">
            <v>89994</v>
          </cell>
          <cell r="B2251" t="str">
            <v>GRAUTEAMENTO DE CINTA INTERMEDIÁRIA OU DE CONTRAVERGA EM ALVENARIA ESTRUTURAL. AF_01/2015</v>
          </cell>
          <cell r="C2251" t="str">
            <v>M3</v>
          </cell>
          <cell r="D2251" t="str">
            <v>628,69</v>
          </cell>
        </row>
        <row r="2252">
          <cell r="A2252">
            <v>89995</v>
          </cell>
          <cell r="B2252" t="str">
            <v>GRAUTEAMENTO DE CINTA SUPERIOR OU DE VERGA EM ALVENARIA ESTRUTURAL. AF_01/2015</v>
          </cell>
          <cell r="C2252" t="str">
            <v>M3</v>
          </cell>
          <cell r="D2252" t="str">
            <v>705,67</v>
          </cell>
        </row>
        <row r="2253">
          <cell r="A2253">
            <v>90278</v>
          </cell>
          <cell r="B2253" t="str">
            <v>GRAUTE FGK=15 MPA; TRAÇO 1:0,04:2,0:2,4 (CIMENTO/ CAL/ AREIA GROSSA/ BRITA 0) - PREPARO MECÂNICO COM BETONEIRA 400 L. AF_02/2015</v>
          </cell>
          <cell r="C2253" t="str">
            <v>M3</v>
          </cell>
          <cell r="D2253" t="str">
            <v>372,16</v>
          </cell>
        </row>
        <row r="2254">
          <cell r="A2254">
            <v>90279</v>
          </cell>
          <cell r="B2254" t="str">
            <v>GRAUTE FGK=20 MPA; TRAÇO 1:0,04:1,6:1,9 (CIMENTO/ CAL/ AREIA GROSSA/ BRITA 0) - PREPARO MECÂNICO COM BETONEIRA 400 L. AF_02/2015</v>
          </cell>
          <cell r="C2254" t="str">
            <v>M3</v>
          </cell>
          <cell r="D2254" t="str">
            <v>401,84</v>
          </cell>
        </row>
        <row r="2255">
          <cell r="A2255">
            <v>90280</v>
          </cell>
          <cell r="B2255" t="str">
            <v>GRAUTE FGK=25 MPA; TRAÇO 1:0,02:1,2:1,5 (CIMENTO/ CAL/ AREIA GROSSA/ BRITA 0) - PREPARO MECÂNICO COM BETONEIRA 400 L. AF_02/2015</v>
          </cell>
          <cell r="C2255" t="str">
            <v>M3</v>
          </cell>
          <cell r="D2255" t="str">
            <v>454,85</v>
          </cell>
        </row>
        <row r="2256">
          <cell r="A2256">
            <v>90281</v>
          </cell>
          <cell r="B2256" t="str">
            <v>GRAUTE FGK=30 MPA; TRAÇO 1:0,02:0,8:1,1 (CIMENTO/ CAL/ AREIA GROSSA/ BRITA 0) - PREPARO MECÂNICO COM BETONEIRA 400 L. AF_02/2015</v>
          </cell>
          <cell r="C2256" t="str">
            <v>M3</v>
          </cell>
          <cell r="D2256" t="str">
            <v>530,51</v>
          </cell>
        </row>
        <row r="2257">
          <cell r="A2257">
            <v>90282</v>
          </cell>
          <cell r="B2257" t="str">
            <v>GRAUTE FGK=15 MPA; TRAÇO 1:2,0:2,4 (CIMENTO/ AREIA GROSSA/ BRITA 0/ ADITIVO) - PREPARO MECÂNICO COM BETONEIRA 400 L. AF_02/2015</v>
          </cell>
          <cell r="C2257" t="str">
            <v>M3</v>
          </cell>
          <cell r="D2257" t="str">
            <v>376,27</v>
          </cell>
        </row>
        <row r="2258">
          <cell r="A2258">
            <v>90283</v>
          </cell>
          <cell r="B2258" t="str">
            <v>GRAUTE FGK=20 MPA; TRAÇO 1:1,6:1,9 (CIMENTO/ AREIA GROSSA/ BRITA 0/ ADITIVO) - PREPARO MECÂNICO COM BETONEIRA 400 L. AF_02/2015</v>
          </cell>
          <cell r="C2258" t="str">
            <v>M3</v>
          </cell>
          <cell r="D2258" t="str">
            <v>406,97</v>
          </cell>
        </row>
        <row r="2259">
          <cell r="A2259">
            <v>90284</v>
          </cell>
          <cell r="B2259" t="str">
            <v>GRAUTE FGK=25 MPA; TRAÇO 1:1,2:1,5 (CIMENTO/ AREIA GROSSA/ BRITA 0/ ADITIVO) - PREPARO MECÂNICO COM BETONEIRA 400 L. AF_02/2015</v>
          </cell>
          <cell r="C2259" t="str">
            <v>M3</v>
          </cell>
          <cell r="D2259" t="str">
            <v>461,99</v>
          </cell>
        </row>
        <row r="2260">
          <cell r="A2260">
            <v>90285</v>
          </cell>
          <cell r="B2260" t="str">
            <v>GRAUTE FGK=30 MPA; TRAÇO 1:0,8:1,1 (CIMENTO/ AREIA GROSSA/ BRITA 0/ ADITIVO) - PREPARO MECÂNICO COM BETONEIRA 400 L. AF_02/2015</v>
          </cell>
          <cell r="C2260" t="str">
            <v>M3</v>
          </cell>
          <cell r="D2260" t="str">
            <v>540,59</v>
          </cell>
        </row>
        <row r="2261">
          <cell r="A2261">
            <v>90853</v>
          </cell>
          <cell r="B2261" t="str">
            <v>CONCRETAGEM DE LAJES EM EDIFICAÇÕES UNIFAMILIARES FEITAS COM SISTEMA DE FÔRMAS MANUSEÁVEIS, COM CONCRETO USINADO BOMBEÁVEL FCK 20 MPA - LANÇAMENTO, ADENSAMENTO E ACABAMENTO. AF_06/2015</v>
          </cell>
          <cell r="C2261" t="str">
            <v>M3</v>
          </cell>
          <cell r="D2261" t="str">
            <v>515,24</v>
          </cell>
        </row>
        <row r="2262">
          <cell r="A2262">
            <v>90854</v>
          </cell>
          <cell r="B2262" t="str">
            <v>CONCRETAGEM DE PAREDES EM EDIFICAÇÕES UNIFAMILIARES FEITAS COM SISTEMA DE FÔRMAS MANUSEÁVEIS, COM CONCRETO USINADO BOMBEÁVEL FCK 20 MPA - LANÇAMENTO, ADENSAMENTO E ACABAMENTO. AF_06/2015</v>
          </cell>
          <cell r="C2262" t="str">
            <v>M3</v>
          </cell>
          <cell r="D2262" t="str">
            <v>499,80</v>
          </cell>
        </row>
        <row r="2263">
          <cell r="A2263">
            <v>90855</v>
          </cell>
          <cell r="B2263" t="str">
            <v>CONCRETAGEM DE PLATIBANDA EM EDIFICAÇÕES UNIFAMILIARES FEITAS COM SISTEMA DE FÔRMAS MANUSEÁVEIS, COM CONCRETO USINADO BOMBEÁVEL FCK 20 MPA - LANÇAMENTO, ADENSAMENTO E ACABAMENTO. AF_06/2015</v>
          </cell>
          <cell r="C2263" t="str">
            <v>M3</v>
          </cell>
          <cell r="D2263" t="str">
            <v>544,43</v>
          </cell>
        </row>
        <row r="2264">
          <cell r="A2264">
            <v>90856</v>
          </cell>
          <cell r="B2264" t="str">
            <v>CONCRETAGEM DE LAJES EM EDIFICAÇÕES MULTIFAMILIARES FEITAS COM SISTEMA DE FÔRMAS MANUSEÁVEIS, COM CONCRETO USINADO BOMBEÁVEL FCK 20 MPA - LANÇAMENTO, ADENSAMENTO E ACABAMENTO. AF_06/2015</v>
          </cell>
          <cell r="C2264" t="str">
            <v>M3</v>
          </cell>
          <cell r="D2264" t="str">
            <v>518,77</v>
          </cell>
        </row>
        <row r="2265">
          <cell r="A2265">
            <v>90857</v>
          </cell>
          <cell r="B2265" t="str">
            <v>CONCRETAGEM DE PAREDES EM EDIFICAÇÕES MULTIFAMILIARES FEITAS COM SISTEMA DE FÔRMAS MANUSEÁVEIS, COM CONCRETO USINADO BOMBEÁVEL FCK 20 MPA - LANÇAMENTO, ADENSAMENTO E ACABAMENTO. AF_06/2015</v>
          </cell>
          <cell r="C2265" t="str">
            <v>M3</v>
          </cell>
          <cell r="D2265" t="str">
            <v>502,16</v>
          </cell>
        </row>
        <row r="2266">
          <cell r="A2266">
            <v>90858</v>
          </cell>
          <cell r="B2266" t="str">
            <v>CONCRETAGEM DE PLATIBANDA EM EDIFICAÇÕES MULTIFAMILIARES FEITAS COM SISTEMA DE FÔRMAS MANUSEÁVEIS, COM CONCRETO USINADO BOMBEÁVEL FCK 20 MPA - LANÇAMENTO, ADENSAMENTO E ACABAMENTO. AF_06/2015</v>
          </cell>
          <cell r="C2266" t="str">
            <v>M3</v>
          </cell>
          <cell r="D2266" t="str">
            <v>560,67</v>
          </cell>
        </row>
        <row r="2267">
          <cell r="A2267">
            <v>90859</v>
          </cell>
          <cell r="B2267" t="str">
            <v>CONCRETAGEM DE PLATIBANDA EM EDIFICAÇÕES UNIFAMILIARES FEITAS COM SISTEMA DE FÔRMAS MANUSEÁVEIS, COM CONCRETO USINADO AUTOADENSÁVEL FCK 20 MPA - LANÇAMENTO E ACABAMENTO. AF_06/2015</v>
          </cell>
          <cell r="C2267" t="str">
            <v>M3</v>
          </cell>
          <cell r="D2267" t="str">
            <v>518,45</v>
          </cell>
        </row>
        <row r="2268">
          <cell r="A2268">
            <v>90860</v>
          </cell>
          <cell r="B2268" t="str">
            <v>CONCRETAGEM DE PLATIBANDA EM EDIFICAÇÕES MULTIFAMILIARES FEITAS COM SISTEMA DE FÔRMAS MANUSEÁVEIS, COM CONCRETO USINADO AUTOADENSÁVEL FCK 20 MPA - LANÇAMENTO E ACABAMENTO. AF_06/2015</v>
          </cell>
          <cell r="C2268" t="str">
            <v>M3</v>
          </cell>
          <cell r="D2268" t="str">
            <v>523,35</v>
          </cell>
        </row>
        <row r="2269">
          <cell r="A2269">
            <v>90861</v>
          </cell>
          <cell r="B2269" t="str">
            <v>CONCRETAGEM DE EDIFICAÇÕES (PAREDES E LAJES) FEITAS COM SISTEMA DE FÔRMAS MANUSEÁVEIS, COM CONCRETO USINADO BOMBEÁVEL FCK 20 MPA - LANÇAMENTO, ADENSAMENTO E ACABAMENTO. AF_06/2015</v>
          </cell>
          <cell r="C2269" t="str">
            <v>M3</v>
          </cell>
          <cell r="D2269" t="str">
            <v>506,93</v>
          </cell>
        </row>
        <row r="2270">
          <cell r="A2270">
            <v>90862</v>
          </cell>
          <cell r="B2270" t="str">
            <v>CONCRETAGEM DE EDIFICAÇÕES (PAREDES E LAJES) FEITAS COM SISTEMA DE FÔRMAS MANUSEÁVEIS, COM CONCRETO USINADO AUTOADENSÁVEL FCK 20 MPA - LANÇAMENTO E ACABAMENTO. AF_06/2015</v>
          </cell>
          <cell r="C2270" t="str">
            <v>M3</v>
          </cell>
          <cell r="D2270" t="str">
            <v>488,08</v>
          </cell>
        </row>
        <row r="2271">
          <cell r="A2271">
            <v>92718</v>
          </cell>
          <cell r="B2271" t="str">
            <v>CONCRETAGEM DE PILARES, FCK = 25 MPA,  COM USO DE BALDES EM EDIFICAÇÃO COM SEÇÃO MÉDIA DE PILARES MENOR OU IGUAL A 0,25 M² - LANÇAMENTO, ADENSAMENTO E ACABAMENTO. AF_12/2015</v>
          </cell>
          <cell r="C2271" t="str">
            <v>M3</v>
          </cell>
          <cell r="D2271" t="str">
            <v>579,64</v>
          </cell>
        </row>
        <row r="2272">
          <cell r="A2272">
            <v>92719</v>
          </cell>
          <cell r="B2272" t="str">
            <v>CONCRETAGEM DE PILARES, FCK = 25 MPA, COM USO DE GRUA EM EDIFICAÇÃO COM SEÇÃO MÉDIA DE PILARES MENOR OU IGUAL A 0,25 M² - LANÇAMENTO, ADENSAMENTO E ACABAMENTO. AF_12/2015</v>
          </cell>
          <cell r="C2272" t="str">
            <v>M3</v>
          </cell>
          <cell r="D2272" t="str">
            <v>450,67</v>
          </cell>
        </row>
        <row r="2273">
          <cell r="A2273">
            <v>92720</v>
          </cell>
          <cell r="B2273" t="str">
            <v>CONCRETAGEM DE PILARES, FCK = 25 MPA, COM USO DE BOMBA EM EDIFICAÇÃO COM SEÇÃO MÉDIA DE PILARES MENOR OU IGUAL A 0,25 M² - LANÇAMENTO, ADENSAMENTO E ACABAMENTO. AF_12/2015</v>
          </cell>
          <cell r="C2273" t="str">
            <v>M3</v>
          </cell>
          <cell r="D2273" t="str">
            <v>481,50</v>
          </cell>
        </row>
        <row r="2274">
          <cell r="A2274">
            <v>92721</v>
          </cell>
          <cell r="B2274" t="str">
            <v>CONCRETAGEM DE PILARES, FCK = 25 MPA, COM USO DE GRUA EM EDIFICAÇÃO COM SEÇÃO MÉDIA DE PILARES MAIOR QUE 0,25 M² - LANÇAMENTO, ADENSAMENTO E ACABAMENTO. AF_12/2015</v>
          </cell>
          <cell r="C2274" t="str">
            <v>M3</v>
          </cell>
          <cell r="D2274" t="str">
            <v>442,78</v>
          </cell>
        </row>
        <row r="2275">
          <cell r="A2275">
            <v>92722</v>
          </cell>
          <cell r="B2275" t="str">
            <v>CONCRETAGEM DE PILARES, FCK = 25 MPA, COM USO DE BOMBA EM EDIFICAÇÃO COM SEÇÃO MÉDIA DE PILARES MAIOR QUE 0,25 M² - LANÇAMENTO, ADENSAMENTO E ACABAMENTO. AF_12/2015</v>
          </cell>
          <cell r="C2275" t="str">
            <v>M3</v>
          </cell>
          <cell r="D2275" t="str">
            <v>478,22</v>
          </cell>
        </row>
        <row r="2276">
          <cell r="A2276">
            <v>92723</v>
          </cell>
          <cell r="B2276" t="str">
            <v>CONCRETAGEM DE VIGAS E LAJES, FCK=20 MPA, PARA LAJES PREMOLDADAS COM USO DE BOMBA EM EDIFICAÇÃO COM ÁREA MÉDIA DE LAJES MENOR OU IGUAL A 20 M² - LANÇAMENTO, ADENSAMENTO E ACABAMENTO. AF_12/2015</v>
          </cell>
          <cell r="C2276" t="str">
            <v>M3</v>
          </cell>
          <cell r="D2276" t="str">
            <v>468,28</v>
          </cell>
        </row>
        <row r="2277">
          <cell r="A2277">
            <v>92724</v>
          </cell>
          <cell r="B2277" t="str">
            <v>CONCRETAGEM DE VIGAS E LAJES, FCK=20 MPA, PARA LAJES PREMOLDADAS COM USO DE BOMBA EM EDIFICAÇÃO COM ÁREA MÉDIA DE LAJES MAIOR QUE 20 M² - LANÇAMENTO, ADENSAMENTO E ACABAMENTO. AF_12/2015</v>
          </cell>
          <cell r="C2277" t="str">
            <v>M3</v>
          </cell>
          <cell r="D2277" t="str">
            <v>465,40</v>
          </cell>
        </row>
        <row r="2278">
          <cell r="A2278">
            <v>92725</v>
          </cell>
          <cell r="B2278" t="str">
            <v>CONCRETAGEM DE VIGAS E LAJES, FCK=20 MPA, PARA LAJES MACIÇAS OU NERVURADAS COM USO DE BOMBA EM EDIFICAÇÃO COM ÁREA MÉDIA DE LAJES MENOR OU IGUAL A 20 M² - LANÇAMENTO, ADENSAMENTO E ACABAMENTO. AF_12/2015</v>
          </cell>
          <cell r="C2278" t="str">
            <v>M3</v>
          </cell>
          <cell r="D2278" t="str">
            <v>464,18</v>
          </cell>
        </row>
        <row r="2279">
          <cell r="A2279">
            <v>92726</v>
          </cell>
          <cell r="B2279" t="str">
            <v>CONCRETAGEM DE VIGAS E LAJES, FCK=20 MPA, PARA LAJES MACIÇAS OU NERVURADAS COM USO DE BOMBA EM EDIFICAÇÃO COM ÁREA MÉDIA DE LAJES MAIOR QUE 20 M² - LANÇAMENTO, ADENSAMENTO E ACABAMENTO. AF_12/2015</v>
          </cell>
          <cell r="C2279" t="str">
            <v>M3</v>
          </cell>
          <cell r="D2279" t="str">
            <v>462,14</v>
          </cell>
        </row>
        <row r="2280">
          <cell r="A2280">
            <v>92727</v>
          </cell>
          <cell r="B2280" t="str">
            <v>CONCRETAGEM DE VIGAS E LAJES, FCK=20 MPA, PARA LAJES PREMOLDADAS COM JERICAS EM ELEVADOR DE CABO EM EDIFICAÇÃO DE MULTIPAVIMENTOS ATÉ 16 ANDARES, COM ÁREA MÉDIA DE LAJES MENOR OU IGUAL A 20 M² - LANÇAMENTO, ADENSAMENTO E ACABAMENTO. AF_12/2015</v>
          </cell>
          <cell r="C2280" t="str">
            <v>M3</v>
          </cell>
          <cell r="D2280" t="str">
            <v>520,36</v>
          </cell>
        </row>
        <row r="2281">
          <cell r="A2281">
            <v>92728</v>
          </cell>
          <cell r="B2281" t="str">
            <v>CONCRETAGEM DE VIGAS E LAJES, FCK=20 MPA, PARA LAJES PREMOLDADAS COM JERICAS EM ELEVADOR DE CABO EM EDIFICAÇÃO DE MULTIPAVIMENTOS ATÉ 16 ANDARES, COM ÁREA MÉDIA DE LAJES MAIOR QUE 20 M² - LANÇAMENTO, ADENSAMENTO E ACABAMENTO. AF_12/2015</v>
          </cell>
          <cell r="C2281" t="str">
            <v>M3</v>
          </cell>
          <cell r="D2281" t="str">
            <v>499,83</v>
          </cell>
        </row>
        <row r="2282">
          <cell r="A2282">
            <v>92729</v>
          </cell>
          <cell r="B2282" t="str">
            <v>CONCRETAGEM DE VIGAS E LAJES, FCK=20 MPA, PARA LAJES MACIÇAS OU NERVURADAS COM JERICAS EM ELEVADOR DE CABO EM EDIFICAÇÃO DE ATÉ 16 ANDARES, COM ÁREA MÉDIA DE LAJES MENOR OU IGUAL A 20 M² - LANÇAMENTO, ADENSAMENTO E ACABAMENTO. AF_12/2015</v>
          </cell>
          <cell r="C2282" t="str">
            <v>M3</v>
          </cell>
          <cell r="D2282" t="str">
            <v>491,15</v>
          </cell>
        </row>
        <row r="2283">
          <cell r="A2283">
            <v>92730</v>
          </cell>
          <cell r="B2283" t="str">
            <v>CONCRETAGEM DE VIGAS E LAJES, FCK=20 MPA, PARA LAJES MACIÇAS OU NERVURADAS COM JERICAS EM ELEVADOR DE CABO EM EDIFICAÇÃO DE MULTIPAVIMENTOS ATÉ 16 ANDARES, COM ÁREA MÉDIA DE LAJES MAIOR QUE 20 M² - LANÇAMENTO, ADENSAMENTO E ACABAMENTO. AF_12/2015</v>
          </cell>
          <cell r="C2283" t="str">
            <v>M3</v>
          </cell>
          <cell r="D2283" t="str">
            <v>476,68</v>
          </cell>
        </row>
        <row r="2284">
          <cell r="A2284">
            <v>92731</v>
          </cell>
          <cell r="B2284" t="str">
            <v>CONCRETAGEM DE VIGAS E LAJES, FCK=20 MPA, PARA LAJES PREMOLDADAS COM JERICAS EM CREMALHEIRA EM EDIFICAÇÃO DE MULTIPAVIMENTOS ATÉ 16 ANDARES, COM ÁREA MÉDIA DE LAJES MENOR OU IGUAL A 20 M² - LANÇAMENTO, ADENSAMENTO E ACABAMENTO. AF_12/2015</v>
          </cell>
          <cell r="C2284" t="str">
            <v>M3</v>
          </cell>
          <cell r="D2284" t="str">
            <v>493,40</v>
          </cell>
        </row>
        <row r="2285">
          <cell r="A2285">
            <v>92732</v>
          </cell>
          <cell r="B2285" t="str">
            <v>CONCRETAGEM DE VIGAS E LAJES, FCK=20 MPA, PARA LAJES PREMOLDADAS COM JERICAS EM CREMALHEIRA EM EDIFICAÇÃO DE MULTIPAVIMENTOS ATÉ 16 ANDARES, COM ÁREA MÉDIA DE LAJES MAIOR QUE 20 M² - LANÇAMENTO, ADENSAMENTO E ACABAMENTO. AF_12/2015</v>
          </cell>
          <cell r="C2285" t="str">
            <v>M3</v>
          </cell>
          <cell r="D2285" t="str">
            <v>479,34</v>
          </cell>
        </row>
        <row r="2286">
          <cell r="A2286">
            <v>92733</v>
          </cell>
          <cell r="B2286" t="str">
            <v>CONCRETAGEM DE VIGAS E LAJES, FCK=20 MPA, PARA LAJES MACIÇAS OU NERVURADAS COM JERICAS EM CREMALHEIRA EM EDIFICAÇÃO DE MULTIPAVIMENTOS ATÉ 16 ANDARES, COM ÁREA MÉDIA DE LAJES MENOR OU IGUAL A 20 M² - LANÇAMENTO, ADENSAMENTO E ACABAMENTO. AF_12/2015</v>
          </cell>
          <cell r="C2286" t="str">
            <v>M3</v>
          </cell>
          <cell r="D2286" t="str">
            <v>473,36</v>
          </cell>
        </row>
        <row r="2287">
          <cell r="A2287">
            <v>92734</v>
          </cell>
          <cell r="B2287" t="str">
            <v>CONCRETAGEM DE VIGAS E LAJES, FCK=20 MPA, PARA LAJES MACIÇAS OU NERVURADAS COM JERICAS EM CREMALHEIRA EM EDIFICAÇÃO DE MULTIPAVIMENTOS ATÉ 16 ANDARES, COM ÁREA MÉDIA DE LAJES MAIOR QUE 20 M² - LANÇAMENTO, ADENSAMENTO E ACABAMENTO. AF_12/2015</v>
          </cell>
          <cell r="C2287" t="str">
            <v>M3</v>
          </cell>
          <cell r="D2287" t="str">
            <v>463,44</v>
          </cell>
        </row>
        <row r="2288">
          <cell r="A2288">
            <v>92735</v>
          </cell>
          <cell r="B2288" t="str">
            <v>CONCRETAGEM DE VIGAS E LAJES, FCK=20 MPA, PARA LAJES PREMOLDADAS COM GRUA DE CAÇAMBA DE 350 L EM EDIFICAÇÃO DE MULTIPAVIMENTOS ATÉ 16 ANDARES, COM ÁREA MÉDIA DE LAJES MENOR OU IGUAL A 20 M² - LANÇAMENTO, ADENSAMENTO E ACABAMENTO. AF_12/2015</v>
          </cell>
          <cell r="C2288" t="str">
            <v>M3</v>
          </cell>
          <cell r="D2288" t="str">
            <v>469,70</v>
          </cell>
        </row>
        <row r="2289">
          <cell r="A2289">
            <v>92736</v>
          </cell>
          <cell r="B2289" t="str">
            <v>CONCRETAGEM DE VIGAS E LAJES, FCK=20 MPA, PARA LAJES PREMOLDADAS COM GRUA DE CAÇAMBA DE 350 L EM EDIFICAÇÃO DE MULTIPAVIMENTOS ATÉ 16 ANDARES, COM ÁREA MÉDIA DE LAJES MAIOR QUE 20 M² - LANÇAMENTO, ADENSAMENTO E ACABAMENTO. AF_12/2015</v>
          </cell>
          <cell r="C2289" t="str">
            <v>M3</v>
          </cell>
          <cell r="D2289" t="str">
            <v>458,88</v>
          </cell>
        </row>
        <row r="2290">
          <cell r="A2290">
            <v>92739</v>
          </cell>
          <cell r="B2290" t="str">
            <v>CONCRETAGEM DE VIGAS E LAJES, FCK=20 MPA, PARA LAJES MACIÇAS OU NERVURADAS COM GRUA DE CAÇAMBA DE 500 L EM EDIFICAÇÃO DE MULTIPAVIMENTOS ATÉ 16 ANDARES, COM ÁREA MÉDIA DE LAJES MENOR OU IGUAL A 20 M² - LANÇAMENTO, ADENSAMENTO E ACABAMENTO. AF_12/2015</v>
          </cell>
          <cell r="C2290" t="str">
            <v>M3</v>
          </cell>
          <cell r="D2290" t="str">
            <v>443,20</v>
          </cell>
        </row>
        <row r="2291">
          <cell r="A2291">
            <v>92740</v>
          </cell>
          <cell r="B2291" t="str">
            <v>CONCRETAGEM DE VIGAS E LAJES, FCK=20 MPA, PARA LAJES MACIÇAS OU NERVURADAS COM GRUA DE CAÇAMBA DE 500 L EM EDIFICAÇÃO DE MULTIPAVIMENTOS ATÉ 16 ANDARES, COM ÁREA MÉDIA DE LAJES MAIOR QUE 20 M² - LANÇAMENTO, ADENSAMENTO E ACABAMENTO. AF_12/2015</v>
          </cell>
          <cell r="C2291" t="str">
            <v>M3</v>
          </cell>
          <cell r="D2291" t="str">
            <v>437,85</v>
          </cell>
        </row>
        <row r="2292">
          <cell r="A2292">
            <v>92741</v>
          </cell>
          <cell r="B2292" t="str">
            <v>CONCRETAGEM DE VIGAS E LAJES, FCK=20 MPA, PARA QUALQUER TIPO DE LAJE COM BALDES EM EDIFICAÇÃO TÉRREA, COM ÁREA MÉDIA DE LAJES MENOR OU IGUAL A 20 M² - LANÇAMENTO, ADENSAMENTO E ACABAMENTO. AF_12/2015</v>
          </cell>
          <cell r="C2292" t="str">
            <v>M3</v>
          </cell>
          <cell r="D2292" t="str">
            <v>633,19</v>
          </cell>
        </row>
        <row r="2293">
          <cell r="A2293">
            <v>92742</v>
          </cell>
          <cell r="B2293" t="str">
            <v>CONCRETAGEM DE VIGAS E LAJES, FCK=20 MPA, PARA QUALQUER TIPO DE LAJE COM BALDES EM EDIFICAÇÃO DE MULTIPAVIMENTOS ATÉ 04 ANDARES, COM ÁREA MÉDIA DE LAJES MENOR OU IGUAL A 20 M² - LANÇAMENTO, ADENSAMENTO E ACABAMENTO. AF_12/2015</v>
          </cell>
          <cell r="C2293" t="str">
            <v>M3</v>
          </cell>
          <cell r="D2293" t="str">
            <v>838,77</v>
          </cell>
        </row>
        <row r="2294">
          <cell r="A2294">
            <v>92873</v>
          </cell>
          <cell r="B2294" t="str">
            <v>LANÇAMENTO COM USO DE BALDES, ADENSAMENTO E ACABAMENTO DE CONCRETO EM ESTRUTURAS. AF_12/2015</v>
          </cell>
          <cell r="C2294" t="str">
            <v>M3</v>
          </cell>
          <cell r="D2294" t="str">
            <v>159,46</v>
          </cell>
        </row>
        <row r="2295">
          <cell r="A2295">
            <v>92874</v>
          </cell>
          <cell r="B2295" t="str">
            <v>LANÇAMENTO COM USO DE BOMBA, ADENSAMENTO E ACABAMENTO DE CONCRETO EM ESTRUTURAS. AF_12/2015</v>
          </cell>
          <cell r="C2295" t="str">
            <v>M3</v>
          </cell>
          <cell r="D2295" t="str">
            <v>26,31</v>
          </cell>
        </row>
        <row r="2296">
          <cell r="A2296">
            <v>94962</v>
          </cell>
          <cell r="B2296" t="str">
            <v>CONCRETO MAGRO PARA LASTRO, TRAÇO 1:4,5:4,5 (CIMENTO/ AREIA MÉDIA/ BRITA 1)  - PREPARO MECÂNICO COM BETONEIRA 400 L. AF_07/2016</v>
          </cell>
          <cell r="C2296" t="str">
            <v>M3</v>
          </cell>
          <cell r="D2296" t="str">
            <v>293,23</v>
          </cell>
        </row>
        <row r="2297">
          <cell r="A2297">
            <v>94963</v>
          </cell>
          <cell r="B2297" t="str">
            <v>CONCRETO FCK = 15MPA, TRAÇO 1:3,4:3,5 (CIMENTO/ AREIA MÉDIA/ BRITA 1)  - PREPARO MECÂNICO COM BETONEIRA 400 L. AF_07/2016</v>
          </cell>
          <cell r="C2297" t="str">
            <v>M3</v>
          </cell>
          <cell r="D2297" t="str">
            <v>336,10</v>
          </cell>
        </row>
        <row r="2298">
          <cell r="A2298">
            <v>94964</v>
          </cell>
          <cell r="B2298" t="str">
            <v>CONCRETO FCK = 20MPA, TRAÇO 1:2,7:3 (CIMENTO/ AREIA MÉDIA/ BRITA 1)  - PREPARO MECÂNICO COM BETONEIRA 400 L. AF_07/2016</v>
          </cell>
          <cell r="C2298" t="str">
            <v>M3</v>
          </cell>
          <cell r="D2298" t="str">
            <v>376,53</v>
          </cell>
        </row>
        <row r="2299">
          <cell r="A2299">
            <v>94965</v>
          </cell>
          <cell r="B2299" t="str">
            <v>CONCRETO FCK = 25MPA, TRAÇO 1:2,3:2,7 (CIMENTO/ AREIA MÉDIA/ BRITA 1)  - PREPARO MECÂNICO COM BETONEIRA 400 L. AF_07/2016</v>
          </cell>
          <cell r="C2299" t="str">
            <v>M3</v>
          </cell>
          <cell r="D2299" t="str">
            <v>398,12</v>
          </cell>
        </row>
        <row r="2300">
          <cell r="A2300">
            <v>94966</v>
          </cell>
          <cell r="B2300" t="str">
            <v>CONCRETO FCK = 30MPA, TRAÇO 1:2,1:2,5 (CIMENTO/ AREIA MÉDIA/ BRITA 1)  - PREPARO MECÂNICO COM BETONEIRA 400 L. AF_07/2016</v>
          </cell>
          <cell r="C2300" t="str">
            <v>M3</v>
          </cell>
          <cell r="D2300" t="str">
            <v>415,79</v>
          </cell>
        </row>
        <row r="2301">
          <cell r="A2301">
            <v>94967</v>
          </cell>
          <cell r="B2301" t="str">
            <v>CONCRETO FCK = 40MPA, TRAÇO 1:1,6:1,9 (CIMENTO/ AREIA MÉDIA/ BRITA 1)  - PREPARO MECÂNICO COM BETONEIRA 400 L. AF_07/2016</v>
          </cell>
          <cell r="C2301" t="str">
            <v>M3</v>
          </cell>
          <cell r="D2301" t="str">
            <v>486,94</v>
          </cell>
        </row>
        <row r="2302">
          <cell r="A2302">
            <v>94968</v>
          </cell>
          <cell r="B2302" t="str">
            <v>CONCRETO MAGRO PARA LASTRO, TRAÇO 1:4,5:4,5 (CIMENTO/ AREIA MÉDIA/ BRITA 1)  - PREPARO MECÂNICO COM BETONEIRA 600 L. AF_07/2016</v>
          </cell>
          <cell r="C2302" t="str">
            <v>M3</v>
          </cell>
          <cell r="D2302" t="str">
            <v>290,74</v>
          </cell>
        </row>
        <row r="2303">
          <cell r="A2303">
            <v>94969</v>
          </cell>
          <cell r="B2303" t="str">
            <v>CONCRETO FCK = 15MPA, TRAÇO 1:3,4:3,5 (CIMENTO/ AREIA MÉDIA/ BRITA 1)  - PREPARO MECÂNICO COM BETONEIRA 600 L. AF_07/2016</v>
          </cell>
          <cell r="C2303" t="str">
            <v>M3</v>
          </cell>
          <cell r="D2303" t="str">
            <v>331,06</v>
          </cell>
        </row>
        <row r="2304">
          <cell r="A2304">
            <v>94970</v>
          </cell>
          <cell r="B2304" t="str">
            <v>CONCRETO FCK = 20MPA, TRAÇO 1:2,7:3 (CIMENTO/ AREIA MÉDIA/ BRITA 1)  - PREPARO MECÂNICO COM BETONEIRA 600 L. AF_07/2016</v>
          </cell>
          <cell r="C2304" t="str">
            <v>M3</v>
          </cell>
          <cell r="D2304" t="str">
            <v>366,87</v>
          </cell>
        </row>
        <row r="2305">
          <cell r="A2305">
            <v>94971</v>
          </cell>
          <cell r="B2305" t="str">
            <v>CONCRETO FCK = 25MPA, TRAÇO 1:2,3:2,7 (CIMENTO/ AREIA MÉDIA/ BRITA 1)  - PREPARO MECÂNICO COM BETONEIRA 600 L. AF_07/2016</v>
          </cell>
          <cell r="C2305" t="str">
            <v>M3</v>
          </cell>
          <cell r="D2305" t="str">
            <v>393,27</v>
          </cell>
        </row>
        <row r="2306">
          <cell r="A2306">
            <v>94972</v>
          </cell>
          <cell r="B2306" t="str">
            <v>CONCRETO FCK = 30MPA, TRAÇO 1:2,1:2,5 (CIMENTO/ AREIA MÉDIA/ BRITA 1)  - PREPARO MECÂNICO COM BETONEIRA 600 L. AF_07/2016</v>
          </cell>
          <cell r="C2306" t="str">
            <v>M3</v>
          </cell>
          <cell r="D2306" t="str">
            <v>410,77</v>
          </cell>
        </row>
        <row r="2307">
          <cell r="A2307">
            <v>94973</v>
          </cell>
          <cell r="B2307" t="str">
            <v>CONCRETO FCK = 40MPA, TRAÇO 1:1,6:1,9 (CIMENTO/ AREIA MÉDIA/ BRITA 1)  - PREPARO MECÂNICO COM BETONEIRA 600 L. AF_07/2016</v>
          </cell>
          <cell r="C2307" t="str">
            <v>M3</v>
          </cell>
          <cell r="D2307" t="str">
            <v>480,84</v>
          </cell>
        </row>
        <row r="2308">
          <cell r="A2308">
            <v>94974</v>
          </cell>
          <cell r="B2308" t="str">
            <v>CONCRETO MAGRO PARA LASTRO, TRAÇO 1:4,5:4,5 (CIMENTO/ AREIA MÉDIA/ BRITA 1)  - PREPARO MANUAL. AF_07/2016</v>
          </cell>
          <cell r="C2308" t="str">
            <v>M3</v>
          </cell>
          <cell r="D2308" t="str">
            <v>387,96</v>
          </cell>
        </row>
        <row r="2309">
          <cell r="A2309">
            <v>94975</v>
          </cell>
          <cell r="B2309" t="str">
            <v>CONCRETO FCK = 15MPA, TRAÇO 1:3,4:3,5 (CIMENTO/ AREIA MÉDIA/ BRITA 1)  - PREPARO MANUAL. AF_07/2016</v>
          </cell>
          <cell r="C2309" t="str">
            <v>M3</v>
          </cell>
          <cell r="D2309" t="str">
            <v>428,96</v>
          </cell>
        </row>
        <row r="2310">
          <cell r="A2310">
            <v>96555</v>
          </cell>
          <cell r="B2310" t="str">
            <v>CONCRETAGEM DE BLOCOS DE COROAMENTO E VIGAS BALDRAME, FCK 30 MPA, COM USO DE JERICA  LANÇAMENTO, ADENSAMENTO E ACABAMENTO. AF_06/2017</v>
          </cell>
          <cell r="C2310" t="str">
            <v>M3</v>
          </cell>
          <cell r="D2310" t="str">
            <v>558,21</v>
          </cell>
        </row>
        <row r="2311">
          <cell r="A2311">
            <v>96556</v>
          </cell>
          <cell r="B2311" t="str">
            <v>CONCRETAGEM DE SAPATAS, FCK 30 MPA, COM USO DE JERICA  LANÇAMENTO, ADENSAMENTO E ACABAMENTO. AF_06/2017</v>
          </cell>
          <cell r="C2311" t="str">
            <v>M3</v>
          </cell>
          <cell r="D2311" t="str">
            <v>621,52</v>
          </cell>
        </row>
        <row r="2312">
          <cell r="A2312">
            <v>96557</v>
          </cell>
          <cell r="B2312" t="str">
            <v>CONCRETAGEM DE BLOCOS DE COROAMENTO E VIGAS BALDRAMES, FCK 30 MPA, COM USO DE BOMBA  LANÇAMENTO, ADENSAMENTO E ACABAMENTO. AF_06/2017</v>
          </cell>
          <cell r="C2312" t="str">
            <v>M3</v>
          </cell>
          <cell r="D2312" t="str">
            <v>504,91</v>
          </cell>
        </row>
        <row r="2313">
          <cell r="A2313">
            <v>96558</v>
          </cell>
          <cell r="B2313" t="str">
            <v>CONCRETAGEM DE SAPATAS, FCK 30 MPA, COM USO DE BOMBA  LANÇAMENTO, ADENSAMENTO E ACABAMENTO. AF_11/2016</v>
          </cell>
          <cell r="C2313" t="str">
            <v>M3</v>
          </cell>
          <cell r="D2313" t="str">
            <v>510,56</v>
          </cell>
        </row>
        <row r="2314">
          <cell r="A2314">
            <v>99235</v>
          </cell>
          <cell r="B2314" t="str">
            <v>CONCRETAGEM DE EDIFICAÇÕES (PAREDES E LAJES) FEITAS COM SISTEMA DE FÔRMAS MANUSEÁVEIS, COM CONCRETO USINADO AUTOADENSÁVEL FCK 25 MPA - LANÇAMENTO E ACABAMENTO. AF_06/2015</v>
          </cell>
          <cell r="C2314" t="str">
            <v>M3</v>
          </cell>
          <cell r="D2314" t="str">
            <v>493,37</v>
          </cell>
        </row>
        <row r="2315">
          <cell r="A2315">
            <v>99431</v>
          </cell>
          <cell r="B2315" t="str">
            <v>CONCRETAGEM DE LAJES EM EDIFICAÇÕES UNIFAMILIARES FEITAS COM SISTEMA DE FÔRMAS MANUSEÁVEIS, COM CONCRETO USINADO BOMBEÁVEL FCK 25 MPA - LANÇAMENTO, ADENSAMENTO E ACABAMENTO (EXCLUSIVE BOMBA LANÇA). AF_06/2015</v>
          </cell>
          <cell r="C2315" t="str">
            <v>M3</v>
          </cell>
          <cell r="D2315" t="str">
            <v>513,13</v>
          </cell>
        </row>
        <row r="2316">
          <cell r="A2316">
            <v>99432</v>
          </cell>
          <cell r="B2316" t="str">
            <v>CONCRETAGEM DE PAREDES EM EDIFICAÇÕES UNIFAMILIARES FEITAS COM SISTEMA DE FÔRMAS MANUSEÁVEIS, COM CONCRETO USINADO BOMBEÁVEL FCK 25 MPA - LANÇAMENTO, ADENSAMENTO E ACABAMENTO (EXCLUSIVE BOMBA LANÇA). AF_06/2015</v>
          </cell>
          <cell r="C2316" t="str">
            <v>M3</v>
          </cell>
          <cell r="D2316" t="str">
            <v>487,59</v>
          </cell>
        </row>
        <row r="2317">
          <cell r="A2317">
            <v>99433</v>
          </cell>
          <cell r="B2317" t="str">
            <v>CONCRETAGEM DE PLATIBANDA EM EDIFICAÇÕES UNIFAMILIARES FEITAS COM SISTEMA DE FÔRMAS MANUSEÁVEIS, COM CONCRETO USINADO BOMBEÁVEL FCK 25 MPA, - LANÇAMENTO, ADENSAMENTO E ACABAMENTO (EXCLUSIVE BOMBA LANÇA). AF_06/2015</v>
          </cell>
          <cell r="C2317" t="str">
            <v>M3</v>
          </cell>
          <cell r="D2317" t="str">
            <v>542,24</v>
          </cell>
        </row>
        <row r="2318">
          <cell r="A2318">
            <v>99434</v>
          </cell>
          <cell r="B2318" t="str">
            <v>CONCRETAGEM DE LAJES EM EDIFICAÇÕES MULTIFAMILIARES FEITAS COM SISTEMA DE FÔRMAS MANUSEÁVEIS, COM CONCRETO USINADO BOMBEÁVEL FCK 25 MPA - LANÇAMENTO, ADENSAMENTO E ACABAMENTO (EXCLUSIVE BOMBA LANÇA). AF_06/2015</v>
          </cell>
          <cell r="C2318" t="str">
            <v>M3</v>
          </cell>
          <cell r="D2318" t="str">
            <v>516,66</v>
          </cell>
        </row>
        <row r="2319">
          <cell r="A2319">
            <v>99435</v>
          </cell>
          <cell r="B2319" t="str">
            <v>CONCRETAGEM DE PAREDES EM EDIFICAÇÕES MULTIFAMILIARES FEITAS COM SISTEMA DE FÔRMAS MANUSEÁVEIS, COM CONCRETO USINADO BOMBEÁVEL FCK 25 MPA - LANÇAMENTO, ADENSAMENTO E ACABAMENTO (EXCLUSIVE BOMBA LANÇA). AF_06/2015</v>
          </cell>
          <cell r="C2319" t="str">
            <v>M3</v>
          </cell>
          <cell r="D2319" t="str">
            <v>500,11</v>
          </cell>
        </row>
        <row r="2320">
          <cell r="A2320">
            <v>99436</v>
          </cell>
          <cell r="B2320" t="str">
            <v>CONCRETAGEM DE PLATIBANDA EM EDIFICAÇÕES MULTIFAMILIARES FEITAS COM SISTEMA DE FÔRMAS MANUSEÁVEIS, COM CONCRETO USINADO BOMBEÁVEL FCK 25 MPA - LANÇAMENTO, ADENSAMENTO E ACABAMENTO (EXCLUSIVE BOMBA LANÇA). AF_06/2015</v>
          </cell>
          <cell r="C2320" t="str">
            <v>M3</v>
          </cell>
          <cell r="D2320" t="str">
            <v>558,48</v>
          </cell>
        </row>
        <row r="2321">
          <cell r="A2321">
            <v>99437</v>
          </cell>
          <cell r="B2321" t="str">
            <v>CONCRETAGEM DE PLATIBANDA EM EDIFICAÇÕES UNIFAMILIARES FEITAS COM SISTEMA DE FÔRMAS MANUSEÁVEIS, COM CONCRETO USINADO AUTOADENSÁVEL FCK 25 MPA - LANÇAMENTO E ACABAMENTO. AF_06/2015</v>
          </cell>
          <cell r="C2321" t="str">
            <v>M3</v>
          </cell>
          <cell r="D2321" t="str">
            <v>524,04</v>
          </cell>
        </row>
        <row r="2322">
          <cell r="A2322">
            <v>99438</v>
          </cell>
          <cell r="B2322" t="str">
            <v>CONCRETAGEM DE PLATIBANDA EM EDIFICAÇÕES MULTIFAMILIARES FEITAS COM SISTEMA DE FÔRMAS MANUSEÁVEIS, COM CONCRETO USINADO AUTOADENSÁVEL FCK 25 MPA - LANÇAMENTO E ACABAMENTO. AF_06/2015</v>
          </cell>
          <cell r="C2322" t="str">
            <v>M3</v>
          </cell>
          <cell r="D2322" t="str">
            <v>528,94</v>
          </cell>
        </row>
        <row r="2323">
          <cell r="A2323">
            <v>99439</v>
          </cell>
          <cell r="B2323" t="str">
            <v>CONCRETAGEM DE EDIFICAÇÕES (PAREDES E LAJES) FEITAS COM SISTEMA DE FÔRMAS MANUSEÁVEIS, COM CONCRETO USINADO BOMBEÁVEL FCK 25 MPA - LANÇAMENTO, ADENSAMENTO E ACABAMENTO (EXCLUSIVE BOMBA LANÇA). AF_06/2015</v>
          </cell>
          <cell r="C2323" t="str">
            <v>M3</v>
          </cell>
          <cell r="D2323" t="str">
            <v>504,86</v>
          </cell>
        </row>
        <row r="2324">
          <cell r="A2324">
            <v>101963</v>
          </cell>
          <cell r="B2324" t="str">
            <v>LAJE PRÉ-MOLDADA UNIDIRECIONAL, BIAPOIADA, PARA PISO, ENCHIMENTO EM CERÂMICA, VIGOTA CONVENCIONAL, ALTURA TOTAL DA LAJE (ENCHIMENTO+CAPA) = (8+4). AF_11/2020</v>
          </cell>
          <cell r="C2324" t="str">
            <v>M2</v>
          </cell>
          <cell r="D2324" t="str">
            <v>153,14</v>
          </cell>
        </row>
        <row r="2325">
          <cell r="A2325">
            <v>101964</v>
          </cell>
          <cell r="B2325" t="str">
            <v>LAJE PRÉ-MOLDADA UNIDIRECIONAL, BIAPOIADA, PARA FORRO, ENCHIMENTO EM CERÂMICA, VIGOTA CONVENCIONAL, ALTURA TOTAL DA LAJE (ENCHIMENTO+CAPA) = (8+3). AF_11/2020</v>
          </cell>
          <cell r="C2325" t="str">
            <v>M2</v>
          </cell>
          <cell r="D2325" t="str">
            <v>142,88</v>
          </cell>
        </row>
        <row r="2326">
          <cell r="A2326">
            <v>101165</v>
          </cell>
          <cell r="B2326" t="str">
            <v>ALVENARIA DE EMBASAMENTO COM BLOCO ESTRUTURAL DE CONCRETO, DE 14X19X29CM E ARGAMASSA DE ASSENTAMENTO COM PREPARO EM BETONEIRA. AF_05/2020</v>
          </cell>
          <cell r="C2326" t="str">
            <v>M3</v>
          </cell>
          <cell r="D2326" t="str">
            <v>658,21</v>
          </cell>
        </row>
        <row r="2327">
          <cell r="A2327">
            <v>101166</v>
          </cell>
          <cell r="B2327" t="str">
            <v>ALVENARIA DE EMBASAMENTO COM BLOCO ESTRUTURAL DE CERÂMICA, DE 14X19X29CM E ARGAMASSA DE ASSENTAMENTO COM PREPARO EM BETONEIRA. AF_05/2020</v>
          </cell>
          <cell r="C2327" t="str">
            <v>M3</v>
          </cell>
          <cell r="D2327" t="str">
            <v>598,04</v>
          </cell>
        </row>
        <row r="2328">
          <cell r="A2328">
            <v>98576</v>
          </cell>
          <cell r="B2328" t="str">
            <v>TRATAMENTO DE JUNTA DE DILATAÇÃO COM MANTA ASFÁLTICA ADERIDA COM MAÇARICO. AF_06/2018</v>
          </cell>
          <cell r="C2328" t="str">
            <v>M</v>
          </cell>
          <cell r="D2328" t="str">
            <v>17,65</v>
          </cell>
        </row>
        <row r="2329">
          <cell r="A2329">
            <v>93182</v>
          </cell>
          <cell r="B2329" t="str">
            <v>VERGA PRÉ-MOLDADA PARA JANELAS COM ATÉ 1,5 M DE VÃO. AF_03/2016</v>
          </cell>
          <cell r="C2329" t="str">
            <v>M</v>
          </cell>
          <cell r="D2329" t="str">
            <v>36,30</v>
          </cell>
        </row>
        <row r="2330">
          <cell r="A2330">
            <v>93183</v>
          </cell>
          <cell r="B2330" t="str">
            <v>VERGA PRÉ-MOLDADA PARA JANELAS COM MAIS DE 1,5 M DE VÃO. AF_03/2016</v>
          </cell>
          <cell r="C2330" t="str">
            <v>M</v>
          </cell>
          <cell r="D2330" t="str">
            <v>46,52</v>
          </cell>
        </row>
        <row r="2331">
          <cell r="A2331">
            <v>93184</v>
          </cell>
          <cell r="B2331" t="str">
            <v>VERGA PRÉ-MOLDADA PARA PORTAS COM ATÉ 1,5 M DE VÃO. AF_03/2016</v>
          </cell>
          <cell r="C2331" t="str">
            <v>M</v>
          </cell>
          <cell r="D2331" t="str">
            <v>26,92</v>
          </cell>
        </row>
        <row r="2332">
          <cell r="A2332">
            <v>93185</v>
          </cell>
          <cell r="B2332" t="str">
            <v>VERGA PRÉ-MOLDADA PARA PORTAS COM MAIS DE 1,5 M DE VÃO. AF_03/2016</v>
          </cell>
          <cell r="C2332" t="str">
            <v>M</v>
          </cell>
          <cell r="D2332" t="str">
            <v>45,86</v>
          </cell>
        </row>
        <row r="2333">
          <cell r="A2333">
            <v>93186</v>
          </cell>
          <cell r="B2333" t="str">
            <v>VERGA MOLDADA IN LOCO EM CONCRETO PARA JANELAS COM ATÉ 1,5 M DE VÃO. AF_03/2016</v>
          </cell>
          <cell r="C2333" t="str">
            <v>M</v>
          </cell>
          <cell r="D2333" t="str">
            <v>65,67</v>
          </cell>
        </row>
        <row r="2334">
          <cell r="A2334">
            <v>93187</v>
          </cell>
          <cell r="B2334" t="str">
            <v>VERGA MOLDADA IN LOCO EM CONCRETO PARA JANELAS COM MAIS DE 1,5 M DE VÃO. AF_03/2016</v>
          </cell>
          <cell r="C2334" t="str">
            <v>M</v>
          </cell>
          <cell r="D2334" t="str">
            <v>75,45</v>
          </cell>
        </row>
        <row r="2335">
          <cell r="A2335">
            <v>93188</v>
          </cell>
          <cell r="B2335" t="str">
            <v>VERGA MOLDADA IN LOCO EM CONCRETO PARA PORTAS COM ATÉ 1,5 M DE VÃO. AF_03/2016</v>
          </cell>
          <cell r="C2335" t="str">
            <v>M</v>
          </cell>
          <cell r="D2335" t="str">
            <v>61,25</v>
          </cell>
        </row>
        <row r="2336">
          <cell r="A2336">
            <v>93189</v>
          </cell>
          <cell r="B2336" t="str">
            <v>VERGA MOLDADA IN LOCO EM CONCRETO PARA PORTAS COM MAIS DE 1,5 M DE VÃO. AF_03/2016</v>
          </cell>
          <cell r="C2336" t="str">
            <v>M</v>
          </cell>
          <cell r="D2336" t="str">
            <v>76,12</v>
          </cell>
        </row>
        <row r="2337">
          <cell r="A2337">
            <v>93190</v>
          </cell>
          <cell r="B2337" t="str">
            <v>VERGA MOLDADA IN LOCO COM UTILIZAÇÃO DE BLOCOS CANALETA PARA JANELAS COM ATÉ 1,5 M DE VÃO. AF_03/2016</v>
          </cell>
          <cell r="C2337" t="str">
            <v>M</v>
          </cell>
          <cell r="D2337" t="str">
            <v>34,37</v>
          </cell>
        </row>
        <row r="2338">
          <cell r="A2338">
            <v>93191</v>
          </cell>
          <cell r="B2338" t="str">
            <v>VERGA MOLDADA IN LOCO COM UTILIZAÇÃO DE BLOCOS CANALETA PARA JANELAS COM MAIS DE 1,5 M DE VÃO. AF_03/2016</v>
          </cell>
          <cell r="C2338" t="str">
            <v>M</v>
          </cell>
          <cell r="D2338" t="str">
            <v>36,23</v>
          </cell>
        </row>
        <row r="2339">
          <cell r="A2339">
            <v>93192</v>
          </cell>
          <cell r="B2339" t="str">
            <v>VERGA MOLDADA IN LOCO COM UTILIZAÇÃO DE BLOCOS CANALETA PARA PORTAS COM ATÉ 1,5 M DE VÃO. AF_03/2016</v>
          </cell>
          <cell r="C2339" t="str">
            <v>M</v>
          </cell>
          <cell r="D2339" t="str">
            <v>37,90</v>
          </cell>
        </row>
        <row r="2340">
          <cell r="A2340">
            <v>93193</v>
          </cell>
          <cell r="B2340" t="str">
            <v>VERGA MOLDADA IN LOCO COM UTILIZAÇÃO DE BLOCOS CANALETA PARA PORTAS COM MAIS DE 1,5 M DE VÃO. AF_03/2016</v>
          </cell>
          <cell r="C2340" t="str">
            <v>M</v>
          </cell>
          <cell r="D2340" t="str">
            <v>36,98</v>
          </cell>
        </row>
        <row r="2341">
          <cell r="A2341">
            <v>93194</v>
          </cell>
          <cell r="B2341" t="str">
            <v>CONTRAVERGA PRÉ-MOLDADA PARA VÃOS DE ATÉ 1,5 M DE COMPRIMENTO. AF_03/2016</v>
          </cell>
          <cell r="C2341" t="str">
            <v>M</v>
          </cell>
          <cell r="D2341" t="str">
            <v>35,60</v>
          </cell>
        </row>
        <row r="2342">
          <cell r="A2342">
            <v>93195</v>
          </cell>
          <cell r="B2342" t="str">
            <v>CONTRAVERGA PRÉ-MOLDADA PARA VÃOS DE MAIS DE 1,5 M DE COMPRIMENTO. AF_03/2016</v>
          </cell>
          <cell r="C2342" t="str">
            <v>M</v>
          </cell>
          <cell r="D2342" t="str">
            <v>43,07</v>
          </cell>
        </row>
        <row r="2343">
          <cell r="A2343">
            <v>93196</v>
          </cell>
          <cell r="B2343" t="str">
            <v>CONTRAVERGA MOLDADA IN LOCO EM CONCRETO PARA VÃOS DE ATÉ 1,5 M DE COMPRIMENTO. AF_03/2016</v>
          </cell>
          <cell r="C2343" t="str">
            <v>M</v>
          </cell>
          <cell r="D2343" t="str">
            <v>63,57</v>
          </cell>
        </row>
        <row r="2344">
          <cell r="A2344">
            <v>93197</v>
          </cell>
          <cell r="B2344" t="str">
            <v>CONTRAVERGA MOLDADA IN LOCO EM CONCRETO PARA VÃOS DE MAIS DE 1,5 M DE COMPRIMENTO. AF_03/2016</v>
          </cell>
          <cell r="C2344" t="str">
            <v>M</v>
          </cell>
          <cell r="D2344" t="str">
            <v>71,15</v>
          </cell>
        </row>
        <row r="2345">
          <cell r="A2345">
            <v>93198</v>
          </cell>
          <cell r="B2345" t="str">
            <v>CONTRAVERGA MOLDADA IN LOCO COM UTILIZAÇÃO DE BLOCOS CANALETA PARA VÃOS DE ATÉ 1,5 M DE COMPRIMENTO. AF_03/2016</v>
          </cell>
          <cell r="C2345" t="str">
            <v>M</v>
          </cell>
          <cell r="D2345" t="str">
            <v>30,10</v>
          </cell>
        </row>
        <row r="2346">
          <cell r="A2346">
            <v>93199</v>
          </cell>
          <cell r="B2346" t="str">
            <v>CONTRAVERGA MOLDADA IN LOCO COM UTILIZAÇÃO DE BLOCOS CANALETA PARA VÃOS DE MAIS DE 1,5 M DE COMPRIMENTO. AF_03/2016</v>
          </cell>
          <cell r="C2346" t="str">
            <v>M</v>
          </cell>
          <cell r="D2346" t="str">
            <v>29,67</v>
          </cell>
        </row>
        <row r="2347">
          <cell r="A2347">
            <v>93200</v>
          </cell>
          <cell r="B2347" t="str">
            <v>FIXAÇÃO (ENCUNHAMENTO) DE ALVENARIA DE VEDAÇÃO COM ARGAMASSA APLICADA COM BISNAGA. AF_03/2016</v>
          </cell>
          <cell r="C2347" t="str">
            <v>M</v>
          </cell>
          <cell r="D2347" t="str">
            <v>2,40</v>
          </cell>
        </row>
        <row r="2348">
          <cell r="A2348">
            <v>93201</v>
          </cell>
          <cell r="B2348" t="str">
            <v>FIXAÇÃO (ENCUNHAMENTO) DE ALVENARIA DE VEDAÇÃO COM ARGAMASSA APLICADA COM COLHER. AF_03/2016</v>
          </cell>
          <cell r="C2348" t="str">
            <v>M</v>
          </cell>
          <cell r="D2348" t="str">
            <v>4,85</v>
          </cell>
        </row>
        <row r="2349">
          <cell r="A2349">
            <v>93202</v>
          </cell>
          <cell r="B2349" t="str">
            <v>FIXAÇÃO (ENCUNHAMENTO) DE ALVENARIA DE VEDAÇÃO COM TIJOLO MACIÇO. AF_03/2016</v>
          </cell>
          <cell r="C2349" t="str">
            <v>M</v>
          </cell>
          <cell r="D2349" t="str">
            <v>22,96</v>
          </cell>
        </row>
        <row r="2350">
          <cell r="A2350">
            <v>93203</v>
          </cell>
          <cell r="B2350" t="str">
            <v>FIXAÇÃO (ENCUNHAMENTO) DE ALVENARIA DE VEDAÇÃO COM ESPUMA DE POLIURETANO EXPANSIVA. AF_03/2016</v>
          </cell>
          <cell r="C2350" t="str">
            <v>M</v>
          </cell>
          <cell r="D2350" t="str">
            <v>12,86</v>
          </cell>
        </row>
        <row r="2351">
          <cell r="A2351">
            <v>93204</v>
          </cell>
          <cell r="B2351" t="str">
            <v>CINTA DE AMARRAÇÃO DE ALVENARIA MOLDADA IN LOCO EM CONCRETO. AF_03/2016</v>
          </cell>
          <cell r="C2351" t="str">
            <v>M</v>
          </cell>
          <cell r="D2351" t="str">
            <v>47,72</v>
          </cell>
        </row>
        <row r="2352">
          <cell r="A2352">
            <v>93205</v>
          </cell>
          <cell r="B2352" t="str">
            <v>CINTA DE AMARRAÇÃO DE ALVENARIA MOLDADA IN LOCO COM UTILIZAÇÃO DE BLOCOS CANALETA. AF_03/2016</v>
          </cell>
          <cell r="C2352" t="str">
            <v>M</v>
          </cell>
          <cell r="D2352" t="str">
            <v>29,50</v>
          </cell>
        </row>
        <row r="2353">
          <cell r="A2353">
            <v>95952</v>
          </cell>
          <cell r="B2353" t="str">
            <v>(COMPOSIÇÃO REPRESENTATIVA) EXECUÇÃO DE ESTRUTURAS DE CONCRETO ARMADO CONVENCIONAL, PARA EDIFICAÇÃO HABITACIONAL MULTIFAMILIAR (PRÉDIO), FCK = 25 MPA. AF_01/2017</v>
          </cell>
          <cell r="C2353" t="str">
            <v>M3</v>
          </cell>
          <cell r="D2353" t="str">
            <v>1.759,50</v>
          </cell>
        </row>
        <row r="2354">
          <cell r="A2354">
            <v>95953</v>
          </cell>
          <cell r="B2354" t="str">
            <v>(COMPOSIÇÃO REPRESENTATIVA) EXECUÇÃO DE ESTRUTURAS DE CONCRETO ARMADO, PARA EDIFICAÇÃO HABITACIONAL UNIFAMILIAR COM DOIS PAVIMENTOS (CASA ISOLADA), FCK = 25 MPA. AF_01/2017</v>
          </cell>
          <cell r="C2354" t="str">
            <v>M3</v>
          </cell>
          <cell r="D2354" t="str">
            <v>2.815,05</v>
          </cell>
        </row>
        <row r="2355">
          <cell r="A2355">
            <v>95954</v>
          </cell>
          <cell r="B2355" t="str">
            <v>(COMPOSIÇÃO REPRESENTATIVA) EXECUÇÃO DE ESTRUTURAS DE CONCRETO ARMADO, PARA EDIFICAÇÃO HABITACIONAL UNIFAMILIAR COM DOIS PAVIMENTOS (CASA EM EMPREENDIMENTOS), FCK = 25 MPA. AF_01/2017</v>
          </cell>
          <cell r="C2355" t="str">
            <v>M3</v>
          </cell>
          <cell r="D2355" t="str">
            <v>2.025,03</v>
          </cell>
        </row>
        <row r="2356">
          <cell r="A2356">
            <v>95955</v>
          </cell>
          <cell r="B2356" t="str">
            <v>(COMPOSIÇÃO REPRESENTATIVA) EXECUÇÃO DE ESTRUTURAS DE CONCRETO ARMADO, PARA EDIFICAÇÃO HABITACIONAL UNIFAMILIAR TÉRREA (CASA ISOLADA), FCK = 25 MPA. AF_01/2017</v>
          </cell>
          <cell r="C2356" t="str">
            <v>M3</v>
          </cell>
          <cell r="D2356" t="str">
            <v>2.506,59</v>
          </cell>
        </row>
        <row r="2357">
          <cell r="A2357">
            <v>95956</v>
          </cell>
          <cell r="B2357" t="str">
            <v>(COMPOSIÇÃO REPRESENTATIVA) EXECUÇÃO DE ESTRUTURAS DE CONCRETO ARMADO, PARA EDIFICAÇÃO HABITACIONAL UNIFAMILIAR TÉRREA (CASA EM EMPREENDIMENTOS), FCK = 25 MPA. AF_01/2017</v>
          </cell>
          <cell r="C2357" t="str">
            <v>M3</v>
          </cell>
          <cell r="D2357" t="str">
            <v>1.984,37</v>
          </cell>
        </row>
        <row r="2358">
          <cell r="A2358">
            <v>95957</v>
          </cell>
          <cell r="B2358" t="str">
            <v>(COMPOSIÇÃO REPRESENTATIVA) EXECUÇÃO DE ESTRUTURAS DE CONCRETO ARMADO, PARA EDIFICAÇÃO INSTITUCIONAL TÉRREA, FCK = 25 MPA. AF_01/2017</v>
          </cell>
          <cell r="C2358" t="str">
            <v>M3</v>
          </cell>
          <cell r="D2358" t="str">
            <v>2.571,41</v>
          </cell>
        </row>
        <row r="2359">
          <cell r="A2359">
            <v>95969</v>
          </cell>
          <cell r="B2359" t="str">
            <v>(COMPOSIÇÃO REPRESENTATIVA) EXECUÇÃO DE ESCADA EM CONCRETO ARMADO, MOLDADA IN LOCO, FCK = 25 MPA. AF_02/2017</v>
          </cell>
          <cell r="C2359" t="str">
            <v>M3</v>
          </cell>
          <cell r="D2359" t="str">
            <v>2.437,91</v>
          </cell>
        </row>
        <row r="2360">
          <cell r="A2360">
            <v>97733</v>
          </cell>
          <cell r="B2360" t="str">
            <v>PEÇA RETANGULAR PRÉ-MOLDADA, VOLUME DE CONCRETO DE ATÉ 10 LITROS, TAXA DE AÇO APROXIMADA DE 30KG/M³. AF_01/2018</v>
          </cell>
          <cell r="C2360" t="str">
            <v>M3</v>
          </cell>
          <cell r="D2360" t="str">
            <v>2.636,74</v>
          </cell>
        </row>
        <row r="2361">
          <cell r="A2361">
            <v>97734</v>
          </cell>
          <cell r="B2361" t="str">
            <v>PEÇA RETANGULAR PRÉ-MOLDADA, VOLUME DE CONCRETO DE 10 A 30 LITROS, TAXA DE AÇO APROXIMADA DE 30KG/M³. AF_01/2018</v>
          </cell>
          <cell r="C2361" t="str">
            <v>M3</v>
          </cell>
          <cell r="D2361" t="str">
            <v>2.275,91</v>
          </cell>
        </row>
        <row r="2362">
          <cell r="A2362">
            <v>97735</v>
          </cell>
          <cell r="B2362" t="str">
            <v>PEÇA RETANGULAR PRÉ-MOLDADA, VOLUME DE CONCRETO DE 30 A 100 LITROS, TAXA DE AÇO APROXIMADA DE 30KG/M³. AF_01/2018</v>
          </cell>
          <cell r="C2362" t="str">
            <v>M3</v>
          </cell>
          <cell r="D2362" t="str">
            <v>1.913,81</v>
          </cell>
        </row>
        <row r="2363">
          <cell r="A2363">
            <v>97736</v>
          </cell>
          <cell r="B2363" t="str">
            <v>PEÇA RETANGULAR PRÉ-MOLDADA, VOLUME DE CONCRETO ACIMA DE 100 LITROS, TAXA DE AÇO APROXIMADA DE 30KG/M³. AF_01/2018</v>
          </cell>
          <cell r="C2363" t="str">
            <v>M3</v>
          </cell>
          <cell r="D2363" t="str">
            <v>1.247,66</v>
          </cell>
        </row>
        <row r="2364">
          <cell r="A2364">
            <v>97737</v>
          </cell>
          <cell r="B2364" t="str">
            <v>PEÇA RETANGULAR PRÉ-MOLDADA, VOLUME DE CONCRETO DE 30 A 70 LITROS , TAXA DE AÇO APROXIMADA DE 70KG/M³. AF_01/2018</v>
          </cell>
          <cell r="C2364" t="str">
            <v>M3</v>
          </cell>
          <cell r="D2364" t="str">
            <v>2.690,73</v>
          </cell>
        </row>
        <row r="2365">
          <cell r="A2365">
            <v>97738</v>
          </cell>
          <cell r="B2365" t="str">
            <v>PEÇA CIRCULAR PRÉ-MOLDADA, VOLUME DE CONCRETO DE 10 A 30 LITROS, TAXA DE FIBRA DE POLIPROPILENO APROXIMADA DE 6 KG/M³. AF_01/2018_P</v>
          </cell>
          <cell r="C2365" t="str">
            <v>M3</v>
          </cell>
          <cell r="D2365" t="str">
            <v>3.580,90</v>
          </cell>
        </row>
        <row r="2366">
          <cell r="A2366">
            <v>97739</v>
          </cell>
          <cell r="B2366" t="str">
            <v>PEÇA CIRCULAR PRÉ-MOLDADA, VOLUME DE CONCRETO DE 30 A 100 LITROS, TAXA DE AÇO APROXIMADA DE 30KG/M³. AF_01/2018</v>
          </cell>
          <cell r="C2366" t="str">
            <v>M3</v>
          </cell>
          <cell r="D2366" t="str">
            <v>2.198,46</v>
          </cell>
        </row>
        <row r="2367">
          <cell r="A2367">
            <v>97740</v>
          </cell>
          <cell r="B2367" t="str">
            <v>PEÇA CIRCULAR PRÉ-MOLDADA, VOLUME DE CONCRETO ACIMA DE 100 LITROS, TAXA DE AÇO APROXIMADA DE 30KG/M³. AF_01/2018</v>
          </cell>
          <cell r="C2367" t="str">
            <v>M3</v>
          </cell>
          <cell r="D2367" t="str">
            <v>1.648,22</v>
          </cell>
        </row>
        <row r="2368">
          <cell r="A2368">
            <v>98615</v>
          </cell>
          <cell r="B2368" t="str">
            <v>CONTENÇÃO EM CORTINA COM ESTACAS ESPAÇADAS COM 30 CM DE DIÂMETRO E PROFUNDIDADE MENOR OU IGUAL A 10 M. AF_06/2018</v>
          </cell>
          <cell r="C2368" t="str">
            <v>M2</v>
          </cell>
          <cell r="D2368" t="str">
            <v>104,02</v>
          </cell>
        </row>
        <row r="2369">
          <cell r="A2369">
            <v>98616</v>
          </cell>
          <cell r="B2369" t="str">
            <v>CONTENÇÃO EM CORTINA COM ESTACAS ESPAÇADAS COM 30 CM DE DIÂMETRO E PROFUNDIDADE MAIOR QUE 10 M E MENOR OU IGUAL A 15 M. AF_06/2018</v>
          </cell>
          <cell r="C2369" t="str">
            <v>M2</v>
          </cell>
          <cell r="D2369" t="str">
            <v>83,03</v>
          </cell>
        </row>
        <row r="2370">
          <cell r="A2370">
            <v>98617</v>
          </cell>
          <cell r="B2370" t="str">
            <v>CONTENÇÃO EM CORTINA COM ESTACAS ESPAÇADAS COM 30 CM DE DIÂMETRO E PROFUNDIDADE MAIOR QUE 15 M. AF_06/2018</v>
          </cell>
          <cell r="C2370" t="str">
            <v>M2</v>
          </cell>
          <cell r="D2370" t="str">
            <v>77,29</v>
          </cell>
        </row>
        <row r="2371">
          <cell r="A2371">
            <v>98618</v>
          </cell>
          <cell r="B2371" t="str">
            <v>CONTENÇÃO EM CORTINA COM ESTACAS ESPAÇADAS COM 40 CM DE DIÂMETRO E PROFUNDIDADE MENOR OU IGUAL A 10 M. AF_06/2018</v>
          </cell>
          <cell r="C2371" t="str">
            <v>M2</v>
          </cell>
          <cell r="D2371" t="str">
            <v>105,81</v>
          </cell>
        </row>
        <row r="2372">
          <cell r="A2372">
            <v>98619</v>
          </cell>
          <cell r="B2372" t="str">
            <v>CONTENÇÃO EM CORTINA COM ESTACAS ESPAÇADAS COM 40 CM DE DIÂMETRO E PROFUNDIDADE MAIOR QUE 10 M E MENOR OU IGUAL A 15 M. AF_06/2018</v>
          </cell>
          <cell r="C2372" t="str">
            <v>M2</v>
          </cell>
          <cell r="D2372" t="str">
            <v>97,12</v>
          </cell>
        </row>
        <row r="2373">
          <cell r="A2373">
            <v>98620</v>
          </cell>
          <cell r="B2373" t="str">
            <v>CONTENÇÃO EM CORTINA COM ESTACAS ESPAÇADAS COM 40 CM DE DIÂMETRO E PROFUNDIDADE MAIOR QUE 15 M. AF_06/2018</v>
          </cell>
          <cell r="C2373" t="str">
            <v>M2</v>
          </cell>
          <cell r="D2373" t="str">
            <v>92,72</v>
          </cell>
        </row>
        <row r="2374">
          <cell r="A2374">
            <v>98621</v>
          </cell>
          <cell r="B2374" t="str">
            <v>CONTENÇÃO EM CORTINA COM ESTACAS ESPAÇADAS COM 50 CM DE DIÂMETRO E PROFUNDIDADE MENOR OU IGUAL A 10 M. AF_06/2018</v>
          </cell>
          <cell r="C2374" t="str">
            <v>M2</v>
          </cell>
          <cell r="D2374" t="str">
            <v>121,01</v>
          </cell>
        </row>
        <row r="2375">
          <cell r="A2375">
            <v>98622</v>
          </cell>
          <cell r="B2375" t="str">
            <v>CONTENÇÃO EM CORTINA COM ESTACAS ESPAÇADAS COM 50 CM DE DIÂMETRO E PROFUNDIDADE MAIOR QUE 10 M E MENOR OU IGUAL A 15 M. AF_06/2018</v>
          </cell>
          <cell r="C2375" t="str">
            <v>M2</v>
          </cell>
          <cell r="D2375" t="str">
            <v>114,03</v>
          </cell>
        </row>
        <row r="2376">
          <cell r="A2376">
            <v>98623</v>
          </cell>
          <cell r="B2376" t="str">
            <v>CONTENÇÃO EM CORTINA COM ESTACAS ESPAÇADAS COM 50 CM DE DIÂMETRO E PROFUNDIDADE MAIOR QUE 15 M. AF_06/2018</v>
          </cell>
          <cell r="C2376" t="str">
            <v>M2</v>
          </cell>
          <cell r="D2376" t="str">
            <v>110,44</v>
          </cell>
        </row>
        <row r="2377">
          <cell r="A2377">
            <v>98624</v>
          </cell>
          <cell r="B2377" t="str">
            <v>CONTENÇÃO EM CORTINA COM ESTACAS ESPAÇADAS COM 60 CM DE DIÂMETRO E PROFUNDIDADE MENOR OU IGUAL A 10 M. AF_06/2018</v>
          </cell>
          <cell r="C2377" t="str">
            <v>M2</v>
          </cell>
          <cell r="D2377" t="str">
            <v>137,39</v>
          </cell>
        </row>
        <row r="2378">
          <cell r="A2378">
            <v>98625</v>
          </cell>
          <cell r="B2378" t="str">
            <v>CONTENÇÃO EM CORTINA COM ESTACAS ESPAÇADAS COM 60 CM DE DIÂMETRO E PROFUNDIDADE MAIOR QUE 10 M E MENOR OU IGUAL A 15 M. AF_06/2018</v>
          </cell>
          <cell r="C2378" t="str">
            <v>M2</v>
          </cell>
          <cell r="D2378" t="str">
            <v>131,47</v>
          </cell>
        </row>
        <row r="2379">
          <cell r="A2379">
            <v>98626</v>
          </cell>
          <cell r="B2379" t="str">
            <v>CONTENÇÃO EM CORTINA COM ESTACAS ESPAÇADAS COM 60 CM DE DIÂMETRO E PROFUNDIDADE MAIOR QUE 15 M. AF_06/2018</v>
          </cell>
          <cell r="C2379" t="str">
            <v>M2</v>
          </cell>
          <cell r="D2379" t="str">
            <v>128,40</v>
          </cell>
        </row>
        <row r="2380">
          <cell r="A2380">
            <v>98655</v>
          </cell>
          <cell r="B2380" t="str">
            <v>EXECUÇÃO DE MURETA GUIA PARA CONTENÇÃO/ FUNDAÇÃO COM 30 CM DE ESPESSURA. AF_06/2018</v>
          </cell>
          <cell r="C2380" t="str">
            <v>M</v>
          </cell>
          <cell r="D2380" t="str">
            <v>520,86</v>
          </cell>
        </row>
        <row r="2381">
          <cell r="A2381">
            <v>98656</v>
          </cell>
          <cell r="B2381" t="str">
            <v>EXECUÇÃO DE MURETA GUIA PARA CONTENÇÃO/ FUNDAÇÃO COM 40 CM DE ESPESSURA. AF_06/2018</v>
          </cell>
          <cell r="C2381" t="str">
            <v>M</v>
          </cell>
          <cell r="D2381" t="str">
            <v>527,55</v>
          </cell>
        </row>
        <row r="2382">
          <cell r="A2382">
            <v>98657</v>
          </cell>
          <cell r="B2382" t="str">
            <v>EXECUÇÃO DE MURETA GUIA PARA CONTENÇÃO/ FUNDAÇÃO COM 50 CM DE ESPESSURA. AF_06/2018</v>
          </cell>
          <cell r="C2382" t="str">
            <v>M</v>
          </cell>
          <cell r="D2382" t="str">
            <v>534,25</v>
          </cell>
        </row>
        <row r="2383">
          <cell r="A2383">
            <v>98658</v>
          </cell>
          <cell r="B2383" t="str">
            <v>EXECUÇÃO DE MURETA GUIA PARA CONTENÇÃO/ FUNDAÇÃO COM 60 CM DE ESPESSURA. AF_06/2018</v>
          </cell>
          <cell r="C2383" t="str">
            <v>M</v>
          </cell>
          <cell r="D2383" t="str">
            <v>540,94</v>
          </cell>
        </row>
        <row r="2384">
          <cell r="A2384">
            <v>98659</v>
          </cell>
          <cell r="B2384" t="str">
            <v>EXECUÇÃO DE MURETA GUIA PARA CONTENÇÃO/ FUNDAÇÃO COM 80 CM DE ESPESSURA. AF_06/2018</v>
          </cell>
          <cell r="C2384" t="str">
            <v>M</v>
          </cell>
          <cell r="D2384" t="str">
            <v>554,31</v>
          </cell>
        </row>
        <row r="2385">
          <cell r="A2385">
            <v>98746</v>
          </cell>
          <cell r="B2385" t="str">
            <v>SOLDA DE TOPO EM CHAPA/PERFIL/TUBO DE AÇO CHANFRADO, ESPESSURA=1/4''. AF_06/2018</v>
          </cell>
          <cell r="C2385" t="str">
            <v>M</v>
          </cell>
          <cell r="D2385" t="str">
            <v>48,05</v>
          </cell>
        </row>
        <row r="2386">
          <cell r="A2386">
            <v>98749</v>
          </cell>
          <cell r="B2386" t="str">
            <v>SOLDA DE TOPO EM CHAPA/PERFIL/TUBO DE AÇO CHANFRADO, ESPESSURA=5/16''. AF_06/2018</v>
          </cell>
          <cell r="C2386" t="str">
            <v>M</v>
          </cell>
          <cell r="D2386" t="str">
            <v>57,53</v>
          </cell>
        </row>
        <row r="2387">
          <cell r="A2387">
            <v>98750</v>
          </cell>
          <cell r="B2387" t="str">
            <v>SOLDA DE TOPO EM CHAPA/PERFIL/TUBO DE AÇO CHANFRADO, ESPESSURA=3/8''. AF_06/2018</v>
          </cell>
          <cell r="C2387" t="str">
            <v>M</v>
          </cell>
          <cell r="D2387" t="str">
            <v>69,00</v>
          </cell>
        </row>
        <row r="2388">
          <cell r="A2388">
            <v>98751</v>
          </cell>
          <cell r="B2388" t="str">
            <v>SOLDA DE TOPO EM CHAPA/PERFIL/TUBO DE AÇO CHANFRADO, ESPESSURA=1/2''. AF_06/2018</v>
          </cell>
          <cell r="C2388" t="str">
            <v>M</v>
          </cell>
          <cell r="D2388" t="str">
            <v>98,95</v>
          </cell>
        </row>
        <row r="2389">
          <cell r="A2389">
            <v>98752</v>
          </cell>
          <cell r="B2389" t="str">
            <v>SOLDA DE TOPO EM CHAPA/PERFIL/TUBO DE AÇO CHANFRADO, ESPESSURA=5/8''. AF_06/2018</v>
          </cell>
          <cell r="C2389" t="str">
            <v>M</v>
          </cell>
          <cell r="D2389" t="str">
            <v>135,02</v>
          </cell>
        </row>
        <row r="2390">
          <cell r="A2390">
            <v>98753</v>
          </cell>
          <cell r="B2390" t="str">
            <v>SOLDA DE TOPO EM CHAPA/PERFIL/TUBO DE AÇO CHANFRADO, ESPESSURA=3/4''. AF_06/2018</v>
          </cell>
          <cell r="C2390" t="str">
            <v>M</v>
          </cell>
          <cell r="D2390" t="str">
            <v>179,89</v>
          </cell>
        </row>
        <row r="2391">
          <cell r="A2391">
            <v>100763</v>
          </cell>
          <cell r="B2391" t="str">
            <v>VIGA METÁLICA EM PERFIL LAMINADO OU SOLDADO EM AÇO ESTRUTURAL, COM CONEXÕES PARAFUSADAS, INCLUSOS MÃO DE OBRA, TRANSPORTE E IÇAMENTO UTILIZANDO GUINDASTE - FORNECIMENTO E INSTALAÇÃO. AF_01/2020_P</v>
          </cell>
          <cell r="C2391" t="str">
            <v>KG</v>
          </cell>
          <cell r="D2391" t="str">
            <v>13,72</v>
          </cell>
        </row>
        <row r="2392">
          <cell r="A2392">
            <v>100764</v>
          </cell>
          <cell r="B2392" t="str">
            <v>VIGA METÁLICA EM PERFIL LAMINADO OU SOLDADO EM AÇO ESTRUTURAL, COM CONEXÕES SOLDADAS, INCLUSOS MÃO DE OBRA, TRANSPORTE E IÇAMENTO UTILIZANDO GUINDASTE - FORNECIMENTO E INSTALAÇÃO. AF_01/2020_P</v>
          </cell>
          <cell r="C2392" t="str">
            <v>KG</v>
          </cell>
          <cell r="D2392" t="str">
            <v>13,57</v>
          </cell>
        </row>
        <row r="2393">
          <cell r="A2393">
            <v>100765</v>
          </cell>
          <cell r="B2393" t="str">
            <v>PILAR METÁLICO PERFIL LAMINADO/SOLDADO EM AÇO ESTRUTURAL, COM CONEXÕES PARAFUSADAS, INCLUSOS MÃO DE OBRA, TRANSPORTE E IÇAMENTO UTILIZANDO GUINDASTE - FORNECIMENTO E INSTALAÇÃO. AF_01/2020_P</v>
          </cell>
          <cell r="C2393" t="str">
            <v>KG</v>
          </cell>
          <cell r="D2393" t="str">
            <v>12,94</v>
          </cell>
        </row>
        <row r="2394">
          <cell r="A2394">
            <v>100766</v>
          </cell>
          <cell r="B2394" t="str">
            <v>PILAR METÁLICO PERFIL LAMINADO OU SOLDADO EM AÇO ESTRUTURAL, COM CONEXÕES SOLDADAS, INCLUSOS MÃO DE OBRA, TRANSPORTE E IÇAMENTO UTILIZANDO GUINDASTE - FORNECIMENTO E INSTALAÇÃO. AF_01/2020</v>
          </cell>
          <cell r="C2394" t="str">
            <v>KG</v>
          </cell>
          <cell r="D2394" t="str">
            <v>13,11</v>
          </cell>
        </row>
        <row r="2395">
          <cell r="A2395">
            <v>100767</v>
          </cell>
          <cell r="B2395" t="str">
            <v>CONTRAVENTAMENTO COM CANTONEIRAS DE AÇO, ABAS IGUAIS, COM CONEXÕES PARAFUSADAS, INCLUSOS MÃO DE OBRA, TRANSPORTE E IÇAMENTO UTILIZANDO TALHA MANUAL, PARA EDIFÍCIOS DE ATÉ 2 PAVIMENTOS - FORNECIMENTO E INSTALAÇÃO. AF_01/2020_P</v>
          </cell>
          <cell r="C2395" t="str">
            <v>KG</v>
          </cell>
          <cell r="D2395" t="str">
            <v>13,52</v>
          </cell>
        </row>
        <row r="2396">
          <cell r="A2396">
            <v>100768</v>
          </cell>
          <cell r="B2396" t="str">
            <v>CONTRAVENTAMENTO COM CANTONEIRAS DE AÇO, ABAS IGUAIS, COM CONEXÕES SOLDADAS, INCLUSOS MÃO DE OBRA, TRANSPORTE E IÇAMENTO UTILIZANDO TALHA MANUAL, PARA EDIFÍCIOS DE ATÉ 2 PAVIMENTOS - FORNECIMENTO E INSTALAÇÃO. AF_01/2020</v>
          </cell>
          <cell r="C2396" t="str">
            <v>KG</v>
          </cell>
          <cell r="D2396" t="str">
            <v>18,57</v>
          </cell>
        </row>
        <row r="2397">
          <cell r="A2397">
            <v>100769</v>
          </cell>
          <cell r="B2397" t="str">
            <v>CONTRAVENTAMENTO COM CANTONEIRAS DE AÇO, ABAS IGUAIS, COM CONEXÕES PARAFUSADAS, INCLUSOS MÃO DE OBRA, TRANSPORTE E IÇAMENTO UTILIZANDO GUINDASTE, PARA EDIFÍCIOS DE 3 A 5 PAVIMENTOS - FORNECIMENTO E INSTALAÇÃO. AF_01/2020_P</v>
          </cell>
          <cell r="C2397" t="str">
            <v>KG</v>
          </cell>
          <cell r="D2397" t="str">
            <v>18,59</v>
          </cell>
        </row>
        <row r="2398">
          <cell r="A2398">
            <v>100770</v>
          </cell>
          <cell r="B2398" t="str">
            <v>CONTRAVENTAMENTO COM CANTONEIRAS DE AÇO, ABAS IGUAIS, COM CONEXÕES SOLDADAS, INCLUSOS MÃO DE OBRA, TRANSPORTE E IÇAMENTO UTILIZANDO GUINDASTE, PARA EDIFÍCIOS DE 3 A 5 PAVIMENTOS - FORNECIMENTO E INSTALAÇÃO. AF_01/2020</v>
          </cell>
          <cell r="C2398" t="str">
            <v>KG</v>
          </cell>
          <cell r="D2398" t="str">
            <v>17,93</v>
          </cell>
        </row>
        <row r="2399">
          <cell r="A2399">
            <v>100771</v>
          </cell>
          <cell r="B2399" t="str">
            <v>CONTRAVENTAMENTO COM CANTONEIRAS DE AÇO, ABAS IGUAIS, COM CONEXÕES PARAFUSADAS, INCLUSOS MÃO DE OBRA, TRANSPORTE E IÇAMENTO UTILIZANDO GRUA, PARA EDIFÍCIOS DE 6 A 10 PAVIMENTOS - FORNECIMENTO E INSTALAÇÃO. AF_01/2020_P</v>
          </cell>
          <cell r="C2399" t="str">
            <v>KG</v>
          </cell>
          <cell r="D2399" t="str">
            <v>21,20</v>
          </cell>
        </row>
        <row r="2400">
          <cell r="A2400">
            <v>100772</v>
          </cell>
          <cell r="B2400" t="str">
            <v>CONTRAVENTAMENTO COM CANTONEIRAS DE AÇO, ABAS IGUAIS, COM CONEXÕES SOLDADAS, INCLUSOS MÃO DE OBRA, TRANSPORTE E IÇAMENTO UTILIZANDO GRUA, PARA EDIFÍCIOS DE 6 A 10 PAVIMENTOS - FORNECIMENTO E INSTALAÇÃO. AF_01/2020</v>
          </cell>
          <cell r="C2400" t="str">
            <v>KG</v>
          </cell>
          <cell r="D2400" t="str">
            <v>13,10</v>
          </cell>
        </row>
        <row r="2401">
          <cell r="A2401">
            <v>100773</v>
          </cell>
          <cell r="B2401" t="str">
            <v>ESTRUTURA TRELIÇADA DE COBERTURA, TIPO ARCO, COM LIGAÇÕES SOLDADAS, INCLUSOS PERFIS METÁLICOS, CHAPAS METÁLICAS, MÃO DE OBRA E TRANSPORTE COM GUINDASTE - FORNECIMENTO E INSTALAÇÃO. AF_01/2020_P</v>
          </cell>
          <cell r="C2401" t="str">
            <v>KG</v>
          </cell>
          <cell r="D2401" t="str">
            <v>16,73</v>
          </cell>
        </row>
        <row r="2402">
          <cell r="A2402">
            <v>100774</v>
          </cell>
          <cell r="B2402" t="str">
            <v>ESTRUTURA TRELIÇADA DE COBERTURA, TIPO SHED, COM LIGAÇÕES SOLDADAS, INCLUSOS PERFIS METÁLICOS, CHAPAS METÁLICAS, MÃO DE OBRA E TRANSPORTE COM GUINDASTE - FORNECIMENTO E INSTALAÇÃO. AF_01/2020_P</v>
          </cell>
          <cell r="C2402" t="str">
            <v>KG</v>
          </cell>
          <cell r="D2402" t="str">
            <v>10,05</v>
          </cell>
        </row>
        <row r="2403">
          <cell r="A2403">
            <v>100775</v>
          </cell>
          <cell r="B2403" t="str">
            <v>ESTRUTURA TRELIÇADA DE COBERTURA, TIPO FINK, COM LIGAÇÕES SOLDADAS, INCLUSOS PERFIS METÁLICOS, CHAPAS METÁLICAS, MÃO DE OBRA E TRANSPORTE COM GUINDASTE - FORNECIMENTO E INSTALAÇÃO. AF_01/2020_P</v>
          </cell>
          <cell r="C2403" t="str">
            <v>KG</v>
          </cell>
          <cell r="D2403" t="str">
            <v>11,76</v>
          </cell>
        </row>
        <row r="2404">
          <cell r="A2404">
            <v>100776</v>
          </cell>
          <cell r="B2404" t="str">
            <v>ESTRUTURA TRELIÇADA DE COBERTURA, TIPO ARCO, COM LIGAÇÕES PARAFUSADAS, INCLUSOS PERFIS METÁLICOS, CHAPAS METÁLICAS, MÃO DE OBRA E TRANSPORTE COM GUINDASTE - FORNECIMENTO E INSTALAÇÃO. AF_01/2020_P</v>
          </cell>
          <cell r="C2404" t="str">
            <v>KG</v>
          </cell>
          <cell r="D2404" t="str">
            <v>16,75</v>
          </cell>
        </row>
        <row r="2405">
          <cell r="A2405">
            <v>100777</v>
          </cell>
          <cell r="B2405" t="str">
            <v>ESTRUTURA TRELIÇADA DE COBERTURA, TIPO SHED, COM LIGAÇÕES PARAFUSADAS, INCLUSOS PERFIS METÁLICOS, CHAPAS METÁLICAS, MÃO DE OBRA E TRANSPORTE COM GUINDASTE - FORNECIMENTO E INSTALAÇÃO. AF_01/2020_P</v>
          </cell>
          <cell r="C2405" t="str">
            <v>KG</v>
          </cell>
          <cell r="D2405" t="str">
            <v>12,45</v>
          </cell>
        </row>
        <row r="2406">
          <cell r="A2406">
            <v>100778</v>
          </cell>
          <cell r="B2406" t="str">
            <v>ESTRUTURA TRELIÇADA DE COBERTURA, TIPO FINK, COM LIGAÇÕES PARAFUSADAS, INCLUSOS PERFIS METÁLICOS, CHAPAS METÁLICAS, MÃO DE OBRA E TRANSPORTE COM GUINDASTE - FORNECIMENTO E INSTALAÇÃO. AF_01/2020_P</v>
          </cell>
          <cell r="C2406" t="str">
            <v>KG</v>
          </cell>
          <cell r="D2406" t="str">
            <v>8,68</v>
          </cell>
        </row>
        <row r="2407">
          <cell r="A2407">
            <v>98560</v>
          </cell>
          <cell r="B2407" t="str">
            <v>IMPERMEABILIZAÇÃO DE PISO COM ARGAMASSA DE CIMENTO E AREIA, COM ADITIVO IMPERMEABILIZANTE, E = 2CM. AF_06/2018</v>
          </cell>
          <cell r="C2407" t="str">
            <v>M2</v>
          </cell>
          <cell r="D2407" t="str">
            <v>37,86</v>
          </cell>
        </row>
        <row r="2408">
          <cell r="A2408">
            <v>98561</v>
          </cell>
          <cell r="B2408" t="str">
            <v>IMPERMEABILIZAÇÃO DE PAREDES COM ARGAMASSA DE CIMENTO E AREIA, COM ADITIVO IMPERMEABILIZANTE, E = 2CM. AF_06/2018</v>
          </cell>
          <cell r="C2408" t="str">
            <v>M2</v>
          </cell>
          <cell r="D2408" t="str">
            <v>33,51</v>
          </cell>
        </row>
        <row r="2409">
          <cell r="A2409">
            <v>98562</v>
          </cell>
          <cell r="B2409" t="str">
            <v>IMPERMEABILIZAÇÃO DE FLOREIRA OU VIGA BALDRAME COM ARGAMASSA DE CIMENTO E AREIA, COM ADITIVO IMPERMEABILIZANTE, E = 2 CM. AF_06/2018</v>
          </cell>
          <cell r="C2409" t="str">
            <v>M2</v>
          </cell>
          <cell r="D2409" t="str">
            <v>34,04</v>
          </cell>
        </row>
        <row r="2410">
          <cell r="A2410">
            <v>98555</v>
          </cell>
          <cell r="B2410" t="str">
            <v>IMPERMEABILIZAÇÃO DE SUPERFÍCIE COM ARGAMASSA POLIMÉRICA / MEMBRANA ACRÍLICA, 3 DEMÃOS. AF_06/2018</v>
          </cell>
          <cell r="C2410" t="str">
            <v>M2</v>
          </cell>
          <cell r="D2410" t="str">
            <v>21,99</v>
          </cell>
        </row>
        <row r="2411">
          <cell r="A2411">
            <v>98556</v>
          </cell>
          <cell r="B2411" t="str">
            <v>IMPERMEABILIZAÇÃO DE SUPERFÍCIE COM ARGAMASSA POLIMÉRICA / MEMBRANA ACRÍLICA, 4 DEMÃOS, REFORÇADA COM VÉU DE POLIÉSTER (MAV). AF_06/2018</v>
          </cell>
          <cell r="C2411" t="str">
            <v>M2</v>
          </cell>
          <cell r="D2411" t="str">
            <v>41,43</v>
          </cell>
        </row>
        <row r="2412">
          <cell r="A2412">
            <v>98558</v>
          </cell>
          <cell r="B2412" t="str">
            <v>TRATAMENTO DE RALO OU PONTO EMERGENTE COM ARGAMASSA POLIMÉRICA / MEMBRANA ACRÍLICA REFORÇADO COM VÉU DE POLIÉSTER (MAV). AF_06/2018</v>
          </cell>
          <cell r="C2412" t="str">
            <v>UN</v>
          </cell>
          <cell r="D2412" t="str">
            <v>6,41</v>
          </cell>
        </row>
        <row r="2413">
          <cell r="A2413">
            <v>98559</v>
          </cell>
          <cell r="B2413" t="str">
            <v>TRATAMENTO DE RODAPÉ COM VÉU DE POLIÉSTER. AF_06/2018</v>
          </cell>
          <cell r="C2413" t="str">
            <v>M</v>
          </cell>
          <cell r="D2413" t="str">
            <v>3,83</v>
          </cell>
        </row>
        <row r="2414">
          <cell r="A2414">
            <v>98546</v>
          </cell>
          <cell r="B2414" t="str">
            <v>IMPERMEABILIZAÇÃO DE SUPERFÍCIE COM MANTA ASFÁLTICA, UMA CAMADA, INCLUSIVE APLICAÇÃO DE PRIMER ASFÁLTICO, E=3MM. AF_06/2018</v>
          </cell>
          <cell r="C2414" t="str">
            <v>M2</v>
          </cell>
          <cell r="D2414" t="str">
            <v>82,39</v>
          </cell>
        </row>
        <row r="2415">
          <cell r="A2415">
            <v>98547</v>
          </cell>
          <cell r="B2415" t="str">
            <v>IMPERMEABILIZAÇÃO DE SUPERFÍCIE COM MANTA ASFÁLTICA, DUAS CAMADAS, INCLUSIVE APLICAÇÃO DE PRIMER ASFÁLTICO, E=3MM E E=4MM. AF_06/2018</v>
          </cell>
          <cell r="C2415" t="str">
            <v>M2</v>
          </cell>
          <cell r="D2415" t="str">
            <v>158,68</v>
          </cell>
        </row>
        <row r="2416">
          <cell r="A2416">
            <v>98553</v>
          </cell>
          <cell r="B2416" t="str">
            <v>IMPERMEABILIZAÇÃO DE SUPERFÍCIE COM MEMBRANA À BASE DE POLIURETANO, 2 DEMÃOS. AF_06/2018</v>
          </cell>
          <cell r="C2416" t="str">
            <v>M2</v>
          </cell>
          <cell r="D2416" t="str">
            <v>118,35</v>
          </cell>
        </row>
        <row r="2417">
          <cell r="A2417">
            <v>98554</v>
          </cell>
          <cell r="B2417" t="str">
            <v>IMPERMEABILIZAÇÃO DE SUPERFÍCIE COM MEMBRANA À BASE DE RESINA ACRÍLICA, 3 DEMÃOS. AF_06/2018</v>
          </cell>
          <cell r="C2417" t="str">
            <v>M2</v>
          </cell>
          <cell r="D2417" t="str">
            <v>38,50</v>
          </cell>
        </row>
        <row r="2418">
          <cell r="A2418">
            <v>98557</v>
          </cell>
          <cell r="B2418" t="str">
            <v>IMPERMEABILIZAÇÃO DE SUPERFÍCIE COM EMULSÃO ASFÁLTICA, 2 DEMÃOS AF_06/2018</v>
          </cell>
          <cell r="C2418" t="str">
            <v>M2</v>
          </cell>
          <cell r="D2418" t="str">
            <v>33,91</v>
          </cell>
        </row>
        <row r="2419">
          <cell r="A2419">
            <v>98563</v>
          </cell>
          <cell r="B2419" t="str">
            <v>PROTEÇÃO MECÂNICA DE SUPERFÍCIE HORIZONTAL COM ARGAMASSA DE CIMENTO E AREIA, TRAÇO 1:3, E=2CM. AF_06/2018</v>
          </cell>
          <cell r="C2419" t="str">
            <v>M2</v>
          </cell>
          <cell r="D2419" t="str">
            <v>27,26</v>
          </cell>
        </row>
        <row r="2420">
          <cell r="A2420">
            <v>98564</v>
          </cell>
          <cell r="B2420" t="str">
            <v>PROTEÇÃO MECÂNICA DE SUPERFÍCIE VERTICAL COM ARGAMASSA DE CIMENTO E AREIA, TRAÇO 1:3, E=2CM. AF_06/2018</v>
          </cell>
          <cell r="C2420" t="str">
            <v>M2</v>
          </cell>
          <cell r="D2420" t="str">
            <v>36,14</v>
          </cell>
        </row>
        <row r="2421">
          <cell r="A2421">
            <v>98565</v>
          </cell>
          <cell r="B2421" t="str">
            <v>PROTEÇÃO MECÂNICA DE SUPERFICIE HORIZONTAL COM ARGAMASSA DE CIMENTO E AREIA, TRAÇO 1:3, E=3CM. AF_06/2018</v>
          </cell>
          <cell r="C2421" t="str">
            <v>M2</v>
          </cell>
          <cell r="D2421" t="str">
            <v>39,07</v>
          </cell>
        </row>
        <row r="2422">
          <cell r="A2422">
            <v>98566</v>
          </cell>
          <cell r="B2422" t="str">
            <v>PROTEÇÃO MECÂNICA DE SUPERFÍCIE VERTICAL COM ARGAMASSA DE CIMENTO E AREIA, TRAÇO 1:3, E=3CM. AF_06/2018</v>
          </cell>
          <cell r="C2422" t="str">
            <v>M2</v>
          </cell>
          <cell r="D2422" t="str">
            <v>47,94</v>
          </cell>
        </row>
        <row r="2423">
          <cell r="A2423">
            <v>98567</v>
          </cell>
          <cell r="B2423" t="str">
            <v>PROTEÇÃO MECÂNICA DE SUPERFICIE HORIZONTAL COM ARGAMASSA DE CIMENTO E AREIA, TRAÇO 1:3, E=4CM. AF_06/2018</v>
          </cell>
          <cell r="C2423" t="str">
            <v>M2</v>
          </cell>
          <cell r="D2423" t="str">
            <v>50,26</v>
          </cell>
        </row>
        <row r="2424">
          <cell r="A2424">
            <v>98568</v>
          </cell>
          <cell r="B2424" t="str">
            <v>PROTEÇÃO MECÂNICA DE SUPERFÍCIE VERTICAL COM ARGAMASSA DE CIMENTO E AREIA, TRAÇO 1:3, E=4CM. AF_06/2018</v>
          </cell>
          <cell r="C2424" t="str">
            <v>M2</v>
          </cell>
          <cell r="D2424" t="str">
            <v>59,12</v>
          </cell>
        </row>
        <row r="2425">
          <cell r="A2425">
            <v>98569</v>
          </cell>
          <cell r="B2425" t="str">
            <v>PROTEÇÃO MECÂNICA DE SUPERFICIE HORIZONTAL COM ARGAMASSA DE CIMENTO E AREIA, TRAÇO 1:3, E=5CM. AF_06/2018</v>
          </cell>
          <cell r="C2425" t="str">
            <v>M2</v>
          </cell>
          <cell r="D2425" t="str">
            <v>62,05</v>
          </cell>
        </row>
        <row r="2426">
          <cell r="A2426">
            <v>98570</v>
          </cell>
          <cell r="B2426" t="str">
            <v>PROTEÇÃO MECÂNICA DE SUPERFÍCIE VERTICAL COM ARGAMASSA DE CIMENTO E AREIA, TRAÇO 1:3, E=5CM. AF_06/2018</v>
          </cell>
          <cell r="C2426" t="str">
            <v>M2</v>
          </cell>
          <cell r="D2426" t="str">
            <v>70,95</v>
          </cell>
        </row>
        <row r="2427">
          <cell r="A2427">
            <v>98571</v>
          </cell>
          <cell r="B2427" t="str">
            <v>PROTEÇÃO MECÂNICA DE SUPERFICIE HORIZONTAL COM CONCRETO 15 MPA, E=4CM. AF_06/2018</v>
          </cell>
          <cell r="C2427" t="str">
            <v>M2</v>
          </cell>
          <cell r="D2427" t="str">
            <v>32,14</v>
          </cell>
        </row>
        <row r="2428">
          <cell r="A2428">
            <v>98572</v>
          </cell>
          <cell r="B2428" t="str">
            <v>PROTEÇÃO MECÂNICA DE SUPERFICIE HORIZONTAL COM CONCRETO 15 MPA, E=5CM. AF_06/2018</v>
          </cell>
          <cell r="C2428" t="str">
            <v>M2</v>
          </cell>
          <cell r="D2428" t="str">
            <v>39,54</v>
          </cell>
        </row>
        <row r="2429">
          <cell r="A2429">
            <v>98573</v>
          </cell>
          <cell r="B2429" t="str">
            <v>PROTEÇÃO MECÂNICA DE SUPERFÍCIE VERTICAL COM CONCRETO 15 MPA, E=5CM. AF_06/2018</v>
          </cell>
          <cell r="C2429" t="str">
            <v>M2</v>
          </cell>
          <cell r="D2429" t="str">
            <v>48,11</v>
          </cell>
        </row>
        <row r="2430">
          <cell r="A2430">
            <v>91831</v>
          </cell>
          <cell r="B2430" t="str">
            <v>ELETRODUTO FLEXÍVEL CORRUGADO, PVC, DN 20 MM (1/2"), PARA CIRCUITOS TERMINAIS, INSTALADO EM FORRO - FORNECIMENTO E INSTALAÇÃO. AF_12/2015</v>
          </cell>
          <cell r="C2430" t="str">
            <v>M</v>
          </cell>
          <cell r="D2430" t="str">
            <v>6,10</v>
          </cell>
        </row>
        <row r="2431">
          <cell r="A2431">
            <v>91833</v>
          </cell>
          <cell r="B2431" t="str">
            <v>ELETRODUTO FLEXÍVEL CORRUGADO REFORÇADO, PVC, DN 20 MM (1/2"), PARA CIRCUITOS TERMINAIS, INSTALADO EM FORRO - FORNECIMENTO E INSTALAÇÃO. AF_12/2015</v>
          </cell>
          <cell r="C2431" t="str">
            <v>M</v>
          </cell>
          <cell r="D2431" t="str">
            <v>6,49</v>
          </cell>
        </row>
        <row r="2432">
          <cell r="A2432">
            <v>91834</v>
          </cell>
          <cell r="B2432" t="str">
            <v>ELETRODUTO FLEXÍVEL CORRUGADO, PVC, DN 25 MM (3/4"), PARA CIRCUITOS TERMINAIS, INSTALADO EM FORRO - FORNECIMENTO E INSTALAÇÃO. AF_12/2015</v>
          </cell>
          <cell r="C2432" t="str">
            <v>M</v>
          </cell>
          <cell r="D2432" t="str">
            <v>6,77</v>
          </cell>
        </row>
        <row r="2433">
          <cell r="A2433">
            <v>91835</v>
          </cell>
          <cell r="B2433" t="str">
            <v>ELETRODUTO FLEXÍVEL CORRUGADO REFORÇADO, PVC, DN 25 MM (3/4"), PARA CIRCUITOS TERMINAIS, INSTALADO EM FORRO - FORNECIMENTO E INSTALAÇÃO. AF_12/2015</v>
          </cell>
          <cell r="C2433" t="str">
            <v>M</v>
          </cell>
          <cell r="D2433" t="str">
            <v>7,75</v>
          </cell>
        </row>
        <row r="2434">
          <cell r="A2434">
            <v>91836</v>
          </cell>
          <cell r="B2434" t="str">
            <v>ELETRODUTO FLEXÍVEL CORRUGADO, PVC, DN 32 MM (1"), PARA CIRCUITOS TERMINAIS, INSTALADO EM FORRO - FORNECIMENTO E INSTALAÇÃO. AF_12/2015</v>
          </cell>
          <cell r="C2434" t="str">
            <v>M</v>
          </cell>
          <cell r="D2434" t="str">
            <v>8,82</v>
          </cell>
        </row>
        <row r="2435">
          <cell r="A2435">
            <v>91837</v>
          </cell>
          <cell r="B2435" t="str">
            <v>ELETRODUTO FLEXÍVEL CORRUGADO REFORÇADO, PVC, DN 32 MM (1"), PARA CIRCUITOS TERMINAIS, INSTALADO EM FORRO - FORNECIMENTO E INSTALAÇÃO. AF_12/2015</v>
          </cell>
          <cell r="C2435" t="str">
            <v>M</v>
          </cell>
          <cell r="D2435" t="str">
            <v>11,09</v>
          </cell>
        </row>
        <row r="2436">
          <cell r="A2436">
            <v>91839</v>
          </cell>
          <cell r="B2436" t="str">
            <v>ELETRODUTO FLEXÍVEL LISO, PEAD, DN 32 MM (1"), PARA CIRCUITOS TERMINAIS, INSTALADO EM FORRO - FORNECIMENTO E INSTALAÇÃO. AF_12/2015</v>
          </cell>
          <cell r="C2436" t="str">
            <v>M</v>
          </cell>
          <cell r="D2436" t="str">
            <v>7,80</v>
          </cell>
        </row>
        <row r="2437">
          <cell r="A2437">
            <v>91840</v>
          </cell>
          <cell r="B2437" t="str">
            <v>ELETRODUTO FLEXÍVEL CORRUGADO, PEAD, DN 40 MM (1 1/4"), PARA CIRCUITOS TERMINAIS, INSTALADO EM FORRO - FORNECIMENTO E INSTALAÇÃO. AF_12/2015</v>
          </cell>
          <cell r="C2437" t="str">
            <v>M</v>
          </cell>
          <cell r="D2437" t="str">
            <v>9,74</v>
          </cell>
        </row>
        <row r="2438">
          <cell r="A2438">
            <v>91841</v>
          </cell>
          <cell r="B2438" t="str">
            <v>ELETRODUTO FLEXÍVEL LISO, PEAD, DN 40 MM (1 1/4"), PARA CIRCUITOS TERMINAIS, INSTALADO EM FORRO - FORNECIMENTO E INSTALAÇÃO. AF_12/2015</v>
          </cell>
          <cell r="C2438" t="str">
            <v>M</v>
          </cell>
          <cell r="D2438" t="str">
            <v>9,23</v>
          </cell>
        </row>
        <row r="2439">
          <cell r="A2439">
            <v>91842</v>
          </cell>
          <cell r="B2439" t="str">
            <v>ELETRODUTO FLEXÍVEL CORRUGADO, PVC, DN 20 MM (1/2"), PARA CIRCUITOS TERMINAIS, INSTALADO EM LAJE - FORNECIMENTO E INSTALAÇÃO. AF_12/2015</v>
          </cell>
          <cell r="C2439" t="str">
            <v>M</v>
          </cell>
          <cell r="D2439" t="str">
            <v>4,28</v>
          </cell>
        </row>
        <row r="2440">
          <cell r="A2440">
            <v>91843</v>
          </cell>
          <cell r="B2440" t="str">
            <v>ELETRODUTO FLEXÍVEL CORRUGADO REFORÇADO, PVC, DN 20 MM (1/2"), PARA CIRCUITOS TERMINAIS, INSTALADO EM LAJE - FORNECIMENTO E INSTALAÇÃO. AF_12/2015</v>
          </cell>
          <cell r="C2440" t="str">
            <v>M</v>
          </cell>
          <cell r="D2440" t="str">
            <v>4,67</v>
          </cell>
        </row>
        <row r="2441">
          <cell r="A2441">
            <v>91844</v>
          </cell>
          <cell r="B2441" t="str">
            <v>ELETRODUTO FLEXÍVEL CORRUGADO, PVC, DN 25 MM (3/4"), PARA CIRCUITOS TERMINAIS, INSTALADO EM LAJE - FORNECIMENTO E INSTALAÇÃO. AF_12/2015</v>
          </cell>
          <cell r="C2441" t="str">
            <v>M</v>
          </cell>
          <cell r="D2441" t="str">
            <v>4,96</v>
          </cell>
        </row>
        <row r="2442">
          <cell r="A2442">
            <v>91845</v>
          </cell>
          <cell r="B2442" t="str">
            <v>ELETRODUTO FLEXÍVEL CORRUGADO REFORÇADO, PVC, DN 25 MM (3/4"), PARA CIRCUITOS TERMINAIS, INSTALADO EM LAJE - FORNECIMENTO E INSTALAÇÃO. AF_12/2015</v>
          </cell>
          <cell r="C2442" t="str">
            <v>M</v>
          </cell>
          <cell r="D2442" t="str">
            <v>5,94</v>
          </cell>
        </row>
        <row r="2443">
          <cell r="A2443">
            <v>91846</v>
          </cell>
          <cell r="B2443" t="str">
            <v>ELETRODUTO FLEXÍVEL CORRUGADO, PVC, DN 32 MM (1"), PARA CIRCUITOS TERMINAIS, INSTALADO EM LAJE - FORNECIMENTO E INSTALAÇÃO. AF_12/2015</v>
          </cell>
          <cell r="C2443" t="str">
            <v>M</v>
          </cell>
          <cell r="D2443" t="str">
            <v>7,01</v>
          </cell>
        </row>
        <row r="2444">
          <cell r="A2444">
            <v>91847</v>
          </cell>
          <cell r="B2444" t="str">
            <v>ELETRODUTO FLEXÍVEL CORRUGADO REFORÇADO, PVC, DN 32 MM (1"), PARA CIRCUITOS TERMINAIS, INSTALADO EM LAJE - FORNECIMENTO E INSTALAÇÃO. AF_12/2015</v>
          </cell>
          <cell r="C2444" t="str">
            <v>M</v>
          </cell>
          <cell r="D2444" t="str">
            <v>9,28</v>
          </cell>
        </row>
        <row r="2445">
          <cell r="A2445">
            <v>91849</v>
          </cell>
          <cell r="B2445" t="str">
            <v>ELETRODUTO FLEXÍVEL LISO, PEAD, DN 32 MM (1"), PARA CIRCUITOS TERMINAIS, INSTALADO EM LAJE - FORNECIMENTO E INSTALAÇÃO. AF_12/2015</v>
          </cell>
          <cell r="C2445" t="str">
            <v>M</v>
          </cell>
          <cell r="D2445" t="str">
            <v>5,99</v>
          </cell>
        </row>
        <row r="2446">
          <cell r="A2446">
            <v>91850</v>
          </cell>
          <cell r="B2446" t="str">
            <v>ELETRODUTO FLEXÍVEL CORRUGADO, PEAD, DN 40 MM (1 1/4"), PARA CIRCUITOS TERMINAIS, INSTALADO EM LAJE - FORNECIMENTO E INSTALAÇÃO. AF_12/2015</v>
          </cell>
          <cell r="C2446" t="str">
            <v>M</v>
          </cell>
          <cell r="D2446" t="str">
            <v>7,97</v>
          </cell>
        </row>
        <row r="2447">
          <cell r="A2447">
            <v>91851</v>
          </cell>
          <cell r="B2447" t="str">
            <v>ELETRODUTO FLEXÍVEL LISO, PEAD, DN 40 MM (1 1/4"), PARA CIRCUITOS TERMINAIS, INSTALADO EM LAJE - FORNECIMENTO E INSTALAÇÃO. AF_12/2015</v>
          </cell>
          <cell r="C2447" t="str">
            <v>M</v>
          </cell>
          <cell r="D2447" t="str">
            <v>7,46</v>
          </cell>
        </row>
        <row r="2448">
          <cell r="A2448">
            <v>91852</v>
          </cell>
          <cell r="B2448" t="str">
            <v>ELETRODUTO FLEXÍVEL CORRUGADO, PVC, DN 20 MM (1/2"), PARA CIRCUITOS TERMINAIS, INSTALADO EM PAREDE - FORNECIMENTO E INSTALAÇÃO. AF_12/2015</v>
          </cell>
          <cell r="C2448" t="str">
            <v>M</v>
          </cell>
          <cell r="D2448" t="str">
            <v>6,15</v>
          </cell>
        </row>
        <row r="2449">
          <cell r="A2449">
            <v>91853</v>
          </cell>
          <cell r="B2449" t="str">
            <v>ELETRODUTO FLEXÍVEL CORRUGADO REFORÇADO, PVC, DN 20 MM (1/2"), PARA CIRCUITOS TERMINAIS, INSTALADO EM PAREDE - FORNECIMENTO E INSTALAÇÃO. AF_12/2015</v>
          </cell>
          <cell r="C2449" t="str">
            <v>M</v>
          </cell>
          <cell r="D2449" t="str">
            <v>6,51</v>
          </cell>
        </row>
        <row r="2450">
          <cell r="A2450">
            <v>91854</v>
          </cell>
          <cell r="B2450" t="str">
            <v>ELETRODUTO FLEXÍVEL CORRUGADO, PVC, DN 25 MM (3/4"), PARA CIRCUITOS TERMINAIS, INSTALADO EM PAREDE - FORNECIMENTO E INSTALAÇÃO. AF_12/2015</v>
          </cell>
          <cell r="C2450" t="str">
            <v>M</v>
          </cell>
          <cell r="D2450" t="str">
            <v>6,81</v>
          </cell>
        </row>
        <row r="2451">
          <cell r="A2451">
            <v>91855</v>
          </cell>
          <cell r="B2451" t="str">
            <v>ELETRODUTO FLEXÍVEL CORRUGADO REFORÇADO, PVC, DN 25 MM (3/4"), PARA CIRCUITOS TERMINAIS, INSTALADO EM PAREDE - FORNECIMENTO E INSTALAÇÃO. AF_12/2015</v>
          </cell>
          <cell r="C2451" t="str">
            <v>M</v>
          </cell>
          <cell r="D2451" t="str">
            <v>7,72</v>
          </cell>
        </row>
        <row r="2452">
          <cell r="A2452">
            <v>91856</v>
          </cell>
          <cell r="B2452" t="str">
            <v>ELETRODUTO FLEXÍVEL CORRUGADO, PVC, DN 32 MM (1"), PARA CIRCUITOS TERMINAIS, INSTALADO EM PAREDE - FORNECIMENTO E INSTALAÇÃO. AF_12/2015</v>
          </cell>
          <cell r="C2452" t="str">
            <v>M</v>
          </cell>
          <cell r="D2452" t="str">
            <v>8,75</v>
          </cell>
        </row>
        <row r="2453">
          <cell r="A2453">
            <v>91857</v>
          </cell>
          <cell r="B2453" t="str">
            <v>ELETRODUTO FLEXÍVEL CORRUGADO REFORÇADO, PVC, DN 32 MM (1"), PARA CIRCUITOS TERMINAIS, INSTALADO EM PAREDE - FORNECIMENTO E INSTALAÇÃO. AF_12/2015</v>
          </cell>
          <cell r="C2453" t="str">
            <v>M</v>
          </cell>
          <cell r="D2453" t="str">
            <v>10,86</v>
          </cell>
        </row>
        <row r="2454">
          <cell r="A2454">
            <v>91859</v>
          </cell>
          <cell r="B2454" t="str">
            <v>ELETRODUTO FLEXÍVEL LISO, PEAD, DN 32 MM (1"), PARA CIRCUITOS TERMINAIS, INSTALADO EM PAREDE - FORNECIMENTO E INSTALAÇÃO. AF_12/2015</v>
          </cell>
          <cell r="C2454" t="str">
            <v>M</v>
          </cell>
          <cell r="D2454" t="str">
            <v>7,82</v>
          </cell>
        </row>
        <row r="2455">
          <cell r="A2455">
            <v>91860</v>
          </cell>
          <cell r="B2455" t="str">
            <v>ELETRODUTO FLEXÍVEL CORRUGADO, PEAD, DN 40 MM (1 1/4"), PARA CIRCUITOS TERMINAIS, INSTALADO EM PAREDE - FORNECIMENTO E INSTALAÇÃO. AF_12/2015</v>
          </cell>
          <cell r="C2455" t="str">
            <v>M</v>
          </cell>
          <cell r="D2455" t="str">
            <v>9,71</v>
          </cell>
        </row>
        <row r="2456">
          <cell r="A2456">
            <v>91861</v>
          </cell>
          <cell r="B2456" t="str">
            <v>ELETRODUTO FLEXÍVEL LISO, PEAD, DN 40 MM (1 1/4"), PARA CIRCUITOS TERMINAIS, INSTALADO EM PAREDE - FORNECIMENTO E INSTALAÇÃO. AF_12/2015</v>
          </cell>
          <cell r="C2456" t="str">
            <v>M</v>
          </cell>
          <cell r="D2456" t="str">
            <v>9,24</v>
          </cell>
        </row>
        <row r="2457">
          <cell r="A2457">
            <v>91862</v>
          </cell>
          <cell r="B2457" t="str">
            <v>ELETRODUTO RÍGIDO ROSCÁVEL, PVC, DN 20 MM (1/2"), PARA CIRCUITOS TERMINAIS, INSTALADO EM FORRO - FORNECIMENTO E INSTALAÇÃO. AF_12/2015</v>
          </cell>
          <cell r="C2457" t="str">
            <v>M</v>
          </cell>
          <cell r="D2457" t="str">
            <v>7,37</v>
          </cell>
        </row>
        <row r="2458">
          <cell r="A2458">
            <v>91863</v>
          </cell>
          <cell r="B2458" t="str">
            <v>ELETRODUTO RÍGIDO ROSCÁVEL, PVC, DN 25 MM (3/4"), PARA CIRCUITOS TERMINAIS, INSTALADO EM FORRO - FORNECIMENTO E INSTALAÇÃO. AF_12/2015</v>
          </cell>
          <cell r="C2458" t="str">
            <v>M</v>
          </cell>
          <cell r="D2458" t="str">
            <v>8,61</v>
          </cell>
        </row>
        <row r="2459">
          <cell r="A2459">
            <v>91864</v>
          </cell>
          <cell r="B2459" t="str">
            <v>ELETRODUTO RÍGIDO ROSCÁVEL, PVC, DN 32 MM (1"), PARA CIRCUITOS TERMINAIS, INSTALADO EM FORRO - FORNECIMENTO E INSTALAÇÃO. AF_12/2015</v>
          </cell>
          <cell r="C2459" t="str">
            <v>M</v>
          </cell>
          <cell r="D2459" t="str">
            <v>11,31</v>
          </cell>
        </row>
        <row r="2460">
          <cell r="A2460">
            <v>91865</v>
          </cell>
          <cell r="B2460" t="str">
            <v>ELETRODUTO RÍGIDO ROSCÁVEL, PVC, DN 40 MM (1 1/4"), PARA CIRCUITOS TERMINAIS, INSTALADO EM FORRO - FORNECIMENTO E INSTALAÇÃO. AF_12/2015</v>
          </cell>
          <cell r="C2460" t="str">
            <v>M</v>
          </cell>
          <cell r="D2460" t="str">
            <v>14,01</v>
          </cell>
        </row>
        <row r="2461">
          <cell r="A2461">
            <v>91866</v>
          </cell>
          <cell r="B2461" t="str">
            <v>ELETRODUTO RÍGIDO ROSCÁVEL, PVC, DN 20 MM (1/2"), PARA CIRCUITOS TERMINAIS, INSTALADO EM LAJE - FORNECIMENTO E INSTALAÇÃO. AF_12/2015</v>
          </cell>
          <cell r="C2461" t="str">
            <v>M</v>
          </cell>
          <cell r="D2461" t="str">
            <v>5,66</v>
          </cell>
        </row>
        <row r="2462">
          <cell r="A2462">
            <v>91867</v>
          </cell>
          <cell r="B2462" t="str">
            <v>ELETRODUTO RÍGIDO ROSCÁVEL, PVC, DN 25 MM (3/4"), PARA CIRCUITOS TERMINAIS, INSTALADO EM LAJE - FORNECIMENTO E INSTALAÇÃO. AF_12/2015</v>
          </cell>
          <cell r="C2462" t="str">
            <v>M</v>
          </cell>
          <cell r="D2462" t="str">
            <v>6,91</v>
          </cell>
        </row>
        <row r="2463">
          <cell r="A2463">
            <v>91868</v>
          </cell>
          <cell r="B2463" t="str">
            <v>ELETRODUTO RÍGIDO ROSCÁVEL, PVC, DN 32 MM (1"), PARA CIRCUITOS TERMINAIS, INSTALADO EM LAJE - FORNECIMENTO E INSTALAÇÃO. AF_12/2015</v>
          </cell>
          <cell r="C2463" t="str">
            <v>M</v>
          </cell>
          <cell r="D2463" t="str">
            <v>9,61</v>
          </cell>
        </row>
        <row r="2464">
          <cell r="A2464">
            <v>91869</v>
          </cell>
          <cell r="B2464" t="str">
            <v>ELETRODUTO RÍGIDO ROSCÁVEL, PVC, DN 40 MM (1 1/4"), PARA CIRCUITOS TERMINAIS, INSTALADO EM LAJE - FORNECIMENTO E INSTALAÇÃO. AF_12/2015</v>
          </cell>
          <cell r="C2464" t="str">
            <v>M</v>
          </cell>
          <cell r="D2464" t="str">
            <v>12,31</v>
          </cell>
        </row>
        <row r="2465">
          <cell r="A2465">
            <v>91870</v>
          </cell>
          <cell r="B2465" t="str">
            <v>ELETRODUTO RÍGIDO ROSCÁVEL, PVC, DN 20 MM (1/2"), PARA CIRCUITOS TERMINAIS, INSTALADO EM PAREDE - FORNECIMENTO E INSTALAÇÃO. AF_12/2015</v>
          </cell>
          <cell r="C2465" t="str">
            <v>M</v>
          </cell>
          <cell r="D2465" t="str">
            <v>8,02</v>
          </cell>
        </row>
        <row r="2466">
          <cell r="A2466">
            <v>91871</v>
          </cell>
          <cell r="B2466" t="str">
            <v>ELETRODUTO RÍGIDO ROSCÁVEL, PVC, DN 25 MM (3/4"), PARA CIRCUITOS TERMINAIS, INSTALADO EM PAREDE - FORNECIMENTO E INSTALAÇÃO. AF_12/2015</v>
          </cell>
          <cell r="C2466" t="str">
            <v>M</v>
          </cell>
          <cell r="D2466" t="str">
            <v>9,29</v>
          </cell>
        </row>
        <row r="2467">
          <cell r="A2467">
            <v>91872</v>
          </cell>
          <cell r="B2467" t="str">
            <v>ELETRODUTO RÍGIDO ROSCÁVEL, PVC, DN 32 MM (1"), PARA CIRCUITOS TERMINAIS, INSTALADO EM PAREDE - FORNECIMENTO E INSTALAÇÃO. AF_12/2015</v>
          </cell>
          <cell r="C2467" t="str">
            <v>M</v>
          </cell>
          <cell r="D2467" t="str">
            <v>12,00</v>
          </cell>
        </row>
        <row r="2468">
          <cell r="A2468">
            <v>91873</v>
          </cell>
          <cell r="B2468" t="str">
            <v>ELETRODUTO RÍGIDO ROSCÁVEL, PVC, DN 40 MM (1 1/4"), PARA CIRCUITOS TERMINAIS, INSTALADO EM PAREDE - FORNECIMENTO E INSTALAÇÃO. AF_12/2015</v>
          </cell>
          <cell r="C2468" t="str">
            <v>M</v>
          </cell>
          <cell r="D2468" t="str">
            <v>14,65</v>
          </cell>
        </row>
        <row r="2469">
          <cell r="A2469">
            <v>93008</v>
          </cell>
          <cell r="B2469" t="str">
            <v>ELETRODUTO RÍGIDO ROSCÁVEL, PVC, DN 50 MM (1 1/2") - FORNECIMENTO E INSTALAÇÃO. AF_12/2015</v>
          </cell>
          <cell r="C2469" t="str">
            <v>M</v>
          </cell>
          <cell r="D2469" t="str">
            <v>12,07</v>
          </cell>
        </row>
        <row r="2470">
          <cell r="A2470">
            <v>93009</v>
          </cell>
          <cell r="B2470" t="str">
            <v>ELETRODUTO RÍGIDO ROSCÁVEL, PVC, DN 60 MM (2") - FORNECIMENTO E INSTALAÇÃO. AF_12/2015</v>
          </cell>
          <cell r="C2470" t="str">
            <v>M</v>
          </cell>
          <cell r="D2470" t="str">
            <v>17,82</v>
          </cell>
        </row>
        <row r="2471">
          <cell r="A2471">
            <v>93010</v>
          </cell>
          <cell r="B2471" t="str">
            <v>ELETRODUTO RÍGIDO ROSCÁVEL, PVC, DN 75 MM (2 1/2") - FORNECIMENTO E INSTALAÇÃO. AF_12/2015</v>
          </cell>
          <cell r="C2471" t="str">
            <v>M</v>
          </cell>
          <cell r="D2471" t="str">
            <v>24,79</v>
          </cell>
        </row>
        <row r="2472">
          <cell r="A2472">
            <v>93011</v>
          </cell>
          <cell r="B2472" t="str">
            <v>ELETRODUTO RÍGIDO ROSCÁVEL, PVC, DN 85 MM (3") - FORNECIMENTO E INSTALAÇÃO. AF_12/2015</v>
          </cell>
          <cell r="C2472" t="str">
            <v>M</v>
          </cell>
          <cell r="D2472" t="str">
            <v>30,31</v>
          </cell>
        </row>
        <row r="2473">
          <cell r="A2473">
            <v>93012</v>
          </cell>
          <cell r="B2473" t="str">
            <v>ELETRODUTO RÍGIDO ROSCÁVEL, PVC, DN 110 MM (4") - FORNECIMENTO E INSTALAÇÃO. AF_12/2015</v>
          </cell>
          <cell r="C2473" t="str">
            <v>M</v>
          </cell>
          <cell r="D2473" t="str">
            <v>45,76</v>
          </cell>
        </row>
        <row r="2474">
          <cell r="A2474">
            <v>95726</v>
          </cell>
          <cell r="B2474" t="str">
            <v>ELETRODUTO RÍGIDO SOLDÁVEL, PVC, DN 20 MM (½), APARENTE, INSTALADO EM TETO - FORNECIMENTO E INSTALAÇÃO. AF_11/2016_P</v>
          </cell>
          <cell r="C2474" t="str">
            <v>M</v>
          </cell>
          <cell r="D2474" t="str">
            <v>5,09</v>
          </cell>
        </row>
        <row r="2475">
          <cell r="A2475">
            <v>95727</v>
          </cell>
          <cell r="B2475" t="str">
            <v>ELETRODUTO RÍGIDO SOLDÁVEL, PVC, DN 25 MM (3/4), APARENTE, INSTALADO EM TETO - FORNECIMENTO E INSTALAÇÃO. AF_11/2016_P</v>
          </cell>
          <cell r="C2475" t="str">
            <v>M</v>
          </cell>
          <cell r="D2475" t="str">
            <v>5,79</v>
          </cell>
        </row>
        <row r="2476">
          <cell r="A2476">
            <v>95728</v>
          </cell>
          <cell r="B2476" t="str">
            <v>ELETRODUTO RÍGIDO SOLDÁVEL, PVC, DN 32 MM (1), APARENTE, INSTALADO EM TETO - FORNECIMENTO E INSTALAÇÃO. AF_11/2016_P</v>
          </cell>
          <cell r="C2476" t="str">
            <v>M</v>
          </cell>
          <cell r="D2476" t="str">
            <v>7,27</v>
          </cell>
        </row>
        <row r="2477">
          <cell r="A2477">
            <v>95729</v>
          </cell>
          <cell r="B2477" t="str">
            <v>ELETRODUTO RÍGIDO SOLDÁVEL, PVC, DN 20 MM (½), APARENTE, INSTALADO EM PAREDE - FORNECIMENTO E INSTALAÇÃO. AF_11/2016_P</v>
          </cell>
          <cell r="C2477" t="str">
            <v>M</v>
          </cell>
          <cell r="D2477" t="str">
            <v>6,60</v>
          </cell>
        </row>
        <row r="2478">
          <cell r="A2478">
            <v>95730</v>
          </cell>
          <cell r="B2478" t="str">
            <v>ELETRODUTO RÍGIDO SOLDÁVEL, PVC, DN 25 MM (3/4), APARENTE, INSTALADO EM PAREDE - FORNECIMENTO E INSTALAÇÃO. AF_11/2016_P</v>
          </cell>
          <cell r="C2478" t="str">
            <v>M</v>
          </cell>
          <cell r="D2478" t="str">
            <v>7,30</v>
          </cell>
        </row>
        <row r="2479">
          <cell r="A2479">
            <v>95731</v>
          </cell>
          <cell r="B2479" t="str">
            <v>ELETRODUTO RÍGIDO SOLDÁVEL, PVC, DN 32 MM (1), APARENTE, INSTALADO EM PAREDE - FORNECIMENTO E INSTALAÇÃO. AF_11/2016_P</v>
          </cell>
          <cell r="C2479" t="str">
            <v>M</v>
          </cell>
          <cell r="D2479" t="str">
            <v>8,78</v>
          </cell>
        </row>
        <row r="2480">
          <cell r="A2480">
            <v>95732</v>
          </cell>
          <cell r="B2480" t="str">
            <v>LUVA PARA ELETRODUTO, PVC, SOLDÁVEL, DN 20 MM (1/2), APARENTE, INSTALADA EM TETO - FORNECIMENTO E INSTALAÇÃO. AF_11/2016_P</v>
          </cell>
          <cell r="C2480" t="str">
            <v>UN</v>
          </cell>
          <cell r="D2480" t="str">
            <v>3,51</v>
          </cell>
        </row>
        <row r="2481">
          <cell r="A2481">
            <v>95745</v>
          </cell>
          <cell r="B2481" t="str">
            <v>ELETRODUTO DE AÇO GALVANIZADO, CLASSE LEVE, DN 20 MM (3/4), APARENTE, INSTALADO EM TETO - FORNECIMENTO E INSTALAÇÃO. AF_11/2016_P</v>
          </cell>
          <cell r="C2481" t="str">
            <v>M</v>
          </cell>
          <cell r="D2481" t="str">
            <v>17,27</v>
          </cell>
        </row>
        <row r="2482">
          <cell r="A2482">
            <v>95746</v>
          </cell>
          <cell r="B2482" t="str">
            <v>ELETRODUTO DE AÇO GALVANIZADO, CLASSE LEVE, DN 25 MM (1), APARENTE, INSTALADO EM TETO - FORNECIMENTO E INSTALAÇÃO. AF_11/2016_P</v>
          </cell>
          <cell r="C2482" t="str">
            <v>M</v>
          </cell>
          <cell r="D2482" t="str">
            <v>21,46</v>
          </cell>
        </row>
        <row r="2483">
          <cell r="A2483">
            <v>95747</v>
          </cell>
          <cell r="B2483" t="str">
            <v>ELETRODUTO DE AÇO GALVANIZADO, CLASSE SEMI PESADO, DN 32 MM (1 1/4), APARENTE, INSTALADO EM TETO - FORNECIMENTO E INSTALAÇÃO. AF_11/2016_P</v>
          </cell>
          <cell r="C2483" t="str">
            <v>M</v>
          </cell>
          <cell r="D2483" t="str">
            <v>35,60</v>
          </cell>
        </row>
        <row r="2484">
          <cell r="A2484">
            <v>95748</v>
          </cell>
          <cell r="B2484" t="str">
            <v>ELETRODUTO DE AÇO GALVANIZADO, CLASSE SEMI PESADO, DN 40 MM (1 1/2 ), APARENTE, INSTALADO EM TETO - FORNECIMENTO E INSTALAÇÃO. AF_11/2016_P</v>
          </cell>
          <cell r="C2484" t="str">
            <v>M</v>
          </cell>
          <cell r="D2484" t="str">
            <v>38,36</v>
          </cell>
        </row>
        <row r="2485">
          <cell r="A2485">
            <v>95749</v>
          </cell>
          <cell r="B2485" t="str">
            <v>ELETRODUTO DE AÇO GALVANIZADO, CLASSE LEVE, DN 20 MM (3/4), APARENTE, INSTALADO EM PAREDE - FORNECIMENTO E INSTALAÇÃO. AF_11/2016_P</v>
          </cell>
          <cell r="C2485" t="str">
            <v>M</v>
          </cell>
          <cell r="D2485" t="str">
            <v>22,18</v>
          </cell>
        </row>
        <row r="2486">
          <cell r="A2486">
            <v>95750</v>
          </cell>
          <cell r="B2486" t="str">
            <v>ELETRODUTO DE AÇO GALVANIZADO, CLASSE LEVE, DN 25 MM (1), APARENTE, INSTALADO EM PAREDE - FORNECIMENTO E INSTALAÇÃO. AF_11/2016_P</v>
          </cell>
          <cell r="C2486" t="str">
            <v>M</v>
          </cell>
          <cell r="D2486" t="str">
            <v>26,25</v>
          </cell>
        </row>
        <row r="2487">
          <cell r="A2487">
            <v>95751</v>
          </cell>
          <cell r="B2487" t="str">
            <v>ELETRODUTO DE AÇO GALVANIZADO, CLASSE SEMI PESADO, DN 32 MM (1 1/4), APARENTE, INSTALADO EM PAREDE - FORNECIMENTO E INSTALAÇÃO. AF_11/2016_P</v>
          </cell>
          <cell r="C2487" t="str">
            <v>M</v>
          </cell>
          <cell r="D2487" t="str">
            <v>40,25</v>
          </cell>
        </row>
        <row r="2488">
          <cell r="A2488">
            <v>95752</v>
          </cell>
          <cell r="B2488" t="str">
            <v>ELETRODUTO DE AÇO GALVANIZADO, CLASSE SEMI PESADO, DN 40 MM (1 1/2  ), APARENTE, INSTALADO EM PAREDE - FORNECIMENTO E INSTALAÇÃO. AF_11/2016_P</v>
          </cell>
          <cell r="C2488" t="str">
            <v>M</v>
          </cell>
          <cell r="D2488" t="str">
            <v>42,83</v>
          </cell>
        </row>
        <row r="2489">
          <cell r="A2489">
            <v>97667</v>
          </cell>
          <cell r="B2489" t="str">
            <v>ELETRODUTO FLEXÍVEL CORRUGADO, PEAD, DN 50 (1 ½)  - FORNECIMENTO E INSTALAÇÃO. AF_04/2016</v>
          </cell>
          <cell r="C2489" t="str">
            <v>M</v>
          </cell>
          <cell r="D2489" t="str">
            <v>5,97</v>
          </cell>
        </row>
        <row r="2490">
          <cell r="A2490">
            <v>97668</v>
          </cell>
          <cell r="B2490" t="str">
            <v>ELETRODUTO FLEXÍVEL CORRUGADO, PEAD, DN 63 (2")  - FORNECIMENTO E INSTALAÇÃO. AF_04/2016</v>
          </cell>
          <cell r="C2490" t="str">
            <v>M</v>
          </cell>
          <cell r="D2490" t="str">
            <v>9,16</v>
          </cell>
        </row>
        <row r="2491">
          <cell r="A2491">
            <v>97669</v>
          </cell>
          <cell r="B2491" t="str">
            <v>ELETRODUTO FLEXÍVEL CORRUGADO, PEAD, DN 90 (3) - FORNECIMENTO E INSTALAÇÃO. AF_04/2016</v>
          </cell>
          <cell r="C2491" t="str">
            <v>M</v>
          </cell>
          <cell r="D2491" t="str">
            <v>14,57</v>
          </cell>
        </row>
        <row r="2492">
          <cell r="A2492">
            <v>97670</v>
          </cell>
          <cell r="B2492" t="str">
            <v>ELETRODUTO FLEXÍVEL CORRUGADO, PEAD, DN 100 (4) - FORNECIMENTO E INSTALAÇÃO. AF_04/2016</v>
          </cell>
          <cell r="C2492" t="str">
            <v>M</v>
          </cell>
          <cell r="D2492" t="str">
            <v>18,77</v>
          </cell>
        </row>
        <row r="2493">
          <cell r="A2493">
            <v>91874</v>
          </cell>
          <cell r="B2493" t="str">
            <v>LUVA PARA ELETRODUTO, PVC, ROSCÁVEL, DN 20 MM (1/2"), PARA CIRCUITOS TERMINAIS, INSTALADA EM FORRO - FORNECIMENTO E INSTALAÇÃO. AF_12/2015</v>
          </cell>
          <cell r="C2493" t="str">
            <v>UN</v>
          </cell>
          <cell r="D2493" t="str">
            <v>3,71</v>
          </cell>
        </row>
        <row r="2494">
          <cell r="A2494">
            <v>91875</v>
          </cell>
          <cell r="B2494" t="str">
            <v>LUVA PARA ELETRODUTO, PVC, ROSCÁVEL, DN 25 MM (3/4"), PARA CIRCUITOS TERMINAIS, INSTALADA EM FORRO - FORNECIMENTO E INSTALAÇÃO. AF_12/2015</v>
          </cell>
          <cell r="C2494" t="str">
            <v>UN</v>
          </cell>
          <cell r="D2494" t="str">
            <v>4,93</v>
          </cell>
        </row>
        <row r="2495">
          <cell r="A2495">
            <v>91876</v>
          </cell>
          <cell r="B2495" t="str">
            <v>LUVA PARA ELETRODUTO, PVC, ROSCÁVEL, DN 32 MM (1"), PARA CIRCUITOS TERMINAIS, INSTALADA EM FORRO - FORNECIMENTO E INSTALAÇÃO. AF_12/2015</v>
          </cell>
          <cell r="C2495" t="str">
            <v>UN</v>
          </cell>
          <cell r="D2495" t="str">
            <v>6,53</v>
          </cell>
        </row>
        <row r="2496">
          <cell r="A2496">
            <v>91877</v>
          </cell>
          <cell r="B2496" t="str">
            <v>LUVA PARA ELETRODUTO, PVC, ROSCÁVEL, DN 40 MM (1 1/4"), PARA CIRCUITOS TERMINAIS, INSTALADA EM FORRO - FORNECIMENTO E INSTALAÇÃO. AF_12/2015</v>
          </cell>
          <cell r="C2496" t="str">
            <v>UN</v>
          </cell>
          <cell r="D2496" t="str">
            <v>8,72</v>
          </cell>
        </row>
        <row r="2497">
          <cell r="A2497">
            <v>91878</v>
          </cell>
          <cell r="B2497" t="str">
            <v>LUVA PARA ELETRODUTO, PVC, ROSCÁVEL, DN 20 MM (1/2"), PARA CIRCUITOS TERMINAIS, INSTALADA EM LAJE - FORNECIMENTO E INSTALAÇÃO. AF_12/2015</v>
          </cell>
          <cell r="C2497" t="str">
            <v>UN</v>
          </cell>
          <cell r="D2497" t="str">
            <v>4,74</v>
          </cell>
        </row>
        <row r="2498">
          <cell r="A2498">
            <v>91879</v>
          </cell>
          <cell r="B2498" t="str">
            <v>LUVA PARA ELETRODUTO, PVC, ROSCÁVEL, DN 25 MM (3/4"), PARA CIRCUITOS TERMINAIS, INSTALADA EM LAJE - FORNECIMENTO E INSTALAÇÃO. AF_12/2015</v>
          </cell>
          <cell r="C2498" t="str">
            <v>UN</v>
          </cell>
          <cell r="D2498" t="str">
            <v>5,92</v>
          </cell>
        </row>
        <row r="2499">
          <cell r="A2499">
            <v>91880</v>
          </cell>
          <cell r="B2499" t="str">
            <v>LUVA PARA ELETRODUTO, PVC, ROSCÁVEL, DN 32 MM (1"), PARA CIRCUITOS TERMINAIS, INSTALADA EM LAJE - FORNECIMENTO E INSTALAÇÃO. AF_12/2015</v>
          </cell>
          <cell r="C2499" t="str">
            <v>UN</v>
          </cell>
          <cell r="D2499" t="str">
            <v>7,55</v>
          </cell>
        </row>
        <row r="2500">
          <cell r="A2500">
            <v>91881</v>
          </cell>
          <cell r="B2500" t="str">
            <v>LUVA PARA ELETRODUTO, PVC, ROSCÁVEL, DN 40 MM (1 1/4"), PARA CIRCUITOS TERMINAIS, INSTALADA EM LAJE - FORNECIMENTO E INSTALAÇÃO. AF_12/2015</v>
          </cell>
          <cell r="C2500" t="str">
            <v>UN</v>
          </cell>
          <cell r="D2500" t="str">
            <v>9,75</v>
          </cell>
        </row>
        <row r="2501">
          <cell r="A2501">
            <v>91882</v>
          </cell>
          <cell r="B2501" t="str">
            <v>LUVA PARA ELETRODUTO, PVC, ROSCÁVEL, DN 20 MM (1/2"), PARA CIRCUITOS TERMINAIS, INSTALADA EM PAREDE - FORNECIMENTO E INSTALAÇÃO. AF_12/2015</v>
          </cell>
          <cell r="C2501" t="str">
            <v>UN</v>
          </cell>
          <cell r="D2501" t="str">
            <v>5,84</v>
          </cell>
        </row>
        <row r="2502">
          <cell r="A2502">
            <v>91884</v>
          </cell>
          <cell r="B2502" t="str">
            <v>LUVA PARA ELETRODUTO, PVC, ROSCÁVEL, DN 25 MM (3/4"), PARA CIRCUITOS TERMINAIS, INSTALADA EM PAREDE - FORNECIMENTO E INSTALAÇÃO. AF_12/2015</v>
          </cell>
          <cell r="C2502" t="str">
            <v>UN</v>
          </cell>
          <cell r="D2502" t="str">
            <v>6,77</v>
          </cell>
        </row>
        <row r="2503">
          <cell r="A2503">
            <v>91885</v>
          </cell>
          <cell r="B2503" t="str">
            <v>LUVA PARA ELETRODUTO, PVC, ROSCÁVEL, DN 32 MM (1"), PARA CIRCUITOS TERMINAIS, INSTALADA EM PAREDE - FORNECIMENTO E INSTALAÇÃO. AF_12/2015</v>
          </cell>
          <cell r="C2503" t="str">
            <v>UN</v>
          </cell>
          <cell r="D2503" t="str">
            <v>8,05</v>
          </cell>
        </row>
        <row r="2504">
          <cell r="A2504">
            <v>91886</v>
          </cell>
          <cell r="B2504" t="str">
            <v>LUVA PARA ELETRODUTO, PVC, ROSCÁVEL, DN 40 MM (1 1/4"), PARA CIRCUITOS TERMINAIS, INSTALADA EM PAREDE - FORNECIMENTO E INSTALAÇÃO. AF_12/2015</v>
          </cell>
          <cell r="C2504" t="str">
            <v>UN</v>
          </cell>
          <cell r="D2504" t="str">
            <v>9,85</v>
          </cell>
        </row>
        <row r="2505">
          <cell r="A2505">
            <v>91887</v>
          </cell>
          <cell r="B2505" t="str">
            <v>CURVA 90 GRAUS PARA ELETRODUTO, PVC, ROSCÁVEL, DN 20 MM (1/2"), PARA CIRCUITOS TERMINAIS, INSTALADA EM FORRO - FORNECIMENTO E INSTALAÇÃO. AF_12/2015</v>
          </cell>
          <cell r="C2505" t="str">
            <v>UN</v>
          </cell>
          <cell r="D2505" t="str">
            <v>7,04</v>
          </cell>
        </row>
        <row r="2506">
          <cell r="A2506">
            <v>91889</v>
          </cell>
          <cell r="B2506" t="str">
            <v>CURVA 180 GRAUS PARA ELETRODUTO, PVC, ROSCÁVEL, DN 20 MM (1/2"), PARA CIRCUITOS TERMINAIS, INSTALADA EM FORRO - FORNECIMENTO E INSTALAÇÃO. AF_12/2015</v>
          </cell>
          <cell r="C2506" t="str">
            <v>UN</v>
          </cell>
          <cell r="D2506" t="str">
            <v>6,76</v>
          </cell>
        </row>
        <row r="2507">
          <cell r="A2507">
            <v>91890</v>
          </cell>
          <cell r="B2507" t="str">
            <v>CURVA 90 GRAUS PARA ELETRODUTO, PVC, ROSCÁVEL, DN 25 MM (3/4"), PARA CIRCUITOS TERMINAIS, INSTALADA EM FORRO - FORNECIMENTO E INSTALAÇÃO. AF_12/2015</v>
          </cell>
          <cell r="C2507" t="str">
            <v>UN</v>
          </cell>
          <cell r="D2507" t="str">
            <v>8,31</v>
          </cell>
        </row>
        <row r="2508">
          <cell r="A2508">
            <v>91892</v>
          </cell>
          <cell r="B2508" t="str">
            <v>CURVA 180 GRAUS PARA ELETRODUTO, PVC, ROSCÁVEL, DN 25 MM (3/4"), PARA CIRCUITOS TERMINAIS, INSTALADA EM FORRO - FORNECIMENTO E INSTALAÇÃO. AF_12/2015</v>
          </cell>
          <cell r="C2508" t="str">
            <v>UN</v>
          </cell>
          <cell r="D2508" t="str">
            <v>10,20</v>
          </cell>
        </row>
        <row r="2509">
          <cell r="A2509">
            <v>91893</v>
          </cell>
          <cell r="B2509" t="str">
            <v>CURVA 90 GRAUS PARA ELETRODUTO, PVC, ROSCÁVEL, DN 32 MM (1"), PARA CIRCUITOS TERMINAIS, INSTALADA EM FORRO - FORNECIMENTO E INSTALAÇÃO. AF_12/2015</v>
          </cell>
          <cell r="C2509" t="str">
            <v>UN</v>
          </cell>
          <cell r="D2509" t="str">
            <v>11,41</v>
          </cell>
        </row>
        <row r="2510">
          <cell r="A2510">
            <v>91895</v>
          </cell>
          <cell r="B2510" t="str">
            <v>CURVA 180 GRAUS PARA ELETRODUTO, PVC, ROSCÁVEL, DN 32 MM (1"), PARA CIRCUITOS TERMINAIS, INSTALADA EM FORRO - FORNECIMENTO E INSTALAÇÃO. AF_12/2015</v>
          </cell>
          <cell r="C2510" t="str">
            <v>UN</v>
          </cell>
          <cell r="D2510" t="str">
            <v>13,34</v>
          </cell>
        </row>
        <row r="2511">
          <cell r="A2511">
            <v>91896</v>
          </cell>
          <cell r="B2511" t="str">
            <v>CURVA 90 GRAUS PARA ELETRODUTO, PVC, ROSCÁVEL, DN 40 MM (1 1/4"), PARA CIRCUITOS TERMINAIS, INSTALADA EM FORRO - FORNECIMENTO E INSTALAÇÃO. AF_12/2015</v>
          </cell>
          <cell r="C2511" t="str">
            <v>UN</v>
          </cell>
          <cell r="D2511" t="str">
            <v>13,88</v>
          </cell>
        </row>
        <row r="2512">
          <cell r="A2512">
            <v>91898</v>
          </cell>
          <cell r="B2512" t="str">
            <v>CURVA 180 GRAUS PARA ELETRODUTO, PVC, ROSCÁVEL, DN 40 MM (1 1/4"), PARA CIRCUITOS TERMINAIS, INSTALADA EM FORRO - FORNECIMENTO E INSTALAÇÃO. AF_12/2015</v>
          </cell>
          <cell r="C2512" t="str">
            <v>UN</v>
          </cell>
          <cell r="D2512" t="str">
            <v>15,94</v>
          </cell>
        </row>
        <row r="2513">
          <cell r="A2513">
            <v>91899</v>
          </cell>
          <cell r="B2513" t="str">
            <v>CURVA 90 GRAUS PARA ELETRODUTO, PVC, ROSCÁVEL, DN 20 MM (1/2"), PARA CIRCUITOS TERMINAIS, INSTALADA EM LAJE - FORNECIMENTO E INSTALAÇÃO. AF_12/2015</v>
          </cell>
          <cell r="C2513" t="str">
            <v>UN</v>
          </cell>
          <cell r="D2513" t="str">
            <v>8,53</v>
          </cell>
        </row>
        <row r="2514">
          <cell r="A2514">
            <v>91901</v>
          </cell>
          <cell r="B2514" t="str">
            <v>CURVA 180 GRAUS PARA ELETRODUTO, PVC, ROSCÁVEL, DN 20 MM (1/2"), PARA CIRCUITOS TERMINAIS, INSTALADA EM LAJE - FORNECIMENTO E INSTALAÇÃO. AF_12/2015</v>
          </cell>
          <cell r="C2514" t="str">
            <v>UN</v>
          </cell>
          <cell r="D2514" t="str">
            <v>8,25</v>
          </cell>
        </row>
        <row r="2515">
          <cell r="A2515">
            <v>91902</v>
          </cell>
          <cell r="B2515" t="str">
            <v>CURVA 90 GRAUS PARA ELETRODUTO, PVC, ROSCÁVEL, DN 25 MM (3/4"), PARA CIRCUITOS TERMINAIS, INSTALADA EM LAJE - FORNECIMENTO E INSTALAÇÃO. AF_12/2015</v>
          </cell>
          <cell r="C2515" t="str">
            <v>UN</v>
          </cell>
          <cell r="D2515" t="str">
            <v>9,80</v>
          </cell>
        </row>
        <row r="2516">
          <cell r="A2516">
            <v>91904</v>
          </cell>
          <cell r="B2516" t="str">
            <v>CURVA 180 GRAUS PARA ELETRODUTO, PVC, ROSCÁVEL, DN 25 MM (3/4"), PARA CIRCUITOS TERMINAIS, INSTALADA EM LAJE - FORNECIMENTO E INSTALAÇÃO. AF_12/2015</v>
          </cell>
          <cell r="C2516" t="str">
            <v>UN</v>
          </cell>
          <cell r="D2516" t="str">
            <v>11,69</v>
          </cell>
        </row>
        <row r="2517">
          <cell r="A2517">
            <v>91905</v>
          </cell>
          <cell r="B2517" t="str">
            <v>CURVA 90 GRAUS PARA ELETRODUTO, PVC, ROSCÁVEL, DN 32 MM (1"), PARA CIRCUITOS TERMINAIS, INSTALADA EM LAJE - FORNECIMENTO E INSTALAÇÃO. AF_12/2015</v>
          </cell>
          <cell r="C2517" t="str">
            <v>UN</v>
          </cell>
          <cell r="D2517" t="str">
            <v>12,90</v>
          </cell>
        </row>
        <row r="2518">
          <cell r="A2518">
            <v>91907</v>
          </cell>
          <cell r="B2518" t="str">
            <v>CURVA 180 GRAUS PARA ELETRODUTO, PVC, ROSCÁVEL, DN 32 MM (1), PARA CIRCUITOS TERMINAIS, INSTALADA EM LAJE - FORNECIMENTO E INSTALAÇÃO. AF_12/2015</v>
          </cell>
          <cell r="C2518" t="str">
            <v>UN</v>
          </cell>
          <cell r="D2518" t="str">
            <v>14,83</v>
          </cell>
        </row>
        <row r="2519">
          <cell r="A2519">
            <v>91908</v>
          </cell>
          <cell r="B2519" t="str">
            <v>CURVA 90 GRAUS PARA ELETRODUTO, PVC, ROSCÁVEL, DN 40 MM (1 1/4"), PARA CIRCUITOS TERMINAIS, INSTALADA EM LAJE - FORNECIMENTO E INSTALAÇÃO. AF_12/2015</v>
          </cell>
          <cell r="C2519" t="str">
            <v>UN</v>
          </cell>
          <cell r="D2519" t="str">
            <v>15,40</v>
          </cell>
        </row>
        <row r="2520">
          <cell r="A2520">
            <v>91910</v>
          </cell>
          <cell r="B2520" t="str">
            <v>CURVA 180 GRAUS PARA ELETRODUTO, PVC, ROSCÁVEL, DN 40 MM (1 1/4"), PARA CIRCUITOS TERMINAIS, INSTALADA EM LAJE - FORNECIMENTO E INSTALAÇÃO. AF_12/2015</v>
          </cell>
          <cell r="C2520" t="str">
            <v>UN</v>
          </cell>
          <cell r="D2520" t="str">
            <v>17,46</v>
          </cell>
        </row>
        <row r="2521">
          <cell r="A2521">
            <v>91911</v>
          </cell>
          <cell r="B2521" t="str">
            <v>CURVA 90 GRAUS PARA ELETRODUTO, PVC, ROSCÁVEL, DN 20 MM (1/2"), PARA CIRCUITOS TERMINAIS, INSTALADA EM PAREDE - FORNECIMENTO E INSTALAÇÃO. AF_12/2015</v>
          </cell>
          <cell r="C2521" t="str">
            <v>UN</v>
          </cell>
          <cell r="D2521" t="str">
            <v>10,23</v>
          </cell>
        </row>
        <row r="2522">
          <cell r="A2522">
            <v>91913</v>
          </cell>
          <cell r="B2522" t="str">
            <v>CURVA 180 GRAUS PARA ELETRODUTO, PVC, ROSCÁVEL, DN 20 MM (1/2"), PARA CIRCUITOS TERMINAIS, INSTALADA EM PAREDE - FORNECIMENTO E INSTALAÇÃO. AF_12/2015</v>
          </cell>
          <cell r="C2522" t="str">
            <v>UN</v>
          </cell>
          <cell r="D2522" t="str">
            <v>9,95</v>
          </cell>
        </row>
        <row r="2523">
          <cell r="A2523">
            <v>91914</v>
          </cell>
          <cell r="B2523" t="str">
            <v>CURVA 90 GRAUS PARA ELETRODUTO, PVC, ROSCÁVEL, DN 25 MM (3/4"), PARA CIRCUITOS TERMINAIS, INSTALADA EM PAREDE - FORNECIMENTO E INSTALAÇÃO. AF_12/2015</v>
          </cell>
          <cell r="C2523" t="str">
            <v>UN</v>
          </cell>
          <cell r="D2523" t="str">
            <v>11,11</v>
          </cell>
        </row>
        <row r="2524">
          <cell r="A2524">
            <v>91916</v>
          </cell>
          <cell r="B2524" t="str">
            <v>CURVA 180 GRAUS PARA ELETRODUTO, PVC, ROSCÁVEL, DN 25 MM (3/4"), PARA CIRCUITOS TERMINAIS, INSTALADA EM PAREDE - FORNECIMENTO E INSTALAÇÃO. AF_12/2015</v>
          </cell>
          <cell r="C2524" t="str">
            <v>UN</v>
          </cell>
          <cell r="D2524" t="str">
            <v>13,00</v>
          </cell>
        </row>
        <row r="2525">
          <cell r="A2525">
            <v>91917</v>
          </cell>
          <cell r="B2525" t="str">
            <v>CURVA 90 GRAUS PARA ELETRODUTO, PVC, ROSCÁVEL, DN 32 MM (1"), PARA CIRCUITOS TERMINAIS, INSTALADA EM PAREDE - FORNECIMENTO E INSTALAÇÃO. AF_12/2015</v>
          </cell>
          <cell r="C2525" t="str">
            <v>UN</v>
          </cell>
          <cell r="D2525" t="str">
            <v>13,68</v>
          </cell>
        </row>
        <row r="2526">
          <cell r="A2526">
            <v>91919</v>
          </cell>
          <cell r="B2526" t="str">
            <v>CURVA 180 GRAUS PARA ELETRODUTO, PVC, ROSCÁVEL, DN 32 MM (1), PARA CIRCUITOS TERMINAIS, INSTALADA EM PAREDE - FORNECIMENTO E INSTALAÇÃO. AF_12/2015</v>
          </cell>
          <cell r="C2526" t="str">
            <v>UN</v>
          </cell>
          <cell r="D2526" t="str">
            <v>15,61</v>
          </cell>
        </row>
        <row r="2527">
          <cell r="A2527">
            <v>91920</v>
          </cell>
          <cell r="B2527" t="str">
            <v>CURVA 90 GRAUS PARA ELETRODUTO, PVC, ROSCÁVEL, DN 40 MM (1 1/4"), PARA CIRCUITOS TERMINAIS, INSTALADA EM PAREDE - FORNECIMENTO E INSTALAÇÃO. AF_12/2015</v>
          </cell>
          <cell r="C2527" t="str">
            <v>UN</v>
          </cell>
          <cell r="D2527" t="str">
            <v>15,58</v>
          </cell>
        </row>
        <row r="2528">
          <cell r="A2528">
            <v>91922</v>
          </cell>
          <cell r="B2528" t="str">
            <v>CURVA 180 GRAUS PARA ELETRODUTO, PVC, ROSCÁVEL, DN 40 MM (1 1/4"), PARA CIRCUITOS TERMINAIS, INSTALADA EM PAREDE - FORNECIMENTO E INSTALAÇÃO. AF_12/2015</v>
          </cell>
          <cell r="C2528" t="str">
            <v>UN</v>
          </cell>
          <cell r="D2528" t="str">
            <v>17,64</v>
          </cell>
        </row>
        <row r="2529">
          <cell r="A2529">
            <v>93013</v>
          </cell>
          <cell r="B2529" t="str">
            <v>LUVA PARA ELETRODUTO, PVC, ROSCÁVEL, DN 50 MM (1 1/2") - FORNECIMENTO E INSTALAÇÃO. AF_12/2015</v>
          </cell>
          <cell r="C2529" t="str">
            <v>UN</v>
          </cell>
          <cell r="D2529" t="str">
            <v>11,35</v>
          </cell>
        </row>
        <row r="2530">
          <cell r="A2530">
            <v>93014</v>
          </cell>
          <cell r="B2530" t="str">
            <v>LUVA PARA ELETRODUTO, PVC, ROSCÁVEL, DN 60 MM (2") - FORNECIMENTO E INSTALAÇÃO. AF_12/2015</v>
          </cell>
          <cell r="C2530" t="str">
            <v>UN</v>
          </cell>
          <cell r="D2530" t="str">
            <v>14,09</v>
          </cell>
        </row>
        <row r="2531">
          <cell r="A2531">
            <v>93015</v>
          </cell>
          <cell r="B2531" t="str">
            <v>LUVA PARA ELETRODUTO, PVC, ROSCÁVEL, DN 75 MM (2 1/2") - FORNECIMENTO E INSTALAÇÃO. AF_12/2015</v>
          </cell>
          <cell r="C2531" t="str">
            <v>UN</v>
          </cell>
          <cell r="D2531" t="str">
            <v>21,91</v>
          </cell>
        </row>
        <row r="2532">
          <cell r="A2532">
            <v>93016</v>
          </cell>
          <cell r="B2532" t="str">
            <v>LUVA PARA ELETRODUTO, PVC, ROSCÁVEL, DN 85 MM (3") - FORNECIMENTO E INSTALAÇÃO. AF_12/2015</v>
          </cell>
          <cell r="C2532" t="str">
            <v>UN</v>
          </cell>
          <cell r="D2532" t="str">
            <v>26,89</v>
          </cell>
        </row>
        <row r="2533">
          <cell r="A2533">
            <v>93017</v>
          </cell>
          <cell r="B2533" t="str">
            <v>LUVA PARA ELETRODUTO, PVC, ROSCÁVEL, DN 110 MM (4") - FORNECIMENTO E INSTALAÇÃO. AF_12/2015</v>
          </cell>
          <cell r="C2533" t="str">
            <v>UN</v>
          </cell>
          <cell r="D2533" t="str">
            <v>41,05</v>
          </cell>
        </row>
        <row r="2534">
          <cell r="A2534">
            <v>93018</v>
          </cell>
          <cell r="B2534" t="str">
            <v>CURVA 90 GRAUS PARA ELETRODUTO, PVC, ROSCÁVEL, DN 50 MM (1 1/2") - FORNECIMENTO E INSTALAÇÃO. AF_12/2015</v>
          </cell>
          <cell r="C2534" t="str">
            <v>UN</v>
          </cell>
          <cell r="D2534" t="str">
            <v>17,38</v>
          </cell>
        </row>
        <row r="2535">
          <cell r="A2535">
            <v>93020</v>
          </cell>
          <cell r="B2535" t="str">
            <v>CURVA 90 GRAUS PARA ELETRODUTO, PVC, ROSCÁVEL, DN 60 MM (2") - FORNECIMENTO E INSTALAÇÃO. AF_12/2015</v>
          </cell>
          <cell r="C2535" t="str">
            <v>UN</v>
          </cell>
          <cell r="D2535" t="str">
            <v>22,61</v>
          </cell>
        </row>
        <row r="2536">
          <cell r="A2536">
            <v>93022</v>
          </cell>
          <cell r="B2536" t="str">
            <v>CURVA 90 GRAUS PARA ELETRODUTO, PVC, ROSCÁVEL, DN 75 MM (2 1/2") - FORNECIMENTO E INSTALAÇÃO. AF_12/2015</v>
          </cell>
          <cell r="C2536" t="str">
            <v>UN</v>
          </cell>
          <cell r="D2536" t="str">
            <v>39,11</v>
          </cell>
        </row>
        <row r="2537">
          <cell r="A2537">
            <v>93024</v>
          </cell>
          <cell r="B2537" t="str">
            <v>CURVA 90 GRAUS PARA ELETRODUTO, PVC, ROSCÁVEL, DN 85 MM (3") - FORNECIMENTO E INSTALAÇÃO. AF_12/2015</v>
          </cell>
          <cell r="C2537" t="str">
            <v>UN</v>
          </cell>
          <cell r="D2537" t="str">
            <v>40,92</v>
          </cell>
        </row>
        <row r="2538">
          <cell r="A2538">
            <v>93026</v>
          </cell>
          <cell r="B2538" t="str">
            <v>CURVA 90 GRAUS PARA ELETRODUTO, PVC, ROSCÁVEL, DN 110 MM (4") - FORNECIMENTO E INSTALAÇÃO. AF_12/2015</v>
          </cell>
          <cell r="C2538" t="str">
            <v>UN</v>
          </cell>
          <cell r="D2538" t="str">
            <v>68,32</v>
          </cell>
        </row>
        <row r="2539">
          <cell r="A2539">
            <v>95733</v>
          </cell>
          <cell r="B2539" t="str">
            <v>LUVA PARA ELETRODUTO, PVC, SOLDÁVEL, DN 25 MM (3/4), APARENTE, INSTALADA EM TETO - FORNECIMENTO E INSTALAÇÃO. AF_11/2016_P</v>
          </cell>
          <cell r="C2539" t="str">
            <v>UN</v>
          </cell>
          <cell r="D2539" t="str">
            <v>4,59</v>
          </cell>
        </row>
        <row r="2540">
          <cell r="A2540">
            <v>95734</v>
          </cell>
          <cell r="B2540" t="str">
            <v>LUVA PARA ELETRODUTO, PVC, SOLDÁVEL, DN 32 MM (1), APARENTE, INSTALADA EM TETO - FORNECIMENTO E INSTALAÇÃO. AF_11/2016_P</v>
          </cell>
          <cell r="C2540" t="str">
            <v>UN</v>
          </cell>
          <cell r="D2540" t="str">
            <v>6,14</v>
          </cell>
        </row>
        <row r="2541">
          <cell r="A2541">
            <v>95735</v>
          </cell>
          <cell r="B2541" t="str">
            <v>LUVA PARA ELETRODUTO, PVC, SOLDÁVEL, DN 20 MM (1/2), APARENTE, INSTALADA EM PAREDE - FORNECIMENTO E INSTALAÇÃO. AF_11/2016_P</v>
          </cell>
          <cell r="C2541" t="str">
            <v>UN</v>
          </cell>
          <cell r="D2541" t="str">
            <v>5,08</v>
          </cell>
        </row>
        <row r="2542">
          <cell r="A2542">
            <v>95736</v>
          </cell>
          <cell r="B2542" t="str">
            <v>LUVA PARA ELETRODUTO, PVC, SOLDÁVEL, DN 25 MM (3/4), APARENTE, INSTALADA EM PAREDE - FORNECIMENTO E INSTALAÇÃO. AF_11/2016_P</v>
          </cell>
          <cell r="C2542" t="str">
            <v>UN</v>
          </cell>
          <cell r="D2542" t="str">
            <v>5,98</v>
          </cell>
        </row>
        <row r="2543">
          <cell r="A2543">
            <v>95738</v>
          </cell>
          <cell r="B2543" t="str">
            <v>LUVA PARA ELETRODUTO, PVC, SOLDÁVEL, DN 32 MM (1), APARENTE, INSTALADA EM PAREDE - FORNECIMENTO E INSTALAÇÃO. AF_11/2016_P</v>
          </cell>
          <cell r="C2543" t="str">
            <v>UN</v>
          </cell>
          <cell r="D2543" t="str">
            <v>7,27</v>
          </cell>
        </row>
        <row r="2544">
          <cell r="A2544">
            <v>95753</v>
          </cell>
          <cell r="B2544" t="str">
            <v>LUVA DE EMENDA PARA ELETRODUTO, AÇO GALVANIZADO, DN 20 MM (3/4  ), APARENTE, INSTALADA EM TETO - FORNECIMENTO E INSTALAÇÃO. AF_11/2016_P</v>
          </cell>
          <cell r="C2544" t="str">
            <v>UN</v>
          </cell>
          <cell r="D2544" t="str">
            <v>5,51</v>
          </cell>
        </row>
        <row r="2545">
          <cell r="A2545">
            <v>95754</v>
          </cell>
          <cell r="B2545" t="str">
            <v>LUVA DE EMENDA PARA ELETRODUTO, AÇO GALVANIZADO, DN 25 MM (1''), APARENTE, INSTALADA EM TETO - FORNECIMENTO E INSTALAÇÃO. AF_11/2016_P</v>
          </cell>
          <cell r="C2545" t="str">
            <v>UN</v>
          </cell>
          <cell r="D2545" t="str">
            <v>6,86</v>
          </cell>
        </row>
        <row r="2546">
          <cell r="A2546">
            <v>95755</v>
          </cell>
          <cell r="B2546" t="str">
            <v>LUVA DE EMENDA PARA ELETRODUTO, AÇO GALVANIZADO, DN 32 MM (1 1/4''), APARENTE, INSTALADA EM TETO - FORNECIMENTO E INSTALAÇÃO. AF_11/2016_P</v>
          </cell>
          <cell r="C2546" t="str">
            <v>UN</v>
          </cell>
          <cell r="D2546" t="str">
            <v>9,92</v>
          </cell>
        </row>
        <row r="2547">
          <cell r="A2547">
            <v>95756</v>
          </cell>
          <cell r="B2547" t="str">
            <v>LUVA DE EMENDA PARA ELETRODUTO, AÇO GALVANIZADO, DN 40 MM (1 1/2''), APARENTE, INSTALADA EM TETO - FORNECIMENTO E INSTALAÇÃO. AF_11/2016_P</v>
          </cell>
          <cell r="C2547" t="str">
            <v>UN</v>
          </cell>
          <cell r="D2547" t="str">
            <v>13,24</v>
          </cell>
        </row>
        <row r="2548">
          <cell r="A2548">
            <v>95757</v>
          </cell>
          <cell r="B2548" t="str">
            <v>LUVA DE EMENDA PARA ELETRODUTO, AÇO GALVANIZADO, DN 20 MM (3/4''), APARENTE, INSTALADA EM PAREDE - FORNECIMENTO E INSTALAÇÃO. AF_11/2016_P</v>
          </cell>
          <cell r="C2548" t="str">
            <v>UN</v>
          </cell>
          <cell r="D2548" t="str">
            <v>8,24</v>
          </cell>
        </row>
        <row r="2549">
          <cell r="A2549">
            <v>95758</v>
          </cell>
          <cell r="B2549" t="str">
            <v>LUVA DE EMENDA PARA ELETRODUTO, AÇO GALVANIZADO, DN 25 MM (1''), APARENTE, INSTALADA EM PAREDE - FORNECIMENTO E INSTALAÇÃO. AF_11/2016_P</v>
          </cell>
          <cell r="C2549" t="str">
            <v>UN</v>
          </cell>
          <cell r="D2549" t="str">
            <v>9,27</v>
          </cell>
        </row>
        <row r="2550">
          <cell r="A2550">
            <v>95759</v>
          </cell>
          <cell r="B2550" t="str">
            <v>LUVA DE EMENDA PARA ELETRODUTO, AÇO GALVANIZADO, DN 32 MM (1 1/4''), APARENTE, INSTALADA EM PAREDE - FORNECIMENTO E INSTALAÇÃO. AF_11/2016_P</v>
          </cell>
          <cell r="C2550" t="str">
            <v>UN</v>
          </cell>
          <cell r="D2550" t="str">
            <v>11,88</v>
          </cell>
        </row>
        <row r="2551">
          <cell r="A2551">
            <v>95760</v>
          </cell>
          <cell r="B2551" t="str">
            <v>LUVA DE EMENDA PARA ELETRODUTO, AÇO GALVANIZADO, DN 40 MM (1 1/2''), APARENTE, INSTALADA EM PAREDE - FORNECIMENTO E INSTALAÇÃO. AF_11/2016_P</v>
          </cell>
          <cell r="C2551" t="str">
            <v>UN</v>
          </cell>
          <cell r="D2551" t="str">
            <v>14,68</v>
          </cell>
        </row>
        <row r="2552">
          <cell r="A2552">
            <v>97559</v>
          </cell>
          <cell r="B2552" t="str">
            <v>CURVA 135 GRAUS PARA ELETRODUTO, PVC, ROSCÁVEL, DN 25 MM (3/4), PARA CIRCUITOS TERMINAIS, INSTALADA EM FORRO - FORNECIMENTO E INSTALAÇÃO. AF_12/2015</v>
          </cell>
          <cell r="C2552" t="str">
            <v>UN</v>
          </cell>
          <cell r="D2552" t="str">
            <v>8,10</v>
          </cell>
        </row>
        <row r="2553">
          <cell r="A2553">
            <v>97562</v>
          </cell>
          <cell r="B2553" t="str">
            <v>CURVA 135 GRAUS PARA ELETRODUTO, PVC, ROSCÁVEL, DN 25 MM (3/4), PARA CIRCUITOS TERMINAIS, INSTALADA EM LAJE - FORNECIMENTO E INSTALAÇÃO. AF_12/2015</v>
          </cell>
          <cell r="C2553" t="str">
            <v>UN</v>
          </cell>
          <cell r="D2553" t="str">
            <v>9,59</v>
          </cell>
        </row>
        <row r="2554">
          <cell r="A2554">
            <v>97564</v>
          </cell>
          <cell r="B2554" t="str">
            <v>CURVA 135 GRAUS PARA ELETRODUTO, PVC, ROSCÁVEL, DN 25 MM (3/4), PARA CIRCUITOS TERMINAIS, INSTALADA EM PAREDE - FORNECIMENTO E INSTALAÇÃO. AF_12/2015</v>
          </cell>
          <cell r="C2554" t="str">
            <v>UN</v>
          </cell>
          <cell r="D2554" t="str">
            <v>10,90</v>
          </cell>
        </row>
        <row r="2555">
          <cell r="A2555">
            <v>91924</v>
          </cell>
          <cell r="B2555" t="str">
            <v>CABO DE COBRE FLEXÍVEL ISOLADO, 1,5 MM², ANTI-CHAMA 450/750 V, PARA CIRCUITOS TERMINAIS - FORNECIMENTO E INSTALAÇÃO. AF_12/2015</v>
          </cell>
          <cell r="C2555" t="str">
            <v>M</v>
          </cell>
          <cell r="D2555" t="str">
            <v>2,46</v>
          </cell>
        </row>
        <row r="2556">
          <cell r="A2556">
            <v>91925</v>
          </cell>
          <cell r="B2556" t="str">
            <v>CABO DE COBRE FLEXÍVEL ISOLADO, 1,5 MM², ANTI-CHAMA 0,6/1,0 KV, PARA CIRCUITOS TERMINAIS - FORNECIMENTO E INSTALAÇÃO. AF_12/2015</v>
          </cell>
          <cell r="C2556" t="str">
            <v>M</v>
          </cell>
          <cell r="D2556" t="str">
            <v>3,58</v>
          </cell>
        </row>
        <row r="2557">
          <cell r="A2557">
            <v>91926</v>
          </cell>
          <cell r="B2557" t="str">
            <v>CABO DE COBRE FLEXÍVEL ISOLADO, 2,5 MM², ANTI-CHAMA 450/750 V, PARA CIRCUITOS TERMINAIS - FORNECIMENTO E INSTALAÇÃO. AF_12/2015</v>
          </cell>
          <cell r="C2557" t="str">
            <v>M</v>
          </cell>
          <cell r="D2557" t="str">
            <v>3,60</v>
          </cell>
        </row>
        <row r="2558">
          <cell r="A2558">
            <v>91927</v>
          </cell>
          <cell r="B2558" t="str">
            <v>CABO DE COBRE FLEXÍVEL ISOLADO, 2,5 MM², ANTI-CHAMA 0,6/1,0 KV, PARA CIRCUITOS TERMINAIS - FORNECIMENTO E INSTALAÇÃO. AF_12/2015</v>
          </cell>
          <cell r="C2558" t="str">
            <v>M</v>
          </cell>
          <cell r="D2558" t="str">
            <v>4,82</v>
          </cell>
        </row>
        <row r="2559">
          <cell r="A2559">
            <v>91928</v>
          </cell>
          <cell r="B2559" t="str">
            <v>CABO DE COBRE FLEXÍVEL ISOLADO, 4 MM², ANTI-CHAMA 450/750 V, PARA CIRCUITOS TERMINAIS - FORNECIMENTO E INSTALAÇÃO. AF_12/2015</v>
          </cell>
          <cell r="C2559" t="str">
            <v>M</v>
          </cell>
          <cell r="D2559" t="str">
            <v>5,93</v>
          </cell>
        </row>
        <row r="2560">
          <cell r="A2560">
            <v>91929</v>
          </cell>
          <cell r="B2560" t="str">
            <v>CABO DE COBRE FLEXÍVEL ISOLADO, 4 MM², ANTI-CHAMA 0,6/1,0 KV, PARA CIRCUITOS TERMINAIS - FORNECIMENTO E INSTALAÇÃO. AF_12/2015</v>
          </cell>
          <cell r="C2560" t="str">
            <v>M</v>
          </cell>
          <cell r="D2560" t="str">
            <v>6,79</v>
          </cell>
        </row>
        <row r="2561">
          <cell r="A2561">
            <v>91930</v>
          </cell>
          <cell r="B2561" t="str">
            <v>CABO DE COBRE FLEXÍVEL ISOLADO, 6 MM², ANTI-CHAMA 450/750 V, PARA CIRCUITOS TERMINAIS - FORNECIMENTO E INSTALAÇÃO. AF_12/2015</v>
          </cell>
          <cell r="C2561" t="str">
            <v>M</v>
          </cell>
          <cell r="D2561" t="str">
            <v>8,16</v>
          </cell>
        </row>
        <row r="2562">
          <cell r="A2562">
            <v>91931</v>
          </cell>
          <cell r="B2562" t="str">
            <v>CABO DE COBRE FLEXÍVEL ISOLADO, 6 MM², ANTI-CHAMA 0,6/1,0 KV, PARA CIRCUITOS TERMINAIS - FORNECIMENTO E INSTALAÇÃO. AF_12/2015</v>
          </cell>
          <cell r="C2562" t="str">
            <v>M</v>
          </cell>
          <cell r="D2562" t="str">
            <v>9,18</v>
          </cell>
        </row>
        <row r="2563">
          <cell r="A2563">
            <v>91932</v>
          </cell>
          <cell r="B2563" t="str">
            <v>CABO DE COBRE FLEXÍVEL ISOLADO, 10 MM², ANTI-CHAMA 450/750 V, PARA CIRCUITOS TERMINAIS - FORNECIMENTO E INSTALAÇÃO. AF_12/2015</v>
          </cell>
          <cell r="C2563" t="str">
            <v>M</v>
          </cell>
          <cell r="D2563" t="str">
            <v>13,51</v>
          </cell>
        </row>
        <row r="2564">
          <cell r="A2564">
            <v>91933</v>
          </cell>
          <cell r="B2564" t="str">
            <v>CABO DE COBRE FLEXÍVEL ISOLADO, 10 MM², ANTI-CHAMA 0,6/1,0 KV, PARA CIRCUITOS TERMINAIS - FORNECIMENTO E INSTALAÇÃO. AF_12/2015</v>
          </cell>
          <cell r="C2564" t="str">
            <v>M</v>
          </cell>
          <cell r="D2564" t="str">
            <v>14,49</v>
          </cell>
        </row>
        <row r="2565">
          <cell r="A2565">
            <v>91934</v>
          </cell>
          <cell r="B2565" t="str">
            <v>CABO DE COBRE FLEXÍVEL ISOLADO, 16 MM², ANTI-CHAMA 450/750 V, PARA CIRCUITOS TERMINAIS - FORNECIMENTO E INSTALAÇÃO. AF_12/2015</v>
          </cell>
          <cell r="C2565" t="str">
            <v>M</v>
          </cell>
          <cell r="D2565" t="str">
            <v>20,68</v>
          </cell>
        </row>
        <row r="2566">
          <cell r="A2566">
            <v>91935</v>
          </cell>
          <cell r="B2566" t="str">
            <v>CABO DE COBRE FLEXÍVEL ISOLADO, 16 MM², ANTI-CHAMA 0,6/1,0 KV, PARA CIRCUITOS TERMINAIS - FORNECIMENTO E INSTALAÇÃO. AF_12/2015</v>
          </cell>
          <cell r="C2566" t="str">
            <v>M</v>
          </cell>
          <cell r="D2566" t="str">
            <v>22,10</v>
          </cell>
        </row>
        <row r="2567">
          <cell r="A2567">
            <v>92979</v>
          </cell>
          <cell r="B2567" t="str">
            <v>CABO DE COBRE FLEXÍVEL ISOLADO, 10 MM², ANTI-CHAMA 450/750 V, PARA DISTRIBUIÇÃO - FORNECIMENTO E INSTALAÇÃO. AF_12/2015</v>
          </cell>
          <cell r="C2567" t="str">
            <v>M</v>
          </cell>
          <cell r="D2567" t="str">
            <v>9,62</v>
          </cell>
        </row>
        <row r="2568">
          <cell r="A2568">
            <v>92980</v>
          </cell>
          <cell r="B2568" t="str">
            <v>CABO DE COBRE FLEXÍVEL ISOLADO, 10 MM², ANTI-CHAMA 0,6/1,0 KV, PARA DISTRIBUIÇÃO - FORNECIMENTO E INSTALAÇÃO. AF_12/2015</v>
          </cell>
          <cell r="C2568" t="str">
            <v>M</v>
          </cell>
          <cell r="D2568" t="str">
            <v>10,46</v>
          </cell>
        </row>
        <row r="2569">
          <cell r="A2569">
            <v>92981</v>
          </cell>
          <cell r="B2569" t="str">
            <v>CABO DE COBRE FLEXÍVEL ISOLADO, 16 MM², ANTI-CHAMA 450/750 V, PARA DISTRIBUIÇÃO - FORNECIMENTO E INSTALAÇÃO. AF_12/2015</v>
          </cell>
          <cell r="C2569" t="str">
            <v>M</v>
          </cell>
          <cell r="D2569" t="str">
            <v>14,80</v>
          </cell>
        </row>
        <row r="2570">
          <cell r="A2570">
            <v>92982</v>
          </cell>
          <cell r="B2570" t="str">
            <v>CABO DE COBRE FLEXÍVEL ISOLADO, 16 MM², ANTI-CHAMA 0,6/1,0 KV, PARA DISTRIBUIÇÃO - FORNECIMENTO E INSTALAÇÃO. AF_12/2015</v>
          </cell>
          <cell r="C2570" t="str">
            <v>M</v>
          </cell>
          <cell r="D2570" t="str">
            <v>16,02</v>
          </cell>
        </row>
        <row r="2571">
          <cell r="A2571">
            <v>92983</v>
          </cell>
          <cell r="B2571" t="str">
            <v>CABO DE COBRE FLEXÍVEL ISOLADO, 25 MM², ANTI-CHAMA 450/750 V, PARA DISTRIBUIÇÃO - FORNECIMENTO E INSTALAÇÃO. AF_12/2015</v>
          </cell>
          <cell r="C2571" t="str">
            <v>M</v>
          </cell>
          <cell r="D2571" t="str">
            <v>24,99</v>
          </cell>
        </row>
        <row r="2572">
          <cell r="A2572">
            <v>92984</v>
          </cell>
          <cell r="B2572" t="str">
            <v>CABO DE COBRE FLEXÍVEL ISOLADO, 25 MM², ANTI-CHAMA 0,6/1,0 KV, PARA DISTRIBUIÇÃO - FORNECIMENTO E INSTALAÇÃO. AF_12/2015</v>
          </cell>
          <cell r="C2572" t="str">
            <v>M</v>
          </cell>
          <cell r="D2572" t="str">
            <v>25,67</v>
          </cell>
        </row>
        <row r="2573">
          <cell r="A2573">
            <v>92985</v>
          </cell>
          <cell r="B2573" t="str">
            <v>CABO DE COBRE FLEXÍVEL ISOLADO, 35 MM², ANTI-CHAMA 450/750 V, PARA DISTRIBUIÇÃO - FORNECIMENTO E INSTALAÇÃO. AF_12/2015</v>
          </cell>
          <cell r="C2573" t="str">
            <v>M</v>
          </cell>
          <cell r="D2573" t="str">
            <v>33,82</v>
          </cell>
        </row>
        <row r="2574">
          <cell r="A2574">
            <v>92986</v>
          </cell>
          <cell r="B2574" t="str">
            <v>CABO DE COBRE FLEXÍVEL ISOLADO, 35 MM², ANTI-CHAMA 0,6/1,0 KV, PARA DISTRIBUIÇÃO - FORNECIMENTO E INSTALAÇÃO. AF_12/2015</v>
          </cell>
          <cell r="C2574" t="str">
            <v>M</v>
          </cell>
          <cell r="D2574" t="str">
            <v>34,83</v>
          </cell>
        </row>
        <row r="2575">
          <cell r="A2575">
            <v>92987</v>
          </cell>
          <cell r="B2575" t="str">
            <v>CABO DE COBRE FLEXÍVEL ISOLADO, 50 MM², ANTI-CHAMA 450/750 V, PARA DISTRIBUIÇÃO - FORNECIMENTO E INSTALAÇÃO. AF_12/2015</v>
          </cell>
          <cell r="C2575" t="str">
            <v>M</v>
          </cell>
          <cell r="D2575" t="str">
            <v>48,90</v>
          </cell>
        </row>
        <row r="2576">
          <cell r="A2576">
            <v>92988</v>
          </cell>
          <cell r="B2576" t="str">
            <v>CABO DE COBRE FLEXÍVEL ISOLADO, 50 MM², ANTI-CHAMA 0,6/1,0 KV, PARA DISTRIBUIÇÃO - FORNECIMENTO E INSTALAÇÃO. AF_12/2015</v>
          </cell>
          <cell r="C2576" t="str">
            <v>M</v>
          </cell>
          <cell r="D2576" t="str">
            <v>49,02</v>
          </cell>
        </row>
        <row r="2577">
          <cell r="A2577">
            <v>92989</v>
          </cell>
          <cell r="B2577" t="str">
            <v>CABO DE COBRE FLEXÍVEL ISOLADO, 70 MM², ANTI-CHAMA 450/750 V, PARA DISTRIBUIÇÃO - FORNECIMENTO E INSTALAÇÃO. AF_12/2015</v>
          </cell>
          <cell r="C2577" t="str">
            <v>M</v>
          </cell>
          <cell r="D2577" t="str">
            <v>68,17</v>
          </cell>
        </row>
        <row r="2578">
          <cell r="A2578">
            <v>92990</v>
          </cell>
          <cell r="B2578" t="str">
            <v>CABO DE COBRE FLEXÍVEL ISOLADO, 70 MM², ANTI-CHAMA 0,6/1,0 KV, PARA DISTRIBUIÇÃO - FORNECIMENTO E INSTALAÇÃO. AF_12/2015</v>
          </cell>
          <cell r="C2578" t="str">
            <v>M</v>
          </cell>
          <cell r="D2578" t="str">
            <v>67,37</v>
          </cell>
        </row>
        <row r="2579">
          <cell r="A2579">
            <v>92991</v>
          </cell>
          <cell r="B2579" t="str">
            <v>CABO DE COBRE FLEXÍVEL ISOLADO, 95 MM², ANTI-CHAMA 450/750 V, PARA DISTRIBUIÇÃO - FORNECIMENTO E INSTALAÇÃO. AF_12/2015</v>
          </cell>
          <cell r="C2579" t="str">
            <v>M</v>
          </cell>
          <cell r="D2579" t="str">
            <v>89,01</v>
          </cell>
        </row>
        <row r="2580">
          <cell r="A2580">
            <v>92992</v>
          </cell>
          <cell r="B2580" t="str">
            <v>CABO DE COBRE FLEXÍVEL ISOLADO, 95 MM², ANTI-CHAMA 0,6/1,0 KV, PARA DISTRIBUIÇÃO - FORNECIMENTO E INSTALAÇÃO. AF_12/2015</v>
          </cell>
          <cell r="C2580" t="str">
            <v>M</v>
          </cell>
          <cell r="D2580" t="str">
            <v>89,07</v>
          </cell>
        </row>
        <row r="2581">
          <cell r="A2581">
            <v>92993</v>
          </cell>
          <cell r="B2581" t="str">
            <v>CABO DE COBRE FLEXÍVEL ISOLADO, 120 MM², ANTI-CHAMA 450/750 V, PARA DISTRIBUIÇÃO - FORNECIMENTO E INSTALAÇÃO. AF_12/2015</v>
          </cell>
          <cell r="C2581" t="str">
            <v>M</v>
          </cell>
          <cell r="D2581" t="str">
            <v>114,27</v>
          </cell>
        </row>
        <row r="2582">
          <cell r="A2582">
            <v>92994</v>
          </cell>
          <cell r="B2582" t="str">
            <v>CABO DE COBRE FLEXÍVEL ISOLADO, 120 MM², ANTI-CHAMA 0,6/1,0 KV, PARA DISTRIBUIÇÃO - FORNECIMENTO E INSTALAÇÃO. AF_12/2015</v>
          </cell>
          <cell r="C2582" t="str">
            <v>M</v>
          </cell>
          <cell r="D2582" t="str">
            <v>115,42</v>
          </cell>
        </row>
        <row r="2583">
          <cell r="A2583">
            <v>92995</v>
          </cell>
          <cell r="B2583" t="str">
            <v>CABO DE COBRE FLEXÍVEL ISOLADO, 150 MM², ANTI-CHAMA 450/750 V, PARA DISTRIBUIÇÃO - FORNECIMENTO E INSTALAÇÃO. AF_12/2015</v>
          </cell>
          <cell r="C2583" t="str">
            <v>M</v>
          </cell>
          <cell r="D2583" t="str">
            <v>142,27</v>
          </cell>
        </row>
        <row r="2584">
          <cell r="A2584">
            <v>92996</v>
          </cell>
          <cell r="B2584" t="str">
            <v>CABO DE COBRE FLEXÍVEL ISOLADO, 150 MM², ANTI-CHAMA 0,6/1,0 KV, PARA DISTRIBUIÇÃO - FORNECIMENTO E INSTALAÇÃO. AF_12/2015</v>
          </cell>
          <cell r="C2584" t="str">
            <v>M</v>
          </cell>
          <cell r="D2584" t="str">
            <v>142,67</v>
          </cell>
        </row>
        <row r="2585">
          <cell r="A2585">
            <v>92997</v>
          </cell>
          <cell r="B2585" t="str">
            <v>CABO DE COBRE FLEXÍVEL ISOLADO, 185 MM², ANTI-CHAMA 450/750 V, PARA DISTRIBUIÇÃO - FORNECIMENTO E INSTALAÇÃO. AF_12/2015</v>
          </cell>
          <cell r="C2585" t="str">
            <v>M</v>
          </cell>
          <cell r="D2585" t="str">
            <v>172,93</v>
          </cell>
        </row>
        <row r="2586">
          <cell r="A2586">
            <v>92998</v>
          </cell>
          <cell r="B2586" t="str">
            <v>CABO DE COBRE FLEXÍVEL ISOLADO, 185 MM², ANTI-CHAMA 0,6/1,0 KV, PARA DISTRIBUIÇÃO - FORNECIMENTO E INSTALAÇÃO. AF_12/2015</v>
          </cell>
          <cell r="C2586" t="str">
            <v>M</v>
          </cell>
          <cell r="D2586" t="str">
            <v>174,62</v>
          </cell>
        </row>
        <row r="2587">
          <cell r="A2587">
            <v>92999</v>
          </cell>
          <cell r="B2587" t="str">
            <v>CABO DE COBRE FLEXÍVEL ISOLADO, 240 MM², ANTI-CHAMA 450/750 V, PARA DISTRIBUIÇÃO - FORNECIMENTO E INSTALAÇÃO. AF_12/2015</v>
          </cell>
          <cell r="C2587" t="str">
            <v>M</v>
          </cell>
          <cell r="D2587" t="str">
            <v>227,96</v>
          </cell>
        </row>
        <row r="2588">
          <cell r="A2588">
            <v>93000</v>
          </cell>
          <cell r="B2588" t="str">
            <v>CABO DE COBRE FLEXÍVEL ISOLADO, 240 MM², ANTI-CHAMA 0,6/1,0 KV, PARA DISTRIBUIÇÃO - FORNECIMENTO E INSTALAÇÃO. AF_12/2015</v>
          </cell>
          <cell r="C2588" t="str">
            <v>M</v>
          </cell>
          <cell r="D2588" t="str">
            <v>229,37</v>
          </cell>
        </row>
        <row r="2589">
          <cell r="A2589">
            <v>93001</v>
          </cell>
          <cell r="B2589" t="str">
            <v>CABO DE COBRE RÍGIDO ISOLADO, 300 MM², ANTI-CHAMA 450/750 V, PARA DISTRIBUIÇÃO - FORNECIMENTO E INSTALAÇÃO. AF_12/2015</v>
          </cell>
          <cell r="C2589" t="str">
            <v>M</v>
          </cell>
          <cell r="D2589" t="str">
            <v>278,54</v>
          </cell>
        </row>
        <row r="2590">
          <cell r="A2590">
            <v>93002</v>
          </cell>
          <cell r="B2590" t="str">
            <v>CABO DE COBRE FLEXÍVEL ISOLADO, 300 MM², ANTI-CHAMA 0,6/1,0 KV, PARA DISTRIBUIÇÃO - FORNECIMENTO E INSTALAÇÃO. AF_12/2015</v>
          </cell>
          <cell r="C2590" t="str">
            <v>M</v>
          </cell>
          <cell r="D2590" t="str">
            <v>286,40</v>
          </cell>
        </row>
        <row r="2591">
          <cell r="A2591">
            <v>101884</v>
          </cell>
          <cell r="B2591" t="str">
            <v>CABO DE COBRE ISOLADO, 10 MM², ANTI-CHAMA 450/750 V, INSTALADO EM ELETROCALHA OU PERFILADO - FORNECIMENTO E INSTALAÇÃO. AF_10/2020</v>
          </cell>
          <cell r="C2591" t="str">
            <v>M</v>
          </cell>
          <cell r="D2591" t="str">
            <v>9,43</v>
          </cell>
        </row>
        <row r="2592">
          <cell r="A2592">
            <v>101885</v>
          </cell>
          <cell r="B2592" t="str">
            <v>CABO DE COBRE ISOLADO, 10 MM², ANTI-CHAMA 0,6/1 KV, INSTALADO EM ELETROCALHA OU PERFILADO - FORNECIMENTO E INSTALAÇÃO. AF_10/2020</v>
          </cell>
          <cell r="C2592" t="str">
            <v>M</v>
          </cell>
          <cell r="D2592" t="str">
            <v>10,27</v>
          </cell>
        </row>
        <row r="2593">
          <cell r="A2593">
            <v>101886</v>
          </cell>
          <cell r="B2593" t="str">
            <v>CABO DE COBRE ISOLADO, 16 MM², ANTI-CHAMA 450/750 V, INSTALADO EM ELETROCALHA OU PERFILADO - FORNECIMENTO E INSTALAÇÃO. AF_10/2020</v>
          </cell>
          <cell r="C2593" t="str">
            <v>M</v>
          </cell>
          <cell r="D2593" t="str">
            <v>14,58</v>
          </cell>
        </row>
        <row r="2594">
          <cell r="A2594">
            <v>101887</v>
          </cell>
          <cell r="B2594" t="str">
            <v>CABO DE COBRE ISOLADO, 16 MM², ANTI-CHAMA 0,6/1 KV, INSTALADO EM ELETROCALHA OU PERFILADO - FORNECIMENTO E INSTALAÇÃO. AF_10/2020</v>
          </cell>
          <cell r="C2594" t="str">
            <v>M</v>
          </cell>
          <cell r="D2594" t="str">
            <v>15,80</v>
          </cell>
        </row>
        <row r="2595">
          <cell r="A2595">
            <v>101888</v>
          </cell>
          <cell r="B2595" t="str">
            <v>CABO DE COBRE ISOLADO, 25 MM², ANTI-CHAMA 450/750 V, INSTALADO EM ELETROCALHA OU PERFILADO - FORNECIMENTO E INSTALAÇÃO. AF_10/2020</v>
          </cell>
          <cell r="C2595" t="str">
            <v>M</v>
          </cell>
          <cell r="D2595" t="str">
            <v>23,40</v>
          </cell>
        </row>
        <row r="2596">
          <cell r="A2596">
            <v>101889</v>
          </cell>
          <cell r="B2596" t="str">
            <v>CABO DE COBRE ISOLADO, 25 MM², ANTI-CHAMA 0,6/1 KV, INSTALADO EM ELETROCALHA OU PERFILADO - FORNECIMENTO E INSTALAÇÃO. AF_10/2020</v>
          </cell>
          <cell r="C2596" t="str">
            <v>M</v>
          </cell>
          <cell r="D2596" t="str">
            <v>24,09</v>
          </cell>
        </row>
        <row r="2597">
          <cell r="A2597">
            <v>91936</v>
          </cell>
          <cell r="B2597" t="str">
            <v>CAIXA OCTOGONAL 4" X 4", PVC, INSTALADA EM LAJE - FORNECIMENTO E INSTALAÇÃO. AF_12/2015</v>
          </cell>
          <cell r="C2597" t="str">
            <v>UN</v>
          </cell>
          <cell r="D2597" t="str">
            <v>10,97</v>
          </cell>
        </row>
        <row r="2598">
          <cell r="A2598">
            <v>91937</v>
          </cell>
          <cell r="B2598" t="str">
            <v>CAIXA OCTOGONAL 3" X 3", PVC, INSTALADA EM LAJE - FORNECIMENTO E INSTALAÇÃO. AF_12/2015</v>
          </cell>
          <cell r="C2598" t="str">
            <v>UN</v>
          </cell>
          <cell r="D2598" t="str">
            <v>9,15</v>
          </cell>
        </row>
        <row r="2599">
          <cell r="A2599">
            <v>91939</v>
          </cell>
          <cell r="B2599" t="str">
            <v>CAIXA RETANGULAR 4" X 2" ALTA (2,00 M DO PISO), PVC, INSTALADA EM PAREDE - FORNECIMENTO E INSTALAÇÃO. AF_12/2015</v>
          </cell>
          <cell r="C2599" t="str">
            <v>UN</v>
          </cell>
          <cell r="D2599" t="str">
            <v>21,15</v>
          </cell>
        </row>
        <row r="2600">
          <cell r="A2600">
            <v>91940</v>
          </cell>
          <cell r="B2600" t="str">
            <v>CAIXA RETANGULAR 4" X 2" MÉDIA (1,30 M DO PISO), PVC, INSTALADA EM PAREDE - FORNECIMENTO E INSTALAÇÃO. AF_12/2015</v>
          </cell>
          <cell r="C2600" t="str">
            <v>UN</v>
          </cell>
          <cell r="D2600" t="str">
            <v>11,50</v>
          </cell>
        </row>
        <row r="2601">
          <cell r="A2601">
            <v>91941</v>
          </cell>
          <cell r="B2601" t="str">
            <v>CAIXA RETANGULAR 4" X 2" BAIXA (0,30 M DO PISO), PVC, INSTALADA EM PAREDE - FORNECIMENTO E INSTALAÇÃO. AF_12/2015</v>
          </cell>
          <cell r="C2601" t="str">
            <v>UN</v>
          </cell>
          <cell r="D2601" t="str">
            <v>7,88</v>
          </cell>
        </row>
        <row r="2602">
          <cell r="A2602">
            <v>91942</v>
          </cell>
          <cell r="B2602" t="str">
            <v>CAIXA RETANGULAR 4" X 4" ALTA (2,00 M DO PISO), PVC, INSTALADA EM PAREDE - FORNECIMENTO E INSTALAÇÃO. AF_12/2015</v>
          </cell>
          <cell r="C2602" t="str">
            <v>UN</v>
          </cell>
          <cell r="D2602" t="str">
            <v>26,30</v>
          </cell>
        </row>
        <row r="2603">
          <cell r="A2603">
            <v>91943</v>
          </cell>
          <cell r="B2603" t="str">
            <v>CAIXA RETANGULAR 4" X 4" MÉDIA (1,30 M DO PISO), PVC, INSTALADA EM PAREDE - FORNECIMENTO E INSTALAÇÃO. AF_12/2015</v>
          </cell>
          <cell r="C2603" t="str">
            <v>UN</v>
          </cell>
          <cell r="D2603" t="str">
            <v>15,18</v>
          </cell>
        </row>
        <row r="2604">
          <cell r="A2604">
            <v>91944</v>
          </cell>
          <cell r="B2604" t="str">
            <v>CAIXA RETANGULAR 4" X 4" BAIXA (0,30 M DO PISO), PVC, INSTALADA EM PAREDE - FORNECIMENTO E INSTALAÇÃO. AF_12/2015</v>
          </cell>
          <cell r="C2604" t="str">
            <v>UN</v>
          </cell>
          <cell r="D2604" t="str">
            <v>11,03</v>
          </cell>
        </row>
        <row r="2605">
          <cell r="A2605">
            <v>92865</v>
          </cell>
          <cell r="B2605" t="str">
            <v>CAIXA OCTOGONAL 4" X 4", METÁLICA, INSTALADA EM LAJE - FORNECIMENTO E INSTALAÇÃO. AF_12/2015</v>
          </cell>
          <cell r="C2605" t="str">
            <v>UN</v>
          </cell>
          <cell r="D2605" t="str">
            <v>7,77</v>
          </cell>
        </row>
        <row r="2606">
          <cell r="A2606">
            <v>92866</v>
          </cell>
          <cell r="B2606" t="str">
            <v>CAIXA SEXTAVADA 3" X 3", METÁLICA, INSTALADA EM LAJE - FORNECIMENTO E INSTALAÇÃO. AF_12/2015</v>
          </cell>
          <cell r="C2606" t="str">
            <v>UN</v>
          </cell>
          <cell r="D2606" t="str">
            <v>6,30</v>
          </cell>
        </row>
        <row r="2607">
          <cell r="A2607">
            <v>92867</v>
          </cell>
          <cell r="B2607" t="str">
            <v>CAIXA RETANGULAR 4" X 2" ALTA (2,00 M DO PISO), METÁLICA, INSTALADA EM PAREDE - FORNECIMENTO E INSTALAÇÃO. AF_12/2015</v>
          </cell>
          <cell r="C2607" t="str">
            <v>UN</v>
          </cell>
          <cell r="D2607" t="str">
            <v>20,15</v>
          </cell>
        </row>
        <row r="2608">
          <cell r="A2608">
            <v>92868</v>
          </cell>
          <cell r="B2608" t="str">
            <v>CAIXA RETANGULAR 4" X 2" MÉDIA (1,30 M DO PISO), METÁLICA, INSTALADA EM PAREDE - FORNECIMENTO E INSTALAÇÃO. AF_12/2015</v>
          </cell>
          <cell r="C2608" t="str">
            <v>UN</v>
          </cell>
          <cell r="D2608" t="str">
            <v>10,50</v>
          </cell>
        </row>
        <row r="2609">
          <cell r="A2609">
            <v>92869</v>
          </cell>
          <cell r="B2609" t="str">
            <v>CAIXA RETANGULAR 4" X 2" BAIXA (0,30 M DO PISO), METÁLICA, INSTALADA EM PAREDE - FORNECIMENTO E INSTALAÇÃO. AF_12/2015</v>
          </cell>
          <cell r="C2609" t="str">
            <v>UN</v>
          </cell>
          <cell r="D2609" t="str">
            <v>6,88</v>
          </cell>
        </row>
        <row r="2610">
          <cell r="A2610">
            <v>92870</v>
          </cell>
          <cell r="B2610" t="str">
            <v>CAIXA RETANGULAR 4" X 4" ALTA (2,00 M DO PISO), METÁLICA, INSTALADA EM PAREDE - FORNECIMENTO E INSTALAÇÃO. AF_12/2015</v>
          </cell>
          <cell r="C2610" t="str">
            <v>UN</v>
          </cell>
          <cell r="D2610" t="str">
            <v>24,47</v>
          </cell>
        </row>
        <row r="2611">
          <cell r="A2611">
            <v>92871</v>
          </cell>
          <cell r="B2611" t="str">
            <v>CAIXA RETANGULAR 4" X 4" MÉDIA (1,30 M DO PISO), METÁLICA, INSTALADA EM PAREDE - FORNECIMENTO E INSTALAÇÃO. AF_12/2015</v>
          </cell>
          <cell r="C2611" t="str">
            <v>UN</v>
          </cell>
          <cell r="D2611" t="str">
            <v>13,35</v>
          </cell>
        </row>
        <row r="2612">
          <cell r="A2612">
            <v>92872</v>
          </cell>
          <cell r="B2612" t="str">
            <v>CAIXA RETANGULAR 4" X 4" BAIXA (0,30 M DO PISO), METÁLICA, INSTALADA EM PAREDE - FORNECIMENTO E INSTALAÇÃO. AF_12/2015</v>
          </cell>
          <cell r="C2612" t="str">
            <v>UN</v>
          </cell>
          <cell r="D2612" t="str">
            <v>9,20</v>
          </cell>
        </row>
        <row r="2613">
          <cell r="A2613">
            <v>95777</v>
          </cell>
          <cell r="B2613" t="str">
            <v>CONDULETE DE ALUMÍNIO, TIPO B, PARA ELETRODUTO DE AÇO GALVANIZADO DN 20 MM (3/4''), APARENTE - FORNECIMENTO E INSTALAÇÃO. AF_11/2016_P</v>
          </cell>
          <cell r="C2613" t="str">
            <v>UN</v>
          </cell>
          <cell r="D2613" t="str">
            <v>21,18</v>
          </cell>
        </row>
        <row r="2614">
          <cell r="A2614">
            <v>95778</v>
          </cell>
          <cell r="B2614" t="str">
            <v>CONDULETE DE ALUMÍNIO, TIPO C, PARA ELETRODUTO DE AÇO GALVANIZADO DN 20 MM (3/4''), APARENTE - FORNECIMENTO E INSTALAÇÃO. AF_11/2016_P</v>
          </cell>
          <cell r="C2614" t="str">
            <v>UN</v>
          </cell>
          <cell r="D2614" t="str">
            <v>21,70</v>
          </cell>
        </row>
        <row r="2615">
          <cell r="A2615">
            <v>95779</v>
          </cell>
          <cell r="B2615" t="str">
            <v>CONDULETE DE ALUMÍNIO, TIPO E, PARA ELETRODUTO DE AÇO GALVANIZADO DN 20 MM (3/4''), APARENTE - FORNECIMENTO E INSTALAÇÃO. AF_11/2016_P</v>
          </cell>
          <cell r="C2615" t="str">
            <v>UN</v>
          </cell>
          <cell r="D2615" t="str">
            <v>19,95</v>
          </cell>
        </row>
        <row r="2616">
          <cell r="A2616">
            <v>95780</v>
          </cell>
          <cell r="B2616" t="str">
            <v>CONDULETE DE ALUMÍNIO, TIPO B, PARA ELETRODUTO DE AÇO GALVANIZADO DN 25 MM (1''), APARENTE - FORNECIMENTO E INSTALAÇÃO. AF_11/2016_P</v>
          </cell>
          <cell r="C2616" t="str">
            <v>UN</v>
          </cell>
          <cell r="D2616" t="str">
            <v>24,09</v>
          </cell>
        </row>
        <row r="2617">
          <cell r="A2617">
            <v>95781</v>
          </cell>
          <cell r="B2617" t="str">
            <v>CONDULETE DE ALUMÍNIO, TIPO C, PARA ELETRODUTO DE AÇO GALVANIZADO DN 25 MM (1''), APARENTE - FORNECIMENTO E INSTALAÇÃO. AF_11/2016_P</v>
          </cell>
          <cell r="C2617" t="str">
            <v>UN</v>
          </cell>
          <cell r="D2617" t="str">
            <v>24,48</v>
          </cell>
        </row>
        <row r="2618">
          <cell r="A2618">
            <v>95782</v>
          </cell>
          <cell r="B2618" t="str">
            <v>CONDULETE DE ALUMÍNIO, TIPO E, ELETRODUTO DE AÇO GALVANIZADO DN 25 MM (1''), APARENTE - FORNECIMENTO E INSTALAÇÃO. AF_11/2016_P</v>
          </cell>
          <cell r="C2618" t="str">
            <v>UN</v>
          </cell>
          <cell r="D2618" t="str">
            <v>25,50</v>
          </cell>
        </row>
        <row r="2619">
          <cell r="A2619">
            <v>95785</v>
          </cell>
          <cell r="B2619" t="str">
            <v>CONDULETE DE ALUMÍNIO, TIPO E, PARA ELETRODUTO DE AÇO GALVANIZADO DN 32 MM (1 1/4''), APARENTE - FORNECIMENTO E INSTALAÇÃO. AF_11/2016_P</v>
          </cell>
          <cell r="C2619" t="str">
            <v>UN</v>
          </cell>
          <cell r="D2619" t="str">
            <v>29,01</v>
          </cell>
        </row>
        <row r="2620">
          <cell r="A2620">
            <v>95787</v>
          </cell>
          <cell r="B2620" t="str">
            <v>CONDULETE DE ALUMÍNIO, TIPO LR, PARA ELETRODUTO DE AÇO GALVANIZADO DN 20 MM (3/4''), APARENTE - FORNECIMENTO E INSTALAÇÃO. AF_11/2016_P</v>
          </cell>
          <cell r="C2620" t="str">
            <v>UN</v>
          </cell>
          <cell r="D2620" t="str">
            <v>21,39</v>
          </cell>
        </row>
        <row r="2621">
          <cell r="A2621">
            <v>95789</v>
          </cell>
          <cell r="B2621" t="str">
            <v>CONDULETE DE ALUMÍNIO, TIPO LR, PARA ELETRODUTO DE AÇO GALVANIZADO DN 25 MM (1''), APARENTE - FORNECIMENTO E INSTALAÇÃO. AF_11/2016_P</v>
          </cell>
          <cell r="C2621" t="str">
            <v>UN</v>
          </cell>
          <cell r="D2621" t="str">
            <v>26,53</v>
          </cell>
        </row>
        <row r="2622">
          <cell r="A2622">
            <v>95791</v>
          </cell>
          <cell r="B2622" t="str">
            <v>CONDULETE DE ALUMÍNIO, TIPO LR, PARA ELETRODUTO DE AÇO GALVANIZADO DN 32 MM (1 1/4''), APARENTE - FORNECIMENTO E INSTALAÇÃO. AF_11/2016_P</v>
          </cell>
          <cell r="C2622" t="str">
            <v>UN</v>
          </cell>
          <cell r="D2622" t="str">
            <v>34,21</v>
          </cell>
        </row>
        <row r="2623">
          <cell r="A2623">
            <v>95795</v>
          </cell>
          <cell r="B2623" t="str">
            <v>CONDULETE DE ALUMÍNIO, TIPO T, PARA ELETRODUTO DE AÇO GALVANIZADO DN 20 MM (3/4''), APARENTE - FORNECIMENTO E INSTALAÇÃO. AF_11/2016_P</v>
          </cell>
          <cell r="C2623" t="str">
            <v>UN</v>
          </cell>
          <cell r="D2623" t="str">
            <v>24,69</v>
          </cell>
        </row>
        <row r="2624">
          <cell r="A2624">
            <v>95796</v>
          </cell>
          <cell r="B2624" t="str">
            <v>CONDULETE DE ALUMÍNIO, TIPO T, PARA ELETRODUTO DE AÇO GALVANIZADO DN 25 MM (1''), APARENTE - FORNECIMENTO E INSTALAÇÃO. AF_11/2016_P</v>
          </cell>
          <cell r="C2624" t="str">
            <v>UN</v>
          </cell>
          <cell r="D2624" t="str">
            <v>31,23</v>
          </cell>
        </row>
        <row r="2625">
          <cell r="A2625">
            <v>95797</v>
          </cell>
          <cell r="B2625" t="str">
            <v>CONDULETE DE ALUMÍNIO, TIPO T, PARA ELETRODUTO DE AÇO GALVANIZADO DN 32 MM (1 1/4''), APARENTE - FORNECIMENTO E INSTALAÇÃO. AF_11/2016_P</v>
          </cell>
          <cell r="C2625" t="str">
            <v>UN</v>
          </cell>
          <cell r="D2625" t="str">
            <v>39,73</v>
          </cell>
        </row>
        <row r="2626">
          <cell r="A2626">
            <v>95801</v>
          </cell>
          <cell r="B2626" t="str">
            <v>CONDULETE DE ALUMÍNIO, TIPO X, PARA ELETRODUTO DE AÇO GALVANIZADO DN 20 MM (3/4''), APARENTE - FORNECIMENTO E INSTALAÇÃO. AF_11/2016_P</v>
          </cell>
          <cell r="C2626" t="str">
            <v>UN</v>
          </cell>
          <cell r="D2626" t="str">
            <v>29,66</v>
          </cell>
        </row>
        <row r="2627">
          <cell r="A2627">
            <v>95802</v>
          </cell>
          <cell r="B2627" t="str">
            <v>CONDULETE DE ALUMÍNIO, TIPO X, PARA ELETRODUTO DE AÇO GALVANIZADO DN 25 MM (1''), APARENTE - FORNECIMENTO E INSTALAÇÃO. AF_11/2016_P</v>
          </cell>
          <cell r="C2627" t="str">
            <v>UN</v>
          </cell>
          <cell r="D2627" t="str">
            <v>33,12</v>
          </cell>
        </row>
        <row r="2628">
          <cell r="A2628">
            <v>95803</v>
          </cell>
          <cell r="B2628" t="str">
            <v>CONDULETE DE ALUMÍNIO, TIPO X, PARA ELETRODUTO DE AÇO GALVANIZADO DN 32 MM (1 1/4''), APARENTE - FORNECIMENTO E INSTALAÇÃO. AF_11/2016_P</v>
          </cell>
          <cell r="C2628" t="str">
            <v>UN</v>
          </cell>
          <cell r="D2628" t="str">
            <v>43,97</v>
          </cell>
        </row>
        <row r="2629">
          <cell r="A2629">
            <v>95804</v>
          </cell>
          <cell r="B2629" t="str">
            <v>CONDULETE DE PVC, TIPO B, PARA ELETRODUTO DE PVC SOLDÁVEL DN 20 MM (1/2''), APARENTE - FORNECIMENTO E INSTALAÇÃO. AF_11/2016</v>
          </cell>
          <cell r="C2629" t="str">
            <v>UN</v>
          </cell>
          <cell r="D2629" t="str">
            <v>19,98</v>
          </cell>
        </row>
        <row r="2630">
          <cell r="A2630">
            <v>95805</v>
          </cell>
          <cell r="B2630" t="str">
            <v>CONDULETE DE PVC, TIPO B, PARA ELETRODUTO DE PVC SOLDÁVEL DN 25 MM (3/4''), APARENTE - FORNECIMENTO E INSTALAÇÃO. AF_11/2016</v>
          </cell>
          <cell r="C2630" t="str">
            <v>UN</v>
          </cell>
          <cell r="D2630" t="str">
            <v>20,15</v>
          </cell>
        </row>
        <row r="2631">
          <cell r="A2631">
            <v>95806</v>
          </cell>
          <cell r="B2631" t="str">
            <v>CONDULETE DE PVC, TIPO B, PARA ELETRODUTO DE PVC SOLDÁVEL DN 32 MM (1''), APARENTE - FORNECIMENTO E INSTALAÇÃO. AF_11/2016</v>
          </cell>
          <cell r="C2631" t="str">
            <v>UN</v>
          </cell>
          <cell r="D2631" t="str">
            <v>20,83</v>
          </cell>
        </row>
        <row r="2632">
          <cell r="A2632">
            <v>95807</v>
          </cell>
          <cell r="B2632" t="str">
            <v>CONDULETE DE PVC, TIPO LL, PARA ELETRODUTO DE PVC SOLDÁVEL DN 20 MM (1/2''), APARENTE - FORNECIMENTO E INSTALAÇÃO. AF_11/2016</v>
          </cell>
          <cell r="C2632" t="str">
            <v>UN</v>
          </cell>
          <cell r="D2632" t="str">
            <v>22,88</v>
          </cell>
        </row>
        <row r="2633">
          <cell r="A2633">
            <v>95808</v>
          </cell>
          <cell r="B2633" t="str">
            <v>CONDULETE DE PVC, TIPO LL, PARA ELETRODUTO DE PVC SOLDÁVEL DN 25 MM (3/4''), APARENTE - FORNECIMENTO E INSTALAÇÃO. AF_11/2016</v>
          </cell>
          <cell r="C2633" t="str">
            <v>UN</v>
          </cell>
          <cell r="D2633" t="str">
            <v>23,38</v>
          </cell>
        </row>
        <row r="2634">
          <cell r="A2634">
            <v>95809</v>
          </cell>
          <cell r="B2634" t="str">
            <v>CONDULETE DE PVC, TIPO LL, PARA ELETRODUTO DE PVC SOLDÁVEL DN 32 MM (1''), APARENTE - FORNECIMENTO E INSTALAÇÃO. AF_11/2016</v>
          </cell>
          <cell r="C2634" t="str">
            <v>UN</v>
          </cell>
          <cell r="D2634" t="str">
            <v>25,82</v>
          </cell>
        </row>
        <row r="2635">
          <cell r="A2635">
            <v>95810</v>
          </cell>
          <cell r="B2635" t="str">
            <v>CONDULETE DE PVC, TIPO LB, PARA ELETRODUTO DE PVC SOLDÁVEL DN 20 MM (1/2''), APARENTE - FORNECIMENTO E INSTALAÇÃO. AF_11/2016</v>
          </cell>
          <cell r="C2635" t="str">
            <v>UN</v>
          </cell>
          <cell r="D2635" t="str">
            <v>13,43</v>
          </cell>
        </row>
        <row r="2636">
          <cell r="A2636">
            <v>95811</v>
          </cell>
          <cell r="B2636" t="str">
            <v>CONDULETE DE PVC, TIPO LB, PARA ELETRODUTO DE PVC SOLDÁVEL DN 25 MM (3/4''), APARENTE - FORNECIMENTO E INSTALAÇÃO. AF_11/2016</v>
          </cell>
          <cell r="C2636" t="str">
            <v>UN</v>
          </cell>
          <cell r="D2636" t="str">
            <v>13,93</v>
          </cell>
        </row>
        <row r="2637">
          <cell r="A2637">
            <v>95812</v>
          </cell>
          <cell r="B2637" t="str">
            <v>CONDULETE DE PVC, TIPO LB, PARA ELETRODUTO DE PVC SOLDÁVEL DN 32 MM (1''), APARENTE - FORNECIMENTO E INSTALAÇÃO. AF_11/2016</v>
          </cell>
          <cell r="C2637" t="str">
            <v>UN</v>
          </cell>
          <cell r="D2637" t="str">
            <v>16,37</v>
          </cell>
        </row>
        <row r="2638">
          <cell r="A2638">
            <v>95813</v>
          </cell>
          <cell r="B2638" t="str">
            <v>CONDULETE DE PVC, TIPO TB, PARA ELETRODUTO DE PVC SOLDÁVEL DN 20 MM (1/2''), APARENTE - FORNECIMENTO E INSTALAÇÃO. AF_11/2016</v>
          </cell>
          <cell r="C2638" t="str">
            <v>UN</v>
          </cell>
          <cell r="D2638" t="str">
            <v>15,96</v>
          </cell>
        </row>
        <row r="2639">
          <cell r="A2639">
            <v>95814</v>
          </cell>
          <cell r="B2639" t="str">
            <v>CONDULETE DE PVC, TIPO TB, PARA ELETRODUTO DE PVC SOLDÁVEL DN 25 MM (3/4''), APARENTE - FORNECIMENTO E INSTALAÇÃO. AF_11/2016</v>
          </cell>
          <cell r="C2639" t="str">
            <v>UN</v>
          </cell>
          <cell r="D2639" t="str">
            <v>16,70</v>
          </cell>
        </row>
        <row r="2640">
          <cell r="A2640">
            <v>95815</v>
          </cell>
          <cell r="B2640" t="str">
            <v>CONDULETE DE PVC, TIPO TB, PARA ELETRODUTO DE PVC SOLDÁVEL DN 32 MM (1''), APARENTE - FORNECIMENTO E INSTALAÇÃO. AF_11/2016</v>
          </cell>
          <cell r="C2640" t="str">
            <v>UN</v>
          </cell>
          <cell r="D2640" t="str">
            <v>21,48</v>
          </cell>
        </row>
        <row r="2641">
          <cell r="A2641">
            <v>95816</v>
          </cell>
          <cell r="B2641" t="str">
            <v>CONDULETE DE PVC, TIPO X, PARA ELETRODUTO DE PVC SOLDÁVEL DN 20 MM (1/2''), APARENTE - FORNECIMENTO E INSTALAÇÃO. AF_11/2016</v>
          </cell>
          <cell r="C2641" t="str">
            <v>UN</v>
          </cell>
          <cell r="D2641" t="str">
            <v>28,17</v>
          </cell>
        </row>
        <row r="2642">
          <cell r="A2642">
            <v>95817</v>
          </cell>
          <cell r="B2642" t="str">
            <v>CONDULETE DE PVC, TIPO X, PARA ELETRODUTO DE PVC SOLDÁVEL DN 25 MM (3/4''), APARENTE - FORNECIMENTO E INSTALAÇÃO. AF_11/2016</v>
          </cell>
          <cell r="C2642" t="str">
            <v>UN</v>
          </cell>
          <cell r="D2642" t="str">
            <v>28,75</v>
          </cell>
        </row>
        <row r="2643">
          <cell r="A2643">
            <v>95818</v>
          </cell>
          <cell r="B2643" t="str">
            <v>CONDULETE DE PVC, TIPO X, PARA ELETRODUTO DE PVC SOLDÁVEL DN 32 MM (1''), APARENTE - FORNECIMENTO E INSTALAÇÃO. AF_11/2016</v>
          </cell>
          <cell r="C2643" t="str">
            <v>UN</v>
          </cell>
          <cell r="D2643" t="str">
            <v>35,16</v>
          </cell>
        </row>
        <row r="2644">
          <cell r="A2644">
            <v>97881</v>
          </cell>
          <cell r="B2644" t="str">
            <v>CAIXA ENTERRADA ELÉTRICA RETANGULAR, EM CONCRETO PRÉ-MOLDADO, FUNDO COM BRITA, DIMENSÕES INTERNAS: 0,3X0,3X0,3 M. AF_12/2020</v>
          </cell>
          <cell r="C2644" t="str">
            <v>UN</v>
          </cell>
          <cell r="D2644" t="str">
            <v>87,14</v>
          </cell>
        </row>
        <row r="2645">
          <cell r="A2645">
            <v>97882</v>
          </cell>
          <cell r="B2645" t="str">
            <v>CAIXA ENTERRADA ELÉTRICA RETANGULAR, EM CONCRETO PRÉ-MOLDADO, FUNDO COM BRITA, DIMENSÕES INTERNAS: 0,4X0,4X0,4 M. AF_12/2020</v>
          </cell>
          <cell r="C2645" t="str">
            <v>UN</v>
          </cell>
          <cell r="D2645" t="str">
            <v>135,47</v>
          </cell>
        </row>
        <row r="2646">
          <cell r="A2646">
            <v>97883</v>
          </cell>
          <cell r="B2646" t="str">
            <v>CAIXA ENTERRADA ELÉTRICA RETANGULAR, EM CONCRETO PRÉ-MOLDADO, FUNDO COM BRITA, DIMENSÕES INTERNAS: 0,6X0,6X0,5 M. AF_12/2020</v>
          </cell>
          <cell r="C2646" t="str">
            <v>UN</v>
          </cell>
          <cell r="D2646" t="str">
            <v>260,60</v>
          </cell>
        </row>
        <row r="2647">
          <cell r="A2647">
            <v>97884</v>
          </cell>
          <cell r="B2647" t="str">
            <v>CAIXA ENTERRADA ELÉTRICA RETANGULAR, EM CONCRETO PRÉ-MOLDADO, FUNDO COM BRITA, DIMENSÕES INTERNAS: 0,8X0,8X0,5 M. AF_12/2020</v>
          </cell>
          <cell r="C2647" t="str">
            <v>UN</v>
          </cell>
          <cell r="D2647" t="str">
            <v>493,00</v>
          </cell>
        </row>
        <row r="2648">
          <cell r="A2648">
            <v>97885</v>
          </cell>
          <cell r="B2648" t="str">
            <v>CAIXA ENTERRADA ELÉTRICA RETANGULAR, EM CONCRETO PRÉ-MOLDADO, FUNDO COM BRITA, DIMENSÕES INTERNAS: 1X1X0,5 M. AF_12/2020</v>
          </cell>
          <cell r="C2648" t="str">
            <v>UN</v>
          </cell>
          <cell r="D2648" t="str">
            <v>761,19</v>
          </cell>
        </row>
        <row r="2649">
          <cell r="A2649">
            <v>97886</v>
          </cell>
          <cell r="B2649" t="str">
            <v>CAIXA ENTERRADA ELÉTRICA RETANGULAR, EM ALVENARIA COM TIJOLOS CERÂMICOS MACIÇOS, FUNDO COM BRITA, DIMENSÕES INTERNAS: 0,3X0,3X0,3 M. AF_12/2020</v>
          </cell>
          <cell r="C2649" t="str">
            <v>UN</v>
          </cell>
          <cell r="D2649" t="str">
            <v>152,20</v>
          </cell>
        </row>
        <row r="2650">
          <cell r="A2650">
            <v>97887</v>
          </cell>
          <cell r="B2650" t="str">
            <v>CAIXA ENTERRADA ELÉTRICA RETANGULAR, EM ALVENARIA COM TIJOLOS CERÂMICOS MACIÇOS, FUNDO COM BRITA, DIMENSÕES INTERNAS: 0,4X0,4X0,4 M. AF_12/2020</v>
          </cell>
          <cell r="C2650" t="str">
            <v>UN</v>
          </cell>
          <cell r="D2650" t="str">
            <v>241,52</v>
          </cell>
        </row>
        <row r="2651">
          <cell r="A2651">
            <v>97888</v>
          </cell>
          <cell r="B2651" t="str">
            <v>CAIXA ENTERRADA ELÉTRICA RETANGULAR, EM ALVENARIA COM TIJOLOS CERÂMICOS MACIÇOS, FUNDO COM BRITA, DIMENSÕES INTERNAS: 0,6X0,6X0,6 M. AF_12/2020</v>
          </cell>
          <cell r="C2651" t="str">
            <v>UN</v>
          </cell>
          <cell r="D2651" t="str">
            <v>473,40</v>
          </cell>
        </row>
        <row r="2652">
          <cell r="A2652">
            <v>97889</v>
          </cell>
          <cell r="B2652" t="str">
            <v>CAIXA ENTERRADA ELÉTRICA RETANGULAR, EM ALVENARIA COM TIJOLOS CERÂMICOS MACIÇOS, FUNDO COM BRITA, DIMENSÕES INTERNAS: 0,8X0,8X0,6 M. AF_12/2020</v>
          </cell>
          <cell r="C2652" t="str">
            <v>UN</v>
          </cell>
          <cell r="D2652" t="str">
            <v>622,90</v>
          </cell>
        </row>
        <row r="2653">
          <cell r="A2653">
            <v>97890</v>
          </cell>
          <cell r="B2653" t="str">
            <v>CAIXA ENTERRADA ELÉTRICA RETANGULAR, EM ALVENARIA COM TIJOLOS CERÂMICOS MACIÇOS, FUNDO COM BRITA, DIMENSÕES INTERNAS: 1X1X0,6 M. AF_12/2020</v>
          </cell>
          <cell r="C2653" t="str">
            <v>UN</v>
          </cell>
          <cell r="D2653" t="str">
            <v>723,39</v>
          </cell>
        </row>
        <row r="2654">
          <cell r="A2654">
            <v>97891</v>
          </cell>
          <cell r="B2654" t="str">
            <v>CAIXA ENTERRADA ELÉTRICA RETANGULAR, EM ALVENARIA COM BLOCOS DE CONCRETO, FUNDO COM BRITA, DIMENSÕES INTERNAS: 0,4X0,4X0,4 M. AF_12/2020</v>
          </cell>
          <cell r="C2654" t="str">
            <v>UN</v>
          </cell>
          <cell r="D2654" t="str">
            <v>158,62</v>
          </cell>
        </row>
        <row r="2655">
          <cell r="A2655">
            <v>97892</v>
          </cell>
          <cell r="B2655" t="str">
            <v>CAIXA ENTERRADA ELÉTRICA RETANGULAR, EM ALVENARIA COM BLOCOS DE CONCRETO, FUNDO COM BRITA, DIMENSÕES INTERNAS: 0,6X0,6X0,6 M. AF_12/2020</v>
          </cell>
          <cell r="C2655" t="str">
            <v>UN</v>
          </cell>
          <cell r="D2655" t="str">
            <v>298,09</v>
          </cell>
        </row>
        <row r="2656">
          <cell r="A2656">
            <v>97893</v>
          </cell>
          <cell r="B2656" t="str">
            <v>CAIXA ENTERRADA ELÉTRICA RETANGULAR, EM ALVENARIA COM BLOCOS DE CONCRETO, FUNDO COM BRITA, DIMENSÕES INTERNAS: 0,8X0,8X0,6 M. AF_12/2020</v>
          </cell>
          <cell r="C2656" t="str">
            <v>UN</v>
          </cell>
          <cell r="D2656" t="str">
            <v>399,34</v>
          </cell>
        </row>
        <row r="2657">
          <cell r="A2657">
            <v>97894</v>
          </cell>
          <cell r="B2657" t="str">
            <v>CAIXA ENTERRADA ELÉTRICA RETANGULAR, EM ALVENARIA COM BLOCOS DE CONCRETO, FUNDO COM BRITA, DIMENSÕES INTERNAS: 1X1X0,6 M. AF_12/2020</v>
          </cell>
          <cell r="C2657" t="str">
            <v>UN</v>
          </cell>
          <cell r="D2657" t="str">
            <v>452,48</v>
          </cell>
        </row>
        <row r="2658">
          <cell r="A2658">
            <v>93653</v>
          </cell>
          <cell r="B2658" t="str">
            <v>DISJUNTOR MONOPOLAR TIPO DIN, CORRENTE NOMINAL DE 10A - FORNECIMENTO E INSTALAÇÃO. AF_10/2020</v>
          </cell>
          <cell r="C2658" t="str">
            <v>UN</v>
          </cell>
          <cell r="D2658" t="str">
            <v>10,73</v>
          </cell>
        </row>
        <row r="2659">
          <cell r="A2659">
            <v>93654</v>
          </cell>
          <cell r="B2659" t="str">
            <v>DISJUNTOR MONOPOLAR TIPO DIN, CORRENTE NOMINAL DE 16A - FORNECIMENTO E INSTALAÇÃO. AF_10/2020</v>
          </cell>
          <cell r="C2659" t="str">
            <v>UN</v>
          </cell>
          <cell r="D2659" t="str">
            <v>11,17</v>
          </cell>
        </row>
        <row r="2660">
          <cell r="A2660">
            <v>93655</v>
          </cell>
          <cell r="B2660" t="str">
            <v>DISJUNTOR MONOPOLAR TIPO DIN, CORRENTE NOMINAL DE 20A - FORNECIMENTO E INSTALAÇÃO. AF_10/2020</v>
          </cell>
          <cell r="C2660" t="str">
            <v>UN</v>
          </cell>
          <cell r="D2660" t="str">
            <v>12,13</v>
          </cell>
        </row>
        <row r="2661">
          <cell r="A2661">
            <v>93656</v>
          </cell>
          <cell r="B2661" t="str">
            <v>DISJUNTOR MONOPOLAR TIPO DIN, CORRENTE NOMINAL DE 25A - FORNECIMENTO E INSTALAÇÃO. AF_10/2020</v>
          </cell>
          <cell r="C2661" t="str">
            <v>UN</v>
          </cell>
          <cell r="D2661" t="str">
            <v>12,13</v>
          </cell>
        </row>
        <row r="2662">
          <cell r="A2662">
            <v>93657</v>
          </cell>
          <cell r="B2662" t="str">
            <v>DISJUNTOR MONOPOLAR TIPO DIN, CORRENTE NOMINAL DE 32A - FORNECIMENTO E INSTALAÇÃO. AF_10/2020</v>
          </cell>
          <cell r="C2662" t="str">
            <v>UN</v>
          </cell>
          <cell r="D2662" t="str">
            <v>13,27</v>
          </cell>
        </row>
        <row r="2663">
          <cell r="A2663">
            <v>93658</v>
          </cell>
          <cell r="B2663" t="str">
            <v>DISJUNTOR MONOPOLAR TIPO DIN, CORRENTE NOMINAL DE 40A - FORNECIMENTO E INSTALAÇÃO. AF_10/2020</v>
          </cell>
          <cell r="C2663" t="str">
            <v>UN</v>
          </cell>
          <cell r="D2663" t="str">
            <v>19,06</v>
          </cell>
        </row>
        <row r="2664">
          <cell r="A2664">
            <v>93659</v>
          </cell>
          <cell r="B2664" t="str">
            <v>DISJUNTOR MONOPOLAR TIPO DIN, CORRENTE NOMINAL DE 50A - FORNECIMENTO E INSTALAÇÃO. AF_10/2020</v>
          </cell>
          <cell r="C2664" t="str">
            <v>UN</v>
          </cell>
          <cell r="D2664" t="str">
            <v>21,29</v>
          </cell>
        </row>
        <row r="2665">
          <cell r="A2665">
            <v>93660</v>
          </cell>
          <cell r="B2665" t="str">
            <v>DISJUNTOR BIPOLAR TIPO DIN, CORRENTE NOMINAL DE 10A - FORNECIMENTO E INSTALAÇÃO. AF_10/2020</v>
          </cell>
          <cell r="C2665" t="str">
            <v>UN</v>
          </cell>
          <cell r="D2665" t="str">
            <v>53,16</v>
          </cell>
        </row>
        <row r="2666">
          <cell r="A2666">
            <v>93661</v>
          </cell>
          <cell r="B2666" t="str">
            <v>DISJUNTOR BIPOLAR TIPO DIN, CORRENTE NOMINAL DE 16A - FORNECIMENTO E INSTALAÇÃO. AF_10/2020</v>
          </cell>
          <cell r="C2666" t="str">
            <v>UN</v>
          </cell>
          <cell r="D2666" t="str">
            <v>54,05</v>
          </cell>
        </row>
        <row r="2667">
          <cell r="A2667">
            <v>93662</v>
          </cell>
          <cell r="B2667" t="str">
            <v>DISJUNTOR BIPOLAR TIPO DIN, CORRENTE NOMINAL DE 20A - FORNECIMENTO E INSTALAÇÃO. AF_10/2020</v>
          </cell>
          <cell r="C2667" t="str">
            <v>UN</v>
          </cell>
          <cell r="D2667" t="str">
            <v>55,97</v>
          </cell>
        </row>
        <row r="2668">
          <cell r="A2668">
            <v>93663</v>
          </cell>
          <cell r="B2668" t="str">
            <v>DISJUNTOR BIPOLAR TIPO DIN, CORRENTE NOMINAL DE 25A - FORNECIMENTO E INSTALAÇÃO. AF_10/2020</v>
          </cell>
          <cell r="C2668" t="str">
            <v>UN</v>
          </cell>
          <cell r="D2668" t="str">
            <v>55,97</v>
          </cell>
        </row>
        <row r="2669">
          <cell r="A2669">
            <v>93664</v>
          </cell>
          <cell r="B2669" t="str">
            <v>DISJUNTOR BIPOLAR TIPO DIN, CORRENTE NOMINAL DE 32A - FORNECIMENTO E INSTALAÇÃO. AF_10/2020</v>
          </cell>
          <cell r="C2669" t="str">
            <v>UN</v>
          </cell>
          <cell r="D2669" t="str">
            <v>58,26</v>
          </cell>
        </row>
        <row r="2670">
          <cell r="A2670">
            <v>93665</v>
          </cell>
          <cell r="B2670" t="str">
            <v>DISJUNTOR BIPOLAR TIPO DIN, CORRENTE NOMINAL DE 40A - FORNECIMENTO E INSTALAÇÃO. AF_10/2020</v>
          </cell>
          <cell r="C2670" t="str">
            <v>UN</v>
          </cell>
          <cell r="D2670" t="str">
            <v>60,89</v>
          </cell>
        </row>
        <row r="2671">
          <cell r="A2671">
            <v>93666</v>
          </cell>
          <cell r="B2671" t="str">
            <v>DISJUNTOR BIPOLAR TIPO DIN, CORRENTE NOMINAL DE 50A - FORNECIMENTO E INSTALAÇÃO. AF_10/2020</v>
          </cell>
          <cell r="C2671" t="str">
            <v>UN</v>
          </cell>
          <cell r="D2671" t="str">
            <v>65,36</v>
          </cell>
        </row>
        <row r="2672">
          <cell r="A2672">
            <v>93667</v>
          </cell>
          <cell r="B2672" t="str">
            <v>DISJUNTOR TRIPOLAR TIPO DIN, CORRENTE NOMINAL DE 10A - FORNECIMENTO E INSTALAÇÃO. AF_10/2020</v>
          </cell>
          <cell r="C2672" t="str">
            <v>UN</v>
          </cell>
          <cell r="D2672" t="str">
            <v>66,39</v>
          </cell>
        </row>
        <row r="2673">
          <cell r="A2673">
            <v>93668</v>
          </cell>
          <cell r="B2673" t="str">
            <v>DISJUNTOR TRIPOLAR TIPO DIN, CORRENTE NOMINAL DE 16A - FORNECIMENTO E INSTALAÇÃO. AF_10/2020</v>
          </cell>
          <cell r="C2673" t="str">
            <v>UN</v>
          </cell>
          <cell r="D2673" t="str">
            <v>67,70</v>
          </cell>
        </row>
        <row r="2674">
          <cell r="A2674">
            <v>93669</v>
          </cell>
          <cell r="B2674" t="str">
            <v>DISJUNTOR TRIPOLAR TIPO DIN, CORRENTE NOMINAL DE 20A - FORNECIMENTO E INSTALAÇÃO. AF_10/2020</v>
          </cell>
          <cell r="C2674" t="str">
            <v>UN</v>
          </cell>
          <cell r="D2674" t="str">
            <v>70,59</v>
          </cell>
        </row>
        <row r="2675">
          <cell r="A2675">
            <v>93670</v>
          </cell>
          <cell r="B2675" t="str">
            <v>DISJUNTOR TRIPOLAR TIPO DIN, CORRENTE NOMINAL DE 25A - FORNECIMENTO E INSTALAÇÃO. AF_10/2020</v>
          </cell>
          <cell r="C2675" t="str">
            <v>UN</v>
          </cell>
          <cell r="D2675" t="str">
            <v>70,59</v>
          </cell>
        </row>
        <row r="2676">
          <cell r="A2676">
            <v>93671</v>
          </cell>
          <cell r="B2676" t="str">
            <v>DISJUNTOR TRIPOLAR TIPO DIN, CORRENTE NOMINAL DE 32A - FORNECIMENTO E INSTALAÇÃO. AF_10/2020</v>
          </cell>
          <cell r="C2676" t="str">
            <v>UN</v>
          </cell>
          <cell r="D2676" t="str">
            <v>74,02</v>
          </cell>
        </row>
        <row r="2677">
          <cell r="A2677">
            <v>93672</v>
          </cell>
          <cell r="B2677" t="str">
            <v>DISJUNTOR TRIPOLAR TIPO DIN, CORRENTE NOMINAL DE 40A - FORNECIMENTO E INSTALAÇÃO. AF_10/2020</v>
          </cell>
          <cell r="C2677" t="str">
            <v>UN</v>
          </cell>
          <cell r="D2677" t="str">
            <v>79,08</v>
          </cell>
        </row>
        <row r="2678">
          <cell r="A2678">
            <v>93673</v>
          </cell>
          <cell r="B2678" t="str">
            <v>DISJUNTOR TRIPOLAR TIPO DIN, CORRENTE NOMINAL DE 50A - FORNECIMENTO E INSTALAÇÃO. AF_10/2020</v>
          </cell>
          <cell r="C2678" t="str">
            <v>UN</v>
          </cell>
          <cell r="D2678" t="str">
            <v>85,79</v>
          </cell>
        </row>
        <row r="2679">
          <cell r="A2679">
            <v>97359</v>
          </cell>
          <cell r="B2679" t="str">
            <v>QUADRO DE MEDIÇÃO GERAL DE ENERGIA COM 8 MEDIDORES - FORNECIMENTO E INSTALAÇÃO. AF_10/2020</v>
          </cell>
          <cell r="C2679" t="str">
            <v>UN</v>
          </cell>
          <cell r="D2679" t="str">
            <v>2.145,08</v>
          </cell>
        </row>
        <row r="2680">
          <cell r="A2680">
            <v>97360</v>
          </cell>
          <cell r="B2680" t="str">
            <v>QUADRO DE MEDIÇÃO GERAL DE ENERGIA COM 12 MEDIDORES - FORNECIMENTO E INSTALAÇÃO. AF_10/2020</v>
          </cell>
          <cell r="C2680" t="str">
            <v>UN</v>
          </cell>
          <cell r="D2680" t="str">
            <v>4.124,47</v>
          </cell>
        </row>
        <row r="2681">
          <cell r="A2681">
            <v>97361</v>
          </cell>
          <cell r="B2681" t="str">
            <v>QUADRO DE MEDIÇÃO GERAL DE ENERGIA COM 16 MEDIDORES - FORNECIMENTO E INSTALAÇÃO. AF_10/2020</v>
          </cell>
          <cell r="C2681" t="str">
            <v>UN</v>
          </cell>
          <cell r="D2681" t="str">
            <v>5.499,30</v>
          </cell>
        </row>
        <row r="2682">
          <cell r="A2682">
            <v>97362</v>
          </cell>
          <cell r="B2682" t="str">
            <v>QUADRO DE MEDIÇÃO GERAL DE ENERGIA PARA BARRAMENTO BLINDADO COM 4 MEDIDORES - FORNECIMENTO E INSTALAÇÃO. AF_10/2020</v>
          </cell>
          <cell r="C2682" t="str">
            <v>UN</v>
          </cell>
          <cell r="D2682" t="str">
            <v>1.459,76</v>
          </cell>
        </row>
        <row r="2683">
          <cell r="A2683">
            <v>101875</v>
          </cell>
          <cell r="B2683" t="str">
            <v>QUADRO DE DISTRIBUIÇÃO DE ENERGIA EM CHAPA DE AÇO GALVANIZADO, DE EMBUTIR, COM BARRAMENTO TRIFÁSICO, PARA 12 DISJUNTORES DIN 100A - FORNECIMENTO E INSTALAÇÃO. AF_10/2020</v>
          </cell>
          <cell r="C2683" t="str">
            <v>UN</v>
          </cell>
          <cell r="D2683" t="str">
            <v>312,71</v>
          </cell>
        </row>
        <row r="2684">
          <cell r="A2684">
            <v>101876</v>
          </cell>
          <cell r="B2684" t="str">
            <v>QUADRO DE DISTRIBUIÇÃO DE ENERGIA EM PVC, DE EMBUTIR, SEM BARRAMENTO, PARA 6 DISJUNTORES - FORNECIMENTO E INSTALAÇÃO. AF_10/2020</v>
          </cell>
          <cell r="C2684" t="str">
            <v>UN</v>
          </cell>
          <cell r="D2684" t="str">
            <v>50,27</v>
          </cell>
        </row>
        <row r="2685">
          <cell r="A2685">
            <v>101877</v>
          </cell>
          <cell r="B2685" t="str">
            <v>QUADRO DE DISTRIBUIÇÃO DE ENERGIA EM PVC, DE EMBUTIR, SEM BARRAMENTO, PARA 3 DISJUNTORES - FORNECIMENTO E INSTALAÇÃO. AF_10/2020</v>
          </cell>
          <cell r="C2685" t="str">
            <v>UN</v>
          </cell>
          <cell r="D2685" t="str">
            <v>35,15</v>
          </cell>
        </row>
        <row r="2686">
          <cell r="A2686">
            <v>101878</v>
          </cell>
          <cell r="B2686" t="str">
            <v>QUADRO DE DISTRIBUIÇÃO DE ENERGIA EM CHAPA DE AÇO GALVANIZADO, DE SOBREPOR, COM BARRAMENTO TRIFÁSICO, PARA 18 DISJUNTORES DIN 100A - FORNECIMENTO E INSTALAÇÃO. AF_10/2020</v>
          </cell>
          <cell r="C2686" t="str">
            <v>UN</v>
          </cell>
          <cell r="D2686" t="str">
            <v>429,74</v>
          </cell>
        </row>
        <row r="2687">
          <cell r="A2687">
            <v>101879</v>
          </cell>
          <cell r="B2687" t="str">
            <v>QUADRO DE DISTRIBUIÇÃO DE ENERGIA EM CHAPA DE AÇO GALVANIZADO, DE EMBUTIR, COM BARRAMENTO TRIFÁSICO, PARA 24 DISJUNTORES DIN 100A - FORNECIMENTO E INSTALAÇÃO. AF_10/2020</v>
          </cell>
          <cell r="C2687" t="str">
            <v>UN</v>
          </cell>
          <cell r="D2687" t="str">
            <v>452,92</v>
          </cell>
        </row>
        <row r="2688">
          <cell r="A2688">
            <v>101880</v>
          </cell>
          <cell r="B2688" t="str">
            <v>QUADRO DE DISTRIBUIÇÃO DE ENERGIA EM CHAPA DE AÇO GALVANIZADO, DE EMBUTIR, COM BARRAMENTO TRIFÁSICO, PARA 30 DISJUNTORES DIN 150A - FORNECIMENTO E INSTALAÇÃO. AF_10/2020</v>
          </cell>
          <cell r="C2688" t="str">
            <v>UN</v>
          </cell>
          <cell r="D2688" t="str">
            <v>521,51</v>
          </cell>
        </row>
        <row r="2689">
          <cell r="A2689">
            <v>101881</v>
          </cell>
          <cell r="B2689" t="str">
            <v>QUADRO DE DISTRIBUIÇÃO DE ENERGIA EM CHAPA DE AÇO GALVANIZADO, DE EMBUTIR, COM BARRAMENTO TRIFÁSICO, PARA 40 DISJUNTORES DIN 100A - FORNECIMENTO E INSTALAÇÃO. AF_10/2020</v>
          </cell>
          <cell r="C2689" t="str">
            <v>UN</v>
          </cell>
          <cell r="D2689" t="str">
            <v>750,15</v>
          </cell>
        </row>
        <row r="2690">
          <cell r="A2690">
            <v>101882</v>
          </cell>
          <cell r="B2690" t="str">
            <v>QUADRO DE DISTRIBUIÇÃO DE ENERGIA EM CHAPA DE AÇO GALVANIZADO, DE EMBUTIR, COM BARRAMENTO TRIFÁSICO, PARA 30 DISJUNTORES DIN 225A - FORNECIMENTO E INSTALAÇÃO. AF_10/2020</v>
          </cell>
          <cell r="C2690" t="str">
            <v>UN</v>
          </cell>
          <cell r="D2690" t="str">
            <v>1.065,30</v>
          </cell>
        </row>
        <row r="2691">
          <cell r="A2691">
            <v>101883</v>
          </cell>
          <cell r="B2691" t="str">
            <v>QUADRO DE DISTRIBUIÇÃO DE ENERGIA EM CHAPA DE AÇO GALVANIZADO, DE EMBUTIR, COM BARRAMENTO TRIFÁSICO, PARA 18 DISJUNTORES DIN 100A - FORNECIMENTO E INSTALAÇÃO. AF_10/2020</v>
          </cell>
          <cell r="C2691" t="str">
            <v>UN</v>
          </cell>
          <cell r="D2691" t="str">
            <v>431,71</v>
          </cell>
        </row>
        <row r="2692">
          <cell r="A2692">
            <v>101890</v>
          </cell>
          <cell r="B2692" t="str">
            <v>DISJUNTOR MONOPOLAR TIPO NEMA, CORRENTE NOMINAL DE 10 ATÉ 30A - FORNECIMENTO E INSTALAÇÃO. AF_10/2020</v>
          </cell>
          <cell r="C2692" t="str">
            <v>UN</v>
          </cell>
          <cell r="D2692" t="str">
            <v>14,64</v>
          </cell>
        </row>
        <row r="2693">
          <cell r="A2693">
            <v>101891</v>
          </cell>
          <cell r="B2693" t="str">
            <v>DISJUNTOR MONOPOLAR TIPO NEMA, CORRENTE NOMINAL DE 35 ATÉ 50A - FORNECIMENTO E INSTALAÇÃO. AF_10/2020</v>
          </cell>
          <cell r="C2693" t="str">
            <v>UN</v>
          </cell>
          <cell r="D2693" t="str">
            <v>24,92</v>
          </cell>
        </row>
        <row r="2694">
          <cell r="A2694">
            <v>101892</v>
          </cell>
          <cell r="B2694" t="str">
            <v>DISJUNTOR BIPOLAR TIPO NEMA, CORRENTE NOMINAL DE 10 ATÉ 50A - FORNECIMENTO E INSTALAÇÃO. AF_10/2020</v>
          </cell>
          <cell r="C2694" t="str">
            <v>UN</v>
          </cell>
          <cell r="D2694" t="str">
            <v>66,49</v>
          </cell>
        </row>
        <row r="2695">
          <cell r="A2695">
            <v>101893</v>
          </cell>
          <cell r="B2695" t="str">
            <v>DISJUNTOR TRIPOLAR TIPO NEMA, CORRENTE NOMINAL DE 10 ATÉ 50A - FORNECIMENTO E INSTALAÇÃO. AF_10/2020</v>
          </cell>
          <cell r="C2695" t="str">
            <v>UN</v>
          </cell>
          <cell r="D2695" t="str">
            <v>84,78</v>
          </cell>
        </row>
        <row r="2696">
          <cell r="A2696">
            <v>101894</v>
          </cell>
          <cell r="B2696" t="str">
            <v>DISJUNTOR TRIPOLAR TIPO NEMA, CORRENTE NOMINAL DE 60 ATÉ 100A - FORNECIMENTO E INSTALAÇÃO. AF_10/2020</v>
          </cell>
          <cell r="C2696" t="str">
            <v>UN</v>
          </cell>
          <cell r="D2696" t="str">
            <v>140,12</v>
          </cell>
        </row>
        <row r="2697">
          <cell r="A2697">
            <v>101895</v>
          </cell>
          <cell r="B2697" t="str">
            <v>DISJUNTOR TERMOMAGNÉTICO TRIPOLAR , CORRENTE NOMINAL DE 125A - FORNECIMENTO E INSTALAÇÃO. AF_10/2020</v>
          </cell>
          <cell r="C2697" t="str">
            <v>UN</v>
          </cell>
          <cell r="D2697" t="str">
            <v>388,53</v>
          </cell>
        </row>
        <row r="2698">
          <cell r="A2698">
            <v>101896</v>
          </cell>
          <cell r="B2698" t="str">
            <v>DISJUNTOR TERMOMAGNÉTICO TRIPOLAR , CORRENTE NOMINAL DE 200A - FORNECIMENTO E INSTALAÇÃO. AF_10/2020</v>
          </cell>
          <cell r="C2698" t="str">
            <v>UN</v>
          </cell>
          <cell r="D2698" t="str">
            <v>589,88</v>
          </cell>
        </row>
        <row r="2699">
          <cell r="A2699">
            <v>101897</v>
          </cell>
          <cell r="B2699" t="str">
            <v>DISJUNTOR TERMOMAGNÉTICO TRIPOLAR , CORRENTE NOMINAL DE 250A - FORNECIMENTO E INSTALAÇÃO. AF_10/2020</v>
          </cell>
          <cell r="C2699" t="str">
            <v>UN</v>
          </cell>
          <cell r="D2699" t="str">
            <v>949,45</v>
          </cell>
        </row>
        <row r="2700">
          <cell r="A2700">
            <v>101898</v>
          </cell>
          <cell r="B2700" t="str">
            <v>DISJUNTOR TERMOMAGNÉTICO TRIPOLAR , CORRENTE NOMINAL DE 400A - FORNECIMENTO E INSTALAÇÃO. AF_10/2020</v>
          </cell>
          <cell r="C2700" t="str">
            <v>UN</v>
          </cell>
          <cell r="D2700" t="str">
            <v>1.273,56</v>
          </cell>
        </row>
        <row r="2701">
          <cell r="A2701">
            <v>101899</v>
          </cell>
          <cell r="B2701" t="str">
            <v>DISJUNTOR TERMOMAGNÉTICO TRIPOLAR , CORRENTE NOMINAL DE 600A - FORNECIMENTO E INSTALAÇÃO. AF_10/2020</v>
          </cell>
          <cell r="C2701" t="str">
            <v>UN</v>
          </cell>
          <cell r="D2701" t="str">
            <v>2.044,50</v>
          </cell>
        </row>
        <row r="2702">
          <cell r="A2702">
            <v>101900</v>
          </cell>
          <cell r="B2702" t="str">
            <v>DISJUNTOR BAIXA TENSÃO TRIPOLAR A SECO  800A/600V - FORNECIMENTO E INSTALAÇÃO. AF_10/2020</v>
          </cell>
          <cell r="C2702" t="str">
            <v>UN</v>
          </cell>
          <cell r="D2702" t="str">
            <v>4.277,47</v>
          </cell>
        </row>
        <row r="2703">
          <cell r="A2703">
            <v>101901</v>
          </cell>
          <cell r="B2703" t="str">
            <v>CONTATOR TRIPOLAR I NOMINAL 12A - FORNECIMENTO E INSTALAÇÃO. AF_10/2020</v>
          </cell>
          <cell r="C2703" t="str">
            <v>UN</v>
          </cell>
          <cell r="D2703" t="str">
            <v>103,62</v>
          </cell>
        </row>
        <row r="2704">
          <cell r="A2704">
            <v>101902</v>
          </cell>
          <cell r="B2704" t="str">
            <v>CONTATOR TRIPOLAR I NOMINAL 22A - FORNECIMENTO E INSTALAÇÃO. AF_10/2020</v>
          </cell>
          <cell r="C2704" t="str">
            <v>UN</v>
          </cell>
          <cell r="D2704" t="str">
            <v>128,12</v>
          </cell>
        </row>
        <row r="2705">
          <cell r="A2705">
            <v>101903</v>
          </cell>
          <cell r="B2705" t="str">
            <v>CONTATOR TRIPOLAR I NOMINAL 38A - FORNECIMENTO E INSTALAÇÃO. AF_10/2020</v>
          </cell>
          <cell r="C2705" t="str">
            <v>UN</v>
          </cell>
          <cell r="D2705" t="str">
            <v>266,28</v>
          </cell>
        </row>
        <row r="2706">
          <cell r="A2706">
            <v>101904</v>
          </cell>
          <cell r="B2706" t="str">
            <v>CONTATOR TRIPOLAR I NOMIMAL 95A - FORNECIMENTO E INSTALAÇÃO. AF_10/2020</v>
          </cell>
          <cell r="C2706" t="str">
            <v>UN</v>
          </cell>
          <cell r="D2706" t="str">
            <v>975,07</v>
          </cell>
        </row>
        <row r="2707">
          <cell r="A2707">
            <v>101938</v>
          </cell>
          <cell r="B2707" t="str">
            <v>CAIXA DE PROTEÇÃO PARA MEDIDOR MONOFÁSICO DE EMBUTIR - FORNECIMENTO E INSTALAÇÃO. AF_10/2020</v>
          </cell>
          <cell r="C2707" t="str">
            <v>UN</v>
          </cell>
          <cell r="D2707" t="str">
            <v>67,52</v>
          </cell>
        </row>
        <row r="2708">
          <cell r="A2708">
            <v>101946</v>
          </cell>
          <cell r="B2708" t="str">
            <v>QUADRO DE MEDIÇÃO GERAL DE ENERGIA PARA 1 MEDIDOR DE SOBREPOR - FORNECIMENTO E INSTALAÇÃO. AF_10/2020</v>
          </cell>
          <cell r="C2708" t="str">
            <v>UN</v>
          </cell>
          <cell r="D2708" t="str">
            <v>103,81</v>
          </cell>
        </row>
        <row r="2709">
          <cell r="A2709">
            <v>91945</v>
          </cell>
          <cell r="B2709" t="str">
            <v>SUPORTE PARAFUSADO COM PLACA DE ENCAIXE 4" X 2" ALTO (2,00 M DO PISO) PARA PONTO ELÉTRICO - FORNECIMENTO E INSTALAÇÃO. AF_12/2015</v>
          </cell>
          <cell r="C2709" t="str">
            <v>UN</v>
          </cell>
          <cell r="D2709" t="str">
            <v>7,97</v>
          </cell>
        </row>
        <row r="2710">
          <cell r="A2710">
            <v>91946</v>
          </cell>
          <cell r="B2710" t="str">
            <v>SUPORTE PARAFUSADO COM PLACA DE ENCAIXE 4" X 2" MÉDIO (1,30 M DO PISO) PARA PONTO ELÉTRICO - FORNECIMENTO E INSTALAÇÃO. AF_12/2015</v>
          </cell>
          <cell r="C2710" t="str">
            <v>UN</v>
          </cell>
          <cell r="D2710" t="str">
            <v>6,81</v>
          </cell>
        </row>
        <row r="2711">
          <cell r="A2711">
            <v>91947</v>
          </cell>
          <cell r="B2711" t="str">
            <v>SUPORTE PARAFUSADO COM PLACA DE ENCAIXE 4" X 2" BAIXO (0,30 M DO PISO) PARA PONTO ELÉTRICO - FORNECIMENTO E INSTALAÇÃO. AF_12/2015</v>
          </cell>
          <cell r="C2711" t="str">
            <v>UN</v>
          </cell>
          <cell r="D2711" t="str">
            <v>6,09</v>
          </cell>
        </row>
        <row r="2712">
          <cell r="A2712">
            <v>91949</v>
          </cell>
          <cell r="B2712" t="str">
            <v>SUPORTE PARAFUSADO COM PLACA DE ENCAIXE 4" X 4" ALTO (2,00 M DO PISO) PARA PONTO ELÉTRICO - FORNECIMENTO E INSTALAÇÃO. AF_12/2015</v>
          </cell>
          <cell r="C2712" t="str">
            <v>UN</v>
          </cell>
          <cell r="D2712" t="str">
            <v>12,53</v>
          </cell>
        </row>
        <row r="2713">
          <cell r="A2713">
            <v>91950</v>
          </cell>
          <cell r="B2713" t="str">
            <v>SUPORTE PARAFUSADO COM PLACA DE ENCAIXE 4" X 4" MÉDIO (1,30 M DO PISO) PARA PONTO ELÉTRICO - FORNECIMENTO E INSTALAÇÃO. AF_12/2015</v>
          </cell>
          <cell r="C2713" t="str">
            <v>UN</v>
          </cell>
          <cell r="D2713" t="str">
            <v>11,13</v>
          </cell>
        </row>
        <row r="2714">
          <cell r="A2714">
            <v>91951</v>
          </cell>
          <cell r="B2714" t="str">
            <v>SUPORTE PARAFUSADO COM PLACA DE ENCAIXE 4" X 4" BAIXO (0,30 M DO PISO) PARA PONTO ELÉTRICO - FORNECIMENTO E INSTALAÇÃO. AF_12/2015</v>
          </cell>
          <cell r="C2714" t="str">
            <v>UN</v>
          </cell>
          <cell r="D2714" t="str">
            <v>10,29</v>
          </cell>
        </row>
        <row r="2715">
          <cell r="A2715">
            <v>91952</v>
          </cell>
          <cell r="B2715" t="str">
            <v>INTERRUPTOR SIMPLES (1 MÓDULO), 10A/250V, SEM SUPORTE E SEM PLACA - FORNECIMENTO E INSTALAÇÃO. AF_12/2015</v>
          </cell>
          <cell r="C2715" t="str">
            <v>UN</v>
          </cell>
          <cell r="D2715" t="str">
            <v>14,71</v>
          </cell>
        </row>
        <row r="2716">
          <cell r="A2716">
            <v>91953</v>
          </cell>
          <cell r="B2716" t="str">
            <v>INTERRUPTOR SIMPLES (1 MÓDULO), 10A/250V, INCLUINDO SUPORTE E PLACA - FORNECIMENTO E INSTALAÇÃO. AF_12/2015</v>
          </cell>
          <cell r="C2716" t="str">
            <v>UN</v>
          </cell>
          <cell r="D2716" t="str">
            <v>21,52</v>
          </cell>
        </row>
        <row r="2717">
          <cell r="A2717">
            <v>91954</v>
          </cell>
          <cell r="B2717" t="str">
            <v>INTERRUPTOR PARALELO (1 MÓDULO), 10A/250V, SEM SUPORTE E SEM PLACA - FORNECIMENTO E INSTALAÇÃO. AF_12/2015</v>
          </cell>
          <cell r="C2717" t="str">
            <v>UN</v>
          </cell>
          <cell r="D2717" t="str">
            <v>19,68</v>
          </cell>
        </row>
        <row r="2718">
          <cell r="A2718">
            <v>91955</v>
          </cell>
          <cell r="B2718" t="str">
            <v>INTERRUPTOR PARALELO (1 MÓDULO), 10A/250V, INCLUINDO SUPORTE E PLACA - FORNECIMENTO E INSTALAÇÃO. AF_12/2015</v>
          </cell>
          <cell r="C2718" t="str">
            <v>UN</v>
          </cell>
          <cell r="D2718" t="str">
            <v>26,49</v>
          </cell>
        </row>
        <row r="2719">
          <cell r="A2719">
            <v>91956</v>
          </cell>
          <cell r="B2719" t="str">
            <v>INTERRUPTOR SIMPLES (1 MÓDULO) COM INTERRUPTOR PARALELO (1 MÓDULO), 10A/250V, SEM SUPORTE E SEM PLACA - FORNECIMENTO E INSTALAÇÃO. AF_12/2015</v>
          </cell>
          <cell r="C2719" t="str">
            <v>UN</v>
          </cell>
          <cell r="D2719" t="str">
            <v>32,23</v>
          </cell>
        </row>
        <row r="2720">
          <cell r="A2720">
            <v>91957</v>
          </cell>
          <cell r="B2720" t="str">
            <v>INTERRUPTOR SIMPLES (1 MÓDULO) COM INTERRUPTOR PARALELO (1 MÓDULO), 10A/250V, INCLUINDO SUPORTE E PLACA - FORNECIMENTO E INSTALAÇÃO. AF_12/2015</v>
          </cell>
          <cell r="C2720" t="str">
            <v>UN</v>
          </cell>
          <cell r="D2720" t="str">
            <v>39,04</v>
          </cell>
        </row>
        <row r="2721">
          <cell r="A2721">
            <v>91958</v>
          </cell>
          <cell r="B2721" t="str">
            <v>INTERRUPTOR SIMPLES (2 MÓDULOS), 10A/250V, SEM SUPORTE E SEM PLACA - FORNECIMENTO E INSTALAÇÃO. AF_12/2015</v>
          </cell>
          <cell r="C2721" t="str">
            <v>UN</v>
          </cell>
          <cell r="D2721" t="str">
            <v>27,29</v>
          </cell>
        </row>
        <row r="2722">
          <cell r="A2722">
            <v>91959</v>
          </cell>
          <cell r="B2722" t="str">
            <v>INTERRUPTOR SIMPLES (2 MÓDULOS), 10A/250V, INCLUINDO SUPORTE E PLACA - FORNECIMENTO E INSTALAÇÃO. AF_12/2015</v>
          </cell>
          <cell r="C2722" t="str">
            <v>UN</v>
          </cell>
          <cell r="D2722" t="str">
            <v>34,10</v>
          </cell>
        </row>
        <row r="2723">
          <cell r="A2723">
            <v>91960</v>
          </cell>
          <cell r="B2723" t="str">
            <v>INTERRUPTOR PARALELO (2 MÓDULOS), 10A/250V, SEM SUPORTE E SEM PLACA - FORNECIMENTO E INSTALAÇÃO. AF_12/2015</v>
          </cell>
          <cell r="C2723" t="str">
            <v>UN</v>
          </cell>
          <cell r="D2723" t="str">
            <v>37,21</v>
          </cell>
        </row>
        <row r="2724">
          <cell r="A2724">
            <v>91961</v>
          </cell>
          <cell r="B2724" t="str">
            <v>INTERRUPTOR PARALELO (2 MÓDULOS), 10A/250V, INCLUINDO SUPORTE E PLACA - FORNECIMENTO E INSTALAÇÃO. AF_12/2015</v>
          </cell>
          <cell r="C2724" t="str">
            <v>UN</v>
          </cell>
          <cell r="D2724" t="str">
            <v>44,02</v>
          </cell>
        </row>
        <row r="2725">
          <cell r="A2725">
            <v>91962</v>
          </cell>
          <cell r="B2725" t="str">
            <v>INTERRUPTOR SIMPLES (1 MÓDULO) COM INTERRUPTOR PARALELO (2 MÓDULOS), 10A/250V, SEM SUPORTE E SEM PLACA - FORNECIMENTO E INSTALAÇÃO. AF_12/2015</v>
          </cell>
          <cell r="C2725" t="str">
            <v>UN</v>
          </cell>
          <cell r="D2725" t="str">
            <v>49,79</v>
          </cell>
        </row>
        <row r="2726">
          <cell r="A2726">
            <v>91963</v>
          </cell>
          <cell r="B2726" t="str">
            <v>INTERRUPTOR SIMPLES (1 MÓDULO) COM INTERRUPTOR PARALELO (2 MÓDULOS), 10A/250V, INCLUINDO SUPORTE E PLACA - FORNECIMENTO E INSTALAÇÃO. AF_12/2015</v>
          </cell>
          <cell r="C2726" t="str">
            <v>UN</v>
          </cell>
          <cell r="D2726" t="str">
            <v>56,60</v>
          </cell>
        </row>
        <row r="2727">
          <cell r="A2727">
            <v>91964</v>
          </cell>
          <cell r="B2727" t="str">
            <v>INTERRUPTOR SIMPLES (2 MÓDULOS) COM INTERRUPTOR PARALELO (1 MÓDULO), 10A/250V, SEM SUPORTE E SEM PLACA - FORNECIMENTO E INSTALAÇÃO. AF_12/2015</v>
          </cell>
          <cell r="C2727" t="str">
            <v>UN</v>
          </cell>
          <cell r="D2727" t="str">
            <v>44,82</v>
          </cell>
        </row>
        <row r="2728">
          <cell r="A2728">
            <v>91965</v>
          </cell>
          <cell r="B2728" t="str">
            <v>INTERRUPTOR SIMPLES (2 MÓDULOS) COM INTERRUPTOR PARALELO (1 MÓDULO), 10A/250V, INCLUINDO SUPORTE E PLACA - FORNECIMENTO E INSTALAÇÃO. AF_12/2015</v>
          </cell>
          <cell r="C2728" t="str">
            <v>UN</v>
          </cell>
          <cell r="D2728" t="str">
            <v>51,63</v>
          </cell>
        </row>
        <row r="2729">
          <cell r="A2729">
            <v>91966</v>
          </cell>
          <cell r="B2729" t="str">
            <v>INTERRUPTOR SIMPLES (3 MÓDULOS), 10A/250V, SEM SUPORTE E SEM PLACA - FORNECIMENTO E INSTALAÇÃO. AF_12/2015</v>
          </cell>
          <cell r="C2729" t="str">
            <v>UN</v>
          </cell>
          <cell r="D2729" t="str">
            <v>39,88</v>
          </cell>
        </row>
        <row r="2730">
          <cell r="A2730">
            <v>91967</v>
          </cell>
          <cell r="B2730" t="str">
            <v>INTERRUPTOR SIMPLES (3 MÓDULOS), 10A/250V, INCLUINDO SUPORTE E PLACA - FORNECIMENTO E INSTALAÇÃO. AF_12/2015</v>
          </cell>
          <cell r="C2730" t="str">
            <v>UN</v>
          </cell>
          <cell r="D2730" t="str">
            <v>46,69</v>
          </cell>
        </row>
        <row r="2731">
          <cell r="A2731">
            <v>91968</v>
          </cell>
          <cell r="B2731" t="str">
            <v>INTERRUPTOR PARALELO (3 MÓDULOS), 10A/250V, SEM SUPORTE E SEM PLACA - FORNECIMENTO E INSTALAÇÃO. AF_12/2015</v>
          </cell>
          <cell r="C2731" t="str">
            <v>UN</v>
          </cell>
          <cell r="D2731" t="str">
            <v>54,73</v>
          </cell>
        </row>
        <row r="2732">
          <cell r="A2732">
            <v>91969</v>
          </cell>
          <cell r="B2732" t="str">
            <v>INTERRUPTOR PARALELO (3 MÓDULOS), 10A/250V, INCLUINDO SUPORTE E PLACA - FORNECIMENTO E INSTALAÇÃO. AF_12/2015</v>
          </cell>
          <cell r="C2732" t="str">
            <v>UN</v>
          </cell>
          <cell r="D2732" t="str">
            <v>61,54</v>
          </cell>
        </row>
        <row r="2733">
          <cell r="A2733">
            <v>91970</v>
          </cell>
          <cell r="B2733" t="str">
            <v>INTERRUPTOR SIMPLES (3 MÓDULOS) COM INTERRUPTOR PARALELO (1 MÓDULO), 10A/250V, SEM SUPORTE E SEM PLACA - FORNECIMENTO E INSTALAÇÃO. AF_12/2015</v>
          </cell>
          <cell r="C2733" t="str">
            <v>UN</v>
          </cell>
          <cell r="D2733" t="str">
            <v>57,65</v>
          </cell>
        </row>
        <row r="2734">
          <cell r="A2734">
            <v>91971</v>
          </cell>
          <cell r="B2734" t="str">
            <v>INTERRUPTOR SIMPLES (3 MÓDULOS) COM INTERRUPTOR PARALELO (1 MÓDULO), 10A/250V, INCLUINDO SUPORTE E PLACA - FORNECIMENTO E INSTALAÇÃO. AF_12/2015</v>
          </cell>
          <cell r="C2734" t="str">
            <v>UN</v>
          </cell>
          <cell r="D2734" t="str">
            <v>68,78</v>
          </cell>
        </row>
        <row r="2735">
          <cell r="A2735">
            <v>91972</v>
          </cell>
          <cell r="B2735" t="str">
            <v>INTERRUPTOR SIMPLES (2 MÓDULOS) COM INTERRUPTOR PARALELO (2 MÓDULOS), 10A/250V, SEM SUPORTE E SEM PLACA - FORNECIMENTO E INSTALAÇÃO. AF_12/2015</v>
          </cell>
          <cell r="C2735" t="str">
            <v>UN</v>
          </cell>
          <cell r="D2735" t="str">
            <v>62,62</v>
          </cell>
        </row>
        <row r="2736">
          <cell r="A2736">
            <v>91973</v>
          </cell>
          <cell r="B2736" t="str">
            <v>INTERRUPTOR SIMPLES (2 MÓDULOS) COM INTERRUPTOR PARALELO (2 MÓDULOS), 10A/250V, INCLUINDO SUPORTE E PLACA - FORNECIMENTO E INSTALAÇÃO. AF_12/2015</v>
          </cell>
          <cell r="C2736" t="str">
            <v>UN</v>
          </cell>
          <cell r="D2736" t="str">
            <v>73,75</v>
          </cell>
        </row>
        <row r="2737">
          <cell r="A2737">
            <v>91974</v>
          </cell>
          <cell r="B2737" t="str">
            <v>INTERRUPTOR SIMPLES (4 MÓDULOS), 10A/250V, SEM SUPORTE E SEM PLACA - FORNECIMENTO E INSTALAÇÃO. AF_12/2015</v>
          </cell>
          <cell r="C2737" t="str">
            <v>UN</v>
          </cell>
          <cell r="D2737" t="str">
            <v>52,68</v>
          </cell>
        </row>
        <row r="2738">
          <cell r="A2738">
            <v>91975</v>
          </cell>
          <cell r="B2738" t="str">
            <v>INTERRUPTOR SIMPLES (4 MÓDULOS), 10A/250V, INCLUINDO SUPORTE E PLACA - FORNECIMENTO E INSTALAÇÃO. AF_12/2015</v>
          </cell>
          <cell r="C2738" t="str">
            <v>UN</v>
          </cell>
          <cell r="D2738" t="str">
            <v>63,81</v>
          </cell>
        </row>
        <row r="2739">
          <cell r="A2739">
            <v>91976</v>
          </cell>
          <cell r="B2739" t="str">
            <v>INTERRUPTOR SIMPLES (6 MÓDULOS), 10A/250V, SEM SUPORTE E SEM PLACA - FORNECIMENTO E INSTALAÇÃO. AF_12/2015</v>
          </cell>
          <cell r="C2739" t="str">
            <v>UN</v>
          </cell>
          <cell r="D2739" t="str">
            <v>77,92</v>
          </cell>
        </row>
        <row r="2740">
          <cell r="A2740">
            <v>91977</v>
          </cell>
          <cell r="B2740" t="str">
            <v>INTERRUPTOR SIMPLES (6 MÓDULOS), 10A/250V, INCLUINDO SUPORTE E PLACA - FORNECIMENTO E INSTALAÇÃO. AF_12/2015</v>
          </cell>
          <cell r="C2740" t="str">
            <v>UN</v>
          </cell>
          <cell r="D2740" t="str">
            <v>89,05</v>
          </cell>
        </row>
        <row r="2741">
          <cell r="A2741">
            <v>91978</v>
          </cell>
          <cell r="B2741" t="str">
            <v>INTERRUPTOR INTERMEDIÁRIO (1 MÓDULO), 10A/250V, SEM SUPORTE E SEM PLACA - FORNECIMENTO E INSTALAÇÃO. AF_09/2017</v>
          </cell>
          <cell r="C2741" t="str">
            <v>UN</v>
          </cell>
          <cell r="D2741" t="str">
            <v>32,45</v>
          </cell>
        </row>
        <row r="2742">
          <cell r="A2742">
            <v>91979</v>
          </cell>
          <cell r="B2742" t="str">
            <v>INTERRUPTOR INTERMEDIÁRIO (1 MÓDULO), 10A/250V, INCLUINDO SUPORTE E PLACA - FORNECIMENTO E INSTALAÇÃO. AF_09/2017</v>
          </cell>
          <cell r="C2742" t="str">
            <v>UN</v>
          </cell>
          <cell r="D2742" t="str">
            <v>39,26</v>
          </cell>
        </row>
        <row r="2743">
          <cell r="A2743">
            <v>91980</v>
          </cell>
          <cell r="B2743" t="str">
            <v>INTERRUPTOR BIPOLAR (1 MÓDULO), 10A/250V, SEM SUPORTE E SEM PLACA - FORNECIMENTO E INSTALAÇÃO. AF_09/2017</v>
          </cell>
          <cell r="C2743" t="str">
            <v>UN</v>
          </cell>
          <cell r="D2743" t="str">
            <v>31,27</v>
          </cell>
        </row>
        <row r="2744">
          <cell r="A2744">
            <v>91981</v>
          </cell>
          <cell r="B2744" t="str">
            <v>INTERRUPTOR BIPOLAR (1 MÓDULO), 10A/250V, INCLUINDO SUPORTE E PLACA - FORNECIMENTO E INSTALAÇÃO. AF_09/2017</v>
          </cell>
          <cell r="C2744" t="str">
            <v>UN</v>
          </cell>
          <cell r="D2744" t="str">
            <v>38,08</v>
          </cell>
        </row>
        <row r="2745">
          <cell r="A2745">
            <v>91982</v>
          </cell>
          <cell r="B2745" t="str">
            <v>DIMMER ROTATIVO (1 MÓDULO), 220V/600W, SEM SUPORTE E SEM PLACA - FORNECIMENTO E INSTALAÇÃO. AF_09/2017</v>
          </cell>
          <cell r="C2745" t="str">
            <v>UN</v>
          </cell>
          <cell r="D2745" t="str">
            <v>82,89</v>
          </cell>
        </row>
        <row r="2746">
          <cell r="A2746">
            <v>91983</v>
          </cell>
          <cell r="B2746" t="str">
            <v>DIMMER ROTATIVO (1 MÓDULO), 220V/600W, INCLUINDO SUPORTE E PLACA - FORNECIMENTO E INSTALAÇÃO. AF_09/2017</v>
          </cell>
          <cell r="C2746" t="str">
            <v>UN</v>
          </cell>
          <cell r="D2746" t="str">
            <v>89,70</v>
          </cell>
        </row>
        <row r="2747">
          <cell r="A2747">
            <v>91984</v>
          </cell>
          <cell r="B2747" t="str">
            <v>INTERRUPTOR PULSADOR CAMPAINHA (1 MÓDULO), 10A/250V, SEM SUPORTE E SEM PLACA - FORNECIMENTO E INSTALAÇÃO. AF_09/2017</v>
          </cell>
          <cell r="C2747" t="str">
            <v>UN</v>
          </cell>
          <cell r="D2747" t="str">
            <v>13,62</v>
          </cell>
        </row>
        <row r="2748">
          <cell r="A2748">
            <v>91985</v>
          </cell>
          <cell r="B2748" t="str">
            <v>INTERRUPTOR PULSADOR CAMPAINHA (1 MÓDULO), 10A/250V, INCLUINDO SUPORTE E PLACA - FORNECIMENTO E INSTALAÇÃO. AF_09/2017</v>
          </cell>
          <cell r="C2748" t="str">
            <v>UN</v>
          </cell>
          <cell r="D2748" t="str">
            <v>20,43</v>
          </cell>
        </row>
        <row r="2749">
          <cell r="A2749">
            <v>91986</v>
          </cell>
          <cell r="B2749" t="str">
            <v>CAMPAINHA CIGARRA (1 MÓDULO), 10A/250V, SEM SUPORTE E SEM PLACA - FORNECIMENTO E INSTALAÇÃO. AF_09/2017</v>
          </cell>
          <cell r="C2749" t="str">
            <v>UN</v>
          </cell>
          <cell r="D2749" t="str">
            <v>30,47</v>
          </cell>
        </row>
        <row r="2750">
          <cell r="A2750">
            <v>91987</v>
          </cell>
          <cell r="B2750" t="str">
            <v>CAMPAINHA CIGARRA (1 MÓDULO), 10A/250V, INCLUINDO SUPORTE E PLACA - FORNECIMENTO E INSTALAÇÃO. AF_09/2017</v>
          </cell>
          <cell r="C2750" t="str">
            <v>UN</v>
          </cell>
          <cell r="D2750" t="str">
            <v>37,28</v>
          </cell>
        </row>
        <row r="2751">
          <cell r="A2751">
            <v>91988</v>
          </cell>
          <cell r="B2751" t="str">
            <v>INTERRUPTOR PULSADOR MINUTERIA (1 MÓDULO), 10A/250V, SEM SUPORTE E SEM PLACA - FORNECIMENTO E INSTALAÇÃO. AF_09/2017</v>
          </cell>
          <cell r="C2751" t="str">
            <v>UN</v>
          </cell>
          <cell r="D2751" t="str">
            <v>17,58</v>
          </cell>
        </row>
        <row r="2752">
          <cell r="A2752">
            <v>91989</v>
          </cell>
          <cell r="B2752" t="str">
            <v>INTERRUPTOR PULSADOR MINUTERIA (1 MÓDULO), 10A/250V, INCLUINDO SUPORTE E PLACA - FORNECIMENTO E INSTALAÇÃO. AF_09/2017</v>
          </cell>
          <cell r="C2752" t="str">
            <v>UN</v>
          </cell>
          <cell r="D2752" t="str">
            <v>24,39</v>
          </cell>
        </row>
        <row r="2753">
          <cell r="A2753">
            <v>91990</v>
          </cell>
          <cell r="B2753" t="str">
            <v>TOMADA ALTA DE EMBUTIR (1 MÓDULO), 2P+T 10 A, SEM SUPORTE E SEM PLACA - FORNECIMENTO E INSTALAÇÃO. AF_12/2015</v>
          </cell>
          <cell r="C2753" t="str">
            <v>UN</v>
          </cell>
          <cell r="D2753" t="str">
            <v>25,25</v>
          </cell>
        </row>
        <row r="2754">
          <cell r="A2754">
            <v>91991</v>
          </cell>
          <cell r="B2754" t="str">
            <v>TOMADA ALTA DE EMBUTIR (1 MÓDULO), 2P+T 20 A, SEM SUPORTE E SEM PLACA - FORNECIMENTO E INSTALAÇÃO. AF_12/2015</v>
          </cell>
          <cell r="C2754" t="str">
            <v>UN</v>
          </cell>
          <cell r="D2754" t="str">
            <v>27,39</v>
          </cell>
        </row>
        <row r="2755">
          <cell r="A2755">
            <v>91992</v>
          </cell>
          <cell r="B2755" t="str">
            <v>TOMADA ALTA DE EMBUTIR (1 MÓDULO), 2P+T 10 A, INCLUINDO SUPORTE E PLACA - FORNECIMENTO E INSTALAÇÃO. AF_12/2015</v>
          </cell>
          <cell r="C2755" t="str">
            <v>UN</v>
          </cell>
          <cell r="D2755" t="str">
            <v>32,06</v>
          </cell>
        </row>
        <row r="2756">
          <cell r="A2756">
            <v>91993</v>
          </cell>
          <cell r="B2756" t="str">
            <v>TOMADA ALTA DE EMBUTIR (1 MÓDULO), 2P+T 20 A, INCLUINDO SUPORTE E PLACA - FORNECIMENTO E INSTALAÇÃO. AF_12/2015</v>
          </cell>
          <cell r="C2756" t="str">
            <v>UN</v>
          </cell>
          <cell r="D2756" t="str">
            <v>34,20</v>
          </cell>
        </row>
        <row r="2757">
          <cell r="A2757">
            <v>91994</v>
          </cell>
          <cell r="B2757" t="str">
            <v>TOMADA MÉDIA DE EMBUTIR (1 MÓDULO), 2P+T 10 A, SEM SUPORTE E SEM PLACA - FORNECIMENTO E INSTALAÇÃO. AF_12/2015</v>
          </cell>
          <cell r="C2757" t="str">
            <v>UN</v>
          </cell>
          <cell r="D2757" t="str">
            <v>18,58</v>
          </cell>
        </row>
        <row r="2758">
          <cell r="A2758">
            <v>91995</v>
          </cell>
          <cell r="B2758" t="str">
            <v>TOMADA MÉDIA DE EMBUTIR (1 MÓDULO), 2P+T 20 A, SEM SUPORTE E SEM PLACA - FORNECIMENTO E INSTALAÇÃO. AF_12/2015</v>
          </cell>
          <cell r="C2758" t="str">
            <v>UN</v>
          </cell>
          <cell r="D2758" t="str">
            <v>20,72</v>
          </cell>
        </row>
        <row r="2759">
          <cell r="A2759">
            <v>91996</v>
          </cell>
          <cell r="B2759" t="str">
            <v>TOMADA MÉDIA DE EMBUTIR (1 MÓDULO), 2P+T 10 A, INCLUINDO SUPORTE E PLACA - FORNECIMENTO E INSTALAÇÃO. AF_12/2015</v>
          </cell>
          <cell r="C2759" t="str">
            <v>UN</v>
          </cell>
          <cell r="D2759" t="str">
            <v>25,39</v>
          </cell>
        </row>
        <row r="2760">
          <cell r="A2760">
            <v>91997</v>
          </cell>
          <cell r="B2760" t="str">
            <v>TOMADA MÉDIA DE EMBUTIR (1 MÓDULO), 2P+T 20 A, INCLUINDO SUPORTE E PLACA - FORNECIMENTO E INSTALAÇÃO. AF_12/2015</v>
          </cell>
          <cell r="C2760" t="str">
            <v>UN</v>
          </cell>
          <cell r="D2760" t="str">
            <v>27,53</v>
          </cell>
        </row>
        <row r="2761">
          <cell r="A2761">
            <v>91998</v>
          </cell>
          <cell r="B2761" t="str">
            <v>TOMADA BAIXA DE EMBUTIR (1 MÓDULO), 2P+T 10 A, SEM SUPORTE E SEM PLACA - FORNECIMENTO E INSTALAÇÃO. AF_12/2015</v>
          </cell>
          <cell r="C2761" t="str">
            <v>UN</v>
          </cell>
          <cell r="D2761" t="str">
            <v>15,99</v>
          </cell>
        </row>
        <row r="2762">
          <cell r="A2762">
            <v>91999</v>
          </cell>
          <cell r="B2762" t="str">
            <v>TOMADA BAIXA DE EMBUTIR (1 MÓDULO), 2P+T 20 A, SEM SUPORTE E SEM PLACA - FORNECIMENTO E INSTALAÇÃO. AF_12/2015</v>
          </cell>
          <cell r="C2762" t="str">
            <v>UN</v>
          </cell>
          <cell r="D2762" t="str">
            <v>18,13</v>
          </cell>
        </row>
        <row r="2763">
          <cell r="A2763">
            <v>92000</v>
          </cell>
          <cell r="B2763" t="str">
            <v>TOMADA BAIXA DE EMBUTIR (1 MÓDULO), 2P+T 10 A, INCLUINDO SUPORTE E PLACA - FORNECIMENTO E INSTALAÇÃO. AF_12/2015</v>
          </cell>
          <cell r="C2763" t="str">
            <v>UN</v>
          </cell>
          <cell r="D2763" t="str">
            <v>22,80</v>
          </cell>
        </row>
        <row r="2764">
          <cell r="A2764">
            <v>92001</v>
          </cell>
          <cell r="B2764" t="str">
            <v>TOMADA BAIXA DE EMBUTIR (1 MÓDULO), 2P+T 20 A, INCLUINDO SUPORTE E PLACA - FORNECIMENTO E INSTALAÇÃO. AF_12/2015</v>
          </cell>
          <cell r="C2764" t="str">
            <v>UN</v>
          </cell>
          <cell r="D2764" t="str">
            <v>24,94</v>
          </cell>
        </row>
        <row r="2765">
          <cell r="A2765">
            <v>92002</v>
          </cell>
          <cell r="B2765" t="str">
            <v>TOMADA MÉDIA DE EMBUTIR (2 MÓDULOS), 2P+T 10 A, SEM SUPORTE E SEM PLACA - FORNECIMENTO E INSTALAÇÃO. AF_12/2015</v>
          </cell>
          <cell r="C2765" t="str">
            <v>UN</v>
          </cell>
          <cell r="D2765" t="str">
            <v>35,01</v>
          </cell>
        </row>
        <row r="2766">
          <cell r="A2766">
            <v>92003</v>
          </cell>
          <cell r="B2766" t="str">
            <v>TOMADA MÉDIA DE EMBUTIR (2 MÓDULOS), 2P+T 20 A, SEM SUPORTE E SEM PLACA - FORNECIMENTO E INSTALAÇÃO. AF_12/2015</v>
          </cell>
          <cell r="C2766" t="str">
            <v>UN</v>
          </cell>
          <cell r="D2766" t="str">
            <v>39,29</v>
          </cell>
        </row>
        <row r="2767">
          <cell r="A2767">
            <v>92004</v>
          </cell>
          <cell r="B2767" t="str">
            <v>TOMADA MÉDIA DE EMBUTIR (2 MÓDULOS), 2P+T 10 A, INCLUINDO SUPORTE E PLACA - FORNECIMENTO E INSTALAÇÃO. AF_12/2015</v>
          </cell>
          <cell r="C2767" t="str">
            <v>UN</v>
          </cell>
          <cell r="D2767" t="str">
            <v>41,82</v>
          </cell>
        </row>
        <row r="2768">
          <cell r="A2768">
            <v>92005</v>
          </cell>
          <cell r="B2768" t="str">
            <v>TOMADA MÉDIA DE EMBUTIR (2 MÓDULOS), 2P+T 20 A, INCLUINDO SUPORTE E PLACA - FORNECIMENTO E INSTALAÇÃO. AF_12/2015</v>
          </cell>
          <cell r="C2768" t="str">
            <v>UN</v>
          </cell>
          <cell r="D2768" t="str">
            <v>46,10</v>
          </cell>
        </row>
        <row r="2769">
          <cell r="A2769">
            <v>92006</v>
          </cell>
          <cell r="B2769" t="str">
            <v>TOMADA BAIXA DE EMBUTIR (2 MÓDULOS), 2P+T 10 A, SEM SUPORTE E SEM PLACA - FORNECIMENTO E INSTALAÇÃO. AF_12/2015</v>
          </cell>
          <cell r="C2769" t="str">
            <v>UN</v>
          </cell>
          <cell r="D2769" t="str">
            <v>29,82</v>
          </cell>
        </row>
        <row r="2770">
          <cell r="A2770">
            <v>92007</v>
          </cell>
          <cell r="B2770" t="str">
            <v>TOMADA BAIXA DE EMBUTIR (2 MÓDULOS), 2P+T 20 A, SEM SUPORTE E SEM PLACA - FORNECIMENTO E INSTALAÇÃO. AF_12/2015</v>
          </cell>
          <cell r="C2770" t="str">
            <v>UN</v>
          </cell>
          <cell r="D2770" t="str">
            <v>34,10</v>
          </cell>
        </row>
        <row r="2771">
          <cell r="A2771">
            <v>92008</v>
          </cell>
          <cell r="B2771" t="str">
            <v>TOMADA BAIXA DE EMBUTIR (2 MÓDULOS), 2P+T 10 A, INCLUINDO SUPORTE E PLACA - FORNECIMENTO E INSTALAÇÃO. AF_12/2015</v>
          </cell>
          <cell r="C2771" t="str">
            <v>UN</v>
          </cell>
          <cell r="D2771" t="str">
            <v>36,63</v>
          </cell>
        </row>
        <row r="2772">
          <cell r="A2772">
            <v>92009</v>
          </cell>
          <cell r="B2772" t="str">
            <v>TOMADA BAIXA DE EMBUTIR (2 MÓDULOS), 2P+T 20 A, INCLUINDO SUPORTE E PLACA - FORNECIMENTO E INSTALAÇÃO. AF_12/2015</v>
          </cell>
          <cell r="C2772" t="str">
            <v>UN</v>
          </cell>
          <cell r="D2772" t="str">
            <v>40,91</v>
          </cell>
        </row>
        <row r="2773">
          <cell r="A2773">
            <v>92010</v>
          </cell>
          <cell r="B2773" t="str">
            <v>TOMADA MÉDIA DE EMBUTIR (3 MÓDULOS), 2P+T 10 A, SEM SUPORTE E SEM PLACA - FORNECIMENTO E INSTALAÇÃO. AF_12/2015</v>
          </cell>
          <cell r="C2773" t="str">
            <v>UN</v>
          </cell>
          <cell r="D2773" t="str">
            <v>51,43</v>
          </cell>
        </row>
        <row r="2774">
          <cell r="A2774">
            <v>92011</v>
          </cell>
          <cell r="B2774" t="str">
            <v>TOMADA MÉDIA DE EMBUTIR (3 MÓDULOS), 2P+T 20 A, SEM SUPORTE E SEM PLACA - FORNECIMENTO E INSTALAÇÃO. AF_12/2015</v>
          </cell>
          <cell r="C2774" t="str">
            <v>UN</v>
          </cell>
          <cell r="D2774" t="str">
            <v>57,85</v>
          </cell>
        </row>
        <row r="2775">
          <cell r="A2775">
            <v>92012</v>
          </cell>
          <cell r="B2775" t="str">
            <v>TOMADA MÉDIA DE EMBUTIR (3 MÓDULOS), 2P+T 10 A, INCLUINDO SUPORTE E PLACA - FORNECIMENTO E INSTALAÇÃO. AF_12/2015</v>
          </cell>
          <cell r="C2775" t="str">
            <v>UN</v>
          </cell>
          <cell r="D2775" t="str">
            <v>58,24</v>
          </cell>
        </row>
        <row r="2776">
          <cell r="A2776">
            <v>92013</v>
          </cell>
          <cell r="B2776" t="str">
            <v>TOMADA MÉDIA DE EMBUTIR (3 MÓDULOS), 2P+T 20 A, INCLUINDO SUPORTE E PLACA - FORNECIMENTO E INSTALAÇÃO. AF_12/2015</v>
          </cell>
          <cell r="C2776" t="str">
            <v>UN</v>
          </cell>
          <cell r="D2776" t="str">
            <v>64,66</v>
          </cell>
        </row>
        <row r="2777">
          <cell r="A2777">
            <v>92014</v>
          </cell>
          <cell r="B2777" t="str">
            <v>TOMADA BAIXA DE EMBUTIR (3 MÓDULOS), 2P+T 10 A, SEM SUPORTE E SEM PLACA - FORNECIMENTO E INSTALAÇÃO. AF_12/2015</v>
          </cell>
          <cell r="C2777" t="str">
            <v>UN</v>
          </cell>
          <cell r="D2777" t="str">
            <v>43,66</v>
          </cell>
        </row>
        <row r="2778">
          <cell r="A2778">
            <v>92015</v>
          </cell>
          <cell r="B2778" t="str">
            <v>TOMADA BAIXA DE EMBUTIR (3 MÓDULOS), 2P+T 20 A, SEM SUPORTE E SEM PLACA - FORNECIMENTO E INSTALAÇÃO. AF_12/2015</v>
          </cell>
          <cell r="C2778" t="str">
            <v>UN</v>
          </cell>
          <cell r="D2778" t="str">
            <v>50,08</v>
          </cell>
        </row>
        <row r="2779">
          <cell r="A2779">
            <v>92016</v>
          </cell>
          <cell r="B2779" t="str">
            <v>TOMADA BAIXA DE EMBUTIR (3 MÓDULOS), 2P+T 10 A, INCLUINDO SUPORTE E PLACA - FORNECIMENTO E INSTALAÇÃO. AF_12/2015</v>
          </cell>
          <cell r="C2779" t="str">
            <v>UN</v>
          </cell>
          <cell r="D2779" t="str">
            <v>50,47</v>
          </cell>
        </row>
        <row r="2780">
          <cell r="A2780">
            <v>92017</v>
          </cell>
          <cell r="B2780" t="str">
            <v>TOMADA BAIXA DE EMBUTIR (3 MÓDULOS), 2P+T 20 A, INCLUINDO SUPORTE E PLACA - FORNECIMENTO E INSTALAÇÃO. AF_12/2015</v>
          </cell>
          <cell r="C2780" t="str">
            <v>UN</v>
          </cell>
          <cell r="D2780" t="str">
            <v>56,89</v>
          </cell>
        </row>
        <row r="2781">
          <cell r="A2781">
            <v>92018</v>
          </cell>
          <cell r="B2781" t="str">
            <v>TOMADA BAIXA DE EMBUTIR (4 MÓDULOS), 2P+T 10 A, SEM SUPORTE E SEM PLACA - FORNECIMENTO E INSTALAÇÃO. AF_12/2015</v>
          </cell>
          <cell r="C2781" t="str">
            <v>UN</v>
          </cell>
          <cell r="D2781" t="str">
            <v>57,85</v>
          </cell>
        </row>
        <row r="2782">
          <cell r="A2782">
            <v>92019</v>
          </cell>
          <cell r="B2782" t="str">
            <v>TOMADA BAIXA DE EMBUTIR (4 MÓDULOS), 2P+T 10 A, INCLUINDO SUPORTE E PLACA - FORNECIMENTO E INSTALAÇÃO. AF_12/2015</v>
          </cell>
          <cell r="C2782" t="str">
            <v>UN</v>
          </cell>
          <cell r="D2782" t="str">
            <v>68,98</v>
          </cell>
        </row>
        <row r="2783">
          <cell r="A2783">
            <v>92020</v>
          </cell>
          <cell r="B2783" t="str">
            <v>TOMADA BAIXA DE EMBUTIR (6 MÓDULOS), 2P+T 10 A, SEM SUPORTE E SEM PLACA - FORNECIMENTO E INSTALAÇÃO. AF_12/2015</v>
          </cell>
          <cell r="C2783" t="str">
            <v>UN</v>
          </cell>
          <cell r="D2783" t="str">
            <v>85,70</v>
          </cell>
        </row>
        <row r="2784">
          <cell r="A2784">
            <v>92021</v>
          </cell>
          <cell r="B2784" t="str">
            <v>TOMADA BAIXA DE EMBUTIR (6 MÓDULOS), 2P+T 10 A, INCLUINDO SUPORTE E PLACA - FORNECIMENTO E INSTALAÇÃO. AF_12/2015</v>
          </cell>
          <cell r="C2784" t="str">
            <v>UN</v>
          </cell>
          <cell r="D2784" t="str">
            <v>96,83</v>
          </cell>
        </row>
        <row r="2785">
          <cell r="A2785">
            <v>92022</v>
          </cell>
          <cell r="B2785" t="str">
            <v>INTERRUPTOR SIMPLES (1 MÓDULO) COM 1 TOMADA DE EMBUTIR 2P+T 10 A,  SEM SUPORTE E SEM PLACA - FORNECIMENTO E INSTALAÇÃO. AF_12/2015</v>
          </cell>
          <cell r="C2785" t="str">
            <v>UN</v>
          </cell>
          <cell r="D2785" t="str">
            <v>31,13</v>
          </cell>
        </row>
        <row r="2786">
          <cell r="A2786">
            <v>92023</v>
          </cell>
          <cell r="B2786" t="str">
            <v>INTERRUPTOR SIMPLES (1 MÓDULO) COM 1 TOMADA DE EMBUTIR 2P+T 10 A,  INCLUINDO SUPORTE E PLACA - FORNECIMENTO E INSTALAÇÃO. AF_12/2015</v>
          </cell>
          <cell r="C2786" t="str">
            <v>UN</v>
          </cell>
          <cell r="D2786" t="str">
            <v>37,94</v>
          </cell>
        </row>
        <row r="2787">
          <cell r="A2787">
            <v>92024</v>
          </cell>
          <cell r="B2787" t="str">
            <v>INTERRUPTOR SIMPLES (1 MÓDULO) COM 2 TOMADAS DE EMBUTIR 2P+T 10 A,  SEM SUPORTE E SEM PLACA - FORNECIMENTO E INSTALAÇÃO. AF_12/2015</v>
          </cell>
          <cell r="C2787" t="str">
            <v>UN</v>
          </cell>
          <cell r="D2787" t="str">
            <v>47,59</v>
          </cell>
        </row>
        <row r="2788">
          <cell r="A2788">
            <v>92025</v>
          </cell>
          <cell r="B2788" t="str">
            <v>INTERRUPTOR SIMPLES (1 MÓDULO) COM 2 TOMADAS DE EMBUTIR 2P+T 10 A,  INCLUINDO SUPORTE E PLACA - FORNECIMENTO E INSTALAÇÃO. AF_12/2015</v>
          </cell>
          <cell r="C2788" t="str">
            <v>UN</v>
          </cell>
          <cell r="D2788" t="str">
            <v>54,40</v>
          </cell>
        </row>
        <row r="2789">
          <cell r="A2789">
            <v>92026</v>
          </cell>
          <cell r="B2789" t="str">
            <v>INTERRUPTOR SIMPLES (2 MÓDULOS) COM 1 TOMADA DE EMBUTIR 2P+T 10 A,  SEM SUPORTE E SEM PLACA - FORNECIMENTO E INSTALAÇÃO. AF_12/2015</v>
          </cell>
          <cell r="C2789" t="str">
            <v>UN</v>
          </cell>
          <cell r="D2789" t="str">
            <v>43,72</v>
          </cell>
        </row>
        <row r="2790">
          <cell r="A2790">
            <v>92027</v>
          </cell>
          <cell r="B2790" t="str">
            <v>INTERRUPTOR SIMPLES (2 MÓDULOS) COM 1 TOMADA DE EMBUTIR 2P+T 10 A,  INCLUINDO SUPORTE E PLACA - FORNECIMENTO E INSTALAÇÃO. AF_12/2015</v>
          </cell>
          <cell r="C2790" t="str">
            <v>UN</v>
          </cell>
          <cell r="D2790" t="str">
            <v>50,53</v>
          </cell>
        </row>
        <row r="2791">
          <cell r="A2791">
            <v>92028</v>
          </cell>
          <cell r="B2791" t="str">
            <v>INTERRUPTOR PARALELO (1 MÓDULO) COM 1 TOMADA DE EMBUTIR 2P+T 10 A,  SEM SUPORTE E SEM PLACA - FORNECIMENTO E INSTALAÇÃO. AF_12/2015</v>
          </cell>
          <cell r="C2791" t="str">
            <v>UN</v>
          </cell>
          <cell r="D2791" t="str">
            <v>36,11</v>
          </cell>
        </row>
        <row r="2792">
          <cell r="A2792">
            <v>92029</v>
          </cell>
          <cell r="B2792" t="str">
            <v>INTERRUPTOR PARALELO (1 MÓDULO) COM 1 TOMADA DE EMBUTIR 2P+T 10 A,  INCLUINDO SUPORTE E PLACA - FORNECIMENTO E INSTALAÇÃO. AF_12/2015</v>
          </cell>
          <cell r="C2792" t="str">
            <v>UN</v>
          </cell>
          <cell r="D2792" t="str">
            <v>42,92</v>
          </cell>
        </row>
        <row r="2793">
          <cell r="A2793">
            <v>92030</v>
          </cell>
          <cell r="B2793" t="str">
            <v>INTERRUPTOR PARALELO (1 MÓDULO) COM 2 TOMADAS DE EMBUTIR 2P+T 10 A,  SEM SUPORTE E SEM PLACA - FORNECIMENTO E INSTALAÇÃO. AF_12/2015</v>
          </cell>
          <cell r="C2793" t="str">
            <v>UN</v>
          </cell>
          <cell r="D2793" t="str">
            <v>52,53</v>
          </cell>
        </row>
        <row r="2794">
          <cell r="A2794">
            <v>92031</v>
          </cell>
          <cell r="B2794" t="str">
            <v>INTERRUPTOR PARALELO (1 MÓDULO) COM 2 TOMADAS DE EMBUTIR 2P+T 10 A,  INCLUINDO SUPORTE E PLACA - FORNECIMENTO E INSTALAÇÃO. AF_12/2015</v>
          </cell>
          <cell r="C2794" t="str">
            <v>UN</v>
          </cell>
          <cell r="D2794" t="str">
            <v>59,34</v>
          </cell>
        </row>
        <row r="2795">
          <cell r="A2795">
            <v>92032</v>
          </cell>
          <cell r="B2795" t="str">
            <v>INTERRUPTOR PARALELO (2 MÓDULOS) COM 1 TOMADA DE EMBUTIR 2P+T 10 A,  SEM SUPORTE E SEM PLACA - FORNECIMENTO E INSTALAÇÃO. AF_12/2015</v>
          </cell>
          <cell r="C2795" t="str">
            <v>UN</v>
          </cell>
          <cell r="D2795" t="str">
            <v>53,63</v>
          </cell>
        </row>
        <row r="2796">
          <cell r="A2796">
            <v>92033</v>
          </cell>
          <cell r="B2796" t="str">
            <v>INTERRUPTOR PARALELO (2 MÓDULOS) COM 1 TOMADA DE EMBUTIR 2P+T 10 A,  INCLUINDO SUPORTE E PLACA - FORNECIMENTO E INSTALAÇÃO. AF_12/2015</v>
          </cell>
          <cell r="C2796" t="str">
            <v>UN</v>
          </cell>
          <cell r="D2796" t="str">
            <v>60,44</v>
          </cell>
        </row>
        <row r="2797">
          <cell r="A2797">
            <v>92034</v>
          </cell>
          <cell r="B2797" t="str">
            <v>INTERRUPTOR SIMPLES (1 MÓDULO), INTERRUPTOR PARALELO (1 MÓDULO) E 1 TOMADA DE EMBUTIR 2P+T 10 A,  SEM SUPORTE E SEM PLACA - FORNECIMENTO E INSTALAÇÃO. AF_12/2015</v>
          </cell>
          <cell r="C2797" t="str">
            <v>UN</v>
          </cell>
          <cell r="D2797" t="str">
            <v>48,69</v>
          </cell>
        </row>
        <row r="2798">
          <cell r="A2798">
            <v>92035</v>
          </cell>
          <cell r="B2798" t="str">
            <v>INTERRUPTOR SIMPLES (1 MÓDULO), INTERRUPTOR PARALELO (1 MÓDULO) E 1 TOMADA DE EMBUTIR 2P+T 10 A,  INCLUINDO SUPORTE E PLACA - FORNECIMENTO E INSTALAÇÃO. AF_12/2015</v>
          </cell>
          <cell r="C2798" t="str">
            <v>UN</v>
          </cell>
          <cell r="D2798" t="str">
            <v>55,50</v>
          </cell>
        </row>
        <row r="2799">
          <cell r="A2799">
            <v>97583</v>
          </cell>
          <cell r="B2799" t="str">
            <v>LUMINÁRIA TIPO CALHA, DE SOBREPOR, COM 1 LÂMPADA TUBULAR FLUORESCENTE DE 18 W, COM REATOR DE PARTIDA RÁPIDA - FORNECIMENTO E INSTALAÇÃO. AF_02/2020</v>
          </cell>
          <cell r="C2799" t="str">
            <v>UN</v>
          </cell>
          <cell r="D2799" t="str">
            <v>47,05</v>
          </cell>
        </row>
        <row r="2800">
          <cell r="A2800">
            <v>97584</v>
          </cell>
          <cell r="B2800" t="str">
            <v>LUMINÁRIA TIPO CALHA, DE SOBREPOR, COM 1 LÂMPADA TUBULAR FLUORESCENTE DE 36 W, COM REATOR DE PARTIDA RÁPIDA - FORNECIMENTO E INSTALAÇÃO. AF_02/2020</v>
          </cell>
          <cell r="C2800" t="str">
            <v>UN</v>
          </cell>
          <cell r="D2800" t="str">
            <v>64,85</v>
          </cell>
        </row>
        <row r="2801">
          <cell r="A2801">
            <v>97585</v>
          </cell>
          <cell r="B2801" t="str">
            <v>LUMINÁRIA TIPO CALHA, DE SOBREPOR, COM 2 LÂMPADAS TUBULARES FLUORESCENTES DE 18 W, COM REATOR DE PARTIDA RÁPIDA - FORNECIMENTO E INSTALAÇÃO. AF_02/2020</v>
          </cell>
          <cell r="C2801" t="str">
            <v>UN</v>
          </cell>
          <cell r="D2801" t="str">
            <v>62,82</v>
          </cell>
        </row>
        <row r="2802">
          <cell r="A2802">
            <v>97586</v>
          </cell>
          <cell r="B2802" t="str">
            <v>LUMINÁRIA TIPO CALHA, DE SOBREPOR, COM 2 LÂMPADAS TUBULARES FLUORESCENTES DE 36 W, COM REATOR DE PARTIDA RÁPIDA - FORNECIMENTO E INSTALAÇÃO. AF_02/2020</v>
          </cell>
          <cell r="C2802" t="str">
            <v>UN</v>
          </cell>
          <cell r="D2802" t="str">
            <v>84,31</v>
          </cell>
        </row>
        <row r="2803">
          <cell r="A2803">
            <v>97587</v>
          </cell>
          <cell r="B2803" t="str">
            <v>LUMINÁRIA TIPO CALHA, DE EMBUTIR, COM 2 LÂMPADAS FLUORESCENTES DE 14 W, COM REATOR DE PARTIDA RÁPIDA - FORNECIMENTO E INSTALAÇÃO. AF_02/2020</v>
          </cell>
          <cell r="C2803" t="str">
            <v>UN</v>
          </cell>
          <cell r="D2803" t="str">
            <v>151,13</v>
          </cell>
        </row>
        <row r="2804">
          <cell r="A2804">
            <v>97589</v>
          </cell>
          <cell r="B2804" t="str">
            <v>LUMINÁRIA TIPO PLAFON EM PLÁSTICO, DE SOBREPOR, COM 1 LÂMPADA FLUORESCENTE DE 15 W, SEM REATOR - FORNECIMENTO E INSTALAÇÃO. AF_02/2020</v>
          </cell>
          <cell r="C2804" t="str">
            <v>UN</v>
          </cell>
          <cell r="D2804" t="str">
            <v>29,38</v>
          </cell>
        </row>
        <row r="2805">
          <cell r="A2805">
            <v>97590</v>
          </cell>
          <cell r="B2805" t="str">
            <v>LUMINÁRIA TIPO PLAFON REDONDO COM VIDRO FOSCO, DE SOBREPOR, COM 1 LÂMPADA FLUORESCENTE DE 15 W, SEM REATOR - FORNECIMENTO E INSTALAÇÃO. AF_02/2020</v>
          </cell>
          <cell r="C2805" t="str">
            <v>UN</v>
          </cell>
          <cell r="D2805" t="str">
            <v>59,07</v>
          </cell>
        </row>
        <row r="2806">
          <cell r="A2806">
            <v>97591</v>
          </cell>
          <cell r="B2806" t="str">
            <v>LUMINÁRIA TIPO PLAFON REDONDO COM VIDRO FOSCO, DE SOBREPOR, COM 2 LÂMPADAS FLUORESCENTES DE 15 W, SEM REATOR - FORNECIMENTO E INSTALAÇÃO. AF_02/2020</v>
          </cell>
          <cell r="C2806" t="str">
            <v>UN</v>
          </cell>
          <cell r="D2806" t="str">
            <v>80,14</v>
          </cell>
        </row>
        <row r="2807">
          <cell r="A2807">
            <v>97592</v>
          </cell>
          <cell r="B2807" t="str">
            <v>LUMINÁRIA TIPO PLAFON, DE SOBREPOR, COM 1 LÂMPADA LED DE 12/13 W, SEM REATOR - FORNECIMENTO E INSTALAÇÃO. AF_02/2020</v>
          </cell>
          <cell r="C2807" t="str">
            <v>UN</v>
          </cell>
          <cell r="D2807" t="str">
            <v>40,02</v>
          </cell>
        </row>
        <row r="2808">
          <cell r="A2808">
            <v>97593</v>
          </cell>
          <cell r="B2808" t="str">
            <v>LUMINÁRIA TIPO SPOT, DE SOBREPOR, COM 1 LÂMPADA FLUORESCENTE DE 15 W, SEM REATOR - FORNECIMENTO E INSTALAÇÃO. AF_02/2020</v>
          </cell>
          <cell r="C2808" t="str">
            <v>UN</v>
          </cell>
          <cell r="D2808" t="str">
            <v>81,24</v>
          </cell>
        </row>
        <row r="2809">
          <cell r="A2809">
            <v>97594</v>
          </cell>
          <cell r="B2809" t="str">
            <v>LUMINÁRIA TIPO SPOT, DE SOBREPOR, COM 2 LÂMPADAS FLUORESCENTES DE 15 W, SEM REATOR - FORNECIMENTO E INSTALAÇÃO. AF_02/2020</v>
          </cell>
          <cell r="C2809" t="str">
            <v>UN</v>
          </cell>
          <cell r="D2809" t="str">
            <v>79,71</v>
          </cell>
        </row>
        <row r="2810">
          <cell r="A2810">
            <v>97595</v>
          </cell>
          <cell r="B2810" t="str">
            <v>SENSOR DE PRESENÇA COM FOTOCÉLULA, FIXAÇÃO EM PAREDE - FORNECIMENTO E INSTALAÇÃO. AF_02/2020</v>
          </cell>
          <cell r="C2810" t="str">
            <v>UN</v>
          </cell>
          <cell r="D2810" t="str">
            <v>56,95</v>
          </cell>
        </row>
        <row r="2811">
          <cell r="A2811">
            <v>97596</v>
          </cell>
          <cell r="B2811" t="str">
            <v>SENSOR DE PRESENÇA SEM FOTOCÉLULA, FIXAÇÃO EM PAREDE - FORNECIMENTO E INSTALAÇÃO. AF_02/2020</v>
          </cell>
          <cell r="C2811" t="str">
            <v>UN</v>
          </cell>
          <cell r="D2811" t="str">
            <v>40,91</v>
          </cell>
        </row>
        <row r="2812">
          <cell r="A2812">
            <v>97597</v>
          </cell>
          <cell r="B2812" t="str">
            <v>SENSOR DE PRESENÇA COM FOTOCÉLULA, FIXAÇÃO EM TETO - FORNECIMENTO E INSTALAÇÃO. AF_02/2020</v>
          </cell>
          <cell r="C2812" t="str">
            <v>UN</v>
          </cell>
          <cell r="D2812" t="str">
            <v>39,20</v>
          </cell>
        </row>
        <row r="2813">
          <cell r="A2813">
            <v>97598</v>
          </cell>
          <cell r="B2813" t="str">
            <v>SENSOR DE PRESENÇA SEM FOTOCÉLULA, FIXAÇÃO EM TETO - FORNECIMENTO E INSTALAÇÃO. AF_02/2020</v>
          </cell>
          <cell r="C2813" t="str">
            <v>UN</v>
          </cell>
          <cell r="D2813" t="str">
            <v>37,15</v>
          </cell>
        </row>
        <row r="2814">
          <cell r="A2814">
            <v>97599</v>
          </cell>
          <cell r="B2814" t="str">
            <v>LUMINÁRIA DE EMERGÊNCIA, COM 30 LÂMPADAS LED DE 2 W, SEM REATOR - FORNECIMENTO E INSTALAÇÃO. AF_02/2020</v>
          </cell>
          <cell r="C2814" t="str">
            <v>UN</v>
          </cell>
          <cell r="D2814" t="str">
            <v>33,00</v>
          </cell>
        </row>
        <row r="2815">
          <cell r="A2815">
            <v>97609</v>
          </cell>
          <cell r="B2815" t="str">
            <v>LÂMPADA COMPACTA DE LED 6 W, BASE E27 - FORNECIMENTO E INSTALAÇÃO. AF_02/2020</v>
          </cell>
          <cell r="C2815" t="str">
            <v>UN</v>
          </cell>
          <cell r="D2815" t="str">
            <v>16,45</v>
          </cell>
        </row>
        <row r="2816">
          <cell r="A2816">
            <v>97610</v>
          </cell>
          <cell r="B2816" t="str">
            <v>LÂMPADA COMPACTA DE LED 10 W, BASE E27 - FORNECIMENTO E INSTALAÇÃO. AF_02/2020</v>
          </cell>
          <cell r="C2816" t="str">
            <v>UN</v>
          </cell>
          <cell r="D2816" t="str">
            <v>17,92</v>
          </cell>
        </row>
        <row r="2817">
          <cell r="A2817">
            <v>97611</v>
          </cell>
          <cell r="B2817" t="str">
            <v>LÂMPADA COMPACTA FLUORESCENTE DE 15 W, BASE E27 - FORNECIMENTO E INSTALAÇÃO. AF_02/2020</v>
          </cell>
          <cell r="C2817" t="str">
            <v>UN</v>
          </cell>
          <cell r="D2817" t="str">
            <v>18,36</v>
          </cell>
        </row>
        <row r="2818">
          <cell r="A2818">
            <v>97612</v>
          </cell>
          <cell r="B2818" t="str">
            <v>LÂMPADA COMPACTA FLUORESCENTE DE 20 W, BASE E27 - FORNECIMENTO E INSTALAÇÃO. AF_02/2020</v>
          </cell>
          <cell r="C2818" t="str">
            <v>UN</v>
          </cell>
          <cell r="D2818" t="str">
            <v>20,01</v>
          </cell>
        </row>
        <row r="2819">
          <cell r="A2819">
            <v>97613</v>
          </cell>
          <cell r="B2819" t="str">
            <v>LÂMPADA COMPACTA DE VAPOR MERCURIO 125 W, BASE E27 - FORNECIMENTO E INSTALAÇÃO. AF_02/2020</v>
          </cell>
          <cell r="C2819" t="str">
            <v>UN</v>
          </cell>
          <cell r="D2819" t="str">
            <v>25,49</v>
          </cell>
        </row>
        <row r="2820">
          <cell r="A2820">
            <v>97614</v>
          </cell>
          <cell r="B2820" t="str">
            <v>LÂMPADA COMPACTA DE VAPOR METÁLICO OVOIDE 150 W, BASE E27 - FORNECIMENTO E INSTALAÇÃO. AF_02/2020</v>
          </cell>
          <cell r="C2820" t="str">
            <v>UN</v>
          </cell>
          <cell r="D2820" t="str">
            <v>45,26</v>
          </cell>
        </row>
        <row r="2821">
          <cell r="A2821">
            <v>97615</v>
          </cell>
          <cell r="B2821" t="str">
            <v>LÂMPADA TUBULAR FLUORESCENTE T8 DE 16/18 W, BASE G13 - FORNECIMENTO E INSTALAÇÃO. AF_02/2020_P</v>
          </cell>
          <cell r="C2821" t="str">
            <v>UN</v>
          </cell>
          <cell r="D2821" t="str">
            <v>33,51</v>
          </cell>
        </row>
        <row r="2822">
          <cell r="A2822">
            <v>97616</v>
          </cell>
          <cell r="B2822" t="str">
            <v>LÂMPADA TUBULAR FLUORESCENTE T8 DE 32/36 W, BASE G13 - FORNECIMENTO E INSTALAÇÃO. AF_02/2020_P</v>
          </cell>
          <cell r="C2822" t="str">
            <v>UN</v>
          </cell>
          <cell r="D2822" t="str">
            <v>37,77</v>
          </cell>
        </row>
        <row r="2823">
          <cell r="A2823">
            <v>97617</v>
          </cell>
          <cell r="B2823" t="str">
            <v>LÂMPADA TUBULAR FLUORESCENTE T10 DE 20/40 W, BASE G13 - FORNECIMENTO E INSTALAÇÃO. AF_02/2020_P</v>
          </cell>
          <cell r="C2823" t="str">
            <v>UN</v>
          </cell>
          <cell r="D2823" t="str">
            <v>37,51</v>
          </cell>
        </row>
        <row r="2824">
          <cell r="A2824">
            <v>97618</v>
          </cell>
          <cell r="B2824" t="str">
            <v>LÂMPADA TUBULAR FLUORESCENTE T5 DE 14 W, BASE G13 - FORNECIMENTO E INSTALAÇÃO. AF_02/2020_P</v>
          </cell>
          <cell r="C2824" t="str">
            <v>UN</v>
          </cell>
          <cell r="D2824" t="str">
            <v>35,83</v>
          </cell>
        </row>
        <row r="2825">
          <cell r="A2825">
            <v>100902</v>
          </cell>
          <cell r="B2825" t="str">
            <v>LÂMPADA TUBULAR LED DE 9/10 W, BASE G13 - FORNECIMENTO E INSTALAÇÃO. AF_02/2020_P</v>
          </cell>
          <cell r="C2825" t="str">
            <v>UN</v>
          </cell>
          <cell r="D2825" t="str">
            <v>26,19</v>
          </cell>
        </row>
        <row r="2826">
          <cell r="A2826">
            <v>100903</v>
          </cell>
          <cell r="B2826" t="str">
            <v>LÂMPADA TUBULAR LED DE 18/20 W, BASE G13 - FORNECIMENTO E INSTALAÇÃO. AF_02/2020_P</v>
          </cell>
          <cell r="C2826" t="str">
            <v>UN</v>
          </cell>
          <cell r="D2826" t="str">
            <v>32,72</v>
          </cell>
        </row>
        <row r="2827">
          <cell r="A2827">
            <v>100904</v>
          </cell>
          <cell r="B2827" t="str">
            <v>LUMINÁRIA TIPO CALHA, DE SOBREPOR, COM 1 LÂMPADA TUBULAR FLUORESCENTE DE 20 W, COM REATOR DE PARTIDA CONVENCIONAL - FORNECIMENTO E INSTALAÇÃO. AF_02/2020</v>
          </cell>
          <cell r="C2827" t="str">
            <v>UN</v>
          </cell>
          <cell r="D2827" t="str">
            <v>47,05</v>
          </cell>
        </row>
        <row r="2828">
          <cell r="A2828">
            <v>100905</v>
          </cell>
          <cell r="B2828" t="str">
            <v>LUMINÁRIA DUPLA TIPO CALHA, DE SOBREPOR, COM 4 LÂMPADAS TUBULARES FLUORESCENTES DE 18 W,COM REATORES DE PARTIDA RÁPIDA - FORNECIMENTO E INSTALAÇÃO. AF_02/2020</v>
          </cell>
          <cell r="C2828" t="str">
            <v>UN</v>
          </cell>
          <cell r="D2828" t="str">
            <v>125,65</v>
          </cell>
        </row>
        <row r="2829">
          <cell r="A2829">
            <v>100906</v>
          </cell>
          <cell r="B2829" t="str">
            <v>LUMINÁRIA DUPLA TIPO CALHA, DE SOBREPOR, COM 4 LÂMPADAS TUBULARES FLUORESCENTES DE 36 W, COM REATORES DE PARTIDA RÁPIDA -FORNECIMENTO E INSTALAÇÃO. AF_02/2020</v>
          </cell>
          <cell r="C2829" t="str">
            <v>UN</v>
          </cell>
          <cell r="D2829" t="str">
            <v>168,63</v>
          </cell>
        </row>
        <row r="2830">
          <cell r="A2830">
            <v>100919</v>
          </cell>
          <cell r="B2830" t="str">
            <v>LÂMPADA FLUORESCENTE ESPIRAL BRANCA 45 W, BASE E27 - FORNECIMENTO E INSTALAÇÃO. AF_02/2020</v>
          </cell>
          <cell r="C2830" t="str">
            <v>UN</v>
          </cell>
          <cell r="D2830" t="str">
            <v>51,71</v>
          </cell>
        </row>
        <row r="2831">
          <cell r="A2831">
            <v>100920</v>
          </cell>
          <cell r="B2831" t="str">
            <v>LÂMPADA FLUORESCENTE ESPIRAL BRANCA 65 W, BASE E27 - FORNECIMENTO E INSTALAÇÃO. AF_02/2020</v>
          </cell>
          <cell r="C2831" t="str">
            <v>UN</v>
          </cell>
          <cell r="D2831" t="str">
            <v>88,18</v>
          </cell>
        </row>
        <row r="2832">
          <cell r="A2832">
            <v>100921</v>
          </cell>
          <cell r="B2832" t="str">
            <v>REATOR DE PARTIDA RÁPIDA PARA LÂMPADA FLUORESCENTE 2X40W - FORNECIMENTO E INSTALAÇÃO. AF_02/2020</v>
          </cell>
          <cell r="C2832" t="str">
            <v>UN</v>
          </cell>
          <cell r="D2832" t="str">
            <v>39,12</v>
          </cell>
        </row>
        <row r="2833">
          <cell r="A2833">
            <v>100922</v>
          </cell>
          <cell r="B2833" t="str">
            <v>REATOR DE PARTIDA RÁPIDA PARA LÂMPADA FLUORESCENTE 1X20W - FORNECIMENTO E INSTALAÇÃO. AF_02/2020</v>
          </cell>
          <cell r="C2833" t="str">
            <v>UN</v>
          </cell>
          <cell r="D2833" t="str">
            <v>27,93</v>
          </cell>
        </row>
        <row r="2834">
          <cell r="A2834">
            <v>100923</v>
          </cell>
          <cell r="B2834" t="str">
            <v>REATOR DE PARTIDA RÁPIDA PARA LÂMPADA FLUORESCENTE 1X40W - FORNECIMENTO E INSTALAÇÃO. AF_02/2020</v>
          </cell>
          <cell r="C2834" t="str">
            <v>UN</v>
          </cell>
          <cell r="D2834" t="str">
            <v>31,77</v>
          </cell>
        </row>
        <row r="2835">
          <cell r="A2835">
            <v>101489</v>
          </cell>
          <cell r="B2835" t="str">
            <v>ENTRADA DE ENERGIA ELÉTRICA, AÉREA, MONOFÁSICA, COM CAIXA DE SOBREPOR, CABO DE 10 MM2 E DISJUNTOR DIN 50A (NÃO INCLUSO O POSTE DE CONCRETO). AF_07/2020_P</v>
          </cell>
          <cell r="C2835" t="str">
            <v>UN</v>
          </cell>
          <cell r="D2835" t="str">
            <v>1.084,34</v>
          </cell>
        </row>
        <row r="2836">
          <cell r="A2836">
            <v>101490</v>
          </cell>
          <cell r="B2836" t="str">
            <v>ENTRADA DE ENERGIA ELÉTRICA, AÉREA, MONOFÁSICA, COM CAIXA DE SOBREPOR, CABO DE 16 MM2 E DISJUNTOR DIN 50A (NÃO INCLUSO O POSTE DE CONCRETO). AF_07/2020_P</v>
          </cell>
          <cell r="C2836" t="str">
            <v>UN</v>
          </cell>
          <cell r="D2836" t="str">
            <v>1.168,05</v>
          </cell>
        </row>
        <row r="2837">
          <cell r="A2837">
            <v>101491</v>
          </cell>
          <cell r="B2837" t="str">
            <v>ENTRADA DE ENERGIA ELÉTRICA, AÉREA, MONOFÁSICA, COM CAIXA DE SOBREPOR, CABO DE 25 MM2 E DISJUNTOR DIN 50A (NÃO INCLUSO O POSTE DE CONCRETO). AF_07/2020_P</v>
          </cell>
          <cell r="C2837" t="str">
            <v>UN</v>
          </cell>
          <cell r="D2837" t="str">
            <v>1.207,32</v>
          </cell>
        </row>
        <row r="2838">
          <cell r="A2838">
            <v>101492</v>
          </cell>
          <cell r="B2838" t="str">
            <v>ENTRADA DE ENERGIA ELÉTRICA, AÉREA, MONOFÁSICA, COM CAIXA DE SOBREPOR, CABO DE 35 MM2 E DISJUNTOR DIN 50A (NÃO INCLUSO O POSTE DE CONCRETO). AF_07/2020_P</v>
          </cell>
          <cell r="C2838" t="str">
            <v>UN</v>
          </cell>
          <cell r="D2838" t="str">
            <v>1.329,84</v>
          </cell>
        </row>
        <row r="2839">
          <cell r="A2839">
            <v>101493</v>
          </cell>
          <cell r="B2839" t="str">
            <v>ENTRADA DE ENERGIA ELÉTRICA, AÉREA, MONOFÁSICA, COM CAIXA DE EMBUTIR, CABO DE 10 MM2 E DISJUNTOR DIN 50A (NÃO INCLUSO O POSTE DE CONCRETO). AF_07/2020_P</v>
          </cell>
          <cell r="C2839" t="str">
            <v>UN</v>
          </cell>
          <cell r="D2839" t="str">
            <v>1.073,42</v>
          </cell>
        </row>
        <row r="2840">
          <cell r="A2840">
            <v>101494</v>
          </cell>
          <cell r="B2840" t="str">
            <v>ENTRADA DE ENERGIA ELÉTRICA, AÉREA, MONOFÁSICA, COM CAIXA DE EMBUTIR, CABO DE 16 MM2 E DISJUNTOR DIN 50A (NÃO INCLUSO O POSTE DE CONCRETO). AF_07/2020_P</v>
          </cell>
          <cell r="C2840" t="str">
            <v>UN</v>
          </cell>
          <cell r="D2840" t="str">
            <v>1.157,13</v>
          </cell>
        </row>
        <row r="2841">
          <cell r="A2841">
            <v>101495</v>
          </cell>
          <cell r="B2841" t="str">
            <v>ENTRADA DE ENERGIA ELÉTRICA, AÉREA, MONOFÁSICA, COM CAIXA DE EMBUTIR, CABO DE 25 MM2 E DISJUNTOR DIN 50A (NÃO INCLUSO O POSTE DE CONCRETO). AF_07/2020_P</v>
          </cell>
          <cell r="C2841" t="str">
            <v>UN</v>
          </cell>
          <cell r="D2841" t="str">
            <v>1.196,40</v>
          </cell>
        </row>
        <row r="2842">
          <cell r="A2842">
            <v>101496</v>
          </cell>
          <cell r="B2842" t="str">
            <v>ENTRADA DE ENERGIA ELÉTRICA, AÉREA, MONOFÁSICA, COM CAIXA DE EMBUTIR, CABO DE 35 MM2 E DISJUNTOR DIN 50A (NÃO INCLUSO O POSTE DE CONCRETO). AF_07/2020_P</v>
          </cell>
          <cell r="C2842" t="str">
            <v>UN</v>
          </cell>
          <cell r="D2842" t="str">
            <v>1.318,92</v>
          </cell>
        </row>
        <row r="2843">
          <cell r="A2843">
            <v>101497</v>
          </cell>
          <cell r="B2843" t="str">
            <v>ENTRADA DE ENERGIA ELÉTRICA, AÉREA, BIFÁSICA, COM CAIXA DE SOBREPOR, CABO DE 10 MM2 E DISJUNTOR DIN 50A (NÃO INCLUSO O POSTE DE CONCRETO). AF_07/2020_P</v>
          </cell>
          <cell r="C2843" t="str">
            <v>UN</v>
          </cell>
          <cell r="D2843" t="str">
            <v>1.277,65</v>
          </cell>
        </row>
        <row r="2844">
          <cell r="A2844">
            <v>101498</v>
          </cell>
          <cell r="B2844" t="str">
            <v>ENTRADA DE ENERGIA ELÉTRICA, AÉREA, BIFÁSICA, COM CAIXA DE SOBREPOR, CABO DE 16 MM2 E DISJUNTOR DIN 50A (NÃO INCLUSO O POSTE DE CONCRETO). AF_07/2020_P</v>
          </cell>
          <cell r="C2844" t="str">
            <v>UN</v>
          </cell>
          <cell r="D2844" t="str">
            <v>1.404,36</v>
          </cell>
        </row>
        <row r="2845">
          <cell r="A2845">
            <v>101499</v>
          </cell>
          <cell r="B2845" t="str">
            <v>ENTRADA DE ENERGIA ELÉTRICA, AÉREA, BIFÁSICA, COM CAIXA DE SOBREPOR, CABO DE 25 MM2 E DISJUNTOR DIN 50A (NÃO INCLUSO O POSTE DE CONCRETO). AF_07/2020_P</v>
          </cell>
          <cell r="C2845" t="str">
            <v>UN</v>
          </cell>
          <cell r="D2845" t="str">
            <v>1.463,80</v>
          </cell>
        </row>
        <row r="2846">
          <cell r="A2846">
            <v>101500</v>
          </cell>
          <cell r="B2846" t="str">
            <v>ENTRADA DE ENERGIA ELÉTRICA, AÉREA, BIFÁSICA, COM CAIXA DE SOBREPOR, CABO DE 35 MM2 E DISJUNTOR DIN 50A (NÃO INCLUSO O POSTE DE CONCRETO). AF_07/2020_P</v>
          </cell>
          <cell r="C2846" t="str">
            <v>UN</v>
          </cell>
          <cell r="D2846" t="str">
            <v>1.638,07</v>
          </cell>
        </row>
        <row r="2847">
          <cell r="A2847">
            <v>101501</v>
          </cell>
          <cell r="B2847" t="str">
            <v>ENTRADA DE ENERGIA ELÉTRICA, AÉREA, BIFÁSICA, COM CAIXA DE EMBUTIR, CABO DE 10 MM2 E DISJUNTOR DIN 50A (NÃO INCLUSO O POSTE DE CONCRETO). AF_07/2020_P</v>
          </cell>
          <cell r="C2847" t="str">
            <v>UN</v>
          </cell>
          <cell r="D2847" t="str">
            <v>1.272,53</v>
          </cell>
        </row>
        <row r="2848">
          <cell r="A2848">
            <v>101502</v>
          </cell>
          <cell r="B2848" t="str">
            <v>ENTRADA DE ENERGIA ELÉTRICA, AÉREA, BIFÁSICA, COM CAIXA DE EMBUTIR, CABO DE 16 MM2 E DISJUNTOR DIN 50A (NÃO INCLUSO O POSTE DE CONCRETO). AF_07/2020_P</v>
          </cell>
          <cell r="C2848" t="str">
            <v>UN</v>
          </cell>
          <cell r="D2848" t="str">
            <v>1.399,24</v>
          </cell>
        </row>
        <row r="2849">
          <cell r="A2849">
            <v>101503</v>
          </cell>
          <cell r="B2849" t="str">
            <v>ENTRADA DE ENERGIA ELÉTRICA, AÉREA, BIFÁSICA, COM CAIXA DE EMBUTIR, CABO DE 25 MM2 E DISJUNTOR DIN 50A (NÃO INCLUSO O POSTE DE CONCRETO). AF_07/2020_P</v>
          </cell>
          <cell r="C2849" t="str">
            <v>UN</v>
          </cell>
          <cell r="D2849" t="str">
            <v>1.458,68</v>
          </cell>
        </row>
        <row r="2850">
          <cell r="A2850">
            <v>101504</v>
          </cell>
          <cell r="B2850" t="str">
            <v>ENTRADA DE ENERGIA ELÉTRICA, AÉREA, BIFÁSICA, COM CAIXA DE EMBUTIR, CABO DE 35 MM2 E DISJUNTOR DIN 50A (NÃO INCLUSO O POSTE DE CONCRETO). AF_07/2020_P</v>
          </cell>
          <cell r="C2850" t="str">
            <v>UN</v>
          </cell>
          <cell r="D2850" t="str">
            <v>1.632,95</v>
          </cell>
        </row>
        <row r="2851">
          <cell r="A2851">
            <v>101505</v>
          </cell>
          <cell r="B2851" t="str">
            <v>ENTRADA DE ENERGIA ELÉTRICA, AÉREA, TRIFÁSICA, COM CAIXA DE SOBREPOR, CABO DE 10 MM2 E DISJUNTOR DIN 50A (NÃO INCLUSO O POSTE DE CONCRETO). AF_07/2020_P</v>
          </cell>
          <cell r="C2851" t="str">
            <v>UN</v>
          </cell>
          <cell r="D2851" t="str">
            <v>1.378,50</v>
          </cell>
        </row>
        <row r="2852">
          <cell r="A2852">
            <v>101506</v>
          </cell>
          <cell r="B2852" t="str">
            <v>ENTRADA DE ENERGIA ELÉTRICA, AÉREA, TRIFÁSICA, COM CAIXA DE SOBREPOR, CABO DE 16 MM2 E DISJUNTOR DIN 50A (NÃO INCLUSO O POSTE DE CONCRETO). AF_07/2020_P</v>
          </cell>
          <cell r="C2852" t="str">
            <v>UN</v>
          </cell>
          <cell r="D2852" t="str">
            <v>1.547,45</v>
          </cell>
        </row>
        <row r="2853">
          <cell r="A2853">
            <v>101507</v>
          </cell>
          <cell r="B2853" t="str">
            <v>ENTRADA DE ENERGIA ELÉTRICA, AÉREA, TRIFÁSICA, COM CAIXA DE SOBREPOR, CABO DE 25 MM2 E DISJUNTOR DIN 50A (NÃO INCLUSO O POSTE DE CONCRETO). AF_07/2020_P</v>
          </cell>
          <cell r="C2853" t="str">
            <v>UN</v>
          </cell>
          <cell r="D2853" t="str">
            <v>1.626,70</v>
          </cell>
        </row>
        <row r="2854">
          <cell r="A2854">
            <v>101508</v>
          </cell>
          <cell r="B2854" t="str">
            <v>ENTRADA DE ENERGIA ELÉTRICA, AÉREA, TRIFÁSICA, COM CAIXA DE SOBREPOR, CABO DE 35 MM2 E DISJUNTOR DIN 50A (NÃO INCLUSO O POSTE DE CONCRETO). AF_07/2020_P</v>
          </cell>
          <cell r="C2854" t="str">
            <v>UN</v>
          </cell>
          <cell r="D2854" t="str">
            <v>1.851,81</v>
          </cell>
        </row>
        <row r="2855">
          <cell r="A2855">
            <v>101509</v>
          </cell>
          <cell r="B2855" t="str">
            <v>ENTRADA DE ENERGIA ELÉTRICA, AÉREA, TRIFÁSICA, COM CAIXA DE EMBUTIR, CABO DE 10 MM2 E DISJUNTOR DIN 50A (NÃO INCLUSO O POSTE DE CONCRETO). AF_07/2020</v>
          </cell>
          <cell r="C2855" t="str">
            <v>UN</v>
          </cell>
          <cell r="D2855" t="str">
            <v>1.475,05</v>
          </cell>
        </row>
        <row r="2856">
          <cell r="A2856">
            <v>101510</v>
          </cell>
          <cell r="B2856" t="str">
            <v>ENTRADA DE ENERGIA ELÉTRICA, AÉREA, TRIFÁSICA, COM CAIXA DE EMBUTIR, CABO DE 16 MM2 E DISJUNTOR DIN 50A (NÃO INCLUSO O POSTE DE CONCRETO). AF_07/2020</v>
          </cell>
          <cell r="C2856" t="str">
            <v>UN</v>
          </cell>
          <cell r="D2856" t="str">
            <v>1.644,00</v>
          </cell>
        </row>
        <row r="2857">
          <cell r="A2857">
            <v>101511</v>
          </cell>
          <cell r="B2857" t="str">
            <v>ENTRADA DE ENERGIA ELÉTRICA, AÉREA, TRIFÁSICA, COM CAIXA DE EMBUTIR, CABO DE 25 MM2 E DISJUNTOR DIN 50A (NÃO INCLUSO O POSTE DE CONCRETO). AF_07/2020</v>
          </cell>
          <cell r="C2857" t="str">
            <v>UN</v>
          </cell>
          <cell r="D2857" t="str">
            <v>1.723,25</v>
          </cell>
        </row>
        <row r="2858">
          <cell r="A2858">
            <v>101512</v>
          </cell>
          <cell r="B2858" t="str">
            <v>ENTRADA DE ENERGIA ELÉTRICA, AÉREA, TRIFÁSICA, COM CAIXA DE EMBUTIR, CABO DE 35 MM2 E DISJUNTOR DIN 50A (NÃO INCLUSO O POSTE DE CONCRETO). AF_07/2020</v>
          </cell>
          <cell r="C2858" t="str">
            <v>UN</v>
          </cell>
          <cell r="D2858" t="str">
            <v>1.948,36</v>
          </cell>
        </row>
        <row r="2859">
          <cell r="A2859">
            <v>101513</v>
          </cell>
          <cell r="B2859" t="str">
            <v>ENTRADA DE ENERGIA ELÉTRICA, SUBTERRÂNEA, MONOFÁSICA, COM CAIXA DE SOBREPOR, CABO DE 10 MM2 E DISJUNTOR DIN 50A (NÃO INCLUSA MURETA DE ALVENARIA). AF_07/2020_P</v>
          </cell>
          <cell r="C2859" t="str">
            <v>UN</v>
          </cell>
          <cell r="D2859" t="str">
            <v>606,23</v>
          </cell>
        </row>
        <row r="2860">
          <cell r="A2860">
            <v>101514</v>
          </cell>
          <cell r="B2860" t="str">
            <v>ENTRADA DE ENERGIA ELÉTRICA, SUBTERRÂNEA, MONOFÁSICA, COM CAIXA DE SOBREPOR, CABO DE 16 MM2 E DISJUNTOR DIN 50A (NÃO INCLUSA MURETA DE ALVENARIA). AF_07/2020_P</v>
          </cell>
          <cell r="C2860" t="str">
            <v>UN</v>
          </cell>
          <cell r="D2860" t="str">
            <v>706,69</v>
          </cell>
        </row>
        <row r="2861">
          <cell r="A2861">
            <v>101515</v>
          </cell>
          <cell r="B2861" t="str">
            <v>ENTRADA DE ENERGIA ELÉTRICA, SUBTERRÂNEA, MONOFÁSICA, COM CAIXA DE SOBREPOR, CABO DE 25 MM2 E DISJUNTOR DIN 50A (NÃO INCLUSA MURETA DE ALVENARIA). AF_07/2020_P</v>
          </cell>
          <cell r="C2861" t="str">
            <v>UN</v>
          </cell>
          <cell r="D2861" t="str">
            <v>753,81</v>
          </cell>
        </row>
        <row r="2862">
          <cell r="A2862">
            <v>101516</v>
          </cell>
          <cell r="B2862" t="str">
            <v>ENTRADA DE ENERGIA ELÉTRICA, SUBTERRÂNEA, MONOFÁSICA, COM CAIXA DE SOBREPOR, CABO DE 35 MM2 E DISJUNTOR DIN 50A (NÃO INCLUSA MURETA DE ALVENARIA). AF_07/2020_P</v>
          </cell>
          <cell r="C2862" t="str">
            <v>UN</v>
          </cell>
          <cell r="D2862" t="str">
            <v>874,72</v>
          </cell>
        </row>
        <row r="2863">
          <cell r="A2863">
            <v>101517</v>
          </cell>
          <cell r="B2863" t="str">
            <v>ENTRADA DE ENERGIA ELÉTRICA, SUBTERRÂNEA, MONOFÁSICA, COM CAIXA DE EMBUTIR, CABO DE 10 MM2 E DISJUNTOR DIN 50A (NÃO INCLUSA MURETA DE ALVENARIA). AF_07/2020_P</v>
          </cell>
          <cell r="C2863" t="str">
            <v>UN</v>
          </cell>
          <cell r="D2863" t="str">
            <v>595,30</v>
          </cell>
        </row>
        <row r="2864">
          <cell r="A2864">
            <v>101518</v>
          </cell>
          <cell r="B2864" t="str">
            <v>ENTRADA DE ENERGIA ELÉTRICA, SUBTERRÂNEA, MONOFÁSICA, COM CAIXA DE EMBUTIR, CABO DE 16 MM2 E DISJUNTOR DIN 50A (NÃO INCLUSA MURETA DE ALVENARIA). AF_07/2020_P</v>
          </cell>
          <cell r="C2864" t="str">
            <v>UN</v>
          </cell>
          <cell r="D2864" t="str">
            <v>695,76</v>
          </cell>
        </row>
        <row r="2865">
          <cell r="A2865">
            <v>101519</v>
          </cell>
          <cell r="B2865" t="str">
            <v>ENTRADA DE ENERGIA ELÉTRICA, SUBTERRÂNEA, MONOFÁSICA, COM CAIXA DE EMBUTIR, CABO DE 25 MM2 E DISJUNTOR DIN 50A (NÃO INCLUSA MURETA DE ALVENARIA). AF_07/2020_P</v>
          </cell>
          <cell r="C2865" t="str">
            <v>UN</v>
          </cell>
          <cell r="D2865" t="str">
            <v>742,88</v>
          </cell>
        </row>
        <row r="2866">
          <cell r="A2866">
            <v>101520</v>
          </cell>
          <cell r="B2866" t="str">
            <v>ENTRADA DE ENERGIA ELÉTRICA, SUBTERRÂNEA, MONOFÁSICA, COM CAIXA DE EMBUTIR, CABO DE 35 MM2 E DISJUNTOR DIN 50A (NÃO INCLUSA MURETA DE ALVENARIA). AF_07/2020_P</v>
          </cell>
          <cell r="C2866" t="str">
            <v>UN</v>
          </cell>
          <cell r="D2866" t="str">
            <v>863,79</v>
          </cell>
        </row>
        <row r="2867">
          <cell r="A2867">
            <v>101521</v>
          </cell>
          <cell r="B2867" t="str">
            <v>ENTRADA DE ENERGIA ELÉTRICA, SUBTERRÂNEA, BIFÁSICA, COM CAIXA DE SOBREPOR, CABO DE 10 MM2 E DISJUNTOR DIN 50A (NÃO INCLUSA MURETA DE ALVENARIA). AF_07/2020_P</v>
          </cell>
          <cell r="C2867" t="str">
            <v>UN</v>
          </cell>
          <cell r="D2867" t="str">
            <v>813,32</v>
          </cell>
        </row>
        <row r="2868">
          <cell r="A2868">
            <v>101522</v>
          </cell>
          <cell r="B2868" t="str">
            <v>ENTRADA DE ENERGIA ELÉTRICA, SUBTERRÂNEA, BIFÁSICA, COM CAIXA DE SOBREPOR, CABO DE 16 MM2 E DISJUNTOR DIN 50A (NÃO INCLUSA MURETA DE ALVENARIA). AF_07/2020_P</v>
          </cell>
          <cell r="C2868" t="str">
            <v>UN</v>
          </cell>
          <cell r="D2868" t="str">
            <v>964,00</v>
          </cell>
        </row>
        <row r="2869">
          <cell r="A2869">
            <v>101523</v>
          </cell>
          <cell r="B2869" t="str">
            <v>ENTRADA DE ENERGIA ELÉTRICA, SUBTERRÂNEA, BIFÁSICA, COM CAIXA DE SOBREPOR, CABO DE 25 MM2 E DISJUNTOR DIN 50A (NÃO INCLUSA MURETA DE ALVENARIA). AF_07/2020_P</v>
          </cell>
          <cell r="C2869" t="str">
            <v>UN</v>
          </cell>
          <cell r="D2869" t="str">
            <v>1.034,68</v>
          </cell>
        </row>
        <row r="2870">
          <cell r="A2870">
            <v>101524</v>
          </cell>
          <cell r="B2870" t="str">
            <v>ENTRADA DE ENERGIA ELÉTRICA, SUBTERRÂNEA, BIFÁSICA, COM CAIXA DE SOBREPOR, CABO DE 35 MM2 E DISJUNTOR DIN 50A (NÃO INCLUSA MURETA DE ALVENARIA). AF_07/2020_P</v>
          </cell>
          <cell r="C2870" t="str">
            <v>UN</v>
          </cell>
          <cell r="D2870" t="str">
            <v>1.216,05</v>
          </cell>
        </row>
        <row r="2871">
          <cell r="A2871">
            <v>101525</v>
          </cell>
          <cell r="B2871" t="str">
            <v>ENTRADA DE ENERGIA ELÉTRICA, SUBTERRÂNEA, BIFÁSICA, COM CAIXA DE EMBUTIR, CABO DE 10 MM2 E DISJUNTOR DIN 50A (NÃO INCLUSA MURETA DE ALVENARIA). AF_07/2020_P</v>
          </cell>
          <cell r="C2871" t="str">
            <v>UN</v>
          </cell>
          <cell r="D2871" t="str">
            <v>808,19</v>
          </cell>
        </row>
        <row r="2872">
          <cell r="A2872">
            <v>101526</v>
          </cell>
          <cell r="B2872" t="str">
            <v>ENTRADA DE ENERGIA ELÉTRICA, SUBTERRÂNEA, BIFÁSICA, COM CAIXA DE EMBUTIR, CABO DE 16 MM2 E DISJUNTOR DIN 50A (NÃO INCLUSA MURETA DE ALVENARIA). AF_07/2020_P</v>
          </cell>
          <cell r="C2872" t="str">
            <v>UN</v>
          </cell>
          <cell r="D2872" t="str">
            <v>958,87</v>
          </cell>
        </row>
        <row r="2873">
          <cell r="A2873">
            <v>101527</v>
          </cell>
          <cell r="B2873" t="str">
            <v>ENTRADA DE ENERGIA ELÉTRICA, SUBTERRÂNEA, BIFÁSICA, COM CAIXA DE EMBUTIR, CABO DE 25 MM2 E DISJUNTOR DIN 50A (NÃO INCLUSA MURETA DE ALVENARIA). AF_07/2020_P</v>
          </cell>
          <cell r="C2873" t="str">
            <v>UN</v>
          </cell>
          <cell r="D2873" t="str">
            <v>1.029,55</v>
          </cell>
        </row>
        <row r="2874">
          <cell r="A2874">
            <v>101528</v>
          </cell>
          <cell r="B2874" t="str">
            <v>ENTRADA DE ENERGIA ELÉTRICA, SUBTERRÂNEA, BIFÁSICA, COM CAIXA DE EMBUTIR, CABO DE 35 MM2 E DISJUNTOR DIN 50A (NÃO INCLUSA MURETA DE ALVENARIA). AF_07/2020_P</v>
          </cell>
          <cell r="C2874" t="str">
            <v>UN</v>
          </cell>
          <cell r="D2874" t="str">
            <v>1.210,92</v>
          </cell>
        </row>
        <row r="2875">
          <cell r="A2875">
            <v>101529</v>
          </cell>
          <cell r="B2875" t="str">
            <v>ENTRADA DE ENERGIA ELÉTRICA, SUBTERRÂNEA, TRIFÁSICA, COM CAIXA DE SOBREPOR, CABO DE 10 MM2 E DISJUNTOR DIN 50A (NÃO INCLUSA MURETA DE ALVENARIA). AF_07/2020_P</v>
          </cell>
          <cell r="C2875" t="str">
            <v>UN</v>
          </cell>
          <cell r="D2875" t="str">
            <v>929,38</v>
          </cell>
        </row>
        <row r="2876">
          <cell r="A2876">
            <v>101530</v>
          </cell>
          <cell r="B2876" t="str">
            <v>ENTRADA DE ENERGIA ELÉTRICA, SUBTERRÂNEA, TRIFÁSICA, COM CAIXA DE SOBREPOR, CABO DE 16 MM2 E DISJUNTOR DIN 50A (NÃO INCLUSA MURETA DE ALVENARIA). AF_07/2020_P</v>
          </cell>
          <cell r="C2876" t="str">
            <v>UN</v>
          </cell>
          <cell r="D2876" t="str">
            <v>1.130,29</v>
          </cell>
        </row>
        <row r="2877">
          <cell r="A2877">
            <v>101531</v>
          </cell>
          <cell r="B2877" t="str">
            <v>ENTRADA DE ENERGIA ELÉTRICA, SUBTERRÂNEA, TRIFÁSICA, COM CAIXA DE SOBREPOR, CABO DE 25 MM2 E DISJUNTOR DIN 50A (NÃO INCLUSA MURETA DE ALVENARIA). AF_07/2020_P</v>
          </cell>
          <cell r="C2877" t="str">
            <v>UN</v>
          </cell>
          <cell r="D2877" t="str">
            <v>1.224,53</v>
          </cell>
        </row>
        <row r="2878">
          <cell r="A2878">
            <v>101532</v>
          </cell>
          <cell r="B2878" t="str">
            <v>ENTRADA DE ENERGIA ELÉTRICA, SUBTERRÂNEA, TRIFÁSICA, COM CAIXA DE SOBREPOR, CABO DE 35 MM2 E DISJUNTOR DIN 50A (NÃO INCLUSA MURETA DE ALVENARIA). AF_07/2020_P</v>
          </cell>
          <cell r="C2878" t="str">
            <v>UN</v>
          </cell>
          <cell r="D2878" t="str">
            <v>1.466,36</v>
          </cell>
        </row>
        <row r="2879">
          <cell r="A2879">
            <v>101533</v>
          </cell>
          <cell r="B2879" t="str">
            <v>ENTRADA DE ENERGIA ELÉTRICA, SUBTERRÂNEA, TRIFÁSICA, COM CAIXA DE EMBUTIR, CABO DE 10 MM2 E DISJUNTOR DIN 50A (NÃO INCLUSA MURETA DE ALVENARIA). AF_07/2020</v>
          </cell>
          <cell r="C2879" t="str">
            <v>UN</v>
          </cell>
          <cell r="D2879" t="str">
            <v>1.025,92</v>
          </cell>
        </row>
        <row r="2880">
          <cell r="A2880">
            <v>101534</v>
          </cell>
          <cell r="B2880" t="str">
            <v>ENTRADA DE ENERGIA ELÉTRICA, SUBTERRÂNEA, TRIFÁSICA, COM CAIXA DE EMBUTIR, CABO DE 16 MM2 E DISJUNTOR DIN 50A (NÃO INCLUSA MURETA DE ALVENARIA). AF_07/2020</v>
          </cell>
          <cell r="C2880" t="str">
            <v>UN</v>
          </cell>
          <cell r="D2880" t="str">
            <v>1.226,83</v>
          </cell>
        </row>
        <row r="2881">
          <cell r="A2881">
            <v>101535</v>
          </cell>
          <cell r="B2881" t="str">
            <v>ENTRADA DE ENERGIA ELÉTRICA, SUBTERRÂNEA, TRIFÁSICA, COM CAIXA DE EMBUTIR, CABO DE 25 MM2 E DISJUNTOR DIN 50A (NÃO INCLUSA MURETA DE ALVENARIA). AF_07/2020</v>
          </cell>
          <cell r="C2881" t="str">
            <v>UN</v>
          </cell>
          <cell r="D2881" t="str">
            <v>1.321,07</v>
          </cell>
        </row>
        <row r="2882">
          <cell r="A2882">
            <v>101536</v>
          </cell>
          <cell r="B2882" t="str">
            <v>ENTRADA DE ENERGIA ELÉTRICA, SUBTERRÂNEA, TRIFÁSICA, COM CAIXA DE EMBUTIR, CABO DE 35 MM2 E DISJUNTOR DIN 50A (NÃO INCLUSA MURETA DE ALVENARIA). AF_07/2020</v>
          </cell>
          <cell r="C2882" t="str">
            <v>UN</v>
          </cell>
          <cell r="D2882" t="str">
            <v>1.562,90</v>
          </cell>
        </row>
        <row r="2883">
          <cell r="A2883">
            <v>101537</v>
          </cell>
          <cell r="B2883" t="str">
            <v>APARELHO SINALIZADOR DE SAÍDA DE GARAGEM, COM CÉLULA FOTOELÉTRICA - FORNECIMENTO E INSTALAÇÃO. AF_07/2020</v>
          </cell>
          <cell r="C2883" t="str">
            <v>UN</v>
          </cell>
          <cell r="D2883" t="str">
            <v>153,31</v>
          </cell>
        </row>
        <row r="2884">
          <cell r="A2884">
            <v>101538</v>
          </cell>
          <cell r="B2884" t="str">
            <v>ARMAÇÃO SECUNDÁRIA, COM 1 ESTRIBO E 1 ISOLADOR - FORNECIMENTO E INSTALAÇÃO. AF_07/2020</v>
          </cell>
          <cell r="C2884" t="str">
            <v>UN</v>
          </cell>
          <cell r="D2884" t="str">
            <v>33,17</v>
          </cell>
        </row>
        <row r="2885">
          <cell r="A2885">
            <v>101539</v>
          </cell>
          <cell r="B2885" t="str">
            <v>ARMAÇÃO SECUNDÁRIA, COM 2 ESTRIBOS E 2 ISOLADORES - FORNECIMENTO E INSTALAÇÃO. AF_07/2020</v>
          </cell>
          <cell r="C2885" t="str">
            <v>UN</v>
          </cell>
          <cell r="D2885" t="str">
            <v>54,68</v>
          </cell>
        </row>
        <row r="2886">
          <cell r="A2886">
            <v>101540</v>
          </cell>
          <cell r="B2886" t="str">
            <v>ARMAÇÃO SECUNDÁRIA, COM 3 ESTRIBOS E 3 ISOLADORES - FORNECIMENTO E INSTALAÇÃO. AF_07/2020</v>
          </cell>
          <cell r="C2886" t="str">
            <v>UN</v>
          </cell>
          <cell r="D2886" t="str">
            <v>92,38</v>
          </cell>
        </row>
        <row r="2887">
          <cell r="A2887">
            <v>101541</v>
          </cell>
          <cell r="B2887" t="str">
            <v>ARMAÇÃO SECUNDÁRIA, COM 4 ESTRIBOS E 4 ISOLADORES - FORNECIMENTO E INSTALAÇÃO. AF_07/2020</v>
          </cell>
          <cell r="C2887" t="str">
            <v>UN</v>
          </cell>
          <cell r="D2887" t="str">
            <v>120,45</v>
          </cell>
        </row>
        <row r="2888">
          <cell r="A2888">
            <v>101542</v>
          </cell>
          <cell r="B2888" t="str">
            <v>ARMAÇÃO SECUNDÁRIA, COM 1 ESTRIBO, SEM ISOLADOR - FORNECIMENTO E INSTALAÇÃO. AF_07/2020</v>
          </cell>
          <cell r="C2888" t="str">
            <v>UN</v>
          </cell>
          <cell r="D2888" t="str">
            <v>24,99</v>
          </cell>
        </row>
        <row r="2889">
          <cell r="A2889">
            <v>101543</v>
          </cell>
          <cell r="B2889" t="str">
            <v>ARMAÇÃO SECUNDÁRIA, COM 2 ESTRIBOS, SEM ISOLADOR - FORNECIMENTO E INSTALAÇÃO. AF_07/2020</v>
          </cell>
          <cell r="C2889" t="str">
            <v>UN</v>
          </cell>
          <cell r="D2889" t="str">
            <v>44,35</v>
          </cell>
        </row>
        <row r="2890">
          <cell r="A2890">
            <v>101544</v>
          </cell>
          <cell r="B2890" t="str">
            <v>ARMAÇÃO SECUNDÁRIA, COM 3 ESTRIBOS, SEM ISOLADOR - FORNECIMENTO E INSTALAÇÃO. AF_07/2020</v>
          </cell>
          <cell r="C2890" t="str">
            <v>UN</v>
          </cell>
          <cell r="D2890" t="str">
            <v>71,01</v>
          </cell>
        </row>
        <row r="2891">
          <cell r="A2891">
            <v>101545</v>
          </cell>
          <cell r="B2891" t="str">
            <v>ARMAÇÃO SECUNDÁRIA, COM 4 ESTRIBOS, SEM ISOLADOR - FORNECIMENTO E INSTALAÇÃO. AF_07/2020</v>
          </cell>
          <cell r="C2891" t="str">
            <v>UN</v>
          </cell>
          <cell r="D2891" t="str">
            <v>103,19</v>
          </cell>
        </row>
        <row r="2892">
          <cell r="A2892">
            <v>101546</v>
          </cell>
          <cell r="B2892" t="str">
            <v>ISOLADOR, TIPO PINO, PARA TENSÃO 15 KV - FORNECIMENTO E INSTALAÇÃO. AF_07/2020</v>
          </cell>
          <cell r="C2892" t="str">
            <v>UN</v>
          </cell>
          <cell r="D2892" t="str">
            <v>23,93</v>
          </cell>
        </row>
        <row r="2893">
          <cell r="A2893">
            <v>101547</v>
          </cell>
          <cell r="B2893" t="str">
            <v>ISOLADOR, TIPO DISCO, PARA TENSÃO 15 KV - FORNECIMENTO E INSTALAÇÃO. AF_07/2020</v>
          </cell>
          <cell r="C2893" t="str">
            <v>UN</v>
          </cell>
          <cell r="D2893" t="str">
            <v>75,16</v>
          </cell>
        </row>
        <row r="2894">
          <cell r="A2894">
            <v>101548</v>
          </cell>
          <cell r="B2894" t="str">
            <v>ISOLADOR, TIPO ROLDANA, PARA BAIXA TENSÃO - FORNECIMENTO E INSTALAÇÃO. AF_07/2020</v>
          </cell>
          <cell r="C2894" t="str">
            <v>UN</v>
          </cell>
          <cell r="D2894" t="str">
            <v>5,86</v>
          </cell>
        </row>
        <row r="2895">
          <cell r="A2895">
            <v>101549</v>
          </cell>
          <cell r="B2895" t="str">
            <v>GRAMPO PARALELO METÁLICO, PARA REDES AÉREAS DE DISTRIBUIÇÃO DE ENERGIA ELÉTRICA DE BAIXA TENSÃO - FORNECIMENTO E INSTALAÇÃO. AF_07/2020</v>
          </cell>
          <cell r="C2895" t="str">
            <v>UN</v>
          </cell>
          <cell r="D2895" t="str">
            <v>13,81</v>
          </cell>
        </row>
        <row r="2896">
          <cell r="A2896">
            <v>101553</v>
          </cell>
          <cell r="B2896" t="str">
            <v>ALÇA PREFORMADA DE DISTRIBUIÇÃO, EM  AÇO GALVANIZADO, AWG 1 - FORNECIMENTO E INSTALAÇÃO. AF_07/2020</v>
          </cell>
          <cell r="C2896" t="str">
            <v>UN</v>
          </cell>
          <cell r="D2896" t="str">
            <v>11,74</v>
          </cell>
        </row>
        <row r="2897">
          <cell r="A2897">
            <v>101554</v>
          </cell>
          <cell r="B2897" t="str">
            <v>ALÇA PREFORMADA DE DISTRIBUIÇÃO, EM  AÇO GALVANIZADO, AWG 2 - FORNECIMENTO E INSTALAÇÃO. AF_07/2020</v>
          </cell>
          <cell r="C2897" t="str">
            <v>UN</v>
          </cell>
          <cell r="D2897" t="str">
            <v>8,43</v>
          </cell>
        </row>
        <row r="2898">
          <cell r="A2898">
            <v>101555</v>
          </cell>
          <cell r="B2898" t="str">
            <v>ALÇA PREFORMADA DE DISTRIBUIÇÃO, EM  AÇO GALVANIZADO, AWG 4 - FORNECIMENTO E INSTALAÇÃO. AF_07/2020</v>
          </cell>
          <cell r="C2898" t="str">
            <v>UN</v>
          </cell>
          <cell r="D2898" t="str">
            <v>5,42</v>
          </cell>
        </row>
        <row r="2899">
          <cell r="A2899">
            <v>101556</v>
          </cell>
          <cell r="B2899" t="str">
            <v>ALÇA PREFORMADA DE DISTRIBUIÇÃO, EM  AÇO GALVANIZADO, AWG 6 - FORNECIMENTO E INSTALAÇÃO. AF_07/2020</v>
          </cell>
          <cell r="C2899" t="str">
            <v>UN</v>
          </cell>
          <cell r="D2899" t="str">
            <v>4,94</v>
          </cell>
        </row>
        <row r="2900">
          <cell r="A2900">
            <v>101560</v>
          </cell>
          <cell r="B2900" t="str">
            <v>CABO DE COBRE FLEXÍVEL ISOLADO, 10 MM², 0,6/1,0 KV, PARA REDE AÉREA DE DISTRIBUIÇÃO DE ENERGIA ELÉTRICA DE BAIXA TENSÃO - FORNECIMENTO E INSTALAÇÃO. AF_07/2020</v>
          </cell>
          <cell r="C2900" t="str">
            <v>M</v>
          </cell>
          <cell r="D2900" t="str">
            <v>10,30</v>
          </cell>
        </row>
        <row r="2901">
          <cell r="A2901">
            <v>101561</v>
          </cell>
          <cell r="B2901" t="str">
            <v>CABO DE COBRE FLEXÍVEL ISOLADO, 16 MM², 0,6/1,0 KV, PARA REDE AÉREA DE DISTRIBUIÇÃO DE ENERGIA ELÉTRICA DE BAIXA TENSÃO - FORNECIMENTO E INSTALAÇÃO. AF_07/2020</v>
          </cell>
          <cell r="C2901" t="str">
            <v>M</v>
          </cell>
          <cell r="D2901" t="str">
            <v>15,78</v>
          </cell>
        </row>
        <row r="2902">
          <cell r="A2902">
            <v>101562</v>
          </cell>
          <cell r="B2902" t="str">
            <v>CABO DE COBRE FLEXÍVEL ISOLADO, 25 MM², 0,6/1,0 KV, PARA REDE AÉREA DE DISTRIBUIÇÃO DE ENERGIA ELÉTRICA DE BAIXA TENSÃO - FORNECIMENTO E INSTALAÇÃO. AF_07/2020</v>
          </cell>
          <cell r="C2902" t="str">
            <v>M</v>
          </cell>
          <cell r="D2902" t="str">
            <v>24,00</v>
          </cell>
        </row>
        <row r="2903">
          <cell r="A2903">
            <v>101563</v>
          </cell>
          <cell r="B2903" t="str">
            <v>CABO DE COBRE FLEXÍVEL ISOLADO, 35 MM², 0,6/1,0 KV, PARA REDE AÉREA DE DISTRIBUIÇÃO DE ENERGIA ELÉTRICA DE BAIXA TENSÃO - FORNECIMENTO E INSTALAÇÃO. AF_07/2020</v>
          </cell>
          <cell r="C2903" t="str">
            <v>M</v>
          </cell>
          <cell r="D2903" t="str">
            <v>33,08</v>
          </cell>
        </row>
        <row r="2904">
          <cell r="A2904">
            <v>101564</v>
          </cell>
          <cell r="B2904" t="str">
            <v>CABO DE COBRE FLEXÍVEL ISOLADO, 50 MM², 0,6/1,0 KV, PARA REDE AÉREA DE DISTRIBUIÇÃO DE ENERGIA ELÉTRICA DE BAIXA TENSÃO - FORNECIMENTO E INSTALAÇÃO. AF_07/2020</v>
          </cell>
          <cell r="C2904" t="str">
            <v>M</v>
          </cell>
          <cell r="D2904" t="str">
            <v>47,11</v>
          </cell>
        </row>
        <row r="2905">
          <cell r="A2905">
            <v>101565</v>
          </cell>
          <cell r="B2905" t="str">
            <v>CABO DE COBRE FLEXÍVEL ISOLADO, 70 MM², 0,6/1,0 KV, PARA REDE AÉREA DE DISTRIBUIÇÃO DE ENERGIA ELÉTRICA DE BAIXA TENSÃO - FORNECIMENTO E INSTALAÇÃO. AF_07/2020</v>
          </cell>
          <cell r="C2905" t="str">
            <v>M</v>
          </cell>
          <cell r="D2905" t="str">
            <v>65,25</v>
          </cell>
        </row>
        <row r="2906">
          <cell r="A2906">
            <v>101567</v>
          </cell>
          <cell r="B2906" t="str">
            <v>CABO DE COBRE FLEXÍVEL ISOLADO, 95 MM², 0,6/1,0 KV, PARA REDE AÉREA DE DISTRIBUIÇÃO DE ENERGIA ELÉTRICA DE BAIXA TENSÃO - FORNECIMENTO E INSTALAÇÃO. AF_07/2020</v>
          </cell>
          <cell r="C2906" t="str">
            <v>M</v>
          </cell>
          <cell r="D2906" t="str">
            <v>86,65</v>
          </cell>
        </row>
        <row r="2907">
          <cell r="A2907">
            <v>101568</v>
          </cell>
          <cell r="B2907" t="str">
            <v>CABO DE COBRE FLEXÍVEL ISOLADO, 120 MM², 0,6/1,0 KV, PARA REDE AÉREA DE DISTRIBUIÇÃO DE ENERGIA ELÉTRICA DE BAIXA TENSÃO - FORNECIMENTO E INSTALAÇÃO. AF_07/2020</v>
          </cell>
          <cell r="C2907" t="str">
            <v>M</v>
          </cell>
          <cell r="D2907" t="str">
            <v>112,78</v>
          </cell>
        </row>
        <row r="2908">
          <cell r="A2908">
            <v>101626</v>
          </cell>
          <cell r="B2908" t="str">
            <v>REATOR PARA LÂMPADA VAPOR DE MERCÚRIO 400 W, USO EXTERNO - FORNECIMENTO E INSTALAÇÃO. AF_08/2020</v>
          </cell>
          <cell r="C2908" t="str">
            <v>UN</v>
          </cell>
          <cell r="D2908" t="str">
            <v>89,70</v>
          </cell>
        </row>
        <row r="2909">
          <cell r="A2909">
            <v>101627</v>
          </cell>
          <cell r="B2909" t="str">
            <v>REATOR PARA LÂMPADA VAPOR DE SÓDIO 250 W, USO EXTERNO - FORNECIMENTO E INSTALAÇÃO. AF_08/2020</v>
          </cell>
          <cell r="C2909" t="str">
            <v>UN</v>
          </cell>
          <cell r="D2909" t="str">
            <v>138,35</v>
          </cell>
        </row>
        <row r="2910">
          <cell r="A2910">
            <v>101628</v>
          </cell>
          <cell r="B2910" t="str">
            <v>REATOR PARA LÂMPADA VAPOR DE MERCÚRIO 125 W, USO EXTERNO - FORNECIMENTO E INSTALAÇÃO. AF_08/2020</v>
          </cell>
          <cell r="C2910" t="str">
            <v>UN</v>
          </cell>
          <cell r="D2910" t="str">
            <v>67,20</v>
          </cell>
        </row>
        <row r="2911">
          <cell r="A2911">
            <v>101629</v>
          </cell>
          <cell r="B2911" t="str">
            <v>REATOR PARA LÂMPADA VAPOR DE MERCÚRIO 250 W, USO EXTERNO - FORNECIMENTO E INSTALAÇÃO. AF_08/2020</v>
          </cell>
          <cell r="C2911" t="str">
            <v>UN</v>
          </cell>
          <cell r="D2911" t="str">
            <v>78,79</v>
          </cell>
        </row>
        <row r="2912">
          <cell r="A2912">
            <v>101630</v>
          </cell>
          <cell r="B2912" t="str">
            <v>SUBSTITUIÇÃO DE REATOR PARA ILUMINAÇÃO PÚBLICA (NÃO INCLUI FORNECIMENTO). AF_08/2020</v>
          </cell>
          <cell r="C2912" t="str">
            <v>UN</v>
          </cell>
          <cell r="D2912" t="str">
            <v>50,34</v>
          </cell>
        </row>
        <row r="2913">
          <cell r="A2913">
            <v>101631</v>
          </cell>
          <cell r="B2913" t="str">
            <v>IGNITOR PARA PARTIDA LÂMPADA VAPOR SÓDIO / VAPOR METÁLICO ATÉ 400 W - FORNECIMENTO E INSTALAÇÃO. AF_08/2020</v>
          </cell>
          <cell r="C2913" t="str">
            <v>UN</v>
          </cell>
          <cell r="D2913" t="str">
            <v>19,47</v>
          </cell>
        </row>
        <row r="2914">
          <cell r="A2914">
            <v>101632</v>
          </cell>
          <cell r="B2914" t="str">
            <v>RELÉ FOTOELÉTRICO PARA COMANDO DE ILUMINAÇÃO EXTERNA 1000 W - FORNECIMENTO E INSTALAÇÃO. AF_08/2020</v>
          </cell>
          <cell r="C2914" t="str">
            <v>UN</v>
          </cell>
          <cell r="D2914" t="str">
            <v>19,69</v>
          </cell>
        </row>
        <row r="2915">
          <cell r="A2915">
            <v>101633</v>
          </cell>
          <cell r="B2915" t="str">
            <v>SUBSTITUIÇÃO DE RELÉ FOTOELÉTRICO PARA COMANDO DE ILUMINAÇÃO EXTERNA 1000 W - FORNECIMENTO E INSTALAÇÃO. AF_08/2020</v>
          </cell>
          <cell r="C2915" t="str">
            <v>UN</v>
          </cell>
          <cell r="D2915" t="str">
            <v>60,79</v>
          </cell>
        </row>
        <row r="2916">
          <cell r="A2916">
            <v>101636</v>
          </cell>
          <cell r="B2916" t="str">
            <v>BRAÇO PARA ILUMINAÇÃO PÚBLICA, EM TUBO DE AÇO GALVANIZADO, COMPRIMENTO DE 1,50 M, PARA FIXAÇÃO EM POSTE DE CONCRETO - FORNECIMENTO E INSTALAÇÃO. AF_08/2020</v>
          </cell>
          <cell r="C2916" t="str">
            <v>UN</v>
          </cell>
          <cell r="D2916" t="str">
            <v>101,00</v>
          </cell>
        </row>
        <row r="2917">
          <cell r="A2917">
            <v>101637</v>
          </cell>
          <cell r="B2917" t="str">
            <v>BRAÇO PARA ILUMINAÇÃO PÚBLICA, EM TUBO DE AÇO GALVANIZADO, COMPRIMENTO DE 1,50 M, PARA FIXAÇÃO EM POSTE METÁLICO - FORNECIMENTO E INSTALAÇÃO. AF_08/2020</v>
          </cell>
          <cell r="C2917" t="str">
            <v>UN</v>
          </cell>
          <cell r="D2917" t="str">
            <v>94,72</v>
          </cell>
        </row>
        <row r="2918">
          <cell r="A2918">
            <v>101640</v>
          </cell>
          <cell r="B2918" t="str">
            <v>LÂMPADA VAPOR METÁLICO 400 W - FORNECIMENTO E INSTALAÇÃO. AF_08/2020</v>
          </cell>
          <cell r="C2918" t="str">
            <v>UN</v>
          </cell>
          <cell r="D2918" t="str">
            <v>76,47</v>
          </cell>
        </row>
        <row r="2919">
          <cell r="A2919">
            <v>101641</v>
          </cell>
          <cell r="B2919" t="str">
            <v>LÂMPADA VAPOR METÁLICO 150 W - FORNECIMENTO E INSTALAÇÃO. AF_08/2020</v>
          </cell>
          <cell r="C2919" t="str">
            <v>UN</v>
          </cell>
          <cell r="D2919" t="str">
            <v>39,55</v>
          </cell>
        </row>
        <row r="2920">
          <cell r="A2920">
            <v>101642</v>
          </cell>
          <cell r="B2920" t="str">
            <v>LÂMPADA VAPOR DE MERCÚRIO 125 W - FORNECIMENTO E INSTALAÇÃO. AF_08/2020</v>
          </cell>
          <cell r="C2920" t="str">
            <v>UN</v>
          </cell>
          <cell r="D2920" t="str">
            <v>19,78</v>
          </cell>
        </row>
        <row r="2921">
          <cell r="A2921">
            <v>101643</v>
          </cell>
          <cell r="B2921" t="str">
            <v>LÂMPADA VAPOR DE MERCÚRIO 250 W - FORNECIMENTO E INSTALAÇÃO. AF_08/2020</v>
          </cell>
          <cell r="C2921" t="str">
            <v>UN</v>
          </cell>
          <cell r="D2921" t="str">
            <v>34,50</v>
          </cell>
        </row>
        <row r="2922">
          <cell r="A2922">
            <v>101644</v>
          </cell>
          <cell r="B2922" t="str">
            <v>LÂMPADA VAPOR DE MERCÚRIO 400 W - FORNECIMENTO E INSTALAÇÃO. AF_08/2020</v>
          </cell>
          <cell r="C2922" t="str">
            <v>UN</v>
          </cell>
          <cell r="D2922" t="str">
            <v>46,73</v>
          </cell>
        </row>
        <row r="2923">
          <cell r="A2923">
            <v>101645</v>
          </cell>
          <cell r="B2923" t="str">
            <v>LÂMPADA MISTA 160 W - FORNECIMENTO E INSTALAÇÃO. AF_08/2020</v>
          </cell>
          <cell r="C2923" t="str">
            <v>UN</v>
          </cell>
          <cell r="D2923" t="str">
            <v>22,06</v>
          </cell>
        </row>
        <row r="2924">
          <cell r="A2924">
            <v>101646</v>
          </cell>
          <cell r="B2924" t="str">
            <v>LÂMPADA MISTA 250 W - FORNECIMENTO E INSTALAÇÃO. AF_08/2020</v>
          </cell>
          <cell r="C2924" t="str">
            <v>UN</v>
          </cell>
          <cell r="D2924" t="str">
            <v>29,33</v>
          </cell>
        </row>
        <row r="2925">
          <cell r="A2925">
            <v>101647</v>
          </cell>
          <cell r="B2925" t="str">
            <v>LÂMPADA MISTA 500 W - FORNECIMENTO E INSTALAÇÃO. AF_08/2020</v>
          </cell>
          <cell r="C2925" t="str">
            <v>UN</v>
          </cell>
          <cell r="D2925" t="str">
            <v>53,98</v>
          </cell>
        </row>
        <row r="2926">
          <cell r="A2926">
            <v>101648</v>
          </cell>
          <cell r="B2926" t="str">
            <v>LÂMPADA VAPOR DE SÓDIO 150 W - FORNECIMENTO E INSTALAÇÃO. AF_08/2020</v>
          </cell>
          <cell r="C2926" t="str">
            <v>UN</v>
          </cell>
          <cell r="D2926" t="str">
            <v>41,72</v>
          </cell>
        </row>
        <row r="2927">
          <cell r="A2927">
            <v>101649</v>
          </cell>
          <cell r="B2927" t="str">
            <v>LÂMPADA VAPOR DE SÓDIO 250 W - FORNECIMENTO E INSTALAÇÃO. AF_08/2020</v>
          </cell>
          <cell r="C2927" t="str">
            <v>UN</v>
          </cell>
          <cell r="D2927" t="str">
            <v>48,09</v>
          </cell>
        </row>
        <row r="2928">
          <cell r="A2928">
            <v>101650</v>
          </cell>
          <cell r="B2928" t="str">
            <v>LÂMPADA VAPOR DE SÓDIO 400 W - FORNECIMENTO E INSTALAÇÃO. AF_08/2020</v>
          </cell>
          <cell r="C2928" t="str">
            <v>UN</v>
          </cell>
          <cell r="D2928" t="str">
            <v>55,91</v>
          </cell>
        </row>
        <row r="2929">
          <cell r="A2929">
            <v>101651</v>
          </cell>
          <cell r="B2929" t="str">
            <v>SUBSTITUIÇÃO DE LÂMPADA PARA ILUMINAÇÃO PÚBLICA (NÃO INCLUI FORNECIMENTO). AF_08/2020</v>
          </cell>
          <cell r="C2929" t="str">
            <v>UN</v>
          </cell>
          <cell r="D2929" t="str">
            <v>42,56</v>
          </cell>
        </row>
        <row r="2930">
          <cell r="A2930">
            <v>101652</v>
          </cell>
          <cell r="B2930" t="str">
            <v>LUMINÁRIA FECHADA, PARA ILUMINAÇÃO PÚBLICA, PARA LÂMPADA DE VAPOR - FORNECIMENTO E INSTALAÇÃO (EXCLUSIVE LÂMPADA E REATOR). AF_08/2020</v>
          </cell>
          <cell r="C2930" t="str">
            <v>UN</v>
          </cell>
          <cell r="D2930" t="str">
            <v>278,58</v>
          </cell>
        </row>
        <row r="2931">
          <cell r="A2931">
            <v>101653</v>
          </cell>
          <cell r="B2931" t="str">
            <v>LUMINÁRIA ABERTA PARA ILUMINAÇÃO PÚBLICA, PARA LÂMPADA VAPOR DE MERCÚRIO ATÉ 400 W E MISTA ATÉ 500 W, COM BRAÇO EM TUBO DE AÇO GALV 1", COMPRIMENTO DE 1,50 M, PARA POSTE DE CONCRETO - FORNECIMENTO E INSTALAÇÃO (EXCLUSIVE LÂMPADA E REATOR). AF_08/2020</v>
          </cell>
          <cell r="C2931" t="str">
            <v>UN</v>
          </cell>
          <cell r="D2931" t="str">
            <v>174,67</v>
          </cell>
        </row>
        <row r="2932">
          <cell r="A2932">
            <v>101654</v>
          </cell>
          <cell r="B2932" t="str">
            <v>LUMINÁRIA DE LED PARA ILUMINAÇÃO PÚBLICA, DE 33 W ATÉ 50 W - FORNECIMENTO E INSTALAÇÃO. AF_08/2020</v>
          </cell>
          <cell r="C2932" t="str">
            <v>UN</v>
          </cell>
          <cell r="D2932" t="str">
            <v>338,90</v>
          </cell>
        </row>
        <row r="2933">
          <cell r="A2933">
            <v>101655</v>
          </cell>
          <cell r="B2933" t="str">
            <v>LUMINÁRIA DE LED PARA ILUMINAÇÃO PÚBLICA, DE 51 W ATÉ 67 W - FORNECIMENTO E INSTALAÇÃO. AF_08/2020</v>
          </cell>
          <cell r="C2933" t="str">
            <v>UN</v>
          </cell>
          <cell r="D2933" t="str">
            <v>583,95</v>
          </cell>
        </row>
        <row r="2934">
          <cell r="A2934">
            <v>101656</v>
          </cell>
          <cell r="B2934" t="str">
            <v>LUMINÁRIA DE LED PARA ILUMINAÇÃO PÚBLICA, DE 68 W ATÉ 97 W - FORNECIMENTO E INSTALAÇÃO. AF_08/2020</v>
          </cell>
          <cell r="C2934" t="str">
            <v>UN</v>
          </cell>
          <cell r="D2934" t="str">
            <v>641,17</v>
          </cell>
        </row>
        <row r="2935">
          <cell r="A2935">
            <v>101657</v>
          </cell>
          <cell r="B2935" t="str">
            <v>LUMINÁRIA DE LED PARA ILUMINAÇÃO PÚBLICA, DE 98 W ATÉ 137 W - FORNECIMENTO E INSTALAÇÃO. AF_08/2020</v>
          </cell>
          <cell r="C2935" t="str">
            <v>UN</v>
          </cell>
          <cell r="D2935" t="str">
            <v>763,05</v>
          </cell>
        </row>
        <row r="2936">
          <cell r="A2936">
            <v>101658</v>
          </cell>
          <cell r="B2936" t="str">
            <v>LUMINÁRIA DE LED PARA ILUMINAÇÃO PÚBLICA, DE 138 W ATÉ 180 W - FORNECIMENTO E INSTALAÇÃO. AF_08/2020</v>
          </cell>
          <cell r="C2936" t="str">
            <v>UN</v>
          </cell>
          <cell r="D2936" t="str">
            <v>1.013,66</v>
          </cell>
        </row>
        <row r="2937">
          <cell r="A2937">
            <v>101659</v>
          </cell>
          <cell r="B2937" t="str">
            <v>LUMINÁRIA DE LED PARA ILUMINAÇÃO PÚBLICA, DE 181 W ATÉ 239 W - FORNECIMENTO E INSTALAÇÃO. AF_08/2020</v>
          </cell>
          <cell r="C2937" t="str">
            <v>UN</v>
          </cell>
          <cell r="D2937" t="str">
            <v>1.169,53</v>
          </cell>
        </row>
        <row r="2938">
          <cell r="A2938">
            <v>101660</v>
          </cell>
          <cell r="B2938" t="str">
            <v>LUMINÁRIA DE LED PARA ILUMINAÇÃO PÚBLICA, DE 240 W ATÉ 350 W - FORNECIMENTO E INSTALAÇÃO. AF_08/2020</v>
          </cell>
          <cell r="C2938" t="str">
            <v>UN</v>
          </cell>
          <cell r="D2938" t="str">
            <v>1.905,33</v>
          </cell>
        </row>
        <row r="2939">
          <cell r="A2939">
            <v>101661</v>
          </cell>
          <cell r="B2939" t="str">
            <v>SUBSTITUIÇÃO DE LUMINÁRIA DE VAPOR DE MERCÚRIO/VAPOR DE SÓDIO POR LUMINÁRIA DE LED PARA ILUMINAÇÃO PÚBLICA (NÃO INCLUI FORNECIMENTO). AF_08/2020</v>
          </cell>
          <cell r="C2939" t="str">
            <v>UN</v>
          </cell>
          <cell r="D2939" t="str">
            <v>77,71</v>
          </cell>
        </row>
        <row r="2940">
          <cell r="A2940">
            <v>101662</v>
          </cell>
          <cell r="B2940" t="str">
            <v>LUMINÁRIA FECHADA PARA ILUMINAÇÃO PÚBLICA, COM REATOR DE PARTIDA RÁPIDA, COM LÂMPADA VAPOR DE MERCÚRIO 250 W - FORNECIMENTO E INSTALAÇÃO. AF_08/2020</v>
          </cell>
          <cell r="C2940" t="str">
            <v>UN</v>
          </cell>
          <cell r="D2940" t="str">
            <v>391,91</v>
          </cell>
        </row>
        <row r="2941">
          <cell r="A2941">
            <v>101663</v>
          </cell>
          <cell r="B2941" t="str">
            <v>ABRAÇADEIRA DE FIXAÇÃO DE BRAÇOS DE LUMINÁRIAS DE 2" - FORNECIMENTO E INSTALAÇÃO. AF_08/2020</v>
          </cell>
          <cell r="C2941" t="str">
            <v>UN</v>
          </cell>
          <cell r="D2941" t="str">
            <v>16,79</v>
          </cell>
        </row>
        <row r="2942">
          <cell r="A2942">
            <v>101664</v>
          </cell>
          <cell r="B2942" t="str">
            <v>ABRAÇADEIRA DE FIXAÇÃO DE BRAÇOS DE LUMINÁRIAS DE 3" - FORNECIMENTO E INSTALAÇÃO. AF_08/2020</v>
          </cell>
          <cell r="C2942" t="str">
            <v>UN</v>
          </cell>
          <cell r="D2942" t="str">
            <v>17,33</v>
          </cell>
        </row>
        <row r="2943">
          <cell r="A2943">
            <v>101665</v>
          </cell>
          <cell r="B2943" t="str">
            <v>ABRAÇADEIRA DE FIXAÇÃO DE BRAÇOS DE LUMINÁRIAS DE 4" - FORNECIMENTO E INSTALAÇÃO. AF_08/2020</v>
          </cell>
          <cell r="C2943" t="str">
            <v>UN</v>
          </cell>
          <cell r="D2943" t="str">
            <v>19,69</v>
          </cell>
        </row>
        <row r="2944">
          <cell r="A2944">
            <v>101666</v>
          </cell>
          <cell r="B2944" t="str">
            <v>REFLETOR RETANGULAR FECHADO, COM LÂMPADA VAPOR METÁLICO 400 W - FORNECIMENTO E INSTALAÇÃO. AF_08/2020</v>
          </cell>
          <cell r="C2944" t="str">
            <v>UN</v>
          </cell>
          <cell r="D2944" t="str">
            <v>237,21</v>
          </cell>
        </row>
        <row r="2945">
          <cell r="A2945">
            <v>102085</v>
          </cell>
          <cell r="B2945" t="str">
            <v>LUMINÁRIA ESTANQUE COM PROTEÇÃO CONTRA ÁGUA, POEIRA OU IMPACTOS - FORNECIMENTO E INSTALAÇÃO. AF_08/2020</v>
          </cell>
          <cell r="C2945" t="str">
            <v>UN</v>
          </cell>
          <cell r="D2945" t="str">
            <v>108,97</v>
          </cell>
        </row>
        <row r="2946">
          <cell r="A2946">
            <v>100578</v>
          </cell>
          <cell r="B2946" t="str">
            <v>ASSENTAMENTO DE POSTE DE CONCRETO COM COMPRIMENTO NOMINAL DE 9 M, CARGA NOMINAL MENOR OU IGUAL A 1000 DAN, ENGASTAMENTO SIMPLES COM 1,5 M DE SOLO (NÃO INCLUI FORNECIMENTO). AF_11/2019</v>
          </cell>
          <cell r="C2946" t="str">
            <v>UN</v>
          </cell>
          <cell r="D2946" t="str">
            <v>398,48</v>
          </cell>
        </row>
        <row r="2947">
          <cell r="A2947">
            <v>100579</v>
          </cell>
          <cell r="B2947" t="str">
            <v>ASSENTAMENTO DE POSTE DE CONCRETO COM COMPRIMENTO NOMINAL DE 10 M, CARGA NOMINAL MENOR OU IGUAL A 1000 DAN, ENGASTAMENTO SIMPLES COM 1,6 M DE SOLO (NÃO INCLUI FORNECIMENTO). AF_11/2019</v>
          </cell>
          <cell r="C2947" t="str">
            <v>UN</v>
          </cell>
          <cell r="D2947" t="str">
            <v>437,97</v>
          </cell>
        </row>
        <row r="2948">
          <cell r="A2948">
            <v>100580</v>
          </cell>
          <cell r="B2948" t="str">
            <v>ASSENTAMENTO DE POSTE DE CONCRETO COM COMPRIMENTO NOMINAL DE 10 M, CARGA NOMINAL MAIOR QUE 1000 DAN, ENGASTAMENTO SIMPLES COM 1,6 M DE SOLO (NÃO INCLUI FORNECIMENTO). AF_11/2019</v>
          </cell>
          <cell r="C2948" t="str">
            <v>UN</v>
          </cell>
          <cell r="D2948" t="str">
            <v>472,35</v>
          </cell>
        </row>
        <row r="2949">
          <cell r="A2949">
            <v>100581</v>
          </cell>
          <cell r="B2949" t="str">
            <v>ASSENTAMENTO DE POSTE DE CONCRETO COM COMPRIMENTO NOMINAL DE 10,5 M, CARGA NOMINAL MENOR OU IGUAL A 1000 DAN, ENGASTAMENTO SIMPLES COM 1,65 M DE SOLO (NÃO INCLUI FORNECIMENTO). AF_11/2019</v>
          </cell>
          <cell r="C2949" t="str">
            <v>UN</v>
          </cell>
          <cell r="D2949" t="str">
            <v>457,58</v>
          </cell>
        </row>
        <row r="2950">
          <cell r="A2950">
            <v>100582</v>
          </cell>
          <cell r="B2950" t="str">
            <v>ASSENTAMENTO DE POSTE DE CONCRETO COM COMPRIMENTO NOMINAL DE 10,5 M, CARGA NOMINAL MAIOR QUE 1000 DAN, ENGASTAMENTO SIMPLES COM 1,65 M DE SOLO (NÃO INCLUI FORNECIMENTO). AF_11/2019</v>
          </cell>
          <cell r="C2950" t="str">
            <v>UN</v>
          </cell>
          <cell r="D2950" t="str">
            <v>519,56</v>
          </cell>
        </row>
        <row r="2951">
          <cell r="A2951">
            <v>100583</v>
          </cell>
          <cell r="B2951" t="str">
            <v>ASSENTAMENTO DE POSTE DE CONCRETO COM COMPRIMENTO NOMINAL DE 11 M, CARGA NOMINAL MENOR OU IGUAL A 1000 DAN, ENGASTAMENTO SIMPLES COM 1,7 M DE SOLO (NÃO INCLUI FORNECIMENTO). AF_11/2019</v>
          </cell>
          <cell r="C2951" t="str">
            <v>UN</v>
          </cell>
          <cell r="D2951" t="str">
            <v>478,31</v>
          </cell>
        </row>
        <row r="2952">
          <cell r="A2952">
            <v>100584</v>
          </cell>
          <cell r="B2952" t="str">
            <v>ASSENTAMENTO DE POSTE DE CONCRETO COM COMPRIMENTO NOMINAL DE 11 M, CARGA NOMINAL MAIOR QUE 1000 DAN, ENGASTAMENTO SIMPLES COM 1,7 M DE SOLO (NÃO INCLUI FORNECIMENTO). AF_11/2019</v>
          </cell>
          <cell r="C2952" t="str">
            <v>UN</v>
          </cell>
          <cell r="D2952" t="str">
            <v>515,57</v>
          </cell>
        </row>
        <row r="2953">
          <cell r="A2953">
            <v>100585</v>
          </cell>
          <cell r="B2953" t="str">
            <v>ASSENTAMENTO DE POSTE DE CONCRETO COM COMPRIMENTO NOMINAL DE 12 M, CARGA NOMINAL MENOR OU IGUAL A 1000 DAN, ENGASTAMENTO SIMPLES COM 1,8 M DE SOLO (NÃO INCLUI FORNECIMENTO). AF_11/2019</v>
          </cell>
          <cell r="C2953" t="str">
            <v>UN</v>
          </cell>
          <cell r="D2953" t="str">
            <v>518,81</v>
          </cell>
        </row>
        <row r="2954">
          <cell r="A2954">
            <v>100586</v>
          </cell>
          <cell r="B2954" t="str">
            <v>ASSENTAMENTO DE POSTE DE CONCRETO COM COMPRIMENTO NOMINAL DE 12 M, CARGA NOMINAL MAIOR QUE 1000 DAN, ENGASTAMENTO SIMPLES COM 1,8 M DE SOLO (NÃO INCLUI FORNECIMENTO). AF_11/2019</v>
          </cell>
          <cell r="C2954" t="str">
            <v>UN</v>
          </cell>
          <cell r="D2954" t="str">
            <v>578,18</v>
          </cell>
        </row>
        <row r="2955">
          <cell r="A2955">
            <v>100587</v>
          </cell>
          <cell r="B2955" t="str">
            <v>ASSENTAMENTO DE POSTE DE CONCRETO COM COMPRIMENTO NOMINAL DE 13 M, CARGA NOMINAL MENOR OU IGUAL A 1000 DAN, ENGASTAMENTO SIMPLES COM 1,9 M DE SOLO (NÃO INCLUI FORNECIMENTO). AF_11/2019</v>
          </cell>
          <cell r="C2955" t="str">
            <v>UN</v>
          </cell>
          <cell r="D2955" t="str">
            <v>560,49</v>
          </cell>
        </row>
        <row r="2956">
          <cell r="A2956">
            <v>100588</v>
          </cell>
          <cell r="B2956" t="str">
            <v>ASSENTAMENTO DE POSTE DE CONCRETO COM COMPRIMENTO NOMINAL DE 13 M, CARGA NOMINAL MAIOR QUE 1000 DAN, ENGASTAMENTO SIMPLES COM 1,9 M DE SOLO (NÃO INCLUI FORNECIMENTO). AF_11/2019</v>
          </cell>
          <cell r="C2956" t="str">
            <v>UN</v>
          </cell>
          <cell r="D2956" t="str">
            <v>606,64</v>
          </cell>
        </row>
        <row r="2957">
          <cell r="A2957">
            <v>100589</v>
          </cell>
          <cell r="B2957" t="str">
            <v>ASSENTAMENTO DE POSTE DE CONCRETO COM COMPRIMENTO NOMINAL DE 13,5 M, CARGA NOMINAL MENOR OU IGUAL A 1000 DAN, ENGASTAMENTO SIMPLES COM 1,95 M DE SOLO (NÃO INCLUI FORNECIMENTO). AF_11/2019</v>
          </cell>
          <cell r="C2957" t="str">
            <v>UN</v>
          </cell>
          <cell r="D2957" t="str">
            <v>613,36</v>
          </cell>
        </row>
        <row r="2958">
          <cell r="A2958">
            <v>100590</v>
          </cell>
          <cell r="B2958" t="str">
            <v>ASSENTAMENTO DE POSTE DE CONCRETO COM COMPRIMENTO NOMINAL DE 13,5 M, CARGA NOMINAL MAIOR QUE 1000 DAN, ENGASTAMENTO SIMPLES COM 1,95 M DE SOLO (NÃO INCLUI FORNECIMENTO). AF_11/2019</v>
          </cell>
          <cell r="C2958" t="str">
            <v>UN</v>
          </cell>
          <cell r="D2958" t="str">
            <v>659,01</v>
          </cell>
        </row>
        <row r="2959">
          <cell r="A2959">
            <v>100591</v>
          </cell>
          <cell r="B2959" t="str">
            <v>ASSENTAMENTO DE POSTE DE CONCRETO COM COMPRIMENTO NOMINAL DE 14 M, CARGA NOMINAL MENOR OU IGUAL A 1000 DAN, ENGASTAMENTO SIMPLES COM 2 M DE SOLO (NÃO INCLUI FORNECIMENTO). AF_11/2019</v>
          </cell>
          <cell r="C2959" t="str">
            <v>UN</v>
          </cell>
          <cell r="D2959" t="str">
            <v>614,26</v>
          </cell>
        </row>
        <row r="2960">
          <cell r="A2960">
            <v>100592</v>
          </cell>
          <cell r="B2960" t="str">
            <v>ASSENTAMENTO DE POSTE DE CONCRETO COM COMPRIMENTO NOMINAL DE 14 M, CARGA NOMINAL MAIOR QUE 1000 DAN, ENGASTAMENTO SIMPLES COM 2 M DE SOLO (NÃO INCLUI FORNECIMENTO). AF_11/2019</v>
          </cell>
          <cell r="C2960" t="str">
            <v>UN</v>
          </cell>
          <cell r="D2960" t="str">
            <v>652,08</v>
          </cell>
        </row>
        <row r="2961">
          <cell r="A2961">
            <v>100593</v>
          </cell>
          <cell r="B2961" t="str">
            <v>ASSENTAMENTO DE POSTE DE CONCRETO COM COMPRIMENTO NOMINAL DE 15 M, CARGA NOMINAL MENOR OU IGUAL A 1000 DAN, ENGASTAMENTO SIMPLES COM 2,1 M DE SOLO (NÃO INCLUI FORNECIMENTO). AF_11/2019</v>
          </cell>
          <cell r="C2961" t="str">
            <v>UN</v>
          </cell>
          <cell r="D2961" t="str">
            <v>658,00</v>
          </cell>
        </row>
        <row r="2962">
          <cell r="A2962">
            <v>100594</v>
          </cell>
          <cell r="B2962" t="str">
            <v>ASSENTAMENTO DE POSTE DE CONCRETO COM COMPRIMENTO NOMINAL DE 15 M, CARGA NOMINAL MAIOR QUE 1000 DAN, ENGASTAMENTO SIMPLES COM 2,1 M DE SOLO (NÃO INCLUI FORNECIMENTO). AF_11/2019</v>
          </cell>
          <cell r="C2962" t="str">
            <v>UN</v>
          </cell>
          <cell r="D2962" t="str">
            <v>722,09</v>
          </cell>
        </row>
        <row r="2963">
          <cell r="A2963">
            <v>100595</v>
          </cell>
          <cell r="B2963" t="str">
            <v>ASSENTAMENTO DE POSTE DE CONCRETO COM COMPRIMENTO NOMINAL DE 18 M, CARGA NOMINAL MENOR OU IGUAL A 1000 DAN, ENGASTAMENTO SIMPLES COM 2,4 M DE SOLO (NÃO INCLUI FORNECIMENTO). AF_11/2019</v>
          </cell>
          <cell r="C2963" t="str">
            <v>UN</v>
          </cell>
          <cell r="D2963" t="str">
            <v>789,26</v>
          </cell>
        </row>
        <row r="2964">
          <cell r="A2964">
            <v>100596</v>
          </cell>
          <cell r="B2964" t="str">
            <v>ASSENTAMENTO DE POSTE DE CONCRETO COM COMPRIMENTO NOMINAL DE 18 M, CARGA NOMINAL MAIOR QUE 1000 DAN, ENGASTAMENTO SIMPLES COM 2,4 M DE SOLO (NÃO INCLUI FORNECIMENTO). AF_11/2019</v>
          </cell>
          <cell r="C2964" t="str">
            <v>UN</v>
          </cell>
          <cell r="D2964" t="str">
            <v>875,70</v>
          </cell>
        </row>
        <row r="2965">
          <cell r="A2965">
            <v>100597</v>
          </cell>
          <cell r="B2965" t="str">
            <v>ASSENTAMENTO DE POSTE DE CONCRETO COM COMPRIMENTO NOMINAL DE 20 M, CARGA NOMINAL MENOR OU IGUAL A 1000 DAN, ENGASTAMENTO SIMPLES COM 2,6 M DE SOLO (NÃO INCLUI FORNECIMENTO). AF_11/2019</v>
          </cell>
          <cell r="C2965" t="str">
            <v>UN</v>
          </cell>
          <cell r="D2965" t="str">
            <v>906,18</v>
          </cell>
        </row>
        <row r="2966">
          <cell r="A2966">
            <v>100598</v>
          </cell>
          <cell r="B2966" t="str">
            <v>ASSENTAMENTO DE POSTE DE CONCRETO COM COMPRIMENTO NOMINAL DE 20 M, CARGA NOMINAL MAIOR QUE 1000, ENGASTAMENTO SIMPLES COM 2,6 M DE SOLO (NÃO INCLUI FORNECIMENTO). AF_11/2019</v>
          </cell>
          <cell r="C2966" t="str">
            <v>UN</v>
          </cell>
          <cell r="D2966" t="str">
            <v>977,44</v>
          </cell>
        </row>
        <row r="2967">
          <cell r="A2967">
            <v>100599</v>
          </cell>
          <cell r="B2967" t="str">
            <v>ASSENTAMENTO DE POSTE DE CONCRETO COM COMPRIMENTO NOMINAL DE 9 M, CARGA NOMINAL DE 150 DAN, ENGASTAMENTO BASE CONCRETADA COM 1 M DE CONCRETO E 0,5 M DE SOLO (NÃO INCLUI FORNECIMENTO). AF_11/2019</v>
          </cell>
          <cell r="C2967" t="str">
            <v>UN</v>
          </cell>
          <cell r="D2967" t="str">
            <v>415,71</v>
          </cell>
        </row>
        <row r="2968">
          <cell r="A2968">
            <v>100600</v>
          </cell>
          <cell r="B2968" t="str">
            <v>ASSENTAMENTO DE POSTE DE CONCRETO COM COMPRIMENTO NOMINAL DE 9 M, CARGA NOMINAL DE 300 DAN, ENGASTAMENTO BASE CONCRETADA COM 1 M DE CONCRETO E 0,5 M DE SOLO (NÃO INCLUI FORNECIMENTO). AF_11/2019</v>
          </cell>
          <cell r="C2968" t="str">
            <v>UN</v>
          </cell>
          <cell r="D2968" t="str">
            <v>484,31</v>
          </cell>
        </row>
        <row r="2969">
          <cell r="A2969">
            <v>100601</v>
          </cell>
          <cell r="B2969" t="str">
            <v>ASSENTAMENTO DE POSTE DE CONCRETO COM COMPRIMENTO NOMINAL DE 9 M, CARGA NOMINAL DE 400 DAN, ENGASTAMENTO BASE CONCRETADA COM 1 M DE CONCRETO E 0,5 M DE SOLO (NÃO INCLUI FORNECIMENTO). AF_11/2019</v>
          </cell>
          <cell r="C2969" t="str">
            <v>UN</v>
          </cell>
          <cell r="D2969" t="str">
            <v>601,94</v>
          </cell>
        </row>
        <row r="2970">
          <cell r="A2970">
            <v>100602</v>
          </cell>
          <cell r="B2970" t="str">
            <v>ASSENTAMENTO DE POSTE DE CONCRETO COM COMPRIMENTO NOMINAL DE 9 M, CARGA NOMINAL DE 600 DAN, ENGASTAMENTO BASE CONCRETADA COM 1 M DE CONCRETO E 0,5 M DE SOLO (NÃO INCLUI FORNECIMENTO). AF_11/2019</v>
          </cell>
          <cell r="C2970" t="str">
            <v>UN</v>
          </cell>
          <cell r="D2970" t="str">
            <v>748,67</v>
          </cell>
        </row>
        <row r="2971">
          <cell r="A2971">
            <v>100603</v>
          </cell>
          <cell r="B2971" t="str">
            <v>ASSENTAMENTO DE POSTE DE CONCRETO COM COMPRIMENTO NOMINAL DE 9 M, CARGA NOMINAL DE 1000 DAN, ENGASTAMENTO BASE CONCRETADA COM 1 M DE CONCRETO E 0,5 M DE SOLO (NÃO INCLUI FORNECIMENTO). AF_11/2019</v>
          </cell>
          <cell r="C2971" t="str">
            <v>UN</v>
          </cell>
          <cell r="D2971" t="str">
            <v>1.125,45</v>
          </cell>
        </row>
        <row r="2972">
          <cell r="A2972">
            <v>100604</v>
          </cell>
          <cell r="B2972" t="str">
            <v>ASSENTAMENTO DE POSTE DE CONCRETO COM COMPRIMENTO NOMINAL DE 10 M, CARGA NOMINAL DE 300 DAN, ENGASTAMENTO BASE CONCRETADA COM 1 M DE CONCRETO E 0,6 M DE SOLO (NÃO INCLUI FORNECIMENTO). AF_11/2019</v>
          </cell>
          <cell r="C2972" t="str">
            <v>UN</v>
          </cell>
          <cell r="D2972" t="str">
            <v>516,72</v>
          </cell>
        </row>
        <row r="2973">
          <cell r="A2973">
            <v>100605</v>
          </cell>
          <cell r="B2973" t="str">
            <v>ASSENTAMENTO DE POSTE DE CONCRETO COM COMPRIMENTO NOMINAL DE 10 M, CARGA NOMINAL DE 600 DAN, ENGASTAMENTO BASE CONCRETADA COM 1 M DE CONCRETO E 0,6 M DE SOLO (NÃO INCLUI FORNECIMENTO). AF_11/2019</v>
          </cell>
          <cell r="C2973" t="str">
            <v>UN</v>
          </cell>
          <cell r="D2973" t="str">
            <v>787,32</v>
          </cell>
        </row>
        <row r="2974">
          <cell r="A2974">
            <v>100606</v>
          </cell>
          <cell r="B2974" t="str">
            <v>ASSENTAMENTO DE POSTE DE CONCRETO COM COMPRIMENTO NOMINAL DE 10 M, CARGA NOMINAL DE 1000 DAN, ENGASTAMENTO BASE CONCRETADA COM 1 M DE CONCRETO E 0,6 M DE SOLO (NÃO INCLUI FORNECIMENTO). AF_11/2019</v>
          </cell>
          <cell r="C2974" t="str">
            <v>UN</v>
          </cell>
          <cell r="D2974" t="str">
            <v>1.172,16</v>
          </cell>
        </row>
        <row r="2975">
          <cell r="A2975">
            <v>100607</v>
          </cell>
          <cell r="B2975" t="str">
            <v>ASSENTAMENTO DE POSTE DE CONCRETO COM COMPRIMENTO NOMINAL DE 10,5 M, CARGA NOMINAL DE 300 DAN, ENGASTAMENTO BASE CONCRETADA COM 1 M DE CONCRETO E 0,65 M DE SOLO (NÃO INCLUI FORNECIMENTO). AF_11/2019</v>
          </cell>
          <cell r="C2975" t="str">
            <v>UN</v>
          </cell>
          <cell r="D2975" t="str">
            <v>532,27</v>
          </cell>
        </row>
        <row r="2976">
          <cell r="A2976">
            <v>100608</v>
          </cell>
          <cell r="B2976" t="str">
            <v>ASSENTAMENTO DE POSTE DE CONCRETO COM COMPRIMENTO NOMINAL DE 10,5 M, CARGA NOMINAL DE 600 DAN, ENGASTAMENTO BASE CONCRETADA COM 1 M DE CONCRETO E 0,65 M DE SOLO (NÃO INCLUI FORNECIMENTO). AF_11/2019</v>
          </cell>
          <cell r="C2976" t="str">
            <v>UN</v>
          </cell>
          <cell r="D2976" t="str">
            <v>806,44</v>
          </cell>
        </row>
        <row r="2977">
          <cell r="A2977">
            <v>100609</v>
          </cell>
          <cell r="B2977" t="str">
            <v>ASSENTAMENTO DE POSTE DE CONCRETO COM COMPRIMENTO NOMINAL DE 10,5 M, CARGA NOMINAL DE 1000 DAN, ENGASTAMENTO BASE CONCRETADA COM 1 M DE CONCRETO E 0,65 M DE SOLO (NÃO INCLUI FORNECIMENTO). AF_11/2019</v>
          </cell>
          <cell r="C2977" t="str">
            <v>UN</v>
          </cell>
          <cell r="D2977" t="str">
            <v>1.196,87</v>
          </cell>
        </row>
        <row r="2978">
          <cell r="A2978">
            <v>100610</v>
          </cell>
          <cell r="B2978" t="str">
            <v>ASSENTAMENTO DE POSTE DE CONCRETO COM COMPRIMENTO NOMINAL DE 11 M, CARGA NOMINAL DE 300 DAN, ENGASTAMENTO BASE CONCRETADA COM 1 M DE CONCRETO E 0,7 M DE SOLO (NÃO INCLUI FORNECIMENTO). AF_11/2019</v>
          </cell>
          <cell r="C2978" t="str">
            <v>UN</v>
          </cell>
          <cell r="D2978" t="str">
            <v>547,77</v>
          </cell>
        </row>
        <row r="2979">
          <cell r="A2979">
            <v>100611</v>
          </cell>
          <cell r="B2979" t="str">
            <v>ASSENTAMENTO DE POSTE DE CONCRETO COM COMPRIMENTO NOMINAL DE 11 M, CARGA NOMINAL DE 400 DAN, ENGASTAMENTO BASE CONCRETADA COM 1 M DE CONCRETO E 0,7 M DE SOLO (NÃO INCLUI FORNECIMENTO). AF_11/2019</v>
          </cell>
          <cell r="C2979" t="str">
            <v>UN</v>
          </cell>
          <cell r="D2979" t="str">
            <v>670,92</v>
          </cell>
        </row>
        <row r="2980">
          <cell r="A2980">
            <v>100612</v>
          </cell>
          <cell r="B2980" t="str">
            <v>ASSENTAMENTO DE POSTE DE CONCRETO COM COMPRIMENTO NOMINAL DE 11 M, CARGA NOMINAL DE 600 DAN, ENGASTAMENTO BASE CONCRETADA COM 1 M DE CONCRETO E 0,7 M DE SOLO (NÃO INCLUI FORNECIMENTO). AF_11/2019</v>
          </cell>
          <cell r="C2980" t="str">
            <v>UN</v>
          </cell>
          <cell r="D2980" t="str">
            <v>825,23</v>
          </cell>
        </row>
        <row r="2981">
          <cell r="A2981">
            <v>100613</v>
          </cell>
          <cell r="B2981" t="str">
            <v>ASSENTAMENTO DE POSTE DE CONCRETO COM COMPRIMENTO NOMINAL DE 11 M, CARGA NOMINAL DE 1000 DAN, ENGASTAMENTO BASE CONCRETADA COM 1 M DE CONCRETO E 0,7 M DE SOLO (NÃO INCLUI FORNECIMENTO). AF_11/2019</v>
          </cell>
          <cell r="C2981" t="str">
            <v>UN</v>
          </cell>
          <cell r="D2981" t="str">
            <v>1.221,07</v>
          </cell>
        </row>
        <row r="2982">
          <cell r="A2982">
            <v>100614</v>
          </cell>
          <cell r="B2982" t="str">
            <v>ASSENTAMENTO DE POSTE DE CONCRETO COM COMPRIMENTO NOMINAL DE 12 M, CARGA NOMINAL DE 400 DAN, ENGASTAMENTO BASE CONCRETADA COM 1 M DE CONCRETO E 0,8 M DE SOLO (NÃO INCLUI FORNECIMENTO). AF_11/2019</v>
          </cell>
          <cell r="C2982" t="str">
            <v>UN</v>
          </cell>
          <cell r="D2982" t="str">
            <v>704,87</v>
          </cell>
        </row>
        <row r="2983">
          <cell r="A2983">
            <v>100615</v>
          </cell>
          <cell r="B2983" t="str">
            <v>ASSENTAMENTO DE POSTE DE CONCRETO COM COMPRIMENTO NOMINAL DE 12 M, CARGA NOMINAL DE 600 DAN, ENGASTAMENTO BASE CONCRETADA COM 1 M DE CONCRETO E 0,8 M DE SOLO (NÃO INCLUI FORNECIMENTO). AF_11/2019</v>
          </cell>
          <cell r="C2983" t="str">
            <v>UN</v>
          </cell>
          <cell r="D2983" t="str">
            <v>862,54</v>
          </cell>
        </row>
        <row r="2984">
          <cell r="A2984">
            <v>100616</v>
          </cell>
          <cell r="B2984" t="str">
            <v>ASSENTAMENTO DE POSTE DE CONCRETO COM COMPRIMENTO NOMINAL DE 12 M, CARGA NOMINAL DE 1000 DAN, ENGASTAMENTO BASE CONCRETADA COM 1 M DE CONCRETO E 0,8 M DE SOLO (NÃO INCLUI FORNECIMENTO). AF_11/2019</v>
          </cell>
          <cell r="C2984" t="str">
            <v>UN</v>
          </cell>
          <cell r="D2984" t="str">
            <v>1.271,53</v>
          </cell>
        </row>
        <row r="2985">
          <cell r="A2985">
            <v>100617</v>
          </cell>
          <cell r="B2985" t="str">
            <v>ASSENTAMENTO DE POSTE DE CONCRETO COM COMPRIMENTO NOMINAL DE 13 M, CARGA NOMINAL DE 600 DAN, ENGASTAMENTO BASE CONCRETADA COM 1 M DE CONCRETO E 0,9 M DE SOLO (NÃO INCLUI FORNECIMENTO). AF_11/2019</v>
          </cell>
          <cell r="C2985" t="str">
            <v>UN</v>
          </cell>
          <cell r="D2985" t="str">
            <v>899,67</v>
          </cell>
        </row>
        <row r="2986">
          <cell r="A2986">
            <v>100618</v>
          </cell>
          <cell r="B2986" t="str">
            <v>ASSENTAMENTO DE POSTE DE CONCRETO COM COMPRIMENTO NOMINAL DE 13 M, CARGA NOMINAL DE 1000 DAN, ENGASTAMENTO BASE CONCRETADA COM 1 M DE CONCRETO E 0,9 M DE SOLO - SOMENTE INSTALAÇÃO, SEM FORNECIMENTO. AF_11/2019</v>
          </cell>
          <cell r="C2986" t="str">
            <v>UN</v>
          </cell>
          <cell r="D2986" t="str">
            <v>1.326,54</v>
          </cell>
        </row>
        <row r="2987">
          <cell r="A2987">
            <v>100619</v>
          </cell>
          <cell r="B2987" t="str">
            <v>POSTE DECORATIVO PARA JARDIM EM AÇO TUBULAR, H = *2,5* M, SEM LUMINÁRIA - FORNECIMENTO E INSTALAÇÃO. AF_11/2019</v>
          </cell>
          <cell r="C2987" t="str">
            <v>UN</v>
          </cell>
          <cell r="D2987" t="str">
            <v>430,33</v>
          </cell>
        </row>
        <row r="2988">
          <cell r="A2988">
            <v>100620</v>
          </cell>
          <cell r="B2988" t="str">
            <v>POSTE DE AÇO CONICO CONTÍNUO CURVO SIMPLES, FLANGEADO, H=9M, INCLUSIVE LUMINÁRIA, SEM LÂMPADA - FORNECIMENTO E INSTALACAO. AF_11/2019</v>
          </cell>
          <cell r="C2988" t="str">
            <v>UN</v>
          </cell>
          <cell r="D2988" t="str">
            <v>2.468,11</v>
          </cell>
        </row>
        <row r="2989">
          <cell r="A2989">
            <v>100621</v>
          </cell>
          <cell r="B2989" t="str">
            <v>POSTE DE AÇO CONICO CONTÍNUO CURVO DUPLO, FLANGEADO, H=9M, INCLUSIVE LUMINÁRIAS, SEM LÂMPADAS - FORNECIMENTO E INSTALACAO. AF_11/2019</v>
          </cell>
          <cell r="C2989" t="str">
            <v>UN</v>
          </cell>
          <cell r="D2989" t="str">
            <v>2.810,97</v>
          </cell>
        </row>
        <row r="2990">
          <cell r="A2990">
            <v>100622</v>
          </cell>
          <cell r="B2990" t="str">
            <v>POSTE DE AÇO CONICO CONTÍNUO CURVO SIMPLES, ENGASTADO, H=9M, INCLUSIVE LUMINÁRIA, SEM LÂMPADA - FORNECIMENTO E INSTALACAO. AF_11/2019</v>
          </cell>
          <cell r="C2990" t="str">
            <v>UN</v>
          </cell>
          <cell r="D2990" t="str">
            <v>1.989,97</v>
          </cell>
        </row>
        <row r="2991">
          <cell r="A2991">
            <v>100623</v>
          </cell>
          <cell r="B2991" t="str">
            <v>POSTE DE AÇO CONICO CONTÍNUO CURVO DUPLO, ENGASTADO, H=9M, INCLUSIVE LUMINÁRIAS, SEM LÂMPADAS - FORNECIMENTO E INSTALACAO. AF_11/2019</v>
          </cell>
          <cell r="C2991" t="str">
            <v>UN</v>
          </cell>
          <cell r="D2991" t="str">
            <v>2.111,60</v>
          </cell>
        </row>
        <row r="2992">
          <cell r="A2992">
            <v>97600</v>
          </cell>
          <cell r="B2992" t="str">
            <v>REFLETOR EM ALUMÍNIO, DE SUPORTE E ALÇA, COM 1 LÂMPADA VAPOR DE MERCÚRIO DE 125 W, COM REATOR ALTO FATOR DE POTÊNCIA - FORNECIMENTO E INSTALAÇÃO. AF_02/2020</v>
          </cell>
          <cell r="C2992" t="str">
            <v>UN</v>
          </cell>
          <cell r="D2992" t="str">
            <v>213,43</v>
          </cell>
        </row>
        <row r="2993">
          <cell r="A2993">
            <v>97601</v>
          </cell>
          <cell r="B2993" t="str">
            <v>REFLETOR EM ALUMÍNIO, DE SUPORTE E ALÇA, COM LÂMPADA VAPOR DE MERCÚRIO DE 250 W, COM REATOR ALTO FATOR DE POTÊNCIA - FORNECIMENTO E INSTALAÇÃO. AF_02/2020</v>
          </cell>
          <cell r="C2993" t="str">
            <v>UN</v>
          </cell>
          <cell r="D2993" t="str">
            <v>228,15</v>
          </cell>
        </row>
        <row r="2994">
          <cell r="A2994">
            <v>97605</v>
          </cell>
          <cell r="B2994" t="str">
            <v>LUMINÁRIA ARANDELA TIPO MEIA LUA, DE SOBREPOR, COM 1 LÂMPADA LED DE 6 W, SEM REATOR - FORNECIMENTO E INSTALAÇÃO. AF_02/2020</v>
          </cell>
          <cell r="C2994" t="str">
            <v>UN</v>
          </cell>
          <cell r="D2994" t="str">
            <v>57,32</v>
          </cell>
        </row>
        <row r="2995">
          <cell r="A2995">
            <v>97606</v>
          </cell>
          <cell r="B2995" t="str">
            <v>LUMINÁRIA ARANDELA TIPO MEIA LUA, DE SOBREPOR, COM 1 LÂMPADA FLUORESCENTE DE 15 W, SEM REATOR - FORNECIMENTO E INSTALAÇÃO. AF_02/2020</v>
          </cell>
          <cell r="C2995" t="str">
            <v>UN</v>
          </cell>
          <cell r="D2995" t="str">
            <v>59,23</v>
          </cell>
        </row>
        <row r="2996">
          <cell r="A2996">
            <v>97607</v>
          </cell>
          <cell r="B2996" t="str">
            <v>LUMINÁRIA ARANDELA TIPO TARTARUGA, DE SOBREPOR, COM 1 LÂMPADA LED DE 6 W, SEM REATOR - FORNECIMENTO E INSTALAÇÃO. AF_02/2020</v>
          </cell>
          <cell r="C2996" t="str">
            <v>UN</v>
          </cell>
          <cell r="D2996" t="str">
            <v>67,72</v>
          </cell>
        </row>
        <row r="2997">
          <cell r="A2997">
            <v>97608</v>
          </cell>
          <cell r="B2997" t="str">
            <v>LUMINÁRIA ARANDELA TIPO TARTARUGA, COM GRADE, DE SOBREPOR, COM 1 LÂMPADA FLUORESCENTE DE 15 W, SEM REATOR - FORNECIMENTO E INSTALAÇÃO. AF_02/2020</v>
          </cell>
          <cell r="C2997" t="str">
            <v>UN</v>
          </cell>
          <cell r="D2997" t="str">
            <v>69,63</v>
          </cell>
        </row>
        <row r="2998">
          <cell r="A2998">
            <v>102102</v>
          </cell>
          <cell r="B2998" t="str">
            <v>TRANSFORMADOR DE DISTRIBUIÇÃO, 30 KVA, TRIFÁSICO, 60 HZ, CLASSE 15 KV, IMERSO EM ÓLEO MINERAL, INSTALAÇÃO EM POSTE (NÃO INCLUSO SUPORTE) - FORNECIMENTO E INSTALAÇÃO. AF_12/2020</v>
          </cell>
          <cell r="C2998" t="str">
            <v>UN</v>
          </cell>
          <cell r="D2998" t="str">
            <v>6.220,16</v>
          </cell>
        </row>
        <row r="2999">
          <cell r="A2999">
            <v>102103</v>
          </cell>
          <cell r="B2999" t="str">
            <v>TRANSFORMADOR DE DISTRIBUIÇÃO, 45 KVA, TRIFÁSICO, 60 HZ, CLASSE 15 KV, IMERSO EM ÓLEO MINERAL, INSTALAÇÃO EM POSTE (NÃO INCLUSO SUPORTE) - FORNECIMENTO E INSTALAÇÃO. AF_12/2020</v>
          </cell>
          <cell r="C2999" t="str">
            <v>UN</v>
          </cell>
          <cell r="D2999" t="str">
            <v>6.917,16</v>
          </cell>
        </row>
        <row r="3000">
          <cell r="A3000">
            <v>102104</v>
          </cell>
          <cell r="B3000" t="str">
            <v>TRANSFORMADOR DE DISTRIBUIÇÃO, 75 KVA, TRIFÁSICO, 60 HZ, CLASSE 15 KV, IMERSO EM ÓLEO MINERAL, INSTALAÇÃO EM POSTE (NÃO INCLUSO SUPORTE) - FORNECIMENTO E INSTALAÇÃO. AF_12/2020</v>
          </cell>
          <cell r="C3000" t="str">
            <v>UN</v>
          </cell>
          <cell r="D3000" t="str">
            <v>8.859,23</v>
          </cell>
        </row>
        <row r="3001">
          <cell r="A3001">
            <v>102105</v>
          </cell>
          <cell r="B3001" t="str">
            <v>TRANSFORMADOR DE DISTRIBUIÇÃO, 112,5 KVA, TRIFÁSICO, 60 HZ, CLASSE 15 KV, IMERSO EM ÓLEO MINERAL, INSTALAÇÃO EM POSTE (NÃO INCLUSO SUPORTE) - FORNECIMENTO E INSTALAÇÃO. AF_12/2020</v>
          </cell>
          <cell r="C3001" t="str">
            <v>UN</v>
          </cell>
          <cell r="D3001" t="str">
            <v>10.877,03</v>
          </cell>
        </row>
        <row r="3002">
          <cell r="A3002">
            <v>102106</v>
          </cell>
          <cell r="B3002" t="str">
            <v>TRANSFORMADOR DE DISTRIBUIÇÃO, 150 KVA, TRIFÁSICO, 60 HZ, CLASSE 15 KV, IMERSO EM ÓLEO MINERAL, INSTALAÇÃO EM POSTE (NÃO INCLUSO SUPORTE) - FORNECIMENTO E INSTALAÇÃO. AF_12/2020</v>
          </cell>
          <cell r="C3002" t="str">
            <v>UN</v>
          </cell>
          <cell r="D3002" t="str">
            <v>13.629,50</v>
          </cell>
        </row>
        <row r="3003">
          <cell r="A3003">
            <v>102107</v>
          </cell>
          <cell r="B3003" t="str">
            <v>TRANSFORMADOR DE DISTRIBUIÇÃO, 225 KVA, TRIFÁSICO, 60 HZ, CLASSE 15 KV, IMERSO EM ÓLEO MINERAL, INSTALAÇÃO EM POSTE (NÃO INCLUSO SUPORTE) - FORNECIMENTO E INSTALAÇÃO. AF_12/2020</v>
          </cell>
          <cell r="C3003" t="str">
            <v>UN</v>
          </cell>
          <cell r="D3003" t="str">
            <v>18.998,33</v>
          </cell>
        </row>
        <row r="3004">
          <cell r="A3004">
            <v>102108</v>
          </cell>
          <cell r="B3004" t="str">
            <v>TRANSFORMADOR DE DISTRIBUIÇÃO, 300 KVA, TRIFÁSICO, 60 HZ, CLASSE 15 KV, IMERSO EM ÓLEO MINERAL, INSTALAÇÃO EM POSTE (NÃO INCLUSO SUPORTE) - FORNECIMENTO E INSTALAÇÃO. AF_12/2020</v>
          </cell>
          <cell r="C3004" t="str">
            <v>UN</v>
          </cell>
          <cell r="D3004" t="str">
            <v>22.115,46</v>
          </cell>
        </row>
        <row r="3005">
          <cell r="A3005">
            <v>102109</v>
          </cell>
          <cell r="B3005" t="str">
            <v>SUPORTE PARA TRANSFORMADOR EM POSTE DE CONCRETO CIRCULAR - FORNECIMENTO E INSTALAÇÃO. AF_12/2020</v>
          </cell>
          <cell r="C3005" t="str">
            <v>UN</v>
          </cell>
          <cell r="D3005" t="str">
            <v>43,96</v>
          </cell>
        </row>
        <row r="3006">
          <cell r="A3006">
            <v>102110</v>
          </cell>
          <cell r="B3006" t="str">
            <v>SUPORTE PARA TRANSFORMADOR EM POSTE DE CONCRETO DUPLO T - FORNECIMENTO E INSTALAÇÃO. AF_12/2020</v>
          </cell>
          <cell r="C3006" t="str">
            <v>UN</v>
          </cell>
          <cell r="D3006" t="str">
            <v>138,81</v>
          </cell>
        </row>
        <row r="3007">
          <cell r="A3007">
            <v>93128</v>
          </cell>
          <cell r="B3007" t="str">
            <v>PONTO DE ILUMINAÇÃO RESIDENCIAL INCLUINDO INTERRUPTOR SIMPLES, CAIXA ELÉTRICA, ELETRODUTO, CABO, RASGO, QUEBRA E CHUMBAMENTO (EXCLUINDO LUMINÁRIA E LÂMPADA). AF_01/2016</v>
          </cell>
          <cell r="C3007" t="str">
            <v>UN</v>
          </cell>
          <cell r="D3007" t="str">
            <v>114,82</v>
          </cell>
        </row>
        <row r="3008">
          <cell r="A3008">
            <v>93137</v>
          </cell>
          <cell r="B3008" t="str">
            <v>PONTO DE ILUMINAÇÃO RESIDENCIAL INCLUINDO INTERRUPTOR SIMPLES (2 MÓDULOS), CAIXA ELÉTRICA, ELETRODUTO, CABO, RASGO, QUEBRA E CHUMBAMENTO (EXCLUINDO LUMINÁRIA E LÂMPADA). AF_01/2016</v>
          </cell>
          <cell r="C3008" t="str">
            <v>UN</v>
          </cell>
          <cell r="D3008" t="str">
            <v>137,73</v>
          </cell>
        </row>
        <row r="3009">
          <cell r="A3009">
            <v>93138</v>
          </cell>
          <cell r="B3009" t="str">
            <v>PONTO DE ILUMINAÇÃO RESIDENCIAL INCLUINDO INTERRUPTOR PARALELO, CAIXA ELÉTRICA, ELETRODUTO, CABO, RASGO, QUEBRA E CHUMBAMENTO (EXCLUINDO LUMINÁRIA E LÂMPADA). AF_01/2016</v>
          </cell>
          <cell r="C3009" t="str">
            <v>UN</v>
          </cell>
          <cell r="D3009" t="str">
            <v>130,12</v>
          </cell>
        </row>
        <row r="3010">
          <cell r="A3010">
            <v>93139</v>
          </cell>
          <cell r="B3010" t="str">
            <v>PONTO DE ILUMINAÇÃO RESIDENCIAL INCLUINDO INTERRUPTOR PARALELO (2 MÓDULOS), CAIXA ELÉTRICA, ELETRODUTO, CABO, RASGO, QUEBRA E CHUMBAMENTO (EXCLUINDO LUMINÁRIA E LÂMPADA). AF_01/2016</v>
          </cell>
          <cell r="C3010" t="str">
            <v>UN</v>
          </cell>
          <cell r="D3010" t="str">
            <v>168,32</v>
          </cell>
        </row>
        <row r="3011">
          <cell r="A3011">
            <v>93140</v>
          </cell>
          <cell r="B3011" t="str">
            <v>PONTO DE ILUMINAÇÃO RESIDENCIAL INCLUINDO INTERRUPTOR SIMPLES CONJUGADO COM PARALELO, CAIXA ELÉTRICA, ELETRODUTO, CABO, RASGO, QUEBRA E CHUMBAMENTO (EXCLUINDO LUMINÁRIA E LÂMPADA). AF_01/2016</v>
          </cell>
          <cell r="C3011" t="str">
            <v>UN</v>
          </cell>
          <cell r="D3011" t="str">
            <v>158,17</v>
          </cell>
        </row>
        <row r="3012">
          <cell r="A3012">
            <v>93141</v>
          </cell>
          <cell r="B3012" t="str">
            <v>PONTO DE TOMADA RESIDENCIAL INCLUINDO TOMADA 10A/250V, CAIXA ELÉTRICA, ELETRODUTO, CABO, RASGO, QUEBRA E CHUMBAMENTO. AF_01/2016</v>
          </cell>
          <cell r="C3012" t="str">
            <v>UN</v>
          </cell>
          <cell r="D3012" t="str">
            <v>143,39</v>
          </cell>
        </row>
        <row r="3013">
          <cell r="A3013">
            <v>93142</v>
          </cell>
          <cell r="B3013" t="str">
            <v>PONTO DE TOMADA RESIDENCIAL INCLUINDO TOMADA (2 MÓDULOS) 10A/250V, CAIXA ELÉTRICA, ELETRODUTO, CABO, RASGO, QUEBRA E CHUMBAMENTO. AF_01/2016</v>
          </cell>
          <cell r="C3013" t="str">
            <v>UN</v>
          </cell>
          <cell r="D3013" t="str">
            <v>159,82</v>
          </cell>
        </row>
        <row r="3014">
          <cell r="A3014">
            <v>93143</v>
          </cell>
          <cell r="B3014" t="str">
            <v>PONTO DE TOMADA RESIDENCIAL INCLUINDO TOMADA 20A/250V, CAIXA ELÉTRICA, ELETRODUTO, CABO, RASGO, QUEBRA E CHUMBAMENTO. AF_01/2016</v>
          </cell>
          <cell r="C3014" t="str">
            <v>UN</v>
          </cell>
          <cell r="D3014" t="str">
            <v>145,53</v>
          </cell>
        </row>
        <row r="3015">
          <cell r="A3015">
            <v>93144</v>
          </cell>
          <cell r="B3015" t="str">
            <v>PONTO DE UTILIZAÇÃO DE EQUIPAMENTOS ELÉTRICOS, RESIDENCIAL, INCLUINDO SUPORTE E PLACA, CAIXA ELÉTRICA, ELETRODUTO, CABO, RASGO, QUEBRA E CHUMBAMENTO. AF_01/2016</v>
          </cell>
          <cell r="C3015" t="str">
            <v>UN</v>
          </cell>
          <cell r="D3015" t="str">
            <v>195,91</v>
          </cell>
        </row>
        <row r="3016">
          <cell r="A3016">
            <v>93145</v>
          </cell>
          <cell r="B3016" t="str">
            <v>PONTO DE ILUMINAÇÃO E TOMADA, RESIDENCIAL, INCLUINDO INTERRUPTOR SIMPLES E TOMADA 10A/250V, CAIXA ELÉTRICA, ELETRODUTO, CABO, RASGO, QUEBRA E CHUMBAMENTO (EXCLUINDO LUMINÁRIA E LÂMPADA). AF_01/2016</v>
          </cell>
          <cell r="C3016" t="str">
            <v>UN</v>
          </cell>
          <cell r="D3016" t="str">
            <v>176,60</v>
          </cell>
        </row>
        <row r="3017">
          <cell r="A3017">
            <v>93146</v>
          </cell>
          <cell r="B3017" t="str">
            <v>PONTO DE ILUMINAÇÃO E TOMADA, RESIDENCIAL, INCLUINDO INTERRUPTOR PARALELO E TOMADA 10A/250V, CAIXA ELÉTRICA, ELETRODUTO, CABO, RASGO, QUEBRA E CHUMBAMENTO (EXCLUINDO LUMINÁRIA E LÂMPADA). AF_01/2016</v>
          </cell>
          <cell r="C3017" t="str">
            <v>UN</v>
          </cell>
          <cell r="D3017" t="str">
            <v>191,91</v>
          </cell>
        </row>
        <row r="3018">
          <cell r="A3018">
            <v>93147</v>
          </cell>
          <cell r="B3018" t="str">
            <v>PONTO DE ILUMINAÇÃO E TOMADA, RESIDENCIAL, INCLUINDO INTERRUPTOR SIMPLES, INTERRUPTOR PARALELO E TOMADA 10A/250V, CAIXA ELÉTRICA, ELETRODUTO, CABO, RASGO, QUEBRA E CHUMBAMENTO (EXCLUINDO LUMINÁRIA E LÂMPADA). AF_01/2016</v>
          </cell>
          <cell r="C3018" t="str">
            <v>UN</v>
          </cell>
          <cell r="D3018" t="str">
            <v>219,99</v>
          </cell>
        </row>
        <row r="3019">
          <cell r="A3019">
            <v>96971</v>
          </cell>
          <cell r="B3019" t="str">
            <v>CORDOALHA DE COBRE NU 16 MM², NÃO ENTERRADA, COM ISOLADOR - FORNECIMENTO E INSTALAÇÃO. AF_12/2017</v>
          </cell>
          <cell r="C3019" t="str">
            <v>M</v>
          </cell>
          <cell r="D3019" t="str">
            <v>29,40</v>
          </cell>
        </row>
        <row r="3020">
          <cell r="A3020">
            <v>96972</v>
          </cell>
          <cell r="B3020" t="str">
            <v>CORDOALHA DE COBRE NU 25 MM², NÃO ENTERRADA, COM ISOLADOR - FORNECIMENTO E INSTALAÇÃO. AF_12/2017</v>
          </cell>
          <cell r="C3020" t="str">
            <v>M</v>
          </cell>
          <cell r="D3020" t="str">
            <v>41,10</v>
          </cell>
        </row>
        <row r="3021">
          <cell r="A3021">
            <v>96973</v>
          </cell>
          <cell r="B3021" t="str">
            <v>CORDOALHA DE COBRE NU 35 MM², NÃO ENTERRADA, COM ISOLADOR - FORNECIMENTO E INSTALAÇÃO. AF_12/2017</v>
          </cell>
          <cell r="C3021" t="str">
            <v>M</v>
          </cell>
          <cell r="D3021" t="str">
            <v>52,72</v>
          </cell>
        </row>
        <row r="3022">
          <cell r="A3022">
            <v>96974</v>
          </cell>
          <cell r="B3022" t="str">
            <v>CORDOALHA DE COBRE NU 50 MM², NÃO ENTERRADA, COM ISOLADOR - FORNECIMENTO E INSTALAÇÃO. AF_12/2017</v>
          </cell>
          <cell r="C3022" t="str">
            <v>M</v>
          </cell>
          <cell r="D3022" t="str">
            <v>68,38</v>
          </cell>
        </row>
        <row r="3023">
          <cell r="A3023">
            <v>96975</v>
          </cell>
          <cell r="B3023" t="str">
            <v>CORDOALHA DE COBRE NU 70 MM², NÃO ENTERRADA, COM ISOLADOR - FORNECIMENTO E INSTALAÇÃO. AF_12/2017</v>
          </cell>
          <cell r="C3023" t="str">
            <v>M</v>
          </cell>
          <cell r="D3023" t="str">
            <v>89,79</v>
          </cell>
        </row>
        <row r="3024">
          <cell r="A3024">
            <v>96976</v>
          </cell>
          <cell r="B3024" t="str">
            <v>CORDOALHA DE COBRE NU 95 MM², NÃO ENTERRADA, COM ISOLADOR - FORNECIMENTO E INSTALAÇÃO. AF_12/2017</v>
          </cell>
          <cell r="C3024" t="str">
            <v>M</v>
          </cell>
          <cell r="D3024" t="str">
            <v>118,73</v>
          </cell>
        </row>
        <row r="3025">
          <cell r="A3025">
            <v>96977</v>
          </cell>
          <cell r="B3025" t="str">
            <v>CORDOALHA DE COBRE NU 50 MM², ENTERRADA, SEM ISOLADOR - FORNECIMENTO E INSTALAÇÃO. AF_12/2017</v>
          </cell>
          <cell r="C3025" t="str">
            <v>M</v>
          </cell>
          <cell r="D3025" t="str">
            <v>49,89</v>
          </cell>
        </row>
        <row r="3026">
          <cell r="A3026">
            <v>96978</v>
          </cell>
          <cell r="B3026" t="str">
            <v>CORDOALHA DE COBRE NU 70 MM², ENTERRADA, SEM ISOLADOR - FORNECIMENTO E INSTALAÇÃO. AF_12/2017</v>
          </cell>
          <cell r="C3026" t="str">
            <v>M</v>
          </cell>
          <cell r="D3026" t="str">
            <v>70,04</v>
          </cell>
        </row>
        <row r="3027">
          <cell r="A3027">
            <v>96979</v>
          </cell>
          <cell r="B3027" t="str">
            <v>CORDOALHA DE COBRE NU 95 MM², ENTERRADA, SEM ISOLADOR - FORNECIMENTO E INSTALAÇÃO. AF_12/2017</v>
          </cell>
          <cell r="C3027" t="str">
            <v>M</v>
          </cell>
          <cell r="D3027" t="str">
            <v>98,30</v>
          </cell>
        </row>
        <row r="3028">
          <cell r="A3028">
            <v>96984</v>
          </cell>
          <cell r="B3028" t="str">
            <v>ELETRODUTO PVC 40MM (1 ¼ ) PARA SPDA - FORNECIMENTO E INSTALAÇÃO. AF_12/2017</v>
          </cell>
          <cell r="C3028" t="str">
            <v>UN</v>
          </cell>
          <cell r="D3028" t="str">
            <v>42,88</v>
          </cell>
        </row>
        <row r="3029">
          <cell r="A3029">
            <v>96985</v>
          </cell>
          <cell r="B3029" t="str">
            <v>HASTE DE ATERRAMENTO 5/8  PARA SPDA - FORNECIMENTO E INSTALAÇÃO. AF_12/2017</v>
          </cell>
          <cell r="C3029" t="str">
            <v>UN</v>
          </cell>
          <cell r="D3029" t="str">
            <v>57,58</v>
          </cell>
        </row>
        <row r="3030">
          <cell r="A3030">
            <v>96986</v>
          </cell>
          <cell r="B3030" t="str">
            <v>HASTE DE ATERRAMENTO 3/4  PARA SPDA - FORNECIMENTO E INSTALAÇÃO. AF_12/2017</v>
          </cell>
          <cell r="C3030" t="str">
            <v>UN</v>
          </cell>
          <cell r="D3030" t="str">
            <v>85,94</v>
          </cell>
        </row>
        <row r="3031">
          <cell r="A3031">
            <v>96987</v>
          </cell>
          <cell r="B3031" t="str">
            <v>BASE METÁLICA PARA MASTRO 1 ½  PARA SPDA - FORNECIMENTO E INSTALAÇÃO. AF_12/2017</v>
          </cell>
          <cell r="C3031" t="str">
            <v>UN</v>
          </cell>
          <cell r="D3031" t="str">
            <v>112,07</v>
          </cell>
        </row>
        <row r="3032">
          <cell r="A3032">
            <v>96988</v>
          </cell>
          <cell r="B3032" t="str">
            <v>MASTRO 1 ½  PARA SPDA - FORNECIMENTO E INSTALAÇÃO. AF_12/2017</v>
          </cell>
          <cell r="C3032" t="str">
            <v>UN</v>
          </cell>
          <cell r="D3032" t="str">
            <v>170,35</v>
          </cell>
        </row>
        <row r="3033">
          <cell r="A3033">
            <v>96989</v>
          </cell>
          <cell r="B3033" t="str">
            <v>CAPTOR TIPO FRANKLIN PARA SPDA - FORNECIMENTO E INSTALAÇÃO. AF_12/2017</v>
          </cell>
          <cell r="C3033" t="str">
            <v>UN</v>
          </cell>
          <cell r="D3033" t="str">
            <v>112,02</v>
          </cell>
        </row>
        <row r="3034">
          <cell r="A3034">
            <v>98463</v>
          </cell>
          <cell r="B3034" t="str">
            <v>SUPORTE ISOLADOR PARA CORDOALHA DE COBRE - FORNECIMENTO E INSTALAÇÃO. AF_12/2017</v>
          </cell>
          <cell r="C3034" t="str">
            <v>UN</v>
          </cell>
          <cell r="D3034" t="str">
            <v>20,75</v>
          </cell>
        </row>
        <row r="3035">
          <cell r="A3035">
            <v>96765</v>
          </cell>
          <cell r="B3035" t="str">
            <v>ABRIGO PARA HIDRANTE, 90X60X17CM, COM REGISTRO GLOBO ANGULAR 45 GRAUS 2 1/2", ADAPTADOR STORZ 2 1/2", MANGUEIRA DE INCÊNDIO 20M, REDUÇÃO 2 1/2" X 1 1/2" E ESGUICHO EM LATÃO 1 1/2" - FORNECIMENTO E INSTALAÇÃO. AF_10/2020</v>
          </cell>
          <cell r="C3035" t="str">
            <v>UN</v>
          </cell>
          <cell r="D3035" t="str">
            <v>1.196,92</v>
          </cell>
        </row>
        <row r="3036">
          <cell r="A3036">
            <v>101905</v>
          </cell>
          <cell r="B3036" t="str">
            <v>EXTINTOR DE INCÊNDIO PORTÁTIL COM CARGA DE ÁGUA PRESSURIZADA DE 10 L, CLASSE A - FORNECIMENTO E INSTALAÇÃO. AF_10/2020_P</v>
          </cell>
          <cell r="C3036" t="str">
            <v>UN</v>
          </cell>
          <cell r="D3036" t="str">
            <v>183,43</v>
          </cell>
        </row>
        <row r="3037">
          <cell r="A3037">
            <v>101906</v>
          </cell>
          <cell r="B3037" t="str">
            <v>EXTINTOR DE INCÊNDIO PORTÁTIL COM CARGA DE CO2 DE 4 KG, CLASSE BC - FORNECIMENTO E INSTALAÇÃO. AF_10/2020_P</v>
          </cell>
          <cell r="C3037" t="str">
            <v>UN</v>
          </cell>
          <cell r="D3037" t="str">
            <v>545,23</v>
          </cell>
        </row>
        <row r="3038">
          <cell r="A3038">
            <v>101907</v>
          </cell>
          <cell r="B3038" t="str">
            <v>EXTINTOR DE INCÊNDIO PORTÁTIL COM CARGA DE CO2 DE 6 KG, CLASSE BC - FORNECIMENTO E INSTALAÇÃO. AF_10/2020_P</v>
          </cell>
          <cell r="C3038" t="str">
            <v>UN</v>
          </cell>
          <cell r="D3038" t="str">
            <v>589,31</v>
          </cell>
        </row>
        <row r="3039">
          <cell r="A3039">
            <v>101908</v>
          </cell>
          <cell r="B3039" t="str">
            <v>EXTINTOR DE INCÊNDIO PORTÁTIL COM CARGA DE PQS DE 4 KG, CLASSE BC - FORNECIMENTO E INSTALAÇÃO. AF_10/2020_P</v>
          </cell>
          <cell r="C3039" t="str">
            <v>UN</v>
          </cell>
          <cell r="D3039" t="str">
            <v>177,92</v>
          </cell>
        </row>
        <row r="3040">
          <cell r="A3040">
            <v>101909</v>
          </cell>
          <cell r="B3040" t="str">
            <v>EXTINTOR DE INCÊNDIO PORTÁTIL COM CARGA DE PQS DE 6 KG, CLASSE BC - FORNECIMENTO E INSTALAÇÃO. AF_10/2020_P</v>
          </cell>
          <cell r="C3040" t="str">
            <v>UN</v>
          </cell>
          <cell r="D3040" t="str">
            <v>207,31</v>
          </cell>
        </row>
        <row r="3041">
          <cell r="A3041">
            <v>101910</v>
          </cell>
          <cell r="B3041" t="str">
            <v>EXTINTOR DE INCÊNDIO PORTÁTIL COM CARGA DE PQS DE 8 KG, CLASSE BC - FORNECIMENTO E INSTALAÇÃO. AF_10/2020_P</v>
          </cell>
          <cell r="C3041" t="str">
            <v>UN</v>
          </cell>
          <cell r="D3041" t="str">
            <v>244,04</v>
          </cell>
        </row>
        <row r="3042">
          <cell r="A3042">
            <v>101911</v>
          </cell>
          <cell r="B3042" t="str">
            <v>EXTINTOR DE INCÊNDIO PORTÁTIL COM CARGA DE PQS DE 12 KG, CLASSE BC - FORNECIMENTO E INSTALAÇÃO. AF_10/2020_P</v>
          </cell>
          <cell r="C3042" t="str">
            <v>UN</v>
          </cell>
          <cell r="D3042" t="str">
            <v>280,77</v>
          </cell>
        </row>
        <row r="3043">
          <cell r="A3043">
            <v>101912</v>
          </cell>
          <cell r="B3043" t="str">
            <v>ABRIGO PARA HIDRANTE, 75X45X17CM, COM REGISTRO GLOBO ANGULAR 45 GRAUS 2 1/2", ADAPTADOR STORZ 2 1/2", MANGUEIRA DE INCÊNDIO 15M 2 1/2" E ESGUICHO EM LATÃO 2 1/2" - FORNECIMENTO E INSTALAÇÃO. AF_10/2020</v>
          </cell>
          <cell r="C3043" t="str">
            <v>UN</v>
          </cell>
          <cell r="D3043" t="str">
            <v>1.178,60</v>
          </cell>
        </row>
        <row r="3044">
          <cell r="A3044">
            <v>101913</v>
          </cell>
          <cell r="B3044" t="str">
            <v>CAIXA DE INCÊNDIO 45X75X17CM - FORNECIMENTO E INSTALAÇÃO. AF_10/2020</v>
          </cell>
          <cell r="C3044" t="str">
            <v>UN</v>
          </cell>
          <cell r="D3044" t="str">
            <v>389,85</v>
          </cell>
        </row>
        <row r="3045">
          <cell r="A3045">
            <v>101914</v>
          </cell>
          <cell r="B3045" t="str">
            <v>CAIXA DE INCÊNDIO 60X90X17CM - FORNECIMENTO E INSTALAÇÃO. AF_10/2020</v>
          </cell>
          <cell r="C3045" t="str">
            <v>UN</v>
          </cell>
          <cell r="D3045" t="str">
            <v>323,94</v>
          </cell>
        </row>
        <row r="3046">
          <cell r="A3046">
            <v>101915</v>
          </cell>
          <cell r="B3046" t="str">
            <v>CONJUNTO DE MANGUEIRA PARA COMBATE A INCÊNDIO EM FIBRA DE POLIESTER PURA, COM 1.1/2", REVESTIDA INTERNAMENTE, COMPRIMENTO DE 15M - FORNECIMENTO E INSTALAÇÃO. AF_10/2020</v>
          </cell>
          <cell r="C3046" t="str">
            <v>UN</v>
          </cell>
          <cell r="D3046" t="str">
            <v>309,85</v>
          </cell>
        </row>
        <row r="3047">
          <cell r="A3047">
            <v>101916</v>
          </cell>
          <cell r="B3047" t="str">
            <v>HIDRANTE SUBTERRÂNEO PREDIAL (COM CURVA LONGA E CAIXA), DN 75 MM - FORNECIMENTO E INSTALAÇÃO. AF_10/2020</v>
          </cell>
          <cell r="C3047" t="str">
            <v>UN</v>
          </cell>
          <cell r="D3047" t="str">
            <v>2.299,21</v>
          </cell>
        </row>
        <row r="3048">
          <cell r="A3048">
            <v>101917</v>
          </cell>
          <cell r="B3048" t="str">
            <v>MANÔMETRO 0 A 200 PSI (0 A 14 KGF/CM2), D = 50MM - FORNECIMENTO E INSTALAÇÃO. AF_10/2020</v>
          </cell>
          <cell r="C3048" t="str">
            <v>UN</v>
          </cell>
          <cell r="D3048" t="str">
            <v>109,36</v>
          </cell>
        </row>
        <row r="3049">
          <cell r="A3049">
            <v>98261</v>
          </cell>
          <cell r="B3049" t="str">
            <v>CABO TELEFÔNICO CCI-50 1 PAR, INSTALADO EM ENTRADA DE EDIFICAÇÃO - FORNECIMENTO E INSTALAÇÃO. AF_11/2019</v>
          </cell>
          <cell r="C3049" t="str">
            <v>M</v>
          </cell>
          <cell r="D3049" t="str">
            <v>2,82</v>
          </cell>
        </row>
        <row r="3050">
          <cell r="A3050">
            <v>98262</v>
          </cell>
          <cell r="B3050" t="str">
            <v>CABO TELEFÔNICO CCI-50 2 PARES, SEM BLINDAGEM, INSTALADO EM ENTRADA DE EDIFICAÇÃO - FORNECIMENTO E INSTALAÇÃO. AF_11/2019</v>
          </cell>
          <cell r="C3050" t="str">
            <v>M</v>
          </cell>
          <cell r="D3050" t="str">
            <v>3,42</v>
          </cell>
        </row>
        <row r="3051">
          <cell r="A3051">
            <v>98263</v>
          </cell>
          <cell r="B3051" t="str">
            <v>CABO TELEFÔNICO CCI-50 3 PARES, SEM BLINDAGEM, INSTALADO EM ENTRADA DE EDIFICAÇÃO - FORNECIMENTO E INSTALAÇÃO. AF_11/2019</v>
          </cell>
          <cell r="C3051" t="str">
            <v>M</v>
          </cell>
          <cell r="D3051" t="str">
            <v>4,13</v>
          </cell>
        </row>
        <row r="3052">
          <cell r="A3052">
            <v>98264</v>
          </cell>
          <cell r="B3052" t="str">
            <v>CABO TELEFÔNICO CCI-50 4 PARES, SEM BLINDAGEM, INSTALADO EM ENTRADA DE EDIFICAÇÃO - FORNECIMENTO E INSTALAÇÃO. AF_11/2019</v>
          </cell>
          <cell r="C3052" t="str">
            <v>M</v>
          </cell>
          <cell r="D3052" t="str">
            <v>4,69</v>
          </cell>
        </row>
        <row r="3053">
          <cell r="A3053">
            <v>98265</v>
          </cell>
          <cell r="B3053" t="str">
            <v>CABO TELEFÔNICO CCI-50 5 PARES, SEM BLINDAGEM, INSTALADO EM ENTRADA DE EDIFICAÇÃO - FORNECIMENTO E INSTALAÇÃO. AF_11/2019</v>
          </cell>
          <cell r="C3053" t="str">
            <v>M</v>
          </cell>
          <cell r="D3053" t="str">
            <v>5,52</v>
          </cell>
        </row>
        <row r="3054">
          <cell r="A3054">
            <v>98266</v>
          </cell>
          <cell r="B3054" t="str">
            <v>CABO TELEFÔNICO CCI-50 6 PARES, SEM BLINDAGEM, INSTALADO EM ENTRADA DE EDIFICAÇÃO - FORNECIMENTO E INSTALAÇÃO. AF_11/2019</v>
          </cell>
          <cell r="C3054" t="str">
            <v>M</v>
          </cell>
          <cell r="D3054" t="str">
            <v>6,01</v>
          </cell>
        </row>
        <row r="3055">
          <cell r="A3055">
            <v>98267</v>
          </cell>
          <cell r="B3055" t="str">
            <v>CABO TELEFÔNICO CI-50 10 PARES INSTALADO EM ENTRADA DE EDIFICAÇÃO - FORNECIMENTO E INSTALAÇÃO. AF_11/2019</v>
          </cell>
          <cell r="C3055" t="str">
            <v>M</v>
          </cell>
          <cell r="D3055" t="str">
            <v>10,13</v>
          </cell>
        </row>
        <row r="3056">
          <cell r="A3056">
            <v>98268</v>
          </cell>
          <cell r="B3056" t="str">
            <v>CABO TELEFÔNICO CI-50 20 PARES INSTALADO EM ENTRADA DE EDIFICAÇÃO - FORNECIMENTO E INSTALAÇÃO. AF_11/2019</v>
          </cell>
          <cell r="C3056" t="str">
            <v>M</v>
          </cell>
          <cell r="D3056" t="str">
            <v>17,03</v>
          </cell>
        </row>
        <row r="3057">
          <cell r="A3057">
            <v>98269</v>
          </cell>
          <cell r="B3057" t="str">
            <v>CABO TELEFÔNICO CI-50 30 PARES INSTALADO EM ENTRADA DE EDIFICAÇÃO - FORNECIMENTO E INSTALAÇÃO. AF_11/2019</v>
          </cell>
          <cell r="C3057" t="str">
            <v>M</v>
          </cell>
          <cell r="D3057" t="str">
            <v>22,21</v>
          </cell>
        </row>
        <row r="3058">
          <cell r="A3058">
            <v>98270</v>
          </cell>
          <cell r="B3058" t="str">
            <v>CABO TELEFÔNICO CI-50 50 PARES INSTALADO EM ENTRADA DE EDIFICAÇÃO - FORNECIMENTO E INSTALAÇÃO. AF_11/2019</v>
          </cell>
          <cell r="C3058" t="str">
            <v>M</v>
          </cell>
          <cell r="D3058" t="str">
            <v>36,74</v>
          </cell>
        </row>
        <row r="3059">
          <cell r="A3059">
            <v>98271</v>
          </cell>
          <cell r="B3059" t="str">
            <v>CABO TELEFÔNICO CI-50 75 PARES INSTALADO EM ENTRADA DE EDIFICAÇÃO - FORNECIMENTO E INSTALAÇÃO. AF_11/2019</v>
          </cell>
          <cell r="C3059" t="str">
            <v>M</v>
          </cell>
          <cell r="D3059" t="str">
            <v>57,60</v>
          </cell>
        </row>
        <row r="3060">
          <cell r="A3060">
            <v>98272</v>
          </cell>
          <cell r="B3060" t="str">
            <v>CABO TELEFÔNICO CI-50 200 PARES INSTALADO EM ENTRADA DE EDIFICAÇÃO - FORNECIMENTO E INSTALAÇÃO. AF_11/2019</v>
          </cell>
          <cell r="C3060" t="str">
            <v>M</v>
          </cell>
          <cell r="D3060" t="str">
            <v>136,53</v>
          </cell>
        </row>
        <row r="3061">
          <cell r="A3061">
            <v>98273</v>
          </cell>
          <cell r="B3061" t="str">
            <v>CABO TELEFÔNICO CCI-50 4 PARES, SEM BLINDAGEM, INSTALADO EM PRUMADA - FORNECIMENTO E INSTALAÇÃO. AF_11/2019</v>
          </cell>
          <cell r="C3061" t="str">
            <v>M</v>
          </cell>
          <cell r="D3061" t="str">
            <v>2,54</v>
          </cell>
        </row>
        <row r="3062">
          <cell r="A3062">
            <v>98274</v>
          </cell>
          <cell r="B3062" t="str">
            <v>CABO TELEFÔNICO CCI-50 5 PARES, SEM BLINDAGEM, INSTALADO EM PRUMADA - FORNECIMENTO E INSTALAÇÃO. AF_11/2019</v>
          </cell>
          <cell r="C3062" t="str">
            <v>M</v>
          </cell>
          <cell r="D3062" t="str">
            <v>3,39</v>
          </cell>
        </row>
        <row r="3063">
          <cell r="A3063">
            <v>98275</v>
          </cell>
          <cell r="B3063" t="str">
            <v>CABO TELEFÔNICO CCI-50 6 PARES, SEM BLINDAGEM, INSTALADO EM PRUMADA - FORNECIMENTO E INSTALAÇÃO. AF_11/2019</v>
          </cell>
          <cell r="C3063" t="str">
            <v>M</v>
          </cell>
          <cell r="D3063" t="str">
            <v>3,87</v>
          </cell>
        </row>
        <row r="3064">
          <cell r="A3064">
            <v>98276</v>
          </cell>
          <cell r="B3064" t="str">
            <v>CABO TELEFÔNICO CI-50 10 PARES INSTALADO EM PRUMADA - FORNECIMENTO E INSTALAÇÃO. AF_11/2019</v>
          </cell>
          <cell r="C3064" t="str">
            <v>M</v>
          </cell>
          <cell r="D3064" t="str">
            <v>7,99</v>
          </cell>
        </row>
        <row r="3065">
          <cell r="A3065">
            <v>98277</v>
          </cell>
          <cell r="B3065" t="str">
            <v>CABO TELEFÔNICO CI-50 20 PARES INSTALADO EM PRUMADA - FORNECIMENTO E INSTALAÇÃO. AF_11/2019</v>
          </cell>
          <cell r="C3065" t="str">
            <v>M</v>
          </cell>
          <cell r="D3065" t="str">
            <v>14,88</v>
          </cell>
        </row>
        <row r="3066">
          <cell r="A3066">
            <v>98278</v>
          </cell>
          <cell r="B3066" t="str">
            <v>CABO TELEFÔNICO CI-50 30 PARES INSTALADO EM PRUMADA - FORNECIMENTO E INSTALAÇÃO. AF_11/2019</v>
          </cell>
          <cell r="C3066" t="str">
            <v>M</v>
          </cell>
          <cell r="D3066" t="str">
            <v>20,08</v>
          </cell>
        </row>
        <row r="3067">
          <cell r="A3067">
            <v>98279</v>
          </cell>
          <cell r="B3067" t="str">
            <v>CABO TELEFÔNICO CI-50 50 PARES INSTALADO EM PRUMADA - FORNECIMENTO E INSTALAÇÃO. AF_11/2019</v>
          </cell>
          <cell r="C3067" t="str">
            <v>M</v>
          </cell>
          <cell r="D3067" t="str">
            <v>34,60</v>
          </cell>
        </row>
        <row r="3068">
          <cell r="A3068">
            <v>98280</v>
          </cell>
          <cell r="B3068" t="str">
            <v>CABO TELEFÔNICO CCI-50 1 PAR, SEM BLINDAGEM, INSTALADO EM DISTRIBUIÇÃO DE EDIFICAÇÃO RESIDENCIAL - FORNECIMENTO E INSTALAÇÃO. AF_11/2019</v>
          </cell>
          <cell r="C3068" t="str">
            <v>M</v>
          </cell>
          <cell r="D3068" t="str">
            <v>5,57</v>
          </cell>
        </row>
        <row r="3069">
          <cell r="A3069">
            <v>98281</v>
          </cell>
          <cell r="B3069" t="str">
            <v>CABO TELEFÔNICO CCI-50 2 PARES, SEM BLINDAGEM, INSTALADO EM DISTRIBUIÇÃO DE EDIFICAÇÃO RESIDENCIAL - FORNECIMENTO E INSTALAÇÃO. AF_11/2019</v>
          </cell>
          <cell r="C3069" t="str">
            <v>M</v>
          </cell>
          <cell r="D3069" t="str">
            <v>6,17</v>
          </cell>
        </row>
        <row r="3070">
          <cell r="A3070">
            <v>98282</v>
          </cell>
          <cell r="B3070" t="str">
            <v>CABO TELEFÔNICO CCI-50 3 PARES, SEM BLINDAGEM, INSTALADO EM DISTRIBUIÇÃO DE EDIFICAÇÃO RESIDENCIAL - FORNECIMENTO E INSTALAÇÃO. AF_11/2019</v>
          </cell>
          <cell r="C3070" t="str">
            <v>M</v>
          </cell>
          <cell r="D3070" t="str">
            <v>6,87</v>
          </cell>
        </row>
        <row r="3071">
          <cell r="A3071">
            <v>98283</v>
          </cell>
          <cell r="B3071" t="str">
            <v>CABO TELEFÔNICO CCI-50 4 PARES, SEM BLINDAGEM, INSTALADO EM DISTRIBUIÇÃO DE EDIFICAÇÃO RESIDENCIAL - FORNECIMENTO E INSTALAÇÃO. AF_11/2019</v>
          </cell>
          <cell r="C3071" t="str">
            <v>M</v>
          </cell>
          <cell r="D3071" t="str">
            <v>7,44</v>
          </cell>
        </row>
        <row r="3072">
          <cell r="A3072">
            <v>98284</v>
          </cell>
          <cell r="B3072" t="str">
            <v>CABO TELEFÔNICO CCI-50 5 PARES, SEM BLINDAGEM, INSTALADO EM DISTRIBUIÇÃO DE EDIFICAÇÃO RESIDENCIAL - FORNECIMENTO E INSTALAÇÃO. AF_11/2019</v>
          </cell>
          <cell r="C3072" t="str">
            <v>M</v>
          </cell>
          <cell r="D3072" t="str">
            <v>8,27</v>
          </cell>
        </row>
        <row r="3073">
          <cell r="A3073">
            <v>98285</v>
          </cell>
          <cell r="B3073" t="str">
            <v>CABO TELEFÔNICO CCI-50 6 PARES, SEM BLINDAGEM, INSTALADO EM DISTRIBUIÇÃO DE EDIFICAÇÃO RESIDENCIAL - FORNECIMENTO E INSTALAÇÃO. AF_11/2019</v>
          </cell>
          <cell r="C3073" t="str">
            <v>M</v>
          </cell>
          <cell r="D3073" t="str">
            <v>8,76</v>
          </cell>
        </row>
        <row r="3074">
          <cell r="A3074">
            <v>98286</v>
          </cell>
          <cell r="B3074" t="str">
            <v>CABO TELEFÔNICO CI-50 10 PARES INSTALADO EM DISTRIBUIÇÃO DE EDIFICAÇÃO RESIDENCIAL - FORNECIMENTO E INSTALAÇÃO. AF_11/2019</v>
          </cell>
          <cell r="C3074" t="str">
            <v>M</v>
          </cell>
          <cell r="D3074" t="str">
            <v>12,89</v>
          </cell>
        </row>
        <row r="3075">
          <cell r="A3075">
            <v>98287</v>
          </cell>
          <cell r="B3075" t="str">
            <v>CABO TELEFÔNICO CCI-50 1 PAR, SEM BLINDAGEM, INSTALADO EM DISTRIBUIÇÃO DE EDIFICAÇÃO INSTITUCIONAL - FORNECIMENTO E INSTALAÇÃO. AF_11/2019</v>
          </cell>
          <cell r="C3075" t="str">
            <v>M</v>
          </cell>
          <cell r="D3075" t="str">
            <v>1,17</v>
          </cell>
        </row>
        <row r="3076">
          <cell r="A3076">
            <v>98288</v>
          </cell>
          <cell r="B3076" t="str">
            <v>CABO TELEFÔNICO CCI-50 2 PARES, SEM BLINDAGEM, INSTALADO EM DISTRIBUIÇÃO DE EDIFICAÇÃO INSTITUCIONAL - FORNECIMENTO E INSTALAÇÃO. AF_11/2019</v>
          </cell>
          <cell r="C3076" t="str">
            <v>M</v>
          </cell>
          <cell r="D3076" t="str">
            <v>1,77</v>
          </cell>
        </row>
        <row r="3077">
          <cell r="A3077">
            <v>98289</v>
          </cell>
          <cell r="B3077" t="str">
            <v>CABO TELEFÔNICO CCI-50 3 PARES, SEM BLINDAGEM, INSTALADO EM DISTRIBUIÇÃO DE EDIFICAÇÃO INSTITUCIONAL - FORNECIMENTO E INSTALAÇÃO. AF_11/2019</v>
          </cell>
          <cell r="C3077" t="str">
            <v>M</v>
          </cell>
          <cell r="D3077" t="str">
            <v>2,48</v>
          </cell>
        </row>
        <row r="3078">
          <cell r="A3078">
            <v>98290</v>
          </cell>
          <cell r="B3078" t="str">
            <v>CABO TELEFÔNICO CCI-50 4 PARES, SEM BLINDAGEM, INSTALADO EM DISTRIBUIÇÃO DE EDIFICAÇÃO INSTITUCIONAL - FORNECIMENTO E INSTALAÇÃO. AF_11/2019</v>
          </cell>
          <cell r="C3078" t="str">
            <v>M</v>
          </cell>
          <cell r="D3078" t="str">
            <v>3,04</v>
          </cell>
        </row>
        <row r="3079">
          <cell r="A3079">
            <v>98291</v>
          </cell>
          <cell r="B3079" t="str">
            <v>CABO TELEFÔNICO CCI-50 5 PARES, SEM BLINDAGEM, INSTALADO EM DISTRIBUIÇÃO DE EDIFICAÇÃO INSTITUCIONAL - FORNECIMENTO E INSTALAÇÃO. AF_11/2019</v>
          </cell>
          <cell r="C3079" t="str">
            <v>M</v>
          </cell>
          <cell r="D3079" t="str">
            <v>3,87</v>
          </cell>
        </row>
        <row r="3080">
          <cell r="A3080">
            <v>98292</v>
          </cell>
          <cell r="B3080" t="str">
            <v>CABO TELEFÔNICO CCI-50 6 PARES, SEM BLINDAGEM, INSTALADO EM DISTRIBUIÇÃO DE EDIFICAÇÃO INSTITUCIONAL - FORNECIMENTO E INSTALAÇÃO. AF_11/2019</v>
          </cell>
          <cell r="C3080" t="str">
            <v>M</v>
          </cell>
          <cell r="D3080" t="str">
            <v>4,37</v>
          </cell>
        </row>
        <row r="3081">
          <cell r="A3081">
            <v>98293</v>
          </cell>
          <cell r="B3081" t="str">
            <v>CABO TELEFÔNICO CI-50 10 PARES INSTALADO EM DISTRIBUIÇÃO DE EDIFICAÇÃO INSTITUCIONAL - FORNECIMENTO E INSTALAÇÃO. AF_11/2019</v>
          </cell>
          <cell r="C3081" t="str">
            <v>M</v>
          </cell>
          <cell r="D3081" t="str">
            <v>8,48</v>
          </cell>
        </row>
        <row r="3082">
          <cell r="A3082">
            <v>98400</v>
          </cell>
          <cell r="B3082" t="str">
            <v>CABO TELEFÔNICO CTP-APL-50 10 PARES INSTALADO EM ENTRADA DE EDIFICAÇÃO - FORNECIMENTO E INSTALAÇÃO. AF_11/2019</v>
          </cell>
          <cell r="C3082" t="str">
            <v>M</v>
          </cell>
          <cell r="D3082" t="str">
            <v>12,19</v>
          </cell>
        </row>
        <row r="3083">
          <cell r="A3083">
            <v>98401</v>
          </cell>
          <cell r="B3083" t="str">
            <v>CABO TELEFÔNICO CTP-APL-50 20 PARES INSTALADO EM ENTRADA DE EDIFICAÇÃO - FORNECIMENTO E INSTALAÇÃO. AF_11/2019</v>
          </cell>
          <cell r="C3083" t="str">
            <v>M</v>
          </cell>
          <cell r="D3083" t="str">
            <v>19,25</v>
          </cell>
        </row>
        <row r="3084">
          <cell r="A3084">
            <v>98402</v>
          </cell>
          <cell r="B3084" t="str">
            <v>CABO TELEFÔNICO CTP-APL-50 30 PARES INSTALADO EM ENTRADA DE EDIFICAÇÃO - FORNECIMENTO E INSTALAÇÃO. AF_11/2019</v>
          </cell>
          <cell r="C3084" t="str">
            <v>M</v>
          </cell>
          <cell r="D3084" t="str">
            <v>25,15</v>
          </cell>
        </row>
        <row r="3085">
          <cell r="A3085">
            <v>100556</v>
          </cell>
          <cell r="B3085" t="str">
            <v>CAIXA DE PASSAGEM PARA TELEFONE 15X15X10CM (SOBREPOR), FORNECIMENTO E INSTALACAO. AF_11/2019</v>
          </cell>
          <cell r="C3085" t="str">
            <v>UN</v>
          </cell>
          <cell r="D3085" t="str">
            <v>30,48</v>
          </cell>
        </row>
        <row r="3086">
          <cell r="A3086">
            <v>100557</v>
          </cell>
          <cell r="B3086" t="str">
            <v>CAIXA DE PASSAGEM PARA TELEFONE 80X80X15CM (SOBREPOR) FORNECIMENTO E INSTALACAO. AF_11/2019</v>
          </cell>
          <cell r="C3086" t="str">
            <v>UN</v>
          </cell>
          <cell r="D3086" t="str">
            <v>377,01</v>
          </cell>
        </row>
        <row r="3087">
          <cell r="A3087">
            <v>100560</v>
          </cell>
          <cell r="B3087" t="str">
            <v>QUADRO DE DISTRIBUIÇÃO PARA TELEFONE N.2, 20X20X12CM EM CHAPA METALICA, DE EMBUTIR, SEM ACESSORIOS, PADRÃO TELEBRAS, FORNECIMENTO E INSTALAÇÃO. AF_11/2019</v>
          </cell>
          <cell r="C3087" t="str">
            <v>UN</v>
          </cell>
          <cell r="D3087" t="str">
            <v>82,93</v>
          </cell>
        </row>
        <row r="3088">
          <cell r="A3088">
            <v>100561</v>
          </cell>
          <cell r="B3088" t="str">
            <v>QUADRO DE DISTRIBUICAO PARA TELEFONE N.3, 40X40X12CM EM CHAPA METALICA, DE EMBUTIR, SEM ACESSORIOS, PADRAO TELEBRAS, FORNECIMENTO E INSTALAÇÃO. AF_11/2019</v>
          </cell>
          <cell r="C3088" t="str">
            <v>UN</v>
          </cell>
          <cell r="D3088" t="str">
            <v>151,06</v>
          </cell>
        </row>
        <row r="3089">
          <cell r="A3089">
            <v>100562</v>
          </cell>
          <cell r="B3089" t="str">
            <v>QUADRO DE DISTRIBUICAO PARA TELEFONE N.4, 60X60X12CM EM CHAPA METALICA, DE EMBUTIR, SEM ACESSORIOS, PADRAO TELEBRAS, FORNECIMENTO E INSTALAÇÃO. AF_11/2019</v>
          </cell>
          <cell r="C3089" t="str">
            <v>UN</v>
          </cell>
          <cell r="D3089" t="str">
            <v>233,64</v>
          </cell>
        </row>
        <row r="3090">
          <cell r="A3090">
            <v>100563</v>
          </cell>
          <cell r="B3090" t="str">
            <v>QUADRO DE DISTRIBUIÇÃO PARA TELEFONE N.5, 80X80X12CM EM CHAPA METALICA, SEM ACESSORIOS, PADRAO TELEBRAS, FORNECIMENTO E INSTALAÇÃO. AF_11/2019</v>
          </cell>
          <cell r="C3090" t="str">
            <v>UN</v>
          </cell>
          <cell r="D3090" t="str">
            <v>336,63</v>
          </cell>
        </row>
        <row r="3091">
          <cell r="A3091">
            <v>101795</v>
          </cell>
          <cell r="B3091" t="str">
            <v>CAIXA ENTERRADA PARA INSTALAÇÕES TELEFÔNICAS TIPO R1, EM ALVENARIA COM BLOCOS DE CONCRETO, DIMENSÕES INTERNAS: 0,35X0,60X0,60 M, EXCLUINDO TAMPÃO. AF_12/2020</v>
          </cell>
          <cell r="C3091" t="str">
            <v>UN</v>
          </cell>
          <cell r="D3091" t="str">
            <v>419,40</v>
          </cell>
        </row>
        <row r="3092">
          <cell r="A3092">
            <v>101798</v>
          </cell>
          <cell r="B3092" t="str">
            <v>TAMPA PARA CAIXA TIPO R1, EM FERRO FUNDIDO, DIMENSÕES INTERNAS: 0,40 X 0,60 M - FORNECIMENTO E INSTALAÇÃO. AF_12/2020</v>
          </cell>
          <cell r="C3092" t="str">
            <v>UN</v>
          </cell>
          <cell r="D3092" t="str">
            <v>287,43</v>
          </cell>
        </row>
        <row r="3093">
          <cell r="A3093">
            <v>101799</v>
          </cell>
          <cell r="B3093" t="str">
            <v>TAMPA PARA CAIXA TIPO R2 E R3, EM FERRO FUNDIDO, DIMENSÕES INTERNAS: 0,55 X 1,10 M - FORNECIMENTO E INSTALAÇÃO. AF_12/2020</v>
          </cell>
          <cell r="C3093" t="str">
            <v>UN</v>
          </cell>
          <cell r="D3093" t="str">
            <v>698,94</v>
          </cell>
        </row>
        <row r="3094">
          <cell r="A3094">
            <v>98397</v>
          </cell>
          <cell r="B3094" t="str">
            <v>PINTURA ANTICORROSIVA DE DUTO METÁLICO. AF_04/2018</v>
          </cell>
          <cell r="C3094" t="str">
            <v>M2</v>
          </cell>
          <cell r="D3094" t="str">
            <v>8,77</v>
          </cell>
        </row>
        <row r="3095">
          <cell r="A3095">
            <v>101936</v>
          </cell>
          <cell r="B3095" t="str">
            <v>INSTALAÇÃO DE TUBOS E CONEXÕES, EM AÇO/FERRO GALVANIZADO, PARA O CENTRO DE MEDIÇÃO DE GÁS DE EDIFÍCIO RESIDENCIAL, COM 4 PAVIMENTOS, 16 UNIDADES HABITACIONAIS, DN 32 (1 1/4) - FORNECIMENTO E INSTALAÇÃO. AF_10/2020</v>
          </cell>
          <cell r="C3095" t="str">
            <v>UN</v>
          </cell>
          <cell r="D3095" t="str">
            <v>5.740,85</v>
          </cell>
        </row>
        <row r="3096">
          <cell r="A3096">
            <v>101937</v>
          </cell>
          <cell r="B3096" t="str">
            <v>INSTALAÇÃO DE TUBOS E CONEXÕES, EM AÇO/FERRO GALVANIZADO, PARA O CENTRO DE MEDIÇÃO DE GÁS DE EDIFÍCIO RESIDENCIAL, COM 4 PAVIMENTOS, 16 UNIDADES HABITACIONAIS, DN 50 (2) - FORNECIMENTO E INSTALAÇÃO. AF_10/2020</v>
          </cell>
          <cell r="C3096" t="str">
            <v>UN</v>
          </cell>
          <cell r="D3096" t="str">
            <v>10.368,57</v>
          </cell>
        </row>
        <row r="3097">
          <cell r="A3097">
            <v>98294</v>
          </cell>
          <cell r="B3097" t="str">
            <v>CABO ELETRÔNICO CATEGORIA 5E, INSTALADO EM EDIFICAÇÃO RESIDENCIAL - FORNECIMENTO E INSTALAÇÃO. AF_11/2019</v>
          </cell>
          <cell r="C3097" t="str">
            <v>M</v>
          </cell>
          <cell r="D3097" t="str">
            <v>1,81</v>
          </cell>
        </row>
        <row r="3098">
          <cell r="A3098">
            <v>98295</v>
          </cell>
          <cell r="B3098" t="str">
            <v>CABO ELETRÔNICO CATEGORIA 5E, INSTALADO EM EDIFICAÇÃO INSTITUCIONAL - FORNECIMENTO E INSTALAÇÃO. AF_11/2019</v>
          </cell>
          <cell r="C3098" t="str">
            <v>M</v>
          </cell>
          <cell r="D3098" t="str">
            <v>1,31</v>
          </cell>
        </row>
        <row r="3099">
          <cell r="A3099">
            <v>98296</v>
          </cell>
          <cell r="B3099" t="str">
            <v>CABO ELETRÔNICO CATEGORIA 6, INSTALADO EM EDIFICAÇÃO RESIDENCIAL - FORNECIMENTO E INSTALAÇÃO. AF_11/2019</v>
          </cell>
          <cell r="C3099" t="str">
            <v>M</v>
          </cell>
          <cell r="D3099" t="str">
            <v>2,79</v>
          </cell>
        </row>
        <row r="3100">
          <cell r="A3100">
            <v>98297</v>
          </cell>
          <cell r="B3100" t="str">
            <v>CABO ELETRÔNICO CATEGORIA 6, INSTALADO EM EDIFICAÇÃO INSTITUCIONAL - FORNECIMENTO E INSTALAÇÃO. AF_11/2019</v>
          </cell>
          <cell r="C3100" t="str">
            <v>M</v>
          </cell>
          <cell r="D3100" t="str">
            <v>2,00</v>
          </cell>
        </row>
        <row r="3101">
          <cell r="A3101">
            <v>98301</v>
          </cell>
          <cell r="B3101" t="str">
            <v>PATCH PANEL 24 PORTAS, CATEGORIA 5E - FORNECIMENTO E INSTALAÇÃO. AF_11/2019</v>
          </cell>
          <cell r="C3101" t="str">
            <v>UN</v>
          </cell>
          <cell r="D3101" t="str">
            <v>410,01</v>
          </cell>
        </row>
        <row r="3102">
          <cell r="A3102">
            <v>98302</v>
          </cell>
          <cell r="B3102" t="str">
            <v>PATCH PANEL 24 PORTAS, CATEGORIA 6 - FORNECIMENTO E INSTALAÇÃO. AF_11/2019</v>
          </cell>
          <cell r="C3102" t="str">
            <v>UN</v>
          </cell>
          <cell r="D3102" t="str">
            <v>551,14</v>
          </cell>
        </row>
        <row r="3103">
          <cell r="A3103">
            <v>98304</v>
          </cell>
          <cell r="B3103" t="str">
            <v>PATCH PANEL 48 PORTAS, CATEGORIA 6 - FORNECIMENTO E INSTALAÇÃO. AF_11/2019</v>
          </cell>
          <cell r="C3103" t="str">
            <v>UN</v>
          </cell>
          <cell r="D3103" t="str">
            <v>883,84</v>
          </cell>
        </row>
        <row r="3104">
          <cell r="A3104">
            <v>98307</v>
          </cell>
          <cell r="B3104" t="str">
            <v>TOMADA DE REDE RJ45 - FORNECIMENTO E INSTALAÇÃO. AF_11/2019</v>
          </cell>
          <cell r="C3104" t="str">
            <v>UN</v>
          </cell>
          <cell r="D3104" t="str">
            <v>42,31</v>
          </cell>
        </row>
        <row r="3105">
          <cell r="A3105">
            <v>98308</v>
          </cell>
          <cell r="B3105" t="str">
            <v>TOMADA PARA TELEFONE RJ11 - FORNECIMENTO E INSTALAÇÃO. AF_11/2019</v>
          </cell>
          <cell r="C3105" t="str">
            <v>UN</v>
          </cell>
          <cell r="D3105" t="str">
            <v>27,14</v>
          </cell>
        </row>
        <row r="3106">
          <cell r="A3106">
            <v>98593</v>
          </cell>
          <cell r="B3106" t="str">
            <v>PATCH PANEL 48 PORTAS, CATEGORIA 5E - FORNECIMENTO E INSTALAÇÃO. AF_11/2019</v>
          </cell>
          <cell r="C3106" t="str">
            <v>UN</v>
          </cell>
          <cell r="D3106" t="str">
            <v>715,27</v>
          </cell>
        </row>
        <row r="3107">
          <cell r="A3107">
            <v>89355</v>
          </cell>
          <cell r="B3107" t="str">
            <v>TUBO, PVC, SOLDÁVEL, DN 20MM, INSTALADO EM RAMAL OU SUB-RAMAL DE ÁGUA - FORNECIMENTO E INSTALAÇÃO. AF_12/2014</v>
          </cell>
          <cell r="C3107" t="str">
            <v>M</v>
          </cell>
          <cell r="D3107" t="str">
            <v>14,31</v>
          </cell>
        </row>
        <row r="3108">
          <cell r="A3108">
            <v>89356</v>
          </cell>
          <cell r="B3108" t="str">
            <v>TUBO, PVC, SOLDÁVEL, DN 25MM, INSTALADO EM RAMAL OU SUB-RAMAL DE ÁGUA - FORNECIMENTO E INSTALAÇÃO. AF_12/2014</v>
          </cell>
          <cell r="C3108" t="str">
            <v>M</v>
          </cell>
          <cell r="D3108" t="str">
            <v>16,96</v>
          </cell>
        </row>
        <row r="3109">
          <cell r="A3109">
            <v>89357</v>
          </cell>
          <cell r="B3109" t="str">
            <v>TUBO, PVC, SOLDÁVEL, DN 32MM, INSTALADO EM RAMAL OU SUB-RAMAL DE ÁGUA - FORNECIMENTO E INSTALAÇÃO. AF_12/2014</v>
          </cell>
          <cell r="C3109" t="str">
            <v>M</v>
          </cell>
          <cell r="D3109" t="str">
            <v>24,52</v>
          </cell>
        </row>
        <row r="3110">
          <cell r="A3110">
            <v>89401</v>
          </cell>
          <cell r="B3110" t="str">
            <v>TUBO, PVC, SOLDÁVEL, DN 20MM, INSTALADO EM RAMAL DE DISTRIBUIÇÃO DE ÁGUA - FORNECIMENTO E INSTALAÇÃO. AF_12/2014</v>
          </cell>
          <cell r="C3110" t="str">
            <v>M</v>
          </cell>
          <cell r="D3110" t="str">
            <v>6,55</v>
          </cell>
        </row>
        <row r="3111">
          <cell r="A3111">
            <v>89402</v>
          </cell>
          <cell r="B3111" t="str">
            <v>TUBO, PVC, SOLDÁVEL, DN 25MM, INSTALADO EM RAMAL DE DISTRIBUIÇÃO DE ÁGUA - FORNECIMENTO E INSTALAÇÃO. AF_12/2014</v>
          </cell>
          <cell r="C3111" t="str">
            <v>M</v>
          </cell>
          <cell r="D3111" t="str">
            <v>8,01</v>
          </cell>
        </row>
        <row r="3112">
          <cell r="A3112">
            <v>89403</v>
          </cell>
          <cell r="B3112" t="str">
            <v>TUBO, PVC, SOLDÁVEL, DN 32MM, INSTALADO EM RAMAL DE DISTRIBUIÇÃO DE ÁGUA - FORNECIMENTO E INSTALAÇÃO. AF_12/2014</v>
          </cell>
          <cell r="C3112" t="str">
            <v>M</v>
          </cell>
          <cell r="D3112" t="str">
            <v>13,81</v>
          </cell>
        </row>
        <row r="3113">
          <cell r="A3113">
            <v>89446</v>
          </cell>
          <cell r="B3113" t="str">
            <v>TUBO, PVC, SOLDÁVEL, DN 25MM, INSTALADO EM PRUMADA DE ÁGUA - FORNECIMENTO E INSTALAÇÃO. AF_12/2014</v>
          </cell>
          <cell r="C3113" t="str">
            <v>M</v>
          </cell>
          <cell r="D3113" t="str">
            <v>4,60</v>
          </cell>
        </row>
        <row r="3114">
          <cell r="A3114">
            <v>89447</v>
          </cell>
          <cell r="B3114" t="str">
            <v>TUBO, PVC, SOLDÁVEL, DN 32MM, INSTALADO EM PRUMADA DE ÁGUA - FORNECIMENTO E INSTALAÇÃO. AF_12/2014</v>
          </cell>
          <cell r="C3114" t="str">
            <v>M</v>
          </cell>
          <cell r="D3114" t="str">
            <v>9,81</v>
          </cell>
        </row>
        <row r="3115">
          <cell r="A3115">
            <v>89448</v>
          </cell>
          <cell r="B3115" t="str">
            <v>TUBO, PVC, SOLDÁVEL, DN 40MM, INSTALADO EM PRUMADA DE ÁGUA - FORNECIMENTO E INSTALAÇÃO. AF_12/2014</v>
          </cell>
          <cell r="C3115" t="str">
            <v>M</v>
          </cell>
          <cell r="D3115" t="str">
            <v>14,13</v>
          </cell>
        </row>
        <row r="3116">
          <cell r="A3116">
            <v>89449</v>
          </cell>
          <cell r="B3116" t="str">
            <v>TUBO, PVC, SOLDÁVEL, DN 50MM, INSTALADO EM PRUMADA DE ÁGUA - FORNECIMENTO E INSTALAÇÃO. AF_12/2014</v>
          </cell>
          <cell r="C3116" t="str">
            <v>M</v>
          </cell>
          <cell r="D3116" t="str">
            <v>16,25</v>
          </cell>
        </row>
        <row r="3117">
          <cell r="A3117">
            <v>89450</v>
          </cell>
          <cell r="B3117" t="str">
            <v>TUBO, PVC, SOLDÁVEL, DN 60MM, INSTALADO EM PRUMADA DE ÁGUA - FORNECIMENTO E INSTALAÇÃO. AF_12/2014</v>
          </cell>
          <cell r="C3117" t="str">
            <v>M</v>
          </cell>
          <cell r="D3117" t="str">
            <v>26,90</v>
          </cell>
        </row>
        <row r="3118">
          <cell r="A3118">
            <v>89451</v>
          </cell>
          <cell r="B3118" t="str">
            <v>TUBO, PVC, SOLDÁVEL, DN 75MM, INSTALADO EM PRUMADA DE ÁGUA - FORNECIMENTO E INSTALAÇÃO. AF_12/2014</v>
          </cell>
          <cell r="C3118" t="str">
            <v>M</v>
          </cell>
          <cell r="D3118" t="str">
            <v>44,56</v>
          </cell>
        </row>
        <row r="3119">
          <cell r="A3119">
            <v>89452</v>
          </cell>
          <cell r="B3119" t="str">
            <v>TUBO, PVC, SOLDÁVEL, DN 85MM, INSTALADO EM PRUMADA DE ÁGUA - FORNECIMENTO E INSTALAÇÃO. AF_12/2014</v>
          </cell>
          <cell r="C3119" t="str">
            <v>M</v>
          </cell>
          <cell r="D3119" t="str">
            <v>55,51</v>
          </cell>
        </row>
        <row r="3120">
          <cell r="A3120">
            <v>89508</v>
          </cell>
          <cell r="B3120" t="str">
            <v>TUBO PVC, SÉRIE R, ÁGUA PLUVIAL, DN 40 MM, FORNECIDO E INSTALADO EM RAMAL DE ENCAMINHAMENTO. AF_12/2014</v>
          </cell>
          <cell r="C3120" t="str">
            <v>M</v>
          </cell>
          <cell r="D3120" t="str">
            <v>17,05</v>
          </cell>
        </row>
        <row r="3121">
          <cell r="A3121">
            <v>89509</v>
          </cell>
          <cell r="B3121" t="str">
            <v>TUBO PVC, SÉRIE R, ÁGUA PLUVIAL, DN 50 MM, FORNECIDO E INSTALADO EM RAMAL DE ENCAMINHAMENTO. AF_12/2014</v>
          </cell>
          <cell r="C3121" t="str">
            <v>M</v>
          </cell>
          <cell r="D3121" t="str">
            <v>23,33</v>
          </cell>
        </row>
        <row r="3122">
          <cell r="A3122">
            <v>89511</v>
          </cell>
          <cell r="B3122" t="str">
            <v>TUBO PVC, SÉRIE R, ÁGUA PLUVIAL, DN 75 MM, FORNECIDO E INSTALADO EM RAMAL DE ENCAMINHAMENTO. AF_12/2014</v>
          </cell>
          <cell r="C3122" t="str">
            <v>M</v>
          </cell>
          <cell r="D3122" t="str">
            <v>34,34</v>
          </cell>
        </row>
        <row r="3123">
          <cell r="A3123">
            <v>89512</v>
          </cell>
          <cell r="B3123" t="str">
            <v>TUBO PVC, SÉRIE R, ÁGUA PLUVIAL, DN 100 MM, FORNECIDO E INSTALADO EM RAMAL DE ENCAMINHAMENTO. AF_12/2014</v>
          </cell>
          <cell r="C3123" t="str">
            <v>M</v>
          </cell>
          <cell r="D3123" t="str">
            <v>54,74</v>
          </cell>
        </row>
        <row r="3124">
          <cell r="A3124">
            <v>89576</v>
          </cell>
          <cell r="B3124" t="str">
            <v>TUBO PVC, SÉRIE R, ÁGUA PLUVIAL, DN 75 MM, FORNECIDO E INSTALADO EM CONDUTORES VERTICAIS DE ÁGUAS PLUVIAIS. AF_12/2014</v>
          </cell>
          <cell r="C3124" t="str">
            <v>M</v>
          </cell>
          <cell r="D3124" t="str">
            <v>21,45</v>
          </cell>
        </row>
        <row r="3125">
          <cell r="A3125">
            <v>89578</v>
          </cell>
          <cell r="B3125" t="str">
            <v>TUBO PVC, SÉRIE R, ÁGUA PLUVIAL, DN 100 MM, FORNECIDO E INSTALADO EM CONDUTORES VERTICAIS DE ÁGUAS PLUVIAIS. AF_12/2014</v>
          </cell>
          <cell r="C3125" t="str">
            <v>M</v>
          </cell>
          <cell r="D3125" t="str">
            <v>37,05</v>
          </cell>
        </row>
        <row r="3126">
          <cell r="A3126">
            <v>89580</v>
          </cell>
          <cell r="B3126" t="str">
            <v>TUBO PVC, SÉRIE R, ÁGUA PLUVIAL, DN 150 MM, FORNECIDO E INSTALADO EM CONDUTORES VERTICAIS DE ÁGUAS PLUVIAIS. AF_12/2014</v>
          </cell>
          <cell r="C3126" t="str">
            <v>M</v>
          </cell>
          <cell r="D3126" t="str">
            <v>73,19</v>
          </cell>
        </row>
        <row r="3127">
          <cell r="A3127">
            <v>89633</v>
          </cell>
          <cell r="B3127" t="str">
            <v>TUBO, CPVC, SOLDÁVEL, DN 15MM, INSTALADO EM RAMAL OU SUB-RAMAL DE ÁGUA - FORNECIMENTO E INSTALAÇÃO. AF_12/2014</v>
          </cell>
          <cell r="C3127" t="str">
            <v>M</v>
          </cell>
          <cell r="D3127" t="str">
            <v>19,80</v>
          </cell>
        </row>
        <row r="3128">
          <cell r="A3128">
            <v>89634</v>
          </cell>
          <cell r="B3128" t="str">
            <v>TUBO, CPVC, SOLDÁVEL, DN 22MM, INSTALADO EM RAMAL OU SUB-RAMAL DE ÁGUA - FORNECIMENTO E INSTALAÇÃO. AF_12/2014</v>
          </cell>
          <cell r="C3128" t="str">
            <v>M</v>
          </cell>
          <cell r="D3128" t="str">
            <v>30,44</v>
          </cell>
        </row>
        <row r="3129">
          <cell r="A3129">
            <v>89635</v>
          </cell>
          <cell r="B3129" t="str">
            <v>TUBO, CPVC, SOLDÁVEL, DN 28MM, INSTALADO EM RAMAL OU SUB-RAMAL DE ÁGUA - FORNECIMENTO E INSTALAÇÃO. AF_12/2014</v>
          </cell>
          <cell r="C3129" t="str">
            <v>M</v>
          </cell>
          <cell r="D3129" t="str">
            <v>43,91</v>
          </cell>
        </row>
        <row r="3130">
          <cell r="A3130">
            <v>89636</v>
          </cell>
          <cell r="B3130" t="str">
            <v>TUBO, CPVC, SOLDÁVEL, DN 35MM, INSTALADO EM RAMAL OU SUB-RAMAL DE ÁGUA  FORNECIMENTO E INSTALAÇÃO. AF_12/2014</v>
          </cell>
          <cell r="C3130" t="str">
            <v>M</v>
          </cell>
          <cell r="D3130" t="str">
            <v>53,54</v>
          </cell>
        </row>
        <row r="3131">
          <cell r="A3131">
            <v>89711</v>
          </cell>
          <cell r="B3131" t="str">
            <v>TUBO PVC, SERIE NORMAL, ESGOTO PREDIAL, DN 40 MM, FORNECIDO E INSTALADO EM RAMAL DE DESCARGA OU RAMAL DE ESGOTO SANITÁRIO. AF_12/2014</v>
          </cell>
          <cell r="C3131" t="str">
            <v>M</v>
          </cell>
          <cell r="D3131" t="str">
            <v>15,26</v>
          </cell>
        </row>
        <row r="3132">
          <cell r="A3132">
            <v>89712</v>
          </cell>
          <cell r="B3132" t="str">
            <v>TUBO PVC, SERIE NORMAL, ESGOTO PREDIAL, DN 50 MM, FORNECIDO E INSTALADO EM RAMAL DE DESCARGA OU RAMAL DE ESGOTO SANITÁRIO. AF_12/2014</v>
          </cell>
          <cell r="C3132" t="str">
            <v>M</v>
          </cell>
          <cell r="D3132" t="str">
            <v>23,04</v>
          </cell>
        </row>
        <row r="3133">
          <cell r="A3133">
            <v>89713</v>
          </cell>
          <cell r="B3133" t="str">
            <v>TUBO PVC, SERIE NORMAL, ESGOTO PREDIAL, DN 75 MM, FORNECIDO E INSTALADO EM RAMAL DE DESCARGA OU RAMAL DE ESGOTO SANITÁRIO. AF_12/2014</v>
          </cell>
          <cell r="C3133" t="str">
            <v>M</v>
          </cell>
          <cell r="D3133" t="str">
            <v>35,11</v>
          </cell>
        </row>
        <row r="3134">
          <cell r="A3134">
            <v>89714</v>
          </cell>
          <cell r="B3134" t="str">
            <v>TUBO PVC, SERIE NORMAL, ESGOTO PREDIAL, DN 100 MM, FORNECIDO E INSTALADO EM RAMAL DE DESCARGA OU RAMAL DE ESGOTO SANITÁRIO. AF_12/2014</v>
          </cell>
          <cell r="C3134" t="str">
            <v>M</v>
          </cell>
          <cell r="D3134" t="str">
            <v>44,85</v>
          </cell>
        </row>
        <row r="3135">
          <cell r="A3135">
            <v>89716</v>
          </cell>
          <cell r="B3135" t="str">
            <v>TUBO, CPVC, SOLDÁVEL, DN 22MM, INSTALADO EM RAMAL DE DISTRIBUIÇÃO DE ÁGUA - FORNECIMENTO E INSTALAÇÃO. AF_12/2014</v>
          </cell>
          <cell r="C3135" t="str">
            <v>M</v>
          </cell>
          <cell r="D3135" t="str">
            <v>22,34</v>
          </cell>
        </row>
        <row r="3136">
          <cell r="A3136">
            <v>89717</v>
          </cell>
          <cell r="B3136" t="str">
            <v>TUBO, CPVC, SOLDÁVEL, DN 28MM, INSTALADO EM RAMAL DE DISTRIBUIÇÃO DE ÁGUA - FORNECIMENTO E INSTALAÇÃO. AF_12/2014</v>
          </cell>
          <cell r="C3136" t="str">
            <v>M</v>
          </cell>
          <cell r="D3136" t="str">
            <v>34,37</v>
          </cell>
        </row>
        <row r="3137">
          <cell r="A3137">
            <v>89770</v>
          </cell>
          <cell r="B3137" t="str">
            <v>TUBO, CPVC, SOLDÁVEL, DN 35MM, INSTALADO EM PRUMADA DE ÁGUA  FORNECIMENTO E INSTALAÇÃO. AF_12/2014</v>
          </cell>
          <cell r="C3137" t="str">
            <v>M</v>
          </cell>
          <cell r="D3137" t="str">
            <v>38,09</v>
          </cell>
        </row>
        <row r="3138">
          <cell r="A3138">
            <v>89771</v>
          </cell>
          <cell r="B3138" t="str">
            <v>TUBO, CPVC, SOLDÁVEL, DN 42MM, INSTALADO EM PRUMADA DE ÁGUA  FORNECIMENTO E INSTALAÇÃO. AF_12/2014</v>
          </cell>
          <cell r="C3138" t="str">
            <v>M</v>
          </cell>
          <cell r="D3138" t="str">
            <v>52,08</v>
          </cell>
        </row>
        <row r="3139">
          <cell r="A3139">
            <v>89773</v>
          </cell>
          <cell r="B3139" t="str">
            <v>TUBO, CPVC, SOLDÁVEL, DN 73MM, INSTALADO EM PRUMADA DE ÁGUA  FORNECIMENTO E INSTALAÇÃO. AF_12/2014</v>
          </cell>
          <cell r="C3139" t="str">
            <v>M</v>
          </cell>
          <cell r="D3139" t="str">
            <v>121,36</v>
          </cell>
        </row>
        <row r="3140">
          <cell r="A3140">
            <v>89775</v>
          </cell>
          <cell r="B3140" t="str">
            <v>TUBO, CPVC, SOLDÁVEL, DN 89MM, INSTALADO EM PRUMADA DE ÁGUA  FORNECIMENTO E INSTALAÇÃO. AF_12/2014</v>
          </cell>
          <cell r="C3140" t="str">
            <v>M</v>
          </cell>
          <cell r="D3140" t="str">
            <v>191,77</v>
          </cell>
        </row>
        <row r="3141">
          <cell r="A3141">
            <v>89798</v>
          </cell>
          <cell r="B3141" t="str">
            <v>TUBO PVC, SERIE NORMAL, ESGOTO PREDIAL, DN 50 MM, FORNECIDO E INSTALADO EM PRUMADA DE ESGOTO SANITÁRIO OU VENTILAÇÃO. AF_12/2014</v>
          </cell>
          <cell r="C3141" t="str">
            <v>M</v>
          </cell>
          <cell r="D3141" t="str">
            <v>10,36</v>
          </cell>
        </row>
        <row r="3142">
          <cell r="A3142">
            <v>89799</v>
          </cell>
          <cell r="B3142" t="str">
            <v>TUBO PVC, SERIE NORMAL, ESGOTO PREDIAL, DN 75 MM, FORNECIDO E INSTALADO EM PRUMADA DE ESGOTO SANITÁRIO OU VENTILAÇÃO. AF_12/2014</v>
          </cell>
          <cell r="C3142" t="str">
            <v>M</v>
          </cell>
          <cell r="D3142" t="str">
            <v>16,83</v>
          </cell>
        </row>
        <row r="3143">
          <cell r="A3143">
            <v>89800</v>
          </cell>
          <cell r="B3143" t="str">
            <v>TUBO PVC, SERIE NORMAL, ESGOTO PREDIAL, DN 100 MM, FORNECIDO E INSTALADO EM PRUMADA DE ESGOTO SANITÁRIO OU VENTILAÇÃO. AF_12/2014</v>
          </cell>
          <cell r="C3143" t="str">
            <v>M</v>
          </cell>
          <cell r="D3143" t="str">
            <v>20,69</v>
          </cell>
        </row>
        <row r="3144">
          <cell r="A3144">
            <v>89848</v>
          </cell>
          <cell r="B3144" t="str">
            <v>TUBO PVC, SERIE NORMAL, ESGOTO PREDIAL, DN 100 MM, FORNECIDO E INSTALADO EM SUBCOLETOR AÉREO DE ESGOTO SANITÁRIO. AF_12/2014</v>
          </cell>
          <cell r="C3144" t="str">
            <v>M</v>
          </cell>
          <cell r="D3144" t="str">
            <v>24,86</v>
          </cell>
        </row>
        <row r="3145">
          <cell r="A3145">
            <v>89849</v>
          </cell>
          <cell r="B3145" t="str">
            <v>TUBO PVC, SERIE NORMAL, ESGOTO PREDIAL, DN 150 MM, FORNECIDO E INSTALADO EM SUBCOLETOR AÉREO DE ESGOTO SANITÁRIO. AF_12/2014</v>
          </cell>
          <cell r="C3145" t="str">
            <v>M</v>
          </cell>
          <cell r="D3145" t="str">
            <v>49,59</v>
          </cell>
        </row>
        <row r="3146">
          <cell r="A3146">
            <v>89865</v>
          </cell>
          <cell r="B3146" t="str">
            <v>TUBO, PVC, SOLDÁVEL, DN 25MM, INSTALADO EM DRENO DE AR-CONDICIONADO - FORNECIMENTO E INSTALAÇÃO. AF_12/2014</v>
          </cell>
          <cell r="C3146" t="str">
            <v>M</v>
          </cell>
          <cell r="D3146" t="str">
            <v>10,67</v>
          </cell>
        </row>
        <row r="3147">
          <cell r="A3147">
            <v>91784</v>
          </cell>
          <cell r="B3147" t="str">
            <v>(COMPOSIÇÃO REPRESENTATIVA) DO SERVIÇO DE INSTALAÇÃO DE TUBOS DE PVC, SOLDÁVEL, ÁGUA FRIA, DN 20 MM (INSTALADO EM RAMAL, SUB-RAMAL OU RAMAL DE DISTRIBUIÇÃO), INCLUSIVE CONEXÕES, CORTES E FIXAÇÕES, PARA PRÉDIOS. AF_10/2015</v>
          </cell>
          <cell r="C3147" t="str">
            <v>M</v>
          </cell>
          <cell r="D3147" t="str">
            <v>34,25</v>
          </cell>
        </row>
        <row r="3148">
          <cell r="A3148">
            <v>91785</v>
          </cell>
          <cell r="B3148" t="str">
            <v>(COMPOSIÇÃO REPRESENTATIVA) DO SERVIÇO DE INSTALAÇÃO DE TUBOS DE PVC, SOLDÁVEL, ÁGUA FRIA, DN 25 MM (INSTALADO EM RAMAL, SUB-RAMAL, RAMAL DE DISTRIBUIÇÃO OU PRUMADA), INCLUSIVE CONEXÕES, CORTES E FIXAÇÕES, PARA PRÉDIOS. AF_10/2015</v>
          </cell>
          <cell r="C3148" t="str">
            <v>M</v>
          </cell>
          <cell r="D3148" t="str">
            <v>34,01</v>
          </cell>
        </row>
        <row r="3149">
          <cell r="A3149">
            <v>91786</v>
          </cell>
          <cell r="B3149" t="str">
            <v>(COMPOSIÇÃO REPRESENTATIVA) DO SERVIÇO DE INSTALAÇÃO TUBOS DE PVC, SOLDÁVEL, ÁGUA FRIA, DN 32 MM (INSTALADO EM RAMAL, SUB-RAMAL, RAMAL DE DISTRIBUIÇÃO OU PRUMADA), INCLUSIVE CONEXÕES, CORTES E FIXAÇÕES, PARA PRÉDIOS. AF_10/2015</v>
          </cell>
          <cell r="C3149" t="str">
            <v>M</v>
          </cell>
          <cell r="D3149" t="str">
            <v>25,03</v>
          </cell>
        </row>
        <row r="3150">
          <cell r="A3150">
            <v>91787</v>
          </cell>
          <cell r="B3150" t="str">
            <v>(COMPOSIÇÃO REPRESENTATIVA) DO SERVIÇO DE INSTALAÇÃO DE TUBOS DE PVC, SOLDÁVEL, ÁGUA FRIA, DN 40 MM (INSTALADO EM PRUMADA), INCLUSIVE CONEXÕES, CORTES E FIXAÇÕES, PARA PRÉDIOS. AF_10/2015</v>
          </cell>
          <cell r="C3150" t="str">
            <v>M</v>
          </cell>
          <cell r="D3150" t="str">
            <v>29,41</v>
          </cell>
        </row>
        <row r="3151">
          <cell r="A3151">
            <v>91788</v>
          </cell>
          <cell r="B3151" t="str">
            <v>(COMPOSIÇÃO REPRESENTATIVA) DO SERVIÇO DE INSTALAÇÃO DE TUBOS DE PVC, SOLDÁVEL, ÁGUA FRIA, DN 50 MM (INSTALADO EM PRUMADA), INCLUSIVE CONEXÕES, CORTES E FIXAÇÕES, PARA PRÉDIOS. AF_10/2015</v>
          </cell>
          <cell r="C3151" t="str">
            <v>M</v>
          </cell>
          <cell r="D3151" t="str">
            <v>37,06</v>
          </cell>
        </row>
        <row r="3152">
          <cell r="A3152">
            <v>91789</v>
          </cell>
          <cell r="B3152" t="str">
            <v>(COMPOSIÇÃO REPRESENTATIVA) DO SERVIÇO DE INSTALAÇÃO DE TUBOS DE PVC, SÉRIE R, ÁGUA PLUVIAL, DN 75 MM (INSTALADO EM RAMAL DE ENCAMINHAMENTO, OU CONDUTORES VERTICAIS), INCLUSIVE CONEXÕES, CORTE E FIXAÇÕES, PARA PRÉDIOS. AF_10/2015</v>
          </cell>
          <cell r="C3152" t="str">
            <v>M</v>
          </cell>
          <cell r="D3152" t="str">
            <v>38,06</v>
          </cell>
        </row>
        <row r="3153">
          <cell r="A3153">
            <v>91790</v>
          </cell>
          <cell r="B3153" t="str">
            <v>(COMPOSIÇÃO REPRESENTATIVA) DO SERVIÇO DE INSTALAÇÃO DE TUBOS DE PVC, SÉRIE R, ÁGUA PLUVIAL, DN 100 MM (INSTALADO EM RAMAL DE ENCAMINHAMENTO, OU CONDUTORES VERTICAIS), INCLUSIVE CONEXÕES, CORTES E FIXAÇÕES, PARA PRÉDIOS. AF_10/2015</v>
          </cell>
          <cell r="C3153" t="str">
            <v>M</v>
          </cell>
          <cell r="D3153" t="str">
            <v>57,48</v>
          </cell>
        </row>
        <row r="3154">
          <cell r="A3154">
            <v>91791</v>
          </cell>
          <cell r="B3154" t="str">
            <v>(COMPOSIÇÃO REPRESENTATIVA) DO SERVIÇO DE INSTALAÇÃO DE TUBOS DE PVC, SÉRIE R, ÁGUA PLUVIAL, DN 150 MM (INSTALADO EM CONDUTORES VERTICAIS), INCLUSIVE CONEXÕES, CORTES E FIXAÇÕES, PARA PRÉDIOS. AF_10/2015</v>
          </cell>
          <cell r="C3154" t="str">
            <v>M</v>
          </cell>
          <cell r="D3154" t="str">
            <v>77,79</v>
          </cell>
        </row>
        <row r="3155">
          <cell r="A3155">
            <v>91792</v>
          </cell>
          <cell r="B3155" t="str">
            <v>(COMPOSIÇÃO REPRESENTATIVA) DO SERVIÇO DE INSTALAÇÃO DE TUBO DE PVC, SÉRIE NORMAL, ESGOTO PREDIAL, DN 40 MM (INSTALADO EM RAMAL DE DESCARGA OU RAMAL DE ESGOTO SANITÁRIO), INCLUSIVE CONEXÕES, CORTES E FIXAÇÕES, PARA PRÉDIOS. AF_10/2015</v>
          </cell>
          <cell r="C3155" t="str">
            <v>M</v>
          </cell>
          <cell r="D3155" t="str">
            <v>44,74</v>
          </cell>
        </row>
        <row r="3156">
          <cell r="A3156">
            <v>91793</v>
          </cell>
          <cell r="B3156" t="str">
            <v>(COMPOSIÇÃO REPRESENTATIVA) DO SERVIÇO DE INSTALAÇÃO DE TUBO DE PVC, SÉRIE NORMAL, ESGOTO PREDIAL, DN 50 MM (INSTALADO EM RAMAL DE DESCARGA OU RAMAL DE ESGOTO SANITÁRIO), INCLUSIVE CONEXÕES, CORTES E FIXAÇÕES PARA, PRÉDIOS. AF_10/2015</v>
          </cell>
          <cell r="C3156" t="str">
            <v>M</v>
          </cell>
          <cell r="D3156" t="str">
            <v>68,38</v>
          </cell>
        </row>
        <row r="3157">
          <cell r="A3157">
            <v>91794</v>
          </cell>
          <cell r="B3157" t="str">
            <v>(COMPOSIÇÃO REPRESENTATIVA) DO SERVIÇO DE INST. TUBO PVC, SÉRIE N, ESGOTO PREDIAL, DN 75 MM, (INST. EM RAMAL DE DESCARGA, RAMAL DE ESG. SANITÁRIO, PRUMADA DE ESG. SANITÁRIO OU VENTILAÇÃO), INCL. CONEXÕES, CORTES E FIXAÇÕES, P/ PRÉDIOS. AF_10/2015</v>
          </cell>
          <cell r="C3157" t="str">
            <v>M</v>
          </cell>
          <cell r="D3157" t="str">
            <v>33,18</v>
          </cell>
        </row>
        <row r="3158">
          <cell r="A3158">
            <v>91795</v>
          </cell>
          <cell r="B3158" t="str">
            <v>(COMPOSIÇÃO REPRESENTATIVA) DO SERVIÇO DE INST. TUBO PVC, SÉRIE N, ESGOTO PREDIAL, 100 MM (INST. RAMAL DESCARGA, RAMAL DE ESG. SANIT., PRUMADA ESG. SANIT., VENTILAÇÃO OU SUB-COLETOR AÉREO), INCL. CONEXÕES E CORTES, FIXAÇÕES, P/ PRÉDIOS. AF_10/2015</v>
          </cell>
          <cell r="C3158" t="str">
            <v>M</v>
          </cell>
          <cell r="D3158" t="str">
            <v>55,27</v>
          </cell>
        </row>
        <row r="3159">
          <cell r="A3159">
            <v>91796</v>
          </cell>
          <cell r="B3159" t="str">
            <v>(COMPOSIÇÃO REPRESENTATIVA) DO SERVIÇO DE INSTALAÇÃO DE TUBO DE PVC, SÉRIE NORMAL, ESGOTO PREDIAL, DN 150 MM (INSTALADO EM SUB-COLETOR AÉREO), INCLUSIVE CONEXÕES, CORTES E FIXAÇÕES, PARA PRÉDIOS. AF_10/2015</v>
          </cell>
          <cell r="C3159" t="str">
            <v>M</v>
          </cell>
          <cell r="D3159" t="str">
            <v>60,74</v>
          </cell>
        </row>
        <row r="3160">
          <cell r="A3160">
            <v>92275</v>
          </cell>
          <cell r="B3160" t="str">
            <v>TUBO EM COBRE RÍGIDO, DN 22 MM, CLASSE E, SEM ISOLAMENTO, INSTALADO EM PRUMADA  FORNECIMENTO E INSTALAÇÃO. AF_12/2015</v>
          </cell>
          <cell r="C3160" t="str">
            <v>M</v>
          </cell>
          <cell r="D3160" t="str">
            <v>40,21</v>
          </cell>
        </row>
        <row r="3161">
          <cell r="A3161">
            <v>92276</v>
          </cell>
          <cell r="B3161" t="str">
            <v>TUBO EM COBRE RÍGIDO, DN 28 MM, CLASSE E, SEM ISOLAMENTO, INSTALADO EM PRUMADA  FORNECIMENTO E INSTALAÇÃO. AF_12/2015</v>
          </cell>
          <cell r="C3161" t="str">
            <v>M</v>
          </cell>
          <cell r="D3161" t="str">
            <v>50,90</v>
          </cell>
        </row>
        <row r="3162">
          <cell r="A3162">
            <v>92277</v>
          </cell>
          <cell r="B3162" t="str">
            <v>TUBO EM COBRE RÍGIDO, DN 35 MM, CLASSE E, SEM ISOLAMENTO, INSTALADO EM PRUMADA  FORNECIMENTO E INSTALAÇÃO. AF_12/2015</v>
          </cell>
          <cell r="C3162" t="str">
            <v>M</v>
          </cell>
          <cell r="D3162" t="str">
            <v>73,40</v>
          </cell>
        </row>
        <row r="3163">
          <cell r="A3163">
            <v>92278</v>
          </cell>
          <cell r="B3163" t="str">
            <v>TUBO EM COBRE RÍGIDO, DN 42 MM, CLASSE E, SEM ISOLAMENTO, INSTALADO EM PRUMADA  FORNECIMENTO E INSTALAÇÃO. AF_12/2015</v>
          </cell>
          <cell r="C3163" t="str">
            <v>M</v>
          </cell>
          <cell r="D3163" t="str">
            <v>98,68</v>
          </cell>
        </row>
        <row r="3164">
          <cell r="A3164">
            <v>92279</v>
          </cell>
          <cell r="B3164" t="str">
            <v>TUBO EM COBRE RÍGIDO, DN 54 MM, CLASSE E, SEM ISOLAMENTO, INSTALADO EM PRUMADA  FORNECIMENTO E INSTALAÇÃO. AF_12/2015</v>
          </cell>
          <cell r="C3164" t="str">
            <v>M</v>
          </cell>
          <cell r="D3164" t="str">
            <v>142,56</v>
          </cell>
        </row>
        <row r="3165">
          <cell r="A3165">
            <v>92280</v>
          </cell>
          <cell r="B3165" t="str">
            <v>TUBO EM COBRE RÍGIDO, DN 66 MM, CLASSE E, SEM ISOLAMENTO, INSTALADO EM PRUMADA  FORNECIMENTO E INSTALAÇÃO. AF_12/2015</v>
          </cell>
          <cell r="C3165" t="str">
            <v>M</v>
          </cell>
          <cell r="D3165" t="str">
            <v>200,12</v>
          </cell>
        </row>
        <row r="3166">
          <cell r="A3166">
            <v>92281</v>
          </cell>
          <cell r="B3166" t="str">
            <v>TUBO EM COBRE RÍGIDO, DN 22 MM, CLASSE E, COM ISOLAMENTO, INSTALADO EM PRUMADA  FORNECIMENTO E INSTALAÇÃO. AF_12/2015</v>
          </cell>
          <cell r="C3166" t="str">
            <v>M</v>
          </cell>
          <cell r="D3166" t="str">
            <v>142,74</v>
          </cell>
        </row>
        <row r="3167">
          <cell r="A3167">
            <v>92282</v>
          </cell>
          <cell r="B3167" t="str">
            <v>TUBO EM COBRE RÍGIDO, DN 28 MM, CLASSE E, COM ISOLAMENTO, INSTALADO EM PRUMADA  FORNECIMENTO E INSTALAÇÃO. AF_12/2015</v>
          </cell>
          <cell r="C3167" t="str">
            <v>M</v>
          </cell>
          <cell r="D3167" t="str">
            <v>157,63</v>
          </cell>
        </row>
        <row r="3168">
          <cell r="A3168">
            <v>92283</v>
          </cell>
          <cell r="B3168" t="str">
            <v>TUBO EM COBRE RÍGIDO, DN 35 MM, CLASSE E, COM ISOLAMENTO, INSTALADO EM PRUMADA  FORNECIMENTO E INSTALAÇÃO. AF_12/2015</v>
          </cell>
          <cell r="C3168" t="str">
            <v>M</v>
          </cell>
          <cell r="D3168" t="str">
            <v>208,43</v>
          </cell>
        </row>
        <row r="3169">
          <cell r="A3169">
            <v>92284</v>
          </cell>
          <cell r="B3169" t="str">
            <v>TUBO EM COBRE RÍGIDO, DN 42 MM, CLASSE E, COM ISOLAMENTO, INSTALADO EM PRUMADA  FORNECIMENTO E INSTALAÇÃO. AF_12/2015</v>
          </cell>
          <cell r="C3169" t="str">
            <v>M</v>
          </cell>
          <cell r="D3169" t="str">
            <v>252,70</v>
          </cell>
        </row>
        <row r="3170">
          <cell r="A3170">
            <v>92285</v>
          </cell>
          <cell r="B3170" t="str">
            <v>TUBO EM COBRE RÍGIDO, DN 54 MM, CLASSE E, COM ISOLAMENTO, INSTALADO EM PRUMADA  FORNECIMENTO E INSTALAÇÃO. AF_12/2015</v>
          </cell>
          <cell r="C3170" t="str">
            <v>M</v>
          </cell>
          <cell r="D3170" t="str">
            <v>326,71</v>
          </cell>
        </row>
        <row r="3171">
          <cell r="A3171">
            <v>92286</v>
          </cell>
          <cell r="B3171" t="str">
            <v>TUBO EM COBRE RÍGIDO, DN 66 MM, CLASSE E, COM ISOLAMENTO, INSTALADO EM PRUMADA  FORNECIMENTO E INSTALAÇÃO. AF_12/2015</v>
          </cell>
          <cell r="C3171" t="str">
            <v>M</v>
          </cell>
          <cell r="D3171" t="str">
            <v>386,85</v>
          </cell>
        </row>
        <row r="3172">
          <cell r="A3172">
            <v>92305</v>
          </cell>
          <cell r="B3172" t="str">
            <v>TUBO EM COBRE RÍGIDO, DN 15 MM, CLASSE E, SEM ISOLAMENTO, INSTALADO EM RAMAL DE DISTRIBUIÇÃO  FORNECIMENTO E INSTALAÇÃO. AF_12/2015</v>
          </cell>
          <cell r="C3172" t="str">
            <v>M</v>
          </cell>
          <cell r="D3172" t="str">
            <v>26,73</v>
          </cell>
        </row>
        <row r="3173">
          <cell r="A3173">
            <v>92306</v>
          </cell>
          <cell r="B3173" t="str">
            <v>TUBO EM COBRE RÍGIDO, DN 22 MM, CLASSE E, SEM ISOLAMENTO, INSTALADO EM RAMAL DE DISTRIBUIÇÃO  FORNECIMENTO E INSTALAÇÃO. AF_12/2015</v>
          </cell>
          <cell r="C3173" t="str">
            <v>M</v>
          </cell>
          <cell r="D3173" t="str">
            <v>43,53</v>
          </cell>
        </row>
        <row r="3174">
          <cell r="A3174">
            <v>92307</v>
          </cell>
          <cell r="B3174" t="str">
            <v>TUBO EM COBRE RÍGIDO, DN 28 MM, CLASSE E, SEM ISOLAMENTO, INSTALADO EM RAMAL DE DISTRIBUIÇÃO  FORNECIMENTO E INSTALAÇÃO. AF_12/2015</v>
          </cell>
          <cell r="C3174" t="str">
            <v>M</v>
          </cell>
          <cell r="D3174" t="str">
            <v>54,47</v>
          </cell>
        </row>
        <row r="3175">
          <cell r="A3175">
            <v>92308</v>
          </cell>
          <cell r="B3175" t="str">
            <v>TUBO EM COBRE RÍGIDO, DN 15 MM, CLASSE E, COM ISOLAMENTO, INSTALADO EM RAMAL DE DISTRIBUIÇÃO  FORNECIMENTO E INSTALAÇÃO. AF_12/2015</v>
          </cell>
          <cell r="C3175" t="str">
            <v>M</v>
          </cell>
          <cell r="D3175" t="str">
            <v>49,73</v>
          </cell>
        </row>
        <row r="3176">
          <cell r="A3176">
            <v>92309</v>
          </cell>
          <cell r="B3176" t="str">
            <v>TUBO EM COBRE RÍGIDO, DN 22 MM, CLASSE E, COM ISOLAMENTO, INSTALADO EM RAMAL DE DISTRIBUIÇÃO  FORNECIMENTO E INSTALAÇÃO. AF_12/2015</v>
          </cell>
          <cell r="C3176" t="str">
            <v>M</v>
          </cell>
          <cell r="D3176" t="str">
            <v>147,75</v>
          </cell>
        </row>
        <row r="3177">
          <cell r="A3177">
            <v>92310</v>
          </cell>
          <cell r="B3177" t="str">
            <v>TUBO EM COBRE RÍGIDO, DN 28 MM, CLASSE E, COM ISOLAMENTO, INSTALADO EM RAMAL DE DISTRIBUIÇÃO  FORNECIMENTO E INSTALAÇÃO. AF_12/2015</v>
          </cell>
          <cell r="C3177" t="str">
            <v>M</v>
          </cell>
          <cell r="D3177" t="str">
            <v>162,91</v>
          </cell>
        </row>
        <row r="3178">
          <cell r="A3178">
            <v>92320</v>
          </cell>
          <cell r="B3178" t="str">
            <v>TUBO EM COBRE RÍGIDO, DN 15 MM, CLASSE E, SEM ISOLAMENTO, INSTALADO EM RAMAL E SUB-RAMAL  FORNECIMENTO E INSTALAÇÃO. AF_12/2015</v>
          </cell>
          <cell r="C3178" t="str">
            <v>M</v>
          </cell>
          <cell r="D3178" t="str">
            <v>34,03</v>
          </cell>
        </row>
        <row r="3179">
          <cell r="A3179">
            <v>92321</v>
          </cell>
          <cell r="B3179" t="str">
            <v>TUBO EM COBRE RÍGIDO, DN 22 MM, CLASSE E, SEM ISOLAMENTO, INSTALADO EM RAMAL E SUB-RAMAL  FORNECIMENTO E INSTALAÇÃO. AF_12/2015</v>
          </cell>
          <cell r="C3179" t="str">
            <v>M</v>
          </cell>
          <cell r="D3179" t="str">
            <v>56,09</v>
          </cell>
        </row>
        <row r="3180">
          <cell r="A3180">
            <v>92322</v>
          </cell>
          <cell r="B3180" t="str">
            <v>TUBO EM COBRE RÍGIDO, DN 28 MM, CLASSE E, SEM ISOLAMENTO, INSTALADO EM RAMAL E SUB-RAMAL  FORNECIMENTO E INSTALAÇÃO. AF_12/2015</v>
          </cell>
          <cell r="C3180" t="str">
            <v>M</v>
          </cell>
          <cell r="D3180" t="str">
            <v>71,60</v>
          </cell>
        </row>
        <row r="3181">
          <cell r="A3181">
            <v>92323</v>
          </cell>
          <cell r="B3181" t="str">
            <v>TUBO EM COBRE RÍGIDO, DN 15 MM, CLASSE E, COM ISOLAMENTO, INSTALADO EM RAMAL E SUB-RAMAL  FORNECIMENTO E INSTALAÇÃO. AF_12/2015</v>
          </cell>
          <cell r="C3181" t="str">
            <v>M</v>
          </cell>
          <cell r="D3181" t="str">
            <v>55,30</v>
          </cell>
        </row>
        <row r="3182">
          <cell r="A3182">
            <v>92324</v>
          </cell>
          <cell r="B3182" t="str">
            <v>TUBO EM COBRE RÍGIDO, DN 22 MM, CLASSE E, COM ISOLAMENTO, INSTALADO EM RAMAL E SUB-RAMAL  FORNECIMENTO E INSTALAÇÃO. AF_12/2015</v>
          </cell>
          <cell r="C3182" t="str">
            <v>M</v>
          </cell>
          <cell r="D3182" t="str">
            <v>158,56</v>
          </cell>
        </row>
        <row r="3183">
          <cell r="A3183">
            <v>92325</v>
          </cell>
          <cell r="B3183" t="str">
            <v>TUBO EM COBRE RÍGIDO, DN 28 MM, CLASSE E, COM ISOLAMENTO, INSTALADO EM RAMAL E SUB-RAMAL  FORNECIMENTO E INSTALAÇÃO. AF_12/2015</v>
          </cell>
          <cell r="C3183" t="str">
            <v>M</v>
          </cell>
          <cell r="D3183" t="str">
            <v>178,26</v>
          </cell>
        </row>
        <row r="3184">
          <cell r="A3184">
            <v>92335</v>
          </cell>
          <cell r="B3184" t="str">
            <v>TUBO DE AÇO GALVANIZADO COM COSTURA, CLASSE MÉDIA, CONEXÃO RANHURADA, DN 50 (2"), INSTALADO EM PRUMADAS - FORNECIMENTO E INSTALAÇÃO. AF_10/2020</v>
          </cell>
          <cell r="C3184" t="str">
            <v>M</v>
          </cell>
          <cell r="D3184" t="str">
            <v>88,33</v>
          </cell>
        </row>
        <row r="3185">
          <cell r="A3185">
            <v>92336</v>
          </cell>
          <cell r="B3185" t="str">
            <v>TUBO DE AÇO GALVANIZADO COM COSTURA, CLASSE MÉDIA, CONEXÃO RANHURADA, DN 65 (2 1/2"), INSTALADO EM PRUMADAS - FORNECIMENTO E INSTALAÇÃO. AF_10/2020</v>
          </cell>
          <cell r="C3185" t="str">
            <v>M</v>
          </cell>
          <cell r="D3185" t="str">
            <v>108,81</v>
          </cell>
        </row>
        <row r="3186">
          <cell r="A3186">
            <v>92337</v>
          </cell>
          <cell r="B3186" t="str">
            <v>TUBO DE AÇO GALVANIZADO COM COSTURA, CLASSE MÉDIA, CONEXÃO RANHURADA, DN 80 (3"), INSTALADO EM PRUMADAS - FORNECIMENTO E INSTALAÇÃO. AF_10/2020</v>
          </cell>
          <cell r="C3186" t="str">
            <v>M</v>
          </cell>
          <cell r="D3186" t="str">
            <v>144,18</v>
          </cell>
        </row>
        <row r="3187">
          <cell r="A3187">
            <v>92338</v>
          </cell>
          <cell r="B3187" t="str">
            <v>TUBO DE AÇO PRETO SEM COSTURA, CONEXÃO SOLDADA, DN 50 (2"), INSTALADO EM PRUMADAS - FORNECIMENTO E INSTALAÇÃO. AF_10/2020</v>
          </cell>
          <cell r="C3187" t="str">
            <v>M</v>
          </cell>
          <cell r="D3187" t="str">
            <v>98,70</v>
          </cell>
        </row>
        <row r="3188">
          <cell r="A3188">
            <v>92339</v>
          </cell>
          <cell r="B3188" t="str">
            <v>TUBO DE AÇO PRETO SEM COSTURA, CONEXÃO SOLDADA, DN 65 (2 1/2"), INSTALADO EM PRUMADAS - FORNECIMENTO E INSTALAÇÃO. AF_10/2020</v>
          </cell>
          <cell r="C3188" t="str">
            <v>M</v>
          </cell>
          <cell r="D3188" t="str">
            <v>149,34</v>
          </cell>
        </row>
        <row r="3189">
          <cell r="A3189">
            <v>92341</v>
          </cell>
          <cell r="B3189" t="str">
            <v>TUBO DE AÇO GALVANIZADO COM COSTURA, CLASSE MÉDIA, DN 50 (2"), CONEXÃO ROSQUEADA, INSTALADO EM PRUMADAS - FORNECIMENTO E INSTALAÇÃO. AF_10/2020</v>
          </cell>
          <cell r="C3189" t="str">
            <v>M</v>
          </cell>
          <cell r="D3189" t="str">
            <v>95,63</v>
          </cell>
        </row>
        <row r="3190">
          <cell r="A3190">
            <v>92342</v>
          </cell>
          <cell r="B3190" t="str">
            <v>TUBO DE AÇO GALVANIZADO COM COSTURA, CLASSE MÉDIA, DN 65 (2 1/2"), CONEXÃO ROSQUEADA, INSTALADO EM PRUMADAS - FORNECIMENTO E INSTALAÇÃO. AF_10/2020</v>
          </cell>
          <cell r="C3190" t="str">
            <v>M</v>
          </cell>
          <cell r="D3190" t="str">
            <v>116,16</v>
          </cell>
        </row>
        <row r="3191">
          <cell r="A3191">
            <v>92343</v>
          </cell>
          <cell r="B3191" t="str">
            <v>TUBO DE AÇO GALVANIZADO COM COSTURA, CLASSE MÉDIA, DN 80 (3"), CONEXÃO ROSQUEADA, INSTALADO EM PRUMADAS - FORNECIMENTO E INSTALAÇÃO. AF_10/2020</v>
          </cell>
          <cell r="C3191" t="str">
            <v>M</v>
          </cell>
          <cell r="D3191" t="str">
            <v>151,59</v>
          </cell>
        </row>
        <row r="3192">
          <cell r="A3192">
            <v>92359</v>
          </cell>
          <cell r="B3192" t="str">
            <v>TUBO DE AÇO PRETO SEM COSTURA, CONEXÃO SOLDADA, DN 25 (1"), INSTALADO EM REDE DE ALIMENTAÇÃO PARA HIDRANTE - FORNECIMENTO E INSTALAÇÃO. AF_10/2020</v>
          </cell>
          <cell r="C3192" t="str">
            <v>M</v>
          </cell>
          <cell r="D3192" t="str">
            <v>46,26</v>
          </cell>
        </row>
        <row r="3193">
          <cell r="A3193">
            <v>92360</v>
          </cell>
          <cell r="B3193" t="str">
            <v>TUBO DE AÇO PRETO SEM COSTURA, CONEXÃO SOLDADA, DN 32 (1 1/4"), INSTALADO EM REDE DE ALIMENTAÇÃO PARA HIDRANTE - FORNECIMENTO E INSTALAÇÃO. AF_10/2020</v>
          </cell>
          <cell r="C3193" t="str">
            <v>M</v>
          </cell>
          <cell r="D3193" t="str">
            <v>61,83</v>
          </cell>
        </row>
        <row r="3194">
          <cell r="A3194">
            <v>92361</v>
          </cell>
          <cell r="B3194" t="str">
            <v>TUBO DE AÇO PRETO SEM COSTURA, CONEXÃO SOLDADA, DN 50 (2"), INSTALADO EM REDE DE ALIMENTAÇÃO PARA HIDRANTE - FORNECIMENTO E INSTALAÇÃO. AF_10/2020</v>
          </cell>
          <cell r="C3194" t="str">
            <v>M</v>
          </cell>
          <cell r="D3194" t="str">
            <v>83,48</v>
          </cell>
        </row>
        <row r="3195">
          <cell r="A3195">
            <v>92362</v>
          </cell>
          <cell r="B3195" t="str">
            <v>TUBO DE AÇO PRETO SEM COSTURA, CONEXÃO SOLDADA, DN 65 (2 1/2"), INSTALADO EM REDE DE ALIMENTAÇÃO PARA HIDRANTE - FORNECIMENTO E INSTALAÇÃO. AF_10/2020</v>
          </cell>
          <cell r="C3195" t="str">
            <v>M</v>
          </cell>
          <cell r="D3195" t="str">
            <v>133,52</v>
          </cell>
        </row>
        <row r="3196">
          <cell r="A3196">
            <v>92364</v>
          </cell>
          <cell r="B3196" t="str">
            <v>TUBO DE AÇO GALVANIZADO COM COSTURA, CLASSE MÉDIA, DN 32 (1 1/4"), CONEXÃO ROSQUEADA, INSTALADO EM REDE DE ALIMENTAÇÃO PARA HIDRANTE - FORNECIMENTO E INSTALAÇÃO. AF_10/2020</v>
          </cell>
          <cell r="C3196" t="str">
            <v>M</v>
          </cell>
          <cell r="D3196" t="str">
            <v>53,39</v>
          </cell>
        </row>
        <row r="3197">
          <cell r="A3197">
            <v>92365</v>
          </cell>
          <cell r="B3197" t="str">
            <v>TUBO DE AÇO GALVANIZADO COM COSTURA, CLASSE MÉDIA, DN 40 (1 1/2"), CONEXÃO ROSQUEADA, INSTALADO EM REDE DE ALIMENTAÇÃO PARA HIDRANTE - FORNECIMENTO E INSTALAÇÃO. AF_10/2020</v>
          </cell>
          <cell r="C3197" t="str">
            <v>M</v>
          </cell>
          <cell r="D3197" t="str">
            <v>61,59</v>
          </cell>
        </row>
        <row r="3198">
          <cell r="A3198">
            <v>92366</v>
          </cell>
          <cell r="B3198" t="str">
            <v>TUBO DE AÇO GALVANIZADO COM COSTURA, CLASSE MÉDIA, DN 50 (2"), CONEXÃO ROSQUEADA, INSTALADO EM REDE DE ALIMENTAÇÃO PARA HIDRANTE - FORNECIMENTO E INSTALAÇÃO. AF_10/2020</v>
          </cell>
          <cell r="C3198" t="str">
            <v>M</v>
          </cell>
          <cell r="D3198" t="str">
            <v>86,60</v>
          </cell>
        </row>
        <row r="3199">
          <cell r="A3199">
            <v>92367</v>
          </cell>
          <cell r="B3199" t="str">
            <v>TUBO DE AÇO GALVANIZADO COM COSTURA, CLASSE MÉDIA, DN 65 (2 1/2"), CONEXÃO ROSQUEADA, INSTALADO EM REDE DE ALIMENTAÇÃO PARA HIDRANTE - FORNECIMENTO E INSTALAÇÃO. AF_10/2020</v>
          </cell>
          <cell r="C3199" t="str">
            <v>M</v>
          </cell>
          <cell r="D3199" t="str">
            <v>106,72</v>
          </cell>
        </row>
        <row r="3200">
          <cell r="A3200">
            <v>92368</v>
          </cell>
          <cell r="B3200" t="str">
            <v>TUBO DE AÇO GALVANIZADO COM COSTURA, CLASSE MÉDIA, DN 80 (3"), CONEXÃO ROSQUEADA, INSTALADO EM REDE DE ALIMENTAÇÃO PARA HIDRANTE - FORNECIMENTO E INSTALAÇÃO. AF_10/2020</v>
          </cell>
          <cell r="C3200" t="str">
            <v>M</v>
          </cell>
          <cell r="D3200" t="str">
            <v>141,77</v>
          </cell>
        </row>
        <row r="3201">
          <cell r="A3201">
            <v>92645</v>
          </cell>
          <cell r="B3201" t="str">
            <v>TUBO DE AÇO PRETO SEM COSTURA, CONEXÃO SOLDADA, DN 25 (1"), INSTALADO EM REDE DE ALIMENTAÇÃO PARA SPRINKLER - FORNECIMENTO E INSTALAÇÃO. AF_10/2020</v>
          </cell>
          <cell r="C3201" t="str">
            <v>M</v>
          </cell>
          <cell r="D3201" t="str">
            <v>49,00</v>
          </cell>
        </row>
        <row r="3202">
          <cell r="A3202">
            <v>92646</v>
          </cell>
          <cell r="B3202" t="str">
            <v>TUBO DE AÇO PRETO SEM COSTURA, CONEXÃO SOLDADA, DN 32 (1 1/4"), INSTALADO EM REDE DE ALIMENTAÇÃO PARA SPRINKLER - FORNECIMENTO E INSTALAÇÃO. AF_10/2020</v>
          </cell>
          <cell r="C3202" t="str">
            <v>M</v>
          </cell>
          <cell r="D3202" t="str">
            <v>64,57</v>
          </cell>
        </row>
        <row r="3203">
          <cell r="A3203">
            <v>92648</v>
          </cell>
          <cell r="B3203" t="str">
            <v>TUBO DE AÇO PRETO SEM COSTURA, CONEXÃO SOLDADA, DN 40 (1 1/2"), INSTALADO EM REDE DE ALIMENTAÇÃO PARA SPRINKLER - FORNECIMENTO E INSTALAÇÃO. AF_10/2020</v>
          </cell>
          <cell r="C3203" t="str">
            <v>M</v>
          </cell>
          <cell r="D3203" t="str">
            <v>70,68</v>
          </cell>
        </row>
        <row r="3204">
          <cell r="A3204">
            <v>92649</v>
          </cell>
          <cell r="B3204" t="str">
            <v>TUBO DE AÇO PRETO SEM COSTURA, CONEXÃO SOLDADA, DN 50 (2"), INSTALADO EM REDE DE ALIMENTAÇÃO PARA SPRINKLER - FORNECIMENTO E INSTALAÇÃO. AF_10/2020</v>
          </cell>
          <cell r="C3204" t="str">
            <v>M</v>
          </cell>
          <cell r="D3204" t="str">
            <v>86,22</v>
          </cell>
        </row>
        <row r="3205">
          <cell r="A3205">
            <v>92650</v>
          </cell>
          <cell r="B3205" t="str">
            <v>TUBO DE AÇO PRETO SEM COSTURA, CONEXÃO SOLDADA, DN 65 (2 1/2"), INSTALADO EM REDE DE ALIMENTAÇÃO PARA SPRINKLER - FORNECIMENTO E INSTALAÇÃO. AF_10/2020</v>
          </cell>
          <cell r="C3205" t="str">
            <v>M</v>
          </cell>
          <cell r="D3205" t="str">
            <v>136,26</v>
          </cell>
        </row>
        <row r="3206">
          <cell r="A3206">
            <v>92652</v>
          </cell>
          <cell r="B3206" t="str">
            <v>TUBO DE AÇO GALVANIZADO COM COSTURA, CLASSE MÉDIA, CONEXÃO ROSQUEADA, DN 32 (1 1/4"), INSTALADO EM REDE DE ALIMENTAÇÃO PARA SPRINKLER - FORNECIMENTO E INSTALAÇÃO. AF_10/2020</v>
          </cell>
          <cell r="C3206" t="str">
            <v>M</v>
          </cell>
          <cell r="D3206" t="str">
            <v>56,72</v>
          </cell>
        </row>
        <row r="3207">
          <cell r="A3207">
            <v>92653</v>
          </cell>
          <cell r="B3207" t="str">
            <v>TUBO DE AÇO GALVANIZADO COM COSTURA, CLASSE MÉDIA, CONEXÃO ROSQUEADA, DN 40 (1 1/2"), INSTALADO EM REDE DE ALIMENTAÇÃO PARA SPRINKLER - FORNECIMENTO E INSTALAÇÃO. AF_10/2020</v>
          </cell>
          <cell r="C3207" t="str">
            <v>M</v>
          </cell>
          <cell r="D3207" t="str">
            <v>64,95</v>
          </cell>
        </row>
        <row r="3208">
          <cell r="A3208">
            <v>92654</v>
          </cell>
          <cell r="B3208" t="str">
            <v>TUBO DE AÇO GALVANIZADO COM COSTURA, CLASSE MÉDIA, CONEXÃO ROSQUEADA, DN 50 (2"), INSTALADO EM REDE DE ALIMENTAÇÃO PARA SPRINKLER - FORNECIMENTO E INSTALAÇÃO. AF_10/2020</v>
          </cell>
          <cell r="C3208" t="str">
            <v>M</v>
          </cell>
          <cell r="D3208" t="str">
            <v>89,97</v>
          </cell>
        </row>
        <row r="3209">
          <cell r="A3209">
            <v>92655</v>
          </cell>
          <cell r="B3209" t="str">
            <v>TUBO DE AÇO GALVANIZADO COM COSTURA, CLASSE MÉDIA, CONEXÃO ROSQUEADA, DN 65 (2 1/2"), INSTALADO EM REDE DE ALIMENTAÇÃO PARA SPRINKLER - FORNECIMENTO E INSTALAÇÃO. AF_10/2020</v>
          </cell>
          <cell r="C3209" t="str">
            <v>M</v>
          </cell>
          <cell r="D3209" t="str">
            <v>110,16</v>
          </cell>
        </row>
        <row r="3210">
          <cell r="A3210">
            <v>92656</v>
          </cell>
          <cell r="B3210" t="str">
            <v>TUBO DE AÇO GALVANIZADO COM COSTURA, CLASSE MÉDIA, CONEXÃO ROSQUEADA, DN 80 (3"), INSTALADO EM REDE DE ALIMENTAÇÃO PARA SPRINKLER - FORNECIMENTO E INSTALAÇÃO. AF_10/2020</v>
          </cell>
          <cell r="C3210" t="str">
            <v>M</v>
          </cell>
          <cell r="D3210" t="str">
            <v>145,21</v>
          </cell>
        </row>
        <row r="3211">
          <cell r="A3211">
            <v>92687</v>
          </cell>
          <cell r="B3211" t="str">
            <v>TUBO DE AÇO GALVANIZADO COM COSTURA, CLASSE MÉDIA, CONEXÃO ROSQUEADA, DN 15 (1/2"), INSTALADO EM RAMAIS E SUB-RAMAIS DE GÁS - FORNECIMENTO E INSTALAÇÃO. AF_10/2020</v>
          </cell>
          <cell r="C3211" t="str">
            <v>M</v>
          </cell>
          <cell r="D3211" t="str">
            <v>25,90</v>
          </cell>
        </row>
        <row r="3212">
          <cell r="A3212">
            <v>92688</v>
          </cell>
          <cell r="B3212" t="str">
            <v>TUBO DE AÇO GALVANIZADO COM COSTURA, CLASSE MÉDIA, CONEXÃO ROSQUEADA, DN 20 (3/4"), INSTALADO EM RAMAIS E SUB-RAMAIS DE GÁS - FORNECIMENTO E INSTALAÇÃO. AF_10/2020</v>
          </cell>
          <cell r="C3212" t="str">
            <v>M</v>
          </cell>
          <cell r="D3212" t="str">
            <v>35,45</v>
          </cell>
        </row>
        <row r="3213">
          <cell r="A3213">
            <v>92689</v>
          </cell>
          <cell r="B3213" t="str">
            <v>TUBO DE AÇO PRETO SEM COSTURA, CLASSE MÉDIA, CONEXÃO SOLDADA, DN 15 (1/2"), INSTALADO EM RAMAIS E SUB-RAMAIS DE GÁS - FORNECIMENTO E INSTALAÇÃO. AF_10/2020</v>
          </cell>
          <cell r="C3213" t="str">
            <v>M</v>
          </cell>
          <cell r="D3213" t="str">
            <v>34,57</v>
          </cell>
        </row>
        <row r="3214">
          <cell r="A3214">
            <v>92690</v>
          </cell>
          <cell r="B3214" t="str">
            <v>TUBO DE AÇO PRETO SEM COSTURA, CLASSE MÉDIA, CONEXÃO SOLDADA, DN 20 (3/4"), INSTALADO EM RAMAIS E SUB-RAMAIS DE GÁS - FORNECIMENTO E INSTALAÇÃO. AF_10/2020</v>
          </cell>
          <cell r="C3214" t="str">
            <v>M</v>
          </cell>
          <cell r="D3214" t="str">
            <v>49,41</v>
          </cell>
        </row>
        <row r="3215">
          <cell r="A3215">
            <v>92691</v>
          </cell>
          <cell r="B3215" t="str">
            <v>TUBO DE AÇO PRETO SEM COSTURA, CLASSE MÉDIA, CONEXÃO SOLDADA, DN 25 (1"), INSTALADO EM RAMAIS  E SUB-RAMAIS DE GÁS - FORNECIMENTO E INSTALAÇÃO. AF_10/2020</v>
          </cell>
          <cell r="C3215" t="str">
            <v>M</v>
          </cell>
          <cell r="D3215" t="str">
            <v>64,43</v>
          </cell>
        </row>
        <row r="3216">
          <cell r="A3216">
            <v>94462</v>
          </cell>
          <cell r="B3216" t="str">
            <v>TUBO DE AÇO GALVANIZADO COM COSTURA, CLASSE MÉDIA, DN 50 (2), CONEXÃO ROSQUEADA, INSTALADO EM RESERVAÇÃO DE ÁGUA DE EDIFICAÇÃO QUE POSSUA RESERVATÓRIO DE FIBRA/FIBROCIMENTO  FORNECIMENTO E INSTALAÇÃO. AF_06/2016</v>
          </cell>
          <cell r="C3216" t="str">
            <v>M</v>
          </cell>
          <cell r="D3216" t="str">
            <v>92,95</v>
          </cell>
        </row>
        <row r="3217">
          <cell r="A3217">
            <v>94463</v>
          </cell>
          <cell r="B3217" t="str">
            <v>TUBO DE AÇO GALVANIZADO COM COSTURA, CLASSE MÉDIA, DN 65 (2 1/2), CONEXÃO ROSQUEADA, INSTALADO EM RESERVAÇÃO DE ÁGUA DE EDIFICAÇÃO QUE POSSUA RESERVATÓRIO DE FIBRA/FIBROCIMENTO  FORNECIMENTO E INSTALAÇÃO. AF_06/2016</v>
          </cell>
          <cell r="C3217" t="str">
            <v>M</v>
          </cell>
          <cell r="D3217" t="str">
            <v>110,55</v>
          </cell>
        </row>
        <row r="3218">
          <cell r="A3218">
            <v>94464</v>
          </cell>
          <cell r="B3218" t="str">
            <v>TUBO DE AÇO GALVANIZADO COM COSTURA, CLASSE MÉDIA, DN 80 (3), CONEXÃO ROSQUEADA, INSTALADO EM RESERVAÇÃO DE ÁGUA DE EDIFICAÇÃO QUE POSSUA RESERVATÓRIO DE FIBRA/FIBROCIMENTO  FORNECIMENTO E INSTALAÇÃO. AF_06/2016</v>
          </cell>
          <cell r="C3218" t="str">
            <v>M</v>
          </cell>
          <cell r="D3218" t="str">
            <v>157,19</v>
          </cell>
        </row>
        <row r="3219">
          <cell r="A3219">
            <v>94602</v>
          </cell>
          <cell r="B3219" t="str">
            <v>TUBO EM COBRE RÍGIDO, DN 54 MM, CLASSE E, SEM ISOLAMENTO, INSTALADO EM RESERVAÇÃO DE ÁGUA DE EDIFICAÇÃO QUE POSSUA RESERVATÓRIO DE FIBRA/FIBROCIMENTO  FORNECIMENTO E INSTALAÇÃO. AF_06/2016</v>
          </cell>
          <cell r="C3219" t="str">
            <v>M</v>
          </cell>
          <cell r="D3219" t="str">
            <v>153,32</v>
          </cell>
        </row>
        <row r="3220">
          <cell r="A3220">
            <v>94603</v>
          </cell>
          <cell r="B3220" t="str">
            <v>TUBO EM COBRE RÍGIDO, DN 66 MM, CLASSE E, SEM ISOLAMENTO, INSTALADO EM RESERVAÇÃO DE ÁGUA DE EDIFICAÇÃO QUE POSSUA RESERVATÓRIO DE FIBRA/FIBROCIMENTO  FORNECIMENTO E INSTALAÇÃO. AF_06/2016</v>
          </cell>
          <cell r="C3220" t="str">
            <v>M</v>
          </cell>
          <cell r="D3220" t="str">
            <v>206,44</v>
          </cell>
        </row>
        <row r="3221">
          <cell r="A3221">
            <v>94604</v>
          </cell>
          <cell r="B3221" t="str">
            <v>TUBO EM COBRE RÍGIDO, DN 79 MM, CLASSE E, SEM ISOLAMENTO, INSTALADO EM RESERVAÇÃO DE ÁGUA DE EDIFICAÇÃO QUE POSSUA RESERVATÓRIO DE FIBRA/FIBROCIMENTO  FORNECIMENTO E INSTALAÇÃO. AF_06/2016</v>
          </cell>
          <cell r="C3221" t="str">
            <v>M</v>
          </cell>
          <cell r="D3221" t="str">
            <v>282,37</v>
          </cell>
        </row>
        <row r="3222">
          <cell r="A3222">
            <v>94605</v>
          </cell>
          <cell r="B3222" t="str">
            <v>TUBO EM COBRE RÍGIDO, DN 104 MM, CLASSE E, SEM ISOLAMENTO, INSTALADO EM RESERVAÇÃO DE ÁGUA DE EDIFICAÇÃO QUE POSSUA RESERVATÓRIO DE FIBRA/FIBROCIMENTO  FORNECIMENTO E INSTALAÇÃO. AF_06/2016</v>
          </cell>
          <cell r="C3222" t="str">
            <v>M</v>
          </cell>
          <cell r="D3222" t="str">
            <v>404,28</v>
          </cell>
        </row>
        <row r="3223">
          <cell r="A3223">
            <v>94648</v>
          </cell>
          <cell r="B3223" t="str">
            <v>TUBO, PVC, SOLDÁVEL, DN  25 MM, INSTALADO EM RESERVAÇÃO DE ÁGUA DE EDIFICAÇÃO QUE POSSUA RESERVATÓRIO DE FIBRA/FIBROCIMENTO   FORNECIMENTO E INSTALAÇÃO. AF_06/2016</v>
          </cell>
          <cell r="C3223" t="str">
            <v>M</v>
          </cell>
          <cell r="D3223" t="str">
            <v>8,55</v>
          </cell>
        </row>
        <row r="3224">
          <cell r="A3224">
            <v>94649</v>
          </cell>
          <cell r="B3224" t="str">
            <v>TUBO, PVC, SOLDÁVEL, DN 32 MM, INSTALADO EM RESERVAÇÃO DE ÁGUA DE EDIFICAÇÃO QUE POSSUA RESERVATÓRIO DE FIBRA/FIBROCIMENTO   FORNECIMENTO E INSTALAÇÃO. AF_06/2016</v>
          </cell>
          <cell r="C3224" t="str">
            <v>M</v>
          </cell>
          <cell r="D3224" t="str">
            <v>13,54</v>
          </cell>
        </row>
        <row r="3225">
          <cell r="A3225">
            <v>94650</v>
          </cell>
          <cell r="B3225" t="str">
            <v>TUBO, PVC, SOLDÁVEL, DN 40 MM, INSTALADO EM RESERVAÇÃO DE ÁGUA DE EDIFICAÇÃO QUE POSSUA RESERVATÓRIO DE FIBRA/FIBROCIMENTO   FORNECIMENTO E INSTALAÇÃO. AF_06/2016</v>
          </cell>
          <cell r="C3225" t="str">
            <v>M</v>
          </cell>
          <cell r="D3225" t="str">
            <v>19,38</v>
          </cell>
        </row>
        <row r="3226">
          <cell r="A3226">
            <v>94651</v>
          </cell>
          <cell r="B3226" t="str">
            <v>TUBO, PVC, SOLDÁVEL, DN 50 MM, INSTALADO EM RESERVAÇÃO DE ÁGUA DE EDIFICAÇÃO QUE POSSUA RESERVATÓRIO DE FIBRA/FIBROCIMENTO   FORNECIMENTO E INSTALAÇÃO. AF_06/2016</v>
          </cell>
          <cell r="C3226" t="str">
            <v>M</v>
          </cell>
          <cell r="D3226" t="str">
            <v>21,26</v>
          </cell>
        </row>
        <row r="3227">
          <cell r="A3227">
            <v>94652</v>
          </cell>
          <cell r="B3227" t="str">
            <v>TUBO, PVC, SOLDÁVEL, DN 60 MM, INSTALADO EM RESERVAÇÃO DE ÁGUA DE EDIFICAÇÃO QUE POSSUA RESERVATÓRIO DE FIBRA/FIBROCIMENTO   FORNECIMENTO E INSTALAÇÃO. AF_06/2016</v>
          </cell>
          <cell r="C3227" t="str">
            <v>M</v>
          </cell>
          <cell r="D3227" t="str">
            <v>34,60</v>
          </cell>
        </row>
        <row r="3228">
          <cell r="A3228">
            <v>94653</v>
          </cell>
          <cell r="B3228" t="str">
            <v>TUBO, PVC, SOLDÁVEL, DN 75 MM, INSTALADO EM RESERVAÇÃO DE ÁGUA DE EDIFICAÇÃO QUE POSSUA RESERVATÓRIO DE FIBRA/FIBROCIMENTO   FORNECIMENTO E INSTALAÇÃO. AF_06/2016</v>
          </cell>
          <cell r="C3228" t="str">
            <v>M</v>
          </cell>
          <cell r="D3228" t="str">
            <v>50,83</v>
          </cell>
        </row>
        <row r="3229">
          <cell r="A3229">
            <v>94654</v>
          </cell>
          <cell r="B3229" t="str">
            <v>TUBO, PVC, SOLDÁVEL, DN 85 MM, INSTALADO EM RESERVAÇÃO DE ÁGUA DE EDIFICAÇÃO QUE POSSUA RESERVATÓRIO DE FIBRA/FIBROCIMENTO   FORNECIMENTO E INSTALAÇÃO. AF_06/2016</v>
          </cell>
          <cell r="C3229" t="str">
            <v>M</v>
          </cell>
          <cell r="D3229" t="str">
            <v>66,34</v>
          </cell>
        </row>
        <row r="3230">
          <cell r="A3230">
            <v>94655</v>
          </cell>
          <cell r="B3230" t="str">
            <v>TUBO, PVC, SOLDÁVEL, DN 110 MM, INSTALADO EM RESERVAÇÃO DE ÁGUA DE EDIFICAÇÃO QUE POSSUA RESERVATÓRIO DE FIBRA/FIBROCIMENTO   FORNECIMENTO E INSTALAÇÃO. AF_06/2016</v>
          </cell>
          <cell r="C3230" t="str">
            <v>M</v>
          </cell>
          <cell r="D3230" t="str">
            <v>95,24</v>
          </cell>
        </row>
        <row r="3231">
          <cell r="A3231">
            <v>94716</v>
          </cell>
          <cell r="B3231" t="str">
            <v>TUBO, CPVC, SOLDÁVEL, DN 22 MM, INSTALADO EM RESERVAÇÃO DE ÁGUA DE EDIFICAÇÃO QUE POSSUA RESERVATÓRIO DE FIBRA/FIBROCIMENTO  FORNECIMENTO E INSTALAÇÃO. AF_06/2016</v>
          </cell>
          <cell r="C3231" t="str">
            <v>M</v>
          </cell>
          <cell r="D3231" t="str">
            <v>22,45</v>
          </cell>
        </row>
        <row r="3232">
          <cell r="A3232">
            <v>94717</v>
          </cell>
          <cell r="B3232" t="str">
            <v>TUBO, CPVC, SOLDÁVEL, DN 28 MM, INSTALADO EM RESERVAÇÃO DE ÁGUA DE EDIFICAÇÃO QUE POSSUA RESERVATÓRIO DE FIBRA/FIBROCIMENTO  FORNECIMENTO E INSTALAÇÃO. AF_06/2016</v>
          </cell>
          <cell r="C3232" t="str">
            <v>M</v>
          </cell>
          <cell r="D3232" t="str">
            <v>33,47</v>
          </cell>
        </row>
        <row r="3233">
          <cell r="A3233">
            <v>94718</v>
          </cell>
          <cell r="B3233" t="str">
            <v>TUBO, CPVC, SOLDÁVEL, DN 35 MM, INSTALADO EM RESERVAÇÃO DE ÁGUA DE EDIFICAÇÃO QUE POSSUA RESERVATÓRIO DE FIBRA/FIBROCIMENTO  FORNECIMENTO E INSTALAÇÃO. AF_06/2016</v>
          </cell>
          <cell r="C3233" t="str">
            <v>M</v>
          </cell>
          <cell r="D3233" t="str">
            <v>41,31</v>
          </cell>
        </row>
        <row r="3234">
          <cell r="A3234">
            <v>94719</v>
          </cell>
          <cell r="B3234" t="str">
            <v>TUBO, CPVC, SOLDÁVEL, DN 42 MM, INSTALADO EM RESERVAÇÃO DE ÁGUA DE EDIFICAÇÃO QUE POSSUA RESERVATÓRIO DE FIBRA/FIBROCIMENTO  FORNECIMENTO E INSTALAÇÃO. AF_06/2016</v>
          </cell>
          <cell r="C3234" t="str">
            <v>M</v>
          </cell>
          <cell r="D3234" t="str">
            <v>54,53</v>
          </cell>
        </row>
        <row r="3235">
          <cell r="A3235">
            <v>94720</v>
          </cell>
          <cell r="B3235" t="str">
            <v>TUBO, CPVC, SOLDÁVEL, DN 54 MM, INSTALADO EM RESERVAÇÃO DE ÁGUA DE EDIFICAÇÃO QUE POSSUA RESERVATÓRIO DE FIBRA/FIBROCIMENTO  FORNECIMENTO E INSTALAÇÃO. AF_06/2016</v>
          </cell>
          <cell r="C3235" t="str">
            <v>M</v>
          </cell>
          <cell r="D3235" t="str">
            <v>82,02</v>
          </cell>
        </row>
        <row r="3236">
          <cell r="A3236">
            <v>94721</v>
          </cell>
          <cell r="B3236" t="str">
            <v>TUBO, CPVC, SOLDÁVEL, DN 73 MM, INSTALADO EM RESERVAÇÃO DE ÁGUA DE EDIFICAÇÃO QUE POSSUA RESERVATÓRIO DE FIBRA/FIBROCIMENTO  FORNECIMENTO E INSTALAÇÃO. AF_06/2016</v>
          </cell>
          <cell r="C3236" t="str">
            <v>M</v>
          </cell>
          <cell r="D3236" t="str">
            <v>120,77</v>
          </cell>
        </row>
        <row r="3237">
          <cell r="A3237">
            <v>94722</v>
          </cell>
          <cell r="B3237" t="str">
            <v>TUBO, CPVC, SOLDÁVEL, DN 89 MM, INSTALADO EM RESERVAÇÃO DE ÁGUA DE EDIFICAÇÃO QUE POSSUA RESERVATÓRIO DE FIBRA/FIBROCIMENTO  FORNECIMENTO E INSTALAÇÃO. AF_06/2016</v>
          </cell>
          <cell r="C3237" t="str">
            <v>M</v>
          </cell>
          <cell r="D3237" t="str">
            <v>209,83</v>
          </cell>
        </row>
        <row r="3238">
          <cell r="A3238">
            <v>95697</v>
          </cell>
          <cell r="B3238" t="str">
            <v>TUBO DE AÇO PRETO SEM COSTURA, CONEXÃO SOLDADA, DN 40 (1 1/2"), INSTALADO EM REDE DE ALIMENTAÇÃO PARA HIDRANTE - FORNECIMENTO E INSTALAÇÃO. AF_10/2020</v>
          </cell>
          <cell r="C3238" t="str">
            <v>M</v>
          </cell>
          <cell r="D3238" t="str">
            <v>67,94</v>
          </cell>
        </row>
        <row r="3239">
          <cell r="A3239">
            <v>96635</v>
          </cell>
          <cell r="B3239" t="str">
            <v>TUBO, PPR, DN 25, CLASSE PN 20,  INSTALADO EM RAMAL OU SUB-RAMAL DE ÁGUA  FORNECIMENTO E INSTALAÇÃO. AF_06/2015</v>
          </cell>
          <cell r="C3239" t="str">
            <v>M</v>
          </cell>
          <cell r="D3239" t="str">
            <v>25,57</v>
          </cell>
        </row>
        <row r="3240">
          <cell r="A3240">
            <v>96636</v>
          </cell>
          <cell r="B3240" t="str">
            <v>TUBO, PPR, DN 25, CLASSE PN 25 INSTALADO EM RAMAL OU SUB-RAMAL DE ÁGUA  FORNECIMENTO E INSTALAÇÃO. AF_06/2015</v>
          </cell>
          <cell r="C3240" t="str">
            <v>M</v>
          </cell>
          <cell r="D3240" t="str">
            <v>26,81</v>
          </cell>
        </row>
        <row r="3241">
          <cell r="A3241">
            <v>96644</v>
          </cell>
          <cell r="B3241" t="str">
            <v>TUBO, PPR, DN 25, CLASSE PN 20,  INSTALADO EM RAMAL DE DISTRIBUIÇÃO DE ÁGUA  FORNECIMENTO E INSTALAÇÃO. AF_06/2015</v>
          </cell>
          <cell r="C3241" t="str">
            <v>M</v>
          </cell>
          <cell r="D3241" t="str">
            <v>17,98</v>
          </cell>
        </row>
        <row r="3242">
          <cell r="A3242">
            <v>96645</v>
          </cell>
          <cell r="B3242" t="str">
            <v>TUBO, PPR, DN 32, CLASSE PN 12,  INSTALADO EM RAMAL DE DISTRIBUIÇÃO DE ÁGUA  FORNECIMENTO E INSTALAÇÃO. AF_06/2015</v>
          </cell>
          <cell r="C3242" t="str">
            <v>M</v>
          </cell>
          <cell r="D3242" t="str">
            <v>23,14</v>
          </cell>
        </row>
        <row r="3243">
          <cell r="A3243">
            <v>96646</v>
          </cell>
          <cell r="B3243" t="str">
            <v>TUBO, PPR, DN 40, CLASSE PN 12,  INSTALADO EM RAMAL DE DISTRIBUIÇÃO DE ÁGUA  FORNECIMENTO E INSTALAÇÃO. AF_06/2015</v>
          </cell>
          <cell r="C3243" t="str">
            <v>M</v>
          </cell>
          <cell r="D3243" t="str">
            <v>35,74</v>
          </cell>
        </row>
        <row r="3244">
          <cell r="A3244">
            <v>96647</v>
          </cell>
          <cell r="B3244" t="str">
            <v>TUBO, PPR, DN 25, CLASSE PN 25,  INSTALADO EM RAMAL DE DISTRIBUIÇÃO DE ÁGUA  FORNECIMENTO E INSTALAÇÃO. AF_06/2015</v>
          </cell>
          <cell r="C3244" t="str">
            <v>M</v>
          </cell>
          <cell r="D3244" t="str">
            <v>16,60</v>
          </cell>
        </row>
        <row r="3245">
          <cell r="A3245">
            <v>96648</v>
          </cell>
          <cell r="B3245" t="str">
            <v>TUBO, PPR, DN 32, CLASSE PN 25,  INSTALADO EM RAMAL DE DISTRIBUIÇÃO DE ÁGUA  FORNECIMENTO E INSTALAÇÃO. AF_06/2015</v>
          </cell>
          <cell r="C3245" t="str">
            <v>M</v>
          </cell>
          <cell r="D3245" t="str">
            <v>29,68</v>
          </cell>
        </row>
        <row r="3246">
          <cell r="A3246">
            <v>96649</v>
          </cell>
          <cell r="B3246" t="str">
            <v>TUBO, PPR, DN 40, CLASSE PN 25,  INSTALADO EM RAMAL DE DISTRIBUIÇÃO DE ÁGUA  FORNECIMENTO E INSTALAÇÃO. AF_06/2015</v>
          </cell>
          <cell r="C3246" t="str">
            <v>M</v>
          </cell>
          <cell r="D3246" t="str">
            <v>43,18</v>
          </cell>
        </row>
        <row r="3247">
          <cell r="A3247">
            <v>96668</v>
          </cell>
          <cell r="B3247" t="str">
            <v>TUBO, PPR, DN 25, CLASSE PN 20,  INSTALADO EM PRUMADA DE ÁGUA  FORNECIMENTO E INSTALAÇÃO. AF_06/2015</v>
          </cell>
          <cell r="C3247" t="str">
            <v>M</v>
          </cell>
          <cell r="D3247" t="str">
            <v>12,70</v>
          </cell>
        </row>
        <row r="3248">
          <cell r="A3248">
            <v>96669</v>
          </cell>
          <cell r="B3248" t="str">
            <v>TUBO, PPR, DN 32, CLASSE PN 12,  INSTALADO EM PRUMADA DE ÁGUA  FORNECIMENTO E INSTALAÇÃO. AF_06/2015</v>
          </cell>
          <cell r="C3248" t="str">
            <v>M</v>
          </cell>
          <cell r="D3248" t="str">
            <v>15,82</v>
          </cell>
        </row>
        <row r="3249">
          <cell r="A3249">
            <v>96670</v>
          </cell>
          <cell r="B3249" t="str">
            <v>TUBO, PPR, DN 40, CLASSE PN 12,  INSTALADO EM PRUMADA DE ÁGUA  FORNECIMENTO E INSTALAÇÃO. AF_06/2015</v>
          </cell>
          <cell r="C3249" t="str">
            <v>M</v>
          </cell>
          <cell r="D3249" t="str">
            <v>24,03</v>
          </cell>
        </row>
        <row r="3250">
          <cell r="A3250">
            <v>96671</v>
          </cell>
          <cell r="B3250" t="str">
            <v>TUBO, PPR, DN 50, CLASSE PN 12,  INSTALADO EM PRUMADA DE ÁGUA  FORNECIMENTO E INSTALAÇÃO. AF_06/2015</v>
          </cell>
          <cell r="C3250" t="str">
            <v>M</v>
          </cell>
          <cell r="D3250" t="str">
            <v>32,07</v>
          </cell>
        </row>
        <row r="3251">
          <cell r="A3251">
            <v>96672</v>
          </cell>
          <cell r="B3251" t="str">
            <v>TUBO, PPR, DN 63, CLASSE PN 12,  INSTALADO EM PRUMADA DE ÁGUA  FORNECIMENTO E INSTALAÇÃO. AF_06/2015</v>
          </cell>
          <cell r="C3251" t="str">
            <v>M</v>
          </cell>
          <cell r="D3251" t="str">
            <v>46,99</v>
          </cell>
        </row>
        <row r="3252">
          <cell r="A3252">
            <v>96673</v>
          </cell>
          <cell r="B3252" t="str">
            <v>TUBO, PPR, DN 75, CLASSE PN 12,  INSTALADO EM PRUMADA DE ÁGUA  FORNECIMENTO E INSTALAÇÃO. AF_06/2015</v>
          </cell>
          <cell r="C3252" t="str">
            <v>M</v>
          </cell>
          <cell r="D3252" t="str">
            <v>77,19</v>
          </cell>
        </row>
        <row r="3253">
          <cell r="A3253">
            <v>96674</v>
          </cell>
          <cell r="B3253" t="str">
            <v>TUBO, PPR, DN 90, CLASSE PN 12,  INSTALADO EM PRUMADA DE ÁGUA  FORNECIMENTO E INSTALAÇÃO. AF_06/2015</v>
          </cell>
          <cell r="C3253" t="str">
            <v>M</v>
          </cell>
          <cell r="D3253" t="str">
            <v>108,40</v>
          </cell>
        </row>
        <row r="3254">
          <cell r="A3254">
            <v>96675</v>
          </cell>
          <cell r="B3254" t="str">
            <v>TUBO, PPR, DN 110, CLASSE PN 12,  INSTALADO EM PRUMADA DE ÁGUA  FORNECIMENTO E INSTALAÇÃO. AF_06/2015</v>
          </cell>
          <cell r="C3254" t="str">
            <v>M</v>
          </cell>
          <cell r="D3254" t="str">
            <v>189,26</v>
          </cell>
        </row>
        <row r="3255">
          <cell r="A3255">
            <v>96676</v>
          </cell>
          <cell r="B3255" t="str">
            <v>TUBO, PPR, DN 25, CLASSE PN 25,  INSTALADO EM PRUMADA DE ÁGUA  FORNECIMENTO E INSTALAÇÃO. AF_06/2015</v>
          </cell>
          <cell r="C3255" t="str">
            <v>M</v>
          </cell>
          <cell r="D3255" t="str">
            <v>12,66</v>
          </cell>
        </row>
        <row r="3256">
          <cell r="A3256">
            <v>96677</v>
          </cell>
          <cell r="B3256" t="str">
            <v>TUBO, PPR, DN 32, CLASSE PN 25,  INSTALADO EM PRUMADA DE ÁGUA  FORNECIMENTO E INSTALAÇÃO. AF_06/2015</v>
          </cell>
          <cell r="C3256" t="str">
            <v>M</v>
          </cell>
          <cell r="D3256" t="str">
            <v>20,96</v>
          </cell>
        </row>
        <row r="3257">
          <cell r="A3257">
            <v>96678</v>
          </cell>
          <cell r="B3257" t="str">
            <v>TUBO, PPR, DN 40, CLASSE PN 25,  INSTALADO EM PRUMADA DE ÁGUA  FORNECIMENTO E INSTALAÇÃO. AF_06/2015</v>
          </cell>
          <cell r="C3257" t="str">
            <v>M</v>
          </cell>
          <cell r="D3257" t="str">
            <v>29,11</v>
          </cell>
        </row>
        <row r="3258">
          <cell r="A3258">
            <v>96679</v>
          </cell>
          <cell r="B3258" t="str">
            <v>TUBO, PPR, DN 50, CLASSE PN 25,  INSTALADO EM PRUMADA DE ÁGUA  FORNECIMENTO E INSTALAÇÃO. AF_06/2015</v>
          </cell>
          <cell r="C3258" t="str">
            <v>M</v>
          </cell>
          <cell r="D3258" t="str">
            <v>42,44</v>
          </cell>
        </row>
        <row r="3259">
          <cell r="A3259">
            <v>96680</v>
          </cell>
          <cell r="B3259" t="str">
            <v>TUBO, PPR, DN 63, CLASSE PN 25,  INSTALADO EM PRUMADA DE ÁGUA  FORNECIMENTO E INSTALAÇÃO. AF_06/2015</v>
          </cell>
          <cell r="C3259" t="str">
            <v>M</v>
          </cell>
          <cell r="D3259" t="str">
            <v>56,93</v>
          </cell>
        </row>
        <row r="3260">
          <cell r="A3260">
            <v>96681</v>
          </cell>
          <cell r="B3260" t="str">
            <v>TUBO, PPR, DN 75, CLASSE PN 25,  INSTALADO EM PRUMADA DE ÁGUA  FORNECIMENTO E INSTALAÇÃO. AF_06/2015</v>
          </cell>
          <cell r="C3260" t="str">
            <v>M</v>
          </cell>
          <cell r="D3260" t="str">
            <v>107,19</v>
          </cell>
        </row>
        <row r="3261">
          <cell r="A3261">
            <v>96682</v>
          </cell>
          <cell r="B3261" t="str">
            <v>TUBO, PPR, DN 90, CLASSE PN 25,  INSTALADO EM PRUMADA DE ÁGUA  FORNECIMENTO E INSTALAÇÃO. AF_06/2015</v>
          </cell>
          <cell r="C3261" t="str">
            <v>M</v>
          </cell>
          <cell r="D3261" t="str">
            <v>158,27</v>
          </cell>
        </row>
        <row r="3262">
          <cell r="A3262">
            <v>96683</v>
          </cell>
          <cell r="B3262" t="str">
            <v>TUBO, PPR, DN 110, CLASSE PN 25,  INSTALADO EM PRUMADA DE ÁGUA  FORNECIMENTO E INSTALAÇÃO. AF_06/2015</v>
          </cell>
          <cell r="C3262" t="str">
            <v>M</v>
          </cell>
          <cell r="D3262" t="str">
            <v>216,21</v>
          </cell>
        </row>
        <row r="3263">
          <cell r="A3263">
            <v>96718</v>
          </cell>
          <cell r="B3263" t="str">
            <v>TUBO, PPR, DN 20, CLASSE PN 20,  INSTALADO EM RESERVAÇÃO DE ÁGUA DE EDIFICAÇÃO QUE POSSUA RESERVATÓRIO DE FIBRA/FIBROCIMENTO  FORNECIMENTO E INSTALAÇÃO. AF_06/2016</v>
          </cell>
          <cell r="C3263" t="str">
            <v>M</v>
          </cell>
          <cell r="D3263" t="str">
            <v>8,51</v>
          </cell>
        </row>
        <row r="3264">
          <cell r="A3264">
            <v>96719</v>
          </cell>
          <cell r="B3264" t="str">
            <v>TUBO, PPR, DN 25, CLASSE PN 20,  INSTALADO EM RESERVAÇÃO DE ÁGUA DE EDIFICAÇÃO QUE POSSUA RESERVATÓRIO DE FIBRA/FIBROCIMENTO  FORNECIMENTO E INSTALAÇÃO. AF_06/2016</v>
          </cell>
          <cell r="C3264" t="str">
            <v>M</v>
          </cell>
          <cell r="D3264" t="str">
            <v>15,71</v>
          </cell>
        </row>
        <row r="3265">
          <cell r="A3265">
            <v>96720</v>
          </cell>
          <cell r="B3265" t="str">
            <v>TUBO, PPR, DN 32, CLASSE PN 12,  INSTALADO EM RESERVAÇÃO DE ÁGUA DE EDIFICAÇÃO QUE POSSUA RESERVATÓRIO DE FIBRA/FIBROCIMENTO  FORNECIMENTO E INSTALAÇÃO. AF_06/2016</v>
          </cell>
          <cell r="C3265" t="str">
            <v>M</v>
          </cell>
          <cell r="D3265" t="str">
            <v>19,19</v>
          </cell>
        </row>
        <row r="3266">
          <cell r="A3266">
            <v>96721</v>
          </cell>
          <cell r="B3266" t="str">
            <v>TUBO, PPR, DN 40, CLASSE PN 12,  INSTALADO EM RESERVAÇÃO DE ÁGUA DE EDIFICAÇÃO QUE POSSUA RESERVATÓRIO DE FIBRA/FIBROCIMENTO  FORNECIMENTO E INSTALAÇÃO. AF_06/2016</v>
          </cell>
          <cell r="C3266" t="str">
            <v>M</v>
          </cell>
          <cell r="D3266" t="str">
            <v>26,48</v>
          </cell>
        </row>
        <row r="3267">
          <cell r="A3267">
            <v>96722</v>
          </cell>
          <cell r="B3267" t="str">
            <v>TUBO, PPR, DN 50, CLASSE PN 12,  INSTALADO EM RESERVAÇÃO DE ÁGUA DE EDIFICAÇÃO QUE POSSUA RESERVATÓRIO DE FIBRA/FIBROCIMENTO  FORNECIMENTO E INSTALAÇÃO. AF_06/2016</v>
          </cell>
          <cell r="C3267" t="str">
            <v>M</v>
          </cell>
          <cell r="D3267" t="str">
            <v>35,84</v>
          </cell>
        </row>
        <row r="3268">
          <cell r="A3268">
            <v>96723</v>
          </cell>
          <cell r="B3268" t="str">
            <v>TUBO, PPR, DN 63, CLASSE PN 12,  INSTALADO EM RESERVAÇÃO DE ÁGUA DE EDIFICAÇÃO QUE POSSUA RESERVATÓRIO DE FIBRA/FIBROCIMENTO  FORNECIMENTO E INSTALAÇÃO. AF_06/2016</v>
          </cell>
          <cell r="C3268" t="str">
            <v>M</v>
          </cell>
          <cell r="D3268" t="str">
            <v>48,62</v>
          </cell>
        </row>
        <row r="3269">
          <cell r="A3269">
            <v>96724</v>
          </cell>
          <cell r="B3269" t="str">
            <v>TUBO, PPR, DN 75, CLASSE PN 12,  INSTALADO EM RESERVAÇÃO DE ÁGUA DE EDIFICAÇÃO QUE POSSUA RESERVATÓRIO DE FIBRA/FIBROCIMENTO  FORNECIMENTO E INSTALAÇÃO. AF_06/2016</v>
          </cell>
          <cell r="C3269" t="str">
            <v>M</v>
          </cell>
          <cell r="D3269" t="str">
            <v>79,34</v>
          </cell>
        </row>
        <row r="3270">
          <cell r="A3270">
            <v>96725</v>
          </cell>
          <cell r="B3270" t="str">
            <v>TUBO, PPR, DN 90, CLASSE PN 12,  INSTALADO EM RESERVAÇÃO DE ÁGUA DE EDIFICAÇÃO QUE POSSUA RESERVATÓRIO DE FIBRA/FIBROCIMENTO  FORNECIMENTO E INSTALAÇÃO. AF_06/2016</v>
          </cell>
          <cell r="C3270" t="str">
            <v>M</v>
          </cell>
          <cell r="D3270" t="str">
            <v>105,97</v>
          </cell>
        </row>
        <row r="3271">
          <cell r="A3271">
            <v>96726</v>
          </cell>
          <cell r="B3271" t="str">
            <v>TUBO, PPR, DN 110, CLASSE PN 12,  INSTALADO EM RESERVAÇÃO DE ÁGUA DE EDIFICAÇÃO QUE POSSUA RESERVATÓRIO DE FIBRA/FIBROCIMENTO  FORNECIMENTO E INSTALAÇÃO. AF_06/2016</v>
          </cell>
          <cell r="C3271" t="str">
            <v>M</v>
          </cell>
          <cell r="D3271" t="str">
            <v>173,10</v>
          </cell>
        </row>
        <row r="3272">
          <cell r="A3272">
            <v>96727</v>
          </cell>
          <cell r="B3272" t="str">
            <v>TUBO, PPR, DN 20, CLASSE PN 25,  INSTALADO EM RESERVAÇÃO DE ÁGUA DE EDIFICAÇÃO QUE POSSUA RESERVATÓRIO DE FIBRA/FIBROCIMENTO  FORNECIMENTO E INSTALAÇÃO. AF_06/2016</v>
          </cell>
          <cell r="C3272" t="str">
            <v>M</v>
          </cell>
          <cell r="D3272" t="str">
            <v>13,17</v>
          </cell>
        </row>
        <row r="3273">
          <cell r="A3273">
            <v>96728</v>
          </cell>
          <cell r="B3273" t="str">
            <v>TUBO, PPR, DN 25, CLASSE PN 25,  INSTALADO EM RESERVAÇÃO DE ÁGUA DE EDIFICAÇÃO QUE POSSUA RESERVATÓRIO DE FIBRA/FIBROCIMENTO  FORNECIMENTO E INSTALAÇÃO. AF_06/2016</v>
          </cell>
          <cell r="C3273" t="str">
            <v>M</v>
          </cell>
          <cell r="D3273" t="str">
            <v>16,12</v>
          </cell>
        </row>
        <row r="3274">
          <cell r="A3274">
            <v>96729</v>
          </cell>
          <cell r="B3274" t="str">
            <v>TUBO, PPR, DN 32, CLASSE PN 25,  INSTALADO EM RESERVAÇÃO DE ÁGUA DE EDIFICAÇÃO QUE POSSUA RESERVATÓRIO DE FIBRA/FIBROCIMENTO  FORNECIMENTO E INSTALAÇÃO. AF_06/2016</v>
          </cell>
          <cell r="C3274" t="str">
            <v>M</v>
          </cell>
          <cell r="D3274" t="str">
            <v>24,87</v>
          </cell>
        </row>
        <row r="3275">
          <cell r="A3275">
            <v>96730</v>
          </cell>
          <cell r="B3275" t="str">
            <v>TUBO, PPR, DN 40, CLASSE PN 25,  INSTALADO EM RESERVAÇÃO DE ÁGUA DE EDIFICAÇÃO QUE POSSUA RESERVATÓRIO DE FIBRA/FIBROCIMENTO  FORNECIMENTO E INSTALAÇÃO. AF_06/2016</v>
          </cell>
          <cell r="C3275" t="str">
            <v>M</v>
          </cell>
          <cell r="D3275" t="str">
            <v>32,03</v>
          </cell>
        </row>
        <row r="3276">
          <cell r="A3276">
            <v>96731</v>
          </cell>
          <cell r="B3276" t="str">
            <v>TUBO, PPR, DN 50, CLASSE PN 25,  INSTALADO EM RESERVAÇÃO DE ÁGUA DE EDIFICAÇÃO QUE POSSUA RESERVATÓRIO DE FIBRA/FIBROCIMENTO  FORNECIMENTO E INSTALAÇÃO. AF_06/2016</v>
          </cell>
          <cell r="C3276" t="str">
            <v>M</v>
          </cell>
          <cell r="D3276" t="str">
            <v>46,73</v>
          </cell>
        </row>
        <row r="3277">
          <cell r="A3277">
            <v>96732</v>
          </cell>
          <cell r="B3277" t="str">
            <v>TUBO, PPR, DN 63, CLASSE PN 25,  INSTALADO EM RESERVAÇÃO DE ÁGUA DE EDIFICAÇÃO QUE POSSUA RESERVATÓRIO DE FIBRA/FIBROCIMENTO  FORNECIMENTO E INSTALAÇÃO. AF_06/2016</v>
          </cell>
          <cell r="C3277" t="str">
            <v>M</v>
          </cell>
          <cell r="D3277" t="str">
            <v>58,83</v>
          </cell>
        </row>
        <row r="3278">
          <cell r="A3278">
            <v>96733</v>
          </cell>
          <cell r="B3278" t="str">
            <v>TUBO, PPR, DN 75, CLASSE PN 25,  INSTALADO EM RESERVAÇÃO DE ÁGUA DE EDIFICAÇÃO QUE POSSUA RESERVATÓRIO DE FIBRA/FIBROCIMENTO  FORNECIMENTO E INSTALAÇÃO. AF_06/2016</v>
          </cell>
          <cell r="C3278" t="str">
            <v>M</v>
          </cell>
          <cell r="D3278" t="str">
            <v>108,67</v>
          </cell>
        </row>
        <row r="3279">
          <cell r="A3279">
            <v>96734</v>
          </cell>
          <cell r="B3279" t="str">
            <v>TUBO, PPR, DN 90, CLASSE PN 25,  INSTALADO EM RESERVAÇÃO DE ÁGUA DE EDIFICAÇÃO QUE POSSUA RESERVATÓRIO DE FIBRA/FIBROCIMENTO  FORNECIMENTO E INSTALAÇÃO. AF_06/2016</v>
          </cell>
          <cell r="C3279" t="str">
            <v>M</v>
          </cell>
          <cell r="D3279" t="str">
            <v>153,28</v>
          </cell>
        </row>
        <row r="3280">
          <cell r="A3280">
            <v>96735</v>
          </cell>
          <cell r="B3280" t="str">
            <v>TUBO, PPR, DN 110, CLASSE PN 25,  INSTALADO EM RESERVAÇÃO DE ÁGUA DE EDIFICAÇÃO QUE POSSUA RESERVATÓRIO DE FIBRA/FIBROCIMENTO  FORNECIMENTO E INSTALAÇÃO. AF_06/2016</v>
          </cell>
          <cell r="C3280" t="str">
            <v>M</v>
          </cell>
          <cell r="D3280" t="str">
            <v>198,31</v>
          </cell>
        </row>
        <row r="3281">
          <cell r="A3281">
            <v>96794</v>
          </cell>
          <cell r="B3281" t="str">
            <v>TUBO, PEX, MONOCAMADA, DN 16, INSTALADO EM RAMAL OU SUB-RAMAL DE ÁGUA  FORNECIMENTO E INSTALAÇÃO. AF_06/2015</v>
          </cell>
          <cell r="C3281" t="str">
            <v>M</v>
          </cell>
          <cell r="D3281" t="str">
            <v>7,73</v>
          </cell>
        </row>
        <row r="3282">
          <cell r="A3282">
            <v>96795</v>
          </cell>
          <cell r="B3282" t="str">
            <v>TUBO, PEX, MONOCAMADA, DN 20, INSTALADO EM RAMAL OU SUB-RAMAL DE ÁGUA  FORNECIMENTO E INSTALAÇÃO. AF_06/2015</v>
          </cell>
          <cell r="C3282" t="str">
            <v>M</v>
          </cell>
          <cell r="D3282" t="str">
            <v>9,86</v>
          </cell>
        </row>
        <row r="3283">
          <cell r="A3283">
            <v>96796</v>
          </cell>
          <cell r="B3283" t="str">
            <v>TUBO, PEX, MONOCAMADA, DN 25, INSTALADO EM RAMAL OU SUB-RAMAL DE ÁGUA  FORNECIMENTO E INSTALAÇÃO. AF_06/2015</v>
          </cell>
          <cell r="C3283" t="str">
            <v>M</v>
          </cell>
          <cell r="D3283" t="str">
            <v>13,92</v>
          </cell>
        </row>
        <row r="3284">
          <cell r="A3284">
            <v>96797</v>
          </cell>
          <cell r="B3284" t="str">
            <v>TUBO, PEX, MONOCAMADA, DN 32, INSTALADO EM RAMAL OU SUB-RAMAL DE ÁGUA  FORNECIMENTO E INSTALAÇÃO. AF_06/2015</v>
          </cell>
          <cell r="C3284" t="str">
            <v>M</v>
          </cell>
          <cell r="D3284" t="str">
            <v>21,20</v>
          </cell>
        </row>
        <row r="3285">
          <cell r="A3285">
            <v>96798</v>
          </cell>
          <cell r="B3285" t="str">
            <v>TUBO, PEX, MONOCAMADA, DN 16, INSTALADO EM RAMAL DE DISTRIBUIÇÃO DE ÁGUA  FORNECIMENTO E INSTALAÇÃO. AF_06/2015</v>
          </cell>
          <cell r="C3285" t="str">
            <v>M</v>
          </cell>
          <cell r="D3285" t="str">
            <v>7,84</v>
          </cell>
        </row>
        <row r="3286">
          <cell r="A3286">
            <v>96799</v>
          </cell>
          <cell r="B3286" t="str">
            <v>TUBO, PEX, MONOCAMADA, DN 20, INSTALADO EM RAMAL DE DISTRIBUIÇÃO DE ÁGUA  FORNECIMENTO E INSTALAÇÃO. AF_06/2015</v>
          </cell>
          <cell r="C3286" t="str">
            <v>M</v>
          </cell>
          <cell r="D3286" t="str">
            <v>10,46</v>
          </cell>
        </row>
        <row r="3287">
          <cell r="A3287">
            <v>96800</v>
          </cell>
          <cell r="B3287" t="str">
            <v>TUBO, PEX, MONOCAMADA, DN 25, INSTALADO EM RAMAL DE DISTRIBUIÇÃO DE ÁGUA  FORNECIMENTO E INSTALAÇÃO. AF_06/2015</v>
          </cell>
          <cell r="C3287" t="str">
            <v>M</v>
          </cell>
          <cell r="D3287" t="str">
            <v>15,16</v>
          </cell>
        </row>
        <row r="3288">
          <cell r="A3288">
            <v>96801</v>
          </cell>
          <cell r="B3288" t="str">
            <v>TUBO, PEX, MONOCAMADA, DN 32, INSTALADO EM RAMAL DE DISTRIBUIÇÃO DE ÁGUA  FORNECIMENTO E INSTALAÇÃO. AF_06/2015</v>
          </cell>
          <cell r="C3288" t="str">
            <v>M</v>
          </cell>
          <cell r="D3288" t="str">
            <v>23,33</v>
          </cell>
        </row>
        <row r="3289">
          <cell r="A3289">
            <v>97327</v>
          </cell>
          <cell r="B3289" t="str">
            <v>TUBO EM COBRE FLEXÍVEL, DN 1/4, COM ISOLAMENTO, INSTALADO EM RAMAL DE ALIMENTAÇÃO DE AR CONDICIONADO COM CONDENSADORA INDIVIDUAL   FORNECIMENTO E INSTALAÇÃO. AF_12/2015</v>
          </cell>
          <cell r="C3289" t="str">
            <v>M</v>
          </cell>
          <cell r="D3289" t="str">
            <v>23,39</v>
          </cell>
        </row>
        <row r="3290">
          <cell r="A3290">
            <v>97328</v>
          </cell>
          <cell r="B3290" t="str">
            <v>TUBO EM COBRE FLEXÍVEL, DN 3/8", COM ISOLAMENTO, INSTALADO EM RAMAL DE ALIMENTAÇÃO DE AR CONDICIONADO COM CONDENSADORA INDIVIDUAL  FORNECIMENTO E INSTALAÇÃO. AF_12/2015</v>
          </cell>
          <cell r="C3290" t="str">
            <v>M</v>
          </cell>
          <cell r="D3290" t="str">
            <v>42,50</v>
          </cell>
        </row>
        <row r="3291">
          <cell r="A3291">
            <v>97329</v>
          </cell>
          <cell r="B3291" t="str">
            <v>TUBO EM COBRE FLEXÍVEL, DN 1/2", COM ISOLAMENTO, INSTALADO EM RAMAL DE ALIMENTAÇÃO DE AR CONDICIONADO COM CONDENSADORA INDIVIDUAL  FORNECIMENTO E INSTALAÇÃO. AF_12/2015</v>
          </cell>
          <cell r="C3291" t="str">
            <v>M</v>
          </cell>
          <cell r="D3291" t="str">
            <v>52,27</v>
          </cell>
        </row>
        <row r="3292">
          <cell r="A3292">
            <v>97330</v>
          </cell>
          <cell r="B3292" t="str">
            <v>TUBO EM COBRE FLEXÍVEL, DN 5/8", COM ISOLAMENTO, INSTALADO EM RAMAL DE ALIMENTAÇÃO DE AR CONDICIONADO COM CONDENSADORA INDIVIDUAL  FORNECIMENTO E INSTALAÇÃO. AF_12/2015</v>
          </cell>
          <cell r="C3292" t="str">
            <v>M</v>
          </cell>
          <cell r="D3292" t="str">
            <v>63,59</v>
          </cell>
        </row>
        <row r="3293">
          <cell r="A3293">
            <v>97331</v>
          </cell>
          <cell r="B3293" t="str">
            <v>TUBO EM COBRE FLEXÍVEL, DN 1/4", COM ISOLAMENTO, INSTALADO EM RAMAL DE ALIMENTAÇÃO DE AR CONDICIONADO COM CONDENSADORA CENTRAL  FORNECIMENTO E INSTALAÇÃO. AF_12/2015</v>
          </cell>
          <cell r="C3293" t="str">
            <v>M</v>
          </cell>
          <cell r="D3293" t="str">
            <v>23,64</v>
          </cell>
        </row>
        <row r="3294">
          <cell r="A3294">
            <v>97332</v>
          </cell>
          <cell r="B3294" t="str">
            <v>TUBO EM COBRE FLEXÍVEL, DN 3/8", COM ISOLAMENTO, INSTALADO EM RAMAL DE ALIMENTAÇÃO DE AR CONDICIONADO COM CONDENSADORA CENTRAL  FORNECIMENTO E INSTALAÇÃO. AF_12/2015</v>
          </cell>
          <cell r="C3294" t="str">
            <v>M</v>
          </cell>
          <cell r="D3294" t="str">
            <v>42,77</v>
          </cell>
        </row>
        <row r="3295">
          <cell r="A3295">
            <v>97333</v>
          </cell>
          <cell r="B3295" t="str">
            <v>TUBO EM COBRE FLEXÍVEL, DN 1/2", COM ISOLAMENTO, INSTALADO EM RAMAL DE ALIMENTAÇÃO DE AR CONDICIONADO COM CONDENSADORA CENTRAL  FORNECIMENTO E INSTALAÇÃO. AF_12/2015</v>
          </cell>
          <cell r="C3295" t="str">
            <v>M</v>
          </cell>
          <cell r="D3295" t="str">
            <v>52,61</v>
          </cell>
        </row>
        <row r="3296">
          <cell r="A3296">
            <v>97334</v>
          </cell>
          <cell r="B3296" t="str">
            <v>TUBO EM COBRE FLEXÍVEL, DN 5/8, COM ISOLAMENTO, INSTALADO EM RAMAL DE ALIMENTAÇÃO DE AR CONDICIONADO COM CONDENSADORA CENTRAL   FORNECIMENTO E INSTALAÇÃO. AF_12/2015</v>
          </cell>
          <cell r="C3296" t="str">
            <v>M</v>
          </cell>
          <cell r="D3296" t="str">
            <v>63,98</v>
          </cell>
        </row>
        <row r="3297">
          <cell r="A3297">
            <v>97335</v>
          </cell>
          <cell r="B3297" t="str">
            <v>TUBO EM COBRE RÍGIDO, DN 22 MM, CLASSE A, SEM ISOLAMENTO, INSTALADO EM PRUMADA  FORNECIMENTO E INSTALAÇÃO. AF_12/2015</v>
          </cell>
          <cell r="C3297" t="str">
            <v>M</v>
          </cell>
          <cell r="D3297" t="str">
            <v>57,83</v>
          </cell>
        </row>
        <row r="3298">
          <cell r="A3298">
            <v>97336</v>
          </cell>
          <cell r="B3298" t="str">
            <v>TUBO EM COBRE RÍGIDO, DN 28 MM, CLASSE A, SEM ISOLAMENTO, INSTALADO EM PRUMADA  FORNECIMENTO E INSTALAÇÃO. AF_12/2015</v>
          </cell>
          <cell r="C3298" t="str">
            <v>M</v>
          </cell>
          <cell r="D3298" t="str">
            <v>73,43</v>
          </cell>
        </row>
        <row r="3299">
          <cell r="A3299">
            <v>97337</v>
          </cell>
          <cell r="B3299" t="str">
            <v>TUBO EM COBRE RÍGIDO, DN 35 MM, CLASSE A, SEM ISOLAMENTO, INSTALADO EM PRUMADA  FORNECIMENTO E INSTALAÇÃO. AF_12/2015</v>
          </cell>
          <cell r="C3299" t="str">
            <v>M</v>
          </cell>
          <cell r="D3299" t="str">
            <v>110,27</v>
          </cell>
        </row>
        <row r="3300">
          <cell r="A3300">
            <v>97338</v>
          </cell>
          <cell r="B3300" t="str">
            <v>TUBO EM COBRE RÍGIDO, DN 42 MM, CLASSE A, SEM ISOLAMENTO, INSTALADO EM PRUMADA  FORNECIMENTO E INSTALAÇÃO. AF_12/2015</v>
          </cell>
          <cell r="C3300" t="str">
            <v>M</v>
          </cell>
          <cell r="D3300" t="str">
            <v>132,56</v>
          </cell>
        </row>
        <row r="3301">
          <cell r="A3301">
            <v>97339</v>
          </cell>
          <cell r="B3301" t="str">
            <v>TUBO EM COBRE RÍGIDO, DN 54 MM, CLASSE A, SEM ISOLAMENTO, INSTALADO EM PRUMADA  FORNECIMENTO E INSTALAÇÃO. AF_12/2015</v>
          </cell>
          <cell r="C3301" t="str">
            <v>M</v>
          </cell>
          <cell r="D3301" t="str">
            <v>142,56</v>
          </cell>
        </row>
        <row r="3302">
          <cell r="A3302">
            <v>97340</v>
          </cell>
          <cell r="B3302" t="str">
            <v>TUBO EM COBRE RÍGIDO, DN 66 MM, CLASSE A, SEM ISOLAMENTO, INSTALADO EM PRUMADA  FORNECIMENTO E INSTALAÇÃO. AF_12/2015</v>
          </cell>
          <cell r="C3302" t="str">
            <v>M</v>
          </cell>
          <cell r="D3302" t="str">
            <v>143,15</v>
          </cell>
        </row>
        <row r="3303">
          <cell r="A3303">
            <v>97341</v>
          </cell>
          <cell r="B3303" t="str">
            <v>TUBO EM COBRE RÍGIDO, DN 15 MM, CLASSE A, SEM ISOLAMENTO, INSTALADO EM RAMAL DE DISTRIBUIÇÃO  FORNECIMENTO E INSTALAÇÃO. AF_12/2015</v>
          </cell>
          <cell r="C3303" t="str">
            <v>M</v>
          </cell>
          <cell r="D3303" t="str">
            <v>39,03</v>
          </cell>
        </row>
        <row r="3304">
          <cell r="A3304">
            <v>97342</v>
          </cell>
          <cell r="B3304" t="str">
            <v>TUBO EM COBRE RÍGIDO, DN 22 MM, CLASSE A, SEM ISOLAMENTO, INSTALADO EM RAMAL DE DISTRIBUIÇÃO FORNECIMENTO E INSTALAÇÃO. AF_12/2015</v>
          </cell>
          <cell r="C3304" t="str">
            <v>M</v>
          </cell>
          <cell r="D3304" t="str">
            <v>61,15</v>
          </cell>
        </row>
        <row r="3305">
          <cell r="A3305">
            <v>97343</v>
          </cell>
          <cell r="B3305" t="str">
            <v>TUBO EM COBRE RÍGIDO, DN 28 MM, CLASSE A, SEM ISOLAMENTO, INSTALADO EM RAMAL DE DISTRIBUIÇÃO FORNECIMENTO E INSTALAÇÃO. AF_12/2015</v>
          </cell>
          <cell r="C3305" t="str">
            <v>M</v>
          </cell>
          <cell r="D3305" t="str">
            <v>77,00</v>
          </cell>
        </row>
        <row r="3306">
          <cell r="A3306">
            <v>97344</v>
          </cell>
          <cell r="B3306" t="str">
            <v>TUBO EM COBRE RÍGIDO, DN 15 MM, CLASSE A, SEM ISOLAMENTO, INSTALADO EM RAMAL E SUB-RAMAL  FORNECIMENTO E INSTALAÇÃO. AF_12/2015</v>
          </cell>
          <cell r="C3306" t="str">
            <v>M</v>
          </cell>
          <cell r="D3306" t="str">
            <v>46,33</v>
          </cell>
        </row>
        <row r="3307">
          <cell r="A3307">
            <v>97345</v>
          </cell>
          <cell r="B3307" t="str">
            <v>TUBO EM COBRE RÍGIDO, DN 22 MM, CLASSE A, SEM ISOLAMENTO, INSTALADO EM RAMAL E SUB-RAMAL  FORNECIMENTO E INSTALAÇÃO. AF_12/2015</v>
          </cell>
          <cell r="C3307" t="str">
            <v>M</v>
          </cell>
          <cell r="D3307" t="str">
            <v>73,71</v>
          </cell>
        </row>
        <row r="3308">
          <cell r="A3308">
            <v>97346</v>
          </cell>
          <cell r="B3308" t="str">
            <v>TUBO EM COBRE RÍGIDO, DN 28 MM, CLASSE A, SEM ISOLAMENTO, INSTALADO EM RAMAL E SUB-RAMAL  FORNECIMENTO E INSTALAÇÃO. AF_12/2015</v>
          </cell>
          <cell r="C3308" t="str">
            <v>M</v>
          </cell>
          <cell r="D3308" t="str">
            <v>94,13</v>
          </cell>
        </row>
        <row r="3309">
          <cell r="A3309">
            <v>97347</v>
          </cell>
          <cell r="B3309" t="str">
            <v>TUBO EM COBRE RÍGIDO, DN 22 MM, CLASSE I, SEM ISOLAMENTO, INSTALADO EM PRUMADA  FORNECIMENTO E INSTALAÇÃO. AF_12/2015</v>
          </cell>
          <cell r="C3309" t="str">
            <v>M</v>
          </cell>
          <cell r="D3309" t="str">
            <v>69,64</v>
          </cell>
        </row>
        <row r="3310">
          <cell r="A3310">
            <v>97348</v>
          </cell>
          <cell r="B3310" t="str">
            <v>TUBO EM COBRE RÍGIDO, DN 28 MM, CLASSE I, SEM ISOLAMENTO, INSTALADO EM PRUMADA  FORNECIMENTO E INSTALAÇÃO. AF_12/2015</v>
          </cell>
          <cell r="C3310" t="str">
            <v>M</v>
          </cell>
          <cell r="D3310" t="str">
            <v>96,16</v>
          </cell>
        </row>
        <row r="3311">
          <cell r="A3311">
            <v>97349</v>
          </cell>
          <cell r="B3311" t="str">
            <v>TUBO EM COBRE RÍGIDO, DN 35 MM, CLASSE I, SEM ISOLAMENTO, INSTALADO EM PRUMADA  FORNECIMENTO E INSTALAÇÃO. AF_12/2015</v>
          </cell>
          <cell r="C3311" t="str">
            <v>M</v>
          </cell>
          <cell r="D3311" t="str">
            <v>138,58</v>
          </cell>
        </row>
        <row r="3312">
          <cell r="A3312">
            <v>97350</v>
          </cell>
          <cell r="B3312" t="str">
            <v>TUBO EM COBRE RÍGIDO, DN 42 MM, CLASSE I, SEM ISOLAMENTO, INSTALADO EM PRUMADA  FORNECIMENTO E INSTALAÇÃO. AF_12/2015</v>
          </cell>
          <cell r="C3312" t="str">
            <v>M</v>
          </cell>
          <cell r="D3312" t="str">
            <v>168,26</v>
          </cell>
        </row>
        <row r="3313">
          <cell r="A3313">
            <v>97351</v>
          </cell>
          <cell r="B3313" t="str">
            <v>TUBO EM COBRE RÍGIDO, DN 54 MM, CLASSE I, SEM ISOLAMENTO, INSTALADO EM PRUMADA  FORNECIMENTO E INSTALAÇÃO. AF_12/2015</v>
          </cell>
          <cell r="C3313" t="str">
            <v>M</v>
          </cell>
          <cell r="D3313" t="str">
            <v>232,64</v>
          </cell>
        </row>
        <row r="3314">
          <cell r="A3314">
            <v>97352</v>
          </cell>
          <cell r="B3314" t="str">
            <v>TUBO EM COBRE RÍGIDO, DN 66 MM, CLASSE I, SEM ISOLAMENTO, INSTALADO EM PRUMADA  FORNECIMENTO E INSTALAÇÃO. AF_12/2015</v>
          </cell>
          <cell r="C3314" t="str">
            <v>M</v>
          </cell>
          <cell r="D3314" t="str">
            <v>301,47</v>
          </cell>
        </row>
        <row r="3315">
          <cell r="A3315">
            <v>97353</v>
          </cell>
          <cell r="B3315" t="str">
            <v>TUBO EM COBRE RÍGIDO, DN 15 MM, CLASSE I, SEM ISOLAMENTO, INSTALADO EM RAMAL DE DISTRIBUIÇÃO  FORNECIMENTO E INSTALAÇÃO. AF_12/2015</v>
          </cell>
          <cell r="C3315" t="str">
            <v>M</v>
          </cell>
          <cell r="D3315" t="str">
            <v>46,03</v>
          </cell>
        </row>
        <row r="3316">
          <cell r="A3316">
            <v>97354</v>
          </cell>
          <cell r="B3316" t="str">
            <v>TUBO EM COBRE RÍGIDO, DN 22 MM, CLASSE I, SEM ISOLAMENTO, INSTALADO EM RAMAL DE DISTRIBUIÇÃO FORNECIMENTO E INSTALAÇÃO. AF_12/2015</v>
          </cell>
          <cell r="C3316" t="str">
            <v>M</v>
          </cell>
          <cell r="D3316" t="str">
            <v>72,96</v>
          </cell>
        </row>
        <row r="3317">
          <cell r="A3317">
            <v>97355</v>
          </cell>
          <cell r="B3317" t="str">
            <v>TUBO EM COBRE RÍGIDO, DN 28 MM, CLASSE I, SEM ISOLAMENTO, INSTALADO EM RAMAL DE DISTRIBUIÇÃO FORNECIMENTO E INSTALAÇÃO. AF_12/2015</v>
          </cell>
          <cell r="C3317" t="str">
            <v>M</v>
          </cell>
          <cell r="D3317" t="str">
            <v>99,73</v>
          </cell>
        </row>
        <row r="3318">
          <cell r="A3318">
            <v>97356</v>
          </cell>
          <cell r="B3318" t="str">
            <v>TUBO EM COBRE RÍGIDO, DN 15 MM, CLASSE I, SEM ISOLAMENTO, INSTALADO EM RAMAL E SUB-RAMAL  FORNECIMENTO E INSTALAÇÃO. AF_12/2015</v>
          </cell>
          <cell r="C3318" t="str">
            <v>M</v>
          </cell>
          <cell r="D3318" t="str">
            <v>53,33</v>
          </cell>
        </row>
        <row r="3319">
          <cell r="A3319">
            <v>97357</v>
          </cell>
          <cell r="B3319" t="str">
            <v>TUBO EM COBRE RÍGIDO, DN 22 MM, CLASSE I, SEM ISOLAMENTO, INSTALADO EM RAMAL E SUB-RAMAL  FORNECIMENTO E INSTALAÇÃO. AF_12/2015</v>
          </cell>
          <cell r="C3319" t="str">
            <v>M</v>
          </cell>
          <cell r="D3319" t="str">
            <v>85,52</v>
          </cell>
        </row>
        <row r="3320">
          <cell r="A3320">
            <v>97358</v>
          </cell>
          <cell r="B3320" t="str">
            <v>TUBO EM COBRE RÍGIDO, DN 28 MM, CLASSE I, SEM ISOLAMENTO, INSTALADO EM RAMAL E SUB-RAMAL  FORNECIMENTO E INSTALAÇÃO. AF_12/2015</v>
          </cell>
          <cell r="C3320" t="str">
            <v>M</v>
          </cell>
          <cell r="D3320" t="str">
            <v>116,86</v>
          </cell>
        </row>
        <row r="3321">
          <cell r="A3321">
            <v>97498</v>
          </cell>
          <cell r="B3321" t="str">
            <v>TUBO DE AÇO GALVANIZADO COM COSTURA, CLASSE MÉDIA, DN 25 (1"), CONEXÃO ROSQUEADA, INSTALADO EM REDE DE ALIMENTAÇÃO PARA HIDRANTE - FORNECIMENTO E INSTALAÇÃO. AF_10/2020</v>
          </cell>
          <cell r="C3321" t="str">
            <v>M</v>
          </cell>
          <cell r="D3321" t="str">
            <v>43,07</v>
          </cell>
        </row>
        <row r="3322">
          <cell r="A3322">
            <v>97535</v>
          </cell>
          <cell r="B3322" t="str">
            <v>TUBO DE AÇO GALVANIZADO COM COSTURA, CLASSE MÉDIA, CONEXÃO ROSQUEADA, DN 25 (1"), INSTALADO EM REDE DE ALIMENTAÇÃO PARA SPRINKLER - FORNECIMENTO E INSTALAÇÃO. AF_10/2020</v>
          </cell>
          <cell r="C3322" t="str">
            <v>M</v>
          </cell>
          <cell r="D3322" t="str">
            <v>46,40</v>
          </cell>
        </row>
        <row r="3323">
          <cell r="A3323">
            <v>97536</v>
          </cell>
          <cell r="B3323" t="str">
            <v>TUBO DE AÇO GALVANIZADO COM COSTURA, CLASSE MÉDIA, CONEXÃO ROSQUEADA, DN 25 (1"), INSTALADO EM RAMAIS  E SUB-RAMAIS DE GÁS - FORNECIMENTO E INSTALAÇÃO. AF_10/2020</v>
          </cell>
          <cell r="C3323" t="str">
            <v>M</v>
          </cell>
          <cell r="D3323" t="str">
            <v>54,06</v>
          </cell>
        </row>
        <row r="3324">
          <cell r="A3324">
            <v>100788</v>
          </cell>
          <cell r="B3324" t="str">
            <v>KIT CAVALETE PARA GÁS - SEM MEDIDOR OU REGULADOR - ENTRADA INDIVIDUAL PRINCIPAL, EM AÇO GALVANIZADO DN 15 E 25 MM (1/2" E 1") - FORNECIMENTO E INSTALAÇÃO. AF_01/2020</v>
          </cell>
          <cell r="C3324" t="str">
            <v>UN</v>
          </cell>
          <cell r="D3324" t="str">
            <v>492,00</v>
          </cell>
        </row>
        <row r="3325">
          <cell r="A3325">
            <v>100791</v>
          </cell>
          <cell r="B3325" t="str">
            <v>TUBO, PEX, MULTICAMADA, DN 16, INSTALADO EM IMPLANTAÇÃO DE INSTALAÇÕES DE GÁS - FORNECIMENTO E INSTALAÇÃO. AF_01/2020</v>
          </cell>
          <cell r="C3325" t="str">
            <v>M</v>
          </cell>
          <cell r="D3325" t="str">
            <v>15,93</v>
          </cell>
        </row>
        <row r="3326">
          <cell r="A3326">
            <v>100792</v>
          </cell>
          <cell r="B3326" t="str">
            <v>TUBO, PEX, MULTICAMADA, DN 20, INSTALADO EM IMPLANTAÇÃO DE INSTALAÇÕES DE GÁS - FORNECIMENTO E INSTALAÇÃO. AF_01/2020</v>
          </cell>
          <cell r="C3326" t="str">
            <v>M</v>
          </cell>
          <cell r="D3326" t="str">
            <v>23,64</v>
          </cell>
        </row>
        <row r="3327">
          <cell r="A3327">
            <v>100793</v>
          </cell>
          <cell r="B3327" t="str">
            <v>TUBO, PEX, MULTICAMADA, DN 26, INSTALADO EM IMPLANTAÇÃO DE INSTALAÇÕES DE GÁS - FORNECIMENTO E INSTALAÇÃO. AF_01/2020</v>
          </cell>
          <cell r="C3327" t="str">
            <v>M</v>
          </cell>
          <cell r="D3327" t="str">
            <v>31,53</v>
          </cell>
        </row>
        <row r="3328">
          <cell r="A3328">
            <v>100794</v>
          </cell>
          <cell r="B3328" t="str">
            <v>TUBO, PEX, MULTICAMADA, DN 32, INSTALADO EM IMPLANTAÇÃO DE INSTALAÇÕES DE GÁS - FORNECIMENTO E INSTALAÇÃO. AF_01/2020</v>
          </cell>
          <cell r="C3328" t="str">
            <v>M</v>
          </cell>
          <cell r="D3328" t="str">
            <v>42,71</v>
          </cell>
        </row>
        <row r="3329">
          <cell r="A3329">
            <v>100803</v>
          </cell>
          <cell r="B3329" t="str">
            <v>TUBO, PEX, MULTICAMADA, DN 16, INSTALADO EM RAMAL INTERNO DE INSTALAÇÕES DE GÁS - FORNECIMENTO E INSTALAÇÃO. AF_01/2020</v>
          </cell>
          <cell r="C3329" t="str">
            <v>M</v>
          </cell>
          <cell r="D3329" t="str">
            <v>15,22</v>
          </cell>
        </row>
        <row r="3330">
          <cell r="A3330">
            <v>100804</v>
          </cell>
          <cell r="B3330" t="str">
            <v>TUBO, PEX, MULTICAMADA, DN 20, INSTALADO EM RAMAL INTERNO DE INSTALAÇÕES DE GÁS - FORNECIMENTO E INSTALAÇÃO. AF_01/2020</v>
          </cell>
          <cell r="C3330" t="str">
            <v>M</v>
          </cell>
          <cell r="D3330" t="str">
            <v>22,81</v>
          </cell>
        </row>
        <row r="3331">
          <cell r="A3331">
            <v>100805</v>
          </cell>
          <cell r="B3331" t="str">
            <v>TUBO, PEX, MULTICAMADA, DN 26, INSTALADO EM RAMAL INTERNO DE INSTALAÇÕES DE GÁS - FORNECIMENTO E INSTALAÇÃO. AF_01/2020</v>
          </cell>
          <cell r="C3331" t="str">
            <v>M</v>
          </cell>
          <cell r="D3331" t="str">
            <v>30,53</v>
          </cell>
        </row>
        <row r="3332">
          <cell r="A3332">
            <v>100806</v>
          </cell>
          <cell r="B3332" t="str">
            <v>TUBO, PEX, MULTICAMADA, DN 32, INSTALADO EM RAMAL INTERNO DE INSTALAÇÕES DE GÁS - FORNECIMENTO E INSTALAÇÃO. AF_01/2020</v>
          </cell>
          <cell r="C3332" t="str">
            <v>M</v>
          </cell>
          <cell r="D3332" t="str">
            <v>41,48</v>
          </cell>
        </row>
        <row r="3333">
          <cell r="A3333">
            <v>101918</v>
          </cell>
          <cell r="B3333" t="str">
            <v>TUBO DE AÇO GALVANIZADO COM COSTURA, CLASSE MÉDIA, DN 100 (4"), CONEXÃO ROSQUEADA, INSTALADO EM PRUMADAS - FORNECIMENTO E INSTALAÇÃO. AF_10/2020</v>
          </cell>
          <cell r="C3333" t="str">
            <v>M</v>
          </cell>
          <cell r="D3333" t="str">
            <v>203,55</v>
          </cell>
        </row>
        <row r="3334">
          <cell r="A3334">
            <v>101919</v>
          </cell>
          <cell r="B3334" t="str">
            <v>UNIÃO, EM FERRO GALVANIZADO, 4", CONEXÃO ROSQUEADA, INSTALADO EM PRUMADAS - FORNECIMENTO E INSTALAÇÃO. AF_10/2020</v>
          </cell>
          <cell r="C3334" t="str">
            <v>UN</v>
          </cell>
          <cell r="D3334" t="str">
            <v>250,50</v>
          </cell>
        </row>
        <row r="3335">
          <cell r="A3335">
            <v>101920</v>
          </cell>
          <cell r="B3335" t="str">
            <v>LUVA, EM FERRO GALVANIZADO, 4", CONEXÃO ROSQUEADA, INSTALADO EM PRUMADAS - FORNECIMENTO E INSTALAÇÃO. AF_10/2020</v>
          </cell>
          <cell r="C3335" t="str">
            <v>UN</v>
          </cell>
          <cell r="D3335" t="str">
            <v>121,49</v>
          </cell>
        </row>
        <row r="3336">
          <cell r="A3336">
            <v>101921</v>
          </cell>
          <cell r="B3336" t="str">
            <v>LUVA DE REDUÇÃO, EM FERRO GALVANIZADO, 4" X 2 1/2", CONEXÃO ROSQUEADA, INSTALADO EM PRUMADAS - FORNECIMENTO E INSTALAÇÃO. AF_10/2020</v>
          </cell>
          <cell r="C3336" t="str">
            <v>UN</v>
          </cell>
          <cell r="D3336" t="str">
            <v>138,10</v>
          </cell>
        </row>
        <row r="3337">
          <cell r="A3337">
            <v>101922</v>
          </cell>
          <cell r="B3337" t="str">
            <v>LUVA DE REDUÇÃO, EM FERRO GALVANIZADO, 4" X 2", CONEXÃO ROSQUEADA, INSTALADO EM PRUMADAS - FORNECIMENTO E INSTALAÇÃO. AF_10/2020</v>
          </cell>
          <cell r="C3337" t="str">
            <v>UN</v>
          </cell>
          <cell r="D3337" t="str">
            <v>138,10</v>
          </cell>
        </row>
        <row r="3338">
          <cell r="A3338">
            <v>101923</v>
          </cell>
          <cell r="B3338" t="str">
            <v>LUVA DE REDUÇÃO, EM FERRO GALVANIZADO, 4" X 3", CONEXÃO ROSQUEADA, INSTALADO EM PRUMADAS - FORNECIMENTO E INSTALAÇÃO. AF_10/2020</v>
          </cell>
          <cell r="C3338" t="str">
            <v>UN</v>
          </cell>
          <cell r="D3338" t="str">
            <v>138,10</v>
          </cell>
        </row>
        <row r="3339">
          <cell r="A3339">
            <v>101924</v>
          </cell>
          <cell r="B3339" t="str">
            <v>NIPLE, EM FERRO GALVANIZADO, 4", CONEXÃO ROSQUEADA, INSTALADO EM PRUMADAS - FORNECIMENTO E INSTALAÇÃO. AF_10/2020</v>
          </cell>
          <cell r="C3339" t="str">
            <v>UN</v>
          </cell>
          <cell r="D3339" t="str">
            <v>114,54</v>
          </cell>
        </row>
        <row r="3340">
          <cell r="A3340">
            <v>101925</v>
          </cell>
          <cell r="B3340" t="str">
            <v>JOELHO 90°, EM FERRO GALVANIZADO, 4", CONEXÃO ROSQUEADA, INSTALADO EM PRUMADAS - FORNECIMENTO E INSTALAÇÃO. AF_10/2020</v>
          </cell>
          <cell r="C3340" t="str">
            <v>UN</v>
          </cell>
          <cell r="D3340" t="str">
            <v>190,81</v>
          </cell>
        </row>
        <row r="3341">
          <cell r="A3341">
            <v>101926</v>
          </cell>
          <cell r="B3341" t="str">
            <v>TÊ, EM FERRO GALVANIZADO, 4", CONEXÃO ROSQUEADA, INSTALADO EM PRUMADAS - FORNECIMENTO E INSTALAÇÃO. AF_10/2020</v>
          </cell>
          <cell r="C3341" t="str">
            <v>UN</v>
          </cell>
          <cell r="D3341" t="str">
            <v>246,29</v>
          </cell>
        </row>
        <row r="3342">
          <cell r="A3342">
            <v>101927</v>
          </cell>
          <cell r="B3342" t="str">
            <v>TUBO DE AÇO GALVANIZADO COM COSTURA, CLASSE MÉDIA, DN 100 (4"), CONEXÃO ROSQUEADA, INSTALADO EM REDE DE ALIMENTAÇÃO PARA HIDRANTE - FORNECIMENTO E INSTALAÇÃO. AF_10/2020</v>
          </cell>
          <cell r="C3342" t="str">
            <v>M</v>
          </cell>
          <cell r="D3342" t="str">
            <v>193,16</v>
          </cell>
        </row>
        <row r="3343">
          <cell r="A3343">
            <v>101928</v>
          </cell>
          <cell r="B3343" t="str">
            <v>UNIÃO, EM FERRO GALVANIZADO, 4", CONEXÃO ROSQUEADA, INSTALADO EM REDE DE ALIMENTAÇÃO PARA HIDRANTE - FORNECIMENTO E INSTALAÇÃO. AF_10/2020</v>
          </cell>
          <cell r="C3343" t="str">
            <v>UN</v>
          </cell>
          <cell r="D3343" t="str">
            <v>254,47</v>
          </cell>
        </row>
        <row r="3344">
          <cell r="A3344">
            <v>101929</v>
          </cell>
          <cell r="B3344" t="str">
            <v>LUVA, EM FERRO GALVANIZADO, 4", CONEXÃO ROSQUEADA, INSTALADO EM REDE DE ALIMENTAÇÃO PARA HIDRANTE - FORNECIMENTO E INSTALAÇÃO. AF_10/2020</v>
          </cell>
          <cell r="C3344" t="str">
            <v>UN</v>
          </cell>
          <cell r="D3344" t="str">
            <v>125,46</v>
          </cell>
        </row>
        <row r="3345">
          <cell r="A3345">
            <v>101930</v>
          </cell>
          <cell r="B3345" t="str">
            <v>LUVA DE REDUÇÃO, EM FERRO GALVANIZADO, 4" X 2 1/2", CONEXÃO ROSQUEADA, INSTALADO EM REDE DE ALIMENTAÇÃO PARA HIDRANTE - FORNECIMENTO E INSTALAÇÃO. AF_10/2020</v>
          </cell>
          <cell r="C3345" t="str">
            <v>UN</v>
          </cell>
          <cell r="D3345" t="str">
            <v>142,07</v>
          </cell>
        </row>
        <row r="3346">
          <cell r="A3346">
            <v>101931</v>
          </cell>
          <cell r="B3346" t="str">
            <v>LUVA DE REDUÇÃO, EM FERRO GALVANIZADO, 4" X 2", CONEXÃO ROSQUEADA, INSTALADO EM REDE DE ALIMENTAÇÃO PARA HIDRANTE - FORNECIMENTO E INSTALAÇÃO. AF_10/2020</v>
          </cell>
          <cell r="C3346" t="str">
            <v>UN</v>
          </cell>
          <cell r="D3346" t="str">
            <v>142,07</v>
          </cell>
        </row>
        <row r="3347">
          <cell r="A3347">
            <v>101932</v>
          </cell>
          <cell r="B3347" t="str">
            <v>LUVA DE REDUÇÃO, EM FERRO GALVANIZADO, 4" X 3", CONEXÃO ROSQUEADA, INSTALADO EM REDE DE ALIMENTAÇÃO PARA HIDRANTE - FORNECIMENTO E INSTALAÇÃO. AF_10/2020</v>
          </cell>
          <cell r="C3347" t="str">
            <v>UN</v>
          </cell>
          <cell r="D3347" t="str">
            <v>142,07</v>
          </cell>
        </row>
        <row r="3348">
          <cell r="A3348">
            <v>101933</v>
          </cell>
          <cell r="B3348" t="str">
            <v>NIPLE, EM FERRO GALVANIZADO, 4", CONEXÃO ROSQUEADA, INSTALADO EM REDE DE ALIMENTAÇÃO PARA HIDRANTE - FORNECIMENTO E INSTALAÇÃO. AF_10/2020</v>
          </cell>
          <cell r="C3348" t="str">
            <v>UN</v>
          </cell>
          <cell r="D3348" t="str">
            <v>118,51</v>
          </cell>
        </row>
        <row r="3349">
          <cell r="A3349">
            <v>101934</v>
          </cell>
          <cell r="B3349" t="str">
            <v>JOELHO 90°, EM FERRO GALVANIZADO, 4", CONEXÃO ROSQUEADA, INSTALADO EM REDE DE ALIMENTAÇÃO PARA HIDRANTE - FORNECIMENTO E INSTALAÇÃO. AF_10/2020</v>
          </cell>
          <cell r="C3349" t="str">
            <v>UN</v>
          </cell>
          <cell r="D3349" t="str">
            <v>196,78</v>
          </cell>
        </row>
        <row r="3350">
          <cell r="A3350">
            <v>101935</v>
          </cell>
          <cell r="B3350" t="str">
            <v>TÊ, EM FERRO GALVANIZADO, 4", CONEXÃO ROSQUEADA, INSTALADO EM REDE DE ALIMENTAÇÃO PARA HIDRANTE - FORNECIMENTO E INSTALAÇÃO. AF_10/2020</v>
          </cell>
          <cell r="C3350" t="str">
            <v>UN</v>
          </cell>
          <cell r="D3350" t="str">
            <v>254,24</v>
          </cell>
        </row>
        <row r="3351">
          <cell r="A3351">
            <v>89358</v>
          </cell>
          <cell r="B3351" t="str">
            <v>JOELHO 90 GRAUS, PVC, SOLDÁVEL, DN 20MM, INSTALADO EM RAMAL OU SUB-RAMAL DE ÁGUA - FORNECIMENTO E INSTALAÇÃO. AF_12/2014</v>
          </cell>
          <cell r="C3351" t="str">
            <v>UN</v>
          </cell>
          <cell r="D3351" t="str">
            <v>5,76</v>
          </cell>
        </row>
        <row r="3352">
          <cell r="A3352">
            <v>89359</v>
          </cell>
          <cell r="B3352" t="str">
            <v>JOELHO 45 GRAUS, PVC, SOLDÁVEL, DN 20MM, INSTALADO EM RAMAL OU SUB-RAMAL DE ÁGUA - FORNECIMENTO E INSTALAÇÃO. AF_12/2014</v>
          </cell>
          <cell r="C3352" t="str">
            <v>UN</v>
          </cell>
          <cell r="D3352" t="str">
            <v>6,13</v>
          </cell>
        </row>
        <row r="3353">
          <cell r="A3353">
            <v>89360</v>
          </cell>
          <cell r="B3353" t="str">
            <v>CURVA 90 GRAUS, PVC, SOLDÁVEL, DN 20MM, INSTALADO EM RAMAL OU SUB-RAMAL DE ÁGUA - FORNECIMENTO E INSTALAÇÃO. AF_12/2014</v>
          </cell>
          <cell r="C3353" t="str">
            <v>UN</v>
          </cell>
          <cell r="D3353" t="str">
            <v>7,67</v>
          </cell>
        </row>
        <row r="3354">
          <cell r="A3354">
            <v>89361</v>
          </cell>
          <cell r="B3354" t="str">
            <v>CURVA 45 GRAUS, PVC, SOLDÁVEL, DN 20MM, INSTALADO EM RAMAL OU SUB-RAMAL DE ÁGUA - FORNECIMENTO E INSTALAÇÃO. AF_12/2014</v>
          </cell>
          <cell r="C3354" t="str">
            <v>UN</v>
          </cell>
          <cell r="D3354" t="str">
            <v>7,07</v>
          </cell>
        </row>
        <row r="3355">
          <cell r="A3355">
            <v>89362</v>
          </cell>
          <cell r="B3355" t="str">
            <v>JOELHO 90 GRAUS, PVC, SOLDÁVEL, DN 25MM, INSTALADO EM RAMAL OU SUB-RAMAL DE ÁGUA - FORNECIMENTO E INSTALAÇÃO. AF_12/2014</v>
          </cell>
          <cell r="C3355" t="str">
            <v>UN</v>
          </cell>
          <cell r="D3355" t="str">
            <v>6,89</v>
          </cell>
        </row>
        <row r="3356">
          <cell r="A3356">
            <v>89363</v>
          </cell>
          <cell r="B3356" t="str">
            <v>JOELHO 45 GRAUS, PVC, SOLDÁVEL, DN 25MM, INSTALADO EM RAMAL OU SUB-RAMAL DE ÁGUA - FORNECIMENTO E INSTALAÇÃO. AF_12/2014</v>
          </cell>
          <cell r="C3356" t="str">
            <v>UN</v>
          </cell>
          <cell r="D3356" t="str">
            <v>7,68</v>
          </cell>
        </row>
        <row r="3357">
          <cell r="A3357">
            <v>89364</v>
          </cell>
          <cell r="B3357" t="str">
            <v>CURVA 90 GRAUS, PVC, SOLDÁVEL, DN 25MM, INSTALADO EM RAMAL OU SUB-RAMAL DE ÁGUA - FORNECIMENTO E INSTALAÇÃO. AF_12/2014</v>
          </cell>
          <cell r="C3357" t="str">
            <v>UN</v>
          </cell>
          <cell r="D3357" t="str">
            <v>9,31</v>
          </cell>
        </row>
        <row r="3358">
          <cell r="A3358">
            <v>89365</v>
          </cell>
          <cell r="B3358" t="str">
            <v>CURVA 45 GRAUS, PVC, SOLDÁVEL, DN 25MM, INSTALADO EM RAMAL OU SUB-RAMAL DE ÁGUA - FORNECIMENTO E INSTALAÇÃO. AF_12/2014</v>
          </cell>
          <cell r="C3358" t="str">
            <v>UN</v>
          </cell>
          <cell r="D3358" t="str">
            <v>8,58</v>
          </cell>
        </row>
        <row r="3359">
          <cell r="A3359">
            <v>89366</v>
          </cell>
          <cell r="B3359" t="str">
            <v>JOELHO 90 GRAUS COM BUCHA DE LATÃO, PVC, SOLDÁVEL, DN 25MM, X 3/4 INSTALADO EM RAMAL OU SUB-RAMAL DE ÁGUA - FORNECIMENTO E INSTALAÇÃO. AF_12/2014</v>
          </cell>
          <cell r="C3359" t="str">
            <v>UN</v>
          </cell>
          <cell r="D3359" t="str">
            <v>13,63</v>
          </cell>
        </row>
        <row r="3360">
          <cell r="A3360">
            <v>89367</v>
          </cell>
          <cell r="B3360" t="str">
            <v>JOELHO 90 GRAUS, PVC, SOLDÁVEL, DN 32MM, INSTALADO EM RAMAL OU SUB-RAMAL DE ÁGUA - FORNECIMENTO E INSTALAÇÃO. AF_12/2014</v>
          </cell>
          <cell r="C3360" t="str">
            <v>UN</v>
          </cell>
          <cell r="D3360" t="str">
            <v>9,70</v>
          </cell>
        </row>
        <row r="3361">
          <cell r="A3361">
            <v>89368</v>
          </cell>
          <cell r="B3361" t="str">
            <v>JOELHO 45 GRAUS, PVC, SOLDÁVEL, DN 32MM, INSTALADO EM RAMAL OU SUB-RAMAL DE ÁGUA - FORNECIMENTO E INSTALAÇÃO. AF_12/2014</v>
          </cell>
          <cell r="C3361" t="str">
            <v>UN</v>
          </cell>
          <cell r="D3361" t="str">
            <v>11,92</v>
          </cell>
        </row>
        <row r="3362">
          <cell r="A3362">
            <v>89369</v>
          </cell>
          <cell r="B3362" t="str">
            <v>CURVA 90 GRAUS, PVC, SOLDÁVEL, DN 32MM, INSTALADO EM RAMAL OU SUB-RAMAL DE ÁGUA - FORNECIMENTO E INSTALAÇÃO. AF_12/2014</v>
          </cell>
          <cell r="C3362" t="str">
            <v>UN</v>
          </cell>
          <cell r="D3362" t="str">
            <v>14,66</v>
          </cell>
        </row>
        <row r="3363">
          <cell r="A3363">
            <v>89370</v>
          </cell>
          <cell r="B3363" t="str">
            <v>CURVA 45 GRAUS, PVC, SOLDÁVEL, DN 32MM, INSTALADO EM RAMAL OU SUB-RAMAL DE ÁGUA - FORNECIMENTO E INSTALAÇÃO. AF_12/2014</v>
          </cell>
          <cell r="C3363" t="str">
            <v>UN</v>
          </cell>
          <cell r="D3363" t="str">
            <v>11,45</v>
          </cell>
        </row>
        <row r="3364">
          <cell r="A3364">
            <v>89371</v>
          </cell>
          <cell r="B3364" t="str">
            <v>LUVA, PVC, SOLDÁVEL, DN 20MM, INSTALADO EM RAMAL OU SUB-RAMAL DE ÁGUA - FORNECIMENTO E INSTALAÇÃO. AF_12/2014</v>
          </cell>
          <cell r="C3364" t="str">
            <v>UN</v>
          </cell>
          <cell r="D3364" t="str">
            <v>4,40</v>
          </cell>
        </row>
        <row r="3365">
          <cell r="A3365">
            <v>89372</v>
          </cell>
          <cell r="B3365" t="str">
            <v>LUVA DE CORRER, PVC, SOLDÁVEL, DN 20MM, INSTALADO EM RAMAL OU SUB-RAMAL DE ÁGUA - FORNECIMENTO E INSTALAÇÃO. AF_12/2014</v>
          </cell>
          <cell r="C3365" t="str">
            <v>UN</v>
          </cell>
          <cell r="D3365" t="str">
            <v>11,72</v>
          </cell>
        </row>
        <row r="3366">
          <cell r="A3366">
            <v>89373</v>
          </cell>
          <cell r="B3366" t="str">
            <v>LUVA DE REDUÇÃO, PVC, SOLDÁVEL, DN 25MM X 20MM, INSTALADO EM RAMAL OU SUB-RAMAL DE ÁGUA - FORNECIMENTO E INSTALAÇÃO. AF_12/2014</v>
          </cell>
          <cell r="C3366" t="str">
            <v>UN</v>
          </cell>
          <cell r="D3366" t="str">
            <v>5,07</v>
          </cell>
        </row>
        <row r="3367">
          <cell r="A3367">
            <v>89374</v>
          </cell>
          <cell r="B3367" t="str">
            <v>LUVA COM BUCHA DE LATÃO, PVC, SOLDÁVEL, DN 20MM X 1/2, INSTALADO EM RAMAL OU SUB-RAMAL DE ÁGUA - FORNECIMENTO E INSTALAÇÃO. AF_12/2014</v>
          </cell>
          <cell r="C3367" t="str">
            <v>UN</v>
          </cell>
          <cell r="D3367" t="str">
            <v>9,03</v>
          </cell>
        </row>
        <row r="3368">
          <cell r="A3368">
            <v>89375</v>
          </cell>
          <cell r="B3368" t="str">
            <v>UNIÃO, PVC, SOLDÁVEL, DN 20MM, INSTALADO EM RAMAL OU SUB-RAMAL DE ÁGUA - FORNECIMENTO E INSTALAÇÃO. AF_12/2014</v>
          </cell>
          <cell r="C3368" t="str">
            <v>UN</v>
          </cell>
          <cell r="D3368" t="str">
            <v>11,43</v>
          </cell>
        </row>
        <row r="3369">
          <cell r="A3369">
            <v>89376</v>
          </cell>
          <cell r="B3369" t="str">
            <v>ADAPTADOR CURTO COM BOLSA E ROSCA PARA REGISTRO, PVC, SOLDÁVEL, DN 20MM X 1/2, INSTALADO EM RAMAL OU SUB-RAMAL DE ÁGUA - FORNECIMENTO E INSTALAÇÃO. AF_12/2014</v>
          </cell>
          <cell r="C3369" t="str">
            <v>UN</v>
          </cell>
          <cell r="D3369" t="str">
            <v>4,48</v>
          </cell>
        </row>
        <row r="3370">
          <cell r="A3370">
            <v>89377</v>
          </cell>
          <cell r="B3370" t="str">
            <v>CURVA DE TRANSPOSIÇÃO, PVC, SOLDÁVEL, DN 20MM, INSTALADO EM RAMAL OU SUB-RAMAL DE ÁGUA - FORNECIMENTO E INSTALAÇÃO. AF_12/2014</v>
          </cell>
          <cell r="C3370" t="str">
            <v>UN</v>
          </cell>
          <cell r="D3370" t="str">
            <v>8,01</v>
          </cell>
        </row>
        <row r="3371">
          <cell r="A3371">
            <v>89378</v>
          </cell>
          <cell r="B3371" t="str">
            <v>LUVA, PVC, SOLDÁVEL, DN 25MM, INSTALADO EM RAMAL OU SUB-RAMAL DE ÁGUA - FORNECIMENTO E INSTALAÇÃO. AF_12/2014</v>
          </cell>
          <cell r="C3371" t="str">
            <v>UN</v>
          </cell>
          <cell r="D3371" t="str">
            <v>5,22</v>
          </cell>
        </row>
        <row r="3372">
          <cell r="A3372">
            <v>89379</v>
          </cell>
          <cell r="B3372" t="str">
            <v>LUVA DE CORRER, PVC, SOLDÁVEL, DN 25MM, INSTALADO EM RAMAL OU SUB-RAMAL DE ÁGUA - FORNECIMENTO E INSTALAÇÃO. AF_12/2014</v>
          </cell>
          <cell r="C3372" t="str">
            <v>UN</v>
          </cell>
          <cell r="D3372" t="str">
            <v>14,97</v>
          </cell>
        </row>
        <row r="3373">
          <cell r="A3373">
            <v>89380</v>
          </cell>
          <cell r="B3373" t="str">
            <v>LUVA DE REDUÇÃO, PVC, SOLDÁVEL, DN 32MM X 25MM, INSTALADO EM RAMAL OU SUB-RAMAL DE ÁGUA - FORNECIMENTO E INSTALAÇÃO. AF_12/2014</v>
          </cell>
          <cell r="C3373" t="str">
            <v>UN</v>
          </cell>
          <cell r="D3373" t="str">
            <v>8,21</v>
          </cell>
        </row>
        <row r="3374">
          <cell r="A3374">
            <v>89381</v>
          </cell>
          <cell r="B3374" t="str">
            <v>LUVA COM BUCHA DE LATÃO, PVC, SOLDÁVEL, DN 25MM X 3/4, INSTALADO EM RAMAL OU SUB-RAMAL DE ÁGUA - FORNECIMENTO E INSTALAÇÃO. AF_12/2014</v>
          </cell>
          <cell r="C3374" t="str">
            <v>UN</v>
          </cell>
          <cell r="D3374" t="str">
            <v>11,39</v>
          </cell>
        </row>
        <row r="3375">
          <cell r="A3375">
            <v>89382</v>
          </cell>
          <cell r="B3375" t="str">
            <v>UNIÃO, PVC, SOLDÁVEL, DN 25MM, INSTALADO EM RAMAL OU SUB-RAMAL DE ÁGUA - FORNECIMENTO E INSTALAÇÃO. AF_12/2014</v>
          </cell>
          <cell r="C3375" t="str">
            <v>UN</v>
          </cell>
          <cell r="D3375" t="str">
            <v>13,62</v>
          </cell>
        </row>
        <row r="3376">
          <cell r="A3376">
            <v>89383</v>
          </cell>
          <cell r="B3376" t="str">
            <v>ADAPTADOR CURTO COM BOLSA E ROSCA PARA REGISTRO, PVC, SOLDÁVEL, DN 25MM X 3/4, INSTALADO EM RAMAL OU SUB-RAMAL DE ÁGUA - FORNECIMENTO E INSTALAÇÃO. AF_12/2014</v>
          </cell>
          <cell r="C3376" t="str">
            <v>UN</v>
          </cell>
          <cell r="D3376" t="str">
            <v>5,32</v>
          </cell>
        </row>
        <row r="3377">
          <cell r="A3377">
            <v>89384</v>
          </cell>
          <cell r="B3377" t="str">
            <v>CURVA DE TRANSPOSIÇÃO, PVC, SOLDÁVEL, DN 25MM, INSTALADO EM RAMAL OU SUB-RAMAL DE ÁGUA   FORNECIMENTO E INSTALAÇÃO. AF_12/2014</v>
          </cell>
          <cell r="C3377" t="str">
            <v>UN</v>
          </cell>
          <cell r="D3377" t="str">
            <v>11,55</v>
          </cell>
        </row>
        <row r="3378">
          <cell r="A3378">
            <v>89385</v>
          </cell>
          <cell r="B3378" t="str">
            <v>LUVA SOLDÁVEL E COM ROSCA, PVC, SOLDÁVEL, DN 25MM X 3/4, INSTALADO EM RAMAL OU SUB-RAMAL DE ÁGUA - FORNECIMENTO E INSTALAÇÃO. AF_12/2014</v>
          </cell>
          <cell r="C3378" t="str">
            <v>UN</v>
          </cell>
          <cell r="D3378" t="str">
            <v>6,09</v>
          </cell>
        </row>
        <row r="3379">
          <cell r="A3379">
            <v>89386</v>
          </cell>
          <cell r="B3379" t="str">
            <v>LUVA, PVC, SOLDÁVEL, DN 32MM, INSTALADO EM RAMAL OU SUB-RAMAL DE ÁGUA - FORNECIMENTO E INSTALAÇÃO. AF_12/2014</v>
          </cell>
          <cell r="C3379" t="str">
            <v>UN</v>
          </cell>
          <cell r="D3379" t="str">
            <v>7,38</v>
          </cell>
        </row>
        <row r="3380">
          <cell r="A3380">
            <v>89387</v>
          </cell>
          <cell r="B3380" t="str">
            <v>LUVA DE CORRER, PVC, SOLDÁVEL, DN 32MM, INSTALADO EM RAMAL OU SUB-RAMAL DE ÁGUA   FORNECIMENTO E INSTALAÇÃO. AF_12/2014</v>
          </cell>
          <cell r="C3380" t="str">
            <v>UN</v>
          </cell>
          <cell r="D3380" t="str">
            <v>30,64</v>
          </cell>
        </row>
        <row r="3381">
          <cell r="A3381">
            <v>89388</v>
          </cell>
          <cell r="B3381" t="str">
            <v>LUVA DE REDUÇÃO, PVC, SOLDÁVEL, DN 40MM X 32MM, INSTALADO EM RAMAL OU SUB-RAMAL DE ÁGUA - FORNECIMENTO E INSTALAÇÃO. AF_12/2014</v>
          </cell>
          <cell r="C3381" t="str">
            <v>UN</v>
          </cell>
          <cell r="D3381" t="str">
            <v>10,01</v>
          </cell>
        </row>
        <row r="3382">
          <cell r="A3382">
            <v>89389</v>
          </cell>
          <cell r="B3382" t="str">
            <v>LUVA SOLDÁVEL E COM ROSCA, PVC, SOLDÁVEL, DN 32MM X 1, INSTALADO EM RAMAL OU SUB-RAMAL DE ÁGUA - FORNECIMENTO E INSTALAÇÃO. AF_12/2014</v>
          </cell>
          <cell r="C3382" t="str">
            <v>UN</v>
          </cell>
          <cell r="D3382" t="str">
            <v>10,91</v>
          </cell>
        </row>
        <row r="3383">
          <cell r="A3383">
            <v>89390</v>
          </cell>
          <cell r="B3383" t="str">
            <v>UNIÃO, PVC, SOLDÁVEL, DN 32MM, INSTALADO EM RAMAL OU SUB-RAMAL DE ÁGUA - FORNECIMENTO E INSTALAÇÃO. AF_12/2014</v>
          </cell>
          <cell r="C3383" t="str">
            <v>UN</v>
          </cell>
          <cell r="D3383" t="str">
            <v>20,50</v>
          </cell>
        </row>
        <row r="3384">
          <cell r="A3384">
            <v>89391</v>
          </cell>
          <cell r="B3384" t="str">
            <v>ADAPTADOR CURTO COM BOLSA E ROSCA PARA REGISTRO, PVC, SOLDÁVEL, DN 32MM X 1, INSTALADO EM RAMAL OU SUB-RAMAL DE ÁGUA - FORNECIMENTO E INSTALAÇÃO. AF_12/2014</v>
          </cell>
          <cell r="C3384" t="str">
            <v>UN</v>
          </cell>
          <cell r="D3384" t="str">
            <v>7,27</v>
          </cell>
        </row>
        <row r="3385">
          <cell r="A3385">
            <v>89392</v>
          </cell>
          <cell r="B3385" t="str">
            <v>CURVA DE TRANSPOSIÇÃO, PVC, SOLDÁVEL, DN 32MM, INSTALADO EM RAMAL OU SUB-RAMAL DE ÁGUA   FORNECIMENTO E INSTALAÇÃO. AF_12/2014</v>
          </cell>
          <cell r="C3385" t="str">
            <v>UN</v>
          </cell>
          <cell r="D3385" t="str">
            <v>24,50</v>
          </cell>
        </row>
        <row r="3386">
          <cell r="A3386">
            <v>89393</v>
          </cell>
          <cell r="B3386" t="str">
            <v>TE, PVC, SOLDÁVEL, DN 20MM, INSTALADO EM RAMAL OU SUB-RAMAL DE ÁGUA - FORNECIMENTO E INSTALAÇÃO. AF_12/2014</v>
          </cell>
          <cell r="C3386" t="str">
            <v>UN</v>
          </cell>
          <cell r="D3386" t="str">
            <v>8,08</v>
          </cell>
        </row>
        <row r="3387">
          <cell r="A3387">
            <v>89394</v>
          </cell>
          <cell r="B3387" t="str">
            <v>TÊ COM BUCHA DE LATÃO NA BOLSA CENTRAL, PVC, SOLDÁVEL, DN 20MM X 1/2, INSTALADO EM RAMAL OU SUB-RAMAL DE ÁGUA - FORNECIMENTO E INSTALAÇÃO. AF_12/2014</v>
          </cell>
          <cell r="C3387" t="str">
            <v>UN</v>
          </cell>
          <cell r="D3387" t="str">
            <v>17,21</v>
          </cell>
        </row>
        <row r="3388">
          <cell r="A3388">
            <v>89395</v>
          </cell>
          <cell r="B3388" t="str">
            <v>TE, PVC, SOLDÁVEL, DN 25MM, INSTALADO EM RAMAL OU SUB-RAMAL DE ÁGUA - FORNECIMENTO E INSTALAÇÃO. AF_12/2014</v>
          </cell>
          <cell r="C3388" t="str">
            <v>UN</v>
          </cell>
          <cell r="D3388" t="str">
            <v>9,66</v>
          </cell>
        </row>
        <row r="3389">
          <cell r="A3389">
            <v>89396</v>
          </cell>
          <cell r="B3389" t="str">
            <v>TÊ COM BUCHA DE LATÃO NA BOLSA CENTRAL, PVC, SOLDÁVEL, DN 25MM X 1/2, INSTALADO EM RAMAL OU SUB-RAMAL DE ÁGUA - FORNECIMENTO E INSTALAÇÃO. AF_12/2014</v>
          </cell>
          <cell r="C3389" t="str">
            <v>UN</v>
          </cell>
          <cell r="D3389" t="str">
            <v>17,48</v>
          </cell>
        </row>
        <row r="3390">
          <cell r="A3390">
            <v>89397</v>
          </cell>
          <cell r="B3390" t="str">
            <v>TÊ DE REDUÇÃO, PVC, SOLDÁVEL, DN 25MM X 20MM, INSTALADO EM RAMAL OU SUB-RAMAL DE ÁGUA - FORNECIMENTO E INSTALAÇÃO. AF_12/2014</v>
          </cell>
          <cell r="C3390" t="str">
            <v>UN</v>
          </cell>
          <cell r="D3390" t="str">
            <v>11,75</v>
          </cell>
        </row>
        <row r="3391">
          <cell r="A3391">
            <v>89398</v>
          </cell>
          <cell r="B3391" t="str">
            <v>TE, PVC, SOLDÁVEL, DN 32MM, INSTALADO EM RAMAL OU SUB-RAMAL DE ÁGUA - FORNECIMENTO E INSTALAÇÃO. AF_12/2014</v>
          </cell>
          <cell r="C3391" t="str">
            <v>UN</v>
          </cell>
          <cell r="D3391" t="str">
            <v>14,48</v>
          </cell>
        </row>
        <row r="3392">
          <cell r="A3392">
            <v>89399</v>
          </cell>
          <cell r="B3392" t="str">
            <v>TÊ COM BUCHA DE LATÃO NA BOLSA CENTRAL, PVC, SOLDÁVEL, DN 32MM X 3/4, INSTALADO EM RAMAL OU SUB-RAMAL DE ÁGUA - FORNECIMENTO E INSTALAÇÃO. AF_12/2014</v>
          </cell>
          <cell r="C3392" t="str">
            <v>UN</v>
          </cell>
          <cell r="D3392" t="str">
            <v>27,74</v>
          </cell>
        </row>
        <row r="3393">
          <cell r="A3393">
            <v>89400</v>
          </cell>
          <cell r="B3393" t="str">
            <v>TÊ DE REDUÇÃO, PVC, SOLDÁVEL, DN 32MM X 25MM, INSTALADO EM RAMAL OU SUB-RAMAL DE ÁGUA - FORNECIMENTO E INSTALAÇÃO. AF_12/2014</v>
          </cell>
          <cell r="C3393" t="str">
            <v>UN</v>
          </cell>
          <cell r="D3393" t="str">
            <v>16,55</v>
          </cell>
        </row>
        <row r="3394">
          <cell r="A3394">
            <v>89404</v>
          </cell>
          <cell r="B3394" t="str">
            <v>JOELHO 90 GRAUS, PVC, SOLDÁVEL, DN 20MM, INSTALADO EM RAMAL DE DISTRIBUIÇÃO DE ÁGUA - FORNECIMENTO E INSTALAÇÃO. AF_12/2014</v>
          </cell>
          <cell r="C3394" t="str">
            <v>UN</v>
          </cell>
          <cell r="D3394" t="str">
            <v>3,96</v>
          </cell>
        </row>
        <row r="3395">
          <cell r="A3395">
            <v>89405</v>
          </cell>
          <cell r="B3395" t="str">
            <v>JOELHO 45 GRAUS, PVC, SOLDÁVEL, DN 20MM, INSTALADO EM RAMAL DE DISTRIBUIÇÃO DE ÁGUA - FORNECIMENTO E INSTALAÇÃO. AF_12/2014</v>
          </cell>
          <cell r="C3395" t="str">
            <v>UN</v>
          </cell>
          <cell r="D3395" t="str">
            <v>4,33</v>
          </cell>
        </row>
        <row r="3396">
          <cell r="A3396">
            <v>89406</v>
          </cell>
          <cell r="B3396" t="str">
            <v>CURVA 90 GRAUS, PVC, SOLDÁVEL, DN 20MM, INSTALADO EM RAMAL DE DISTRIBUIÇÃO DE ÁGUA - FORNECIMENTO E INSTALAÇÃO. AF_12/2014</v>
          </cell>
          <cell r="C3396" t="str">
            <v>UN</v>
          </cell>
          <cell r="D3396" t="str">
            <v>5,87</v>
          </cell>
        </row>
        <row r="3397">
          <cell r="A3397">
            <v>89407</v>
          </cell>
          <cell r="B3397" t="str">
            <v>CURVA 45 GRAUS, PVC, SOLDÁVEL, DN 20MM, INSTALADO EM RAMAL DE DISTRIBUIÇÃO DE ÁGUA - FORNECIMENTO E INSTALAÇÃO. AF_12/2014</v>
          </cell>
          <cell r="C3397" t="str">
            <v>UN</v>
          </cell>
          <cell r="D3397" t="str">
            <v>5,27</v>
          </cell>
        </row>
        <row r="3398">
          <cell r="A3398">
            <v>89408</v>
          </cell>
          <cell r="B3398" t="str">
            <v>JOELHO 90 GRAUS, PVC, SOLDÁVEL, DN 25MM, INSTALADO EM RAMAL DE DISTRIBUIÇÃO DE ÁGUA - FORNECIMENTO E INSTALAÇÃO. AF_12/2014</v>
          </cell>
          <cell r="C3398" t="str">
            <v>UN</v>
          </cell>
          <cell r="D3398" t="str">
            <v>4,79</v>
          </cell>
        </row>
        <row r="3399">
          <cell r="A3399">
            <v>89409</v>
          </cell>
          <cell r="B3399" t="str">
            <v>JOELHO 45 GRAUS, PVC, SOLDÁVEL, DN 25MM, INSTALADO EM RAMAL DE DISTRIBUIÇÃO DE ÁGUA - FORNECIMENTO E INSTALAÇÃO. AF_12/2014</v>
          </cell>
          <cell r="C3399" t="str">
            <v>UN</v>
          </cell>
          <cell r="D3399" t="str">
            <v>5,58</v>
          </cell>
        </row>
        <row r="3400">
          <cell r="A3400">
            <v>89410</v>
          </cell>
          <cell r="B3400" t="str">
            <v>CURVA 90 GRAUS, PVC, SOLDÁVEL, DN 25MM, INSTALADO EM RAMAL DE DISTRIBUIÇÃO DE ÁGUA - FORNECIMENTO E INSTALAÇÃO. AF_12/2014</v>
          </cell>
          <cell r="C3400" t="str">
            <v>UN</v>
          </cell>
          <cell r="D3400" t="str">
            <v>7,21</v>
          </cell>
        </row>
        <row r="3401">
          <cell r="A3401">
            <v>89411</v>
          </cell>
          <cell r="B3401" t="str">
            <v>CURVA 45 GRAUS, PVC, SOLDÁVEL, DN 25MM, INSTALADO EM RAMAL DE DISTRIBUIÇÃO DE ÁGUA - FORNECIMENTO E INSTALAÇÃO. AF_12/2014</v>
          </cell>
          <cell r="C3401" t="str">
            <v>UN</v>
          </cell>
          <cell r="D3401" t="str">
            <v>6,48</v>
          </cell>
        </row>
        <row r="3402">
          <cell r="A3402">
            <v>89412</v>
          </cell>
          <cell r="B3402" t="str">
            <v>JOELHO 90 GRAUS, PVC, SOLDÁVEL, DN 25MM, X 3/4 INSTALADO EM RAMAL DE DISTRIBUIÇÃO DE ÁGUA - FORNECIMENTO E INSTALAÇÃO. AF_12/2014</v>
          </cell>
          <cell r="C3402" t="str">
            <v>UN</v>
          </cell>
          <cell r="D3402" t="str">
            <v>7,48</v>
          </cell>
        </row>
        <row r="3403">
          <cell r="A3403">
            <v>89413</v>
          </cell>
          <cell r="B3403" t="str">
            <v>JOELHO 90 GRAUS, PVC, SOLDÁVEL, DN 32MM, INSTALADO EM RAMAL DE DISTRIBUIÇÃO DE ÁGUA - FORNECIMENTO E INSTALAÇÃO. AF_12/2014</v>
          </cell>
          <cell r="C3403" t="str">
            <v>UN</v>
          </cell>
          <cell r="D3403" t="str">
            <v>7,19</v>
          </cell>
        </row>
        <row r="3404">
          <cell r="A3404">
            <v>89414</v>
          </cell>
          <cell r="B3404" t="str">
            <v>JOELHO 45 GRAUS, PVC, SOLDÁVEL, DN 32MM, INSTALADO EM RAMAL DE DISTRIBUIÇÃO DE ÁGUA - FORNECIMENTO E INSTALAÇÃO. AF_12/2014</v>
          </cell>
          <cell r="C3404" t="str">
            <v>UN</v>
          </cell>
          <cell r="D3404" t="str">
            <v>9,41</v>
          </cell>
        </row>
        <row r="3405">
          <cell r="A3405">
            <v>89415</v>
          </cell>
          <cell r="B3405" t="str">
            <v>CURVA 90 GRAUS, PVC, SOLDÁVEL, DN 32MM, INSTALADO EM RAMAL DE DISTRIBUIÇÃO DE ÁGUA - FORNECIMENTO E INSTALAÇÃO. AF_12/2014</v>
          </cell>
          <cell r="C3405" t="str">
            <v>UN</v>
          </cell>
          <cell r="D3405" t="str">
            <v>12,15</v>
          </cell>
        </row>
        <row r="3406">
          <cell r="A3406">
            <v>89416</v>
          </cell>
          <cell r="B3406" t="str">
            <v>CURVA 45 GRAUS, PVC, SOLDÁVEL, DN 32MM, INSTALADO EM RAMAL DE DISTRIBUIÇÃO DE ÁGUA - FORNECIMENTO E INSTALAÇÃO. AF_12/2014</v>
          </cell>
          <cell r="C3406" t="str">
            <v>UN</v>
          </cell>
          <cell r="D3406" t="str">
            <v>8,94</v>
          </cell>
        </row>
        <row r="3407">
          <cell r="A3407">
            <v>89417</v>
          </cell>
          <cell r="B3407" t="str">
            <v>LUVA, PVC, SOLDÁVEL, DN 20MM, INSTALADO EM RAMAL DE DISTRIBUIÇÃO DE ÁGUA - FORNECIMENTO E INSTALAÇÃO. AF_12/2014</v>
          </cell>
          <cell r="C3407" t="str">
            <v>UN</v>
          </cell>
          <cell r="D3407" t="str">
            <v>3,20</v>
          </cell>
        </row>
        <row r="3408">
          <cell r="A3408">
            <v>89418</v>
          </cell>
          <cell r="B3408" t="str">
            <v>LUVA DE CORRER, PVC, SOLDÁVEL, DN 20MM, INSTALADO EM RAMAL DE DISTRIBUIÇÃO DE ÁGUA - FORNECIMENTO E INSTALAÇÃO. AF_12/2014</v>
          </cell>
          <cell r="C3408" t="str">
            <v>UN</v>
          </cell>
          <cell r="D3408" t="str">
            <v>10,52</v>
          </cell>
        </row>
        <row r="3409">
          <cell r="A3409">
            <v>89419</v>
          </cell>
          <cell r="B3409" t="str">
            <v>LUVA DE REDUÇÃO, PVC, SOLDÁVEL, DN 25MM X 20MM, INSTALADO EM RAMAL DE DISTRIBUIÇÃO DE ÁGUA - FORNECIMENTO E INSTALAÇÃO. AF_12/2014</v>
          </cell>
          <cell r="C3409" t="str">
            <v>UN</v>
          </cell>
          <cell r="D3409" t="str">
            <v>3,87</v>
          </cell>
        </row>
        <row r="3410">
          <cell r="A3410">
            <v>89420</v>
          </cell>
          <cell r="B3410" t="str">
            <v>LUVA COM BUCHA DE LATÃO, PVC, SOLDÁVEL, DN 20MM X 1/2, INSTALADO EM RAMAL DE DISTRIBUIÇÃO DE ÁGUA - FORNECIMENTO E INSTALAÇÃO. AF_12/2014</v>
          </cell>
          <cell r="C3410" t="str">
            <v>UN</v>
          </cell>
          <cell r="D3410" t="str">
            <v>7,83</v>
          </cell>
        </row>
        <row r="3411">
          <cell r="A3411">
            <v>89421</v>
          </cell>
          <cell r="B3411" t="str">
            <v>UNIÃO, PVC, SOLDÁVEL, DN 20MM, INSTALADO EM RAMAL DE DISTRIBUIÇÃO DE ÁGUA - FORNECIMENTO E INSTALAÇÃO. AF_12/2014</v>
          </cell>
          <cell r="C3411" t="str">
            <v>UN</v>
          </cell>
          <cell r="D3411" t="str">
            <v>10,23</v>
          </cell>
        </row>
        <row r="3412">
          <cell r="A3412">
            <v>89422</v>
          </cell>
          <cell r="B3412" t="str">
            <v>ADAPTADOR CURTO COM BOLSA E ROSCA PARA REGISTRO, PVC, SOLDÁVEL, DN 20MM X 1/2, INSTALADO EM RAMAL DE DISTRIBUIÇÃO DE ÁGUA - FORNECIMENTO E INSTALAÇÃO. AF_12/2014</v>
          </cell>
          <cell r="C3412" t="str">
            <v>UN</v>
          </cell>
          <cell r="D3412" t="str">
            <v>3,28</v>
          </cell>
        </row>
        <row r="3413">
          <cell r="A3413">
            <v>89423</v>
          </cell>
          <cell r="B3413" t="str">
            <v>CURVA DE TRANSPOSIÇÃO, PVC, SOLDÁVEL, DN 20MM, INSTALADO EM RAMAL DE DISTRIBUIÇÃO DE ÁGUA   FORNECIMENTO E INSTALAÇÃO. AF_12/2014</v>
          </cell>
          <cell r="C3413" t="str">
            <v>UN</v>
          </cell>
          <cell r="D3413" t="str">
            <v>7,26</v>
          </cell>
        </row>
        <row r="3414">
          <cell r="A3414">
            <v>89424</v>
          </cell>
          <cell r="B3414" t="str">
            <v>LUVA, PVC, SOLDÁVEL, DN 25MM, INSTALADO EM RAMAL DE DISTRIBUIÇÃO DE ÁGUA - FORNECIMENTO E INSTALAÇÃO. AF_12/2014</v>
          </cell>
          <cell r="C3414" t="str">
            <v>UN</v>
          </cell>
          <cell r="D3414" t="str">
            <v>3,81</v>
          </cell>
        </row>
        <row r="3415">
          <cell r="A3415">
            <v>89425</v>
          </cell>
          <cell r="B3415" t="str">
            <v>LUVA DE CORRER, PVC, SOLDÁVEL, DN 25MM, INSTALADO EM RAMAL DE DISTRIBUIÇÃO DE ÁGUA - FORNECIMENTO E INSTALAÇÃO. AF_12/2014</v>
          </cell>
          <cell r="C3415" t="str">
            <v>UN</v>
          </cell>
          <cell r="D3415" t="str">
            <v>13,56</v>
          </cell>
        </row>
        <row r="3416">
          <cell r="A3416">
            <v>89426</v>
          </cell>
          <cell r="B3416" t="str">
            <v>LUVA DE REDUÇÃO, PVC, SOLDÁVEL, DN 32MM X 25MM, INSTALADO EM RAMAL DE DISTRIBUIÇÃO DE ÁGUA - FORNECIMENTO E INSTALAÇÃO. AF_12/2014</v>
          </cell>
          <cell r="C3416" t="str">
            <v>UN</v>
          </cell>
          <cell r="D3416" t="str">
            <v>6,80</v>
          </cell>
        </row>
        <row r="3417">
          <cell r="A3417">
            <v>89427</v>
          </cell>
          <cell r="B3417" t="str">
            <v>LUVA COM BUCHA DE LATÃO, PVC, SOLDÁVEL, DN 25MM X 3/4, INSTALADO EM RAMAL DE DISTRIBUIÇÃO DE ÁGUA - FORNECIMENTO E INSTALAÇÃO. AF_12/2014</v>
          </cell>
          <cell r="C3417" t="str">
            <v>UN</v>
          </cell>
          <cell r="D3417" t="str">
            <v>9,98</v>
          </cell>
        </row>
        <row r="3418">
          <cell r="A3418">
            <v>89428</v>
          </cell>
          <cell r="B3418" t="str">
            <v>UNIÃO, PVC, SOLDÁVEL, DN 25MM, INSTALADO EM RAMAL DE DISTRIBUIÇÃO DE ÁGUA - FORNECIMENTO E INSTALAÇÃO. AF_12/2014</v>
          </cell>
          <cell r="C3418" t="str">
            <v>UN</v>
          </cell>
          <cell r="D3418" t="str">
            <v>12,21</v>
          </cell>
        </row>
        <row r="3419">
          <cell r="A3419">
            <v>89429</v>
          </cell>
          <cell r="B3419" t="str">
            <v>ADAPTADOR CURTO COM BOLSA E ROSCA PARA REGISTRO, PVC, SOLDÁVEL, DN 25MM X 3/4, INSTALADO EM RAMAL DE DISTRIBUIÇÃO DE ÁGUA - FORNECIMENTO E INSTALAÇÃO. AF_12/2014</v>
          </cell>
          <cell r="C3419" t="str">
            <v>UN</v>
          </cell>
          <cell r="D3419" t="str">
            <v>3,91</v>
          </cell>
        </row>
        <row r="3420">
          <cell r="A3420">
            <v>89430</v>
          </cell>
          <cell r="B3420" t="str">
            <v>CURVA DE TRANSPOSIÇÃO, PVC, SOLDÁVEL, DN 25MM, INSTALADO EM RAMAL DE DISTRIBUIÇÃO DE ÁGUA   FORNECIMENTO E INSTALAÇÃO. AF_12/2014</v>
          </cell>
          <cell r="C3420" t="str">
            <v>UN</v>
          </cell>
          <cell r="D3420" t="str">
            <v>10,14</v>
          </cell>
        </row>
        <row r="3421">
          <cell r="A3421">
            <v>89431</v>
          </cell>
          <cell r="B3421" t="str">
            <v>LUVA, PVC, SOLDÁVEL, DN 32MM, INSTALADO EM RAMAL DE DISTRIBUIÇÃO DE ÁGUA - FORNECIMENTO E INSTALAÇÃO. AF_12/2014</v>
          </cell>
          <cell r="C3421" t="str">
            <v>UN</v>
          </cell>
          <cell r="D3421" t="str">
            <v>5,68</v>
          </cell>
        </row>
        <row r="3422">
          <cell r="A3422">
            <v>89432</v>
          </cell>
          <cell r="B3422" t="str">
            <v>LUVA DE CORRER, PVC, SOLDÁVEL, DN 32MM, INSTALADO EM RAMAL DE DISTRIBUIÇÃO DE ÁGUA   FORNECIMENTO E INSTALAÇÃO. AF_12/2014</v>
          </cell>
          <cell r="C3422" t="str">
            <v>UN</v>
          </cell>
          <cell r="D3422" t="str">
            <v>28,94</v>
          </cell>
        </row>
        <row r="3423">
          <cell r="A3423">
            <v>89433</v>
          </cell>
          <cell r="B3423" t="str">
            <v>LUVA DE REDUÇÃO, PVC, SOLDÁVEL, DN 40MM X 32MM, INSTALADO EM RAMAL DE DISTRIBUIÇÃO DE ÁGUA - FORNECIMENTO E INSTALAÇÃO. AF_12/2014</v>
          </cell>
          <cell r="C3423" t="str">
            <v>UN</v>
          </cell>
          <cell r="D3423" t="str">
            <v>8,31</v>
          </cell>
        </row>
        <row r="3424">
          <cell r="A3424">
            <v>89434</v>
          </cell>
          <cell r="B3424" t="str">
            <v>LUVA SOLDÁVEL E COM ROSCA, PVC, SOLDÁVEL, DN 32MM X 1, INSTALADO EM RAMAL DE DISTRIBUIÇÃO DE ÁGUA - FORNECIMENTO E INSTALAÇÃO. AF_12/2014</v>
          </cell>
          <cell r="C3424" t="str">
            <v>UN</v>
          </cell>
          <cell r="D3424" t="str">
            <v>9,21</v>
          </cell>
        </row>
        <row r="3425">
          <cell r="A3425">
            <v>89435</v>
          </cell>
          <cell r="B3425" t="str">
            <v>UNIÃO, PVC, SOLDÁVEL, DN 32MM, INSTALADO EM RAMAL DE DISTRIBUIÇÃO DE ÁGUA - FORNECIMENTO E INSTALAÇÃO. AF_12/2014</v>
          </cell>
          <cell r="C3425" t="str">
            <v>UN</v>
          </cell>
          <cell r="D3425" t="str">
            <v>18,80</v>
          </cell>
        </row>
        <row r="3426">
          <cell r="A3426">
            <v>89436</v>
          </cell>
          <cell r="B3426" t="str">
            <v>ADAPTADOR CURTO COM BOLSA E ROSCA PARA REGISTRO, PVC, SOLDÁVEL, DN 32MM X 1, INSTALADO EM RAMAL DE DISTRIBUIÇÃO DE ÁGUA - FORNECIMENTO E INSTALAÇÃO. AF_12/2014</v>
          </cell>
          <cell r="C3426" t="str">
            <v>UN</v>
          </cell>
          <cell r="D3426" t="str">
            <v>5,57</v>
          </cell>
        </row>
        <row r="3427">
          <cell r="A3427">
            <v>89437</v>
          </cell>
          <cell r="B3427" t="str">
            <v>CURVA DE TRANSPOSIÇÃO, PVC, SOLDÁVEL, DN 32MM, INSTALADO EM RAMAL DE DISTRIBUIÇÃO DE ÁGUA   FORNECIMENTO E INSTALAÇÃO. AF_12/2014</v>
          </cell>
          <cell r="C3427" t="str">
            <v>UN</v>
          </cell>
          <cell r="D3427" t="str">
            <v>22,80</v>
          </cell>
        </row>
        <row r="3428">
          <cell r="A3428">
            <v>89438</v>
          </cell>
          <cell r="B3428" t="str">
            <v>TE, PVC, SOLDÁVEL, DN 20MM, INSTALADO EM RAMAL DE DISTRIBUIÇÃO DE ÁGUA - FORNECIMENTO E INSTALAÇÃO. AF_12/2014</v>
          </cell>
          <cell r="C3428" t="str">
            <v>UN</v>
          </cell>
          <cell r="D3428" t="str">
            <v>5,66</v>
          </cell>
        </row>
        <row r="3429">
          <cell r="A3429">
            <v>89439</v>
          </cell>
          <cell r="B3429" t="str">
            <v>TÊ SOLDÁVEL E COM ROSCA NA BOLSA CENTRAL, PVC, SOLDÁVEL, DN 20MM X 1/2, INSTALADO EM RAMAL DE DISTRIBUIÇÃO DE ÁGUA - FORNECIMENTO E INSTALAÇÃO. AF_12/2014</v>
          </cell>
          <cell r="C3429" t="str">
            <v>UN</v>
          </cell>
          <cell r="D3429" t="str">
            <v>7,75</v>
          </cell>
        </row>
        <row r="3430">
          <cell r="A3430">
            <v>89440</v>
          </cell>
          <cell r="B3430" t="str">
            <v>TE, PVC, SOLDÁVEL, DN 25MM, INSTALADO EM RAMAL DE DISTRIBUIÇÃO DE ÁGUA - FORNECIMENTO E INSTALAÇÃO. AF_12/2014</v>
          </cell>
          <cell r="C3430" t="str">
            <v>UN</v>
          </cell>
          <cell r="D3430" t="str">
            <v>6,85</v>
          </cell>
        </row>
        <row r="3431">
          <cell r="A3431">
            <v>89441</v>
          </cell>
          <cell r="B3431" t="str">
            <v>TÊ COM BUCHA DE LATÃO NA BOLSA CENTRAL, PVC, SOLDÁVEL, DN 25MM X 1/2, INSTALADO EM RAMAL DE DISTRIBUIÇÃO DE ÁGUA - FORNECIMENTO E INSTALAÇÃO. AF_12/2014</v>
          </cell>
          <cell r="C3431" t="str">
            <v>UN</v>
          </cell>
          <cell r="D3431" t="str">
            <v>14,67</v>
          </cell>
        </row>
        <row r="3432">
          <cell r="A3432">
            <v>89442</v>
          </cell>
          <cell r="B3432" t="str">
            <v>TÊ DE REDUÇÃO, PVC, SOLDÁVEL, DN 25MM X 20MM, INSTALADO EM RAMAL DE DISTRIBUIÇÃO DE ÁGUA - FORNECIMENTO E INSTALAÇÃO. AF_12/2014</v>
          </cell>
          <cell r="C3432" t="str">
            <v>UN</v>
          </cell>
          <cell r="D3432" t="str">
            <v>8,94</v>
          </cell>
        </row>
        <row r="3433">
          <cell r="A3433">
            <v>89443</v>
          </cell>
          <cell r="B3433" t="str">
            <v>TE, PVC, SOLDÁVEL, DN 32MM, INSTALADO EM RAMAL DE DISTRIBUIÇÃO DE ÁGUA - FORNECIMENTO E INSTALAÇÃO. AF_12/2014</v>
          </cell>
          <cell r="C3433" t="str">
            <v>UN</v>
          </cell>
          <cell r="D3433" t="str">
            <v>11,13</v>
          </cell>
        </row>
        <row r="3434">
          <cell r="A3434">
            <v>89444</v>
          </cell>
          <cell r="B3434" t="str">
            <v>TÊ COM BUCHA DE LATÃO NA BOLSA CENTRAL, PVC, SOLDÁVEL, DN 32MM X 3/4, INSTALADO EM RAMAL DE DISTRIBUIÇÃO DE ÁGUA - FORNECIMENTO E INSTALAÇÃO. AF_12/2014</v>
          </cell>
          <cell r="C3434" t="str">
            <v>UN</v>
          </cell>
          <cell r="D3434" t="str">
            <v>24,39</v>
          </cell>
        </row>
        <row r="3435">
          <cell r="A3435">
            <v>89445</v>
          </cell>
          <cell r="B3435" t="str">
            <v>TÊ DE REDUÇÃO, PVC, SOLDÁVEL, DN 32MM X 25MM, INSTALADO EM RAMAL DE DISTRIBUIÇÃO DE ÁGUA - FORNECIMENTO E INSTALAÇÃO. AF_12/2014</v>
          </cell>
          <cell r="C3435" t="str">
            <v>UN</v>
          </cell>
          <cell r="D3435" t="str">
            <v>13,20</v>
          </cell>
        </row>
        <row r="3436">
          <cell r="A3436">
            <v>89481</v>
          </cell>
          <cell r="B3436" t="str">
            <v>JOELHO 90 GRAUS, PVC, SOLDÁVEL, DN 25MM, INSTALADO EM PRUMADA DE ÁGUA - FORNECIMENTO E INSTALAÇÃO. AF_12/2014</v>
          </cell>
          <cell r="C3436" t="str">
            <v>UN</v>
          </cell>
          <cell r="D3436" t="str">
            <v>3,73</v>
          </cell>
        </row>
        <row r="3437">
          <cell r="A3437">
            <v>89485</v>
          </cell>
          <cell r="B3437" t="str">
            <v>JOELHO 45 GRAUS, PVC, SOLDÁVEL, DN 25MM, INSTALADO EM PRUMADA DE ÁGUA - FORNECIMENTO E INSTALAÇÃO. AF_12/2014</v>
          </cell>
          <cell r="C3437" t="str">
            <v>UN</v>
          </cell>
          <cell r="D3437" t="str">
            <v>4,52</v>
          </cell>
        </row>
        <row r="3438">
          <cell r="A3438">
            <v>89489</v>
          </cell>
          <cell r="B3438" t="str">
            <v>CURVA 90 GRAUS, PVC, SOLDÁVEL, DN 25MM, INSTALADO EM PRUMADA DE ÁGUA - FORNECIMENTO E INSTALAÇÃO. AF_12/2014</v>
          </cell>
          <cell r="C3438" t="str">
            <v>UN</v>
          </cell>
          <cell r="D3438" t="str">
            <v>6,15</v>
          </cell>
        </row>
        <row r="3439">
          <cell r="A3439">
            <v>89490</v>
          </cell>
          <cell r="B3439" t="str">
            <v>CURVA 45 GRAUS, PVC, SOLDÁVEL, DN 25MM, INSTALADO EM PRUMADA DE ÁGUA - FORNECIMENTO E INSTALAÇÃO. AF_12/2014</v>
          </cell>
          <cell r="C3439" t="str">
            <v>UN</v>
          </cell>
          <cell r="D3439" t="str">
            <v>5,42</v>
          </cell>
        </row>
        <row r="3440">
          <cell r="A3440">
            <v>89492</v>
          </cell>
          <cell r="B3440" t="str">
            <v>JOELHO 90 GRAUS, PVC, SOLDÁVEL, DN 32MM, INSTALADO EM PRUMADA DE ÁGUA - FORNECIMENTO E INSTALAÇÃO. AF_12/2014</v>
          </cell>
          <cell r="C3440" t="str">
            <v>UN</v>
          </cell>
          <cell r="D3440" t="str">
            <v>5,99</v>
          </cell>
        </row>
        <row r="3441">
          <cell r="A3441">
            <v>89493</v>
          </cell>
          <cell r="B3441" t="str">
            <v>JOELHO 45 GRAUS, PVC, SOLDÁVEL, DN 32MM, INSTALADO EM PRUMADA DE ÁGUA - FORNECIMENTO E INSTALAÇÃO. AF_12/2014</v>
          </cell>
          <cell r="C3441" t="str">
            <v>UN</v>
          </cell>
          <cell r="D3441" t="str">
            <v>8,21</v>
          </cell>
        </row>
        <row r="3442">
          <cell r="A3442">
            <v>89494</v>
          </cell>
          <cell r="B3442" t="str">
            <v>CURVA 90 GRAUS, PVC, SOLDÁVEL, DN 32MM, INSTALADO EM PRUMADA DE ÁGUA - FORNECIMENTO E INSTALAÇÃO. AF_12/2014</v>
          </cell>
          <cell r="C3442" t="str">
            <v>UN</v>
          </cell>
          <cell r="D3442" t="str">
            <v>10,95</v>
          </cell>
        </row>
        <row r="3443">
          <cell r="A3443">
            <v>89496</v>
          </cell>
          <cell r="B3443" t="str">
            <v>CURVA 45 GRAUS, PVC, SOLDÁVEL, DN 32MM, INSTALADO EM PRUMADA DE ÁGUA - FORNECIMENTO E INSTALAÇÃO. AF_12/2014</v>
          </cell>
          <cell r="C3443" t="str">
            <v>UN</v>
          </cell>
          <cell r="D3443" t="str">
            <v>7,74</v>
          </cell>
        </row>
        <row r="3444">
          <cell r="A3444">
            <v>89497</v>
          </cell>
          <cell r="B3444" t="str">
            <v>JOELHO 90 GRAUS, PVC, SOLDÁVEL, DN 40MM, INSTALADO EM PRUMADA DE ÁGUA - FORNECIMENTO E INSTALAÇÃO. AF_12/2014</v>
          </cell>
          <cell r="C3444" t="str">
            <v>UN</v>
          </cell>
          <cell r="D3444" t="str">
            <v>10,01</v>
          </cell>
        </row>
        <row r="3445">
          <cell r="A3445">
            <v>89498</v>
          </cell>
          <cell r="B3445" t="str">
            <v>JOELHO 45 GRAUS, PVC, SOLDÁVEL, DN 40MM, INSTALADO EM PRUMADA DE ÁGUA - FORNECIMENTO E INSTALAÇÃO. AF_12/2014</v>
          </cell>
          <cell r="C3445" t="str">
            <v>UN</v>
          </cell>
          <cell r="D3445" t="str">
            <v>11,02</v>
          </cell>
        </row>
        <row r="3446">
          <cell r="A3446">
            <v>89499</v>
          </cell>
          <cell r="B3446" t="str">
            <v>CURVA 90 GRAUS, PVC, SOLDÁVEL, DN 40MM, INSTALADO EM PRUMADA DE ÁGUA - FORNECIMENTO E INSTALAÇÃO. AF_12/2014</v>
          </cell>
          <cell r="C3446" t="str">
            <v>UN</v>
          </cell>
          <cell r="D3446" t="str">
            <v>17,48</v>
          </cell>
        </row>
        <row r="3447">
          <cell r="A3447">
            <v>89500</v>
          </cell>
          <cell r="B3447" t="str">
            <v>CURVA 45 GRAUS, PVC, SOLDÁVEL, DN 40MM, INSTALADO EM PRUMADA DE ÁGUA - FORNECIMENTO E INSTALAÇÃO. AF_12/2014</v>
          </cell>
          <cell r="C3447" t="str">
            <v>UN</v>
          </cell>
          <cell r="D3447" t="str">
            <v>11,22</v>
          </cell>
        </row>
        <row r="3448">
          <cell r="A3448">
            <v>89501</v>
          </cell>
          <cell r="B3448" t="str">
            <v>JOELHO 90 GRAUS, PVC, SOLDÁVEL, DN 50MM, INSTALADO EM PRUMADA DE ÁGUA - FORNECIMENTO E INSTALAÇÃO. AF_12/2014</v>
          </cell>
          <cell r="C3448" t="str">
            <v>UN</v>
          </cell>
          <cell r="D3448" t="str">
            <v>11,95</v>
          </cell>
        </row>
        <row r="3449">
          <cell r="A3449">
            <v>89502</v>
          </cell>
          <cell r="B3449" t="str">
            <v>JOELHO 45 GRAUS, PVC, SOLDÁVEL, DN 50MM, INSTALADO EM PRUMADA DE ÁGUA - FORNECIMENTO E INSTALAÇÃO. AF_12/2014</v>
          </cell>
          <cell r="C3449" t="str">
            <v>UN</v>
          </cell>
          <cell r="D3449" t="str">
            <v>13,78</v>
          </cell>
        </row>
        <row r="3450">
          <cell r="A3450">
            <v>89503</v>
          </cell>
          <cell r="B3450" t="str">
            <v>CURVA 90 GRAUS, PVC, SOLDÁVEL, DN 50MM, INSTALADO EM PRUMADA DE ÁGUA - FORNECIMENTO E INSTALAÇÃO. AF_12/2014</v>
          </cell>
          <cell r="C3450" t="str">
            <v>UN</v>
          </cell>
          <cell r="D3450" t="str">
            <v>21,79</v>
          </cell>
        </row>
        <row r="3451">
          <cell r="A3451">
            <v>89504</v>
          </cell>
          <cell r="B3451" t="str">
            <v>CURVA 45 GRAUS, PVC, SOLDÁVEL, DN 50MM, INSTALADO EM PRUMADA DE ÁGUA - FORNECIMENTO E INSTALAÇÃO. AF_12/2014</v>
          </cell>
          <cell r="C3451" t="str">
            <v>UN</v>
          </cell>
          <cell r="D3451" t="str">
            <v>18,89</v>
          </cell>
        </row>
        <row r="3452">
          <cell r="A3452">
            <v>89505</v>
          </cell>
          <cell r="B3452" t="str">
            <v>JOELHO 90 GRAUS, PVC, SOLDÁVEL, DN 60MM, INSTALADO EM PRUMADA DE ÁGUA - FORNECIMENTO E INSTALAÇÃO. AF_12/2014</v>
          </cell>
          <cell r="C3452" t="str">
            <v>UN</v>
          </cell>
          <cell r="D3452" t="str">
            <v>32,86</v>
          </cell>
        </row>
        <row r="3453">
          <cell r="A3453">
            <v>89506</v>
          </cell>
          <cell r="B3453" t="str">
            <v>JOELHO 45 GRAUS, PVC, SOLDÁVEL, DN 60MM, INSTALADO EM PRUMADA DE ÁGUA - FORNECIMENTO E INSTALAÇÃO. AF_12/2014</v>
          </cell>
          <cell r="C3453" t="str">
            <v>UN</v>
          </cell>
          <cell r="D3453" t="str">
            <v>37,24</v>
          </cell>
        </row>
        <row r="3454">
          <cell r="A3454">
            <v>89507</v>
          </cell>
          <cell r="B3454" t="str">
            <v>CURVA 90 GRAUS, PVC, SOLDÁVEL, DN 60MM, INSTALADO EM PRUMADA DE ÁGUA - FORNECIMENTO E INSTALAÇÃO. AF_12/2014</v>
          </cell>
          <cell r="C3454" t="str">
            <v>UN</v>
          </cell>
          <cell r="D3454" t="str">
            <v>46,34</v>
          </cell>
        </row>
        <row r="3455">
          <cell r="A3455">
            <v>89510</v>
          </cell>
          <cell r="B3455" t="str">
            <v>CURVA 45 GRAUS, PVC, SOLDÁVEL, DN 60MM, INSTALADO EM PRUMADA DE ÁGUA - FORNECIMENTO E INSTALAÇÃO. AF_12/2014</v>
          </cell>
          <cell r="C3455" t="str">
            <v>UN</v>
          </cell>
          <cell r="D3455" t="str">
            <v>29,64</v>
          </cell>
        </row>
        <row r="3456">
          <cell r="A3456">
            <v>89513</v>
          </cell>
          <cell r="B3456" t="str">
            <v>JOELHO 90 GRAUS, PVC, SOLDÁVEL, DN 75MM, INSTALADO EM PRUMADA DE ÁGUA - FORNECIMENTO E INSTALAÇÃO. AF_12/2014</v>
          </cell>
          <cell r="C3456" t="str">
            <v>UN</v>
          </cell>
          <cell r="D3456" t="str">
            <v>105,51</v>
          </cell>
        </row>
        <row r="3457">
          <cell r="A3457">
            <v>89514</v>
          </cell>
          <cell r="B3457" t="str">
            <v>JOELHO 90 GRAUS, PVC, SERIE R, ÁGUA PLUVIAL, DN 40 MM, JUNTA SOLDÁVEL, FORNECIDO E INSTALADO EM RAMAL DE ENCAMINHAMENTO. AF_12/2014</v>
          </cell>
          <cell r="C3457" t="str">
            <v>UN</v>
          </cell>
          <cell r="D3457" t="str">
            <v>8,32</v>
          </cell>
        </row>
        <row r="3458">
          <cell r="A3458">
            <v>89515</v>
          </cell>
          <cell r="B3458" t="str">
            <v>JOELHO 45 GRAUS, PVC, SOLDÁVEL, DN 75MM, INSTALADO EM PRUMADA DE ÁGUA - FORNECIMENTO E INSTALAÇÃO. AF_12/2014</v>
          </cell>
          <cell r="C3458" t="str">
            <v>UN</v>
          </cell>
          <cell r="D3458" t="str">
            <v>78,88</v>
          </cell>
        </row>
        <row r="3459">
          <cell r="A3459">
            <v>89516</v>
          </cell>
          <cell r="B3459" t="str">
            <v>JOELHO 45 GRAUS, PVC, SERIE R, ÁGUA PLUVIAL, DN 40 MM, JUNTA SOLDÁVEL, FORNECIDO E INSTALADO EM RAMAL DE ENCAMINHAMENTO. AF_12/2014</v>
          </cell>
          <cell r="C3459" t="str">
            <v>UN</v>
          </cell>
          <cell r="D3459" t="str">
            <v>7,19</v>
          </cell>
        </row>
        <row r="3460">
          <cell r="A3460">
            <v>89517</v>
          </cell>
          <cell r="B3460" t="str">
            <v>CURVA 90 GRAUS, PVC, SOLDÁVEL, DN 75MM, INSTALADO EM PRUMADA DE ÁGUA - FORNECIMENTO E INSTALAÇÃO. AF_12/2014</v>
          </cell>
          <cell r="C3460" t="str">
            <v>UN</v>
          </cell>
          <cell r="D3460" t="str">
            <v>65,93</v>
          </cell>
        </row>
        <row r="3461">
          <cell r="A3461">
            <v>89518</v>
          </cell>
          <cell r="B3461" t="str">
            <v>JOELHO 90 GRAUS, PVC, SERIE R, ÁGUA PLUVIAL, DN 50 MM, JUNTA ELÁSTICA, FORNECIDO E INSTALADO EM RAMAL DE ENCAMINHAMENTO. AF_12/2014</v>
          </cell>
          <cell r="C3461" t="str">
            <v>UN</v>
          </cell>
          <cell r="D3461" t="str">
            <v>11,79</v>
          </cell>
        </row>
        <row r="3462">
          <cell r="A3462">
            <v>89519</v>
          </cell>
          <cell r="B3462" t="str">
            <v>CURVA 45 GRAUS, PVC, SOLDÁVEL, DN 75MM, INSTALADO EM PRUMADA DE ÁGUA - FORNECIMENTO E INSTALAÇÃO. AF_12/2014</v>
          </cell>
          <cell r="C3462" t="str">
            <v>UN</v>
          </cell>
          <cell r="D3462" t="str">
            <v>43,58</v>
          </cell>
        </row>
        <row r="3463">
          <cell r="A3463">
            <v>89520</v>
          </cell>
          <cell r="B3463" t="str">
            <v>JOELHO 45 GRAUS, PVC, SERIE R, ÁGUA PLUVIAL, DN 50 MM, JUNTA ELÁSTICA, FORNECIDO E INSTALADO EM RAMAL DE ENCAMINHAMENTO. AF_12/2014</v>
          </cell>
          <cell r="C3463" t="str">
            <v>UN</v>
          </cell>
          <cell r="D3463" t="str">
            <v>10,29</v>
          </cell>
        </row>
        <row r="3464">
          <cell r="A3464">
            <v>89521</v>
          </cell>
          <cell r="B3464" t="str">
            <v>JOELHO 90 GRAUS, PVC, SOLDÁVEL, DN 85MM, INSTALADO EM PRUMADA DE ÁGUA - FORNECIMENTO E INSTALAÇÃO. AF_12/2014</v>
          </cell>
          <cell r="C3464" t="str">
            <v>UN</v>
          </cell>
          <cell r="D3464" t="str">
            <v>124,46</v>
          </cell>
        </row>
        <row r="3465">
          <cell r="A3465">
            <v>89522</v>
          </cell>
          <cell r="B3465" t="str">
            <v>JOELHO 90 GRAUS, PVC, SERIE R, ÁGUA PLUVIAL, DN 75 MM, JUNTA ELÁSTICA, FORNECIDO E INSTALADO EM RAMAL DE ENCAMINHAMENTO. AF_12/2014</v>
          </cell>
          <cell r="C3465" t="str">
            <v>UN</v>
          </cell>
          <cell r="D3465" t="str">
            <v>23,98</v>
          </cell>
        </row>
        <row r="3466">
          <cell r="A3466">
            <v>89523</v>
          </cell>
          <cell r="B3466" t="str">
            <v>JOELHO 45 GRAUS, PVC, SOLDÁVEL, DN 85MM, INSTALADO EM PRUMADA DE ÁGUA - FORNECIMENTO E INSTALAÇÃO. AF_12/2014</v>
          </cell>
          <cell r="C3466" t="str">
            <v>UN</v>
          </cell>
          <cell r="D3466" t="str">
            <v>93,10</v>
          </cell>
        </row>
        <row r="3467">
          <cell r="A3467">
            <v>89524</v>
          </cell>
          <cell r="B3467" t="str">
            <v>JOELHO 45 GRAUS, PVC, SERIE R, ÁGUA PLUVIAL, DN 75 MM, JUNTA ELÁSTICA, FORNECIDO E INSTALADO EM RAMAL DE ENCAMINHAMENTO. AF_12/2014</v>
          </cell>
          <cell r="C3467" t="str">
            <v>UN</v>
          </cell>
          <cell r="D3467" t="str">
            <v>21,11</v>
          </cell>
        </row>
        <row r="3468">
          <cell r="A3468">
            <v>89525</v>
          </cell>
          <cell r="B3468" t="str">
            <v>CURVA 90 GRAUS, PVC, SOLDÁVEL, DN 85MM, INSTALADO EM PRUMADA DE ÁGUA - FORNECIMENTO E INSTALAÇÃO. AF_12/2014</v>
          </cell>
          <cell r="C3468" t="str">
            <v>UN</v>
          </cell>
          <cell r="D3468" t="str">
            <v>91,51</v>
          </cell>
        </row>
        <row r="3469">
          <cell r="A3469">
            <v>89526</v>
          </cell>
          <cell r="B3469" t="str">
            <v>CURVA 87 GRAUS E 30 MINUTOS, PVC, SERIE R, ÁGUA PLUVIAL, DN 75 MM, JUNTA ELÁSTICA, FORNECIDO E INSTALADO EM RAMAL DE ENCAMINHAMENTO. AF_12/2014</v>
          </cell>
          <cell r="C3469" t="str">
            <v>UN</v>
          </cell>
          <cell r="D3469" t="str">
            <v>31,55</v>
          </cell>
        </row>
        <row r="3470">
          <cell r="A3470">
            <v>89527</v>
          </cell>
          <cell r="B3470" t="str">
            <v>CURVA 45 GRAUS, PVC, SOLDÁVEL, DN 85MM, INSTALADO EM PRUMADA DE ÁGUA - FORNECIMENTO E INSTALAÇÃO. AF_12/2014</v>
          </cell>
          <cell r="C3470" t="str">
            <v>UN</v>
          </cell>
          <cell r="D3470" t="str">
            <v>69,52</v>
          </cell>
        </row>
        <row r="3471">
          <cell r="A3471">
            <v>89528</v>
          </cell>
          <cell r="B3471" t="str">
            <v>LUVA, PVC, SOLDÁVEL, DN 25MM, INSTALADO EM PRUMADA DE ÁGUA - FORNECIMENTO E INSTALAÇÃO. AF_12/2014</v>
          </cell>
          <cell r="C3471" t="str">
            <v>UN</v>
          </cell>
          <cell r="D3471" t="str">
            <v>3,09</v>
          </cell>
        </row>
        <row r="3472">
          <cell r="A3472">
            <v>89529</v>
          </cell>
          <cell r="B3472" t="str">
            <v>JOELHO 90 GRAUS, PVC, SERIE R, ÁGUA PLUVIAL, DN 100 MM, JUNTA ELÁSTICA, FORNECIDO E INSTALADO EM RAMAL DE ENCAMINHAMENTO. AF_12/2014</v>
          </cell>
          <cell r="C3472" t="str">
            <v>UN</v>
          </cell>
          <cell r="D3472" t="str">
            <v>35,72</v>
          </cell>
        </row>
        <row r="3473">
          <cell r="A3473">
            <v>89530</v>
          </cell>
          <cell r="B3473" t="str">
            <v>LUVA DE CORRER, PVC, SOLDÁVEL, DN 25MM, INSTALADO EM PRUMADA DE ÁGUA - FORNECIMENTO E INSTALAÇÃO. AF_12/2014</v>
          </cell>
          <cell r="C3473" t="str">
            <v>UN</v>
          </cell>
          <cell r="D3473" t="str">
            <v>12,84</v>
          </cell>
        </row>
        <row r="3474">
          <cell r="A3474">
            <v>89531</v>
          </cell>
          <cell r="B3474" t="str">
            <v>JOELHO 45 GRAUS, PVC, SERIE R, ÁGUA PLUVIAL, DN 100 MM, JUNTA ELÁSTICA, FORNECIDO E INSTALADO EM RAMAL DE ENCAMINHAMENTO. AF_12/2014</v>
          </cell>
          <cell r="C3474" t="str">
            <v>UN</v>
          </cell>
          <cell r="D3474" t="str">
            <v>28,75</v>
          </cell>
        </row>
        <row r="3475">
          <cell r="A3475">
            <v>89532</v>
          </cell>
          <cell r="B3475" t="str">
            <v>LUVA DE REDUÇÃO, PVC, SOLDÁVEL, DN 32MM X 25MM, INSTALADO EM PRUMADA DE ÁGUA - FORNECIMENTO E INSTALAÇÃO. AF_12/2014</v>
          </cell>
          <cell r="C3475" t="str">
            <v>UN</v>
          </cell>
          <cell r="D3475" t="str">
            <v>6,08</v>
          </cell>
        </row>
        <row r="3476">
          <cell r="A3476">
            <v>89533</v>
          </cell>
          <cell r="B3476" t="str">
            <v>JOELHO 45 GRAUS PARA PÉ DE COLUNA, PVC, SERIE R, ÁGUA PLUVIAL, DN 100 MM, JUNTA ELÁSTICA, FORNECIDO E INSTALADO EM RAMAL DE ENCAMINHAMENTO. AF_12/2014</v>
          </cell>
          <cell r="C3476" t="str">
            <v>UN</v>
          </cell>
          <cell r="D3476" t="str">
            <v>28,75</v>
          </cell>
        </row>
        <row r="3477">
          <cell r="A3477">
            <v>89534</v>
          </cell>
          <cell r="B3477" t="str">
            <v>LUVA SOLDÁVEL E COM ROSCA, PVC, SOLDÁVEL, DN 25MM X 3/4, INSTALADO EM PRUMADA DE ÁGUA - FORNECIMENTO E INSTALAÇÃO. AF_12/2014</v>
          </cell>
          <cell r="C3477" t="str">
            <v>UN</v>
          </cell>
          <cell r="D3477" t="str">
            <v>3,96</v>
          </cell>
        </row>
        <row r="3478">
          <cell r="A3478">
            <v>89535</v>
          </cell>
          <cell r="B3478" t="str">
            <v>CURVA 87 GRAUS E 30 MINUTOS, PVC, SERIE R, ÁGUA PLUVIAL, DN 100 MM, JUNTA ELÁSTICA, FORNECIDO E INSTALADO EM RAMAL DE ENCAMINHAMENTO. AF_12/2014</v>
          </cell>
          <cell r="C3478" t="str">
            <v>UN</v>
          </cell>
          <cell r="D3478" t="str">
            <v>46,65</v>
          </cell>
        </row>
        <row r="3479">
          <cell r="A3479">
            <v>89536</v>
          </cell>
          <cell r="B3479" t="str">
            <v>UNIÃO, PVC, SOLDÁVEL, DN 25MM, INSTALADO EM PRUMADA DE ÁGUA - FORNECIMENTO E INSTALAÇÃO. AF_12/2014</v>
          </cell>
          <cell r="C3479" t="str">
            <v>UN</v>
          </cell>
          <cell r="D3479" t="str">
            <v>11,49</v>
          </cell>
        </row>
        <row r="3480">
          <cell r="A3480">
            <v>89538</v>
          </cell>
          <cell r="B3480" t="str">
            <v>ADAPTADOR CURTO COM BOLSA E ROSCA PARA REGISTRO, PVC, SOLDÁVEL, DN 25MM X 3/4, INSTALADO EM PRUMADA DE ÁGUA - FORNECIMENTO E INSTALAÇÃO. AF_12/2014</v>
          </cell>
          <cell r="C3480" t="str">
            <v>UN</v>
          </cell>
          <cell r="D3480" t="str">
            <v>3,19</v>
          </cell>
        </row>
        <row r="3481">
          <cell r="A3481">
            <v>89540</v>
          </cell>
          <cell r="B3481" t="str">
            <v>CURVA DE TRANSPOSIÇÃO, PVC, SOLDÁVEL, DN 25MM, INSTALADO EM PRUMADA DE ÁGUA  - FORNECIMENTO E INSTALAÇÃO. AF_12/2014</v>
          </cell>
          <cell r="C3481" t="str">
            <v>UN</v>
          </cell>
          <cell r="D3481" t="str">
            <v>9,42</v>
          </cell>
        </row>
        <row r="3482">
          <cell r="A3482">
            <v>89541</v>
          </cell>
          <cell r="B3482" t="str">
            <v>LUVA, PVC, SOLDÁVEL, DN 32MM, INSTALADO EM PRUMADA DE ÁGUA - FORNECIMENTO E INSTALAÇÃO. AF_12/2014</v>
          </cell>
          <cell r="C3482" t="str">
            <v>UN</v>
          </cell>
          <cell r="D3482" t="str">
            <v>4,89</v>
          </cell>
        </row>
        <row r="3483">
          <cell r="A3483">
            <v>89542</v>
          </cell>
          <cell r="B3483" t="str">
            <v>LUVA DE CORRER, PVC, SOLDÁVEL, DN 32MM, INSTALADO EM PRUMADA DE ÁGUA - FORNECIMENTO E INSTALAÇÃO. AF_12/2014</v>
          </cell>
          <cell r="C3483" t="str">
            <v>UN</v>
          </cell>
          <cell r="D3483" t="str">
            <v>28,15</v>
          </cell>
        </row>
        <row r="3484">
          <cell r="A3484">
            <v>89544</v>
          </cell>
          <cell r="B3484" t="str">
            <v>LUVA SIMPLES, PVC, SERIE R, ÁGUA PLUVIAL, DN 40 MM, JUNTA SOLDÁVEL, FORNECIDO E INSTALADO EM RAMAL DE ENCAMINHAMENTO. AF_12/2014</v>
          </cell>
          <cell r="C3484" t="str">
            <v>UN</v>
          </cell>
          <cell r="D3484" t="str">
            <v>7,37</v>
          </cell>
        </row>
        <row r="3485">
          <cell r="A3485">
            <v>89545</v>
          </cell>
          <cell r="B3485" t="str">
            <v>LUVA SIMPLES, PVC, SERIE R, ÁGUA PLUVIAL, DN 50 MM, JUNTA ELÁSTICA, FORNECIDO E INSTALADO EM RAMAL DE ENCAMINHAMENTO. AF_12/2014</v>
          </cell>
          <cell r="C3485" t="str">
            <v>UN</v>
          </cell>
          <cell r="D3485" t="str">
            <v>10,78</v>
          </cell>
        </row>
        <row r="3486">
          <cell r="A3486">
            <v>89546</v>
          </cell>
          <cell r="B3486" t="str">
            <v>BUCHA DE REDUÇÃO LONGA, PVC, SERIE R, ÁGUA PLUVIAL, DN 50 X 40 MM, JUNTA ELÁSTICA, FORNECIDO E INSTALADO EM RAMAL DE ENCAMINHAMENTO. AF_12/2014</v>
          </cell>
          <cell r="C3486" t="str">
            <v>UN</v>
          </cell>
          <cell r="D3486" t="str">
            <v>9,27</v>
          </cell>
        </row>
        <row r="3487">
          <cell r="A3487">
            <v>89547</v>
          </cell>
          <cell r="B3487" t="str">
            <v>LUVA SIMPLES, PVC, SERIE R, ÁGUA PLUVIAL, DN 75 MM, JUNTA ELÁSTICA, FORNECIDO E INSTALADO EM RAMAL DE ENCAMINHAMENTO. AF_12/2014</v>
          </cell>
          <cell r="C3487" t="str">
            <v>UN</v>
          </cell>
          <cell r="D3487" t="str">
            <v>16,11</v>
          </cell>
        </row>
        <row r="3488">
          <cell r="A3488">
            <v>89548</v>
          </cell>
          <cell r="B3488" t="str">
            <v>LUVA DE CORRER, PVC, SERIE R, ÁGUA PLUVIAL, DN 75 MM, JUNTA ELÁSTICA, FORNECIDO E INSTALADO EM RAMAL DE ENCAMINHAMENTO. AF_12/2014</v>
          </cell>
          <cell r="C3488" t="str">
            <v>UN</v>
          </cell>
          <cell r="D3488" t="str">
            <v>17,54</v>
          </cell>
        </row>
        <row r="3489">
          <cell r="A3489">
            <v>89549</v>
          </cell>
          <cell r="B3489" t="str">
            <v>REDUÇÃO EXCÊNTRICA, PVC, SERIE R, ÁGUA PLUVIAL, DN 75 X 50 MM, JUNTA ELÁSTICA, FORNECIDO E INSTALADO EM RAMAL DE ENCAMINHAMENTO. AF_12/2014</v>
          </cell>
          <cell r="C3489" t="str">
            <v>UN</v>
          </cell>
          <cell r="D3489" t="str">
            <v>12,30</v>
          </cell>
        </row>
        <row r="3490">
          <cell r="A3490">
            <v>89550</v>
          </cell>
          <cell r="B3490" t="str">
            <v>TÊ DE INSPEÇÃO, PVC, SERIE R, ÁGUA PLUVIAL, DN 75 MM, JUNTA ELÁSTICA, FORNECIDO E INSTALADO EM RAMAL DE ENCAMINHAMENTO. AF_12/2014</v>
          </cell>
          <cell r="C3490" t="str">
            <v>UN</v>
          </cell>
          <cell r="D3490" t="str">
            <v>31,75</v>
          </cell>
        </row>
        <row r="3491">
          <cell r="A3491">
            <v>89551</v>
          </cell>
          <cell r="B3491" t="str">
            <v>LUVA SOLDÁVEL E COM ROSCA, PVC, SOLDÁVEL, DN 32MM X 1, INSTALADO EM PRUMADA DE ÁGUA - FORNECIMENTO E INSTALAÇÃO. AF_12/2014</v>
          </cell>
          <cell r="C3491" t="str">
            <v>UN</v>
          </cell>
          <cell r="D3491" t="str">
            <v>8,42</v>
          </cell>
        </row>
        <row r="3492">
          <cell r="A3492">
            <v>89552</v>
          </cell>
          <cell r="B3492" t="str">
            <v>UNIÃO, PVC, SOLDÁVEL, DN 32MM, INSTALADO EM PRUMADA DE ÁGUA - FORNECIMENTO E INSTALAÇÃO. AF_12/2014</v>
          </cell>
          <cell r="C3492" t="str">
            <v>UN</v>
          </cell>
          <cell r="D3492" t="str">
            <v>18,01</v>
          </cell>
        </row>
        <row r="3493">
          <cell r="A3493">
            <v>89553</v>
          </cell>
          <cell r="B3493" t="str">
            <v>ADAPTADOR CURTO COM BOLSA E ROSCA PARA REGISTRO, PVC, SOLDÁVEL, DN 32MM X 1, INSTALADO EM PRUMADA DE ÁGUA - FORNECIMENTO E INSTALAÇÃO. AF_12/2014</v>
          </cell>
          <cell r="C3493" t="str">
            <v>UN</v>
          </cell>
          <cell r="D3493" t="str">
            <v>4,78</v>
          </cell>
        </row>
        <row r="3494">
          <cell r="A3494">
            <v>89554</v>
          </cell>
          <cell r="B3494" t="str">
            <v>LUVA SIMPLES, PVC, SERIE R, ÁGUA PLUVIAL, DN 100 MM, JUNTA ELÁSTICA, FORNECIDO E INSTALADO EM RAMAL DE ENCAMINHAMENTO. AF_12/2014</v>
          </cell>
          <cell r="C3494" t="str">
            <v>UN</v>
          </cell>
          <cell r="D3494" t="str">
            <v>19,81</v>
          </cell>
        </row>
        <row r="3495">
          <cell r="A3495">
            <v>89555</v>
          </cell>
          <cell r="B3495" t="str">
            <v>CURVA DE TRANSPOSIÇÃO, PVC, SOLDÁVEL, DN 32MM, INSTALADO EM PRUMADA DE ÁGUA   FORNECIMENTO E INSTALAÇÃO. AF_12/2014</v>
          </cell>
          <cell r="C3495" t="str">
            <v>UN</v>
          </cell>
          <cell r="D3495" t="str">
            <v>22,01</v>
          </cell>
        </row>
        <row r="3496">
          <cell r="A3496">
            <v>89556</v>
          </cell>
          <cell r="B3496" t="str">
            <v>LUVA DE CORRER, PVC, SERIE R, ÁGUA PLUVIAL, DN 100 MM, JUNTA ELÁSTICA, FORNECIDO E INSTALADO EM RAMAL DE ENCAMINHAMENTO. AF_12/2014</v>
          </cell>
          <cell r="C3496" t="str">
            <v>UN</v>
          </cell>
          <cell r="D3496" t="str">
            <v>29,57</v>
          </cell>
        </row>
        <row r="3497">
          <cell r="A3497">
            <v>89557</v>
          </cell>
          <cell r="B3497" t="str">
            <v>REDUÇÃO EXCÊNTRICA, PVC, SERIE R, ÁGUA PLUVIAL, DN 100 X 75 MM, JUNTA ELÁSTICA, FORNECIDO E INSTALADO EM RAMAL DE ENCAMINHAMENTO. AF_12/2014</v>
          </cell>
          <cell r="C3497" t="str">
            <v>UN</v>
          </cell>
          <cell r="D3497" t="str">
            <v>23,16</v>
          </cell>
        </row>
        <row r="3498">
          <cell r="A3498">
            <v>89558</v>
          </cell>
          <cell r="B3498" t="str">
            <v>LUVA, PVC, SOLDÁVEL, DN 40MM, INSTALADO EM PRUMADA DE ÁGUA - FORNECIMENTO E INSTALAÇÃO. AF_12/2014</v>
          </cell>
          <cell r="C3498" t="str">
            <v>UN</v>
          </cell>
          <cell r="D3498" t="str">
            <v>7,67</v>
          </cell>
        </row>
        <row r="3499">
          <cell r="A3499">
            <v>89559</v>
          </cell>
          <cell r="B3499" t="str">
            <v>TÊ DE INSPEÇÃO, PVC, SERIE R, ÁGUA PLUVIAL, DN 100 MM, JUNTA ELÁSTICA, FORNECIDO E INSTALADO EM RAMAL DE ENCAMINHAMENTO. AF_12/2014</v>
          </cell>
          <cell r="C3499" t="str">
            <v>UN</v>
          </cell>
          <cell r="D3499" t="str">
            <v>52,80</v>
          </cell>
        </row>
        <row r="3500">
          <cell r="A3500">
            <v>89561</v>
          </cell>
          <cell r="B3500" t="str">
            <v>JUNÇÃO SIMPLES, PVC, SERIE R, ÁGUA PLUVIAL, DN 40 MM, JUNTA SOLDÁVEL, FORNECIDO E INSTALADO EM RAMAL DE ENCAMINHAMENTO. AF_12/2014</v>
          </cell>
          <cell r="C3500" t="str">
            <v>UN</v>
          </cell>
          <cell r="D3500" t="str">
            <v>10,73</v>
          </cell>
        </row>
        <row r="3501">
          <cell r="A3501">
            <v>89562</v>
          </cell>
          <cell r="B3501" t="str">
            <v>LUVA DE REDUÇÃO, PVC, SOLDÁVEL, DN 40MM X 32MM, INSTALADO EM PRUMADA DE ÁGUA - FORNECIMENTO E INSTALAÇÃO. AF_12/2014</v>
          </cell>
          <cell r="C3501" t="str">
            <v>UN</v>
          </cell>
          <cell r="D3501" t="str">
            <v>8,24</v>
          </cell>
        </row>
        <row r="3502">
          <cell r="A3502">
            <v>89563</v>
          </cell>
          <cell r="B3502" t="str">
            <v>JUNÇÃO SIMPLES, PVC, SERIE R, ÁGUA PLUVIAL, DN 50 MM, JUNTA ELÁSTICA, FORNECIDO E INSTALADO EM RAMAL DE ENCAMINHAMENTO. AF_12/2014</v>
          </cell>
          <cell r="C3502" t="str">
            <v>UN</v>
          </cell>
          <cell r="D3502" t="str">
            <v>17,54</v>
          </cell>
        </row>
        <row r="3503">
          <cell r="A3503">
            <v>89564</v>
          </cell>
          <cell r="B3503" t="str">
            <v>LUVA COM ROSCA, PVC, SOLDÁVEL, DN 40MM X 1.1/4, INSTALADO EM PRUMADA DE ÁGUA - FORNECIMENTO E INSTALAÇÃO. AF_12/2014</v>
          </cell>
          <cell r="C3503" t="str">
            <v>UN</v>
          </cell>
          <cell r="D3503" t="str">
            <v>15,84</v>
          </cell>
        </row>
        <row r="3504">
          <cell r="A3504">
            <v>89565</v>
          </cell>
          <cell r="B3504" t="str">
            <v>JUNÇÃO SIMPLES, PVC, SERIE R, ÁGUA PLUVIAL, DN 75 X 75 MM, JUNTA ELÁSTICA, FORNECIDO E INSTALADO EM RAMAL DE ENCAMINHAMENTO. AF_12/2014</v>
          </cell>
          <cell r="C3504" t="str">
            <v>UN</v>
          </cell>
          <cell r="D3504" t="str">
            <v>43,78</v>
          </cell>
        </row>
        <row r="3505">
          <cell r="A3505">
            <v>89566</v>
          </cell>
          <cell r="B3505" t="str">
            <v>TÊ, PVC, SERIE R, ÁGUA PLUVIAL, DN 75 MM, JUNTA ELÁSTICA, FORNECIDO E INSTALADO EM RAMAL DE ENCAMINHAMENTO. AF_12/2014</v>
          </cell>
          <cell r="C3505" t="str">
            <v>UN</v>
          </cell>
          <cell r="D3505" t="str">
            <v>37,60</v>
          </cell>
        </row>
        <row r="3506">
          <cell r="A3506">
            <v>89567</v>
          </cell>
          <cell r="B3506" t="str">
            <v>JUNÇÃO SIMPLES, PVC, SERIE R, ÁGUA PLUVIAL, DN 100 X 100 MM, JUNTA ELÁSTICA, FORNECIDO E INSTALADO EM RAMAL DE ENCAMINHAMENTO. AF_12/2014</v>
          </cell>
          <cell r="C3506" t="str">
            <v>UN</v>
          </cell>
          <cell r="D3506" t="str">
            <v>65,08</v>
          </cell>
        </row>
        <row r="3507">
          <cell r="A3507">
            <v>89568</v>
          </cell>
          <cell r="B3507" t="str">
            <v>UNIÃO, PVC, SOLDÁVEL, DN 40MM, INSTALADO EM PRUMADA DE ÁGUA - FORNECIMENTO E INSTALAÇÃO. AF_12/2014</v>
          </cell>
          <cell r="C3507" t="str">
            <v>UN</v>
          </cell>
          <cell r="D3507" t="str">
            <v>33,06</v>
          </cell>
        </row>
        <row r="3508">
          <cell r="A3508">
            <v>89569</v>
          </cell>
          <cell r="B3508" t="str">
            <v>JUNÇÃO SIMPLES, PVC, SERIE R, ÁGUA PLUVIAL, DN 100 X 75 MM, JUNTA ELÁSTICA, FORNECIDO E INSTALADO EM RAMAL DE ENCAMINHAMENTO. AF_12/2014</v>
          </cell>
          <cell r="C3508" t="str">
            <v>UN</v>
          </cell>
          <cell r="D3508" t="str">
            <v>61,47</v>
          </cell>
        </row>
        <row r="3509">
          <cell r="A3509">
            <v>89570</v>
          </cell>
          <cell r="B3509" t="str">
            <v>ADAPTADOR CURTO COM BOLSA E ROSCA PARA REGISTRO, PVC, SOLDÁVEL, DN 40MM X 1.1/2, INSTALADO EM PRUMADA DE ÁGUA - FORNECIMENTO E INSTALAÇÃO. AF_12/2014</v>
          </cell>
          <cell r="C3509" t="str">
            <v>UN</v>
          </cell>
          <cell r="D3509" t="str">
            <v>10,90</v>
          </cell>
        </row>
        <row r="3510">
          <cell r="A3510">
            <v>89571</v>
          </cell>
          <cell r="B3510" t="str">
            <v>TÊ, PVC, SERIE R, ÁGUA PLUVIAL, DN 100 X 100 MM, JUNTA ELÁSTICA, FORNECIDO E INSTALADO EM RAMAL DE ENCAMINHAMENTO. AF_12/2014</v>
          </cell>
          <cell r="C3510" t="str">
            <v>UN</v>
          </cell>
          <cell r="D3510" t="str">
            <v>59,66</v>
          </cell>
        </row>
        <row r="3511">
          <cell r="A3511">
            <v>89572</v>
          </cell>
          <cell r="B3511" t="str">
            <v>ADAPTADOR CURTO COM BOLSA E ROSCA PARA REGISTRO, PVC, SOLDÁVEL, DN 40MM X 1.1/4, INSTALADO EM PRUMADA DE ÁGUA - FORNECIMENTO E INSTALAÇÃO. AF_12/2014</v>
          </cell>
          <cell r="C3511" t="str">
            <v>UN</v>
          </cell>
          <cell r="D3511" t="str">
            <v>7,21</v>
          </cell>
        </row>
        <row r="3512">
          <cell r="A3512">
            <v>89573</v>
          </cell>
          <cell r="B3512" t="str">
            <v>TÊ, PVC, SERIE R, ÁGUA PLUVIAL, DN 100 X 75 MM, JUNTA ELÁSTICA, FORNECIDO E INSTALADO EM RAMAL DE ENCAMINHAMENTO. AF_12/2014</v>
          </cell>
          <cell r="C3512" t="str">
            <v>UN</v>
          </cell>
          <cell r="D3512" t="str">
            <v>54,14</v>
          </cell>
        </row>
        <row r="3513">
          <cell r="A3513">
            <v>89574</v>
          </cell>
          <cell r="B3513" t="str">
            <v>JUNÇÃO DUPLA, PVC, SERIE R, ÁGUA PLUVIAL, DN 100 X 100 X 100 MM, JUNTA ELÁSTICA, FORNECIDO E INSTALADO EM RAMAL DE ENCAMINHAMENTO. AF_12/2014</v>
          </cell>
          <cell r="C3513" t="str">
            <v>UN</v>
          </cell>
          <cell r="D3513" t="str">
            <v>106,67</v>
          </cell>
        </row>
        <row r="3514">
          <cell r="A3514">
            <v>89575</v>
          </cell>
          <cell r="B3514" t="str">
            <v>LUVA, PVC, SOLDÁVEL, DN 50MM, INSTALADO EM PRUMADA DE ÁGUA - FORNECIMENTO E INSTALAÇÃO. AF_12/2014</v>
          </cell>
          <cell r="C3514" t="str">
            <v>UN</v>
          </cell>
          <cell r="D3514" t="str">
            <v>9,66</v>
          </cell>
        </row>
        <row r="3515">
          <cell r="A3515">
            <v>89577</v>
          </cell>
          <cell r="B3515" t="str">
            <v>LUVA DE CORRER, PVC, SOLDÁVEL, DN 50MM, INSTALADO EM PRUMADA DE ÁGUA - FORNECIMENTO E INSTALAÇÃO. AF_12/2014</v>
          </cell>
          <cell r="C3515" t="str">
            <v>UN</v>
          </cell>
          <cell r="D3515" t="str">
            <v>33,58</v>
          </cell>
        </row>
        <row r="3516">
          <cell r="A3516">
            <v>89579</v>
          </cell>
          <cell r="B3516" t="str">
            <v>LUVA DE REDUÇÃO, PVC, SOLDÁVEL, DN 50MM X 25MM, INSTALADO EM PRUMADA DE ÁGUA   FORNECIMENTO E INSTALAÇÃO. AF_12/2014</v>
          </cell>
          <cell r="C3516" t="str">
            <v>UN</v>
          </cell>
          <cell r="D3516" t="str">
            <v>9,93</v>
          </cell>
        </row>
        <row r="3517">
          <cell r="A3517">
            <v>89581</v>
          </cell>
          <cell r="B3517" t="str">
            <v>JOELHO 90 GRAUS, PVC, SERIE R, ÁGUA PLUVIAL, DN 75 MM, JUNTA ELÁSTICA, FORNECIDO E INSTALADO EM CONDUTORES VERTICAIS DE ÁGUAS PLUVIAIS. AF_12/2014</v>
          </cell>
          <cell r="C3517" t="str">
            <v>UN</v>
          </cell>
          <cell r="D3517" t="str">
            <v>22,61</v>
          </cell>
        </row>
        <row r="3518">
          <cell r="A3518">
            <v>89582</v>
          </cell>
          <cell r="B3518" t="str">
            <v>JOELHO 45 GRAUS, PVC, SERIE R, ÁGUA PLUVIAL, DN 75 MM, JUNTA ELÁSTICA, FORNECIDO E INSTALADO EM CONDUTORES VERTICAIS DE ÁGUAS PLUVIAIS. AF_12/2014</v>
          </cell>
          <cell r="C3518" t="str">
            <v>UN</v>
          </cell>
          <cell r="D3518" t="str">
            <v>19,74</v>
          </cell>
        </row>
        <row r="3519">
          <cell r="A3519">
            <v>89583</v>
          </cell>
          <cell r="B3519" t="str">
            <v>CURVA 87 GRAUS E 30 MINUTOS, PVC, SERIE R, ÁGUA PLUVIAL, DN 75 MM, JUNTA ELÁSTICA, FORNECIDO E INSTALADO EM CONDUTORES VERTICAIS DE ÁGUAS PLUVIAIS. AF_12/2014</v>
          </cell>
          <cell r="C3519" t="str">
            <v>UN</v>
          </cell>
          <cell r="D3519" t="str">
            <v>30,18</v>
          </cell>
        </row>
        <row r="3520">
          <cell r="A3520">
            <v>89584</v>
          </cell>
          <cell r="B3520" t="str">
            <v>JOELHO 90 GRAUS, PVC, SERIE R, ÁGUA PLUVIAL, DN 100 MM, JUNTA ELÁSTICA, FORNECIDO E INSTALADO EM CONDUTORES VERTICAIS DE ÁGUAS PLUVIAIS. AF_12/2014</v>
          </cell>
          <cell r="C3520" t="str">
            <v>UN</v>
          </cell>
          <cell r="D3520" t="str">
            <v>34,34</v>
          </cell>
        </row>
        <row r="3521">
          <cell r="A3521">
            <v>89585</v>
          </cell>
          <cell r="B3521" t="str">
            <v>JOELHO 45 GRAUS, PVC, SERIE R, ÁGUA PLUVIAL, DN 100 MM, JUNTA ELÁSTICA, FORNECIDO E INSTALADO EM CONDUTORES VERTICAIS DE ÁGUAS PLUVIAIS. AF_12/2014</v>
          </cell>
          <cell r="C3521" t="str">
            <v>UN</v>
          </cell>
          <cell r="D3521" t="str">
            <v>27,37</v>
          </cell>
        </row>
        <row r="3522">
          <cell r="A3522">
            <v>89586</v>
          </cell>
          <cell r="B3522" t="str">
            <v>JOELHO 45 GRAUS PARA PÉ DE COLUNA, PVC, SERIE R, ÁGUA PLUVIAL, DN 100 MM, JUNTA ELÁSTICA, FORNECIDO E INSTALADO EM CONDUTORES VERTICAIS DE ÁGUAS PLUVIAIS. AF_12/2014</v>
          </cell>
          <cell r="C3522" t="str">
            <v>UN</v>
          </cell>
          <cell r="D3522" t="str">
            <v>27,37</v>
          </cell>
        </row>
        <row r="3523">
          <cell r="A3523">
            <v>89587</v>
          </cell>
          <cell r="B3523" t="str">
            <v>CURVA 87 GRAUS E 30 MINUTOS, PVC, SERIE R, ÁGUA PLUVIAL, DN 100 MM, JUNTA ELÁSTICA, FORNECIDO E INSTALADO EM CONDUTORES VERTICAIS DE ÁGUAS PLUVIAIS. AF_12/2014</v>
          </cell>
          <cell r="C3523" t="str">
            <v>UN</v>
          </cell>
          <cell r="D3523" t="str">
            <v>45,27</v>
          </cell>
        </row>
        <row r="3524">
          <cell r="A3524">
            <v>89590</v>
          </cell>
          <cell r="B3524" t="str">
            <v>JOELHO 90 GRAUS, PVC, SERIE R, ÁGUA PLUVIAL, DN 150 MM, JUNTA ELÁSTICA, FORNECIDO E INSTALADO EM CONDUTORES VERTICAIS DE ÁGUAS PLUVIAIS. AF_12/2014</v>
          </cell>
          <cell r="C3524" t="str">
            <v>UN</v>
          </cell>
          <cell r="D3524" t="str">
            <v>109,15</v>
          </cell>
        </row>
        <row r="3525">
          <cell r="A3525">
            <v>89591</v>
          </cell>
          <cell r="B3525" t="str">
            <v>JOELHO 45 GRAUS, PVC, SERIE R, ÁGUA PLUVIAL, DN 150 MM, JUNTA ELÁSTICA, FORNECIDO E INSTALADO EM CONDUTORES VERTICAIS DE ÁGUAS PLUVIAIS. AF_12/2014</v>
          </cell>
          <cell r="C3525" t="str">
            <v>UN</v>
          </cell>
          <cell r="D3525" t="str">
            <v>89,14</v>
          </cell>
        </row>
        <row r="3526">
          <cell r="A3526">
            <v>89592</v>
          </cell>
          <cell r="B3526" t="str">
            <v>CURVA 87 GRAUS E 30 MINUTOS, PVC, SERIE R, ÁGUA PLUVIAL, DN 150 MM, JUNTA ELÁSTICA, FORNECIDO E INSTALADO EM CONDUTORES VERTICAIS DE ÁGUAS PLUVIAIS. AF_12/2014</v>
          </cell>
          <cell r="C3526" t="str">
            <v>UN</v>
          </cell>
          <cell r="D3526" t="str">
            <v>147,32</v>
          </cell>
        </row>
        <row r="3527">
          <cell r="A3527">
            <v>89593</v>
          </cell>
          <cell r="B3527" t="str">
            <v>LUVA COM ROSCA, PVC, SOLDÁVEL, DN 50MM X 1.1/2, INSTALADO EM PRUMADA DE ÁGUA - FORNECIMENTO E INSTALAÇÃO. AF_12/2014</v>
          </cell>
          <cell r="C3527" t="str">
            <v>UN</v>
          </cell>
          <cell r="D3527" t="str">
            <v>30,27</v>
          </cell>
        </row>
        <row r="3528">
          <cell r="A3528">
            <v>89594</v>
          </cell>
          <cell r="B3528" t="str">
            <v>UNIÃO, PVC, SOLDÁVEL, DN 50MM, INSTALADO EM PRUMADA DE ÁGUA - FORNECIMENTO E INSTALAÇÃO. AF_12/2014</v>
          </cell>
          <cell r="C3528" t="str">
            <v>UN</v>
          </cell>
          <cell r="D3528" t="str">
            <v>36,78</v>
          </cell>
        </row>
        <row r="3529">
          <cell r="A3529">
            <v>89595</v>
          </cell>
          <cell r="B3529" t="str">
            <v>ADAPTADOR CURTO COM BOLSA E ROSCA PARA REGISTRO, PVC, SOLDÁVEL, DN 50MM X 1.1/4, INSTALADO EM PRUMADA DE ÁGUA - FORNECIMENTO E INSTALAÇÃO. AF_12/2014</v>
          </cell>
          <cell r="C3529" t="str">
            <v>UN</v>
          </cell>
          <cell r="D3529" t="str">
            <v>13,30</v>
          </cell>
        </row>
        <row r="3530">
          <cell r="A3530">
            <v>89596</v>
          </cell>
          <cell r="B3530" t="str">
            <v>ADAPTADOR CURTO COM BOLSA E ROSCA PARA REGISTRO, PVC, SOLDÁVEL, DN 50MM X 1.1/2, INSTALADO EM PRUMADA DE ÁGUA - FORNECIMENTO E INSTALAÇÃO. AF_12/2014</v>
          </cell>
          <cell r="C3530" t="str">
            <v>UN</v>
          </cell>
          <cell r="D3530" t="str">
            <v>9,48</v>
          </cell>
        </row>
        <row r="3531">
          <cell r="A3531">
            <v>89597</v>
          </cell>
          <cell r="B3531" t="str">
            <v>LUVA, PVC, SOLDÁVEL, DN 60MM, INSTALADO EM PRUMADA DE ÁGUA - FORNECIMENTO E INSTALAÇÃO. AF_12/2014</v>
          </cell>
          <cell r="C3531" t="str">
            <v>UN</v>
          </cell>
          <cell r="D3531" t="str">
            <v>18,59</v>
          </cell>
        </row>
        <row r="3532">
          <cell r="A3532">
            <v>89598</v>
          </cell>
          <cell r="B3532" t="str">
            <v>LUVA DE CORRER, PVC, SOLDÁVEL, DN 60MM, INSTALADO EM PRUMADA DE ÁGUA   FORNECIMENTO E INSTALAÇÃO. AF_12/2014</v>
          </cell>
          <cell r="C3532" t="str">
            <v>UN</v>
          </cell>
          <cell r="D3532" t="str">
            <v>50,99</v>
          </cell>
        </row>
        <row r="3533">
          <cell r="A3533">
            <v>89599</v>
          </cell>
          <cell r="B3533" t="str">
            <v>LUVA SIMPLES, PVC, SERIE R, ÁGUA PLUVIAL, DN 75 MM, JUNTA ELÁSTICA, FORNECIDO E INSTALADO EM CONDUTORES VERTICAIS DE ÁGUAS PLUVIAIS. AF_12/2014</v>
          </cell>
          <cell r="C3533" t="str">
            <v>UN</v>
          </cell>
          <cell r="D3533" t="str">
            <v>15,08</v>
          </cell>
        </row>
        <row r="3534">
          <cell r="A3534">
            <v>89600</v>
          </cell>
          <cell r="B3534" t="str">
            <v>LUVA DE CORRER, PVC, SERIE R, ÁGUA PLUVIAL, DN 75 MM, JUNTA ELÁSTICA, FORNECIDO E INSTALADO EM CONDUTORES VERTICAIS DE ÁGUAS PLUVIAIS. AF_12/2014</v>
          </cell>
          <cell r="C3534" t="str">
            <v>UN</v>
          </cell>
          <cell r="D3534" t="str">
            <v>16,51</v>
          </cell>
        </row>
        <row r="3535">
          <cell r="A3535">
            <v>89605</v>
          </cell>
          <cell r="B3535" t="str">
            <v>LUVA DE REDUÇÃO, PVC, SOLDÁVEL, DN 60MM X 50MM, INSTALADO EM PRUMADA DE ÁGUA - FORNECIMENTO E INSTALAÇÃO. AF_12/2014</v>
          </cell>
          <cell r="C3535" t="str">
            <v>UN</v>
          </cell>
          <cell r="D3535" t="str">
            <v>18,12</v>
          </cell>
        </row>
        <row r="3536">
          <cell r="A3536">
            <v>89609</v>
          </cell>
          <cell r="B3536" t="str">
            <v>UNIÃO, PVC, SOLDÁVEL, DN 60MM, INSTALADO EM PRUMADA DE ÁGUA - FORNECIMENTO E INSTALAÇÃO. AF_12/2014</v>
          </cell>
          <cell r="C3536" t="str">
            <v>UN</v>
          </cell>
          <cell r="D3536" t="str">
            <v>86,44</v>
          </cell>
        </row>
        <row r="3537">
          <cell r="A3537">
            <v>89610</v>
          </cell>
          <cell r="B3537" t="str">
            <v>ADAPTADOR CURTO COM BOLSA E ROSCA PARA REGISTRO, PVC, SOLDÁVEL, DN 60MM X 2, INSTALADO EM PRUMADA DE ÁGUA - FORNECIMENTO E INSTALAÇÃO. AF_12/2014</v>
          </cell>
          <cell r="C3537" t="str">
            <v>UN</v>
          </cell>
          <cell r="D3537" t="str">
            <v>18,61</v>
          </cell>
        </row>
        <row r="3538">
          <cell r="A3538">
            <v>89611</v>
          </cell>
          <cell r="B3538" t="str">
            <v>LUVA, PVC, SOLDÁVEL, DN 75MM, INSTALADO EM PRUMADA DE ÁGUA - FORNECIMENTO E INSTALAÇÃO. AF_12/2014</v>
          </cell>
          <cell r="C3538" t="str">
            <v>UN</v>
          </cell>
          <cell r="D3538" t="str">
            <v>30,70</v>
          </cell>
        </row>
        <row r="3539">
          <cell r="A3539">
            <v>89612</v>
          </cell>
          <cell r="B3539" t="str">
            <v>UNIÃO, PVC, SOLDÁVEL, DN 75MM, INSTALADO EM PRUMADA DE ÁGUA - FORNECIMENTO E INSTALAÇÃO. AF_12/2014</v>
          </cell>
          <cell r="C3539" t="str">
            <v>UN</v>
          </cell>
          <cell r="D3539" t="str">
            <v>171,05</v>
          </cell>
        </row>
        <row r="3540">
          <cell r="A3540">
            <v>89613</v>
          </cell>
          <cell r="B3540" t="str">
            <v>ADAPTADOR CURTO COM BOLSA E ROSCA PARA REGISTRO, PVC, SOLDÁVEL, DN 75MM X 2.1/2, INSTALADO EM PRUMADA DE ÁGUA - FORNECIMENTO E INSTALAÇÃO. AF_12/2014</v>
          </cell>
          <cell r="C3540" t="str">
            <v>UN</v>
          </cell>
          <cell r="D3540" t="str">
            <v>27,19</v>
          </cell>
        </row>
        <row r="3541">
          <cell r="A3541">
            <v>89614</v>
          </cell>
          <cell r="B3541" t="str">
            <v>LUVA, PVC, SOLDÁVEL, DN 85MM, INSTALADO EM PRUMADA DE ÁGUA - FORNECIMENTO E INSTALAÇÃO. AF_12/2014</v>
          </cell>
          <cell r="C3541" t="str">
            <v>UN</v>
          </cell>
          <cell r="D3541" t="str">
            <v>59,82</v>
          </cell>
        </row>
        <row r="3542">
          <cell r="A3542">
            <v>89615</v>
          </cell>
          <cell r="B3542" t="str">
            <v>UNIÃO, PVC, SOLDÁVEL, DN 85MM, INSTALADO EM PRUMADA DE ÁGUA - FORNECIMENTO E INSTALAÇÃO. AF_12/2014</v>
          </cell>
          <cell r="C3542" t="str">
            <v>UN</v>
          </cell>
          <cell r="D3542" t="str">
            <v>259,44</v>
          </cell>
        </row>
        <row r="3543">
          <cell r="A3543">
            <v>89616</v>
          </cell>
          <cell r="B3543" t="str">
            <v>ADAPTADOR CURTO COM BOLSA E ROSCA PARA REGISTRO, PVC, SOLDÁVEL, DN 85MM X 3, INSTALADO EM PRUMADA DE ÁGUA - FORNECIMENTO E INSTALAÇÃO. AF_12/2014</v>
          </cell>
          <cell r="C3543" t="str">
            <v>UN</v>
          </cell>
          <cell r="D3543" t="str">
            <v>40,12</v>
          </cell>
        </row>
        <row r="3544">
          <cell r="A3544">
            <v>89617</v>
          </cell>
          <cell r="B3544" t="str">
            <v>TE, PVC, SOLDÁVEL, DN 25MM, INSTALADO EM PRUMADA DE ÁGUA - FORNECIMENTO E INSTALAÇÃO. AF_12/2014</v>
          </cell>
          <cell r="C3544" t="str">
            <v>UN</v>
          </cell>
          <cell r="D3544" t="str">
            <v>5,42</v>
          </cell>
        </row>
        <row r="3545">
          <cell r="A3545">
            <v>89618</v>
          </cell>
          <cell r="B3545" t="str">
            <v>TÊ COM BUCHA DE LATÃO NA BOLSA CENTRAL, PVC, SOLDÁVEL, DN 25MM X 1/2, INSTALADO EM PRUMADA DE ÁGUA - FORNECIMENTO E INSTALAÇÃO. AF_12/2014</v>
          </cell>
          <cell r="C3545" t="str">
            <v>UN</v>
          </cell>
          <cell r="D3545" t="str">
            <v>13,24</v>
          </cell>
        </row>
        <row r="3546">
          <cell r="A3546">
            <v>89619</v>
          </cell>
          <cell r="B3546" t="str">
            <v>TÊ DE REDUÇÃO, PVC, SOLDÁVEL, DN 25MM X 20MM, INSTALADO EM PRUMADA DE ÁGUA - FORNECIMENTO E INSTALAÇÃO. AF_12/2014</v>
          </cell>
          <cell r="C3546" t="str">
            <v>UN</v>
          </cell>
          <cell r="D3546" t="str">
            <v>7,51</v>
          </cell>
        </row>
        <row r="3547">
          <cell r="A3547">
            <v>89620</v>
          </cell>
          <cell r="B3547" t="str">
            <v>TE, PVC, SOLDÁVEL, DN 32MM, INSTALADO EM PRUMADA DE ÁGUA - FORNECIMENTO E INSTALAÇÃO. AF_12/2014</v>
          </cell>
          <cell r="C3547" t="str">
            <v>UN</v>
          </cell>
          <cell r="D3547" t="str">
            <v>9,53</v>
          </cell>
        </row>
        <row r="3548">
          <cell r="A3548">
            <v>89621</v>
          </cell>
          <cell r="B3548" t="str">
            <v>TÊ COM BUCHA DE LATÃO NA BOLSA CENTRAL, PVC, SOLDÁVEL, DN 32MM X 3/4, INSTALADO EM PRUMADA DE ÁGUA - FORNECIMENTO E INSTALAÇÃO. AF_12/2014</v>
          </cell>
          <cell r="C3548" t="str">
            <v>UN</v>
          </cell>
          <cell r="D3548" t="str">
            <v>22,79</v>
          </cell>
        </row>
        <row r="3549">
          <cell r="A3549">
            <v>89622</v>
          </cell>
          <cell r="B3549" t="str">
            <v>TÊ DE REDUÇÃO, PVC, SOLDÁVEL, DN 32MM X 25MM, INSTALADO EM PRUMADA DE ÁGUA - FORNECIMENTO E INSTALAÇÃO. AF_12/2014</v>
          </cell>
          <cell r="C3549" t="str">
            <v>UN</v>
          </cell>
          <cell r="D3549" t="str">
            <v>11,60</v>
          </cell>
        </row>
        <row r="3550">
          <cell r="A3550">
            <v>89623</v>
          </cell>
          <cell r="B3550" t="str">
            <v>TE, PVC, SOLDÁVEL, DN 40MM, INSTALADO EM PRUMADA DE ÁGUA - FORNECIMENTO E INSTALAÇÃO. AF_12/2014</v>
          </cell>
          <cell r="C3550" t="str">
            <v>UN</v>
          </cell>
          <cell r="D3550" t="str">
            <v>15,82</v>
          </cell>
        </row>
        <row r="3551">
          <cell r="A3551">
            <v>89624</v>
          </cell>
          <cell r="B3551" t="str">
            <v>TÊ DE REDUÇÃO, PVC, SOLDÁVEL, DN 40MM X 32MM, INSTALADO EM PRUMADA DE ÁGUA - FORNECIMENTO E INSTALAÇÃO. AF_12/2014</v>
          </cell>
          <cell r="C3551" t="str">
            <v>UN</v>
          </cell>
          <cell r="D3551" t="str">
            <v>16,87</v>
          </cell>
        </row>
        <row r="3552">
          <cell r="A3552">
            <v>89625</v>
          </cell>
          <cell r="B3552" t="str">
            <v>TE, PVC, SOLDÁVEL, DN 50MM, INSTALADO EM PRUMADA DE ÁGUA - FORNECIMENTO E INSTALAÇÃO. AF_12/2014</v>
          </cell>
          <cell r="C3552" t="str">
            <v>UN</v>
          </cell>
          <cell r="D3552" t="str">
            <v>18,99</v>
          </cell>
        </row>
        <row r="3553">
          <cell r="A3553">
            <v>89626</v>
          </cell>
          <cell r="B3553" t="str">
            <v>TÊ DE REDUÇÃO, PVC, SOLDÁVEL, DN 50MM X 40MM, INSTALADO EM PRUMADA DE ÁGUA - FORNECIMENTO E INSTALAÇÃO. AF_12/2014</v>
          </cell>
          <cell r="C3553" t="str">
            <v>UN</v>
          </cell>
          <cell r="D3553" t="str">
            <v>27,03</v>
          </cell>
        </row>
        <row r="3554">
          <cell r="A3554">
            <v>89627</v>
          </cell>
          <cell r="B3554" t="str">
            <v>TÊ DE REDUÇÃO, PVC, SOLDÁVEL, DN 50MM X 25MM, INSTALADO EM PRUMADA DE ÁGUA - FORNECIMENTO E INSTALAÇÃO. AF_12/2014</v>
          </cell>
          <cell r="C3554" t="str">
            <v>UN</v>
          </cell>
          <cell r="D3554" t="str">
            <v>17,78</v>
          </cell>
        </row>
        <row r="3555">
          <cell r="A3555">
            <v>89628</v>
          </cell>
          <cell r="B3555" t="str">
            <v>TE, PVC, SOLDÁVEL, DN 60MM, INSTALADO EM PRUMADA DE ÁGUA - FORNECIMENTO E INSTALAÇÃO. AF_12/2014</v>
          </cell>
          <cell r="C3555" t="str">
            <v>UN</v>
          </cell>
          <cell r="D3555" t="str">
            <v>41,86</v>
          </cell>
        </row>
        <row r="3556">
          <cell r="A3556">
            <v>89629</v>
          </cell>
          <cell r="B3556" t="str">
            <v>TE, PVC, SOLDÁVEL, DN 75MM, INSTALADO EM PRUMADA DE ÁGUA - FORNECIMENTO E INSTALAÇÃO. AF_12/2014</v>
          </cell>
          <cell r="C3556" t="str">
            <v>UN</v>
          </cell>
          <cell r="D3556" t="str">
            <v>77,84</v>
          </cell>
        </row>
        <row r="3557">
          <cell r="A3557">
            <v>89630</v>
          </cell>
          <cell r="B3557" t="str">
            <v>TE DE REDUÇÃO, PVC, SOLDÁVEL, DN 75MM X 50MM, INSTALADO EM PRUMADA DE ÁGUA - FORNECIMENTO E INSTALAÇÃO. AF_12/2014</v>
          </cell>
          <cell r="C3557" t="str">
            <v>UN</v>
          </cell>
          <cell r="D3557" t="str">
            <v>66,89</v>
          </cell>
        </row>
        <row r="3558">
          <cell r="A3558">
            <v>89631</v>
          </cell>
          <cell r="B3558" t="str">
            <v>TE, PVC, SOLDÁVEL, DN 85MM, INSTALADO EM PRUMADA DE ÁGUA - FORNECIMENTO E INSTALAÇÃO. AF_12/2014</v>
          </cell>
          <cell r="C3558" t="str">
            <v>UN</v>
          </cell>
          <cell r="D3558" t="str">
            <v>120,00</v>
          </cell>
        </row>
        <row r="3559">
          <cell r="A3559">
            <v>89632</v>
          </cell>
          <cell r="B3559" t="str">
            <v>TE DE REDUÇÃO, PVC, SOLDÁVEL, DN 85MM X 60MM, INSTALADO EM PRUMADA DE ÁGUA - FORNECIMENTO E INSTALAÇÃO. AF_12/2014</v>
          </cell>
          <cell r="C3559" t="str">
            <v>UN</v>
          </cell>
          <cell r="D3559" t="str">
            <v>97,59</v>
          </cell>
        </row>
        <row r="3560">
          <cell r="A3560">
            <v>89637</v>
          </cell>
          <cell r="B3560" t="str">
            <v>JOELHO 90 GRAUS, CPVC, SOLDÁVEL, DN 15MM, INSTALADO EM RAMAL OU SUB-RAMAL DE ÁGUA - FORNECIMENTO E INSTALAÇÃO. AF_12/2014</v>
          </cell>
          <cell r="C3560" t="str">
            <v>UN</v>
          </cell>
          <cell r="D3560" t="str">
            <v>7,33</v>
          </cell>
        </row>
        <row r="3561">
          <cell r="A3561">
            <v>89638</v>
          </cell>
          <cell r="B3561" t="str">
            <v>JOELHO 45 GRAUS, CPVC, SOLDÁVEL, DN 15MM, INSTALADO EM RAMAL OU SUB-RAMAL DE ÁGUA - FORNECIMENTO E INSTALAÇÃO. AF_12/2014</v>
          </cell>
          <cell r="C3561" t="str">
            <v>UN</v>
          </cell>
          <cell r="D3561" t="str">
            <v>8,18</v>
          </cell>
        </row>
        <row r="3562">
          <cell r="A3562">
            <v>89639</v>
          </cell>
          <cell r="B3562" t="str">
            <v>CURVA 90 GRAUS, CPVC, SOLDÁVEL, DN 15MM, INSTALADO EM RAMAL OU SUB-RAMAL DE ÁGUA - FORNECIMENTO E INSTALAÇÃO. AF_12/2014</v>
          </cell>
          <cell r="C3562" t="str">
            <v>UN</v>
          </cell>
          <cell r="D3562" t="str">
            <v>8,51</v>
          </cell>
        </row>
        <row r="3563">
          <cell r="A3563">
            <v>89640</v>
          </cell>
          <cell r="B3563" t="str">
            <v>JOELHO DE TRANSIÇÃO, 90 GRAUS, CPVC, SOLDÁVEL, DN 15MM X 1/2", INSTALADO EM RAMAL OU SUB-RAMAL DE ÁGUA - FORNECIMENTO E INSTALAÇÃO. AF_12/2014</v>
          </cell>
          <cell r="C3563" t="str">
            <v>UN</v>
          </cell>
          <cell r="D3563" t="str">
            <v>13,58</v>
          </cell>
        </row>
        <row r="3564">
          <cell r="A3564">
            <v>89641</v>
          </cell>
          <cell r="B3564" t="str">
            <v>JOELHO 90 GRAUS, CPVC, SOLDÁVEL, DN 22MM, INSTALADO EM RAMAL OU SUB-RAMAL DE ÁGUA - FORNECIMENTO E INSTALAÇÃO. AF_12/2014</v>
          </cell>
          <cell r="C3564" t="str">
            <v>UN</v>
          </cell>
          <cell r="D3564" t="str">
            <v>10,36</v>
          </cell>
        </row>
        <row r="3565">
          <cell r="A3565">
            <v>89642</v>
          </cell>
          <cell r="B3565" t="str">
            <v>JOELHO 45 GRAUS, CPVC, SOLDÁVEL, DN 22MM, INSTALADO EM RAMAL OU SUB-RAMAL DE ÁGUA - FORNECIMENTO E INSTALAÇÃO. AF_12/2014</v>
          </cell>
          <cell r="C3565" t="str">
            <v>UN</v>
          </cell>
          <cell r="D3565" t="str">
            <v>11,99</v>
          </cell>
        </row>
        <row r="3566">
          <cell r="A3566">
            <v>89643</v>
          </cell>
          <cell r="B3566" t="str">
            <v>CURVA 90 GRAUS, CPVC, SOLDÁVEL, DN 22MM, INSTALADO EM RAMAL OU SUB-RAMAL DE ÁGUA - FORNECIMENTO E INSTALAÇÃO. AF_12/2014</v>
          </cell>
          <cell r="C3566" t="str">
            <v>UN</v>
          </cell>
          <cell r="D3566" t="str">
            <v>12,53</v>
          </cell>
        </row>
        <row r="3567">
          <cell r="A3567">
            <v>89644</v>
          </cell>
          <cell r="B3567" t="str">
            <v>JOELHO DE TRANSIÇÃO, 90 GRAUS, CPVC, SOLDÁVEL, DN 22MM X 1/2", INSTALADO EM RAMAL OU SUB-RAMAL DE ÁGUA - FORNECIMENTO E INSTALAÇÃO. AF_12/2014</v>
          </cell>
          <cell r="C3567" t="str">
            <v>UN</v>
          </cell>
          <cell r="D3567" t="str">
            <v>20,26</v>
          </cell>
        </row>
        <row r="3568">
          <cell r="A3568">
            <v>89645</v>
          </cell>
          <cell r="B3568" t="str">
            <v>JOELHO DE TRANSIÇÃO, 90 GRAUS, CPVC, SOLDÁVEL, DN 22MM X 3/4", INSTALADO EM RAMAL OU SUB-RAMAL DE ÁGUA - FORNECIMENTO E INSTALAÇÃO. AF_12/2014</v>
          </cell>
          <cell r="C3568" t="str">
            <v>UN</v>
          </cell>
          <cell r="D3568" t="str">
            <v>22,68</v>
          </cell>
        </row>
        <row r="3569">
          <cell r="A3569">
            <v>89646</v>
          </cell>
          <cell r="B3569" t="str">
            <v>JOELHO 90 GRAUS, CPVC, SOLDÁVEL, DN 28MM, INSTALADO EM RAMAL OU SUB-RAMAL DE ÁGUA - FORNECIMENTO E INSTALAÇÃO. AF_12/2014</v>
          </cell>
          <cell r="C3569" t="str">
            <v>UN</v>
          </cell>
          <cell r="D3569" t="str">
            <v>16,29</v>
          </cell>
        </row>
        <row r="3570">
          <cell r="A3570">
            <v>89647</v>
          </cell>
          <cell r="B3570" t="str">
            <v>JOELHO 45 GRAUS, CPVC, SOLDÁVEL, DN 28MM, INSTALADO EM RAMAL OU SUB-RAMAL DE ÁGUA  FORNECIMENTO E INSTALAÇÃO. AF_12/2014</v>
          </cell>
          <cell r="C3570" t="str">
            <v>UN</v>
          </cell>
          <cell r="D3570" t="str">
            <v>15,91</v>
          </cell>
        </row>
        <row r="3571">
          <cell r="A3571">
            <v>89648</v>
          </cell>
          <cell r="B3571" t="str">
            <v>CURVA 90 GRAUS, CPVC, SOLDÁVEL, DN 28MM, INSTALADO EM RAMAL OU SUB-RAMAL DE ÁGUA  FORNECIMENTO E INSTALAÇÃO. AF_12/2014</v>
          </cell>
          <cell r="C3571" t="str">
            <v>UN</v>
          </cell>
          <cell r="D3571" t="str">
            <v>17,66</v>
          </cell>
        </row>
        <row r="3572">
          <cell r="A3572">
            <v>89649</v>
          </cell>
          <cell r="B3572" t="str">
            <v>JOELHO 90 GRAUS, CPVC, SOLDÁVEL, DN 35MM, INSTALADO EM RAMAL OU SUB-RAMAL DE ÁGUA  FORNECIMENTO E INSTALAÇÃO. AF_12/2014</v>
          </cell>
          <cell r="C3572" t="str">
            <v>UN</v>
          </cell>
          <cell r="D3572" t="str">
            <v>24,19</v>
          </cell>
        </row>
        <row r="3573">
          <cell r="A3573">
            <v>89650</v>
          </cell>
          <cell r="B3573" t="str">
            <v>JOELHO 45 GRAUS, CPVC, SOLDÁVEL, DN 35MM, INSTALADO EM RAMAL OU SUB-RAMAL DE ÁGUA  FORNECIMENTO E INSTALAÇÃO. AF_12/2014</v>
          </cell>
          <cell r="C3573" t="str">
            <v>UN</v>
          </cell>
          <cell r="D3573" t="str">
            <v>24,19</v>
          </cell>
        </row>
        <row r="3574">
          <cell r="A3574">
            <v>89651</v>
          </cell>
          <cell r="B3574" t="str">
            <v>LUVA, CPVC, SOLDÁVEL, DN 15MM, INSTALADO EM RAMAL OU SUB-RAMAL DE ÁGUA - FORNECIMENTO E INSTALAÇÃO. AF_12/2014</v>
          </cell>
          <cell r="C3574" t="str">
            <v>UN</v>
          </cell>
          <cell r="D3574" t="str">
            <v>5,02</v>
          </cell>
        </row>
        <row r="3575">
          <cell r="A3575">
            <v>89652</v>
          </cell>
          <cell r="B3575" t="str">
            <v>LUVA DE CORRER, CPVC, SOLDÁVEL, DN 15MM, INSTALADO EM RAMAL OU SUB-RAMAL DE ÁGUA  FORNECIMENTO E INSTALAÇÃO. AF_12/2014</v>
          </cell>
          <cell r="C3575" t="str">
            <v>UN</v>
          </cell>
          <cell r="D3575" t="str">
            <v>8,76</v>
          </cell>
        </row>
        <row r="3576">
          <cell r="A3576">
            <v>89653</v>
          </cell>
          <cell r="B3576" t="str">
            <v>LUVA DE TRANSIÇÃO, CPVC, SOLDÁVEL, DN15MM X 1/2", INSTALADO EM RAMAL OU SUB-RAMAL DE ÁGUA - FORNECIMENTO E INSTALAÇÃO. AF_12/2014</v>
          </cell>
          <cell r="C3576" t="str">
            <v>UN</v>
          </cell>
          <cell r="D3576" t="str">
            <v>14,52</v>
          </cell>
        </row>
        <row r="3577">
          <cell r="A3577">
            <v>89654</v>
          </cell>
          <cell r="B3577" t="str">
            <v>UNIÃO, CPVC, SOLDÁVEL, DN15MM, INSTALADO EM RAMAL OU SUB-RAMAL DE ÁGUA  FORNECIMENTO E INSTALAÇÃO. AF_12/2014</v>
          </cell>
          <cell r="C3577" t="str">
            <v>UN</v>
          </cell>
          <cell r="D3577" t="str">
            <v>14,14</v>
          </cell>
        </row>
        <row r="3578">
          <cell r="A3578">
            <v>89655</v>
          </cell>
          <cell r="B3578" t="str">
            <v>CONECTOR, CPVC, SOLDÁVEL, DN 15MM X 1/2, INSTALADO EM RAMAL OU SUB-RAMAL DE ÁGUA  FORNECIMENTO E INSTALAÇÃO. AF_12/2014</v>
          </cell>
          <cell r="C3578" t="str">
            <v>UN</v>
          </cell>
          <cell r="D3578" t="str">
            <v>21,18</v>
          </cell>
        </row>
        <row r="3579">
          <cell r="A3579">
            <v>89656</v>
          </cell>
          <cell r="B3579" t="str">
            <v>ADAPTADOR, CPVC, SOLDÁVEL, DN15MM, INSTALADO EM RAMAL OU SUB-RAMAL DE ÁGUA  FORNECIMENTO E INSTALAÇÃO. AF_12/2014</v>
          </cell>
          <cell r="C3579" t="str">
            <v>UN</v>
          </cell>
          <cell r="D3579" t="str">
            <v>9,35</v>
          </cell>
        </row>
        <row r="3580">
          <cell r="A3580">
            <v>89657</v>
          </cell>
          <cell r="B3580" t="str">
            <v>CURVA DE TRANSPOSIÇÃO, CPVC, SOLDÁVEL, DN15MM, INSTALADO EM RAMAL OU SUB-RAMAL DE ÁGUA  FORNECIMENTO E INSTALAÇÃO. AF_12/2014</v>
          </cell>
          <cell r="C3580" t="str">
            <v>UN</v>
          </cell>
          <cell r="D3580" t="str">
            <v>9,54</v>
          </cell>
        </row>
        <row r="3581">
          <cell r="A3581">
            <v>89658</v>
          </cell>
          <cell r="B3581" t="str">
            <v>LUVA, CPVC, SOLDÁVEL, DN 22MM, INSTALADO EM RAMAL OU SUB-RAMAL DE ÁGUA  FORNECIMENTO E INSTALAÇÃO. AF_12/2014</v>
          </cell>
          <cell r="C3581" t="str">
            <v>UN</v>
          </cell>
          <cell r="D3581" t="str">
            <v>6,93</v>
          </cell>
        </row>
        <row r="3582">
          <cell r="A3582">
            <v>89659</v>
          </cell>
          <cell r="B3582" t="str">
            <v>LUVA DE CORRER, CPVC, SOLDÁVEL, DN 22MM, INSTALADO EM RAMAL OU SUB-RAMAL DE ÁGUA  FORNECIMENTO E INSTALAÇÃO. AF_12/2014</v>
          </cell>
          <cell r="C3582" t="str">
            <v>UN</v>
          </cell>
          <cell r="D3582" t="str">
            <v>12,66</v>
          </cell>
        </row>
        <row r="3583">
          <cell r="A3583">
            <v>89660</v>
          </cell>
          <cell r="B3583" t="str">
            <v>LUVA DE TRANSIÇÃO, CPVC, SOLDÁVEL, DN22MM X 25MM, INSTALADO EM RAMAL OU SUB-RAMAL DE ÁGUA - FORNECIMENTO E INSTALAÇÃO. AF_12/2014</v>
          </cell>
          <cell r="C3583" t="str">
            <v>UN</v>
          </cell>
          <cell r="D3583" t="str">
            <v>6,43</v>
          </cell>
        </row>
        <row r="3584">
          <cell r="A3584">
            <v>89661</v>
          </cell>
          <cell r="B3584" t="str">
            <v>UNIÃO, CPVC, SOLDÁVEL, DN22MM, INSTALADO EM RAMAL OU SUB-RAMAL DE ÁGUA  FORNECIMENTO E INSTALAÇÃO. AF_12/2014</v>
          </cell>
          <cell r="C3584" t="str">
            <v>UN</v>
          </cell>
          <cell r="D3584" t="str">
            <v>17,02</v>
          </cell>
        </row>
        <row r="3585">
          <cell r="A3585">
            <v>89662</v>
          </cell>
          <cell r="B3585" t="str">
            <v>CONECTOR, CPVC, SOLDÁVEL, DN 22MM X 1/2, INSTALADO EM RAMAL OU SUB-RAMAL DE ÁGUA  FORNECIMENTO E INSTALAÇÃO. AF_12/2014</v>
          </cell>
          <cell r="C3585" t="str">
            <v>UN</v>
          </cell>
          <cell r="D3585" t="str">
            <v>26,36</v>
          </cell>
        </row>
        <row r="3586">
          <cell r="A3586">
            <v>89663</v>
          </cell>
          <cell r="B3586" t="str">
            <v>ADAPTADOR, CPVC, SOLDÁVEL, DN22MM, INSTALADO EM RAMAL OU SUB-RAMAL DE ÁGUA  FORNECIMENTO E INSTALAÇÃO. AF_12/2014</v>
          </cell>
          <cell r="C3586" t="str">
            <v>UN</v>
          </cell>
          <cell r="D3586" t="str">
            <v>10,72</v>
          </cell>
        </row>
        <row r="3587">
          <cell r="A3587">
            <v>89664</v>
          </cell>
          <cell r="B3587" t="str">
            <v>CURVA DE TRANSPOSIÇÃO, CPVC, SOLDÁVEL, DN22MM, INSTALADO EM RAMAL OU SUB-RAMAL DE ÁGUA  FORNECIMENTO E INSTALAÇÃO. AF_12/2014</v>
          </cell>
          <cell r="C3587" t="str">
            <v>UN</v>
          </cell>
          <cell r="D3587" t="str">
            <v>12,66</v>
          </cell>
        </row>
        <row r="3588">
          <cell r="A3588">
            <v>89665</v>
          </cell>
          <cell r="B3588" t="str">
            <v>REDUÇÃO EXCÊNTRICA, PVC, SERIE R, ÁGUA PLUVIAL, DN 75 X 50 MM, JUNTA ELÁSTICA, FORNECIDO E INSTALADO EM CONDUTORES VERTICAIS DE ÁGUAS PLUVIAIS. AF_12/2014</v>
          </cell>
          <cell r="C3588" t="str">
            <v>UN</v>
          </cell>
          <cell r="D3588" t="str">
            <v>11,27</v>
          </cell>
        </row>
        <row r="3589">
          <cell r="A3589">
            <v>89666</v>
          </cell>
          <cell r="B3589" t="str">
            <v>BUCHA DE REDUÇÃO, CPVC, SOLDÁVEL, DN22MM X 15MM, INSTALADO EM RAMAL OU SUB-RAMAL DE ÁGUA  FORNECIMENTO E INSTALAÇÃO. AF_12/2014</v>
          </cell>
          <cell r="C3589" t="str">
            <v>UN</v>
          </cell>
          <cell r="D3589" t="str">
            <v>5,58</v>
          </cell>
        </row>
        <row r="3590">
          <cell r="A3590">
            <v>89667</v>
          </cell>
          <cell r="B3590" t="str">
            <v>TÊ DE INSPEÇÃO, PVC, SERIE R, ÁGUA PLUVIAL, DN 75 MM, JUNTA ELÁSTICA, FORNECIDO E INSTALADO EM CONDUTORES VERTICAIS DE ÁGUAS PLUVIAIS. AF_12/2014</v>
          </cell>
          <cell r="C3590" t="str">
            <v>UN</v>
          </cell>
          <cell r="D3590" t="str">
            <v>30,72</v>
          </cell>
        </row>
        <row r="3591">
          <cell r="A3591">
            <v>89668</v>
          </cell>
          <cell r="B3591" t="str">
            <v>CONECTOR, CPVC, SOLDÁVEL, DN22MM X 3/4", INSTALADO EM RAMAL OU SUB-RAMAL DE ÁGUA - FORNECIMENTO E INSTALAÇÃO. AF_12/2014</v>
          </cell>
          <cell r="C3591" t="str">
            <v>UN</v>
          </cell>
          <cell r="D3591" t="str">
            <v>24,98</v>
          </cell>
        </row>
        <row r="3592">
          <cell r="A3592">
            <v>89669</v>
          </cell>
          <cell r="B3592" t="str">
            <v>LUVA SIMPLES, PVC, SERIE R, ÁGUA PLUVIAL, DN 100 MM, JUNTA ELÁSTICA, FORNECIDO E INSTALADO EM CONDUTORES VERTICAIS DE ÁGUAS PLUVIAIS. AF_12/2014</v>
          </cell>
          <cell r="C3592" t="str">
            <v>UN</v>
          </cell>
          <cell r="D3592" t="str">
            <v>18,94</v>
          </cell>
        </row>
        <row r="3593">
          <cell r="A3593">
            <v>89670</v>
          </cell>
          <cell r="B3593" t="str">
            <v>LUVA, CPVC, SOLDÁVEL, DN 28MM, INSTALADO EM RAMAL OU SUB-RAMAL DE ÁGUA  FORNECIMENTO E INSTALAÇÃO. AF_12/2014</v>
          </cell>
          <cell r="C3593" t="str">
            <v>UN</v>
          </cell>
          <cell r="D3593" t="str">
            <v>10,36</v>
          </cell>
        </row>
        <row r="3594">
          <cell r="A3594">
            <v>89671</v>
          </cell>
          <cell r="B3594" t="str">
            <v>LUVA DE CORRER, PVC, SERIE R, ÁGUA PLUVIAL, DN 100 MM, JUNTA ELÁSTICA, FORNECIDO E INSTALADO EM CONDUTORES VERTICAIS DE ÁGUAS PLUVIAIS. AF_12/2014</v>
          </cell>
          <cell r="C3594" t="str">
            <v>UN</v>
          </cell>
          <cell r="D3594" t="str">
            <v>28,70</v>
          </cell>
        </row>
        <row r="3595">
          <cell r="A3595">
            <v>89672</v>
          </cell>
          <cell r="B3595" t="str">
            <v>LUVA DE CORRER, CPVC, SOLDÁVEL, DN 28MM, INSTALADO EM RAMAL OU SUB-RAMAL DE ÁGUA  FORNECIMENTO E INSTALAÇÃO. AF_12/2014</v>
          </cell>
          <cell r="C3595" t="str">
            <v>UN</v>
          </cell>
          <cell r="D3595" t="str">
            <v>16,92</v>
          </cell>
        </row>
        <row r="3596">
          <cell r="A3596">
            <v>89673</v>
          </cell>
          <cell r="B3596" t="str">
            <v>REDUÇÃO EXCÊNTRICA, PVC, SERIE R, ÁGUA PLUVIAL, DN 100 X 75 MM, JUNTA ELÁSTICA, FORNECIDO E INSTALADO EM CONDUTORES VERTICAIS DE ÁGUAS PLUVIAIS. AF_12/2014</v>
          </cell>
          <cell r="C3596" t="str">
            <v>UN</v>
          </cell>
          <cell r="D3596" t="str">
            <v>22,29</v>
          </cell>
        </row>
        <row r="3597">
          <cell r="A3597">
            <v>89674</v>
          </cell>
          <cell r="B3597" t="str">
            <v>UNIÃO, CPVC, SOLDÁVEL, DN28MM, INSTALADO EM RAMAL OU SUB-RAMAL DE ÁGUA  FORNECIMENTO E INSTALAÇÃO. AF_12/2014</v>
          </cell>
          <cell r="C3597" t="str">
            <v>UN</v>
          </cell>
          <cell r="D3597" t="str">
            <v>25,29</v>
          </cell>
        </row>
        <row r="3598">
          <cell r="A3598">
            <v>89675</v>
          </cell>
          <cell r="B3598" t="str">
            <v>TÊ DE INSPEÇÃO, PVC, SERIE R, ÁGUA PLUVIAL, DN 100 MM, JUNTA ELÁSTICA, FORNECIDO E INSTALADO EM CONDUTORES VERTICAIS DE ÁGUAS PLUVIAIS. AF_12/2014</v>
          </cell>
          <cell r="C3598" t="str">
            <v>UN</v>
          </cell>
          <cell r="D3598" t="str">
            <v>51,93</v>
          </cell>
        </row>
        <row r="3599">
          <cell r="A3599">
            <v>89676</v>
          </cell>
          <cell r="B3599" t="str">
            <v>CONECTOR, CPVC, SOLDÁVEL, DN 28MM X 1, INSTALADO EM RAMAL OU SUB-RAMAL DE ÁGUA  FORNECIMENTO E INSTALAÇÃO. AF_12/2014</v>
          </cell>
          <cell r="C3599" t="str">
            <v>UN</v>
          </cell>
          <cell r="D3599" t="str">
            <v>38,93</v>
          </cell>
        </row>
        <row r="3600">
          <cell r="A3600">
            <v>89677</v>
          </cell>
          <cell r="B3600" t="str">
            <v>LUVA SIMPLES, PVC, SERIE R, ÁGUA PLUVIAL, DN 150 MM, JUNTA ELÁSTICA, FORNECIDO E INSTALADO EM CONDUTORES VERTICAIS DE ÁGUAS PLUVIAIS. AF_12/2014</v>
          </cell>
          <cell r="C3600" t="str">
            <v>UN</v>
          </cell>
          <cell r="D3600" t="str">
            <v>54,95</v>
          </cell>
        </row>
        <row r="3601">
          <cell r="A3601">
            <v>89678</v>
          </cell>
          <cell r="B3601" t="str">
            <v>BUCHA DE REDUÇÃO, CPVC, SOLDÁVEL, DN28MM X 22MM, INSTALADO EM RAMAL OU SUB-RAMAL DE ÁGUA  FORNECIMENTO E INSTALAÇÃO. AF_12/2014</v>
          </cell>
          <cell r="C3601" t="str">
            <v>UN</v>
          </cell>
          <cell r="D3601" t="str">
            <v>7,45</v>
          </cell>
        </row>
        <row r="3602">
          <cell r="A3602">
            <v>89679</v>
          </cell>
          <cell r="B3602" t="str">
            <v>LUVA DE CORRER, PVC, SERIE R, ÁGUA PLUVIAL, DN 150 MM, JUNTA ELÁSTICA, FORNECIDO E INSTALADO EM CONDUTORES VERTICAIS DE ÁGUAS PLUVIAIS. AF_12/2014</v>
          </cell>
          <cell r="C3602" t="str">
            <v>UN</v>
          </cell>
          <cell r="D3602" t="str">
            <v>89,73</v>
          </cell>
        </row>
        <row r="3603">
          <cell r="A3603">
            <v>89680</v>
          </cell>
          <cell r="B3603" t="str">
            <v>LUVA, CPVC, SOLDÁVEL, DN 35MM, INSTALADO EM RAMAL OU SUB-RAMAL DE ÁGUA  FORNECIMENTO E INSTALAÇÃO. AF_12/2014</v>
          </cell>
          <cell r="C3603" t="str">
            <v>UN</v>
          </cell>
          <cell r="D3603" t="str">
            <v>16,42</v>
          </cell>
        </row>
        <row r="3604">
          <cell r="A3604">
            <v>89681</v>
          </cell>
          <cell r="B3604" t="str">
            <v>REDUÇÃO EXCÊNTRICA, PVC, SERIE R, ÁGUA PLUVIAL, DN 150 X 100 MM, JUNTA ELÁSTICA, FORNECIDO E INSTALADO EM CONDUTORES VERTICAIS DE ÁGUAS PLUVIAIS. AF_12/2014</v>
          </cell>
          <cell r="C3604" t="str">
            <v>UN</v>
          </cell>
          <cell r="D3604" t="str">
            <v>61,10</v>
          </cell>
        </row>
        <row r="3605">
          <cell r="A3605">
            <v>89682</v>
          </cell>
          <cell r="B3605" t="str">
            <v>LUVA DE CORRER, CPVC, SOLDÁVEL, DN 35MM, INSTALADO EM RAMAL OU SUB-RAMAL DE ÁGUA  FORNECIMENTO E INSTALAÇÃO. AF_12/2014</v>
          </cell>
          <cell r="C3605" t="str">
            <v>UN</v>
          </cell>
          <cell r="D3605" t="str">
            <v>26,23</v>
          </cell>
        </row>
        <row r="3606">
          <cell r="A3606">
            <v>89684</v>
          </cell>
          <cell r="B3606" t="str">
            <v>UNIÃO, CPVC, SOLDÁVEL, DN35MM, INSTALADO EM RAMAL OU SUB-RAMAL DE ÁGUA  FORNECIMENTO E INSTALAÇÃO. AF_12/2014</v>
          </cell>
          <cell r="C3606" t="str">
            <v>UN</v>
          </cell>
          <cell r="D3606" t="str">
            <v>36,75</v>
          </cell>
        </row>
        <row r="3607">
          <cell r="A3607">
            <v>89685</v>
          </cell>
          <cell r="B3607" t="str">
            <v>JUNÇÃO SIMPLES, PVC, SERIE R, ÁGUA PLUVIAL, DN 75 X 75 MM, JUNTA ELÁSTICA, FORNECIDO E INSTALADO EM CONDUTORES VERTICAIS DE ÁGUAS PLUVIAIS. AF_12/2014</v>
          </cell>
          <cell r="C3607" t="str">
            <v>UN</v>
          </cell>
          <cell r="D3607" t="str">
            <v>41,89</v>
          </cell>
        </row>
        <row r="3608">
          <cell r="A3608">
            <v>89686</v>
          </cell>
          <cell r="B3608" t="str">
            <v>CONECTOR, CPVC, SOLDÁVEL, DN 35MM X 1 1/4, INSTALADO EM RAMAL OU SUB-RAMAL DE ÁGUA  FORNECIMENTO E INSTALAÇÃO. AF_12/2014</v>
          </cell>
          <cell r="C3608" t="str">
            <v>UN</v>
          </cell>
          <cell r="D3608" t="str">
            <v>140,81</v>
          </cell>
        </row>
        <row r="3609">
          <cell r="A3609">
            <v>89687</v>
          </cell>
          <cell r="B3609" t="str">
            <v>TÊ, PVC, SERIE R, ÁGUA PLUVIAL, DN 75 X 75 MM, JUNTA ELÁSTICA, FORNECIDO E INSTALADO EM CONDUTORES VERTICAIS DE ÁGUAS PLUVIAIS. AF_12/2014</v>
          </cell>
          <cell r="C3609" t="str">
            <v>UN</v>
          </cell>
          <cell r="D3609" t="str">
            <v>35,71</v>
          </cell>
        </row>
        <row r="3610">
          <cell r="A3610">
            <v>89689</v>
          </cell>
          <cell r="B3610" t="str">
            <v>BUCHA DE REDUÇÃO, CPVC, SOLDÁVEL, DN35MM X 28MM, INSTALADO EM RAMAL OU SUB-RAMAL DE ÁGUA  FORNECIMENTO E INSTALAÇÃO. AF_12/2014</v>
          </cell>
          <cell r="C3610" t="str">
            <v>UN</v>
          </cell>
          <cell r="D3610" t="str">
            <v>28,34</v>
          </cell>
        </row>
        <row r="3611">
          <cell r="A3611">
            <v>89690</v>
          </cell>
          <cell r="B3611" t="str">
            <v>JUNÇÃO SIMPLES, PVC, SERIE R, ÁGUA PLUVIAL, DN 100 X 100 MM, JUNTA ELÁSTICA, FORNECIDO E INSTALADO EM CONDUTORES VERTICAIS DE ÁGUAS PLUVIAIS. AF_12/2014</v>
          </cell>
          <cell r="C3611" t="str">
            <v>UN</v>
          </cell>
          <cell r="D3611" t="str">
            <v>63,19</v>
          </cell>
        </row>
        <row r="3612">
          <cell r="A3612">
            <v>89691</v>
          </cell>
          <cell r="B3612" t="str">
            <v>TE, CPVC, SOLDÁVEL, DN 15MM, INSTALADO EM RAMAL OU SUB-RAMAL DE ÁGUA - FORNECIMENTO E INSTALAÇÃO. AF_12/2014</v>
          </cell>
          <cell r="C3612" t="str">
            <v>UN</v>
          </cell>
          <cell r="D3612" t="str">
            <v>9,40</v>
          </cell>
        </row>
        <row r="3613">
          <cell r="A3613">
            <v>89692</v>
          </cell>
          <cell r="B3613" t="str">
            <v>JUNÇÃO SIMPLES, PVC, SERIE R, ÁGUA PLUVIAL, DN 100 X 75 MM, JUNTA ELÁSTICA, FORNECIDO E INSTALADO EM CONDUTORES VERTICAIS DE ÁGUAS PLUVIAIS. AF_12/2014</v>
          </cell>
          <cell r="C3613" t="str">
            <v>UN</v>
          </cell>
          <cell r="D3613" t="str">
            <v>59,58</v>
          </cell>
        </row>
        <row r="3614">
          <cell r="A3614">
            <v>89693</v>
          </cell>
          <cell r="B3614" t="str">
            <v>TÊ, PVC, SERIE R, ÁGUA PLUVIAL, DN 100 X 100 MM, JUNTA ELÁSTICA, FORNECIDO E INSTALADO EM CONDUTORES VERTICAIS DE ÁGUAS PLUVIAIS. AF_12/2014</v>
          </cell>
          <cell r="C3614" t="str">
            <v>UN</v>
          </cell>
          <cell r="D3614" t="str">
            <v>57,77</v>
          </cell>
        </row>
        <row r="3615">
          <cell r="A3615">
            <v>89694</v>
          </cell>
          <cell r="B3615" t="str">
            <v>TE DE TRANSIÇÃO, CPVC, SOLDÁVEL, DN 15MM X 1/2, INSTALADO EM RAMAL OU SUB-RAMAL DE ÁGUA  FORNECIMENTO E INSTALAÇÃO. AF_12/2014</v>
          </cell>
          <cell r="C3615" t="str">
            <v>UN</v>
          </cell>
          <cell r="D3615" t="str">
            <v>15,82</v>
          </cell>
        </row>
        <row r="3616">
          <cell r="A3616">
            <v>89695</v>
          </cell>
          <cell r="B3616" t="str">
            <v>TÊ MISTURADOR, CPVC, SOLDÁVEL, DN15MM, INSTALADO EM RAMAL OU SUB-RAMAL DE ÁGUA  FORNECIMENTO E INSTALAÇÃO. AF_12/2014</v>
          </cell>
          <cell r="C3616" t="str">
            <v>UN</v>
          </cell>
          <cell r="D3616" t="str">
            <v>14,61</v>
          </cell>
        </row>
        <row r="3617">
          <cell r="A3617">
            <v>89696</v>
          </cell>
          <cell r="B3617" t="str">
            <v>TÊ, PVC, SERIE R, ÁGUA PLUVIAL, DN 100 X 75 MM, JUNTA ELÁSTICA, FORNECIDO E INSTALADO EM CONDUTORES VERTICAIS DE ÁGUAS PLUVIAIS. AF_12/2014</v>
          </cell>
          <cell r="C3617" t="str">
            <v>UN</v>
          </cell>
          <cell r="D3617" t="str">
            <v>52,25</v>
          </cell>
        </row>
        <row r="3618">
          <cell r="A3618">
            <v>89697</v>
          </cell>
          <cell r="B3618" t="str">
            <v>TE, CPVC, SOLDÁVEL, DN 22MM, INSTALADO EM RAMAL OU SUB-RAMAL DE ÁGUA - FORNECIMENTO E INSTALAÇÃO. AF_12/2014</v>
          </cell>
          <cell r="C3618" t="str">
            <v>UN</v>
          </cell>
          <cell r="D3618" t="str">
            <v>11,36</v>
          </cell>
        </row>
        <row r="3619">
          <cell r="A3619">
            <v>89698</v>
          </cell>
          <cell r="B3619" t="str">
            <v>JUNÇÃO SIMPLES, PVC, SERIE R, ÁGUA PLUVIAL, DN 150 X 150 MM, JUNTA ELÁSTICA, FORNECIDO E INSTALADO EM CONDUTORES VERTICAIS DE ÁGUAS PLUVIAIS. AF_12/2014</v>
          </cell>
          <cell r="C3619" t="str">
            <v>UN</v>
          </cell>
          <cell r="D3619" t="str">
            <v>187,26</v>
          </cell>
        </row>
        <row r="3620">
          <cell r="A3620">
            <v>89699</v>
          </cell>
          <cell r="B3620" t="str">
            <v>JUNÇÃO SIMPLES, PVC, SERIE R, ÁGUA PLUVIAL, DN 150 X 100 MM, JUNTA ELÁSTICA, FORNECIDO E INSTALADO EM CONDUTORES VERTICAIS DE ÁGUAS PLUVIAIS. AF_12/2014</v>
          </cell>
          <cell r="C3620" t="str">
            <v>UN</v>
          </cell>
          <cell r="D3620" t="str">
            <v>160,79</v>
          </cell>
        </row>
        <row r="3621">
          <cell r="A3621">
            <v>89700</v>
          </cell>
          <cell r="B3621" t="str">
            <v>TE DE TRANSIÇÃO, CPVC, SOLDÁVEL, DN 22MM X 1/2, INSTALADO EM RAMAL OU SUB-RAMAL DE ÁGUA  FORNECIMENTO E INSTALAÇÃO. AF_12/2014</v>
          </cell>
          <cell r="C3621" t="str">
            <v>UN</v>
          </cell>
          <cell r="D3621" t="str">
            <v>16,85</v>
          </cell>
        </row>
        <row r="3622">
          <cell r="A3622">
            <v>89701</v>
          </cell>
          <cell r="B3622" t="str">
            <v>TÊ, PVC, SERIE R, ÁGUA PLUVIAL, DN 150 X 150 MM, JUNTA ELÁSTICA, FORNECIDO E INSTALADO EM CONDUTORES VERTICAIS DE ÁGUAS PLUVIAIS. AF_12/2014</v>
          </cell>
          <cell r="C3622" t="str">
            <v>UN</v>
          </cell>
          <cell r="D3622" t="str">
            <v>144,81</v>
          </cell>
        </row>
        <row r="3623">
          <cell r="A3623">
            <v>89702</v>
          </cell>
          <cell r="B3623" t="str">
            <v>TÊ MISTURADOR, CPVC, SOLDÁVEL, DN22MM, INSTALADO EM RAMAL OU SUB-RAMAL DE ÁGUA  FORNECIMENTO E INSTALAÇÃO. AF_12/2014</v>
          </cell>
          <cell r="C3623" t="str">
            <v>UN</v>
          </cell>
          <cell r="D3623" t="str">
            <v>16,85</v>
          </cell>
        </row>
        <row r="3624">
          <cell r="A3624">
            <v>89703</v>
          </cell>
          <cell r="B3624" t="str">
            <v>TE MISTURADOR DE TRANSIÇÃO, CPVC, SOLDÁVEL, DN 22MM X 3/4", INSTALADO EM RAMAL OU SUB-RAMAL DE ÁGUA - FORNECIMENTO E INSTALAÇÃO. AF_12/2014</v>
          </cell>
          <cell r="C3624" t="str">
            <v>UN</v>
          </cell>
          <cell r="D3624" t="str">
            <v>39,17</v>
          </cell>
        </row>
        <row r="3625">
          <cell r="A3625">
            <v>89704</v>
          </cell>
          <cell r="B3625" t="str">
            <v>TÊ, PVC, SERIE R, ÁGUA PLUVIAL, DN 150 X 100 MM, JUNTA ELÁSTICA, FORNECIDO E INSTALADO EM CONDUTORES VERTICAIS DE ÁGUAS PLUVIAIS. AF_12/2014</v>
          </cell>
          <cell r="C3625" t="str">
            <v>UN</v>
          </cell>
          <cell r="D3625" t="str">
            <v>99,93</v>
          </cell>
        </row>
        <row r="3626">
          <cell r="A3626">
            <v>89705</v>
          </cell>
          <cell r="B3626" t="str">
            <v>TÊ, CPVC, SOLDÁVEL, DN28MM, INSTALADO EM RAMAL OU SUB-RAMAL DE ÁGUA   FORNECIMENTO E INSTALAÇÃO. AF_12/2014</v>
          </cell>
          <cell r="C3626" t="str">
            <v>UN</v>
          </cell>
          <cell r="D3626" t="str">
            <v>19,33</v>
          </cell>
        </row>
        <row r="3627">
          <cell r="A3627">
            <v>89706</v>
          </cell>
          <cell r="B3627" t="str">
            <v>TÊ, CPVC, SOLDÁVEL, DN35MM, INSTALADO EM RAMAL OU SUB-RAMAL DE ÁGUA  FORNECIMENTO E INSTALAÇÃO. AF_12/2014</v>
          </cell>
          <cell r="C3627" t="str">
            <v>UN</v>
          </cell>
          <cell r="D3627" t="str">
            <v>43,14</v>
          </cell>
        </row>
        <row r="3628">
          <cell r="A3628">
            <v>89718</v>
          </cell>
          <cell r="B3628" t="str">
            <v>TUBO, CPVC, SOLDÁVEL, DN 35MM, INSTALADO EM RAMAL DE DISTRIBUIÇÃO DE ÁGUA   FORNECIMENTO E INSTALAÇÃO. AF_12/2014</v>
          </cell>
          <cell r="C3628" t="str">
            <v>M</v>
          </cell>
          <cell r="D3628" t="str">
            <v>42,31</v>
          </cell>
        </row>
        <row r="3629">
          <cell r="A3629">
            <v>89719</v>
          </cell>
          <cell r="B3629" t="str">
            <v>JOELHO 90 GRAUS, CPVC, SOLDÁVEL, DN 22MM, INSTALADO EM RAMAL DE DISTRIBUIÇÃO DE ÁGUA   FORNECIMENTO E INSTALAÇÃO. AF_12/2014</v>
          </cell>
          <cell r="C3629" t="str">
            <v>UN</v>
          </cell>
          <cell r="D3629" t="str">
            <v>8,43</v>
          </cell>
        </row>
        <row r="3630">
          <cell r="A3630">
            <v>89720</v>
          </cell>
          <cell r="B3630" t="str">
            <v>JOELHO 45 GRAUS, CPVC, SOLDÁVEL, DN 22MM, INSTALADO EM RAMAL DE DISTRIBUIÇÃO DE ÁGUA   FORNECIMENTO E INSTALAÇÃO. AF_12/2014</v>
          </cell>
          <cell r="C3630" t="str">
            <v>UN</v>
          </cell>
          <cell r="D3630" t="str">
            <v>10,06</v>
          </cell>
        </row>
        <row r="3631">
          <cell r="A3631">
            <v>89721</v>
          </cell>
          <cell r="B3631" t="str">
            <v>CURVA 90 GRAUS, CPVC, SOLDÁVEL, DN 22MM, INSTALADO EM RAMAL DE DISTRIBUIÇÃO DE ÁGUA - FORNECIMENTO E INSTALAÇÃO. AF_12/2014</v>
          </cell>
          <cell r="C3631" t="str">
            <v>UN</v>
          </cell>
          <cell r="D3631" t="str">
            <v>10,60</v>
          </cell>
        </row>
        <row r="3632">
          <cell r="A3632">
            <v>89722</v>
          </cell>
          <cell r="B3632" t="str">
            <v>JOELHO DE TRANSIÇÃO, 90 GRAUS, CPVC, SOLDÁVEL, DN 22MM X 1/2", INSTALADO EM RAMAL DE ALIMENTAÇAÕ DE ÁGUA - FORNECIMENTO E INSTALAÇÃO. AF_12/2014</v>
          </cell>
          <cell r="C3632" t="str">
            <v>UN</v>
          </cell>
          <cell r="D3632" t="str">
            <v>18,33</v>
          </cell>
        </row>
        <row r="3633">
          <cell r="A3633">
            <v>89723</v>
          </cell>
          <cell r="B3633" t="str">
            <v>JOELHO 90 GRAUS, CPVC, SOLDÁVEL, DN 28MM, INSTALADO EM RAMAL DE DISTRIBUIÇÃO DE ÁGUA   FORNECIMENTO E INSTALAÇÃO. AF_12/2014</v>
          </cell>
          <cell r="C3633" t="str">
            <v>UN</v>
          </cell>
          <cell r="D3633" t="str">
            <v>14,06</v>
          </cell>
        </row>
        <row r="3634">
          <cell r="A3634">
            <v>89724</v>
          </cell>
          <cell r="B3634" t="str">
            <v>JOELHO 90 GRAUS, PVC, SERIE NORMAL, ESGOTO PREDIAL, DN 40 MM, JUNTA SOLDÁVEL, FORNECIDO E INSTALADO EM RAMAL DE DESCARGA OU RAMAL DE ESGOTO SANITÁRIO. AF_12/2014</v>
          </cell>
          <cell r="C3634" t="str">
            <v>UN</v>
          </cell>
          <cell r="D3634" t="str">
            <v>8,10</v>
          </cell>
        </row>
        <row r="3635">
          <cell r="A3635">
            <v>89725</v>
          </cell>
          <cell r="B3635" t="str">
            <v>JOELHO 45 GRAUS, CPVC, SOLDÁVEL, DN 28MM, INSTALADO EM RAMAL DE DISTRIBUIÇÃO DE ÁGUA   FORNECIMENTO E INSTALAÇÃO. AF_12/2014</v>
          </cell>
          <cell r="C3635" t="str">
            <v>UN</v>
          </cell>
          <cell r="D3635" t="str">
            <v>13,68</v>
          </cell>
        </row>
        <row r="3636">
          <cell r="A3636">
            <v>89726</v>
          </cell>
          <cell r="B3636" t="str">
            <v>JOELHO 45 GRAUS, PVC, SERIE NORMAL, ESGOTO PREDIAL, DN 40 MM, JUNTA SOLDÁVEL, FORNECIDO E INSTALADO EM RAMAL DE DESCARGA OU RAMAL DE ESGOTO SANITÁRIO. AF_12/2014</v>
          </cell>
          <cell r="C3636" t="str">
            <v>UN</v>
          </cell>
          <cell r="D3636" t="str">
            <v>5,84</v>
          </cell>
        </row>
        <row r="3637">
          <cell r="A3637">
            <v>89727</v>
          </cell>
          <cell r="B3637" t="str">
            <v>CURVA 90 GRAUS, CPVC, SOLDÁVEL, DN 28MM, INSTALADO EM RAMAL DE DISTRIBUIÇÃO DE ÁGUA   FORNECIMENTO E INSTALAÇÃO. AF_12/2014</v>
          </cell>
          <cell r="C3637" t="str">
            <v>UN</v>
          </cell>
          <cell r="D3637" t="str">
            <v>15,43</v>
          </cell>
        </row>
        <row r="3638">
          <cell r="A3638">
            <v>89728</v>
          </cell>
          <cell r="B3638" t="str">
            <v>CURVA CURTA 90 GRAUS, PVC, SERIE NORMAL, ESGOTO PREDIAL, DN 40 MM, JUNTA SOLDÁVEL, FORNECIDO E INSTALADO EM RAMAL DE DESCARGA OU RAMAL DE ESGOTO SANITÁRIO. AF_12/2014</v>
          </cell>
          <cell r="C3638" t="str">
            <v>UN</v>
          </cell>
          <cell r="D3638" t="str">
            <v>8,66</v>
          </cell>
        </row>
        <row r="3639">
          <cell r="A3639">
            <v>89729</v>
          </cell>
          <cell r="B3639" t="str">
            <v>JOELHO 90 GRAUS, CPVC, SOLDÁVEL, DN 35MM, INSTALADO EM RAMAL DE DISTRIBUIÇÃO DE ÁGUA   FORNECIMENTO E INSTALAÇÃO. AF_12/2014</v>
          </cell>
          <cell r="C3639" t="str">
            <v>UN</v>
          </cell>
          <cell r="D3639" t="str">
            <v>21,55</v>
          </cell>
        </row>
        <row r="3640">
          <cell r="A3640">
            <v>89730</v>
          </cell>
          <cell r="B3640" t="str">
            <v>CURVA LONGA 90 GRAUS, PVC, SERIE NORMAL, ESGOTO PREDIAL, DN 40 MM, JUNTA SOLDÁVEL, FORNECIDO E INSTALADO EM RAMAL DE DESCARGA OU RAMAL DE ESGOTO SANITÁRIO. AF_12/2014</v>
          </cell>
          <cell r="C3640" t="str">
            <v>UN</v>
          </cell>
          <cell r="D3640" t="str">
            <v>9,40</v>
          </cell>
        </row>
        <row r="3641">
          <cell r="A3641">
            <v>89731</v>
          </cell>
          <cell r="B3641" t="str">
            <v>JOELHO 90 GRAUS, PVC, SERIE NORMAL, ESGOTO PREDIAL, DN 50 MM, JUNTA ELÁSTICA, FORNECIDO E INSTALADO EM RAMAL DE DESCARGA OU RAMAL DE ESGOTO SANITÁRIO. AF_12/2014</v>
          </cell>
          <cell r="C3641" t="str">
            <v>UN</v>
          </cell>
          <cell r="D3641" t="str">
            <v>8,73</v>
          </cell>
        </row>
        <row r="3642">
          <cell r="A3642">
            <v>89732</v>
          </cell>
          <cell r="B3642" t="str">
            <v>JOELHO 45 GRAUS, PVC, SERIE NORMAL, ESGOTO PREDIAL, DN 50 MM, JUNTA ELÁSTICA, FORNECIDO E INSTALADO EM RAMAL DE DESCARGA OU RAMAL DE ESGOTO SANITÁRIO. AF_12/2014</v>
          </cell>
          <cell r="C3642" t="str">
            <v>UN</v>
          </cell>
          <cell r="D3642" t="str">
            <v>9,27</v>
          </cell>
        </row>
        <row r="3643">
          <cell r="A3643">
            <v>89733</v>
          </cell>
          <cell r="B3643" t="str">
            <v>CURVA CURTA 90 GRAUS, PVC, SERIE NORMAL, ESGOTO PREDIAL, DN 50 MM, JUNTA ELÁSTICA, FORNECIDO E INSTALADO EM RAMAL DE DESCARGA OU RAMAL DE ESGOTO SANITÁRIO. AF_12/2014</v>
          </cell>
          <cell r="C3643" t="str">
            <v>UN</v>
          </cell>
          <cell r="D3643" t="str">
            <v>15,02</v>
          </cell>
        </row>
        <row r="3644">
          <cell r="A3644">
            <v>89734</v>
          </cell>
          <cell r="B3644" t="str">
            <v>JOELHO 45 GRAUS, CPVC, SOLDÁVEL, DN 35MM, INSTALADO EM RAMAL DE DISTRIBUIÇÃO DE ÁGUA   FORNECIMENTO E INSTALAÇÃO. AF_12/2014</v>
          </cell>
          <cell r="C3644" t="str">
            <v>UN</v>
          </cell>
          <cell r="D3644" t="str">
            <v>21,55</v>
          </cell>
        </row>
        <row r="3645">
          <cell r="A3645">
            <v>89735</v>
          </cell>
          <cell r="B3645" t="str">
            <v>CURVA LONGA 90 GRAUS, PVC, SERIE NORMAL, ESGOTO PREDIAL, DN 50 MM, JUNTA ELÁSTICA, FORNECIDO E INSTALADO EM RAMAL DE DESCARGA OU RAMAL DE ESGOTO SANITÁRIO. AF_12/2014</v>
          </cell>
          <cell r="C3645" t="str">
            <v>UN</v>
          </cell>
          <cell r="D3645" t="str">
            <v>15,90</v>
          </cell>
        </row>
        <row r="3646">
          <cell r="A3646">
            <v>89736</v>
          </cell>
          <cell r="B3646" t="str">
            <v>LUVA, CPVC, SOLDÁVEL, DN 22MM, INSTALADO EM RAMAL DE DISTRIBUIÇÃO DE ÁGUA   FORNECIMENTO E INSTALAÇÃO. AF_12/2014</v>
          </cell>
          <cell r="C3646" t="str">
            <v>UN</v>
          </cell>
          <cell r="D3646" t="str">
            <v>5,66</v>
          </cell>
        </row>
        <row r="3647">
          <cell r="A3647">
            <v>89737</v>
          </cell>
          <cell r="B3647" t="str">
            <v>JOELHO 90 GRAUS, PVC, SERIE NORMAL, ESGOTO PREDIAL, DN 75 MM, JUNTA ELÁSTICA, FORNECIDO E INSTALADO EM RAMAL DE DESCARGA OU RAMAL DE ESGOTO SANITÁRIO. AF_12/2014</v>
          </cell>
          <cell r="C3647" t="str">
            <v>UN</v>
          </cell>
          <cell r="D3647" t="str">
            <v>15,20</v>
          </cell>
        </row>
        <row r="3648">
          <cell r="A3648">
            <v>89738</v>
          </cell>
          <cell r="B3648" t="str">
            <v>LUVA DE CORRER, CPVC, SOLDÁVEL, DN 22MM, INSTALADO EM RAMAL DE DISTRIBUIÇÃO DE ÁGUA   FORNECIMENTO E INSTALAÇÃO. AF_12/2014</v>
          </cell>
          <cell r="C3648" t="str">
            <v>UN</v>
          </cell>
          <cell r="D3648" t="str">
            <v>11,39</v>
          </cell>
        </row>
        <row r="3649">
          <cell r="A3649">
            <v>89739</v>
          </cell>
          <cell r="B3649" t="str">
            <v>JOELHO 45 GRAUS, PVC, SERIE NORMAL, ESGOTO PREDIAL, DN 75 MM, JUNTA ELÁSTICA, FORNECIDO E INSTALADO EM RAMAL DE DESCARGA OU RAMAL DE ESGOTO SANITÁRIO. AF_12/2014</v>
          </cell>
          <cell r="C3649" t="str">
            <v>UN</v>
          </cell>
          <cell r="D3649" t="str">
            <v>15,97</v>
          </cell>
        </row>
        <row r="3650">
          <cell r="A3650">
            <v>89740</v>
          </cell>
          <cell r="B3650" t="str">
            <v>LUVA DE TRANSIÇÃO, CPVC, SOLDÁVEL, DN 22MM X 25MM, INSTALADO EM RAMAL DE DISTRIBUIÇÃO DE ÁGUA   FORNECIMENTO E INSTALAÇÃO. AF_12/2014</v>
          </cell>
          <cell r="C3650" t="str">
            <v>UN</v>
          </cell>
          <cell r="D3650" t="str">
            <v>5,16</v>
          </cell>
        </row>
        <row r="3651">
          <cell r="A3651">
            <v>89741</v>
          </cell>
          <cell r="B3651" t="str">
            <v>UNIÃO, CPVC, SOLDÁVEL, DN 22MM, INSTALADO EM RAMAL DE DISTRIBUIÇÃO DE ÁGUA   FORNECIMENTO E INSTALAÇÃO. AF_12/2014</v>
          </cell>
          <cell r="C3651" t="str">
            <v>UN</v>
          </cell>
          <cell r="D3651" t="str">
            <v>15,75</v>
          </cell>
        </row>
        <row r="3652">
          <cell r="A3652">
            <v>89742</v>
          </cell>
          <cell r="B3652" t="str">
            <v>CURVA CURTA 90 GRAUS, PVC, SERIE NORMAL, ESGOTO PREDIAL, DN 75 MM, JUNTA ELÁSTICA, FORNECIDO E INSTALADO EM RAMAL DE DESCARGA OU RAMAL DE ESGOTO SANITÁRIO. AF_12/2014</v>
          </cell>
          <cell r="C3652" t="str">
            <v>UN</v>
          </cell>
          <cell r="D3652" t="str">
            <v>26,10</v>
          </cell>
        </row>
        <row r="3653">
          <cell r="A3653">
            <v>89743</v>
          </cell>
          <cell r="B3653" t="str">
            <v>CURVA LONGA 90 GRAUS, PVC, SERIE NORMAL, ESGOTO PREDIAL, DN 75 MM, JUNTA ELÁSTICA, FORNECIDO E INSTALADO EM RAMAL DE DESCARGA OU RAMAL DE ESGOTO SANITÁRIO. AF_12/2014</v>
          </cell>
          <cell r="C3653" t="str">
            <v>UN</v>
          </cell>
          <cell r="D3653" t="str">
            <v>37,03</v>
          </cell>
        </row>
        <row r="3654">
          <cell r="A3654">
            <v>89744</v>
          </cell>
          <cell r="B3654" t="str">
            <v>JOELHO 90 GRAUS, PVC, SERIE NORMAL, ESGOTO PREDIAL, DN 100 MM, JUNTA ELÁSTICA, FORNECIDO E INSTALADO EM RAMAL DE DESCARGA OU RAMAL DE ESGOTO SANITÁRIO. AF_12/2014</v>
          </cell>
          <cell r="C3654" t="str">
            <v>UN</v>
          </cell>
          <cell r="D3654" t="str">
            <v>19,77</v>
          </cell>
        </row>
        <row r="3655">
          <cell r="A3655">
            <v>89745</v>
          </cell>
          <cell r="B3655" t="str">
            <v>CONECTOR, CPVC, SOLDÁVEL, DN 22MM X 1/2 , INSTALADO EM RAMAL DE DISTRIBUIÇÃO DE ÁGUA   FORNECIMENTO E INSTALAÇÃO. AF_12/2014</v>
          </cell>
          <cell r="C3655" t="str">
            <v>UN</v>
          </cell>
          <cell r="D3655" t="str">
            <v>25,09</v>
          </cell>
        </row>
        <row r="3656">
          <cell r="A3656">
            <v>89746</v>
          </cell>
          <cell r="B3656" t="str">
            <v>JOELHO 45 GRAUS, PVC, SERIE NORMAL, ESGOTO PREDIAL, DN 100 MM, JUNTA ELÁSTICA, FORNECIDO E INSTALADO EM RAMAL DE DESCARGA OU RAMAL DE ESGOTO SANITÁRIO. AF_12/2014</v>
          </cell>
          <cell r="C3656" t="str">
            <v>UN</v>
          </cell>
          <cell r="D3656" t="str">
            <v>19,72</v>
          </cell>
        </row>
        <row r="3657">
          <cell r="A3657">
            <v>89747</v>
          </cell>
          <cell r="B3657" t="str">
            <v>ADAPTADOR, CPVC, SOLDÁVEL, DN 22MM, INSTALADO EM RAMAL DE DISTRIBUIÇÃO DE ÁGUA   FORNECIMENTO E INSTALAÇÃO. AF_12/2014</v>
          </cell>
          <cell r="C3657" t="str">
            <v>UN</v>
          </cell>
          <cell r="D3657" t="str">
            <v>9,45</v>
          </cell>
        </row>
        <row r="3658">
          <cell r="A3658">
            <v>89748</v>
          </cell>
          <cell r="B3658" t="str">
            <v>CURVA CURTA 90 GRAUS, PVC, SERIE NORMAL, ESGOTO PREDIAL, DN 100 MM, JUNTA ELÁSTICA, FORNECIDO E INSTALADO EM RAMAL DE DESCARGA OU RAMAL DE ESGOTO SANITÁRIO. AF_12/2014</v>
          </cell>
          <cell r="C3658" t="str">
            <v>UN</v>
          </cell>
          <cell r="D3658" t="str">
            <v>31,62</v>
          </cell>
        </row>
        <row r="3659">
          <cell r="A3659">
            <v>89749</v>
          </cell>
          <cell r="B3659" t="str">
            <v>CURVA DE TRANSPOSIÇÃO, CPVC, SOLDÁVEL, DN 22MM, INSTALADO EM RAMAL DE DISTRIBUIÇÃO DE ÁGUA   FORNECIMENTO E INSTALAÇÃO. AF_12/2014</v>
          </cell>
          <cell r="C3659" t="str">
            <v>UN</v>
          </cell>
          <cell r="D3659" t="str">
            <v>11,39</v>
          </cell>
        </row>
        <row r="3660">
          <cell r="A3660">
            <v>89750</v>
          </cell>
          <cell r="B3660" t="str">
            <v>CURVA LONGA 90 GRAUS, PVC, SERIE NORMAL, ESGOTO PREDIAL, DN 100 MM, JUNTA ELÁSTICA, FORNECIDO E INSTALADO EM RAMAL DE DESCARGA OU RAMAL DE ESGOTO SANITÁRIO. AF_12/2014</v>
          </cell>
          <cell r="C3660" t="str">
            <v>UN</v>
          </cell>
          <cell r="D3660" t="str">
            <v>52,64</v>
          </cell>
        </row>
        <row r="3661">
          <cell r="A3661">
            <v>89751</v>
          </cell>
          <cell r="B3661" t="str">
            <v>BUCHA DE REDUÇÃO, CPVC, SOLDÁVEL, DN 22MM X 15MM, INSTALADO EM RAMAL DE DISTRIBUIÇÃO DE ÁGUA   FORNECIMENTO E INSTALAÇÃO. AF_12/2014</v>
          </cell>
          <cell r="C3661" t="str">
            <v>UN</v>
          </cell>
          <cell r="D3661" t="str">
            <v>4,31</v>
          </cell>
        </row>
        <row r="3662">
          <cell r="A3662">
            <v>89752</v>
          </cell>
          <cell r="B3662" t="str">
            <v>LUVA SIMPLES, PVC, SERIE NORMAL, ESGOTO PREDIAL, DN 40 MM, JUNTA SOLDÁVEL, FORNECIDO E INSTALADO EM RAMAL DE DESCARGA OU RAMAL DE ESGOTO SANITÁRIO. AF_12/2014</v>
          </cell>
          <cell r="C3662" t="str">
            <v>UN</v>
          </cell>
          <cell r="D3662" t="str">
            <v>5,02</v>
          </cell>
        </row>
        <row r="3663">
          <cell r="A3663">
            <v>89753</v>
          </cell>
          <cell r="B3663" t="str">
            <v>LUVA SIMPLES, PVC, SERIE NORMAL, ESGOTO PREDIAL, DN 50 MM, JUNTA ELÁSTICA, FORNECIDO E INSTALADO EM RAMAL DE DESCARGA OU RAMAL DE ESGOTO SANITÁRIO. AF_12/2014</v>
          </cell>
          <cell r="C3663" t="str">
            <v>UN</v>
          </cell>
          <cell r="D3663" t="str">
            <v>7,34</v>
          </cell>
        </row>
        <row r="3664">
          <cell r="A3664">
            <v>89754</v>
          </cell>
          <cell r="B3664" t="str">
            <v>LUVA DE CORRER, PVC, SERIE NORMAL, ESGOTO PREDIAL, DN 50 MM, JUNTA ELÁSTICA, FORNECIDO E INSTALADO EM RAMAL DE DESCARGA OU RAMAL DE ESGOTO SANITÁRIO. AF_12/2014</v>
          </cell>
          <cell r="C3664" t="str">
            <v>UN</v>
          </cell>
          <cell r="D3664" t="str">
            <v>13,72</v>
          </cell>
        </row>
        <row r="3665">
          <cell r="A3665">
            <v>89755</v>
          </cell>
          <cell r="B3665" t="str">
            <v>LUVA, CPVC, SOLDÁVEL, DN 28MM, INSTALADO EM RAMAL DE DISTRIBUIÇÃO DE ÁGUA   FORNECIMENTO E INSTALAÇÃO. AF_12/2014</v>
          </cell>
          <cell r="C3665" t="str">
            <v>UN</v>
          </cell>
          <cell r="D3665" t="str">
            <v>8,88</v>
          </cell>
        </row>
        <row r="3666">
          <cell r="A3666">
            <v>89756</v>
          </cell>
          <cell r="B3666" t="str">
            <v>LUVA DE CORRER, CPVC, SOLDÁVEL, DN 28MM, INSTALADO EM RAMAL DE DISTRIBUIÇÃO DE ÁGUA   FORNECIMENTO E INSTALAÇÃO. AF_12/2014</v>
          </cell>
          <cell r="C3666" t="str">
            <v>UN</v>
          </cell>
          <cell r="D3666" t="str">
            <v>15,44</v>
          </cell>
        </row>
        <row r="3667">
          <cell r="A3667">
            <v>89757</v>
          </cell>
          <cell r="B3667" t="str">
            <v>UNIÃO, CPVC, SOLDÁVEL, DN 28MM, INSTALADO EM RAMAL DE DISTRIBUIÇÃO DE ÁGUA   FORNECIMENTO E INSTALAÇÃO. AF_12/2014</v>
          </cell>
          <cell r="C3667" t="str">
            <v>UN</v>
          </cell>
          <cell r="D3667" t="str">
            <v>23,81</v>
          </cell>
        </row>
        <row r="3668">
          <cell r="A3668">
            <v>89758</v>
          </cell>
          <cell r="B3668" t="str">
            <v>CONECTOR, CPVC, SOLDÁVEL, DN 28MM X 1 , INSTALADO EM RAMAL DE DISTRIBUIÇÃO DE ÁGUA   FORNECIMENTO E INSTALAÇÃO. AF_12/2014</v>
          </cell>
          <cell r="C3668" t="str">
            <v>UN</v>
          </cell>
          <cell r="D3668" t="str">
            <v>37,45</v>
          </cell>
        </row>
        <row r="3669">
          <cell r="A3669">
            <v>89759</v>
          </cell>
          <cell r="B3669" t="str">
            <v>BUCHA DE REDUÇÃO, CPVC, SOLDÁVEL, DN 28MM X 22MM, INSTALADO EM RAMAL DE DISTRIBUIÇÃO DE ÁGUA - FORNECIMENTO E INSTALAÇÃO. AF_12/2014</v>
          </cell>
          <cell r="C3669" t="str">
            <v>UN</v>
          </cell>
          <cell r="D3669" t="str">
            <v>5,97</v>
          </cell>
        </row>
        <row r="3670">
          <cell r="A3670">
            <v>89760</v>
          </cell>
          <cell r="B3670" t="str">
            <v>LUVA, CPVC, SOLDÁVEL, DN 35MM, INSTALADO EM RAMAL DE DISTRIBUIÇÃO DE ÁGUA - FORNECIMENTO E INSTALAÇÃO. AF_12/2014</v>
          </cell>
          <cell r="C3670" t="str">
            <v>UN</v>
          </cell>
          <cell r="D3670" t="str">
            <v>14,68</v>
          </cell>
        </row>
        <row r="3671">
          <cell r="A3671">
            <v>89761</v>
          </cell>
          <cell r="B3671" t="str">
            <v>LUVA DE CORRER, CPVC, SOLDÁVEL, DN 35MM, INSTALADO EM RAMAL DE DISTRIBUIÇÃO DE ÁGUA - FORNECIMENTO E INSTALAÇÃO. AF_12/2014</v>
          </cell>
          <cell r="C3671" t="str">
            <v>UN</v>
          </cell>
          <cell r="D3671" t="str">
            <v>24,49</v>
          </cell>
        </row>
        <row r="3672">
          <cell r="A3672">
            <v>89762</v>
          </cell>
          <cell r="B3672" t="str">
            <v>UNIÃO, CPVC, SOLDÁVEL, DN35MM, INSTALADO EM RAMAL DE DISTRIBUIÇÃO DE ÁGUA - FORNECIMENTO E INSTALAÇÃO. AF_12/2014</v>
          </cell>
          <cell r="C3672" t="str">
            <v>UN</v>
          </cell>
          <cell r="D3672" t="str">
            <v>35,01</v>
          </cell>
        </row>
        <row r="3673">
          <cell r="A3673">
            <v>89763</v>
          </cell>
          <cell r="B3673" t="str">
            <v>CONECTOR, CPVC, SOLDÁVEL, DN 35MM X 1 1/4 , INSTALADO EM RAMAL DE DISTRIBUIÇÃO DE ÁGUA - FORNECIMENTO E INSTALAÇÃO. AF_12/2014</v>
          </cell>
          <cell r="C3673" t="str">
            <v>UN</v>
          </cell>
          <cell r="D3673" t="str">
            <v>139,07</v>
          </cell>
        </row>
        <row r="3674">
          <cell r="A3674">
            <v>89764</v>
          </cell>
          <cell r="B3674" t="str">
            <v>BUCHA DE REDUÇÃO, CPVC, SOLDÁVEL, DN35MM X 28MM, INSTALADO EM RAMAL DE DISTRIBUIÇÃO DE ÁGUA - FORNECIMENTO E INSTALAÇÃO. AF_12/2014</v>
          </cell>
          <cell r="C3674" t="str">
            <v>UN</v>
          </cell>
          <cell r="D3674" t="str">
            <v>26,60</v>
          </cell>
        </row>
        <row r="3675">
          <cell r="A3675">
            <v>89765</v>
          </cell>
          <cell r="B3675" t="str">
            <v>TE, CPVC, SOLDÁVEL, DN 22MM, INSTALADO EM RAMAL DE DISTRIBUIÇÃO DE ÁGUA - FORNECIMENTO E INSTALAÇÃO. AF_12/2014</v>
          </cell>
          <cell r="C3675" t="str">
            <v>UN</v>
          </cell>
          <cell r="D3675" t="str">
            <v>10,84</v>
          </cell>
        </row>
        <row r="3676">
          <cell r="A3676">
            <v>89766</v>
          </cell>
          <cell r="B3676" t="str">
            <v>TE DE TRANSIÇÃO, CPVC, SOLDÁVEL, DN 22MM X 1/2 , INSTALADO EM RAMAL DE DISTRIBUIÇÃO DE ÁGUA   FORNECIMENTO E INSTALAÇÃO. AF_12/2014</v>
          </cell>
          <cell r="C3676" t="str">
            <v>UN</v>
          </cell>
          <cell r="D3676" t="str">
            <v>16,33</v>
          </cell>
        </row>
        <row r="3677">
          <cell r="A3677">
            <v>89767</v>
          </cell>
          <cell r="B3677" t="str">
            <v>TÊ MISTURADOR, CPVC, SOLDÁVEL, DN 22MM, INSTALADO EM RAMAL DE DISTRIBUIÇÃO DE ÁGUA - FORNECIMENTO E INSTALAÇÃO. AF_12/2014</v>
          </cell>
          <cell r="C3677" t="str">
            <v>UN</v>
          </cell>
          <cell r="D3677" t="str">
            <v>16,33</v>
          </cell>
        </row>
        <row r="3678">
          <cell r="A3678">
            <v>89768</v>
          </cell>
          <cell r="B3678" t="str">
            <v>TÊ, CPVC, SOLDÁVEL, DN 28MM, INSTALADO EM RAMAL DE DISTRIBUIÇÃO DE ÁGUA - FORNECIMENTO E INSTALAÇÃO. AF_12/2014</v>
          </cell>
          <cell r="C3678" t="str">
            <v>UN</v>
          </cell>
          <cell r="D3678" t="str">
            <v>16,33</v>
          </cell>
        </row>
        <row r="3679">
          <cell r="A3679">
            <v>89769</v>
          </cell>
          <cell r="B3679" t="str">
            <v>TÊ, CPVC, SOLDÁVEL, DN35MM, INSTALADO EM RAMAL DE DISTRIBUIÇÃO DE ÁGUA - FORNECIMENTO E INSTALAÇÃO. AF_12/2014</v>
          </cell>
          <cell r="C3679" t="str">
            <v>UN</v>
          </cell>
          <cell r="D3679" t="str">
            <v>39,61</v>
          </cell>
        </row>
        <row r="3680">
          <cell r="A3680">
            <v>89772</v>
          </cell>
          <cell r="B3680" t="str">
            <v>TUBO, CPVC, SOLDÁVEL, DN 54MM, INSTALADO EM PRUMADA DE ÁGUA  FORNECIMENTO E INSTALAÇÃO. AF_12/2014</v>
          </cell>
          <cell r="C3680" t="str">
            <v>M</v>
          </cell>
          <cell r="D3680" t="str">
            <v>79,16</v>
          </cell>
        </row>
        <row r="3681">
          <cell r="A3681">
            <v>89774</v>
          </cell>
          <cell r="B3681" t="str">
            <v>LUVA SIMPLES, PVC, SERIE NORMAL, ESGOTO PREDIAL, DN 75 MM, JUNTA ELÁSTICA, FORNECIDO E INSTALADO EM RAMAL DE DESCARGA OU RAMAL DE ESGOTO SANITÁRIO. AF_12/2014</v>
          </cell>
          <cell r="C3681" t="str">
            <v>UN</v>
          </cell>
          <cell r="D3681" t="str">
            <v>12,21</v>
          </cell>
        </row>
        <row r="3682">
          <cell r="A3682">
            <v>89776</v>
          </cell>
          <cell r="B3682" t="str">
            <v>LUVA DE CORRER, PVC, SERIE NORMAL, ESGOTO PREDIAL, DN 75 MM, JUNTA ELÁSTICA, FORNECIDO E INSTALADO EM RAMAL DE DESCARGA OU RAMAL DE ESGOTO SANITÁRIO. AF_12/2014</v>
          </cell>
          <cell r="C3682" t="str">
            <v>UN</v>
          </cell>
          <cell r="D3682" t="str">
            <v>17,14</v>
          </cell>
        </row>
        <row r="3683">
          <cell r="A3683">
            <v>89777</v>
          </cell>
          <cell r="B3683" t="str">
            <v>JOELHO 90 GRAUS, CPVC, SOLDÁVEL, DN 35MM, INSTALADO EM PRUMADA DE ÁGUA  FORNECIMENTO E INSTALAÇÃO. AF_12/2014</v>
          </cell>
          <cell r="C3683" t="str">
            <v>UN</v>
          </cell>
          <cell r="D3683" t="str">
            <v>20,36</v>
          </cell>
        </row>
        <row r="3684">
          <cell r="A3684">
            <v>89778</v>
          </cell>
          <cell r="B3684" t="str">
            <v>LUVA SIMPLES, PVC, SERIE NORMAL, ESGOTO PREDIAL, DN 100 MM, JUNTA ELÁSTICA, FORNECIDO E INSTALADO EM RAMAL DE DESCARGA OU RAMAL DE ESGOTO SANITÁRIO. AF_12/2014</v>
          </cell>
          <cell r="C3684" t="str">
            <v>UN</v>
          </cell>
          <cell r="D3684" t="str">
            <v>15,31</v>
          </cell>
        </row>
        <row r="3685">
          <cell r="A3685">
            <v>89779</v>
          </cell>
          <cell r="B3685" t="str">
            <v>LUVA DE CORRER, PVC, SERIE NORMAL, ESGOTO PREDIAL, DN 100 MM, JUNTA ELÁSTICA, FORNECIDO E INSTALADO EM RAMAL DE DESCARGA OU RAMAL DE ESGOTO SANITÁRIO. AF_12/2014</v>
          </cell>
          <cell r="C3685" t="str">
            <v>UN</v>
          </cell>
          <cell r="D3685" t="str">
            <v>24,45</v>
          </cell>
        </row>
        <row r="3686">
          <cell r="A3686">
            <v>89780</v>
          </cell>
          <cell r="B3686" t="str">
            <v>JOELHO 45 GRAUS, CPVC, SOLDÁVEL, DN 35MM, INSTALADO EM PRUMADA DE ÁGUA - FORNECIMENTO E INSTALAÇÃO. AF_12/2014</v>
          </cell>
          <cell r="C3686" t="str">
            <v>UN</v>
          </cell>
          <cell r="D3686" t="str">
            <v>20,36</v>
          </cell>
        </row>
        <row r="3687">
          <cell r="A3687">
            <v>89781</v>
          </cell>
          <cell r="B3687" t="str">
            <v>JOELHO 90 GRAUS, CPVC, SOLDÁVEL, DN 42MM, INSTALADO EM PRUMADA DE ÁGUA  FORNECIMENTO E INSTALAÇÃO. AF_12/2014</v>
          </cell>
          <cell r="C3687" t="str">
            <v>UN</v>
          </cell>
          <cell r="D3687" t="str">
            <v>30,53</v>
          </cell>
        </row>
        <row r="3688">
          <cell r="A3688">
            <v>89782</v>
          </cell>
          <cell r="B3688" t="str">
            <v>TE, PVC, SERIE NORMAL, ESGOTO PREDIAL, DN 40 X 40 MM, JUNTA SOLDÁVEL, FORNECIDO E INSTALADO EM RAMAL DE DESCARGA OU RAMAL DE ESGOTO SANITÁRIO. AF_12/2014</v>
          </cell>
          <cell r="C3688" t="str">
            <v>UN</v>
          </cell>
          <cell r="D3688" t="str">
            <v>9,62</v>
          </cell>
        </row>
        <row r="3689">
          <cell r="A3689">
            <v>89783</v>
          </cell>
          <cell r="B3689" t="str">
            <v>JUNÇÃO SIMPLES, PVC, SERIE NORMAL, ESGOTO PREDIAL, DN 40 MM, JUNTA SOLDÁVEL, FORNECIDO E INSTALADO EM RAMAL DE DESCARGA OU RAMAL DE ESGOTO SANITÁRIO. AF_12/2014</v>
          </cell>
          <cell r="C3689" t="str">
            <v>UN</v>
          </cell>
          <cell r="D3689" t="str">
            <v>9,86</v>
          </cell>
        </row>
        <row r="3690">
          <cell r="A3690">
            <v>89784</v>
          </cell>
          <cell r="B3690" t="str">
            <v>TE, PVC, SERIE NORMAL, ESGOTO PREDIAL, DN 50 X 50 MM, JUNTA ELÁSTICA, FORNECIDO E INSTALADO EM RAMAL DE DESCARGA OU RAMAL DE ESGOTO SANITÁRIO. AF_12/2014</v>
          </cell>
          <cell r="C3690" t="str">
            <v>UN</v>
          </cell>
          <cell r="D3690" t="str">
            <v>16,19</v>
          </cell>
        </row>
        <row r="3691">
          <cell r="A3691">
            <v>89785</v>
          </cell>
          <cell r="B3691" t="str">
            <v>JUNÇÃO SIMPLES, PVC, SERIE NORMAL, ESGOTO PREDIAL, DN 50 X 50 MM, JUNTA ELÁSTICA, FORNECIDO E INSTALADO EM RAMAL DE DESCARGA OU RAMAL DE ESGOTO SANITÁRIO. AF_12/2014</v>
          </cell>
          <cell r="C3691" t="str">
            <v>UN</v>
          </cell>
          <cell r="D3691" t="str">
            <v>17,71</v>
          </cell>
        </row>
        <row r="3692">
          <cell r="A3692">
            <v>89786</v>
          </cell>
          <cell r="B3692" t="str">
            <v>TE, PVC, SERIE NORMAL, ESGOTO PREDIAL, DN 75 X 75 MM, JUNTA ELÁSTICA, FORNECIDO E INSTALADO EM RAMAL DE DESCARGA OU RAMAL DE ESGOTO SANITÁRIO. AF_12/2014</v>
          </cell>
          <cell r="C3692" t="str">
            <v>UN</v>
          </cell>
          <cell r="D3692" t="str">
            <v>26,89</v>
          </cell>
        </row>
        <row r="3693">
          <cell r="A3693">
            <v>89787</v>
          </cell>
          <cell r="B3693" t="str">
            <v>JOELHO 45 GRAUS, CPVC, SOLDÁVEL, DN 42MM, INSTALADO EM PRUMADA DE ÁGUA  FORNECIMENTO E INSTALAÇÃO. AF_12/2014</v>
          </cell>
          <cell r="C3693" t="str">
            <v>UN</v>
          </cell>
          <cell r="D3693" t="str">
            <v>30,53</v>
          </cell>
        </row>
        <row r="3694">
          <cell r="A3694">
            <v>89788</v>
          </cell>
          <cell r="B3694" t="str">
            <v>JOELHO 90 GRAUS, CPVC, SOLDÁVEL, DN 54MM, INSTALADO EM PRUMADA DE ÁGUA  FORNECIMENTO E INSTALAÇÃO. AF_12/2014</v>
          </cell>
          <cell r="C3694" t="str">
            <v>UN</v>
          </cell>
          <cell r="D3694" t="str">
            <v>60,22</v>
          </cell>
        </row>
        <row r="3695">
          <cell r="A3695">
            <v>89789</v>
          </cell>
          <cell r="B3695" t="str">
            <v>JOELHO 45 GRAUS, CPVC, SOLDÁVEL, DN 54MM, INSTALADO EM PRUMADA DE ÁGUA  FORNECIMENTO E INSTALAÇÃO. AF_12/2014</v>
          </cell>
          <cell r="C3695" t="str">
            <v>UN</v>
          </cell>
          <cell r="D3695" t="str">
            <v>61,19</v>
          </cell>
        </row>
        <row r="3696">
          <cell r="A3696">
            <v>89790</v>
          </cell>
          <cell r="B3696" t="str">
            <v>JOELHO 90 GRAUS, CPVC, SOLDÁVEL, DN 73MM, INSTALADO EM PRUMADA DE ÁGUA  FORNECIMENTO E INSTALAÇÃO. AF_12/2014</v>
          </cell>
          <cell r="C3696" t="str">
            <v>UN</v>
          </cell>
          <cell r="D3696" t="str">
            <v>150,13</v>
          </cell>
        </row>
        <row r="3697">
          <cell r="A3697">
            <v>89791</v>
          </cell>
          <cell r="B3697" t="str">
            <v>JOELHO 45 GRAUS, CPVC, SOLDÁVEL, DN 73MM, INSTALADO EM PRUMADA DE ÁGUA  FORNECIMENTO E INSTALAÇÃO. AF_12/2014</v>
          </cell>
          <cell r="C3697" t="str">
            <v>UN</v>
          </cell>
          <cell r="D3697" t="str">
            <v>153,68</v>
          </cell>
        </row>
        <row r="3698">
          <cell r="A3698">
            <v>89792</v>
          </cell>
          <cell r="B3698" t="str">
            <v>JOELHO 90 GRAUS, CPVC, SOLDÁVEL, DN 89MM, INSTALADO EM PRUMADA DE ÁGUA  FORNECIMENTO E INSTALAÇÃO. AF_12/2014</v>
          </cell>
          <cell r="C3698" t="str">
            <v>UN</v>
          </cell>
          <cell r="D3698" t="str">
            <v>176,25</v>
          </cell>
        </row>
        <row r="3699">
          <cell r="A3699">
            <v>89793</v>
          </cell>
          <cell r="B3699" t="str">
            <v>JOELHO 45 GRAUS, CPVC, SOLDÁVEL, DN 89MM, INSTALADO EM PRUMADA DE ÁGUA  FORNECIMENTO E INSTALAÇÃO. AF_12/2014</v>
          </cell>
          <cell r="C3699" t="str">
            <v>UN</v>
          </cell>
          <cell r="D3699" t="str">
            <v>181,04</v>
          </cell>
        </row>
        <row r="3700">
          <cell r="A3700">
            <v>89794</v>
          </cell>
          <cell r="B3700" t="str">
            <v>LUVA, CPVC, SOLDÁVEL, DN 35MM, INSTALADO EM PRUMADA DE ÁGUA  FORNECIMENTO E INSTALAÇÃO. AF_12/2014</v>
          </cell>
          <cell r="C3700" t="str">
            <v>UN</v>
          </cell>
          <cell r="D3700" t="str">
            <v>13,89</v>
          </cell>
        </row>
        <row r="3701">
          <cell r="A3701">
            <v>89795</v>
          </cell>
          <cell r="B3701" t="str">
            <v>JUNÇÃO SIMPLES, PVC, SERIE NORMAL, ESGOTO PREDIAL, DN 75 X 75 MM, JUNTA ELÁSTICA, FORNECIDO E INSTALADO EM RAMAL DE DESCARGA OU RAMAL DE ESGOTO SANITÁRIO. AF_12/2014</v>
          </cell>
          <cell r="C3701" t="str">
            <v>UN</v>
          </cell>
          <cell r="D3701" t="str">
            <v>28,98</v>
          </cell>
        </row>
        <row r="3702">
          <cell r="A3702">
            <v>89796</v>
          </cell>
          <cell r="B3702" t="str">
            <v>TE, PVC, SERIE NORMAL, ESGOTO PREDIAL, DN 100 X 100 MM, JUNTA ELÁSTICA, FORNECIDO E INSTALADO EM RAMAL DE DESCARGA OU RAMAL DE ESGOTO SANITÁRIO. AF_12/2014</v>
          </cell>
          <cell r="C3702" t="str">
            <v>UN</v>
          </cell>
          <cell r="D3702" t="str">
            <v>33,14</v>
          </cell>
        </row>
        <row r="3703">
          <cell r="A3703">
            <v>89797</v>
          </cell>
          <cell r="B3703" t="str">
            <v>JUNÇÃO SIMPLES, PVC, SERIE NORMAL, ESGOTO PREDIAL, DN 100 X 100 MM, JUNTA ELÁSTICA, FORNECIDO E INSTALADO EM RAMAL DE DESCARGA OU RAMAL DE ESGOTO SANITÁRIO. AF_12/2014</v>
          </cell>
          <cell r="C3703" t="str">
            <v>UN</v>
          </cell>
          <cell r="D3703" t="str">
            <v>38,04</v>
          </cell>
        </row>
        <row r="3704">
          <cell r="A3704">
            <v>89801</v>
          </cell>
          <cell r="B3704" t="str">
            <v>JOELHO 90 GRAUS, PVC, SERIE NORMAL, ESGOTO PREDIAL, DN 50 MM, JUNTA ELÁSTICA, FORNECIDO E INSTALADO EM PRUMADA DE ESGOTO SANITÁRIO OU VENTILAÇÃO. AF_12/2014</v>
          </cell>
          <cell r="C3704" t="str">
            <v>UN</v>
          </cell>
          <cell r="D3704" t="str">
            <v>5,64</v>
          </cell>
        </row>
        <row r="3705">
          <cell r="A3705">
            <v>89802</v>
          </cell>
          <cell r="B3705" t="str">
            <v>JOELHO 45 GRAUS, PVC, SERIE NORMAL, ESGOTO PREDIAL, DN 50 MM, JUNTA ELÁSTICA, FORNECIDO E INSTALADO EM PRUMADA DE ESGOTO SANITÁRIO OU VENTILAÇÃO. AF_12/2014</v>
          </cell>
          <cell r="C3705" t="str">
            <v>UN</v>
          </cell>
          <cell r="D3705" t="str">
            <v>6,18</v>
          </cell>
        </row>
        <row r="3706">
          <cell r="A3706">
            <v>89803</v>
          </cell>
          <cell r="B3706" t="str">
            <v>CURVA CURTA 90 GRAUS, PVC, SERIE NORMAL, ESGOTO PREDIAL, DN 50 MM, JUNTA ELÁSTICA, FORNECIDO E INSTALADO EM PRUMADA DE ESGOTO SANITÁRIO OU VENTILAÇÃO. AF_12/2014</v>
          </cell>
          <cell r="C3706" t="str">
            <v>UN</v>
          </cell>
          <cell r="D3706" t="str">
            <v>11,93</v>
          </cell>
        </row>
        <row r="3707">
          <cell r="A3707">
            <v>89804</v>
          </cell>
          <cell r="B3707" t="str">
            <v>CURVA LONGA 90 GRAUS, PVC, SERIE NORMAL, ESGOTO PREDIAL, DN 50 MM, JUNTA ELÁSTICA, FORNECIDO E INSTALADO EM PRUMADA DE ESGOTO SANITÁRIO OU VENTILAÇÃO. AF_12/2014</v>
          </cell>
          <cell r="C3707" t="str">
            <v>UN</v>
          </cell>
          <cell r="D3707" t="str">
            <v>12,81</v>
          </cell>
        </row>
        <row r="3708">
          <cell r="A3708">
            <v>89805</v>
          </cell>
          <cell r="B3708" t="str">
            <v>JOELHO 90 GRAUS, PVC, SERIE NORMAL, ESGOTO PREDIAL, DN 75 MM, JUNTA ELÁSTICA, FORNECIDO E INSTALADO EM PRUMADA DE ESGOTO SANITÁRIO OU VENTILAÇÃO. AF_12/2014</v>
          </cell>
          <cell r="C3708" t="str">
            <v>UN</v>
          </cell>
          <cell r="D3708" t="str">
            <v>11,41</v>
          </cell>
        </row>
        <row r="3709">
          <cell r="A3709">
            <v>89806</v>
          </cell>
          <cell r="B3709" t="str">
            <v>JOELHO 45 GRAUS, PVC, SERIE NORMAL, ESGOTO PREDIAL, DN 75 MM, JUNTA ELÁSTICA, FORNECIDO E INSTALADO EM PRUMADA DE ESGOTO SANITÁRIO OU VENTILAÇÃO. AF_12/2014</v>
          </cell>
          <cell r="C3709" t="str">
            <v>UN</v>
          </cell>
          <cell r="D3709" t="str">
            <v>12,18</v>
          </cell>
        </row>
        <row r="3710">
          <cell r="A3710">
            <v>89807</v>
          </cell>
          <cell r="B3710" t="str">
            <v>CURVA CURTA 90 GRAUS, PVC, SERIE NORMAL, ESGOTO PREDIAL, DN 75 MM, JUNTA ELÁSTICA, FORNECIDO E INSTALADO EM PRUMADA DE ESGOTO SANITÁRIO OU VENTILAÇÃO. AF_12/2014</v>
          </cell>
          <cell r="C3710" t="str">
            <v>UN</v>
          </cell>
          <cell r="D3710" t="str">
            <v>22,31</v>
          </cell>
        </row>
        <row r="3711">
          <cell r="A3711">
            <v>89808</v>
          </cell>
          <cell r="B3711" t="str">
            <v>CURVA LONGA 90 GRAUS, PVC, SERIE NORMAL, ESGOTO PREDIAL, DN 75 MM, JUNTA ELÁSTICA, FORNECIDO E INSTALADO EM PRUMADA DE ESGOTO SANITÁRIO OU VENTILAÇÃO. AF_12/2014</v>
          </cell>
          <cell r="C3711" t="str">
            <v>UN</v>
          </cell>
          <cell r="D3711" t="str">
            <v>33,24</v>
          </cell>
        </row>
        <row r="3712">
          <cell r="A3712">
            <v>89809</v>
          </cell>
          <cell r="B3712" t="str">
            <v>JOELHO 90 GRAUS, PVC, SERIE NORMAL, ESGOTO PREDIAL, DN 100 MM, JUNTA ELÁSTICA, FORNECIDO E INSTALADO EM PRUMADA DE ESGOTO SANITÁRIO OU VENTILAÇÃO. AF_12/2014</v>
          </cell>
          <cell r="C3712" t="str">
            <v>UN</v>
          </cell>
          <cell r="D3712" t="str">
            <v>15,30</v>
          </cell>
        </row>
        <row r="3713">
          <cell r="A3713">
            <v>89810</v>
          </cell>
          <cell r="B3713" t="str">
            <v>JOELHO 45 GRAUS, PVC, SERIE NORMAL, ESGOTO PREDIAL, DN 100 MM, JUNTA ELÁSTICA, FORNECIDO E INSTALADO EM PRUMADA DE ESGOTO SANITÁRIO OU VENTILAÇÃO. AF_12/2014</v>
          </cell>
          <cell r="C3713" t="str">
            <v>UN</v>
          </cell>
          <cell r="D3713" t="str">
            <v>15,25</v>
          </cell>
        </row>
        <row r="3714">
          <cell r="A3714">
            <v>89811</v>
          </cell>
          <cell r="B3714" t="str">
            <v>CURVA CURTA 90 GRAUS, PVC, SERIE NORMAL, ESGOTO PREDIAL, DN 100 MM, JUNTA ELÁSTICA, FORNECIDO E INSTALADO EM PRUMADA DE ESGOTO SANITÁRIO OU VENTILAÇÃO. AF_12/2014</v>
          </cell>
          <cell r="C3714" t="str">
            <v>UN</v>
          </cell>
          <cell r="D3714" t="str">
            <v>27,15</v>
          </cell>
        </row>
        <row r="3715">
          <cell r="A3715">
            <v>89812</v>
          </cell>
          <cell r="B3715" t="str">
            <v>CURVA LONGA 90 GRAUS, PVC, SERIE NORMAL, ESGOTO PREDIAL, DN 100 MM, JUNTA ELÁSTICA, FORNECIDO E INSTALADO EM PRUMADA DE ESGOTO SANITÁRIO OU VENTILAÇÃO. AF_12/2014</v>
          </cell>
          <cell r="C3715" t="str">
            <v>UN</v>
          </cell>
          <cell r="D3715" t="str">
            <v>48,17</v>
          </cell>
        </row>
        <row r="3716">
          <cell r="A3716">
            <v>89813</v>
          </cell>
          <cell r="B3716" t="str">
            <v>LUVA SIMPLES, PVC, SERIE NORMAL, ESGOTO PREDIAL, DN 50 MM, JUNTA ELÁSTICA, FORNECIDO E INSTALADO EM PRUMADA DE ESGOTO SANITÁRIO OU VENTILAÇÃO. AF_12/2014</v>
          </cell>
          <cell r="C3716" t="str">
            <v>UN</v>
          </cell>
          <cell r="D3716" t="str">
            <v>5,63</v>
          </cell>
        </row>
        <row r="3717">
          <cell r="A3717">
            <v>89814</v>
          </cell>
          <cell r="B3717" t="str">
            <v>LUVA DE CORRER, PVC, SERIE NORMAL, ESGOTO PREDIAL, DN 50 MM, JUNTA ELÁSTICA, FORNECIDO E INSTALADO EM PRUMADA DE ESGOTO SANITÁRIO OU VENTILAÇÃO. AF_12/2014</v>
          </cell>
          <cell r="C3717" t="str">
            <v>UN</v>
          </cell>
          <cell r="D3717" t="str">
            <v>12,01</v>
          </cell>
        </row>
        <row r="3718">
          <cell r="A3718">
            <v>89815</v>
          </cell>
          <cell r="B3718" t="str">
            <v>LUVA DE CORRER, CPVC, SOLDÁVEL, DN 35MM, INSTALADO EM PRUMADA DE ÁGUA  FORNECIMENTO E INSTALAÇÃO. AF_12/2014</v>
          </cell>
          <cell r="C3718" t="str">
            <v>UN</v>
          </cell>
          <cell r="D3718" t="str">
            <v>23,70</v>
          </cell>
        </row>
        <row r="3719">
          <cell r="A3719">
            <v>89816</v>
          </cell>
          <cell r="B3719" t="str">
            <v>UNIÃO, CPVC, SOLDÁVEL, DN35MM, INSTALADO EM PRUMADA DE ÁGUA  FORNECIMENTO E INSTALAÇÃO. AF_12/2014</v>
          </cell>
          <cell r="C3719" t="str">
            <v>UN</v>
          </cell>
          <cell r="D3719" t="str">
            <v>34,22</v>
          </cell>
        </row>
        <row r="3720">
          <cell r="A3720">
            <v>89817</v>
          </cell>
          <cell r="B3720" t="str">
            <v>LUVA SIMPLES, PVC, SERIE NORMAL, ESGOTO PREDIAL, DN 75 MM, JUNTA ELÁSTICA, FORNECIDO E INSTALADO EM PRUMADA DE ESGOTO SANITÁRIO OU VENTILAÇÃO. AF_12/2014</v>
          </cell>
          <cell r="C3720" t="str">
            <v>UN</v>
          </cell>
          <cell r="D3720" t="str">
            <v>9,81</v>
          </cell>
        </row>
        <row r="3721">
          <cell r="A3721">
            <v>89818</v>
          </cell>
          <cell r="B3721" t="str">
            <v>CONECTOR, CPVC, SOLDÁVEL, DN 35MM X 1 1/4, INSTALADO EM PRUMADA DE ÁGUA  FORNECIMENTO E INSTALAÇÃO. AF_12/2014</v>
          </cell>
          <cell r="C3721" t="str">
            <v>UN</v>
          </cell>
          <cell r="D3721" t="str">
            <v>138,28</v>
          </cell>
        </row>
        <row r="3722">
          <cell r="A3722">
            <v>89819</v>
          </cell>
          <cell r="B3722" t="str">
            <v>LUVA DE CORRER, PVC, SERIE NORMAL, ESGOTO PREDIAL, DN 75 MM, JUNTA ELÁSTICA, FORNECIDO E INSTALADO EM PRUMADA DE ESGOTO SANITÁRIO OU VENTILAÇÃO. AF_12/2014</v>
          </cell>
          <cell r="C3722" t="str">
            <v>UN</v>
          </cell>
          <cell r="D3722" t="str">
            <v>14,74</v>
          </cell>
        </row>
        <row r="3723">
          <cell r="A3723">
            <v>89820</v>
          </cell>
          <cell r="B3723" t="str">
            <v>BUCHA DE REDUÇÃO, CPVC, SOLDÁVEL, DN35MM X 28MM, INSTALADO EM PRUMADA DE ÁGUA  FORNECIMENTO E INSTALAÇÃO. AF_12/2014</v>
          </cell>
          <cell r="C3723" t="str">
            <v>UN</v>
          </cell>
          <cell r="D3723" t="str">
            <v>25,81</v>
          </cell>
        </row>
        <row r="3724">
          <cell r="A3724">
            <v>89821</v>
          </cell>
          <cell r="B3724" t="str">
            <v>LUVA SIMPLES, PVC, SERIE NORMAL, ESGOTO PREDIAL, DN 100 MM, JUNTA ELÁSTICA, FORNECIDO E INSTALADO EM PRUMADA DE ESGOTO SANITÁRIO OU VENTILAÇÃO. AF_12/2014</v>
          </cell>
          <cell r="C3724" t="str">
            <v>UN</v>
          </cell>
          <cell r="D3724" t="str">
            <v>12,21</v>
          </cell>
        </row>
        <row r="3725">
          <cell r="A3725">
            <v>89822</v>
          </cell>
          <cell r="B3725" t="str">
            <v>LUVA, CPVC, SOLDÁVEL, DN 42MM, INSTALADO EM PRUMADA DE ÁGUA  FORNECIMENTO E INSTALAÇÃO. AF_12/2014</v>
          </cell>
          <cell r="C3725" t="str">
            <v>UN</v>
          </cell>
          <cell r="D3725" t="str">
            <v>18,33</v>
          </cell>
        </row>
        <row r="3726">
          <cell r="A3726">
            <v>89823</v>
          </cell>
          <cell r="B3726" t="str">
            <v>LUVA DE CORRER, PVC, SERIE NORMAL, ESGOTO PREDIAL, DN 100 MM, JUNTA ELÁSTICA, FORNECIDO E INSTALADO EM PRUMADA DE ESGOTO SANITÁRIO OU VENTILAÇÃO. AF_12/2014</v>
          </cell>
          <cell r="C3726" t="str">
            <v>UN</v>
          </cell>
          <cell r="D3726" t="str">
            <v>21,35</v>
          </cell>
        </row>
        <row r="3727">
          <cell r="A3727">
            <v>89824</v>
          </cell>
          <cell r="B3727" t="str">
            <v>LUVA DE CORRER, CPVC, SOLDÁVEL, DN 42MM, INSTALADO EM PRUMADA DE ÁGUA  FORNECIMENTO E INSTALAÇÃO. AF_12/2014</v>
          </cell>
          <cell r="C3727" t="str">
            <v>UN</v>
          </cell>
          <cell r="D3727" t="str">
            <v>32,31</v>
          </cell>
        </row>
        <row r="3728">
          <cell r="A3728">
            <v>89825</v>
          </cell>
          <cell r="B3728" t="str">
            <v>TE, PVC, SERIE NORMAL, ESGOTO PREDIAL, DN 50 X 50 MM, JUNTA ELÁSTICA, FORNECIDO E INSTALADO EM PRUMADA DE ESGOTO SANITÁRIO OU VENTILAÇÃO. AF_12/2014</v>
          </cell>
          <cell r="C3728" t="str">
            <v>UN</v>
          </cell>
          <cell r="D3728" t="str">
            <v>12,41</v>
          </cell>
        </row>
        <row r="3729">
          <cell r="A3729">
            <v>89826</v>
          </cell>
          <cell r="B3729" t="str">
            <v>LUVA DE TRANSIÇÃO, CPVC, SOLDÁVEL, DN42MM X 1.1/2, INSTALADO EM PRUMADA DE ÁGUA  FORNECIMENTO E INSTALAÇÃO. AF_12/2014</v>
          </cell>
          <cell r="C3729" t="str">
            <v>UN</v>
          </cell>
          <cell r="D3729" t="str">
            <v>141,13</v>
          </cell>
        </row>
        <row r="3730">
          <cell r="A3730">
            <v>89827</v>
          </cell>
          <cell r="B3730" t="str">
            <v>JUNÇÃO SIMPLES, PVC, SERIE NORMAL, ESGOTO PREDIAL, DN 50 X 50 MM, JUNTA ELÁSTICA, FORNECIDO E INSTALADO EM PRUMADA DE ESGOTO SANITÁRIO OU VENTILAÇÃO. AF_12/2014</v>
          </cell>
          <cell r="C3730" t="str">
            <v>UN</v>
          </cell>
          <cell r="D3730" t="str">
            <v>13,93</v>
          </cell>
        </row>
        <row r="3731">
          <cell r="A3731">
            <v>89828</v>
          </cell>
          <cell r="B3731" t="str">
            <v>UNIÃO, CPVC, SOLDÁVEL, DN42MM, INSTALADO EM PRUMADA DE ÁGUA  FORNECIMENTO E INSTALAÇÃO. AF_12/2014</v>
          </cell>
          <cell r="C3731" t="str">
            <v>UN</v>
          </cell>
          <cell r="D3731" t="str">
            <v>49,56</v>
          </cell>
        </row>
        <row r="3732">
          <cell r="A3732">
            <v>89829</v>
          </cell>
          <cell r="B3732" t="str">
            <v>TE, PVC, SERIE NORMAL, ESGOTO PREDIAL, DN 75 X 75 MM, JUNTA ELÁSTICA, FORNECIDO E INSTALADO EM PRUMADA DE ESGOTO SANITÁRIO OU VENTILAÇÃO. AF_12/2014</v>
          </cell>
          <cell r="C3732" t="str">
            <v>UN</v>
          </cell>
          <cell r="D3732" t="str">
            <v>22,08</v>
          </cell>
        </row>
        <row r="3733">
          <cell r="A3733">
            <v>89830</v>
          </cell>
          <cell r="B3733" t="str">
            <v>JUNÇÃO SIMPLES, PVC, SERIE NORMAL, ESGOTO PREDIAL, DN 75 X 75 MM, JUNTA ELÁSTICA, FORNECIDO E INSTALADO EM PRUMADA DE ESGOTO SANITÁRIO OU VENTILAÇÃO. AF_12/2014</v>
          </cell>
          <cell r="C3733" t="str">
            <v>UN</v>
          </cell>
          <cell r="D3733" t="str">
            <v>24,17</v>
          </cell>
        </row>
        <row r="3734">
          <cell r="A3734">
            <v>89831</v>
          </cell>
          <cell r="B3734" t="str">
            <v>CONECTOR, CPVC, SOLDÁVEL, DN 42MM X 1.1/2, INSTALADO EM PRUMADA DE ÁGUA  FORNECIMENTO E INSTALAÇÃO. AF_12/2014</v>
          </cell>
          <cell r="C3734" t="str">
            <v>UN</v>
          </cell>
          <cell r="D3734" t="str">
            <v>168,88</v>
          </cell>
        </row>
        <row r="3735">
          <cell r="A3735">
            <v>89832</v>
          </cell>
          <cell r="B3735" t="str">
            <v>BUCHA DE REDUÇÃO, CPVC, SOLDÁVEL, DN 42MM X 22MM, INSTALADO EM RAMAL DE DISTRIBUIÇÃO DE ÁGUA - FORNECIMENTO E INSTALAÇÃO. AF_12/2014</v>
          </cell>
          <cell r="C3735" t="str">
            <v>UN</v>
          </cell>
          <cell r="D3735" t="str">
            <v>33,89</v>
          </cell>
        </row>
        <row r="3736">
          <cell r="A3736">
            <v>89833</v>
          </cell>
          <cell r="B3736" t="str">
            <v>TE, PVC, SERIE NORMAL, ESGOTO PREDIAL, DN 100 X 100 MM, JUNTA ELÁSTICA, FORNECIDO E INSTALADO EM PRUMADA DE ESGOTO SANITÁRIO OU VENTILAÇÃO. AF_12/2014</v>
          </cell>
          <cell r="C3736" t="str">
            <v>UN</v>
          </cell>
          <cell r="D3736" t="str">
            <v>27,30</v>
          </cell>
        </row>
        <row r="3737">
          <cell r="A3737">
            <v>89834</v>
          </cell>
          <cell r="B3737" t="str">
            <v>JUNÇÃO SIMPLES, PVC, SERIE NORMAL, ESGOTO PREDIAL, DN 100 X 100 MM, JUNTA ELÁSTICA, FORNECIDO E INSTALADO EM PRUMADA DE ESGOTO SANITÁRIO OU VENTILAÇÃO. AF_12/2014</v>
          </cell>
          <cell r="C3737" t="str">
            <v>UN</v>
          </cell>
          <cell r="D3737" t="str">
            <v>32,20</v>
          </cell>
        </row>
        <row r="3738">
          <cell r="A3738">
            <v>89835</v>
          </cell>
          <cell r="B3738" t="str">
            <v>LUVA, CPVC, SOLDÁVEL, DN 54MM, INSTALADO EM PRUMADA DE ÁGUA  FORNECIMENTO E INSTALAÇÃO. AF_12/2014</v>
          </cell>
          <cell r="C3738" t="str">
            <v>UN</v>
          </cell>
          <cell r="D3738" t="str">
            <v>33,22</v>
          </cell>
        </row>
        <row r="3739">
          <cell r="A3739">
            <v>89836</v>
          </cell>
          <cell r="B3739" t="str">
            <v>LUVA DE TRANSIÇÃO, CPVC, SOLDÁVEL, DN 54MM X 2, INSTALADO EM PRUMADA DE ÁGUA  FORNECIMENTO E INSTALAÇÃO. AF_12/2014</v>
          </cell>
          <cell r="C3739" t="str">
            <v>UN</v>
          </cell>
          <cell r="D3739" t="str">
            <v>228,27</v>
          </cell>
        </row>
        <row r="3740">
          <cell r="A3740">
            <v>89837</v>
          </cell>
          <cell r="B3740" t="str">
            <v>UNIÃO, CPVC, SOLDÁVEL, DN 54MM, INSTALADO EM PRUMADA DE ÁGUA  FORNECIMENTO E INSTALAÇÃO. AF_12/2014</v>
          </cell>
          <cell r="C3740" t="str">
            <v>UN</v>
          </cell>
          <cell r="D3740" t="str">
            <v>113,26</v>
          </cell>
        </row>
        <row r="3741">
          <cell r="A3741">
            <v>89838</v>
          </cell>
          <cell r="B3741" t="str">
            <v>LUVA, CPVC, SOLDÁVEL, DN 73MM, INSTALADO EM PRUMADA DE ÁGUA  FORNECIMENTO E INSTALAÇÃO. AF_12/2014</v>
          </cell>
          <cell r="C3741" t="str">
            <v>UN</v>
          </cell>
          <cell r="D3741" t="str">
            <v>123,59</v>
          </cell>
        </row>
        <row r="3742">
          <cell r="A3742">
            <v>89839</v>
          </cell>
          <cell r="B3742" t="str">
            <v>UNIÃO, CPVC, SOLDÁVEL, DN 73MM, INSTALADO EM PRUMADA DE ÁGUA  FORNECIMENTO E INSTALAÇÃO. AF_12/2014</v>
          </cell>
          <cell r="C3742" t="str">
            <v>UN</v>
          </cell>
          <cell r="D3742" t="str">
            <v>164,09</v>
          </cell>
        </row>
        <row r="3743">
          <cell r="A3743">
            <v>89840</v>
          </cell>
          <cell r="B3743" t="str">
            <v>LUVA, CPVC, SOLDÁVEL, DN 89MM, INSTALADO EM PRUMADA DE ÁGUA  FORNECIMENTO E INSTALAÇÃO. AF_12/2014</v>
          </cell>
          <cell r="C3743" t="str">
            <v>UN</v>
          </cell>
          <cell r="D3743" t="str">
            <v>142,06</v>
          </cell>
        </row>
        <row r="3744">
          <cell r="A3744">
            <v>89841</v>
          </cell>
          <cell r="B3744" t="str">
            <v>UNIÃO, CPVC, SOLDÁVEL, DN 89MM, INSTALADO EM PRUMADA DE ÁGUA  FORNECIMENTO E INSTALAÇÃO. AF_12/2014</v>
          </cell>
          <cell r="C3744" t="str">
            <v>UN</v>
          </cell>
          <cell r="D3744" t="str">
            <v>240,93</v>
          </cell>
        </row>
        <row r="3745">
          <cell r="A3745">
            <v>89842</v>
          </cell>
          <cell r="B3745" t="str">
            <v>TÊ, CPVC, SOLDÁVEL, DN 35MM, INSTALADO EM PRUMADA DE ÁGUA  FORNECIMENTO E INSTALAÇÃO. AF_12/2014</v>
          </cell>
          <cell r="C3745" t="str">
            <v>UN</v>
          </cell>
          <cell r="D3745" t="str">
            <v>38,03</v>
          </cell>
        </row>
        <row r="3746">
          <cell r="A3746">
            <v>89844</v>
          </cell>
          <cell r="B3746" t="str">
            <v>TE, CPVC, SOLDÁVEL, DN  42MM, INSTALADO EM PRUMADA DE ÁGUA  FORNECIMENTO E INSTALAÇÃO. AF_12/2014</v>
          </cell>
          <cell r="C3746" t="str">
            <v>UN</v>
          </cell>
          <cell r="D3746" t="str">
            <v>48,55</v>
          </cell>
        </row>
        <row r="3747">
          <cell r="A3747">
            <v>89845</v>
          </cell>
          <cell r="B3747" t="str">
            <v>TÊ, CPVC, SOLDÁVEL, DN 54 MM, INSTALADO EM PRUMADA DE ÁGUA  FORNECIMENTO E INSTALAÇÃO. AF_12/2014</v>
          </cell>
          <cell r="C3747" t="str">
            <v>UN</v>
          </cell>
          <cell r="D3747" t="str">
            <v>75,74</v>
          </cell>
        </row>
        <row r="3748">
          <cell r="A3748">
            <v>89846</v>
          </cell>
          <cell r="B3748" t="str">
            <v>TÊ, CPVC, SOLDÁVEL, DN 73MM, INSTALADO EM PRUMADA DE ÁGUA  FORNECIMENTO E INSTALAÇÃO. AF_12/2014</v>
          </cell>
          <cell r="C3748" t="str">
            <v>UN</v>
          </cell>
          <cell r="D3748" t="str">
            <v>171,90</v>
          </cell>
        </row>
        <row r="3749">
          <cell r="A3749">
            <v>89847</v>
          </cell>
          <cell r="B3749" t="str">
            <v>TÊ, CPVC, SOLDÁVEL, DN 89MM, INSTALADO EM PRUMADA DE ÁGUA  FORNECIMENTO E INSTALAÇÃO. AF_12/2014</v>
          </cell>
          <cell r="C3749" t="str">
            <v>UN</v>
          </cell>
          <cell r="D3749" t="str">
            <v>210,95</v>
          </cell>
        </row>
        <row r="3750">
          <cell r="A3750">
            <v>89850</v>
          </cell>
          <cell r="B3750" t="str">
            <v>JOELHO 90 GRAUS, PVC, SERIE NORMAL, ESGOTO PREDIAL, DN 100 MM, JUNTA ELÁSTICA, FORNECIDO E INSTALADO EM SUBCOLETOR AÉREO DE ESGOTO SANITÁRIO. AF_12/2014</v>
          </cell>
          <cell r="C3750" t="str">
            <v>UN</v>
          </cell>
          <cell r="D3750" t="str">
            <v>19,42</v>
          </cell>
        </row>
        <row r="3751">
          <cell r="A3751">
            <v>89851</v>
          </cell>
          <cell r="B3751" t="str">
            <v>JOELHO 45 GRAUS, PVC, SERIE NORMAL, ESGOTO PREDIAL, DN 100 MM, JUNTA ELÁSTICA, FORNECIDO E INSTALADO EM SUBCOLETOR AÉREO DE ESGOTO SANITÁRIO. AF_12/2014</v>
          </cell>
          <cell r="C3751" t="str">
            <v>UN</v>
          </cell>
          <cell r="D3751" t="str">
            <v>19,37</v>
          </cell>
        </row>
        <row r="3752">
          <cell r="A3752">
            <v>89852</v>
          </cell>
          <cell r="B3752" t="str">
            <v>CURVA CURTA 90 GRAUS, PVC, SERIE NORMAL, ESGOTO PREDIAL, DN 100 MM, JUNTA ELÁSTICA, FORNECIDO E INSTALADO EM SUBCOLETOR AÉREO DE ESGOTO SANITÁRIO. AF_12/2014</v>
          </cell>
          <cell r="C3752" t="str">
            <v>UN</v>
          </cell>
          <cell r="D3752" t="str">
            <v>31,27</v>
          </cell>
        </row>
        <row r="3753">
          <cell r="A3753">
            <v>89853</v>
          </cell>
          <cell r="B3753" t="str">
            <v>CURVA LONGA 90 GRAUS, PVC, SERIE NORMAL, ESGOTO PREDIAL, DN 100 MM, JUNTA ELÁSTICA, FORNECIDO E INSTALADO EM SUBCOLETOR AÉREO DE ESGOTO SANITÁRIO. AF_12/2014</v>
          </cell>
          <cell r="C3753" t="str">
            <v>UN</v>
          </cell>
          <cell r="D3753" t="str">
            <v>52,29</v>
          </cell>
        </row>
        <row r="3754">
          <cell r="A3754">
            <v>89854</v>
          </cell>
          <cell r="B3754" t="str">
            <v>JOELHO 90 GRAUS, PVC, SERIE NORMAL, ESGOTO PREDIAL, DN 150 MM, JUNTA ELÁSTICA, FORNECIDO E INSTALADO EM SUBCOLETOR AÉREO DE ESGOTO SANITÁRIO. AF_12/2014</v>
          </cell>
          <cell r="C3754" t="str">
            <v>UN</v>
          </cell>
          <cell r="D3754" t="str">
            <v>67,63</v>
          </cell>
        </row>
        <row r="3755">
          <cell r="A3755">
            <v>89855</v>
          </cell>
          <cell r="B3755" t="str">
            <v>JOELHO 45 GRAUS, PVC, SERIE NORMAL, ESGOTO PREDIAL, DN 150 MM, JUNTA ELÁSTICA, FORNECIDO E INSTALADO EM SUBCOLETOR AÉREO DE ESGOTO SANITÁRIO. AF_12/2014</v>
          </cell>
          <cell r="C3755" t="str">
            <v>UN</v>
          </cell>
          <cell r="D3755" t="str">
            <v>71,86</v>
          </cell>
        </row>
        <row r="3756">
          <cell r="A3756">
            <v>89856</v>
          </cell>
          <cell r="B3756" t="str">
            <v>LUVA SIMPLES, PVC, SERIE NORMAL, ESGOTO PREDIAL, DN 100 MM, JUNTA ELÁSTICA, FORNECIDO E INSTALADO EM SUBCOLETOR AÉREO DE ESGOTO SANITÁRIO. AF_12/2014</v>
          </cell>
          <cell r="C3756" t="str">
            <v>UN</v>
          </cell>
          <cell r="D3756" t="str">
            <v>14,96</v>
          </cell>
        </row>
        <row r="3757">
          <cell r="A3757">
            <v>89857</v>
          </cell>
          <cell r="B3757" t="str">
            <v>LUVA DE CORRER, PVC, SERIE NORMAL, ESGOTO PREDIAL, DN 100 MM, JUNTA ELÁSTICA, FORNECIDO E INSTALADO EM SUBCOLETOR AÉREO DE ESGOTO SANITÁRIO. AF_12/2014</v>
          </cell>
          <cell r="C3757" t="str">
            <v>UN</v>
          </cell>
          <cell r="D3757" t="str">
            <v>24,10</v>
          </cell>
        </row>
        <row r="3758">
          <cell r="A3758">
            <v>89859</v>
          </cell>
          <cell r="B3758" t="str">
            <v>LUVA DE CORRER, PVC, SERIE NORMAL, ESGOTO PREDIAL, DN 150 MM, JUNTA ELÁSTICA, FORNECIDO E INSTALADO EM SUBCOLETOR AÉREO DE ESGOTO SANITÁRIO. AF_12/2014</v>
          </cell>
          <cell r="C3758" t="str">
            <v>UN</v>
          </cell>
          <cell r="D3758" t="str">
            <v>87,85</v>
          </cell>
        </row>
        <row r="3759">
          <cell r="A3759">
            <v>89860</v>
          </cell>
          <cell r="B3759" t="str">
            <v>TE, PVC, SERIE NORMAL, ESGOTO PREDIAL, DN 100 X 100 MM, JUNTA ELÁSTICA, FORNECIDO E INSTALADO EM SUBCOLETOR AÉREO DE ESGOTO SANITÁRIO. AF_12/2014</v>
          </cell>
          <cell r="C3759" t="str">
            <v>UN</v>
          </cell>
          <cell r="D3759" t="str">
            <v>32,79</v>
          </cell>
        </row>
        <row r="3760">
          <cell r="A3760">
            <v>89861</v>
          </cell>
          <cell r="B3760" t="str">
            <v>JUNÇÃO SIMPLES, PVC, SERIE NORMAL, ESGOTO PREDIAL, DN 100 X 100 MM, JUNTA ELÁSTICA, FORNECIDO E INSTALADO EM SUBCOLETOR AÉREO DE ESGOTO SANITÁRIO. AF_12/2014</v>
          </cell>
          <cell r="C3760" t="str">
            <v>UN</v>
          </cell>
          <cell r="D3760" t="str">
            <v>37,69</v>
          </cell>
        </row>
        <row r="3761">
          <cell r="A3761">
            <v>89862</v>
          </cell>
          <cell r="B3761" t="str">
            <v>TE, PVC, SERIE NORMAL, ESGOTO PREDIAL, DN 150 X 150 MM, JUNTA ELÁSTICA, FORNECIDO E INSTALADO EM SUBCOLETOR AÉREO DE ESGOTO SANITÁRIO. AF_12/2014</v>
          </cell>
          <cell r="C3761" t="str">
            <v>UN</v>
          </cell>
          <cell r="D3761" t="str">
            <v>72,77</v>
          </cell>
        </row>
        <row r="3762">
          <cell r="A3762">
            <v>89863</v>
          </cell>
          <cell r="B3762" t="str">
            <v>JUNÇÃO SIMPLES, PVC, SERIE NORMAL, ESGOTO PREDIAL, DN 150 X 150 MM, JUNTA ELÁSTICA, FORNECIDO E INSTALADO EM SUBCOLETOR AÉREO DE ESGOTO SANITÁRIO. AF_12/2014</v>
          </cell>
          <cell r="C3762" t="str">
            <v>UN</v>
          </cell>
          <cell r="D3762" t="str">
            <v>154,59</v>
          </cell>
        </row>
        <row r="3763">
          <cell r="A3763">
            <v>89866</v>
          </cell>
          <cell r="B3763" t="str">
            <v>JOELHO 90 GRAUS, PVC, SOLDÁVEL, DN 25MM, INSTALADO EM DRENO DE AR-CONDICIONADO - FORNECIMENTO E INSTALAÇÃO. AF_12/2014</v>
          </cell>
          <cell r="C3763" t="str">
            <v>UN</v>
          </cell>
          <cell r="D3763" t="str">
            <v>4,10</v>
          </cell>
        </row>
        <row r="3764">
          <cell r="A3764">
            <v>89867</v>
          </cell>
          <cell r="B3764" t="str">
            <v>JOELHO 45 GRAUS, PVC, SOLDÁVEL, DN 25MM, INSTALADO EM DRENO DE AR-CONDICIONADO - FORNECIMENTO E INSTALAÇÃO. AF_12/2014</v>
          </cell>
          <cell r="C3764" t="str">
            <v>UN</v>
          </cell>
          <cell r="D3764" t="str">
            <v>4,89</v>
          </cell>
        </row>
        <row r="3765">
          <cell r="A3765">
            <v>89868</v>
          </cell>
          <cell r="B3765" t="str">
            <v>LUVA, PVC, SOLDÁVEL, DN 25MM, INSTALADO EM DRENO DE AR-CONDICIONADO - FORNECIMENTO E INSTALAÇÃO. AF_12/2014</v>
          </cell>
          <cell r="C3765" t="str">
            <v>UN</v>
          </cell>
          <cell r="D3765" t="str">
            <v>3,12</v>
          </cell>
        </row>
        <row r="3766">
          <cell r="A3766">
            <v>89869</v>
          </cell>
          <cell r="B3766" t="str">
            <v>TE, PVC, SOLDÁVEL, DN 25MM, INSTALADO EM DRENO DE AR-CONDICIONADO - FORNECIMENTO E INSTALAÇÃO. AF_12/2014</v>
          </cell>
          <cell r="C3766" t="str">
            <v>UN</v>
          </cell>
          <cell r="D3766" t="str">
            <v>6,65</v>
          </cell>
        </row>
        <row r="3767">
          <cell r="A3767">
            <v>89979</v>
          </cell>
          <cell r="B3767" t="str">
            <v>LUVA COM BUCHA DE LATÃO, PVC, SOLDÁVEL, DN 32MM X 1 , INSTALADO EM RAMAL OU SUB-RAMAL DE ÁGUA   FORNECIMENTO E INSTALAÇÃO. AF_12/2014</v>
          </cell>
          <cell r="C3767" t="str">
            <v>UN</v>
          </cell>
          <cell r="D3767" t="str">
            <v>24,38</v>
          </cell>
        </row>
        <row r="3768">
          <cell r="A3768">
            <v>89980</v>
          </cell>
          <cell r="B3768" t="str">
            <v>LUVA COM BUCHA DE LATÃO, PVC, SOLDÁVEL, DN 25MM X 3/4, INSTALADO EM PRUMADA DE ÁGUA - FORNECIMENTO E INSTALAÇÃO. AF_12/2014</v>
          </cell>
          <cell r="C3768" t="str">
            <v>UN</v>
          </cell>
          <cell r="D3768" t="str">
            <v>9,26</v>
          </cell>
        </row>
        <row r="3769">
          <cell r="A3769">
            <v>89981</v>
          </cell>
          <cell r="B3769" t="str">
            <v>LUVA SOLDÁVEL E COM BUCHA DE LATÃO, PVC, SOLDÁVEL, DN 32MM X 1 , INSTALADO EM PRUMADA DE ÁGUA   FORNECIMENTO E INSTALAÇÃO. AF_12/2014</v>
          </cell>
          <cell r="C3769" t="str">
            <v>UN</v>
          </cell>
          <cell r="D3769" t="str">
            <v>21,89</v>
          </cell>
        </row>
        <row r="3770">
          <cell r="A3770">
            <v>90373</v>
          </cell>
          <cell r="B3770" t="str">
            <v>JOELHO 90 GRAUS COM BUCHA DE LATÃO, PVC, SOLDÁVEL, DN 25MM, X 1/2 INSTALADO EM RAMAL OU SUB-RAMAL DE ÁGUA - FORNECIMENTO E INSTALAÇÃO. AF_12/2014</v>
          </cell>
          <cell r="C3770" t="str">
            <v>UN</v>
          </cell>
          <cell r="D3770" t="str">
            <v>12,45</v>
          </cell>
        </row>
        <row r="3771">
          <cell r="A3771">
            <v>90374</v>
          </cell>
          <cell r="B3771" t="str">
            <v>TÊ COM BUCHA DE LATÃO NA BOLSA CENTRAL, PVC, SOLDÁVEL, DN 25MM X 3/4, INSTALADO EM RAMAL OU SUB-RAMAL DE ÁGUA - FORNECIMENTO E INSTALAÇÃO. AF_03/2015</v>
          </cell>
          <cell r="C3771" t="str">
            <v>UN</v>
          </cell>
          <cell r="D3771" t="str">
            <v>19,75</v>
          </cell>
        </row>
        <row r="3772">
          <cell r="A3772">
            <v>90375</v>
          </cell>
          <cell r="B3772" t="str">
            <v>BUCHA DE REDUÇÃO, PVC, SOLDÁVEL, DN 40MM X 32MM, INSTALADO EM RAMAL OU SUB-RAMAL DE ÁGUA - FORNECIMENTO E INSTALAÇÃO. AF_03/2015</v>
          </cell>
          <cell r="C3772" t="str">
            <v>UN</v>
          </cell>
          <cell r="D3772" t="str">
            <v>7,41</v>
          </cell>
        </row>
        <row r="3773">
          <cell r="A3773">
            <v>92287</v>
          </cell>
          <cell r="B3773" t="str">
            <v>COTOVELO EM COBRE, DN 22 MM, 90 GRAUS, SEM ANEL DE SOLDA, INSTALADO EM PRUMADA   FORNECIMENTO E INSTALAÇÃO. AF_12/2015</v>
          </cell>
          <cell r="C3773" t="str">
            <v>UN</v>
          </cell>
          <cell r="D3773" t="str">
            <v>12,91</v>
          </cell>
        </row>
        <row r="3774">
          <cell r="A3774">
            <v>92288</v>
          </cell>
          <cell r="B3774" t="str">
            <v>COTOVELO EM COBRE, DN 28 MM, 90 GRAUS, SEM ANEL DE SOLDA, INSTALADO EM PRUMADA  FORNECIMENTO E INSTALAÇÃO. AF_12/2015</v>
          </cell>
          <cell r="C3774" t="str">
            <v>UN</v>
          </cell>
          <cell r="D3774" t="str">
            <v>19,93</v>
          </cell>
        </row>
        <row r="3775">
          <cell r="A3775">
            <v>92289</v>
          </cell>
          <cell r="B3775" t="str">
            <v>COTOVELO EM COBRE, DN 35 MM, 90 GRAUS, SEM ANEL DE SOLDA, INSTALADO EM PRUMADA  FORNECIMENTO E INSTALAÇÃO. AF_12/2015</v>
          </cell>
          <cell r="C3775" t="str">
            <v>UN</v>
          </cell>
          <cell r="D3775" t="str">
            <v>34,98</v>
          </cell>
        </row>
        <row r="3776">
          <cell r="A3776">
            <v>92290</v>
          </cell>
          <cell r="B3776" t="str">
            <v>COTOVELO EM COBRE, DN 42 MM, 90 GRAUS, SEM ANEL DE SOLDA, INSTALADO EM PRUMADA  FORNECIMENTO E INSTALAÇÃO. AF_12/2015</v>
          </cell>
          <cell r="C3776" t="str">
            <v>UN</v>
          </cell>
          <cell r="D3776" t="str">
            <v>53,13</v>
          </cell>
        </row>
        <row r="3777">
          <cell r="A3777">
            <v>92291</v>
          </cell>
          <cell r="B3777" t="str">
            <v>COTOVELO EM COBRE, DN 54 MM, 90 GRAUS, SEM ANEL DE SOLDA, INSTALADO EM PRUMADA  FORNECIMENTO E INSTALAÇÃO. AF_12/2015</v>
          </cell>
          <cell r="C3777" t="str">
            <v>UN</v>
          </cell>
          <cell r="D3777" t="str">
            <v>81,39</v>
          </cell>
        </row>
        <row r="3778">
          <cell r="A3778">
            <v>92292</v>
          </cell>
          <cell r="B3778" t="str">
            <v>COTOVELO EM COBRE, DN 66 MM, 90 GRAUS, SEM ANEL DE SOLDA, INSTALADO EM PRUMADA  FORNECIMENTO E INSTALAÇÃO. AF_12/2015</v>
          </cell>
          <cell r="C3778" t="str">
            <v>UN</v>
          </cell>
          <cell r="D3778" t="str">
            <v>254,13</v>
          </cell>
        </row>
        <row r="3779">
          <cell r="A3779">
            <v>92293</v>
          </cell>
          <cell r="B3779" t="str">
            <v>LUVA EM COBRE, DN 22 MM, SEM ANEL DE SOLDA, INSTALADO EM PRUMADA  FORNECIMENTO E INSTALAÇÃO. AF_12/2015</v>
          </cell>
          <cell r="C3779" t="str">
            <v>UN</v>
          </cell>
          <cell r="D3779" t="str">
            <v>7,42</v>
          </cell>
        </row>
        <row r="3780">
          <cell r="A3780">
            <v>92294</v>
          </cell>
          <cell r="B3780" t="str">
            <v>LUVA EM COBRE, DN 28 MM, SEM ANEL DE SOLDA, INSTALADO EM PRUMADA  FORNECIMENTO E INSTALAÇÃO. AF_12/2015</v>
          </cell>
          <cell r="C3780" t="str">
            <v>UN</v>
          </cell>
          <cell r="D3780" t="str">
            <v>12,24</v>
          </cell>
        </row>
        <row r="3781">
          <cell r="A3781">
            <v>92295</v>
          </cell>
          <cell r="B3781" t="str">
            <v>LUVA EM COBRE, DN 35 MM, SEM ANEL DE SOLDA, INSTALADO EM PRUMADA  FORNECIMENTO E INSTALAÇÃO. AF_12/2015</v>
          </cell>
          <cell r="C3781" t="str">
            <v>UN</v>
          </cell>
          <cell r="D3781" t="str">
            <v>22,78</v>
          </cell>
        </row>
        <row r="3782">
          <cell r="A3782">
            <v>92296</v>
          </cell>
          <cell r="B3782" t="str">
            <v>LUVA EM COBRE, DN 42 MM, SEM ANEL DE SOLDA, INSTALADO EM PRUMADA  FORNECIMENTO E INSTALAÇÃO. AF_12/2015</v>
          </cell>
          <cell r="C3782" t="str">
            <v>UN</v>
          </cell>
          <cell r="D3782" t="str">
            <v>30,34</v>
          </cell>
        </row>
        <row r="3783">
          <cell r="A3783">
            <v>92297</v>
          </cell>
          <cell r="B3783" t="str">
            <v>LUVA EM COBRE, DN 54 MM, SEM ANEL DE SOLDA, INSTALADO EM PRUMADA  FORNECIMENTO E INSTALAÇÃO. AF_12/2015</v>
          </cell>
          <cell r="C3783" t="str">
            <v>UN</v>
          </cell>
          <cell r="D3783" t="str">
            <v>46,87</v>
          </cell>
        </row>
        <row r="3784">
          <cell r="A3784">
            <v>92298</v>
          </cell>
          <cell r="B3784" t="str">
            <v>LUVA EM COBRE, DN 66 MM, SEM ANEL DE SOLDA, INSTALADO EM PRUMADA  FORNECIMENTO E INSTALAÇÃO. AF_12/2015</v>
          </cell>
          <cell r="C3784" t="str">
            <v>UN</v>
          </cell>
          <cell r="D3784" t="str">
            <v>131,56</v>
          </cell>
        </row>
        <row r="3785">
          <cell r="A3785">
            <v>92299</v>
          </cell>
          <cell r="B3785" t="str">
            <v>TE EM COBRE, DN 22 MM, SEM ANEL DE SOLDA, INSTALADO EM PRUMADA  FORNECIMENTO E INSTALAÇÃO. AF_12/2015</v>
          </cell>
          <cell r="C3785" t="str">
            <v>UN</v>
          </cell>
          <cell r="D3785" t="str">
            <v>17,04</v>
          </cell>
        </row>
        <row r="3786">
          <cell r="A3786">
            <v>92300</v>
          </cell>
          <cell r="B3786" t="str">
            <v>TE EM COBRE, DN 28 MM, SEM ANEL DE SOLDA, INSTALADO EM PRUMADA  FORNECIMENTO E INSTALAÇÃO. AF_12/2015</v>
          </cell>
          <cell r="C3786" t="str">
            <v>UN</v>
          </cell>
          <cell r="D3786" t="str">
            <v>25,41</v>
          </cell>
        </row>
        <row r="3787">
          <cell r="A3787">
            <v>92301</v>
          </cell>
          <cell r="B3787" t="str">
            <v>TE EM COBRE, DN 35 MM, SEM ANEL DE SOLDA, INSTALADO EM PRUMADA  FORNECIMENTO E INSTALAÇÃO. AF_12/2015</v>
          </cell>
          <cell r="C3787" t="str">
            <v>UN</v>
          </cell>
          <cell r="D3787" t="str">
            <v>49,77</v>
          </cell>
        </row>
        <row r="3788">
          <cell r="A3788">
            <v>92302</v>
          </cell>
          <cell r="B3788" t="str">
            <v>TE EM COBRE, DN 42 MM, SEM ANEL DE SOLDA, INSTALADO EM PRUMADA  FORNECIMENTO E INSTALAÇÃO. AF_12/2015</v>
          </cell>
          <cell r="C3788" t="str">
            <v>UN</v>
          </cell>
          <cell r="D3788" t="str">
            <v>65,91</v>
          </cell>
        </row>
        <row r="3789">
          <cell r="A3789">
            <v>92303</v>
          </cell>
          <cell r="B3789" t="str">
            <v>TE EM COBRE, DN 54 MM, SEM ANEL DE SOLDA, INSTALADO EM PRUMADA  FORNECIMENTO E INSTALAÇÃO. AF_12/2015</v>
          </cell>
          <cell r="C3789" t="str">
            <v>UN</v>
          </cell>
          <cell r="D3789" t="str">
            <v>120,65</v>
          </cell>
        </row>
        <row r="3790">
          <cell r="A3790">
            <v>92304</v>
          </cell>
          <cell r="B3790" t="str">
            <v>TE EM COBRE, DN 66 MM, SEM ANEL DE SOLDA, INSTALADO EM PRUMADA  FORNECIMENTO E INSTALAÇÃO. AF_12/2015</v>
          </cell>
          <cell r="C3790" t="str">
            <v>UN</v>
          </cell>
          <cell r="D3790" t="str">
            <v>313,64</v>
          </cell>
        </row>
        <row r="3791">
          <cell r="A3791">
            <v>92311</v>
          </cell>
          <cell r="B3791" t="str">
            <v>COTOVELO EM COBRE, DN 15 MM, 90 GRAUS, SEM ANEL DE SOLDA, INSTALADO EM RAMAL DE DISTRIBUIÇÃO  FORNECIMENTO E INSTALAÇÃO. AF_12/2015</v>
          </cell>
          <cell r="C3791" t="str">
            <v>UN</v>
          </cell>
          <cell r="D3791" t="str">
            <v>9,18</v>
          </cell>
        </row>
        <row r="3792">
          <cell r="A3792">
            <v>92312</v>
          </cell>
          <cell r="B3792" t="str">
            <v>COTOVELO EM COBRE, DN 22 MM, 90 GRAUS, SEM ANEL DE SOLDA, INSTALADO EM RAMAL DE DISTRIBUIÇÃO  FORNECIMENTO E INSTALAÇÃO. AF_12/2015</v>
          </cell>
          <cell r="C3792" t="str">
            <v>UN</v>
          </cell>
          <cell r="D3792" t="str">
            <v>15,07</v>
          </cell>
        </row>
        <row r="3793">
          <cell r="A3793">
            <v>92313</v>
          </cell>
          <cell r="B3793" t="str">
            <v>COTOVELO EM COBRE, DN 28 MM, 90 GRAUS, SEM ANEL DE SOLDA, INSTALADO EM RAMAL DE DISTRIBUIÇÃO  FORNECIMENTO E INSTALAÇÃO. AF_12/2015</v>
          </cell>
          <cell r="C3793" t="str">
            <v>UN</v>
          </cell>
          <cell r="D3793" t="str">
            <v>22,08</v>
          </cell>
        </row>
        <row r="3794">
          <cell r="A3794">
            <v>92314</v>
          </cell>
          <cell r="B3794" t="str">
            <v>LUVA EM COBRE, DN 15 MM, SEM ANEL DE SOLDA, INSTALADO EM RAMAL DE DISTRIBUIÇÃO  FORNECIMENTO E INSTALAÇÃO. AF_12/2015</v>
          </cell>
          <cell r="C3794" t="str">
            <v>UN</v>
          </cell>
          <cell r="D3794" t="str">
            <v>5,97</v>
          </cell>
        </row>
        <row r="3795">
          <cell r="A3795">
            <v>92315</v>
          </cell>
          <cell r="B3795" t="str">
            <v>LUVA EM COBRE, DN 22 MM, SEM ANEL DE SOLDA, INSTALADO EM RAMAL DE DISTRIBUIÇÃO  FORNECIMENTO E INSTALAÇÃO. AF_12/2015</v>
          </cell>
          <cell r="C3795" t="str">
            <v>UN</v>
          </cell>
          <cell r="D3795" t="str">
            <v>8,89</v>
          </cell>
        </row>
        <row r="3796">
          <cell r="A3796">
            <v>92316</v>
          </cell>
          <cell r="B3796" t="str">
            <v>LUVA EM COBRE, DN 28 MM, SEM ANEL DE SOLDA, INSTALADO EM RAMAL DE DISTRIBUIÇÃO  FORNECIMENTO E INSTALAÇÃO. AF_12/2015</v>
          </cell>
          <cell r="C3796" t="str">
            <v>UN</v>
          </cell>
          <cell r="D3796" t="str">
            <v>13,70</v>
          </cell>
        </row>
        <row r="3797">
          <cell r="A3797">
            <v>92317</v>
          </cell>
          <cell r="B3797" t="str">
            <v>TE EM COBRE, DN 15 MM, SEM ANEL DE SOLDA, INSTALADO EM RAMAL DE DISTRIBUIÇÃO  FORNECIMENTO E INSTALAÇÃO. AF_12/2015</v>
          </cell>
          <cell r="C3797" t="str">
            <v>UN</v>
          </cell>
          <cell r="D3797" t="str">
            <v>12,50</v>
          </cell>
        </row>
        <row r="3798">
          <cell r="A3798">
            <v>92318</v>
          </cell>
          <cell r="B3798" t="str">
            <v>TE EM COBRE, DN 22 MM, SEM ANEL DE SOLDA, INSTALADO EM RAMAL DE DISTRIBUIÇÃO  FORNECIMENTO E INSTALAÇÃO. AF_12/2015</v>
          </cell>
          <cell r="C3798" t="str">
            <v>UN</v>
          </cell>
          <cell r="D3798" t="str">
            <v>19,92</v>
          </cell>
        </row>
        <row r="3799">
          <cell r="A3799">
            <v>92319</v>
          </cell>
          <cell r="B3799" t="str">
            <v>TE EM COBRE, DN 28 MM, SEM ANEL DE SOLDA, INSTALADO EM RAMAL DE DISTRIBUIÇÃO  FORNECIMENTO E INSTALAÇÃO. AF_12/2015</v>
          </cell>
          <cell r="C3799" t="str">
            <v>UN</v>
          </cell>
          <cell r="D3799" t="str">
            <v>28,28</v>
          </cell>
        </row>
        <row r="3800">
          <cell r="A3800">
            <v>92326</v>
          </cell>
          <cell r="B3800" t="str">
            <v>COTOVELO EM COBRE, DN 15 MM, 90 GRAUS, SEM ANEL DE SOLDA, INSTALADO EM RAMAL E SUB-RAMAL  FORNECIMENTO E INSTALAÇÃO. AF_12/2015</v>
          </cell>
          <cell r="C3800" t="str">
            <v>UN</v>
          </cell>
          <cell r="D3800" t="str">
            <v>10,55</v>
          </cell>
        </row>
        <row r="3801">
          <cell r="A3801">
            <v>92327</v>
          </cell>
          <cell r="B3801" t="str">
            <v>COTOVELO EM COBRE, DN 22 MM, 90 GRAUS, SEM ANEL DE SOLDA, INSTALADO EM RAMAL E SUB-RAMAL  FORNECIMENTO E INSTALAÇÃO. AF_12/2015</v>
          </cell>
          <cell r="C3801" t="str">
            <v>UN</v>
          </cell>
          <cell r="D3801" t="str">
            <v>17,05</v>
          </cell>
        </row>
        <row r="3802">
          <cell r="A3802">
            <v>92328</v>
          </cell>
          <cell r="B3802" t="str">
            <v>COTOVELO EM COBRE, DN 28 MM, 90 GRAUS, SEM ANEL DE SOLDA, INSTALADO EM RAMAL E SUB-RAMAL  FORNECIMENTO E INSTALAÇÃO. AF_12/2015</v>
          </cell>
          <cell r="C3802" t="str">
            <v>UN</v>
          </cell>
          <cell r="D3802" t="str">
            <v>25,61</v>
          </cell>
        </row>
        <row r="3803">
          <cell r="A3803">
            <v>92329</v>
          </cell>
          <cell r="B3803" t="str">
            <v>LUVA EM COBRE, DN 15 MM, SEM ANEL DE SOLDA, INSTALADO EM RAMAL E SUB-RAMAL  FORNECIMENTO E INSTALAÇÃO. AF_12/2015</v>
          </cell>
          <cell r="C3803" t="str">
            <v>UN</v>
          </cell>
          <cell r="D3803" t="str">
            <v>6,12</v>
          </cell>
        </row>
        <row r="3804">
          <cell r="A3804">
            <v>92330</v>
          </cell>
          <cell r="B3804" t="str">
            <v>LUVA EM COBRE, DN 22 MM, SEM ANEL DE SOLDA, INSTALADO EM RAMAL E SUB-RAMAL  FORNECIMENTO E INSTALAÇÃO. AF_12/2015</v>
          </cell>
          <cell r="C3804" t="str">
            <v>UN</v>
          </cell>
          <cell r="D3804" t="str">
            <v>10,18</v>
          </cell>
        </row>
        <row r="3805">
          <cell r="A3805">
            <v>92331</v>
          </cell>
          <cell r="B3805" t="str">
            <v>LUVA EM COBRE, DN 28 MM, SEM ANEL DE SOLDA, INSTALADO EM RAMAL E SUB-RAMAL  FORNECIMENTO E INSTALAÇÃO. AF_12/2015</v>
          </cell>
          <cell r="C3805" t="str">
            <v>UN</v>
          </cell>
          <cell r="D3805" t="str">
            <v>16,06</v>
          </cell>
        </row>
        <row r="3806">
          <cell r="A3806">
            <v>92332</v>
          </cell>
          <cell r="B3806" t="str">
            <v>TE EM COBRE, DN 15 MM, SEM ANEL DE SOLDA, INSTALADO EM RAMAL E SUB-RAMAL  FORNECIMENTO E INSTALAÇÃO. AF_12/2015</v>
          </cell>
          <cell r="C3806" t="str">
            <v>UN</v>
          </cell>
          <cell r="D3806" t="str">
            <v>12,71</v>
          </cell>
        </row>
        <row r="3807">
          <cell r="A3807">
            <v>92333</v>
          </cell>
          <cell r="B3807" t="str">
            <v>TE EM COBRE, DN 22 MM, SEM ANEL DE SOLDA, INSTALADO EM RAMAL E SUB-RAMAL  FORNECIMENTO E INSTALAÇÃO. AF_12/2015</v>
          </cell>
          <cell r="C3807" t="str">
            <v>UN</v>
          </cell>
          <cell r="D3807" t="str">
            <v>22,54</v>
          </cell>
        </row>
        <row r="3808">
          <cell r="A3808">
            <v>92334</v>
          </cell>
          <cell r="B3808" t="str">
            <v>TE EM COBRE, DN 28 MM, SEM ANEL DE SOLDA, INSTALADO EM RAMAL E SUB-RAMAL  FORNECIMENTO E INSTALAÇÃO. AF_12/2015</v>
          </cell>
          <cell r="C3808" t="str">
            <v>UN</v>
          </cell>
          <cell r="D3808" t="str">
            <v>32,98</v>
          </cell>
        </row>
        <row r="3809">
          <cell r="A3809">
            <v>92344</v>
          </cell>
          <cell r="B3809" t="str">
            <v>NIPLE, EM FERRO GALVANIZADO, DN 50 (2"), CONEXÃO ROSQUEADA, INSTALADO EM PRUMADAS - FORNECIMENTO E INSTALAÇÃO. AF_10/2020</v>
          </cell>
          <cell r="C3809" t="str">
            <v>UN</v>
          </cell>
          <cell r="D3809" t="str">
            <v>43,76</v>
          </cell>
        </row>
        <row r="3810">
          <cell r="A3810">
            <v>92345</v>
          </cell>
          <cell r="B3810" t="str">
            <v>LUVA, EM FERRO GALVANIZADO, DN 50 (2"), CONEXÃO ROSQUEADA, INSTALADO EM PRUMADAS - FORNECIMENTO E INSTALAÇÃO. AF_10/2020</v>
          </cell>
          <cell r="C3810" t="str">
            <v>UN</v>
          </cell>
          <cell r="D3810" t="str">
            <v>43,75</v>
          </cell>
        </row>
        <row r="3811">
          <cell r="A3811">
            <v>92346</v>
          </cell>
          <cell r="B3811" t="str">
            <v>NIPLE, EM FERRO GALVANIZADO, DN 65 (2 1/2"), CONEXÃO ROSQUEADA, INSTALADO EM PRUMADAS - FORNECIMENTO E INSTALAÇÃO. AF_10/2020</v>
          </cell>
          <cell r="C3811" t="str">
            <v>UN</v>
          </cell>
          <cell r="D3811" t="str">
            <v>57,07</v>
          </cell>
        </row>
        <row r="3812">
          <cell r="A3812">
            <v>92347</v>
          </cell>
          <cell r="B3812" t="str">
            <v>LUVA, EM FERRO GALVANIZADO, DN 65 (2 1/2"), CONEXÃO ROSQUEADA, INSTALADO EM PRUMADAS - FORNECIMENTO E INSTALAÇÃO. AF_10/2020</v>
          </cell>
          <cell r="C3812" t="str">
            <v>UN</v>
          </cell>
          <cell r="D3812" t="str">
            <v>63,26</v>
          </cell>
        </row>
        <row r="3813">
          <cell r="A3813">
            <v>92348</v>
          </cell>
          <cell r="B3813" t="str">
            <v>NIPLE, EM FERRO GALVANIZADO, DN 80 (3"), CONEXÃO ROSQUEADA, INSTALADO EM PRUMADAS - FORNECIMENTO E INSTALAÇÃO. AF_10/2020</v>
          </cell>
          <cell r="C3813" t="str">
            <v>UN</v>
          </cell>
          <cell r="D3813" t="str">
            <v>79,40</v>
          </cell>
        </row>
        <row r="3814">
          <cell r="A3814">
            <v>92349</v>
          </cell>
          <cell r="B3814" t="str">
            <v>LUVA, EM FERRO GALVANIZADO, DN 80 (3"), CONEXÃO ROSQUEADA, INSTALADO EM PRUMADAS - FORNECIMENTO E INSTALAÇÃO. AF_10/2020</v>
          </cell>
          <cell r="C3814" t="str">
            <v>UN</v>
          </cell>
          <cell r="D3814" t="str">
            <v>84,91</v>
          </cell>
        </row>
        <row r="3815">
          <cell r="A3815">
            <v>92350</v>
          </cell>
          <cell r="B3815" t="str">
            <v>JOELHO 45 GRAUS, EM FERRO GALVANIZADO, DN 50 (2"), CONEXÃO ROSQUEADA, INSTALADO EM PRUMADAS - FORNECIMENTO E INSTALAÇÃO. AF_10/2020</v>
          </cell>
          <cell r="C3815" t="str">
            <v>UN</v>
          </cell>
          <cell r="D3815" t="str">
            <v>65,09</v>
          </cell>
        </row>
        <row r="3816">
          <cell r="A3816">
            <v>92351</v>
          </cell>
          <cell r="B3816" t="str">
            <v>JOELHO 90 GRAUS, EM FERRO GALVANIZADO, DN 50 (2"), CONEXÃO ROSQUEADA, INSTALADO EM PRUMADAS - FORNECIMENTO E INSTALAÇÃO. AF_10/2020</v>
          </cell>
          <cell r="C3816" t="str">
            <v>UN</v>
          </cell>
          <cell r="D3816" t="str">
            <v>63,71</v>
          </cell>
        </row>
        <row r="3817">
          <cell r="A3817">
            <v>92352</v>
          </cell>
          <cell r="B3817" t="str">
            <v>JOELHO 45 GRAUS, EM FERRO GALVANIZADO, DN 65 (2 1/2"), CONEXÃO ROSQUEADA, INSTALADO EM PRUMADAS - FORNECIMENTO E INSTALAÇÃO. AF_10/2020</v>
          </cell>
          <cell r="C3817" t="str">
            <v>UN</v>
          </cell>
          <cell r="D3817" t="str">
            <v>97,44</v>
          </cell>
        </row>
        <row r="3818">
          <cell r="A3818">
            <v>92353</v>
          </cell>
          <cell r="B3818" t="str">
            <v>JOELHO 90 GRAUS, EM FERRO GALVANIZADO, DN 65 (2 1/2"), CONEXÃO ROSQUEADA, INSTALADO EM PRUMADAS - FORNECIMENTO E INSTALAÇÃO. AF_10/2020</v>
          </cell>
          <cell r="C3818" t="str">
            <v>UN</v>
          </cell>
          <cell r="D3818" t="str">
            <v>91,38</v>
          </cell>
        </row>
        <row r="3819">
          <cell r="A3819">
            <v>92354</v>
          </cell>
          <cell r="B3819" t="str">
            <v>JOELHO 45 GRAUS, EM FERRO GALVANIZADO, DN 80 (3"), CONEXÃO ROSQUEADA, INSTALADO EM PRUMADAS - FORNECIMENTO E INSTALAÇÃO. AF_10/2020</v>
          </cell>
          <cell r="C3819" t="str">
            <v>UN</v>
          </cell>
          <cell r="D3819" t="str">
            <v>128,54</v>
          </cell>
        </row>
        <row r="3820">
          <cell r="A3820">
            <v>92355</v>
          </cell>
          <cell r="B3820" t="str">
            <v>JOELHO 90 GRAUS, EM FERRO GALVANIZADO, DN 80 (3"), CONEXÃO ROSQUEADA, INSTALADO EM PRUMADAS - FORNECIMENTO E INSTALAÇÃO. AF_10/2020</v>
          </cell>
          <cell r="C3820" t="str">
            <v>UN</v>
          </cell>
          <cell r="D3820" t="str">
            <v>116,86</v>
          </cell>
        </row>
        <row r="3821">
          <cell r="A3821">
            <v>92356</v>
          </cell>
          <cell r="B3821" t="str">
            <v>TÊ, EM FERRO GALVANIZADO, DN 50 (2"), CONEXÃO ROSQUEADA, INSTALADO EM PRUMADAS - FORNECIMENTO E INSTALAÇÃO. AF_10/2020</v>
          </cell>
          <cell r="C3821" t="str">
            <v>UN</v>
          </cell>
          <cell r="D3821" t="str">
            <v>84,94</v>
          </cell>
        </row>
        <row r="3822">
          <cell r="A3822">
            <v>92357</v>
          </cell>
          <cell r="B3822" t="str">
            <v>TÊ, EM FERRO GALVANIZADO, DN 65 (2 1/2"), CONEXÃO ROSQUEADA, INSTALADO EM PRUMADAS - FORNECIMENTO E INSTALAÇÃO. AF_10/2020</v>
          </cell>
          <cell r="C3822" t="str">
            <v>UN</v>
          </cell>
          <cell r="D3822" t="str">
            <v>124,92</v>
          </cell>
        </row>
        <row r="3823">
          <cell r="A3823">
            <v>92358</v>
          </cell>
          <cell r="B3823" t="str">
            <v>TÊ, EM FERRO GALVANIZADO, DN 80 (3"), CONEXÃO ROSQUEADA, INSTALADO EM PRUMADAS - FORNECIMENTO E INSTALAÇÃO. AF_10/2020</v>
          </cell>
          <cell r="C3823" t="str">
            <v>UN</v>
          </cell>
          <cell r="D3823" t="str">
            <v>154,71</v>
          </cell>
        </row>
        <row r="3824">
          <cell r="A3824">
            <v>92369</v>
          </cell>
          <cell r="B3824" t="str">
            <v>NIPLE, EM FERRO GALVANIZADO, DN 25 (1"), CONEXÃO ROSQUEADA, INSTALADO EM REDE DE ALIMENTAÇÃO PARA HIDRANTE - FORNECIMENTO E INSTALAÇÃO. AF_10/2020</v>
          </cell>
          <cell r="C3824" t="str">
            <v>UN</v>
          </cell>
          <cell r="D3824" t="str">
            <v>24,01</v>
          </cell>
        </row>
        <row r="3825">
          <cell r="A3825">
            <v>92370</v>
          </cell>
          <cell r="B3825" t="str">
            <v>LUVA, EM FERRO GALVANIZADO, DN 25 (1"), CONEXÃO ROSQUEADA, INSTALADO EM REDE DE ALIMENTAÇÃO PARA HIDRANTE - FORNECIMENTO E INSTALAÇÃO. AF_10/2020</v>
          </cell>
          <cell r="C3825" t="str">
            <v>UN</v>
          </cell>
          <cell r="D3825" t="str">
            <v>25,13</v>
          </cell>
        </row>
        <row r="3826">
          <cell r="A3826">
            <v>92371</v>
          </cell>
          <cell r="B3826" t="str">
            <v>NIPLE, EM FERRO GALVANIZADO, DN 32 (1 1/4"), CONEXÃO ROSQUEADA, INSTALADO EM REDE DE ALIMENTAÇÃO PARA HIDRANTE - FORNECIMENTO E INSTALAÇÃO. AF_10/2020</v>
          </cell>
          <cell r="C3826" t="str">
            <v>UN</v>
          </cell>
          <cell r="D3826" t="str">
            <v>28,85</v>
          </cell>
        </row>
        <row r="3827">
          <cell r="A3827">
            <v>92372</v>
          </cell>
          <cell r="B3827" t="str">
            <v>LUVA, EM FERRO GALVANIZADO, DN 32 (1 1/4"), CONEXÃO ROSQUEADA, INSTALADO EM REDE DE ALIMENTAÇÃO PARA HIDRANTE - FORNECIMENTO E INSTALAÇÃO. AF_10/2020</v>
          </cell>
          <cell r="C3827" t="str">
            <v>UN</v>
          </cell>
          <cell r="D3827" t="str">
            <v>29,89</v>
          </cell>
        </row>
        <row r="3828">
          <cell r="A3828">
            <v>92373</v>
          </cell>
          <cell r="B3828" t="str">
            <v>NIPLE, EM FERRO GALVANIZADO, DN 40 (1 1/2"), CONEXÃO ROSQUEADA, INSTALADO EM REDE DE ALIMENTAÇÃO PARA HIDRANTE - FORNECIMENTO E INSTALAÇÃO. AF_10/2020</v>
          </cell>
          <cell r="C3828" t="str">
            <v>UN</v>
          </cell>
          <cell r="D3828" t="str">
            <v>33,96</v>
          </cell>
        </row>
        <row r="3829">
          <cell r="A3829">
            <v>92374</v>
          </cell>
          <cell r="B3829" t="str">
            <v>LUVA, EM FERRO GALVANIZADO, DN 40 (1 1/2"), CONEXÃO ROSQUEADA, INSTALADO EM REDE DE ALIMENTAÇÃO PARA HIDRANTE - FORNECIMENTO E INSTALAÇÃO. AF_10/2020</v>
          </cell>
          <cell r="C3829" t="str">
            <v>UN</v>
          </cell>
          <cell r="D3829" t="str">
            <v>34,16</v>
          </cell>
        </row>
        <row r="3830">
          <cell r="A3830">
            <v>92375</v>
          </cell>
          <cell r="B3830" t="str">
            <v>NIPLE, EM FERRO GALVANIZADO, DN 50 (2"), CONEXÃO ROSQUEADA, INSTALADO EM REDE DE ALIMENTAÇÃO PARA HIDRANTE - FORNECIMENTO E INSTALAÇÃO. AF_10/2020</v>
          </cell>
          <cell r="C3830" t="str">
            <v>UN</v>
          </cell>
          <cell r="D3830" t="str">
            <v>43,73</v>
          </cell>
        </row>
        <row r="3831">
          <cell r="A3831">
            <v>92376</v>
          </cell>
          <cell r="B3831" t="str">
            <v>LUVA, EM FERRO GALVANIZADO, DN 50 (2"), CONEXÃO ROSQUEADA, INSTALADO EM REDE DE ALIMENTAÇÃO PARA HIDRANTE - FORNECIMENTO E INSTALAÇÃO. AF_10/2020</v>
          </cell>
          <cell r="C3831" t="str">
            <v>UN</v>
          </cell>
          <cell r="D3831" t="str">
            <v>43,72</v>
          </cell>
        </row>
        <row r="3832">
          <cell r="A3832">
            <v>92377</v>
          </cell>
          <cell r="B3832" t="str">
            <v>NIPLE, EM FERRO GALVANIZADO, DN 65 (2 1/2"), CONEXÃO ROSQUEADA, INSTALADO EM REDE DE ALIMENTAÇÃO PARA HIDRANTE - FORNECIMENTO E INSTALAÇÃO. AF_10/2020</v>
          </cell>
          <cell r="C3832" t="str">
            <v>UN</v>
          </cell>
          <cell r="D3832" t="str">
            <v>58,24</v>
          </cell>
        </row>
        <row r="3833">
          <cell r="A3833">
            <v>92378</v>
          </cell>
          <cell r="B3833" t="str">
            <v>LUVA, EM FERRO GALVANIZADO, DN 65 (2 1/2"), CONEXÃO ROSQUEADA, INSTALADO EM REDE DE ALIMENTAÇÃO PARA HIDRANTE - FORNECIMENTO E INSTALAÇÃO. AF_10/2020</v>
          </cell>
          <cell r="C3833" t="str">
            <v>UN</v>
          </cell>
          <cell r="D3833" t="str">
            <v>64,43</v>
          </cell>
        </row>
        <row r="3834">
          <cell r="A3834">
            <v>92379</v>
          </cell>
          <cell r="B3834" t="str">
            <v>NIPLE, EM FERRO GALVANIZADO, DN 80 (3"), CONEXÃO ROSQUEADA, INSTALADO EM REDE DE ALIMENTAÇÃO PARA HIDRANTE - FORNECIMENTO E INSTALAÇÃO. AF_10/2020</v>
          </cell>
          <cell r="C3834" t="str">
            <v>UN</v>
          </cell>
          <cell r="D3834" t="str">
            <v>81,80</v>
          </cell>
        </row>
        <row r="3835">
          <cell r="A3835">
            <v>92380</v>
          </cell>
          <cell r="B3835" t="str">
            <v>LUVA, EM FERRO GALVANIZADO, DN 80 (3"), CONEXÃO ROSQUEADA, INSTALADO EM REDE DE ALIMENTAÇÃO PARA HIDRANTE - FORNECIMENTO E INSTALAÇÃO. AF_10/2020</v>
          </cell>
          <cell r="C3835" t="str">
            <v>UN</v>
          </cell>
          <cell r="D3835" t="str">
            <v>87,31</v>
          </cell>
        </row>
        <row r="3836">
          <cell r="A3836">
            <v>92381</v>
          </cell>
          <cell r="B3836" t="str">
            <v>JOELHO 45 GRAUS, EM FERRO GALVANIZADO, DN 25 (1"), CONEXÃO ROSQUEADA, INSTALADO EM REDE DE ALIMENTAÇÃO PARA HIDRANTE - FORNECIMENTO E INSTALAÇÃO. AF_10/2020</v>
          </cell>
          <cell r="C3836" t="str">
            <v>UN</v>
          </cell>
          <cell r="D3836" t="str">
            <v>36,31</v>
          </cell>
        </row>
        <row r="3837">
          <cell r="A3837">
            <v>92382</v>
          </cell>
          <cell r="B3837" t="str">
            <v>JOELHO 90 GRAUS, EM FERRO GALVANIZADO, DN 25 (1"), CONEXÃO ROSQUEADA, INSTALADO EM REDE DE ALIMENTAÇÃO PARA HIDRANTE - FORNECIMENTO E INSTALAÇÃO. AF_10/2020</v>
          </cell>
          <cell r="C3837" t="str">
            <v>UN</v>
          </cell>
          <cell r="D3837" t="str">
            <v>34,83</v>
          </cell>
        </row>
        <row r="3838">
          <cell r="A3838">
            <v>92383</v>
          </cell>
          <cell r="B3838" t="str">
            <v>JOELHO 45 GRAUS, EM FERRO GALVANIZADO, DN 32 (1 1/4"), CONEXÃO ROSQUEADA, INSTALADO EM REDE DE ALIMENTAÇÃO PARA HIDRANTE - FORNECIMENTO E INSTALAÇÃO. AF_10/2020</v>
          </cell>
          <cell r="C3838" t="str">
            <v>UN</v>
          </cell>
          <cell r="D3838" t="str">
            <v>45,38</v>
          </cell>
        </row>
        <row r="3839">
          <cell r="A3839">
            <v>92384</v>
          </cell>
          <cell r="B3839" t="str">
            <v>JOELHO 90 GRAUS, EM FERRO GALVANIZADO, DN 32 (1 1/4"), CONEXÃO ROSQUEADA, INSTALADO EM REDE DE ALIMENTAÇÃO PARA HIDRANTE - FORNECIMENTO E INSTALAÇÃO. AF_10/2020</v>
          </cell>
          <cell r="C3839" t="str">
            <v>UN</v>
          </cell>
          <cell r="D3839" t="str">
            <v>42,44</v>
          </cell>
        </row>
        <row r="3840">
          <cell r="A3840">
            <v>92385</v>
          </cell>
          <cell r="B3840" t="str">
            <v>JOELHO 45 GRAUS, EM FERRO GALVANIZADO, DN 40 (1 1/2"), CONEXÃO ROSQUEADA, INSTALADO EM REDE DE ALIMENTAÇÃO PARA HIDRANTE - FORNECIMENTO E INSTALAÇÃO. AF_10/2020</v>
          </cell>
          <cell r="C3840" t="str">
            <v>UN</v>
          </cell>
          <cell r="D3840" t="str">
            <v>51,90</v>
          </cell>
        </row>
        <row r="3841">
          <cell r="A3841">
            <v>92386</v>
          </cell>
          <cell r="B3841" t="str">
            <v>JOELHO 90 GRAUS, EM FERRO GALVANIZADO, DN 40 (1 1/2"), CONEXÃO ROSQUEADA, INSTALADO EM REDE DE ALIMENTAÇÃO PARA HIDRANTE - FORNECIMENTO E INSTALAÇÃO. AF_10/2020</v>
          </cell>
          <cell r="C3841" t="str">
            <v>UN</v>
          </cell>
          <cell r="D3841" t="str">
            <v>49,87</v>
          </cell>
        </row>
        <row r="3842">
          <cell r="A3842">
            <v>92387</v>
          </cell>
          <cell r="B3842" t="str">
            <v>JOELHO 45 GRAUS, EM FERRO GALVANIZADO, DN 50 (2"), CONEXÃO ROSQUEADA, INSTALADO EM REDE DE ALIMENTAÇÃO PARA HIDRANTE - FORNECIMENTO E INSTALAÇÃO. AF_10/2020</v>
          </cell>
          <cell r="C3842" t="str">
            <v>UN</v>
          </cell>
          <cell r="D3842" t="str">
            <v>65,02</v>
          </cell>
        </row>
        <row r="3843">
          <cell r="A3843">
            <v>92388</v>
          </cell>
          <cell r="B3843" t="str">
            <v>JOELHO 90 GRAUS, EM FERRO GALVANIZADO, DN 50 (2"), CONEXÃO ROSQUEADA, INSTALADO EM REDE DE ALIMENTAÇÃO PARA HIDRANTE - FORNECIMENTO E INSTALAÇÃO. AF_10/2020</v>
          </cell>
          <cell r="C3843" t="str">
            <v>UN</v>
          </cell>
          <cell r="D3843" t="str">
            <v>63,64</v>
          </cell>
        </row>
        <row r="3844">
          <cell r="A3844">
            <v>92389</v>
          </cell>
          <cell r="B3844" t="str">
            <v>JOELHO 45 GRAUS, EM FERRO GALVANIZADO, DN 65 (2 1/2"), CONEXÃO ROSQUEADA, INSTALADO EM REDE DE ALIMENTAÇÃO PARA HIDRANTE - FORNECIMENTO E INSTALAÇÃO. AF_10/2020</v>
          </cell>
          <cell r="C3844" t="str">
            <v>UN</v>
          </cell>
          <cell r="D3844" t="str">
            <v>99,23</v>
          </cell>
        </row>
        <row r="3845">
          <cell r="A3845">
            <v>92390</v>
          </cell>
          <cell r="B3845" t="str">
            <v>JOELHO 90 GRAUS, EM FERRO GALVANIZADO, DN 65 (2 1/2"), CONEXÃO ROSQUEADA, INSTALADO EM REDE DE ALIMENTAÇÃO PARA HIDRANTE - FORNECIMENTO E INSTALAÇÃO. AF_10/2020</v>
          </cell>
          <cell r="C3845" t="str">
            <v>UN</v>
          </cell>
          <cell r="D3845" t="str">
            <v>93,17</v>
          </cell>
        </row>
        <row r="3846">
          <cell r="A3846">
            <v>92635</v>
          </cell>
          <cell r="B3846" t="str">
            <v>JOELHO 45 GRAUS, EM FERRO GALVANIZADO, CONEXÃO ROSQUEADA, DN 80 (3"), INSTALADO EM REDE DE ALIMENTAÇÃO PARA HIDRANTE - FORNECIMENTO E INSTALAÇÃO. AF_10/2020</v>
          </cell>
          <cell r="C3846" t="str">
            <v>UN</v>
          </cell>
          <cell r="D3846" t="str">
            <v>132,15</v>
          </cell>
        </row>
        <row r="3847">
          <cell r="A3847">
            <v>92636</v>
          </cell>
          <cell r="B3847" t="str">
            <v>JOELHO 90 GRAUS, EM FERRO GALVANIZADO, CONEXÃO ROSQUEADA, DN 80 (3"), INSTALADO EM REDE DE ALIMENTAÇÃO PARA HIDRANTE - FORNECIMENTO E INSTALAÇÃO. AF_10/2020</v>
          </cell>
          <cell r="C3847" t="str">
            <v>UN</v>
          </cell>
          <cell r="D3847" t="str">
            <v>120,47</v>
          </cell>
        </row>
        <row r="3848">
          <cell r="A3848">
            <v>92637</v>
          </cell>
          <cell r="B3848" t="str">
            <v>TÊ, EM FERRO GALVANIZADO, CONEXÃO ROSQUEADA, DN 25 (1"), INSTALADO EM REDE DE ALIMENTAÇÃO PARA HIDRANTE - FORNECIMENTO E INSTALAÇÃO. AF_10/2020</v>
          </cell>
          <cell r="C3848" t="str">
            <v>UN</v>
          </cell>
          <cell r="D3848" t="str">
            <v>47,03</v>
          </cell>
        </row>
        <row r="3849">
          <cell r="A3849">
            <v>92638</v>
          </cell>
          <cell r="B3849" t="str">
            <v>TÊ, EM FERRO GALVANIZADO, CONEXÃO ROSQUEADA, DN 32 (1 1/4"), INSTALADO EM REDE DE ALIMENTAÇÃO PARA HIDRANTE - FORNECIMENTO E INSTALAÇÃO. AF_10/2020</v>
          </cell>
          <cell r="C3849" t="str">
            <v>UN</v>
          </cell>
          <cell r="D3849" t="str">
            <v>56,97</v>
          </cell>
        </row>
        <row r="3850">
          <cell r="A3850">
            <v>92639</v>
          </cell>
          <cell r="B3850" t="str">
            <v>TÊ, EM FERRO GALVANIZADO, CONEXÃO ROSQUEADA, DN 40 (1 1/2"), INSTALADO EM REDE DE ALIMENTAÇÃO PARA HIDRANTE - FORNECIMENTO E INSTALAÇÃO. AF_10/2020</v>
          </cell>
          <cell r="C3850" t="str">
            <v>UN</v>
          </cell>
          <cell r="D3850" t="str">
            <v>65,74</v>
          </cell>
        </row>
        <row r="3851">
          <cell r="A3851">
            <v>92640</v>
          </cell>
          <cell r="B3851" t="str">
            <v>TÊ, EM FERRO GALVANIZADO, CONEXÃO ROSQUEADA, DN 50 (2"), INSTALADO EM REDE DE ALIMENTAÇÃO PARA HIDRANTE - FORNECIMENTO E INSTALAÇÃO. AF_10/2020</v>
          </cell>
          <cell r="C3851" t="str">
            <v>UN</v>
          </cell>
          <cell r="D3851" t="str">
            <v>84,84</v>
          </cell>
        </row>
        <row r="3852">
          <cell r="A3852">
            <v>92642</v>
          </cell>
          <cell r="B3852" t="str">
            <v>TÊ, EM FERRO GALVANIZADO, CONEXÃO ROSQUEADA, DN 65 (2 1/2"), INSTALADO EM REDE DE ALIMENTAÇÃO PARA HIDRANTE - FORNECIMENTO E INSTALAÇÃO. AF_10/2020</v>
          </cell>
          <cell r="C3852" t="str">
            <v>UN</v>
          </cell>
          <cell r="D3852" t="str">
            <v>127,26</v>
          </cell>
        </row>
        <row r="3853">
          <cell r="A3853">
            <v>92644</v>
          </cell>
          <cell r="B3853" t="str">
            <v>TÊ, EM FERRO GALVANIZADO, CONEXÃO ROSQUEADA, DN 80 (3"), INSTALADO EM REDE DE ALIMENTAÇÃO PARA HIDRANTE - FORNECIMENTO E INSTALAÇÃO. AF_10/2020</v>
          </cell>
          <cell r="C3853" t="str">
            <v>UN</v>
          </cell>
          <cell r="D3853" t="str">
            <v>159,52</v>
          </cell>
        </row>
        <row r="3854">
          <cell r="A3854">
            <v>92657</v>
          </cell>
          <cell r="B3854" t="str">
            <v>NIPLE, EM FERRO GALVANIZADO, CONEXÃO ROSQUEADA, DN 25 (1"), INSTALADO EM REDE DE ALIMENTAÇÃO PARA SPRINKLER - FORNECIMENTO E INSTALAÇÃO. AF_10/2020</v>
          </cell>
          <cell r="C3854" t="str">
            <v>UN</v>
          </cell>
          <cell r="D3854" t="str">
            <v>17,52</v>
          </cell>
        </row>
        <row r="3855">
          <cell r="A3855">
            <v>92658</v>
          </cell>
          <cell r="B3855" t="str">
            <v>LUVA, EM FERRO GALVANIZADO, CONEXÃO ROSQUEADA, DN 25 (1"), INSTALADO EM REDE DE ALIMENTAÇÃO PARA SPRINKLER - FORNECIMENTO E INSTALAÇÃO. AF_10/2020</v>
          </cell>
          <cell r="C3855" t="str">
            <v>UN</v>
          </cell>
          <cell r="D3855" t="str">
            <v>18,64</v>
          </cell>
        </row>
        <row r="3856">
          <cell r="A3856">
            <v>92659</v>
          </cell>
          <cell r="B3856" t="str">
            <v>NIPLE, EM FERRO GALVANIZADO, CONEXÃO ROSQUEADA, DN 32 (1 1/4"), INSTALADO EM REDE DE ALIMENTAÇÃO PARA SPRINKLER - FORNECIMENTO E INSTALAÇÃO. AF_10/2020</v>
          </cell>
          <cell r="C3856" t="str">
            <v>UN</v>
          </cell>
          <cell r="D3856" t="str">
            <v>21,46</v>
          </cell>
        </row>
        <row r="3857">
          <cell r="A3857">
            <v>92660</v>
          </cell>
          <cell r="B3857" t="str">
            <v>LUVA, EM FERRO GALVANIZADO, CONEXÃO ROSQUEADA, DN 32 (1 1/4"), INSTALADO EM REDE DE ALIMENTAÇÃO PARA SPRINKLER - FORNECIMENTO E INSTALAÇÃO. AF_10/2020</v>
          </cell>
          <cell r="C3857" t="str">
            <v>UN</v>
          </cell>
          <cell r="D3857" t="str">
            <v>22,50</v>
          </cell>
        </row>
        <row r="3858">
          <cell r="A3858">
            <v>92661</v>
          </cell>
          <cell r="B3858" t="str">
            <v>NIPLE, EM FERRO GALVANIZADO, CONEXÃO ROSQUEADA, DN 40 (1 1/2"), INSTALADO EM REDE DE ALIMENTAÇÃO PARA SPRINKLER - FORNECIMENTO E INSTALAÇÃO. AF_10/2020</v>
          </cell>
          <cell r="C3858" t="str">
            <v>UN</v>
          </cell>
          <cell r="D3858" t="str">
            <v>25,55</v>
          </cell>
        </row>
        <row r="3859">
          <cell r="A3859">
            <v>92662</v>
          </cell>
          <cell r="B3859" t="str">
            <v>LUVA, EM FERRO GALVANIZADO, CONEXÃO ROSQUEADA, DN 40 (1 1/2"), INSTALADO EM REDE DE ALIMENTAÇÃO PARA SPRINKLER - FORNECIMENTO E INSTALAÇÃO. AF_10/2020</v>
          </cell>
          <cell r="C3859" t="str">
            <v>UN</v>
          </cell>
          <cell r="D3859" t="str">
            <v>25,75</v>
          </cell>
        </row>
        <row r="3860">
          <cell r="A3860">
            <v>92663</v>
          </cell>
          <cell r="B3860" t="str">
            <v>NIPLE, EM FERRO GALVANIZADO, CONEXÃO ROSQUEADA, DN 50 (2"), INSTALADO EM REDE DE ALIMENTAÇÃO PARA SPRINKLER - FORNECIMENTO E INSTALAÇÃO. AF_10/2020</v>
          </cell>
          <cell r="C3860" t="str">
            <v>UN</v>
          </cell>
          <cell r="D3860" t="str">
            <v>34,05</v>
          </cell>
        </row>
        <row r="3861">
          <cell r="A3861">
            <v>92664</v>
          </cell>
          <cell r="B3861" t="str">
            <v>LUVA, EM FERRO GALVANIZADO, CONEXÃO ROSQUEADA, DN 50 (2"), INSTALADO EM REDE DE ALIMENTAÇÃO PARA SPRINKLER - FORNECIMENTO E INSTALAÇÃO. AF_10/2020</v>
          </cell>
          <cell r="C3861" t="str">
            <v>UN</v>
          </cell>
          <cell r="D3861" t="str">
            <v>34,04</v>
          </cell>
        </row>
        <row r="3862">
          <cell r="A3862">
            <v>92665</v>
          </cell>
          <cell r="B3862" t="str">
            <v>NIPLE, EM FERRO GALVANIZADO, CONEXÃO ROSQUEADA, DN 65 (2 1/2"), INSTALADO EM REDE DE ALIMENTAÇÃO PARA SPRINKLER - FORNECIMENTO E INSTALAÇÃO. AF_10/2020</v>
          </cell>
          <cell r="C3862" t="str">
            <v>UN</v>
          </cell>
          <cell r="D3862" t="str">
            <v>46,63</v>
          </cell>
        </row>
        <row r="3863">
          <cell r="A3863">
            <v>92666</v>
          </cell>
          <cell r="B3863" t="str">
            <v>LUVA, EM FERRO GALVANIZADO, CONEXÃO ROSQUEADA, DN 65 (2 1/2"), INSTALADO EM REDE DE ALIMENTAÇÃO PARA SPRINKLER - FORNECIMENTO E INSTALAÇÃO. AF_10/2020</v>
          </cell>
          <cell r="C3863" t="str">
            <v>UN</v>
          </cell>
          <cell r="D3863" t="str">
            <v>52,82</v>
          </cell>
        </row>
        <row r="3864">
          <cell r="A3864">
            <v>92667</v>
          </cell>
          <cell r="B3864" t="str">
            <v>NIPLE, EM FERRO GALVANIZADO, CONEXÃO ROSQUEADA, DN 80 (3"), INSTALADO EM REDE DE ALIMENTAÇÃO PARA SPRINKLER - FORNECIMENTO E INSTALAÇÃO. AF_10/2020</v>
          </cell>
          <cell r="C3864" t="str">
            <v>UN</v>
          </cell>
          <cell r="D3864" t="str">
            <v>68,31</v>
          </cell>
        </row>
        <row r="3865">
          <cell r="A3865">
            <v>92668</v>
          </cell>
          <cell r="B3865" t="str">
            <v>LUVA, EM FERRO GALVANIZADO, CONEXÃO ROSQUEADA, DN 80 (3"), INSTALADO EM REDE DE ALIMENTAÇÃO PARA SPRINKLER - FORNECIMENTO E INSTALAÇÃO. AF_10/2020</v>
          </cell>
          <cell r="C3865" t="str">
            <v>UN</v>
          </cell>
          <cell r="D3865" t="str">
            <v>73,82</v>
          </cell>
        </row>
        <row r="3866">
          <cell r="A3866">
            <v>92669</v>
          </cell>
          <cell r="B3866" t="str">
            <v>JOELHO 45 GRAUS, EM FERRO GALVANIZADO, CONEXÃO ROSQUEADA, DN 25 (1"), INSTALADO EM REDE DE ALIMENTAÇÃO PARA SPRINKLER - FORNECIMENTO E INSTALAÇÃO. AF_10/2020</v>
          </cell>
          <cell r="C3866" t="str">
            <v>UN</v>
          </cell>
          <cell r="D3866" t="str">
            <v>26,56</v>
          </cell>
        </row>
        <row r="3867">
          <cell r="A3867">
            <v>92670</v>
          </cell>
          <cell r="B3867" t="str">
            <v>JOELHO 90 GRAUS, EM FERRO GALVANIZADO, CONEXÃO ROSQUEADA, DN 25 (1"), INSTALADO EM REDE DE ALIMENTAÇÃO PARA SPRINKLER - FORNECIMENTO E INSTALAÇÃO. AF_10/2020</v>
          </cell>
          <cell r="C3867" t="str">
            <v>UN</v>
          </cell>
          <cell r="D3867" t="str">
            <v>25,08</v>
          </cell>
        </row>
        <row r="3868">
          <cell r="A3868">
            <v>92671</v>
          </cell>
          <cell r="B3868" t="str">
            <v>JOELHO 45 GRAUS, EM FERRO GALVANIZADO, CONEXÃO ROSQUEADA, DN 32 (1 1/4"), INSTALADO EM REDE DE ALIMENTAÇÃO PARA SPRINKLER - FORNECIMENTO E INSTALAÇÃO. AF_10/2020</v>
          </cell>
          <cell r="C3868" t="str">
            <v>UN</v>
          </cell>
          <cell r="D3868" t="str">
            <v>34,32</v>
          </cell>
        </row>
        <row r="3869">
          <cell r="A3869">
            <v>92672</v>
          </cell>
          <cell r="B3869" t="str">
            <v>JOELHO 90 GRAUS, EM FERRO GALVANIZADO, CONEXÃO ROSQUEADA, DN 32 (1 1/4"), INSTALADO EM REDE DE ALIMENTAÇÃO PARA SPRINKLER - FORNECIMENTO E INSTALAÇÃO. AF_10/2020</v>
          </cell>
          <cell r="C3869" t="str">
            <v>UN</v>
          </cell>
          <cell r="D3869" t="str">
            <v>31,38</v>
          </cell>
        </row>
        <row r="3870">
          <cell r="A3870">
            <v>92673</v>
          </cell>
          <cell r="B3870" t="str">
            <v>JOELHO 45 GRAUS, EM FERRO GALVANIZADO, CONEXÃO ROSQUEADA, DN 40 (1 1/2"), INSTALADO EM REDE DE ALIMENTAÇÃO PARA SPRINKLER - FORNECIMENTO E INSTALAÇÃO. AF_10/2020</v>
          </cell>
          <cell r="C3870" t="str">
            <v>UN</v>
          </cell>
          <cell r="D3870" t="str">
            <v>39,29</v>
          </cell>
        </row>
        <row r="3871">
          <cell r="A3871">
            <v>92674</v>
          </cell>
          <cell r="B3871" t="str">
            <v>JOELHO 90 GRAUS, EM FERRO GALVANIZADO, CONEXÃO ROSQUEADA, DN 40 (1 1/2"), INSTALADO EM REDE DE ALIMENTAÇÃO PARA SPRINKLER - FORNECIMENTO E INSTALAÇÃO. AF_10/2020</v>
          </cell>
          <cell r="C3871" t="str">
            <v>UN</v>
          </cell>
          <cell r="D3871" t="str">
            <v>37,26</v>
          </cell>
        </row>
        <row r="3872">
          <cell r="A3872">
            <v>92675</v>
          </cell>
          <cell r="B3872" t="str">
            <v>JOELHO 45 GRAUS, EM FERRO GALVANIZADO, CONEXÃO ROSQUEADA, DN 50 (2"), INSTALADO EM REDE DE ALIMENTAÇÃO PARA SPRINKLER - FORNECIMENTO E INSTALAÇÃO. AF_10/2020</v>
          </cell>
          <cell r="C3872" t="str">
            <v>UN</v>
          </cell>
          <cell r="D3872" t="str">
            <v>50,53</v>
          </cell>
        </row>
        <row r="3873">
          <cell r="A3873">
            <v>92676</v>
          </cell>
          <cell r="B3873" t="str">
            <v>JOELHO 90 GRAUS, EM FERRO GALVANIZADO, CONEXÃO ROSQUEADA, DN 50 (2"), INSTALADO EM REDE DE ALIMENTAÇÃO PARA SPRINKLER - FORNECIMENTO E INSTALAÇÃO. AF_10/2020</v>
          </cell>
          <cell r="C3873" t="str">
            <v>UN</v>
          </cell>
          <cell r="D3873" t="str">
            <v>49,15</v>
          </cell>
        </row>
        <row r="3874">
          <cell r="A3874">
            <v>92677</v>
          </cell>
          <cell r="B3874" t="str">
            <v>JOELHO 45 GRAUS, EM FERRO GALVANIZADO, CONEXÃO ROSQUEADA, DN 65 (2 1/2"), INSTALADO EM REDE DE ALIMENTAÇÃO PARA SPRINKLER - FORNECIMENTO E INSTALAÇÃO. AF_10/2020</v>
          </cell>
          <cell r="C3874" t="str">
            <v>UN</v>
          </cell>
          <cell r="D3874" t="str">
            <v>81,86</v>
          </cell>
        </row>
        <row r="3875">
          <cell r="A3875">
            <v>92678</v>
          </cell>
          <cell r="B3875" t="str">
            <v>JOELHO 90 GRAUS, EM FERRO GALVANIZADO, CONEXÃO ROSQUEADA, DN 65 (2 1/2"), INSTALADO EM REDE DE ALIMENTAÇÃO PARA SPRINKLER - FORNECIMENTO E INSTALAÇÃO. AF_10/2020</v>
          </cell>
          <cell r="C3875" t="str">
            <v>UN</v>
          </cell>
          <cell r="D3875" t="str">
            <v>75,80</v>
          </cell>
        </row>
        <row r="3876">
          <cell r="A3876">
            <v>92679</v>
          </cell>
          <cell r="B3876" t="str">
            <v>JOELHO 45 GRAUS, EM FERRO GALVANIZADO, CONEXÃO ROSQUEADA, DN 80 (3"), INSTALADO EM REDE DE ALIMENTAÇÃO PARA SPRINKLER - FORNECIMENTO E INSTALAÇÃO. AF_10/2020</v>
          </cell>
          <cell r="C3876" t="str">
            <v>UN</v>
          </cell>
          <cell r="D3876" t="str">
            <v>111,92</v>
          </cell>
        </row>
        <row r="3877">
          <cell r="A3877">
            <v>92680</v>
          </cell>
          <cell r="B3877" t="str">
            <v>JOELHO 90 GRAUS, EM FERRO GALVANIZADO, CONEXÃO ROSQUEADA, DN 80 (3"), INSTALADO EM REDE DE ALIMENTAÇÃO PARA SPRINKLER - FORNECIMENTO E INSTALAÇÃO. AF_10/2020</v>
          </cell>
          <cell r="C3877" t="str">
            <v>UN</v>
          </cell>
          <cell r="D3877" t="str">
            <v>100,24</v>
          </cell>
        </row>
        <row r="3878">
          <cell r="A3878">
            <v>92681</v>
          </cell>
          <cell r="B3878" t="str">
            <v>TÊ, EM FERRO GALVANIZADO, CONEXÃO ROSQUEADA, DN 25 (1"), INSTALADO EM REDE DE ALIMENTAÇÃO PARA SPRINKLER - FORNECIMENTO E INSTALAÇÃO. AF_10/2020</v>
          </cell>
          <cell r="C3878" t="str">
            <v>UN</v>
          </cell>
          <cell r="D3878" t="str">
            <v>34,02</v>
          </cell>
        </row>
        <row r="3879">
          <cell r="A3879">
            <v>92682</v>
          </cell>
          <cell r="B3879" t="str">
            <v>TÊ, EM FERRO GALVANIZADO, CONEXÃO ROSQUEADA, DN 32 (1 1/4"), INSTALADO EM REDE DE ALIMENTAÇÃO PARA SPRINKLER - FORNECIMENTO E INSTALAÇÃO. AF_10/2020</v>
          </cell>
          <cell r="C3879" t="str">
            <v>UN</v>
          </cell>
          <cell r="D3879" t="str">
            <v>42,17</v>
          </cell>
        </row>
        <row r="3880">
          <cell r="A3880">
            <v>92683</v>
          </cell>
          <cell r="B3880" t="str">
            <v>TÊ, EM FERRO GALVANIZADO, CONEXÃO ROSQUEADA, DN 40 (1 1/2"), INSTALADO EM REDE DE ALIMENTAÇÃO PARA SPRINKLER - FORNECIMENTO E INSTALAÇÃO. AF_10/2020</v>
          </cell>
          <cell r="C3880" t="str">
            <v>UN</v>
          </cell>
          <cell r="D3880" t="str">
            <v>48,95</v>
          </cell>
        </row>
        <row r="3881">
          <cell r="A3881">
            <v>92684</v>
          </cell>
          <cell r="B3881" t="str">
            <v>TÊ, EM FERRO GALVANIZADO, CONEXÃO ROSQUEADA, DN 50 (2"), INSTALADO EM REDE DE ALIMENTAÇÃO PARA SPRINKLER - FORNECIMENTO E INSTALAÇÃO. AF_10/2020</v>
          </cell>
          <cell r="C3881" t="str">
            <v>UN</v>
          </cell>
          <cell r="D3881" t="str">
            <v>65,52</v>
          </cell>
        </row>
        <row r="3882">
          <cell r="A3882">
            <v>92685</v>
          </cell>
          <cell r="B3882" t="str">
            <v>TÊ, EM FERRO GALVANIZADO, CONEXÃO ROSQUEADA, DN 65 (2 1/2"), INSTALADO EM REDE DE ALIMENTAÇÃO PARA SPRINKLER - FORNECIMENTO E INSTALAÇÃO. AF_10/2020</v>
          </cell>
          <cell r="C3882" t="str">
            <v>UN</v>
          </cell>
          <cell r="D3882" t="str">
            <v>104,12</v>
          </cell>
        </row>
        <row r="3883">
          <cell r="A3883">
            <v>92686</v>
          </cell>
          <cell r="B3883" t="str">
            <v>TÊ, EM FERRO GALVANIZADO, CONEXÃO ROSQUEADA, DN 80 (3"), INSTALADO EM REDE DE ALIMENTAÇÃO PARA SPRINKLER - FORNECIMENTO E INSTALAÇÃO. AF_10/2020</v>
          </cell>
          <cell r="C3883" t="str">
            <v>UN</v>
          </cell>
          <cell r="D3883" t="str">
            <v>132,54</v>
          </cell>
        </row>
        <row r="3884">
          <cell r="A3884">
            <v>92692</v>
          </cell>
          <cell r="B3884" t="str">
            <v>NIPLE, EM FERRO GALVANIZADO, CONEXÃO ROSQUEADA, DN 15 (1/2"), INSTALADO EM RAMAIS E SUB-RAMAIS DE GÁS - FORNECIMENTO E INSTALAÇÃO. AF_10/2020</v>
          </cell>
          <cell r="C3884" t="str">
            <v>UN</v>
          </cell>
          <cell r="D3884" t="str">
            <v>9,48</v>
          </cell>
        </row>
        <row r="3885">
          <cell r="A3885">
            <v>92693</v>
          </cell>
          <cell r="B3885" t="str">
            <v>LUVA, EM FERRO GALVANIZADO, CONEXÃO ROSQUEADA, DN 15 (1/2"), INSTALADO EM RAMAIS E SUB-RAMAIS DE GÁS - FORNECIMENTO E INSTALAÇÃO. AF_10/2020</v>
          </cell>
          <cell r="C3885" t="str">
            <v>UN</v>
          </cell>
          <cell r="D3885" t="str">
            <v>9,73</v>
          </cell>
        </row>
        <row r="3886">
          <cell r="A3886">
            <v>92694</v>
          </cell>
          <cell r="B3886" t="str">
            <v>NIPLE, EM FERRO GALVANIZADO, CONEXÃO ROSQUEADA, DN 20 (3/4"), INSTALADO EM RAMAIS E SUB-RAMAIS DE GÁS - FORNECIMENTO E INSTALAÇÃO. AF_10/2020</v>
          </cell>
          <cell r="C3886" t="str">
            <v>UN</v>
          </cell>
          <cell r="D3886" t="str">
            <v>15,12</v>
          </cell>
        </row>
        <row r="3887">
          <cell r="A3887">
            <v>92695</v>
          </cell>
          <cell r="B3887" t="str">
            <v>LUVA, EM FERRO GALVANIZADO, CONEXÃO ROSQUEADA, DN 20 (3/4"), INSTALADO EM RAMAIS E SUB-RAMAIS DE GÁS - FORNECIMENTO E INSTALAÇÃO. AF_10/2020</v>
          </cell>
          <cell r="C3887" t="str">
            <v>UN</v>
          </cell>
          <cell r="D3887" t="str">
            <v>15,36</v>
          </cell>
        </row>
        <row r="3888">
          <cell r="A3888">
            <v>92696</v>
          </cell>
          <cell r="B3888" t="str">
            <v>NIPLE, EM FERRO GALVANIZADO, CONEXÃO ROSQUEADA, DN 25 (1"), INSTALADO EM RAMAIS E SUB-RAMAIS DE GÁS - FORNECIMENTO E INSTALAÇÃO. AF_10/2020</v>
          </cell>
          <cell r="C3888" t="str">
            <v>UN</v>
          </cell>
          <cell r="D3888" t="str">
            <v>23,73</v>
          </cell>
        </row>
        <row r="3889">
          <cell r="A3889">
            <v>92697</v>
          </cell>
          <cell r="B3889" t="str">
            <v>LUVA, EM FERRO GALVANIZADO, CONEXÃO ROSQUEADA, DN 25 (1"), INSTALADO EM RAMAIS E SUB-RAMAIS DE GÁS - FORNECIMENTO E INSTALAÇÃO. AF_10/2020</v>
          </cell>
          <cell r="C3889" t="str">
            <v>UN</v>
          </cell>
          <cell r="D3889" t="str">
            <v>24,85</v>
          </cell>
        </row>
        <row r="3890">
          <cell r="A3890">
            <v>92698</v>
          </cell>
          <cell r="B3890" t="str">
            <v>JOELHO 45 GRAUS, EM FERRO GALVANIZADO, CONEXÃO ROSQUEADA, DN 15 (1/2"), INSTALADO EM RAMAIS E SUB-RAMAIS DE GÁS - FORNECIMENTO E INSTALAÇÃO. AF_10/2020</v>
          </cell>
          <cell r="C3890" t="str">
            <v>UN</v>
          </cell>
          <cell r="D3890" t="str">
            <v>14,01</v>
          </cell>
        </row>
        <row r="3891">
          <cell r="A3891">
            <v>92699</v>
          </cell>
          <cell r="B3891" t="str">
            <v>JOELHO 90 GRAUS, EM FERRO GALVANIZADO, CONEXÃO ROSQUEADA, DN 15 (1/2"), INSTALADO EM RAMAIS E SUB-RAMAIS DE GÁS - FORNECIMENTO E INSTALAÇÃO. AF_10/2020</v>
          </cell>
          <cell r="C3891" t="str">
            <v>UN</v>
          </cell>
          <cell r="D3891" t="str">
            <v>13,20</v>
          </cell>
        </row>
        <row r="3892">
          <cell r="A3892">
            <v>92700</v>
          </cell>
          <cell r="B3892" t="str">
            <v>JOELHO 45 GRAUS, EM FERRO GALVANIZADO, CONEXÃO ROSQUEADA, DN 20 (3/4"), INSTALADO EM RAMAIS E SUB-RAMAIS DE GÁS - FORNECIMENTO E INSTALAÇÃO. AF_10/2020</v>
          </cell>
          <cell r="C3892" t="str">
            <v>UN</v>
          </cell>
          <cell r="D3892" t="str">
            <v>22,92</v>
          </cell>
        </row>
        <row r="3893">
          <cell r="A3893">
            <v>92701</v>
          </cell>
          <cell r="B3893" t="str">
            <v>JOELHO 90 GRAUS, EM FERRO GALVANIZADO, CONEXÃO ROSQUEADA, DN 20 (3/4"), INSTALADO EM RAMAIS E SUB-RAMAIS DE GÁS - FORNECIMENTO E INSTALAÇÃO. AF_10/2020</v>
          </cell>
          <cell r="C3893" t="str">
            <v>UN</v>
          </cell>
          <cell r="D3893" t="str">
            <v>21,72</v>
          </cell>
        </row>
        <row r="3894">
          <cell r="A3894">
            <v>92702</v>
          </cell>
          <cell r="B3894" t="str">
            <v>JOELHO 45 GRAUS, EM FERRO GALVANIZADO, CONEXÃO ROSQUEADA, DN 25 (1"), INSTALADO EM RAMAIS E SUB-RAMAIS DE GÁS - FORNECIMENTO E INSTALAÇÃO. AF_10/2020</v>
          </cell>
          <cell r="C3894" t="str">
            <v>UN</v>
          </cell>
          <cell r="D3894" t="str">
            <v>35,94</v>
          </cell>
        </row>
        <row r="3895">
          <cell r="A3895">
            <v>92703</v>
          </cell>
          <cell r="B3895" t="str">
            <v>JOELHO 90 GRAUS, EM FERRO GALVANIZADO, CONEXÃO ROSQUEADA, DN 25 (1"), INSTALADO EM RAMAIS E SUB-RAMAIS DE GÁS - FORNECIMENTO E INSTALAÇÃO. AF_10/2020</v>
          </cell>
          <cell r="C3895" t="str">
            <v>UN</v>
          </cell>
          <cell r="D3895" t="str">
            <v>34,46</v>
          </cell>
        </row>
        <row r="3896">
          <cell r="A3896">
            <v>92704</v>
          </cell>
          <cell r="B3896" t="str">
            <v>TÊ, EM FERRO GALVANIZADO, CONEXÃO ROSQUEADA, DN 15 (1/2"), INSTALADO EM RAMAIS E SUB-RAMAIS DE GÁS - FORNECIMENTO E INSTALAÇÃO. AF_10/2020</v>
          </cell>
          <cell r="C3896" t="str">
            <v>UN</v>
          </cell>
          <cell r="D3896" t="str">
            <v>17,78</v>
          </cell>
        </row>
        <row r="3897">
          <cell r="A3897">
            <v>92705</v>
          </cell>
          <cell r="B3897" t="str">
            <v>TÊ, EM FERRO GALVANIZADO, CONEXÃO ROSQUEADA, DN 20 (3/4"), INSTALADO EM RAMAIS E SUB-RAMAIS DE GÁS - FORNECIMENTO E INSTALAÇÃO. AF_10/2020</v>
          </cell>
          <cell r="C3897" t="str">
            <v>UN</v>
          </cell>
          <cell r="D3897" t="str">
            <v>28,73</v>
          </cell>
        </row>
        <row r="3898">
          <cell r="A3898">
            <v>92706</v>
          </cell>
          <cell r="B3898" t="str">
            <v>TÊ, EM FERRO GALVANIZADO, CONEXÃO ROSQUEADA, DN 25 (1"), INSTALADO EM RAMAIS E SUB-RAMAIS DE GÁS - FORNECIMENTO E INSTALAÇÃO. AF_10/2020</v>
          </cell>
          <cell r="C3898" t="str">
            <v>UN</v>
          </cell>
          <cell r="D3898" t="str">
            <v>46,51</v>
          </cell>
        </row>
        <row r="3899">
          <cell r="A3899">
            <v>92889</v>
          </cell>
          <cell r="B3899" t="str">
            <v>UNIÃO, EM FERRO GALVANIZADO, DN 50 (2"), CONEXÃO ROSQUEADA, INSTALADO EM PRUMADAS - FORNECIMENTO E INSTALAÇÃO. AF_10/2020</v>
          </cell>
          <cell r="C3899" t="str">
            <v>UN</v>
          </cell>
          <cell r="D3899" t="str">
            <v>83,96</v>
          </cell>
        </row>
        <row r="3900">
          <cell r="A3900">
            <v>92890</v>
          </cell>
          <cell r="B3900" t="str">
            <v>UNIÃO, EM FERRO GALVANIZADO, DN 65 (2 1/2"), CONEXÃO ROSQUEADA, INSTALADO EM PRUMADAS - FORNECIMENTO E INSTALAÇÃO. AF_10/2020</v>
          </cell>
          <cell r="C3900" t="str">
            <v>UN</v>
          </cell>
          <cell r="D3900" t="str">
            <v>126,20</v>
          </cell>
        </row>
        <row r="3901">
          <cell r="A3901">
            <v>92891</v>
          </cell>
          <cell r="B3901" t="str">
            <v>UNIÃO, EM FERRO GALVANIZADO, DN 80 (3"), CONEXÃO ROSQUEADA, INSTALADO EM PRUMADAS - FORNECIMENTO E INSTALAÇÃO. AF_10/2020</v>
          </cell>
          <cell r="C3901" t="str">
            <v>UN</v>
          </cell>
          <cell r="D3901" t="str">
            <v>183,99</v>
          </cell>
        </row>
        <row r="3902">
          <cell r="A3902">
            <v>92892</v>
          </cell>
          <cell r="B3902" t="str">
            <v>UNIÃO, EM FERRO GALVANIZADO, DN 25 (1"), CONEXÃO ROSQUEADA, INSTALADO EM REDE DE ALIMENTAÇÃO PARA HIDRANTE - FORNECIMENTO E INSTALAÇÃO. AF_10/2020</v>
          </cell>
          <cell r="C3902" t="str">
            <v>UN</v>
          </cell>
          <cell r="D3902" t="str">
            <v>37,09</v>
          </cell>
        </row>
        <row r="3903">
          <cell r="A3903">
            <v>92893</v>
          </cell>
          <cell r="B3903" t="str">
            <v>UNIÃO, EM FERRO GALVANIZADO, DN 32 (1 1/4"), CONEXÃO ROSQUEADA, INSTALADO EM REDE DE ALIMENTAÇÃO PARA HIDRANTE - FORNECIMENTO E INSTALAÇÃO. AF_10/2020</v>
          </cell>
          <cell r="C3903" t="str">
            <v>UN</v>
          </cell>
          <cell r="D3903" t="str">
            <v>52,14</v>
          </cell>
        </row>
        <row r="3904">
          <cell r="A3904">
            <v>92894</v>
          </cell>
          <cell r="B3904" t="str">
            <v>UNIÃO, EM FERRO GALVANIZADO, DN 40 (1 1/2"), CONEXÃO ROSQUEADA, INSTALADO EM REDE DE ALIMENTAÇÃO PARA HIDRANTE - FORNECIMENTO E INSTALAÇÃO. AF_10/2020</v>
          </cell>
          <cell r="C3904" t="str">
            <v>UN</v>
          </cell>
          <cell r="D3904" t="str">
            <v>62,08</v>
          </cell>
        </row>
        <row r="3905">
          <cell r="A3905">
            <v>92895</v>
          </cell>
          <cell r="B3905" t="str">
            <v>UNIÃO, EM FERRO GALVANIZADO, DN 50 (2"), CONEXÃO ROSQUEADA, INSTALADO EM REDE DE ALIMENTAÇÃO PARA HIDRANTE - FORNECIMENTO E INSTALAÇÃO. AF_10/2020</v>
          </cell>
          <cell r="C3905" t="str">
            <v>UN</v>
          </cell>
          <cell r="D3905" t="str">
            <v>83,93</v>
          </cell>
        </row>
        <row r="3906">
          <cell r="A3906">
            <v>92896</v>
          </cell>
          <cell r="B3906" t="str">
            <v>UNIÃO, EM FERRO GALVANIZADO, DN 65 (2 1/2"), CONEXÃO ROSQUEADA, INSTALADO EM REDE DE ALIMENTAÇÃO PARA HIDRANTE - FORNECIMENTO E INSTALAÇÃO. AF_10/2020</v>
          </cell>
          <cell r="C3906" t="str">
            <v>UN</v>
          </cell>
          <cell r="D3906" t="str">
            <v>127,37</v>
          </cell>
        </row>
        <row r="3907">
          <cell r="A3907">
            <v>92897</v>
          </cell>
          <cell r="B3907" t="str">
            <v>UNIÃO, EM FERRO GALVANIZADO, DN 80 (3"), CONEXÃO ROSQUEADA, INSTALADO EM REDE DE ALIMENTAÇÃO PARA HIDRANTE - FORNECIMENTO E INSTALAÇÃO. AF_10/2020</v>
          </cell>
          <cell r="C3907" t="str">
            <v>UN</v>
          </cell>
          <cell r="D3907" t="str">
            <v>186,39</v>
          </cell>
        </row>
        <row r="3908">
          <cell r="A3908">
            <v>92898</v>
          </cell>
          <cell r="B3908" t="str">
            <v>UNIÃO, EM FERRO GALVANIZADO, CONEXÃO ROSQUEADA, DN 25 (1"), INSTALADO EM REDE DE ALIMENTAÇÃO PARA SPRINKLER - FORNECIMENTO E INSTALAÇÃO. AF_10/2020</v>
          </cell>
          <cell r="C3908" t="str">
            <v>UN</v>
          </cell>
          <cell r="D3908" t="str">
            <v>30,60</v>
          </cell>
        </row>
        <row r="3909">
          <cell r="A3909">
            <v>92899</v>
          </cell>
          <cell r="B3909" t="str">
            <v>UNIÃO, EM FERRO GALVANIZADO, CONEXÃO ROSQUEADA, DN 32 (1 1/4"), INSTALADO EM REDE DE ALIMENTAÇÃO PARA SPRINKLER - FORNECIMENTO E INSTALAÇÃO. AF_10/2020</v>
          </cell>
          <cell r="C3909" t="str">
            <v>UN</v>
          </cell>
          <cell r="D3909" t="str">
            <v>44,75</v>
          </cell>
        </row>
        <row r="3910">
          <cell r="A3910">
            <v>92900</v>
          </cell>
          <cell r="B3910" t="str">
            <v>UNIÃO, EM FERRO GALVANIZADO, CONEXÃO ROSQUEADA, DN 40 (1 1/2"), INSTALADO EM REDE DE ALIMENTAÇÃO PARA SPRINKLER - FORNECIMENTO E INSTALAÇÃO. AF_10/2020</v>
          </cell>
          <cell r="C3910" t="str">
            <v>UN</v>
          </cell>
          <cell r="D3910" t="str">
            <v>53,67</v>
          </cell>
        </row>
        <row r="3911">
          <cell r="A3911">
            <v>92901</v>
          </cell>
          <cell r="B3911" t="str">
            <v>UNIÃO, EM FERRO GALVANIZADO, CONEXÃO ROSQUEADA, DN 50 (2"), INSTALADO EM REDE DE ALIMENTAÇÃO PARA SPRINKLER - FORNECIMENTO E INSTALAÇÃO. AF_10/2020</v>
          </cell>
          <cell r="C3911" t="str">
            <v>UN</v>
          </cell>
          <cell r="D3911" t="str">
            <v>74,25</v>
          </cell>
        </row>
        <row r="3912">
          <cell r="A3912">
            <v>92902</v>
          </cell>
          <cell r="B3912" t="str">
            <v>UNIÃO, EM FERRO GALVANIZADO, CONEXÃO ROSQUEADA, DN 65 (2 1/2"), INSTALADO EM REDE DE ALIMENTAÇÃO PARA SPRINKLER - FORNECIMENTO E INSTALAÇÃO. AF_10/2020</v>
          </cell>
          <cell r="C3912" t="str">
            <v>UN</v>
          </cell>
          <cell r="D3912" t="str">
            <v>115,76</v>
          </cell>
        </row>
        <row r="3913">
          <cell r="A3913">
            <v>92903</v>
          </cell>
          <cell r="B3913" t="str">
            <v>UNIÃO, EM FERRO GALVANIZADO, CONEXÃO ROSQUEADA, DN 80 (3"), INSTALADO EM REDE DE ALIMENTAÇÃO PARA SPRINKLER - FORNECIMENTO E INSTALAÇÃO. AF_10/2020</v>
          </cell>
          <cell r="C3913" t="str">
            <v>UN</v>
          </cell>
          <cell r="D3913" t="str">
            <v>172,90</v>
          </cell>
        </row>
        <row r="3914">
          <cell r="A3914">
            <v>92904</v>
          </cell>
          <cell r="B3914" t="str">
            <v>UNIÃO, EM FERRO GALVANIZADO, CONEXÃO ROSQUEADA, DN 15 (1/2"), INSTALADO EM RAMAIS E SUB-RAMAIS DE GÁS - FORNECIMENTO E INSTALAÇÃO. AF_10/2020</v>
          </cell>
          <cell r="C3914" t="str">
            <v>UN</v>
          </cell>
          <cell r="D3914" t="str">
            <v>20,71</v>
          </cell>
        </row>
        <row r="3915">
          <cell r="A3915">
            <v>92905</v>
          </cell>
          <cell r="B3915" t="str">
            <v>UNIÃO, EM FERRO GALVANIZADO, CONEXÃO ROSQUEADA, DN 20 (3/4"), INSTALADO EM RAMAIS E SUB-RAMAIS DE GÁS - FORNECIMENTO E INSTALAÇÃO. AF_10/2020</v>
          </cell>
          <cell r="C3915" t="str">
            <v>UN</v>
          </cell>
          <cell r="D3915" t="str">
            <v>29,78</v>
          </cell>
        </row>
        <row r="3916">
          <cell r="A3916">
            <v>92906</v>
          </cell>
          <cell r="B3916" t="str">
            <v>UNIÃO, EM FERRO GALVANIZADO, CONEXÃO ROSQUEADA, DN 25 (1"), INSTALADO EM RAMAIS E SUB-RAMAIS DE GÁS - FORNECIMENTO E INSTALAÇÃO. AF_10/2020</v>
          </cell>
          <cell r="C3916" t="str">
            <v>UN</v>
          </cell>
          <cell r="D3916" t="str">
            <v>36,81</v>
          </cell>
        </row>
        <row r="3917">
          <cell r="A3917">
            <v>92907</v>
          </cell>
          <cell r="B3917" t="str">
            <v>LUVA DE REDUÇÃO, EM FERRO GALVANIZADO, 2" X 1 1/2", CONEXÃO ROSQUEADA, INSTALADO EM PRUMADAS - FORNECIMENTO E INSTALAÇÃO. AF_10/2020</v>
          </cell>
          <cell r="C3917" t="str">
            <v>UN</v>
          </cell>
          <cell r="D3917" t="str">
            <v>46,08</v>
          </cell>
        </row>
        <row r="3918">
          <cell r="A3918">
            <v>92908</v>
          </cell>
          <cell r="B3918" t="str">
            <v>LUVA DE REDUÇÃO, EM FERRO GALVANIZADO, 2" X 1 1/4", CONEXÃO ROSQUEADA, INSTALADO EM PRUMADAS - FORNECIMENTO E INSTALAÇÃO. AF_10/2020</v>
          </cell>
          <cell r="C3918" t="str">
            <v>UN</v>
          </cell>
          <cell r="D3918" t="str">
            <v>46,08</v>
          </cell>
        </row>
        <row r="3919">
          <cell r="A3919">
            <v>92909</v>
          </cell>
          <cell r="B3919" t="str">
            <v>LUVA DE REDUÇÃO, EM FERRO GALVANIZADO, 2" X 1", CONEXÃO ROSQUEADA, INSTALADO EM PRUMADAS - FORNECIMENTO E INSTALAÇÃO. AF_10/2020</v>
          </cell>
          <cell r="C3919" t="str">
            <v>UN</v>
          </cell>
          <cell r="D3919" t="str">
            <v>46,08</v>
          </cell>
        </row>
        <row r="3920">
          <cell r="A3920">
            <v>92910</v>
          </cell>
          <cell r="B3920" t="str">
            <v>LUVA DE REDUÇÃO, EM FERRO GALVANIZADO, 2 1/2" X 1 1/2", CONEXÃO ROSQUEADA, INSTALADO EM PRUMADAS - FORNECIMENTO E INSTALAÇÃO. AF_10/2020</v>
          </cell>
          <cell r="C3920" t="str">
            <v>UN</v>
          </cell>
          <cell r="D3920" t="str">
            <v>65,88</v>
          </cell>
        </row>
        <row r="3921">
          <cell r="A3921">
            <v>92911</v>
          </cell>
          <cell r="B3921" t="str">
            <v>LUVA DE REDUÇÃO, EM FERRO GALVANIZADO, 2 1/2" X 2", CONEXÃO ROSQUEADA, INSTALADO EM PRUMADAS - FORNECIMENTO E INSTALAÇÃO. AF_10/2020</v>
          </cell>
          <cell r="C3921" t="str">
            <v>UN</v>
          </cell>
          <cell r="D3921" t="str">
            <v>65,88</v>
          </cell>
        </row>
        <row r="3922">
          <cell r="A3922">
            <v>92912</v>
          </cell>
          <cell r="B3922" t="str">
            <v>LUVA DE REDUÇÃO, EM FERRO GALVANIZADO, 3" X 1 1/2", CONEXÃO ROSQUEADA, INSTALADO EM PRUMADAS - FORNECIMENTO E INSTALAÇÃO. AF_10/2020</v>
          </cell>
          <cell r="C3922" t="str">
            <v>UN</v>
          </cell>
          <cell r="D3922" t="str">
            <v>87,47</v>
          </cell>
        </row>
        <row r="3923">
          <cell r="A3923">
            <v>92913</v>
          </cell>
          <cell r="B3923" t="str">
            <v>LUVA DE REDUÇÃO, EM FERRO GALVANIZADO, 3" X 2 1/2", CONEXÃO ROSQUEADA, INSTALADO EM PRUMADAS - FORNECIMENTO E INSTALAÇÃO. AF_10/2020</v>
          </cell>
          <cell r="C3923" t="str">
            <v>UN</v>
          </cell>
          <cell r="D3923" t="str">
            <v>89,48</v>
          </cell>
        </row>
        <row r="3924">
          <cell r="A3924">
            <v>92914</v>
          </cell>
          <cell r="B3924" t="str">
            <v>LUVA DE REDUÇÃO, EM FERRO GALVANIZADO, 3" X 2", CONEXÃO ROSQUEADA, INSTALADO EM PRUMADAS - FORNECIMENTO E INSTALAÇÃO. AF_10/2020</v>
          </cell>
          <cell r="C3924" t="str">
            <v>UN</v>
          </cell>
          <cell r="D3924" t="str">
            <v>89,48</v>
          </cell>
        </row>
        <row r="3925">
          <cell r="A3925">
            <v>92918</v>
          </cell>
          <cell r="B3925" t="str">
            <v>LUVA DE REDUÇÃO, EM FERRO GALVANIZADO, 1" X 1/2", CONEXÃO ROSQUEADA, INSTALADO EM REDE DE ALIMENTAÇÃO PARA HIDRANTE - FORNECIMENTO E INSTALAÇÃO. AF_10/2020</v>
          </cell>
          <cell r="C3925" t="str">
            <v>UN</v>
          </cell>
          <cell r="D3925" t="str">
            <v>25,03</v>
          </cell>
        </row>
        <row r="3926">
          <cell r="A3926">
            <v>92920</v>
          </cell>
          <cell r="B3926" t="str">
            <v>LUVA DE REDUÇÃO, EM FERRO GALVANIZADO, 1" X 3/4", CONEXÃO ROSQUEADA, INSTALADO EM REDE DE ALIMENTAÇÃO PARA HIDRANTE - FORNECIMENTO E INSTALAÇÃO. AF_10/2020</v>
          </cell>
          <cell r="C3926" t="str">
            <v>UN</v>
          </cell>
          <cell r="D3926" t="str">
            <v>25,19</v>
          </cell>
        </row>
        <row r="3927">
          <cell r="A3927">
            <v>92925</v>
          </cell>
          <cell r="B3927" t="str">
            <v>LUVA DE REDUÇÃO, EM FERRO GALVANIZADO, 1 1/4" X 1", CONEXÃO ROSQUEADA, INSTALADO EM REDE DE ALIMENTAÇÃO PARA HIDRANTE - FORNECIMENTO E INSTALAÇÃO. AF_10/2020</v>
          </cell>
          <cell r="C3927" t="str">
            <v>UN</v>
          </cell>
          <cell r="D3927" t="str">
            <v>30,72</v>
          </cell>
        </row>
        <row r="3928">
          <cell r="A3928">
            <v>92926</v>
          </cell>
          <cell r="B3928" t="str">
            <v>LUVA DE REDUÇÃO, EM FERRO GALVANIZADO, 1 1/4" X 1/2", CONEXÃO ROSQUEADA, INSTALADO EM REDE DE ALIMENTAÇÃO PARA HIDRANTE - FORNECIMENTO E INSTALAÇÃO. AF_10/2020</v>
          </cell>
          <cell r="C3928" t="str">
            <v>UN</v>
          </cell>
          <cell r="D3928" t="str">
            <v>30,71</v>
          </cell>
        </row>
        <row r="3929">
          <cell r="A3929">
            <v>92927</v>
          </cell>
          <cell r="B3929" t="str">
            <v>LUVA DE REDUÇÃO, EM FERRO GALVANIZADO, 1 1/4" X 3/4", CONEXÃO ROSQUEADA, INSTALADO EM REDE DE ALIMENTAÇÃO PARA HIDRANTE - FORNECIMENTO E INSTALAÇÃO. AF_10/2020</v>
          </cell>
          <cell r="C3929" t="str">
            <v>UN</v>
          </cell>
          <cell r="D3929" t="str">
            <v>30,71</v>
          </cell>
        </row>
        <row r="3930">
          <cell r="A3930">
            <v>92928</v>
          </cell>
          <cell r="B3930" t="str">
            <v>LUVA DE REDUÇÃO, EM FERRO GALVANIZADO, 1 1/2" X 1 1/4", CONEXÃO ROSQUEADA, INSTALADO EM REDE DE ALIMENTAÇÃO PARA HIDRANTE - FORNECIMENTO E INSTALAÇÃO. AF_10/2020</v>
          </cell>
          <cell r="C3930" t="str">
            <v>UN</v>
          </cell>
          <cell r="D3930" t="str">
            <v>35,02</v>
          </cell>
        </row>
        <row r="3931">
          <cell r="A3931">
            <v>92929</v>
          </cell>
          <cell r="B3931" t="str">
            <v>LUVA DE REDUÇÃO, EM FERRO GALVANIZADO, 1 1/2" X 1", CONEXÃO ROSQUEADA, INSTALADO EM REDE DE ALIMENTAÇÃO PARA HIDRANTE - FORNECIMENTO E INSTALAÇÃO. AF_10/2020</v>
          </cell>
          <cell r="C3931" t="str">
            <v>UN</v>
          </cell>
          <cell r="D3931" t="str">
            <v>35,02</v>
          </cell>
        </row>
        <row r="3932">
          <cell r="A3932">
            <v>92930</v>
          </cell>
          <cell r="B3932" t="str">
            <v>LUVA DE REDUÇÃO, EM FERRO GALVANIZADO, 1 1/2" X 3/4", CONEXÃO ROSQUEADA, INSTALADO EM REDE DE ALIMENTAÇÃO PARA HIDRANTE - FORNECIMENTO E INSTALAÇÃO. AF_10/2020</v>
          </cell>
          <cell r="C3932" t="str">
            <v>UN</v>
          </cell>
          <cell r="D3932" t="str">
            <v>35,02</v>
          </cell>
        </row>
        <row r="3933">
          <cell r="A3933">
            <v>92931</v>
          </cell>
          <cell r="B3933" t="str">
            <v>LUVA DE REDUÇÃO, EM FERRO GALVANIZADO, 2" X 1 1/2", CONEXÃO ROSQUEADA, INSTALADO EM REDE DE ALIMENTAÇÃO PARA HIDRANTE - FORNECIMENTO E INSTALAÇÃO. AF_10/2020</v>
          </cell>
          <cell r="C3933" t="str">
            <v>UN</v>
          </cell>
          <cell r="D3933" t="str">
            <v>46,05</v>
          </cell>
        </row>
        <row r="3934">
          <cell r="A3934">
            <v>92932</v>
          </cell>
          <cell r="B3934" t="str">
            <v>LUVA DE REDUÇÃO, EM FERRO GALVANIZADO, 2" X 1 1/4", CONEXÃO ROSQUEADA, INSTALADO EM REDE DE ALIMENTAÇÃO PARA HIDRANTE - FORNECIMENTO E INSTALAÇÃO. AF_10/2020</v>
          </cell>
          <cell r="C3934" t="str">
            <v>UN</v>
          </cell>
          <cell r="D3934" t="str">
            <v>46,05</v>
          </cell>
        </row>
        <row r="3935">
          <cell r="A3935">
            <v>92933</v>
          </cell>
          <cell r="B3935" t="str">
            <v>LUVA DE REDUÇÃO, EM FERRO GALVANIZADO, 2" X 1", CONEXÃO ROSQUEADA, INSTALADO EM REDE DE ALIMENTAÇÃO PARA HIDRANTE - FORNECIMENTO E INSTALAÇÃO. AF_10/2020</v>
          </cell>
          <cell r="C3935" t="str">
            <v>UN</v>
          </cell>
          <cell r="D3935" t="str">
            <v>46,05</v>
          </cell>
        </row>
        <row r="3936">
          <cell r="A3936">
            <v>92934</v>
          </cell>
          <cell r="B3936" t="str">
            <v>LUVA DE REDUÇÃO, EM FERRO GALVANIZADO, 2 1/2" X 1 1/2", CONEXÃO ROSQUEADA, INSTALADO EM REDE DE ALIMENTAÇÃO PARA HIDRANTE - FORNECIMENTO E INSTALAÇÃO. AF_10/2020</v>
          </cell>
          <cell r="C3936" t="str">
            <v>UN</v>
          </cell>
          <cell r="D3936" t="str">
            <v>67,05</v>
          </cell>
        </row>
        <row r="3937">
          <cell r="A3937">
            <v>92935</v>
          </cell>
          <cell r="B3937" t="str">
            <v>LUVA DE REDUÇÃO, EM FERRO GALVANIZADO, 2 1/2" X 2", CONEXÃO ROSQUEADA, INSTALADO EM REDE DE ALIMENTAÇÃO PARA HIDRANTE - FORNECIMENTO E INSTALAÇÃO. AF_10/2020</v>
          </cell>
          <cell r="C3937" t="str">
            <v>UN</v>
          </cell>
          <cell r="D3937" t="str">
            <v>67,05</v>
          </cell>
        </row>
        <row r="3938">
          <cell r="A3938">
            <v>92936</v>
          </cell>
          <cell r="B3938" t="str">
            <v>LUVA DE REDUÇÃO, EM FERRO GALVANIZADO, 3" X 2 1/2", CONEXÃO ROSQUEADA, INSTALADO EM REDE DE ALIMENTAÇÃO PARA HIDRANTE - FORNECIMENTO E INSTALAÇÃO. AF_10/2020</v>
          </cell>
          <cell r="C3938" t="str">
            <v>UN</v>
          </cell>
          <cell r="D3938" t="str">
            <v>91,88</v>
          </cell>
        </row>
        <row r="3939">
          <cell r="A3939">
            <v>92937</v>
          </cell>
          <cell r="B3939" t="str">
            <v>LUVA DE REDUÇÃO, EM FERRO GALVANIZADO, 3" X 2", CONEXÃO ROSQUEADA, INSTALADO EM REDE DE ALIMENTAÇÃO PARA HIDRANTE - FORNECIMENTO E INSTALAÇÃO. AF_10/2020</v>
          </cell>
          <cell r="C3939" t="str">
            <v>UN</v>
          </cell>
          <cell r="D3939" t="str">
            <v>91,88</v>
          </cell>
        </row>
        <row r="3940">
          <cell r="A3940">
            <v>92938</v>
          </cell>
          <cell r="B3940" t="str">
            <v>LUVA DE REDUÇÃO, EM FERRO GALVANIZADO, 1" X 1/2", CONEXÃO ROSQUEADA, INSTALADO EM REDE DE ALIMENTAÇÃO PARA SPRINKLER - FORNECIMENTO E INSTALAÇÃO. AF_10/2020</v>
          </cell>
          <cell r="C3940" t="str">
            <v>UN</v>
          </cell>
          <cell r="D3940" t="str">
            <v>18,54</v>
          </cell>
        </row>
        <row r="3941">
          <cell r="A3941">
            <v>92939</v>
          </cell>
          <cell r="B3941" t="str">
            <v>LUVA DE REDUÇÃO, EM FERRO GALVANIZADO, 1" X 3/4", CONEXÃO ROSQUEADA, INSTALADO EM REDE DE ALIMENTAÇÃO PARA SPRINKLER - FORNECIMENTO E INSTALAÇÃO. AF_10/2020</v>
          </cell>
          <cell r="C3941" t="str">
            <v>UN</v>
          </cell>
          <cell r="D3941" t="str">
            <v>18,70</v>
          </cell>
        </row>
        <row r="3942">
          <cell r="A3942">
            <v>92940</v>
          </cell>
          <cell r="B3942" t="str">
            <v>LUVA DE REDUÇÃO, EM FERRO GALVANIZADO, 1 1/4" X 1", CONEXÃO ROSQUEADA, INSTALADO EM REDE DE ALIMENTAÇÃO PARA SPRINKLER - FORNECIMENTO E INSTALAÇÃO. AF_10/2020</v>
          </cell>
          <cell r="C3942" t="str">
            <v>UN</v>
          </cell>
          <cell r="D3942" t="str">
            <v>23,33</v>
          </cell>
        </row>
        <row r="3943">
          <cell r="A3943">
            <v>92941</v>
          </cell>
          <cell r="B3943" t="str">
            <v>LUVA DE REDUÇÃO, EM FERRO GALVANIZADO, 1 1/4" X 1/2", CONEXÃO ROSQUEADA, INSTALADO EM REDE DE ALIMENTAÇÃO PARA SPRINKLER - FORNECIMENTO E INSTALAÇÃO. AF_10/2020</v>
          </cell>
          <cell r="C3943" t="str">
            <v>UN</v>
          </cell>
          <cell r="D3943" t="str">
            <v>23,32</v>
          </cell>
        </row>
        <row r="3944">
          <cell r="A3944">
            <v>92942</v>
          </cell>
          <cell r="B3944" t="str">
            <v>LUVA DE REDUÇÃO, EM FERRO GALVANIZADO, 1 1/4" X 3/4", CONEXÃO ROSQUEADA, INSTALADO EM REDE DE ALIMENTAÇÃO PARA SPRINKLER - FORNECIMENTO E INSTALAÇÃO. AF_10/2020</v>
          </cell>
          <cell r="C3944" t="str">
            <v>UN</v>
          </cell>
          <cell r="D3944" t="str">
            <v>23,32</v>
          </cell>
        </row>
        <row r="3945">
          <cell r="A3945">
            <v>92943</v>
          </cell>
          <cell r="B3945" t="str">
            <v>LUVA DE REDUÇÃO, EM FERRO GALVANIZADO, 1 1/2" X 1 1/4", CONEXÃO ROSQUEADA, INSTALADO EM REDE DE ALIMENTAÇÃO PARA SPRINKLER - FORNECIMENTO E INSTALAÇÃO. AF_10/2020</v>
          </cell>
          <cell r="C3945" t="str">
            <v>UN</v>
          </cell>
          <cell r="D3945" t="str">
            <v>26,61</v>
          </cell>
        </row>
        <row r="3946">
          <cell r="A3946">
            <v>92944</v>
          </cell>
          <cell r="B3946" t="str">
            <v>LUVA DE REDUÇÃO, EM FERRO GALVANIZADO, 1 1/2" X 1", CONEXÃO ROSQUEADA, INSTALADO EM REDE DE ALIMENTAÇÃO PARA SPRINKLER - FORNECIMENTO E INSTALAÇÃO. AF_10/2020</v>
          </cell>
          <cell r="C3946" t="str">
            <v>UN</v>
          </cell>
          <cell r="D3946" t="str">
            <v>26,61</v>
          </cell>
        </row>
        <row r="3947">
          <cell r="A3947">
            <v>92945</v>
          </cell>
          <cell r="B3947" t="str">
            <v>LUVA DE REDUÇÃO, EM FERRO GALVANIZADO, 1 1/2" X 3/4", CONEXÃO ROSQUEADA, INSTALADO EM REDE DE ALIMENTAÇÃO PARA SPRINKLER - FORNECIMENTO E INSTALAÇÃO. AF_10/2020</v>
          </cell>
          <cell r="C3947" t="str">
            <v>UN</v>
          </cell>
          <cell r="D3947" t="str">
            <v>26,61</v>
          </cell>
        </row>
        <row r="3948">
          <cell r="A3948">
            <v>92946</v>
          </cell>
          <cell r="B3948" t="str">
            <v>LUVA DE REDUÇÃO, EM FERRO GALVANIZADO, 2" X 1 1/2", CONEXÃO ROSQUEADA, INSTALADO EM REDE DE ALIMENTAÇÃO PARA SPRINKLER - FORNECIMENTO E INSTALAÇÃO. AF_10/2020</v>
          </cell>
          <cell r="C3948" t="str">
            <v>UN</v>
          </cell>
          <cell r="D3948" t="str">
            <v>36,37</v>
          </cell>
        </row>
        <row r="3949">
          <cell r="A3949">
            <v>92947</v>
          </cell>
          <cell r="B3949" t="str">
            <v>LUVA DE REDUÇÃO, EM FERRO GALVANIZADO, 2" X 1 1/4", CONEXÃO ROSQUEADA, INSTALADO EM REDE DE ALIMENTAÇÃO PARA SPRINKLER - FORNECIMENTO E INSTALAÇÃO. AF_10/2020</v>
          </cell>
          <cell r="C3949" t="str">
            <v>UN</v>
          </cell>
          <cell r="D3949" t="str">
            <v>36,37</v>
          </cell>
        </row>
        <row r="3950">
          <cell r="A3950">
            <v>92948</v>
          </cell>
          <cell r="B3950" t="str">
            <v>LUVA DE REDUÇÃO, EM FERRO GALVANIZADO, 2" X 1", CONEXÃO ROSQUEADA, INSTALADO EM REDE DE ALIMENTAÇÃO PARA SPRINKLER - FORNECIMENTO E INSTALAÇÃO. AF_10/2020</v>
          </cell>
          <cell r="C3950" t="str">
            <v>UN</v>
          </cell>
          <cell r="D3950" t="str">
            <v>36,37</v>
          </cell>
        </row>
        <row r="3951">
          <cell r="A3951">
            <v>92949</v>
          </cell>
          <cell r="B3951" t="str">
            <v>LUVA DE REDUÇÃO, EM FERRO GALVANIZADO, 2 1/2" X 1 1/2", CONEXÃO ROSQUEADA, INSTALADO EM REDE DE ALIMENTAÇÃO PARA SPRINKLER - FORNECIMENTO E INSTALAÇÃO. AF_10/2020</v>
          </cell>
          <cell r="C3951" t="str">
            <v>UN</v>
          </cell>
          <cell r="D3951" t="str">
            <v>55,44</v>
          </cell>
        </row>
        <row r="3952">
          <cell r="A3952">
            <v>92950</v>
          </cell>
          <cell r="B3952" t="str">
            <v>LUVA DE REDUÇÃO, EM FERRO GALVANIZADO, 2 1/2" X 2", CONEXÃO ROSQUEADA, INSTALADO EM REDE DE ALIMENTAÇÃO PARA SPRINKLER - FORNECIMENTO E INSTALAÇÃO. AF_10/2020</v>
          </cell>
          <cell r="C3952" t="str">
            <v>UN</v>
          </cell>
          <cell r="D3952" t="str">
            <v>55,44</v>
          </cell>
        </row>
        <row r="3953">
          <cell r="A3953">
            <v>92951</v>
          </cell>
          <cell r="B3953" t="str">
            <v>LUVA DE REDUÇÃO, EM FERRO GALVANIZADO, 3" X 2 1/2", CONEXÃO ROSQUEADA, INSTALADO EM REDE DE ALIMENTAÇÃO PARA SPRINKLER - FORNECIMENTO E INSTALAÇÃO. AF_10/2020</v>
          </cell>
          <cell r="C3953" t="str">
            <v>UN</v>
          </cell>
          <cell r="D3953" t="str">
            <v>78,39</v>
          </cell>
        </row>
        <row r="3954">
          <cell r="A3954">
            <v>92952</v>
          </cell>
          <cell r="B3954" t="str">
            <v>LUVA DE REDUÇÃO, EM FERRO GALVANIZADO, 3" X 2", CONEXÃO ROSQUEADA, INSTALADO EM REDE DE ALIMENTAÇÃO PARA SPRINKLER - FORNECIMENTO E INSTALAÇÃO. AF_10/2020</v>
          </cell>
          <cell r="C3954" t="str">
            <v>UN</v>
          </cell>
          <cell r="D3954" t="str">
            <v>78,39</v>
          </cell>
        </row>
        <row r="3955">
          <cell r="A3955">
            <v>92953</v>
          </cell>
          <cell r="B3955" t="str">
            <v>LUVA DE REDUÇÃO, EM FERRO GALVANIZADO, 3/4" X 1/2", CONEXÃO ROSQUEADA, INSTALADO EM RAMAIS E SUB-RAMAIS DE GÁS - FORNECIMENTO E INSTALAÇÃO. AF_10/2020</v>
          </cell>
          <cell r="C3955" t="str">
            <v>UN</v>
          </cell>
          <cell r="D3955" t="str">
            <v>16,17</v>
          </cell>
        </row>
        <row r="3956">
          <cell r="A3956">
            <v>93050</v>
          </cell>
          <cell r="B3956" t="str">
            <v>LUVA PASSANTE EM COBRE, DN 22 MM, SEM ANEL DE SOLDA, INSTALADO EM PRUMADA  FORNECIMENTO E INSTALAÇÃO. AF_01/2016</v>
          </cell>
          <cell r="C3956" t="str">
            <v>UN</v>
          </cell>
          <cell r="D3956" t="str">
            <v>8,37</v>
          </cell>
        </row>
        <row r="3957">
          <cell r="A3957">
            <v>93051</v>
          </cell>
          <cell r="B3957" t="str">
            <v>BUCHA DE REDUÇÃO EM COBRE, DN 22 MM X 15 MM, SEM ANEL DE SOLDA, BOLSA X BOLSA, INSTALADO EM PRUMADA  FORNECIMENTO E INSTALAÇÃO. AF_01/2016</v>
          </cell>
          <cell r="C3957" t="str">
            <v>UN</v>
          </cell>
          <cell r="D3957" t="str">
            <v>7,72</v>
          </cell>
        </row>
        <row r="3958">
          <cell r="A3958">
            <v>93052</v>
          </cell>
          <cell r="B3958" t="str">
            <v>JUNTA DE EXPANSÃO EM COBRE, DN 22 MM, PONTA X PONTA, INSTALADO EM PRUMADA  FORNECIMENTO E INSTALAÇÃO. AF_01/2016</v>
          </cell>
          <cell r="C3958" t="str">
            <v>UN</v>
          </cell>
          <cell r="D3958" t="str">
            <v>372,73</v>
          </cell>
        </row>
        <row r="3959">
          <cell r="A3959">
            <v>93054</v>
          </cell>
          <cell r="B3959" t="str">
            <v>CONECTOR EM BRONZE/LATÃO, DN 22 MM X 3/4", SEM ANEL DE SOLDA, BOLSA X ROSCA F, INSTALADO EM PRUMADA  FORNECIMENTO E INSTALAÇÃO. AF_01/2016</v>
          </cell>
          <cell r="C3959" t="str">
            <v>UN</v>
          </cell>
          <cell r="D3959" t="str">
            <v>15,97</v>
          </cell>
        </row>
        <row r="3960">
          <cell r="A3960">
            <v>93055</v>
          </cell>
          <cell r="B3960" t="str">
            <v>CURVA DE TRANSPOSIÇÃO EM BRONZE/LATÃO, DN 22 MM, SEM ANEL DE SOLDA, BOLSA X BOLSA, INSTALADO EM PRUMADA  FORNECIMENTO E INSTALAÇÃO. AF_01/2016</v>
          </cell>
          <cell r="C3960" t="str">
            <v>UN</v>
          </cell>
          <cell r="D3960" t="str">
            <v>32,50</v>
          </cell>
        </row>
        <row r="3961">
          <cell r="A3961">
            <v>93056</v>
          </cell>
          <cell r="B3961" t="str">
            <v>LUVA PASSANTE EM COBRE, DN 28 MM, SEM ANEL DE SOLDA, INSTALADO EM PRUMADA  FORNECIMENTO E INSTALAÇÃO. AF_01/2016</v>
          </cell>
          <cell r="C3961" t="str">
            <v>UN</v>
          </cell>
          <cell r="D3961" t="str">
            <v>12,24</v>
          </cell>
        </row>
        <row r="3962">
          <cell r="A3962">
            <v>93057</v>
          </cell>
          <cell r="B3962" t="str">
            <v>BUCHA DE REDUÇÃO EM COBRE, DN 28 MM X 22 MM, SEM ANEL DE SOLDA, PONTA X BOLSA, INSTALADO EM PRUMADA  FORNECIMENTO E INSTALAÇÃO. AF_01/2016</v>
          </cell>
          <cell r="C3962" t="str">
            <v>UN</v>
          </cell>
          <cell r="D3962" t="str">
            <v>10,69</v>
          </cell>
        </row>
        <row r="3963">
          <cell r="A3963">
            <v>93058</v>
          </cell>
          <cell r="B3963" t="str">
            <v>JUNTA DE EXPANSÃO EM COBRE, DN 28 MM, PONTA X PONTA, INSTALADO EM PRUMADA  FORNECIMENTO E INSTALAÇÃO. AF_01/2016</v>
          </cell>
          <cell r="C3963" t="str">
            <v>UN</v>
          </cell>
          <cell r="D3963" t="str">
            <v>409,89</v>
          </cell>
        </row>
        <row r="3964">
          <cell r="A3964">
            <v>93059</v>
          </cell>
          <cell r="B3964" t="str">
            <v>CONECTOR EM BRONZE/LATÃO, DN 28 MM X 1/2", SEM ANEL DE SOLDA, BOLSA X ROSCA F, INSTALADO EM PRUMADA  FORNECIMENTO E INSTALAÇÃO. AF_01/2016</v>
          </cell>
          <cell r="C3964" t="str">
            <v>UN</v>
          </cell>
          <cell r="D3964" t="str">
            <v>21,92</v>
          </cell>
        </row>
        <row r="3965">
          <cell r="A3965">
            <v>93060</v>
          </cell>
          <cell r="B3965" t="str">
            <v>CURVA DE TRANSPOSIÇÃO EM BRONZE/LATÃO, DN 28 MM, SEM ANEL DE SOLDA, BOLSA X BOLSA, INSTALADO EM PRUMADA  FORNECIMENTO E INSTALAÇÃO. AF_01/2016</v>
          </cell>
          <cell r="C3965" t="str">
            <v>UN</v>
          </cell>
          <cell r="D3965" t="str">
            <v>56,60</v>
          </cell>
        </row>
        <row r="3966">
          <cell r="A3966">
            <v>93061</v>
          </cell>
          <cell r="B3966" t="str">
            <v>LUVA PASSANTE EM COBRE, DN 35 MM, SEM ANEL DE SOLDA, INSTALADO EM PRUMADA  FORNECIMENTO E INSTALAÇÃO. AF_01/2016</v>
          </cell>
          <cell r="C3966" t="str">
            <v>UN</v>
          </cell>
          <cell r="D3966" t="str">
            <v>22,88</v>
          </cell>
        </row>
        <row r="3967">
          <cell r="A3967">
            <v>93062</v>
          </cell>
          <cell r="B3967" t="str">
            <v>BUCHA DE REDUÇÃO EM COBRE, DN 35 MM X 28 MM, SEM ANEL DE SOLDA, PONTA X BOLSA, INSTALADO EM PRUMADA  FORNECIMENTO E INSTALAÇÃO. AF_01/2016</v>
          </cell>
          <cell r="C3967" t="str">
            <v>UN</v>
          </cell>
          <cell r="D3967" t="str">
            <v>19,88</v>
          </cell>
        </row>
        <row r="3968">
          <cell r="A3968">
            <v>93063</v>
          </cell>
          <cell r="B3968" t="str">
            <v>JUNTA DE EXPANSÃO EM BRONZE/LATÃO, DN 35 MM, PONTA X PONTA, INSTALADO EM PRUMADA  FORNECIMENTO E INSTALAÇÃO. AF_01/2016</v>
          </cell>
          <cell r="C3968" t="str">
            <v>UN</v>
          </cell>
          <cell r="D3968" t="str">
            <v>469,51</v>
          </cell>
        </row>
        <row r="3969">
          <cell r="A3969">
            <v>93064</v>
          </cell>
          <cell r="B3969" t="str">
            <v>LUVA PASSANTE EM COBRE, DN 42 MM, SEM ANEL DE SOLDA, INSTALADO EM PRUMADA  FORNECIMENTO E INSTALAÇÃO. AF_01/2016</v>
          </cell>
          <cell r="C3969" t="str">
            <v>UN</v>
          </cell>
          <cell r="D3969" t="str">
            <v>35,26</v>
          </cell>
        </row>
        <row r="3970">
          <cell r="A3970">
            <v>93065</v>
          </cell>
          <cell r="B3970" t="str">
            <v>BUCHA DE REDUÇÃO EM COBRE, DN 42 MM X 35 MM, SEM ANEL DE SOLDA, PONTA X BOLSA, INSTALADO EM PRUMADA  FORNECIMENTO E INSTALAÇÃO. AF_01/2016</v>
          </cell>
          <cell r="C3970" t="str">
            <v>UN</v>
          </cell>
          <cell r="D3970" t="str">
            <v>33,04</v>
          </cell>
        </row>
        <row r="3971">
          <cell r="A3971">
            <v>93066</v>
          </cell>
          <cell r="B3971" t="str">
            <v>JUNTA DE EXPANSÃO EM BRONZE/LATÃO, DN 42 MM, PONTA X PONTA, INSTALADO EM PRUMADA  FORNECIMENTO E INSTALAÇÃO. AF_01/2016</v>
          </cell>
          <cell r="C3971" t="str">
            <v>UN</v>
          </cell>
          <cell r="D3971" t="str">
            <v>589,36</v>
          </cell>
        </row>
        <row r="3972">
          <cell r="A3972">
            <v>93067</v>
          </cell>
          <cell r="B3972" t="str">
            <v>LUVA PASSANTE EM COBRE, DN 54 MM, SEM ANEL DE SOLDA, INSTALADO EM PRUMADA  FORNECIMENTO E INSTALAÇÃO. AF_01/2016</v>
          </cell>
          <cell r="C3972" t="str">
            <v>UN</v>
          </cell>
          <cell r="D3972" t="str">
            <v>52,23</v>
          </cell>
        </row>
        <row r="3973">
          <cell r="A3973">
            <v>93068</v>
          </cell>
          <cell r="B3973" t="str">
            <v>BUCHA DE REDUÇÃO EM COBRE, DN 54 MM X 42 MM, SEM ANEL DE SOLDA, PONTA X BOLSA, INSTALADO EM PRUMADA  FORNECIMENTO E INSTALAÇÃO. AF_01/2016</v>
          </cell>
          <cell r="C3973" t="str">
            <v>UN</v>
          </cell>
          <cell r="D3973" t="str">
            <v>45,73</v>
          </cell>
        </row>
        <row r="3974">
          <cell r="A3974">
            <v>93069</v>
          </cell>
          <cell r="B3974" t="str">
            <v>JUNTA DE EXPANSÃO EM BRONZE/LATÃO, DN 54 MM, PONTA X PONTA, INSTALADO EM PRUMADA  FORNECIMENTO E INSTALAÇÃO. AF_01/2016</v>
          </cell>
          <cell r="C3974" t="str">
            <v>UN</v>
          </cell>
          <cell r="D3974" t="str">
            <v>816,74</v>
          </cell>
        </row>
        <row r="3975">
          <cell r="A3975">
            <v>93070</v>
          </cell>
          <cell r="B3975" t="str">
            <v>LUVA PASSANTE EM COBRE, DN 66 MM, SEM ANEL DE SOLDA, INSTALADO EM PRUMADA  FORNECIMENTO E INSTALAÇÃO. AF_01/2016</v>
          </cell>
          <cell r="C3975" t="str">
            <v>UN</v>
          </cell>
          <cell r="D3975" t="str">
            <v>131,56</v>
          </cell>
        </row>
        <row r="3976">
          <cell r="A3976">
            <v>93071</v>
          </cell>
          <cell r="B3976" t="str">
            <v>BUCHA DE REDUÇÃO EM COBRE, DN 66 MM X 54 MM, SEM ANEL DE SOLDA, PONTA X BOLSA, INSTALADO EM PRUMADA  FORNECIMENTO E INSTALAÇÃO. AF_01/2016</v>
          </cell>
          <cell r="C3976" t="str">
            <v>UN</v>
          </cell>
          <cell r="D3976" t="str">
            <v>122,18</v>
          </cell>
        </row>
        <row r="3977">
          <cell r="A3977">
            <v>93072</v>
          </cell>
          <cell r="B3977" t="str">
            <v>JUNTA DE EXPANSÃO EM BRONZE/LATÃO, DN 66 MM, PONTA X PONTA, INSTALADO EM PRUMADA  FORNECIMENTO E INSTALAÇÃO. AF_01/2016</v>
          </cell>
          <cell r="C3977" t="str">
            <v>UN</v>
          </cell>
          <cell r="D3977" t="str">
            <v>1.077,58</v>
          </cell>
        </row>
        <row r="3978">
          <cell r="A3978">
            <v>93073</v>
          </cell>
          <cell r="B3978" t="str">
            <v>TE DUPLA CURVA EM BRONZE/LATÃO, DN 3/4" X 22 MM X 3/4", SEM ANEL DE SOLDA, ROSCA F X BOLSA X ROSCA F, INSTALADO EM PRUMADA  FORNECIMENTO E INSTALAÇÃO. AF_01/2016</v>
          </cell>
          <cell r="C3978" t="str">
            <v>UN</v>
          </cell>
          <cell r="D3978" t="str">
            <v>59,47</v>
          </cell>
        </row>
        <row r="3979">
          <cell r="A3979">
            <v>93074</v>
          </cell>
          <cell r="B3979" t="str">
            <v>CURVA EM COBRE, DN 15 MM, 45 GRAUS, SEM ANEL DE SOLDA, BOLSA X BOLSA, INSTALADO EM RAMAL DE DISTRIBUIÇÃO  FORNECIMENTO E INSTALAÇÃO. AF_01/2016</v>
          </cell>
          <cell r="C3979" t="str">
            <v>UN</v>
          </cell>
          <cell r="D3979" t="str">
            <v>9,16</v>
          </cell>
        </row>
        <row r="3980">
          <cell r="A3980">
            <v>93075</v>
          </cell>
          <cell r="B3980" t="str">
            <v>COTOVELO EM BRONZE/LATÃO, DN 15 MM X 1/2", 90 GRAUS, SEM ANEL DE SOLDA, BOLSA X ROSCA F, INSTALADO EM RAMAL DE DISTRIBUIÇÃO  FORNECIMENTO E INSTALAÇÃO. AF_01/2016</v>
          </cell>
          <cell r="C3980" t="str">
            <v>UN</v>
          </cell>
          <cell r="D3980" t="str">
            <v>15,34</v>
          </cell>
        </row>
        <row r="3981">
          <cell r="A3981">
            <v>93076</v>
          </cell>
          <cell r="B3981" t="str">
            <v>CURVA EM COBRE, DN 22 MM, 45 GRAUS, SEM ANEL DE SOLDA, BOLSA X BOLSA, INSTALADO EM RAMAL DE DISTRIBUIÇÃO  FORNECIMENTO E INSTALAÇÃO. AF_01/2016</v>
          </cell>
          <cell r="C3981" t="str">
            <v>UN</v>
          </cell>
          <cell r="D3981" t="str">
            <v>14,86</v>
          </cell>
        </row>
        <row r="3982">
          <cell r="A3982">
            <v>93077</v>
          </cell>
          <cell r="B3982" t="str">
            <v>COTOVELO EM BRONZE/LATÃO, DN 22 MM X 1/2", 90 GRAUS, SEM ANEL DE SOLDA, BOLSA X ROSCA F, INSTALADO EM RAMAL DE DISTRIBUIÇÃO  FORNECIMENTO E INSTALAÇÃO. AF_01/2016</v>
          </cell>
          <cell r="C3982" t="str">
            <v>UN</v>
          </cell>
          <cell r="D3982" t="str">
            <v>21,81</v>
          </cell>
        </row>
        <row r="3983">
          <cell r="A3983">
            <v>93078</v>
          </cell>
          <cell r="B3983" t="str">
            <v>COTOVELO EM BRONZE/LATÃO, DN 22 MM X 3/4", 90 GRAUS, SEM ANEL DE SOLDA, BOLSA X ROSCA F, INSTALADO EM RAMAL DE DISTRIBUIÇÃO  FORNECIMENTO E INSTALAÇÃO. AF_01/2016</v>
          </cell>
          <cell r="C3983" t="str">
            <v>UN</v>
          </cell>
          <cell r="D3983" t="str">
            <v>23,64</v>
          </cell>
        </row>
        <row r="3984">
          <cell r="A3984">
            <v>93079</v>
          </cell>
          <cell r="B3984" t="str">
            <v>CURVA EM COBRE, DN 28 MM, 45 GRAUS, SEM ANEL DE SOLDA, BOLSA X BOLSA, INSTALADO EM RAMAL DE DISTRIBUIÇÃO  FORNECIMENTO E INSTALAÇÃO. AF_01/2016</v>
          </cell>
          <cell r="C3984" t="str">
            <v>UN</v>
          </cell>
          <cell r="D3984" t="str">
            <v>20,81</v>
          </cell>
        </row>
        <row r="3985">
          <cell r="A3985">
            <v>93080</v>
          </cell>
          <cell r="B3985" t="str">
            <v>LUVA PASSANTE EM COBRE, DN 15 MM, SEM ANEL DE SOLDA, INSTALADO EM RAMAL DE DISTRIBUIÇÃO  FORNECIMENTO E INSTALAÇÃO. AF_01/2016</v>
          </cell>
          <cell r="C3985" t="str">
            <v>UN</v>
          </cell>
          <cell r="D3985" t="str">
            <v>5,99</v>
          </cell>
        </row>
        <row r="3986">
          <cell r="A3986">
            <v>93081</v>
          </cell>
          <cell r="B3986" t="str">
            <v>CONECTOR EM BRONZE/LATÃO, DN 15 MM X 1/2", SEM ANEL DE SOLDA, BOLSA X ROSCA F, INSTALADO EM RAMAL DE DISTRIBUIÇÃO  FORNECIMENTO E INSTALAÇÃO. AF_01/2016</v>
          </cell>
          <cell r="C3986" t="str">
            <v>UN</v>
          </cell>
          <cell r="D3986" t="str">
            <v>13,84</v>
          </cell>
        </row>
        <row r="3987">
          <cell r="A3987">
            <v>93082</v>
          </cell>
          <cell r="B3987" t="str">
            <v>CURVA DE TRANSPOSIÇÃO EM BRONZE/LATÃO, DN 15 MM, SEM ANEL DE SOLDA, BOLSA X BOLSA, INSTALADO EM RAMAL DE DISTRIBUIÇÃO  FORNECIMENTO E INSTALAÇÃO. AF_01/2016</v>
          </cell>
          <cell r="C3987" t="str">
            <v>UN</v>
          </cell>
          <cell r="D3987" t="str">
            <v>16,97</v>
          </cell>
        </row>
        <row r="3988">
          <cell r="A3988">
            <v>93083</v>
          </cell>
          <cell r="B3988" t="str">
            <v>JUNTA DE EXPANSÃO EM COBRE, DN 15 MM, PONTA X PONTA, INSTALADO EM RAMAL DE DISTRIBUIÇÃO  FORNECIMENTO E INSTALAÇÃO. AF_01/2016</v>
          </cell>
          <cell r="C3988" t="str">
            <v>UN</v>
          </cell>
          <cell r="D3988" t="str">
            <v>322,25</v>
          </cell>
        </row>
        <row r="3989">
          <cell r="A3989">
            <v>93084</v>
          </cell>
          <cell r="B3989" t="str">
            <v>LUVA PASSANTE EM COBRE, DN 22 MM, SEM ANEL DE SOLDA, INSTALADO EM RAMAL DE DISTRIBUIÇÃO  FORNECIMENTO E INSTALAÇÃO. AF_01/2016</v>
          </cell>
          <cell r="C3989" t="str">
            <v>UN</v>
          </cell>
          <cell r="D3989" t="str">
            <v>9,84</v>
          </cell>
        </row>
        <row r="3990">
          <cell r="A3990">
            <v>93085</v>
          </cell>
          <cell r="B3990" t="str">
            <v>BUCHA DE REDUÇÃO EM COBRE, DN 22 MM X 15 MM, SEM ANEL DE SOLDA, PONTA X BOLSA, INSTALADO EM RAMAL DE DISTRIBUIÇÃO  FORNECIMENTO E INSTALAÇÃO. AF_01/2016</v>
          </cell>
          <cell r="C3990" t="str">
            <v>UN</v>
          </cell>
          <cell r="D3990" t="str">
            <v>9,19</v>
          </cell>
        </row>
        <row r="3991">
          <cell r="A3991">
            <v>93086</v>
          </cell>
          <cell r="B3991" t="str">
            <v>JUNTA DE EXPANSÃO EM COBRE, DN 22 MM, PONTA X PONTA, INSTALADO EM RAMAL DE DISTRIBUIÇÃO  FORNECIMENTO E INSTALAÇÃO. AF_01/2016</v>
          </cell>
          <cell r="C3991" t="str">
            <v>UN</v>
          </cell>
          <cell r="D3991" t="str">
            <v>374,20</v>
          </cell>
        </row>
        <row r="3992">
          <cell r="A3992">
            <v>93087</v>
          </cell>
          <cell r="B3992" t="str">
            <v>CONECTOR EM BRONZE/LATÃO, DN 22 MM X 1/2", SEM ANEL DE SOLDA, BOLSA X ROSCA F, INSTALADO EM RAMAL DE DISTRIBUIÇÃO  FORNECIMENTO E INSTALAÇÃO. AF_01/2016</v>
          </cell>
          <cell r="C3992" t="str">
            <v>UN</v>
          </cell>
          <cell r="D3992" t="str">
            <v>15,01</v>
          </cell>
        </row>
        <row r="3993">
          <cell r="A3993">
            <v>93088</v>
          </cell>
          <cell r="B3993" t="str">
            <v>CONECTOR EM BRONZE/LATÃO, DN 22 MM X 3/4", SEM ANEL DE SOLDA, BOLSA X ROSCA F, INSTALADO EM RAMAL DE DISTRIBUIÇÃO  FORNECIMENTO E INSTALAÇÃO. AF_01/2016</v>
          </cell>
          <cell r="C3993" t="str">
            <v>UN</v>
          </cell>
          <cell r="D3993" t="str">
            <v>17,59</v>
          </cell>
        </row>
        <row r="3994">
          <cell r="A3994">
            <v>93089</v>
          </cell>
          <cell r="B3994" t="str">
            <v>CURVA DE TRANSPOSIÇÃO EM BRONZE/LATÃO, DN 22 MM, SEM ANEL DE SOLDA, BOLSA X BOLSA, INSTALADO EM RAMAL DE DISTRIBUIÇÃO  FORNECIMENTO E INSTALAÇÃO. AF_01/2016</v>
          </cell>
          <cell r="C3994" t="str">
            <v>UN</v>
          </cell>
          <cell r="D3994" t="str">
            <v>33,97</v>
          </cell>
        </row>
        <row r="3995">
          <cell r="A3995">
            <v>93090</v>
          </cell>
          <cell r="B3995" t="str">
            <v>LUVA PASSANTE EM COBRE, DN 28 MM, SEM ANEL DE SOLDA, INSTALADO EM RAMAL DE DISTRIBUIÇÃO  FORNECIMENTO E INSTALAÇÃO. AF_01/2016</v>
          </cell>
          <cell r="C3995" t="str">
            <v>UN</v>
          </cell>
          <cell r="D3995" t="str">
            <v>13,70</v>
          </cell>
        </row>
        <row r="3996">
          <cell r="A3996">
            <v>93091</v>
          </cell>
          <cell r="B3996" t="str">
            <v>BUCHA DE REDUÇÃO EM COBRE, DN 28 MM X 22 MM, SEM ANEL DE SOLDA, INSTALADO EM RAMAL DE DISTRIBUIÇÃO  FORNECIMENTO E INSTALAÇÃO. AF_01/2016</v>
          </cell>
          <cell r="C3996" t="str">
            <v>UN</v>
          </cell>
          <cell r="D3996" t="str">
            <v>12,15</v>
          </cell>
        </row>
        <row r="3997">
          <cell r="A3997">
            <v>93092</v>
          </cell>
          <cell r="B3997" t="str">
            <v>JUNTA DE EXPANSÃO EM COBRE, DN 28 MM, PONTA X PONTA, INSTALADO EM RAMAL DE DISTRIBUIÇÃO  FORNECIMENTO E INSTALAÇÃO. AF_01/2016</v>
          </cell>
          <cell r="C3997" t="str">
            <v>UN</v>
          </cell>
          <cell r="D3997" t="str">
            <v>411,35</v>
          </cell>
        </row>
        <row r="3998">
          <cell r="A3998">
            <v>93093</v>
          </cell>
          <cell r="B3998" t="str">
            <v>CONECTOR EM BRONZE/LATÃO, DN 28 MM X 1/2", SEM ANEL DE SOLDA, BOLSA X ROSCA F, INSTALADO EM RAMAL DE DISTRIBUIÇÃO  FORNECIMENTO E INSTALAÇÃO. AF_01/2016</v>
          </cell>
          <cell r="C3998" t="str">
            <v>UN</v>
          </cell>
          <cell r="D3998" t="str">
            <v>23,38</v>
          </cell>
        </row>
        <row r="3999">
          <cell r="A3999">
            <v>93094</v>
          </cell>
          <cell r="B3999" t="str">
            <v>CURVA DE TRANSPOSIÇÃO EM BRONZE/LATÃO, DN 28 MM, SEM ANEL DE SOLDA, BOLSA X BOLSA, INSTALADO EM RAMAL DE DISTRIBUIÇÃO  FORNECIMENTO E INSTALAÇÃO. AF_01/2016</v>
          </cell>
          <cell r="C3999" t="str">
            <v>UN</v>
          </cell>
          <cell r="D3999" t="str">
            <v>58,06</v>
          </cell>
        </row>
        <row r="4000">
          <cell r="A4000">
            <v>93095</v>
          </cell>
          <cell r="B4000" t="str">
            <v>TE DUPLA CURVA EM BRONZE/LATÃO, DN 1/2" X 15 MM X 1/2", SEM ANEL DE SOLDA, ROSCA F X BOLSA X ROSCA F, INSTALADO EM RAMAL DE DISTRIBUIÇÃO  FORNECIMENTO E INSTALAÇÃO. AF_01/2016</v>
          </cell>
          <cell r="C4000" t="str">
            <v>UN</v>
          </cell>
          <cell r="D4000" t="str">
            <v>43,73</v>
          </cell>
        </row>
        <row r="4001">
          <cell r="A4001">
            <v>93096</v>
          </cell>
          <cell r="B4001" t="str">
            <v>TE DUPLA CURVA EM BRONZE/LATÃO, DN 3/4" X 22 MM X 3/4", SEM ANEL DE SOLDA, ROSCA F X BOLSA X ROSCA F, INSTALADO EM RAMAL DE DISTRIBUIÇÃO  FORNECIMENTO E INSTALAÇÃO. AF_01/2016</v>
          </cell>
          <cell r="C4001" t="str">
            <v>UN</v>
          </cell>
          <cell r="D4001" t="str">
            <v>62,35</v>
          </cell>
        </row>
        <row r="4002">
          <cell r="A4002">
            <v>93097</v>
          </cell>
          <cell r="B4002" t="str">
            <v>CURVA EM COBRE, DN 15 MM, 45 GRAUS, SEM ANEL DE SOLDA, BOLSA X BOLSA, INSTALADO EM RAMAL E SUB-RAMAL  FORNECIMENTO E INSTALAÇÃO. AF_01/2016</v>
          </cell>
          <cell r="C4002" t="str">
            <v>UN</v>
          </cell>
          <cell r="D4002" t="str">
            <v>9,35</v>
          </cell>
        </row>
        <row r="4003">
          <cell r="A4003">
            <v>93098</v>
          </cell>
          <cell r="B4003" t="str">
            <v>COTOVELO EM BRONZE/LATÃO, DN 15 MM X 1/2", 90 GRAUS, SEM ANEL DE SOLDA, BOLSA X ROSCA F, INSTALADO EM RAMAL E SUB-RAMAL  FORNECIMENTO E INSTALAÇÃO. AF_01/2016</v>
          </cell>
          <cell r="C4003" t="str">
            <v>UN</v>
          </cell>
          <cell r="D4003" t="str">
            <v>15,53</v>
          </cell>
        </row>
        <row r="4004">
          <cell r="A4004">
            <v>93099</v>
          </cell>
          <cell r="B4004" t="str">
            <v>CURVA EM COBRE, DN 22 MM, 45 GRAUS, SEM ANEL DE SOLDA, BOLSA X BOLSA, INSTALADO EM RAMAL E SUB-RAMAL  FORNECIMENTO E INSTALAÇÃO. AF_01/2016</v>
          </cell>
          <cell r="C4004" t="str">
            <v>UN</v>
          </cell>
          <cell r="D4004" t="str">
            <v>16,84</v>
          </cell>
        </row>
        <row r="4005">
          <cell r="A4005">
            <v>93100</v>
          </cell>
          <cell r="B4005" t="str">
            <v>COTOVELO EM BRONZE/LATÃO, DN 22 MM X 1/2", 90 GRAUS, SEM ANEL DE SOLDA, BOLSA X ROSCA F, INSTALADO EM RAMAL E SUB-RAMAL  FORNECIMENTO E INSTALAÇÃO. AF_01/2016</v>
          </cell>
          <cell r="C4005" t="str">
            <v>UN</v>
          </cell>
          <cell r="D4005" t="str">
            <v>23,79</v>
          </cell>
        </row>
        <row r="4006">
          <cell r="A4006">
            <v>93101</v>
          </cell>
          <cell r="B4006" t="str">
            <v>COTOVELO EM BRONZE/LATÃO, DN 22 MM X 3/4", 90 GRAUS, SEM ANEL DE SOLDA, BOLSA X ROSCA F, INSTALADO EM RAMAL E SUB-RAMAL  FORNECIMENTO E INSTALAÇÃO. AF_01/2016</v>
          </cell>
          <cell r="C4006" t="str">
            <v>UN</v>
          </cell>
          <cell r="D4006" t="str">
            <v>25,62</v>
          </cell>
        </row>
        <row r="4007">
          <cell r="A4007">
            <v>93102</v>
          </cell>
          <cell r="B4007" t="str">
            <v>CURVA EM COBRE, DN 28 MM, 45 GRAUS, SEM ANEL DE SOLDA, BOLSA X BOLSA, INSTALADO EM RAMAL E SUB-RAMAL  FORNECIMENTO E INSTALAÇÃO. AF_01/2016</v>
          </cell>
          <cell r="C4007" t="str">
            <v>UN</v>
          </cell>
          <cell r="D4007" t="str">
            <v>22,62</v>
          </cell>
        </row>
        <row r="4008">
          <cell r="A4008">
            <v>93103</v>
          </cell>
          <cell r="B4008" t="str">
            <v>LUVA PASSANTE EM COBRE, DN 15 MM, SEM ANEL DE SOLDA, INSTALADO EM RAMAL E SUB-RAMAL  FORNECIMENTO E INSTALAÇÃO. AF_01/2016</v>
          </cell>
          <cell r="C4008" t="str">
            <v>UN</v>
          </cell>
          <cell r="D4008" t="str">
            <v>6,14</v>
          </cell>
        </row>
        <row r="4009">
          <cell r="A4009">
            <v>93104</v>
          </cell>
          <cell r="B4009" t="str">
            <v>CONECTOR EM BRONZE/LATÃO, DN 15 MM X 1/2", SEM ANEL DE SOLDA, BOLSA X ROSCA F, INSTALADO EM RAMAL E SUB-RAMAL  FORNECIMENTO E INSTALAÇÃO. AF_01/2016</v>
          </cell>
          <cell r="C4009" t="str">
            <v>UN</v>
          </cell>
          <cell r="D4009" t="str">
            <v>13,99</v>
          </cell>
        </row>
        <row r="4010">
          <cell r="A4010">
            <v>93105</v>
          </cell>
          <cell r="B4010" t="str">
            <v>CURVA DE TRANSPOSIÇÃO EM BRONZE/LATÃO, DN 15 MM, SEM ANEL DE SOLDA, BOLSA X BOLSA, INSTALADO EM RAMAL E SUB-RAMAL  FORNECIMENTO E INSTALAÇÃO. AF_01/2016</v>
          </cell>
          <cell r="C4010" t="str">
            <v>UN</v>
          </cell>
          <cell r="D4010" t="str">
            <v>17,12</v>
          </cell>
        </row>
        <row r="4011">
          <cell r="A4011">
            <v>93106</v>
          </cell>
          <cell r="B4011" t="str">
            <v>JUNTA DE EXPANSÃO EM COBRE, DN 15 MM, PONTA X PONTA, INSTALADO EM RAMAL E SUB-RAMAL  FORNECIMENTO E INSTALAÇÃO. AF_01/2016</v>
          </cell>
          <cell r="C4011" t="str">
            <v>UN</v>
          </cell>
          <cell r="D4011" t="str">
            <v>322,40</v>
          </cell>
        </row>
        <row r="4012">
          <cell r="A4012">
            <v>93107</v>
          </cell>
          <cell r="B4012" t="str">
            <v>LUVA PASSANTE EM COBRE, DN 22 MM, SEM ANEL DE SOLDA, INSTALADO EM RAMAL E SUB-RAMAL  FORNECIMENTO E INSTALAÇÃO. AF_01/2016</v>
          </cell>
          <cell r="C4012" t="str">
            <v>UN</v>
          </cell>
          <cell r="D4012" t="str">
            <v>11,13</v>
          </cell>
        </row>
        <row r="4013">
          <cell r="A4013">
            <v>93108</v>
          </cell>
          <cell r="B4013" t="str">
            <v>BUCHA DE REDUÇÃO EM COBRE, DN 22 MM X 15 MM, SEM ANEL DE SOLDA, PONTA X BOLSA, INSTALADO EM RAMAL E SUB-RAMAL  FORNECIMENTO E INSTALAÇÃO. AF_01/2016</v>
          </cell>
          <cell r="C4013" t="str">
            <v>UN</v>
          </cell>
          <cell r="D4013" t="str">
            <v>10,48</v>
          </cell>
        </row>
        <row r="4014">
          <cell r="A4014">
            <v>93109</v>
          </cell>
          <cell r="B4014" t="str">
            <v>JUNTA DE EXPANSÃO EM COBRE, DN 22 MM, PONTA X PONTA, INSTALADO EM RAMAL E SUB-RAMAL  FORNECIMENTO E INSTALAÇÃO. AF_01/2016</v>
          </cell>
          <cell r="C4014" t="str">
            <v>UN</v>
          </cell>
          <cell r="D4014" t="str">
            <v>375,49</v>
          </cell>
        </row>
        <row r="4015">
          <cell r="A4015">
            <v>93110</v>
          </cell>
          <cell r="B4015" t="str">
            <v>CONECTOR EM BRONZE/LATÃO, DN 22 MM X 1/2", SEM ANEL DE SOLDA, BOLSA X ROSCA F, INSTALADO EM RAMAL E SUB-RAMAL  FORNECIMENTO E INSTALAÇÃO. AF_01/2016</v>
          </cell>
          <cell r="C4015" t="str">
            <v>UN</v>
          </cell>
          <cell r="D4015" t="str">
            <v>16,30</v>
          </cell>
        </row>
        <row r="4016">
          <cell r="A4016">
            <v>93111</v>
          </cell>
          <cell r="B4016" t="str">
            <v>CONECTOR EM BRONZE/LATÃO, DN 22 MM X 3/4", SEM ANEL DE SOLDA, BOLSA X ROSCA F, INSTALADO EM RAMAL E SUB-RAMAL  FORNECIMENTO E INSTALAÇÃO. AF_01/2016</v>
          </cell>
          <cell r="C4016" t="str">
            <v>UN</v>
          </cell>
          <cell r="D4016" t="str">
            <v>18,73</v>
          </cell>
        </row>
        <row r="4017">
          <cell r="A4017">
            <v>93112</v>
          </cell>
          <cell r="B4017" t="str">
            <v>CURVA DE TRANSPOSIÇÃO EM BRONZE/LATÃO, DN 22 MM, SEM ANEL DE SOLDA, BOLSA X BOLSA, INSTALADO EM RAMAL E SUB-RAMAL  FORNECIMENTO E INSTALAÇÃO. AF_01/2016</v>
          </cell>
          <cell r="C4017" t="str">
            <v>UN</v>
          </cell>
          <cell r="D4017" t="str">
            <v>35,26</v>
          </cell>
        </row>
        <row r="4018">
          <cell r="A4018">
            <v>93113</v>
          </cell>
          <cell r="B4018" t="str">
            <v>LUVA PASSANTE EM COBRE, DN 28 MM, SEM ANEL DE SOLDA, INSTALADO EM RAMAL E SUB-RAMAL  FORNECIMENTO E INSTALAÇÃO. AF_01/2016</v>
          </cell>
          <cell r="C4018" t="str">
            <v>UN</v>
          </cell>
          <cell r="D4018" t="str">
            <v>16,06</v>
          </cell>
        </row>
        <row r="4019">
          <cell r="A4019">
            <v>93114</v>
          </cell>
          <cell r="B4019" t="str">
            <v>CONECTOR EM BRONZE/LATÃO, DN 28 MM X 1/2", SEM ANEL DE SOLDA, BOLSA X ROSCA F, INSTALADO EM RAMAL E SUB-RAMAL  FORNECIMENTO E INSTALAÇÃO. AF_01/2016</v>
          </cell>
          <cell r="C4019" t="str">
            <v>UN</v>
          </cell>
          <cell r="D4019" t="str">
            <v>25,74</v>
          </cell>
        </row>
        <row r="4020">
          <cell r="A4020">
            <v>93115</v>
          </cell>
          <cell r="B4020" t="str">
            <v>CURVA DE TRANSPOSIÇÃO EM BRONZE/LATÃO, DN 28 MM, SEM ANEL DE SOLDA, BOLSA X BOLSA, INSTALADO EM RAMAL E SUB-RAMAL  FORNECIMENTO E INSTALAÇÃO. AF_01/2016</v>
          </cell>
          <cell r="C4020" t="str">
            <v>UN</v>
          </cell>
          <cell r="D4020" t="str">
            <v>60,42</v>
          </cell>
        </row>
        <row r="4021">
          <cell r="A4021">
            <v>93116</v>
          </cell>
          <cell r="B4021" t="str">
            <v>JUNTA DE EXPANSÃO EM COBRE, DN 28 MM, PONTA X PONTA, INSTALADO EM RAMAL E SUB-RAMAL  FORNECIMENTO E INSTALAÇÃO. AF_01/2016</v>
          </cell>
          <cell r="C4021" t="str">
            <v>UN</v>
          </cell>
          <cell r="D4021" t="str">
            <v>413,71</v>
          </cell>
        </row>
        <row r="4022">
          <cell r="A4022">
            <v>93117</v>
          </cell>
          <cell r="B4022" t="str">
            <v>TE DUPLA CURVA EM BRONZE/LATÃO, DN 1/2" X 15 MM X 1/2", SEM ANEL DE SOLDA, ROSCA F X BOLSA X ROSCA F, INSTALADO EM RAMAL E SUB-RAMAL  FORNECIMENTO E INSTALAÇÃO. AF_01/2016</v>
          </cell>
          <cell r="C4022" t="str">
            <v>UN</v>
          </cell>
          <cell r="D4022" t="str">
            <v>43,94</v>
          </cell>
        </row>
        <row r="4023">
          <cell r="A4023">
            <v>93118</v>
          </cell>
          <cell r="B4023" t="str">
            <v>TE DUPLA CURVA EM BRONZE/LATÃO, DN 3/4" X 22 MM X 3/4", SEM ANEL DE SOLDA, ROSCA F X BOLSA X ROSCA F, INSTALADO EM RAMAL E SUB-RAMAL  FORNECIMENTO E INSTALAÇÃO. AF_01/2016</v>
          </cell>
          <cell r="C4023" t="str">
            <v>UN</v>
          </cell>
          <cell r="D4023" t="str">
            <v>64,97</v>
          </cell>
        </row>
        <row r="4024">
          <cell r="A4024">
            <v>93119</v>
          </cell>
          <cell r="B4024" t="str">
            <v>CURVA EM COBRE, DN 22 MM, 45 GRAUS, SEM ANEL DE SOLDA, BOLSA X BOLSA, INSTALADO EM PRUMADA  FORNECIMENTO E INSTALAÇÃO. AF_01/2016</v>
          </cell>
          <cell r="C4024" t="str">
            <v>UN</v>
          </cell>
          <cell r="D4024" t="str">
            <v>12,70</v>
          </cell>
        </row>
        <row r="4025">
          <cell r="A4025">
            <v>93120</v>
          </cell>
          <cell r="B4025" t="str">
            <v>COTOVELO EM BRONZE/LATÃO, DN 22 MM X 1/2", 90 GRAUS, SEM ANEL DE SOLDA, BOLSA X ROSCA F, INSTALADO EM PRUMADA  FORNECIMENTO E INSTALAÇÃO. AF_01/2016</v>
          </cell>
          <cell r="C4025" t="str">
            <v>UN</v>
          </cell>
          <cell r="D4025" t="str">
            <v>19,65</v>
          </cell>
        </row>
        <row r="4026">
          <cell r="A4026">
            <v>93121</v>
          </cell>
          <cell r="B4026" t="str">
            <v>COTOVELO EM BRONZE/LATÃO, DN 22 MM X 3/4", 90 GRAUS, SEM ANEL DE SOLDA, BOLSA X ROSCA F, INSTALADO EM PRUMADA  FORNECIMENTO E INSTALAÇÃO. AF_01/2016</v>
          </cell>
          <cell r="C4026" t="str">
            <v>UN</v>
          </cell>
          <cell r="D4026" t="str">
            <v>21,48</v>
          </cell>
        </row>
        <row r="4027">
          <cell r="A4027">
            <v>93122</v>
          </cell>
          <cell r="B4027" t="str">
            <v>CURVA EM COBRE, DN 28 MM, 45 GRAUS, SEM ANEL DE SOLDA, BOLSA X BOLSA, INSTALADO EM PRUMADA  FORNECIMENTO E INSTALAÇÃO. AF_01/2016</v>
          </cell>
          <cell r="C4027" t="str">
            <v>UN</v>
          </cell>
          <cell r="D4027" t="str">
            <v>18,66</v>
          </cell>
        </row>
        <row r="4028">
          <cell r="A4028">
            <v>93123</v>
          </cell>
          <cell r="B4028" t="str">
            <v>CURVA EM COBRE, DN 35 MM, 45 GRAUS, SEM ANEL DE SOLDA, BOLSA X BOLSA, INSTALADO EM PRUMADA  FORNECIMENTO E INSTALAÇÃO. AF_01/2016</v>
          </cell>
          <cell r="C4028" t="str">
            <v>UN</v>
          </cell>
          <cell r="D4028" t="str">
            <v>41,20</v>
          </cell>
        </row>
        <row r="4029">
          <cell r="A4029">
            <v>93124</v>
          </cell>
          <cell r="B4029" t="str">
            <v>CURVA EM COBRE, DN 42 MM, 45 GRAUS, SEM ANEL DE SOLDA, BOLSA X BOLSA, INSTALADO EM PRUMADA  FORNECIMENTO E INSTALAÇÃO. AF_01/2016</v>
          </cell>
          <cell r="C4029" t="str">
            <v>UN</v>
          </cell>
          <cell r="D4029" t="str">
            <v>64,82</v>
          </cell>
        </row>
        <row r="4030">
          <cell r="A4030">
            <v>93125</v>
          </cell>
          <cell r="B4030" t="str">
            <v>CURVA EM COBRE, DN 54 MM, 45 GRAUS, SEM ANEL DE SOLDA, BOLSA X BOLSA, INSTALADO EM PRUMADA  FORNECIMENTO E INSTALAÇÃO. AF_01/2016</v>
          </cell>
          <cell r="C4030" t="str">
            <v>UN</v>
          </cell>
          <cell r="D4030" t="str">
            <v>94,33</v>
          </cell>
        </row>
        <row r="4031">
          <cell r="A4031">
            <v>93126</v>
          </cell>
          <cell r="B4031" t="str">
            <v>CURVA EM COBRE, DN 66 MM, 45 GRAUS, SEM ANEL DE SOLDA, BOLSA X BOLSA, INSTALADO EM PRUMADA  FORNECIMENTO E INSTALAÇÃO. AF_01/2016</v>
          </cell>
          <cell r="C4031" t="str">
            <v>UN</v>
          </cell>
          <cell r="D4031" t="str">
            <v>209,13</v>
          </cell>
        </row>
        <row r="4032">
          <cell r="A4032">
            <v>93133</v>
          </cell>
          <cell r="B4032" t="str">
            <v>BUCHA DE REDUÇÃO EM COBRE, DN 28 MM X 22 MM, SEM ANEL DE SOLDA, INSTALADO EM RAMAL E SUB-RAMAL  FORNECIMENTO E INSTALAÇÃO. AF_01/2016</v>
          </cell>
          <cell r="C4032" t="str">
            <v>UN</v>
          </cell>
          <cell r="D4032" t="str">
            <v>14,51</v>
          </cell>
        </row>
        <row r="4033">
          <cell r="A4033">
            <v>94465</v>
          </cell>
          <cell r="B4033" t="str">
            <v>LUVA, EM FERRO GALVANIZADO, CONEXÃO ROSQUEADA, DN 50 (2), INSTALADO EM RESERVAÇÃO DE ÁGUA DE EDIFICAÇÃO QUE POSSUA RESERVATÓRIO DE FIBRA/FIBROCIMENTO  FORNECIMENTO E INSTALAÇÃO. AF_06/2016</v>
          </cell>
          <cell r="C4033" t="str">
            <v>UN</v>
          </cell>
          <cell r="D4033" t="str">
            <v>33,52</v>
          </cell>
        </row>
        <row r="4034">
          <cell r="A4034">
            <v>94466</v>
          </cell>
          <cell r="B4034" t="str">
            <v>NIPLE, EM FERRO GALVANIZADO, CONEXÃO ROSQUEADA, DN 50 (2), INSTALADO EM RESERVAÇÃO DE ÁGUA DE EDIFICAÇÃO QUE POSSUA RESERVATÓRIO DE FIBRA/FIBROCIMENTO  FORNECIMENTO E INSTALAÇÃO. AF_06/2016</v>
          </cell>
          <cell r="C4034" t="str">
            <v>UN</v>
          </cell>
          <cell r="D4034" t="str">
            <v>33,53</v>
          </cell>
        </row>
        <row r="4035">
          <cell r="A4035">
            <v>94467</v>
          </cell>
          <cell r="B4035" t="str">
            <v>LUVA, EM FERRO GALVANIZADO, CONEXÃO ROSQUEADA, DN 65 (2 1/2), INSTALADO EM RESERVAÇÃO DE ÁGUA DE EDIFICAÇÃO QUE POSSUA RESERVATÓRIO DE FIBRA/FIBROCIMENTO  FORNECIMENTO E INSTALAÇÃO. AF_06/2016</v>
          </cell>
          <cell r="C4035" t="str">
            <v>UN</v>
          </cell>
          <cell r="D4035" t="str">
            <v>50,96</v>
          </cell>
        </row>
        <row r="4036">
          <cell r="A4036">
            <v>94468</v>
          </cell>
          <cell r="B4036" t="str">
            <v>NIPLE, EM FERRO GALVANIZADO, CONEXÃO ROSQUEADA, DN 65 (2 1/2), INSTALADO EM RESERVAÇÃO DE ÁGUA DE EDIFICAÇÃO QUE POSSUA RESERVATÓRIO DE FIBRA/FIBROCIMENTO  FORNECIMENTO E INSTALAÇÃO. AF_06/2016</v>
          </cell>
          <cell r="C4036" t="str">
            <v>UN</v>
          </cell>
          <cell r="D4036" t="str">
            <v>44,77</v>
          </cell>
        </row>
        <row r="4037">
          <cell r="A4037">
            <v>94469</v>
          </cell>
          <cell r="B4037" t="str">
            <v>LUVA, EM FERRO GALVANIZADO, CONEXÃO ROSQUEADA, DN 80 (3), INSTALADO EM RESERVAÇÃO DE ÁGUA DE EDIFICAÇÃO QUE POSSUA RESERVATÓRIO DE FIBRA/FIBROCIMENTO  FORNECIMENTO E INSTALAÇÃO. AF_06/2016</v>
          </cell>
          <cell r="C4037" t="str">
            <v>UN</v>
          </cell>
          <cell r="D4037" t="str">
            <v>73,72</v>
          </cell>
        </row>
        <row r="4038">
          <cell r="A4038">
            <v>94470</v>
          </cell>
          <cell r="B4038" t="str">
            <v>NIPLE, EM FERRO GALVANIZADO, CONEXÃO ROSQUEADA, DN 80 (3), INSTALADO EM RESERVAÇÃO DE ÁGUA DE EDIFICAÇÃO QUE POSSUA RESERVATÓRIO DE FIBRA/FIBROCIMENTO  FORNECIMENTO E INSTALAÇÃO. AF_06/2016</v>
          </cell>
          <cell r="C4038" t="str">
            <v>UN</v>
          </cell>
          <cell r="D4038" t="str">
            <v>68,21</v>
          </cell>
        </row>
        <row r="4039">
          <cell r="A4039">
            <v>94471</v>
          </cell>
          <cell r="B4039" t="str">
            <v>COTOVELO 90 GRAUS, EM FERRO GALVANIZADO, CONEXÃO ROSQUEADA, DN 50 (2), INSTALADO EM RESERVAÇÃO DE ÁGUA DE EDIFICAÇÃO QUE POSSUA RESERVATÓRIO DE FIBRA/FIBROCIMENTO  FORNECIMENTO E INSTALAÇÃO. AF_06/2016</v>
          </cell>
          <cell r="C4039" t="str">
            <v>UN</v>
          </cell>
          <cell r="D4039" t="str">
            <v>48,39</v>
          </cell>
        </row>
        <row r="4040">
          <cell r="A4040">
            <v>94472</v>
          </cell>
          <cell r="B4040" t="str">
            <v>COTOVELO 45 GRAUS, EM FERRO GALVANIZADO, CONEXÃO ROSQUEADA, DN 50 (2), INSTALADO EM RESERVAÇÃO DE ÁGUA DE EDIFICAÇÃO QUE POSSUA RESERVATÓRIO DE FIBRA/FIBROCIMENTO  FORNECIMENTO E INSTALAÇÃO. AF_06/2016</v>
          </cell>
          <cell r="C4040" t="str">
            <v>UN</v>
          </cell>
          <cell r="D4040" t="str">
            <v>49,77</v>
          </cell>
        </row>
        <row r="4041">
          <cell r="A4041">
            <v>94473</v>
          </cell>
          <cell r="B4041" t="str">
            <v>COTOVELO 90 GRAUS, EM FERRO GALVANIZADO, CONEXÃO ROSQUEADA, DN 65 (2 1/2), INSTALADO EM RESERVAÇÃO DE ÁGUA DE EDIFICAÇÃO QUE POSSUA RESERVATÓRIO DE FIBRA/FIBROCIMENTO  FORNECIMENTO E INSTALAÇÃO. AF_06/2016</v>
          </cell>
          <cell r="C4041" t="str">
            <v>UN</v>
          </cell>
          <cell r="D4041" t="str">
            <v>73,04</v>
          </cell>
        </row>
        <row r="4042">
          <cell r="A4042">
            <v>94474</v>
          </cell>
          <cell r="B4042" t="str">
            <v>COTOVELO 45 GRAUS, EM FERRO GALVANIZADO, CONEXÃO ROSQUEADA, DN 65 (2 1/2), INSTALADO EM RESERVAÇÃO DE ÁGUA DE EDIFICAÇÃO QUE POSSUA RESERVATÓRIO DE FIBRA/FIBROCIMENTO  FORNECIMENTO E INSTALAÇÃO. AF_06/2016</v>
          </cell>
          <cell r="C4042" t="str">
            <v>UN</v>
          </cell>
          <cell r="D4042" t="str">
            <v>79,10</v>
          </cell>
        </row>
        <row r="4043">
          <cell r="A4043">
            <v>94475</v>
          </cell>
          <cell r="B4043" t="str">
            <v>COTOVELO 90 GRAUS, EM FERRO GALVANIZADO, CONEXÃO ROSQUEADA, DN 80 (3), INSTALADO EM RESERVAÇÃO DE ÁGUA DE EDIFICAÇÃO QUE POSSUA RESERVATÓRIO DE FIBRA/FIBROCIMENTO  FORNECIMENTO E INSTALAÇÃO. AF_06/2016</v>
          </cell>
          <cell r="C4043" t="str">
            <v>UN</v>
          </cell>
          <cell r="D4043" t="str">
            <v>100,11</v>
          </cell>
        </row>
        <row r="4044">
          <cell r="A4044">
            <v>94476</v>
          </cell>
          <cell r="B4044" t="str">
            <v>COTOVELO 45 GRAUS, EM FERRO GALVANIZADO, CONEXÃO ROSQUEADA, DN 80 (3), INSTALADO EM RESERVAÇÃO DE ÁGUA DE EDIFICAÇÃO QUE POSSUA RESERVATÓRIO DE FIBRA/FIBROCIMENTO  FORNECIMENTO E INSTALAÇÃO. AF_06/2016</v>
          </cell>
          <cell r="C4044" t="str">
            <v>UN</v>
          </cell>
          <cell r="D4044" t="str">
            <v>111,79</v>
          </cell>
        </row>
        <row r="4045">
          <cell r="A4045">
            <v>94477</v>
          </cell>
          <cell r="B4045" t="str">
            <v>TÊ, EM FERRO GALVANIZADO, CONEXÃO ROSQUEADA, DN 50 (2), INSTALADO EM RESERVAÇÃO DE ÁGUA DE EDIFICAÇÃO QUE POSSUA RESERVATÓRIO DE FIBRA/FIBROCIMENTO  FORNECIMENTO E INSTALAÇÃO. AF_06/2016</v>
          </cell>
          <cell r="C4045" t="str">
            <v>UN</v>
          </cell>
          <cell r="D4045" t="str">
            <v>64,42</v>
          </cell>
        </row>
        <row r="4046">
          <cell r="A4046">
            <v>94478</v>
          </cell>
          <cell r="B4046" t="str">
            <v>TÊ, EM FERRO GALVANIZADO, CONEXÃO ROSQUEADA, DN 65 (2 1/2), INSTALADO EM RESERVAÇÃO DE ÁGUA DE EDIFICAÇÃO QUE POSSUA RESERVATÓRIO DE FIBRA/FIBROCIMENTO  FORNECIMENTO E INSTALAÇÃO. AF_06/2016</v>
          </cell>
          <cell r="C4046" t="str">
            <v>UN</v>
          </cell>
          <cell r="D4046" t="str">
            <v>100,35</v>
          </cell>
        </row>
        <row r="4047">
          <cell r="A4047">
            <v>94479</v>
          </cell>
          <cell r="B4047" t="str">
            <v>TÊ, EM FERRO GALVANIZADO, CONEXÃO ROSQUEADA, DN 80 (3), INSTALADO EM RESERVAÇÃO DE ÁGUA DE EDIFICAÇÃO QUE POSSUA RESERVATÓRIO DE FIBRA/FIBROCIMENTO  FORNECIMENTO E INSTALAÇÃO. AF_06/2016</v>
          </cell>
          <cell r="C4047" t="str">
            <v>UN</v>
          </cell>
          <cell r="D4047" t="str">
            <v>132,28</v>
          </cell>
        </row>
        <row r="4048">
          <cell r="A4048">
            <v>94606</v>
          </cell>
          <cell r="B4048" t="str">
            <v>LUVA EM COBRE, DN 54 MM, SEM ANEL DE SOLDA, INSTALADO EM RESERVAÇÃO DE ÁGUA DE EDIFICAÇÃO QUE POSSUA RESERVATÓRIO DE FIBRA/FIBROCIMENTO  FORNECIMENTO E INSTALAÇÃO. AF_06/2016</v>
          </cell>
          <cell r="C4048" t="str">
            <v>UN</v>
          </cell>
          <cell r="D4048" t="str">
            <v>57,16</v>
          </cell>
        </row>
        <row r="4049">
          <cell r="A4049">
            <v>94608</v>
          </cell>
          <cell r="B4049" t="str">
            <v>LUVA EM COBRE, DN 66 MM, SEM ANEL DE SOLDA, INSTALADO EM RESERVAÇÃO DE ÁGUA DE EDIFICAÇÃO QUE POSSUA RESERVATÓRIO DE FIBRA/FIBROCIMENTO  FORNECIMENTO E INSTALAÇÃO. AF_06/2016</v>
          </cell>
          <cell r="C4049" t="str">
            <v>UN</v>
          </cell>
          <cell r="D4049" t="str">
            <v>139,62</v>
          </cell>
        </row>
        <row r="4050">
          <cell r="A4050">
            <v>94610</v>
          </cell>
          <cell r="B4050" t="str">
            <v>LUVA EM COBRE, DN 79 MM, SEM ANEL DE SOLDA, INSTALADO EM RESERVAÇÃO DE ÁGUA DE EDIFICAÇÃO QUE POSSUA RESERVATÓRIO DE FIBRA/FIBROCIMENTO  FORNECIMENTO E INSTALAÇÃO. AF_06/2016</v>
          </cell>
          <cell r="C4050" t="str">
            <v>UN</v>
          </cell>
          <cell r="D4050" t="str">
            <v>207,16</v>
          </cell>
        </row>
        <row r="4051">
          <cell r="A4051">
            <v>94612</v>
          </cell>
          <cell r="B4051" t="str">
            <v>LUVA DE COBRE, DN 104 MM, SEM ANEL DE SOLDA, INSTALADO EM RESERVAÇÃO DE ÁGUA DE EDIFICAÇÃO QUE POSSUA RESERVATÓRIO DE FIBRA/FIBROCIMENTO  FORNECIMENTO E INSTALAÇÃO. AF_06/2016</v>
          </cell>
          <cell r="C4051" t="str">
            <v>UN</v>
          </cell>
          <cell r="D4051" t="str">
            <v>290,40</v>
          </cell>
        </row>
        <row r="4052">
          <cell r="A4052">
            <v>94614</v>
          </cell>
          <cell r="B4052" t="str">
            <v>COTOVELO EM COBRE, DN 54 MM, 90 GRAUS, SEM ANEL DE SOLDA, INSTALADO EM RESERVAÇÃO DE ÁGUA DE EDIFICAÇÃO QUE POSSUA RESERVATÓRIO DE FIBRA/FIBROCIMENTO  FORNECIMENTO E INSTALAÇÃO. AF_06/2016</v>
          </cell>
          <cell r="C4052" t="str">
            <v>UN</v>
          </cell>
          <cell r="D4052" t="str">
            <v>96,58</v>
          </cell>
        </row>
        <row r="4053">
          <cell r="A4053">
            <v>94615</v>
          </cell>
          <cell r="B4053" t="str">
            <v>CURVA EM COBRE, DN 54 MM, 45 GRAUS, SEM ANEL DE SOLDA, BOLSA X BOLSA, INSTALADO EM RESERVAÇÃO DE ÁGUA DE EDIFICAÇÃO QUE POSSUA RESERVATÓRIO DE FIBRA/FIBROCIMENTO  FORNECIMENTO E INSTALAÇÃO. AF_06/2016</v>
          </cell>
          <cell r="C4053" t="str">
            <v>UN</v>
          </cell>
          <cell r="D4053" t="str">
            <v>109,52</v>
          </cell>
        </row>
        <row r="4054">
          <cell r="A4054">
            <v>94616</v>
          </cell>
          <cell r="B4054" t="str">
            <v>COTOVELO EM COBRE, DN 66 MM, 90 GRAUS, SEM ANEL DE SOLDA, INSTALADO EM RESERVAÇÃO DE ÁGUA DE EDIFICAÇÃO QUE POSSUA RESERVATÓRIO DE FIBRA/FIBROCIMENTO  FORNECIMENTO E INSTALAÇÃO. AF_06/2016</v>
          </cell>
          <cell r="C4054" t="str">
            <v>UN</v>
          </cell>
          <cell r="D4054" t="str">
            <v>266,70</v>
          </cell>
        </row>
        <row r="4055">
          <cell r="A4055">
            <v>94617</v>
          </cell>
          <cell r="B4055" t="str">
            <v>CURVA EM COBRE, DN 66 MM, 45 GRAUS, SEM ANEL DE SOLDA, BOLSA X BOLSA, INSTALADO EM RESERVAÇÃO DE ÁGUA DE EDIFICAÇÃO QUE POSSUA RESERVATÓRIO DE FIBRA/FIBROCIMENTO  FORNECIMENTO E INSTALAÇÃO. AF_06/2016</v>
          </cell>
          <cell r="C4055" t="str">
            <v>UN</v>
          </cell>
          <cell r="D4055" t="str">
            <v>221,70</v>
          </cell>
        </row>
        <row r="4056">
          <cell r="A4056">
            <v>94618</v>
          </cell>
          <cell r="B4056" t="str">
            <v>COTOVELO EM COBRE, DN 79 MM, 90 GRAUS, SEM ANEL DE SOLDA, INSTALADO EM RESERVAÇÃO DE ÁGUA DE EDIFICAÇÃO QUE POSSUA RESERVATÓRIO DE FIBRA/FIBROCIMENTO  FORNECIMENTO E INSTALAÇÃO. AF_06/2016</v>
          </cell>
          <cell r="C4056" t="str">
            <v>UN</v>
          </cell>
          <cell r="D4056" t="str">
            <v>262,01</v>
          </cell>
        </row>
        <row r="4057">
          <cell r="A4057">
            <v>94620</v>
          </cell>
          <cell r="B4057" t="str">
            <v>COTOVELO EM COBRE, DN 104 MM, 90 GRAUS, SEM ANEL DE SOLDA, INSTALADO EM RESERVAÇÃO DE ÁGUA DE EDIFICAÇÃO QUE POSSUA RESERVATÓRIO DE FIBRA/FIBROCIMENTO  FORNECIMENTO E INSTALAÇÃO. AF_06/2016</v>
          </cell>
          <cell r="C4057" t="str">
            <v>UN</v>
          </cell>
          <cell r="D4057" t="str">
            <v>598,66</v>
          </cell>
        </row>
        <row r="4058">
          <cell r="A4058">
            <v>94622</v>
          </cell>
          <cell r="B4058" t="str">
            <v>TE EM COBRE, DN 54 MM, SEM ANEL DE SOLDA, INSTALADO EM RESERVAÇÃO DE ÁGUA DE EDIFICAÇÃO QUE POSSUA RESERVATÓRIO DE FIBRA/FIBROCIMENTO  FORNECIMENTO E INSTALAÇÃO. AF_06/2016</v>
          </cell>
          <cell r="C4058" t="str">
            <v>UN</v>
          </cell>
          <cell r="D4058" t="str">
            <v>141,19</v>
          </cell>
        </row>
        <row r="4059">
          <cell r="A4059">
            <v>94623</v>
          </cell>
          <cell r="B4059" t="str">
            <v>TE EM COBRE, DN 66 MM, SEM ANEL DE SOLDA, INSTALADO EM RESERVAÇÃO DE ÁGUA DE EDIFICAÇÃO QUE POSSUA RESERVATÓRIO DE FIBRA/FIBROCIMENTO  FORNECIMENTO E INSTALAÇÃO. AF_06/2016</v>
          </cell>
          <cell r="C4059" t="str">
            <v>UN</v>
          </cell>
          <cell r="D4059" t="str">
            <v>330,42</v>
          </cell>
        </row>
        <row r="4060">
          <cell r="A4060">
            <v>94624</v>
          </cell>
          <cell r="B4060" t="str">
            <v>TE EM COBRE, DN 79 MM, SEM ANEL DE SOLDA, INSTALADO EM RESERVAÇÃO DE ÁGUA DE EDIFICAÇÃO QUE POSSUA RESERVATÓRIO DE FIBRA/FIBROCIMENTO  FORNECIMENTO E INSTALAÇÃO. AF_06/2016</v>
          </cell>
          <cell r="C4060" t="str">
            <v>UN</v>
          </cell>
          <cell r="D4060" t="str">
            <v>502,26</v>
          </cell>
        </row>
        <row r="4061">
          <cell r="A4061">
            <v>94625</v>
          </cell>
          <cell r="B4061" t="str">
            <v>TE EM COBRE, DN 104 MM, SEM ANEL DE SOLDA, INSTALADO EM RESERVAÇÃO DE ÁGUA DE EDIFICAÇÃO QUE POSSUA RESERVATÓRIO DE FIBRA/FIBROCIMENTO  FORNECIMENTO E INSTALAÇÃO. AF_06/2016</v>
          </cell>
          <cell r="C4061" t="str">
            <v>UN</v>
          </cell>
          <cell r="D4061" t="str">
            <v>1.043,74</v>
          </cell>
        </row>
        <row r="4062">
          <cell r="A4062">
            <v>94656</v>
          </cell>
          <cell r="B4062" t="str">
            <v>ADAPTADOR CURTO COM BOLSA E ROSCA PARA REGISTRO, PVC, SOLDÁVEL, DN  25 MM X 3/4 , INSTALADO EM RESERVAÇÃO DE ÁGUA DE EDIFICAÇÃO QUE POSSUA RESERVATÓRIO DE FIBRA/FIBROCIMENTO   FORNECIMENTO E INSTALAÇÃO. AF_06/2016</v>
          </cell>
          <cell r="C4062" t="str">
            <v>UN</v>
          </cell>
          <cell r="D4062" t="str">
            <v>5,03</v>
          </cell>
        </row>
        <row r="4063">
          <cell r="A4063">
            <v>94657</v>
          </cell>
          <cell r="B4063" t="str">
            <v>LUVA PVC, SOLDÁVEL, DN  25 MM, INSTALADA EM RESERVAÇÃO DE ÁGUA DE EDIFICAÇÃO QUE POSSUA RESERVATÓRIO DE FIBRA/FIBROCIMENTO   FORNECIMENTO E INSTALAÇÃO. AF_06/2016</v>
          </cell>
          <cell r="C4063" t="str">
            <v>UN</v>
          </cell>
          <cell r="D4063" t="str">
            <v>4,93</v>
          </cell>
        </row>
        <row r="4064">
          <cell r="A4064">
            <v>94658</v>
          </cell>
          <cell r="B4064" t="str">
            <v>ADAPTADOR CURTO COM BOLSA E ROSCA PARA REGISTRO, PVC, SOLDÁVEL, DN 32 MM X 1 , INSTALADO EM RESERVAÇÃO DE ÁGUA DE EDIFICAÇÃO QUE POSSUA RESERVATÓRIO DE FIBRA/FIBROCIMENTO   FORNECIMENTO E INSTALAÇÃO. AF_06/2016</v>
          </cell>
          <cell r="C4064" t="str">
            <v>UN</v>
          </cell>
          <cell r="D4064" t="str">
            <v>6,00</v>
          </cell>
        </row>
        <row r="4065">
          <cell r="A4065">
            <v>94659</v>
          </cell>
          <cell r="B4065" t="str">
            <v>LUVA PVC, SOLDÁVEL, DN 32 MM, INSTALADA EM RESERVAÇÃO DE ÁGUA DE EDIFICAÇÃO QUE POSSUA RESERVATÓRIO DE FIBRA/FIBROCIMENTO   FORNECIMENTO E INSTALAÇÃO. AF_06/2016</v>
          </cell>
          <cell r="C4065" t="str">
            <v>UN</v>
          </cell>
          <cell r="D4065" t="str">
            <v>6,11</v>
          </cell>
        </row>
        <row r="4066">
          <cell r="A4066">
            <v>94660</v>
          </cell>
          <cell r="B4066" t="str">
            <v>ADAPTADOR CURTO COM BOLSA E ROSCA PARA REGISTRO, PVC, SOLDÁVEL, DN 40 MM X 1 1/4 , INSTALADO EM RESERVAÇÃO DE ÁGUA DE EDIFICAÇÃO QUE POSSUA RESERVATÓRIO DE FIBRA/FIBROCIMENTO   FORNECIMENTO E INSTALAÇÃO. AF_06/2016</v>
          </cell>
          <cell r="C4066" t="str">
            <v>UN</v>
          </cell>
          <cell r="D4066" t="str">
            <v>9,98</v>
          </cell>
        </row>
        <row r="4067">
          <cell r="A4067">
            <v>94661</v>
          </cell>
          <cell r="B4067" t="str">
            <v>LUVA, PVC, SOLDÁVEL, DN 40 MM, INSTALADO EM RESERVAÇÃO DE ÁGUA DE EDIFICAÇÃO QUE POSSUA RESERVATÓRIO DE FIBRA/FIBROCIMENTO   FORNECIMENTO E INSTALAÇÃO. AF_06/2016</v>
          </cell>
          <cell r="C4067" t="str">
            <v>UN</v>
          </cell>
          <cell r="D4067" t="str">
            <v>10,44</v>
          </cell>
        </row>
        <row r="4068">
          <cell r="A4068">
            <v>94662</v>
          </cell>
          <cell r="B4068" t="str">
            <v>ADAPTADOR CURTO COM BOLSA E ROSCA PARA REGISTRO, PVC, SOLDÁVEL, DN 50 MM X 1 1/2 , INSTALADO EM RESERVAÇÃO DE ÁGUA DE EDIFICAÇÃO QUE POSSUA RESERVATÓRIO DE FIBRA/FIBROCIMENTO   FORNECIMENTO E INSTALAÇÃO. AF_06/2016</v>
          </cell>
          <cell r="C4068" t="str">
            <v>UN</v>
          </cell>
          <cell r="D4068" t="str">
            <v>10,96</v>
          </cell>
        </row>
        <row r="4069">
          <cell r="A4069">
            <v>94663</v>
          </cell>
          <cell r="B4069" t="str">
            <v>LUVA, PVC, SOLDÁVEL, DN 50 MM, INSTALADO EM RESERVAÇÃO DE ÁGUA DE EDIFICAÇÃO QUE POSSUA RESERVATÓRIO DE FIBRA/FIBROCIMENTO   FORNECIMENTO E INSTALAÇÃO. AF_06/2016</v>
          </cell>
          <cell r="C4069" t="str">
            <v>UN</v>
          </cell>
          <cell r="D4069" t="str">
            <v>11,14</v>
          </cell>
        </row>
        <row r="4070">
          <cell r="A4070">
            <v>94664</v>
          </cell>
          <cell r="B4070" t="str">
            <v>ADAPTADOR CURTO COM BOLSA E ROSCA PARA REGISTRO, PVC, SOLDÁVEL, DN 60 MM X 2 , INSTALADO EM RESERVAÇÃO DE ÁGUA DE EDIFICAÇÃO QUE POSSUA RESERVATÓRIO DE FIBRA/FIBROCIMENTO   FORNECIMENTO E INSTALAÇÃO. AF_06/2016</v>
          </cell>
          <cell r="C4070" t="str">
            <v>UN</v>
          </cell>
          <cell r="D4070" t="str">
            <v>24,22</v>
          </cell>
        </row>
        <row r="4071">
          <cell r="A4071">
            <v>94665</v>
          </cell>
          <cell r="B4071" t="str">
            <v>LUVA, PVC, SOLDÁVEL, DN 60 MM, INSTALADO EM RESERVAÇÃO DE ÁGUA DE EDIFICAÇÃO QUE POSSUA RESERVATÓRIO DE FIBRA/FIBROCIMENTO   FORNECIMENTO E INSTALAÇÃO. AF_06/2016</v>
          </cell>
          <cell r="C4071" t="str">
            <v>UN</v>
          </cell>
          <cell r="D4071" t="str">
            <v>24,20</v>
          </cell>
        </row>
        <row r="4072">
          <cell r="A4072">
            <v>94666</v>
          </cell>
          <cell r="B4072" t="str">
            <v>ADAPTADOR CURTO COM BOLSA E ROSCA PARA REGISTRO, PVC, SOLDÁVEL, DN 75 MM X 2 1/2 , INSTALADO EM RESERVAÇÃO DE ÁGUA DE EDIFICAÇÃO QUE POSSUA RESERVATÓRIO DE FIBRA/FIBROCIMENTO   FORNECIMENTO E INSTALAÇÃO. AF_06/2016</v>
          </cell>
          <cell r="C4072" t="str">
            <v>UN</v>
          </cell>
          <cell r="D4072" t="str">
            <v>29,86</v>
          </cell>
        </row>
        <row r="4073">
          <cell r="A4073">
            <v>94667</v>
          </cell>
          <cell r="B4073" t="str">
            <v>LUVA, PVC, SOLDÁVEL, DN 75 MM, INSTALADO EM RESERVAÇÃO DE ÁGUA DE EDIFICAÇÃO QUE POSSUA RESERVATÓRIO DE FIBRA/FIBROCIMENTO   FORNECIMENTO E INSTALAÇÃO. AF_06/2016</v>
          </cell>
          <cell r="C4073" t="str">
            <v>UN</v>
          </cell>
          <cell r="D4073" t="str">
            <v>33,37</v>
          </cell>
        </row>
        <row r="4074">
          <cell r="A4074">
            <v>94668</v>
          </cell>
          <cell r="B4074" t="str">
            <v>ADAPTADOR CURTO COM BOLSA E ROSCA PARA REGISTRO, PVC, SOLDÁVEL, DN 85 MM X 3 , INSTALADO EM RESERVAÇÃO DE ÁGUA DE EDIFICAÇÃO QUE POSSUA RESERVATÓRIO DE FIBRA/FIBROCIMENTO   FORNECIMENTO E INSTALAÇÃO. AF_06/2016</v>
          </cell>
          <cell r="C4074" t="str">
            <v>UN</v>
          </cell>
          <cell r="D4074" t="str">
            <v>51,00</v>
          </cell>
        </row>
        <row r="4075">
          <cell r="A4075">
            <v>94669</v>
          </cell>
          <cell r="B4075" t="str">
            <v>LUVA, PVC, SOLDÁVEL, DN 85 MM, INSTALADO EM RESERVAÇÃO DE ÁGUA DE EDIFICAÇÃO QUE POSSUA RESERVATÓRIO DE FIBRA/FIBROCIMENTO   FORNECIMENTO E INSTALAÇÃO. AF_06/2016</v>
          </cell>
          <cell r="C4075" t="str">
            <v>UN</v>
          </cell>
          <cell r="D4075" t="str">
            <v>70,70</v>
          </cell>
        </row>
        <row r="4076">
          <cell r="A4076">
            <v>94670</v>
          </cell>
          <cell r="B4076" t="str">
            <v>ADAPTADOR CURTO COM BOLSA E ROSCA PARA REGISTRO, PVC, SOLDÁVEL, DN 110 MM X 4 , INSTALADO EM RESERVAÇÃO DE ÁGUA DE EDIFICAÇÃO QUE POSSUA RESERVATÓRIO DE FIBRA/FIBROCIMENTO   FORNECIMENTO E INSTALAÇÃO. AF_06/2016</v>
          </cell>
          <cell r="C4076" t="str">
            <v>UN</v>
          </cell>
          <cell r="D4076" t="str">
            <v>68,54</v>
          </cell>
        </row>
        <row r="4077">
          <cell r="A4077">
            <v>94671</v>
          </cell>
          <cell r="B4077" t="str">
            <v>LUVA, PVC, SOLDÁVEL, DN 110 MM, INSTALADO EM RESERVAÇÃO DE ÁGUA DE EDIFICAÇÃO QUE POSSUA RESERVATÓRIO DE FIBRA/FIBROCIMENTO   FORNECIMENTO E INSTALAÇÃO. AF_06/2016</v>
          </cell>
          <cell r="C4077" t="str">
            <v>UN</v>
          </cell>
          <cell r="D4077" t="str">
            <v>101,38</v>
          </cell>
        </row>
        <row r="4078">
          <cell r="A4078">
            <v>94672</v>
          </cell>
          <cell r="B4078" t="str">
            <v>JOELHO 90 GRAUS COM BUCHA DE LATÃO, PVC, SOLDÁVEL, DN  25 MM, X 3/4 INSTALADO EM RESERVAÇÃO DE ÁGUA DE EDIFICAÇÃO QUE POSSUA RESERVATÓRIO DE FIBRA/FIBROCIMENTO   FORNECIMENTO E INSTALAÇÃO. AF_06/2016</v>
          </cell>
          <cell r="C4078" t="str">
            <v>UN</v>
          </cell>
          <cell r="D4078" t="str">
            <v>8,96</v>
          </cell>
        </row>
        <row r="4079">
          <cell r="A4079">
            <v>94673</v>
          </cell>
          <cell r="B4079" t="str">
            <v>CURVA 90 GRAUS, PVC, SOLDÁVEL, DN  25 MM, INSTALADO EM RESERVAÇÃO DE ÁGUA DE EDIFICAÇÃO QUE POSSUA RESERVATÓRIO DE FIBRA/FIBROCIMENTO   FORNECIMENTO E INSTALAÇÃO. AF_06/2016</v>
          </cell>
          <cell r="C4079" t="str">
            <v>UN</v>
          </cell>
          <cell r="D4079" t="str">
            <v>8,69</v>
          </cell>
        </row>
        <row r="4080">
          <cell r="A4080">
            <v>94674</v>
          </cell>
          <cell r="B4080" t="str">
            <v>JOELHO 90 GRAUS, PVC, SOLDÁVEL, DN 32 MM INSTALADO EM RESERVAÇÃO DE ÁGUA DE EDIFICAÇÃO QUE POSSUA RESERVATÓRIO DE FIBRA/FIBROCIMENTO   FORNECIMENTO E INSTALAÇÃO. AF_06/2016</v>
          </cell>
          <cell r="C4080" t="str">
            <v>UN</v>
          </cell>
          <cell r="D4080" t="str">
            <v>7,77</v>
          </cell>
        </row>
        <row r="4081">
          <cell r="A4081">
            <v>94675</v>
          </cell>
          <cell r="B4081" t="str">
            <v>CURVA 90 GRAUS, PVC, SOLDÁVEL, DN 32 MM, INSTALADO EM RESERVAÇÃO DE ÁGUA DE EDIFICAÇÃO QUE POSSUA RESERVATÓRIO DE FIBRA/FIBROCIMENTO   FORNECIMENTO E INSTALAÇÃO. AF_06/2016</v>
          </cell>
          <cell r="C4081" t="str">
            <v>UN</v>
          </cell>
          <cell r="D4081" t="str">
            <v>12,73</v>
          </cell>
        </row>
        <row r="4082">
          <cell r="A4082">
            <v>94676</v>
          </cell>
          <cell r="B4082" t="str">
            <v>JOELHO 90 GRAUS, PVC, SOLDÁVEL, DN 40 MM INSTALADO EM RESERVAÇÃO DE ÁGUA DE EDIFICAÇÃO QUE POSSUA RESERVATÓRIO DE FIBRA/FIBROCIMENTO   FORNECIMENTO E INSTALAÇÃO. AF_06/2016</v>
          </cell>
          <cell r="C4082" t="str">
            <v>UN</v>
          </cell>
          <cell r="D4082" t="str">
            <v>13,72</v>
          </cell>
        </row>
        <row r="4083">
          <cell r="A4083">
            <v>94677</v>
          </cell>
          <cell r="B4083" t="str">
            <v>CURVA 90 GRAUS, PVC, SOLDÁVEL, DN 40 MM, INSTALADO EM RESERVAÇÃO DE ÁGUA DE EDIFICAÇÃO QUE POSSUA RESERVATÓRIO DE FIBRA/FIBROCIMENTO   FORNECIMENTO E INSTALAÇÃO. AF_06/2016</v>
          </cell>
          <cell r="C4083" t="str">
            <v>UN</v>
          </cell>
          <cell r="D4083" t="str">
            <v>21,19</v>
          </cell>
        </row>
        <row r="4084">
          <cell r="A4084">
            <v>94678</v>
          </cell>
          <cell r="B4084" t="str">
            <v>JOELHO 90 GRAUS, PVC, SOLDÁVEL, DN 50 MM INSTALADO EM RESERVAÇÃO DE ÁGUA DE EDIFICAÇÃO QUE POSSUA RESERVATÓRIO DE FIBRA/FIBROCIMENTO   FORNECIMENTO E INSTALAÇÃO. AF_06/2016</v>
          </cell>
          <cell r="C4084" t="str">
            <v>UN</v>
          </cell>
          <cell r="D4084" t="str">
            <v>14,16</v>
          </cell>
        </row>
        <row r="4085">
          <cell r="A4085">
            <v>94679</v>
          </cell>
          <cell r="B4085" t="str">
            <v>CURVA 90 GRAUS, PVC, SOLDÁVEL, DN 50 MM, INSTALADO EM RESERVAÇÃO DE ÁGUA DE EDIFICAÇÃO QUE POSSUA RESERVATÓRIO DE FIBRA/FIBROCIMENTO   FORNECIMENTO E INSTALAÇÃO. AF_06/2016</v>
          </cell>
          <cell r="C4085" t="str">
            <v>UN</v>
          </cell>
          <cell r="D4085" t="str">
            <v>24,00</v>
          </cell>
        </row>
        <row r="4086">
          <cell r="A4086">
            <v>94680</v>
          </cell>
          <cell r="B4086" t="str">
            <v>JOELHO 90 GRAUS, PVC, SOLDÁVEL, DN 60 MM INSTALADO EM RESERVAÇÃO DE ÁGUA DE EDIFICAÇÃO QUE POSSUA RESERVATÓRIO DE FIBRA/FIBROCIMENTO   FORNECIMENTO E INSTALAÇÃO. AF_06/2016</v>
          </cell>
          <cell r="C4086" t="str">
            <v>UN</v>
          </cell>
          <cell r="D4086" t="str">
            <v>40,17</v>
          </cell>
        </row>
        <row r="4087">
          <cell r="A4087">
            <v>94681</v>
          </cell>
          <cell r="B4087" t="str">
            <v>CURVA 90 GRAUS, PVC, SOLDÁVEL, DN 60 MM, INSTALADO EM RESERVAÇÃO DE ÁGUA DE EDIFICAÇÃO QUE POSSUA RESERVATÓRIO DE FIBRA/FIBROCIMENTO   FORNECIMENTO E INSTALAÇÃO. AF_06/2016</v>
          </cell>
          <cell r="C4087" t="str">
            <v>UN</v>
          </cell>
          <cell r="D4087" t="str">
            <v>53,65</v>
          </cell>
        </row>
        <row r="4088">
          <cell r="A4088">
            <v>94682</v>
          </cell>
          <cell r="B4088" t="str">
            <v>JOELHO 90 GRAUS, PVC, SOLDÁVEL, DN 75 MM INSTALADO EM RESERVAÇÃO DE ÁGUA DE EDIFICAÇÃO QUE POSSUA RESERVATÓRIO DE FIBRA/FIBROCIMENTO   FORNECIMENTO E INSTALAÇÃO. AF_06/2016</v>
          </cell>
          <cell r="C4088" t="str">
            <v>UN</v>
          </cell>
          <cell r="D4088" t="str">
            <v>109,53</v>
          </cell>
        </row>
        <row r="4089">
          <cell r="A4089">
            <v>94683</v>
          </cell>
          <cell r="B4089" t="str">
            <v>CURVA 90 GRAUS, PVC, SOLDÁVEL, DN 75 MM, INSTALADO EM RESERVAÇÃO DE ÁGUA DE EDIFICAÇÃO QUE POSSUA RESERVATÓRIO DE FIBRA/FIBROCIMENTO   FORNECIMENTO E INSTALAÇÃO. AF_06/2016</v>
          </cell>
          <cell r="C4089" t="str">
            <v>UN</v>
          </cell>
          <cell r="D4089" t="str">
            <v>69,95</v>
          </cell>
        </row>
        <row r="4090">
          <cell r="A4090">
            <v>94684</v>
          </cell>
          <cell r="B4090" t="str">
            <v>JOELHO 90 GRAUS, PVC, SOLDÁVEL, DN 85 MM INSTALADO EM RESERVAÇÃO DE ÁGUA DE EDIFICAÇÃO QUE POSSUA RESERVATÓRIO DE FIBRA/FIBROCIMENTO   FORNECIMENTO E INSTALAÇÃO. AF_06/2016</v>
          </cell>
          <cell r="C4090" t="str">
            <v>UN</v>
          </cell>
          <cell r="D4090" t="str">
            <v>138,91</v>
          </cell>
        </row>
        <row r="4091">
          <cell r="A4091">
            <v>94685</v>
          </cell>
          <cell r="B4091" t="str">
            <v>CURVA 90 GRAUS, PVC, SOLDÁVEL, DN 85 MM, INSTALADO EM RESERVAÇÃO DE ÁGUA DE EDIFICAÇÃO QUE POSSUA RESERVATÓRIO DE FIBRA/FIBROCIMENTO   FORNECIMENTO E INSTALAÇÃO. AF_06/2016</v>
          </cell>
          <cell r="C4091" t="str">
            <v>UN</v>
          </cell>
          <cell r="D4091" t="str">
            <v>105,96</v>
          </cell>
        </row>
        <row r="4092">
          <cell r="A4092">
            <v>94686</v>
          </cell>
          <cell r="B4092" t="str">
            <v>JOELHO 90 GRAUS, PVC, SOLDÁVEL, DN 110 MM INSTALADO EM RESERVAÇÃO DE ÁGUA DE EDIFICAÇÃO QUE POSSUA RESERVATÓRIO DE FIBRA/FIBROCIMENTO   FORNECIMENTO E INSTALAÇÃO. AF_06/2016</v>
          </cell>
          <cell r="C4092" t="str">
            <v>UN</v>
          </cell>
          <cell r="D4092" t="str">
            <v>263,09</v>
          </cell>
        </row>
        <row r="4093">
          <cell r="A4093">
            <v>94687</v>
          </cell>
          <cell r="B4093" t="str">
            <v>CURVA 90 GRAUS, PVC, SOLDÁVEL, DN 110 MM, INSTALADO EM RESERVAÇÃO DE ÁGUA DE EDIFICAÇÃO QUE POSSUA RESERVATÓRIO DE FIBRA/FIBROCIMENTO   FORNECIMENTO E INSTALAÇÃO. AF_06/2016</v>
          </cell>
          <cell r="C4093" t="str">
            <v>UN</v>
          </cell>
          <cell r="D4093" t="str">
            <v>213,44</v>
          </cell>
        </row>
        <row r="4094">
          <cell r="A4094">
            <v>94688</v>
          </cell>
          <cell r="B4094" t="str">
            <v>TÊ, PVC, SOLDÁVEL, DN  25 MM INSTALADO EM RESERVAÇÃO DE ÁGUA DE EDIFICAÇÃO QUE POSSUA RESERVATÓRIO DE FIBRA/FIBROCIMENTO   FORNECIMENTO E INSTALAÇÃO. AF_06/2016</v>
          </cell>
          <cell r="C4094" t="str">
            <v>UN</v>
          </cell>
          <cell r="D4094" t="str">
            <v>8,78</v>
          </cell>
        </row>
        <row r="4095">
          <cell r="A4095">
            <v>94689</v>
          </cell>
          <cell r="B4095" t="str">
            <v>TÊ COM BUCHA DE LATÃO NA BOLSA CENTRAL, PVC, SOLDÁVEL, DN  25 MM X 3/4 , INSTALADO EM RESERVAÇÃO DE ÁGUA DE EDIFICAÇÃO QUE POSSUA RESERVATÓRIO DE FIBRA/FIBROCIMENTO   FORNECIMENTO E INSTALAÇÃO. AF_06/2016</v>
          </cell>
          <cell r="C4095" t="str">
            <v>UN</v>
          </cell>
          <cell r="D4095" t="str">
            <v>12,35</v>
          </cell>
        </row>
        <row r="4096">
          <cell r="A4096">
            <v>94690</v>
          </cell>
          <cell r="B4096" t="str">
            <v>TÊ, PVC, SOLDÁVEL, DN 32 MM INSTALADO EM RESERVAÇÃO DE ÁGUA DE EDIFICAÇÃO QUE POSSUA RESERVATÓRIO DE FIBRA/FIBROCIMENTO   FORNECIMENTO E INSTALAÇÃO. AF_06/2016</v>
          </cell>
          <cell r="C4096" t="str">
            <v>UN</v>
          </cell>
          <cell r="D4096" t="str">
            <v>11,77</v>
          </cell>
        </row>
        <row r="4097">
          <cell r="A4097">
            <v>94691</v>
          </cell>
          <cell r="B4097" t="str">
            <v>TÊ DE REDUÇÃO, PVC, SOLDÁVEL, DN 32 MM X  25 MM, INSTALADO EM RESERVAÇÃO DE ÁGUA DE EDIFICAÇÃO QUE POSSUA RESERVATÓRIO DE FIBRA/FIBROCIMENTO   FORNECIMENTO E INSTALAÇÃO. AF_06/2016</v>
          </cell>
          <cell r="C4097" t="str">
            <v>UN</v>
          </cell>
          <cell r="D4097" t="str">
            <v>13,84</v>
          </cell>
        </row>
        <row r="4098">
          <cell r="A4098">
            <v>94692</v>
          </cell>
          <cell r="B4098" t="str">
            <v>TÊ, PVC, SOLDÁVEL, DN 40 MM INSTALADO EM RESERVAÇÃO DE ÁGUA DE EDIFICAÇÃO QUE POSSUA RESERVATÓRIO DE FIBRA/FIBROCIMENTO   FORNECIMENTO E INSTALAÇÃO. AF_06/2016</v>
          </cell>
          <cell r="C4098" t="str">
            <v>UN</v>
          </cell>
          <cell r="D4098" t="str">
            <v>20,90</v>
          </cell>
        </row>
        <row r="4099">
          <cell r="A4099">
            <v>94693</v>
          </cell>
          <cell r="B4099" t="str">
            <v>TÊ DE REDUÇÃO, PVC, SOLDÁVEL, DN 40 MM X 32 MM, INSTALADO EM RESERVAÇÃO DE ÁGUA DE EDIFICAÇÃO QUE POSSUA RESERVATÓRIO DE FIBRA/FIBROCIMENTO   FORNECIMENTO E INSTALAÇÃO. AF_06/2016</v>
          </cell>
          <cell r="C4099" t="str">
            <v>UN</v>
          </cell>
          <cell r="D4099" t="str">
            <v>21,95</v>
          </cell>
        </row>
        <row r="4100">
          <cell r="A4100">
            <v>94694</v>
          </cell>
          <cell r="B4100" t="str">
            <v>TÊ, PVC, SOLDÁVEL, DN 50 MM INSTALADO EM RESERVAÇÃO DE ÁGUA DE EDIFICAÇÃO QUE POSSUA RESERVATÓRIO DE FIBRA/FIBROCIMENTO   FORNECIMENTO E INSTALAÇÃO. AF_06/2016</v>
          </cell>
          <cell r="C4100" t="str">
            <v>UN</v>
          </cell>
          <cell r="D4100" t="str">
            <v>22,01</v>
          </cell>
        </row>
        <row r="4101">
          <cell r="A4101">
            <v>94695</v>
          </cell>
          <cell r="B4101" t="str">
            <v>TÊ DE REDUÇÃO, PVC, SOLDÁVEL, DN 50 MM X 40 MM, INSTALADO EM RESERVAÇÃO DE ÁGUA DE EDIFICAÇÃO QUE POSSUA RESERVATÓRIO DE FIBRA/FIBROCIMENTO   FORNECIMENTO E INSTALAÇÃO. AF_06/2016</v>
          </cell>
          <cell r="C4101" t="str">
            <v>UN</v>
          </cell>
          <cell r="D4101" t="str">
            <v>30,05</v>
          </cell>
        </row>
        <row r="4102">
          <cell r="A4102">
            <v>94696</v>
          </cell>
          <cell r="B4102" t="str">
            <v>TÊ, PVC, SOLDÁVEL, DN 60 MM INSTALADO EM RESERVAÇÃO DE ÁGUA DE EDIFICAÇÃO QUE POSSUA RESERVATÓRIO DE FIBRA/FIBROCIMENTO   FORNECIMENTO E INSTALAÇÃO. AF_06/2016</v>
          </cell>
          <cell r="C4102" t="str">
            <v>UN</v>
          </cell>
          <cell r="D4102" t="str">
            <v>52,12</v>
          </cell>
        </row>
        <row r="4103">
          <cell r="A4103">
            <v>94697</v>
          </cell>
          <cell r="B4103" t="str">
            <v>TÊ, PVC, SOLDÁVEL, DN 75 MM INSTALADO EM RESERVAÇÃO DE ÁGUA DE EDIFICAÇÃO QUE POSSUA RESERVATÓRIO DE FIBRA/FIBROCIMENTO   FORNECIMENTO E INSTALAÇÃO. AF_06/2016</v>
          </cell>
          <cell r="C4103" t="str">
            <v>UN</v>
          </cell>
          <cell r="D4103" t="str">
            <v>83,26</v>
          </cell>
        </row>
        <row r="4104">
          <cell r="A4104">
            <v>94698</v>
          </cell>
          <cell r="B4104" t="str">
            <v>TÊ DE REDUÇÃO, PVC, SOLDÁVEL, DN 75 MM X 50 MM, INSTALADO EM RESERVAÇÃO DE ÁGUA DE EDIFICAÇÃO QUE POSSUA RESERVATÓRIO DE FIBRA/FIBROCIMENTO   FORNECIMENTO E INSTALAÇÃO. AF_06/2016</v>
          </cell>
          <cell r="C4104" t="str">
            <v>UN</v>
          </cell>
          <cell r="D4104" t="str">
            <v>72,31</v>
          </cell>
        </row>
        <row r="4105">
          <cell r="A4105">
            <v>94699</v>
          </cell>
          <cell r="B4105" t="str">
            <v>TÊ, PVC, SOLDÁVEL, DN 85 MM INSTALADO EM RESERVAÇÃO DE ÁGUA DE EDIFICAÇÃO QUE POSSUA RESERVATÓRIO DE FIBRA/FIBROCIMENTO   FORNECIMENTO E INSTALAÇÃO. AF_06/2016</v>
          </cell>
          <cell r="C4105" t="str">
            <v>UN</v>
          </cell>
          <cell r="D4105" t="str">
            <v>139,85</v>
          </cell>
        </row>
        <row r="4106">
          <cell r="A4106">
            <v>94700</v>
          </cell>
          <cell r="B4106" t="str">
            <v>TÊ DE REDUÇÃO, PVC, SOLDÁVEL, DN 85 MM X 60 MM, INSTALADO EM RESERVAÇÃO DE ÁGUA DE EDIFICAÇÃO QUE POSSUA RESERVATÓRIO DE FIBRA/FIBROCIMENTO   FORNECIMENTO E INSTALAÇÃO. AF_06/2016</v>
          </cell>
          <cell r="C4106" t="str">
            <v>UN</v>
          </cell>
          <cell r="D4106" t="str">
            <v>117,44</v>
          </cell>
        </row>
        <row r="4107">
          <cell r="A4107">
            <v>94701</v>
          </cell>
          <cell r="B4107" t="str">
            <v>TÊ, PVC, SOLDÁVEL, DN 110 MM INSTALADO EM RESERVAÇÃO DE ÁGUA DE EDIFICAÇÃO QUE POSSUA RESERVATÓRIO DE FIBRA/FIBROCIMENTO   FORNECIMENTO E INSTALAÇÃO. AF_06/2016</v>
          </cell>
          <cell r="C4107" t="str">
            <v>UN</v>
          </cell>
          <cell r="D4107" t="str">
            <v>210,94</v>
          </cell>
        </row>
        <row r="4108">
          <cell r="A4108">
            <v>94702</v>
          </cell>
          <cell r="B4108" t="str">
            <v>TÊ DE REDUÇÃO, PVC, SOLDÁVEL, DN 110 MM X 60 MM, INSTALADO EM RESERVAÇÃO DE ÁGUA DE EDIFICAÇÃO QUE POSSUA RESERVATÓRIO DE FIBRA/FIBROCIMENTO   FORNECIMENTO E INSTALAÇÃO. AF_06/2016</v>
          </cell>
          <cell r="C4108" t="str">
            <v>UN</v>
          </cell>
          <cell r="D4108" t="str">
            <v>199,48</v>
          </cell>
        </row>
        <row r="4109">
          <cell r="A4109">
            <v>94703</v>
          </cell>
          <cell r="B4109" t="str">
            <v>ADAPTADOR COM FLANGE E ANEL DE VEDAÇÃO, PVC, SOLDÁVEL, DN  25 MM X 3/4 , INSTALADO EM RESERVAÇÃO DE ÁGUA DE EDIFICAÇÃO QUE POSSUA RESERVATÓRIO DE FIBRA/FIBROCIMENTO   FORNECIMENTO E INSTALAÇÃO. AF_06/2016</v>
          </cell>
          <cell r="C4109" t="str">
            <v>UN</v>
          </cell>
          <cell r="D4109" t="str">
            <v>17,76</v>
          </cell>
        </row>
        <row r="4110">
          <cell r="A4110">
            <v>94704</v>
          </cell>
          <cell r="B4110" t="str">
            <v>ADAPTADOR COM FLANGE E ANEL DE VEDAÇÃO, PVC, SOLDÁVEL, DN 32 MM X 1 , INSTALADO EM RESERVAÇÃO DE ÁGUA DE EDIFICAÇÃO QUE POSSUA RESERVATÓRIO DE FIBRA/FIBROCIMENTO   FORNECIMENTO E INSTALAÇÃO. AF_06/2016</v>
          </cell>
          <cell r="C4110" t="str">
            <v>UN</v>
          </cell>
          <cell r="D4110" t="str">
            <v>21,21</v>
          </cell>
        </row>
        <row r="4111">
          <cell r="A4111">
            <v>94705</v>
          </cell>
          <cell r="B4111" t="str">
            <v>ADAPTADOR COM FLANGE E ANEL DE VEDAÇÃO, PVC, SOLDÁVEL, DN 40 MM X 1 1/4 , INSTALADO EM RESERVAÇÃO DE ÁGUA DE EDIFICAÇÃO QUE POSSUA RESERVATÓRIO DE FIBRA/FIBROCIMENTO   FORNECIMENTO E INSTALAÇÃO. AF_06/2016</v>
          </cell>
          <cell r="C4111" t="str">
            <v>UN</v>
          </cell>
          <cell r="D4111" t="str">
            <v>26,41</v>
          </cell>
        </row>
        <row r="4112">
          <cell r="A4112">
            <v>94706</v>
          </cell>
          <cell r="B4112" t="str">
            <v>ADAPTADOR COM FLANGE E ANEL DE VEDAÇÃO, PVC, SOLDÁVEL, DN 50 MM X 1 1/2 , INSTALADO EM RESERVAÇÃO DE ÁGUA DE EDIFICAÇÃO QUE POSSUA RESERVATÓRIO DE FIBRA/FIBROCIMENTO   FORNECIMENTO E INSTALAÇÃO. AF_06/2016</v>
          </cell>
          <cell r="C4112" t="str">
            <v>UN</v>
          </cell>
          <cell r="D4112" t="str">
            <v>37,63</v>
          </cell>
        </row>
        <row r="4113">
          <cell r="A4113">
            <v>94707</v>
          </cell>
          <cell r="B4113" t="str">
            <v>ADAPTADOR COM FLANGE E ANEL DE VEDAÇÃO, PVC, SOLDÁVEL, DN 60 MM X 2 , INSTALADO EM RESERVAÇÃO DE ÁGUA DE EDIFICAÇÃO QUE POSSUA RESERVATÓRIO DE FIBRA/FIBROCIMENTO   FORNECIMENTO E INSTALAÇÃO. AF_06/2016</v>
          </cell>
          <cell r="C4113" t="str">
            <v>UN</v>
          </cell>
          <cell r="D4113" t="str">
            <v>47,29</v>
          </cell>
        </row>
        <row r="4114">
          <cell r="A4114">
            <v>94708</v>
          </cell>
          <cell r="B4114" t="str">
            <v>ADAPTADOR COM FLANGES LIVRES, PVC, SOLDÁVEL, DN  25 MM X 3/4 , INSTALADO EM RESERVAÇÃO DE ÁGUA DE EDIFICAÇÃO QUE POSSUA RESERVATÓRIO DE FIBRA/FIBROCIMENTO   FORNECIMENTO E INSTALAÇÃO. AF_06/2016</v>
          </cell>
          <cell r="C4114" t="str">
            <v>UN</v>
          </cell>
          <cell r="D4114" t="str">
            <v>22,48</v>
          </cell>
        </row>
        <row r="4115">
          <cell r="A4115">
            <v>94709</v>
          </cell>
          <cell r="B4115" t="str">
            <v>ADAPTADOR COM FLANGES LIVRES, PVC, SOLDÁVEL, DN 32 MM X 1 , INSTALADO EM RESERVAÇÃO DE ÁGUA DE EDIFICAÇÃO QUE POSSUA RESERVATÓRIO DE FIBRA/FIBROCIMENTO   FORNECIMENTO E INSTALAÇÃO. AF_06/2016</v>
          </cell>
          <cell r="C4115" t="str">
            <v>UN</v>
          </cell>
          <cell r="D4115" t="str">
            <v>29,34</v>
          </cell>
        </row>
        <row r="4116">
          <cell r="A4116">
            <v>94710</v>
          </cell>
          <cell r="B4116" t="str">
            <v>ADAPTADOR COM FLANGES LIVRES, PVC, SOLDÁVEL, DN 40 MM X 1 1/4 , INSTALADO EM RESERVAÇÃO DE ÁGUA DE EDIFICAÇÃO QUE POSSUA RESERVATÓRIO DE FIBRA/FIBROCIMENTO   FORNECIMENTO E INSTALAÇÃO. AF_06/2016</v>
          </cell>
          <cell r="C4116" t="str">
            <v>UN</v>
          </cell>
          <cell r="D4116" t="str">
            <v>46,37</v>
          </cell>
        </row>
        <row r="4117">
          <cell r="A4117">
            <v>94711</v>
          </cell>
          <cell r="B4117" t="str">
            <v>ADAPTADOR COM FLANGES LIVRES, PVC, SOLDÁVEL, DN 50 MM X 1 1/2 , INSTALADO EM RESERVAÇÃO DE ÁGUA DE EDIFICAÇÃO QUE POSSUA RESERVATÓRIO DE FIBRA/FIBROCIMENTO   FORNECIMENTO E INSTALAÇÃO. AF_06/2016</v>
          </cell>
          <cell r="C4117" t="str">
            <v>UN</v>
          </cell>
          <cell r="D4117" t="str">
            <v>54,52</v>
          </cell>
        </row>
        <row r="4118">
          <cell r="A4118">
            <v>94712</v>
          </cell>
          <cell r="B4118" t="str">
            <v>ADAPTADOR COM FLANGES LIVRES, PVC, SOLDÁVEL, DN 60 MM X 2 , INSTALADO EM RESERVAÇÃO DE ÁGUA DE EDIFICAÇÃO QUE POSSUA RESERVATÓRIO DE FIBRA/FIBROCIMENTO   FORNECIMENTO E INSTALAÇÃO. AF_06/2016</v>
          </cell>
          <cell r="C4118" t="str">
            <v>UN</v>
          </cell>
          <cell r="D4118" t="str">
            <v>74,07</v>
          </cell>
        </row>
        <row r="4119">
          <cell r="A4119">
            <v>94713</v>
          </cell>
          <cell r="B4119" t="str">
            <v>ADAPTADOR COM FLANGES LIVRES, PVC, SOLDÁVEL, DN 75 MM X 2 1/2 , INSTALADO EM RESERVAÇÃO DE ÁGUA DE EDIFICAÇÃO QUE POSSUA RESERVATÓRIO DE FIBRA/FIBROCIMENTO   FORNECIMENTO E INSTALAÇÃO. AF_06/2016</v>
          </cell>
          <cell r="C4119" t="str">
            <v>UN</v>
          </cell>
          <cell r="D4119" t="str">
            <v>198,09</v>
          </cell>
        </row>
        <row r="4120">
          <cell r="A4120">
            <v>94714</v>
          </cell>
          <cell r="B4120" t="str">
            <v>ADAPTADOR COM FLANGES LIVRES, PVC, SOLDÁVEL, DN 85 MM X 3 , INSTALADO EM RESERVAÇÃO DE ÁGUA DE EDIFICAÇÃO QUE POSSUA RESERVATÓRIO DE FIBRA/FIBROCIMENTO   FORNECIMENTO E INSTALAÇÃO. AF_06/2016</v>
          </cell>
          <cell r="C4120" t="str">
            <v>UN</v>
          </cell>
          <cell r="D4120" t="str">
            <v>269,60</v>
          </cell>
        </row>
        <row r="4121">
          <cell r="A4121">
            <v>94715</v>
          </cell>
          <cell r="B4121" t="str">
            <v>ADAPTADOR COM FLANGES LIVRES, PVC, SOLDÁVEL, DN 110 MM X 4 , INSTALADO EM RESERVAÇÃO DE ÁGUA DE EDIFICAÇÃO QUE POSSUA RESERVATÓRIO DE FIBRA/FIBROCIMENTO   FORNECIMENTO E INSTALAÇÃO. AF_06/2016</v>
          </cell>
          <cell r="C4121" t="str">
            <v>UN</v>
          </cell>
          <cell r="D4121" t="str">
            <v>373,30</v>
          </cell>
        </row>
        <row r="4122">
          <cell r="A4122">
            <v>94724</v>
          </cell>
          <cell r="B4122" t="str">
            <v>CONECTOR, CPVC, SOLDÁVEL, DN 22 MM X 3/4, INSTALADO EM RESERVAÇÃO DE ÁGUA DE EDIFICAÇÃO QUE POSSUA RESERVATÓRIO DE FIBRA/FIBROCIMENTO  FORNECIMENTO E INSTALAÇÃO. AF_06/2016</v>
          </cell>
          <cell r="C4122" t="str">
            <v>UN</v>
          </cell>
          <cell r="D4122" t="str">
            <v>23,46</v>
          </cell>
        </row>
        <row r="4123">
          <cell r="A4123">
            <v>94725</v>
          </cell>
          <cell r="B4123" t="str">
            <v>LUVA, CPVC, SOLDÁVEL, DN 22 MM, INSTALADO EM RESERVAÇÃO DE ÁGUA DE EDIFICAÇÃO QUE POSSUA RESERVATÓRIO DE FIBRA/FIBROCIMENTO  FORNECIMENTO E INSTALAÇÃO. AF_06/2016</v>
          </cell>
          <cell r="C4123" t="str">
            <v>UN</v>
          </cell>
          <cell r="D4123" t="str">
            <v>5,41</v>
          </cell>
        </row>
        <row r="4124">
          <cell r="A4124">
            <v>94726</v>
          </cell>
          <cell r="B4124" t="str">
            <v>CONECTOR, CPVC, SOLDÁVEL, DN 28 MM X 1, INSTALADO EM RESERVAÇÃO DE ÁGUA DE EDIFICAÇÃO QUE POSSUA RESERVATÓRIO DE FIBRA/FIBROCIMENTO  FORNECIMENTO E INSTALAÇÃO. AF_06/2016</v>
          </cell>
          <cell r="C4124" t="str">
            <v>UN</v>
          </cell>
          <cell r="D4124" t="str">
            <v>36,37</v>
          </cell>
        </row>
        <row r="4125">
          <cell r="A4125">
            <v>94727</v>
          </cell>
          <cell r="B4125" t="str">
            <v>LUVA, CPVC, SOLDÁVEL, DN 28 MM, INSTALADO EM RESERVAÇÃO DE ÁGUA DE EDIFICAÇÃO QUE POSSUA RESERVATÓRIO DE FIBRA/FIBROCIMENTO  FORNECIMENTO E INSTALAÇÃO. AF_06/2016</v>
          </cell>
          <cell r="C4125" t="str">
            <v>UN</v>
          </cell>
          <cell r="D4125" t="str">
            <v>7,80</v>
          </cell>
        </row>
        <row r="4126">
          <cell r="A4126">
            <v>94728</v>
          </cell>
          <cell r="B4126" t="str">
            <v>CONECTOR, CPVC, SOLDÁVEL, DN 35 MM X 1 1/4, INSTALADO EM RESERVAÇÃO DE ÁGUA DE EDIFICAÇÃO QUE POSSUA RESERVATÓRIO DE FIBRA/FIBROCIMENTO  FORNECIMENTO E INSTALAÇÃO. AF_06/2016</v>
          </cell>
          <cell r="C4126" t="str">
            <v>UN</v>
          </cell>
          <cell r="D4126" t="str">
            <v>138,28</v>
          </cell>
        </row>
        <row r="4127">
          <cell r="A4127">
            <v>94729</v>
          </cell>
          <cell r="B4127" t="str">
            <v>LUVA, CPVC, SOLDÁVEL, DN 35 MM, INSTALADO EM RESERVAÇÃO DE ÁGUA DE EDIFICAÇÃO QUE POSSUA RESERVATÓRIO DE FIBRA/FIBROCIMENTO  FORNECIMENTO E INSTALAÇÃO. AF_06/2016</v>
          </cell>
          <cell r="C4127" t="str">
            <v>UN</v>
          </cell>
          <cell r="D4127" t="str">
            <v>13,89</v>
          </cell>
        </row>
        <row r="4128">
          <cell r="A4128">
            <v>94730</v>
          </cell>
          <cell r="B4128" t="str">
            <v>CONECTOR, CPVC, SOLDÁVEL, DN 42 MM X 1 1/2, INSTALADO EM RESERVAÇÃO DE ÁGUA DE EDIFICAÇÃO QUE POSSUA RESERVATÓRIO DE FIBRA/FIBROCIMENTO  FORNECIMENTO E INSTALAÇÃO. AF_06/2016</v>
          </cell>
          <cell r="C4128" t="str">
            <v>UN</v>
          </cell>
          <cell r="D4128" t="str">
            <v>168,07</v>
          </cell>
        </row>
        <row r="4129">
          <cell r="A4129">
            <v>94731</v>
          </cell>
          <cell r="B4129" t="str">
            <v>LUVA, CPVC, SOLDÁVEL, DN 42 MM, INSTALADO EM RESERVAÇÃO DE ÁGUA DE EDIFICAÇÃO QUE POSSUA RESERVATÓRIO DE FIBRA/FIBROCIMENTO  FORNECIMENTO E INSTALAÇÃO. AF_06/2016</v>
          </cell>
          <cell r="C4129" t="str">
            <v>UN</v>
          </cell>
          <cell r="D4129" t="str">
            <v>17,52</v>
          </cell>
        </row>
        <row r="4130">
          <cell r="A4130">
            <v>94733</v>
          </cell>
          <cell r="B4130" t="str">
            <v>LUVA, CPVC, SOLDÁVEL, DN 54 MM, INSTALADO EM RESERVAÇÃO DE ÁGUA DE EDIFICAÇÃO QUE POSSUA RESERVATÓRIO DE FIBRA/FIBROCIMENTO  FORNECIMENTO E INSTALAÇÃO. AF_06/2016</v>
          </cell>
          <cell r="C4130" t="str">
            <v>UN</v>
          </cell>
          <cell r="D4130" t="str">
            <v>34,02</v>
          </cell>
        </row>
        <row r="4131">
          <cell r="A4131">
            <v>94737</v>
          </cell>
          <cell r="B4131" t="str">
            <v>LUVA, CPVC, SOLDÁVEL, DN 89 MM, INSTALADO EM RESERVAÇÃO DE ÁGUA DE EDIFICAÇÃO QUE POSSUA RESERVATÓRIO DE FIBRA/FIBROCIMENTO  FORNECIMENTO E INSTALAÇÃO. AF_06/2016</v>
          </cell>
          <cell r="C4131" t="str">
            <v>UN</v>
          </cell>
          <cell r="D4131" t="str">
            <v>143,58</v>
          </cell>
        </row>
        <row r="4132">
          <cell r="A4132">
            <v>94740</v>
          </cell>
          <cell r="B4132" t="str">
            <v>JOELHO 90 GRAUS, CPVC, SOLDÁVEL, DN 22 MM, INSTALADO EM RESERVAÇÃO DE ÁGUA DE EDIFICAÇÃO QUE POSSUA RESERVATÓRIO DE FIBRA/FIBROCIMENTO  FORNECIMENTO E INSTALAÇÃO. AF_06/2016</v>
          </cell>
          <cell r="C4132" t="str">
            <v>UN</v>
          </cell>
          <cell r="D4132" t="str">
            <v>8,52</v>
          </cell>
        </row>
        <row r="4133">
          <cell r="A4133">
            <v>94741</v>
          </cell>
          <cell r="B4133" t="str">
            <v>CURVA 90 GRAUS, CPVC, SOLDÁVEL, DN 22 MM, INSTALADO EM RESERVAÇÃO DE ÁGUA DE EDIFICAÇÃO QUE POSSUA RESERVATÓRIO DE FIBRA/FIBROCIMENTO  FORNECIMENTO E INSTALAÇÃO. AF_06/2016</v>
          </cell>
          <cell r="C4133" t="str">
            <v>UN</v>
          </cell>
          <cell r="D4133" t="str">
            <v>10,69</v>
          </cell>
        </row>
        <row r="4134">
          <cell r="A4134">
            <v>94742</v>
          </cell>
          <cell r="B4134" t="str">
            <v>JOELHO 90 GRAUS, CPVC, SOLDÁVEL, DN 28 MM, INSTALADO EM RESERVAÇÃO DE ÁGUA DE EDIFICAÇÃO QUE POSSUA RESERVATÓRIO DE FIBRA/FIBROCIMENTO  FORNECIMENTO E INSTALAÇÃO. AF_06/2016</v>
          </cell>
          <cell r="C4134" t="str">
            <v>UN</v>
          </cell>
          <cell r="D4134" t="str">
            <v>13,14</v>
          </cell>
        </row>
        <row r="4135">
          <cell r="A4135">
            <v>94743</v>
          </cell>
          <cell r="B4135" t="str">
            <v>CURVA 90 GRAUS, CPVC, SOLDÁVEL, DN 28 MM, INSTALADO EM RESERVAÇÃO DE ÁGUA DE EDIFICAÇÃO QUE POSSUA RESERVATÓRIO DE FIBRA/FIBROCIMENTO  FORNECIMENTO E INSTALAÇÃO. AF_06/2016</v>
          </cell>
          <cell r="C4135" t="str">
            <v>UN</v>
          </cell>
          <cell r="D4135" t="str">
            <v>14,51</v>
          </cell>
        </row>
        <row r="4136">
          <cell r="A4136">
            <v>94744</v>
          </cell>
          <cell r="B4136" t="str">
            <v>JOELHO 90 GRAUS, CPVC, SOLDÁVEL, DN 35 MM, INSTALADO EM RESERVAÇÃO DE ÁGUA DE EDIFICAÇÃO QUE POSSUA RESERVATÓRIO DE FIBRA/FIBROCIMENTO  FORNECIMENTO E INSTALAÇÃO. AF_06/2016</v>
          </cell>
          <cell r="C4136" t="str">
            <v>UN</v>
          </cell>
          <cell r="D4136" t="str">
            <v>21,10</v>
          </cell>
        </row>
        <row r="4137">
          <cell r="A4137">
            <v>94746</v>
          </cell>
          <cell r="B4137" t="str">
            <v>JOELHO 90 GRAUS, CPVC, SOLDÁVEL, DN 42 MM, INSTALADO EM RESERVAÇÃO DE ÁGUA DE EDIFICAÇÃO QUE POSSUA RESERVATÓRIO DE FIBRA/FIBROCIMENTO  FORNECIMENTO E INSTALAÇÃO. AF_06/2016</v>
          </cell>
          <cell r="C4137" t="str">
            <v>UN</v>
          </cell>
          <cell r="D4137" t="str">
            <v>30,29</v>
          </cell>
        </row>
        <row r="4138">
          <cell r="A4138">
            <v>94748</v>
          </cell>
          <cell r="B4138" t="str">
            <v>JOELHO 90 GRAUS, CPVC, SOLDÁVEL, DN 54 MM, INSTALADO EM RESERVAÇÃO DE ÁGUA DE EDIFICAÇÃO QUE POSSUA RESERVATÓRIO DE FIBRA/FIBROCIMENTO  FORNECIMENTO E INSTALAÇÃO. AF_06/2016</v>
          </cell>
          <cell r="C4138" t="str">
            <v>UN</v>
          </cell>
          <cell r="D4138" t="str">
            <v>62,60</v>
          </cell>
        </row>
        <row r="4139">
          <cell r="A4139">
            <v>94750</v>
          </cell>
          <cell r="B4139" t="str">
            <v>JOELHO 90 GRAUS, CPVC, SOLDÁVEL, DN 73 MM, INSTALADO EM RESERVAÇÃO DE ÁGUA DE EDIFICAÇÃO QUE POSSUA RESERVATÓRIO DE FIBRA/FIBROCIMENTO  FORNECIMENTO E INSTALAÇÃO. AF_06/2016</v>
          </cell>
          <cell r="C4139" t="str">
            <v>UN</v>
          </cell>
          <cell r="D4139" t="str">
            <v>149,55</v>
          </cell>
        </row>
        <row r="4140">
          <cell r="A4140">
            <v>94752</v>
          </cell>
          <cell r="B4140" t="str">
            <v>JOELHO 90 GRAUS, CPVC, SOLDÁVEL, DN 89 MM, INSTALADO EM RESERVAÇÃO DE ÁGUA DE EDIFICAÇÃO QUE POSSUA RESERVATÓRIO DE FIBRA/FIBROCIMENTO  FORNECIMENTO E INSTALAÇÃO. AF_06/2016</v>
          </cell>
          <cell r="C4140" t="str">
            <v>UN</v>
          </cell>
          <cell r="D4140" t="str">
            <v>181,61</v>
          </cell>
        </row>
        <row r="4141">
          <cell r="A4141">
            <v>94756</v>
          </cell>
          <cell r="B4141" t="str">
            <v>TE, CPVC, SOLDÁVEL, DN 22 MM, INSTALADO EM RESERVAÇÃO DE ÁGUA DE EDIFICAÇÃO QUE POSSUA RESERVATÓRIO DE FIBRA/FIBROCIMENTO  FORNECIMENTO E INSTALAÇÃO. AF_06/2016</v>
          </cell>
          <cell r="C4141" t="str">
            <v>UN</v>
          </cell>
          <cell r="D4141" t="str">
            <v>10,76</v>
          </cell>
        </row>
        <row r="4142">
          <cell r="A4142">
            <v>94757</v>
          </cell>
          <cell r="B4142" t="str">
            <v>TE, CPVC, SOLDÁVEL, DN 28 MM, INSTALADO EM RESERVAÇÃO DE ÁGUA DE EDIFICAÇÃO QUE POSSUA RESERVATÓRIO DE FIBRA/FIBROCIMENTO  FORNECIMENTO E INSTALAÇÃO. AF_06/2016</v>
          </cell>
          <cell r="C4142" t="str">
            <v>UN</v>
          </cell>
          <cell r="D4142" t="str">
            <v>14,88</v>
          </cell>
        </row>
        <row r="4143">
          <cell r="A4143">
            <v>94758</v>
          </cell>
          <cell r="B4143" t="str">
            <v>TE, CPVC, SOLDÁVEL, DN 35 MM, INSTALADO EM RESERVAÇÃO DE ÁGUA DE EDIFICAÇÃO QUE POSSUA RESERVATÓRIO DE FIBRA/FIBROCIMENTO  FORNECIMENTO E INSTALAÇÃO. AF_06/2016</v>
          </cell>
          <cell r="C4143" t="str">
            <v>UN</v>
          </cell>
          <cell r="D4143" t="str">
            <v>38,70</v>
          </cell>
        </row>
        <row r="4144">
          <cell r="A4144">
            <v>94759</v>
          </cell>
          <cell r="B4144" t="str">
            <v>TE, CPVC, SOLDÁVEL, DN 42 MM, INSTALADO EM RESERVAÇÃO DE ÁGUA DE EDIFICAÇÃO QUE POSSUA RESERVATÓRIO DE FIBRA/FIBROCIMENTO  FORNECIMENTO E INSTALAÇÃO. AF_06/2016</v>
          </cell>
          <cell r="C4144" t="str">
            <v>UN</v>
          </cell>
          <cell r="D4144" t="str">
            <v>47,87</v>
          </cell>
        </row>
        <row r="4145">
          <cell r="A4145">
            <v>94760</v>
          </cell>
          <cell r="B4145" t="str">
            <v>TE, CPVC, SOLDÁVEL, DN 54 MM, INSTALADO EM RESERVAÇÃO DE ÁGUA DE EDIFICAÇÃO QUE POSSUA RESERVATÓRIO DE FIBRA/FIBROCIMENTO  FORNECIMENTO E INSTALAÇÃO. AF_06/2016</v>
          </cell>
          <cell r="C4145" t="str">
            <v>UN</v>
          </cell>
          <cell r="D4145" t="str">
            <v>78,54</v>
          </cell>
        </row>
        <row r="4146">
          <cell r="A4146">
            <v>94761</v>
          </cell>
          <cell r="B4146" t="str">
            <v>TE, CPVC, SOLDÁVEL, DN 73 MM, INSTALADO EM RESERVAÇÃO DE ÁGUA DE EDIFICAÇÃO QUE POSSUA RESERVATÓRIO DE FIBRA/FIBROCIMENTO  FORNECIMENTO E INSTALAÇÃO. AF_06/2016</v>
          </cell>
          <cell r="C4146" t="str">
            <v>UN</v>
          </cell>
          <cell r="D4146" t="str">
            <v>170,45</v>
          </cell>
        </row>
        <row r="4147">
          <cell r="A4147">
            <v>94762</v>
          </cell>
          <cell r="B4147" t="str">
            <v>TE, CPVC, SOLDÁVEL, DN 89 MM, INSTALADO EM RESERVAÇÃO DE ÁGUA DE EDIFICAÇÃO QUE POSSUA RESERVATÓRIO DE FIBRA/FIBROCIMENTO  FORNECIMENTO E INSTALAÇÃO. AF_06/2016</v>
          </cell>
          <cell r="C4147" t="str">
            <v>UN</v>
          </cell>
          <cell r="D4147" t="str">
            <v>217,15</v>
          </cell>
        </row>
        <row r="4148">
          <cell r="A4148">
            <v>94783</v>
          </cell>
          <cell r="B4148" t="str">
            <v>ADAPTADOR COM FLANGE E ANEL DE VEDAÇÃO, PVC, SOLDÁVEL, DN  20 MM X 1/2 , INSTALADO EM RESERVAÇÃO DE ÁGUA DE EDIFICAÇÃO QUE POSSUA RESERVATÓRIO DE FIBRA/FIBROCIMENTO   FORNECIMENTO E INSTALAÇÃO. AF_06/2016</v>
          </cell>
          <cell r="C4148" t="str">
            <v>UN</v>
          </cell>
          <cell r="D4148" t="str">
            <v>16,26</v>
          </cell>
        </row>
        <row r="4149">
          <cell r="A4149">
            <v>94785</v>
          </cell>
          <cell r="B4149" t="str">
            <v>ADAPTADOR COM FLANGES LIVRES, PVC, SOLDÁVEL LONGO, DN 32 MM X 1 , INSTALADO EM RESERVAÇÃO DE ÁGUA DE EDIFICAÇÃO QUE POSSUA RESERVATÓRIO DE FIBRA/FIBROCIMENTO   FORNECIMENTO E INSTALAÇÃO. AF_06/2016</v>
          </cell>
          <cell r="C4149" t="str">
            <v>UN</v>
          </cell>
          <cell r="D4149" t="str">
            <v>29,83</v>
          </cell>
        </row>
        <row r="4150">
          <cell r="A4150">
            <v>94786</v>
          </cell>
          <cell r="B4150" t="str">
            <v>ADAPTADOR COM FLANGES LIVRES, PVC, SOLDÁVEL LONGO, DN 40 MM X 1 1/4 , INSTALADO EM RESERVAÇÃO DE ÁGUA DE EDIFICAÇÃO QUE POSSUA RESERVATÓRIO DE FIBRA/FIBROCIMENTO   FORNECIMENTO E INSTALAÇÃO. AF_06/2016</v>
          </cell>
          <cell r="C4150" t="str">
            <v>UN</v>
          </cell>
          <cell r="D4150" t="str">
            <v>39,55</v>
          </cell>
        </row>
        <row r="4151">
          <cell r="A4151">
            <v>94787</v>
          </cell>
          <cell r="B4151" t="str">
            <v>ADAPTADOR COM FLANGES LIVRES, PVC, SOLDÁVEL LONGO, DN 50 MM X 1 1/2 , INSTALADO EM RESERVAÇÃO DE ÁGUA DE EDIFICAÇÃO QUE POSSUA RESERVATÓRIO DE FIBRA/FIBROCIMENTO   FORNECIMENTO E INSTALAÇÃO. AF_06/2016</v>
          </cell>
          <cell r="C4151" t="str">
            <v>UN</v>
          </cell>
          <cell r="D4151" t="str">
            <v>51,95</v>
          </cell>
        </row>
        <row r="4152">
          <cell r="A4152">
            <v>94788</v>
          </cell>
          <cell r="B4152" t="str">
            <v>ADAPTADOR COM FLANGES LIVRES, PVC, SOLDÁVEL LONGO, DN 60 MM X 2 , INSTALADO EM RESERVAÇÃO DE ÁGUA DE EDIFICAÇÃO QUE POSSUA RESERVATÓRIO DE FIBRA/FIBROCIMENTO   FORNECIMENTO E INSTALAÇÃO. AF_06/2016</v>
          </cell>
          <cell r="C4152" t="str">
            <v>UN</v>
          </cell>
          <cell r="D4152" t="str">
            <v>76,39</v>
          </cell>
        </row>
        <row r="4153">
          <cell r="A4153">
            <v>94789</v>
          </cell>
          <cell r="B4153" t="str">
            <v>ADAPTADOR COM FLANGES LIVRES, PVC, SOLDÁVEL LONGO, DN 75 MM X 2 1/2 , INSTALADO EM RESERVAÇÃO DE ÁGUA DE EDIFICAÇÃO QUE POSSUA RESERVATÓRIO DE FIBRA/FIBROCIMENTO   FORNECIMENTO E INSTALAÇÃO. AF_06/2016</v>
          </cell>
          <cell r="C4153" t="str">
            <v>UN</v>
          </cell>
          <cell r="D4153" t="str">
            <v>246,02</v>
          </cell>
        </row>
        <row r="4154">
          <cell r="A4154">
            <v>94790</v>
          </cell>
          <cell r="B4154" t="str">
            <v>ADAPTADOR COM FLANGES LIVRES, PVC, SOLDÁVEL LONGO, DN 85 MM X 3 , INSTALADO EM RESERVAÇÃO DE ÁGUA DE EDIFICAÇÃO QUE POSSUA RESERVATÓRIO DE FIBRA/FIBROCIMENTO   FORNECIMENTO E INSTALAÇÃO. AF_06/2016</v>
          </cell>
          <cell r="C4154" t="str">
            <v>UN</v>
          </cell>
          <cell r="D4154" t="str">
            <v>285,03</v>
          </cell>
        </row>
        <row r="4155">
          <cell r="A4155">
            <v>94791</v>
          </cell>
          <cell r="B4155" t="str">
            <v>ADAPTADOR COM FLANGES LIVRES, PVC, SOLDÁVEL LONGO, DN 110 MM X 4 , INSTALADO EM RESERVAÇÃO DE ÁGUA DE EDIFICAÇÃO QUE POSSUA RESERVATÓRIO DE FIBRA/FIBROCIMENTO   FORNECIMENTO E INSTALAÇÃO. AF_06/2016</v>
          </cell>
          <cell r="C4155" t="str">
            <v>UN</v>
          </cell>
          <cell r="D4155" t="str">
            <v>400,46</v>
          </cell>
        </row>
        <row r="4156">
          <cell r="A4156">
            <v>94863</v>
          </cell>
          <cell r="B4156" t="str">
            <v>LUVA, CPVC, SOLDÁVEL, DN 73 MM, INSTALADO EM RESERVAÇÃO DE ÁGUA DE EDIFICAÇÃO QUE POSSUA RESERVATÓRIO DE FIBRA/FIBROCIMENTO  FORNECIMENTO E INSTALAÇÃO. AF_06/2016</v>
          </cell>
          <cell r="C4156" t="str">
            <v>UN</v>
          </cell>
          <cell r="D4156" t="str">
            <v>122,81</v>
          </cell>
        </row>
        <row r="4157">
          <cell r="A4157">
            <v>95141</v>
          </cell>
          <cell r="B4157" t="str">
            <v>ADAPTADOR COM FLANGES LIVRES, PVC, SOLDÁVEL LONGO, DN  25 MM X 3/4 , INSTALADO EM RESERVAÇÃO DE ÁGUA DE EDIFICAÇÃO QUE POSSUA RESERVATÓRIO DE FIBRA/FIBROCIMENTO    FORNECIMENTO E INSTALAÇÃO. AF_06/2016</v>
          </cell>
          <cell r="C4157" t="str">
            <v>UN</v>
          </cell>
          <cell r="D4157" t="str">
            <v>27,72</v>
          </cell>
        </row>
        <row r="4158">
          <cell r="A4158">
            <v>95237</v>
          </cell>
          <cell r="B4158" t="str">
            <v>LUVA COM BUCHA DE LATÃO, PVC, SOLDÁVEL, DN 32MM X 1 , INSTALADO EM RAMAL DE DISTRIBUIÇÃO DE ÁGUA   FORNECIMENTO E INSTALAÇÃO. AF_12/2014</v>
          </cell>
          <cell r="C4158" t="str">
            <v>UN</v>
          </cell>
          <cell r="D4158" t="str">
            <v>22,68</v>
          </cell>
        </row>
        <row r="4159">
          <cell r="A4159">
            <v>95693</v>
          </cell>
          <cell r="B4159" t="str">
            <v>LUVA SIMPLES, PVC, SÉRIE NORMAL, ESGOTO PREDIAL, DN 150 MM, JUNTA ELÁSTICA, FORNECIDO E INSTALADO EM SUBCOLETOR AÉREO DE ESGOTO SANITÁRIO. AF_12/2014</v>
          </cell>
          <cell r="C4159" t="str">
            <v>UN</v>
          </cell>
          <cell r="D4159" t="str">
            <v>44,59</v>
          </cell>
        </row>
        <row r="4160">
          <cell r="A4160">
            <v>95694</v>
          </cell>
          <cell r="B4160" t="str">
            <v>CURVA 90 GRAUS, PVC, SERIE R, ÁGUA PLUVIAL, DN 100 MM, JUNTA ELÁSTICA, FORNECIDO E INSTALADO EM RAMAL DE ENCAMINHAMENTO. AF_12/2014</v>
          </cell>
          <cell r="C4160" t="str">
            <v>UN</v>
          </cell>
          <cell r="D4160" t="str">
            <v>58,46</v>
          </cell>
        </row>
        <row r="4161">
          <cell r="A4161">
            <v>95695</v>
          </cell>
          <cell r="B4161" t="str">
            <v>CURVA 90 GRAUS, PVC, SERIE R, ÁGUA PLUVIAL, DN 100 MM, JUNTA ELÁSTICA, FORNECIDO E INSTALADO EM CONDUTORES VERTICAIS DE ÁGUAS PLUVIAIS. AF_12/2014</v>
          </cell>
          <cell r="C4161" t="str">
            <v>UN</v>
          </cell>
          <cell r="D4161" t="str">
            <v>57,08</v>
          </cell>
        </row>
        <row r="4162">
          <cell r="A4162">
            <v>95696</v>
          </cell>
          <cell r="B4162" t="str">
            <v>SPRINKLER TIPO PENDENTE, 68 °C, UNIÃO POR ROSCA DN 15 (1/2") - FORNECIMENTO E INSTALAÇÃO. AF_10/2020</v>
          </cell>
          <cell r="C4162" t="str">
            <v>UN</v>
          </cell>
          <cell r="D4162" t="str">
            <v>30,36</v>
          </cell>
        </row>
        <row r="4163">
          <cell r="A4163">
            <v>96637</v>
          </cell>
          <cell r="B4163" t="str">
            <v>JOELHO 90 GRAUS, PPR, DN 25 MM, CLASSE PN 25, INSTALADO EM RAMAL OU SUB-RAMAL DE ÁGUA  FORNECIMENTO E INSTALAÇÃO . AF_06/2015</v>
          </cell>
          <cell r="C4163" t="str">
            <v>UN</v>
          </cell>
          <cell r="D4163" t="str">
            <v>11,11</v>
          </cell>
        </row>
        <row r="4164">
          <cell r="A4164">
            <v>96638</v>
          </cell>
          <cell r="B4164" t="str">
            <v>JOELHO 45 GRAUS, PPR, DN 25 MM, CLASSE PN 25, INSTALADO EM RAMAL OU SUB-RAMAL DE ÁGUA  FORNECIMENTO E INSTALAÇÃO . AF_06/2015</v>
          </cell>
          <cell r="C4164" t="str">
            <v>UN</v>
          </cell>
          <cell r="D4164" t="str">
            <v>10,55</v>
          </cell>
        </row>
        <row r="4165">
          <cell r="A4165">
            <v>96639</v>
          </cell>
          <cell r="B4165" t="str">
            <v>LUVA, PPR, DN 25 MM, CLASSE PN 25, INSTALADO EM RAMAL OU SUB-RAMAL DE ÁGUA  FORNECIMENTO E INSTALAÇÃO . AF_06/2015</v>
          </cell>
          <cell r="C4165" t="str">
            <v>UN</v>
          </cell>
          <cell r="D4165" t="str">
            <v>7,86</v>
          </cell>
        </row>
        <row r="4166">
          <cell r="A4166">
            <v>96640</v>
          </cell>
          <cell r="B4166" t="str">
            <v>CONECTOR MACHO, PPR, 25 X 1/2'', CLASSE PN 25, INSTALADO EM RAMAL OU SUB-RAMAL DE ÁGUA   FORNECIMENTO E INSTALAÇÃO . AF_06/2015</v>
          </cell>
          <cell r="C4166" t="str">
            <v>UN</v>
          </cell>
          <cell r="D4166" t="str">
            <v>23,30</v>
          </cell>
        </row>
        <row r="4167">
          <cell r="A4167">
            <v>96641</v>
          </cell>
          <cell r="B4167" t="str">
            <v>CONECTOR FÊMEA, PPR, 25 X 1/2'', CLASSE PN 25, INSTALADO EM RAMAL OU SUB-RAMAL DE ÁGUA   FORNECIMENTO E INSTALAÇÃO . AF_06/2015</v>
          </cell>
          <cell r="C4167" t="str">
            <v>UN</v>
          </cell>
          <cell r="D4167" t="str">
            <v>17,78</v>
          </cell>
        </row>
        <row r="4168">
          <cell r="A4168">
            <v>96642</v>
          </cell>
          <cell r="B4168" t="str">
            <v>TÊ NORMAL, PPR, DN 25 MM, CLASSE PN 25, INSTALADO EM RAMAL OU SUB-RAMAL DE ÁGUA  FORNECIMENTO E INSTALAÇÃO . AF_06/2015</v>
          </cell>
          <cell r="C4168" t="str">
            <v>UN</v>
          </cell>
          <cell r="D4168" t="str">
            <v>14,66</v>
          </cell>
        </row>
        <row r="4169">
          <cell r="A4169">
            <v>96643</v>
          </cell>
          <cell r="B4169" t="str">
            <v>TÊ MISTURADOR, PPR, 25 X 3/4'' , CLASSE PN 25, INSTALADO EM RAMAL OU SUB-RAMAL DE ÁGUA  FORNECIMENTO E INSTALAÇÃO . AF_06/2015</v>
          </cell>
          <cell r="C4169" t="str">
            <v>UN</v>
          </cell>
          <cell r="D4169" t="str">
            <v>47,00</v>
          </cell>
        </row>
        <row r="4170">
          <cell r="A4170">
            <v>96650</v>
          </cell>
          <cell r="B4170" t="str">
            <v>JOELHO 90 GRAUS, PPR, DN 25 MM, CLASSE PN 25, INSTALADO EM RAMAL DE DISTRIBUIÇÃO  FORNECIMENTO E INSTALAÇÃO . AF_06/2015</v>
          </cell>
          <cell r="C4170" t="str">
            <v>UN</v>
          </cell>
          <cell r="D4170" t="str">
            <v>8,49</v>
          </cell>
        </row>
        <row r="4171">
          <cell r="A4171">
            <v>96651</v>
          </cell>
          <cell r="B4171" t="str">
            <v>JOELHO 45 GRAUS, PPR, DN 25 MM, CLASSE PN 25, INSTALADO EM RAMAL DE DISTRIBUIÇÃO DE ÁGUA  FORNECIMENTO E INSTALAÇÃO . AF_06/2015</v>
          </cell>
          <cell r="C4171" t="str">
            <v>UN</v>
          </cell>
          <cell r="D4171" t="str">
            <v>7,93</v>
          </cell>
        </row>
        <row r="4172">
          <cell r="A4172">
            <v>96652</v>
          </cell>
          <cell r="B4172" t="str">
            <v>JOELHO 90 GRAUS, PPR, DN 32 MM, CLASSE PN 25, INSTALADO EM RAMAL DE DISTRIBUIÇÃO  FORNECIMENTO E INSTALAÇÃO . AF_06/2015</v>
          </cell>
          <cell r="C4172" t="str">
            <v>UN</v>
          </cell>
          <cell r="D4172" t="str">
            <v>15,85</v>
          </cell>
        </row>
        <row r="4173">
          <cell r="A4173">
            <v>96653</v>
          </cell>
          <cell r="B4173" t="str">
            <v>JOELHO 45 GRAUS, PPR, DN 32 MM, CLASSE PN 25, INSTALADO EM RAMAL DE DISTRIBUIÇÃO DE ÁGUA  FORNECIMENTO E INSTALAÇÃO . AF_06/2015</v>
          </cell>
          <cell r="C4173" t="str">
            <v>UN</v>
          </cell>
          <cell r="D4173" t="str">
            <v>15,80</v>
          </cell>
        </row>
        <row r="4174">
          <cell r="A4174">
            <v>96654</v>
          </cell>
          <cell r="B4174" t="str">
            <v>JOELHO 90 GRAUS, PPR, DN 40 MM, CLASSE PN 25, INSTALADO EM RAMAL DE DISTRIBUIÇÃO  FORNECIMENTO E INSTALAÇÃO . AF_06/2015</v>
          </cell>
          <cell r="C4174" t="str">
            <v>UN</v>
          </cell>
          <cell r="D4174" t="str">
            <v>26,59</v>
          </cell>
        </row>
        <row r="4175">
          <cell r="A4175">
            <v>96655</v>
          </cell>
          <cell r="B4175" t="str">
            <v>JOELHO 45 GRAUS, PPR, DN 40 MM, CLASSE PN 25, INSTALADO EM RAMAL DE DISTRIBUIÇÃO DE ÁGUA  FORNECIMENTO E INSTALAÇÃO . AF_06/2015</v>
          </cell>
          <cell r="C4175" t="str">
            <v>UN</v>
          </cell>
          <cell r="D4175" t="str">
            <v>25,98</v>
          </cell>
        </row>
        <row r="4176">
          <cell r="A4176">
            <v>96656</v>
          </cell>
          <cell r="B4176" t="str">
            <v>LUVA, PPR, DN 25 MM, CLASSE PN 25, INSTALADO EM RAMAL DE DISTRIBUIÇÃO DE ÁGUA  FORNECIMENTO E INSTALAÇÃO . AF_06/2015</v>
          </cell>
          <cell r="C4176" t="str">
            <v>UN</v>
          </cell>
          <cell r="D4176" t="str">
            <v>6,15</v>
          </cell>
        </row>
        <row r="4177">
          <cell r="A4177">
            <v>96657</v>
          </cell>
          <cell r="B4177" t="str">
            <v>CONECTOR MACHO, PPR, 25 X 1/2, CLASSE PN 25, INSTALADO EM RAMAL DE DISTRIBUIÇÃO DE ÁGUA  FORNECIMENTO E INSTALAÇÃO . AF_06/2015</v>
          </cell>
          <cell r="C4177" t="str">
            <v>UN</v>
          </cell>
          <cell r="D4177" t="str">
            <v>21,59</v>
          </cell>
        </row>
        <row r="4178">
          <cell r="A4178">
            <v>96658</v>
          </cell>
          <cell r="B4178" t="str">
            <v>CONECTOR FÊMEA, PPR, 25 X 1/2'', CLASSE PN 25, INSTALADO EM RAMAL DE DISTRIBUIÇÃO DE ÁGUA   FORNECIMENTO E INSTALAÇÃO . AF_06/2015</v>
          </cell>
          <cell r="C4178" t="str">
            <v>UN</v>
          </cell>
          <cell r="D4178" t="str">
            <v>16,07</v>
          </cell>
        </row>
        <row r="4179">
          <cell r="A4179">
            <v>96659</v>
          </cell>
          <cell r="B4179" t="str">
            <v>LUVA, PPR, DN 32 MM, CLASSE PN 25, INSTALADO EM RAMAL DE DISTRIBUIÇÃO DE ÁGUA  FORNECIMENTO E INSTALAÇÃO. AF_06/2015</v>
          </cell>
          <cell r="C4179" t="str">
            <v>UN</v>
          </cell>
          <cell r="D4179" t="str">
            <v>10,76</v>
          </cell>
        </row>
        <row r="4180">
          <cell r="A4180">
            <v>96660</v>
          </cell>
          <cell r="B4180" t="str">
            <v>CONECTOR MACHO, PPR, 32 X 3/4'', CLASSE PN 25, INSTALADO EM RAMAL DE DISTRIBUIÇÃO DE ÁGUA   FORNECIMENTO E INSTALAÇÃO. AF_06/2015</v>
          </cell>
          <cell r="C4180" t="str">
            <v>UN</v>
          </cell>
          <cell r="D4180" t="str">
            <v>36,52</v>
          </cell>
        </row>
        <row r="4181">
          <cell r="A4181">
            <v>96661</v>
          </cell>
          <cell r="B4181" t="str">
            <v>CONECTOR FÊMEA, PPR, 32 X 3/4'', CLASSE PN 25, INSTALADO EM RAMAL DE DISTRIBUIÇÃO DE ÁGUA   FORNECIMENTO E INSTALAÇÃO . AF_06/2015</v>
          </cell>
          <cell r="C4181" t="str">
            <v>UN</v>
          </cell>
          <cell r="D4181" t="str">
            <v>28,03</v>
          </cell>
        </row>
        <row r="4182">
          <cell r="A4182">
            <v>96662</v>
          </cell>
          <cell r="B4182" t="str">
            <v>BUCHA DE REDUÇÃO, PPR, 32 X 25, CLASSE PN 25, INSTALADO EM RAMAL DE DISTRIBUIÇÃO DE ÁGUA  FORNECIMENTO E INSTALAÇÃO . AF_06/2015</v>
          </cell>
          <cell r="C4182" t="str">
            <v>UN</v>
          </cell>
          <cell r="D4182" t="str">
            <v>11,05</v>
          </cell>
        </row>
        <row r="4183">
          <cell r="A4183">
            <v>96663</v>
          </cell>
          <cell r="B4183" t="str">
            <v>LUVA, PPR, DN 40 MM, CLASSE PN 25, INSTALADO EM RAMAL DE DISTRIBUIÇÃO DE ÁGUA  FORNECIMENTO E INSTALAÇÃO. AF_06/2015</v>
          </cell>
          <cell r="C4183" t="str">
            <v>UN</v>
          </cell>
          <cell r="D4183" t="str">
            <v>20,19</v>
          </cell>
        </row>
        <row r="4184">
          <cell r="A4184">
            <v>96664</v>
          </cell>
          <cell r="B4184" t="str">
            <v>BUCHA DE REDUÇÃO, PPR, 40 X 25, CLASSE PN 25, INSTALADO EM RAMAL DE DISTRIBUIÇÃO DE ÁGUA  FORNECIMENTO E INSTALAÇÃO . AF_06/2015</v>
          </cell>
          <cell r="C4184" t="str">
            <v>UN</v>
          </cell>
          <cell r="D4184" t="str">
            <v>22,00</v>
          </cell>
        </row>
        <row r="4185">
          <cell r="A4185">
            <v>96665</v>
          </cell>
          <cell r="B4185" t="str">
            <v>TÊ NORMAL, PPR, DN 25 MM, CLASSE PN 25, INSTALADO EM RAMAL DE DISTRIBUIÇÃO DE ÁGUA  FORNECIMENTO E INSTALAÇÃO . AF_06/2015</v>
          </cell>
          <cell r="C4185" t="str">
            <v>UN</v>
          </cell>
          <cell r="D4185" t="str">
            <v>11,15</v>
          </cell>
        </row>
        <row r="4186">
          <cell r="A4186">
            <v>96666</v>
          </cell>
          <cell r="B4186" t="str">
            <v>TÊ NORMAL, PPR, DN 32 MM, CLASSE PN 25, INSTALADO EM RAMAL DE DISTRIBUIÇÃO DE ÁGUA  FORNECIMENTO E INSTALAÇÃO . AF_06/2015</v>
          </cell>
          <cell r="C4186" t="str">
            <v>UN</v>
          </cell>
          <cell r="D4186" t="str">
            <v>21,27</v>
          </cell>
        </row>
        <row r="4187">
          <cell r="A4187">
            <v>96667</v>
          </cell>
          <cell r="B4187" t="str">
            <v>TÊ NORMAL, PPR, DN 40 MM, CLASSE PN 25, INSTALADO EM RAMAL DE DISTRIBUIÇÃO DE ÁGUA  FORNECIMENTO E INSTALAÇÃO . AF_06/2015</v>
          </cell>
          <cell r="C4187" t="str">
            <v>UN</v>
          </cell>
          <cell r="D4187" t="str">
            <v>37,97</v>
          </cell>
        </row>
        <row r="4188">
          <cell r="A4188">
            <v>96684</v>
          </cell>
          <cell r="B4188" t="str">
            <v>JOELHO 90 GRAUS, PPR, DN 25 MM, CLASSE PN 25, INSTALADO EM PRUMADA DE ÁGUA  FORNECIMENTO E INSTALAÇÃO . AF_06/2015</v>
          </cell>
          <cell r="C4188" t="str">
            <v>UN</v>
          </cell>
          <cell r="D4188" t="str">
            <v>4,58</v>
          </cell>
        </row>
        <row r="4189">
          <cell r="A4189">
            <v>96685</v>
          </cell>
          <cell r="B4189" t="str">
            <v>JOELHO 45 GRAUS, PPR, DN 25 MM, CLASSE PN 25, INSTALADO EM PRUMADA DE ÁGUA  FORNECIMENTO E INSTALAÇÃO . AF_06/2015</v>
          </cell>
          <cell r="C4189" t="str">
            <v>UN</v>
          </cell>
          <cell r="D4189" t="str">
            <v>4,02</v>
          </cell>
        </row>
        <row r="4190">
          <cell r="A4190">
            <v>96686</v>
          </cell>
          <cell r="B4190" t="str">
            <v>JOELHO 90 GRAUS, PPR, DN 32 MM, CLASSE PN 25, INSTALADO EM PRUMADA DE ÁGUA  FORNECIMENTO E INSTALAÇÃO . AF_06/2015</v>
          </cell>
          <cell r="C4190" t="str">
            <v>UN</v>
          </cell>
          <cell r="D4190" t="str">
            <v>6,89</v>
          </cell>
        </row>
        <row r="4191">
          <cell r="A4191">
            <v>96687</v>
          </cell>
          <cell r="B4191" t="str">
            <v>JOELHO 45 GRAUS, PPR, DN 32 MM, CLASSE PN 25, INSTALADO EM PRUMADA DE ÁGUA  FORNECIMENTO E INSTALAÇÃO . AF_06/2015</v>
          </cell>
          <cell r="C4191" t="str">
            <v>UN</v>
          </cell>
          <cell r="D4191" t="str">
            <v>6,84</v>
          </cell>
        </row>
        <row r="4192">
          <cell r="A4192">
            <v>96688</v>
          </cell>
          <cell r="B4192" t="str">
            <v>JOELHO 90 GRAUS, PPR, DN 40 MM, CLASSE PN 25, INSTALADO EM PRUMADA DE ÁGUA  FORNECIMENTO E INSTALAÇÃO . AF_06/2015</v>
          </cell>
          <cell r="C4192" t="str">
            <v>UN</v>
          </cell>
          <cell r="D4192" t="str">
            <v>12,10</v>
          </cell>
        </row>
        <row r="4193">
          <cell r="A4193">
            <v>96689</v>
          </cell>
          <cell r="B4193" t="str">
            <v>JOELHO 45 GRAUS, PPR, DN 40 MM, CLASSE PN 25, INSTALADO EM PRUMADA DE ÁGUA  FORNECIMENTO E INSTALAÇÃO . AF_06/2015</v>
          </cell>
          <cell r="C4193" t="str">
            <v>UN</v>
          </cell>
          <cell r="D4193" t="str">
            <v>11,49</v>
          </cell>
        </row>
        <row r="4194">
          <cell r="A4194">
            <v>96690</v>
          </cell>
          <cell r="B4194" t="str">
            <v>JOELHO 90 GRAUS, PPR, DN 50 MM, CLASSE PN 25, INSTALADO EM PRUMADA DE ÁGUA  FORNECIMENTO E INSTALAÇÃO . AF_06/2015</v>
          </cell>
          <cell r="C4194" t="str">
            <v>UN</v>
          </cell>
          <cell r="D4194" t="str">
            <v>23,04</v>
          </cell>
        </row>
        <row r="4195">
          <cell r="A4195">
            <v>96691</v>
          </cell>
          <cell r="B4195" t="str">
            <v>JOELHO 45 GRAUS, PPR, DN 50 MM, CLASSE PN 25, INSTALADO EM PRUMADA DE ÁGUA  FORNECIMENTO E INSTALAÇÃO . AF_06/2015</v>
          </cell>
          <cell r="C4195" t="str">
            <v>UN</v>
          </cell>
          <cell r="D4195" t="str">
            <v>23,87</v>
          </cell>
        </row>
        <row r="4196">
          <cell r="A4196">
            <v>96692</v>
          </cell>
          <cell r="B4196" t="str">
            <v>JOELHO 90 GRAUS, PPR, DN 63 MM, CLASSE PN 25, INSTALADO EM PRUMADA DE ÁGUA  FORNECIMENTO E INSTALAÇÃO . AF_06/2015</v>
          </cell>
          <cell r="C4196" t="str">
            <v>UN</v>
          </cell>
          <cell r="D4196" t="str">
            <v>34,80</v>
          </cell>
        </row>
        <row r="4197">
          <cell r="A4197">
            <v>96693</v>
          </cell>
          <cell r="B4197" t="str">
            <v>JOELHO 45 GRAUS, PPR, DN 63 MM, CLASSE PN 25, INSTALADO EM PRUMADA DE ÁGUA  FORNECIMENTO E INSTALAÇÃO . AF_06/2015</v>
          </cell>
          <cell r="C4197" t="str">
            <v>UN</v>
          </cell>
          <cell r="D4197" t="str">
            <v>32,77</v>
          </cell>
        </row>
        <row r="4198">
          <cell r="A4198">
            <v>96694</v>
          </cell>
          <cell r="B4198" t="str">
            <v>JOELHO 90 GRAUS, PPR, DN 75 MM, CLASSE PN 25, INSTALADO EM PRUMADA DE ÁGUA  FORNECIMENTO E INSTALAÇÃO . AF_06/2015</v>
          </cell>
          <cell r="C4198" t="str">
            <v>UN</v>
          </cell>
          <cell r="D4198" t="str">
            <v>79,25</v>
          </cell>
        </row>
        <row r="4199">
          <cell r="A4199">
            <v>96695</v>
          </cell>
          <cell r="B4199" t="str">
            <v>JOELHO 45 GRAUS, PPR, DN 75 MM, CLASSE PN 25, INSTALADO EM PRUMADA DE ÁGUA  FORNECIMENTO E INSTALAÇÃO . AF_06/2015</v>
          </cell>
          <cell r="C4199" t="str">
            <v>UN</v>
          </cell>
          <cell r="D4199" t="str">
            <v>76,86</v>
          </cell>
        </row>
        <row r="4200">
          <cell r="A4200">
            <v>96696</v>
          </cell>
          <cell r="B4200" t="str">
            <v>JOELHO 90 GRAUS, PPR, DN 90 MM, CLASSE PN 25, INSTALADO EM PRUMADA DE ÁGUA  FORNECIMENTO E INSTALAÇÃO . AF_06/2015</v>
          </cell>
          <cell r="C4200" t="str">
            <v>UN</v>
          </cell>
          <cell r="D4200" t="str">
            <v>119,71</v>
          </cell>
        </row>
        <row r="4201">
          <cell r="A4201">
            <v>96697</v>
          </cell>
          <cell r="B4201" t="str">
            <v>JOELHO 90 GRAUS, PPR, DN 110 MM, CLASSE PN 25, INSTALADO EM PRUMADA DE ÁGUA  FORNECIMENTO E INSTALAÇÃO . AF_06/2015</v>
          </cell>
          <cell r="C4201" t="str">
            <v>UN</v>
          </cell>
          <cell r="D4201" t="str">
            <v>179,22</v>
          </cell>
        </row>
        <row r="4202">
          <cell r="A4202">
            <v>96698</v>
          </cell>
          <cell r="B4202" t="str">
            <v>LUVA, PPR, DN 25 MM, CLASSE PN 25, INSTALADO EM PRUMADA DE ÁGUA  FORNECIMENTO E INSTALAÇÃO . AF_06/2015</v>
          </cell>
          <cell r="C4202" t="str">
            <v>UN</v>
          </cell>
          <cell r="D4202" t="str">
            <v>3,54</v>
          </cell>
        </row>
        <row r="4203">
          <cell r="A4203">
            <v>96699</v>
          </cell>
          <cell r="B4203" t="str">
            <v>CONECTOR MACHO, PPR, 25 X 1/2'', CLASSE PN 25, INSTALADO EM PRUMADA DE ÁGUA   FORNECIMENTO E INSTALAÇÃO . AF_06/2015</v>
          </cell>
          <cell r="C4203" t="str">
            <v>UN</v>
          </cell>
          <cell r="D4203" t="str">
            <v>18,98</v>
          </cell>
        </row>
        <row r="4204">
          <cell r="A4204">
            <v>96700</v>
          </cell>
          <cell r="B4204" t="str">
            <v>CONECTOR FÊMEA, PPR, 25 X 1/2'', CLASSE PN 25, INSTALADO EM PRUMADA DE ÁGUA   FORNECIMENTO E INSTALAÇÃO . AF_06/2015</v>
          </cell>
          <cell r="C4204" t="str">
            <v>UN</v>
          </cell>
          <cell r="D4204" t="str">
            <v>13,46</v>
          </cell>
        </row>
        <row r="4205">
          <cell r="A4205">
            <v>96701</v>
          </cell>
          <cell r="B4205" t="str">
            <v>LUVA, PPR, DN 32 MM, CLASSE PN 25, INSTALADO EM PRUMADA DE ÁGUA  FORNECIMENTO E INSTALAÇÃO. AF_06/2015</v>
          </cell>
          <cell r="C4205" t="str">
            <v>UN</v>
          </cell>
          <cell r="D4205" t="str">
            <v>4,79</v>
          </cell>
        </row>
        <row r="4206">
          <cell r="A4206">
            <v>96702</v>
          </cell>
          <cell r="B4206" t="str">
            <v>BUCHA DE REDUÇÃO, PPR, 32 X 25, CLASSE PN 25, INSTALADO EM PRUMADA DE ÁGUA  FORNECIMENTO E INSTALAÇÃO . AF_06/2015</v>
          </cell>
          <cell r="C4206" t="str">
            <v>UN</v>
          </cell>
          <cell r="D4206" t="str">
            <v>5,08</v>
          </cell>
        </row>
        <row r="4207">
          <cell r="A4207">
            <v>96703</v>
          </cell>
          <cell r="B4207" t="str">
            <v>LUVA, PPR, DN 40 MM, CLASSE PN 25, INSTALADO EM PRUMADA DE ÁGUA  FORNECIMENTO E INSTALAÇÃO. AF_06/2015</v>
          </cell>
          <cell r="C4207" t="str">
            <v>UN</v>
          </cell>
          <cell r="D4207" t="str">
            <v>10,50</v>
          </cell>
        </row>
        <row r="4208">
          <cell r="A4208">
            <v>96704</v>
          </cell>
          <cell r="B4208" t="str">
            <v>BUCHA DE REDUÇÃO, PPR, 40 X 25, CLASSE PN 25, INSTALADO EM PRUMADA DE ÁGUA  FORNECIMENTO E INSTALAÇÃO . AF_06/2015</v>
          </cell>
          <cell r="C4208" t="str">
            <v>UN</v>
          </cell>
          <cell r="D4208" t="str">
            <v>12,31</v>
          </cell>
        </row>
        <row r="4209">
          <cell r="A4209">
            <v>96705</v>
          </cell>
          <cell r="B4209" t="str">
            <v>LUVA, PPR, DN 50 MM, CLASSE PN 25, INSTALADO EM PRUMADA DE ÁGUA  FORNECIMENTO E INSTALAÇÃO. AF_06/2015</v>
          </cell>
          <cell r="C4209" t="str">
            <v>UN</v>
          </cell>
          <cell r="D4209" t="str">
            <v>15,82</v>
          </cell>
        </row>
        <row r="4210">
          <cell r="A4210">
            <v>96706</v>
          </cell>
          <cell r="B4210" t="str">
            <v>LUVA, PPR, DN 63 MM, CLASSE PN 25, INSTALADO EM PRUMADA DE ÁGUA  FORNECIMENTO E INSTALAÇÃO. AF_06/2015</v>
          </cell>
          <cell r="C4210" t="str">
            <v>UN</v>
          </cell>
          <cell r="D4210" t="str">
            <v>23,71</v>
          </cell>
        </row>
        <row r="4211">
          <cell r="A4211">
            <v>96707</v>
          </cell>
          <cell r="B4211" t="str">
            <v>LUVA, PPR, DN 75 MM, CLASSE PN 25, INSTALADO EM PRUMADA DE ÁGUA  FORNECIMENTO E INSTALAÇÃO. AF_06/2015</v>
          </cell>
          <cell r="C4211" t="str">
            <v>UN</v>
          </cell>
          <cell r="D4211" t="str">
            <v>50,81</v>
          </cell>
        </row>
        <row r="4212">
          <cell r="A4212">
            <v>96708</v>
          </cell>
          <cell r="B4212" t="str">
            <v>LUVA, PPR, DN 90 MM, CLASSE PN 25, INSTALADO EM PRUMADA DE ÁGUA  FORNECIMENTO E INSTALAÇÃO. AF_06/2015</v>
          </cell>
          <cell r="C4212" t="str">
            <v>UN</v>
          </cell>
          <cell r="D4212" t="str">
            <v>80,63</v>
          </cell>
        </row>
        <row r="4213">
          <cell r="A4213">
            <v>96709</v>
          </cell>
          <cell r="B4213" t="str">
            <v>LUVA, PPR, DN 110 MM, CLASSE PN 25, INSTALADO EM PRUMADA DE ÁGUA  FORNECIMENTO E INSTALAÇÃO. AF_06/2015</v>
          </cell>
          <cell r="C4213" t="str">
            <v>UN</v>
          </cell>
          <cell r="D4213" t="str">
            <v>127,81</v>
          </cell>
        </row>
        <row r="4214">
          <cell r="A4214">
            <v>96710</v>
          </cell>
          <cell r="B4214" t="str">
            <v>TÊ NORMAL, PPR, DN 25 MM, CLASSE PN 25, INSTALADO EM PRUMADA DE ÁGUA  FORNECIMENTO E INSTALAÇÃO . AF_06/2015</v>
          </cell>
          <cell r="C4214" t="str">
            <v>UN</v>
          </cell>
          <cell r="D4214" t="str">
            <v>5,97</v>
          </cell>
        </row>
        <row r="4215">
          <cell r="A4215">
            <v>96711</v>
          </cell>
          <cell r="B4215" t="str">
            <v>TÊ NORMAL, PPR, DN 32 MM, CLASSE PN 25, INSTALADO EM PRUMADA DE ÁGUA  FORNECIMENTO E INSTALAÇÃO . AF_06/2015</v>
          </cell>
          <cell r="C4215" t="str">
            <v>UN</v>
          </cell>
          <cell r="D4215" t="str">
            <v>9,36</v>
          </cell>
        </row>
        <row r="4216">
          <cell r="A4216">
            <v>96712</v>
          </cell>
          <cell r="B4216" t="str">
            <v>TÊ NORMAL, PPR, DN 40 MM, CLASSE PN 25, INSTALADO EM PRUMADA DE ÁGUA  FORNECIMENTO E INSTALAÇÃO . AF_06/2015</v>
          </cell>
          <cell r="C4216" t="str">
            <v>UN</v>
          </cell>
          <cell r="D4216" t="str">
            <v>18,60</v>
          </cell>
        </row>
        <row r="4217">
          <cell r="A4217">
            <v>96713</v>
          </cell>
          <cell r="B4217" t="str">
            <v>TÊ NORMAL, PPR, DN 50 MM, CLASSE PN 25, INSTALADO EM PRUMADA DE ÁGUA  FORNECIMENTO E INSTALAÇÃO . AF_06/2015</v>
          </cell>
          <cell r="C4217" t="str">
            <v>UN</v>
          </cell>
          <cell r="D4217" t="str">
            <v>25,61</v>
          </cell>
        </row>
        <row r="4218">
          <cell r="A4218">
            <v>96714</v>
          </cell>
          <cell r="B4218" t="str">
            <v>TÊ NORMAL, PPR, DN 63 MM, CLASSE PN 25, INSTALADO EM PRUMADA DE ÁGUA  FORNECIMENTO E INSTALAÇÃO . AF_06/2015</v>
          </cell>
          <cell r="C4218" t="str">
            <v>UN</v>
          </cell>
          <cell r="D4218" t="str">
            <v>43,66</v>
          </cell>
        </row>
        <row r="4219">
          <cell r="A4219">
            <v>96715</v>
          </cell>
          <cell r="B4219" t="str">
            <v>TÊ NORMAL, PPR, DN 75 MM, CLASSE PN 25, INSTALADO EM PRUMADA DE ÁGUA  FORNECIMENTO E INSTALAÇÃO . AF_06/2015</v>
          </cell>
          <cell r="C4219" t="str">
            <v>UN</v>
          </cell>
          <cell r="D4219" t="str">
            <v>84,11</v>
          </cell>
        </row>
        <row r="4220">
          <cell r="A4220">
            <v>96716</v>
          </cell>
          <cell r="B4220" t="str">
            <v>TÊ NORMAL, PPR, DN 90 MM, CLASSE PN 25, INSTALADO EM PRUMADA DE ÁGUA  FORNECIMENTO E INSTALAÇÃO . AF_06/2015</v>
          </cell>
          <cell r="C4220" t="str">
            <v>UN</v>
          </cell>
          <cell r="D4220" t="str">
            <v>126,81</v>
          </cell>
        </row>
        <row r="4221">
          <cell r="A4221">
            <v>96717</v>
          </cell>
          <cell r="B4221" t="str">
            <v>TÊ NORMAL, PPR, DN 110 MM, CLASSE PN 25, INSTALADO EM PRUMADA DE ÁGUA  FORNECIMENTO E INSTALAÇÃO . AF_06/2015</v>
          </cell>
          <cell r="C4221" t="str">
            <v>UN</v>
          </cell>
          <cell r="D4221" t="str">
            <v>200,51</v>
          </cell>
        </row>
        <row r="4222">
          <cell r="A4222">
            <v>96736</v>
          </cell>
          <cell r="B4222" t="str">
            <v>LUVA, PPR, DN 20 MM, CLASSE PN 25, INSTALADO EM RESERVAÇÃO DE ÁGUA DE EDIFICAÇÃO QUE POSSUA RESERVATÓRIO DE FIBRA/FIBROCIMENTO  FORNECIMENTO E INSTALAÇÃO. AF_06/2016</v>
          </cell>
          <cell r="C4222" t="str">
            <v>UN</v>
          </cell>
          <cell r="D4222" t="str">
            <v>4,57</v>
          </cell>
        </row>
        <row r="4223">
          <cell r="A4223">
            <v>96737</v>
          </cell>
          <cell r="B4223" t="str">
            <v>LUVA, PPR, DN 25 MM, CLASSE PN 25, INSTALADO EM RESERVAÇÃO DE ÁGUA DE EDIFICAÇÃO QUE POSSUA RESERVATÓRIO DE FIBRA/FIBROCIMENTO  FORNECIMENTO E INSTALAÇÃO. AF_06/2016</v>
          </cell>
          <cell r="C4223" t="str">
            <v>UN</v>
          </cell>
          <cell r="D4223" t="str">
            <v>5,42</v>
          </cell>
        </row>
        <row r="4224">
          <cell r="A4224">
            <v>96738</v>
          </cell>
          <cell r="B4224" t="str">
            <v>CONECTOR MACHO, PPR, 25 X 1/2'', CLASSE PN 25,  INSTALADO EM RESERVAÇÃO DE ÁGUA DE EDIFICAÇÃO QUE POSSUA RESERVATÓRIO DE FIBRA/FIBROCIMENTO   FORNECIMENTO E INSTALAÇÃO. AF_06/2016</v>
          </cell>
          <cell r="C4224" t="str">
            <v>UN</v>
          </cell>
          <cell r="D4224" t="str">
            <v>20,86</v>
          </cell>
        </row>
        <row r="4225">
          <cell r="A4225">
            <v>96739</v>
          </cell>
          <cell r="B4225" t="str">
            <v>LUVA, PPR, DN 32 MM, CLASSE PN 25, INSTALADO EM RESERVAÇÃO DE ÁGUA DE EDIFICAÇÃO QUE POSSUA RESERVATÓRIO DE FIBRA/FIBROCIMENTO  FORNECIMENTO E INSTALAÇÃO. AF_06/2016</v>
          </cell>
          <cell r="C4225" t="str">
            <v>UN</v>
          </cell>
          <cell r="D4225" t="str">
            <v>7,02</v>
          </cell>
        </row>
        <row r="4226">
          <cell r="A4226">
            <v>96740</v>
          </cell>
          <cell r="B4226" t="str">
            <v>CONECTOR MACHO, PPR, 32 X 3/4'', CLASSE PN 25,  INSTALADO EM RESERVAÇÃO DE ÁGUA DE EDIFICAÇÃO QUE POSSUA RESERVATÓRIO DE FIBRA/FIBROCIMENTO   FORNECIMENTO E INSTALAÇÃO. AF_06/2016</v>
          </cell>
          <cell r="C4226" t="str">
            <v>UN</v>
          </cell>
          <cell r="D4226" t="str">
            <v>32,78</v>
          </cell>
        </row>
        <row r="4227">
          <cell r="A4227">
            <v>96741</v>
          </cell>
          <cell r="B4227" t="str">
            <v>LUVA, PPR, DN 40 MM, CLASSE PN 25, INSTALADO EM RESERVAÇÃO DE ÁGUA DE EDIFICAÇÃO QUE POSSUA RESERVATÓRIO DE FIBRA/FIBROCIMENTO  FORNECIMENTO E INSTALAÇÃO. AF_06/2016</v>
          </cell>
          <cell r="C4227" t="str">
            <v>UN</v>
          </cell>
          <cell r="D4227" t="str">
            <v>12,05</v>
          </cell>
        </row>
        <row r="4228">
          <cell r="A4228">
            <v>96742</v>
          </cell>
          <cell r="B4228" t="str">
            <v>LUVA, PPR, DN 50 MM, CLASSE PN 25, INSTALADO EM RESERVAÇÃO DE ÁGUA DE EDIFICAÇÃO QUE POSSUA RESERVATÓRIO DE FIBRA/FIBROCIMENTO  FORNECIMENTO E INSTALAÇÃO. AF_06/2016</v>
          </cell>
          <cell r="C4228" t="str">
            <v>UN</v>
          </cell>
          <cell r="D4228" t="str">
            <v>18,26</v>
          </cell>
        </row>
        <row r="4229">
          <cell r="A4229">
            <v>96743</v>
          </cell>
          <cell r="B4229" t="str">
            <v>LUVA, PPR, DN 63 MM, CLASSE PN 25, INSTALADO EM RESERVAÇÃO DE ÁGUA DE EDIFICAÇÃO QUE POSSUA RESERVATÓRIO DE FIBRA/FIBROCIMENTO  FORNECIMENTO E INSTALAÇÃO. AF_06/2016</v>
          </cell>
          <cell r="C4229" t="str">
            <v>UN</v>
          </cell>
          <cell r="D4229" t="str">
            <v>24,37</v>
          </cell>
        </row>
        <row r="4230">
          <cell r="A4230">
            <v>96744</v>
          </cell>
          <cell r="B4230" t="str">
            <v>LUVA, PPR, DN 75 MM, CLASSE PN 25, INSTALADO EM RESERVAÇÃO DE ÁGUA DE EDIFICAÇÃO QUE POSSUA RESERVATÓRIO DE FIBRA/FIBROCIMENTO  FORNECIMENTO E INSTALAÇÃO. AF_06/2016</v>
          </cell>
          <cell r="C4230" t="str">
            <v>UN</v>
          </cell>
          <cell r="D4230" t="str">
            <v>53,22</v>
          </cell>
        </row>
        <row r="4231">
          <cell r="A4231">
            <v>96745</v>
          </cell>
          <cell r="B4231" t="str">
            <v>LUVA, PPR, DN 90 MM, CLASSE PN 25, INSTALADO EM RESERVAÇÃO DE ÁGUA DE EDIFICAÇÃO QUE POSSUA RESERVATÓRIO DE FIBRA/FIBROCIMENTO  FORNECIMENTO E INSTALAÇÃO. AF_06/2016</v>
          </cell>
          <cell r="C4231" t="str">
            <v>UN</v>
          </cell>
          <cell r="D4231" t="str">
            <v>80,05</v>
          </cell>
        </row>
        <row r="4232">
          <cell r="A4232">
            <v>96746</v>
          </cell>
          <cell r="B4232" t="str">
            <v>LUVA, PPR, DN 110 MM, CLASSE PN 25, INSTALADO EM RESERVAÇÃO DE ÁGUA DE EDIFICAÇÃO QUE POSSUA RESERVATÓRIO DE FIBRA/FIBROCIMENTO  FORNECIMENTO E INSTALAÇÃO. AF_06/2016</v>
          </cell>
          <cell r="C4232" t="str">
            <v>UN</v>
          </cell>
          <cell r="D4232" t="str">
            <v>127,78</v>
          </cell>
        </row>
        <row r="4233">
          <cell r="A4233">
            <v>96747</v>
          </cell>
          <cell r="B4233" t="str">
            <v>JOELHO 90 GRAUS, PPR, DN 20 MM, CLASSE PN 25,  INSTALADO EM RESERVAÇÃO DE ÁGUA DE EDIFICAÇÃO QUE POSSUA RESERVATÓRIO DE FIBRA/FIBROCIMENTO  FORNECIMENTO E INSTALAÇÃO. AF_06/2016</v>
          </cell>
          <cell r="C4233" t="str">
            <v>UN</v>
          </cell>
          <cell r="D4233" t="str">
            <v>6,36</v>
          </cell>
        </row>
        <row r="4234">
          <cell r="A4234">
            <v>96748</v>
          </cell>
          <cell r="B4234" t="str">
            <v>JOELHO 90 GRAUS, PPR, DN 25 MM, CLASSE PN 25,  INSTALADO EM RESERVAÇÃO DE ÁGUA DE EDIFICAÇÃO QUE POSSUA RESERVATÓRIO DE FIBRA/FIBROCIMENTO  FORNECIMENTO E INSTALAÇÃO. AF_06/2016</v>
          </cell>
          <cell r="C4234" t="str">
            <v>UN</v>
          </cell>
          <cell r="D4234" t="str">
            <v>7,42</v>
          </cell>
        </row>
        <row r="4235">
          <cell r="A4235">
            <v>96749</v>
          </cell>
          <cell r="B4235" t="str">
            <v>JOELHO 90 GRAUS, PPR, DN 32 MM, CLASSE PN 25,  INSTALADO EM RESERVAÇÃO DE ÁGUA DE EDIFICAÇÃO QUE POSSUA RESERVATÓRIO DE FIBRA/FIBROCIMENTO  FORNECIMENTO E INSTALAÇÃO. AF_06/2016</v>
          </cell>
          <cell r="C4235" t="str">
            <v>UN</v>
          </cell>
          <cell r="D4235" t="str">
            <v>10,25</v>
          </cell>
        </row>
        <row r="4236">
          <cell r="A4236">
            <v>96750</v>
          </cell>
          <cell r="B4236" t="str">
            <v>JOELHO 90 GRAUS, PPR, DN 40 MM, CLASSE PN 25,  INSTALADO EM RESERVAÇÃO DE ÁGUA DE EDIFICAÇÃO QUE POSSUA RESERVATÓRIO DE FIBRA/FIBROCIMENTO  FORNECIMENTO E INSTALAÇÃO. AF_06/2016</v>
          </cell>
          <cell r="C4236" t="str">
            <v>UN</v>
          </cell>
          <cell r="D4236" t="str">
            <v>14,40</v>
          </cell>
        </row>
        <row r="4237">
          <cell r="A4237">
            <v>96751</v>
          </cell>
          <cell r="B4237" t="str">
            <v>JOELHO 90 GRAUS, PPR, DN 50 MM, CLASSE PN 25,  INSTALADO EM RESERVAÇÃO DE ÁGUA DE EDIFICAÇÃO QUE POSSUA RESERVATÓRIO DE FIBRA/FIBROCIMENTO  FORNECIMENTO E INSTALAÇÃO. AF_06/2016</v>
          </cell>
          <cell r="C4237" t="str">
            <v>UN</v>
          </cell>
          <cell r="D4237" t="str">
            <v>26,69</v>
          </cell>
        </row>
        <row r="4238">
          <cell r="A4238">
            <v>96752</v>
          </cell>
          <cell r="B4238" t="str">
            <v>JOELHO 90 GRAUS, PPR, DN 63 MM, CLASSE PN 25,  INSTALADO EM RESERVAÇÃO DE ÁGUA DE EDIFICAÇÃO QUE POSSUA RESERVATÓRIO DE FIBRA/FIBROCIMENTO  FORNECIMENTO E INSTALAÇÃO. AF_06/2016</v>
          </cell>
          <cell r="C4238" t="str">
            <v>UN</v>
          </cell>
          <cell r="D4238" t="str">
            <v>35,77</v>
          </cell>
        </row>
        <row r="4239">
          <cell r="A4239">
            <v>96753</v>
          </cell>
          <cell r="B4239" t="str">
            <v>JOELHO 90 GRAUS, PPR, DN 75 MM, CLASSE PN 25,  INSTALADO EM RESERVAÇÃO DE ÁGUA DE EDIFICAÇÃO QUE POSSUA RESERVATÓRIO DE FIBRA/FIBROCIMENTO  FORNECIMENTO E INSTALAÇÃO. AF_06/2016</v>
          </cell>
          <cell r="C4239" t="str">
            <v>UN</v>
          </cell>
          <cell r="D4239" t="str">
            <v>82,85</v>
          </cell>
        </row>
        <row r="4240">
          <cell r="A4240">
            <v>96754</v>
          </cell>
          <cell r="B4240" t="str">
            <v>JOELHO 90 GRAUS, PPR, DN 90 MM, CLASSE PN 25,  INSTALADO EM RESERVAÇÃO DE ÁGUA DE EDIFICAÇÃO QUE POSSUA RESERVATÓRIO DE FIBRA/FIBROCIMENTO  FORNECIMENTO E INSTALAÇÃO. AF_06/2016</v>
          </cell>
          <cell r="C4240" t="str">
            <v>UN</v>
          </cell>
          <cell r="D4240" t="str">
            <v>118,81</v>
          </cell>
        </row>
        <row r="4241">
          <cell r="A4241">
            <v>96755</v>
          </cell>
          <cell r="B4241" t="str">
            <v>JOELHO 90 GRAUS, PPR, DN 110 MM, CLASSE PN 25,  INSTALADO EM RESERVAÇÃO DE ÁGUA DE EDIFICAÇÃO QUE POSSUA RESERVATÓRIO DE FIBRA/FIBROCIMENTO  FORNECIMENTO E INSTALAÇÃO. AF_06/2016</v>
          </cell>
          <cell r="C4241" t="str">
            <v>UN</v>
          </cell>
          <cell r="D4241" t="str">
            <v>179,18</v>
          </cell>
        </row>
        <row r="4242">
          <cell r="A4242">
            <v>96756</v>
          </cell>
          <cell r="B4242" t="str">
            <v>TÊ MISTURADOR, PPR, DN 20 MM, CLASSE PN 25,  INSTALADO EM RESERVAÇÃO DE ÁGUA DE EDIFICAÇÃO QUE POSSUA RESERVATÓRIO DE FIBRA/FIBROCIMENTO  FORNECIMENTO E INSTALAÇÃO. AF_06/2016</v>
          </cell>
          <cell r="C4242" t="str">
            <v>UN</v>
          </cell>
          <cell r="D4242" t="str">
            <v>12,50</v>
          </cell>
        </row>
        <row r="4243">
          <cell r="A4243">
            <v>96757</v>
          </cell>
          <cell r="B4243" t="str">
            <v>TÊ MISTURADOR, PPR, DN 25 MM, CLASSE PN 25,  INSTALADO EM RESERVAÇÃO DE ÁGUA DE EDIFICAÇÃO QUE POSSUA RESERVATÓRIO DE FIBRA/FIBROCIMENTO  FORNECIMENTO E INSTALAÇÃO. AF_06/2016</v>
          </cell>
          <cell r="C4243" t="str">
            <v>UN</v>
          </cell>
          <cell r="D4243" t="str">
            <v>11,94</v>
          </cell>
        </row>
        <row r="4244">
          <cell r="A4244">
            <v>96758</v>
          </cell>
          <cell r="B4244" t="str">
            <v>TÊ, PPR, DN 32 MM, CLASSE PN 25,  INSTALADO EM RESERVAÇÃO DE ÁGUA DE EDIFICAÇÃO QUE POSSUA RESERVATÓRIO DE FIBRA/FIBROCIMENTO  FORNECIMENTO E INSTALAÇÃO. AF_06/2016</v>
          </cell>
          <cell r="C4244" t="str">
            <v>UN</v>
          </cell>
          <cell r="D4244" t="str">
            <v>13,83</v>
          </cell>
        </row>
        <row r="4245">
          <cell r="A4245">
            <v>96759</v>
          </cell>
          <cell r="B4245" t="str">
            <v>TÊ, PPR, DN 40 MM, CLASSE PN 25,  INSTALADO EM RESERVAÇÃO DE ÁGUA DE EDIFICAÇÃO QUE POSSUA RESERVATÓRIO DE FIBRA/FIBROCIMENTO  FORNECIMENTO E INSTALAÇÃO. AF_06/2016</v>
          </cell>
          <cell r="C4245" t="str">
            <v>UN</v>
          </cell>
          <cell r="D4245" t="str">
            <v>21,70</v>
          </cell>
        </row>
        <row r="4246">
          <cell r="A4246">
            <v>96760</v>
          </cell>
          <cell r="B4246" t="str">
            <v>TÊ, PPR, DN 50 MM, CLASSE PN 25,  INSTALADO EM RESERVAÇÃO DE ÁGUA DE EDIFICAÇÃO QUE POSSUA RESERVATÓRIO DE FIBRA/FIBROCIMENTO  FORNECIMENTO E INSTALAÇÃO. AF_06/2016</v>
          </cell>
          <cell r="C4246" t="str">
            <v>UN</v>
          </cell>
          <cell r="D4246" t="str">
            <v>30,45</v>
          </cell>
        </row>
        <row r="4247">
          <cell r="A4247">
            <v>96761</v>
          </cell>
          <cell r="B4247" t="str">
            <v>TÊ, PPR, DN 63 MM, CLASSE PN 25,  INSTALADO EM RESERVAÇÃO DE ÁGUA DE EDIFICAÇÃO QUE POSSUA RESERVATÓRIO DE FIBRA/FIBROCIMENTO  FORNECIMENTO E INSTALAÇÃO. AF_06/2016</v>
          </cell>
          <cell r="C4247" t="str">
            <v>UN</v>
          </cell>
          <cell r="D4247" t="str">
            <v>44,96</v>
          </cell>
        </row>
        <row r="4248">
          <cell r="A4248">
            <v>96762</v>
          </cell>
          <cell r="B4248" t="str">
            <v>TÊ, PPR, DN 75 MM, CLASSE PN 25,  INSTALADO EM RESERVAÇÃO DE ÁGUA DE EDIFICAÇÃO QUE POSSUA RESERVATÓRIO DE FIBRA/FIBROCIMENTO  FORNECIMENTO E INSTALAÇÃO. AF_06/2016</v>
          </cell>
          <cell r="C4248" t="str">
            <v>UN</v>
          </cell>
          <cell r="D4248" t="str">
            <v>88,89</v>
          </cell>
        </row>
        <row r="4249">
          <cell r="A4249">
            <v>96763</v>
          </cell>
          <cell r="B4249" t="str">
            <v>TÊ, PPR, DN 90 MM, CLASSE PN 25,  INSTALADO EM RESERVAÇÃO DE ÁGUA DE EDIFICAÇÃO QUE POSSUA RESERVATÓRIO DE FIBRA/FIBROCIMENTO  FORNECIMENTO E INSTALAÇÃO. AF_06/2016</v>
          </cell>
          <cell r="C4249" t="str">
            <v>UN</v>
          </cell>
          <cell r="D4249" t="str">
            <v>125,62</v>
          </cell>
        </row>
        <row r="4250">
          <cell r="A4250">
            <v>96764</v>
          </cell>
          <cell r="B4250" t="str">
            <v>TÊ, PPR, DN 110 MM, CLASSE PN 25,  INSTALADO EM RESERVAÇÃO DE ÁGUA DE EDIFICAÇÃO QUE POSSUA RESERVATÓRIO DE FIBRA/FIBROCIMENTO  FORNECIMENTO E INSTALAÇÃO. AF_06/2016</v>
          </cell>
          <cell r="C4250" t="str">
            <v>UN</v>
          </cell>
          <cell r="D4250" t="str">
            <v>200,44</v>
          </cell>
        </row>
        <row r="4251">
          <cell r="A4251">
            <v>96802</v>
          </cell>
          <cell r="B4251" t="str">
            <v>KIT CHASSI PEX, PRÉ-FABRICADO, PARA CHUVEIRO COM REGISTROS DE PRESSÃO E CONEXÕES POR CRIMPAGEM  FORNECIMENTO E INSTALAÇÃO. AF_06/2015</v>
          </cell>
          <cell r="C4251" t="str">
            <v>UN</v>
          </cell>
          <cell r="D4251" t="str">
            <v>281,04</v>
          </cell>
        </row>
        <row r="4252">
          <cell r="A4252">
            <v>96803</v>
          </cell>
          <cell r="B4252" t="str">
            <v>KIT CHASSI PEX, PRÉ-FABRICADO, PARA COZINHA COM CUBA SIMPLES E CONEXÕES POR CRIMPAGEM  FORNECIMENTO E INSTALAÇÃO. AF_06/2015</v>
          </cell>
          <cell r="C4252" t="str">
            <v>UN</v>
          </cell>
          <cell r="D4252" t="str">
            <v>143,16</v>
          </cell>
        </row>
        <row r="4253">
          <cell r="A4253">
            <v>96804</v>
          </cell>
          <cell r="B4253" t="str">
            <v>KIT CHASSI PEX, PRÉ-FABRICADO, PARA ÁREA DE SERVIÇO COM TANQUE E MÁQUINA DE LAVAR ROUPA, E CONEXÕES POR CRIMPAGEM  FORNECIMENTO E INSTALAÇÃO. AF_06/2015</v>
          </cell>
          <cell r="C4253" t="str">
            <v>UN</v>
          </cell>
          <cell r="D4253" t="str">
            <v>253,01</v>
          </cell>
        </row>
        <row r="4254">
          <cell r="A4254">
            <v>96805</v>
          </cell>
          <cell r="B4254" t="str">
            <v>KIT CHASSI PEX, PRÉ-FABRICADO, PARA CHUVEIRO COM REGISTROS DE PRESSÃO E CONEXÕES POR ANEL DESLIZANTE  FORNECIMENTO E INSTALAÇÃO. AF_06/2015</v>
          </cell>
          <cell r="C4254" t="str">
            <v>UN</v>
          </cell>
          <cell r="D4254" t="str">
            <v>287,96</v>
          </cell>
        </row>
        <row r="4255">
          <cell r="A4255">
            <v>96806</v>
          </cell>
          <cell r="B4255" t="str">
            <v>KIT CHASSI PEX, PRÉ-FABRICADO, PARA COZINHA COM CUBA SIMPLES E CONEXÕES POR ANEL DESLIZANTE  FORNECIMENTO E INSTALAÇÃO. AF_06/2015</v>
          </cell>
          <cell r="C4255" t="str">
            <v>UN</v>
          </cell>
          <cell r="D4255" t="str">
            <v>137,24</v>
          </cell>
        </row>
        <row r="4256">
          <cell r="A4256">
            <v>96807</v>
          </cell>
          <cell r="B4256" t="str">
            <v>KIT CHASSI PEX, PRÉ-FABRICADO, PARA ÁREA DE SERVIÇO COM TANQUE E MÁQUINA DE LAVAR ROUPA, E CONEXÕES POR ANEL DESLIZANTE  FORNECIMENTO E INSTALAÇÃO. AF_06/2015</v>
          </cell>
          <cell r="C4256" t="str">
            <v>UN</v>
          </cell>
          <cell r="D4256" t="str">
            <v>226,83</v>
          </cell>
        </row>
        <row r="4257">
          <cell r="A4257">
            <v>96808</v>
          </cell>
          <cell r="B4257" t="str">
            <v>UNIÃO METÁLICA PARA INSTALAÇÕES EM PEX, DN 16 MM, FIXAÇÃO DAS CONEXÕES POR ANEL DESLIZANTE  FORNECIMENTO E INSTALAÇÃO . AF_06/2015</v>
          </cell>
          <cell r="C4257" t="str">
            <v>UN</v>
          </cell>
          <cell r="D4257" t="str">
            <v>11,96</v>
          </cell>
        </row>
        <row r="4258">
          <cell r="A4258">
            <v>96809</v>
          </cell>
          <cell r="B4258" t="str">
            <v>CONEXÃO FIXA, ROSCA FÊMEA, METÁLICA, PARA INSTALAÇÕES EM PEX, DN 16 MM X 1/2", COM ANEL DESLIZANTE. FORNECIMENTO E INSTALAÇÃO. AF_06/2015</v>
          </cell>
          <cell r="C4258" t="str">
            <v>UN</v>
          </cell>
          <cell r="D4258" t="str">
            <v>13,89</v>
          </cell>
        </row>
        <row r="4259">
          <cell r="A4259">
            <v>96810</v>
          </cell>
          <cell r="B4259" t="str">
            <v>CONEXÃO MÓVEL, ROSCA FÊMEA, METÁLICA, PARA INSTALAÇÕES EM PEX, DN 16 MM X 3/4", COM ANEL DESLIZANTE. FORNECIMENTO E INSTALAÇÃO. AF_06/2015</v>
          </cell>
          <cell r="C4259" t="str">
            <v>UN</v>
          </cell>
          <cell r="D4259" t="str">
            <v>15,19</v>
          </cell>
        </row>
        <row r="4260">
          <cell r="A4260">
            <v>96811</v>
          </cell>
          <cell r="B4260" t="str">
            <v>UNIÃO METÁLICA PARA INSTALAÇÕES EM PEX, DN 20 MM, FIXAÇÃO DAS CONEXÕES POR ANEL DESLIZANTE  FORNECIMENTO E INSTALAÇÃO . AF_06/2015</v>
          </cell>
          <cell r="C4260" t="str">
            <v>UN</v>
          </cell>
          <cell r="D4260" t="str">
            <v>16,20</v>
          </cell>
        </row>
        <row r="4261">
          <cell r="A4261">
            <v>96812</v>
          </cell>
          <cell r="B4261" t="str">
            <v>CONEXÃO FIXA, ROSCA FÊMEA, METÁLICA, PARA INSTALAÇÕES EM PEX, DN 20 MM X 1/2", COM ANEL DESLIZANTE. FORNECIMENTO E INSTALAÇÃO. AF_06/2015</v>
          </cell>
          <cell r="C4261" t="str">
            <v>UN</v>
          </cell>
          <cell r="D4261" t="str">
            <v>15,51</v>
          </cell>
        </row>
        <row r="4262">
          <cell r="A4262">
            <v>96813</v>
          </cell>
          <cell r="B4262" t="str">
            <v>CONEXÃO FIXA, ROSCA FÊMEA, METÁLICA, PARA INSTALAÇÕES EM PEX, DN 20 MM X 3/4", COM ANEL DESLIZANTE. FORNECIMENTO E INSTALAÇÃO. AF_06/2015</v>
          </cell>
          <cell r="C4262" t="str">
            <v>UN</v>
          </cell>
          <cell r="D4262" t="str">
            <v>18,09</v>
          </cell>
        </row>
        <row r="4263">
          <cell r="A4263">
            <v>96814</v>
          </cell>
          <cell r="B4263" t="str">
            <v>UNIÃO DE REDUÇÃO, METÁLICA, PARA INSTALAÇÕES EM PEX, DN 20 X 16 MM, CONEXÃO POR ANEL DESLIZANTE  FORNECIMENTO E INSTALAÇÃO. AF_06/2015</v>
          </cell>
          <cell r="C4263" t="str">
            <v>UN</v>
          </cell>
          <cell r="D4263" t="str">
            <v>15,07</v>
          </cell>
        </row>
        <row r="4264">
          <cell r="A4264">
            <v>96815</v>
          </cell>
          <cell r="B4264" t="str">
            <v>UNIÃO METÁLICA PARA INSTALAÇÕES EM PEX, DN 25 MM, FIXAÇÃO DAS CONEXÕES POR ANEL DESLIZANTE   FORNECIMENTO E INSTALAÇÃO. AF_06/2015</v>
          </cell>
          <cell r="C4264" t="str">
            <v>UN</v>
          </cell>
          <cell r="D4264" t="str">
            <v>26,12</v>
          </cell>
        </row>
        <row r="4265">
          <cell r="A4265">
            <v>96816</v>
          </cell>
          <cell r="B4265" t="str">
            <v>CONEXÃO FIXA, ROSCA FÊMEA, METÁLICA, PARA INSTALAÇÕES EM PEX, DN 25 MM X 3/4", COM ANEL DESLIZANTE. FORNECIMENTO E INSTALAÇÃO. AF_06/2015</v>
          </cell>
          <cell r="C4265" t="str">
            <v>UN</v>
          </cell>
          <cell r="D4265" t="str">
            <v>21,20</v>
          </cell>
        </row>
        <row r="4266">
          <cell r="A4266">
            <v>96817</v>
          </cell>
          <cell r="B4266" t="str">
            <v>CONEXÃO FIXA, ROSCA FÊMEA, METÁLICA, PARA INSTALAÇÕES EM PEX, DN 25 MM X 1", COM ANEL DESLIZANTE. FORNECIMENTO E INSTALAÇÃO. AF_06/2015</v>
          </cell>
          <cell r="C4266" t="str">
            <v>UN</v>
          </cell>
          <cell r="D4266" t="str">
            <v>24,33</v>
          </cell>
        </row>
        <row r="4267">
          <cell r="A4267">
            <v>96818</v>
          </cell>
          <cell r="B4267" t="str">
            <v>UNIÃO DE REDUÇÃO, METÁLICA, PEX, DN 25 X 16 MM, CONEXÃO POR ANEL DESLIZANTE  FORNECIMENTO E INSTALAÇÃO. AF_06/2015</v>
          </cell>
          <cell r="C4267" t="str">
            <v>UN</v>
          </cell>
          <cell r="D4267" t="str">
            <v>22,55</v>
          </cell>
        </row>
        <row r="4268">
          <cell r="A4268">
            <v>96819</v>
          </cell>
          <cell r="B4268" t="str">
            <v>UNIÃO DE REDUÇÃO, METÁLICA, PEX, DN 25 X 20 MM, CONEXÃO POR ANEL DESLIZANTE  FORNECIMENTO E INSTALAÇÃO. AF_06/2015</v>
          </cell>
          <cell r="C4268" t="str">
            <v>UN</v>
          </cell>
          <cell r="D4268" t="str">
            <v>22,55</v>
          </cell>
        </row>
        <row r="4269">
          <cell r="A4269">
            <v>96820</v>
          </cell>
          <cell r="B4269" t="str">
            <v>UNIÃO METÁLICA PARA INSTALAÇÕES EM PEX, DN 32 MM, FIXAÇÃO DAS CONEXÕES POR ANEL DESLIZANTE   FORNECIMENTO E INSTALAÇÃO. AF_06/2015</v>
          </cell>
          <cell r="C4269" t="str">
            <v>UN</v>
          </cell>
          <cell r="D4269" t="str">
            <v>42,00</v>
          </cell>
        </row>
        <row r="4270">
          <cell r="A4270">
            <v>96821</v>
          </cell>
          <cell r="B4270" t="str">
            <v>CONEXÃO FIXA, ROSCA FÊMEA, METÁLICA, PARA INSTALAÇÕES EM PEX, DN 32 MM X 1", COM ANEL DESLIZANTE  FORNECIMENTO E INSTALAÇÃO. AF_06/2015</v>
          </cell>
          <cell r="C4270" t="str">
            <v>UN</v>
          </cell>
          <cell r="D4270" t="str">
            <v>35,48</v>
          </cell>
        </row>
        <row r="4271">
          <cell r="A4271">
            <v>96822</v>
          </cell>
          <cell r="B4271" t="str">
            <v>UNIÃO DE REDUÇÃO, METÁLICA, PEX, DN 32 X 25 MM, CONEXÃO POR ANEL DESLIZANTE  FORNECIMENTO E INSTALAÇÃO. AF_06/2015</v>
          </cell>
          <cell r="C4271" t="str">
            <v>UN</v>
          </cell>
          <cell r="D4271" t="str">
            <v>35,98</v>
          </cell>
        </row>
        <row r="4272">
          <cell r="A4272">
            <v>96823</v>
          </cell>
          <cell r="B4272" t="str">
            <v>LUVA PARA INSTALAÇÕES EM PEX, DN 16 MM, CONEXÃO POR CRIMPAGEM  FORNECIMENTO E INSTALAÇÃO . AF_06/2015</v>
          </cell>
          <cell r="C4272" t="str">
            <v>UN</v>
          </cell>
          <cell r="D4272" t="str">
            <v>14,77</v>
          </cell>
        </row>
        <row r="4273">
          <cell r="A4273">
            <v>96824</v>
          </cell>
          <cell r="B4273" t="str">
            <v>CONEXÃO FIXA, ROSCA FÊMEA, PARA INSTALAÇÕES EM PEX, DN 16MM X 1/2", CONEXÃO POR CRIMPAGEM  FORNECIMENTO E INSTALAÇÃO. AF_06/2015</v>
          </cell>
          <cell r="C4273" t="str">
            <v>UN</v>
          </cell>
          <cell r="D4273" t="str">
            <v>16,79</v>
          </cell>
        </row>
        <row r="4274">
          <cell r="A4274">
            <v>96825</v>
          </cell>
          <cell r="B4274" t="str">
            <v>CONEXÃO FIXA, ROSCA FÊMEA, PARA INSTALAÇÕES EM PEX, DN 16MM X 3/4", CONEXÃO POR CRIMPAGEM  FORNECIMENTO E INSTALAÇÃO. AF_06/2015</v>
          </cell>
          <cell r="C4274" t="str">
            <v>UN</v>
          </cell>
          <cell r="D4274" t="str">
            <v>23,06</v>
          </cell>
        </row>
        <row r="4275">
          <cell r="A4275">
            <v>96826</v>
          </cell>
          <cell r="B4275" t="str">
            <v>LUVA PARA INSTALAÇÕES EM PEX, DN 20 MM, CONEXÃO POR CRIMPAGEM   FORNECIMENTO E INSTALAÇÃO. AF_06/2015</v>
          </cell>
          <cell r="C4275" t="str">
            <v>UN</v>
          </cell>
          <cell r="D4275" t="str">
            <v>20,68</v>
          </cell>
        </row>
        <row r="4276">
          <cell r="A4276">
            <v>96827</v>
          </cell>
          <cell r="B4276" t="str">
            <v>CONEXÃO FIXA, ROSCA FÊMEA, PARA INSTALAÇÕES EM PEX, DN 20MM X 1/2", CONEXÃO POR CRIMPAGEM  FORNECIMENTO E INSTALAÇÃO. AF_06/2015</v>
          </cell>
          <cell r="C4276" t="str">
            <v>UN</v>
          </cell>
          <cell r="D4276" t="str">
            <v>21,49</v>
          </cell>
        </row>
        <row r="4277">
          <cell r="A4277">
            <v>96828</v>
          </cell>
          <cell r="B4277" t="str">
            <v>CONEXÃO FIXA, ROSCA FÊMEA, PARA INSTALAÇÕES EM PEX, DN 20MM X 3/4", CONEXÃO POR CRIMPAGEM  FORNECIMENTO E INSTALAÇÃO. AF_06/2015</v>
          </cell>
          <cell r="C4277" t="str">
            <v>UN</v>
          </cell>
          <cell r="D4277" t="str">
            <v>27,24</v>
          </cell>
        </row>
        <row r="4278">
          <cell r="A4278">
            <v>96829</v>
          </cell>
          <cell r="B4278" t="str">
            <v>LUVA DE REDUÇÃO PARA INSTALAÇÕES EM PEX, DN 20 X 16 MM, CONEXÃO POR CRIMPAGEM  FORNECIMENTO E INSTALAÇÃO. AF_06/2015</v>
          </cell>
          <cell r="C4278" t="str">
            <v>UN</v>
          </cell>
          <cell r="D4278" t="str">
            <v>20,64</v>
          </cell>
        </row>
        <row r="4279">
          <cell r="A4279">
            <v>96830</v>
          </cell>
          <cell r="B4279" t="str">
            <v>LUVA PARA INSTALAÇÕES EM PEX, DN 25 MM, CONEXÃO POR CRIMPAGEM   FORNECIMENTO E INSTALAÇÃO. AF_06/2015</v>
          </cell>
          <cell r="C4279" t="str">
            <v>UN</v>
          </cell>
          <cell r="D4279" t="str">
            <v>30,26</v>
          </cell>
        </row>
        <row r="4280">
          <cell r="A4280">
            <v>96831</v>
          </cell>
          <cell r="B4280" t="str">
            <v>CONEXÃO FIXA, ROSCA FÊMEA, PARA INSTALAÇÕES EM PEX, DN 25MM X 1/2", CONEXÃO POR CRIMPAGEM  FORNECIMENTO E INSTALAÇÃO. AF_06/2015</v>
          </cell>
          <cell r="C4280" t="str">
            <v>UN</v>
          </cell>
          <cell r="D4280" t="str">
            <v>24,44</v>
          </cell>
        </row>
        <row r="4281">
          <cell r="A4281">
            <v>96832</v>
          </cell>
          <cell r="B4281" t="str">
            <v>CONEXÃO FIXA, ROSCA FÊMEA, PARA INSTALAÇÕES EM PEX, DN 25MM X 3/4", CONEXÃO POR CRIMPAGEM  FORNECIMENTO E INSTALAÇÃO. AF_06/2015</v>
          </cell>
          <cell r="C4281" t="str">
            <v>UN</v>
          </cell>
          <cell r="D4281" t="str">
            <v>28,45</v>
          </cell>
        </row>
        <row r="4282">
          <cell r="A4282">
            <v>96833</v>
          </cell>
          <cell r="B4282" t="str">
            <v>LUVA DE REDUÇÃO PARA INSTALAÇÕES EM PEX, DN 25 X 16 MM, CONEXÃO POR CRIMPAGEM  FORNECIMENTO E INSTALAÇÃO. AF_06/2015</v>
          </cell>
          <cell r="C4282" t="str">
            <v>UN</v>
          </cell>
          <cell r="D4282" t="str">
            <v>26,56</v>
          </cell>
        </row>
        <row r="4283">
          <cell r="A4283">
            <v>96834</v>
          </cell>
          <cell r="B4283" t="str">
            <v>LUVA PARA INSTALAÇÕES EM PEX, DN 32 MM, CONEXÃO POR CRIMPAGEM  FORNECIMENTO E INSTALAÇÃO . AF_06/2015</v>
          </cell>
          <cell r="C4283" t="str">
            <v>UN</v>
          </cell>
          <cell r="D4283" t="str">
            <v>44,40</v>
          </cell>
        </row>
        <row r="4284">
          <cell r="A4284">
            <v>96835</v>
          </cell>
          <cell r="B4284" t="str">
            <v>CONEXÃO FIXA, ROSCA FÊMEA, PARA INSTALAÇÕES EM PEX, DN 32 MM X 3/4", CONEXÃO POR CRIMPAGEM  FORNECIMENTO E INSTALAÇÃO. AF_06/2015</v>
          </cell>
          <cell r="C4284" t="str">
            <v>UN</v>
          </cell>
          <cell r="D4284" t="str">
            <v>38,18</v>
          </cell>
        </row>
        <row r="4285">
          <cell r="A4285">
            <v>96836</v>
          </cell>
          <cell r="B4285" t="str">
            <v>LUVA DE REDUÇÃO PARA INSTALAÇÕES EM PEX, DN 32 X 25 MM, CONEXÃO POR CRIMPAGEM  FORNECIMENTO E INSTALAÇÃO. AF_06/2015</v>
          </cell>
          <cell r="C4285" t="str">
            <v>UN</v>
          </cell>
          <cell r="D4285" t="str">
            <v>40,77</v>
          </cell>
        </row>
        <row r="4286">
          <cell r="A4286">
            <v>96837</v>
          </cell>
          <cell r="B4286" t="str">
            <v>JOELHO 90 GRAUS, METÁLICO, PARA INSTALAÇÕES EM PEX, DN 16 MM, CONEXÃO POR ANEL DESLIZANTE   FORNECIMENTO E INSTALAÇÃO. AF_06/2015</v>
          </cell>
          <cell r="C4286" t="str">
            <v>UN</v>
          </cell>
          <cell r="D4286" t="str">
            <v>21,21</v>
          </cell>
        </row>
        <row r="4287">
          <cell r="A4287">
            <v>96838</v>
          </cell>
          <cell r="B4287" t="str">
            <v>JOELHO 90 GRAUS, ROSCA FÊMEA TERMINAL, METÁLICO, PARA INSTALAÇÕES EM PEX, DN 16MM X 1/2", CONEXÃO POR ANEL DESLIZANTE  FORNECIMENTO E INSTALAÇÃO. AF_06/2015</v>
          </cell>
          <cell r="C4287" t="str">
            <v>UN</v>
          </cell>
          <cell r="D4287" t="str">
            <v>19,35</v>
          </cell>
        </row>
        <row r="4288">
          <cell r="A4288">
            <v>96839</v>
          </cell>
          <cell r="B4288" t="str">
            <v>JOELHO, ROSCA FÊMEA, COM BASE FIXA, METÁLICO, PARA INSTALAÇÕES EM PEX, DN 16MM X 1/2", CONEXÃO POR ANEL DESLIZANTE  FORNECIMENTO E INSTALAÇÃO. AF_06/2015</v>
          </cell>
          <cell r="C4288" t="str">
            <v>UN</v>
          </cell>
          <cell r="D4288" t="str">
            <v>19,02</v>
          </cell>
        </row>
        <row r="4289">
          <cell r="A4289">
            <v>96840</v>
          </cell>
          <cell r="B4289" t="str">
            <v>JOELHO 90 GRAUS, METÁLICO, PARA INSTALAÇÕES EM PEX, DN 20 MM, CONEXÃO POR ANEL DESLIZANTE  FORNECIMENTO E INSTALAÇÃO . AF_06/2015</v>
          </cell>
          <cell r="C4289" t="str">
            <v>UN</v>
          </cell>
          <cell r="D4289" t="str">
            <v>24,76</v>
          </cell>
        </row>
        <row r="4290">
          <cell r="A4290">
            <v>96841</v>
          </cell>
          <cell r="B4290" t="str">
            <v>JOELHO 90 GRAUS, ROSCA FÊMEA TERMINAL, METÁLICO, PARA INSTALAÇÕES EM PEX, DN 20 MM X 1/2", CONEXÃO POR ANEL DESLIZANTE  FORNECIMENTO E INSTALAÇÃO. AF_06/2015</v>
          </cell>
          <cell r="C4290" t="str">
            <v>UN</v>
          </cell>
          <cell r="D4290" t="str">
            <v>21,42</v>
          </cell>
        </row>
        <row r="4291">
          <cell r="A4291">
            <v>96842</v>
          </cell>
          <cell r="B4291" t="str">
            <v>JOELHO 90 GRAUS, ROSCA FÊMEA TERMINAL, METÁLICO, PARA INSTALAÇÕES EM PEX, DN 20 MM X 3/4", CONEXÃO POR ANEL DESLIZANTE  FORNECIMENTO E INSTALAÇÃO. AF_06/2015</v>
          </cell>
          <cell r="C4291" t="str">
            <v>UN</v>
          </cell>
          <cell r="D4291" t="str">
            <v>27,82</v>
          </cell>
        </row>
        <row r="4292">
          <cell r="A4292">
            <v>96843</v>
          </cell>
          <cell r="B4292" t="str">
            <v>JOELHO ROSCA FÊMEA, COM BASE FIXA, METÁLICO, PARA INSTALAÇÕES EM PEX, DN 20MM X 1/2", CONEXÃO POR ANEL DESLIZANTE  FORNECIMENTO E INSTALAÇÃO. AF_06/2015</v>
          </cell>
          <cell r="C4292" t="str">
            <v>UN</v>
          </cell>
          <cell r="D4292" t="str">
            <v>26,67</v>
          </cell>
        </row>
        <row r="4293">
          <cell r="A4293">
            <v>96844</v>
          </cell>
          <cell r="B4293" t="str">
            <v>JOELHO ROSCA FÊMEA, MÓVEL, METÁLICO, PARA INSTALAÇÕES EM PEX, DN 20MM X 3/4", CONEXÃO POR ANEL DESLIZANTE  FORNECIMENTO E INSTALAÇÃO. AF_06/2015</v>
          </cell>
          <cell r="C4293" t="str">
            <v>UN</v>
          </cell>
          <cell r="D4293" t="str">
            <v>37,11</v>
          </cell>
        </row>
        <row r="4294">
          <cell r="A4294">
            <v>96845</v>
          </cell>
          <cell r="B4294" t="str">
            <v>JOELHO 90 GRAUS, METÁLICO, PARA INSTALAÇÕES EM PEX, DN 25 MM, CONEXÃO POR ANEL DESLIZANTE   FORNECIMENTO E INSTALAÇÃO. AF_06/2015</v>
          </cell>
          <cell r="C4294" t="str">
            <v>UN</v>
          </cell>
          <cell r="D4294" t="str">
            <v>39,47</v>
          </cell>
        </row>
        <row r="4295">
          <cell r="A4295">
            <v>96846</v>
          </cell>
          <cell r="B4295" t="str">
            <v>JOELHO 90 GRAUS, ROSCA FÊMEA TERMINAL, METÁLICO, PARA INSTALAÇÕES EM PEX, DN 25 MM X 3/4", CONEXÃO POR ANEL DESLIZANTE  FORNECIMENTO E INSTALAÇÃO. AF_06/2015</v>
          </cell>
          <cell r="C4295" t="str">
            <v>UN</v>
          </cell>
          <cell r="D4295" t="str">
            <v>30,55</v>
          </cell>
        </row>
        <row r="4296">
          <cell r="A4296">
            <v>96847</v>
          </cell>
          <cell r="B4296" t="str">
            <v>JOELHO ROSCA FÊMEA, COM BASE FIXA, METÁLICO, PARA INSTALAÇÕES EM PEX, DN 25MM X 3/4", CONEXÃO POR ANEL DESLIZANTE  FORNECIMENTO E INSTALAÇÃO. AF_06/2015</v>
          </cell>
          <cell r="C4296" t="str">
            <v>UN</v>
          </cell>
          <cell r="D4296" t="str">
            <v>33,82</v>
          </cell>
        </row>
        <row r="4297">
          <cell r="A4297">
            <v>96848</v>
          </cell>
          <cell r="B4297" t="str">
            <v>JOELHO 90 GRAUS, METÁLICO, PARA INSTALAÇÕES EM PEX, DN 32 MM, CONEXÃO POR ANEL DESLIZANTE  FORNECIMENTO E INSTALAÇÃO . AF_06/2015</v>
          </cell>
          <cell r="C4297" t="str">
            <v>UN</v>
          </cell>
          <cell r="D4297" t="str">
            <v>51,36</v>
          </cell>
        </row>
        <row r="4298">
          <cell r="A4298">
            <v>96849</v>
          </cell>
          <cell r="B4298" t="str">
            <v>JOELHO 90 GRAUS, PARA INSTALAÇÕES EM PEX, DN 16 MM, CONEXÃO POR CRIMPAGEM   FORNECIMENTO E INSTALAÇÃO. AF_06/2015</v>
          </cell>
          <cell r="C4298" t="str">
            <v>UN</v>
          </cell>
          <cell r="D4298" t="str">
            <v>18,42</v>
          </cell>
        </row>
        <row r="4299">
          <cell r="A4299">
            <v>96850</v>
          </cell>
          <cell r="B4299" t="str">
            <v>JOELHO 90 GRAUS, ROSCA FÊMEA TERMINAL, PARA INSTALAÇÕES EM PEX, DN 16MM X 1/2", CONEXÃO POR CRIMPAGEM  FORNECIMENTO E INSTALAÇÃO. AF_06/2015</v>
          </cell>
          <cell r="C4299" t="str">
            <v>UN</v>
          </cell>
          <cell r="D4299" t="str">
            <v>21,76</v>
          </cell>
        </row>
        <row r="4300">
          <cell r="A4300">
            <v>96851</v>
          </cell>
          <cell r="B4300" t="str">
            <v>JOELHO 90 GRAUS, ROSCA FÊMEA TERMINAL, PARA INSTALAÇÕES EM PEX, DN 16MM X 3/4", CONEXÃO POR CRIMPAGEM  FORNECIMENTO E INSTALAÇÃO. AF_06/2015</v>
          </cell>
          <cell r="C4300" t="str">
            <v>UN</v>
          </cell>
          <cell r="D4300" t="str">
            <v>29,23</v>
          </cell>
        </row>
        <row r="4301">
          <cell r="A4301">
            <v>96852</v>
          </cell>
          <cell r="B4301" t="str">
            <v>JOELHO 90 GRAUS, PARA INSTALAÇÕES EM PEX, DN 20 MM, CONEXÃO POR CRIMPAGEM   FORNECIMENTO E INSTALAÇÃO. AF_06/2015</v>
          </cell>
          <cell r="C4301" t="str">
            <v>UN</v>
          </cell>
          <cell r="D4301" t="str">
            <v>24,69</v>
          </cell>
        </row>
        <row r="4302">
          <cell r="A4302">
            <v>96853</v>
          </cell>
          <cell r="B4302" t="str">
            <v>JOELHO 90 GRAUS, ROSCA FÊMEA TERMINAL, PARA INSTALAÇÕES EM PEX, DN 20MM X 1/2", CONEXÃO POR CRIMPAGEM  FORNECIMENTO E INSTALAÇÃO. AF_06/2015</v>
          </cell>
          <cell r="C4302" t="str">
            <v>UN</v>
          </cell>
          <cell r="D4302" t="str">
            <v>27,96</v>
          </cell>
        </row>
        <row r="4303">
          <cell r="A4303">
            <v>96854</v>
          </cell>
          <cell r="B4303" t="str">
            <v>JOELHO 90 GRAUS, ROSCA FÊMEA TERMINAL, PARA INSTALAÇÕES EM PEX, DN 20MM X 3/4", CONEXÃO POR CRIMPAGEM  FORNECIMENTO E INSTALAÇÃO. AF_06/2015</v>
          </cell>
          <cell r="C4303" t="str">
            <v>UN</v>
          </cell>
          <cell r="D4303" t="str">
            <v>33,74</v>
          </cell>
        </row>
        <row r="4304">
          <cell r="A4304">
            <v>96855</v>
          </cell>
          <cell r="B4304" t="str">
            <v>JOELHO 90 GRAUS, PARA INSTALAÇÕES EM PEX, DN 25 MM, CONEXÃO POR CRIMPAGEM   FORNECIMENTO E INSTALAÇÃO. AF_06/2015</v>
          </cell>
          <cell r="C4304" t="str">
            <v>UN</v>
          </cell>
          <cell r="D4304" t="str">
            <v>30,73</v>
          </cell>
        </row>
        <row r="4305">
          <cell r="A4305">
            <v>96856</v>
          </cell>
          <cell r="B4305" t="str">
            <v>JOELHO 90 GRAUS, ROSCA FÊMEA TERMINAL, PARA INSTALAÇÕES EM PEX, DN 25MM X 1/2", CONEXÃO POR CRIMPAGEM  FORNECIMENTO E INSTALAÇÃO. AF_06/2015</v>
          </cell>
          <cell r="C4305" t="str">
            <v>UN</v>
          </cell>
          <cell r="D4305" t="str">
            <v>31,20</v>
          </cell>
        </row>
        <row r="4306">
          <cell r="A4306">
            <v>96857</v>
          </cell>
          <cell r="B4306" t="str">
            <v>JOELHO 90 GRAUS, ROSCA FÊMEA TERMINAL, PARA INSTALAÇÕES EM PEX, DN 25MM X 1, CONEXÃO POR CRIMPAGEM  FORNECIMENTO E INSTALAÇÃO. AF_06/2015</v>
          </cell>
          <cell r="C4306" t="str">
            <v>UN</v>
          </cell>
          <cell r="D4306" t="str">
            <v>50,76</v>
          </cell>
        </row>
        <row r="4307">
          <cell r="A4307">
            <v>96858</v>
          </cell>
          <cell r="B4307" t="str">
            <v>JOELHO 90 GRAUS, PARA INSTALAÇÕES EM PEX, DN 32 MM, CONEXÃO POR CRIMPAGEM   FORNECIMENTO E INSTALAÇÃO. AF_06/2015</v>
          </cell>
          <cell r="C4307" t="str">
            <v>UN</v>
          </cell>
          <cell r="D4307" t="str">
            <v>50,92</v>
          </cell>
        </row>
        <row r="4308">
          <cell r="A4308">
            <v>96859</v>
          </cell>
          <cell r="B4308" t="str">
            <v>JOELHO 90 GRAUS, ROSCA FÊMEA TERMINAL, PARA INSTALAÇÕES EM PEX, DN 32 MM X 1", CONEXÃO POR CRIMPAGEM  FORNECIMENTO E INSTALAÇÃO. AF_06/2015</v>
          </cell>
          <cell r="C4308" t="str">
            <v>UN</v>
          </cell>
          <cell r="D4308" t="str">
            <v>63,62</v>
          </cell>
        </row>
        <row r="4309">
          <cell r="A4309">
            <v>96860</v>
          </cell>
          <cell r="B4309" t="str">
            <v>TÊ, METÁLICO, PARA INSTALAÇÕES EM PEX, DN 16 MM, CONEXÃO POR ANEL DESLIZANTE  FORNECIMENTO E INSTALAÇÃO. AF_06/2015</v>
          </cell>
          <cell r="C4309" t="str">
            <v>UN</v>
          </cell>
          <cell r="D4309" t="str">
            <v>24,33</v>
          </cell>
        </row>
        <row r="4310">
          <cell r="A4310">
            <v>96861</v>
          </cell>
          <cell r="B4310" t="str">
            <v>TÊ, ROSCA FÊMEA, METÁLICO, PARA INSTALAÇÕES EM PEX, DN 16 MM X ½, CONEXÃO POR ANEL DESLIZANTE   FORNECIMENTO E INSTALAÇÃO. AF_06/2015</v>
          </cell>
          <cell r="C4310" t="str">
            <v>UN</v>
          </cell>
          <cell r="D4310" t="str">
            <v>26,44</v>
          </cell>
        </row>
        <row r="4311">
          <cell r="A4311">
            <v>96862</v>
          </cell>
          <cell r="B4311" t="str">
            <v>TÊ, METÁLICO, PARA INSTALAÇÕES EM PEX, DN 20 MM, CONEXÃO POR ANEL DESLIZANTE  FORNECIMENTO E INSTALAÇÃO. AF_06/2015</v>
          </cell>
          <cell r="C4311" t="str">
            <v>UN</v>
          </cell>
          <cell r="D4311" t="str">
            <v>29,37</v>
          </cell>
        </row>
        <row r="4312">
          <cell r="A4312">
            <v>96863</v>
          </cell>
          <cell r="B4312" t="str">
            <v>TÊ, ROSCA FÊMEA, METÁLICO, PARA INSTALAÇÕES EM PEX, DN 20 MM X ½, CONEXÃO POR ANEL DESLIZANTE   FORNECIMENTO E INSTALAÇÃO. AF_06/2015</v>
          </cell>
          <cell r="C4312" t="str">
            <v>UN</v>
          </cell>
          <cell r="D4312" t="str">
            <v>29,02</v>
          </cell>
        </row>
        <row r="4313">
          <cell r="A4313">
            <v>96864</v>
          </cell>
          <cell r="B4313" t="str">
            <v>TÊ, METÁLICO, PARA INSTALAÇÕES EM PEX, DN 25 MM, CONEXÃO POR ANEL DESLIZANTE  FORNECIMENTO E INSTALAÇÃO. AF_06/2015</v>
          </cell>
          <cell r="C4313" t="str">
            <v>UN</v>
          </cell>
          <cell r="D4313" t="str">
            <v>46,96</v>
          </cell>
        </row>
        <row r="4314">
          <cell r="A4314">
            <v>96865</v>
          </cell>
          <cell r="B4314" t="str">
            <v>TÊ, ROSCA FÊMEA, METÁLICO, PARA INSTALAÇÕES EM PEX, DN 25 MM X 3/4", CONEXÃO POR ANEL DESLIZANTE  FORNECIMENTO E INSTALAÇÃO. AF_06/2015</v>
          </cell>
          <cell r="C4314" t="str">
            <v>UN</v>
          </cell>
          <cell r="D4314" t="str">
            <v>45,93</v>
          </cell>
        </row>
        <row r="4315">
          <cell r="A4315">
            <v>96866</v>
          </cell>
          <cell r="B4315" t="str">
            <v>TÊ, METÁLICO, PARA INSTALAÇÕES EM PEX, DN 32 MM, CONEXÃO POR ANEL DESLIZANTE  FORNECIMENTO E INSTALAÇÃO. AF_06/2015</v>
          </cell>
          <cell r="C4315" t="str">
            <v>UN</v>
          </cell>
          <cell r="D4315" t="str">
            <v>62,00</v>
          </cell>
        </row>
        <row r="4316">
          <cell r="A4316">
            <v>96867</v>
          </cell>
          <cell r="B4316" t="str">
            <v>TÊ, ROSCA MACHO, METÁLICO, PARA INSTALAÇÕES EM PEX, DN 32 MM X 1", CONEXÃO POR ANEL DESLIZANTE  FORNECIMENTO E INSTALAÇÃO. AF_06/2015</v>
          </cell>
          <cell r="C4316" t="str">
            <v>UN</v>
          </cell>
          <cell r="D4316" t="str">
            <v>72,67</v>
          </cell>
        </row>
        <row r="4317">
          <cell r="A4317">
            <v>96868</v>
          </cell>
          <cell r="B4317" t="str">
            <v>TÊ, PARA INSTALAÇÕES EM PEX, DN 16 MM, CONEXÃO POR CRIMPAGEM  FORNECIMENTO E INSTALAÇÃO. AF_06/2015</v>
          </cell>
          <cell r="C4317" t="str">
            <v>UN</v>
          </cell>
          <cell r="D4317" t="str">
            <v>28,81</v>
          </cell>
        </row>
        <row r="4318">
          <cell r="A4318">
            <v>96869</v>
          </cell>
          <cell r="B4318" t="str">
            <v>TÊ, PARA INSTALAÇÕES EM PEX, DN 20 MM, CONEXÃO POR CRIMPAGEM  FORNECIMENTO E INSTALAÇÃO. AF_06/2015</v>
          </cell>
          <cell r="C4318" t="str">
            <v>UN</v>
          </cell>
          <cell r="D4318" t="str">
            <v>34,43</v>
          </cell>
        </row>
        <row r="4319">
          <cell r="A4319">
            <v>96870</v>
          </cell>
          <cell r="B4319" t="str">
            <v>TÊ, PEX, DN 25 MM, CONEXÃO POR CRIMPAGEM  FORNECIMENTO E INSTALAÇÃO. AF_06/2015</v>
          </cell>
          <cell r="C4319" t="str">
            <v>UN</v>
          </cell>
          <cell r="D4319" t="str">
            <v>55,15</v>
          </cell>
        </row>
        <row r="4320">
          <cell r="A4320">
            <v>96871</v>
          </cell>
          <cell r="B4320" t="str">
            <v>TÊ, PARA INSTALAÇÕES EM PEX, DN 32 MM, CONEXÃO POR CRIMPAGEM  FORNECIMENTO E INSTALAÇÃO. AF_06/2015</v>
          </cell>
          <cell r="C4320" t="str">
            <v>UN</v>
          </cell>
          <cell r="D4320" t="str">
            <v>80,45</v>
          </cell>
        </row>
        <row r="4321">
          <cell r="A4321">
            <v>96872</v>
          </cell>
          <cell r="B4321" t="str">
            <v>DISTRIBUIDOR 2 SAÍDAS, METÁLICO, PARA INSTALAÇÕES EM PEX, ENTRADA DE 3/4" X 2 SAÍDAS DE 1/2", CONEXÃO POR ANEL DESLIZANTE  FORNECIMENTO E INSTALAÇÃO. AF_06/2015</v>
          </cell>
          <cell r="C4321" t="str">
            <v>UN</v>
          </cell>
          <cell r="D4321" t="str">
            <v>70,91</v>
          </cell>
        </row>
        <row r="4322">
          <cell r="A4322">
            <v>96873</v>
          </cell>
          <cell r="B4322" t="str">
            <v>DISTRIBUIDOR 2 SAÍDAS, METÁLICO, PARA INSTALAÇÕES EM PEX, ENTRADA DE 1" X 2 SAÍDAS DE 1/2", CONEXÃO POR ANEL DESLIZANTE  FORNECIMENTO E INSTALAÇÃO. AF_06/2015</v>
          </cell>
          <cell r="C4322" t="str">
            <v>UN</v>
          </cell>
          <cell r="D4322" t="str">
            <v>82,68</v>
          </cell>
        </row>
        <row r="4323">
          <cell r="A4323">
            <v>96874</v>
          </cell>
          <cell r="B4323" t="str">
            <v>DISTRIBUIDOR 3 SAÍDAS, METÁLICO, PARA INSTALAÇÕES EM PEX, ENTRADA DE 3/4" X 3 SAÍDAS DE 1/2", CONEXÃO POR ANEL DESLIZANTE  FORNECIMENTO E INSTALAÇÃO . AF_06/2015</v>
          </cell>
          <cell r="C4323" t="str">
            <v>UN</v>
          </cell>
          <cell r="D4323" t="str">
            <v>86,12</v>
          </cell>
        </row>
        <row r="4324">
          <cell r="A4324">
            <v>96875</v>
          </cell>
          <cell r="B4324" t="str">
            <v>DISTRIBUIDOR 3 SAÍDAS, METÁLICO, PARA INSTALAÇÕES EM PEX, ENTRADA DE 1 X 3 SAÍDAS DE 1/2, CONEXÃO POR ANEL DESLIZANTE   FORNECIMENTO E INSTALAÇÃO. AF_06/2015</v>
          </cell>
          <cell r="C4324" t="str">
            <v>UN</v>
          </cell>
          <cell r="D4324" t="str">
            <v>105,05</v>
          </cell>
        </row>
        <row r="4325">
          <cell r="A4325">
            <v>96876</v>
          </cell>
          <cell r="B4325" t="str">
            <v>DISTRIBUIDOR 2 SAÍDAS, PARA INSTALAÇÕES EM PEX, ENTRADA DE 32 MM X 2 SAÍDAS DE 16 MM, CONEXÃO POR CRIMPAGEM FORNECIMENTO E INSTALAÇÃO. AF_06/2015</v>
          </cell>
          <cell r="C4325" t="str">
            <v>UN</v>
          </cell>
          <cell r="D4325" t="str">
            <v>190,89</v>
          </cell>
        </row>
        <row r="4326">
          <cell r="A4326">
            <v>96877</v>
          </cell>
          <cell r="B4326" t="str">
            <v>DISTRIBUIDOR 2 SAÍDAS, PARA INSTALAÇÕES EM PEX, ENTRADA DE 32 MM X 2 SAÍDAS DE 20 MM, CONEXÃO POR CRIMPAGEM  FORNECIMENTO E INSTALAÇÃO. AF_06/2015</v>
          </cell>
          <cell r="C4326" t="str">
            <v>UN</v>
          </cell>
          <cell r="D4326" t="str">
            <v>204,62</v>
          </cell>
        </row>
        <row r="4327">
          <cell r="A4327">
            <v>96878</v>
          </cell>
          <cell r="B4327" t="str">
            <v>DISTRIBUIDOR 2 SAÍDAS, PARA INSTALAÇÕES EM PEX, ENTRADA DE 32 MM X 2 SAÍDAS DE 25 MM, CONEXÃO POR CRIMPAGEM  FORNECIMENTO E INSTALAÇÃO. AF_06/2015</v>
          </cell>
          <cell r="C4327" t="str">
            <v>UN</v>
          </cell>
          <cell r="D4327" t="str">
            <v>207,19</v>
          </cell>
        </row>
        <row r="4328">
          <cell r="A4328">
            <v>96879</v>
          </cell>
          <cell r="B4328" t="str">
            <v>DISTRIBUIDOR 3 SAÍDAS, PARA INSTALAÇÕES EM PEX, ENTRADA DE 32 MM X 3 SAÍDAS DE 16 MM, CONEXÃO POR CRIMPAGEM  FORNECIMENTO E INSTALAÇÃO. AF_06/2015</v>
          </cell>
          <cell r="C4328" t="str">
            <v>UN</v>
          </cell>
          <cell r="D4328" t="str">
            <v>206,94</v>
          </cell>
        </row>
        <row r="4329">
          <cell r="A4329">
            <v>96880</v>
          </cell>
          <cell r="B4329" t="str">
            <v>DISTRIBUIDOR 3 SAÍDAS, PARA INSTALAÇÕES EM PEX, ENTRADA DE 32 MM X 3 SAÍDAS DE 20 MM, CONEXÃO POR CRIMPAGEM  FORNECIMENTO E INSTALAÇÃO. AF_06/2015</v>
          </cell>
          <cell r="C4329" t="str">
            <v>UN</v>
          </cell>
          <cell r="D4329" t="str">
            <v>237,69</v>
          </cell>
        </row>
        <row r="4330">
          <cell r="A4330">
            <v>96881</v>
          </cell>
          <cell r="B4330" t="str">
            <v>DISTRIBUIDOR 3 SAÍDAS, PARA INSTALAÇÕES EM PEX, ENTRADA DE 32 MM X 3 SAÍDAS DE 25 MM, CONEXÃO POR CRIMPAGEM  FORNECIMENTO E INSTALAÇÃO. AF_06/2015</v>
          </cell>
          <cell r="C4330" t="str">
            <v>UN</v>
          </cell>
          <cell r="D4330" t="str">
            <v>251,63</v>
          </cell>
        </row>
        <row r="4331">
          <cell r="A4331">
            <v>97425</v>
          </cell>
          <cell r="B4331" t="str">
            <v>FLANGE EM AÇO, DN 15 MM X 1/2'', INSTALADO EM RESERVAÇÃO DE ÁGUA DE EDIFICAÇÃO QUE POSSUA RESERVATÓRIO DE FIBRA/FIBROCIMENTO - FORNECIMENTO E INSTALAÇÃO. AF_06/2016</v>
          </cell>
          <cell r="C4331" t="str">
            <v>UN</v>
          </cell>
          <cell r="D4331" t="str">
            <v>20,27</v>
          </cell>
        </row>
        <row r="4332">
          <cell r="A4332">
            <v>97426</v>
          </cell>
          <cell r="B4332" t="str">
            <v>FLANGE EM AÇO, DN 20 MM X 3/4'', INSTALADO EM RESERVAÇÃO DE ÁGUA DE EDIFICAÇÃO QUE POSSUA RESERVATÓRIO DE FIBRA/FIBROCIMENTO - FORNECIMENTO E INSTALAÇÃO. AF_06/2016</v>
          </cell>
          <cell r="C4332" t="str">
            <v>UN</v>
          </cell>
          <cell r="D4332" t="str">
            <v>24,33</v>
          </cell>
        </row>
        <row r="4333">
          <cell r="A4333">
            <v>97427</v>
          </cell>
          <cell r="B4333" t="str">
            <v>FLANGE EM AÇO, DN 25 MM X 1'', INSTALADO EM RESERVAÇÃO DE ÁGUA DE EDIFICAÇÃO QUE POSSUA RESERVATÓRIO DE FIBRA/FIBROCIMENTO - FORNECIMENTO E INSTALAÇÃO. AF_06/2016</v>
          </cell>
          <cell r="C4333" t="str">
            <v>UN</v>
          </cell>
          <cell r="D4333" t="str">
            <v>27,39</v>
          </cell>
        </row>
        <row r="4334">
          <cell r="A4334">
            <v>97428</v>
          </cell>
          <cell r="B4334" t="str">
            <v>FLANGE EM AÇO, DN 32 MM X 1 1/4'', INSTALADO EM RESERVAÇÃO DE ÁGUA DE EDIFICAÇÃO QUE POSSUA RESERVATÓRIO DE FIBRA/FIBROCIMENTO - FORNECIMENTO E INSTALAÇÃO. AF_06/2016</v>
          </cell>
          <cell r="C4334" t="str">
            <v>UN</v>
          </cell>
          <cell r="D4334" t="str">
            <v>34,50</v>
          </cell>
        </row>
        <row r="4335">
          <cell r="A4335">
            <v>97429</v>
          </cell>
          <cell r="B4335" t="str">
            <v>FLANGE EM AÇO, DN 40 MM X 1 1/2'', INSTALADO EM RESERVAÇÃO DE ÁGUA DE EDIFICAÇÃO QUE POSSUA RESERVATÓRIO DE FIBRA/FIBROCIMENTO - FORNECIMENTO E INSTALAÇÃO. AF_06/2016</v>
          </cell>
          <cell r="C4335" t="str">
            <v>UN</v>
          </cell>
          <cell r="D4335" t="str">
            <v>41,05</v>
          </cell>
        </row>
        <row r="4336">
          <cell r="A4336">
            <v>97430</v>
          </cell>
          <cell r="B4336" t="str">
            <v>ACOPLAMENTO RÍGIDO EM AÇO, CONEXÃO RANHURADA, DN 50 (2"), INSTALADO EM PRUMADAS - FORNECIMENTO E INSTALAÇÃO. AF_10/2020</v>
          </cell>
          <cell r="C4336" t="str">
            <v>UN</v>
          </cell>
          <cell r="D4336" t="str">
            <v>32,36</v>
          </cell>
        </row>
        <row r="4337">
          <cell r="A4337">
            <v>97431</v>
          </cell>
          <cell r="B4337" t="str">
            <v>ACOPLAMENTO RÍGIDO EM AÇO, CONEXÃO RANHURADA, DN 65 (2 1/2"), INSTALADO EM PRUMADAS - FORNECIMENTO E INSTALAÇÃO. AF_10/2020</v>
          </cell>
          <cell r="C4337" t="str">
            <v>UN</v>
          </cell>
          <cell r="D4337" t="str">
            <v>35,99</v>
          </cell>
        </row>
        <row r="4338">
          <cell r="A4338">
            <v>97432</v>
          </cell>
          <cell r="B4338" t="str">
            <v>ACOPLAMENTO RÍGIDO EM AÇO, CONEXÃO RANHURADA, DN 80 (3"), INSTALADO EM PRUMADAS - FORNECIMENTO E INSTALAÇÃO. AF_10/2020</v>
          </cell>
          <cell r="C4338" t="str">
            <v>UN</v>
          </cell>
          <cell r="D4338" t="str">
            <v>40,60</v>
          </cell>
        </row>
        <row r="4339">
          <cell r="A4339">
            <v>97433</v>
          </cell>
          <cell r="B4339" t="str">
            <v>CURVA 45 GRAUS, EM AÇO, CONEXÃO RANHURADA, DN 50 (2"), INSTALADO EM PRUMADAS - FORNECIMENTO E INSTALAÇÃO. AF_10/2020</v>
          </cell>
          <cell r="C4339" t="str">
            <v>UN</v>
          </cell>
          <cell r="D4339" t="str">
            <v>76,03</v>
          </cell>
        </row>
        <row r="4340">
          <cell r="A4340">
            <v>97434</v>
          </cell>
          <cell r="B4340" t="str">
            <v>CURVA 90 GRAUS, EM AÇO, CONEXÃO RANHURADA, DN 50 (2"), INSTALADO EM PRUMADAS - FORNECIMENTO E INSTALAÇÃO. AF_10/2020</v>
          </cell>
          <cell r="C4340" t="str">
            <v>UN</v>
          </cell>
          <cell r="D4340" t="str">
            <v>77,53</v>
          </cell>
        </row>
        <row r="4341">
          <cell r="A4341">
            <v>97435</v>
          </cell>
          <cell r="B4341" t="str">
            <v>CURVA 45 GRAUS, EM AÇO, CONEXÃO RANHURADA, DN 65 (2 1/2"), INSTALADO EM PRUMADAS - FORNECIMENTO E INSTALAÇÃO. AF_10/2020</v>
          </cell>
          <cell r="C4341" t="str">
            <v>UN</v>
          </cell>
          <cell r="D4341" t="str">
            <v>89,01</v>
          </cell>
        </row>
        <row r="4342">
          <cell r="A4342">
            <v>97436</v>
          </cell>
          <cell r="B4342" t="str">
            <v>CURVA 90 GRAUS, EM AÇO, CONEXÃO RANHURADA, DN 65 (2 1/2"), INSTALADO EM PRUMADAS - FORNECIMENTO E INSTALAÇÃO. AF_10/2020</v>
          </cell>
          <cell r="C4342" t="str">
            <v>UN</v>
          </cell>
          <cell r="D4342" t="str">
            <v>91,90</v>
          </cell>
        </row>
        <row r="4343">
          <cell r="A4343">
            <v>97437</v>
          </cell>
          <cell r="B4343" t="str">
            <v>CURVA 45 GRAUS, EM AÇO, CONEXÃO RANHURADA, DN 80 (3), INSTALADO EM PRUMADAS - FORNECIMENTO E INSTALAÇÃO. AF_10/2020</v>
          </cell>
          <cell r="C4343" t="str">
            <v>UN</v>
          </cell>
          <cell r="D4343" t="str">
            <v>101,91</v>
          </cell>
        </row>
        <row r="4344">
          <cell r="A4344">
            <v>97438</v>
          </cell>
          <cell r="B4344" t="str">
            <v>CURVA 90 GRAUS, EM AÇO, CONEXÃO RANHURADA, DN 80 (3"), INSTALADO EM PRUMADAS - FORNECIMENTO E INSTALAÇÃO. AF_10/2020</v>
          </cell>
          <cell r="C4344" t="str">
            <v>UN</v>
          </cell>
          <cell r="D4344" t="str">
            <v>105,00</v>
          </cell>
        </row>
        <row r="4345">
          <cell r="A4345">
            <v>97439</v>
          </cell>
          <cell r="B4345" t="str">
            <v>TÊ, EM AÇO, CONEXÃO RANHURADA, DN 50 (2"), INSTALADO EM PRUMADAS - FORNECIMENTO E INSTALAÇÃO. AF_10/2020</v>
          </cell>
          <cell r="C4345" t="str">
            <v>UN</v>
          </cell>
          <cell r="D4345" t="str">
            <v>115,78</v>
          </cell>
        </row>
        <row r="4346">
          <cell r="A4346">
            <v>97440</v>
          </cell>
          <cell r="B4346" t="str">
            <v>TÊ, EM AÇO, CONEXÃO RANHURADA, DN 65 (2 1/2"), INSTALADO EM PRUMADAS - FORNECIMENTO E INSTALAÇÃO. AF_10/2020</v>
          </cell>
          <cell r="C4346" t="str">
            <v>UN</v>
          </cell>
          <cell r="D4346" t="str">
            <v>139,09</v>
          </cell>
        </row>
        <row r="4347">
          <cell r="A4347">
            <v>97442</v>
          </cell>
          <cell r="B4347" t="str">
            <v>TÊ, EM AÇO, CONEXÃO RANHURADA, DN 80 (3"), INSTALADO EM PRUMADAS - FORNECIMENTO E INSTALAÇÃO. AF_10/2020</v>
          </cell>
          <cell r="C4347" t="str">
            <v>UN</v>
          </cell>
          <cell r="D4347" t="str">
            <v>153,43</v>
          </cell>
        </row>
        <row r="4348">
          <cell r="A4348">
            <v>97443</v>
          </cell>
          <cell r="B4348" t="str">
            <v>LUVA, EM AÇO, CONEXÃO SOLDADA, DN 50 (2"), INSTALADO EM PRUMADAS - FORNECIMENTO E INSTALAÇÃO. AF_10/2020</v>
          </cell>
          <cell r="C4348" t="str">
            <v>UN</v>
          </cell>
          <cell r="D4348" t="str">
            <v>76,14</v>
          </cell>
        </row>
        <row r="4349">
          <cell r="A4349">
            <v>97444</v>
          </cell>
          <cell r="B4349" t="str">
            <v>LUVA COM REDUÇÃO, EM AÇO, CONEXÃO SOLDADA, DN 50 X 40 MM (2  X 1 1/2"), INSTALADO EM PRUMADAS - FORNECIMENTO E INSTALAÇÃO. AF_10/2020</v>
          </cell>
          <cell r="C4349" t="str">
            <v>UN</v>
          </cell>
          <cell r="D4349" t="str">
            <v>89,49</v>
          </cell>
        </row>
        <row r="4350">
          <cell r="A4350">
            <v>97446</v>
          </cell>
          <cell r="B4350" t="str">
            <v>LUVA, EM AÇO, CONEXÃO SOLDADA, DN 65 (2 1/2"), INSTALADO EM PRUMADAS - FORNECIMENTO E INSTALAÇÃO. AF_10/2020</v>
          </cell>
          <cell r="C4350" t="str">
            <v>UN</v>
          </cell>
          <cell r="D4350" t="str">
            <v>154,45</v>
          </cell>
        </row>
        <row r="4351">
          <cell r="A4351">
            <v>97447</v>
          </cell>
          <cell r="B4351" t="str">
            <v>LUVA COM REDUÇÃO, EM AÇO, CONEXÃO SOLDADA, DN 65 X 50 MM (2 1/2" X 2"), INSTALADO EM PRUMADAS - FORNECIMENTO E INSTALAÇÃO. AF_10/2020</v>
          </cell>
          <cell r="C4351" t="str">
            <v>UN</v>
          </cell>
          <cell r="D4351" t="str">
            <v>154,45</v>
          </cell>
        </row>
        <row r="4352">
          <cell r="A4352">
            <v>97449</v>
          </cell>
          <cell r="B4352" t="str">
            <v>LUVA, EM AÇO, CONEXÃO SOLDADA, DN 80 (3"), INSTALADO EM PRUMADAS - FORNECIMENTO E INSTALAÇÃO. AF_10/2020</v>
          </cell>
          <cell r="C4352" t="str">
            <v>UN</v>
          </cell>
          <cell r="D4352" t="str">
            <v>164,56</v>
          </cell>
        </row>
        <row r="4353">
          <cell r="A4353">
            <v>97450</v>
          </cell>
          <cell r="B4353" t="str">
            <v>LUVA COM REDUÇÃO, EM AÇO, CONEXÃO SOLDADA, DN 80 X 65 MM (3" X 2 1/2"), INSTALADO EM PRUMADAS - FORNECIMENTO E INSTALAÇÃO. AF_10/2020</v>
          </cell>
          <cell r="C4353" t="str">
            <v>UN</v>
          </cell>
          <cell r="D4353" t="str">
            <v>200,93</v>
          </cell>
        </row>
        <row r="4354">
          <cell r="A4354">
            <v>97452</v>
          </cell>
          <cell r="B4354" t="str">
            <v>CURVA 45 GRAUS, EM AÇO, CONEXÃO SOLDADA, DN 50 (2"), INSTALADO EM PRUMADAS - FORNECIMENTO E INSTALAÇÃO. AF_10/2020</v>
          </cell>
          <cell r="C4354" t="str">
            <v>UN</v>
          </cell>
          <cell r="D4354" t="str">
            <v>125,09</v>
          </cell>
        </row>
        <row r="4355">
          <cell r="A4355">
            <v>97453</v>
          </cell>
          <cell r="B4355" t="str">
            <v>CURVA 90 GRAUS, EM AÇO, CONEXÃO SOLDADA, DN 50 (2"), INSTALADO EM PRUMADAS - FORNECIMENTO E INSTALAÇÃO. AF_10/2020</v>
          </cell>
          <cell r="C4355" t="str">
            <v>UN</v>
          </cell>
          <cell r="D4355" t="str">
            <v>132,71</v>
          </cell>
        </row>
        <row r="4356">
          <cell r="A4356">
            <v>97454</v>
          </cell>
          <cell r="B4356" t="str">
            <v>CURVA 45 GRAUS, EM AÇO, CONEXÃO SOLDADA, DN 65 (2 1/2"), INSTALADO EM PRUMADAS - FORNECIMENTO E INSTALAÇÃO. AF_10/2020</v>
          </cell>
          <cell r="C4356" t="str">
            <v>UN</v>
          </cell>
          <cell r="D4356" t="str">
            <v>212,31</v>
          </cell>
        </row>
        <row r="4357">
          <cell r="A4357">
            <v>97455</v>
          </cell>
          <cell r="B4357" t="str">
            <v>CURVA 90 GRAUS, EM AÇO, CONEXÃO SOLDADA, DN 65 (2 1/2"), INSTALADO EM PRUMADAS - FORNECIMENTO E INSTALAÇÃO. AF_10/2020</v>
          </cell>
          <cell r="C4357" t="str">
            <v>UN</v>
          </cell>
          <cell r="D4357" t="str">
            <v>224,50</v>
          </cell>
        </row>
        <row r="4358">
          <cell r="A4358">
            <v>97456</v>
          </cell>
          <cell r="B4358" t="str">
            <v>CURVA 45 GRAUS, EM AÇO, CONEXÃO SOLDADA, DN 80 (3"), INSTALADO EM PRUMADAS - FORNECIMENTO E INSTALAÇÃO. AF_10/2020</v>
          </cell>
          <cell r="C4358" t="str">
            <v>UN</v>
          </cell>
          <cell r="D4358" t="str">
            <v>479,40</v>
          </cell>
        </row>
        <row r="4359">
          <cell r="A4359">
            <v>97457</v>
          </cell>
          <cell r="B4359" t="str">
            <v>CURVA 90 GRAUS, EM AÇO, CONEXÃO SOLDADA, DN 80 (3"), INSTALADO EM PRUMADAS - FORNECIMENTO E INSTALAÇÃO. AF_10/2020</v>
          </cell>
          <cell r="C4359" t="str">
            <v>UN</v>
          </cell>
          <cell r="D4359" t="str">
            <v>424,70</v>
          </cell>
        </row>
        <row r="4360">
          <cell r="A4360">
            <v>97458</v>
          </cell>
          <cell r="B4360" t="str">
            <v>TÊ, EM AÇO, CONEXÃO SOLDADA, DN 50 (2"), INSTALADO EM PRUMADAS - FORNECIMENTO E INSTALAÇÃO. AF_10/2020</v>
          </cell>
          <cell r="C4360" t="str">
            <v>UN</v>
          </cell>
          <cell r="D4360" t="str">
            <v>197,44</v>
          </cell>
        </row>
        <row r="4361">
          <cell r="A4361">
            <v>97459</v>
          </cell>
          <cell r="B4361" t="str">
            <v>TÊ, EM AÇO, CONEXÃO SOLDADA, DN 65 (2 1/2"), INSTALADO EM PRUMADAS - FORNECIMENTO E INSTALAÇÃO. AF_10/2020</v>
          </cell>
          <cell r="C4361" t="str">
            <v>UN</v>
          </cell>
          <cell r="D4361" t="str">
            <v>337,88</v>
          </cell>
        </row>
        <row r="4362">
          <cell r="A4362">
            <v>97460</v>
          </cell>
          <cell r="B4362" t="str">
            <v>TÊ, EM AÇO, CONEXÃO SOLDADA, DN 80 (3"), INSTALADO EM PRUMADAS - FORNECIMENTO E INSTALAÇÃO. AF_10/2020</v>
          </cell>
          <cell r="C4362" t="str">
            <v>UN</v>
          </cell>
          <cell r="D4362" t="str">
            <v>518,58</v>
          </cell>
        </row>
        <row r="4363">
          <cell r="A4363">
            <v>97461</v>
          </cell>
          <cell r="B4363" t="str">
            <v>LUVA, EM AÇO, CONEXÃO SOLDADA, DN 25 (1"), INSTALADO EM REDE DE ALIMENTAÇÃO PARA HIDRANTE - FORNECIMENTO E INSTALAÇÃO. AF_10/2020</v>
          </cell>
          <cell r="C4363" t="str">
            <v>UN</v>
          </cell>
          <cell r="D4363" t="str">
            <v>24,01</v>
          </cell>
        </row>
        <row r="4364">
          <cell r="A4364">
            <v>97462</v>
          </cell>
          <cell r="B4364" t="str">
            <v>LUVA COM REDUÇÃO, EM AÇO, CONEXÃO SOLDADA, DN 25 X 20 MM (1  X 3/4"), INSTALADO EM REDE DE ALIMENTAÇÃO PARA HIDRANTE - FORNECIMENTO E INSTALAÇÃO. AF_10/2020</v>
          </cell>
          <cell r="C4364" t="str">
            <v>UN</v>
          </cell>
          <cell r="D4364" t="str">
            <v>20,09</v>
          </cell>
        </row>
        <row r="4365">
          <cell r="A4365">
            <v>97464</v>
          </cell>
          <cell r="B4365" t="str">
            <v>LUVA, EM AÇO, CONEXÃO SOLDADA, DN 32 (1 1/4"), INSTALADO EM REDE DE ALIMENTAÇÃO PARA HIDRANTE - FORNECIMENTO E INSTALAÇÃO. AF_10/2020</v>
          </cell>
          <cell r="C4365" t="str">
            <v>UN</v>
          </cell>
          <cell r="D4365" t="str">
            <v>34,52</v>
          </cell>
        </row>
        <row r="4366">
          <cell r="A4366">
            <v>97465</v>
          </cell>
          <cell r="B4366" t="str">
            <v>LUVA COM REDUÇÃO, EM AÇO, CONEXÃO SOLDADA, DN 32 X 25 MM (1 1/4"  X 1"), INSTALADO EM REDE DE ALIMENTAÇÃO PARA HIDRANTE - FORNECIMENTO E INSTALAÇÃO. AF_10/2020</v>
          </cell>
          <cell r="C4366" t="str">
            <v>UN</v>
          </cell>
          <cell r="D4366" t="str">
            <v>41,11</v>
          </cell>
        </row>
        <row r="4367">
          <cell r="A4367">
            <v>97467</v>
          </cell>
          <cell r="B4367" t="str">
            <v>LUVA, EM AÇO, CONEXÃO SOLDADA, DN 40 (1 1/2"), INSTALADO EM REDE DE ALIMENTAÇÃO PARA HIDRANTE - FORNECIMENTO E INSTALAÇÃO. AF_10/2020</v>
          </cell>
          <cell r="C4367" t="str">
            <v>UN</v>
          </cell>
          <cell r="D4367" t="str">
            <v>43,80</v>
          </cell>
        </row>
        <row r="4368">
          <cell r="A4368">
            <v>97468</v>
          </cell>
          <cell r="B4368" t="str">
            <v>LUVA COM REDUÇÃO, EM AÇO, CONEXÃO SOLDADA, DN 40  X 32 MM (1 1/2" X 1 1/4"), INSTALADO EM REDE DE ALIMENTAÇÃO PARA HIDRANTE - FORNECIMENTO E INSTALAÇÃO. AF_10/2020</v>
          </cell>
          <cell r="C4368" t="str">
            <v>UN</v>
          </cell>
          <cell r="D4368" t="str">
            <v>52,25</v>
          </cell>
        </row>
        <row r="4369">
          <cell r="A4369">
            <v>97470</v>
          </cell>
          <cell r="B4369" t="str">
            <v>LUVA, EM AÇO, CONEXÃO SOLDADA, DN 50 (2"), INSTALADO EM REDE DE ALIMENTAÇÃO PARA HIDRANTE - FORNECIMENTO E INSTALAÇÃO. AF_10/2020</v>
          </cell>
          <cell r="C4369" t="str">
            <v>UN</v>
          </cell>
          <cell r="D4369" t="str">
            <v>64,60</v>
          </cell>
        </row>
        <row r="4370">
          <cell r="A4370">
            <v>97471</v>
          </cell>
          <cell r="B4370" t="str">
            <v>LUVA COM REDUÇÃO, EM AÇO, CONEXÃO SOLDADA, DN 50 X 40 MM (2" X 1 1/2"), INSTALADO EM REDE DE ALIMENTAÇÃO PARA HIDRANTE - FORNECIMENTO E INSTALAÇÃO. AF_10/2020</v>
          </cell>
          <cell r="C4370" t="str">
            <v>UN</v>
          </cell>
          <cell r="D4370" t="str">
            <v>77,95</v>
          </cell>
        </row>
        <row r="4371">
          <cell r="A4371">
            <v>97474</v>
          </cell>
          <cell r="B4371" t="str">
            <v>LUVA, EM AÇO, CONEXÃO SOLDADA, DN 65 (2 1/2"), INSTALADO EM REDE DE ALIMENTAÇÃO PARA HIDRANTE - FORNECIMENTO E INSTALAÇÃO. AF_10/2020</v>
          </cell>
          <cell r="C4371" t="str">
            <v>UN</v>
          </cell>
          <cell r="D4371" t="str">
            <v>117,86</v>
          </cell>
        </row>
        <row r="4372">
          <cell r="A4372">
            <v>97475</v>
          </cell>
          <cell r="B4372" t="str">
            <v>LUVA COM REDUÇÃO, EM AÇO, CONEXÃO SOLDADA, DN 65 X 50 MM (2 1/2" X 2"), INSTALADO EM REDE DE ALIMENTAÇÃO PARA HIDRANTE - FORNECIMENTO E INSTALAÇÃO. AF_10/2020</v>
          </cell>
          <cell r="C4372" t="str">
            <v>UN</v>
          </cell>
          <cell r="D4372" t="str">
            <v>144,86</v>
          </cell>
        </row>
        <row r="4373">
          <cell r="A4373">
            <v>97477</v>
          </cell>
          <cell r="B4373" t="str">
            <v>LUVA, EM AÇO, CONEXÃO SOLDADA, DN 80 (3"), INSTALADO EM REDE DE ALIMENTAÇÃO PARA HIDRANTE - FORNECIMENTO E INSTALAÇÃO. AF_10/2020</v>
          </cell>
          <cell r="C4373" t="str">
            <v>UN</v>
          </cell>
          <cell r="D4373" t="str">
            <v>156,95</v>
          </cell>
        </row>
        <row r="4374">
          <cell r="A4374">
            <v>97478</v>
          </cell>
          <cell r="B4374" t="str">
            <v>LUVA COM REDUÇÃO, EM AÇO, CONEXÃO SOLDADA, DN 80 X 65 MM (3" X 2 1/2"), INSTALADO EM REDE DE ALIMENTAÇÃO PARA HIDRANTE - FORNECIMENTO E INSTALAÇÃO. AF_10/2020</v>
          </cell>
          <cell r="C4374" t="str">
            <v>UN</v>
          </cell>
          <cell r="D4374" t="str">
            <v>193,32</v>
          </cell>
        </row>
        <row r="4375">
          <cell r="A4375">
            <v>97479</v>
          </cell>
          <cell r="B4375" t="str">
            <v>CURVA 45 GRAUS, EM AÇO, CONEXÃO SOLDADA, DN 25 (1"), INSTALADO EM REDE DE ALIMENTAÇÃO PARA HIDRANTE - FORNECIMENTO E INSTALAÇÃO. AF_10/2020</v>
          </cell>
          <cell r="C4375" t="str">
            <v>UN</v>
          </cell>
          <cell r="D4375" t="str">
            <v>38,65</v>
          </cell>
        </row>
        <row r="4376">
          <cell r="A4376">
            <v>97480</v>
          </cell>
          <cell r="B4376" t="str">
            <v>CURVA 90 GRAUS, EM AÇO, CONEXÃO SOLDADA, DN 25 (1"), INSTALADO EM REDE DE ALIMENTAÇÃO PARA HIDRANTE - FORNECIMENTO E INSTALAÇÃO. AF_10/2020</v>
          </cell>
          <cell r="C4376" t="str">
            <v>UN</v>
          </cell>
          <cell r="D4376" t="str">
            <v>38,65</v>
          </cell>
        </row>
        <row r="4377">
          <cell r="A4377">
            <v>97481</v>
          </cell>
          <cell r="B4377" t="str">
            <v>CURVA 45 GRAUS, EM AÇO, CONEXÃO SOLDADA, DN 32 (1 1/4"), INSTALADO EM REDE DE ALIMENTAÇÃO PARA HIDRANTE - FORNECIMENTO E INSTALAÇÃO. AF_10/2020</v>
          </cell>
          <cell r="C4377" t="str">
            <v>UN</v>
          </cell>
          <cell r="D4377" t="str">
            <v>55,92</v>
          </cell>
        </row>
        <row r="4378">
          <cell r="A4378">
            <v>97482</v>
          </cell>
          <cell r="B4378" t="str">
            <v>CURVA 90 GRAUS, EM AÇO, CONEXÃO SOLDADA, DN 32 (1 1/4"), INSTALADO EM REDE DE ALIMENTAÇÃO PARA HIDRANTE - FORNECIMENTO E INSTALAÇÃO. AF_10/2020</v>
          </cell>
          <cell r="C4378" t="str">
            <v>UN</v>
          </cell>
          <cell r="D4378" t="str">
            <v>55,92</v>
          </cell>
        </row>
        <row r="4379">
          <cell r="A4379">
            <v>97483</v>
          </cell>
          <cell r="B4379" t="str">
            <v>CURVA 45 GRAUS, EM AÇO, CONEXÃO SOLDADA, DN 40 (1 1/2"), INSTALADO EM REDE DE ALIMENTAÇÃO PARA HIDRANTE - FORNECIMENTO E INSTALAÇÃO. AF_10/2020</v>
          </cell>
          <cell r="C4379" t="str">
            <v>UN</v>
          </cell>
          <cell r="D4379" t="str">
            <v>78,24</v>
          </cell>
        </row>
        <row r="4380">
          <cell r="A4380">
            <v>97484</v>
          </cell>
          <cell r="B4380" t="str">
            <v>CURVA 90 GRAUS, EM AÇO, CONEXÃO SOLDADA, DN 40 (1 1/2"), INSTALADO EM REDE DE ALIMENTAÇÃO PARA HIDRANTE - FORNECIMENTO E INSTALAÇÃO. AF_10/2020</v>
          </cell>
          <cell r="C4380" t="str">
            <v>UN</v>
          </cell>
          <cell r="D4380" t="str">
            <v>78,24</v>
          </cell>
        </row>
        <row r="4381">
          <cell r="A4381">
            <v>97485</v>
          </cell>
          <cell r="B4381" t="str">
            <v>CURVA 45 GRAUS, EM AÇO, CONEXÃO SOLDADA, DN 50 (2"), INSTALADO EM REDE DE ALIMENTAÇÃO PARA HIDRANTE - FORNECIMENTO E INSTALAÇÃO. AF_10/2020</v>
          </cell>
          <cell r="C4381" t="str">
            <v>UN</v>
          </cell>
          <cell r="D4381" t="str">
            <v>107,80</v>
          </cell>
        </row>
        <row r="4382">
          <cell r="A4382">
            <v>97486</v>
          </cell>
          <cell r="B4382" t="str">
            <v>CURVA 90 GRAUS, EM AÇO, CONEXÃO SOLDADA, DN 50 (2"), INSTALADO EM REDE DE ALIMENTAÇÃO PARA HIDRANTE - FORNECIMENTO E INSTALAÇÃO. AF_10/2020</v>
          </cell>
          <cell r="C4382" t="str">
            <v>UN</v>
          </cell>
          <cell r="D4382" t="str">
            <v>115,42</v>
          </cell>
        </row>
        <row r="4383">
          <cell r="A4383">
            <v>97487</v>
          </cell>
          <cell r="B4383" t="str">
            <v>CURVA 45 GRAUS, EM AÇO, CONEXÃO SOLDADA, DN 65 (2 1/2"), INSTALADO EM REDE DE ALIMENTAÇÃO PARA HIDRANTE - FORNECIMENTO E INSTALAÇÃO. AF_10/2020</v>
          </cell>
          <cell r="C4383" t="str">
            <v>UN</v>
          </cell>
          <cell r="D4383" t="str">
            <v>197,98</v>
          </cell>
        </row>
        <row r="4384">
          <cell r="A4384">
            <v>97488</v>
          </cell>
          <cell r="B4384" t="str">
            <v>CURVA 90 GRAUS, EM AÇO, CONEXÃO SOLDADA, DN 65 (2 1/2"), INSTALADO EM REDE DE ALIMENTAÇÃO PARA HIDRANTE - FORNECIMENTO E INSTALAÇÃO. AF_10/2020</v>
          </cell>
          <cell r="C4384" t="str">
            <v>UN</v>
          </cell>
          <cell r="D4384" t="str">
            <v>210,17</v>
          </cell>
        </row>
        <row r="4385">
          <cell r="A4385">
            <v>97489</v>
          </cell>
          <cell r="B4385" t="str">
            <v>CURVA 45 GRAUS, EM AÇO, CONEXÃO SOLDADA, DN 80 (3"), INSTALADO EM REDE DE ALIMENTAÇÃO PARA HIDRANTE - FORNECIMENTO E INSTALAÇÃO. AF_10/2020</v>
          </cell>
          <cell r="C4385" t="str">
            <v>UN</v>
          </cell>
          <cell r="D4385" t="str">
            <v>467,95</v>
          </cell>
        </row>
        <row r="4386">
          <cell r="A4386">
            <v>97490</v>
          </cell>
          <cell r="B4386" t="str">
            <v>CURVA 90 GRAUS, EM AÇO, CONEXÃO SOLDADA, DN 80 (3"), INSTALADO EM REDE DE ALIMENTAÇÃO PARA HIDRANTE - FORNECIMENTO E INSTALAÇÃO. AF_10/2020</v>
          </cell>
          <cell r="C4386" t="str">
            <v>UN</v>
          </cell>
          <cell r="D4386" t="str">
            <v>413,25</v>
          </cell>
        </row>
        <row r="4387">
          <cell r="A4387">
            <v>97491</v>
          </cell>
          <cell r="B4387" t="str">
            <v>TÊ, EM AÇO, CONEXÃO SOLDADA, DN 25 (1"), INSTALADO EM REDE DE ALIMENTAÇÃO PARA HIDRANTE - FORNECIMENTO E INSTALAÇÃO. AF_10/2020</v>
          </cell>
          <cell r="C4387" t="str">
            <v>UN</v>
          </cell>
          <cell r="D4387" t="str">
            <v>59,63</v>
          </cell>
        </row>
        <row r="4388">
          <cell r="A4388">
            <v>97492</v>
          </cell>
          <cell r="B4388" t="str">
            <v>TÊ, EM AÇO, CONEXÃO SOLDADA, DN 32 (1 1/4"), INSTALADO EM REDE DE ALIMENTAÇÃO PARA HIDRANTE - FORNECIMENTO E INSTALAÇÃO. AF_10/2020</v>
          </cell>
          <cell r="C4388" t="str">
            <v>UN</v>
          </cell>
          <cell r="D4388" t="str">
            <v>87,34</v>
          </cell>
        </row>
        <row r="4389">
          <cell r="A4389">
            <v>97493</v>
          </cell>
          <cell r="B4389" t="str">
            <v>TÊ, EM AÇO, CONEXÃO SOLDADA, DN 40 (1 1/2"), INSTALADO EM REDE DE ALIMENTAÇÃO PARA HIDRANTE - FORNECIMENTO E INSTALAÇÃO. AF_10/2020</v>
          </cell>
          <cell r="C4389" t="str">
            <v>UN</v>
          </cell>
          <cell r="D4389" t="str">
            <v>112,59</v>
          </cell>
        </row>
        <row r="4390">
          <cell r="A4390">
            <v>97494</v>
          </cell>
          <cell r="B4390" t="str">
            <v>TÊ, EM AÇO, CONEXÃO SOLDADA, DN 50 (2"), INSTALADO EM REDE DE ALIMENTAÇÃO PARA HIDRANTE - FORNECIMENTO E INSTALAÇÃO. AF_10/2020</v>
          </cell>
          <cell r="C4390" t="str">
            <v>UN</v>
          </cell>
          <cell r="D4390" t="str">
            <v>174,35</v>
          </cell>
        </row>
        <row r="4391">
          <cell r="A4391">
            <v>97495</v>
          </cell>
          <cell r="B4391" t="str">
            <v>TÊ, EM AÇO, CONEXÃO SOLDADA, DN 65 (2 1/2"), INSTALADO EM REDE DE ALIMENTAÇÃO PARA HIDRANTE - FORNECIMENTO E INSTALAÇÃO. AF_10/2020</v>
          </cell>
          <cell r="C4391" t="str">
            <v>UN</v>
          </cell>
          <cell r="D4391" t="str">
            <v>318,73</v>
          </cell>
        </row>
        <row r="4392">
          <cell r="A4392">
            <v>97496</v>
          </cell>
          <cell r="B4392" t="str">
            <v>TÊ, EM AÇO, CONEXÃO SOLDADA, DN 80 (3"), INSTALADO EM REDE DE ALIMENTAÇÃO PARA HIDRANTE - FORNECIMENTO E INSTALAÇÃO. AF_10/2020</v>
          </cell>
          <cell r="C4392" t="str">
            <v>UN</v>
          </cell>
          <cell r="D4392" t="str">
            <v>503,37</v>
          </cell>
        </row>
        <row r="4393">
          <cell r="A4393">
            <v>97499</v>
          </cell>
          <cell r="B4393" t="str">
            <v>LUVA, EM AÇO, CONEXÃO SOLDADA, DN 25 (1"), INSTALADO EM REDE DE ALIMENTAÇÃO PARA SPRINKLER - FORNECIMENTO E INSTALAÇÃO. AF_10/2020</v>
          </cell>
          <cell r="C4393" t="str">
            <v>UN</v>
          </cell>
          <cell r="D4393" t="str">
            <v>22,14</v>
          </cell>
        </row>
        <row r="4394">
          <cell r="A4394">
            <v>97500</v>
          </cell>
          <cell r="B4394" t="str">
            <v>LUVA COM REDUÇÃO, EM AÇO, CONEXÃO SOLDADA, DN 25 X 20 MM (1" X 3/4"), INSTALADO EM REDE DE ALIMENTAÇÃO PARA SPRINKLER - FORNECIMENTO E INSTALAÇÃO. AF_10/2020</v>
          </cell>
          <cell r="C4394" t="str">
            <v>UN</v>
          </cell>
          <cell r="D4394" t="str">
            <v>18,22</v>
          </cell>
        </row>
        <row r="4395">
          <cell r="A4395">
            <v>97502</v>
          </cell>
          <cell r="B4395" t="str">
            <v>LUVA, EM AÇO, CONEXÃO SOLDADA, DN 32 (1 1/4"), INSTALADO EM REDE DE ALIMENTAÇÃO PARA SPRINKLER - FORNECIMENTO E INSTALAÇÃO. AF_10/2020</v>
          </cell>
          <cell r="C4395" t="str">
            <v>UN</v>
          </cell>
          <cell r="D4395" t="str">
            <v>31,07</v>
          </cell>
        </row>
        <row r="4396">
          <cell r="A4396">
            <v>97503</v>
          </cell>
          <cell r="B4396" t="str">
            <v>LUVA COM REDUÇÃO, EM AÇO, CONEXÃO SOLDADA, DN 32 X 25 MM (1 1/4"  X 1"), INSTALADO EM REDE DE ALIMENTAÇÃO PARA SPRINKLER - FORNECIMENTO E INSTALAÇÃO. AF_10/2020</v>
          </cell>
          <cell r="C4396" t="str">
            <v>UN</v>
          </cell>
          <cell r="D4396" t="str">
            <v>37,83</v>
          </cell>
        </row>
        <row r="4397">
          <cell r="A4397">
            <v>97505</v>
          </cell>
          <cell r="B4397" t="str">
            <v>LUVA, EM AÇO, CONEXÃO SOLDADA, DN 40 (1 1/2"), INSTALADO EM REDE DE ALIMENTAÇÃO PARA SPRINKLER - FORNECIMENTO E INSTALAÇÃO. AF_10/2020</v>
          </cell>
          <cell r="C4397" t="str">
            <v>UN</v>
          </cell>
          <cell r="D4397" t="str">
            <v>38,93</v>
          </cell>
        </row>
        <row r="4398">
          <cell r="A4398">
            <v>97506</v>
          </cell>
          <cell r="B4398" t="str">
            <v>LUVA COM REDUÇÃO, EM AÇO, CONEXÃO SOLDADA, DN 40  X 32 MM (1 1/2" X 1 1/4"), INSTALADO EM REDE DE ALIMENTAÇÃO PARA SPRINKLER - FORNECIMENTO E INSTALAÇÃO. AF_10/2020</v>
          </cell>
          <cell r="C4398" t="str">
            <v>UN</v>
          </cell>
          <cell r="D4398" t="str">
            <v>47,38</v>
          </cell>
        </row>
        <row r="4399">
          <cell r="A4399">
            <v>97508</v>
          </cell>
          <cell r="B4399" t="str">
            <v>LUVA, EM AÇO, CONEXÃO SOLDADA, DN 50 (2"), INSTALADO EM REDE DE ALIMENTAÇÃO PARA SPRINKLER - FORNECIMENTO E INSTALAÇÃO. AF_10/2020</v>
          </cell>
          <cell r="C4399" t="str">
            <v>UN</v>
          </cell>
          <cell r="D4399" t="str">
            <v>57,71</v>
          </cell>
        </row>
        <row r="4400">
          <cell r="A4400">
            <v>97509</v>
          </cell>
          <cell r="B4400" t="str">
            <v>LUVA COM REDUÇÃO, EM AÇO, CONEXÃO SOLDADA, DN 50 X 40 MM (2" X 1 1/2"), INSTALADO EM REDE DE ALIMENTAÇÃO PARA SPRINKLER - FORNECIMENTO E INSTALAÇÃO. AF_10/2020</v>
          </cell>
          <cell r="C4400" t="str">
            <v>UN</v>
          </cell>
          <cell r="D4400" t="str">
            <v>71,06</v>
          </cell>
        </row>
        <row r="4401">
          <cell r="A4401">
            <v>97511</v>
          </cell>
          <cell r="B4401" t="str">
            <v>LUVA, EM AÇO, CONEXÃO SOLDADA, DN 65 (2 1/2"), INSTALADO EM REDE DE ALIMENTAÇÃO PARA SPRINKLER - FORNECIMENTO E INSTALAÇÃO. AF_10/2020</v>
          </cell>
          <cell r="C4401" t="str">
            <v>UN</v>
          </cell>
          <cell r="D4401" t="str">
            <v>107,95</v>
          </cell>
        </row>
        <row r="4402">
          <cell r="A4402">
            <v>97512</v>
          </cell>
          <cell r="B4402" t="str">
            <v>LUVA COM REDUÇÃO, EM AÇO, CONEXÃO SOLDADA, DN 65 X 50 MM (2 1/2" X 2"), INSTALADO EM REDE DE ALIMENTAÇÃO PARA SPRINKLER - FORNECIMENTO E INSTALAÇÃO. AF_10/2020</v>
          </cell>
          <cell r="C4402" t="str">
            <v>UN</v>
          </cell>
          <cell r="D4402" t="str">
            <v>134,95</v>
          </cell>
        </row>
        <row r="4403">
          <cell r="A4403">
            <v>97514</v>
          </cell>
          <cell r="B4403" t="str">
            <v>LUVA, EM AÇO, CONEXÃO SOLDADA, DN 80 (3"), INSTALADO EM REDE DE ALIMENTAÇÃO PARA SPRINKLER - FORNECIMENTO E INSTALAÇÃO. AF_10/2020</v>
          </cell>
          <cell r="C4403" t="str">
            <v>UN</v>
          </cell>
          <cell r="D4403" t="str">
            <v>143,92</v>
          </cell>
        </row>
        <row r="4404">
          <cell r="A4404">
            <v>97515</v>
          </cell>
          <cell r="B4404" t="str">
            <v>LUVA COM REDUÇÃO, EM AÇO, CONEXÃO SOLDADA, DN 80 X 65 MM (3" X 2 1/2"), INSTALADO EM REDE DE ALIMENTAÇÃO PARA SPRINKLER - FORNECIMENTO E INSTALAÇÃO. AF_10/2020</v>
          </cell>
          <cell r="C4404" t="str">
            <v>UN</v>
          </cell>
          <cell r="D4404" t="str">
            <v>180,29</v>
          </cell>
        </row>
        <row r="4405">
          <cell r="A4405">
            <v>97517</v>
          </cell>
          <cell r="B4405" t="str">
            <v>CURVA 45 GRAUS, EM AÇO, CONEXÃO SOLDADA, DN 25 (1"), INSTALADO EM REDE DE ALIMENTAÇÃO PARA SPRINKLER - FORNECIMENTO E INSTALAÇÃO. AF_10/2020</v>
          </cell>
          <cell r="C4405" t="str">
            <v>UN</v>
          </cell>
          <cell r="D4405" t="str">
            <v>35,87</v>
          </cell>
        </row>
        <row r="4406">
          <cell r="A4406">
            <v>97518</v>
          </cell>
          <cell r="B4406" t="str">
            <v>CURVA 90 GRAUS, EM AÇO, CONEXÃO SOLDADA, DN 25 (1"), INSTALADO EM REDE DE ALIMENTAÇÃO PARA SPRINKLER - FORNECIMENTO E INSTALAÇÃO. AF_10/2020</v>
          </cell>
          <cell r="C4406" t="str">
            <v>UN</v>
          </cell>
          <cell r="D4406" t="str">
            <v>35,87</v>
          </cell>
        </row>
        <row r="4407">
          <cell r="A4407">
            <v>97519</v>
          </cell>
          <cell r="B4407" t="str">
            <v>CURVA 45 GRAUS, EM AÇO, CONEXÃO SOLDADA, DN 32 (1 1/4"), INSTALADO EM REDE DE ALIMENTAÇÃO PARA SPRINKLER - FORNECIMENTO E INSTALAÇÃO. AF_10/2020</v>
          </cell>
          <cell r="C4407" t="str">
            <v>UN</v>
          </cell>
          <cell r="D4407" t="str">
            <v>51,01</v>
          </cell>
        </row>
        <row r="4408">
          <cell r="A4408">
            <v>97520</v>
          </cell>
          <cell r="B4408" t="str">
            <v>CURVA 90 GRAUS, EM AÇO, CONEXÃO SOLDADA, DN 32 (1 1/4"), INSTALADO EM REDE DE ALIMENTAÇÃO PARA SPRINKLER - FORNECIMENTO E INSTALAÇÃO. AF_10/2020</v>
          </cell>
          <cell r="C4408" t="str">
            <v>UN</v>
          </cell>
          <cell r="D4408" t="str">
            <v>51,01</v>
          </cell>
        </row>
        <row r="4409">
          <cell r="A4409">
            <v>97521</v>
          </cell>
          <cell r="B4409" t="str">
            <v>CURVA 45 GRAUS, EM AÇO, CONEXÃO SOLDADA, DN 40 (1 1/2"), INSTALADO EM REDE DE ALIMENTAÇÃO PARA SPRINKLER - FORNECIMENTO E INSTALAÇÃO. AF_10/2020</v>
          </cell>
          <cell r="C4409" t="str">
            <v>UN</v>
          </cell>
          <cell r="D4409" t="str">
            <v>70,91</v>
          </cell>
        </row>
        <row r="4410">
          <cell r="A4410">
            <v>97522</v>
          </cell>
          <cell r="B4410" t="str">
            <v>CURVA 90 GRAUS, EM AÇO, CONEXÃO SOLDADA, DN 40 (1 1/2"), INSTALADO EM REDE DE ALIMENTAÇÃO PARA SPRINKLER - FORNECIMENTO E INSTALAÇÃO. AF_10/2020</v>
          </cell>
          <cell r="C4410" t="str">
            <v>UN</v>
          </cell>
          <cell r="D4410" t="str">
            <v>70,91</v>
          </cell>
        </row>
        <row r="4411">
          <cell r="A4411">
            <v>97523</v>
          </cell>
          <cell r="B4411" t="str">
            <v>CURVA 45 GRAUS, EM AÇO, CONEXÃO SOLDADA, DN 50 (2"), INSTALADO EM REDE DE ALIMENTAÇÃO PARA SPRINKLER - FORNECIMENTO E INSTALAÇÃO. AF_10/2020</v>
          </cell>
          <cell r="C4411" t="str">
            <v>UN</v>
          </cell>
          <cell r="D4411" t="str">
            <v>97,45</v>
          </cell>
        </row>
        <row r="4412">
          <cell r="A4412">
            <v>97524</v>
          </cell>
          <cell r="B4412" t="str">
            <v>CURVA 90 GRAUS, EM AÇO, CONEXÃO SOLDADA, DN 50 (2"), INSTALADO EM REDE DE ALIMENTAÇÃO PARA SPRINKLER - FORNECIMENTO E INSTALAÇÃO. AF_10/2020</v>
          </cell>
          <cell r="C4412" t="str">
            <v>UN</v>
          </cell>
          <cell r="D4412" t="str">
            <v>105,07</v>
          </cell>
        </row>
        <row r="4413">
          <cell r="A4413">
            <v>97525</v>
          </cell>
          <cell r="B4413" t="str">
            <v>CURVA 45 GRAUS, EM AÇO, CONEXÃO SOLDADA, DN 65 (2 1/2"), INSTALADO EM REDE DE ALIMENTAÇÃO PARA SPRINKLER - FORNECIMENTO E INSTALAÇÃO. AF_10/2020</v>
          </cell>
          <cell r="C4413" t="str">
            <v>UN</v>
          </cell>
          <cell r="D4413" t="str">
            <v>183,03</v>
          </cell>
        </row>
        <row r="4414">
          <cell r="A4414">
            <v>97526</v>
          </cell>
          <cell r="B4414" t="str">
            <v>CURVA 90 GRAUS, EM AÇO, CONEXÃO SOLDADA, DN 65 (2 1/2"), INSTALADO EM REDE DE ALIMENTAÇÃO PARA SPRINKLER - FORNECIMENTO E INSTALAÇÃO. AF_10/2020</v>
          </cell>
          <cell r="C4414" t="str">
            <v>UN</v>
          </cell>
          <cell r="D4414" t="str">
            <v>195,22</v>
          </cell>
        </row>
        <row r="4415">
          <cell r="A4415">
            <v>97527</v>
          </cell>
          <cell r="B4415" t="str">
            <v>CURVA 45 GRAUS, EM AÇO, CONEXÃO SOLDADA, DN 80 (3"), INSTALADO EM REDE DE ALIMENTAÇÃO PARA SPRINKLER - FORNECIMENTO E INSTALAÇÃO. AF_10/2020</v>
          </cell>
          <cell r="C4415" t="str">
            <v>UN</v>
          </cell>
          <cell r="D4415" t="str">
            <v>448,47</v>
          </cell>
        </row>
        <row r="4416">
          <cell r="A4416">
            <v>97528</v>
          </cell>
          <cell r="B4416" t="str">
            <v>CURVA 90 GRAUS, EM AÇO, CONEXÃO SOLDADA, DN 80 (3"), INSTALADO EM REDE DE ALIMENTAÇÃO PARA SPRINKLER - FORNECIMENTO E INSTALAÇÃO. AF_10/2020</v>
          </cell>
          <cell r="C4416" t="str">
            <v>UN</v>
          </cell>
          <cell r="D4416" t="str">
            <v>393,77</v>
          </cell>
        </row>
        <row r="4417">
          <cell r="A4417">
            <v>97529</v>
          </cell>
          <cell r="B4417" t="str">
            <v>TÊ, EM AÇO, CONEXÃO SOLDADA, DN 25 (1"), INSTALADO EM REDE DE ALIMENTAÇÃO PARA SPRINKLER - FORNECIMENTO E INSTALAÇÃO. AF_10/2020</v>
          </cell>
          <cell r="C4417" t="str">
            <v>UN</v>
          </cell>
          <cell r="D4417" t="str">
            <v>55,96</v>
          </cell>
        </row>
        <row r="4418">
          <cell r="A4418">
            <v>97530</v>
          </cell>
          <cell r="B4418" t="str">
            <v>TÊ, EM AÇO, CONEXÃO SOLDADA, DN 32 (1 1/4"), INSTALADO EM REDE DE ALIMENTAÇÃO PARA SPRINKLER - FORNECIMENTO E INSTALAÇÃO. AF_10/2020</v>
          </cell>
          <cell r="C4418" t="str">
            <v>UN</v>
          </cell>
          <cell r="D4418" t="str">
            <v>80,77</v>
          </cell>
        </row>
        <row r="4419">
          <cell r="A4419">
            <v>97531</v>
          </cell>
          <cell r="B4419" t="str">
            <v>TÊ, EM AÇO, CONEXÃO SOLDADA, DN 40 (1 1/2"), INSTALADO EM REDE DE ALIMENTAÇÃO PARA SPRINKLER - FORNECIMENTO E INSTALAÇÃO. AF_10/2020</v>
          </cell>
          <cell r="C4419" t="str">
            <v>UN</v>
          </cell>
          <cell r="D4419" t="str">
            <v>102,80</v>
          </cell>
        </row>
        <row r="4420">
          <cell r="A4420">
            <v>97532</v>
          </cell>
          <cell r="B4420" t="str">
            <v>TÊ, EM AÇO, CONEXÃO SOLDADA, DN 50 (2"), INSTALADO EM REDE DE ALIMENTAÇÃO PARA SPRINKLER - FORNECIMENTO E INSTALAÇÃO. AF_10/2020</v>
          </cell>
          <cell r="C4420" t="str">
            <v>UN</v>
          </cell>
          <cell r="D4420" t="str">
            <v>160,56</v>
          </cell>
        </row>
        <row r="4421">
          <cell r="A4421">
            <v>97533</v>
          </cell>
          <cell r="B4421" t="str">
            <v>TÊ, EM AÇO, CONEXÃO SOLDADA, DN 65 (2 1/2"), INSTALADO EM REDE DE ALIMENTAÇÃO PARA SPRINKLER - FORNECIMENTO E INSTALAÇÃO. AF_10/2020</v>
          </cell>
          <cell r="C4421" t="str">
            <v>UN</v>
          </cell>
          <cell r="D4421" t="str">
            <v>301,76</v>
          </cell>
        </row>
        <row r="4422">
          <cell r="A4422">
            <v>97534</v>
          </cell>
          <cell r="B4422" t="str">
            <v>TÊ, EM AÇO, CONEXÃO SOLDADA, DN 80 (3"), INSTALADO EM REDE DE ALIMENTAÇÃO PARA SPRINKLER - FORNECIMENTO E INSTALAÇÃO. AF_10/2020</v>
          </cell>
          <cell r="C4422" t="str">
            <v>UN</v>
          </cell>
          <cell r="D4422" t="str">
            <v>477,36</v>
          </cell>
        </row>
        <row r="4423">
          <cell r="A4423">
            <v>97537</v>
          </cell>
          <cell r="B4423" t="str">
            <v>LUVA, EM AÇO, CONEXÃO SOLDADA, DN 15 (1/2"), INSTALADO EM RAMAIS E SUB-RAMAIS DE GÁS - FORNECIMENTO E INSTALAÇÃO. AF_10/2020</v>
          </cell>
          <cell r="C4423" t="str">
            <v>UN</v>
          </cell>
          <cell r="D4423" t="str">
            <v>16,64</v>
          </cell>
        </row>
        <row r="4424">
          <cell r="A4424">
            <v>97540</v>
          </cell>
          <cell r="B4424" t="str">
            <v>LUVA, EM AÇO, CONEXÃO SOLDADA, DN 20 (3/4"), INSTALADO EM RAMAIS E SUB-RAMAIS DE GÁS - FORNECIMENTO E INSTALAÇÃO. AF_10/2020</v>
          </cell>
          <cell r="C4424" t="str">
            <v>UN</v>
          </cell>
          <cell r="D4424" t="str">
            <v>22,46</v>
          </cell>
        </row>
        <row r="4425">
          <cell r="A4425">
            <v>97541</v>
          </cell>
          <cell r="B4425" t="str">
            <v>LUVA COM REDUÇÃO, EM AÇO, CONEXÃO SOLDADA, DN 20 X 15 MM (3/4" X 1/2"), INSTALADO EM RAMAIS E SUB-RAMAIS DE GÁS - FORNECIMENTO E INSTALAÇÃO. AF_10/2020</v>
          </cell>
          <cell r="C4425" t="str">
            <v>UN</v>
          </cell>
          <cell r="D4425" t="str">
            <v>19,22</v>
          </cell>
        </row>
        <row r="4426">
          <cell r="A4426">
            <v>97543</v>
          </cell>
          <cell r="B4426" t="str">
            <v>LUVA, EM AÇO, CONEXÃO SOLDADA, DN 25 (1"), INSTALADO EM RAMAIS E SUB-RAMAIS DE GÁS - FORNECIMENTO E INSTALAÇÃO. AF_10/2020</v>
          </cell>
          <cell r="C4426" t="str">
            <v>UN</v>
          </cell>
          <cell r="D4426" t="str">
            <v>36,64</v>
          </cell>
        </row>
        <row r="4427">
          <cell r="A4427">
            <v>97544</v>
          </cell>
          <cell r="B4427" t="str">
            <v>LUVA COM REDUÇÃO, EM AÇO, CONEXÃO SOLDADA, DN 25 X 20 MM (1" X 3/4"), INSTALADO EM RAMAIS E SUB-RAMAIS DE GÁS - FORNECIMENTO E INSTALAÇÃO. AF_10/2020</v>
          </cell>
          <cell r="C4427" t="str">
            <v>UN</v>
          </cell>
          <cell r="D4427" t="str">
            <v>32,72</v>
          </cell>
        </row>
        <row r="4428">
          <cell r="A4428">
            <v>97546</v>
          </cell>
          <cell r="B4428" t="str">
            <v>CURVA 45 GRAUS, EM AÇO, CONEXÃO SOLDADA, DN 15 (1/2"), INSTALADO EM RAMAIS E SUB-RAMAIS DE GÁS - FORNECIMENTO E INSTALAÇÃO. AF_10/2020</v>
          </cell>
          <cell r="C4428" t="str">
            <v>UN</v>
          </cell>
          <cell r="D4428" t="str">
            <v>23,31</v>
          </cell>
        </row>
        <row r="4429">
          <cell r="A4429">
            <v>97547</v>
          </cell>
          <cell r="B4429" t="str">
            <v>CURVA 90 GRAUS, EM AÇO, CONEXÃO SOLDADA, DN 15 (1/2"), INSTALADO EM RAMAIS E SUB-RAMAIS DE GÁS - FORNECIMENTO E INSTALAÇÃO. AF_10/2020</v>
          </cell>
          <cell r="C4429" t="str">
            <v>UN</v>
          </cell>
          <cell r="D4429" t="str">
            <v>23,31</v>
          </cell>
        </row>
        <row r="4430">
          <cell r="A4430">
            <v>97548</v>
          </cell>
          <cell r="B4430" t="str">
            <v>CURVA 45 GRAUS, EM AÇO, CONEXÃO SOLDADA, DN 20 (3/4"), INSTALADO EM RAMAIS E SUB-RAMAIS DE GÁS - FORNECIMENTO E INSTALAÇÃO. AF_10/2020</v>
          </cell>
          <cell r="C4430" t="str">
            <v>UN</v>
          </cell>
          <cell r="D4430" t="str">
            <v>34,62</v>
          </cell>
        </row>
        <row r="4431">
          <cell r="A4431">
            <v>97549</v>
          </cell>
          <cell r="B4431" t="str">
            <v>CURVA 90 GRAUS, EM AÇO, CONEXÃO SOLDADA, DN 20 (3/4"), INSTALADO EM RAMAIS E SUB-RAMAIS DE GÁS - FORNECIMENTO E INSTALAÇÃO. AF_10/2020</v>
          </cell>
          <cell r="C4431" t="str">
            <v>UN</v>
          </cell>
          <cell r="D4431" t="str">
            <v>34,62</v>
          </cell>
        </row>
        <row r="4432">
          <cell r="A4432">
            <v>97550</v>
          </cell>
          <cell r="B4432" t="str">
            <v>CURVA 45 GRAUS, EM AÇO, CONEXÃO SOLDADA, DN 25 (1"), INSTALADO EM RAMAIS E SUB-RAMAIS DE GÁS - FORNECIMENTO E INSTALAÇÃO. AF_10/2020</v>
          </cell>
          <cell r="C4432" t="str">
            <v>UN</v>
          </cell>
          <cell r="D4432" t="str">
            <v>57,64</v>
          </cell>
        </row>
        <row r="4433">
          <cell r="A4433">
            <v>97551</v>
          </cell>
          <cell r="B4433" t="str">
            <v>CURVA 90 GRAUS, EM AÇO, CONEXÃO SOLDADA, DN 25 (1"), INSTALADO EM RAMAIS E SUB-RAMAIS DE GÁS - FORNECIMENTO E INSTALAÇÃO. AF_10/2020</v>
          </cell>
          <cell r="C4433" t="str">
            <v>UN</v>
          </cell>
          <cell r="D4433" t="str">
            <v>57,64</v>
          </cell>
        </row>
        <row r="4434">
          <cell r="A4434">
            <v>97552</v>
          </cell>
          <cell r="B4434" t="str">
            <v>TÊ, EM AÇO, CONEXÃO SOLDADA, DN 15 (1/2"), INSTALADO EM RAMAIS E SUB-RAMAIS DE GÁS - FORNECIMENTO E INSTALAÇÃO. AF_10/2020</v>
          </cell>
          <cell r="C4434" t="str">
            <v>UN</v>
          </cell>
          <cell r="D4434" t="str">
            <v>33,91</v>
          </cell>
        </row>
        <row r="4435">
          <cell r="A4435">
            <v>97553</v>
          </cell>
          <cell r="B4435" t="str">
            <v>TÊ, EM AÇO, CONEXÃO SOLDADA, DN 20 (3/4"), INSTALADO EM RAMAIS E SUB-RAMAIS DE GÁS - FORNECIMENTO E INSTALAÇÃO. AF_10/2020</v>
          </cell>
          <cell r="C4435" t="str">
            <v>UN</v>
          </cell>
          <cell r="D4435" t="str">
            <v>49,01</v>
          </cell>
        </row>
        <row r="4436">
          <cell r="A4436">
            <v>97554</v>
          </cell>
          <cell r="B4436" t="str">
            <v>TÊ, EM AÇO, CONEXÃO SOLDADA, DN 25 (1"), INSTALADO EM RAMAIS E SUB-RAMAIS DE GÁS - FORNECIMENTO E INSTALAÇÃO. AF_10/2020</v>
          </cell>
          <cell r="C4436" t="str">
            <v>UN</v>
          </cell>
          <cell r="D4436" t="str">
            <v>85,02</v>
          </cell>
        </row>
        <row r="4437">
          <cell r="A4437">
            <v>98602</v>
          </cell>
          <cell r="B4437" t="str">
            <v>CONECTOR EM BRONZE/LATÃO, DN 22 MM X 1/2", SEM ANEL DE SOLDA, BOLSA X ROSCA F, INSTALADO EM PRUMADA  FORNECIMENTO E INSTALAÇÃO. AF_01/2016</v>
          </cell>
          <cell r="C4437" t="str">
            <v>UN</v>
          </cell>
          <cell r="D4437" t="str">
            <v>13,54</v>
          </cell>
        </row>
        <row r="4438">
          <cell r="A4438">
            <v>88503</v>
          </cell>
          <cell r="B4438" t="str">
            <v>CAIXA D´ÁGUA EM POLIETILENO, 1000 LITROS, COM ACESSÓRIOS</v>
          </cell>
          <cell r="C4438" t="str">
            <v>UN</v>
          </cell>
          <cell r="D4438" t="str">
            <v>880,61</v>
          </cell>
        </row>
        <row r="4439">
          <cell r="A4439">
            <v>88504</v>
          </cell>
          <cell r="B4439" t="str">
            <v>CAIXA D´AGUA EM POLIETILENO, 500 LITROS, COM ACESSÓRIOS</v>
          </cell>
          <cell r="C4439" t="str">
            <v>UN</v>
          </cell>
          <cell r="D4439" t="str">
            <v>679,64</v>
          </cell>
        </row>
        <row r="4440">
          <cell r="A4440">
            <v>97895</v>
          </cell>
          <cell r="B4440" t="str">
            <v>CAIXA ENTERRADA HIDRÁULICA RETANGULAR, EM CONCRETO PRÉ-MOLDADO, DIMENSÕES INTERNAS: 0,3X0,3X0,3 M. AF_12/2020</v>
          </cell>
          <cell r="C4440" t="str">
            <v>UN</v>
          </cell>
          <cell r="D4440" t="str">
            <v>132,14</v>
          </cell>
        </row>
        <row r="4441">
          <cell r="A4441">
            <v>97896</v>
          </cell>
          <cell r="B4441" t="str">
            <v>CAIXA ENTERRADA HIDRÁULICA RETANGULAR, EM CONCRETO PRÉ-MOLDADO, DIMENSÕES INTERNAS: 0,4X0,4X0,4 M. AF_12/2020</v>
          </cell>
          <cell r="C4441" t="str">
            <v>UN</v>
          </cell>
          <cell r="D4441" t="str">
            <v>234,17</v>
          </cell>
        </row>
        <row r="4442">
          <cell r="A4442">
            <v>97897</v>
          </cell>
          <cell r="B4442" t="str">
            <v>CAIXA ENTERRADA HIDRÁULICA RETANGULAR, EM CONCRETO PRÉ-MOLDADO, DIMENSÕES INTERNAS: 0,6X0,6X0,5 M. AF_12/2020</v>
          </cell>
          <cell r="C4442" t="str">
            <v>UN</v>
          </cell>
          <cell r="D4442" t="str">
            <v>323,39</v>
          </cell>
        </row>
        <row r="4443">
          <cell r="A4443">
            <v>97898</v>
          </cell>
          <cell r="B4443" t="str">
            <v>CAIXA ENTERRADA HIDRÁULICA RETANGULAR, EM CONCRETO PRÉ-MOLDADO, DIMENSÕES INTERNAS: 0,8X0,8X0,5 M. AF_12/2020</v>
          </cell>
          <cell r="C4443" t="str">
            <v>UN</v>
          </cell>
          <cell r="D4443" t="str">
            <v>533,79</v>
          </cell>
        </row>
        <row r="4444">
          <cell r="A4444">
            <v>97900</v>
          </cell>
          <cell r="B4444" t="str">
            <v>CAIXA ENTERRADA HIDRÁULICA RETANGULAR EM ALVENARIA COM TIJOLOS CERÂMICOS MACIÇOS, DIMENSÕES INTERNAS: 0,3X0,3X0,3 M PARA REDE DE ESGOTO. AF_12/2020</v>
          </cell>
          <cell r="C4444" t="str">
            <v>UN</v>
          </cell>
          <cell r="D4444" t="str">
            <v>166,93</v>
          </cell>
        </row>
        <row r="4445">
          <cell r="A4445">
            <v>97901</v>
          </cell>
          <cell r="B4445" t="str">
            <v>CAIXA ENTERRADA HIDRÁULICA RETANGULAR EM ALVENARIA COM TIJOLOS CERÂMICOS MACIÇOS, DIMENSÕES INTERNAS: 0,4X0,4X0,4 M PARA REDE DE ESGOTO. AF_12/2020</v>
          </cell>
          <cell r="C4445" t="str">
            <v>UN</v>
          </cell>
          <cell r="D4445" t="str">
            <v>266,18</v>
          </cell>
        </row>
        <row r="4446">
          <cell r="A4446">
            <v>97902</v>
          </cell>
          <cell r="B4446" t="str">
            <v>CAIXA ENTERRADA HIDRÁULICA RETANGULAR EM ALVENARIA COM TIJOLOS CERÂMICOS MACIÇOS, DIMENSÕES INTERNAS: 0,6X0,6X0,6 M PARA REDE DE ESGOTO. AF_12/2020</v>
          </cell>
          <cell r="C4446" t="str">
            <v>UN</v>
          </cell>
          <cell r="D4446" t="str">
            <v>531,58</v>
          </cell>
        </row>
        <row r="4447">
          <cell r="A4447">
            <v>97903</v>
          </cell>
          <cell r="B4447" t="str">
            <v>CAIXA ENTERRADA HIDRÁULICA RETANGULAR EM ALVENARIA COM TIJOLOS CERÂMICOS MACIÇOS, DIMENSÕES INTERNAS: 0,8X0,8X0,6 M PARA REDE DE ESGOTO. AF_12/2020</v>
          </cell>
          <cell r="C4447" t="str">
            <v>UN</v>
          </cell>
          <cell r="D4447" t="str">
            <v>728,59</v>
          </cell>
        </row>
        <row r="4448">
          <cell r="A4448">
            <v>97904</v>
          </cell>
          <cell r="B4448" t="str">
            <v>CAIXA ENTERRADA HIDRÁULICA RETANGULAR EM ALVENARIA COM TIJOLOS CERÂMICOS MACIÇOS, DIMENSÕES INTERNAS: 1X1X0,6 M PARA REDE DE ESGOTO. AF_12/2020</v>
          </cell>
          <cell r="C4448" t="str">
            <v>UN</v>
          </cell>
          <cell r="D4448" t="str">
            <v>868,20</v>
          </cell>
        </row>
        <row r="4449">
          <cell r="A4449">
            <v>97905</v>
          </cell>
          <cell r="B4449" t="str">
            <v>CAIXA ENTERRADA HIDRÁULICA RETANGULAR, EM ALVENARIA COM BLOCOS DE CONCRETO, DIMENSÕES INTERNAS: 0,4X0,4X0,4 M PARA REDE DE ESGOTO. AF_12/2020</v>
          </cell>
          <cell r="C4449" t="str">
            <v>UN</v>
          </cell>
          <cell r="D4449" t="str">
            <v>189,68</v>
          </cell>
        </row>
        <row r="4450">
          <cell r="A4450">
            <v>97906</v>
          </cell>
          <cell r="B4450" t="str">
            <v>CAIXA ENTERRADA HIDRÁULICA RETANGULAR, EM ALVENARIA COM BLOCOS DE CONCRETO, DIMENSÕES INTERNAS: 0,6X0,6X0,6 M PARA REDE DE ESGOTO. AF_12/2020</v>
          </cell>
          <cell r="C4450" t="str">
            <v>UN</v>
          </cell>
          <cell r="D4450" t="str">
            <v>354,34</v>
          </cell>
        </row>
        <row r="4451">
          <cell r="A4451">
            <v>97907</v>
          </cell>
          <cell r="B4451" t="str">
            <v>CAIXA ENTERRADA HIDRÁULICA RETANGULAR, EM ALVENARIA COM BLOCOS DE CONCRETO, DIMENSÕES INTERNAS: 0,8X0,8X0,6 M PARA REDE DE ESGOTO. AF_12/2020</v>
          </cell>
          <cell r="C4451" t="str">
            <v>UN</v>
          </cell>
          <cell r="D4451" t="str">
            <v>502,42</v>
          </cell>
        </row>
        <row r="4452">
          <cell r="A4452">
            <v>97908</v>
          </cell>
          <cell r="B4452" t="str">
            <v>CAIXA ENTERRADA HIDRÁULICA RETANGULAR, EM ALVENARIA COM BLOCOS DE CONCRETO, DIMENSÕES INTERNAS: 1X1X0,6 M PARA REDE DE ESGOTO. AF_12/2020</v>
          </cell>
          <cell r="C4452" t="str">
            <v>UN</v>
          </cell>
          <cell r="D4452" t="str">
            <v>600,58</v>
          </cell>
        </row>
        <row r="4453">
          <cell r="A4453">
            <v>98102</v>
          </cell>
          <cell r="B4453" t="str">
            <v>CAIXA DE GORDURA SIMPLES, CIRCULAR, EM CONCRETO PRÉ-MOLDADO, DIÂMETRO INTERNO = 0,4 M, ALTURA INTERNA = 0,4 M. AF_12/2020</v>
          </cell>
          <cell r="C4453" t="str">
            <v>UN</v>
          </cell>
          <cell r="D4453" t="str">
            <v>103,58</v>
          </cell>
        </row>
        <row r="4454">
          <cell r="A4454">
            <v>98104</v>
          </cell>
          <cell r="B4454" t="str">
            <v>CAIXA DE GORDURA SIMPLES (CAPACIDADE: 36L), RETANGULAR, EM ALVENARIA COM TIJOLOS CERÂMICOS MACIÇOS, DIMENSÕES INTERNAS = 0,2X0,4 M, ALTURA INTERNA = 0,8 M. AF_12/2020</v>
          </cell>
          <cell r="C4454" t="str">
            <v>UN</v>
          </cell>
          <cell r="D4454" t="str">
            <v>363,20</v>
          </cell>
        </row>
        <row r="4455">
          <cell r="A4455">
            <v>98105</v>
          </cell>
          <cell r="B4455" t="str">
            <v>CAIXA DE GORDURA DUPLA (CAPACIDADE: 126 L), RETANGULAR, EM ALVENARIA COM TIJOLOS CERÂMICOS MACIÇOS, DIMENSÕES INTERNAS = 0,4X0,7 M, ALTURA INTERNA = 0,8 M. AF_12/2020</v>
          </cell>
          <cell r="C4455" t="str">
            <v>UN</v>
          </cell>
          <cell r="D4455" t="str">
            <v>622,71</v>
          </cell>
        </row>
        <row r="4456">
          <cell r="A4456">
            <v>98106</v>
          </cell>
          <cell r="B4456" t="str">
            <v>CAIXA DE GORDURA ESPECIAL (CAPACIDADE: 312 L - PARA ATÉ 146 PESSOAS SERVIDAS NO PICO), RETANGULAR, EM ALVENARIA COM TIJOLOS CERÂMICOS MACIÇOS, DIMENSÕES INTERNAS = 0,4X1,2 M, ALTURA INTERNA = 1 M. AF_12/2020</v>
          </cell>
          <cell r="C4456" t="str">
            <v>UN</v>
          </cell>
          <cell r="D4456" t="str">
            <v>1.034,85</v>
          </cell>
        </row>
        <row r="4457">
          <cell r="A4457">
            <v>98107</v>
          </cell>
          <cell r="B4457" t="str">
            <v>CAIXA DE GORDURA SIMPLES (CAPACIDADE: 36 L), RETANGULAR, EM ALVENARIA COM BLOCOS DE CONCRETO, DIMENSÕES INTERNAS = 0,2X0,4 M, ALTURA INTERNA = 0,8 M. AF_12/2020</v>
          </cell>
          <cell r="C4457" t="str">
            <v>UN</v>
          </cell>
          <cell r="D4457" t="str">
            <v>225,27</v>
          </cell>
        </row>
        <row r="4458">
          <cell r="A4458">
            <v>98108</v>
          </cell>
          <cell r="B4458" t="str">
            <v>CAIXA DE GORDURA DUPLA (CAPACIDADE: 126 L), RETANGULAR, EM ALVENARIA COM BLOCOS DE CONCRETO, DIMENSÕES INTERNAS = 0,4X0,7 M, ALTURA INTERNA = 0,8 M. AF_12/2020</v>
          </cell>
          <cell r="C4458" t="str">
            <v>UN</v>
          </cell>
          <cell r="D4458" t="str">
            <v>400,37</v>
          </cell>
        </row>
        <row r="4459">
          <cell r="A4459">
            <v>99250</v>
          </cell>
          <cell r="B4459" t="str">
            <v>CAIXA ENTERRADA HIDRÁULICA RETANGULAR EM ALVENARIA COM TIJOLOS CERÂMICOS MACIÇOS, DIMENSÕES INTERNAS: 0,3X0,3X0,3 M PARA REDE DE DRENAGEM. AF_12/2020</v>
          </cell>
          <cell r="C4459" t="str">
            <v>UN</v>
          </cell>
          <cell r="D4459" t="str">
            <v>162,91</v>
          </cell>
        </row>
        <row r="4460">
          <cell r="A4460">
            <v>99251</v>
          </cell>
          <cell r="B4460" t="str">
            <v>CAIXA ENTERRADA HIDRÁULICA RETANGULAR EM ALVENARIA COM TIJOLOS CERÂMICOS MACIÇOS, DIMENSÕES INTERNAS: 0,4X0,4X0,4 M PARA REDE DE DRENAGEM. AF_12/2020</v>
          </cell>
          <cell r="C4460" t="str">
            <v>UN</v>
          </cell>
          <cell r="D4460" t="str">
            <v>259,29</v>
          </cell>
        </row>
        <row r="4461">
          <cell r="A4461">
            <v>99253</v>
          </cell>
          <cell r="B4461" t="str">
            <v>CAIXA ENTERRADA HIDRÁULICA RETANGULAR EM ALVENARIA COM TIJOLOS CERÂMICOS MACIÇOS, DIMENSÕES INTERNAS: 0,6X0,6X0,6 M PARA REDE DE DRENAGEM. AF_12/2020</v>
          </cell>
          <cell r="C4461" t="str">
            <v>UN</v>
          </cell>
          <cell r="D4461" t="str">
            <v>516,11</v>
          </cell>
        </row>
        <row r="4462">
          <cell r="A4462">
            <v>99255</v>
          </cell>
          <cell r="B4462" t="str">
            <v>CAIXA ENTERRADA HIDRÁULICA RETANGULAR EM ALVENARIA COM TIJOLOS CERÂMICOS MACIÇOS, DIMENSÕES INTERNAS: 0,8X0,8X0,6 M PARA REDE DE DRENAGEM. AF_12/2020</v>
          </cell>
          <cell r="C4462" t="str">
            <v>UN</v>
          </cell>
          <cell r="D4462" t="str">
            <v>707,38</v>
          </cell>
        </row>
        <row r="4463">
          <cell r="A4463">
            <v>99257</v>
          </cell>
          <cell r="B4463" t="str">
            <v>CAIXA ENTERRADA HIDRÁULICA RETANGULAR EM ALVENARIA COM TIJOLOS CERÂMICOS MACIÇOS, DIMENSÕES INTERNAS: 1X1X0,6 M PARA REDE DE DRENAGEM. AF_12/2020</v>
          </cell>
          <cell r="C4463" t="str">
            <v>UN</v>
          </cell>
          <cell r="D4463" t="str">
            <v>840,77</v>
          </cell>
        </row>
        <row r="4464">
          <cell r="A4464">
            <v>99258</v>
          </cell>
          <cell r="B4464" t="str">
            <v>CAIXA ENTERRADA HIDRÁULICA RETANGULAR, EM ALVENARIA COM BLOCOS DE CONCRETO, DIMENSÕES INTERNAS: 0,4X0,4X0,4 M PARA REDE DE DRENAGEM. AF_12/2020</v>
          </cell>
          <cell r="C4464" t="str">
            <v>UN</v>
          </cell>
          <cell r="D4464" t="str">
            <v>183,99</v>
          </cell>
        </row>
        <row r="4465">
          <cell r="A4465">
            <v>99260</v>
          </cell>
          <cell r="B4465" t="str">
            <v>CAIXA ENTERRADA HIDRÁULICA RETANGULAR, EM ALVENARIA COM BLOCOS DE CONCRETO, DIMENSÕES INTERNAS: 0,6X0,6X0,6 M PARA REDE DE DRENAGEM. AF_12/2020</v>
          </cell>
          <cell r="C4465" t="str">
            <v>UN</v>
          </cell>
          <cell r="D4465" t="str">
            <v>344,60</v>
          </cell>
        </row>
        <row r="4466">
          <cell r="A4466">
            <v>99262</v>
          </cell>
          <cell r="B4466" t="str">
            <v>CAIXA ENTERRADA HIDRÁULICA RETANGULAR, EM ALVENARIA COM BLOCOS DE CONCRETO, DIMENSÕES INTERNAS: 0,8X0,8X0,6 M PARA REDE DE DRENAGEM. AF_12/2020</v>
          </cell>
          <cell r="C4466" t="str">
            <v>UN</v>
          </cell>
          <cell r="D4466" t="str">
            <v>488,52</v>
          </cell>
        </row>
        <row r="4467">
          <cell r="A4467">
            <v>99264</v>
          </cell>
          <cell r="B4467" t="str">
            <v>CAIXA ENTERRADA HIDRÁULICA RETANGULAR, EM ALVENARIA COM BLOCOS DE CONCRETO, DIMENSÕES INTERNAS: 1X1X0,6 M PARA REDE DE DRENAGEM. AF_12/2020</v>
          </cell>
          <cell r="C4467" t="str">
            <v>UN</v>
          </cell>
          <cell r="D4467" t="str">
            <v>581,80</v>
          </cell>
        </row>
        <row r="4468">
          <cell r="A4468">
            <v>89482</v>
          </cell>
          <cell r="B4468" t="str">
            <v>CAIXA SIFONADA, PVC, DN 100 X 100 X 50 MM, FORNECIDA E INSTALADA EM RAMAIS DE ENCAMINHAMENTO DE ÁGUA PLUVIAL. AF_12/2014</v>
          </cell>
          <cell r="C4468" t="str">
            <v>UN</v>
          </cell>
          <cell r="D4468" t="str">
            <v>21,04</v>
          </cell>
        </row>
        <row r="4469">
          <cell r="A4469">
            <v>89491</v>
          </cell>
          <cell r="B4469" t="str">
            <v>CAIXA SIFONADA, PVC, DN 150 X 185 X 75 MM, FORNECIDA E INSTALADA EM RAMAIS DE ENCAMINHAMENTO DE ÁGUA PLUVIAL. AF_12/2014</v>
          </cell>
          <cell r="C4469" t="str">
            <v>UN</v>
          </cell>
          <cell r="D4469" t="str">
            <v>51,26</v>
          </cell>
        </row>
        <row r="4470">
          <cell r="A4470">
            <v>89495</v>
          </cell>
          <cell r="B4470" t="str">
            <v>RALO SIFONADO, PVC, DN 100 X 40 MM, JUNTA SOLDÁVEL, FORNECIDO E INSTALADO EM RAMAIS DE ENCAMINHAMENTO DE ÁGUA PLUVIAL. AF_12/2014</v>
          </cell>
          <cell r="C4470" t="str">
            <v>UN</v>
          </cell>
          <cell r="D4470" t="str">
            <v>8,22</v>
          </cell>
        </row>
        <row r="4471">
          <cell r="A4471">
            <v>89707</v>
          </cell>
          <cell r="B4471" t="str">
            <v>CAIXA SIFONADA, PVC, DN 100 X 100 X 50 MM, JUNTA ELÁSTICA, FORNECIDA E INSTALADA EM RAMAL DE DESCARGA OU EM RAMAL DE ESGOTO SANITÁRIO. AF_12/2014</v>
          </cell>
          <cell r="C4471" t="str">
            <v>UN</v>
          </cell>
          <cell r="D4471" t="str">
            <v>25,23</v>
          </cell>
        </row>
        <row r="4472">
          <cell r="A4472">
            <v>89708</v>
          </cell>
          <cell r="B4472" t="str">
            <v>CAIXA SIFONADA, PVC, DN 150 X 185 X 75 MM, JUNTA ELÁSTICA, FORNECIDA E INSTALADA EM RAMAL DE DESCARGA OU EM RAMAL DE ESGOTO SANITÁRIO. AF_12/2014</v>
          </cell>
          <cell r="C4472" t="str">
            <v>UN</v>
          </cell>
          <cell r="D4472" t="str">
            <v>56,80</v>
          </cell>
        </row>
        <row r="4473">
          <cell r="A4473">
            <v>89709</v>
          </cell>
          <cell r="B4473" t="str">
            <v>RALO SIFONADO, PVC, DN 100 X 40 MM, JUNTA SOLDÁVEL, FORNECIDO E INSTALADO EM RAMAL DE DESCARGA OU EM RAMAL DE ESGOTO SANITÁRIO. AF_12/2014</v>
          </cell>
          <cell r="C4473" t="str">
            <v>UN</v>
          </cell>
          <cell r="D4473" t="str">
            <v>9,43</v>
          </cell>
        </row>
        <row r="4474">
          <cell r="A4474">
            <v>89710</v>
          </cell>
          <cell r="B4474" t="str">
            <v>RALO SECO, PVC, DN 100 X 40 MM, JUNTA SOLDÁVEL, FORNECIDO E INSTALADO EM RAMAL DE DESCARGA OU EM RAMAL DE ESGOTO SANITÁRIO. AF_12/2014</v>
          </cell>
          <cell r="C4474" t="str">
            <v>UN</v>
          </cell>
          <cell r="D4474" t="str">
            <v>9,24</v>
          </cell>
        </row>
        <row r="4475">
          <cell r="A4475">
            <v>86872</v>
          </cell>
          <cell r="B4475" t="str">
            <v>TANQUE DE LOUÇA BRANCA COM COLUNA, 30L OU EQUIVALENTE - FORNECIMENTO E INSTALAÇÃO. AF_01/2020</v>
          </cell>
          <cell r="C4475" t="str">
            <v>UN</v>
          </cell>
          <cell r="D4475" t="str">
            <v>629,87</v>
          </cell>
        </row>
        <row r="4476">
          <cell r="A4476">
            <v>86874</v>
          </cell>
          <cell r="B4476" t="str">
            <v>TANQUE DE LOUÇA BRANCA SUSPENSO, 18L OU EQUIVALENTE - FORNECIMENTO E INSTALAÇÃO. AF_01/2020</v>
          </cell>
          <cell r="C4476" t="str">
            <v>UN</v>
          </cell>
          <cell r="D4476" t="str">
            <v>385,74</v>
          </cell>
        </row>
        <row r="4477">
          <cell r="A4477">
            <v>86875</v>
          </cell>
          <cell r="B4477" t="str">
            <v>TANQUE DE MÁRMORE SINTÉTICO COM COLUNA, 22L OU EQUIVALENTE   FORNECIMENTO E INSTALAÇÃO. AF_01/2020</v>
          </cell>
          <cell r="C4477" t="str">
            <v>UN</v>
          </cell>
          <cell r="D4477" t="str">
            <v>382,41</v>
          </cell>
        </row>
        <row r="4478">
          <cell r="A4478">
            <v>86876</v>
          </cell>
          <cell r="B4478" t="str">
            <v>TANQUE DE MÁRMORE SINTÉTICO SUSPENSO, 22L OU EQUIVALENTE - FORNECIMENTO E INSTALAÇÃO. AF_01/2020</v>
          </cell>
          <cell r="C4478" t="str">
            <v>UN</v>
          </cell>
          <cell r="D4478" t="str">
            <v>215,20</v>
          </cell>
        </row>
        <row r="4479">
          <cell r="A4479">
            <v>86877</v>
          </cell>
          <cell r="B4479" t="str">
            <v>VÁLVULA EM METAL CROMADO 1.1/2 X 1.1/2 PARA TANQUE OU LAVATÓRIO, COM OU SEM LADRÃO - FORNECIMENTO E INSTALAÇÃO. AF_01/2020</v>
          </cell>
          <cell r="C4479" t="str">
            <v>UN</v>
          </cell>
          <cell r="D4479" t="str">
            <v>27,80</v>
          </cell>
        </row>
        <row r="4480">
          <cell r="A4480">
            <v>86878</v>
          </cell>
          <cell r="B4480" t="str">
            <v>VÁLVULA EM METAL CROMADO TIPO AMERICANA 3.1/2 X 1.1/2 PARA PIA - FORNECIMENTO E INSTALAÇÃO. AF_01/2020</v>
          </cell>
          <cell r="C4480" t="str">
            <v>UN</v>
          </cell>
          <cell r="D4480" t="str">
            <v>43,30</v>
          </cell>
        </row>
        <row r="4481">
          <cell r="A4481">
            <v>86879</v>
          </cell>
          <cell r="B4481" t="str">
            <v>VÁLVULA EM PLÁSTICO 1 PARA PIA, TANQUE OU LAVATÓRIO, COM OU SEM LADRÃO - FORNECIMENTO E INSTALAÇÃO. AF_01/2020</v>
          </cell>
          <cell r="C4481" t="str">
            <v>UN</v>
          </cell>
          <cell r="D4481" t="str">
            <v>6,11</v>
          </cell>
        </row>
        <row r="4482">
          <cell r="A4482">
            <v>86880</v>
          </cell>
          <cell r="B4482" t="str">
            <v>VÁLVULA EM PLÁSTICO CROMADO TIPO AMERICANA 3.1/2 X 1.1/2 SEM ADAPTADOR PARA PIA - FORNECIMENTO E INSTALAÇÃO. AF_01/2020</v>
          </cell>
          <cell r="C4482" t="str">
            <v>UN</v>
          </cell>
          <cell r="D4482" t="str">
            <v>18,07</v>
          </cell>
        </row>
        <row r="4483">
          <cell r="A4483">
            <v>86881</v>
          </cell>
          <cell r="B4483" t="str">
            <v>SIFÃO DO TIPO GARRAFA EM METAL CROMADO 1 X 1.1/2 - FORNECIMENTO E INSTALAÇÃO. AF_01/2020</v>
          </cell>
          <cell r="C4483" t="str">
            <v>UN</v>
          </cell>
          <cell r="D4483" t="str">
            <v>120,72</v>
          </cell>
        </row>
        <row r="4484">
          <cell r="A4484">
            <v>86882</v>
          </cell>
          <cell r="B4484" t="str">
            <v>SIFÃO DO TIPO GARRAFA/COPO EM PVC 1.1/4  X 1.1/2 - FORNECIMENTO E INSTALAÇÃO. AF_01/2020</v>
          </cell>
          <cell r="C4484" t="str">
            <v>UN</v>
          </cell>
          <cell r="D4484" t="str">
            <v>18,50</v>
          </cell>
        </row>
        <row r="4485">
          <cell r="A4485">
            <v>86883</v>
          </cell>
          <cell r="B4485" t="str">
            <v>SIFÃO DO TIPO FLEXÍVEL EM PVC 1  X 1.1/2  - FORNECIMENTO E INSTALAÇÃO. AF_01/2020</v>
          </cell>
          <cell r="C4485" t="str">
            <v>UN</v>
          </cell>
          <cell r="D4485" t="str">
            <v>10,54</v>
          </cell>
        </row>
        <row r="4486">
          <cell r="A4486">
            <v>86884</v>
          </cell>
          <cell r="B4486" t="str">
            <v>ENGATE FLEXÍVEL EM PLÁSTICO BRANCO, 1/2 X 30CM - FORNECIMENTO E INSTALAÇÃO. AF_01/2020</v>
          </cell>
          <cell r="C4486" t="str">
            <v>UN</v>
          </cell>
          <cell r="D4486" t="str">
            <v>7,54</v>
          </cell>
        </row>
        <row r="4487">
          <cell r="A4487">
            <v>86885</v>
          </cell>
          <cell r="B4487" t="str">
            <v>ENGATE FLEXÍVEL EM PLÁSTICO BRANCO, 1/2 X 40CM - FORNECIMENTO E INSTALAÇÃO. AF_01/2020</v>
          </cell>
          <cell r="C4487" t="str">
            <v>UN</v>
          </cell>
          <cell r="D4487" t="str">
            <v>10,62</v>
          </cell>
        </row>
        <row r="4488">
          <cell r="A4488">
            <v>86886</v>
          </cell>
          <cell r="B4488" t="str">
            <v>ENGATE FLEXÍVEL EM INOX, 1/2  X 30CM - FORNECIMENTO E INSTALAÇÃO. AF_01/2020</v>
          </cell>
          <cell r="C4488" t="str">
            <v>UN</v>
          </cell>
          <cell r="D4488" t="str">
            <v>29,89</v>
          </cell>
        </row>
        <row r="4489">
          <cell r="A4489">
            <v>86887</v>
          </cell>
          <cell r="B4489" t="str">
            <v>ENGATE FLEXÍVEL EM INOX, 1/2  X 40CM - FORNECIMENTO E INSTALAÇÃO. AF_01/2020</v>
          </cell>
          <cell r="C4489" t="str">
            <v>UN</v>
          </cell>
          <cell r="D4489" t="str">
            <v>32,36</v>
          </cell>
        </row>
        <row r="4490">
          <cell r="A4490">
            <v>86888</v>
          </cell>
          <cell r="B4490" t="str">
            <v>VASO SANITÁRIO SIFONADO COM CAIXA ACOPLADA LOUÇA BRANCA - FORNECIMENTO E INSTALAÇÃO. AF_01/2020</v>
          </cell>
          <cell r="C4490" t="str">
            <v>UN</v>
          </cell>
          <cell r="D4490" t="str">
            <v>376,64</v>
          </cell>
        </row>
        <row r="4491">
          <cell r="A4491">
            <v>86889</v>
          </cell>
          <cell r="B4491" t="str">
            <v>BANCADA DE GRANITO CINZA POLIDO, DE 1,50 X 0,60 M, PARA PIA DE COZINHA - FORNECIMENTO E INSTALAÇÃO. AF_01/2020</v>
          </cell>
          <cell r="C4491" t="str">
            <v>UN</v>
          </cell>
          <cell r="D4491" t="str">
            <v>534,77</v>
          </cell>
        </row>
        <row r="4492">
          <cell r="A4492">
            <v>86893</v>
          </cell>
          <cell r="B4492" t="str">
            <v>BANCADA DE MÁRMORE BRANCO POLIDO, DE 1,50 X 0,60 M, PARA PIA DE COZINHA - FORNECIMENTO E INSTALAÇÃO. AF_01/2020</v>
          </cell>
          <cell r="C4492" t="str">
            <v>UN</v>
          </cell>
          <cell r="D4492" t="str">
            <v>521,02</v>
          </cell>
        </row>
        <row r="4493">
          <cell r="A4493">
            <v>86894</v>
          </cell>
          <cell r="B4493" t="str">
            <v>BANCADA DE MÁRMORE SINTÉTICO, DE 120 X 60CM, COM CUBA INTEGRADA - FORNECIMENTO E INSTALAÇÃO. AF_01/2020</v>
          </cell>
          <cell r="C4493" t="str">
            <v>UN</v>
          </cell>
          <cell r="D4493" t="str">
            <v>240,72</v>
          </cell>
        </row>
        <row r="4494">
          <cell r="A4494">
            <v>86895</v>
          </cell>
          <cell r="B4494" t="str">
            <v>BANCADA DE GRANITO CINZA POLIDO, DE 0,50 X 0,60 M, PARA LAVATÓRIO - FORNECIMENTO E INSTALAÇÃO. AF_01/2020</v>
          </cell>
          <cell r="C4494" t="str">
            <v>UN</v>
          </cell>
          <cell r="D4494" t="str">
            <v>266,89</v>
          </cell>
        </row>
        <row r="4495">
          <cell r="A4495">
            <v>86899</v>
          </cell>
          <cell r="B4495" t="str">
            <v>BANCADA DE MÁRMORE BRANCO POLIDO, DE 0,50 X 0,60 M, PARA LAVATÓRIO - FORNECIMENTO E INSTALAÇÃO. AF_01/2020</v>
          </cell>
          <cell r="C4495" t="str">
            <v>UN</v>
          </cell>
          <cell r="D4495" t="str">
            <v>261,73</v>
          </cell>
        </row>
        <row r="4496">
          <cell r="A4496">
            <v>86900</v>
          </cell>
          <cell r="B4496" t="str">
            <v>CUBA DE EMBUTIR RETANGULAR DE AÇO INOXIDÁVEL, 46 X 30 X 12 CM - FORNECIMENTO E INSTALAÇÃO. AF_01/2020</v>
          </cell>
          <cell r="C4496" t="str">
            <v>UN</v>
          </cell>
          <cell r="D4496" t="str">
            <v>136,84</v>
          </cell>
        </row>
        <row r="4497">
          <cell r="A4497">
            <v>86901</v>
          </cell>
          <cell r="B4497" t="str">
            <v>CUBA DE EMBUTIR OVAL EM LOUÇA BRANCA, 35 X 50CM OU EQUIVALENTE - FORNECIMENTO E INSTALAÇÃO. AF_01/2020</v>
          </cell>
          <cell r="C4497" t="str">
            <v>UN</v>
          </cell>
          <cell r="D4497" t="str">
            <v>118,86</v>
          </cell>
        </row>
        <row r="4498">
          <cell r="A4498">
            <v>86902</v>
          </cell>
          <cell r="B4498" t="str">
            <v>LAVATÓRIO LOUÇA BRANCA COM COLUNA, *44 X 35,5* CM, PADRÃO POPULAR - FORNECIMENTO E INSTALAÇÃO. AF_01/2020</v>
          </cell>
          <cell r="C4498" t="str">
            <v>UN</v>
          </cell>
          <cell r="D4498" t="str">
            <v>203,32</v>
          </cell>
        </row>
        <row r="4499">
          <cell r="A4499">
            <v>86903</v>
          </cell>
          <cell r="B4499" t="str">
            <v>LAVATÓRIO LOUÇA BRANCA COM COLUNA, 45 X 55CM OU EQUIVALENTE, PADRÃO MÉDIO - FORNECIMENTO E INSTALAÇÃO. AF_01/2020</v>
          </cell>
          <cell r="C4499" t="str">
            <v>UN</v>
          </cell>
          <cell r="D4499" t="str">
            <v>273,67</v>
          </cell>
        </row>
        <row r="4500">
          <cell r="A4500">
            <v>86904</v>
          </cell>
          <cell r="B4500" t="str">
            <v>LAVATÓRIO LOUÇA BRANCA SUSPENSO, 29,5 X 39CM OU EQUIVALENTE, PADRÃO POPULAR - FORNECIMENTO E INSTALAÇÃO. AF_01/2020</v>
          </cell>
          <cell r="C4500" t="str">
            <v>UN</v>
          </cell>
          <cell r="D4500" t="str">
            <v>108,28</v>
          </cell>
        </row>
        <row r="4501">
          <cell r="A4501">
            <v>86905</v>
          </cell>
          <cell r="B4501" t="str">
            <v>APARELHO MISTURADOR DE MESA PARA LAVATÓRIO, PADRÃO MÉDIO - FORNECIMENTO E INSTALAÇÃO. AF_01/2020</v>
          </cell>
          <cell r="C4501" t="str">
            <v>UN</v>
          </cell>
          <cell r="D4501" t="str">
            <v>232,20</v>
          </cell>
        </row>
        <row r="4502">
          <cell r="A4502">
            <v>86906</v>
          </cell>
          <cell r="B4502" t="str">
            <v>TORNEIRA CROMADA DE MESA, 1/2 OU 3/4, PARA LAVATÓRIO, PADRÃO POPULAR - FORNECIMENTO E INSTALAÇÃO. AF_01/2020</v>
          </cell>
          <cell r="C4502" t="str">
            <v>UN</v>
          </cell>
          <cell r="D4502" t="str">
            <v>54,23</v>
          </cell>
        </row>
        <row r="4503">
          <cell r="A4503">
            <v>86908</v>
          </cell>
          <cell r="B4503" t="str">
            <v>APARELHO MISTURADOR DE MESA PARA PIA DE COZINHA, PADRÃO MÉDIO - FORNECIMENTO E INSTALAÇÃO. AF_01/2020</v>
          </cell>
          <cell r="C4503" t="str">
            <v>UN</v>
          </cell>
          <cell r="D4503" t="str">
            <v>279,55</v>
          </cell>
        </row>
        <row r="4504">
          <cell r="A4504">
            <v>86909</v>
          </cell>
          <cell r="B4504" t="str">
            <v>TORNEIRA CROMADA TUBO MÓVEL, DE MESA, 1/2 OU 3/4, PARA PIA DE COZINHA, PADRÃO ALTO - FORNECIMENTO E INSTALAÇÃO. AF_01/2020</v>
          </cell>
          <cell r="C4504" t="str">
            <v>UN</v>
          </cell>
          <cell r="D4504" t="str">
            <v>108,63</v>
          </cell>
        </row>
        <row r="4505">
          <cell r="A4505">
            <v>86910</v>
          </cell>
          <cell r="B4505" t="str">
            <v>TORNEIRA CROMADA TUBO MÓVEL, DE PAREDE, 1/2 OU 3/4, PARA PIA DE COZINHA, PADRÃO MÉDIO - FORNECIMENTO E INSTALAÇÃO. AF_01/2020</v>
          </cell>
          <cell r="C4505" t="str">
            <v>UN</v>
          </cell>
          <cell r="D4505" t="str">
            <v>102,69</v>
          </cell>
        </row>
        <row r="4506">
          <cell r="A4506">
            <v>86911</v>
          </cell>
          <cell r="B4506" t="str">
            <v>TORNEIRA CROMADA LONGA, DE PAREDE, 1/2 OU 3/4, PARA PIA DE COZINHA, PADRÃO POPULAR - FORNECIMENTO E INSTALAÇÃO. AF_01/2020</v>
          </cell>
          <cell r="C4506" t="str">
            <v>UN</v>
          </cell>
          <cell r="D4506" t="str">
            <v>45,82</v>
          </cell>
        </row>
        <row r="4507">
          <cell r="A4507">
            <v>86913</v>
          </cell>
          <cell r="B4507" t="str">
            <v>TORNEIRA CROMADA 1/2 OU 3/4 PARA TANQUE, PADRÃO POPULAR - FORNECIMENTO E INSTALAÇÃO. AF_01/2020</v>
          </cell>
          <cell r="C4507" t="str">
            <v>UN</v>
          </cell>
          <cell r="D4507" t="str">
            <v>20,15</v>
          </cell>
        </row>
        <row r="4508">
          <cell r="A4508">
            <v>86914</v>
          </cell>
          <cell r="B4508" t="str">
            <v>TORNEIRA CROMADA 1/2 OU 3/4 PARA TANQUE, PADRÃO MÉDIO - FORNECIMENTO E INSTALAÇÃO. AF_01/2020</v>
          </cell>
          <cell r="C4508" t="str">
            <v>UN</v>
          </cell>
          <cell r="D4508" t="str">
            <v>41,63</v>
          </cell>
        </row>
        <row r="4509">
          <cell r="A4509">
            <v>86915</v>
          </cell>
          <cell r="B4509" t="str">
            <v>TORNEIRA CROMADA DE MESA, 1/2 OU 3/4, PARA LAVATÓRIO, PADRÃO MÉDIO - FORNECIMENTO E INSTALAÇÃO. AF_01/2020</v>
          </cell>
          <cell r="C4509" t="str">
            <v>UN</v>
          </cell>
          <cell r="D4509" t="str">
            <v>91,58</v>
          </cell>
        </row>
        <row r="4510">
          <cell r="A4510">
            <v>86916</v>
          </cell>
          <cell r="B4510" t="str">
            <v>TORNEIRA PLÁSTICA 3/4 PARA TANQUE - FORNECIMENTO E INSTALAÇÃO. AF_01/2020</v>
          </cell>
          <cell r="C4510" t="str">
            <v>UN</v>
          </cell>
          <cell r="D4510" t="str">
            <v>34,24</v>
          </cell>
        </row>
        <row r="4511">
          <cell r="A4511">
            <v>86919</v>
          </cell>
          <cell r="B4511" t="str">
            <v>TANQUE DE LOUÇA BRANCA COM COLUNA, 30L OU EQUIVALENTE, INCLUSO SIFÃO FLEXÍVEL EM PVC, VÁLVULA METÁLICA E TORNEIRA DE METAL CROMADO PADRÃO MÉDIO - FORNECIMENTO E INSTALAÇÃO. AF_01/2020</v>
          </cell>
          <cell r="C4511" t="str">
            <v>UN</v>
          </cell>
          <cell r="D4511" t="str">
            <v>709,84</v>
          </cell>
        </row>
        <row r="4512">
          <cell r="A4512">
            <v>86920</v>
          </cell>
          <cell r="B4512" t="str">
            <v>TANQUE DE LOUÇA BRANCA COM COLUNA, 30L OU EQUIVALENTE, INCLUSO SIFÃO FLEXÍVEL EM PVC, VÁLVULA PLÁSTICA E TORNEIRA DE METAL CROMADO PADRÃO POPULAR - FORNECIMENTO E INSTALAÇÃO. AF_01/2020</v>
          </cell>
          <cell r="C4512" t="str">
            <v>UN</v>
          </cell>
          <cell r="D4512" t="str">
            <v>666,67</v>
          </cell>
        </row>
        <row r="4513">
          <cell r="A4513">
            <v>86921</v>
          </cell>
          <cell r="B4513" t="str">
            <v>TANQUE DE LOUÇA BRANCA COM COLUNA, 30L OU EQUIVALENTE, INCLUSO SIFÃO FLEXÍVEL EM PVC, VÁLVULA PLÁSTICA E TORNEIRA DE PLÁSTICO - FORNECIMENTO E INSTALAÇÃO. AF_01/2020</v>
          </cell>
          <cell r="C4513" t="str">
            <v>UN</v>
          </cell>
          <cell r="D4513" t="str">
            <v>680,76</v>
          </cell>
        </row>
        <row r="4514">
          <cell r="A4514">
            <v>86922</v>
          </cell>
          <cell r="B4514" t="str">
            <v>TANQUE DE LOUÇA BRANCA SUSPENSO, 18L OU EQUIVALENTE, INCLUSO SIFÃO TIPO GARRAFA EM METAL CROMADO, VÁLVULA METÁLICA E TORNEIRA DE METAL CROMADO PADRÃO MÉDIO - FORNECIMENTO E INSTALAÇÃO. AF_01/2020</v>
          </cell>
          <cell r="C4514" t="str">
            <v>UN</v>
          </cell>
          <cell r="D4514" t="str">
            <v>575,89</v>
          </cell>
        </row>
        <row r="4515">
          <cell r="A4515">
            <v>86923</v>
          </cell>
          <cell r="B4515" t="str">
            <v>TANQUE DE LOUÇA BRANCA SUSPENSO, 18L OU EQUIVALENTE, INCLUSO SIFÃO TIPO GARRAFA EM PVC, VÁLVULA PLÁSTICA E TORNEIRA DE METAL CROMADO PADRÃO POPULAR - FORNECIMENTO E INSTALAÇÃO. AF_01/2020</v>
          </cell>
          <cell r="C4515" t="str">
            <v>UN</v>
          </cell>
          <cell r="D4515" t="str">
            <v>430,50</v>
          </cell>
        </row>
        <row r="4516">
          <cell r="A4516">
            <v>86924</v>
          </cell>
          <cell r="B4516" t="str">
            <v>TANQUE DE LOUÇA BRANCA SUSPENSO, 18L OU EQUIVALENTE, INCLUSO SIFÃO TIPO GARRAFA EM PVC, VÁLVULA PLÁSTICA E TORNEIRA DE PLÁSTICO - FORNECIMENTO E INSTALAÇÃO. AF_01/2020</v>
          </cell>
          <cell r="C4516" t="str">
            <v>UN</v>
          </cell>
          <cell r="D4516" t="str">
            <v>444,59</v>
          </cell>
        </row>
        <row r="4517">
          <cell r="A4517">
            <v>86925</v>
          </cell>
          <cell r="B4517" t="str">
            <v>TANQUE DE MÁRMORE SINTÉTICO COM COLUNA, 22L OU EQUIVALENTE, INCLUSO SIFÃO FLEXÍVEL EM PVC, VÁLVULA PLÁSTICA E TORNEIRA DE METAL CROMADO PADRÃO POPULAR - FORNECIMENTO E INSTALAÇÃO. AF_01/2020</v>
          </cell>
          <cell r="C4517" t="str">
            <v>UN</v>
          </cell>
          <cell r="D4517" t="str">
            <v>419,21</v>
          </cell>
        </row>
        <row r="4518">
          <cell r="A4518">
            <v>86926</v>
          </cell>
          <cell r="B4518" t="str">
            <v>TANQUE DE MÁRMORE SINTÉTICO COM COLUNA, 22L OU EQUIVALENTE, INCLUSO SIFÃO FLEXÍVEL EM PVC, VÁLVULA PLÁSTICA E TORNEIRA DE PLÁSTICO - FORNECIMENTO E INSTALAÇÃO. AF_01/2020</v>
          </cell>
          <cell r="C4518" t="str">
            <v>UN</v>
          </cell>
          <cell r="D4518" t="str">
            <v>433,30</v>
          </cell>
        </row>
        <row r="4519">
          <cell r="A4519">
            <v>86927</v>
          </cell>
          <cell r="B4519" t="str">
            <v>TANQUE DE MÁRMORE SINTÉTICO SUSPENSO, 22L OU EQUIVALENTE, INCLUSO SIFÃO TIPO GARRAFA EM PVC, VÁLVULA PLÁSTICA E TORNEIRA DE METAL CROMADO PADRÃO POPULAR - FORNEC. E INSTALAÇÃO. AF_01/2020</v>
          </cell>
          <cell r="C4519" t="str">
            <v>UN</v>
          </cell>
          <cell r="D4519" t="str">
            <v>259,96</v>
          </cell>
        </row>
        <row r="4520">
          <cell r="A4520">
            <v>86928</v>
          </cell>
          <cell r="B4520" t="str">
            <v>TANQUE DE MÁRMORE SINTÉTICO SUSPENSO, 22L OU EQUIVALENTE, INCLUSO SIFÃO TIPO GARRAFA EM PVC, VÁLVULA PLÁSTICA E TORNEIRA DE PLÁSTICO - FORNECIMENTO E INSTALAÇÃO. AF_01/2020</v>
          </cell>
          <cell r="C4520" t="str">
            <v>UN</v>
          </cell>
          <cell r="D4520" t="str">
            <v>274,05</v>
          </cell>
        </row>
        <row r="4521">
          <cell r="A4521">
            <v>86929</v>
          </cell>
          <cell r="B4521" t="str">
            <v>TANQUE DE MÁRMORE SINTÉTICO SUSPENSO, 22L OU EQUIVALENTE, INCLUSO SIFÃO FLEXÍVEL EM PVC, VÁLVULA PLÁSTICA E TORNEIRA DE METAL CROMADO PADRÃO POPULAR - FORNECIMENTO E INSTALAÇÃO. AF_01/2020</v>
          </cell>
          <cell r="C4521" t="str">
            <v>UN</v>
          </cell>
          <cell r="D4521" t="str">
            <v>252,00</v>
          </cell>
        </row>
        <row r="4522">
          <cell r="A4522">
            <v>86930</v>
          </cell>
          <cell r="B4522" t="str">
            <v>TANQUE DE MÁRMORE SINTÉTICO SUSPENSO, 22L OU EQUIVALENTE, INCLUSO SIFÃO FLEXÍVEL EM PVC, VÁLVULA PLÁSTICA E TORNEIRA DE PLÁSTICO - FORNECIMENTO E INSTALAÇÃO. AF_01/2020</v>
          </cell>
          <cell r="C4522" t="str">
            <v>UN</v>
          </cell>
          <cell r="D4522" t="str">
            <v>266,09</v>
          </cell>
        </row>
        <row r="4523">
          <cell r="A4523">
            <v>86931</v>
          </cell>
          <cell r="B4523" t="str">
            <v>VASO SANITÁRIO SIFONADO COM CAIXA ACOPLADA LOUÇA BRANCA, INCLUSO ENGATE FLEXÍVEL EM PLÁSTICO BRANCO, 1/2  X 40CM - FORNECIMENTO E INSTALAÇÃO. AF_01/2020</v>
          </cell>
          <cell r="C4523" t="str">
            <v>UN</v>
          </cell>
          <cell r="D4523" t="str">
            <v>387,26</v>
          </cell>
        </row>
        <row r="4524">
          <cell r="A4524">
            <v>86932</v>
          </cell>
          <cell r="B4524" t="str">
            <v>VASO SANITÁRIO SIFONADO COM CAIXA ACOPLADA LOUÇA BRANCA - PADRÃO MÉDIO, INCLUSO ENGATE FLEXÍVEL EM METAL CROMADO, 1/2  X 40CM - FORNECIMENTO E INSTALAÇÃO. AF_01/2020</v>
          </cell>
          <cell r="C4524" t="str">
            <v>UN</v>
          </cell>
          <cell r="D4524" t="str">
            <v>409,00</v>
          </cell>
        </row>
        <row r="4525">
          <cell r="A4525">
            <v>86933</v>
          </cell>
          <cell r="B4525" t="str">
            <v>BANCADA DE MÁRMORE SINTÉTICO 120 X 60CM, COM CUBA INTEGRADA, INCLUSO SIFÃO TIPO GARRAFA EM PVC, VÁLVULA EM PLÁSTICO CROMADO TIPO AMERICANA E TORNEIRA CROMADA LONGA, DE PAREDE, PADRÃO POPULAR - FORNECIMENTO E INSTALAÇÃO. AF_01/2020</v>
          </cell>
          <cell r="C4525" t="str">
            <v>UN</v>
          </cell>
          <cell r="D4525" t="str">
            <v>323,11</v>
          </cell>
        </row>
        <row r="4526">
          <cell r="A4526">
            <v>86934</v>
          </cell>
          <cell r="B4526" t="str">
            <v>BANCADA DE MÁRMORE SINTÉTICO 120 X 60CM, COM CUBA INTEGRADA, INCLUSO SIFÃO TIPO FLEXÍVEL EM PVC, VÁLVULA EM PLÁSTICO CROMADO TIPO AMERICANA E TORNEIRA CROMADA LONGA, DE PAREDE, PADRÃO POPULAR - FORNECIMENTO E INSTALAÇÃO. AF_01/2020</v>
          </cell>
          <cell r="C4526" t="str">
            <v>UN</v>
          </cell>
          <cell r="D4526" t="str">
            <v>315,15</v>
          </cell>
        </row>
        <row r="4527">
          <cell r="A4527">
            <v>86935</v>
          </cell>
          <cell r="B4527" t="str">
            <v>CUBA DE EMBUTIR DE AÇO INOXIDÁVEL MÉDIA, INCLUSO VÁLVULA TIPO AMERICANA EM METAL CROMADO E SIFÃO FLEXÍVEL EM PVC - FORNECIMENTO E INSTALAÇÃO. AF_01/2020</v>
          </cell>
          <cell r="C4527" t="str">
            <v>UN</v>
          </cell>
          <cell r="D4527" t="str">
            <v>190,68</v>
          </cell>
        </row>
        <row r="4528">
          <cell r="A4528">
            <v>86936</v>
          </cell>
          <cell r="B4528" t="str">
            <v>CUBA DE EMBUTIR DE AÇO INOXIDÁVEL MÉDIA, INCLUSO VÁLVULA TIPO AMERICANA E SIFÃO TIPO GARRAFA EM METAL CROMADO - FORNECIMENTO E INSTALAÇÃO. AF_01/2020</v>
          </cell>
          <cell r="C4528" t="str">
            <v>UN</v>
          </cell>
          <cell r="D4528" t="str">
            <v>300,86</v>
          </cell>
        </row>
        <row r="4529">
          <cell r="A4529">
            <v>86937</v>
          </cell>
          <cell r="B4529" t="str">
            <v>CUBA DE EMBUTIR OVAL EM LOUÇA BRANCA, 35 X 50CM OU EQUIVALENTE, INCLUSO VÁLVULA EM METAL CROMADO E SIFÃO FLEXÍVEL EM PVC - FORNECIMENTO E INSTALAÇÃO. AF_01/2020</v>
          </cell>
          <cell r="C4529" t="str">
            <v>UN</v>
          </cell>
          <cell r="D4529" t="str">
            <v>157,20</v>
          </cell>
        </row>
        <row r="4530">
          <cell r="A4530">
            <v>86938</v>
          </cell>
          <cell r="B4530" t="str">
            <v>CUBA DE EMBUTIR OVAL EM LOUÇA BRANCA, 35 X 50CM OU EQUIVALENTE, INCLUSO VÁLVULA E SIFÃO TIPO GARRAFA EM METAL CROMADO - FORNECIMENTO E INSTALAÇÃO. AF_01/2020</v>
          </cell>
          <cell r="C4530" t="str">
            <v>UN</v>
          </cell>
          <cell r="D4530" t="str">
            <v>267,38</v>
          </cell>
        </row>
        <row r="4531">
          <cell r="A4531">
            <v>86939</v>
          </cell>
          <cell r="B4531" t="str">
            <v>LAVATÓRIO LOUÇA BRANCA COM COLUNA, *44 X 35,5* CM, PADRÃO POPULAR, INCLUSO SIFÃO FLEXÍVEL EM PVC, VÁLVULA E ENGATE FLEXÍVEL 30CM EM PLÁSTICO E COM TORNEIRA CROMADA PADRÃO POPULAR - FORNECIMENTO E INSTALAÇÃO. AF_01/2020</v>
          </cell>
          <cell r="C4531" t="str">
            <v>UN</v>
          </cell>
          <cell r="D4531" t="str">
            <v>281,74</v>
          </cell>
        </row>
        <row r="4532">
          <cell r="A4532">
            <v>86940</v>
          </cell>
          <cell r="B4532" t="str">
            <v>LAVATÓRIO LOUÇA BRANCA COM COLUNA, 45 X 55CM OU EQUIVALENTE, PADRÃO MÉDIO, INCLUSO SIFÃO TIPO GARRAFA, VÁLVULA E ENGATE FLEXÍVEL DE 40CM EM METAL CROMADO, COM APARELHO MISTURADOR PADRÃO MÉDIO - FORNECIMENTO E INSTALAÇÃO. AF_01/2020</v>
          </cell>
          <cell r="C4532" t="str">
            <v>UN</v>
          </cell>
          <cell r="D4532" t="str">
            <v>719,11</v>
          </cell>
        </row>
        <row r="4533">
          <cell r="A4533">
            <v>86941</v>
          </cell>
          <cell r="B4533" t="str">
            <v>LAVATÓRIO LOUÇA BRANCA COM COLUNA, 45 X 55CM OU EQUIVALENTE, PADRÃO MÉDIO, INCLUSO SIFÃO TIPO GARRAFA, VÁLVULA E ENGATE FLEXÍVEL DE 40CM EM METAL CROMADO, COM TORNEIRA CROMADA DE MESA, PADRÃO MÉDIO - FORNECIMENTO E INSTALAÇÃO. AF_01/2020</v>
          </cell>
          <cell r="C4533" t="str">
            <v>UN</v>
          </cell>
          <cell r="D4533" t="str">
            <v>546,13</v>
          </cell>
        </row>
        <row r="4534">
          <cell r="A4534">
            <v>86942</v>
          </cell>
          <cell r="B4534" t="str">
            <v>LAVATÓRIO LOUÇA BRANCA SUSPENSO, 29,5 X 39CM OU EQUIVALENTE, PADRÃO POPULAR, INCLUSO SIFÃO TIPO GARRAFA EM PVC, VÁLVULA E ENGATE FLEXÍVEL 30CM EM PLÁSTICO E TORNEIRA CROMADA DE MESA, PADRÃO POPULAR - FORNECIMENTO E INSTALAÇÃO. AF_01/2020</v>
          </cell>
          <cell r="C4534" t="str">
            <v>UN</v>
          </cell>
          <cell r="D4534" t="str">
            <v>194,66</v>
          </cell>
        </row>
        <row r="4535">
          <cell r="A4535">
            <v>86943</v>
          </cell>
          <cell r="B4535" t="str">
            <v>LAVATÓRIO LOUÇA BRANCA SUSPENSO, 29,5 X 39CM OU EQUIVALENTE, PADRÃO POPULAR, INCLUSO SIFÃO FLEXÍVEL EM PVC, VÁLVULA E ENGATE FLEXÍVEL 30CM EM PLÁSTICO E TORNEIRA CROMADA DE MESA, PADRÃO POPULAR - FORNECIMENTO E INSTALAÇÃO. AF_01/2020</v>
          </cell>
          <cell r="C4535" t="str">
            <v>UN</v>
          </cell>
          <cell r="D4535" t="str">
            <v>186,70</v>
          </cell>
        </row>
        <row r="4536">
          <cell r="A4536">
            <v>86947</v>
          </cell>
          <cell r="B4536" t="str">
            <v>BANCADA MÁRMORE BRANCO, 50 X 60 CM, INCLUSO CUBA DE EMBUTIR OVAL EM LOUÇA BRANCA 35 X 50 CM, VÁLVULA, SIFÃO TIPO GARRAFA E ENGATE FLEXÍVEL 40 CM EM METAL CROMADO E APARELHO MISTURADOR DE MESA, PADRÃO MÉDIO - FORNEC. E INSTALAÇÃO. AF_01/2020</v>
          </cell>
          <cell r="C4536" t="str">
            <v>UN</v>
          </cell>
          <cell r="D4536" t="str">
            <v>826,03</v>
          </cell>
        </row>
        <row r="4537">
          <cell r="A4537">
            <v>93396</v>
          </cell>
          <cell r="B4537" t="str">
            <v>BANCADA GRANITO CINZA,  50 X 60 CM, INCL. CUBA DE EMBUTIR OVAL LOUÇA BRANCA 35 X 50 CM, VÁLVULA METAL CROMADO, SIFÃO FLEXÍVEL PVC, ENGATE 30 CM FLEXÍVEL PLÁSTICO E TORNEIRA CROMADA DE MESA, PADRÃO POPULAR - FORNEC. E INSTALAÇÃO. AF_01/2020</v>
          </cell>
          <cell r="C4537" t="str">
            <v>UN</v>
          </cell>
          <cell r="D4537" t="str">
            <v>485,86</v>
          </cell>
        </row>
        <row r="4538">
          <cell r="A4538">
            <v>93441</v>
          </cell>
          <cell r="B4538" t="str">
            <v>BANCADA GRANITO CINZA  150 X 60 CM, COM CUBA DE EMBUTIR DE AÇO, VÁLVULA AMERICANA EM METAL, SIFÃO FLEXÍVEL EM PVC, ENGATE FLEXÍVEL 30 CM, TORNEIRA CROMADA LONGA, DE PAREDE, 1/2 OU 3/4, P/ COZINHA, PADRÃO POPULAR - FORNEC. E INSTALAÇÃO. AF_01/2020</v>
          </cell>
          <cell r="C4538" t="str">
            <v>UN</v>
          </cell>
          <cell r="D4538" t="str">
            <v>778,81</v>
          </cell>
        </row>
        <row r="4539">
          <cell r="A4539">
            <v>93442</v>
          </cell>
          <cell r="B4539" t="str">
            <v>BANCADA MÁRMORE BRANCO 150 X 60 CM, COM CUBA DE EMBUTIR DE AÇO, VÁLVULA AMERICANA E SIFÃO TIPO GARRAFA EM METAL , ENGATE FLEXÍVEL 30 CM, TORNEIRA CROMADA, DE MESA, 1/2 OU 3/4, PARA PIA COZINHA, PADRÃO ALTO - FORNEC. E INSTALAÇÃO. AF_01/2020</v>
          </cell>
          <cell r="C4539" t="str">
            <v>UN</v>
          </cell>
          <cell r="D4539" t="str">
            <v>938,05</v>
          </cell>
        </row>
        <row r="4540">
          <cell r="A4540">
            <v>95469</v>
          </cell>
          <cell r="B4540" t="str">
            <v>VASO SANITARIO SIFONADO CONVENCIONAL COM  LOUÇA BRANCA - FORNECIMENTO E INSTALAÇÃO. AF_01/2020</v>
          </cell>
          <cell r="C4540" t="str">
            <v>UN</v>
          </cell>
          <cell r="D4540" t="str">
            <v>167,32</v>
          </cell>
        </row>
        <row r="4541">
          <cell r="A4541">
            <v>95470</v>
          </cell>
          <cell r="B4541" t="str">
            <v>VASO SANITARIO SIFONADO CONVENCIONAL COM LOUÇA BRANCA, INCLUSO CONJUNTO DE LIGAÇÃO PARA BACIA SANITÁRIA AJUSTÁVEL - FORNECIMENTO E INSTALAÇÃO. AF_10/2016</v>
          </cell>
          <cell r="C4541" t="str">
            <v>UN</v>
          </cell>
          <cell r="D4541" t="str">
            <v>173,64</v>
          </cell>
        </row>
        <row r="4542">
          <cell r="A4542">
            <v>95471</v>
          </cell>
          <cell r="B4542" t="str">
            <v>VASO SANITARIO SIFONADO CONVENCIONAL PARA PCD SEM FURO FRONTAL COM  LOUÇA BRANCA SEM ASSENTO -  FORNECIMENTO E INSTALAÇÃO. AF_01/2020</v>
          </cell>
          <cell r="C4542" t="str">
            <v>UN</v>
          </cell>
          <cell r="D4542" t="str">
            <v>667,14</v>
          </cell>
        </row>
        <row r="4543">
          <cell r="A4543">
            <v>95472</v>
          </cell>
          <cell r="B4543" t="str">
            <v>VASO SANITARIO SIFONADO CONVENCIONAL PARA PCD SEM FURO FRONTAL COM LOUÇA BRANCA SEM ASSENTO, INCLUSO CONJUNTO DE LIGAÇÃO PARA BACIA SANITÁRIA AJUSTÁVEL - FORNECIMENTO E INSTALAÇÃO. AF_01/2020</v>
          </cell>
          <cell r="C4543" t="str">
            <v>UN</v>
          </cell>
          <cell r="D4543" t="str">
            <v>673,46</v>
          </cell>
        </row>
        <row r="4544">
          <cell r="A4544">
            <v>95542</v>
          </cell>
          <cell r="B4544" t="str">
            <v>PORTA TOALHA ROSTO EM METAL CROMADO, TIPO ARGOLA, INCLUSO FIXAÇÃO. AF_01/2020</v>
          </cell>
          <cell r="C4544" t="str">
            <v>UN</v>
          </cell>
          <cell r="D4544" t="str">
            <v>47,60</v>
          </cell>
        </row>
        <row r="4545">
          <cell r="A4545">
            <v>95543</v>
          </cell>
          <cell r="B4545" t="str">
            <v>PORTA TOALHA BANHO EM METAL CROMADO, TIPO BARRA, INCLUSO FIXAÇÃO. AF_01/2020</v>
          </cell>
          <cell r="C4545" t="str">
            <v>UN</v>
          </cell>
          <cell r="D4545" t="str">
            <v>77,53</v>
          </cell>
        </row>
        <row r="4546">
          <cell r="A4546">
            <v>95544</v>
          </cell>
          <cell r="B4546" t="str">
            <v>PAPELEIRA DE PAREDE EM METAL CROMADO SEM TAMPA, INCLUSO FIXAÇÃO. AF_01/2020</v>
          </cell>
          <cell r="C4546" t="str">
            <v>UN</v>
          </cell>
          <cell r="D4546" t="str">
            <v>59,96</v>
          </cell>
        </row>
        <row r="4547">
          <cell r="A4547">
            <v>95545</v>
          </cell>
          <cell r="B4547" t="str">
            <v>SABONETEIRA DE PAREDE EM METAL CROMADO, INCLUSO FIXAÇÃO. AF_01/2020</v>
          </cell>
          <cell r="C4547" t="str">
            <v>UN</v>
          </cell>
          <cell r="D4547" t="str">
            <v>58,64</v>
          </cell>
        </row>
        <row r="4548">
          <cell r="A4548">
            <v>95546</v>
          </cell>
          <cell r="B4548" t="str">
            <v>KIT DE ACESSORIOS PARA BANHEIRO EM METAL CROMADO, 5 PECAS, INCLUSO FIXAÇÃO. AF_01/2020</v>
          </cell>
          <cell r="C4548" t="str">
            <v>UN</v>
          </cell>
          <cell r="D4548" t="str">
            <v>180,36</v>
          </cell>
        </row>
        <row r="4549">
          <cell r="A4549">
            <v>95547</v>
          </cell>
          <cell r="B4549" t="str">
            <v>SABONETEIRA PLASTICA TIPO DISPENSER PARA SABONETE LIQUIDO COM RESERVATORIO 800 A 1500 ML, INCLUSO FIXAÇÃO. AF_01/2020</v>
          </cell>
          <cell r="C4549" t="str">
            <v>UN</v>
          </cell>
          <cell r="D4549" t="str">
            <v>57,44</v>
          </cell>
        </row>
        <row r="4550">
          <cell r="A4550">
            <v>100848</v>
          </cell>
          <cell r="B4550" t="str">
            <v>VASO SANITÁRIO INFANTIL LOUÇA BRANCA - FORNECIMENTO E INSTALACAO. AF_01/2020</v>
          </cell>
          <cell r="C4550" t="str">
            <v>UN</v>
          </cell>
          <cell r="D4550" t="str">
            <v>319,51</v>
          </cell>
        </row>
        <row r="4551">
          <cell r="A4551">
            <v>100849</v>
          </cell>
          <cell r="B4551" t="str">
            <v>ASSENTO SANITÁRIO CONVENCIONAL - FORNECIMENTO E INSTALACAO. AF_01/2020</v>
          </cell>
          <cell r="C4551" t="str">
            <v>UN</v>
          </cell>
          <cell r="D4551" t="str">
            <v>32,36</v>
          </cell>
        </row>
        <row r="4552">
          <cell r="A4552">
            <v>100851</v>
          </cell>
          <cell r="B4552" t="str">
            <v>ASSENTO SANITÁRIO INFANTIL - FORNECIMENTO E INSTALACAO. AF_01/2020</v>
          </cell>
          <cell r="C4552" t="str">
            <v>UN</v>
          </cell>
          <cell r="D4552" t="str">
            <v>64,68</v>
          </cell>
        </row>
        <row r="4553">
          <cell r="A4553">
            <v>100852</v>
          </cell>
          <cell r="B4553" t="str">
            <v>CUBA DE EMBUTIR RETANGULAR DE AÇO INOXIDÁVEL, 56 X 33 X 12 CM - FORNECIMENTO E INSTALAÇÃO. AF_01/2020</v>
          </cell>
          <cell r="C4553" t="str">
            <v>UN</v>
          </cell>
          <cell r="D4553" t="str">
            <v>149,83</v>
          </cell>
        </row>
        <row r="4554">
          <cell r="A4554">
            <v>100854</v>
          </cell>
          <cell r="B4554" t="str">
            <v>TORNEIRA CROMADA DE MESA PARA LAVATÓRIO COM SENSOR DE PRESENCA. AF_01/2020</v>
          </cell>
          <cell r="C4554" t="str">
            <v>UN</v>
          </cell>
          <cell r="D4554" t="str">
            <v>688,09</v>
          </cell>
        </row>
        <row r="4555">
          <cell r="A4555">
            <v>100855</v>
          </cell>
          <cell r="B4555" t="str">
            <v>SABONETEIRA DE PAREDE EM PLASTICO ABS COM ACABAMENTO CROMADO E ACRILICO, INCLUSO FIXAÇÃO. AF_01/2020</v>
          </cell>
          <cell r="C4555" t="str">
            <v>UN</v>
          </cell>
          <cell r="D4555" t="str">
            <v>58,64</v>
          </cell>
        </row>
        <row r="4556">
          <cell r="A4556">
            <v>100856</v>
          </cell>
          <cell r="B4556" t="str">
            <v>MANOPLA E CANOPLA CROMADA  FORNECIMENTO E INSTALAÇÃO. AF_01/2020</v>
          </cell>
          <cell r="C4556" t="str">
            <v>UN</v>
          </cell>
          <cell r="D4556" t="str">
            <v>25,72</v>
          </cell>
        </row>
        <row r="4557">
          <cell r="A4557">
            <v>100857</v>
          </cell>
          <cell r="B4557" t="str">
            <v>ACABAMENTO MONOCOMANDO PARA CHUVEIRO  FORNECIMENTO E INSTALAÇÃO. AF_01/2020</v>
          </cell>
          <cell r="C4557" t="str">
            <v>UN</v>
          </cell>
          <cell r="D4557" t="str">
            <v>257,49</v>
          </cell>
        </row>
        <row r="4558">
          <cell r="A4558">
            <v>100858</v>
          </cell>
          <cell r="B4558" t="str">
            <v>MICTÓRIO SIFONADO LOUÇA BRANCA  PADRÃO MÉDIO  FORNECIMENTO E INSTALAÇÃO. AF_01/2020</v>
          </cell>
          <cell r="C4558" t="str">
            <v>UN</v>
          </cell>
          <cell r="D4558" t="str">
            <v>516,26</v>
          </cell>
        </row>
        <row r="4559">
          <cell r="A4559">
            <v>100860</v>
          </cell>
          <cell r="B4559" t="str">
            <v>CHUVEIRO ELÉTRICO COMUM CORPO PLÁSTICO, TIPO DUCHA  FORNECIMENTO E INSTALAÇÃO. AF_01/2020</v>
          </cell>
          <cell r="C4559" t="str">
            <v>UN</v>
          </cell>
          <cell r="D4559" t="str">
            <v>71,16</v>
          </cell>
        </row>
        <row r="4560">
          <cell r="A4560">
            <v>100861</v>
          </cell>
          <cell r="B4560" t="str">
            <v>SUPORTE MÃO FRANCESA EM AÇO, ABAS IGUAIS 30 CM, CAPACIDADE MINIMA 60 KG, BRANCO - FORNECIMENTO E INSTALAÇÃO. AF_01/2020</v>
          </cell>
          <cell r="C4560" t="str">
            <v>UN</v>
          </cell>
          <cell r="D4560" t="str">
            <v>29,30</v>
          </cell>
        </row>
        <row r="4561">
          <cell r="A4561">
            <v>100862</v>
          </cell>
          <cell r="B4561" t="str">
            <v>SUPORTE MÃO FRANCESA EM ACO, ABAS IGUAIS 40 CM, CAPACIDADE MINIMA 70 KG, BRANCO - FORNECIMENTO E INSTALAÇÃO. AF_01/2020</v>
          </cell>
          <cell r="C4561" t="str">
            <v>UN</v>
          </cell>
          <cell r="D4561" t="str">
            <v>32,60</v>
          </cell>
        </row>
        <row r="4562">
          <cell r="A4562">
            <v>100863</v>
          </cell>
          <cell r="B4562" t="str">
            <v>BARRA DE APOIO EM "L", EM ACO INOX POLIDO 70 X 70 CM, FIXADA NA PAREDE - FORNECIMENTO E INSTALACAO. AF_01/2020</v>
          </cell>
          <cell r="C4562" t="str">
            <v>UN</v>
          </cell>
          <cell r="D4562" t="str">
            <v>428,81</v>
          </cell>
        </row>
        <row r="4563">
          <cell r="A4563">
            <v>100864</v>
          </cell>
          <cell r="B4563" t="str">
            <v>BARRA DE APOIO EM "L", EM ACO INOX POLIDO 80 X 80 CM, FIXADA NA PAREDE - FORNECIMENTO E INSTALACAO. AF_01/2020</v>
          </cell>
          <cell r="C4563" t="str">
            <v>UN</v>
          </cell>
          <cell r="D4563" t="str">
            <v>476,31</v>
          </cell>
        </row>
        <row r="4564">
          <cell r="A4564">
            <v>100865</v>
          </cell>
          <cell r="B4564" t="str">
            <v>BARRA DE APOIO LATERAL ARTICULADA, COM TRAVA, EM ACO INOX POLIDO, FIXADA NA PAREDE - FORNECIMENTO E INSTALAÇÃO. AF_01/2020</v>
          </cell>
          <cell r="C4564" t="str">
            <v>UN</v>
          </cell>
          <cell r="D4564" t="str">
            <v>447,03</v>
          </cell>
        </row>
        <row r="4565">
          <cell r="A4565">
            <v>100866</v>
          </cell>
          <cell r="B4565" t="str">
            <v>BARRA DE APOIO RETA, EM ACO INOX POLIDO, COMPRIMENTO 60CM, FIXADA NA PAREDE - FORNECIMENTO E INSTALAÇÃO. AF_01/2020</v>
          </cell>
          <cell r="C4565" t="str">
            <v>UN</v>
          </cell>
          <cell r="D4565" t="str">
            <v>213,05</v>
          </cell>
        </row>
        <row r="4566">
          <cell r="A4566">
            <v>100867</v>
          </cell>
          <cell r="B4566" t="str">
            <v>BARRA DE APOIO RETA, EM ACO INOX POLIDO, COMPRIMENTO 70 CM,  FIXADA NA PAREDE - FORNECIMENTO E INSTALAÇÃO. AF_01/2020</v>
          </cell>
          <cell r="C4566" t="str">
            <v>UN</v>
          </cell>
          <cell r="D4566" t="str">
            <v>228,71</v>
          </cell>
        </row>
        <row r="4567">
          <cell r="A4567">
            <v>100868</v>
          </cell>
          <cell r="B4567" t="str">
            <v>BARRA DE APOIO RETA, EM ACO INOX POLIDO, COMPRIMENTO 80 CM,  FIXADA NA PAREDE - FORNECIMENTO E INSTALAÇÃO. AF_01/2020</v>
          </cell>
          <cell r="C4567" t="str">
            <v>UN</v>
          </cell>
          <cell r="D4567" t="str">
            <v>239,13</v>
          </cell>
        </row>
        <row r="4568">
          <cell r="A4568">
            <v>100869</v>
          </cell>
          <cell r="B4568" t="str">
            <v>BARRA DE APOIO RETA, EM ACO INOX POLIDO, COMPRIMENTO 90 CM,  FIXADA NA PAREDE - FORNECIMENTO E INSTALAÇÃO. AF_01/2020</v>
          </cell>
          <cell r="C4568" t="str">
            <v>UN</v>
          </cell>
          <cell r="D4568" t="str">
            <v>247,12</v>
          </cell>
        </row>
        <row r="4569">
          <cell r="A4569">
            <v>100870</v>
          </cell>
          <cell r="B4569" t="str">
            <v>BARRA DE APOIO RETA, EM ALUMINIO, COMPRIMENTO 60 CM,  FIXADA NA PAREDE - FORNECIMENTO E INSTALAÇÃO. AF_01/2020</v>
          </cell>
          <cell r="C4569" t="str">
            <v>UN</v>
          </cell>
          <cell r="D4569" t="str">
            <v>193,42</v>
          </cell>
        </row>
        <row r="4570">
          <cell r="A4570">
            <v>100871</v>
          </cell>
          <cell r="B4570" t="str">
            <v>BARRA DE APOIO RETA, EM ALUMINIO, COMPRIMENTO 70 CM,  FIXADA NA PAREDE - FORNECIMENTO E INSTALAÇÃO. AF_01/2020</v>
          </cell>
          <cell r="C4570" t="str">
            <v>UN</v>
          </cell>
          <cell r="D4570" t="str">
            <v>211,32</v>
          </cell>
        </row>
        <row r="4571">
          <cell r="A4571">
            <v>100872</v>
          </cell>
          <cell r="B4571" t="str">
            <v>BARRA DE APOIO RETA, EM ALUMINIO, COMPRIMENTO 80 CM,  FIXADA NA PAREDE - FORNECIMENTO E INSTALAÇÃO. AF_01/2020</v>
          </cell>
          <cell r="C4571" t="str">
            <v>UN</v>
          </cell>
          <cell r="D4571" t="str">
            <v>222,74</v>
          </cell>
        </row>
        <row r="4572">
          <cell r="A4572">
            <v>100873</v>
          </cell>
          <cell r="B4572" t="str">
            <v>BARRA DE APOIO RETA, EM ALUMINIO, COMPRIMENTO 90 CM,  FIXADA NA PAREDE - FORNECIMENTO E INSTALAÇÃO. AF_01/2020</v>
          </cell>
          <cell r="C4572" t="str">
            <v>UN</v>
          </cell>
          <cell r="D4572" t="str">
            <v>229,87</v>
          </cell>
        </row>
        <row r="4573">
          <cell r="A4573">
            <v>100874</v>
          </cell>
          <cell r="B4573" t="str">
            <v>PUXADOR PARA PCD, FIXADO NA PORTA - FORNECIMENTO E INSTALAÇÃO. AF_01/2020</v>
          </cell>
          <cell r="C4573" t="str">
            <v>UN</v>
          </cell>
          <cell r="D4573" t="str">
            <v>213,05</v>
          </cell>
        </row>
        <row r="4574">
          <cell r="A4574">
            <v>100875</v>
          </cell>
          <cell r="B4574" t="str">
            <v>BANCO ARTICULADO, EM ACO INOX, PARA PCD, FIXADO NA PAREDE - FORNECIMENTO E INSTALAÇÃO. AF_01/2020</v>
          </cell>
          <cell r="C4574" t="str">
            <v>UN</v>
          </cell>
          <cell r="D4574" t="str">
            <v>821,45</v>
          </cell>
        </row>
        <row r="4575">
          <cell r="A4575">
            <v>98052</v>
          </cell>
          <cell r="B4575" t="str">
            <v>TANQUE SÉPTICO CIRCULAR, EM CONCRETO PRÉ-MOLDADO, DIÂMETRO INTERNO = 1,10 M, ALTURA INTERNA = 2,50 M, VOLUME ÚTIL: 2138,2 L (PARA 5 CONTRIBUINTES). AF_12/2020</v>
          </cell>
          <cell r="C4575" t="str">
            <v>UN</v>
          </cell>
          <cell r="D4575" t="str">
            <v>1.420,79</v>
          </cell>
        </row>
        <row r="4576">
          <cell r="A4576">
            <v>98053</v>
          </cell>
          <cell r="B4576" t="str">
            <v>TANQUE SÉPTICO CIRCULAR, EM CONCRETO PRÉ-MOLDADO, DIÂMETRO INTERNO = 1,40 M, ALTURA INTERNA = 2,50 M, VOLUME ÚTIL: 3463,6 L (PARA 13 CONTRIBUINTES). AF_12/2020</v>
          </cell>
          <cell r="C4576" t="str">
            <v>UN</v>
          </cell>
          <cell r="D4576" t="str">
            <v>1.936,82</v>
          </cell>
        </row>
        <row r="4577">
          <cell r="A4577">
            <v>98054</v>
          </cell>
          <cell r="B4577" t="str">
            <v>TANQUE SÉPTICO CIRCULAR, EM CONCRETO PRÉ-MOLDADO, DIÂMETRO INTERNO = 1,88 M, ALTURA INTERNA = 2,50 M, VOLUME ÚTIL: 6245,8 L (PARA 32 CONTRIBUINTES). AF_12/2020</v>
          </cell>
          <cell r="C4577" t="str">
            <v>UN</v>
          </cell>
          <cell r="D4577" t="str">
            <v>3.072,37</v>
          </cell>
        </row>
        <row r="4578">
          <cell r="A4578">
            <v>98055</v>
          </cell>
          <cell r="B4578" t="str">
            <v>TANQUE SÉPTICO CIRCULAR, EM CONCRETO PRÉ-MOLDADO, DIÂMETRO INTERNO = 2,38 M, ALTURA INTERNA = 2,50 M, VOLUME ÚTIL: 10009,8 L (PARA 69 CONTRIBUINTES). AF_12/2020</v>
          </cell>
          <cell r="C4578" t="str">
            <v>UN</v>
          </cell>
          <cell r="D4578" t="str">
            <v>4.156,19</v>
          </cell>
        </row>
        <row r="4579">
          <cell r="A4579">
            <v>98056</v>
          </cell>
          <cell r="B4579" t="str">
            <v>TANQUE SÉPTICO CIRCULAR, EM CONCRETO PRÉ-MOLDADO, DIÂMETRO INTERNO = 2,38 M, ALTURA INTERNA = 3,0 M, VOLUME ÚTIL: 12234,2 L (PARA 86 CONTRIBUINTES). AF_12/2020</v>
          </cell>
          <cell r="C4579" t="str">
            <v>UN</v>
          </cell>
          <cell r="D4579" t="str">
            <v>4.829,12</v>
          </cell>
        </row>
        <row r="4580">
          <cell r="A4580">
            <v>98057</v>
          </cell>
          <cell r="B4580" t="str">
            <v>TANQUE SÉPTICO CIRCULAR, EM CONCRETO PRÉ-MOLDADO, DIÂMETRO INTERNO = 2,88 M, ALTURA INTERNA = 2,50 M, VOLUME ÚTIL: 14657,4 L (PARA 105 CONTRIBUINTES). AF_12/2020</v>
          </cell>
          <cell r="C4580" t="str">
            <v>UN</v>
          </cell>
          <cell r="D4580" t="str">
            <v>5.702,20</v>
          </cell>
        </row>
        <row r="4581">
          <cell r="A4581">
            <v>98058</v>
          </cell>
          <cell r="B4581" t="str">
            <v>FILTRO ANAERÓBIO CIRCULAR, EM CONCRETO PRÉ-MOLDADO, DIÂMETRO INTERNO = 1,10 M, ALTURA INTERNA = 1,50 M, VOLUME ÚTIL: 1140,4 L (PARA 5 CONTRIBUINTES). AF_12/2020</v>
          </cell>
          <cell r="C4581" t="str">
            <v>UN</v>
          </cell>
          <cell r="D4581" t="str">
            <v>1.253,70</v>
          </cell>
        </row>
        <row r="4582">
          <cell r="A4582">
            <v>98059</v>
          </cell>
          <cell r="B4582" t="str">
            <v>FILTRO ANAERÓBIO CIRCULAR, EM CONCRETO PRÉ-MOLDADO, DIÂMETRO INTERNO = 1,88 M, ALTURA INTERNA = 1,50 M, VOLUME ÚTIL: 3331,1 L (PARA 19 CONTRIBUINTES). AF_12/2020</v>
          </cell>
          <cell r="C4582" t="str">
            <v>UN</v>
          </cell>
          <cell r="D4582" t="str">
            <v>2.659,73</v>
          </cell>
        </row>
        <row r="4583">
          <cell r="A4583">
            <v>98060</v>
          </cell>
          <cell r="B4583" t="str">
            <v>FILTRO ANAERÓBIO CIRCULAR, EM CONCRETO PRÉ-MOLDADO, DIÂMETRO INTERNO = 2,38 M, ALTURA INTERNA = 1,50 M, VOLUME ÚTIL: 5338,6 L (PARA 34 CONTRIBUINTES). AF_12/2020</v>
          </cell>
          <cell r="C4583" t="str">
            <v>UN</v>
          </cell>
          <cell r="D4583" t="str">
            <v>3.717,35</v>
          </cell>
        </row>
        <row r="4584">
          <cell r="A4584">
            <v>98061</v>
          </cell>
          <cell r="B4584" t="str">
            <v>FILTRO ANAERÓBIO CIRCULAR, EM CONCRETO PRÉ-MOLDADO, DIÂMETRO INTERNO = 2,88 M, ALTURA INTERNA = 1,50 M, VOLUME ÚTIL: 7817,3 L (PARA 75 CONTRIBUINTES). AF_12/2020</v>
          </cell>
          <cell r="C4584" t="str">
            <v>UN</v>
          </cell>
          <cell r="D4584" t="str">
            <v>5.144,95</v>
          </cell>
        </row>
        <row r="4585">
          <cell r="A4585">
            <v>98062</v>
          </cell>
          <cell r="B4585" t="str">
            <v>SUMIDOURO CIRCULAR, EM CONCRETO PRÉ-MOLDADO, DIÂMETRO INTERNO = 1,88 M, ALTURA INTERNA = 2,00 M, ÁREA DE INFILTRAÇÃO: 13,1 M² (PARA 5 CONTRIBUINTES). AF_12/2020</v>
          </cell>
          <cell r="C4585" t="str">
            <v>UN</v>
          </cell>
          <cell r="D4585" t="str">
            <v>1.940,44</v>
          </cell>
        </row>
        <row r="4586">
          <cell r="A4586">
            <v>98063</v>
          </cell>
          <cell r="B4586" t="str">
            <v>SUMIDOURO CIRCULAR, EM CONCRETO PRÉ-MOLDADO, DIÂMETRO INTERNO = 2,38 M, ALTURA INTERNA = 2,50 M, ÁREA DE INFILTRAÇÃO: 21,3 M² (PARA 8 CONTRIBUINTES). AF_12/2020</v>
          </cell>
          <cell r="C4586" t="str">
            <v>UN</v>
          </cell>
          <cell r="D4586" t="str">
            <v>2.950,61</v>
          </cell>
        </row>
        <row r="4587">
          <cell r="A4587">
            <v>98064</v>
          </cell>
          <cell r="B4587" t="str">
            <v>SUMIDOURO CIRCULAR, EM CONCRETO PRÉ-MOLDADO, DIÂMETRO INTERNO = 2,38 M, ALTURA INTERNA = 3,0 M, ÁREA DE INFILTRAÇÃO: 25 M² (PARA 10 CONTRIBUINTES). AF_12/2020</v>
          </cell>
          <cell r="C4587" t="str">
            <v>UN</v>
          </cell>
          <cell r="D4587" t="str">
            <v>3.385,85</v>
          </cell>
        </row>
        <row r="4588">
          <cell r="A4588">
            <v>98065</v>
          </cell>
          <cell r="B4588" t="str">
            <v>SUMIDOURO CIRCULAR, EM CONCRETO PRÉ-MOLDADO, DIÂMETRO INTERNO = 2,88 M, ALTURA INTERNA = 3,0 M, ÁREA DE INFILTRAÇÃO: 31,4 M² (PARA 12 CONTRIBUINTES). AF_12/2020</v>
          </cell>
          <cell r="C4588" t="str">
            <v>UN</v>
          </cell>
          <cell r="D4588" t="str">
            <v>4.678,17</v>
          </cell>
        </row>
        <row r="4589">
          <cell r="A4589">
            <v>98066</v>
          </cell>
          <cell r="B4589" t="str">
            <v>TANQUE SÉPTICO RETANGULAR, EM ALVENARIA COM TIJOLOS CERÂMICOS MACIÇOS, DIMENSÕES INTERNAS: 1,0 X 2,0 X 1,4 M, VOLUME ÚTIL: 2000 L (PARA 5 CONTRIBUINTES). AF_12/2020</v>
          </cell>
          <cell r="C4589" t="str">
            <v>UN</v>
          </cell>
          <cell r="D4589" t="str">
            <v>4.854,73</v>
          </cell>
        </row>
        <row r="4590">
          <cell r="A4590">
            <v>98067</v>
          </cell>
          <cell r="B4590" t="str">
            <v>TANQUE SÉPTICO RETANGULAR, EM ALVENARIA COM TIJOLOS CERÂMICOS MACIÇOS, DIMENSÕES INTERNAS: 1,2 X 2,4 X 1,6 M, VOLUME ÚTIL: 3456 L (PARA 13 CONTRIBUINTES). AF_12/2020</v>
          </cell>
          <cell r="C4590" t="str">
            <v>UN</v>
          </cell>
          <cell r="D4590" t="str">
            <v>6.497,11</v>
          </cell>
        </row>
        <row r="4591">
          <cell r="A4591">
            <v>98068</v>
          </cell>
          <cell r="B4591" t="str">
            <v>TANQUE SÉPTICO RETANGULAR, EM ALVENARIA COM TIJOLOS CERÂMICOS MACIÇOS, DIMENSÕES INTERNAS: 1,4 X 3,2 X 1,8 M, VOLUME ÚTIL: 6272 L (PARA 32 CONTRIBUINTES). AF_12/2020</v>
          </cell>
          <cell r="C4591" t="str">
            <v>UN</v>
          </cell>
          <cell r="D4591" t="str">
            <v>9.183,16</v>
          </cell>
        </row>
        <row r="4592">
          <cell r="A4592">
            <v>98069</v>
          </cell>
          <cell r="B4592" t="str">
            <v>TANQUE SÉPTICO RETANGULAR, EM ALVENARIA COM TIJOLOS CERÂMICOS MACIÇOS, DIMENSÕES INTERNAS: 1,6 X 4,4 X 1,8 M, VOLUME ÚTIL: 9856 L (PARA 68 CONTRIBUINTES). AF_12/2020</v>
          </cell>
          <cell r="C4592" t="str">
            <v>UN</v>
          </cell>
          <cell r="D4592" t="str">
            <v>12.217,83</v>
          </cell>
        </row>
        <row r="4593">
          <cell r="A4593">
            <v>98070</v>
          </cell>
          <cell r="B4593" t="str">
            <v>TANQUE SÉPTICO RETANGULAR, EM ALVENARIA COM TIJOLOS CERÂMICOS MACIÇOS, DIMENSÕES INTERNAS: 1,6 X 4,8 X 2,0 M, VOLUME ÚTIL: 12288 L (PARA 86 CONTRIBUINTES). AF_12/2020</v>
          </cell>
          <cell r="C4593" t="str">
            <v>UN</v>
          </cell>
          <cell r="D4593" t="str">
            <v>14.074,98</v>
          </cell>
        </row>
        <row r="4594">
          <cell r="A4594">
            <v>98071</v>
          </cell>
          <cell r="B4594" t="str">
            <v>TANQUE SÉPTICO RETANGULAR, EM ALVENARIA COM TIJOLOS CERÂMICOS MACIÇOS, DIMENSÕES INTERNAS: 1,6 X 4,6 X 2,4 M, VOLUME ÚTIL: 14720 L (PARA 105 CONTRIBUINTES). AF_12/2020</v>
          </cell>
          <cell r="C4594" t="str">
            <v>UN</v>
          </cell>
          <cell r="D4594" t="str">
            <v>15.613,92</v>
          </cell>
        </row>
        <row r="4595">
          <cell r="A4595">
            <v>98072</v>
          </cell>
          <cell r="B4595" t="str">
            <v>FILTRO ANAERÓBIO RETANGULAR, EM ALVENARIA COM TIJOLOS CERÂMICOS MACIÇOS, DIMENSÕES INTERNAS: 0,8 X 1,2 X 1,67 M, VOLUME ÚTIL: 1152 L (PARA 5 CONTRIBUINTES). AF_12/2020</v>
          </cell>
          <cell r="C4595" t="str">
            <v>UN</v>
          </cell>
          <cell r="D4595" t="str">
            <v>3.999,74</v>
          </cell>
        </row>
        <row r="4596">
          <cell r="A4596">
            <v>98073</v>
          </cell>
          <cell r="B4596" t="str">
            <v>FILTRO ANAERÓBIO RETANGULAR, EM ALVENARIA COM TIJOLOS CERÂMICOS MACIÇOS, DIMENSÕES INTERNAS: 1,2 X 1,8 X 1,67 M, VOLUME ÚTIL: 2592 L (PARA 13 CONTRIBUINTES). AF_12/2020</v>
          </cell>
          <cell r="C4596" t="str">
            <v>UN</v>
          </cell>
          <cell r="D4596" t="str">
            <v>6.148,07</v>
          </cell>
        </row>
        <row r="4597">
          <cell r="A4597">
            <v>98074</v>
          </cell>
          <cell r="B4597" t="str">
            <v>FILTRO ANAERÓBIO RETANGULAR, EM ALVENARIA COM TIJOLOS CERÂMICOS MACIÇOS, DIMENSÕES INTERNAS: 1,4 X 3,0 X 1,67 M, VOLUME ÚTIL: 5040 L (PARA 32 CONTRIBUINTES). AF_12/2020</v>
          </cell>
          <cell r="C4597" t="str">
            <v>UN</v>
          </cell>
          <cell r="D4597" t="str">
            <v>9.404,25</v>
          </cell>
        </row>
        <row r="4598">
          <cell r="A4598">
            <v>98075</v>
          </cell>
          <cell r="B4598" t="str">
            <v>FILTRO ANAERÓBIO RETANGULAR, EM ALVENARIA COM TIJOLOS CERÂMICOS MACIÇOS, DIMENSÕES INTERNAS: 1,4 X 4,2 X 1,67 M, VOLUME ÚTIL: 7056 L (PARA 67 CONTRIBUINTES). AF_12/2020</v>
          </cell>
          <cell r="C4598" t="str">
            <v>UN</v>
          </cell>
          <cell r="D4598" t="str">
            <v>12.156,34</v>
          </cell>
        </row>
        <row r="4599">
          <cell r="A4599">
            <v>98076</v>
          </cell>
          <cell r="B4599" t="str">
            <v>FILTRO ANAERÓBIO RETANGULAR, EM ALVENARIA COM TIJOLOS CERÂMICOS MACIÇOS, DIMENSÕES INTERNAS: 1,6 X 4,6 X 1,67 M, VOLUME ÚTIL: 8832 L (PARA 84 CONTRIBUINTES). AF_12/2020</v>
          </cell>
          <cell r="C4599" t="str">
            <v>UN</v>
          </cell>
          <cell r="D4599" t="str">
            <v>13.917,94</v>
          </cell>
        </row>
        <row r="4600">
          <cell r="A4600">
            <v>98077</v>
          </cell>
          <cell r="B4600" t="str">
            <v>FILTRO ANAERÓBIO RETANGULAR, EM ALVENARIA COM TIJOLOS CERÂMICOS MACIÇOS, DIMENSÕES INTERNAS: 1,6 X 5,6 X 1,67 M, VOLUME ÚTIL: 10752 L (PARA 103 CONTRIBUINTES). AF_12/2020</v>
          </cell>
          <cell r="C4600" t="str">
            <v>UN</v>
          </cell>
          <cell r="D4600" t="str">
            <v>16.335,07</v>
          </cell>
        </row>
        <row r="4601">
          <cell r="A4601">
            <v>98078</v>
          </cell>
          <cell r="B4601" t="str">
            <v>SUMIDOURO RETANGULAR, EM ALVENARIA COM TIJOLOS CERÂMICOS MACIÇOS, DIMENSÕES INTERNAS: 0,8 X 1,4 X 3,0 M, ÁREA DE INFILTRAÇÃO: 13,2 M² (PARA 5 CONTRIBUINTES). AF_12/2020</v>
          </cell>
          <cell r="C4601" t="str">
            <v>UN</v>
          </cell>
          <cell r="D4601" t="str">
            <v>4.417,10</v>
          </cell>
        </row>
        <row r="4602">
          <cell r="A4602">
            <v>98079</v>
          </cell>
          <cell r="B4602" t="str">
            <v>SUMIDOURO RETANGULAR, EM ALVENARIA COM TIJOLOS CERÂMICOS MACIÇOS, DIMENSÕES INTERNAS: 1,0 X 3,0 X 3,0 M, ÁREA DE INFILTRAÇÃO: 25 M² (PARA 10 CONTRIBUINTES). AF_12/2020</v>
          </cell>
          <cell r="C4602" t="str">
            <v>UN</v>
          </cell>
          <cell r="D4602" t="str">
            <v>7.683,24</v>
          </cell>
        </row>
        <row r="4603">
          <cell r="A4603">
            <v>98080</v>
          </cell>
          <cell r="B4603" t="str">
            <v>SUMIDOURO RETANGULAR, EM ALVENARIA COM TIJOLOS CERÂMICOS MACIÇOS, DIMENSÕES INTERNAS: 1,6 X 3,4 X 3,0 M, ÁREA DE INFILTRAÇÃO: 32,9 M² (PARA 13 CONTRIBUINTES). AF_12/2020</v>
          </cell>
          <cell r="C4603" t="str">
            <v>UN</v>
          </cell>
          <cell r="D4603" t="str">
            <v>9.783,99</v>
          </cell>
        </row>
        <row r="4604">
          <cell r="A4604">
            <v>98081</v>
          </cell>
          <cell r="B4604" t="str">
            <v>SUMIDOURO RETANGULAR, EM ALVENARIA COM TIJOLOS CERÂMICOS MACIÇOS, DIMENSÕES INTERNAS: 1,6 X 5,8 X 3,0 M, ÁREA DE INFILTRAÇÃO: 50 M² (PARA 20 CONTRIBUINTES). AF_12/2020</v>
          </cell>
          <cell r="C4604" t="str">
            <v>UN</v>
          </cell>
          <cell r="D4604" t="str">
            <v>14.420,24</v>
          </cell>
        </row>
        <row r="4605">
          <cell r="A4605">
            <v>98082</v>
          </cell>
          <cell r="B4605" t="str">
            <v>TANQUE SÉPTICO RETANGULAR, EM ALVENARIA COM BLOCOS DE CONCRETO, DIMENSÕES INTERNAS: 1,0 X 2,0 X 1,4 M, VOLUME ÚTIL: 2000 L (PARA 5 CONTRIBUINTES). AF_12/2020</v>
          </cell>
          <cell r="C4605" t="str">
            <v>UN</v>
          </cell>
          <cell r="D4605" t="str">
            <v>3.164,47</v>
          </cell>
        </row>
        <row r="4606">
          <cell r="A4606">
            <v>98083</v>
          </cell>
          <cell r="B4606" t="str">
            <v>TANQUE SÉPTICO RETANGULAR, EM ALVENARIA COM BLOCOS DE CONCRETO, DIMENSÕES INTERNAS: 1,2 X 2,4 X 1,6 M, VOLUME ÚTIL: 3456 L (PARA 13 CONTRIBUINTES). AF_12/2020</v>
          </cell>
          <cell r="C4606" t="str">
            <v>UN</v>
          </cell>
          <cell r="D4606" t="str">
            <v>4.178,75</v>
          </cell>
        </row>
        <row r="4607">
          <cell r="A4607">
            <v>98084</v>
          </cell>
          <cell r="B4607" t="str">
            <v>TANQUE SÉPTICO RETANGULAR, EM ALVENARIA COM BLOCOS DE CONCRETO, DIMENSÕES INTERNAS: 1,4 X 3,2 X 1,8 M, VOLUME ÚTIL: 6272 L (PARA 32 CONTRIBUINTES). AF_12/2020</v>
          </cell>
          <cell r="C4607" t="str">
            <v>UN</v>
          </cell>
          <cell r="D4607" t="str">
            <v>5.863,33</v>
          </cell>
        </row>
        <row r="4608">
          <cell r="A4608">
            <v>98085</v>
          </cell>
          <cell r="B4608" t="str">
            <v>TANQUE SÉPTICO RETANGULAR, EM ALVENARIA COM BLOCOS DE CONCRETO, DIMENSÕES INTERNAS: 1,6 X 4,4 X 1,8 M, VOLUME ÚTIL: 9856 L (PARA 68 CONTRIBUINTES). AF_12/2020</v>
          </cell>
          <cell r="C4608" t="str">
            <v>UN</v>
          </cell>
          <cell r="D4608" t="str">
            <v>7.939,01</v>
          </cell>
        </row>
        <row r="4609">
          <cell r="A4609">
            <v>98086</v>
          </cell>
          <cell r="B4609" t="str">
            <v>TANQUE SÉPTICO RETANGULAR, EM ALVENARIA COM BLOCOS DE CONCRETO, DIMENSÕES INTERNAS: 1,6 X 4,8 X 2,0 M, VOLUME ÚTIL: 12288 L (PARA 86 CONTRIBUINTES). AF_12/2020</v>
          </cell>
          <cell r="C4609" t="str">
            <v>UN</v>
          </cell>
          <cell r="D4609" t="str">
            <v>8.975,70</v>
          </cell>
        </row>
        <row r="4610">
          <cell r="A4610">
            <v>98087</v>
          </cell>
          <cell r="B4610" t="str">
            <v>TANQUE SÉPTICO RETANGULAR, EM ALVENARIA COM BLOCOS DE CONCRETO, DIMENSÕES INTERNAS: 1,6 X 4,6 X 2,4 M, VOLUME ÚTIL: 14720 L (PARA 105 CONTRIBUINTES). AF_12/2020</v>
          </cell>
          <cell r="C4610" t="str">
            <v>UN</v>
          </cell>
          <cell r="D4610" t="str">
            <v>9.610,00</v>
          </cell>
        </row>
        <row r="4611">
          <cell r="A4611">
            <v>98088</v>
          </cell>
          <cell r="B4611" t="str">
            <v>FILTRO ANAERÓBIO RETANGULAR, EM ALVENARIA COM BLOCOS DE CONCRETO, DIMENSÕES INTERNAS: 0,8 X 1,2 X 1,67 M, VOLUME ÚTIL: 1152 L (PARA 5 CONTRIBUINTES). AF_12/2020</v>
          </cell>
          <cell r="C4611" t="str">
            <v>UN</v>
          </cell>
          <cell r="D4611" t="str">
            <v>2.705,47</v>
          </cell>
        </row>
        <row r="4612">
          <cell r="A4612">
            <v>98089</v>
          </cell>
          <cell r="B4612" t="str">
            <v>FILTRO ANAERÓBIO RETANGULAR, EM ALVENARIA COM BLOCOS DE CONCRETO, DIMENSÕES INTERNAS: 1,2 X 1,8 X 1,67 M, VOLUME ÚTIL: 2592 L (PARA 13 CONTRIBUINTES). AF_12/2020</v>
          </cell>
          <cell r="C4612" t="str">
            <v>UN</v>
          </cell>
          <cell r="D4612" t="str">
            <v>4.264,95</v>
          </cell>
        </row>
        <row r="4613">
          <cell r="A4613">
            <v>98090</v>
          </cell>
          <cell r="B4613" t="str">
            <v>FILTRO ANAERÓBIO RETANGULAR, EM ALVENARIA COM BLOCOS DE CONCRETO, DIMENSÕES INTERNAS: 1,4 X 3,0 X 1,67 M, VOLUME ÚTIL: 5040 L (PARA 32 CONTRIBUINTES). AF_12/2020</v>
          </cell>
          <cell r="C4613" t="str">
            <v>UN</v>
          </cell>
          <cell r="D4613" t="str">
            <v>6.684,28</v>
          </cell>
        </row>
        <row r="4614">
          <cell r="A4614">
            <v>98091</v>
          </cell>
          <cell r="B4614" t="str">
            <v>FILTRO ANAERÓBIO RETANGULAR, EM ALVENARIA COM BLOCOS DE CONCRETO, DIMENSÕES INTERNAS: 1,4 X 4,2 X 1,67 M, VOLUME ÚTIL: 7056 L (PARA 67 CONTRIBUINTES). AF_12/2020</v>
          </cell>
          <cell r="C4614" t="str">
            <v>UN</v>
          </cell>
          <cell r="D4614" t="str">
            <v>8.615,03</v>
          </cell>
        </row>
        <row r="4615">
          <cell r="A4615">
            <v>98092</v>
          </cell>
          <cell r="B4615" t="str">
            <v>FILTRO ANAERÓBIO RETANGULAR, EM ALVENARIA COM BLOCOS DE CONCRETO, DIMENSÕES INTERNAS: 1,6 X 4,6 X 1,67 M, VOLUME ÚTIL: 8832 L (PARA 84 CONTRIBUINTES). AF_12/2020</v>
          </cell>
          <cell r="C4615" t="str">
            <v>UN</v>
          </cell>
          <cell r="D4615" t="str">
            <v>10.122,17</v>
          </cell>
        </row>
        <row r="4616">
          <cell r="A4616">
            <v>98093</v>
          </cell>
          <cell r="B4616" t="str">
            <v>FILTRO ANAERÓBIO RETANGULAR, EM ALVENARIA COM BLOCOS DE CONCRETO, DIMENSÕES INTERNAS: 1,6 X 5,6 X 1,67 M, VOLUME ÚTIL: 10752 L (PARA 103 CONTRIBUINTES). AF_12/2020</v>
          </cell>
          <cell r="C4616" t="str">
            <v>UN</v>
          </cell>
          <cell r="D4616" t="str">
            <v>11.943,10</v>
          </cell>
        </row>
        <row r="4617">
          <cell r="A4617">
            <v>98094</v>
          </cell>
          <cell r="B4617" t="str">
            <v>SUMIDOURO RETANGULAR, EM ALVENARIA COM BLOCOS DE CONCRETO, DIMENSÕES INTERNAS: 0,8 X 1,4 X 3,0 M, ÁREA DE INFILTRAÇÃO: 13,2 M² (PARA 5 CONTRIBUINTES). AF_12/2020</v>
          </cell>
          <cell r="C4617" t="str">
            <v>UN</v>
          </cell>
          <cell r="D4617" t="str">
            <v>2.185,69</v>
          </cell>
        </row>
        <row r="4618">
          <cell r="A4618">
            <v>98099</v>
          </cell>
          <cell r="B4618" t="str">
            <v>SUMIDOURO RETANGULAR, EM ALVENARIA COM BLOCOS DE CONCRETO, DIMENSÕES INTERNAS: 1,0 X 3,0 X 3,0 M, ÁREA DE INFILTRAÇÃO: 25 M² (PARA 10 CONTRIBUINTES). AF_12/2020</v>
          </cell>
          <cell r="C4618" t="str">
            <v>UN</v>
          </cell>
          <cell r="D4618" t="str">
            <v>3.741,89</v>
          </cell>
        </row>
        <row r="4619">
          <cell r="A4619">
            <v>98100</v>
          </cell>
          <cell r="B4619" t="str">
            <v>SUMIDOURO RETANGULAR, EM ALVENARIA COM BLOCOS DE CONCRETO, DIMENSÕES INTERNAS: 1,6 X 3,4 X 3,0 M, ÁREA DE INFILTRAÇÃO: 32,9 M² (PARA 13 CONTRIBUINTES). . AF_12/2020</v>
          </cell>
          <cell r="C4619" t="str">
            <v>UN</v>
          </cell>
          <cell r="D4619" t="str">
            <v>4.892,67</v>
          </cell>
        </row>
        <row r="4620">
          <cell r="A4620">
            <v>98101</v>
          </cell>
          <cell r="B4620" t="str">
            <v>SUMIDOURO RETANGULAR, EM ALVENARIA COM BLOCOS DE CONCRETO, DIMENSÕES INTERNAS: 1,6 X 5,8 X 3,0 M, ÁREA DE INFILTRAÇÃO: 50 M² (PARA 20 CONTRIBUINTES). . AF_12/2020</v>
          </cell>
          <cell r="C4620" t="str">
            <v>UN</v>
          </cell>
          <cell r="D4620" t="str">
            <v>7.233,41</v>
          </cell>
        </row>
        <row r="4621">
          <cell r="A4621">
            <v>98109</v>
          </cell>
          <cell r="B4621" t="str">
            <v>CAIXA DE GORDURA ESPECIAL (CAPACIDADE: 312 L - PARA ATÉ 146 PESSOAS SERVIDAS NO PICO), RETANGULAR, EM ALVENARIA COM BLOCOS DE CONCRETO, DIMENSÕES INTERNAS = 0,4X1,2 M, ALTURA INTERNA = 1 M. AF_12/2020</v>
          </cell>
          <cell r="C4621" t="str">
            <v>UN</v>
          </cell>
          <cell r="D4621" t="str">
            <v>651,21</v>
          </cell>
        </row>
        <row r="4622">
          <cell r="A4622">
            <v>98110</v>
          </cell>
          <cell r="B4622" t="str">
            <v>CAIXA DE GORDURA PEQUENA (CAPACIDADE: 19 L), CIRCULAR, EM PVC, DIÂMETRO INTERNO= 0,3 M. AF_12/2020</v>
          </cell>
          <cell r="C4622" t="str">
            <v>UN</v>
          </cell>
          <cell r="D4622" t="str">
            <v>415,01</v>
          </cell>
        </row>
        <row r="4623">
          <cell r="A4623">
            <v>98111</v>
          </cell>
          <cell r="B4623" t="str">
            <v>CAIXA DE INSPEÇÃO PARA ATERRAMENTO, CIRCULAR, EM POLIETILENO, DIÂMETRO INTERNO = 0,3 M. AF_12/2020</v>
          </cell>
          <cell r="C4623" t="str">
            <v>UN</v>
          </cell>
          <cell r="D4623" t="str">
            <v>20,77</v>
          </cell>
        </row>
        <row r="4624">
          <cell r="A4624">
            <v>98112</v>
          </cell>
          <cell r="B4624" t="str">
            <v>TIL (TUBO DE INSPEÇÃO E LIMPEZA) CONDOMINIAL PARA ESGOTO, EM PVC, DN 100 X 100 MM. AF_12/2020</v>
          </cell>
          <cell r="C4624" t="str">
            <v>UN</v>
          </cell>
          <cell r="D4624" t="str">
            <v>97,18</v>
          </cell>
        </row>
        <row r="4625">
          <cell r="A4625">
            <v>98114</v>
          </cell>
          <cell r="B4625" t="str">
            <v>TAMPA CIRCULAR PARA ESGOTO E DRENAGEM, EM FERRO FUNDIDO, DIÂMETRO INTERNO = 0,6 M. AF_12/2020</v>
          </cell>
          <cell r="C4625" t="str">
            <v>UN</v>
          </cell>
          <cell r="D4625" t="str">
            <v>555,06</v>
          </cell>
        </row>
        <row r="4626">
          <cell r="A4626">
            <v>98115</v>
          </cell>
          <cell r="B4626" t="str">
            <v>TAMPA CIRCULAR PARA ESGOTO E DRENAGEM, EM CONCRETO PRÉ-MOLDADO, DIÂMETRO INTERNO = 0,6 M. AF_12/2020</v>
          </cell>
          <cell r="C4626" t="str">
            <v>UN</v>
          </cell>
          <cell r="D4626" t="str">
            <v>97,70</v>
          </cell>
        </row>
        <row r="4627">
          <cell r="A4627">
            <v>89957</v>
          </cell>
          <cell r="B4627" t="str">
            <v>PONTO DE CONSUMO TERMINAL DE ÁGUA FRIA (SUBRAMAL) COM TUBULAÇÃO DE PVC, DN 25 MM, INSTALADO EM RAMAL DE ÁGUA, INCLUSOS RASGO E CHUMBAMENTO EM ALVENARIA. AF_12/2014</v>
          </cell>
          <cell r="C4627" t="str">
            <v>UN</v>
          </cell>
          <cell r="D4627" t="str">
            <v>108,73</v>
          </cell>
        </row>
        <row r="4628">
          <cell r="A4628">
            <v>89959</v>
          </cell>
          <cell r="B4628" t="str">
            <v>PONTO DE CONSUMO TERMINAL DE ÁGUA QUENTE (SUBRAMAL) COM TUBULAÇÃO DE CPVC, DN 22 MM, INSTALADO EM RAMAL DE ÁGUA, INCLUSOS RASGO E CHUMBAMENTO EM ALVENARIA. AF_12/2014</v>
          </cell>
          <cell r="C4628" t="str">
            <v>UN</v>
          </cell>
          <cell r="D4628" t="str">
            <v>185,91</v>
          </cell>
        </row>
        <row r="4629">
          <cell r="A4629">
            <v>89349</v>
          </cell>
          <cell r="B4629" t="str">
            <v>REGISTRO DE PRESSÃO BRUTO, LATÃO, ROSCÁVEL, 1/2", FORNECIDO E INSTALADO EM RAMAL DE ÁGUA. AF_12/2014</v>
          </cell>
          <cell r="C4629" t="str">
            <v>UN</v>
          </cell>
          <cell r="D4629" t="str">
            <v>23,39</v>
          </cell>
        </row>
        <row r="4630">
          <cell r="A4630">
            <v>89351</v>
          </cell>
          <cell r="B4630" t="str">
            <v>REGISTRO DE PRESSÃO BRUTO, LATÃO,  ROSCÁVEL, 3/4, FORNECIDO E INSTALADO EM RAMAL DE ÁGUA. AF_12/2014</v>
          </cell>
          <cell r="C4630" t="str">
            <v>UN</v>
          </cell>
          <cell r="D4630" t="str">
            <v>26,56</v>
          </cell>
        </row>
        <row r="4631">
          <cell r="A4631">
            <v>89352</v>
          </cell>
          <cell r="B4631" t="str">
            <v>REGISTRO DE GAVETA BRUTO, LATÃO, ROSCÁVEL, 1/2", FORNECIDO E INSTALADO EM RAMAL DE ÁGUA. AF_12/2014</v>
          </cell>
          <cell r="C4631" t="str">
            <v>UN</v>
          </cell>
          <cell r="D4631" t="str">
            <v>30,12</v>
          </cell>
        </row>
        <row r="4632">
          <cell r="A4632">
            <v>89353</v>
          </cell>
          <cell r="B4632" t="str">
            <v>REGISTRO DE GAVETA BRUTO, LATÃO, ROSCÁVEL, 3/4", FORNECIDO E INSTALADO EM RAMAL DE ÁGUA. AF_12/2014</v>
          </cell>
          <cell r="C4632" t="str">
            <v>UN</v>
          </cell>
          <cell r="D4632" t="str">
            <v>31,39</v>
          </cell>
        </row>
        <row r="4633">
          <cell r="A4633">
            <v>89354</v>
          </cell>
          <cell r="B4633" t="str">
            <v>MISTURADOR MONOCOMANDO PARA CHUVEIRO, BASE BRUTA E ACABAMENTO CROMADO, FORNECIDO E INSTALADO EM RAMAL DE ÁGUA. AF_12/2014</v>
          </cell>
          <cell r="C4633" t="str">
            <v>UN</v>
          </cell>
          <cell r="D4633" t="str">
            <v>263,13</v>
          </cell>
        </row>
        <row r="4634">
          <cell r="A4634">
            <v>89969</v>
          </cell>
          <cell r="B4634" t="str">
            <v>KIT DE REGISTRO DE PRESSÃO BRUTO DE LATÃO ½", INCLUSIVE CONEXÕES,  ROSCÁVEL, INSTALADO EM RAMAL DE ÁGUA FRIA - FORNECIMENTO E INSTALAÇÃO. AF_12/2014</v>
          </cell>
          <cell r="C4634" t="str">
            <v>UN</v>
          </cell>
          <cell r="D4634" t="str">
            <v>35,70</v>
          </cell>
        </row>
        <row r="4635">
          <cell r="A4635">
            <v>89970</v>
          </cell>
          <cell r="B4635" t="str">
            <v>KIT DE REGISTRO DE PRESSÃO BRUTO DE LATÃO ¾", INCLUSIVE CONEXÕES, ROSCÁVEL, INSTALADO EM RAMAL DE ÁGUA FRIA - FORNECIMENTO E INSTALAÇÃO. AF_12/2014</v>
          </cell>
          <cell r="C4635" t="str">
            <v>UN</v>
          </cell>
          <cell r="D4635" t="str">
            <v>37,97</v>
          </cell>
        </row>
        <row r="4636">
          <cell r="A4636">
            <v>89971</v>
          </cell>
          <cell r="B4636" t="str">
            <v>KIT DE REGISTRO DE GAVETA BRUTO DE LATÃO ½", INCLUSIVE CONEXÕES, ROSCÁVEL, INSTALADO EM RAMAL DE ÁGUA FRIA - FORNECIMENTO E INSTALAÇÃO. AF_12/2014</v>
          </cell>
          <cell r="C4636" t="str">
            <v>UN</v>
          </cell>
          <cell r="D4636" t="str">
            <v>39,08</v>
          </cell>
        </row>
        <row r="4637">
          <cell r="A4637">
            <v>89972</v>
          </cell>
          <cell r="B4637" t="str">
            <v>KIT DE REGISTRO DE GAVETA BRUTO DE LATÃO ¾", INCLUSIVE CONEXÕES, ROSCÁVEL, INSTALADO EM RAMAL DE ÁGUA FRIA - FORNECIMENTO E INSTALAÇÃO. AF_12/2014</v>
          </cell>
          <cell r="C4637" t="str">
            <v>UN</v>
          </cell>
          <cell r="D4637" t="str">
            <v>42,03</v>
          </cell>
        </row>
        <row r="4638">
          <cell r="A4638">
            <v>89973</v>
          </cell>
          <cell r="B4638" t="str">
            <v>KIT DE MISTURADOR BASE BRUTA DE LATÃO ¾" MONOCOMANDO PARA CHUVEIRO, INCLUSIVE CONEXÕES, INSTALADO EM RAMAL DE ÁGUA - FORNECIMENTO E INSTALAÇÃO. AF_12/2014</v>
          </cell>
          <cell r="C4638" t="str">
            <v>UN</v>
          </cell>
          <cell r="D4638" t="str">
            <v>438,42</v>
          </cell>
        </row>
        <row r="4639">
          <cell r="A4639">
            <v>89974</v>
          </cell>
          <cell r="B4639" t="str">
            <v>KIT DE TÊ MISTURADOR EM CPVC ¾" COM DUPLO COMANDO PARA CHUVEIRO, INCLUSIVE CONEXÕES, INSTALADO EM RAMAL DE ÁGUA - FORNECIMENTO E INSTALAÇÃO. AF_12/2014</v>
          </cell>
          <cell r="C4639" t="str">
            <v>UN</v>
          </cell>
          <cell r="D4639" t="str">
            <v>242,60</v>
          </cell>
        </row>
        <row r="4640">
          <cell r="A4640">
            <v>89984</v>
          </cell>
          <cell r="B4640" t="str">
            <v>REGISTRO DE PRESSÃO BRUTO, LATÃO, ROSCÁVEL, 1/2", COM ACABAMENTO E CANOPLA CROMADOS. FORNECIDO E INSTALADO EM RAMAL DE ÁGUA. AF_12/2014</v>
          </cell>
          <cell r="C4640" t="str">
            <v>UN</v>
          </cell>
          <cell r="D4640" t="str">
            <v>63,65</v>
          </cell>
        </row>
        <row r="4641">
          <cell r="A4641">
            <v>89985</v>
          </cell>
          <cell r="B4641" t="str">
            <v>REGISTRO DE PRESSÃO BRUTO, LATÃO, ROSCÁVEL, 3/4", COM ACABAMENTO E CANOPLA CROMADOS. FORNECIDO E INSTALADO EM RAMAL DE ÁGUA. AF_12/2014</v>
          </cell>
          <cell r="C4641" t="str">
            <v>UN</v>
          </cell>
          <cell r="D4641" t="str">
            <v>65,48</v>
          </cell>
        </row>
        <row r="4642">
          <cell r="A4642">
            <v>89986</v>
          </cell>
          <cell r="B4642" t="str">
            <v>REGISTRO DE GAVETA BRUTO, LATÃO, ROSCÁVEL, 1/2", COM ACABAMENTO E CANOPLA CROMADOS. FORNECIDO E INSTALADO EM RAMAL DE ÁGUA. AF_12/2014</v>
          </cell>
          <cell r="C4642" t="str">
            <v>UN</v>
          </cell>
          <cell r="D4642" t="str">
            <v>62,11</v>
          </cell>
        </row>
        <row r="4643">
          <cell r="A4643">
            <v>89987</v>
          </cell>
          <cell r="B4643" t="str">
            <v>REGISTRO DE GAVETA BRUTO, LATÃO, ROSCÁVEL, 3/4", COM ACABAMENTO E CANOPLA CROMADOS. FORNECIDO E INSTALADO EM RAMAL DE ÁGUA. AF_12/2014</v>
          </cell>
          <cell r="C4643" t="str">
            <v>UN</v>
          </cell>
          <cell r="D4643" t="str">
            <v>68,86</v>
          </cell>
        </row>
        <row r="4644">
          <cell r="A4644">
            <v>90371</v>
          </cell>
          <cell r="B4644" t="str">
            <v>REGISTRO DE ESFERA, PVC, ROSCÁVEL, 3/4", FORNECIDO E INSTALADO EM RAMAL DE ÁGUA. AF_03/2015</v>
          </cell>
          <cell r="C4644" t="str">
            <v>UN</v>
          </cell>
          <cell r="D4644" t="str">
            <v>25,94</v>
          </cell>
        </row>
        <row r="4645">
          <cell r="A4645">
            <v>94489</v>
          </cell>
          <cell r="B4645" t="str">
            <v>REGISTRO DE ESFERA, PVC, SOLDÁVEL, DN  25 MM, INSTALADO EM RESERVAÇÃO DE ÁGUA DE EDIFICAÇÃO QUE POSSUA RESERVATÓRIO DE FIBRA/FIBROCIMENTO   FORNECIMENTO E INSTALAÇÃO. AF_06/2016</v>
          </cell>
          <cell r="C4645" t="str">
            <v>UN</v>
          </cell>
          <cell r="D4645" t="str">
            <v>23,05</v>
          </cell>
        </row>
        <row r="4646">
          <cell r="A4646">
            <v>94490</v>
          </cell>
          <cell r="B4646" t="str">
            <v>REGISTRO DE ESFERA, PVC, SOLDÁVEL, DN  32 MM, INSTALADO EM RESERVAÇÃO DE ÁGUA DE EDIFICAÇÃO QUE POSSUA RESERVATÓRIO DE FIBRA/FIBROCIMENTO   FORNECIMENTO E INSTALAÇÃO. AF_06/2016</v>
          </cell>
          <cell r="C4646" t="str">
            <v>UN</v>
          </cell>
          <cell r="D4646" t="str">
            <v>37,96</v>
          </cell>
        </row>
        <row r="4647">
          <cell r="A4647">
            <v>94491</v>
          </cell>
          <cell r="B4647" t="str">
            <v>REGISTRO DE ESFERA, PVC, SOLDÁVEL, DN  40 MM, INSTALADO EM RESERVAÇÃO DE ÁGUA DE EDIFICAÇÃO QUE POSSUA RESERVATÓRIO DE FIBRA/FIBROCIMENTO   FORNECIMENTO E INSTALAÇÃO. AF_06/2016</v>
          </cell>
          <cell r="C4647" t="str">
            <v>UN</v>
          </cell>
          <cell r="D4647" t="str">
            <v>52,30</v>
          </cell>
        </row>
        <row r="4648">
          <cell r="A4648">
            <v>94492</v>
          </cell>
          <cell r="B4648" t="str">
            <v>REGISTRO DE ESFERA, PVC, SOLDÁVEL, DN  50 MM, INSTALADO EM RESERVAÇÃO DE ÁGUA DE EDIFICAÇÃO QUE POSSUA RESERVATÓRIO DE FIBRA/FIBROCIMENTO   FORNECIMENTO E INSTALAÇÃO. AF_06/2016</v>
          </cell>
          <cell r="C4648" t="str">
            <v>UN</v>
          </cell>
          <cell r="D4648" t="str">
            <v>53,64</v>
          </cell>
        </row>
        <row r="4649">
          <cell r="A4649">
            <v>94493</v>
          </cell>
          <cell r="B4649" t="str">
            <v>REGISTRO DE ESFERA, PVC, SOLDÁVEL, DN  60 MM, INSTALADO EM RESERVAÇÃO DE ÁGUA DE EDIFICAÇÃO QUE POSSUA RESERVATÓRIO DE FIBRA/FIBROCIMENTO   FORNECIMENTO E INSTALAÇÃO. AF_06/2016</v>
          </cell>
          <cell r="C4649" t="str">
            <v>UN</v>
          </cell>
          <cell r="D4649" t="str">
            <v>98,04</v>
          </cell>
        </row>
        <row r="4650">
          <cell r="A4650">
            <v>94494</v>
          </cell>
          <cell r="B4650" t="str">
            <v>REGISTRO DE GAVETA BRUTO, LATÃO, ROSCÁVEL, 3/4, INSTALADO EM RESERVAÇÃO DE ÁGUA DE EDIFICAÇÃO QUE POSSUA RESERVATÓRIO DE FIBRA/FIBROCIMENTO  FORNECIMENTO E INSTALAÇÃO. AF_06/2016</v>
          </cell>
          <cell r="C4650" t="str">
            <v>UN</v>
          </cell>
          <cell r="D4650" t="str">
            <v>51,07</v>
          </cell>
        </row>
        <row r="4651">
          <cell r="A4651">
            <v>94495</v>
          </cell>
          <cell r="B4651" t="str">
            <v>REGISTRO DE GAVETA BRUTO, LATÃO, ROSCÁVEL, 1, INSTALADO EM RESERVAÇÃO DE ÁGUA DE EDIFICAÇÃO QUE POSSUA RESERVATÓRIO DE FIBRA/FIBROCIMENTO  FORNECIMENTO E INSTALAÇÃO. AF_06/2016</v>
          </cell>
          <cell r="C4651" t="str">
            <v>UN</v>
          </cell>
          <cell r="D4651" t="str">
            <v>65,16</v>
          </cell>
        </row>
        <row r="4652">
          <cell r="A4652">
            <v>94496</v>
          </cell>
          <cell r="B4652" t="str">
            <v>REGISTRO DE GAVETA BRUTO, LATÃO, ROSCÁVEL, 1 1/4, INSTALADO EM RESERVAÇÃO DE ÁGUA DE EDIFICAÇÃO QUE POSSUA RESERVATÓRIO DE FIBRA/FIBROCIMENTO  FORNECIMENTO E INSTALAÇÃO. AF_06/2016</v>
          </cell>
          <cell r="C4652" t="str">
            <v>UN</v>
          </cell>
          <cell r="D4652" t="str">
            <v>79,74</v>
          </cell>
        </row>
        <row r="4653">
          <cell r="A4653">
            <v>94497</v>
          </cell>
          <cell r="B4653" t="str">
            <v>REGISTRO DE GAVETA BRUTO, LATÃO, ROSCÁVEL, 1 1/2, INSTALADO EM RESERVAÇÃO DE ÁGUA DE EDIFICAÇÃO QUE POSSUA RESERVATÓRIO DE FIBRA/FIBROCIMENTO  FORNECIMENTO E INSTALAÇÃO. AF_06/2016</v>
          </cell>
          <cell r="C4653" t="str">
            <v>UN</v>
          </cell>
          <cell r="D4653" t="str">
            <v>93,50</v>
          </cell>
        </row>
        <row r="4654">
          <cell r="A4654">
            <v>94498</v>
          </cell>
          <cell r="B4654" t="str">
            <v>REGISTRO DE GAVETA BRUTO, LATÃO, ROSCÁVEL, 2, INSTALADO EM RESERVAÇÃO DE ÁGUA DE EDIFICAÇÃO QUE POSSUA RESERVATÓRIO DE FIBRA/FIBROCIMENTO  FORNECIMENTO E INSTALAÇÃO. AF_06/2016</v>
          </cell>
          <cell r="C4654" t="str">
            <v>UN</v>
          </cell>
          <cell r="D4654" t="str">
            <v>120,74</v>
          </cell>
        </row>
        <row r="4655">
          <cell r="A4655">
            <v>94499</v>
          </cell>
          <cell r="B4655" t="str">
            <v>REGISTRO DE GAVETA BRUTO, LATÃO, ROSCÁVEL, 2 1/2, INSTALADO EM RESERVAÇÃO DE ÁGUA DE EDIFICAÇÃO QUE POSSUA RESERVATÓRIO DE FIBRA/FIBROCIMENTO  FORNECIMENTO E INSTALAÇÃO. AF_06/2016</v>
          </cell>
          <cell r="C4655" t="str">
            <v>UN</v>
          </cell>
          <cell r="D4655" t="str">
            <v>219,74</v>
          </cell>
        </row>
        <row r="4656">
          <cell r="A4656">
            <v>94500</v>
          </cell>
          <cell r="B4656" t="str">
            <v>REGISTRO DE GAVETA BRUTO, LATÃO, ROSCÁVEL, 3, INSTALADO EM RESERVAÇÃO DE ÁGUA DE EDIFICAÇÃO QUE POSSUA RESERVATÓRIO DE FIBRA/FIBROCIMENTO  FORNECIMENTO E INSTALAÇÃO. AF_06/2016</v>
          </cell>
          <cell r="C4656" t="str">
            <v>UN</v>
          </cell>
          <cell r="D4656" t="str">
            <v>261,26</v>
          </cell>
        </row>
        <row r="4657">
          <cell r="A4657">
            <v>94501</v>
          </cell>
          <cell r="B4657" t="str">
            <v>REGISTRO DE GAVETA BRUTO, LATÃO, ROSCÁVEL, 4, INSTALADO EM RESERVAÇÃO DE ÁGUA DE EDIFICAÇÃO QUE POSSUA RESERVATÓRIO DE FIBRA/FIBROCIMENTO  FORNECIMENTO E INSTALAÇÃO. AF_06/2016</v>
          </cell>
          <cell r="C4657" t="str">
            <v>UN</v>
          </cell>
          <cell r="D4657" t="str">
            <v>512,08</v>
          </cell>
        </row>
        <row r="4658">
          <cell r="A4658">
            <v>94792</v>
          </cell>
          <cell r="B4658" t="str">
            <v>REGISTRO DE GAVETA BRUTO, LATÃO, ROSCÁVEL, 1, COM ACABAMENTO E CANOPLA CROMADOS, INSTALADO EM RESERVAÇÃO DE ÁGUA DE EDIFICAÇÃO QUE POSSUA RESERVATÓRIO DE FIBRA/FIBROCIMENTO  FORNECIMENTO E INSTALAÇÃO. AF_06/2016</v>
          </cell>
          <cell r="C4658" t="str">
            <v>UN</v>
          </cell>
          <cell r="D4658" t="str">
            <v>99,47</v>
          </cell>
        </row>
        <row r="4659">
          <cell r="A4659">
            <v>94793</v>
          </cell>
          <cell r="B4659" t="str">
            <v>REGISTRO DE GAVETA BRUTO, LATÃO, ROSCÁVEL, 1 1/4, COM ACABAMENTO E CANOPLA CROMADOS, INSTALADO EM RESERVAÇÃO DE ÁGUA DE EDIFICAÇÃO QUE POSSUA RESERVATÓRIO DE FIBRA/FIBROCIMENTO  FORNECIMENTO E INSTALAÇÃO. AF_06/2016</v>
          </cell>
          <cell r="C4659" t="str">
            <v>UN</v>
          </cell>
          <cell r="D4659" t="str">
            <v>128,50</v>
          </cell>
        </row>
        <row r="4660">
          <cell r="A4660">
            <v>94794</v>
          </cell>
          <cell r="B4660" t="str">
            <v>REGISTRO DE GAVETA BRUTO, LATÃO, ROSCÁVEL, 1 1/2, COM ACABAMENTO E CANOPLA CROMADOS, INSTALADO EM RESERVAÇÃO DE ÁGUA DE EDIFICAÇÃO QUE POSSUA RESERVATÓRIO DE FIBRA/FIBROCIMENTO  FORNECIMENTO E INSTALAÇÃO. AF_06/2016</v>
          </cell>
          <cell r="C4660" t="str">
            <v>UN</v>
          </cell>
          <cell r="D4660" t="str">
            <v>133,15</v>
          </cell>
        </row>
        <row r="4661">
          <cell r="A4661">
            <v>94795</v>
          </cell>
          <cell r="B4661" t="str">
            <v>TORNEIRA DE BOIA, ROSCÁVEL, 1/2 , FORNECIDA E INSTALADA EM RESERVAÇÃO DE ÁGUA. AF_06/2016</v>
          </cell>
          <cell r="C4661" t="str">
            <v>UN</v>
          </cell>
          <cell r="D4661" t="str">
            <v>15,72</v>
          </cell>
        </row>
        <row r="4662">
          <cell r="A4662">
            <v>94796</v>
          </cell>
          <cell r="B4662" t="str">
            <v>TORNEIRA DE BOIA, ROSCÁVEL, 3/4 , FORNECIDA E INSTALADA EM RESERVAÇÃO DE ÁGUA. AF_06/2016</v>
          </cell>
          <cell r="C4662" t="str">
            <v>UN</v>
          </cell>
          <cell r="D4662" t="str">
            <v>18,96</v>
          </cell>
        </row>
        <row r="4663">
          <cell r="A4663">
            <v>94797</v>
          </cell>
          <cell r="B4663" t="str">
            <v>TORNEIRA DE BOIA, ROSCÁVEL, 1, FORNECIDA E INSTALADA EM RESERVAÇÃO DE ÁGUA. AF_06/2016</v>
          </cell>
          <cell r="C4663" t="str">
            <v>UN</v>
          </cell>
          <cell r="D4663" t="str">
            <v>28,30</v>
          </cell>
        </row>
        <row r="4664">
          <cell r="A4664">
            <v>94798</v>
          </cell>
          <cell r="B4664" t="str">
            <v>TORNEIRA DE BOIA, ROSCÁVEL, 1 1/4 , FORNECIDA E INSTALADA EM RESERVAÇÃO DE ÁGUA. AF_06/2016</v>
          </cell>
          <cell r="C4664" t="str">
            <v>UN</v>
          </cell>
          <cell r="D4664" t="str">
            <v>57,82</v>
          </cell>
        </row>
        <row r="4665">
          <cell r="A4665">
            <v>94799</v>
          </cell>
          <cell r="B4665" t="str">
            <v>TORNEIRA DE BOIA, ROSCÁVEL, 1 1/2 , FORNECIDA E INSTALADA EM RESERVAÇÃO DE ÁGUA. AF_06/2016</v>
          </cell>
          <cell r="C4665" t="str">
            <v>UN</v>
          </cell>
          <cell r="D4665" t="str">
            <v>57,22</v>
          </cell>
        </row>
        <row r="4666">
          <cell r="A4666">
            <v>94800</v>
          </cell>
          <cell r="B4666" t="str">
            <v>TORNEIRA DE BOIA, ROSCÁVEL, 2, FORNECIDA E INSTALADA EM RESERVAÇÃO DE ÁGUA. AF_06/2016</v>
          </cell>
          <cell r="C4666" t="str">
            <v>UN</v>
          </cell>
          <cell r="D4666" t="str">
            <v>95,28</v>
          </cell>
        </row>
        <row r="4667">
          <cell r="A4667">
            <v>95248</v>
          </cell>
          <cell r="B4667" t="str">
            <v>VÁLVULA DE ESFERA BRUTA, BRONZE, ROSCÁVEL, 1/2  , INSTALADO EM RESERVAÇÃO DE ÁGUA DE EDIFICAÇÃO QUE POSSUA RESERVATÓRIO DE FIBRA/FIBROCIMENTO - FORNECIMENTO E INSTALAÇÃO. AF_06/2016</v>
          </cell>
          <cell r="C4667" t="str">
            <v>UN</v>
          </cell>
          <cell r="D4667" t="str">
            <v>61,33</v>
          </cell>
        </row>
        <row r="4668">
          <cell r="A4668">
            <v>95249</v>
          </cell>
          <cell r="B4668" t="str">
            <v>VÁLVULA DE ESFERA BRUTA, BRONZE, ROSCÁVEL, 3/4'', INSTALADO EM RESERVAÇÃO DE ÁGUA DE EDIFICAÇÃO QUE POSSUA RESERVATÓRIO DE FIBRA/FIBROCIMENTO - FORNECIMENTO E INSTALAÇÃO. AF_06/2016</v>
          </cell>
          <cell r="C4668" t="str">
            <v>UN</v>
          </cell>
          <cell r="D4668" t="str">
            <v>66,67</v>
          </cell>
        </row>
        <row r="4669">
          <cell r="A4669">
            <v>95250</v>
          </cell>
          <cell r="B4669" t="str">
            <v>VÁLVULA DE ESFERA BRUTA, BRONZE, ROSCÁVEL, 1'', INSTALADO EM RESERVAÇÃO DE ÁGUA DE EDIFICAÇÃO QUE POSSUA RESERVATÓRIO DE FIBRA/FIBROCIMENTO -   FORNECIMENTO E INSTALAÇÃO. AF_06/2016</v>
          </cell>
          <cell r="C4669" t="str">
            <v>UN</v>
          </cell>
          <cell r="D4669" t="str">
            <v>80,66</v>
          </cell>
        </row>
        <row r="4670">
          <cell r="A4670">
            <v>95251</v>
          </cell>
          <cell r="B4670" t="str">
            <v>VÁLVULA DE ESFERA BRUTA, BRONZE, ROSCÁVEL, 1 1/4'', INSTALADO EM RESERVAÇÃO DE ÁGUA DE EDIFICAÇÃO QUE POSSUA RESERVATÓRIO DE FIBRA/FIBROCIMENTO -   FORNECIMENTO E INSTALAÇÃO. AF_06/2016</v>
          </cell>
          <cell r="C4670" t="str">
            <v>UN</v>
          </cell>
          <cell r="D4670" t="str">
            <v>107,75</v>
          </cell>
        </row>
        <row r="4671">
          <cell r="A4671">
            <v>95252</v>
          </cell>
          <cell r="B4671" t="str">
            <v>VÁLVULA DE ESFERA BRUTA, BRONZE, ROSCÁVEL, 1 1/2'', INSTALADO EM RESERVAÇÃO DE ÁGUA DE EDIFICAÇÃO QUE POSSUA RESERVATÓRIO DE FIBRA/FIBROCIMENTO -   FORNECIMENTO E INSTALAÇÃO. AF_06/2016</v>
          </cell>
          <cell r="C4671" t="str">
            <v>UN</v>
          </cell>
          <cell r="D4671" t="str">
            <v>124,24</v>
          </cell>
        </row>
        <row r="4672">
          <cell r="A4672">
            <v>95253</v>
          </cell>
          <cell r="B4672" t="str">
            <v>VÁLVULA DE ESFERA BRUTA, BRONZE, ROSCÁVEL, 2'', INSTALADO EM RESERVAÇÃO DE ÁGUA DE EDIFICAÇÃO QUE POSSUA RESERVATÓRIO DE FIBRA/FIBROCIMENTO - FORNECIMENTO E INSTALAÇÃO. AF_06/2016</v>
          </cell>
          <cell r="C4672" t="str">
            <v>UN</v>
          </cell>
          <cell r="D4672" t="str">
            <v>178,02</v>
          </cell>
        </row>
        <row r="4673">
          <cell r="A4673">
            <v>99619</v>
          </cell>
          <cell r="B4673" t="str">
            <v>VÁLVULA DE RETENÇÃO HORIZONTAL, DE BRONZE, ROSCÁVEL, 3/4" - FORNECIMENTO E INSTALAÇÃO. AF_01/2019</v>
          </cell>
          <cell r="C4673" t="str">
            <v>UN</v>
          </cell>
          <cell r="D4673" t="str">
            <v>65,00</v>
          </cell>
        </row>
        <row r="4674">
          <cell r="A4674">
            <v>99620</v>
          </cell>
          <cell r="B4674" t="str">
            <v>VÁLVULA DE RETENÇÃO HORIZONTAL, DE BRONZE, ROSCÁVEL, 1" - FORNECIMENTO E INSTALAÇÃO. AF_01/2019</v>
          </cell>
          <cell r="C4674" t="str">
            <v>UN</v>
          </cell>
          <cell r="D4674" t="str">
            <v>105,51</v>
          </cell>
        </row>
        <row r="4675">
          <cell r="A4675">
            <v>99621</v>
          </cell>
          <cell r="B4675" t="str">
            <v>VÁLVULA DE RETENÇÃO HORIZONTAL, DE BRONZE, ROSCÁVEL, 1 1/4" - FORNECIMENTO E INSTALAÇÃO. AF_01/2019</v>
          </cell>
          <cell r="C4675" t="str">
            <v>UN</v>
          </cell>
          <cell r="D4675" t="str">
            <v>145,30</v>
          </cell>
        </row>
        <row r="4676">
          <cell r="A4676">
            <v>99622</v>
          </cell>
          <cell r="B4676" t="str">
            <v>VÁLVULA DE RETENÇÃO HORIZONTAL, DE BRONZE, ROSCÁVEL, 1 1/2"  - FORNECIMENTO E INSTALAÇÃO. AF_01/2019</v>
          </cell>
          <cell r="C4676" t="str">
            <v>UN</v>
          </cell>
          <cell r="D4676" t="str">
            <v>159,17</v>
          </cell>
        </row>
        <row r="4677">
          <cell r="A4677">
            <v>99623</v>
          </cell>
          <cell r="B4677" t="str">
            <v>VÁLVULA DE RETENÇÃO HORIZONTAL, DE BRONZE, ROSCÁVEL, 2"  - FORNECIMENTO E INSTALAÇÃO. AF_01/2019</v>
          </cell>
          <cell r="C4677" t="str">
            <v>UN</v>
          </cell>
          <cell r="D4677" t="str">
            <v>213,29</v>
          </cell>
        </row>
        <row r="4678">
          <cell r="A4678">
            <v>99624</v>
          </cell>
          <cell r="B4678" t="str">
            <v>VÁLVULA DE RETENÇÃO HORIZONTAL, DE BRONZE, ROSCÁVEL, 2 1/2" - FORNECIMENTO E INSTALAÇÃO. AF_01/2019</v>
          </cell>
          <cell r="C4678" t="str">
            <v>UN</v>
          </cell>
          <cell r="D4678" t="str">
            <v>292,73</v>
          </cell>
        </row>
        <row r="4679">
          <cell r="A4679">
            <v>99625</v>
          </cell>
          <cell r="B4679" t="str">
            <v>VÁLVULA DE RETENÇÃO HORIZONTAL, DE BRONZE, ROSCÁVEL, 3" - FORNECIMENTO E INSTALAÇÃO. AF_01/2019</v>
          </cell>
          <cell r="C4679" t="str">
            <v>UN</v>
          </cell>
          <cell r="D4679" t="str">
            <v>394,68</v>
          </cell>
        </row>
        <row r="4680">
          <cell r="A4680">
            <v>99626</v>
          </cell>
          <cell r="B4680" t="str">
            <v>VÁLVULA DE RETENÇÃO HORIZONTAL, DE BRONZE, ROSCÁVEL, 4" - FORNECIMENTO E INSTALAÇÃO. AF_01/2019</v>
          </cell>
          <cell r="C4680" t="str">
            <v>UN</v>
          </cell>
          <cell r="D4680" t="str">
            <v>595,73</v>
          </cell>
        </row>
        <row r="4681">
          <cell r="A4681">
            <v>99627</v>
          </cell>
          <cell r="B4681" t="str">
            <v>VÁLVULA DE RETENÇÃO VERTICAL, DE BRONZE, ROSCÁVEL, 1/2" - FORNECIMENTO E INSTALAÇÃO. AF_01/2019</v>
          </cell>
          <cell r="C4681" t="str">
            <v>UN</v>
          </cell>
          <cell r="D4681" t="str">
            <v>62,15</v>
          </cell>
        </row>
        <row r="4682">
          <cell r="A4682">
            <v>99628</v>
          </cell>
          <cell r="B4682" t="str">
            <v>VÁLVULA DE RETENÇÃO VERTICAL, DE BRONZE, ROSCÁVEL, 3/4" - FORNECIMENTO E INSTALAÇÃO. AF_01/2019</v>
          </cell>
          <cell r="C4682" t="str">
            <v>UN</v>
          </cell>
          <cell r="D4682" t="str">
            <v>44,19</v>
          </cell>
        </row>
        <row r="4683">
          <cell r="A4683">
            <v>99629</v>
          </cell>
          <cell r="B4683" t="str">
            <v>VÁLVULA DE RETENÇÃO VERTICAL, DE BRONZE, ROSCÁVEL, 1" - FORNECIMENTO E INSTALAÇÃO. AF_01/2019</v>
          </cell>
          <cell r="C4683" t="str">
            <v>UN</v>
          </cell>
          <cell r="D4683" t="str">
            <v>67,31</v>
          </cell>
        </row>
        <row r="4684">
          <cell r="A4684">
            <v>99630</v>
          </cell>
          <cell r="B4684" t="str">
            <v>VÁLVULA DE RETENÇÃO VERTICAL, DE BRONZE, ROSCÁVEL, 1 1/4" - FORNECIMENTO E INSTALAÇÃO. AF_01/2019</v>
          </cell>
          <cell r="C4684" t="str">
            <v>UN</v>
          </cell>
          <cell r="D4684" t="str">
            <v>88,25</v>
          </cell>
        </row>
        <row r="4685">
          <cell r="A4685">
            <v>99631</v>
          </cell>
          <cell r="B4685" t="str">
            <v>VÁLVULA DE RETENÇÃO VERTICAL, DE BRONZE, ROSCÁVEL, 1 1/2" - FORNECIMENTO E INSTALAÇÃO. AF_01/2019</v>
          </cell>
          <cell r="C4685" t="str">
            <v>UN</v>
          </cell>
          <cell r="D4685" t="str">
            <v>97,51</v>
          </cell>
        </row>
        <row r="4686">
          <cell r="A4686">
            <v>99632</v>
          </cell>
          <cell r="B4686" t="str">
            <v>VÁLVULA DE RETENÇÃO VERTICAL, DE BRONZE, ROSCÁVEL, 2" - FORNECIMENTO E INSTALAÇÃO. AF_01/2019</v>
          </cell>
          <cell r="C4686" t="str">
            <v>UN</v>
          </cell>
          <cell r="D4686" t="str">
            <v>130,84</v>
          </cell>
        </row>
        <row r="4687">
          <cell r="A4687">
            <v>99633</v>
          </cell>
          <cell r="B4687" t="str">
            <v>VÁLVULA DE RETENÇÃO VERTICAL, DE BRONZE, ROSCÁVEL, 3" - FORNECIMENTO E INSTALAÇÃO. AF_01/2019</v>
          </cell>
          <cell r="C4687" t="str">
            <v>UN</v>
          </cell>
          <cell r="D4687" t="str">
            <v>253,61</v>
          </cell>
        </row>
        <row r="4688">
          <cell r="A4688">
            <v>99634</v>
          </cell>
          <cell r="B4688" t="str">
            <v>VÁLVULA DE RETENÇÃO VERTICAL, DE BRONZE, ROSCÁVEL, 4" - FORNECIMENTO E INSTALAÇÃO. AF_01/2019</v>
          </cell>
          <cell r="C4688" t="str">
            <v>UN</v>
          </cell>
          <cell r="D4688" t="str">
            <v>418,23</v>
          </cell>
        </row>
        <row r="4689">
          <cell r="A4689">
            <v>99635</v>
          </cell>
          <cell r="B4689" t="str">
            <v>VÁLVULA DE DESCARGA METÁLICA, BASE 1 1/2 ", ACABAMENTO METALICO CROMADO - FORNECIMENTO E INSTALAÇÃO. AF_01/2019</v>
          </cell>
          <cell r="C4689" t="str">
            <v>UN</v>
          </cell>
          <cell r="D4689" t="str">
            <v>251,52</v>
          </cell>
        </row>
        <row r="4690">
          <cell r="A4690">
            <v>95634</v>
          </cell>
          <cell r="B4690" t="str">
            <v>KIT CAVALETE PARA MEDIÇÃO DE ÁGUA - ENTRADA PRINCIPAL, EM PVC SOLDÁVEL DN 20 (½")   FORNECIMENTO E INSTALAÇÃO (EXCLUSIVE HIDRÔMETRO). AF_11/2016</v>
          </cell>
          <cell r="C4690" t="str">
            <v>UN</v>
          </cell>
          <cell r="D4690" t="str">
            <v>139,74</v>
          </cell>
        </row>
        <row r="4691">
          <cell r="A4691">
            <v>95635</v>
          </cell>
          <cell r="B4691" t="str">
            <v>KIT CAVALETE PARA MEDIÇÃO DE ÁGUA - ENTRADA PRINCIPAL, EM PVC SOLDÁVEL DN 25 (¾")   FORNECIMENTO E INSTALAÇÃO (EXCLUSIVE HIDRÔMETRO). AF_11/2016</v>
          </cell>
          <cell r="C4691" t="str">
            <v>UN</v>
          </cell>
          <cell r="D4691" t="str">
            <v>149,73</v>
          </cell>
        </row>
        <row r="4692">
          <cell r="A4692">
            <v>95637</v>
          </cell>
          <cell r="B4692" t="str">
            <v>KIT CAVALETE PARA MEDIÇÃO DE ÁGUA - ENTRADA PRINCIPAL, EM AÇO GALVANIZADO DN 32 (1 ¼)  FORNECIMENTO E INSTALAÇÃO (EXCLUSIVE HIDRÔMETRO). AF_11/2016</v>
          </cell>
          <cell r="C4692" t="str">
            <v>UN</v>
          </cell>
          <cell r="D4692" t="str">
            <v>399,40</v>
          </cell>
        </row>
        <row r="4693">
          <cell r="A4693">
            <v>95638</v>
          </cell>
          <cell r="B4693" t="str">
            <v>KIT CAVALETE PARA MEDIÇÃO DE ÁGUA - ENTRADA PRINCIPAL, EM AÇO GALVANIZADO DN 40 (1 ½)  FORNECIMENTO E INSTALAÇÃO (EXCLUSIVE HIDRÔMETRO). AF_11/2016</v>
          </cell>
          <cell r="C4693" t="str">
            <v>UN</v>
          </cell>
          <cell r="D4693" t="str">
            <v>483,07</v>
          </cell>
        </row>
        <row r="4694">
          <cell r="A4694">
            <v>95639</v>
          </cell>
          <cell r="B4694" t="str">
            <v>KIT CAVALETE PARA MEDIÇÃO DE ÁGUA - ENTRADA PRINCIPAL, EM AÇO GALVANIZADO DN 50 (2)  FORNECIMENTO E INSTALAÇÃO (EXCLUSIVE HIDRÔMETRO). AF_11/2016</v>
          </cell>
          <cell r="C4694" t="str">
            <v>UN</v>
          </cell>
          <cell r="D4694" t="str">
            <v>614,93</v>
          </cell>
        </row>
        <row r="4695">
          <cell r="A4695">
            <v>95641</v>
          </cell>
          <cell r="B4695" t="str">
            <v>KIT CAVALETE PARA MEDIÇÃO DE ÁGUA - ENTRADA INDIVIDUALIZADA, EM PVC DN 25 (¾), PARA 2 MEDIDORES  FORNECIMENTO E INSTALAÇÃO (EXCLUSIVE HIDRÔMETRO). AF_11/2016</v>
          </cell>
          <cell r="C4695" t="str">
            <v>UN</v>
          </cell>
          <cell r="D4695" t="str">
            <v>240,77</v>
          </cell>
        </row>
        <row r="4696">
          <cell r="A4696">
            <v>95642</v>
          </cell>
          <cell r="B4696" t="str">
            <v>KIT CAVALETE PARA MEDIÇÃO DE ÁGUA - ENTRADA INDIVIDUALIZADA, EM PVC DN 25 (¾), PARA 3 MEDIDORES  FORNECIMENTO E INSTALAÇÃO (EXCLUSIVE HIDRÔMETRO). AF_11/2016</v>
          </cell>
          <cell r="C4696" t="str">
            <v>UN</v>
          </cell>
          <cell r="D4696" t="str">
            <v>355,66</v>
          </cell>
        </row>
        <row r="4697">
          <cell r="A4697">
            <v>95643</v>
          </cell>
          <cell r="B4697" t="str">
            <v>KIT CAVALETE PARA MEDIÇÃO DE ÁGUA - ENTRADA INDIVIDUALIZADA, EM PVC DN 25 (¾), PARA 4 MEDIDORES  FORNECIMENTO E INSTALAÇÃO (EXCLUSIVE HIDRÔMETRO). AF_11/2016</v>
          </cell>
          <cell r="C4697" t="str">
            <v>UN</v>
          </cell>
          <cell r="D4697" t="str">
            <v>465,33</v>
          </cell>
        </row>
        <row r="4698">
          <cell r="A4698">
            <v>95644</v>
          </cell>
          <cell r="B4698" t="str">
            <v>KIT CAVALETE PARA MEDIÇÃO DE ÁGUA - ENTRADA INDIVIDUALIZADA, EM PVC DN 32 (1), PARA 1 MEDIDOR  FORNECIMENTO E INSTALAÇÃO (EXCLUSIVE HIDRÔMETRO). AF_11/2016</v>
          </cell>
          <cell r="C4698" t="str">
            <v>UN</v>
          </cell>
          <cell r="D4698" t="str">
            <v>177,56</v>
          </cell>
        </row>
        <row r="4699">
          <cell r="A4699">
            <v>95645</v>
          </cell>
          <cell r="B4699" t="str">
            <v>KIT CAVALETE PARA MEDIÇÃO DE ÁGUA - ENTRADA INDIVIDUALIZADA, EM PVC DN 32 (1), PARA 2 MEDIDORES  FORNECIMENTO E INSTALAÇÃO (EXCLUSIVE HIDRÔMETRO). AF_11/2016</v>
          </cell>
          <cell r="C4699" t="str">
            <v>UN</v>
          </cell>
          <cell r="D4699" t="str">
            <v>324,97</v>
          </cell>
        </row>
        <row r="4700">
          <cell r="A4700">
            <v>95646</v>
          </cell>
          <cell r="B4700" t="str">
            <v>KIT CAVALETE PARA MEDIÇÃO DE ÁGUA - ENTRADA INDIVIDUALIZADA, EM PVC DN 32 (1), PARA 3 MEDIDORES  FORNECIMENTO E INSTALAÇÃO (EXCLUSIVE HIDRÔMETRO). AF_11/2016</v>
          </cell>
          <cell r="C4700" t="str">
            <v>UN</v>
          </cell>
          <cell r="D4700" t="str">
            <v>484,24</v>
          </cell>
        </row>
        <row r="4701">
          <cell r="A4701">
            <v>95647</v>
          </cell>
          <cell r="B4701" t="str">
            <v>KIT CAVALETE PARA MEDIÇÃO DE ÁGUA - ENTRADA INDIVIDUALIZADA, EM PVC DN 32 (1), PARA 4 MEDIDORES  FORNECIMENTO E INSTALAÇÃO (EXCLUSIVE HIDRÔMETRO). AF_11/2016</v>
          </cell>
          <cell r="C4701" t="str">
            <v>UN</v>
          </cell>
          <cell r="D4701" t="str">
            <v>634,95</v>
          </cell>
        </row>
        <row r="4702">
          <cell r="A4702">
            <v>95673</v>
          </cell>
          <cell r="B4702" t="str">
            <v>HIDRÔMETRO DN 20 (½), 1,5 M³/H  FORNECIMENTO E INSTALAÇÃO. AF_11/2016</v>
          </cell>
          <cell r="C4702" t="str">
            <v>UN</v>
          </cell>
          <cell r="D4702" t="str">
            <v>100,12</v>
          </cell>
        </row>
        <row r="4703">
          <cell r="A4703">
            <v>95674</v>
          </cell>
          <cell r="B4703" t="str">
            <v>HIDRÔMETRO DN 20 (½), 3,0 M³/H  FORNECIMENTO E INSTALAÇÃO. AF_11/2016</v>
          </cell>
          <cell r="C4703" t="str">
            <v>UN</v>
          </cell>
          <cell r="D4703" t="str">
            <v>106,31</v>
          </cell>
        </row>
        <row r="4704">
          <cell r="A4704">
            <v>95675</v>
          </cell>
          <cell r="B4704" t="str">
            <v>HIDRÔMETRO DN 25 (¾ ), 5,0 M³/H FORNECIMENTO E INSTALAÇÃO. AF_11/2016</v>
          </cell>
          <cell r="C4704" t="str">
            <v>UN</v>
          </cell>
          <cell r="D4704" t="str">
            <v>129,88</v>
          </cell>
        </row>
        <row r="4705">
          <cell r="A4705">
            <v>95676</v>
          </cell>
          <cell r="B4705" t="str">
            <v>CAIXA EM CONCRETO PRÉ-MOLDADO PARA ABRIGO DE HIDRÔMETRO COM DN 20 (½)  FORNECIMENTO E INSTALAÇÃO. AF_11/2016</v>
          </cell>
          <cell r="C4705" t="str">
            <v>UN</v>
          </cell>
          <cell r="D4705" t="str">
            <v>75,74</v>
          </cell>
        </row>
        <row r="4706">
          <cell r="A4706">
            <v>97741</v>
          </cell>
          <cell r="B4706" t="str">
            <v>KIT CAVALETE PARA MEDIÇÃO DE ÁGUA - ENTRADA INDIVIDUALIZADA, EM PVC DN 25 (¾), PARA 1 MEDIDOR  FORNECIMENTO E INSTALAÇÃO (EXCLUSIVE HIDRÔMETRO). AF_11/2016</v>
          </cell>
          <cell r="C4706" t="str">
            <v>UN</v>
          </cell>
          <cell r="D4706" t="str">
            <v>135,01</v>
          </cell>
        </row>
        <row r="4707">
          <cell r="A4707">
            <v>90436</v>
          </cell>
          <cell r="B4707" t="str">
            <v>FURO EM ALVENARIA PARA DIÂMETROS MENORES OU IGUAIS A 40 MM. AF_05/2015</v>
          </cell>
          <cell r="C4707" t="str">
            <v>UN</v>
          </cell>
          <cell r="D4707" t="str">
            <v>10,71</v>
          </cell>
        </row>
        <row r="4708">
          <cell r="A4708">
            <v>90437</v>
          </cell>
          <cell r="B4708" t="str">
            <v>FURO EM ALVENARIA PARA DIÂMETROS MAIORES QUE 40 MM E MENORES OU IGUAIS A 75 MM. AF_05/2015</v>
          </cell>
          <cell r="C4708" t="str">
            <v>UN</v>
          </cell>
          <cell r="D4708" t="str">
            <v>26,03</v>
          </cell>
        </row>
        <row r="4709">
          <cell r="A4709">
            <v>90438</v>
          </cell>
          <cell r="B4709" t="str">
            <v>FURO EM ALVENARIA PARA DIÂMETROS MAIORES QUE 75 MM. AF_05/2015</v>
          </cell>
          <cell r="C4709" t="str">
            <v>UN</v>
          </cell>
          <cell r="D4709" t="str">
            <v>37,31</v>
          </cell>
        </row>
        <row r="4710">
          <cell r="A4710">
            <v>90439</v>
          </cell>
          <cell r="B4710" t="str">
            <v>FURO EM CONCRETO PARA DIÂMETROS MENORES OU IGUAIS A 40 MM. AF_05/2015</v>
          </cell>
          <cell r="C4710" t="str">
            <v>UN</v>
          </cell>
          <cell r="D4710" t="str">
            <v>53,69</v>
          </cell>
        </row>
        <row r="4711">
          <cell r="A4711">
            <v>90440</v>
          </cell>
          <cell r="B4711" t="str">
            <v>FURO EM CONCRETO PARA DIÂMETROS MAIORES QUE 40 MM E MENORES OU IGUAIS A 75 MM. AF_05/2015</v>
          </cell>
          <cell r="C4711" t="str">
            <v>UN</v>
          </cell>
          <cell r="D4711" t="str">
            <v>86,00</v>
          </cell>
        </row>
        <row r="4712">
          <cell r="A4712">
            <v>90441</v>
          </cell>
          <cell r="B4712" t="str">
            <v>FURO EM CONCRETO PARA DIÂMETROS MAIORES QUE 75 MM. AF_05/2015</v>
          </cell>
          <cell r="C4712" t="str">
            <v>UN</v>
          </cell>
          <cell r="D4712" t="str">
            <v>109,85</v>
          </cell>
        </row>
        <row r="4713">
          <cell r="A4713">
            <v>90443</v>
          </cell>
          <cell r="B4713" t="str">
            <v>RASGO EM ALVENARIA PARA RAMAIS/ DISTRIBUIÇÃO COM DIAMETROS MENORES OU IGUAIS A 40 MM. AF_05/2015</v>
          </cell>
          <cell r="C4713" t="str">
            <v>M</v>
          </cell>
          <cell r="D4713" t="str">
            <v>9,73</v>
          </cell>
        </row>
        <row r="4714">
          <cell r="A4714">
            <v>90444</v>
          </cell>
          <cell r="B4714" t="str">
            <v>RASGO EM CONTRAPISO PARA RAMAIS/ DISTRIBUIÇÃO COM DIÂMETROS MENORES OU IGUAIS A 40 MM. AF_05/2015</v>
          </cell>
          <cell r="C4714" t="str">
            <v>M</v>
          </cell>
          <cell r="D4714" t="str">
            <v>23,04</v>
          </cell>
        </row>
        <row r="4715">
          <cell r="A4715">
            <v>90445</v>
          </cell>
          <cell r="B4715" t="str">
            <v>RASGO EM CONTRAPISO PARA RAMAIS/ DISTRIBUIÇÃO COM DIÂMETROS MAIORES QUE 40 MM E MENORES OU IGUAIS A 75 MM. AF_05/2015</v>
          </cell>
          <cell r="C4715" t="str">
            <v>M</v>
          </cell>
          <cell r="D4715" t="str">
            <v>24,60</v>
          </cell>
        </row>
        <row r="4716">
          <cell r="A4716">
            <v>90446</v>
          </cell>
          <cell r="B4716" t="str">
            <v>RASGO EM CONTRAPISO PARA RAMAIS/ DISTRIBUIÇÃO COM DIÂMETROS MAIORES QUE 75 MM. AF_05/2015</v>
          </cell>
          <cell r="C4716" t="str">
            <v>M</v>
          </cell>
          <cell r="D4716" t="str">
            <v>26,73</v>
          </cell>
        </row>
        <row r="4717">
          <cell r="A4717">
            <v>90447</v>
          </cell>
          <cell r="B4717" t="str">
            <v>RASGO EM ALVENARIA PARA ELETRODUTOS COM DIAMETROS MENORES OU IGUAIS A 40 MM. AF_05/2015</v>
          </cell>
          <cell r="C4717" t="str">
            <v>M</v>
          </cell>
          <cell r="D4717" t="str">
            <v>4,84</v>
          </cell>
        </row>
        <row r="4718">
          <cell r="A4718">
            <v>90451</v>
          </cell>
          <cell r="B4718" t="str">
            <v>PASSANTE TIPO PEÇA EM POLIESTIRENO PARA ABERTURA PARA PASSAGEM DE 1 TUBO, FIXADO EM LAJE. AF_05/2015</v>
          </cell>
          <cell r="C4718" t="str">
            <v>UN</v>
          </cell>
          <cell r="D4718" t="str">
            <v>3,34</v>
          </cell>
        </row>
        <row r="4719">
          <cell r="A4719">
            <v>90452</v>
          </cell>
          <cell r="B4719" t="str">
            <v>PASSANTE TIPO PEÇA EM POLIESTIRENO PARA ABERTURA PARA PASSAGEM DE MAIS DE 1 TUBO, FIXADO EM LAJE. AF_05/2015</v>
          </cell>
          <cell r="C4719" t="str">
            <v>UN</v>
          </cell>
          <cell r="D4719" t="str">
            <v>14,73</v>
          </cell>
        </row>
        <row r="4720">
          <cell r="A4720">
            <v>90453</v>
          </cell>
          <cell r="B4720" t="str">
            <v>PASSANTE TIPO TUBO DE DIÂMETRO MENOR OU IGUAL A 40 MM, FIXADO EM LAJE. AF_05/2015</v>
          </cell>
          <cell r="C4720" t="str">
            <v>UN</v>
          </cell>
          <cell r="D4720" t="str">
            <v>2,17</v>
          </cell>
        </row>
        <row r="4721">
          <cell r="A4721">
            <v>90454</v>
          </cell>
          <cell r="B4721" t="str">
            <v>PASSANTE TIPO TUBO DE DIÂMETRO MAIORES QUE 40 MM E MENORES OU IGUAIS A 75 MM, FIXADO EM LAJE. AF_05/2015</v>
          </cell>
          <cell r="C4721" t="str">
            <v>UN</v>
          </cell>
          <cell r="D4721" t="str">
            <v>3,94</v>
          </cell>
        </row>
        <row r="4722">
          <cell r="A4722">
            <v>90455</v>
          </cell>
          <cell r="B4722" t="str">
            <v>PASSANTE TIPO TUBO DE DIÂMETRO MAIOR QUE 75 MM, FIXADO EM LAJE. AF_05/2015</v>
          </cell>
          <cell r="C4722" t="str">
            <v>UN</v>
          </cell>
          <cell r="D4722" t="str">
            <v>5,15</v>
          </cell>
        </row>
        <row r="4723">
          <cell r="A4723">
            <v>90456</v>
          </cell>
          <cell r="B4723" t="str">
            <v>QUEBRA EM ALVENARIA PARA INSTALAÇÃO DE CAIXA DE TOMADA (4X4 OU 4X2). AF_05/2015</v>
          </cell>
          <cell r="C4723" t="str">
            <v>UN</v>
          </cell>
          <cell r="D4723" t="str">
            <v>3,12</v>
          </cell>
        </row>
        <row r="4724">
          <cell r="A4724">
            <v>90457</v>
          </cell>
          <cell r="B4724" t="str">
            <v>QUEBRA EM ALVENARIA PARA INSTALAÇÃO DE QUADRO DISTRIBUIÇÃO PEQUENO (19X25 CM). AF_05/2015</v>
          </cell>
          <cell r="C4724" t="str">
            <v>UN</v>
          </cell>
          <cell r="D4724" t="str">
            <v>7,13</v>
          </cell>
        </row>
        <row r="4725">
          <cell r="A4725">
            <v>90458</v>
          </cell>
          <cell r="B4725" t="str">
            <v>QUEBRA EM ALVENARIA PARA INSTALAÇÃO DE QUADRO DISTRIBUIÇÃO GRANDE (76X40 CM). AF_05/2015</v>
          </cell>
          <cell r="C4725" t="str">
            <v>UN</v>
          </cell>
          <cell r="D4725" t="str">
            <v>20,23</v>
          </cell>
        </row>
        <row r="4726">
          <cell r="A4726">
            <v>90459</v>
          </cell>
          <cell r="B4726" t="str">
            <v>QUEBRA EM ALVENARIA PARA INSTALAÇÃO DE ABRIGO PARA MANGUEIRAS (90X60 CM). AF_05/2015</v>
          </cell>
          <cell r="C4726" t="str">
            <v>UN</v>
          </cell>
          <cell r="D4726" t="str">
            <v>28,53</v>
          </cell>
        </row>
        <row r="4727">
          <cell r="A4727">
            <v>90460</v>
          </cell>
          <cell r="B4727" t="str">
            <v>SUPORTE PARA ATÉ 3 TUBOS HORIZONTAIS, ESPAÇADO A CADA 1 M, EM PERFILADO DE SEÇÃO 38X76 MM, POR METRO DE TUBULAÇÃO FIXADA. AF_05/2015</v>
          </cell>
          <cell r="C4727" t="str">
            <v>M</v>
          </cell>
          <cell r="D4727" t="str">
            <v>7,37</v>
          </cell>
        </row>
        <row r="4728">
          <cell r="A4728">
            <v>90461</v>
          </cell>
          <cell r="B4728" t="str">
            <v>SUPORTE PARA MAIS DE 3 TUBOS HORIZONTAIS, ESPAÇADO A CADA 1 M, EM PERFILADO DE SEÇÃO 38X76 MM, POR METRO DE TUBULAÇÃO FIXADA. AF_05/2015</v>
          </cell>
          <cell r="C4728" t="str">
            <v>M</v>
          </cell>
          <cell r="D4728" t="str">
            <v>4,87</v>
          </cell>
        </row>
        <row r="4729">
          <cell r="A4729">
            <v>90462</v>
          </cell>
          <cell r="B4729" t="str">
            <v>SUPORTE PARA ATÉ 3 TUBOS VERTICAIS, ESPAÇADO A CADA 3 M, EM PERFILADO DE SEÇÃO 38X38 MM, POR METRO DE TUBULAÇÃO FIXADA. AF_05/2015</v>
          </cell>
          <cell r="C4729" t="str">
            <v>M</v>
          </cell>
          <cell r="D4729" t="str">
            <v>1,01</v>
          </cell>
        </row>
        <row r="4730">
          <cell r="A4730">
            <v>90463</v>
          </cell>
          <cell r="B4730" t="str">
            <v>SUPORTE PARA MAIS DE 3 TUBOS VERTICAIS, ESPAÇADO A CADA 3 M, EM PERFILADO DE SEÇÃO 38X38 MM, POR METRO DE TUBULAÇÃO FIXADA. AF_05/2015</v>
          </cell>
          <cell r="C4730" t="str">
            <v>M</v>
          </cell>
          <cell r="D4730" t="str">
            <v>0,87</v>
          </cell>
        </row>
        <row r="4731">
          <cell r="A4731">
            <v>90466</v>
          </cell>
          <cell r="B4731" t="str">
            <v>CHUMBAMENTO LINEAR EM ALVENARIA PARA RAMAIS/DISTRIBUIÇÃO COM DIÂMETROS MENORES OU IGUAIS A 40 MM. AF_05/2015</v>
          </cell>
          <cell r="C4731" t="str">
            <v>M</v>
          </cell>
          <cell r="D4731" t="str">
            <v>9,94</v>
          </cell>
        </row>
        <row r="4732">
          <cell r="A4732">
            <v>90467</v>
          </cell>
          <cell r="B4732" t="str">
            <v>CHUMBAMENTO LINEAR EM ALVENARIA PARA RAMAIS/DISTRIBUIÇÃO COM DIÂMETROS MAIORES QUE 40 MM E MENORES OU IGUAIS A 75 MM. AF_05/2015</v>
          </cell>
          <cell r="C4732" t="str">
            <v>M</v>
          </cell>
          <cell r="D4732" t="str">
            <v>15,74</v>
          </cell>
        </row>
        <row r="4733">
          <cell r="A4733">
            <v>90468</v>
          </cell>
          <cell r="B4733" t="str">
            <v>CHUMBAMENTO LINEAR EM CONTRAPISO PARA RAMAIS/DISTRIBUIÇÃO COM DIÂMETROS MENORES OU IGUAIS A 40 MM. AF_05/2015</v>
          </cell>
          <cell r="C4733" t="str">
            <v>M</v>
          </cell>
          <cell r="D4733" t="str">
            <v>4,48</v>
          </cell>
        </row>
        <row r="4734">
          <cell r="A4734">
            <v>90469</v>
          </cell>
          <cell r="B4734" t="str">
            <v>CHUMBAMENTO LINEAR EM CONTRAPISO PARA RAMAIS/DISTRIBUIÇÃO COM DIÂMETROS MAIORES QUE 40 MM E MENORES OU IGUAIS A 75 MM. AF_05/2015</v>
          </cell>
          <cell r="C4734" t="str">
            <v>M</v>
          </cell>
          <cell r="D4734" t="str">
            <v>7,19</v>
          </cell>
        </row>
        <row r="4735">
          <cell r="A4735">
            <v>90470</v>
          </cell>
          <cell r="B4735" t="str">
            <v>CHUMBAMENTO LINEAR EM CONTRAPISO PARA RAMAIS/DISTRIBUIÇÃO COM DIÂMETROS MAIORES QUE 75 MM. AF_05/2015</v>
          </cell>
          <cell r="C4735" t="str">
            <v>M</v>
          </cell>
          <cell r="D4735" t="str">
            <v>9,97</v>
          </cell>
        </row>
        <row r="4736">
          <cell r="A4736">
            <v>91166</v>
          </cell>
          <cell r="B4736" t="str">
            <v>FIXAÇÃO DE TUBOS HORIZONTAIS DE PEX DIAMETROS IGUAIS OU INFERIORES A 40 MM COM ABRAÇADEIRA PLÁSTICA 390 MM, FIXADA EM LAJE. AF_05/2015</v>
          </cell>
          <cell r="C4736" t="str">
            <v>M</v>
          </cell>
          <cell r="D4736" t="str">
            <v>3,51</v>
          </cell>
        </row>
        <row r="4737">
          <cell r="A4737">
            <v>91167</v>
          </cell>
          <cell r="B4737" t="str">
            <v>FIXAÇÃO DE TUBOS HORIZONTAIS DE PPR DIÂMETROS MENORES OU IGUAIS A 40 MM COM ABRAÇADEIRA METÁLICA RÍGIDA TIPO D 1/2", FIXADA EM PERFILADO EM LAJE. AF_05/2015</v>
          </cell>
          <cell r="C4737" t="str">
            <v>M</v>
          </cell>
          <cell r="D4737" t="str">
            <v>9,53</v>
          </cell>
        </row>
        <row r="4738">
          <cell r="A4738">
            <v>91168</v>
          </cell>
          <cell r="B4738" t="str">
            <v>FIXAÇÃO DE TUBOS HORIZONTAIS DE PPR DIÂMETROS MAIORES QUE 40 MM E MENORES OU IGUAIS A 75 MM COM ABRAÇADEIRA METÁLICA RÍGIDA TIPO D 1 1/2", FIXADA EM PERFILADO EM LAJE. AF_05/2015</v>
          </cell>
          <cell r="C4738" t="str">
            <v>M</v>
          </cell>
          <cell r="D4738" t="str">
            <v>7,23</v>
          </cell>
        </row>
        <row r="4739">
          <cell r="A4739">
            <v>91169</v>
          </cell>
          <cell r="B4739" t="str">
            <v>FIXAÇÃO DE TUBOS HORIZONTAIS DE PPR DIÂMETROS MAIORES QUE 75 MM COM ABRAÇADEIRA METÁLICA RÍGIDA TIPO D 3", FIXADA EM PERFILADO EM LAJE. AF_05/2015</v>
          </cell>
          <cell r="C4739" t="str">
            <v>M</v>
          </cell>
          <cell r="D4739" t="str">
            <v>8,57</v>
          </cell>
        </row>
        <row r="4740">
          <cell r="A4740">
            <v>91170</v>
          </cell>
          <cell r="B4740" t="str">
            <v>FIXAÇÃO DE TUBOS HORIZONTAIS DE PVC, CPVC OU COBRE DIÂMETROS MENORES OU IGUAIS A 40 MM OU ELETROCALHAS ATÉ 150MM DE LARGURA, COM ABRAÇADEIRA METÁLICA RÍGIDA TIPO D 1/2, FIXADA EM PERFILADO EM LAJE. AF_05/2015</v>
          </cell>
          <cell r="C4740" t="str">
            <v>M</v>
          </cell>
          <cell r="D4740" t="str">
            <v>2,44</v>
          </cell>
        </row>
        <row r="4741">
          <cell r="A4741">
            <v>91171</v>
          </cell>
          <cell r="B4741" t="str">
            <v>FIXAÇÃO DE TUBOS HORIZONTAIS DE PVC, CPVC OU COBRE DIÂMETROS MAIORES QUE 40 MM E MENORES OU IGUAIS A 75 MM COM ABRAÇADEIRA METÁLICA RÍGIDA TIPO D 1 1/2", FIXADA EM PERFILADO EM LAJE. AF_05/2015</v>
          </cell>
          <cell r="C4741" t="str">
            <v>M</v>
          </cell>
          <cell r="D4741" t="str">
            <v>3,07</v>
          </cell>
        </row>
        <row r="4742">
          <cell r="A4742">
            <v>91172</v>
          </cell>
          <cell r="B4742" t="str">
            <v>FIXAÇÃO DE TUBOS HORIZONTAIS DE PVC, CPVC OU COBRE DIÂMETROS MAIORES QUE 75 MM COM ABRAÇADEIRA METÁLICA RÍGIDA TIPO D 3", FIXADA EM PERFILADO EM LAJE. AF_05/2015</v>
          </cell>
          <cell r="C4742" t="str">
            <v>M</v>
          </cell>
          <cell r="D4742" t="str">
            <v>4,53</v>
          </cell>
        </row>
        <row r="4743">
          <cell r="A4743">
            <v>91173</v>
          </cell>
          <cell r="B4743" t="str">
            <v>FIXAÇÃO DE TUBOS VERTICAIS DE PPR DIÂMETROS MENORES OU IGUAIS A 40 MM COM ABRAÇADEIRA METÁLICA RÍGIDA TIPO D 1/2", FIXADA EM PERFILADO EM ALVENARIA. AF_05/2015</v>
          </cell>
          <cell r="C4743" t="str">
            <v>M</v>
          </cell>
          <cell r="D4743" t="str">
            <v>1,23</v>
          </cell>
        </row>
        <row r="4744">
          <cell r="A4744">
            <v>91174</v>
          </cell>
          <cell r="B4744" t="str">
            <v>FIXAÇÃO DE TUBOS VERTICAIS DE PPR DIÂMETROS MAIORES QUE 40 MM E MENORES OU IGUAIS A 75 MM COM ABRAÇADEIRA METÁLICA RÍGIDA TIPO D 1 1/2", FIXADA EM PERFILADO EM ALVENARIA. AF_05/2015</v>
          </cell>
          <cell r="C4744" t="str">
            <v>M</v>
          </cell>
          <cell r="D4744" t="str">
            <v>2,44</v>
          </cell>
        </row>
        <row r="4745">
          <cell r="A4745">
            <v>91175</v>
          </cell>
          <cell r="B4745" t="str">
            <v>FIXAÇÃO DE TUBOS VERTICAIS DE PPR DIÂMETROS MAIORES QUE 75 MM COM ABRAÇADEIRA METÁLICA RÍGIDA TIPO D 3", FIXADA EM PERFILADO EM ALVENARIA. AF_05/2015</v>
          </cell>
          <cell r="C4745" t="str">
            <v>M</v>
          </cell>
          <cell r="D4745" t="str">
            <v>3,98</v>
          </cell>
        </row>
        <row r="4746">
          <cell r="A4746">
            <v>91176</v>
          </cell>
          <cell r="B4746" t="str">
            <v>FIXAÇÃO DE TUBOS HORIZONTAIS DE PPR DIÂMETROS MENORES OU IGUAIS A 40 MM COM ABRAÇADEIRA METÁLICA RÍGIDA TIPO  D  1/2" , FIXADA DIRETAMENTE NA LAJE. AF_05/2015</v>
          </cell>
          <cell r="C4746" t="str">
            <v>M</v>
          </cell>
          <cell r="D4746" t="str">
            <v>20,06</v>
          </cell>
        </row>
        <row r="4747">
          <cell r="A4747">
            <v>91177</v>
          </cell>
          <cell r="B4747" t="str">
            <v>FIXAÇÃO DE TUBOS HORIZONTAIS DE PPR DIÂMETROS MAIORES QUE 40 MM E MENORES OU IGUAIS A 75 MM COM ABRAÇADEIRA METÁLICA RÍGIDA TIPO  D  1 1/2" , FIXADA DIRETAMENTE NA LAJE. AF_05/2015</v>
          </cell>
          <cell r="C4747" t="str">
            <v>M</v>
          </cell>
          <cell r="D4747" t="str">
            <v>9,76</v>
          </cell>
        </row>
        <row r="4748">
          <cell r="A4748">
            <v>91178</v>
          </cell>
          <cell r="B4748" t="str">
            <v>FIXAÇÃO DE TUBOS HORIZONTAIS DE PPR DIÂMETROS MAIORES QUE 75 MM COM ABRAÇADEIRA METÁLICA RÍGIDA TIPO  D  3" , FIXADA DIRETAMENTE NA LAJE. AF_05/2015</v>
          </cell>
          <cell r="C4748" t="str">
            <v>M</v>
          </cell>
          <cell r="D4748" t="str">
            <v>11,53</v>
          </cell>
        </row>
        <row r="4749">
          <cell r="A4749">
            <v>91179</v>
          </cell>
          <cell r="B4749" t="str">
            <v>FIXAÇÃO DE TUBOS HORIZONTAIS DE PVC, CPVC OU COBRE DIÂMETROS MENORES OU IGUAIS A 40 MM COM ABRAÇADEIRA METÁLICA RÍGIDA TIPO  D  1/2" , FIXADA DIRETAMENTE NA LAJE. AF_05/2015</v>
          </cell>
          <cell r="C4749" t="str">
            <v>M</v>
          </cell>
          <cell r="D4749" t="str">
            <v>5,14</v>
          </cell>
        </row>
        <row r="4750">
          <cell r="A4750">
            <v>91180</v>
          </cell>
          <cell r="B4750" t="str">
            <v>FIXAÇÃO DE TUBOS HORIZONTAIS DE PVC, CPVC OU COBRE DIÂMETROS MAIORES QUE 40 MM E MENORES OU IGUAIS A 75 MM COM ABRAÇADEIRA METÁLICA RÍGIDA TIPO D 1 1/2, FIXADA DIRETAMENTE NA LAJE. AF_05/2015</v>
          </cell>
          <cell r="C4750" t="str">
            <v>M</v>
          </cell>
          <cell r="D4750" t="str">
            <v>4,79</v>
          </cell>
        </row>
        <row r="4751">
          <cell r="A4751">
            <v>91181</v>
          </cell>
          <cell r="B4751" t="str">
            <v>FIXAÇÃO DE TUBOS HORIZONTAIS DE PVC, CPVC OU COBRE DIÂMETROS MAIORES QUE 75 MM COM ABRAÇADEIRA METÁLICA RÍGIDA TIPO  D  3" , FIXADA DIRETAMENTE NA LAJE. AF_05/2015</v>
          </cell>
          <cell r="C4751" t="str">
            <v>M</v>
          </cell>
          <cell r="D4751" t="str">
            <v>5,39</v>
          </cell>
        </row>
        <row r="4752">
          <cell r="A4752">
            <v>91182</v>
          </cell>
          <cell r="B4752" t="str">
            <v>FIXAÇÃO DE TUBOS HORIZONTAIS DE PPR DIÂMETROS MENORES OU IGUAIS A 40 MM COM ABRAÇADEIRA METÁLICA FLEXÍVEL 18 MM, FIXADA DIRETAMENTE NA LAJE. AF_05/2015</v>
          </cell>
          <cell r="C4752" t="str">
            <v>M</v>
          </cell>
          <cell r="D4752" t="str">
            <v>20,16</v>
          </cell>
        </row>
        <row r="4753">
          <cell r="A4753">
            <v>91183</v>
          </cell>
          <cell r="B4753" t="str">
            <v>FIXAÇÃO DE TUBOS HORIZONTAIS DE PPR DIÂMETROS MAIORES QUE 40 MM E MENORES OU IGUAIS A 75 MM COM ABRAÇADEIRA METÁLICA FLEXÍVEL 18 MM, FIXADA DIRETAMENTE NA LAJE. AF_05/2015</v>
          </cell>
          <cell r="C4753" t="str">
            <v>M</v>
          </cell>
          <cell r="D4753" t="str">
            <v>10,00</v>
          </cell>
        </row>
        <row r="4754">
          <cell r="A4754">
            <v>91184</v>
          </cell>
          <cell r="B4754" t="str">
            <v>FIXAÇÃO DE TUBOS HORIZONTAIS DE PPR DIÂMETROS MAIORES QUE 75 MM COM ABRAÇADEIRA METÁLICA FLEXÍVEL 18 MM, FIXADA DIRETAMENTE NA LAJE. AF_05/2015</v>
          </cell>
          <cell r="C4754" t="str">
            <v>M</v>
          </cell>
          <cell r="D4754" t="str">
            <v>9,37</v>
          </cell>
        </row>
        <row r="4755">
          <cell r="A4755">
            <v>91185</v>
          </cell>
          <cell r="B4755" t="str">
            <v>FIXAÇÃO DE TUBOS HORIZONTAIS DE PVC, CPVC OU COBRE DIÂMETROS MENORES OU IGUAIS A 40 MM COM ABRAÇADEIRA METÁLICA FLEXÍVEL 18 MM, FIXADA DIRETAMENTE NA LAJE. AF_05/2015</v>
          </cell>
          <cell r="C4755" t="str">
            <v>M</v>
          </cell>
          <cell r="D4755" t="str">
            <v>5,17</v>
          </cell>
        </row>
        <row r="4756">
          <cell r="A4756">
            <v>91186</v>
          </cell>
          <cell r="B4756" t="str">
            <v>FIXAÇÃO DE TUBOS HORIZONTAIS DE PVC, CPVC OU COBRE DIÂMETROS MAIORES QUE 40 MM E MENORES OU IGUAIS A 75 MM COM ABRAÇADEIRA METÁLICA FLEXÍVEL 18 MM, FIXADA DIRETAMENTE NA LAJE. AF_05/2015</v>
          </cell>
          <cell r="C4756" t="str">
            <v>M</v>
          </cell>
          <cell r="D4756" t="str">
            <v>4,26</v>
          </cell>
        </row>
        <row r="4757">
          <cell r="A4757">
            <v>91187</v>
          </cell>
          <cell r="B4757" t="str">
            <v>FIXAÇÃO DE TUBOS HORIZONTAIS DE PVC, CPVC OU COBRE DIÂMETROS MAIORES QUE 75 MM COM ABRAÇADEIRA METÁLICA FLEXÍVEL 18 MM, FIXADA DIRETAMENTE NA LAJE. AF_05/2015</v>
          </cell>
          <cell r="C4757" t="str">
            <v>M</v>
          </cell>
          <cell r="D4757" t="str">
            <v>4,94</v>
          </cell>
        </row>
        <row r="4758">
          <cell r="A4758">
            <v>91188</v>
          </cell>
          <cell r="B4758" t="str">
            <v>CHUMBAMENTO PONTUAL DE ABERTURA EM LAJE COM PASSAGEM DE 1 TUBO DE DIAMETRO EQUIVALENTE IGUAL À  50 MM. AF_05/2015</v>
          </cell>
          <cell r="C4758" t="str">
            <v>UN</v>
          </cell>
          <cell r="D4758" t="str">
            <v>5,44</v>
          </cell>
        </row>
        <row r="4759">
          <cell r="A4759">
            <v>91189</v>
          </cell>
          <cell r="B4759" t="str">
            <v>CHUMBAMENTO PONTUAL DE ABERTURA EM LAJE COM PASSAGEM DE MAIS DE 1 TUBO DE  DIAMETRO EQUIVALENTE IGUAL À  50 MM. AF_05/2015</v>
          </cell>
          <cell r="C4759" t="str">
            <v>UN</v>
          </cell>
          <cell r="D4759" t="str">
            <v>38,65</v>
          </cell>
        </row>
        <row r="4760">
          <cell r="A4760">
            <v>91190</v>
          </cell>
          <cell r="B4760" t="str">
            <v>CHUMBAMENTO PONTUAL EM PASSAGEM DE TUBO COM DIÂMETRO MENOR OU IGUAL A 40 MM. AF_05/2015</v>
          </cell>
          <cell r="C4760" t="str">
            <v>UN</v>
          </cell>
          <cell r="D4760" t="str">
            <v>3,83</v>
          </cell>
        </row>
        <row r="4761">
          <cell r="A4761">
            <v>91191</v>
          </cell>
          <cell r="B4761" t="str">
            <v>CHUMBAMENTO PONTUAL EM PASSAGEM DE TUBO COM DIÂMETROS ENTRE 40 MM E 75 MM. AF_05/2015</v>
          </cell>
          <cell r="C4761" t="str">
            <v>UN</v>
          </cell>
          <cell r="D4761" t="str">
            <v>4,06</v>
          </cell>
        </row>
        <row r="4762">
          <cell r="A4762">
            <v>91192</v>
          </cell>
          <cell r="B4762" t="str">
            <v>CHUMBAMENTO PONTUAL EM PASSAGEM DE TUBO COM DIÂMETRO MAIOR QUE 75 MM. AF_05/2015</v>
          </cell>
          <cell r="C4762" t="str">
            <v>UN</v>
          </cell>
          <cell r="D4762" t="str">
            <v>4,49</v>
          </cell>
        </row>
        <row r="4763">
          <cell r="A4763">
            <v>91222</v>
          </cell>
          <cell r="B4763" t="str">
            <v>RASGO EM ALVENARIA PARA RAMAIS/ DISTRIBUIÇÃO COM DIÂMETROS MAIORES QUE 40 MM E MENORES OU IGUAIS A 75 MM. AF_05/2015</v>
          </cell>
          <cell r="C4763" t="str">
            <v>M</v>
          </cell>
          <cell r="D4763" t="str">
            <v>10,48</v>
          </cell>
        </row>
        <row r="4764">
          <cell r="A4764">
            <v>94480</v>
          </cell>
          <cell r="B4764" t="str">
            <v>CONJUNTO HIDRÁULICO PARA INSTALAÇÃO DE BOMBA EM AÇO ROSCÁVEL, DN SUCÇÃO 65 (2½) E DN RECALQUE 50 (2), PARA EDIFICAÇÃO ENTRE 12 E 18 PAVIMENTOS  FORNECIMENTO E INSTALAÇÃO. AF_06/2016</v>
          </cell>
          <cell r="C4764" t="str">
            <v>UN</v>
          </cell>
          <cell r="D4764" t="str">
            <v>1.805,68</v>
          </cell>
        </row>
        <row r="4765">
          <cell r="A4765">
            <v>94481</v>
          </cell>
          <cell r="B4765" t="str">
            <v>CONJUNTO HIDRÁULICO PARA INSTALAÇÃO DE BOMBA EM AÇO ROSCÁVEL, DN SUCÇÃO 50 (2) E DN RECALQUE 40 (1 1/2), PARA EDIFICAÇÃO ENTRE 8 E 12 PAVIMENTOS  FORNECIMENTO E INSTALAÇÃO. AF_06/2016</v>
          </cell>
          <cell r="C4765" t="str">
            <v>UN</v>
          </cell>
          <cell r="D4765" t="str">
            <v>1.282,70</v>
          </cell>
        </row>
        <row r="4766">
          <cell r="A4766">
            <v>94482</v>
          </cell>
          <cell r="B4766" t="str">
            <v>CONJUNTO HIDRÁULICO PARA INSTALAÇÃO DE BOMBA EM AÇO ROSCÁVEL, DN SUCÇÃO 40 (1 1/2) E DN RECALQUE 32 (1 1/4), PARA EDIFICAÇÃO ENTRE 4 E 8 PAVIMENTOS  FORNECIMENTO E INSTALAÇÃO. AF_06/2016</v>
          </cell>
          <cell r="C4766" t="str">
            <v>UN</v>
          </cell>
          <cell r="D4766" t="str">
            <v>1.022,30</v>
          </cell>
        </row>
        <row r="4767">
          <cell r="A4767">
            <v>94483</v>
          </cell>
          <cell r="B4767" t="str">
            <v>CONJUNTO HIDRÁULICO PARA INSTALAÇÃO DE BOMBA EM AÇO ROSCÁVEL, DN SUCÇÃO 32 (1 1/4) E DN RECALQUE 25 (1), PARA EDIFICAÇÃO ATÉ 4 PAVIMENTOS  FORNECIMENTO E INSTALAÇÃO. AF_06/2016</v>
          </cell>
          <cell r="C4767" t="str">
            <v>UN</v>
          </cell>
          <cell r="D4767" t="str">
            <v>864,92</v>
          </cell>
        </row>
        <row r="4768">
          <cell r="A4768">
            <v>95541</v>
          </cell>
          <cell r="B4768" t="str">
            <v>FIXAÇÃO UTILIZANDO PARAFUSO E BUCHA DE NYLON, SOMENTE MÃO DE OBRA. AF_10/2016</v>
          </cell>
          <cell r="C4768" t="str">
            <v>UN</v>
          </cell>
          <cell r="D4768" t="str">
            <v>3,46</v>
          </cell>
        </row>
        <row r="4769">
          <cell r="A4769">
            <v>96559</v>
          </cell>
          <cell r="B4769" t="str">
            <v>SUPORTE PARA DUTO EM CHAPA GALVANIZADA BITOLA 26, ESPAÇADO A CADA 1 M, EM PERFILADO DE SEÇÃO 38X76 MM, POR ÁREA DE DUTO FIXADO. AF_07/2017</v>
          </cell>
          <cell r="C4769" t="str">
            <v>M2</v>
          </cell>
          <cell r="D4769" t="str">
            <v>20,50</v>
          </cell>
        </row>
        <row r="4770">
          <cell r="A4770">
            <v>96560</v>
          </cell>
          <cell r="B4770" t="str">
            <v>SUPORTE PARA DUTO EM CHAPA GALVANIZADA BITOLA 24, ESPAÇADO A CADA 1 M, EM PERFILADO DE SEÇÃO 38X76 MM, POR ÁREA DE DUTO FIXADO. AF_07/2017</v>
          </cell>
          <cell r="C4770" t="str">
            <v>M2</v>
          </cell>
          <cell r="D4770" t="str">
            <v>14,10</v>
          </cell>
        </row>
        <row r="4771">
          <cell r="A4771">
            <v>96561</v>
          </cell>
          <cell r="B4771" t="str">
            <v>SUPORTE PARA DUTO EM CHAPA GALVANIZADA BITOLA 22, ESPAÇADO A CADA 1 M, EM PERFILADO DE SEÇÃO 38X76 MM, POR ÁREA DE DUTO FIXADO. AF_07/2017</v>
          </cell>
          <cell r="C4771" t="str">
            <v>M2</v>
          </cell>
          <cell r="D4771" t="str">
            <v>10,36</v>
          </cell>
        </row>
        <row r="4772">
          <cell r="A4772">
            <v>96562</v>
          </cell>
          <cell r="B4772" t="str">
            <v>SUPORTE PARA ELETROCALHA LISA OU PERFURADA EM AÇO GALVANIZADO, LARGURA 200 OU 400 MM E ALTURA 50 MM, ESPAÇADO A CADA 1,5 M, EM PERFILADO DE SEÇÃO 38X76 MM, POR METRO DE ELETRECOLHA FIXADA. AF_07/2017</v>
          </cell>
          <cell r="C4772" t="str">
            <v>M</v>
          </cell>
          <cell r="D4772" t="str">
            <v>13,08</v>
          </cell>
        </row>
        <row r="4773">
          <cell r="A4773">
            <v>96563</v>
          </cell>
          <cell r="B4773" t="str">
            <v>SUPORTE PARA ELETROCALHA LISA OU PERFURADA EM AÇO GALVANIZADO, LARGURA 500 OU 800 MM E ALTURA 50 MM, ESPAÇADO A CADA 1,5 M, EM PERFILADO DE SEÇÃO 38X76 MM, POR METRO DE ELETRECOLHA FIXADA. AF_07/2017</v>
          </cell>
          <cell r="C4773" t="str">
            <v>M</v>
          </cell>
          <cell r="D4773" t="str">
            <v>16,54</v>
          </cell>
        </row>
        <row r="4774">
          <cell r="A4774">
            <v>101802</v>
          </cell>
          <cell r="B4774" t="str">
            <v>CAIXA ENTERRADA RETENTORA DE AREIA RETANGULAR, EM ALVENARIA COM BLOCOS DE CONCRETO, DIMENSÕES INTERNAS: 1,00 X 1,00 X 1,20 M, EXCLUINDO TAMPÃO. AF_12/2020</v>
          </cell>
          <cell r="C4774" t="str">
            <v>UN</v>
          </cell>
          <cell r="D4774" t="str">
            <v>1.212,25</v>
          </cell>
        </row>
        <row r="4775">
          <cell r="A4775">
            <v>101803</v>
          </cell>
          <cell r="B4775" t="str">
            <v>CAIXA ENTERRADA SEPARADORA DE ÓLEO RETANGULAR, EM ALVENARIA COM BLOCOS DE CONCRETO, DIMENSÕES INTERNAS: 0,6 X 0,6 X 1,00 M, EXCLUINDO TAMPÃO. AF_12/2020</v>
          </cell>
          <cell r="C4775" t="str">
            <v>UN</v>
          </cell>
          <cell r="D4775" t="str">
            <v>748,01</v>
          </cell>
        </row>
        <row r="4776">
          <cell r="A4776">
            <v>101804</v>
          </cell>
          <cell r="B4776" t="str">
            <v>CAIXA ENTERRADA SEPARADORA DE ÓLEO RETANGULAR, EM ALVENARIA COM BLOCOS DE CONCRETO, DIMENSÕES INTERNAS: 0,8 X 0,8 X 1,00 M, EXCLUINDO TAMPÃO. AF_12/2020</v>
          </cell>
          <cell r="C4776" t="str">
            <v>UN</v>
          </cell>
          <cell r="D4776" t="str">
            <v>944,40</v>
          </cell>
        </row>
        <row r="4777">
          <cell r="A4777">
            <v>101805</v>
          </cell>
          <cell r="B4777" t="str">
            <v>CAIXA ENTERRADA SEPARADORA DE ÓLEO RETANGULAR, EM ALVENARIA COM BLOCOS DE CONCRETO, DIMENSÕES INTERNAS: 1,00 X 1,00 X 1,00 M, EXCLUINDO TAMPÃO. AF_12/2020</v>
          </cell>
          <cell r="C4777" t="str">
            <v>UN</v>
          </cell>
          <cell r="D4777" t="str">
            <v>1.207,57</v>
          </cell>
        </row>
        <row r="4778">
          <cell r="A4778">
            <v>102111</v>
          </cell>
          <cell r="B4778" t="str">
            <v>BOMBA CENTRÍFUGA, MONOFÁSICA, 0,5 CV OU 0,49 HP, HM 6 A 20 M, Q 1,2 A 8,3 M3/H - FORNECIMENTO E INSTALAÇÃO. AF_12/2020</v>
          </cell>
          <cell r="C4778" t="str">
            <v>UN</v>
          </cell>
          <cell r="D4778" t="str">
            <v>750,40</v>
          </cell>
        </row>
        <row r="4779">
          <cell r="A4779">
            <v>102112</v>
          </cell>
          <cell r="B4779" t="str">
            <v>BOMBA CENTRÍFUGA, MONOFÁSICA, 0,5 CV OU 0,49 HP, HM 6 A 20 M, Q 1,2 A 8,3 M3/H (NÃO INCLUI O FORNECIMENTO DA BOMBA). AF_12/2020</v>
          </cell>
          <cell r="C4779" t="str">
            <v>UN</v>
          </cell>
          <cell r="D4779" t="str">
            <v>96,87</v>
          </cell>
        </row>
        <row r="4780">
          <cell r="A4780">
            <v>102113</v>
          </cell>
          <cell r="B4780" t="str">
            <v>BOMBA CENTRÍFUGA, TRIFÁSICA, 1 CV OU 0,99 HP, HM 14 A 40 M, Q 0,6 A 8,4 M3/H - FORNECIMENTO E INSTALAÇÃO. AF_12/2020</v>
          </cell>
          <cell r="C4780" t="str">
            <v>UN</v>
          </cell>
          <cell r="D4780" t="str">
            <v>1.200,98</v>
          </cell>
        </row>
        <row r="4781">
          <cell r="A4781">
            <v>102114</v>
          </cell>
          <cell r="B4781" t="str">
            <v>BOMBA CENTRÍFUGA, TRIFÁSICA, 1 CV OU 0,99 HP, HM 14 A 40 M, Q 0,6 A 8,4 M3/H (NÃO INCLUI O FORNECIMENTO DA BOMBA). AF_12/2020</v>
          </cell>
          <cell r="C4781" t="str">
            <v>UN</v>
          </cell>
          <cell r="D4781" t="str">
            <v>99,34</v>
          </cell>
        </row>
        <row r="4782">
          <cell r="A4782">
            <v>102115</v>
          </cell>
          <cell r="B4782" t="str">
            <v>BOMBA CENTRÍFUGA, TRIFÁSICA, 1,5 CV OU 1,48 HP, HM 10 A 70 M, Q 1,8 A 5,3 M3/H - FORNECIMENTO E INSTALAÇÃO. AF_12/2020</v>
          </cell>
          <cell r="C4782" t="str">
            <v>UN</v>
          </cell>
          <cell r="D4782" t="str">
            <v>2.099,42</v>
          </cell>
        </row>
        <row r="4783">
          <cell r="A4783">
            <v>102116</v>
          </cell>
          <cell r="B4783" t="str">
            <v>BOMBA CENTRÍFUGA, TRIFÁSICA, 1,5 CV OU 1,48 HP, HM 10 A 24 M, Q 6,1 A 21,9 M3/H - FORNECIMENTO E INSTALAÇÃO. AF_12/2020</v>
          </cell>
          <cell r="C4783" t="str">
            <v>UN</v>
          </cell>
          <cell r="D4783" t="str">
            <v>1.283,31</v>
          </cell>
        </row>
        <row r="4784">
          <cell r="A4784">
            <v>102117</v>
          </cell>
          <cell r="B4784" t="str">
            <v>BOMBA CENTRÍFUGA, TRIFÁSICA, 1,5 CV OU 1,48 HP (NÃO INCLUI O FORNECIMENTO DA BOMBA). AF_12/2020</v>
          </cell>
          <cell r="C4784" t="str">
            <v>UN</v>
          </cell>
          <cell r="D4784" t="str">
            <v>102,35</v>
          </cell>
        </row>
        <row r="4785">
          <cell r="A4785">
            <v>102118</v>
          </cell>
          <cell r="B4785" t="str">
            <v>BOMBA CENTRÍFUGA, TRIFÁSICA, 3 CV OU 2,96 HP, HM 34 A 40 M, Q 8,6 A 14,8 M3/H - FORNECIMENTO E INSTALAÇÃO. AF_12/2020</v>
          </cell>
          <cell r="C4785" t="str">
            <v>UN</v>
          </cell>
          <cell r="D4785" t="str">
            <v>1.752,74</v>
          </cell>
        </row>
        <row r="4786">
          <cell r="A4786">
            <v>102119</v>
          </cell>
          <cell r="B4786" t="str">
            <v>BOMBA CENTRÍFUGA, TRIFÁSICA, 3 CV OU 2,96 HP, HM 34 A 40 M, Q 8,6 A 14,8 M3/H (NÃO INCLUI O FORNECIMENTO DA BOMBA). AF_12/2020</v>
          </cell>
          <cell r="C4786" t="str">
            <v>UN</v>
          </cell>
          <cell r="D4786" t="str">
            <v>104,93</v>
          </cell>
        </row>
        <row r="4787">
          <cell r="A4787">
            <v>102121</v>
          </cell>
          <cell r="B4787" t="str">
            <v>MOTO BOMBA HORIZONTAL ATÉ 10 CV, HM 75 A 80 M, Q 25,4 A 48 (NÃO INCLUI O FORNECIMENTO DA BOMBA). AF_12/2020</v>
          </cell>
          <cell r="C4787" t="str">
            <v>UN</v>
          </cell>
          <cell r="D4787" t="str">
            <v>131,96</v>
          </cell>
        </row>
        <row r="4788">
          <cell r="A4788">
            <v>102122</v>
          </cell>
          <cell r="B4788" t="str">
            <v>BOMBA CENTRÍFUGA, TRIFÁSICA, 10 CV OU 9,86 HP, HM 85 A 140 M, Q 4,2 A 14,9 M3/H - FORNECIMENTO E INSTALAÇÃO. AF_12/2020</v>
          </cell>
          <cell r="C4788" t="str">
            <v>UN</v>
          </cell>
          <cell r="D4788" t="str">
            <v>5.951,24</v>
          </cell>
        </row>
        <row r="4789">
          <cell r="A4789">
            <v>102123</v>
          </cell>
          <cell r="B4789" t="str">
            <v>BOMBA CENTRÍFUGA, TRIFÁSICA, 10 CV OU 9,86 HP, HM 85 A 140 M, Q 4,2 A 14,9 M3/H (NÃO INCLUI O FORNECIMENTO DA BOMBA). AF_12/2020</v>
          </cell>
          <cell r="C4789" t="str">
            <v>UN</v>
          </cell>
          <cell r="D4789" t="str">
            <v>139,66</v>
          </cell>
        </row>
        <row r="4790">
          <cell r="A4790">
            <v>102136</v>
          </cell>
          <cell r="B4790" t="str">
            <v>INSTALAÇÃO DE QUADRO ELÉTRICO PARA BOMBAS TRIFÁSICAS ATÉ 25 CV (NÃO INCLUI O FORNECIMENTO DO QUADRO). AF_12/2020</v>
          </cell>
          <cell r="C4790" t="str">
            <v>UN</v>
          </cell>
          <cell r="D4790" t="str">
            <v>50,45</v>
          </cell>
        </row>
        <row r="4791">
          <cell r="A4791">
            <v>102137</v>
          </cell>
          <cell r="B4791" t="str">
            <v>CHAVE DE BOIA AUTOMÁTICA SUPERIOR/INFERIOR 15A/250V - FORNECIMENTO E INSTALAÇÃO. AF_12/2020</v>
          </cell>
          <cell r="C4791" t="str">
            <v>UN</v>
          </cell>
          <cell r="D4791" t="str">
            <v>59,89</v>
          </cell>
        </row>
        <row r="4792">
          <cell r="A4792">
            <v>102138</v>
          </cell>
          <cell r="B4792" t="str">
            <v>MOTO BOMBA HORIZONTAL DE 12,5 A 25 CV, HM 140 M (NÃO INCLUI O FORNECIMENTO DA BOMBA). AF_12/2020</v>
          </cell>
          <cell r="C4792" t="str">
            <v>UN</v>
          </cell>
          <cell r="D4792" t="str">
            <v>152,19</v>
          </cell>
        </row>
        <row r="4793">
          <cell r="A4793">
            <v>93350</v>
          </cell>
          <cell r="B4793"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93" t="str">
            <v>UN</v>
          </cell>
          <cell r="D4793" t="str">
            <v>918,12</v>
          </cell>
        </row>
        <row r="4794">
          <cell r="A4794">
            <v>93351</v>
          </cell>
          <cell r="B4794"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94" t="str">
            <v>UN</v>
          </cell>
          <cell r="D4794" t="str">
            <v>752,51</v>
          </cell>
        </row>
        <row r="4795">
          <cell r="A4795">
            <v>93352</v>
          </cell>
          <cell r="B4795"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95" t="str">
            <v>UN</v>
          </cell>
          <cell r="D4795" t="str">
            <v>587,66</v>
          </cell>
        </row>
        <row r="4796">
          <cell r="A4796">
            <v>93353</v>
          </cell>
          <cell r="B4796"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96" t="str">
            <v>UN</v>
          </cell>
          <cell r="D4796" t="str">
            <v>426,57</v>
          </cell>
        </row>
        <row r="4797">
          <cell r="A4797">
            <v>93354</v>
          </cell>
          <cell r="B4797"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97" t="str">
            <v>UN</v>
          </cell>
          <cell r="D4797" t="str">
            <v>652,73</v>
          </cell>
        </row>
        <row r="4798">
          <cell r="A4798">
            <v>93355</v>
          </cell>
          <cell r="B4798"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98" t="str">
            <v>UN</v>
          </cell>
          <cell r="D4798" t="str">
            <v>543,34</v>
          </cell>
        </row>
        <row r="4799">
          <cell r="A4799">
            <v>93356</v>
          </cell>
          <cell r="B4799"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99" t="str">
            <v>UN</v>
          </cell>
          <cell r="D4799" t="str">
            <v>433,16</v>
          </cell>
        </row>
        <row r="4800">
          <cell r="A4800">
            <v>93357</v>
          </cell>
          <cell r="B4800"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00" t="str">
            <v>UN</v>
          </cell>
          <cell r="D4800" t="str">
            <v>325,14</v>
          </cell>
        </row>
        <row r="4801">
          <cell r="A4801">
            <v>96520</v>
          </cell>
          <cell r="B4801" t="str">
            <v>ESCAVAÇÃO MECANIZADA PARA BLOCO DE COROAMENTO OU SAPATA, SEM PREVISÃO DE FÔRMA, COM RETROESCAVADEIRA. AF_06/2017</v>
          </cell>
          <cell r="C4801" t="str">
            <v>M3</v>
          </cell>
          <cell r="D4801" t="str">
            <v>74,76</v>
          </cell>
        </row>
        <row r="4802">
          <cell r="A4802">
            <v>96521</v>
          </cell>
          <cell r="B4802" t="str">
            <v>ESCAVAÇÃO MECANIZADA PARA BLOCO DE COROAMENTO OU SAPATA, COM PREVISÃO DE FÔRMA, COM RETROESCAVADEIRA. AF_06/2017</v>
          </cell>
          <cell r="C4802" t="str">
            <v>M3</v>
          </cell>
          <cell r="D4802" t="str">
            <v>32,72</v>
          </cell>
        </row>
        <row r="4803">
          <cell r="A4803">
            <v>96522</v>
          </cell>
          <cell r="B4803" t="str">
            <v>ESCAVAÇÃO MANUAL PARA BLOCO DE COROAMENTO OU SAPATA, SEM PREVISÃO DE FÔRMA. AF_06/2017</v>
          </cell>
          <cell r="C4803" t="str">
            <v>M3</v>
          </cell>
          <cell r="D4803" t="str">
            <v>110,51</v>
          </cell>
        </row>
        <row r="4804">
          <cell r="A4804">
            <v>96523</v>
          </cell>
          <cell r="B4804" t="str">
            <v>ESCAVAÇÃO MANUAL PARA BLOCO DE COROAMENTO OU SAPATA, COM PREVISÃO DE FÔRMA. AF_06/2017</v>
          </cell>
          <cell r="C4804" t="str">
            <v>M3</v>
          </cell>
          <cell r="D4804" t="str">
            <v>70,46</v>
          </cell>
        </row>
        <row r="4805">
          <cell r="A4805">
            <v>96524</v>
          </cell>
          <cell r="B4805" t="str">
            <v>ESCAVAÇÃO MECANIZADA PARA VIGA BALDRAME, SEM PREVISÃO DE FÔRMA, COM MINI-ESCAVADEIRA. AF_06/2017</v>
          </cell>
          <cell r="C4805" t="str">
            <v>M3</v>
          </cell>
          <cell r="D4805" t="str">
            <v>132,41</v>
          </cell>
        </row>
        <row r="4806">
          <cell r="A4806">
            <v>96525</v>
          </cell>
          <cell r="B4806" t="str">
            <v>ESCAVAÇÃO MECANIZADA PARA VIGA BALDRAME, COM PREVISÃO DE FÔRMA, COM MINI-ESCAVADEIRA. AF_06/2017</v>
          </cell>
          <cell r="C4806" t="str">
            <v>M3</v>
          </cell>
          <cell r="D4806" t="str">
            <v>28,57</v>
          </cell>
        </row>
        <row r="4807">
          <cell r="A4807">
            <v>96526</v>
          </cell>
          <cell r="B4807" t="str">
            <v>ESCAVAÇÃO MANUAL DE VALA PARA VIGA BALDRAME, SEM PREVISÃO DE FÔRMA. AF_06/2017</v>
          </cell>
          <cell r="C4807" t="str">
            <v>M3</v>
          </cell>
          <cell r="D4807" t="str">
            <v>223,24</v>
          </cell>
        </row>
        <row r="4808">
          <cell r="A4808">
            <v>96527</v>
          </cell>
          <cell r="B4808" t="str">
            <v>ESCAVAÇÃO MANUAL DE VALA PARA VIGA BALDRAME, COM PREVISÃO DE FÔRMA. AF_06/2017</v>
          </cell>
          <cell r="C4808" t="str">
            <v>M3</v>
          </cell>
          <cell r="D4808" t="str">
            <v>92,47</v>
          </cell>
        </row>
        <row r="4809">
          <cell r="A4809">
            <v>96528</v>
          </cell>
          <cell r="B4809" t="str">
            <v>FABRICAÇÃO, MONTAGEM E DESMONTAGEM DE FÔRMA PARA BLOCO DE COROAMENTO, EM MADEIRA SERRADA, E=25 MM, 1 UTILIZAÇÃO. AF_06/2017</v>
          </cell>
          <cell r="C4809" t="str">
            <v>M2</v>
          </cell>
          <cell r="D4809" t="str">
            <v>144,19</v>
          </cell>
        </row>
        <row r="4810">
          <cell r="A4810">
            <v>101114</v>
          </cell>
          <cell r="B4810" t="str">
            <v>ESCAVAÇÃO HORIZONTAL EM SOLO DE 1A CATEGORIA COM TRATOR DE ESTEIRAS (100HP/LÂMINA: 2,19M3). AF_07/2020</v>
          </cell>
          <cell r="C4810" t="str">
            <v>M3</v>
          </cell>
          <cell r="D4810" t="str">
            <v>3,01</v>
          </cell>
        </row>
        <row r="4811">
          <cell r="A4811">
            <v>101115</v>
          </cell>
          <cell r="B4811" t="str">
            <v>ESCAVAÇÃO HORIZONTAL EM SOLO DE 1A CATEGORIA COM TRATOR DE ESTEIRAS (150HP/LÂMINA: 3,18M3). AF_07/2020</v>
          </cell>
          <cell r="C4811" t="str">
            <v>M3</v>
          </cell>
          <cell r="D4811" t="str">
            <v>2,48</v>
          </cell>
        </row>
        <row r="4812">
          <cell r="A4812">
            <v>101116</v>
          </cell>
          <cell r="B4812" t="str">
            <v>ESCAVAÇÃO HORIZONTAL EM SOLO DE 1A CATEGORIA COM TRATOR DE ESTEIRAS (170HP/LÂMINA: 5,20M3). AF_07/2020</v>
          </cell>
          <cell r="C4812" t="str">
            <v>M3</v>
          </cell>
          <cell r="D4812" t="str">
            <v>1,55</v>
          </cell>
        </row>
        <row r="4813">
          <cell r="A4813">
            <v>101117</v>
          </cell>
          <cell r="B4813" t="str">
            <v>ESCAVAÇÃO HORIZONTAL EM SOLO DE 1A CATEGORIA COM TRATOR DE ESTEIRAS (347HP/LÂMINA: 8,70M3). AF_07/2020</v>
          </cell>
          <cell r="C4813" t="str">
            <v>M3</v>
          </cell>
          <cell r="D4813" t="str">
            <v>2,06</v>
          </cell>
        </row>
        <row r="4814">
          <cell r="A4814">
            <v>101118</v>
          </cell>
          <cell r="B4814" t="str">
            <v>ESCAVAÇÃO HORIZONTAL EM SOLO DE 1A CATEGORIA COM TRATOR DE ESTEIRAS (125HP/LÂMINA: 2,70M3). AF_07/2020</v>
          </cell>
          <cell r="C4814" t="str">
            <v>M3</v>
          </cell>
          <cell r="D4814" t="str">
            <v>2,58</v>
          </cell>
        </row>
        <row r="4815">
          <cell r="A4815">
            <v>101119</v>
          </cell>
          <cell r="B4815" t="str">
            <v>ESCAVAÇÃO HORIZONTAL, INCLUINDO ESCARIFICAÇÃO EM SOLO DE 2A CATEGORIA COM TRATOR DE ESTEIRAS (100HP/LÂMINA: 2,19M3). AF_07/2020</v>
          </cell>
          <cell r="C4815" t="str">
            <v>M3</v>
          </cell>
          <cell r="D4815" t="str">
            <v>5,74</v>
          </cell>
        </row>
        <row r="4816">
          <cell r="A4816">
            <v>101120</v>
          </cell>
          <cell r="B4816" t="str">
            <v>ESCAVAÇÃO HORIZONTAL, INCLUINDO ESCARIFICAÇÃO EM SOLO DE 2A CATEGORIA COM TRATOR DE ESTEIRAS (150HP/LÂMINA: 3,18M3). AF_07/2020</v>
          </cell>
          <cell r="C4816" t="str">
            <v>M3</v>
          </cell>
          <cell r="D4816" t="str">
            <v>4,76</v>
          </cell>
        </row>
        <row r="4817">
          <cell r="A4817">
            <v>101121</v>
          </cell>
          <cell r="B4817" t="str">
            <v>ESCAVAÇÃO HORIZONTAL, INCLUINDO ESCARIFICAÇÃO EM SOLO DE 2A CATEGORIA COM TRATOR DE ESTEIRAS (170HP/LÂMINA: 5,20M3). AF_07/2020</v>
          </cell>
          <cell r="C4817" t="str">
            <v>M3</v>
          </cell>
          <cell r="D4817" t="str">
            <v>2,97</v>
          </cell>
        </row>
        <row r="4818">
          <cell r="A4818">
            <v>101122</v>
          </cell>
          <cell r="B4818" t="str">
            <v>ESCAVAÇÃO HORIZONTAL, INCLUINDO ESCARIFICAÇÃO EM SOLO DE 2A CATEGORIA COM TRATOR DE ESTEIRAS (347HP/LÂMINA: 8,70M3). AF_07/2020</v>
          </cell>
          <cell r="C4818" t="str">
            <v>M3</v>
          </cell>
          <cell r="D4818" t="str">
            <v>3,94</v>
          </cell>
        </row>
        <row r="4819">
          <cell r="A4819">
            <v>101123</v>
          </cell>
          <cell r="B4819" t="str">
            <v>ESCAVAÇÃO HORIZONTAL, INCLUINDO ESCARIFICAÇÃO EM SOLO DE 2A CATEGORIA COM TRATOR DE ESTEIRAS (125HP/LÂMINA: 2,70M3). AF_07/2020</v>
          </cell>
          <cell r="C4819" t="str">
            <v>M3</v>
          </cell>
          <cell r="D4819" t="str">
            <v>4,93</v>
          </cell>
        </row>
        <row r="4820">
          <cell r="A4820">
            <v>101124</v>
          </cell>
          <cell r="B4820" t="str">
            <v>ESCAVAÇÃO HORIZONTAL, INCLUINDO CARGA E DESCARGA EM SOLO DE 1A CATEGORIA COM TRATOR DE ESTEIRAS (100HP/LÂMINA: 2,19M3). AF_07/2020</v>
          </cell>
          <cell r="C4820" t="str">
            <v>M3</v>
          </cell>
          <cell r="D4820" t="str">
            <v>10,08</v>
          </cell>
        </row>
        <row r="4821">
          <cell r="A4821">
            <v>101125</v>
          </cell>
          <cell r="B4821" t="str">
            <v>ESCAVAÇÃO HORIZONTAL, INCLUINDO CARGA E DESCARGA EM SOLO DE 1A CATEGORIA COM TRATOR DE ESTEIRAS (150HP/LÂMINA: 3,18M3). AF_07/2020</v>
          </cell>
          <cell r="C4821" t="str">
            <v>M3</v>
          </cell>
          <cell r="D4821" t="str">
            <v>9,55</v>
          </cell>
        </row>
        <row r="4822">
          <cell r="A4822">
            <v>101126</v>
          </cell>
          <cell r="B4822" t="str">
            <v>ESCAVAÇÃO HORIZONTAL, INCLUINDO CARGA E DESCARGA EM SOLO DE 1A CATEGORIA COM TRATOR DE ESTEIRAS (170HP/LÂMINA: 5,20M3). AF_07/2020</v>
          </cell>
          <cell r="C4822" t="str">
            <v>M3</v>
          </cell>
          <cell r="D4822" t="str">
            <v>8,61</v>
          </cell>
        </row>
        <row r="4823">
          <cell r="A4823">
            <v>101127</v>
          </cell>
          <cell r="B4823" t="str">
            <v>ESCAVAÇÃO HORIZONTAL, INCLUINDO CARGA E DESCARGA EM SOLO DE 1A CATEGORIA COM TRATOR DE ESTEIRAS (347HP/LÂMINA: 8,70M3). AF_07/2020</v>
          </cell>
          <cell r="C4823" t="str">
            <v>M3</v>
          </cell>
          <cell r="D4823" t="str">
            <v>9,13</v>
          </cell>
        </row>
        <row r="4824">
          <cell r="A4824">
            <v>101128</v>
          </cell>
          <cell r="B4824" t="str">
            <v>ESCAVAÇÃO HORIZONTAL, INCLUINDO CARGA E DESCARGA EM SOLO DE 1A CATEGORIA COM TRATOR DE ESTEIRAS (125HP/LÂMINA: 2,70M3). AF_07/2020</v>
          </cell>
          <cell r="C4824" t="str">
            <v>M3</v>
          </cell>
          <cell r="D4824" t="str">
            <v>9,65</v>
          </cell>
        </row>
        <row r="4825">
          <cell r="A4825">
            <v>101129</v>
          </cell>
          <cell r="B4825" t="str">
            <v>ESCAVAÇÃO HORIZONTAL, INCLUINDO ESCARIFICAÇÃO, CARGA E DESCARGA EM SOLO DE 2A CATEGORIA COM TRATOR DE ESTEIRAS (100HP/LÂMINA: 2,19M3). AF_07/2020</v>
          </cell>
          <cell r="C4825" t="str">
            <v>M3</v>
          </cell>
          <cell r="D4825" t="str">
            <v>13,09</v>
          </cell>
        </row>
        <row r="4826">
          <cell r="A4826">
            <v>101130</v>
          </cell>
          <cell r="B4826" t="str">
            <v>ESCAVAÇÃO HORIZONTAL, INCLUINDO ESCARIFICAÇÃO, CARGA E DESCARGA EM SOLO DE 2A CATEGORIA COM TRATOR DE ESTEIRAS (150HP/LÂMINA: 3,18M3). AF_07/2020</v>
          </cell>
          <cell r="C4826" t="str">
            <v>M3</v>
          </cell>
          <cell r="D4826" t="str">
            <v>12,11</v>
          </cell>
        </row>
        <row r="4827">
          <cell r="A4827">
            <v>101131</v>
          </cell>
          <cell r="B4827" t="str">
            <v>ESCAVAÇÃO HORIZONTAL, INCLUINDO ESCARIFICAÇÃO, CARGA E DESCARGA EM SOLO DE 2A CATEGORIA COM TRATOR DE ESTEIRAS (170HP/LÂMINA: 5,20M3). AF_07/2020</v>
          </cell>
          <cell r="C4827" t="str">
            <v>M3</v>
          </cell>
          <cell r="D4827" t="str">
            <v>10,32</v>
          </cell>
        </row>
        <row r="4828">
          <cell r="A4828">
            <v>101132</v>
          </cell>
          <cell r="B4828" t="str">
            <v>ESCAVAÇÃO HORIZONTAL, INCLUINDO ESCARIFICAÇÃO, CARGA E DESCARGA EM SOLO DE 2A CATEGORIA COM TRATOR DE ESTEIRAS (347HP/LÂMINA: 8,70M3). AF_07/2020</v>
          </cell>
          <cell r="C4828" t="str">
            <v>M3</v>
          </cell>
          <cell r="D4828" t="str">
            <v>11,29</v>
          </cell>
        </row>
        <row r="4829">
          <cell r="A4829">
            <v>101133</v>
          </cell>
          <cell r="B4829" t="str">
            <v>ESCAVAÇÃO HORIZONTAL, INCLUINDO ESCARIFICAÇÃO, CARGA E DESCARGA EM SOLO DE 2A CATEGORIA COM TRATOR DE ESTEIRAS (125HP/LÂMINA: 2,70M3). AF_07/2020</v>
          </cell>
          <cell r="C4829" t="str">
            <v>M3</v>
          </cell>
          <cell r="D4829" t="str">
            <v>12,28</v>
          </cell>
        </row>
        <row r="4830">
          <cell r="A4830">
            <v>101134</v>
          </cell>
          <cell r="B4830" t="str">
            <v>ESCAVAÇÃO HORIZONTAL, INCLUINDO CARGA, DESCARGA E TRANSPORTE EM SOLO DE 1A CATEGORIA COM TRATOR DE ESTEIRAS (100HP/LÂMINA: 2,19M3) E CAMINHÃO BASCULANTE DE 10M3, DMT ATÉ 200M. AF_07/2020</v>
          </cell>
          <cell r="C4830" t="str">
            <v>M3</v>
          </cell>
          <cell r="D4830" t="str">
            <v>10,50</v>
          </cell>
        </row>
        <row r="4831">
          <cell r="A4831">
            <v>101135</v>
          </cell>
          <cell r="B4831" t="str">
            <v>ESCAVAÇÃO HORIZONTAL, INCLUINDO CARGA, DESCARGA E TRANSPORTE EM SOLO DE 1A CATEGORIA COM TRATOR DE ESTEIRAS (150HP/LÂMINA: 3,18M3) E CAMINHÃO BASCULANTE DE 10M3, DMT ATÉ 200M AF_07/2020</v>
          </cell>
          <cell r="C4831" t="str">
            <v>M3</v>
          </cell>
          <cell r="D4831" t="str">
            <v>9,97</v>
          </cell>
        </row>
        <row r="4832">
          <cell r="A4832">
            <v>101136</v>
          </cell>
          <cell r="B4832" t="str">
            <v>ESCAVAÇÃO HORIZONTAL, INCLUINDO CARGA, DESCARGA E TRANSPORTE EM SOLO DE 1A CATEGORIA COM TRATOR DE ESTEIRAS (170HP/LÂMINA: 5,20M3) E CAMINHÃO BASCULANTE DE 10M3, DMT ATÉ 200M. AF_07/2020</v>
          </cell>
          <cell r="C4832" t="str">
            <v>M3</v>
          </cell>
          <cell r="D4832" t="str">
            <v>9,04</v>
          </cell>
        </row>
        <row r="4833">
          <cell r="A4833">
            <v>101137</v>
          </cell>
          <cell r="B4833" t="str">
            <v>ESCAVAÇÃO HORIZONTAL, INCLUINDO CARGA, DESCARGA E TRANSPORTE EM SOLO DE 1A CATEGORIA COM TRATOR DE ESTEIRAS (347HP/LÂMINA: 8,70M3) E CAMINHÃO BASCULANTE DE 10M3, DMT ATÉ 200M. AF_07/2020</v>
          </cell>
          <cell r="C4833" t="str">
            <v>M3</v>
          </cell>
          <cell r="D4833" t="str">
            <v>9,55</v>
          </cell>
        </row>
        <row r="4834">
          <cell r="A4834">
            <v>101138</v>
          </cell>
          <cell r="B4834" t="str">
            <v>ESCAVAÇÃO HORIZONTAL, INCLUINDO CARGA, DESCARGA E TRANSPORTE EM SOLO DE 1A CATEGORIA COM TRATOR DE ESTEIRAS (125HP/LÂMINA: 2,70M3) E CAMINHÃO BASCULANTE DE 10M3, DMT ATÉ 200M. AF_07/2020</v>
          </cell>
          <cell r="C4834" t="str">
            <v>M3</v>
          </cell>
          <cell r="D4834" t="str">
            <v>10,07</v>
          </cell>
        </row>
        <row r="4835">
          <cell r="A4835">
            <v>101139</v>
          </cell>
          <cell r="B4835" t="str">
            <v>ESCAVAÇÃO HORIZONTAL, INCLUINDO  ESCARIFICAÇÃO, CARGA, DESCARGA E TRANSPORTE EM SOLO DE 2A CATEGORIA COM TRATOR DE ESTEIRAS (100HP/LÂMINA: 2,19M3) E CAMINHÃO BASCULANTE DE 10M3, DMT ATÉ 200M. AF_07/2020</v>
          </cell>
          <cell r="C4835" t="str">
            <v>M3</v>
          </cell>
          <cell r="D4835" t="str">
            <v>13,53</v>
          </cell>
        </row>
        <row r="4836">
          <cell r="A4836">
            <v>101140</v>
          </cell>
          <cell r="B4836" t="str">
            <v>ESCAVAÇÃO HORIZONTAL, INCLUINDO ESCARIFICAÇÃO, CARGA, DESCARGA E TRANSPORTE EM SOLO DE 2A CATEGORIA COM TRATOR DE ESTEIRAS (150HP/LÂMINA: 3,18M3) E CAMINHÃO BASCULANTE DE 10M3, DMT ATÉ 200M. AF_07/2020</v>
          </cell>
          <cell r="C4836" t="str">
            <v>M3</v>
          </cell>
          <cell r="D4836" t="str">
            <v>12,55</v>
          </cell>
        </row>
        <row r="4837">
          <cell r="A4837">
            <v>101141</v>
          </cell>
          <cell r="B4837" t="str">
            <v>ESCAVAÇÃO HORIZONTAL, INCLUINDO ESCARIFICAÇÃO, CARGA, DESCARGA E TRANSPORTE EM SOLO DE 2A CATEGORIA COM TRATOR DE ESTEIRAS (170HP/LÂMINA: 5,20M3) E CAMINHÃO BASCULANTE DE 10M3, DMT ATÉ 200M. AF_07/2020</v>
          </cell>
          <cell r="C4837" t="str">
            <v>M3</v>
          </cell>
          <cell r="D4837" t="str">
            <v>10,76</v>
          </cell>
        </row>
        <row r="4838">
          <cell r="A4838">
            <v>101142</v>
          </cell>
          <cell r="B4838" t="str">
            <v>ESCAVAÇÃO HORIZONTAL, INCLUINDO ESCARIFICAÇÃO, CARGA, DESCARGA E TRANSPORTE EM SOLO DE 2A CATEGORIA COM TRATOR DE ESTEIRAS (347HP/LÂMINA: 8,70M3) E CAMINHÃO BASCULANTE DE 10M3, DMT ATÉ 200M. AF_07/2020</v>
          </cell>
          <cell r="C4838" t="str">
            <v>M3</v>
          </cell>
          <cell r="D4838" t="str">
            <v>11,73</v>
          </cell>
        </row>
        <row r="4839">
          <cell r="A4839">
            <v>101143</v>
          </cell>
          <cell r="B4839" t="str">
            <v>ESCAVAÇÃO HORIZONTAL, INCLUINDO ESCARIFICAÇÃO, CARGA, DESCARGA E TRANSPORTE EM SOLO DE 2A CATEGORIA COM TRATOR DE ESTEIRAS (125HP/LÂMINA: 2,70M3) E CAMINHÃO BASCULANTE DE 10M3, DMT ATÉ 200M. AF_07/2020</v>
          </cell>
          <cell r="C4839" t="str">
            <v>M3</v>
          </cell>
          <cell r="D4839" t="str">
            <v>12,72</v>
          </cell>
        </row>
        <row r="4840">
          <cell r="A4840">
            <v>101144</v>
          </cell>
          <cell r="B4840" t="str">
            <v>ESCAVAÇÃO HORIZONTAL, INCLUINDO CARGA, DESCARGA E TRANSPORTE EM SOLO DE 1A CATEGORIA COM TRATOR DE ESTEIRAS (100HP/LÂMINA: 2,19M3) E CAMINHÃO BASCULANTE DE 14M3, DMT ATÉ 200M. AF_07/2020</v>
          </cell>
          <cell r="C4840" t="str">
            <v>M3</v>
          </cell>
          <cell r="D4840" t="str">
            <v>10,62</v>
          </cell>
        </row>
        <row r="4841">
          <cell r="A4841">
            <v>101145</v>
          </cell>
          <cell r="B4841" t="str">
            <v>ESCAVAÇÃO HORIZONTAL, INCLUINDO CARGA, DESCARGA E TRANSPORTE EM SOLO DE 1A CATEGORIA COM TRATOR DE ESTEIRAS (150HP/LÂMINA: 3,18M3) E CAMINHÃO BASCULANTE DE 14M3, DMT ATÉ 200M. AF_07/2020</v>
          </cell>
          <cell r="C4841" t="str">
            <v>M3</v>
          </cell>
          <cell r="D4841" t="str">
            <v>10,09</v>
          </cell>
        </row>
        <row r="4842">
          <cell r="A4842">
            <v>101146</v>
          </cell>
          <cell r="B4842" t="str">
            <v>ESCAVAÇÃO HORIZONTAL, INCLUINDO CARGA, DESCARGA E TRANSPORTE EM SOLO DE 1A CATEGORIA COM TRATOR DE ESTEIRAS (170HP/LÂMINA: 5,20M3) E CAMINHÃO BASCULANTE DE 14M3, DMT ATÉ 200M. AF_07/2020</v>
          </cell>
          <cell r="C4842" t="str">
            <v>M3</v>
          </cell>
          <cell r="D4842" t="str">
            <v>9,16</v>
          </cell>
        </row>
        <row r="4843">
          <cell r="A4843">
            <v>101147</v>
          </cell>
          <cell r="B4843" t="str">
            <v>ESCAVAÇÃO HORIZONTAL, INCLUINDO CARGA, DESCARGA E TRANSPORTE EM SOLO DE 1A CATEGORIA COM TRATOR DE ESTEIRAS (347HP/LÂMINA: 8,70M3) E CAMINHÃO BASCULANTE DE 14M3, DMT ATÉ 200M. AF_07/2020</v>
          </cell>
          <cell r="C4843" t="str">
            <v>M3</v>
          </cell>
          <cell r="D4843" t="str">
            <v>9,67</v>
          </cell>
        </row>
        <row r="4844">
          <cell r="A4844">
            <v>101148</v>
          </cell>
          <cell r="B4844" t="str">
            <v>ESCAVAÇÃO HORIZONTAL, INCLUINDO CARGA, DESCARGA E TRANSPORTE EM SOLO DE 1A CATEGORIA COM TRATOR DE ESTEIRAS (125HP/LÂMINA: 2,70M3) E CAMINHÃO BASCULANTE DE 14M3, DMT ATÉ 200M. AF_07/2020</v>
          </cell>
          <cell r="C4844" t="str">
            <v>M3</v>
          </cell>
          <cell r="D4844" t="str">
            <v>10,19</v>
          </cell>
        </row>
        <row r="4845">
          <cell r="A4845">
            <v>101149</v>
          </cell>
          <cell r="B4845" t="str">
            <v>ESCAVAÇÃO HORIZONTAL, INCLUINDO ESCARIFICAÇÃO, CARGA, DESCARGA E TRANSPORTE EM SOLO DE 2A CATEGORIA COM TRATOR DE ESTEIRAS (100HP/LÂMINA: 2,19M3) E CAMINHÃO BASCULANTE DE 14M3, DMT ATÉ 200M. AF_07/2020</v>
          </cell>
          <cell r="C4845" t="str">
            <v>M3</v>
          </cell>
          <cell r="D4845" t="str">
            <v>13,66</v>
          </cell>
        </row>
        <row r="4846">
          <cell r="A4846">
            <v>101150</v>
          </cell>
          <cell r="B4846" t="str">
            <v>ESCAVAÇÃO HORIZONTAL, INCLUINDO ESCARIFICAÇÃO, CARGA, DESCARGA E TRANSPORTE EM SOLO DE 2A CATEGORIA COM TRATOR DE ESTEIRAS (150HP/LÂMINA: 3,18M3) E CAMINHÃO BASCULANTE DE 14M3, DMT ATÉ 200M. AF_07/2020</v>
          </cell>
          <cell r="C4846" t="str">
            <v>M3</v>
          </cell>
          <cell r="D4846" t="str">
            <v>12,68</v>
          </cell>
        </row>
        <row r="4847">
          <cell r="A4847">
            <v>101151</v>
          </cell>
          <cell r="B4847" t="str">
            <v>ESCAVAÇÃO HORIZONTAL, INCLUINDO ESCARIFICAÇÃO, CARGA, DESCARGA E TRANSPORTE EM SOLO DE 2A CATEGORIA COM TRATOR DE ESTEIRAS (170HP/LÂMINA: 5,20M3) E CAMINHÃO BASCULANTE DE 14M3, DMT ATÉ 200M. AF_07/2020</v>
          </cell>
          <cell r="C4847" t="str">
            <v>M3</v>
          </cell>
          <cell r="D4847" t="str">
            <v>10,89</v>
          </cell>
        </row>
        <row r="4848">
          <cell r="A4848">
            <v>101152</v>
          </cell>
          <cell r="B4848" t="str">
            <v>ESCAVAÇÃO HORIZONTAL, INCLUINDO ESCARIFICAÇÃO, CARGA, DESCARGA E TRANSPORTE EM SOLO DE 2A CATEGORIA COM TRATOR DE ESTEIRAS (347HP/LÂMINA: 8,70M3) E CAMINHÃO BASCULANTE DE 14M3, DMT ATÉ 200M. AF_07/2020</v>
          </cell>
          <cell r="C4848" t="str">
            <v>M3</v>
          </cell>
          <cell r="D4848" t="str">
            <v>11,86</v>
          </cell>
        </row>
        <row r="4849">
          <cell r="A4849">
            <v>101153</v>
          </cell>
          <cell r="B4849" t="str">
            <v>ESCAVAÇÃO HORIZONTAL, INCLUINDO ESCARIFICAÇÃO, CARGA, DESCARGA E TRANSPORTE EM SOLO DE 2A CATEGORIA COM TRATOR DE ESTEIRAS (125HP/LÂMINA: 2,70M3) E CAMINHÃO BASCULANTE DE 14M3, DMT ATÉ 200M. AF_07/2020</v>
          </cell>
          <cell r="C4849" t="str">
            <v>M3</v>
          </cell>
          <cell r="D4849" t="str">
            <v>12,85</v>
          </cell>
        </row>
        <row r="4850">
          <cell r="A4850">
            <v>101206</v>
          </cell>
          <cell r="B4850"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50" t="str">
            <v>M3</v>
          </cell>
          <cell r="D4850" t="str">
            <v>8,21</v>
          </cell>
        </row>
        <row r="4851">
          <cell r="A4851">
            <v>101207</v>
          </cell>
          <cell r="B4851"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51" t="str">
            <v>M3</v>
          </cell>
          <cell r="D4851" t="str">
            <v>7,13</v>
          </cell>
        </row>
        <row r="4852">
          <cell r="A4852">
            <v>101208</v>
          </cell>
          <cell r="B4852"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52" t="str">
            <v>M3</v>
          </cell>
          <cell r="D4852" t="str">
            <v>6,95</v>
          </cell>
        </row>
        <row r="4853">
          <cell r="A4853">
            <v>101209</v>
          </cell>
          <cell r="B4853"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53" t="str">
            <v>M3</v>
          </cell>
          <cell r="D4853" t="str">
            <v>6,43</v>
          </cell>
        </row>
        <row r="4854">
          <cell r="A4854">
            <v>101210</v>
          </cell>
          <cell r="B4854"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54" t="str">
            <v>M3</v>
          </cell>
          <cell r="D4854" t="str">
            <v>11,58</v>
          </cell>
        </row>
        <row r="4855">
          <cell r="A4855">
            <v>101211</v>
          </cell>
          <cell r="B4855"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55" t="str">
            <v>M3</v>
          </cell>
          <cell r="D4855" t="str">
            <v>12,43</v>
          </cell>
        </row>
        <row r="4856">
          <cell r="A4856">
            <v>101212</v>
          </cell>
          <cell r="B4856"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56" t="str">
            <v>M3</v>
          </cell>
          <cell r="D4856" t="str">
            <v>14,49</v>
          </cell>
        </row>
        <row r="4857">
          <cell r="A4857">
            <v>101213</v>
          </cell>
          <cell r="B4857"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57" t="str">
            <v>M3</v>
          </cell>
          <cell r="D4857" t="str">
            <v>16,19</v>
          </cell>
        </row>
        <row r="4858">
          <cell r="A4858">
            <v>101214</v>
          </cell>
          <cell r="B4858"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58" t="str">
            <v>M3</v>
          </cell>
          <cell r="D4858" t="str">
            <v>19,62</v>
          </cell>
        </row>
        <row r="4859">
          <cell r="A4859">
            <v>101215</v>
          </cell>
          <cell r="B4859"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59" t="str">
            <v>M3</v>
          </cell>
          <cell r="D4859" t="str">
            <v>11,07</v>
          </cell>
        </row>
        <row r="4860">
          <cell r="A4860">
            <v>101216</v>
          </cell>
          <cell r="B4860"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60" t="str">
            <v>M3</v>
          </cell>
          <cell r="D4860" t="str">
            <v>11,64</v>
          </cell>
        </row>
        <row r="4861">
          <cell r="A4861">
            <v>101217</v>
          </cell>
          <cell r="B4861"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61" t="str">
            <v>M3</v>
          </cell>
          <cell r="D4861" t="str">
            <v>13,53</v>
          </cell>
        </row>
        <row r="4862">
          <cell r="A4862">
            <v>101218</v>
          </cell>
          <cell r="B4862"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62" t="str">
            <v>M3</v>
          </cell>
          <cell r="D4862" t="str">
            <v>14,36</v>
          </cell>
        </row>
        <row r="4863">
          <cell r="A4863">
            <v>101219</v>
          </cell>
          <cell r="B4863"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63" t="str">
            <v>M3</v>
          </cell>
          <cell r="D4863" t="str">
            <v>17,44</v>
          </cell>
        </row>
        <row r="4864">
          <cell r="A4864">
            <v>101220</v>
          </cell>
          <cell r="B4864"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64" t="str">
            <v>M3</v>
          </cell>
          <cell r="D4864" t="str">
            <v>10,90</v>
          </cell>
        </row>
        <row r="4865">
          <cell r="A4865">
            <v>101221</v>
          </cell>
          <cell r="B4865"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65" t="str">
            <v>M3</v>
          </cell>
          <cell r="D4865" t="str">
            <v>11,55</v>
          </cell>
        </row>
        <row r="4866">
          <cell r="A4866">
            <v>101222</v>
          </cell>
          <cell r="B4866"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66" t="str">
            <v>M3</v>
          </cell>
          <cell r="D4866" t="str">
            <v>13,43</v>
          </cell>
        </row>
        <row r="4867">
          <cell r="A4867">
            <v>101223</v>
          </cell>
          <cell r="B4867"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67" t="str">
            <v>M3</v>
          </cell>
          <cell r="D4867" t="str">
            <v>14,94</v>
          </cell>
        </row>
        <row r="4868">
          <cell r="A4868">
            <v>101224</v>
          </cell>
          <cell r="B4868"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68" t="str">
            <v>M3</v>
          </cell>
          <cell r="D4868" t="str">
            <v>18,74</v>
          </cell>
        </row>
        <row r="4869">
          <cell r="A4869">
            <v>101225</v>
          </cell>
          <cell r="B4869"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69" t="str">
            <v>M3</v>
          </cell>
          <cell r="D4869" t="str">
            <v>9,96</v>
          </cell>
        </row>
        <row r="4870">
          <cell r="A4870">
            <v>101226</v>
          </cell>
          <cell r="B4870"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70" t="str">
            <v>M3</v>
          </cell>
          <cell r="D4870" t="str">
            <v>10,54</v>
          </cell>
        </row>
        <row r="4871">
          <cell r="A4871">
            <v>101227</v>
          </cell>
          <cell r="B487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71" t="str">
            <v>M3</v>
          </cell>
          <cell r="D4871" t="str">
            <v>12,22</v>
          </cell>
        </row>
        <row r="4872">
          <cell r="A4872">
            <v>101228</v>
          </cell>
          <cell r="B487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72" t="str">
            <v>M3</v>
          </cell>
          <cell r="D4872" t="str">
            <v>13,07</v>
          </cell>
        </row>
        <row r="4873">
          <cell r="A4873">
            <v>101229</v>
          </cell>
          <cell r="B4873"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73" t="str">
            <v>M3</v>
          </cell>
          <cell r="D4873" t="str">
            <v>16,48</v>
          </cell>
        </row>
        <row r="4874">
          <cell r="A4874">
            <v>101230</v>
          </cell>
          <cell r="B4874"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74" t="str">
            <v>M3</v>
          </cell>
          <cell r="D4874" t="str">
            <v>7,25</v>
          </cell>
        </row>
        <row r="4875">
          <cell r="A4875">
            <v>101231</v>
          </cell>
          <cell r="B4875"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75" t="str">
            <v>M3</v>
          </cell>
          <cell r="D4875" t="str">
            <v>6,88</v>
          </cell>
        </row>
        <row r="4876">
          <cell r="A4876">
            <v>101232</v>
          </cell>
          <cell r="B4876"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76" t="str">
            <v>M3</v>
          </cell>
          <cell r="D4876" t="str">
            <v>6,21</v>
          </cell>
        </row>
        <row r="4877">
          <cell r="A4877">
            <v>101233</v>
          </cell>
          <cell r="B4877"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77" t="str">
            <v>M3</v>
          </cell>
          <cell r="D4877" t="str">
            <v>5,72</v>
          </cell>
        </row>
        <row r="4878">
          <cell r="A4878">
            <v>101234</v>
          </cell>
          <cell r="B4878"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78" t="str">
            <v>M3</v>
          </cell>
          <cell r="D4878" t="str">
            <v>11,31</v>
          </cell>
        </row>
        <row r="4879">
          <cell r="A4879">
            <v>101235</v>
          </cell>
          <cell r="B4879"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79" t="str">
            <v>M3</v>
          </cell>
          <cell r="D4879" t="str">
            <v>11,96</v>
          </cell>
        </row>
        <row r="4880">
          <cell r="A4880">
            <v>101236</v>
          </cell>
          <cell r="B4880"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80" t="str">
            <v>M3</v>
          </cell>
          <cell r="D4880" t="str">
            <v>13,92</v>
          </cell>
        </row>
        <row r="4881">
          <cell r="A4881">
            <v>101237</v>
          </cell>
          <cell r="B4881"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81" t="str">
            <v>M3</v>
          </cell>
          <cell r="D4881" t="str">
            <v>14,87</v>
          </cell>
        </row>
        <row r="4882">
          <cell r="A4882">
            <v>101238</v>
          </cell>
          <cell r="B4882"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82" t="str">
            <v>M3</v>
          </cell>
          <cell r="D4882" t="str">
            <v>18,80</v>
          </cell>
        </row>
        <row r="4883">
          <cell r="A4883">
            <v>101239</v>
          </cell>
          <cell r="B4883"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83" t="str">
            <v>M3</v>
          </cell>
          <cell r="D4883" t="str">
            <v>9,96</v>
          </cell>
        </row>
        <row r="4884">
          <cell r="A4884">
            <v>101240</v>
          </cell>
          <cell r="B4884"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84" t="str">
            <v>M3</v>
          </cell>
          <cell r="D4884" t="str">
            <v>10,54</v>
          </cell>
        </row>
        <row r="4885">
          <cell r="A4885">
            <v>101241</v>
          </cell>
          <cell r="B4885"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85" t="str">
            <v>M3</v>
          </cell>
          <cell r="D4885" t="str">
            <v>12,30</v>
          </cell>
        </row>
        <row r="4886">
          <cell r="A4886">
            <v>101242</v>
          </cell>
          <cell r="B4886"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86" t="str">
            <v>M3</v>
          </cell>
          <cell r="D4886" t="str">
            <v>13,74</v>
          </cell>
        </row>
        <row r="4887">
          <cell r="A4887">
            <v>101243</v>
          </cell>
          <cell r="B488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87" t="str">
            <v>M3</v>
          </cell>
          <cell r="D4887" t="str">
            <v>16,70</v>
          </cell>
        </row>
        <row r="4888">
          <cell r="A4888">
            <v>101244</v>
          </cell>
          <cell r="B488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888" t="str">
            <v>M3</v>
          </cell>
          <cell r="D4888" t="str">
            <v>10,45</v>
          </cell>
        </row>
        <row r="4889">
          <cell r="A4889">
            <v>101245</v>
          </cell>
          <cell r="B4889"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889" t="str">
            <v>M3</v>
          </cell>
          <cell r="D4889" t="str">
            <v>11,09</v>
          </cell>
        </row>
        <row r="4890">
          <cell r="A4890">
            <v>101246</v>
          </cell>
          <cell r="B4890"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890" t="str">
            <v>M3</v>
          </cell>
          <cell r="D4890" t="str">
            <v>12,91</v>
          </cell>
        </row>
        <row r="4891">
          <cell r="A4891">
            <v>101247</v>
          </cell>
          <cell r="B4891"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891" t="str">
            <v>M3</v>
          </cell>
          <cell r="D4891" t="str">
            <v>14,32</v>
          </cell>
        </row>
        <row r="4892">
          <cell r="A4892">
            <v>101248</v>
          </cell>
          <cell r="B489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892" t="str">
            <v>M3</v>
          </cell>
          <cell r="D4892" t="str">
            <v>17,97</v>
          </cell>
        </row>
        <row r="4893">
          <cell r="A4893">
            <v>101249</v>
          </cell>
          <cell r="B4893"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893" t="str">
            <v>M3</v>
          </cell>
          <cell r="D4893" t="str">
            <v>9,10</v>
          </cell>
        </row>
        <row r="4894">
          <cell r="A4894">
            <v>101250</v>
          </cell>
          <cell r="B4894"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894" t="str">
            <v>M3</v>
          </cell>
          <cell r="D4894" t="str">
            <v>10,10</v>
          </cell>
        </row>
        <row r="4895">
          <cell r="A4895">
            <v>101251</v>
          </cell>
          <cell r="B4895"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895" t="str">
            <v>M3</v>
          </cell>
          <cell r="D4895" t="str">
            <v>11,53</v>
          </cell>
        </row>
        <row r="4896">
          <cell r="A4896">
            <v>101252</v>
          </cell>
          <cell r="B4896"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896" t="str">
            <v>M3</v>
          </cell>
          <cell r="D4896" t="str">
            <v>12,54</v>
          </cell>
        </row>
        <row r="4897">
          <cell r="A4897">
            <v>101253</v>
          </cell>
          <cell r="B4897"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897" t="str">
            <v>M3</v>
          </cell>
          <cell r="D4897" t="str">
            <v>15,80</v>
          </cell>
        </row>
        <row r="4898">
          <cell r="A4898">
            <v>101254</v>
          </cell>
          <cell r="B489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898" t="str">
            <v>M3</v>
          </cell>
          <cell r="D4898" t="str">
            <v>8,21</v>
          </cell>
        </row>
        <row r="4899">
          <cell r="A4899">
            <v>101255</v>
          </cell>
          <cell r="B4899"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899" t="str">
            <v>M3</v>
          </cell>
          <cell r="D4899" t="str">
            <v>7,27</v>
          </cell>
        </row>
        <row r="4900">
          <cell r="A4900">
            <v>101256</v>
          </cell>
          <cell r="B4900"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00" t="str">
            <v>M3</v>
          </cell>
          <cell r="D4900" t="str">
            <v>12,69</v>
          </cell>
        </row>
        <row r="4901">
          <cell r="A4901">
            <v>101257</v>
          </cell>
          <cell r="B4901"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01" t="str">
            <v>M3</v>
          </cell>
          <cell r="D4901" t="str">
            <v>13,41</v>
          </cell>
        </row>
        <row r="4902">
          <cell r="A4902">
            <v>101258</v>
          </cell>
          <cell r="B4902"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02" t="str">
            <v>M3</v>
          </cell>
          <cell r="D4902" t="str">
            <v>15,55</v>
          </cell>
        </row>
        <row r="4903">
          <cell r="A4903">
            <v>101259</v>
          </cell>
          <cell r="B4903"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03" t="str">
            <v>M3</v>
          </cell>
          <cell r="D4903" t="str">
            <v>17,26</v>
          </cell>
        </row>
        <row r="4904">
          <cell r="A4904">
            <v>101260</v>
          </cell>
          <cell r="B4904"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04" t="str">
            <v>M3</v>
          </cell>
          <cell r="D4904" t="str">
            <v>21,57</v>
          </cell>
        </row>
        <row r="4905">
          <cell r="A4905">
            <v>101261</v>
          </cell>
          <cell r="B4905"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05" t="str">
            <v>M3</v>
          </cell>
          <cell r="D4905" t="str">
            <v>12,01</v>
          </cell>
        </row>
        <row r="4906">
          <cell r="A4906">
            <v>101262</v>
          </cell>
          <cell r="B4906"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06" t="str">
            <v>M3</v>
          </cell>
          <cell r="D4906" t="str">
            <v>12,70</v>
          </cell>
        </row>
        <row r="4907">
          <cell r="A4907">
            <v>101263</v>
          </cell>
          <cell r="B4907"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07" t="str">
            <v>M3</v>
          </cell>
          <cell r="D4907" t="str">
            <v>14,70</v>
          </cell>
        </row>
        <row r="4908">
          <cell r="A4908">
            <v>101264</v>
          </cell>
          <cell r="B4908"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08" t="str">
            <v>M3</v>
          </cell>
          <cell r="D4908" t="str">
            <v>16,30</v>
          </cell>
        </row>
        <row r="4909">
          <cell r="A4909">
            <v>101265</v>
          </cell>
          <cell r="B4909"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09" t="str">
            <v>M3</v>
          </cell>
          <cell r="D4909" t="str">
            <v>20,33</v>
          </cell>
        </row>
        <row r="4910">
          <cell r="A4910">
            <v>101266</v>
          </cell>
          <cell r="B4910"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10" t="str">
            <v>M3</v>
          </cell>
          <cell r="D4910" t="str">
            <v>7,31</v>
          </cell>
        </row>
        <row r="4911">
          <cell r="A4911">
            <v>101267</v>
          </cell>
          <cell r="B4911"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11" t="str">
            <v>M3</v>
          </cell>
          <cell r="D4911" t="str">
            <v>7,01</v>
          </cell>
        </row>
        <row r="4912">
          <cell r="A4912">
            <v>101268</v>
          </cell>
          <cell r="B4912"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12" t="str">
            <v>M3</v>
          </cell>
          <cell r="D4912" t="str">
            <v>11,56</v>
          </cell>
        </row>
        <row r="4913">
          <cell r="A4913">
            <v>101269</v>
          </cell>
          <cell r="B4913"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13" t="str">
            <v>M3</v>
          </cell>
          <cell r="D4913" t="str">
            <v>12,84</v>
          </cell>
        </row>
        <row r="4914">
          <cell r="A4914">
            <v>101270</v>
          </cell>
          <cell r="B4914"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14" t="str">
            <v>M3</v>
          </cell>
          <cell r="D4914" t="str">
            <v>14,89</v>
          </cell>
        </row>
        <row r="4915">
          <cell r="A4915">
            <v>101271</v>
          </cell>
          <cell r="B4915"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15" t="str">
            <v>M3</v>
          </cell>
          <cell r="D4915" t="str">
            <v>16,51</v>
          </cell>
        </row>
        <row r="4916">
          <cell r="A4916">
            <v>101272</v>
          </cell>
          <cell r="B4916"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16" t="str">
            <v>M3</v>
          </cell>
          <cell r="D4916" t="str">
            <v>20,62</v>
          </cell>
        </row>
        <row r="4917">
          <cell r="A4917">
            <v>101273</v>
          </cell>
          <cell r="B4917"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17" t="str">
            <v>M3</v>
          </cell>
          <cell r="D4917" t="str">
            <v>11,05</v>
          </cell>
        </row>
        <row r="4918">
          <cell r="A4918">
            <v>101274</v>
          </cell>
          <cell r="B4918"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18" t="str">
            <v>M3</v>
          </cell>
          <cell r="D4918" t="str">
            <v>12,20</v>
          </cell>
        </row>
        <row r="4919">
          <cell r="A4919">
            <v>101275</v>
          </cell>
          <cell r="B4919"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19" t="str">
            <v>M3</v>
          </cell>
          <cell r="D4919" t="str">
            <v>14,14</v>
          </cell>
        </row>
        <row r="4920">
          <cell r="A4920">
            <v>101276</v>
          </cell>
          <cell r="B4920"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20" t="str">
            <v>M3</v>
          </cell>
          <cell r="D4920" t="str">
            <v>15,63</v>
          </cell>
        </row>
        <row r="4921">
          <cell r="A4921">
            <v>101277</v>
          </cell>
          <cell r="B4921"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21" t="str">
            <v>M3</v>
          </cell>
          <cell r="D4921" t="str">
            <v>19,97</v>
          </cell>
        </row>
        <row r="4922">
          <cell r="A4922">
            <v>90082</v>
          </cell>
          <cell r="B4922" t="str">
            <v>ESCAVAÇÃO MECANIZADA DE VALA COM PROF. ATÉ 1,5 M (MÉDIA ENTRE MONTANTE E JUSANTE/UMA COMPOSIÇÃO POR TRECHO), COM ESCAVADEIRA HIDRÁULICA (0,8 M3), LARG. DE 1,5 M A 2,5 M, EM SOLO DE 1A CATEGORIA, EM LOCAIS COM ALTO NÍVEL DE INTERFERÊNCIA. AF_02/2021</v>
          </cell>
          <cell r="C4922" t="str">
            <v>M3</v>
          </cell>
          <cell r="D4922" t="str">
            <v>7,35</v>
          </cell>
        </row>
        <row r="4923">
          <cell r="A4923">
            <v>90084</v>
          </cell>
          <cell r="B4923"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23" t="str">
            <v>M3</v>
          </cell>
          <cell r="D4923" t="str">
            <v>7,13</v>
          </cell>
        </row>
        <row r="4924">
          <cell r="A4924">
            <v>90086</v>
          </cell>
          <cell r="B4924"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24" t="str">
            <v>M3</v>
          </cell>
          <cell r="D4924" t="str">
            <v>6,74</v>
          </cell>
        </row>
        <row r="4925">
          <cell r="A4925">
            <v>90087</v>
          </cell>
          <cell r="B4925" t="str">
            <v>ESCAVAÇÃO MECANIZADA DE VALA COM PROF. DE 3,0 M ATÉ 4,5 M(MÉDIA ENTRE MONTANTE E JUSANTE/UMA COMPOSIÇÃO POR TRECHO), COM ESCAVADEIRA HIDRÁULICA (1,2 M3/155 HP), LARG. DE 1,5 M A 2,5 M, EM SOLO DE 1A CATEGORIA, EM LOCAIS COM ALTO NÍVEL DE INTERFERÊNCIA. AF_02/2021</v>
          </cell>
          <cell r="C4925" t="str">
            <v>M3</v>
          </cell>
          <cell r="D4925" t="str">
            <v>6,13</v>
          </cell>
        </row>
        <row r="4926">
          <cell r="A4926">
            <v>90090</v>
          </cell>
          <cell r="B4926"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26" t="str">
            <v>M3</v>
          </cell>
          <cell r="D4926" t="str">
            <v>5,99</v>
          </cell>
        </row>
        <row r="4927">
          <cell r="A4927">
            <v>90091</v>
          </cell>
          <cell r="B4927" t="str">
            <v>ESCAVAÇÃO MECANIZADA DE VALA COM PROF. ATÉ 1,5 M(MÉDIA ENTRE MONTANTE E JUSANTE/UMA COMPOSIÇÃO POR TRECHO), COM ESCAVADEIRA HIDRÁULICA (0,8 M3), LARG. DE 1,5M A 2,5 M, EM SOLO DE 1A CATEGORIA, LOCAIS COM BAIXO NÍVEL DE INTERFERÊNCIA. AF_02/2021</v>
          </cell>
          <cell r="C4927" t="str">
            <v>M3</v>
          </cell>
          <cell r="D4927" t="str">
            <v>3,97</v>
          </cell>
        </row>
        <row r="4928">
          <cell r="A4928">
            <v>90092</v>
          </cell>
          <cell r="B4928"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28" t="str">
            <v>M3</v>
          </cell>
          <cell r="D4928" t="str">
            <v>3,93</v>
          </cell>
        </row>
        <row r="4929">
          <cell r="A4929">
            <v>90094</v>
          </cell>
          <cell r="B4929"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29" t="str">
            <v>M3</v>
          </cell>
          <cell r="D4929" t="str">
            <v>3,72</v>
          </cell>
        </row>
        <row r="4930">
          <cell r="A4930">
            <v>90095</v>
          </cell>
          <cell r="B4930"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30" t="str">
            <v>M3</v>
          </cell>
          <cell r="D4930" t="str">
            <v>3,37</v>
          </cell>
        </row>
        <row r="4931">
          <cell r="A4931">
            <v>90098</v>
          </cell>
          <cell r="B4931"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31" t="str">
            <v>M3</v>
          </cell>
          <cell r="D4931" t="str">
            <v>3,31</v>
          </cell>
        </row>
        <row r="4932">
          <cell r="A4932">
            <v>90099</v>
          </cell>
          <cell r="B4932" t="str">
            <v>ESCAVAÇÃO MECANIZADA DE VALA COM PROF. ATÉ 1,5 M (MÉDIA ENTRE MONTANTE E JUSANTE/UMA COMPOSIÇÃO POR TRECHO), COM RETROESCAVADEIRA (0,26 M3/88 HP), LARG. MENOR QUE 0,8 M, EM SOLO DE 1A CATEGORIA, EM LOCAIS COM ALTO NÍVEL DE INTERFERÊNCIA. AF_02/2021</v>
          </cell>
          <cell r="C4932" t="str">
            <v>M3</v>
          </cell>
          <cell r="D4932" t="str">
            <v>11,44</v>
          </cell>
        </row>
        <row r="4933">
          <cell r="A4933">
            <v>90100</v>
          </cell>
          <cell r="B4933" t="str">
            <v>ESCAVAÇÃO MECANIZADA DE VALA COM PROF. ATÉ 1,5 M (MÉDIA ENTRE MONTANTE E JUSANTE/UMA COMPOSIÇÃO POR TRECHO), COM RETROESCAVADEIRA (0,26 M3/88 HP), LARG. DE 0,8 M A 1,5 M, EM SOLO DE 1A CATEGORIA, EM LOCAIS COM ALTO NÍVEL DE INTERFERÊNCIA. AF_02/2021</v>
          </cell>
          <cell r="C4933" t="str">
            <v>M3</v>
          </cell>
          <cell r="D4933" t="str">
            <v>9,70</v>
          </cell>
        </row>
        <row r="4934">
          <cell r="A4934">
            <v>90101</v>
          </cell>
          <cell r="B4934" t="str">
            <v>ESCAVAÇÃO MECANIZADA DE VALA COM PROF. MAIOR QUE 1,5 M ATÉ 3,0 M (MÉDIA ENTRE MONTANTE E JUSANTE/UMA COMPOSIÇÃO POR TRECHO), COM RETROESCAVADEIRA (0,26 M3/88 HP), LARG. MENOR QUE 0,8 M, EM SOLO DE 1A CATEGORIA, EM LOCAIS COM ALTO NÍVEL DE INTERFERÊNCIA.AF_02/2021</v>
          </cell>
          <cell r="C4934" t="str">
            <v>M3</v>
          </cell>
          <cell r="D4934" t="str">
            <v>9,59</v>
          </cell>
        </row>
        <row r="4935">
          <cell r="A4935">
            <v>90102</v>
          </cell>
          <cell r="B4935"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35" t="str">
            <v>M3</v>
          </cell>
          <cell r="D4935" t="str">
            <v>8,73</v>
          </cell>
        </row>
        <row r="4936">
          <cell r="A4936">
            <v>90105</v>
          </cell>
          <cell r="B493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36" t="str">
            <v>M3</v>
          </cell>
          <cell r="D4936" t="str">
            <v>6,30</v>
          </cell>
        </row>
        <row r="4937">
          <cell r="A4937">
            <v>90106</v>
          </cell>
          <cell r="B493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37" t="str">
            <v>M3</v>
          </cell>
          <cell r="D4937" t="str">
            <v>5,36</v>
          </cell>
        </row>
        <row r="4938">
          <cell r="A4938">
            <v>90107</v>
          </cell>
          <cell r="B493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38" t="str">
            <v>M3</v>
          </cell>
          <cell r="D4938" t="str">
            <v>5,29</v>
          </cell>
        </row>
        <row r="4939">
          <cell r="A4939">
            <v>90108</v>
          </cell>
          <cell r="B493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39" t="str">
            <v>M3</v>
          </cell>
          <cell r="D4939" t="str">
            <v>4,80</v>
          </cell>
        </row>
        <row r="4940">
          <cell r="A4940">
            <v>93358</v>
          </cell>
          <cell r="B4940" t="str">
            <v>ESCAVAÇÃO MANUAL DE VALA COM PROFUNDIDADE MENOR OU IGUAL A 1,30 M. AF_02/2021</v>
          </cell>
          <cell r="C4940" t="str">
            <v>M3</v>
          </cell>
          <cell r="D4940" t="str">
            <v>60,72</v>
          </cell>
        </row>
        <row r="4941">
          <cell r="A4941">
            <v>102276</v>
          </cell>
          <cell r="B4941" t="str">
            <v>ESCAVAÇÃO MECANIZADA DE VALA COM PROF. ATÉ 1,5 M (MÉDIA ENTRE MONTANTE E JUSANTE/UMA COMPOSIÇÃO POR TRECHO), COM ESCAVADEIRA HIDRÁULICA (0,8 M3/111 HP), LARG. MENOR QUE  1,5 M, EM SOLO DE 1A CATEGORIA, EM LOCAIS COM ALTO NÍVEL DE INTERFERÊNCIA. AF_02/2021</v>
          </cell>
          <cell r="C4941" t="str">
            <v>M3</v>
          </cell>
          <cell r="D4941" t="str">
            <v>8,28</v>
          </cell>
        </row>
        <row r="4942">
          <cell r="A4942">
            <v>102277</v>
          </cell>
          <cell r="B4942"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42" t="str">
            <v>M3</v>
          </cell>
          <cell r="D4942" t="str">
            <v>6,53</v>
          </cell>
        </row>
        <row r="4943">
          <cell r="A4943">
            <v>102278</v>
          </cell>
          <cell r="B4943"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43" t="str">
            <v>M3</v>
          </cell>
          <cell r="D4943" t="str">
            <v>6,38</v>
          </cell>
        </row>
        <row r="4944">
          <cell r="A4944">
            <v>102279</v>
          </cell>
          <cell r="B4944" t="str">
            <v>ESCAVAÇÃO MECANIZADA DE VALA COM PROF. ATÉ 1,5 M (MÉDIA ENTRE MONTANTE E JUSANTE/UMA COMPOSIÇÃO POR TRECHO), COM ESCAVADEIRA HIDRÁULICA (0,8 M3/111 HP),LARG. MENOR QUE 1,5 M, EM SOLO DE 1A CATEGORIA, LOCAIS COM BAIXO NÍVEL DE INTERFERÊNCIA. AF_02/2021</v>
          </cell>
          <cell r="C4944" t="str">
            <v>M3</v>
          </cell>
          <cell r="D4944" t="str">
            <v>4,57</v>
          </cell>
        </row>
        <row r="4945">
          <cell r="A4945">
            <v>102280</v>
          </cell>
          <cell r="B4945"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45" t="str">
            <v>M3</v>
          </cell>
          <cell r="D4945" t="str">
            <v>3,60</v>
          </cell>
        </row>
        <row r="4946">
          <cell r="A4946">
            <v>102281</v>
          </cell>
          <cell r="B4946"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46" t="str">
            <v>M3</v>
          </cell>
          <cell r="D4946" t="str">
            <v>3,51</v>
          </cell>
        </row>
        <row r="4947">
          <cell r="A4947">
            <v>102282</v>
          </cell>
          <cell r="B4947" t="str">
            <v>ESCAVAÇÃO MECANIZADA DE VALA COM PROF. ATÉ 1,5 M (MÉDIA ENTRE MONTANTE E JUSANTE/UMA COMPOSIÇÃO POR TRECHO), COM ESCAVADEIRA HIDRÁULICA (0,8 M3/111 HP),LARG. MENOR QUE 1,5 M, EM SOLO DE MOLE, EM LOCAIS COM ALTO NÍVEL DE INTERFERÊNCIA. AF_02/2021</v>
          </cell>
          <cell r="C4947" t="str">
            <v>M3</v>
          </cell>
          <cell r="D4947" t="str">
            <v>9,19</v>
          </cell>
        </row>
        <row r="4948">
          <cell r="A4948">
            <v>102283</v>
          </cell>
          <cell r="B4948" t="str">
            <v>ESCAVAÇÃO MECANIZADA DE VALA COM PROF. ATÉ 1,5 M (MÉDIA ENTRE MONTANTE E JUSANTE/UMA COMPOSIÇÃO POR TRECHO), COM ESCAVADEIRA HIDRÁULICA (0,8 M3/111 HP), LARG. DE 1,5 M A 2,5 M, EM SOLO MOLE, EM LOCAIS COM ALTO NÍVEL DE INTERFERÊNCIA. AF_02/2021</v>
          </cell>
          <cell r="C4948" t="str">
            <v>M3</v>
          </cell>
          <cell r="D4948" t="str">
            <v>8,16</v>
          </cell>
        </row>
        <row r="4949">
          <cell r="A4949">
            <v>102284</v>
          </cell>
          <cell r="B4949" t="str">
            <v>ESCAVAÇÃO MECANIZADA DE VALA COM PROF. MAIOR QUE 1,5 M ATÉ 3,0 M (MÉDIA ENTRE MONTANTE E JUSANTE/UMA COMPOSIÇÃO POR TRECHO), COM ESCAVADEIRA HIDRÁULICA (0,8 M3/111 HP), LARGURA ATÉ 1,5 M, EM SOLO MOLE, EM LOCAIS COM ALTO NÍVEL DE INTERFERÊNCIA. AF_02/2021</v>
          </cell>
          <cell r="C4949" t="str">
            <v>M3</v>
          </cell>
          <cell r="D4949" t="str">
            <v>7,91</v>
          </cell>
        </row>
        <row r="4950">
          <cell r="A4950">
            <v>102285</v>
          </cell>
          <cell r="B4950" t="str">
            <v>ESCAVAÇÃO MECANIZADA DE VALA COM PROF. MAIOR QUE 3,0 M ATÉ 4,5 M (MÉDIA ENTRE MONTANTE E JUSANTE/UMA COMPOSIÇÃO POR TRECHO), COM ESCAVADEIRA HIDRÁULICA (0,8 M3/111 HP), LARG. MENOR QUE 1,5 M, EM SOLO  MOLE, EM LOCAIS COM ALTO NÍVEL DE INTERFERÊNCIA. AF_02/2021</v>
          </cell>
          <cell r="C4950" t="str">
            <v>M3</v>
          </cell>
          <cell r="D4950" t="str">
            <v>7,48</v>
          </cell>
        </row>
        <row r="4951">
          <cell r="A4951">
            <v>102286</v>
          </cell>
          <cell r="B4951" t="str">
            <v>ESESCAVAÇÃO MECANIZADA DE VALA COM PROF. MAIOR QUE 4,5 M ATÉ 6,0 M (MÉDIA ENTRE MONTANTE E JUSANTE/UMA COMPOSIÇÃO POR TRECHO), COM ESCAVADEIRA HIDRÁULICA (0,8 M3/111 HP),LARG. MENOR QUE 1,5 M, EM SOLO DE MOLE, EM LOCAIS COM ALTO NÍVEL DE INTERFERÊNCIA. AF_02/2021</v>
          </cell>
          <cell r="C4951" t="str">
            <v>M3</v>
          </cell>
          <cell r="D4951" t="str">
            <v>7,27</v>
          </cell>
        </row>
        <row r="4952">
          <cell r="A4952">
            <v>102287</v>
          </cell>
          <cell r="B4952" t="str">
            <v>ESCAVAÇÃO MECANIZADA DE VALA COM PROF. MAIOR QUE 1,5 M ATÉ 3,0 M (MÉDIA ENTRE MONTANTE E JUSANTE/UMA COMPOSIÇÃO POR TRECHO),COM ESCAVADEIRA HIDRÁULICA (1,2 M3/155 HP),LARG. DE 1,5 M A 2,5 M, EM SOLO MOLE, EM LOCAIS COM ALTO NÍVEL DE INTERFERÊNCIA. AF_02/2021</v>
          </cell>
          <cell r="C4952" t="str">
            <v>M3</v>
          </cell>
          <cell r="D4952" t="str">
            <v>7,10</v>
          </cell>
        </row>
        <row r="4953">
          <cell r="A4953">
            <v>102288</v>
          </cell>
          <cell r="B4953" t="str">
            <v>ESCAVAÇÃO MECANIZADA DE VALA COM PROF. DE 3,0 M ATÉ 4,5 M (MÉDIA ENTRE MONTANTE E JUSANTE/UMA COMPOSIÇÃO POR TRECHO), COM ESCAVADEIRA HIDRÁULICA (1,2 M3/155 HP), LARG. DE 1,5 M A 2,5 M, EM SOLO MOLE, EM LOCAIS COM ALTO NÍVEL DE INTERFERÊNCIA. AF_02/2021</v>
          </cell>
          <cell r="C4953" t="str">
            <v>M3</v>
          </cell>
          <cell r="D4953" t="str">
            <v>6,81</v>
          </cell>
        </row>
        <row r="4954">
          <cell r="A4954">
            <v>102289</v>
          </cell>
          <cell r="B4954" t="str">
            <v>ESCAVAÇÃO MECANIZADA DE VALA COM PROF. MAIOR QUE 4,5 M ATÉ 6,0 M (MÉDIA ENTRE MONTANTE E JUSANTE/UMA COMPOSIÇÃO POR TRECHO), COM ESCAVADEIRA HIDRÁULICA (1,2 M3/155 HP), LARG. DE 1,5 M A 2,5 M, EM SOLO MOLE , EM LOCAIS COM ALTO NÍVEL DE INTERFERÊNCIA. AF_02/2021</v>
          </cell>
          <cell r="C4954" t="str">
            <v>M3</v>
          </cell>
          <cell r="D4954" t="str">
            <v>6,65</v>
          </cell>
        </row>
        <row r="4955">
          <cell r="A4955">
            <v>102290</v>
          </cell>
          <cell r="B4955" t="str">
            <v>ESCAVAÇÃO MECANIZADA DE VALA COM PROF. ATÉ 1,5 M (MÉDIA ENTRE MONTANTE E JUSANTE/UMA COMPOSIÇÃO POR TRECHO), COM ESCAVADEIRA HIDRÁULICA (0,8 M3/111 HP),LARG. MENOR QUE 1,5 M, EM SOLO MOLE, LOCAIS COM BAIXO NÍVEL DE INTERFERÊNCIA. AF_02/2021</v>
          </cell>
          <cell r="C4955" t="str">
            <v>M3</v>
          </cell>
          <cell r="D4955" t="str">
            <v>5,07</v>
          </cell>
        </row>
        <row r="4956">
          <cell r="A4956">
            <v>102291</v>
          </cell>
          <cell r="B4956" t="str">
            <v>ESCAVAÇÃO MECANIZADA DE VALA COM PROF. ATÉ 1,5 M (MÉDIA ENTRE MONTANTE E JUSANTE/UMA COMPOSIÇÃO POR TRECHO), COM ESCAVADEIRA HIDRÁULICA (0,8 M3/111 HP), LARG. DE 1,5 M A 2,5 M, EM SOLO MOLE, LOCAIS COM BAIXO NÍVEL DE INTERFERÊNCIA. AF_02/2021</v>
          </cell>
          <cell r="C4956" t="str">
            <v>M3</v>
          </cell>
          <cell r="D4956" t="str">
            <v>4,51</v>
          </cell>
        </row>
        <row r="4957">
          <cell r="A4957">
            <v>102292</v>
          </cell>
          <cell r="B4957" t="str">
            <v>ESCAVAÇÃO MECANIZADA DE VALA COM PROF. MAIOR QUE 1,5 M E ATÉ 3,0 M (MÉDIA ENTRE MONTANTE E JUSANTE/UMA COMPOSIÇÃO POR TRECHO), COM ESCAVADEIRA HIDRÁULICA (0,8 M3/111 HP), LARG. MENOR QUE 1,5 M, EM SOLO MOLE, LOCAIS COM BAIXO NÍVEL DE INTERFERÊNCIA. AF_02/2021</v>
          </cell>
          <cell r="C4957" t="str">
            <v>M3</v>
          </cell>
          <cell r="D4957" t="str">
            <v>4,37</v>
          </cell>
        </row>
        <row r="4958">
          <cell r="A4958">
            <v>102293</v>
          </cell>
          <cell r="B4958" t="str">
            <v>ESCAVAÇÃO MECANIZADA DE VALA COM PROF.MAIOR QUE 3,0 M ATÉ 4,5 M (MÉDIA ENTRE MONTANTE E JUSANTE/UMA COMPOSIÇÃO POR TRECHO), COM ESCAVADEIRA HIDRÁULICA (0,8 M3/111 HP), LARG. MENOR QUE 1,5 M, EM SOLO MOLE, LOCAIS COM BAIXO NÍVEL DE INTERFERÊNCIA. AF_02/2021</v>
          </cell>
          <cell r="C4958" t="str">
            <v>M3</v>
          </cell>
          <cell r="D4958" t="str">
            <v>4,12</v>
          </cell>
        </row>
        <row r="4959">
          <cell r="A4959">
            <v>102294</v>
          </cell>
          <cell r="B4959" t="str">
            <v>ESCAVAÇÃO MECANIZADA DE VALA COM PROF. MAIOR QUE 4,5 M ATÉ 6,0 M (MÉDIA ENTRE MONTANTE E JUSANTE/UMA COMPOSIÇÃO POR TRECHO),COM ESCAVADEIRA HIDRÁULICA (0,8 M3/111 HP), LARG. MENOR QUE 1,5 M, EM SOLO MOLE, LOCAIS COM BAIXO NÍVEL DE INTERFERÊNCIA. AF_02/2021</v>
          </cell>
          <cell r="C4959" t="str">
            <v>M3</v>
          </cell>
          <cell r="D4959" t="str">
            <v>4,02</v>
          </cell>
        </row>
        <row r="4960">
          <cell r="A4960">
            <v>102295</v>
          </cell>
          <cell r="B4960" t="str">
            <v>ESCAVAÇÃO MECANIZADA DE VALA COM PROF. MAIOR QUE 1,5 M ATÉ 3,0 M (MÉDIA ENTRE MONTANTE E JUSANTE/UMA COMPOSIÇÃO POR TRECHO),COM ESCAVADEIRA HIDRÁULICA (1,2 M3/155 HP), LARG. DE 1,5 M A 2,5 M, EM SOLO MOLE, LOCAIS COM BAIXO NÍVEL DE INTERFERÊNCIA. AF_02/2021</v>
          </cell>
          <cell r="C4960" t="str">
            <v>M3</v>
          </cell>
          <cell r="D4960" t="str">
            <v>3,91</v>
          </cell>
        </row>
        <row r="4961">
          <cell r="A4961">
            <v>102296</v>
          </cell>
          <cell r="B4961" t="str">
            <v>ESCAVAÇÃO MECANIZADA DE VALA COM PROF. MAIOR QUE 3,0 M ATÉ 4,5 M (MÉDIA ENTRE MONTANTE E JUSANTE/UMA COMPOSIÇÃO POR TRECHO), COM ESCAVADEIRA HIDRÁULICA (1,2 M3/155 HP), LARG. DE 1,5 M A 2,5 M, EM SOLO MOLE, LOCAIS COM BAIXO NÍVEL DE INTERFERÊNCIA. AF_02/2021</v>
          </cell>
          <cell r="C4961" t="str">
            <v>M3</v>
          </cell>
          <cell r="D4961" t="str">
            <v>3,74</v>
          </cell>
        </row>
        <row r="4962">
          <cell r="A4962">
            <v>102297</v>
          </cell>
          <cell r="B4962" t="str">
            <v>ESCAVAÇÃO MECANIZADA DE VALA COM PROF. MAIOR QUE 4,5 M ATÉ 6,0 M (MÉDIA ENTRE MONTANTE E JUSANTE/UMA COMPOSIÇÃO POR TRECHO), COM ESCAVADEIRA HIDRÁULICA (1,2 M3/155 HP), LARG. DE 1,5 M A 2,5 M, EM SOLO MOLE, LOCAIS COM BAIXO NÍVEL DE INTERFERÊNCIA. AF_02/2021</v>
          </cell>
          <cell r="C4962" t="str">
            <v>M3</v>
          </cell>
          <cell r="D4962" t="str">
            <v>3,66</v>
          </cell>
        </row>
        <row r="4963">
          <cell r="A4963">
            <v>102298</v>
          </cell>
          <cell r="B4963" t="str">
            <v>ESCAVAÇÃO MECANIZADA DE VALA COM PROF. ATÉ 1,5 M (MÉDIA ENTRE MONTANTE E JUSANTE/UMA COMPOSIÇÃO POR TRECHO), COM RETROESCAVADEIRA (0,26 M3/88 HP), LARG. MENOR QUE 0,8 M, EM SOLO MOLE, EM LOCAIS COM ALTO NÍVEL DE INTERFERÊNCIA. AF_02/2021</v>
          </cell>
          <cell r="C4963" t="str">
            <v>M3</v>
          </cell>
          <cell r="D4963" t="str">
            <v>12,70</v>
          </cell>
        </row>
        <row r="4964">
          <cell r="A4964">
            <v>102299</v>
          </cell>
          <cell r="B4964" t="str">
            <v>ESCAVAÇÃO MECANIZADA DE VALA COM PROF. ATÉ 1,5 M (MÉDIA ENTRE MONTANTE E JUSANTE/UMA COMPOSIÇÃO POR TRECHO), COM RETROESCAVADEIRA (0,26 M3/88 HP), LARG. DE 0,8 M A 1,5 M, EM SOLO MOLE, EM LOCAIS COM ALTO NÍVEL DE INTERFERÊNCIA. AF_02/2021</v>
          </cell>
          <cell r="C4964" t="str">
            <v>M3</v>
          </cell>
          <cell r="D4964" t="str">
            <v>10,79</v>
          </cell>
        </row>
        <row r="4965">
          <cell r="A4965">
            <v>102300</v>
          </cell>
          <cell r="B4965" t="str">
            <v>ESCAVAÇÃO MECANIZADA DE VALA COM PROF. MAIOR QUE 1,5 M ATÉ 3,0 M (MÉDIA ENTRE MONTANTE E JUSANTE/UMA COMPOSIÇÃO POR TRECHO), COM RETROESCAVADEIRA (0,26 M3/88 HP), LARG. MENOR QUE 0,8 M, EM SOLO MOLE, EM LOCAIS COM ALTO NÍVEL DE INTERFERÊNCIA. AF_02/2021</v>
          </cell>
          <cell r="C4965" t="str">
            <v>M3</v>
          </cell>
          <cell r="D4965" t="str">
            <v>62,54</v>
          </cell>
        </row>
        <row r="4966">
          <cell r="A4966">
            <v>102301</v>
          </cell>
          <cell r="B4966" t="str">
            <v>ESCAVAÇÃO MECANIZADA DE VALA COM PROF. MAIOR QUE 1,5 M ATÉ 3,0 M (MÉDIA ENTRE MONTANTE E JUSANTE/UMA COMPOSIÇÃO POR TRECHO), COM RETROESCAVADEIRA (0,26 M3/ 88 HP), LARG. DE 0,8 M A 1,5 M, EM SOLO MOLE, EM LOCAIS COM ALTO NÍVEL DE INTERFERÊNCIA. AF_02/2021</v>
          </cell>
          <cell r="C4966" t="str">
            <v>M3</v>
          </cell>
          <cell r="D4966" t="str">
            <v>9,69</v>
          </cell>
        </row>
        <row r="4967">
          <cell r="A4967">
            <v>102302</v>
          </cell>
          <cell r="B4967" t="str">
            <v>ESCAVAÇÃO MECANIZADA DE VALA COM PROF. ATÉ 1,5 M (MÉDIA ENTRE MONTANTE E JUSANTE/UMA COMPOSIÇÃO POR TRECHO) COM RETROESCAVADEIRA (0,26 M3 /88 HP), LARG. MENOR  QUE 0,8 M, EM SOLO MOLE, LOCAIS COM BAIXO NÍVEL DE NTERFERÊNCIA.  AF_02/2021</v>
          </cell>
          <cell r="C4967" t="str">
            <v>M3</v>
          </cell>
          <cell r="D4967" t="str">
            <v>7,00</v>
          </cell>
        </row>
        <row r="4968">
          <cell r="A4968">
            <v>102303</v>
          </cell>
          <cell r="B4968" t="str">
            <v>ESCAVAÇÃO MECANIZADA DE VALA COM PROF. ATÉ 1,5 M (MÉDIA ENTRE MONTANTE E JUSANTE/UMA COMPOSIÇÃO POR TRECHO) COM RETROESCAVADEIRA (0,26 M3 / 88 HP), LARG. DE 0,8 M A 1,5 M, EM SOLO MOLE, LOCAIS COM BAIXO NÍVEL DE INTERFERÊNCIA. AF_02/2021</v>
          </cell>
          <cell r="C4968" t="str">
            <v>M3</v>
          </cell>
          <cell r="D4968" t="str">
            <v>5,94</v>
          </cell>
        </row>
        <row r="4969">
          <cell r="A4969">
            <v>102304</v>
          </cell>
          <cell r="B4969" t="str">
            <v>ESCAVAÇÃO MECANIZADA DE VALA COM PROF. MAIOR QUE 1,5 M ATÉ 3,0 M (MÉDIA ENTRE MONTANTE E JUSANTE/UMA COMPOSIÇÃO POR TRECHO) COM RETROESCAVADEIRA (0,26 M3 /88 HP),LARG. MENOR QUE 0,8 M, EM SOLO MOLE, LOCAIS COM BAIXO NÍVEL DE INTERFERÊNCIA. AF_02/2021</v>
          </cell>
          <cell r="C4969" t="str">
            <v>M3</v>
          </cell>
          <cell r="D4969" t="str">
            <v>5,87</v>
          </cell>
        </row>
        <row r="4970">
          <cell r="A4970">
            <v>102305</v>
          </cell>
          <cell r="B4970" t="str">
            <v>ESCAVAÇÃO MECANIZADA DE VALA COM PROF. MAIOR QUE 1,5 M ATÉ 3,0 M (MÉDIA ENTRE MONTANTE E JUSANTE/UMA COMPOSIÇÃO POR TRECHO) COM RETROESCAVADEIRA (0,26 M3 / 88 HP), LARG. DE 0,8 M A 1,5 M, EM SOLO MOLE, LOCAIS COM BAIXO NÍVEL DE INTERFERÊNCIA. AF_02/2021</v>
          </cell>
          <cell r="C4970" t="str">
            <v>M3</v>
          </cell>
          <cell r="D4970" t="str">
            <v>5,35</v>
          </cell>
        </row>
        <row r="4971">
          <cell r="A4971">
            <v>102306</v>
          </cell>
          <cell r="B4971" t="str">
            <v>ESCAVAÇÃO MECANIZADA DE VALA COM PROF. ATÉ 1,5 M (MÉDIA ENTRE MONTANTE E JUSANTE/UMA COMPOSIÇÃO POR TRECHO), COM ESCAVADEIRA HIDRÁULICA (0,8 M3/111 HP),LARG. ATÉ 1,5 M, EM SOLO DE 2A CATEGORIA, EM LOCAIS COM ALTO NÍVEL DE INTERFERÊNCIA.  AF_02/2021</v>
          </cell>
          <cell r="C4971" t="str">
            <v>M3</v>
          </cell>
          <cell r="D4971" t="str">
            <v>10,36</v>
          </cell>
        </row>
        <row r="4972">
          <cell r="A4972">
            <v>102307</v>
          </cell>
          <cell r="B4972" t="str">
            <v>ESCAVAÇÃO MECANIZADA DE VALA COM PROF. ATÉ 1,5 M (MÉDIA ENTRE MONTANTE E JUSANTE/UMA COMPOSIÇÃO POR TRECHO), COM ESCAVADEIRA HIDRÁULICA (0,8 M3/111 HP), LARG. DE 1,5 M A 2,5 M, EM SOLO DE 2A CATEGORIA, EM LOCAIS COM ALTO NÍVEL DE INTERFERÊNCIA.  AF_02/2021</v>
          </cell>
          <cell r="C4972" t="str">
            <v>M3</v>
          </cell>
          <cell r="D4972" t="str">
            <v>9,19</v>
          </cell>
        </row>
        <row r="4973">
          <cell r="A4973">
            <v>102308</v>
          </cell>
          <cell r="B4973" t="str">
            <v>ESCAVAÇÃO MECANIZADA DE VALA COM PROF. MAIOR QUE 1,5 M ATÉ 3,0 M (MÉDIA ENTRE MONTANTE E JUSANTE/UMA COMPOSIÇÃO POR TRECHO), COM ESCAVADEIRA HIDRÁULICA (0,8 M3/111 HP), LARG. ATÉ 1,5 M, EM SOLO DE 2A CATEGORIA, EM LOCAIS COM ALTO NÍVEL DE INTERFERÊNCIA.AF_02/2021</v>
          </cell>
          <cell r="C4973" t="str">
            <v>M3</v>
          </cell>
          <cell r="D4973" t="str">
            <v>8,91</v>
          </cell>
        </row>
        <row r="4974">
          <cell r="A4974">
            <v>102309</v>
          </cell>
          <cell r="B4974"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74" t="str">
            <v>M3</v>
          </cell>
          <cell r="D4974" t="str">
            <v>8,44</v>
          </cell>
        </row>
        <row r="4975">
          <cell r="A4975">
            <v>102310</v>
          </cell>
          <cell r="B4975"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75" t="str">
            <v>M3</v>
          </cell>
          <cell r="D4975" t="str">
            <v>8,18</v>
          </cell>
        </row>
        <row r="4976">
          <cell r="A4976">
            <v>102311</v>
          </cell>
          <cell r="B4976"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76" t="str">
            <v>M3</v>
          </cell>
          <cell r="D4976" t="str">
            <v>7,98</v>
          </cell>
        </row>
        <row r="4977">
          <cell r="A4977">
            <v>102312</v>
          </cell>
          <cell r="B4977" t="str">
            <v>ESCAVAÇÃO MECANIZADA DE VALA COM PROF. DE 3,0 M ATÉ 4,5 M (MÉDIA ENTRE MONTANTE E JUSANTE/UMA COMPOSIÇÃO POR TRECHO), COM ESCAVADEIRA HIDRÁULICA (1,2 M3/155 HP), LARG. DE 1,5 M A 2,5 M, EM SOLO DE 2A CATEGORIA, EM LOCAIS COM ALTO NÍVEL DE INTERFERÊNCIA.AF_02/2021</v>
          </cell>
          <cell r="C4977" t="str">
            <v>M3</v>
          </cell>
          <cell r="D4977" t="str">
            <v>7,67</v>
          </cell>
        </row>
        <row r="4978">
          <cell r="A4978">
            <v>102313</v>
          </cell>
          <cell r="B4978"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978" t="str">
            <v>M3</v>
          </cell>
          <cell r="D4978" t="str">
            <v>7,49</v>
          </cell>
        </row>
        <row r="4979">
          <cell r="A4979">
            <v>102314</v>
          </cell>
          <cell r="B4979" t="str">
            <v>ESCAVAÇÃO MECANIZADA DE VALA COM PROF. ATÉ 1,5 M (MÉDIA ENTRE MONTANTE E JUSANTE/UMA COMPOSIÇÃO POR TRECHO),COM ESCAVADEIRA HIDRÁULICA (0,8 M3/111 HP), LARG. MENOR QUE 1,5 M, EM SOLO DE 2A CATEGORIA, LOCAIS COM BAIXO NÍVEL DE INTERFERÊNCIA. AF_02/2021</v>
          </cell>
          <cell r="C4979" t="str">
            <v>M3</v>
          </cell>
          <cell r="D4979" t="str">
            <v>5,72</v>
          </cell>
        </row>
        <row r="4980">
          <cell r="A4980">
            <v>102315</v>
          </cell>
          <cell r="B4980" t="str">
            <v>ESCAVAÇÃO MECANIZADA DE VALA COM PROF. ATÉ 1,5 M (MÉDIA ENTRE MONTANTE E JUSANTE/UMA COMPOSIÇÃO POR TRECHO), COM ESCAVADEIRA HIDRÁULICA (0,8 M3/111 HP), LARG. DE 1,5 M A 2,5 M, EM SOLO DE 2A CATEGORIA, LOCAIS COM BAIXO NÍVEL DE INTERFERÊNCIA. AF_02/2021</v>
          </cell>
          <cell r="C4980" t="str">
            <v>M3</v>
          </cell>
          <cell r="D4980" t="str">
            <v>5,07</v>
          </cell>
        </row>
        <row r="4981">
          <cell r="A4981">
            <v>102316</v>
          </cell>
          <cell r="B4981"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4981" t="str">
            <v>M3</v>
          </cell>
          <cell r="D4981" t="str">
            <v>4,90</v>
          </cell>
        </row>
        <row r="4982">
          <cell r="A4982">
            <v>102317</v>
          </cell>
          <cell r="B4982" t="str">
            <v>ESCAVAÇÃO MECANIZADA DE VALA COM PROF.MAIOR QUE 3,0 M ATÉ 4,5 M (MÉDIA ENTRE MONTANTE E JUSANTE/UMA COMPOSIÇÃO POR TRECHO), COM ESCAVADEIRA HIDRÁULICA (0,8 M3/111 HP), LARG. MENOR QUE 1,5 M, EM SOLO DE 2A CATEGORIA, LOCAIS COM BAIXO NÍVEL DE INTERFERÊNCIA. AF_02/2021</v>
          </cell>
          <cell r="C4982" t="str">
            <v>M3</v>
          </cell>
          <cell r="D4982" t="str">
            <v>4,64</v>
          </cell>
        </row>
        <row r="4983">
          <cell r="A4983">
            <v>102318</v>
          </cell>
          <cell r="B4983"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4983" t="str">
            <v>M3</v>
          </cell>
          <cell r="D4983" t="str">
            <v>4,52</v>
          </cell>
        </row>
        <row r="4984">
          <cell r="A4984">
            <v>102319</v>
          </cell>
          <cell r="B4984" t="str">
            <v>ESCAVAÇÃO MECANIZADA DE VALA COM PROF. MAIOR QUE 1,5 M ATÉ 3,0 M (MÉDIA ENTRE MONTANTE E JUSANTE/UMA COMPOSIÇÃO POR TRECHO),COM ESCAVADEIRA HIDRÁULICA (1,2 M3/155 HP),LARG. DE 1,5 M A 2,5 M, EM SOLO DE 2A CATEGORIA, LOCAIS COM BAIXO NÍVEL DE INTERFERÊNCIA. AF_02/2021</v>
          </cell>
          <cell r="C4984" t="str">
            <v>M3</v>
          </cell>
          <cell r="D4984" t="str">
            <v>4,39</v>
          </cell>
        </row>
        <row r="4985">
          <cell r="A4985">
            <v>102320</v>
          </cell>
          <cell r="B4985"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4985" t="str">
            <v>M3</v>
          </cell>
          <cell r="D4985" t="str">
            <v>4,22</v>
          </cell>
        </row>
        <row r="4986">
          <cell r="A4986">
            <v>102321</v>
          </cell>
          <cell r="B4986"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4986" t="str">
            <v>M3</v>
          </cell>
          <cell r="D4986" t="str">
            <v>4,13</v>
          </cell>
        </row>
        <row r="4987">
          <cell r="A4987">
            <v>102322</v>
          </cell>
          <cell r="B4987" t="str">
            <v>ESCAVAÇÃO MECANIZADA DE VALA COM PROF. ATÉ 1,5 M (MÉDIA ENTRE MONTANTE E JUSANTE/UMA COMPOSIÇÃO POR TRECHO), COM RETROESCAVADEIRA (0,26 M3/88 HP), LARG. MENOR QUE 0,8 M, EM SOLO DE 2A CATEGORIA, EM LOCAIS COM ALTO NÍVEL DE INTERFERÊNCIA. AF_02/2021</v>
          </cell>
          <cell r="C4987" t="str">
            <v>M3</v>
          </cell>
          <cell r="D4987" t="str">
            <v>14,30</v>
          </cell>
        </row>
        <row r="4988">
          <cell r="A4988">
            <v>102323</v>
          </cell>
          <cell r="B4988" t="str">
            <v>ESCAVAÇÃO MECANIZADA DE VALA COM PROF. ATÉ 1,5 M (MÉDIA ENTRE MONTANTE E JUSANTE/UMA COMPOSIÇÃO POR TRECHO), COM RETROESCAVADEIRA (0,26 M3/88 HP), LARG. DE 0,8 M A 1,5 M, EM SOLO DE 2A CATEGORIA, EM LOCAIS COM ALTO NÍVEL DE INTERFERÊNCIA. AF_02/2021</v>
          </cell>
          <cell r="C4988" t="str">
            <v>M3</v>
          </cell>
          <cell r="D4988" t="str">
            <v>12,14</v>
          </cell>
        </row>
        <row r="4989">
          <cell r="A4989">
            <v>102324</v>
          </cell>
          <cell r="B4989" t="str">
            <v>ESCAVAÇÃO MECANIZADA DE VALA COM PROF. MAIOR QUE 1,5 M ATÉ 3,0 M (MÉDIA ENTRE MONTANTE E JUSANTE/UMA COMPOSIÇÃO POR TRECHO), COM RETROESCAVADEIRA (0,26 M3/88 HP), LARG. MENOR QUE 0,8 M, EM SOLO DE 2A CATEGORIA, EM LOCAIS COM ALTO NÍVEL DE INTERFERÊNCIA.AF_02/2021</v>
          </cell>
          <cell r="C4989" t="str">
            <v>M3</v>
          </cell>
          <cell r="D4989" t="str">
            <v>11,99</v>
          </cell>
        </row>
        <row r="4990">
          <cell r="A4990">
            <v>102325</v>
          </cell>
          <cell r="B4990" t="str">
            <v>ESCAVAÇÃO MECANIZADA DE VALA COM PROF. MAIOR QUE 1,5 M ATÉ 3,0 M (MÉDIA ENTRE MONTANTE E JUSANTE/UMA COMPOSIÇÃO POR TRECHO), COM RETROESCAVADEIRA (0,26 M3/88 HP), LARG. DE 0,8 M A 1,5 M, EM SOLO DE 2ª CATEGORIA, EM LOCAIS COM ALTO NÍVEL DE INTERFERÊNCIA.AF_02/2021</v>
          </cell>
          <cell r="C4990" t="str">
            <v>M3</v>
          </cell>
          <cell r="D4990" t="str">
            <v>10,92</v>
          </cell>
        </row>
        <row r="4991">
          <cell r="A4991">
            <v>102326</v>
          </cell>
          <cell r="B4991" t="str">
            <v>ESCAVAÇÃO MECANIZADA DE VALA COM PROF. ATÉ 1,5 M (MÉDIA ENTRE MONTANTE E JUSANTE/UMA COMPOSIÇÃO POR TRECHO) COM RETROESCAVADEIRA (0,26 M3/88 HP), LARGURA MENOR  QUE 0,8 M, EM SOLO DE 2A CATEGORIA, EM LOCAIS COM BAIXO NÍVEL DE NTERFERÊNCIA. AF_02/2021</v>
          </cell>
          <cell r="C4991" t="str">
            <v>M3</v>
          </cell>
          <cell r="D4991" t="str">
            <v>7,89</v>
          </cell>
        </row>
        <row r="4992">
          <cell r="A4992">
            <v>102327</v>
          </cell>
          <cell r="B4992" t="str">
            <v>ESCAVAÇÃO MECANIZADA DE VALA COM PROF. ATÉ 1,5 M (MÉDIA ENTRE MONTANTE E JUSANTE/UMA COMPOSIÇÃO POR TRECHO) COM RETROESCAVADEIRA (0,26 M3 /88 HP), LARG. DE 0,8 M A 1,5 M, EM SOLO DE 2A CATEGORIA, EM LOCAIS COM BAIXO NÍVEL DE INTERFERÊNCIA. AF_02/2021</v>
          </cell>
          <cell r="C4992" t="str">
            <v>M3</v>
          </cell>
          <cell r="D4992" t="str">
            <v>6,69</v>
          </cell>
        </row>
        <row r="4993">
          <cell r="A4993">
            <v>102328</v>
          </cell>
          <cell r="B4993" t="str">
            <v>ESCAVAÇÃO MECANIZADA DE VALA COM PROF. MAIOR QUE 1,5 M ATÉ 3,0 M (MÉDIA ENTRE MONTANTE E JUSANTE/UMA COMPOSIÇÃO POR TRECHO) COM RETROESCAVADEIRA (0,26 M3/ 88 HP),LARG. MENOR QUE 0,8 M, EM SOLO DE 2ª CATEGORIA, EM LOCAIS COM BAIXO NÍVEL DE INTERFERÊNCIA.AF_02/2021</v>
          </cell>
          <cell r="C4993" t="str">
            <v>M3</v>
          </cell>
          <cell r="D4993" t="str">
            <v>6,61</v>
          </cell>
        </row>
        <row r="4994">
          <cell r="A4994">
            <v>102329</v>
          </cell>
          <cell r="B4994" t="str">
            <v>ESCAVAÇÃO MECANIZADA DE VALA COM PROF. MAIOR QUE 1,5 M ATÉ 3,0 M (MÉDIA ENTRE MONTANTE E JUSANTE/UMA COMPOSIÇÃO POR TRECHO) COM RETROESCAVADEIRA (0,26 M3 / 88 HP), LARG. DE 0,8 M A 1,5 M, EM SOLO DE 2ª CATEGORIA, EM LOCAIS COM BAIXO NÍVEL DE INTERFERÊNCIA. AF_02/2021</v>
          </cell>
          <cell r="C4994" t="str">
            <v>M3</v>
          </cell>
          <cell r="D4994" t="str">
            <v>6,02</v>
          </cell>
        </row>
        <row r="4995">
          <cell r="A4995">
            <v>94304</v>
          </cell>
          <cell r="B4995" t="str">
            <v>ATERRO MECANIZADO DE VALA COM ESCAVADEIRA HIDRÁULICA (CAPACIDADE DA CAÇAMBA: 0,8 M³ / POTÊNCIA: 111 HP), LARGURA DE 1,5 A 2,5 M, PROFUNDIDADE ATÉ 1,5 M, COM SOLO ARGILO-ARENOSO. AF_05/2016</v>
          </cell>
          <cell r="C4995" t="str">
            <v>M3</v>
          </cell>
          <cell r="D4995" t="str">
            <v>27,66</v>
          </cell>
        </row>
        <row r="4996">
          <cell r="A4996">
            <v>94305</v>
          </cell>
          <cell r="B4996" t="str">
            <v>ATERRO MECANIZADO DE VALA COM ESCAVADEIRA HIDRÁULICA (CAPACIDADE DA CAÇAMBA: 0,8 M³ / POTÊNCIA: 111 HP), LARGURA ATÉ 1,5 M, PROFUNDIDADE DE 1,5 A 3,0 M, COM SOLO ARGILO-ARENOSO. AF_05/2016</v>
          </cell>
          <cell r="C4996" t="str">
            <v>M3</v>
          </cell>
          <cell r="D4996" t="str">
            <v>24,54</v>
          </cell>
        </row>
        <row r="4997">
          <cell r="A4997">
            <v>94306</v>
          </cell>
          <cell r="B4997" t="str">
            <v>ATERRO MECANIZADO DE VALA COM ESCAVADEIRA HIDRÁULICA (CAPACIDADE DA CAÇAMBA: 0,8 M³ / POTÊNCIA: 111 HP), LARGURA DE 1,5 A 2,5 M, PROFUNDIDADE DE 1,5 A 3,0 M, COM SOLO ARGILO-ARENOSO. AF_05/2016</v>
          </cell>
          <cell r="C4997" t="str">
            <v>M3</v>
          </cell>
          <cell r="D4997" t="str">
            <v>20,62</v>
          </cell>
        </row>
        <row r="4998">
          <cell r="A4998">
            <v>94307</v>
          </cell>
          <cell r="B4998" t="str">
            <v>ATERRO MECANIZADO DE VALA COM ESCAVADEIRA HIDRÁULICA (CAPACIDADE DA CAÇAMBA: 0,8 M³ / POTÊNCIA: 111 HP), LARGURA ATÉ 1,5 M, PROFUNDIDADE DE 3,0 A 4,5 M, COM SOLO ARGILO-ARENOSO. AF_05/2016</v>
          </cell>
          <cell r="C4998" t="str">
            <v>M3</v>
          </cell>
          <cell r="D4998" t="str">
            <v>21,49</v>
          </cell>
        </row>
        <row r="4999">
          <cell r="A4999">
            <v>94308</v>
          </cell>
          <cell r="B4999" t="str">
            <v>ATERRO MECANIZADO DE VALA COM ESCAVADEIRA HIDRÁULICA (CAPACIDADE DA CAÇAMBA: 0,8 M³ / POTÊNCIA: 111 HP), LARGURA DE 1,5 A 2,5 M, PROFUNDIDADE DE 3,0 A 4,5 M, COM SOLO ARGILO-ARENOSO. AF_05/2016</v>
          </cell>
          <cell r="C4999" t="str">
            <v>M3</v>
          </cell>
          <cell r="D4999" t="str">
            <v>19,18</v>
          </cell>
        </row>
        <row r="5000">
          <cell r="A5000">
            <v>94309</v>
          </cell>
          <cell r="B5000" t="str">
            <v>ATERRO MECANIZADO DE VALA COM ESCAVADEIRA HIDRÁULICA (CAPACIDADE DA CAÇAMBA: 0,8 M³ / POTÊNCIA: 111 HP), LARGURA ATÉ 1,5 M, PROFUNDIDADE DE 4,5 A 6,0 M, COM SOLO ARGILO-ARENOSO. AF_05/2016</v>
          </cell>
          <cell r="C5000" t="str">
            <v>M3</v>
          </cell>
          <cell r="D5000" t="str">
            <v>20,21</v>
          </cell>
        </row>
        <row r="5001">
          <cell r="A5001">
            <v>94310</v>
          </cell>
          <cell r="B5001" t="str">
            <v>ATERRO MECANIZADO DE VALA COM ESCAVADEIRA HIDRÁULICA (CAPACIDADE DA CAÇAMBA: 0,8 M³ / POTÊNCIA: 111 HP), LARGURA DE 1,5 A 2,5 M, PROFUNDIDADE DE 4,5 A 6,0 M, COM SOLO ARGILO-ARENOSO. AF_05/2016</v>
          </cell>
          <cell r="C5001" t="str">
            <v>M3</v>
          </cell>
          <cell r="D5001" t="str">
            <v>18,48</v>
          </cell>
        </row>
        <row r="5002">
          <cell r="A5002">
            <v>94315</v>
          </cell>
          <cell r="B5002" t="str">
            <v>ATERRO MECANIZADO DE VALA COM RETROESCAVADEIRA (CAPACIDADE DA CAÇAMBA DA RETRO: 0,26 M³ / POTÊNCIA: 88 HP), LARGURA ATÉ 0,8 M, PROFUNDIDADE ATÉ 1,5 M, COM SOLO ARGILO-ARENOSO. AF_05/2016</v>
          </cell>
          <cell r="C5002" t="str">
            <v>M3</v>
          </cell>
          <cell r="D5002" t="str">
            <v>36,16</v>
          </cell>
        </row>
        <row r="5003">
          <cell r="A5003">
            <v>94316</v>
          </cell>
          <cell r="B5003" t="str">
            <v>ATERRO MECANIZADO DE VALA COM RETROESCAVADEIRA (CAPACIDADE DA CAÇAMBA DA RETRO: 0,26 M³ / POTÊNCIA: 88 HP), LARGURA DE 0,8 A 1,5 M, PROFUNDIDADE ATÉ 1,5 M, COM SOLO ARGILO-ARENOSO. AF_05/2016</v>
          </cell>
          <cell r="C5003" t="str">
            <v>M3</v>
          </cell>
          <cell r="D5003" t="str">
            <v>28,35</v>
          </cell>
        </row>
        <row r="5004">
          <cell r="A5004">
            <v>94317</v>
          </cell>
          <cell r="B5004" t="str">
            <v>ATERRO MECANIZADO DE VALA COM RETROESCAVADEIRA (CAPACIDADE DA CAÇAMBA DA RETRO: 0,26 M³ / POTÊNCIA: 88 HP), LARGURA ATÉ 0,8 M, PROFUNDIDADE DE 1,5 A 3,0 M, COM SOLO ARGILO-ARENOSO. AF_05/2016</v>
          </cell>
          <cell r="C5004" t="str">
            <v>M3</v>
          </cell>
          <cell r="D5004" t="str">
            <v>24,91</v>
          </cell>
        </row>
        <row r="5005">
          <cell r="A5005">
            <v>94318</v>
          </cell>
          <cell r="B5005" t="str">
            <v>ATERRO MECANIZADO DE VALA COM RETROESCAVADEIRA (CAPACIDADE DA CAÇAMBA DA RETRO: 0,26 M³ / POTÊNCIA: 88 HP), LARGURA DE 0,8 A 1,5 M, PROFUNDIDADE DE 1,5 A 3,0 M, COM SOLO ARGILO-ARENOSO. AF_05/2016</v>
          </cell>
          <cell r="C5005" t="str">
            <v>M3</v>
          </cell>
          <cell r="D5005" t="str">
            <v>20,44</v>
          </cell>
        </row>
        <row r="5006">
          <cell r="A5006">
            <v>94319</v>
          </cell>
          <cell r="B5006" t="str">
            <v>ATERRO MANUAL DE VALAS COM SOLO ARGILO-ARENOSO E COMPACTAÇÃO MECANIZADA. AF_05/2016</v>
          </cell>
          <cell r="C5006" t="str">
            <v>M3</v>
          </cell>
          <cell r="D5006" t="str">
            <v>38,69</v>
          </cell>
        </row>
        <row r="5007">
          <cell r="A5007">
            <v>94327</v>
          </cell>
          <cell r="B5007" t="str">
            <v>ATERRO MECANIZADO DE VALA COM ESCAVADEIRA HIDRÁULICA (CAPACIDADE DA CAÇAMBA: 0,8 M³ / POTÊNCIA: 111 HP), LARGURA DE 1,5 A 2,5 M, PROFUNDIDADE ATÉ 1,5 M, COM AREIA PARA ATERRO. AF_05/2016</v>
          </cell>
          <cell r="C5007" t="str">
            <v>M3</v>
          </cell>
          <cell r="D5007" t="str">
            <v>60,82</v>
          </cell>
        </row>
        <row r="5008">
          <cell r="A5008">
            <v>94328</v>
          </cell>
          <cell r="B5008" t="str">
            <v>ATERRO MECANIZADO DE VALA COM ESCAVADEIRA HIDRÁULICA (CAPACIDADE DA CAÇAMBA: 0,8 M³ / POTÊNCIA: 111 HP), LARGURA ATÉ 1,5 M, PROFUNDIDADE DE 1,5 A 3,0 M, COM AREIA PARA ATERRO. AF_05/2016</v>
          </cell>
          <cell r="C5008" t="str">
            <v>M3</v>
          </cell>
          <cell r="D5008" t="str">
            <v>57,70</v>
          </cell>
        </row>
        <row r="5009">
          <cell r="A5009">
            <v>94329</v>
          </cell>
          <cell r="B5009" t="str">
            <v>ATERRO MECANIZADO DE VALA COM ESCAVADEIRA HIDRÁULICA (CAPACIDADE DA CAÇAMBA: 0,8 M³ / POTÊNCIA: 111 HP), LARGURA DE 1,5 A 2,5 M, PROFUNDIDADE DE 1,5 A 3,0 M, COM AREIA PARA ATERRO. AF_05/2016</v>
          </cell>
          <cell r="C5009" t="str">
            <v>M3</v>
          </cell>
          <cell r="D5009" t="str">
            <v>53,78</v>
          </cell>
        </row>
        <row r="5010">
          <cell r="A5010">
            <v>94330</v>
          </cell>
          <cell r="B5010" t="str">
            <v>ATERRO MECANIZADO DE VALA COM ESCAVADEIRA HIDRÁULICA (CAPACIDADE DA CAÇAMBA: 0,8 M³ / POTÊNCIA: 111 HP), LARGURA ATÉ 1,5 M, PROFUNDIDADE DE 3,0 A 4,5 M, COM AREIA PARA ATERRO. AF_05/2016</v>
          </cell>
          <cell r="C5010" t="str">
            <v>M3</v>
          </cell>
          <cell r="D5010" t="str">
            <v>54,65</v>
          </cell>
        </row>
        <row r="5011">
          <cell r="A5011">
            <v>94331</v>
          </cell>
          <cell r="B5011" t="str">
            <v>ATERRO MECANIZADO DE VALA COM ESCAVADEIRA HIDRÁULICA (CAPACIDADE DA CAÇAMBA: 0,8 M³ / POTÊNCIA: 111 HP), LARGURA DE 1,5 A 2,5 M, PROFUNDIDADE DE 3,0 A 4,5 M, COM AREIA PARA ATERRO. AF_05/2016</v>
          </cell>
          <cell r="C5011" t="str">
            <v>M3</v>
          </cell>
          <cell r="D5011" t="str">
            <v>52,34</v>
          </cell>
        </row>
        <row r="5012">
          <cell r="A5012">
            <v>94332</v>
          </cell>
          <cell r="B5012" t="str">
            <v>ATERRO MECANIZADO DE VALA COM ESCAVADEIRA HIDRÁULICA (CAPACIDADE DA CAÇAMBA: 0,8 M³ / POTÊNCIA: 111 HP), LARGURA ATÉ 1,5 M, PROFUNDIDADE DE 4,5 A 6,0 M, COM AREIA PARA ATERRO. AF_05/2016</v>
          </cell>
          <cell r="C5012" t="str">
            <v>M3</v>
          </cell>
          <cell r="D5012" t="str">
            <v>53,37</v>
          </cell>
        </row>
        <row r="5013">
          <cell r="A5013">
            <v>94333</v>
          </cell>
          <cell r="B5013" t="str">
            <v>ATERRO MECANIZADO DE VALA COM ESCAVADEIRA HIDRÁULICA (CAPACIDADE DA CAÇAMBA: 0,8 M³ / POTÊNCIA: 111 HP), LARGURA DE 1,5 A 2,5 M, PROFUNDIDADE DE 4,5 A 6,0 M, COM AREIA PARA ATERRO. AF_05/2016</v>
          </cell>
          <cell r="C5013" t="str">
            <v>M3</v>
          </cell>
          <cell r="D5013" t="str">
            <v>51,64</v>
          </cell>
        </row>
        <row r="5014">
          <cell r="A5014">
            <v>94338</v>
          </cell>
          <cell r="B5014" t="str">
            <v>ATERRO MECANIZADO DE VALA COM RETROESCAVADEIRA (CAPACIDADE DA CAÇAMBA DA RETRO: 0,26 M³ / POTÊNCIA: 88 HP), LARGURA ATÉ 0,8 M, PROFUNDIDADE ATÉ 1,5 M, COM AREIA PARA ATERRO. AF_05/2016</v>
          </cell>
          <cell r="C5014" t="str">
            <v>M3</v>
          </cell>
          <cell r="D5014" t="str">
            <v>69,32</v>
          </cell>
        </row>
        <row r="5015">
          <cell r="A5015">
            <v>94339</v>
          </cell>
          <cell r="B5015" t="str">
            <v>ATERRO MECANIZADO DE VALA COM RETROESCAVADEIRA (CAPACIDADE DA CAÇAMBA DA RETRO: 0,26 M³ / POTÊNCIA: 88 HP), LARGURA DE 0,8 A 1,5 M, PROFUNDIDADE ATÉ 1,5 M, COM AREIA PARA ATERRO. AF_05/2016</v>
          </cell>
          <cell r="C5015" t="str">
            <v>M3</v>
          </cell>
          <cell r="D5015" t="str">
            <v>61,51</v>
          </cell>
        </row>
        <row r="5016">
          <cell r="A5016">
            <v>94340</v>
          </cell>
          <cell r="B5016" t="str">
            <v>ATERRO MECANIZADO DE VALA COM RETROESCAVADEIRA (CAPACIDADE DA CAÇAMBA DA RETRO: 0,26 M³ / POTÊNCIA: 88 HP), LARGURA ATÉ 0,8 M, PROFUNDIDADE DE 1,5 A 3,0 M, COM AREIA PARA ATERRO. AF_05/2016</v>
          </cell>
          <cell r="C5016" t="str">
            <v>M3</v>
          </cell>
          <cell r="D5016" t="str">
            <v>58,07</v>
          </cell>
        </row>
        <row r="5017">
          <cell r="A5017">
            <v>94341</v>
          </cell>
          <cell r="B5017" t="str">
            <v>ATERRO MECANIZADO DE VALA COM RETROESCAVADEIRA (CAPACIDADE DA CAÇAMBA DA RETRO: 0,26 M³ / POTÊNCIA: 88 HP), LARGURA DE 0,8 A 1,5 M, PROFUNDIDADE DE 1,5 A 3,0 M, COM AREIA PARA ATERRO. AF_05/2016</v>
          </cell>
          <cell r="C5017" t="str">
            <v>M3</v>
          </cell>
          <cell r="D5017" t="str">
            <v>53,60</v>
          </cell>
        </row>
        <row r="5018">
          <cell r="A5018">
            <v>94342</v>
          </cell>
          <cell r="B5018" t="str">
            <v>ATERRO MANUAL DE VALAS COM AREIA PARA ATERRO E COMPACTAÇÃO MECANIZADA. AF_05/2016</v>
          </cell>
          <cell r="C5018" t="str">
            <v>M3</v>
          </cell>
          <cell r="D5018" t="str">
            <v>71,85</v>
          </cell>
        </row>
        <row r="5019">
          <cell r="A5019">
            <v>96385</v>
          </cell>
          <cell r="B5019" t="str">
            <v>EXECUÇÃO E COMPACTAÇÃO DE ATERRO COM SOLO PREDOMINANTEMENTE ARGILOSO - EXCLUSIVE SOLO, ESCAVAÇÃO, CARGA E TRANSPORTE. AF_11/2019</v>
          </cell>
          <cell r="C5019" t="str">
            <v>M3</v>
          </cell>
          <cell r="D5019" t="str">
            <v>7,59</v>
          </cell>
        </row>
        <row r="5020">
          <cell r="A5020">
            <v>96386</v>
          </cell>
          <cell r="B5020" t="str">
            <v>EXECUÇÃO E COMPACTAÇÃO DE ATERRO COM SOLO PREDOMINANTEMENTE ARENOSO - EXCLUSIVE SOLO, ESCAVAÇÃO, CARGA E TRANSPORTE. AF_11/2019</v>
          </cell>
          <cell r="C5020" t="str">
            <v>M3</v>
          </cell>
          <cell r="D5020" t="str">
            <v>5,32</v>
          </cell>
        </row>
        <row r="5021">
          <cell r="A5021">
            <v>93360</v>
          </cell>
          <cell r="B5021" t="str">
            <v>REATERRO MECANIZADO DE VALA COM ESCAVADEIRA HIDRÁULICA (CAPACIDADE DA CAÇAMBA: 0,8 M³ / POTÊNCIA: 111 HP), LARGURA DE 1,5 A 2,5 M, PROFUNDIDADE ATÉ 1,5 M, COM SOLO DE 1ª CATEGORIA EM LOCAIS COM ALTO NÍVEL DE INTERFERÊNCIA. AF_04/2016</v>
          </cell>
          <cell r="C5021" t="str">
            <v>M3</v>
          </cell>
          <cell r="D5021" t="str">
            <v>16,31</v>
          </cell>
        </row>
        <row r="5022">
          <cell r="A5022">
            <v>93361</v>
          </cell>
          <cell r="B5022" t="str">
            <v>REATERRO MECANIZADO DE VALA COM ESCAVADEIRA HIDRÁULICA (CAPACIDADE DA CAÇAMBA: 0,8 M³ / POTÊNCIA: 111 HP), LARGURA ATÉ 1,5 M, PROFUNDIDADE DE 1,5 A 3,0 M, COM SOLO DE 1ª CATEGORIA EM LOCAIS COM ALTO NÍVEL DE INTERFERÊNCIA. AF_04/2016</v>
          </cell>
          <cell r="C5022" t="str">
            <v>M3</v>
          </cell>
          <cell r="D5022" t="str">
            <v>13,28</v>
          </cell>
        </row>
        <row r="5023">
          <cell r="A5023">
            <v>93362</v>
          </cell>
          <cell r="B5023" t="str">
            <v>REATERRO MECANIZADO DE VALA COM ESCAVADEIRA HIDRÁULICA (CAPACIDADE DA CAÇAMBA: 0,8 M³ / POTÊNCIA: 111 HP), LARGURA DE 1,5 A 2,5 M, PROFUNDIDADE DE 1,5 A 3,0 M, COM SOLO DE 1ª CATEGORIA EM LOCAIS COM ALTO NÍVEL DE INTERFERÊNCIA. AF_04/2016</v>
          </cell>
          <cell r="C5023" t="str">
            <v>M3</v>
          </cell>
          <cell r="D5023" t="str">
            <v>9,28</v>
          </cell>
        </row>
        <row r="5024">
          <cell r="A5024">
            <v>93363</v>
          </cell>
          <cell r="B5024" t="str">
            <v>REATERRO MECANIZADO DE VALA COM ESCAVADEIRA HIDRÁULICA (CAPACIDADE DA CAÇAMBA: 0,8 M³ / POTÊNCIA: 111 HP), LARGURA ATÉ 1,5 M, PROFUNDIDADE DE 3,0 A 4,5 M COM SOLO DE 1ª CATEGORIA EM LOCAIS COM ALTO NÍVEL DE INTERFERÊNCIA. AF_04/2016</v>
          </cell>
          <cell r="C5024" t="str">
            <v>M3</v>
          </cell>
          <cell r="D5024" t="str">
            <v>10,14</v>
          </cell>
        </row>
        <row r="5025">
          <cell r="A5025">
            <v>93364</v>
          </cell>
          <cell r="B5025" t="str">
            <v>REATERRO MECANIZADO DE VALA COM ESCAVADEIRA HIDRÁULICA (CAPACIDADE DA CAÇAMBA: 0,8 M³ / POTÊNCIA: 111 HP), LARGURA DE 1,5 A 2,5 M, PROFUNDIDADE DE 3,0  A 4,5 M, COM SOLO (SEM SUBSTITUIÇÃO) DE 1ª CATEGORIA EM LOCAIS COM ALTO NÍVEL DE INTERFERÊNCIA. AF_04/2016</v>
          </cell>
          <cell r="C5025" t="str">
            <v>M3</v>
          </cell>
          <cell r="D5025" t="str">
            <v>7,83</v>
          </cell>
        </row>
        <row r="5026">
          <cell r="A5026">
            <v>93365</v>
          </cell>
          <cell r="B5026" t="str">
            <v>REATERRO MECANIZADO DE VALA COM ESCAVADEIRA HIDRÁULICA (CAPACIDADE DA CAÇAMBA: 0,8 M³ / POTÊNCIA: 111 HP), LARGURA ATÉ 1,5 M, PROFUNDIDADE DE 4,5 A 6,0 M, COM SOLO DE 1ª CATEGORIA EM LOCAIS COM ALTO NÍVEL DE INTERFERÊNCIA. AF_04/2016</v>
          </cell>
          <cell r="C5026" t="str">
            <v>M3</v>
          </cell>
          <cell r="D5026" t="str">
            <v>8,80</v>
          </cell>
        </row>
        <row r="5027">
          <cell r="A5027">
            <v>93366</v>
          </cell>
          <cell r="B5027" t="str">
            <v>REATERRO MECANIZADO DE VALA COM ESCAVADEIRA HIDRÁULICA (CAPACIDADE DA CAÇAMBA: 0,8 M³ / POTÊNCIA: 111 HP), LARGURA DE 1,5 A 2,5 M, PROFUNDIDADE DE 4,5 A 6,0 M, COM SOLO DE 1ª CATEGORIA EM LOCAIS COM ALTO NÍVEL DE INTERFERÊNCIA. AF_04/2016</v>
          </cell>
          <cell r="C5027" t="str">
            <v>M3</v>
          </cell>
          <cell r="D5027" t="str">
            <v>7,15</v>
          </cell>
        </row>
        <row r="5028">
          <cell r="A5028">
            <v>93367</v>
          </cell>
          <cell r="B5028" t="str">
            <v>REATERRO MECANIZADO DE VALA COM ESCAVADEIRA HIDRÁULICA (CAPACIDADE DA CAÇAMBA: 0,8 M³ / POTÊNCIA: 111 HP), LARGURA DE 1,5 A 2,5 M, PROFUNDIDADE ATÉ 1,5 M, COM SOLO DE 1ª CATEGORIA EM LOCAIS COM BAIXO NÍVEL DE INTERFERÊNCIA. AF_04/2016</v>
          </cell>
          <cell r="C5028" t="str">
            <v>M3</v>
          </cell>
          <cell r="D5028" t="str">
            <v>15,33</v>
          </cell>
        </row>
        <row r="5029">
          <cell r="A5029">
            <v>93368</v>
          </cell>
          <cell r="B5029" t="str">
            <v>REATERRO MECANIZADO DE VALA COM ESCAVADEIRA HIDRÁULICA (CAPACIDADE DA CAÇAMBA: 0,8 M³ / POTÊNCIA: 111 HP), LARGURA ATÉ 1,5 M, PROFUNDIDADE DE 1,5 A 3,0 M, COM SOLO DE 1ª CATEGORIA EM LOCAIS COM BAIXO NÍVEL DE INTERFERÊNCIA. AF_04/2016</v>
          </cell>
          <cell r="C5029" t="str">
            <v>M3</v>
          </cell>
          <cell r="D5029" t="str">
            <v>12,23</v>
          </cell>
        </row>
        <row r="5030">
          <cell r="A5030">
            <v>93369</v>
          </cell>
          <cell r="B5030" t="str">
            <v>REATERRO MECANIZADO DE VALA COM ESCAVADEIRA HIDRÁULICA (CAPACIDADE DA CAÇAMBA: 0,8 M³ / POTÊNCIA: 111 HP), LARGURA DE 1,5 A 2,5 M, PROFUNDIDADE DE 1,5 A 3,0 M, COM SOLO (SEM SUBSTITUIÇÃO) DE 1ª CATEGORIA EM LOCAIS COM BAIXO NÍVEL DE INTERFERÊNCIA. AF_04/2016</v>
          </cell>
          <cell r="C5030" t="str">
            <v>M3</v>
          </cell>
          <cell r="D5030" t="str">
            <v>8,31</v>
          </cell>
        </row>
        <row r="5031">
          <cell r="A5031">
            <v>93370</v>
          </cell>
          <cell r="B5031" t="str">
            <v>REATERRO MECANIZADO DE VALA COM ESCAVADEIRA HIDRÁULICA (CAPACIDADE DA CAÇAMBA: 0,8 M³ / POTÊNCIA: 111 HP), LARGURA ATÉ 1,5 M, PROFUNDIDADE DE 3,0 A 4,5 M, COM SOLO DE 1ª CATEGORIA EM LOCAIS COM BAIXO NÍVEL DE INTERFERÊNCIA. AF_04/2016</v>
          </cell>
          <cell r="C5031" t="str">
            <v>M3</v>
          </cell>
          <cell r="D5031" t="str">
            <v>9,18</v>
          </cell>
        </row>
        <row r="5032">
          <cell r="A5032">
            <v>93371</v>
          </cell>
          <cell r="B5032" t="str">
            <v>REATERRO MECANIZADO DE VALA COM ESCAVADEIRA HIDRÁULICA (CAPACIDADE DA CAÇAMBA: 0,8 M³ / POTÊNCIA: 111 HP), LARGURA DE 1,5 A 2,5 M, PROFUNDIDADE DE 3,0 A 4,5 M, COM SOLO (SEM SUBSTITUIÇÃO) DE 1ª CATEGORIA EM LOCAIS COM BAIXO NÍVEL DE INTERFERÊNCIA. AF_04/2016</v>
          </cell>
          <cell r="C5032" t="str">
            <v>M3</v>
          </cell>
          <cell r="D5032" t="str">
            <v>6,88</v>
          </cell>
        </row>
        <row r="5033">
          <cell r="A5033">
            <v>93372</v>
          </cell>
          <cell r="B5033" t="str">
            <v>REATERRO MECANIZADO DE VALA COM ESCAVADEIRA HIDRÁULICA (CAPACIDADE DA CAÇAMBA: 0,8 M³ / POTÊNCIA: 111 HP), LARGURA ATÉ 1,5 M, PROFUNDIDADE DE 4,5 A 6,0 M, COM SOLO DE 1ª CATEGORIA EM LOCAIS COM BAIXO NÍVEL DE INTERFERÊNCIA. AF_04/2016</v>
          </cell>
          <cell r="C5033" t="str">
            <v>M3</v>
          </cell>
          <cell r="D5033" t="str">
            <v>7,90</v>
          </cell>
        </row>
        <row r="5034">
          <cell r="A5034">
            <v>93373</v>
          </cell>
          <cell r="B5034" t="str">
            <v>REATERRO MECANIZADO DE VALA COM ESCAVADEIRA HIDRÁULICA (CAPACIDADE DA CAÇAMBA: 0,8 M³ / POTÊNCIA: 111 HP), LARGURA DE 1,5 A 2,5 M, PROFUNDIDADE DE 4,5 A 6,0 M, COM SOLO (SEM SUBSTITUIÇÃO) DE 1ª CATEGORIA EM LOCAIS COM BAIXO NÍVEL DE INTERFERÊNCIA. AF_04/2016</v>
          </cell>
          <cell r="C5034" t="str">
            <v>M3</v>
          </cell>
          <cell r="D5034" t="str">
            <v>6,19</v>
          </cell>
        </row>
        <row r="5035">
          <cell r="A5035">
            <v>93374</v>
          </cell>
          <cell r="B5035" t="str">
            <v>REATERRO MECANIZADO DE VALA COM RETROESCAVADEIRA (CAPACIDADE DA CAÇAMBA DA RETRO: 0,26 M³ / POTÊNCIA: 88 HP), LARGURA ATÉ 0,8 M, PROFUNDIDADE ATÉ 1,5 M, COM SOLO (SEM SUBSTITUIÇÃO) DE 1ª CATEGORIA EM LOCAIS COM ALTO NÍVEL DE INTERFERÊNCIA. AF_04/2016</v>
          </cell>
          <cell r="C5035" t="str">
            <v>M3</v>
          </cell>
          <cell r="D5035" t="str">
            <v>21,29</v>
          </cell>
        </row>
        <row r="5036">
          <cell r="A5036">
            <v>93375</v>
          </cell>
          <cell r="B5036" t="str">
            <v>REATERRO MECANIZADO DE VALA COM RETROESCAVADEIRA (CAPACIDADE DA CAÇAMBA DA RETRO: 0,26 M³ / POTÊNCIA: 88 HP), LARGURA DE 0,8 A 1,5 M, PROFUNDIDADE ATÉ 1,5 M, COM SOLO DE 1ª CATEGORIA EM LOCAIS COM ALTO NÍVEL DE INTERFERÊNCIA. AF_04/2016</v>
          </cell>
          <cell r="C5036" t="str">
            <v>M3</v>
          </cell>
          <cell r="D5036" t="str">
            <v>16,41</v>
          </cell>
        </row>
        <row r="5037">
          <cell r="A5037">
            <v>93376</v>
          </cell>
          <cell r="B5037" t="str">
            <v>REATERRO MECANIZADO DE VALA COM RETROESCAVADEIRA (CAPACIDADE DA CAÇAMBA DA RETRO: 0,26 M³ / POTÊNCIA: 88 HP), LARGURA ATÉ 0,8 M, PROFUNDIDADE DE 1,5 A 3,0 M, COM SOLO DE 1ª CATEGORIA EM LOCAIS COM ALTO NÍVEL DE INTERFERÊNCIA. AF_04/2016</v>
          </cell>
          <cell r="C5037" t="str">
            <v>M3</v>
          </cell>
          <cell r="D5037" t="str">
            <v>13,31</v>
          </cell>
        </row>
        <row r="5038">
          <cell r="A5038">
            <v>93377</v>
          </cell>
          <cell r="B5038" t="str">
            <v>REATERRO MECANIZADO DE VALA COM RETROESCAVADEIRA (CAPACIDADE DA CAÇAMBA DA RETRO: 0,26 M³ / POTÊNCIA: 88 HP), LARGURA DE 0,8 A 1,5 M, PROFUNDIDADE DE 1,5 A 3,0 M, COM SOLO (SEM SUBSTITUIÇÃO) DE 1ª CATEGORIA EM LOCAIS COM ALTO NÍVEL DE INTERFERÊNCIA. AF_04/2016</v>
          </cell>
          <cell r="C5038" t="str">
            <v>M3</v>
          </cell>
          <cell r="D5038" t="str">
            <v>8,65</v>
          </cell>
        </row>
        <row r="5039">
          <cell r="A5039">
            <v>93378</v>
          </cell>
          <cell r="B5039" t="str">
            <v>REATERRO MECANIZADO DE VALA COM RETROESCAVADEIRA (CAPACIDADE DA CAÇAMBA DA RETRO: 0,26 M³ / POTÊNCIA: 88 HP), LARGURA ATÉ 0,8 M, PROFUNDIDADE ATÉ 1,5 M, COM SOLO DE 1ª CATEGORIA EM LOCAIS COM BAIXO NÍVEL DE INTERFERÊNCIA. AF_04/2016</v>
          </cell>
          <cell r="C5039" t="str">
            <v>M3</v>
          </cell>
          <cell r="D5039" t="str">
            <v>20,07</v>
          </cell>
        </row>
        <row r="5040">
          <cell r="A5040">
            <v>93379</v>
          </cell>
          <cell r="B5040" t="str">
            <v>REATERRO MECANIZADO DE VALA COM RETROESCAVADEIRA (CAPACIDADE DA CAÇAMBA DA RETRO: 0,26 M³ / POTÊNCIA: 88 HP), LARGURA DE 0,8 A 1,5 M, PROFUNDIDADE ATÉ 1,5 M, COM SOLO DE 1ª CATEGORIA EM LOCAIS COM BAIXO NÍVEL DE INTERFERÊNCIA. AF_04/2016</v>
          </cell>
          <cell r="C5040" t="str">
            <v>M3</v>
          </cell>
          <cell r="D5040" t="str">
            <v>15,45</v>
          </cell>
        </row>
        <row r="5041">
          <cell r="A5041">
            <v>93380</v>
          </cell>
          <cell r="B5041" t="str">
            <v>REATERRO MECANIZADO DE VALA COM RETROESCAVADEIRA (CAPACIDADE DA CAÇAMBA DA RETRO: 0,26 M³ / POTÊNCIA: 88 HP), LARGURA ATÉ 0,8 M, PROFUNDIDADE DE 1,5 A 3,0 M, COM SOLO DE 1ª CATEGORIA EM LOCAIS COM BAIXO NÍVEL DE INTERFERÊNCIA. AF_04/2016</v>
          </cell>
          <cell r="C5041" t="str">
            <v>M3</v>
          </cell>
          <cell r="D5041" t="str">
            <v>12,58</v>
          </cell>
        </row>
        <row r="5042">
          <cell r="A5042">
            <v>93381</v>
          </cell>
          <cell r="B5042" t="str">
            <v>REATERRO MECANIZADO DE VALA COM RETROESCAVADEIRA (CAPACIDADE DA CAÇAMBA DA RETRO: 0,26 M³ / POTÊNCIA: 88 HP), LARGURA DE 0,8 A 1,5 M, PROFUNDIDADE DE 1,5 A 3,0 M, COM SOLO (SEM SUBSTITUIÇÃO) DE 1ª CATEGORIA EM LOCAIS COM BAIXO NÍVEL DE INTERFERÊNCIA. AF_04/2016</v>
          </cell>
          <cell r="C5042" t="str">
            <v>M3</v>
          </cell>
          <cell r="D5042" t="str">
            <v>8,13</v>
          </cell>
        </row>
        <row r="5043">
          <cell r="A5043">
            <v>93382</v>
          </cell>
          <cell r="B5043" t="str">
            <v>REATERRO MANUAL DE VALAS COM COMPACTAÇÃO MECANIZADA. AF_04/2016</v>
          </cell>
          <cell r="C5043" t="str">
            <v>M3</v>
          </cell>
          <cell r="D5043" t="str">
            <v>26,38</v>
          </cell>
        </row>
        <row r="5044">
          <cell r="A5044">
            <v>96995</v>
          </cell>
          <cell r="B5044" t="str">
            <v>REATERRO MANUAL APILOADO COM SOQUETE. AF_10/2017</v>
          </cell>
          <cell r="C5044" t="str">
            <v>M3</v>
          </cell>
          <cell r="D5044" t="str">
            <v>36,81</v>
          </cell>
        </row>
        <row r="5045">
          <cell r="A5045">
            <v>97916</v>
          </cell>
          <cell r="B5045" t="str">
            <v>TRANSPORTE COM CAMINHÃO BASCULANTE DE 6 M³, EM VIA URBANA EM LEITO NATURAL (UNIDADE: TXKM). AF_07/2020</v>
          </cell>
          <cell r="C5045" t="str">
            <v>TXKM</v>
          </cell>
          <cell r="D5045" t="str">
            <v>1,63</v>
          </cell>
        </row>
        <row r="5046">
          <cell r="A5046">
            <v>97917</v>
          </cell>
          <cell r="B5046" t="str">
            <v>TRANSPORTE COM CAMINHÃO BASCULANTE DE 6 M³, EM VIA URBANA EM REVESTIMENTO PRIMÁRIO (UNIDADE: TXKM). AF_07/2020</v>
          </cell>
          <cell r="C5046" t="str">
            <v>TXKM</v>
          </cell>
          <cell r="D5046" t="str">
            <v>1,40</v>
          </cell>
        </row>
        <row r="5047">
          <cell r="A5047">
            <v>97918</v>
          </cell>
          <cell r="B5047" t="str">
            <v>TRANSPORTE COM CAMINHÃO BASCULANTE DE 6 M³, EM VIA URBANA PAVIMENTADA, DMT ATÉ 30 KM (UNIDADE: TXKM). AF_07/2020</v>
          </cell>
          <cell r="C5047" t="str">
            <v>TXKM</v>
          </cell>
          <cell r="D5047" t="str">
            <v>1,29</v>
          </cell>
        </row>
        <row r="5048">
          <cell r="A5048">
            <v>97919</v>
          </cell>
          <cell r="B5048" t="str">
            <v>TRANSPORTE COM CAMINHÃO BASCULANTE DE 6 M³, EM VIA URBANA PAVIMENTADA, ADICIONAL PARA DMT EXCEDENTE A 30 KM (UNIDADE: TXKM). AF_07/2020</v>
          </cell>
          <cell r="C5048" t="str">
            <v>TXKM</v>
          </cell>
          <cell r="D5048" t="str">
            <v>0,51</v>
          </cell>
        </row>
        <row r="5049">
          <cell r="A5049">
            <v>101616</v>
          </cell>
          <cell r="B5049" t="str">
            <v>PREPARO DE FUNDO DE VALA COM LARGURA MENOR QUE 1,5 M (ACERTO DO SOLO NATURAL). AF_08/2020</v>
          </cell>
          <cell r="C5049" t="str">
            <v>M2</v>
          </cell>
          <cell r="D5049" t="str">
            <v>4,57</v>
          </cell>
        </row>
        <row r="5050">
          <cell r="A5050">
            <v>101617</v>
          </cell>
          <cell r="B5050" t="str">
            <v>PREPARO DE FUNDO DE VALA COM LARGURA MAIOR OU IGUAL A 1,5 M E MENOR QUE 2,5 M (ACERTO DO SOLO NATURAL). AF_08/2020</v>
          </cell>
          <cell r="C5050" t="str">
            <v>M2</v>
          </cell>
          <cell r="D5050" t="str">
            <v>2,25</v>
          </cell>
        </row>
        <row r="5051">
          <cell r="A5051">
            <v>101618</v>
          </cell>
          <cell r="B5051" t="str">
            <v>PREPARO DE FUNDO DE VALA COM LARGURA MENOR QUE 1,5 M, COM CAMADA DE AREIA, LANÇAMENTO MANUAL. AF_08/2020</v>
          </cell>
          <cell r="C5051" t="str">
            <v>M3</v>
          </cell>
          <cell r="D5051" t="str">
            <v>131,29</v>
          </cell>
        </row>
        <row r="5052">
          <cell r="A5052">
            <v>101619</v>
          </cell>
          <cell r="B5052" t="str">
            <v>PREPARO DE FUNDO DE VALA COM LARGURA MENOR QUE 1,5 M, COM CAMADA DE BRITA, LANÇAMENTO MANUAL. AF_08/2020</v>
          </cell>
          <cell r="C5052" t="str">
            <v>M3</v>
          </cell>
          <cell r="D5052" t="str">
            <v>207,75</v>
          </cell>
        </row>
        <row r="5053">
          <cell r="A5053">
            <v>101620</v>
          </cell>
          <cell r="B5053" t="str">
            <v>PREPARO DE FUNDO DE VALA COM LARGURA MAIOR OU IGUAL A 1,5 M E MENOR QUE 2,5 M, COM CAMADA DE AREIA, LANÇAMENTO MANUAL. AF_08/2020</v>
          </cell>
          <cell r="C5053" t="str">
            <v>M3</v>
          </cell>
          <cell r="D5053" t="str">
            <v>112,66</v>
          </cell>
        </row>
        <row r="5054">
          <cell r="A5054">
            <v>101621</v>
          </cell>
          <cell r="B5054" t="str">
            <v>PREPARO DE FUNDO DE VALA COM LARGURA MAIOR OU IGUAL A 1,5 M E MENOR QUE 2,5 M, COM CAMADA DE BRITA, LANÇAMENTO MANUAL. AF_08/2020</v>
          </cell>
          <cell r="C5054" t="str">
            <v>M3</v>
          </cell>
          <cell r="D5054" t="str">
            <v>189,12</v>
          </cell>
        </row>
        <row r="5055">
          <cell r="A5055">
            <v>101622</v>
          </cell>
          <cell r="B5055" t="str">
            <v>PREPARO DE FUNDO DE VALA COM LARGURA MENOR QUE 1,5 M, COM CAMADA DE AREIA, LANÇAMENTO MECANIZADO. AF_08/2020</v>
          </cell>
          <cell r="C5055" t="str">
            <v>M3</v>
          </cell>
          <cell r="D5055" t="str">
            <v>111,42</v>
          </cell>
        </row>
        <row r="5056">
          <cell r="A5056">
            <v>101623</v>
          </cell>
          <cell r="B5056" t="str">
            <v>PREPARO DE FUNDO DE VALA COM LARGURA MENOR QUE 1,5 M, COM CAMADA DE BRITA, LANÇAMENTO MECANIZADO. AF_08/2020</v>
          </cell>
          <cell r="C5056" t="str">
            <v>M3</v>
          </cell>
          <cell r="D5056" t="str">
            <v>183,27</v>
          </cell>
        </row>
        <row r="5057">
          <cell r="A5057">
            <v>101624</v>
          </cell>
          <cell r="B5057" t="str">
            <v>PREPARO DE FUNDO DE VALA COM LARGURA MAIOR OU IGUAL A 1,5 M E MENOR QUE 2,5 M, COM CAMADA DE BRITA, LANÇAMENTO MECANIZADO. AF_08/2020</v>
          </cell>
          <cell r="C5057" t="str">
            <v>M3</v>
          </cell>
          <cell r="D5057" t="str">
            <v>149,86</v>
          </cell>
        </row>
        <row r="5058">
          <cell r="A5058">
            <v>101625</v>
          </cell>
          <cell r="B5058" t="str">
            <v>PREPARO DE FUNDO DE VALA COM LARGURA MAIOR OU IGUAL A 1,5 M E MENOR QUE 2,5 M, COM CAMADA DE AREIA, LANÇAMENTO MECANIZADO. AF_08/2020</v>
          </cell>
          <cell r="C5058" t="str">
            <v>M3</v>
          </cell>
          <cell r="D5058" t="str">
            <v>82,19</v>
          </cell>
        </row>
        <row r="5059">
          <cell r="A5059">
            <v>95606</v>
          </cell>
          <cell r="B5059" t="str">
            <v>UMIDIFICAÇÃO DE MATERIAL PARA VALAS COM CAMINHÃO PIPA 10000L. AF_11/2016</v>
          </cell>
          <cell r="C5059" t="str">
            <v>M3</v>
          </cell>
          <cell r="D5059" t="str">
            <v>1,45</v>
          </cell>
        </row>
        <row r="5060">
          <cell r="A5060">
            <v>87471</v>
          </cell>
          <cell r="B5060" t="str">
            <v>ALVENARIA DE VEDAÇÃO DE BLOCOS CERÂMICOS FURADOS NA VERTICAL DE 9X19X39CM (ESPESSURA 9CM) DE PAREDES COM ÁREA LÍQUIDA MENOR QUE 6M² SEM VÃOS E ARGAMASSA DE ASSENTAMENTO COM PREPARO EM BETONEIRA. AF_06/2014</v>
          </cell>
          <cell r="C5060" t="str">
            <v>M2</v>
          </cell>
          <cell r="D5060" t="str">
            <v>54,80</v>
          </cell>
        </row>
        <row r="5061">
          <cell r="A5061">
            <v>87472</v>
          </cell>
          <cell r="B5061" t="str">
            <v>ALVENARIA DE VEDAÇÃO DE BLOCOS CERÂMICOS FURADOS NA VERTICAL DE 9X19X39CM (ESPESSURA 9CM) DE PAREDES COM ÁREA LÍQUIDA MENOR QUE 6M² SEM VÃOS E ARGAMASSA DE ASSENTAMENTO COM PREPARO MANUAL. AF_06/2014</v>
          </cell>
          <cell r="C5061" t="str">
            <v>M2</v>
          </cell>
          <cell r="D5061" t="str">
            <v>55,58</v>
          </cell>
        </row>
        <row r="5062">
          <cell r="A5062">
            <v>87473</v>
          </cell>
          <cell r="B5062" t="str">
            <v>ALVENARIA DE VEDAÇÃO DE BLOCOS CERÂMICOS FURADOS NA VERTICAL DE 14X19X39CM (ESPESSURA 14CM) DE PAREDES COM ÁREA LÍQUIDA MENOR QUE 6M² SEM VÃOS E ARGAMASSA DE ASSENTAMENTO COM PREPARO EM BETONEIRA. AF_06/2014</v>
          </cell>
          <cell r="C5062" t="str">
            <v>M2</v>
          </cell>
          <cell r="D5062" t="str">
            <v>72,97</v>
          </cell>
        </row>
        <row r="5063">
          <cell r="A5063">
            <v>87474</v>
          </cell>
          <cell r="B5063" t="str">
            <v>ALVENARIA DE VEDAÇÃO DE BLOCOS CERÂMICOS FURADOS NA VERTICAL DE 14X19X39CM (ESPESSURA 14CM) DE PAREDES COM ÁREA LÍQUIDA MENOR QUE 6M² SEM VÃOS E ARGAMASSA DE ASSENTAMENTO COM PREPARO MANUAL. AF_06/2014</v>
          </cell>
          <cell r="C5063" t="str">
            <v>M2</v>
          </cell>
          <cell r="D5063" t="str">
            <v>73,86</v>
          </cell>
        </row>
        <row r="5064">
          <cell r="A5064">
            <v>87475</v>
          </cell>
          <cell r="B5064" t="str">
            <v>ALVENARIA DE VEDAÇÃO DE BLOCOS CERÂMICOS FURADOS NA VERTICAL DE 19X19X39CM (ESPESSURA 19CM) DE PAREDES COM ÁREA LÍQUIDA MENOR QUE 6M² SEM VÃOS E ARGAMASSA DE ASSENTAMENTO COM PREPARO EM BETONEIRA. AF_06/2014</v>
          </cell>
          <cell r="C5064" t="str">
            <v>M2</v>
          </cell>
          <cell r="D5064" t="str">
            <v>89,50</v>
          </cell>
        </row>
        <row r="5065">
          <cell r="A5065">
            <v>87476</v>
          </cell>
          <cell r="B5065" t="str">
            <v>ALVENARIA DE VEDAÇÃO DE BLOCOS CERÂMICOS FURADOS NA VERTICAL DE 19X19X39CM (ESPESSURA 19CM) DE PAREDES COM ÁREA LÍQUIDA MENOR QUE 6M² SEM VÃOS E ARGAMASSA DE ASSENTAMENTO COM PREPARO MANUAL. AF_06/2014</v>
          </cell>
          <cell r="C5065" t="str">
            <v>M2</v>
          </cell>
          <cell r="D5065" t="str">
            <v>90,54</v>
          </cell>
        </row>
        <row r="5066">
          <cell r="A5066">
            <v>87477</v>
          </cell>
          <cell r="B5066" t="str">
            <v>ALVENARIA DE VEDAÇÃO DE BLOCOS CERÂMICOS FURADOS NA VERTICAL DE 9X19X39CM (ESPESSURA 9CM) DE PAREDES COM ÁREA LÍQUIDA MAIOR OU IGUAL A 6M² SEM VÃOS E ARGAMASSA DE ASSENTAMENTO COM PREPARO EM BETONEIRA. AF_06/2014</v>
          </cell>
          <cell r="C5066" t="str">
            <v>M2</v>
          </cell>
          <cell r="D5066" t="str">
            <v>50,52</v>
          </cell>
        </row>
        <row r="5067">
          <cell r="A5067">
            <v>87478</v>
          </cell>
          <cell r="B5067" t="str">
            <v>ALVENARIA DE VEDAÇÃO DE BLOCOS CERÂMICOS FURADOS NA VERTICAL DE 9X19X39CM (ESPESSURA 9CM) DE PAREDES COM ÁREA LÍQUIDA MAIOR OU IGUAL A 6M² SEM VÃOS E ARGAMASSA DE ASSENTAMENTO COM PREPARO MANUAL. AF_06/2014</v>
          </cell>
          <cell r="C5067" t="str">
            <v>M2</v>
          </cell>
          <cell r="D5067" t="str">
            <v>51,30</v>
          </cell>
        </row>
        <row r="5068">
          <cell r="A5068">
            <v>87479</v>
          </cell>
          <cell r="B5068" t="str">
            <v>ALVENARIA DE VEDAÇÃO DE BLOCOS CERÂMICOS FURADOS NA VERTICAL DE 14X19X39CM (ESPESSURA 14CM) DE PAREDES COM ÁREA LÍQUIDA MAIOR OU IGUAL A 6M² SEM VÃOS E ARGAMASSA DE ASSENTAMENTO COM PREPARO EM BETONEIRA. AF_06/2014</v>
          </cell>
          <cell r="C5068" t="str">
            <v>M2</v>
          </cell>
          <cell r="D5068" t="str">
            <v>67,88</v>
          </cell>
        </row>
        <row r="5069">
          <cell r="A5069">
            <v>87480</v>
          </cell>
          <cell r="B5069" t="str">
            <v>ALVENARIA DE VEDAÇÃO DE BLOCOS CERÂMICOS FURADOS NA VERTICAL DE 14X19X39CM (ESPESSURA 14CM) DE PAREDES COM ÁREA LÍQUIDA MAIOR OU IGUAL A 6M² SEM VÃOS E ARGAMASSA DE ASSENTAMENTO COM PREPARO MANUAL. AF_06/2014</v>
          </cell>
          <cell r="C5069" t="str">
            <v>M2</v>
          </cell>
          <cell r="D5069" t="str">
            <v>68,77</v>
          </cell>
        </row>
        <row r="5070">
          <cell r="A5070">
            <v>87481</v>
          </cell>
          <cell r="B5070" t="str">
            <v>ALVENARIA DE VEDAÇÃO DE BLOCOS CERÂMICOS FURADOS NA VERTICAL DE 19X19X39CM (ESPESSURA 19CM) DE PAREDES COM ÁREA LÍQUIDA MAIOR OU IGUAL A 6M² SEM VÃOS E ARGAMASSA DE ASSENTAMENTO COM PREPARO EM BETONEIRA. AF_06/2014</v>
          </cell>
          <cell r="C5070" t="str">
            <v>M2</v>
          </cell>
          <cell r="D5070" t="str">
            <v>83,33</v>
          </cell>
        </row>
        <row r="5071">
          <cell r="A5071">
            <v>87482</v>
          </cell>
          <cell r="B5071" t="str">
            <v>ALVENARIA DE VEDAÇÃO DE BLOCOS CERÂMICOS FURADOS NA VERTICAL DE 19X19X39CM (ESPESSURA 19CM) DE PAREDES COM ÁREA LÍQUIDA MAIOR OU IGUAL A 6M² SEM VÃOS E ARGAMASSA DE ASSENTAMENTO COM PREPARO MANUAL. AF_06/2014</v>
          </cell>
          <cell r="C5071" t="str">
            <v>M2</v>
          </cell>
          <cell r="D5071" t="str">
            <v>84,37</v>
          </cell>
        </row>
        <row r="5072">
          <cell r="A5072">
            <v>87483</v>
          </cell>
          <cell r="B5072" t="str">
            <v>ALVENARIA DE VEDAÇÃO DE BLOCOS CERÂMICOS FURADOS NA VERTICAL DE 9X19X39CM (ESPESSURA 9CM) DE PAREDES COM ÁREA LÍQUIDA MENOR QUE 6M² COM VÃOS E ARGAMASSA DE ASSENTAMENTO COM PREPARO EM BETONEIRA. AF_06/2014</v>
          </cell>
          <cell r="C5072" t="str">
            <v>M2</v>
          </cell>
          <cell r="D5072" t="str">
            <v>60,90</v>
          </cell>
        </row>
        <row r="5073">
          <cell r="A5073">
            <v>87484</v>
          </cell>
          <cell r="B5073" t="str">
            <v>ALVENARIA DE VEDAÇÃO DE BLOCOS CERÂMICOS FURADOS NA VERTICAL DE 9X19X39CM (ESPESSURA 9CM) DE PAREDES COM ÁREA LÍQUIDA MENOR QUE 6M² COM VÃOS E ARGAMASSA DE ASSENTAMENTO COM PREPARO MANUAL. AF_06/2014</v>
          </cell>
          <cell r="C5073" t="str">
            <v>M2</v>
          </cell>
          <cell r="D5073" t="str">
            <v>61,68</v>
          </cell>
        </row>
        <row r="5074">
          <cell r="A5074">
            <v>87485</v>
          </cell>
          <cell r="B5074" t="str">
            <v>ALVENARIA DE VEDAÇÃO DE BLOCOS CERÂMICOS FURADOS NA VERTICAL DE 14X19X39CM (ESPESSURA 14CM) DE PAREDES COM ÁREA LÍQUIDA MENOR QUE 6M² COM VÃOS E ARGAMASSA DE ASSENTAMENTO COM PREPARO EM BETONEIRA. AF_06/2014</v>
          </cell>
          <cell r="C5074" t="str">
            <v>M2</v>
          </cell>
          <cell r="D5074" t="str">
            <v>79,21</v>
          </cell>
        </row>
        <row r="5075">
          <cell r="A5075">
            <v>87487</v>
          </cell>
          <cell r="B5075" t="str">
            <v>ALVENARIA DE VEDAÇÃO DE BLOCOS CERÂMICOS FURADOS NA VERTICAL DE 19X19X39CM (ESPESSURA 19CM) DE PAREDES COM ÁREA LÍQUIDA MENOR QUE 6M² COM VÃOS E ARGAMASSA DE ASSENTAMENTO COM PREPARO EM BETONEIRA. AF_06/2014</v>
          </cell>
          <cell r="C5075" t="str">
            <v>M2</v>
          </cell>
          <cell r="D5075" t="str">
            <v>95,66</v>
          </cell>
        </row>
        <row r="5076">
          <cell r="A5076">
            <v>87488</v>
          </cell>
          <cell r="B5076" t="str">
            <v>ALVENARIA DE VEDAÇÃO DE BLOCOS CERÂMICOS FURADOS NA VERTICAL DE 19X19X39CM (ESPESSURA 19CM) DE PAREDES COM ÁREA LÍQUIDA MENOR QUE 6M² COM VÃOS E ARGAMASSA DE ASSENTAMENTO COM PREPARO MANUAL. AF_06/2014</v>
          </cell>
          <cell r="C5076" t="str">
            <v>M2</v>
          </cell>
          <cell r="D5076" t="str">
            <v>96,70</v>
          </cell>
        </row>
        <row r="5077">
          <cell r="A5077">
            <v>87489</v>
          </cell>
          <cell r="B5077" t="str">
            <v>ALVENARIA DE VEDAÇÃO DE BLOCOS CERÂMICOS FURADOS NA VERTICAL DE 9X19X39CM (ESPESSURA 9CM) DE PAREDES COM ÁREA LÍQUIDA MAIOR OU IGUAL A 6M² COM VÃOS E ARGAMASSA DE ASSENTAMENTO COM PREPARO EM BETONEIRA. AF_06/2014</v>
          </cell>
          <cell r="C5077" t="str">
            <v>M2</v>
          </cell>
          <cell r="D5077" t="str">
            <v>54,14</v>
          </cell>
        </row>
        <row r="5078">
          <cell r="A5078">
            <v>87490</v>
          </cell>
          <cell r="B5078" t="str">
            <v>ALVENARIA DE VEDAÇÃO DE BLOCOS CERÂMICOS FURADOS NA VERTICAL DE 9X19X39CM (ESPESSURA 9CM) DE PAREDES COM ÁREA LÍQUIDA MAIOR OU IGUAL A 6M² COM VÃOS E ARGAMASSA DE ASSENTAMENTO COM PREPARO MANUAL. AF_06/2014</v>
          </cell>
          <cell r="C5078" t="str">
            <v>M2</v>
          </cell>
          <cell r="D5078" t="str">
            <v>54,92</v>
          </cell>
        </row>
        <row r="5079">
          <cell r="A5079">
            <v>87491</v>
          </cell>
          <cell r="B5079" t="str">
            <v>ALVENARIA DE VEDAÇÃO DE BLOCOS CERÂMICOS FURADOS NA VERTICAL DE 14X19X39CM (ESPESSURA 14CM) DE PAREDES COM ÁREA LÍQUIDA MAIOR OU IGUAL A 6M² COM VÃOS E ARGAMASSA DE ASSENTAMENTO COM PREPARO EM BETONEIRA. AF_06/2014</v>
          </cell>
          <cell r="C5079" t="str">
            <v>M2</v>
          </cell>
          <cell r="D5079" t="str">
            <v>71,66</v>
          </cell>
        </row>
        <row r="5080">
          <cell r="A5080">
            <v>87492</v>
          </cell>
          <cell r="B5080" t="str">
            <v>ALVENARIA DE VEDAÇÃO DE BLOCOS CERÂMICOS FURADOS NA VERTICAL DE 14X19X39CM (ESPESSURA 14CM) DE PAREDES COM ÁREA LÍQUIDA MAIOR OU IGUAL A 6M² COM VÃOS E ARGAMASSA DE ASSENTAMENTO COM PREPARO MANUAL. AF_06/2014</v>
          </cell>
          <cell r="C5080" t="str">
            <v>M2</v>
          </cell>
          <cell r="D5080" t="str">
            <v>72,55</v>
          </cell>
        </row>
        <row r="5081">
          <cell r="A5081">
            <v>87493</v>
          </cell>
          <cell r="B5081" t="str">
            <v>ALVENARIA DE VEDAÇÃO DE BLOCOS CERÂMICOS FURADOS NA VERTICAL DE 19X19X39CM (ESPESSURA 19CM) DE PAREDES COM ÁREA LÍQUIDA MAIOR OU IGUAL A 6M² COM VÃOS E ARGAMASSA DE ASSENTAMENTO COM PREPARO EM BETONEIRA. AF_06/2014</v>
          </cell>
          <cell r="C5081" t="str">
            <v>M2</v>
          </cell>
          <cell r="D5081" t="str">
            <v>87,29</v>
          </cell>
        </row>
        <row r="5082">
          <cell r="A5082">
            <v>87494</v>
          </cell>
          <cell r="B5082" t="str">
            <v>ALVENARIA DE VEDAÇÃO DE BLOCOS CERÂMICOS FURADOS NA VERTICAL DE 19X19X39CM (ESPESSURA 19CM) DE PAREDES COM ÁREA LÍQUIDA MAIOR OU IGUAL A 6M² COM VÃOS E ARGAMASSA DE ASSENTAMENTO COM PREPARO MANUAL. AF_06/2014</v>
          </cell>
          <cell r="C5082" t="str">
            <v>M2</v>
          </cell>
          <cell r="D5082" t="str">
            <v>88,33</v>
          </cell>
        </row>
        <row r="5083">
          <cell r="A5083">
            <v>87495</v>
          </cell>
          <cell r="B5083" t="str">
            <v>ALVENARIA DE VEDAÇÃO DE BLOCOS CERÂMICOS FURADOS NA HORIZONTAL DE 9X19X19CM (ESPESSURA 9CM) DE PAREDES COM ÁREA LÍQUIDA MENOR QUE 6M² SEM VÃOS E ARGAMASSA DE ASSENTAMENTO COM PREPARO EM BETONEIRA. AF_06/2014</v>
          </cell>
          <cell r="C5083" t="str">
            <v>M2</v>
          </cell>
          <cell r="D5083" t="str">
            <v>78,83</v>
          </cell>
        </row>
        <row r="5084">
          <cell r="A5084">
            <v>87496</v>
          </cell>
          <cell r="B5084" t="str">
            <v>ALVENARIA DE VEDAÇÃO DE BLOCOS CERÂMICOS FURADOS NA HORIZONTAL DE 9X19X19CM (ESPESSURA 9CM) DE PAREDES COM ÁREA LÍQUIDA MENOR QUE 6M² SEM VÃOS E ARGAMASSA DE ASSENTAMENTO COM PREPARO MANUAL. AF_06/2014</v>
          </cell>
          <cell r="C5084" t="str">
            <v>M2</v>
          </cell>
          <cell r="D5084" t="str">
            <v>79,57</v>
          </cell>
        </row>
        <row r="5085">
          <cell r="A5085">
            <v>87497</v>
          </cell>
          <cell r="B5085" t="str">
            <v>ALVENARIA DE VEDAÇÃO DE BLOCOS CERÂMICOS FURADOS NA HORIZONTAL DE 11,5X19X19CM (ESPESSURA 11,5CM) DE PAREDES COM ÁREA LÍQUIDA MENOR QUE 6M² SEM VÃOS E ARGAMASSA DE ASSENTAMENTO COM PREPARO EM BETONEIRA. AF_06/2014</v>
          </cell>
          <cell r="C5085" t="str">
            <v>M2</v>
          </cell>
          <cell r="D5085" t="str">
            <v>82,00</v>
          </cell>
        </row>
        <row r="5086">
          <cell r="A5086">
            <v>87498</v>
          </cell>
          <cell r="B5086" t="str">
            <v>ALVENARIA DE VEDAÇÃO DE BLOCOS CERÂMICOS FURADOS NA HORIZONTAL DE 11,5X19X19CM (ESPESSURA 11,5CM) DE PAREDES COM ÁREA LÍQUIDA MENOR QUE 6M² SEM VÃOS E ARGAMASSA DE ASSENTAMENTO COM PREPARO MANUAL. AF_06/2014</v>
          </cell>
          <cell r="C5086" t="str">
            <v>M2</v>
          </cell>
          <cell r="D5086" t="str">
            <v>82,93</v>
          </cell>
        </row>
        <row r="5087">
          <cell r="A5087">
            <v>87499</v>
          </cell>
          <cell r="B5087" t="str">
            <v>ALVENARIA DE VEDAÇÃO DE BLOCOS CERÂMICOS FURADOS NA HORIZONTAL DE 9X14X19CM (ESPESSURA 9CM) DE PAREDES COM ÁREA LÍQUIDA MENOR QUE 6M² SEM VÃOS E ARGAMASSA DE ASSENTAMENTO COM PREPARO EM BETONEIRA. AF_06/2014</v>
          </cell>
          <cell r="C5087" t="str">
            <v>M2</v>
          </cell>
          <cell r="D5087" t="str">
            <v>91,90</v>
          </cell>
        </row>
        <row r="5088">
          <cell r="A5088">
            <v>87500</v>
          </cell>
          <cell r="B5088" t="str">
            <v>ALVENARIA DE VEDAÇÃO DE BLOCOS CERÂMICOS FURADOS NA HORIZONTAL DE 9X14X19CM (ESPESSURA 9CM) DE PAREDES COM ÁREA LÍQUIDA MENOR QUE 6M² SEM VÃOS E ARGAMASSA DE ASSENTAMENTO COM PREPARO MANUAL. AF_06/2014</v>
          </cell>
          <cell r="C5088" t="str">
            <v>M2</v>
          </cell>
          <cell r="D5088" t="str">
            <v>92,69</v>
          </cell>
        </row>
        <row r="5089">
          <cell r="A5089">
            <v>87501</v>
          </cell>
          <cell r="B5089" t="str">
            <v>ALVENARIA DE VEDAÇÃO DE BLOCOS CERÂMICOS FURADOS NA HORIZONTAL DE 14X9X19CM (ESPESSURA 14CM, BLOCO DEITADO) DE PAREDES COM ÁREA LÍQUIDA MENOR QUE 6M² SEM VÃOS E ARGAMASSA DE ASSENTAMENTO COM PREPARO EM BETONEIRA. AF_06/2014</v>
          </cell>
          <cell r="C5089" t="str">
            <v>M2</v>
          </cell>
          <cell r="D5089" t="str">
            <v>142,62</v>
          </cell>
        </row>
        <row r="5090">
          <cell r="A5090">
            <v>87502</v>
          </cell>
          <cell r="B5090" t="str">
            <v>ALVENARIA DE VEDAÇÃO DE BLOCOS CERÂMICOS FURADOS NA HORIZONTAL DE 14X9X19CM (ESPESSURA 14CM, BLOCO DEITADO) DE PAREDES COM ÁREA LÍQUIDA MENOR QUE 6M² SEM VÃOS E ARGAMASSA DE ASSENTAMENTO COM PREPARO MANUAL. AF_06/2014</v>
          </cell>
          <cell r="C5090" t="str">
            <v>M2</v>
          </cell>
          <cell r="D5090" t="str">
            <v>143,63</v>
          </cell>
        </row>
        <row r="5091">
          <cell r="A5091">
            <v>87503</v>
          </cell>
          <cell r="B5091" t="str">
            <v>ALVENARIA DE VEDAÇÃO DE BLOCOS CERÂMICOS FURADOS NA HORIZONTAL DE 9X19X19CM (ESPESSURA 9CM) DE PAREDES COM ÁREA LÍQUIDA MAIOR OU IGUAL A 6M² SEM VÃOS E ARGAMASSA DE ASSENTAMENTO COM PREPARO EM BETONEIRA. AF_06/2014</v>
          </cell>
          <cell r="C5091" t="str">
            <v>M2</v>
          </cell>
          <cell r="D5091" t="str">
            <v>68,77</v>
          </cell>
        </row>
        <row r="5092">
          <cell r="A5092">
            <v>87504</v>
          </cell>
          <cell r="B5092" t="str">
            <v>ALVENARIA DE VEDAÇÃO DE BLOCOS CERÂMICOS FURADOS NA HORIZONTAL DE 9X19X19CM (ESPESSURA 9CM) DE PAREDES COM ÁREA LÍQUIDA MAIOR OU IGUAL A 6M² SEM VÃOS E ARGAMASSA DE ASSENTAMENTO COM PREPARO MANUAL. AF_06/2014</v>
          </cell>
          <cell r="C5092" t="str">
            <v>M2</v>
          </cell>
          <cell r="D5092" t="str">
            <v>69,51</v>
          </cell>
        </row>
        <row r="5093">
          <cell r="A5093">
            <v>87505</v>
          </cell>
          <cell r="B5093" t="str">
            <v>ALVENARIA DE VEDAÇÃO DE BLOCOS CERÂMICOS FURADOS NA HORIZONTAL DE 11,5X19X19CM (ESPESSURA 11,5M) DE PAREDES COM ÁREA LÍQUIDA MAIOR OU IGUAL A 6M² SEM VÃOS E ARGAMASSA DE ASSENTAMENTO COM PREPARO EM BETONEIRA. AF_06/2014</v>
          </cell>
          <cell r="C5093" t="str">
            <v>M2</v>
          </cell>
          <cell r="D5093" t="str">
            <v>71,74</v>
          </cell>
        </row>
        <row r="5094">
          <cell r="A5094">
            <v>87506</v>
          </cell>
          <cell r="B5094" t="str">
            <v>ALVENARIA DE VEDAÇÃO DE BLOCOS CERÂMICOS FURADOS NA HORIZONTAL DE 11,5X19X19CM (ESPESSURA 11,5M) DE PAREDES COM ÁREA LÍQUIDA MAIOR OU IGUAL A 6M² SEM VÃOS E ARGAMASSA DE ASSENTAMENTO COM PREPARO MANUAL. AF_06/2014</v>
          </cell>
          <cell r="C5094" t="str">
            <v>M2</v>
          </cell>
          <cell r="D5094" t="str">
            <v>72,67</v>
          </cell>
        </row>
        <row r="5095">
          <cell r="A5095">
            <v>87507</v>
          </cell>
          <cell r="B5095" t="str">
            <v>ALVENARIA DE VEDAÇÃO DE BLOCOS CERÂMICOS FURADOS NA HORIZONTAL DE 9X14X19CM (ESPESSURA 9CM) DE PAREDES COM ÁREA LÍQUIDA MAIOR OU IGUAL A 6M² SEM VÃOS E ARGAMASSA DE ASSENTAMENTO COM PREPARO EM BETONEIRA. AF_06/2014</v>
          </cell>
          <cell r="C5095" t="str">
            <v>M2</v>
          </cell>
          <cell r="D5095" t="str">
            <v>78,55</v>
          </cell>
        </row>
        <row r="5096">
          <cell r="A5096">
            <v>87508</v>
          </cell>
          <cell r="B5096" t="str">
            <v>ALVENARIA DE VEDAÇÃO DE BLOCOS CERÂMICOS FURADOS NA HORIZONTAL DE 9X14X19CM (ESPESSURA 9CM) DE PAREDES COM ÁREA LÍQUIDA MAIOR OU IGUAL A 6M² SEM VÃOS E ARGAMASSA DE ASSENTAMENTO COM PREPARO MANUAL. AF_06/2014</v>
          </cell>
          <cell r="C5096" t="str">
            <v>M2</v>
          </cell>
          <cell r="D5096" t="str">
            <v>79,34</v>
          </cell>
        </row>
        <row r="5097">
          <cell r="A5097">
            <v>87509</v>
          </cell>
          <cell r="B5097" t="str">
            <v>ALVENARIA DE VEDAÇÃO DE BLOCOS CERÂMICOS FURADOS NA HORIZONTAL DE 14X9X19CM (ESPESSURA 14CM, BLOCO DEITADO) DE PAREDES COM ÁREA LÍQUIDA MAIOR OU IGUAL A 6M² SEM VÃOS E ARGAMASSA DE ASSENTAMENTO COM PREPARO EM BETONEIRA. AF_06/2014</v>
          </cell>
          <cell r="C5097" t="str">
            <v>M2</v>
          </cell>
          <cell r="D5097" t="str">
            <v>120,65</v>
          </cell>
        </row>
        <row r="5098">
          <cell r="A5098">
            <v>87510</v>
          </cell>
          <cell r="B5098" t="str">
            <v>ALVENARIA DE VEDAÇÃO DE BLOCOS CERÂMICOS FURADOS NA HORIZONTAL DE 14X9X19CM (ESPESSURA 14CM, BLOCO DEITADO) DE PAREDES COM ÁREA LÍQUIDA MAIOR OU IGUAL A 6M² SEM VÃOS E ARGAMASSA DE ASSENTAMENTO COM PREPARO MANUAL. AF_06/2014</v>
          </cell>
          <cell r="C5098" t="str">
            <v>M2</v>
          </cell>
          <cell r="D5098" t="str">
            <v>121,66</v>
          </cell>
        </row>
        <row r="5099">
          <cell r="A5099">
            <v>87511</v>
          </cell>
          <cell r="B5099" t="str">
            <v>ALVENARIA DE VEDAÇÃO DE BLOCOS CERÂMICOS FURADOS NA HORIZONTAL DE 9X19X19CM (ESPESSURA 9CM) DE PAREDES COM ÁREA LÍQUIDA MENOR QUE 6M² COM VÃOS E ARGAMASSA DE ASSENTAMENTO COM PREPARO EM BETONEIRA. AF_06/2014</v>
          </cell>
          <cell r="C5099" t="str">
            <v>M2</v>
          </cell>
          <cell r="D5099" t="str">
            <v>87,16</v>
          </cell>
        </row>
        <row r="5100">
          <cell r="A5100">
            <v>87512</v>
          </cell>
          <cell r="B5100" t="str">
            <v>ALVENARIA DE VEDAÇÃO DE BLOCOS CERÂMICOS FURADOS NA HORIZONTAL DE 9X19X19CM (ESPESSURA 9CM) DE PAREDES COM ÁREA LÍQUIDA MENOR QUE 6M² COM VÃOS E ARGAMASSA DE ASSENTAMENTO COM PREPARO MANUAL. AF_06/2014</v>
          </cell>
          <cell r="C5100" t="str">
            <v>M2</v>
          </cell>
          <cell r="D5100" t="str">
            <v>87,90</v>
          </cell>
        </row>
        <row r="5101">
          <cell r="A5101">
            <v>87513</v>
          </cell>
          <cell r="B5101" t="str">
            <v>ALVENARIA DE VEDAÇÃO DE BLOCOS CERÂMICOS FURADOS NA HORIZONTAL DE 11,5X19X19CM (ESPESSURA 11,5CM) DE PAREDES COM ÁREA LÍQUIDA MENOR QUE 6M² COM VÃOS E ARGAMASSA DE ASSENTAMENTO COM PREPARO EM BETONEIRA. AF_06/2014</v>
          </cell>
          <cell r="C5101" t="str">
            <v>M2</v>
          </cell>
          <cell r="D5101" t="str">
            <v>90,73</v>
          </cell>
        </row>
        <row r="5102">
          <cell r="A5102">
            <v>87514</v>
          </cell>
          <cell r="B5102" t="str">
            <v>ALVENARIA DE VEDAÇÃO DE BLOCOS CERÂMICOS FURADOS NA HORIZONTAL DE 11,5X19X19CM (ESPESSURA 11,5CM) DE PAREDES COM ÁREA LÍQUIDA MENOR QUE 6M² COM VÃOS E ARGAMASSA DE ASSENTAMENTO COM PREPARO MANUAL. AF_06/2014</v>
          </cell>
          <cell r="C5102" t="str">
            <v>M2</v>
          </cell>
          <cell r="D5102" t="str">
            <v>91,66</v>
          </cell>
        </row>
        <row r="5103">
          <cell r="A5103">
            <v>87515</v>
          </cell>
          <cell r="B5103" t="str">
            <v>ALVENARIA DE VEDAÇÃO DE BLOCOS CERÂMICOS FURADOS NA HORIZONTAL DE 9X14X19CM (ESPESSURA 9CM) DE PAREDES COM ÁREA LÍQUIDA MENOR QUE 6M² COM VÃOS E ARGAMASSA DE ASSENTAMENTO COM PREPARO EM BETONEIRA. AF_06/2014</v>
          </cell>
          <cell r="C5103" t="str">
            <v>M2</v>
          </cell>
          <cell r="D5103" t="str">
            <v>103,50</v>
          </cell>
        </row>
        <row r="5104">
          <cell r="A5104">
            <v>87516</v>
          </cell>
          <cell r="B5104" t="str">
            <v>ALVENARIA DE VEDAÇÃO DE BLOCOS CERÂMICOS FURADOS NA HORIZONTAL DE 9X14X19CM (ESPESSURA 9CM) DE PAREDES COM ÁREA LÍQUIDA MENOR QUE 6M² COM VÃOS E ARGAMASSA DE ASSENTAMENTO COM PREPARO MANUAL. AF_06/2014</v>
          </cell>
          <cell r="C5104" t="str">
            <v>M2</v>
          </cell>
          <cell r="D5104" t="str">
            <v>104,29</v>
          </cell>
        </row>
        <row r="5105">
          <cell r="A5105">
            <v>87517</v>
          </cell>
          <cell r="B5105" t="str">
            <v>ALVENARIA DE VEDAÇÃO DE BLOCOS CERÂMICOS FURADOS NA HORIZONTAL DE 14X9X19CM (ESPESSURA 14CM, BLOCO DEITADO) DE PAREDES COM ÁREA LÍQUIDA MENOR QUE 6M² COM VÃOS E ARGAMASSA DE ASSENTAMENTO COM PREPARO EM BETONEIRA. AF_06/2014</v>
          </cell>
          <cell r="C5105" t="str">
            <v>M2</v>
          </cell>
          <cell r="D5105" t="str">
            <v>160,68</v>
          </cell>
        </row>
        <row r="5106">
          <cell r="A5106">
            <v>87518</v>
          </cell>
          <cell r="B5106" t="str">
            <v>ALVENARIA DE VEDAÇÃO DE BLOCOS CERÂMICOS FURADOS NA HORIZONTAL DE 14X9X19CM (ESPESSURA 14CM, BLOCO DEITADO) DE PAREDES COM ÁREA LÍQUIDA MENOR QUE 6M² COM VÃOS E ARGAMASSA DE ASSENTAMENTO COM PREPARO MANUAL. AF_06/2014</v>
          </cell>
          <cell r="C5106" t="str">
            <v>M2</v>
          </cell>
          <cell r="D5106" t="str">
            <v>161,69</v>
          </cell>
        </row>
        <row r="5107">
          <cell r="A5107">
            <v>87519</v>
          </cell>
          <cell r="B5107" t="str">
            <v>ALVENARIA DE VEDAÇÃO DE BLOCOS CERÂMICOS FURADOS NA HORIZONTAL DE 9X19X19CM (ESPESSURA 9CM) DE PAREDES COM ÁREA LÍQUIDA MAIOR OU IGUAL A 6M² COM VÃOS E ARGAMASSA DE ASSENTAMENTO COM PREPARO EM BETONEIRA. AF_06/2014</v>
          </cell>
          <cell r="C5107" t="str">
            <v>M2</v>
          </cell>
          <cell r="D5107" t="str">
            <v>74,07</v>
          </cell>
        </row>
        <row r="5108">
          <cell r="A5108">
            <v>87520</v>
          </cell>
          <cell r="B5108" t="str">
            <v>ALVENARIA DE VEDAÇÃO DE BLOCOS CERÂMICOS FURADOS NA HORIZONTAL DE 9X19X19CM (ESPESSURA 9CM) DE PAREDES COM ÁREA LÍQUIDA MAIOR OU IGUAL A 6M² COM VÃOS E ARGAMASSA DE ASSENTAMENTO COM PREPARO MANUAL. AF_06/2014</v>
          </cell>
          <cell r="C5108" t="str">
            <v>M2</v>
          </cell>
          <cell r="D5108" t="str">
            <v>74,81</v>
          </cell>
        </row>
        <row r="5109">
          <cell r="A5109">
            <v>87521</v>
          </cell>
          <cell r="B5109" t="str">
            <v>ALVENARIA DE VEDAÇÃO DE BLOCOS CERÂMICOS FURADOS NA HORIZONTAL DE 11,5X19X19CM (ESPESSURA 11,5CM) DE PAREDES COM ÁREA LÍQUIDA MAIOR OU IGUAL A 6M² COM VÃOS E ARGAMASSA DE ASSENTAMENTO COM PREPARO EM BETONEIRA. AF_06/2014</v>
          </cell>
          <cell r="C5109" t="str">
            <v>M2</v>
          </cell>
          <cell r="D5109" t="str">
            <v>77,16</v>
          </cell>
        </row>
        <row r="5110">
          <cell r="A5110">
            <v>87522</v>
          </cell>
          <cell r="B5110" t="str">
            <v>ALVENARIA DE VEDAÇÃO DE BLOCOS CERÂMICOS FURADOS NA HORIZONTAL DE 11,5X19X19CM (ESPESSURA 11,5CM) DE PAREDES COM ÁREA LÍQUIDA MAIOR OU IGUAL A 6M² COM VÃOS E ARGAMASSA DE ASSENTAMENTO COM PREPARO MANUAL. AF_06/2014</v>
          </cell>
          <cell r="C5110" t="str">
            <v>M2</v>
          </cell>
          <cell r="D5110" t="str">
            <v>78,09</v>
          </cell>
        </row>
        <row r="5111">
          <cell r="A5111">
            <v>87523</v>
          </cell>
          <cell r="B5111" t="str">
            <v>ALVENARIA DE VEDAÇÃO DE BLOCOS CERÂMICOS FURADOS NA HORIZONTAL DE 9X14X19CM (ESPESSURA 9CM) DE PAREDES COM ÁREA LÍQUIDA MAIOR OU IGUAL A 6M² COM VÃOS E ARGAMASSA DE ASSENTAMENTO COM PREPARO EM BETONEIRA. AF_06/2014</v>
          </cell>
          <cell r="C5111" t="str">
            <v>M2</v>
          </cell>
          <cell r="D5111" t="str">
            <v>85,71</v>
          </cell>
        </row>
        <row r="5112">
          <cell r="A5112">
            <v>87524</v>
          </cell>
          <cell r="B5112" t="str">
            <v>ALVENARIA DE VEDAÇÃO DE BLOCOS CERÂMICOS FURADOS NA HORIZONTAL DE 9X14X19CM (ESPESSURA 9CM) DE PAREDES COM ÁREA LÍQUIDA MAIOR OU IGUAL A 6M² COM VÃOS E ARGAMASSA DE ASSENTAMENTO COM PREPARO MANUAL. AF_06/2014</v>
          </cell>
          <cell r="C5112" t="str">
            <v>M2</v>
          </cell>
          <cell r="D5112" t="str">
            <v>86,50</v>
          </cell>
        </row>
        <row r="5113">
          <cell r="A5113">
            <v>87525</v>
          </cell>
          <cell r="B5113" t="str">
            <v>ALVENARIA DE VEDAÇÃO DE BLOCOS CERÂMICOS FURADOS NA HORIZONTAL DE 14X9X19CM (ESPESSURA 14CM, BLOCO DEITADO) DE PAREDES COM ÁREA LÍQUIDA MAIOR OU IGUAL A 6M² COM VÃOS E ARGAMASSA DE ASSENTAMENTO COM PREPARO EM BETONEIRA. AF_06/2014</v>
          </cell>
          <cell r="C5113" t="str">
            <v>M2</v>
          </cell>
          <cell r="D5113" t="str">
            <v>131,74</v>
          </cell>
        </row>
        <row r="5114">
          <cell r="A5114">
            <v>87526</v>
          </cell>
          <cell r="B5114" t="str">
            <v>ALVENARIA DE VEDAÇÃO DE BLOCOS CERÂMICOS FURADOS NA HORIZONTAL DE 14X9X19CM (ESPESSURA 14CM, BLOCO DEITADO) DE PAREDES COM ÁREA LÍQUIDA MAIOR OU IGUAL A 6M² COM VÃOS E ARGAMASSA DE ASSENTAMENTO COM PREPARO MANUAL. AF_06/2014</v>
          </cell>
          <cell r="C5114" t="str">
            <v>M2</v>
          </cell>
          <cell r="D5114" t="str">
            <v>132,75</v>
          </cell>
        </row>
        <row r="5115">
          <cell r="A5115">
            <v>89043</v>
          </cell>
          <cell r="B5115" t="str">
            <v>(COMPOSIÇÃO REPRESENTATIVA) DO SERVIÇO DE ALVENARIA DE VEDAÇÃO DE BLOCOS VAZADOS DE CERÂMICA DE 9X19X19CM (ESPESSURA 9CM), PARA EDIFICAÇÃO HABITACIONAL MULTIFAMILIAR (PRÉDIO). AF_11/2014</v>
          </cell>
          <cell r="C5115" t="str">
            <v>M2</v>
          </cell>
          <cell r="D5115" t="str">
            <v>75,36</v>
          </cell>
        </row>
        <row r="5116">
          <cell r="A5116">
            <v>89168</v>
          </cell>
          <cell r="B5116" t="str">
            <v>(COMPOSIÇÃO REPRESENTATIVA) DO SERVIÇO DE ALVENARIA DE VEDAÇÃO DE BLOCOS VAZADOS DE CERÂMICA DE 9X19X19CM (ESPESSURA 9CM), PARA EDIFICAÇÃO HABITACIONAL UNIFAMILIAR (CASA) E EDIFICAÇÃO PÚBLICA PADRÃO. AF_11/2014</v>
          </cell>
          <cell r="C5116" t="str">
            <v>M2</v>
          </cell>
          <cell r="D5116" t="str">
            <v>77,31</v>
          </cell>
        </row>
        <row r="5117">
          <cell r="A5117">
            <v>89977</v>
          </cell>
          <cell r="B5117" t="str">
            <v>(COMPOSIÇÃO REPRESENTATIVA) DO SERVIÇO DE ALVENARIA DE VEDAÇÃO DE BLOCOS VAZADOS DE CERÂMICA DE 14X9X19CM (ESPESSURA 14CM, BLOCO DEITADO), PARA EDIFICAÇÃO HABITACIONAL UNIFAMILIAR (CASA) E EDIFICAÇÃO PÚBLICA PADRÃO. AF_12/2014</v>
          </cell>
          <cell r="C5117" t="str">
            <v>M2</v>
          </cell>
          <cell r="D5117" t="str">
            <v>139,15</v>
          </cell>
        </row>
        <row r="5118">
          <cell r="A5118">
            <v>90112</v>
          </cell>
          <cell r="B5118" t="str">
            <v>ALVENARIA DE VEDAÇÃO DE BLOCOS CERÂMICOS FURADOS NA VERTICAL DE 14X19X39CM (ESPESSURA 14CM) DE PAREDES COM ÁREA LÍQUIDA MENOR QUE 6M2 COM VÃOS E ARGAMASSA DE ASSENTAMENTO COM PREPARO MANUAL. AF_06/2014</v>
          </cell>
          <cell r="C5118" t="str">
            <v>M2</v>
          </cell>
          <cell r="D5118" t="str">
            <v>80,10</v>
          </cell>
        </row>
        <row r="5119">
          <cell r="A5119">
            <v>101159</v>
          </cell>
          <cell r="B5119" t="str">
            <v>ALVENARIA DE VEDAÇÃO DE BLOCOS CERÂMICOS MACIÇOS DE 5X10X20CM (ESPESSURA 10CM) E ARGAMASSA DE ASSENTAMENTO COM PREPARO EM BETONEIRA. AF_05/2020</v>
          </cell>
          <cell r="C5119" t="str">
            <v>M2</v>
          </cell>
          <cell r="D5119" t="str">
            <v>122,87</v>
          </cell>
        </row>
        <row r="5120">
          <cell r="A5120">
            <v>89282</v>
          </cell>
          <cell r="B5120" t="str">
            <v>ALVENARIA ESTRUTURAL DE BLOCOS CERÂMICOS 14X19X39, (ESPESSURA DE 14 CM), PARA PAREDES COM ÁREA LÍQUIDA MENOR QUE 6M², SEM VÃOS, UTILIZANDO PALHETA E ARGAMASSA DE ASSENTAMENTO COM PREPARO EM BETONEIRA. AF_12/2014</v>
          </cell>
          <cell r="C5120" t="str">
            <v>M2</v>
          </cell>
          <cell r="D5120" t="str">
            <v>72,32</v>
          </cell>
        </row>
        <row r="5121">
          <cell r="A5121">
            <v>89283</v>
          </cell>
          <cell r="B5121" t="str">
            <v>ALVENARIA ESTRUTURAL DE BLOCOS CERÂMICOS 14X19X39, (ESPESSURA DE 14 CM), PARA PAREDES COM ÁREA LÍQUIDA MENOR QUE 6M², SEM VÃOS, UTILIZANDO PALHETA E ARGAMASSA DE ASSENTAMENTO COM PREPARO MANUAL. AF_12/2014</v>
          </cell>
          <cell r="C5121" t="str">
            <v>M2</v>
          </cell>
          <cell r="D5121" t="str">
            <v>73,17</v>
          </cell>
        </row>
        <row r="5122">
          <cell r="A5122">
            <v>89284</v>
          </cell>
          <cell r="B5122" t="str">
            <v>ALVENARIA ESTRUTURAL DE BLOCOS CERÂMICOS 14X19X39, (ESPESSURA DE 14 CM), PARA PAREDES COM ÁREA LÍQUIDA MAIOR OU IGUAL QUE 6M², SEM VÃOS, UTILIZANDO PALHETA E ARGAMASSA DE ASSENTAMENTO COM PREPARO EM BETONEIRA. AF_12/2014</v>
          </cell>
          <cell r="C5122" t="str">
            <v>M2</v>
          </cell>
          <cell r="D5122" t="str">
            <v>66,71</v>
          </cell>
        </row>
        <row r="5123">
          <cell r="A5123">
            <v>89285</v>
          </cell>
          <cell r="B5123" t="str">
            <v>ALVENARIA ESTRUTURAL DE BLOCOS CERÂMICOS 14X19X39, (ESPESSURA DE 14 CM), PARA PAREDES COM ÁREA LÍQUIDA MAIOR OU IGUAL QUE 6M², SEM VÃOS, UTILIZANDO PALHETA E ARGAMASSA DE ASSENTAMENTO COM PREPARO MANUAL. AF_12/2014</v>
          </cell>
          <cell r="C5123" t="str">
            <v>M2</v>
          </cell>
          <cell r="D5123" t="str">
            <v>67,56</v>
          </cell>
        </row>
        <row r="5124">
          <cell r="A5124">
            <v>89286</v>
          </cell>
          <cell r="B5124" t="str">
            <v>ALVENARIA ESTRUTURAL DE BLOCOS CERÂMICOS 14X19X39, (ESPESSURA DE 14 CM), PARA PAREDES COM ÁREA LÍQUIDA MENOR QUE 6M², COM VÃOS, UTILIZANDO PALHETA E ARGAMASSA DE ASSENTAMENTO COM PREPARO EM BETONEIRA. AF_12/2014</v>
          </cell>
          <cell r="C5124" t="str">
            <v>M2</v>
          </cell>
          <cell r="D5124" t="str">
            <v>76,69</v>
          </cell>
        </row>
        <row r="5125">
          <cell r="A5125">
            <v>89287</v>
          </cell>
          <cell r="B5125" t="str">
            <v>ALVENARIA ESTRUTURAL DE BLOCOS CERÂMICOS 14X19X39, (ESPESSURA DE 14 CM), PARA PAREDES COM ÁREA LÍQUIDA MENOR QUE 6M², COM VÃOS, UTILIZANDO PALHETA E ARGAMASSA DE ASSENTAMENTO COM PREPARO MANUAL. AF_12/2014</v>
          </cell>
          <cell r="C5125" t="str">
            <v>M2</v>
          </cell>
          <cell r="D5125" t="str">
            <v>77,54</v>
          </cell>
        </row>
        <row r="5126">
          <cell r="A5126">
            <v>89288</v>
          </cell>
          <cell r="B5126" t="str">
            <v>ALVENARIA ESTRUTURAL DE BLOCOS CERÂMICOS 14X19X39, (ESPESSURA DE 14 CM), PARA PAREDES COM ÁREA LÍQUIDA MAIOR OU IGUAL A 6M², COM VÃOS, UTILIZANDO PALHETA E ARGAMASSA DE ASSENTAMENTO COM PREPARO EM BETONEIRA. AF_12/2014</v>
          </cell>
          <cell r="C5126" t="str">
            <v>M2</v>
          </cell>
          <cell r="D5126" t="str">
            <v>69,17</v>
          </cell>
        </row>
        <row r="5127">
          <cell r="A5127">
            <v>89289</v>
          </cell>
          <cell r="B5127" t="str">
            <v>ALVENARIA ESTRUTURAL DE BLOCOS CERÂMICOS 14X19X39, (ESPESSURA DE 14 CM), PARA PAREDES COM ÁREA LÍQUIDA MAIOR OU IGUAL A 6M², COM VÃOS, UTILIZANDO PALHETA E ARGAMASSA DE ASSENTAMENTO COM PREPARO MANUAL. AF_12/2014</v>
          </cell>
          <cell r="C5127" t="str">
            <v>M2</v>
          </cell>
          <cell r="D5127" t="str">
            <v>70,02</v>
          </cell>
        </row>
        <row r="5128">
          <cell r="A5128">
            <v>89290</v>
          </cell>
          <cell r="B5128" t="str">
            <v>ALVENARIA ESTRUTURAL DE BLOCOS CERÂMICOS 14X19X29, (ESPESSURA DE 14 CM), PARA PAREDES COM ÁREA LÍQUIDA MENOR QUE 6M², SEM VÃOS, UTILIZANDO PALHETA E ARGAMASSA DE ASSENTAMENTO COM PREPARO EM BETONEIRA. AF_12/2014</v>
          </cell>
          <cell r="C5128" t="str">
            <v>M2</v>
          </cell>
          <cell r="D5128" t="str">
            <v>80,98</v>
          </cell>
        </row>
        <row r="5129">
          <cell r="A5129">
            <v>89291</v>
          </cell>
          <cell r="B5129" t="str">
            <v>ALVENARIA ESTRUTURAL DE BLOCOS CERÂMICOS 14X19X29, (ESPESSURA DE 14 CM), PARA PAREDES COM ÁREA LÍQUIDA MENOR QUE 6M², SEM VÃOS, UTILIZANDO PALHETA E ARGAMASSA DE ASSENTAMENTO COM PREPARO MANUAL. AF_12/2014</v>
          </cell>
          <cell r="C5129" t="str">
            <v>M2</v>
          </cell>
          <cell r="D5129" t="str">
            <v>81,93</v>
          </cell>
        </row>
        <row r="5130">
          <cell r="A5130">
            <v>89292</v>
          </cell>
          <cell r="B5130" t="str">
            <v>ALVENARIA ESTRUTURAL DE BLOCOS CERÂMICOS 14X19X29, (ESPESSURA DE 14 CM), PARA PAREDES COM ÁREA LÍQUIDA MAIOR OU IGUAL A 6M², SEM VÃOS, UTILIZANDO PALHETA E ARGAMASSA DE ASSENTAMENTO COM PREPARO EM BETONEIRA. AF_12/2014</v>
          </cell>
          <cell r="C5130" t="str">
            <v>M2</v>
          </cell>
          <cell r="D5130" t="str">
            <v>75,32</v>
          </cell>
        </row>
        <row r="5131">
          <cell r="A5131">
            <v>89293</v>
          </cell>
          <cell r="B5131" t="str">
            <v>ALVENARIA ESTRUTURAL DE BLOCOS CERÂMICOS 14X19X29, (ESPESSURA DE 14 CM), PARA PAREDES COM ÁREA LÍQUIDA MAIOR OU IGUAL A 6M2, SEM VÃOS, UTILIZANDO PALHETA E ARGAMASSA DE ASSENTAMENTO COM PREPARO MANUAL. AF_12/2014</v>
          </cell>
          <cell r="C5131" t="str">
            <v>M2</v>
          </cell>
          <cell r="D5131" t="str">
            <v>76,27</v>
          </cell>
        </row>
        <row r="5132">
          <cell r="A5132">
            <v>89294</v>
          </cell>
          <cell r="B5132" t="str">
            <v>ALVENARIA ESTRUTURAL DE BLOCOS CERÂMICOS 14X19X29, (ESPESSURA DE 14 CM), PARA PAREDES COM ÁREA LÍQUIDA MENOR QUE 6M², COM VÃOS, UTILIZANDO PALHETA E ARGAMASSA DE ASSENTAMENTO COM PREPARO EM BETONEIRA. AF_12/2014</v>
          </cell>
          <cell r="C5132" t="str">
            <v>M2</v>
          </cell>
          <cell r="D5132" t="str">
            <v>87,25</v>
          </cell>
        </row>
        <row r="5133">
          <cell r="A5133">
            <v>89295</v>
          </cell>
          <cell r="B5133" t="str">
            <v>ALVENARIA ESTRUTURAL DE BLOCOS CERÂMICOS 14X19X29, (ESPESSURA DE 14 CM), PARA PAREDES COM ÁREA LÍQUIDA MENOR QUE 6M², COM VÃOS, UTILIZANDO PALHETA E ARGAMASSA DE ASSENTAMENTO COM PREPARO MANUAL. AF_12/2014</v>
          </cell>
          <cell r="C5133" t="str">
            <v>M2</v>
          </cell>
          <cell r="D5133" t="str">
            <v>88,20</v>
          </cell>
        </row>
        <row r="5134">
          <cell r="A5134">
            <v>89296</v>
          </cell>
          <cell r="B5134" t="str">
            <v>ALVENARIA ESTRUTURAL DE BLOCOS CERÂMICOS 14X19X29, (ESPESSURA DE 14 CM), PARA PAREDES COM ÁREA LÍQUIDA MAIOR OU IGUAL A 6M², COM VÃOS, UTILIZANDO PALHETA E ARGAMASSA DE ASSENTAMENTO COM PREPARO EM BETONEIRA. AF_12/2014</v>
          </cell>
          <cell r="C5134" t="str">
            <v>M2</v>
          </cell>
          <cell r="D5134" t="str">
            <v>78,67</v>
          </cell>
        </row>
        <row r="5135">
          <cell r="A5135">
            <v>89297</v>
          </cell>
          <cell r="B5135" t="str">
            <v>ALVENARIA ESTRUTURAL DE BLOCOS CERÂMICOS 14X19X29, (ESPESSURA DE 14 CM), PARA PAREDES COM ÁREA LÍQUIDA MAIOR OU IGUAL A 6M², COM VÃOS, UTILIZANDO PALHETA E ARGAMASSA DE ASSENTAMENTO COM PREPARO MANUAL. AF_12/2014</v>
          </cell>
          <cell r="C5135" t="str">
            <v>M2</v>
          </cell>
          <cell r="D5135" t="str">
            <v>79,62</v>
          </cell>
        </row>
        <row r="5136">
          <cell r="A5136">
            <v>89298</v>
          </cell>
          <cell r="B5136" t="str">
            <v>ALVENARIA ESTRUTURAL DE BLOCOS CERÂMICOS 14X19X39, (ESPESSURA DE 14 CM), PARA PAREDES COM ÁREA LÍQUIDA MENOR QUE 6M², SEM VÃOS, UTILIZANDO COLHER DE PEDREIRO E ARGAMASSA DE ASSENTAMENTO COM PREPARO EM BETONEIRA. AF_12/2014</v>
          </cell>
          <cell r="C5136" t="str">
            <v>M2</v>
          </cell>
          <cell r="D5136" t="str">
            <v>82,57</v>
          </cell>
        </row>
        <row r="5137">
          <cell r="A5137">
            <v>89299</v>
          </cell>
          <cell r="B5137" t="str">
            <v>ALVENARIA ESTRUTURAL DE BLOCOS CERÂMICOS 14X19X39, (ESPESSURA DE 14 CM), PARA PAREDES COM ÁREA LÍQUIDA MENOR QUE 6M², SEM VÃOS, UTILIZANDO COLHER DE PEDREIRO E ARGAMASSA DE ASSENTAMENTO COM PREPARO MANUAL. AF_12/2014</v>
          </cell>
          <cell r="C5137" t="str">
            <v>M2</v>
          </cell>
          <cell r="D5137" t="str">
            <v>83,78</v>
          </cell>
        </row>
        <row r="5138">
          <cell r="A5138">
            <v>89300</v>
          </cell>
          <cell r="B5138" t="str">
            <v>ALVENARIA ESTRUTURAL DE BLOCOS CERÂMICOS 14X19X39, (ESPESSURA DE 14 CM), PARA PAREDES COM ÁREA LÍQUIDA MAIOR OU IGUAL A 6M², SEM VÃOS, UTILIZANDO COLHER DE PEDREIRO E ARGAMASSA DE ASSENTAMENTO COM PREPARO EM BETONEIRA. AF_12/2014</v>
          </cell>
          <cell r="C5138" t="str">
            <v>M2</v>
          </cell>
          <cell r="D5138" t="str">
            <v>76,97</v>
          </cell>
        </row>
        <row r="5139">
          <cell r="A5139">
            <v>89301</v>
          </cell>
          <cell r="B5139" t="str">
            <v>ALVENARIA ESTRUTURAL DE BLOCOS CERÂMICOS 14X19X39, (ESPESSURA DE 14 CM), PARA PAREDES COM ÁREA LÍQUIDA MAIOR OU IGUAL A 6M², SEM VÃOS, UTILIZANDO COLHER DE PEDREIRO E ARGAMASSA DE ASSENTAMENTO COM PREPARO MANUAL. AF_12/2014</v>
          </cell>
          <cell r="C5139" t="str">
            <v>M2</v>
          </cell>
          <cell r="D5139" t="str">
            <v>78,18</v>
          </cell>
        </row>
        <row r="5140">
          <cell r="A5140">
            <v>89302</v>
          </cell>
          <cell r="B5140" t="str">
            <v>ALVENARIA ESTRUTURAL DE BLOCOS CERÂMICOS 14X19X39, (ESPESSURA DE 14 CM), PARA PAREDES COM ÁREA LÍQUIDA MENOR QUE 6M², COM VÃOS, UTILIZANDO COLHER DE PEDREIRO E ARGAMASSA DE ASSENTAMENTO COM PREPARO EM BETONEIRA. AF_12/2014</v>
          </cell>
          <cell r="C5140" t="str">
            <v>M2</v>
          </cell>
          <cell r="D5140" t="str">
            <v>89,85</v>
          </cell>
        </row>
        <row r="5141">
          <cell r="A5141">
            <v>89303</v>
          </cell>
          <cell r="B5141" t="str">
            <v>ALVENARIA ESTRUTURAL DE BLOCOS CERÂMICOS 14X19X39, (ESPESSURA DE 14 CM), PARA PAREDES COM ÁREA LÍQUIDA MENOR QUE 6M², COM VÃOS, UTILIZANDO COLHER DE PEDREIRO E ARGAMASSA DE ASSENTAMENTO COM PREPARO MANUAL. AF_12/2014</v>
          </cell>
          <cell r="C5141" t="str">
            <v>M2</v>
          </cell>
          <cell r="D5141" t="str">
            <v>91,06</v>
          </cell>
        </row>
        <row r="5142">
          <cell r="A5142">
            <v>89304</v>
          </cell>
          <cell r="B5142" t="str">
            <v>ALVENARIA ESTRUTURAL DE BLOCOS CERÂMICOS 14X19X39, (ESPESSURA DE 14 CM), PARA PAREDES COM ÁREA LÍQUIDA MAIOR OU IGUAL A 6M², COM VÃOS, UTILIZANDO COLHER DE PEDREIRO E ARGAMASSA DE ASSENTAMENTO COM PREPARO EM BETONEIRA. AF_12/2014</v>
          </cell>
          <cell r="C5142" t="str">
            <v>M2</v>
          </cell>
          <cell r="D5142" t="str">
            <v>81,23</v>
          </cell>
        </row>
        <row r="5143">
          <cell r="A5143">
            <v>89305</v>
          </cell>
          <cell r="B5143" t="str">
            <v>ALVENARIA ESTRUTURAL DE BLOCOS CERÂMICOS 14X19X39, (ESPESSURA DE 14 CM), PARA PAREDES COM ÁREA LÍQUIDA MAIOR OU IGUAL A 6M², COM VÃOS, UTILIZANDO COLHER DE PEDREIRO E ARGAMASSA DE ASSENTAMENTO COM PREPARO MANUAL. AF_12/2014</v>
          </cell>
          <cell r="C5143" t="str">
            <v>M2</v>
          </cell>
          <cell r="D5143" t="str">
            <v>82,44</v>
          </cell>
        </row>
        <row r="5144">
          <cell r="A5144">
            <v>89306</v>
          </cell>
          <cell r="B5144" t="str">
            <v>ALVENARIA ESTRUTURAL DE BLOCOS CERÂMICOS 14X19X29, (ESPESSURA DE 14 CM), PARA PAREDES COM ÁREA LÍQUIDA MENOR QUE 6M², SEM VÃOS, UTILIZANDO COLHER DE PEDREIRO E ARGAMASSA DE ASSENTAMENTO COM PREPARO EM BETONEIRA. AF_12/2014</v>
          </cell>
          <cell r="C5144" t="str">
            <v>M2</v>
          </cell>
          <cell r="D5144" t="str">
            <v>91,50</v>
          </cell>
        </row>
        <row r="5145">
          <cell r="A5145">
            <v>89307</v>
          </cell>
          <cell r="B5145" t="str">
            <v>ALVENARIA ESTRUTURAL DE BLOCOS CERÂMICOS 14X19X29, (ESPESSURA DE 14 CM), PARA PAREDES COM ÁREA LÍQUIDA MENOR QUE 6M², SEM VÃOS, UTILIZANDO COLHER DE PEDREIRO E ARGAMASSA DE ASSENTAMENTO COM PREPARO MANUAL. AF_12/2014</v>
          </cell>
          <cell r="C5145" t="str">
            <v>M2</v>
          </cell>
          <cell r="D5145" t="str">
            <v>92,85</v>
          </cell>
        </row>
        <row r="5146">
          <cell r="A5146">
            <v>89308</v>
          </cell>
          <cell r="B5146" t="str">
            <v>ALVENARIA ESTRUTURAL DE BLOCOS CERÂMICOS 14X19X29, (ESPESSURA DE 14 CM), PARA PAREDES COM ÁREA LÍQUIDA MAIOR OU IGUAL A 6M², SEM VÃOS, UTILIZANDO COLHER DE PEDREIRO E ARGAMASSA DE ASSENTAMENTO COM PREPARO EM BETONEIRA. AF_12/2014</v>
          </cell>
          <cell r="C5146" t="str">
            <v>M2</v>
          </cell>
          <cell r="D5146" t="str">
            <v>85,85</v>
          </cell>
        </row>
        <row r="5147">
          <cell r="A5147">
            <v>89309</v>
          </cell>
          <cell r="B5147" t="str">
            <v>ALVENARIA ESTRUTURAL DE BLOCOS CERÂMICOS 14X19X29, (ESPESSURA DE 14 CM), PARA PAREDES COM ÁREA LÍQUIDA MAIOR OU IGUAL A 6M², SEM VÃOS, UTILIZANDO COLHER DE PEDREIRO E ARGAMASSA DE ASSENTAMENTO COM PREPARO MANUAL. AF_12/2014</v>
          </cell>
          <cell r="C5147" t="str">
            <v>M2</v>
          </cell>
          <cell r="D5147" t="str">
            <v>87,20</v>
          </cell>
        </row>
        <row r="5148">
          <cell r="A5148">
            <v>89310</v>
          </cell>
          <cell r="B5148" t="str">
            <v>ALVENARIA ESTRUTURAL DE BLOCOS CERÂMICOS 14X19X29, (ESPESSURA DE 14 CM), PARA PAREDES COM ÁREA LÍQUIDA MENOR QUE 6M², COM VÃOS, UTILIZANDO COLHER DE PEDREIRO E ARGAMASSA DE ASSENTAMENTO COM PREPARO EM BETONEIRA. AF_12/2014</v>
          </cell>
          <cell r="C5148" t="str">
            <v>M2</v>
          </cell>
          <cell r="D5148" t="str">
            <v>103,28</v>
          </cell>
        </row>
        <row r="5149">
          <cell r="A5149">
            <v>89311</v>
          </cell>
          <cell r="B5149" t="str">
            <v>ALVENARIA ESTRUTURAL DE BLOCOS CERÂMICOS 14X19X29, (ESPESSURA DE 14 CM), PARA PAREDES COM ÁREA LÍQUIDA MENOR QUE 6M², COM VÃOS, UTILIZANDO COLHER DE PEDREIRO E ARGAMASSA DE ASSENTAMENTO COM PREPARO MANUAL. AF_12/2014</v>
          </cell>
          <cell r="C5149" t="str">
            <v>M2</v>
          </cell>
          <cell r="D5149" t="str">
            <v>104,63</v>
          </cell>
        </row>
        <row r="5150">
          <cell r="A5150">
            <v>89312</v>
          </cell>
          <cell r="B5150" t="str">
            <v>ALVENARIA ESTRUTURAL DE BLOCOS CERÂMICOS 14X19X29, (ESPESSURA DE 14 CM), PARA PAREDES COM ÁREA LÍQUIDA MAIOR OU IGUAL A 6M², COM VÃOS, UTILIZANDO COLHER DE PEDREIRO E ARGAMASSA DE ASSENTAMENTO COM PREPARO EM BETONEIRA. AF_12/2014</v>
          </cell>
          <cell r="C5150" t="str">
            <v>M2</v>
          </cell>
          <cell r="D5150" t="str">
            <v>91,01</v>
          </cell>
        </row>
        <row r="5151">
          <cell r="A5151">
            <v>89313</v>
          </cell>
          <cell r="B5151" t="str">
            <v>ALVENARIA ESTRUTURAL DE BLOCOS CERÂMICOS 14X19X29, (ESPESSURA DE 14 CM), PARA PAREDES COM ÁREA LÍQUIDA MAIOR OU IGUAL A 6M², COM VÃOS, UTILIZANDO COLHER DE PEDREIRO E ARGAMASSA DE ASSENTAMENTO COM PREPARO MANUAL. AF_12/2014</v>
          </cell>
          <cell r="C5151" t="str">
            <v>M2</v>
          </cell>
          <cell r="D5151" t="str">
            <v>92,36</v>
          </cell>
        </row>
        <row r="5152">
          <cell r="A5152">
            <v>101162</v>
          </cell>
          <cell r="B5152" t="str">
            <v>ALVENARIA DE VEDAÇÃO COM ELEMENTO VAZADO DE CERÂMICA (COBOGÓ) DE 7X20X20CM E ARGAMASSA DE ASSENTAMENTO COM PREPARO EM BETONEIRA. AF_05/2020</v>
          </cell>
          <cell r="C5152" t="str">
            <v>M2</v>
          </cell>
          <cell r="D5152" t="str">
            <v>137,84</v>
          </cell>
        </row>
        <row r="5153">
          <cell r="A5153">
            <v>87447</v>
          </cell>
          <cell r="B5153" t="str">
            <v>ALVENARIA DE VEDAÇÃO DE BLOCOS VAZADOS DE CONCRETO DE 9X19X39CM (ESPESSURA 9CM) DE PAREDES COM ÁREA LÍQUIDA MENOR QUE 6M² SEM VÃOS E ARGAMASSA DE ASSENTAMENTO COM PREPARO EM BETONEIRA. AF_06/2014</v>
          </cell>
          <cell r="C5153" t="str">
            <v>M2</v>
          </cell>
          <cell r="D5153" t="str">
            <v>52,37</v>
          </cell>
        </row>
        <row r="5154">
          <cell r="A5154">
            <v>87448</v>
          </cell>
          <cell r="B5154" t="str">
            <v>ALVENARIA DE VEDAÇÃO DE BLOCOS VAZADOS DE CONCRETO DE 9X19X39CM (ESPESSURA 9CM) DE PAREDES COM ÁREA LÍQUIDA MENOR QUE 6M² SEM VÃOS E ARGAMASSA DE ASSENTAMENTO COM PREPARO MANUAL. AF_06/2014</v>
          </cell>
          <cell r="C5154" t="str">
            <v>M2</v>
          </cell>
          <cell r="D5154" t="str">
            <v>52,62</v>
          </cell>
        </row>
        <row r="5155">
          <cell r="A5155">
            <v>87449</v>
          </cell>
          <cell r="B5155" t="str">
            <v>ALVENARIA DE VEDAÇÃO DE BLOCOS VAZADOS DE CONCRETO DE 14X19X39CM (ESPESSURA 14CM) DE PAREDES COM ÁREA LÍQUIDA MENOR QUE 6M² SEM VÃOS E ARGAMASSA DE ASSENTAMENTO COM PREPARO EM BETONEIRA. AF_06/2014</v>
          </cell>
          <cell r="C5155" t="str">
            <v>M2</v>
          </cell>
          <cell r="D5155" t="str">
            <v>68,64</v>
          </cell>
        </row>
        <row r="5156">
          <cell r="A5156">
            <v>87450</v>
          </cell>
          <cell r="B5156" t="str">
            <v>ALVENARIA DE VEDAÇÃO DE BLOCOS VAZADOS DE CONCRETO DE 14X19X39CM (ESPESSURA 14CM) DE PAREDES COM ÁREA LÍQUIDA MENOR QUE 6M² SEM VÃOS E ARGAMASSA DE ASSENTAMENTO COM PREPARO MANUAL. AF_06/2014</v>
          </cell>
          <cell r="C5156" t="str">
            <v>M2</v>
          </cell>
          <cell r="D5156" t="str">
            <v>69,41</v>
          </cell>
        </row>
        <row r="5157">
          <cell r="A5157">
            <v>87451</v>
          </cell>
          <cell r="B5157" t="str">
            <v>ALVENARIA DE VEDAÇÃO DE BLOCOS VAZADOS DE CONCRETO DE 19X19X39CM (ESPESSURA 19CM) DE PAREDES COM ÁREA LÍQUIDA MENOR QUE 6M² SEM VÃOS E ARGAMASSA DE ASSENTAMENTO COM PREPARO EM BETONEIRA. AF_06/2014</v>
          </cell>
          <cell r="C5157" t="str">
            <v>M2</v>
          </cell>
          <cell r="D5157" t="str">
            <v>84,05</v>
          </cell>
        </row>
        <row r="5158">
          <cell r="A5158">
            <v>87452</v>
          </cell>
          <cell r="B5158" t="str">
            <v>ALVENARIA DE VEDAÇÃO DE BLOCOS VAZADOS DE CONCRETO DE 19X19X39CM (ESPESSURA 19CM) DE PAREDES COM ÁREA LÍQUIDA MENOR QUE 6M² SEM VÃOS E ARGAMASSA DE ASSENTAMENTO COM PREPARO MANUAL. AF_06/2014</v>
          </cell>
          <cell r="C5158" t="str">
            <v>M2</v>
          </cell>
          <cell r="D5158" t="str">
            <v>84,50</v>
          </cell>
        </row>
        <row r="5159">
          <cell r="A5159">
            <v>87453</v>
          </cell>
          <cell r="B5159" t="str">
            <v>ALVENARIA DE VEDAÇÃO DE BLOCOS VAZADOS DE CONCRETO DE 9X19X39CM (ESPESSURA 9CM) DE PAREDES COM ÁREA LÍQUIDA MAIOR OU IGUAL A 6M² SEM VÃOS E ARGAMASSA DE ASSENTAMENTO COM PREPARO EM BETONEIRA. AF_06/2014</v>
          </cell>
          <cell r="C5159" t="str">
            <v>M2</v>
          </cell>
          <cell r="D5159" t="str">
            <v>48,36</v>
          </cell>
        </row>
        <row r="5160">
          <cell r="A5160">
            <v>87454</v>
          </cell>
          <cell r="B5160" t="str">
            <v>ALVENARIA DE VEDAÇÃO DE BLOCOS VAZADOS DE CONCRETO DE 9X19X39CM (ESPESSURA 9CM) DE PAREDES COM ÁREA LÍQUIDA MAIOR OU IGUAL A 6M² SEM VÃOS E ARGAMASSA DE ASSENTAMENTO COM PREPARO MANUAL. AF_06/2014</v>
          </cell>
          <cell r="C5160" t="str">
            <v>M2</v>
          </cell>
          <cell r="D5160" t="str">
            <v>49,02</v>
          </cell>
        </row>
        <row r="5161">
          <cell r="A5161">
            <v>87455</v>
          </cell>
          <cell r="B5161" t="str">
            <v>ALVENARIA DE VEDAÇÃO DE BLOCOS VAZADOS DE CONCRETO DE 14X19X39CM (ESPESSURA 14CM) DE PAREDES COM ÁREA LÍQUIDA MAIOR OU IGUAL A 6M² SEM VÃOS E ARGAMASSA DE ASSENTAMENTO COM PREPARO EM BETONEIRA. AF_06/2014</v>
          </cell>
          <cell r="C5161" t="str">
            <v>M2</v>
          </cell>
          <cell r="D5161" t="str">
            <v>63,48</v>
          </cell>
        </row>
        <row r="5162">
          <cell r="A5162">
            <v>87456</v>
          </cell>
          <cell r="B5162" t="str">
            <v>ALVENARIA DE VEDAÇÃO DE BLOCOS VAZADOS DE CONCRETO DE 14X19X39CM (ESPESSURA 14CM) DE PAREDES COM ÁREA LÍQUIDA MAIOR OU IGUAL A 6M² SEM VÃOS E ARGAMASSA DE ASSENTAMENTO COM PREPARO MANUAL. AF_06/2014</v>
          </cell>
          <cell r="C5162" t="str">
            <v>M2</v>
          </cell>
          <cell r="D5162" t="str">
            <v>64,61</v>
          </cell>
        </row>
        <row r="5163">
          <cell r="A5163">
            <v>87457</v>
          </cell>
          <cell r="B5163" t="str">
            <v>ALVENARIA DE VEDAÇÃO DE BLOCOS VAZADOS DE CONCRETO DE 19X19X39CM (ESPESSURA 19CM) DE PAREDES COM ÁREA LÍQUIDA MAIOR OU IGUAL A 6M² SEM VÃOS E ARGAMASSA DE ASSENTAMENTO COM PREPARO EM BETONEIRA. AF_06/2014</v>
          </cell>
          <cell r="C5163" t="str">
            <v>M2</v>
          </cell>
          <cell r="D5163" t="str">
            <v>77,18</v>
          </cell>
        </row>
        <row r="5164">
          <cell r="A5164">
            <v>87458</v>
          </cell>
          <cell r="B5164" t="str">
            <v>ALVENARIA DE VEDAÇÃO DE BLOCOS VAZADOS DE CONCRETO DE 19X19X39CM (ESPESSURA 19CM) DE PAREDES COM ÁREA LÍQUIDA MAIOR OU IGUAL A 6M² SEM VÃOS E ARGAMASSA DE ASSENTAMENTO COM PREPARO MANUAL. AF_06/2014</v>
          </cell>
          <cell r="C5164" t="str">
            <v>M2</v>
          </cell>
          <cell r="D5164" t="str">
            <v>78,15</v>
          </cell>
        </row>
        <row r="5165">
          <cell r="A5165">
            <v>87459</v>
          </cell>
          <cell r="B5165" t="str">
            <v>ALVENARIA DE VEDAÇÃO DE BLOCOS VAZADOS DE CONCRETO DE 9X19X39CM (ESPESSURA 9CM) DE PAREDES COM ÁREA LÍQUIDA MENOR QUE 6M² COM VÃOS E ARGAMASSA DE ASSENTAMENTO COM PREPARO EM BETONEIRA. AF_06/2014</v>
          </cell>
          <cell r="C5165" t="str">
            <v>M2</v>
          </cell>
          <cell r="D5165" t="str">
            <v>58,07</v>
          </cell>
        </row>
        <row r="5166">
          <cell r="A5166">
            <v>87460</v>
          </cell>
          <cell r="B5166" t="str">
            <v>ALVENARIA DE VEDAÇÃO DE BLOCOS VAZADOS DE CONCRETO DE 9X19X39CM (ESPESSURA 9CM) DE PAREDES COM ÁREA LÍQUIDA MENOR QUE 6M² COM VÃOS E ARGAMASSA DE ASSENTAMENTO COM PREPARO MANUAL. AF_06/2014</v>
          </cell>
          <cell r="C5166" t="str">
            <v>M2</v>
          </cell>
          <cell r="D5166" t="str">
            <v>58,73</v>
          </cell>
        </row>
        <row r="5167">
          <cell r="A5167">
            <v>87461</v>
          </cell>
          <cell r="B5167" t="str">
            <v>ALVENARIA DE VEDAÇÃO DE BLOCOS VAZADOS DE CONCRETO DE 14X19X39CM (ESPESSURA 14CM) DE PAREDES COM ÁREA LÍQUIDA MENOR QUE 6M² COM VÃOS E ARGAMASSA DE ASSENTAMENTO COM PREPARO EM BETONEIRA. AF_06/2014</v>
          </cell>
          <cell r="C5167" t="str">
            <v>M2</v>
          </cell>
          <cell r="D5167" t="str">
            <v>74,39</v>
          </cell>
        </row>
        <row r="5168">
          <cell r="A5168">
            <v>87462</v>
          </cell>
          <cell r="B5168" t="str">
            <v>ALVENARIA DE VEDAÇÃO DE BLOCOS VAZADOS DE CONCRETO DE 14X19X39CM (ESPESSURA 14CM) DE PAREDES COM ÁREA LÍQUIDA MENOR QUE 6M² COM VÃOS E ARGAMASSA DE ASSENTAMENTO COM PREPARO MANUAL. AF_06/2014</v>
          </cell>
          <cell r="C5168" t="str">
            <v>M2</v>
          </cell>
          <cell r="D5168" t="str">
            <v>75,16</v>
          </cell>
        </row>
        <row r="5169">
          <cell r="A5169">
            <v>87463</v>
          </cell>
          <cell r="B5169" t="str">
            <v>ALVENARIA DE VEDAÇÃO DE BLOCOS VAZADOS DE CONCRETO DE 19X19X39CM (ESPESSURA 19CM) DE PAREDES COM ÁREA LÍQUIDA MENOR QUE 6M² COM VÃOS E ARGAMASSA DE ASSENTAMENTO COM PREPARO EM BETONEIRA. AF_06/2014</v>
          </cell>
          <cell r="C5169" t="str">
            <v>M2</v>
          </cell>
          <cell r="D5169" t="str">
            <v>89,34</v>
          </cell>
        </row>
        <row r="5170">
          <cell r="A5170">
            <v>87464</v>
          </cell>
          <cell r="B5170" t="str">
            <v>ALVENARIA DE VEDAÇÃO DE BLOCOS VAZADOS DE CONCRETO DE 19X19X39CM (ESPESSURA 19CM) DE PAREDES COM ÁREA LÍQUIDA MENOR QUE 6M² COM VÃOS E ARGAMASSA DE ASSENTAMENTO COM PREPARO MANUAL. AF_06/2014</v>
          </cell>
          <cell r="C5170" t="str">
            <v>M2</v>
          </cell>
          <cell r="D5170" t="str">
            <v>90,31</v>
          </cell>
        </row>
        <row r="5171">
          <cell r="A5171">
            <v>87465</v>
          </cell>
          <cell r="B5171" t="str">
            <v>ALVENARIA DE VEDAÇÃO DE BLOCOS VAZADOS DE CONCRETO DE 9X19X39CM (ESPESSURA 9CM) DE PAREDES COM ÁREA LÍQUIDA MAIOR OU IGUAL A 6M² COM VÃOS E ARGAMASSA DE ASSENTAMENTO COM PREPARO EM BETONEIRA. AF_06/2014</v>
          </cell>
          <cell r="C5171" t="str">
            <v>M2</v>
          </cell>
          <cell r="D5171" t="str">
            <v>51,59</v>
          </cell>
        </row>
        <row r="5172">
          <cell r="A5172">
            <v>87466</v>
          </cell>
          <cell r="B5172" t="str">
            <v>ALVENARIA DE VEDAÇÃO DE BLOCOS VAZADOS DE CONCRETO DE 9X19X39CM (ESPESSURA 9CM) DE PAREDES COM ÁREA LÍQUIDA MAIOR OU IGUAL A 6M² COM VÃOS E ARGAMASSA DE ASSENTAMENTO COM PREPARO MANUAL. AF_06/2014</v>
          </cell>
          <cell r="C5172" t="str">
            <v>M2</v>
          </cell>
          <cell r="D5172" t="str">
            <v>52,25</v>
          </cell>
        </row>
        <row r="5173">
          <cell r="A5173">
            <v>87467</v>
          </cell>
          <cell r="B5173" t="str">
            <v>ALVENARIA DE VEDAÇÃO DE BLOCOS VAZADOS DE CONCRETO DE 14X19X39CM (ESPESSURA 14CM) DE PAREDES COM ÁREA LÍQUIDA MAIOR OU IGUAL A 6M² COM VÃOS E ARGAMASSA DE ASSENTAMENTO COM PREPARO EM BETONEIRA. AF_06/2014</v>
          </cell>
          <cell r="C5173" t="str">
            <v>M2</v>
          </cell>
          <cell r="D5173" t="str">
            <v>67,11</v>
          </cell>
        </row>
        <row r="5174">
          <cell r="A5174">
            <v>87468</v>
          </cell>
          <cell r="B5174" t="str">
            <v>ALVENARIA DE VEDAÇÃO DE BLOCOS VAZADOS DE CONCRETO DE 14X19X39CM (ESPESSURA 14CM) DE PAREDES COM ÁREA LÍQUIDA MAIOR OU IGUAL A 6M² COM VÃOS E ARGAMASSA DE ASSENTAMENTO COM PREPARO MANUAL. AF_06/2014</v>
          </cell>
          <cell r="C5174" t="str">
            <v>M2</v>
          </cell>
          <cell r="D5174" t="str">
            <v>67,88</v>
          </cell>
        </row>
        <row r="5175">
          <cell r="A5175">
            <v>87469</v>
          </cell>
          <cell r="B5175" t="str">
            <v>ALVENARIA DE VEDAÇÃO DE BLOCOS VAZADOS DE CONCRETO DE 19X19X39CM (ESPESSURA 19CM) DE PAREDES COM ÁREA LÍQUIDA MAIOR OU IGUAL A 6M² COM VÃOS E ARGAMASSA DE ASSENTAMENTO COM PREPARO EM BETONEIRA. AF_06/2014</v>
          </cell>
          <cell r="C5175" t="str">
            <v>M2</v>
          </cell>
          <cell r="D5175" t="str">
            <v>80,97</v>
          </cell>
        </row>
        <row r="5176">
          <cell r="A5176">
            <v>87470</v>
          </cell>
          <cell r="B5176" t="str">
            <v>ALVENARIA DE VEDAÇÃO DE BLOCOS VAZADOS DE CONCRETO DE 19X19X39CM (ESPESSURA 19CM) DE PAREDES COM ÁREA LÍQUIDA MAIOR OU IGUAL A 6M² COM VÃOS E ARGAMASSA DE ASSENTAMENTO COM PREPARO MANUAL. AF_06/2014</v>
          </cell>
          <cell r="C5176" t="str">
            <v>M2</v>
          </cell>
          <cell r="D5176" t="str">
            <v>81,94</v>
          </cell>
        </row>
        <row r="5177">
          <cell r="A5177">
            <v>89044</v>
          </cell>
          <cell r="B5177" t="str">
            <v>(COMPOSIÇÃO REPRESENTATIVA) DO SERVIÇO DE ALVENARIA DE VEDAÇÃO DE BLOCOS VAZADOS DE CONCRETO DE 9X19X39CM (ESPESSURA 9CM), PARA EDIFICAÇÃO HABITACIONAL MULTIFAMILIAR (PRÉDIO). AF_11/2014</v>
          </cell>
          <cell r="C5177" t="str">
            <v>M2</v>
          </cell>
          <cell r="D5177" t="str">
            <v>51,84</v>
          </cell>
        </row>
        <row r="5178">
          <cell r="A5178">
            <v>89169</v>
          </cell>
          <cell r="B5178" t="str">
            <v>(COMPOSIÇÃO REPRESENTATIVA) DO SERVIÇO DE ALVENARIA DE VEDAÇÃO DE BLOCOS VAZADOS DE CONCRETO DE 9X19X39CM (ESPESSURA 9CM), PARA EDIFICAÇÃO HABITACIONAL UNIFAMILIAR (CASA) E EDIFICAÇÃO PÚBLICA PADRÃO. AF_11/2014</v>
          </cell>
          <cell r="C5178" t="str">
            <v>M2</v>
          </cell>
          <cell r="D5178" t="str">
            <v>52,70</v>
          </cell>
        </row>
        <row r="5179">
          <cell r="A5179">
            <v>89978</v>
          </cell>
          <cell r="B5179" t="str">
            <v>(COMPOSIÇÃO REPRESENTATIVA) DO SERVIÇO DE ALVENARIA DE VEDAÇÃO DE BLOCOS VAZADOS DE CONCRETO DE 14X19X39CM (ESPESSURA 14CM), PARA EDIFICAÇÃO HABITACIONAL UNIFAMILIAR (CASA) E EDIFICAÇÃO PÚBLICA PADRÃO. AF_12/2014</v>
          </cell>
          <cell r="C5179" t="str">
            <v>M2</v>
          </cell>
          <cell r="D5179" t="str">
            <v>68,52</v>
          </cell>
        </row>
        <row r="5180">
          <cell r="A5180">
            <v>89453</v>
          </cell>
          <cell r="B5180" t="str">
            <v>ALVENARIA DE BLOCOS DE CONCRETO ESTRUTURAL 14X19X39 CM, (ESPESSURA 14 CM), FBK = 4,5 MPA, PARA PAREDES COM ÁREA LÍQUIDA MENOR QUE 6M², SEM VÃOS, UTILIZANDO PALHETA. AF_12/2014</v>
          </cell>
          <cell r="C5180" t="str">
            <v>M2</v>
          </cell>
          <cell r="D5180" t="str">
            <v>60,73</v>
          </cell>
        </row>
        <row r="5181">
          <cell r="A5181">
            <v>89454</v>
          </cell>
          <cell r="B5181" t="str">
            <v>ALVENARIA DE BLOCOS DE CONCRETO ESTRUTURAL 14X19X39 CM, (ESPESSURA 14 CM), FBK = 4,5 MPA, PARA PAREDES COM ÁREA LÍQUIDA MAIOR OU IGUAL A 6M², SEM VÃOS, UTILIZANDO PALHETA. AF_12/2014</v>
          </cell>
          <cell r="C5181" t="str">
            <v>M2</v>
          </cell>
          <cell r="D5181" t="str">
            <v>57,32</v>
          </cell>
        </row>
        <row r="5182">
          <cell r="A5182">
            <v>89455</v>
          </cell>
          <cell r="B5182" t="str">
            <v>ALVENARIA DE BLOCOS DE CONCRETO ESTRUTURAL 14X19X39 CM, (ESPESSURA 14 CM) FBK = 14,0 MPA, PARA PAREDES COM ÁREA LÍQUIDA MENOR QUE 6M², SEM VÃOS, UTILIZANDO PALHETA. AF_12/2014</v>
          </cell>
          <cell r="C5182" t="str">
            <v>M2</v>
          </cell>
          <cell r="D5182" t="str">
            <v>75,05</v>
          </cell>
        </row>
        <row r="5183">
          <cell r="A5183">
            <v>89456</v>
          </cell>
          <cell r="B5183" t="str">
            <v>ALVENARIA DE BLOCOS DE CONCRETO ESTRUTURAL 14X19X39 CM, (ESPESSURA 14 CM) FBK = 14,0 MPA, PARA PAREDES COM ÁREA LÍQUIDA MAIOR OU IGUAL A 6M², SEM VÃOS, UTILIZANDO PALHETA. AF_12/2014</v>
          </cell>
          <cell r="C5183" t="str">
            <v>M2</v>
          </cell>
          <cell r="D5183" t="str">
            <v>71,21</v>
          </cell>
        </row>
        <row r="5184">
          <cell r="A5184">
            <v>89457</v>
          </cell>
          <cell r="B5184" t="str">
            <v>ALVENARIA DE BLOCOS DE CONCRETO ESTRUTURAL 14X19X39 CM, (ESPESSURA 14 CM), FBK = 4,5 MPA, PARA PAREDES COM ÁREA LÍQUIDA MENOR QUE 6M², COM VÃOS, UTILIZANDO PALHETA. AF_12/2014</v>
          </cell>
          <cell r="C5184" t="str">
            <v>M2</v>
          </cell>
          <cell r="D5184" t="str">
            <v>64,30</v>
          </cell>
        </row>
        <row r="5185">
          <cell r="A5185">
            <v>89458</v>
          </cell>
          <cell r="B5185" t="str">
            <v>ALVENARIA DE BLOCOS DE CONCRETO ESTRUTURAL 14X19X39 CM, (ESPESSURA 14 CM), FBK = 4,5 MPA, PARA PAREDES COM ÁREA LÍQUIDA MAIOR OU IGUAL A 6M², COM VÃOS, UTILIZANDO PALHETA. AF_12/2014</v>
          </cell>
          <cell r="C5185" t="str">
            <v>M2</v>
          </cell>
          <cell r="D5185" t="str">
            <v>59,37</v>
          </cell>
        </row>
        <row r="5186">
          <cell r="A5186">
            <v>89459</v>
          </cell>
          <cell r="B5186" t="str">
            <v>ALVENARIA DE BLOCOS DE CONCRETO ESTRUTURAL 14X19X39 CM, (ESPESSURA 14 CM) FBK = 14,0 MPA, PARA PAREDES COM ÁREA LÍQUIDA MENOR QUE 6M², COM VÃOS, UTILIZANDO PALHETA. AF_12/2014</v>
          </cell>
          <cell r="C5186" t="str">
            <v>M2</v>
          </cell>
          <cell r="D5186" t="str">
            <v>78,93</v>
          </cell>
        </row>
        <row r="5187">
          <cell r="A5187">
            <v>89460</v>
          </cell>
          <cell r="B5187" t="str">
            <v>ALVENARIA DE BLOCOS DE CONCRETO ESTRUTURAL 14X19X39 CM, (ESPESSURA 14 CM) FBK = 14,0 MPA, PARA PAREDES COM ÁREA LÍQUIDA MAIOR OU IGUAL A 6M², COM VÃOS, UTILIZANDO PALHETA. AF_12/2014</v>
          </cell>
          <cell r="C5187" t="str">
            <v>M2</v>
          </cell>
          <cell r="D5187" t="str">
            <v>73,57</v>
          </cell>
        </row>
        <row r="5188">
          <cell r="A5188">
            <v>89462</v>
          </cell>
          <cell r="B5188" t="str">
            <v>ALVENARIA DE BLOCOS DE CONCRETO ESTRUTURAL 14X19X29 CM, (ESPESSURA 14 CM), FBK = 4,5 MPA, PARA PAREDES COM ÁREA LÍQUIDA MENOR QUE 6M², SEM VÃOS, UTILIZANDO PALHETA. AF_12/2014</v>
          </cell>
          <cell r="C5188" t="str">
            <v>M2</v>
          </cell>
          <cell r="D5188" t="str">
            <v>72,56</v>
          </cell>
        </row>
        <row r="5189">
          <cell r="A5189">
            <v>89463</v>
          </cell>
          <cell r="B5189" t="str">
            <v>ALVENARIA DE BLOCOS DE CONCRETO ESTRUTURAL 14X19X29 CM, (ESPESSURA 14 CM), FBK = 4,5 MPA, PARA PAREDES COM ÁREA LÍQUIDA MAIOR OU IGUAL A 6M², SEM VÃOS, UTILIZANDO PALHETA. AF_12/2014</v>
          </cell>
          <cell r="C5189" t="str">
            <v>M2</v>
          </cell>
          <cell r="D5189" t="str">
            <v>69,10</v>
          </cell>
        </row>
        <row r="5190">
          <cell r="A5190">
            <v>89464</v>
          </cell>
          <cell r="B5190" t="str">
            <v>ALVENARIA DE BLOCOS DE CONCRETO ESTRUTURAL 14X19X29 CM, (ESPESSURA 14 CM) FBK = 14,0 MPA, PARA PAREDES COM ÁREA LÍQUIDA MENOR QUE 6M², SEM VÃOS, UTILIZANDO PALHETA. AF_12/2014</v>
          </cell>
          <cell r="C5190" t="str">
            <v>M2</v>
          </cell>
          <cell r="D5190" t="str">
            <v>87,04</v>
          </cell>
        </row>
        <row r="5191">
          <cell r="A5191">
            <v>89465</v>
          </cell>
          <cell r="B5191" t="str">
            <v>ALVENARIA DE BLOCOS DE CONCRETO ESTRUTURAL 14X19X29 CM, (ESPESSURA 14 CM) FBK = 14,0 MPA, PARA PAREDES COM ÁREA LÍQUIDA MAIOR OU IGUAL A 6M², SEM VÃOS, UTILIZANDO PALHETA. AF_12/2014</v>
          </cell>
          <cell r="C5191" t="str">
            <v>M2</v>
          </cell>
          <cell r="D5191" t="str">
            <v>83,28</v>
          </cell>
        </row>
        <row r="5192">
          <cell r="A5192">
            <v>89466</v>
          </cell>
          <cell r="B5192" t="str">
            <v>ALVENARIA DE BLOCOS DE CONCRETO ESTRUTURAL 14X19X29 CM, (ESPESSURA 14 CM), FBK = 4,5 MPA, PARA PAREDES COM ÁREA LÍQUIDA MENOR QUE 6M², COM VÃOS, UTILIZANDO PALHETA. AF_12/2014</v>
          </cell>
          <cell r="C5192" t="str">
            <v>M2</v>
          </cell>
          <cell r="D5192" t="str">
            <v>77,50</v>
          </cell>
        </row>
        <row r="5193">
          <cell r="A5193">
            <v>89467</v>
          </cell>
          <cell r="B5193" t="str">
            <v>ALVENARIA DE BLOCOS DE CONCRETO ESTRUTURAL 14X19X29 CM, (ESPESSURA 14 CM), FBK = 4,5 MPA, PARA PAREDES COM ÁREA LÍQUIDA MAIOR OU IGUAL A 6M², COM VÃOS, UTILIZANDO PALHETA. AF_12/2014</v>
          </cell>
          <cell r="C5193" t="str">
            <v>M2</v>
          </cell>
          <cell r="D5193" t="str">
            <v>71,98</v>
          </cell>
        </row>
        <row r="5194">
          <cell r="A5194">
            <v>89468</v>
          </cell>
          <cell r="B5194" t="str">
            <v>ALVENARIA DE BLOCOS DE CONCRETO ESTRUTURAL 14X19X29 CM, (ESPESSURA 14 CM) FBK = 14,0 MPA, PARA PAREDES COM ÁREA LÍQUIDA MENOR QUE 6M², COM VÃOS, UTILIZANDO PALHETA. AF_12/2014</v>
          </cell>
          <cell r="C5194" t="str">
            <v>M2</v>
          </cell>
          <cell r="D5194" t="str">
            <v>92,19</v>
          </cell>
        </row>
        <row r="5195">
          <cell r="A5195">
            <v>89469</v>
          </cell>
          <cell r="B5195" t="str">
            <v>ALVENARIA DE BLOCOS DE CONCRETO ESTRUTURAL 14X19X29 CM, (ESPESSURA 14 CM) FBK = 14,0 MPA, PARA PAREDES COM ÁREA LÍQUIDA MAIOR OU IGUAL A 6M², COM VÃOS, UTILIZANDO PALHETA. AF_12/2014</v>
          </cell>
          <cell r="C5195" t="str">
            <v>M2</v>
          </cell>
          <cell r="D5195" t="str">
            <v>86,40</v>
          </cell>
        </row>
        <row r="5196">
          <cell r="A5196">
            <v>89470</v>
          </cell>
          <cell r="B5196" t="str">
            <v>ALVENARIA DE BLOCOS DE CONCRETO ESTRUTURAL 14X19X39 CM, (ESPESSURA 14 CM), FBK = 4,5 MPA, PARA PAREDES COM ÁREA LÍQUIDA MENOR QUE 6M², SEM VÃOS, UTILIZANDO COLHER DE PEDREIRO. AF_12/2014</v>
          </cell>
          <cell r="C5196" t="str">
            <v>M2</v>
          </cell>
          <cell r="D5196" t="str">
            <v>72,50</v>
          </cell>
        </row>
        <row r="5197">
          <cell r="A5197">
            <v>89471</v>
          </cell>
          <cell r="B5197" t="str">
            <v>ALVENARIA DE BLOCOS DE CONCRETO ESTRUTURAL 14X19X39 CM, (ESPESSURA 14 CM), FBK = 4,5 MPA, PARA PAREDES COM ÁREA LÍQUIDA MAIOR OU IGUAL A 6M², SEM VÃOS, UTILIZANDO COLHER DE PEDREIRO. AF_12/2014</v>
          </cell>
          <cell r="C5197" t="str">
            <v>M2</v>
          </cell>
          <cell r="D5197" t="str">
            <v>69,07</v>
          </cell>
        </row>
        <row r="5198">
          <cell r="A5198">
            <v>89472</v>
          </cell>
          <cell r="B5198" t="str">
            <v>ALVENARIA DE BLOCOS DE CONCRETO ESTRUTURAL 14X19X39 CM, (ESPESSURA 14 CM) FBK = 14,0 MPA, PARA PAREDES COM ÁREA LÍQUIDA MENOR QUE 6M², SEM VÃOS, UTILIZANDO COLHER DE PEDREIRO. AF_12/2014</v>
          </cell>
          <cell r="C5198" t="str">
            <v>M2</v>
          </cell>
          <cell r="D5198" t="str">
            <v>86,78</v>
          </cell>
        </row>
        <row r="5199">
          <cell r="A5199">
            <v>89473</v>
          </cell>
          <cell r="B5199" t="str">
            <v>ALVENARIA DE BLOCOS DE CONCRETO ESTRUTURAL 14X19X39 CM, (ESPESSURA 14 CM) FBK = 14,0 MPA, PARA PAREDES COM ÁREA LÍQUIDA MAIOR OU IGUAL A 6M², SEM VÃOS, UTILIZANDO COLHER DE PEDREIRO. AF_12/2014</v>
          </cell>
          <cell r="C5199" t="str">
            <v>M2</v>
          </cell>
          <cell r="D5199" t="str">
            <v>83,15</v>
          </cell>
        </row>
        <row r="5200">
          <cell r="A5200">
            <v>89474</v>
          </cell>
          <cell r="B5200" t="str">
            <v>ALVENARIA DE BLOCOS DE CONCRETO ESTRUTURAL 14X19X39 CM, (ESPESSURA 14 CM), FBK = 4,5 MPA, PARA PAREDES COM ÁREA LÍQUIDA MENOR QUE 6M², COM VÃOS, UTILIZANDO COLHER DE PEDREIRO. AF_12/2014</v>
          </cell>
          <cell r="C5200" t="str">
            <v>M2</v>
          </cell>
          <cell r="D5200" t="str">
            <v>79,27</v>
          </cell>
        </row>
        <row r="5201">
          <cell r="A5201">
            <v>89475</v>
          </cell>
          <cell r="B5201" t="str">
            <v>ALVENARIA DE BLOCOS DE CONCRETO ESTRUTURAL 14X19X39 CM, (ESPESSURA 14 CM), FBK = 4,5 MPA, PARA PAREDES COM ÁREA LÍQUIDA MAIOR OU IGUAL A 6M², COM VÃOS, UTILIZANDO COLHER DE PEDREIRO. AF_12/2014</v>
          </cell>
          <cell r="C5201" t="str">
            <v>M2</v>
          </cell>
          <cell r="D5201" t="str">
            <v>72,89</v>
          </cell>
        </row>
        <row r="5202">
          <cell r="A5202">
            <v>89476</v>
          </cell>
          <cell r="B5202" t="str">
            <v>ALVENARIA DE BLOCOS DE CONCRETO ESTRUTURAL 14X19X39 CM, (ESPESSURA 14 CM) FBK = 14,0 MPA, PARA PAREDES COM ÁREA LÍQUIDA MENOR QUE 6M², COM VÃOS, UTILIZANDO COLHER DE PEDREIRO. AF_12/2014</v>
          </cell>
          <cell r="C5202" t="str">
            <v>M2</v>
          </cell>
          <cell r="D5202" t="str">
            <v>94,07</v>
          </cell>
        </row>
        <row r="5203">
          <cell r="A5203">
            <v>89477</v>
          </cell>
          <cell r="B5203" t="str">
            <v>ALVENARIA DE BLOCOS DE CONCRETO ESTRUTURAL 14X19X39 CM, (ESPESSURA 14 CM) FBK = 14,0 MPA, PARA PAREDES COM ÁREA LÍQUIDA MAIOR OU IGUAL A 6M², COM VÃOS, UTILIZANDO COLHER DE PEDREIRO. AF_12/2014</v>
          </cell>
          <cell r="C5203" t="str">
            <v>M2</v>
          </cell>
          <cell r="D5203" t="str">
            <v>87,46</v>
          </cell>
        </row>
        <row r="5204">
          <cell r="A5204">
            <v>89478</v>
          </cell>
          <cell r="B5204" t="str">
            <v>ALVENARIA DE BLOCOS DE CONCRETO ESTRUTURAL 14X19X29 CM, (ESPESSURA 14 CM), FBK = 4,5 MPA, PARA PAREDES COM ÁREA LÍQUIDA MENOR QUE 6M², SEM VÃOS, UTILIZANDO COLHER DE PEDREIRO. AF_12/2014</v>
          </cell>
          <cell r="C5204" t="str">
            <v>M2</v>
          </cell>
          <cell r="D5204" t="str">
            <v>84,56</v>
          </cell>
        </row>
        <row r="5205">
          <cell r="A5205">
            <v>89479</v>
          </cell>
          <cell r="B5205" t="str">
            <v>ALVENARIA DE BLOCOS DE CONCRETO ESTRUTURAL 14X19X29 CM, (ESPESSURA 14 CM), FBK = 4,5 MPA, PARA PAREDES COM ÁREA LÍQUIDA MAIOR OU IGUAL A 6M², SEM VÃOS, UTILIZANDO COLHER DE PEDREIRO. AF_12/2014</v>
          </cell>
          <cell r="C5205" t="str">
            <v>M2</v>
          </cell>
          <cell r="D5205" t="str">
            <v>81,09</v>
          </cell>
        </row>
        <row r="5206">
          <cell r="A5206">
            <v>89480</v>
          </cell>
          <cell r="B5206" t="str">
            <v>ALVENARIA DE BLOCOS DE CONCRETO ESTRUTURAL 14X19X29 CM, (ESPESSURA 14 CM) FBK = 14,0 MPA, PARA PAREDES COM ÁREA LÍQUIDA MENOR QUE 6M², SEM VÃOS, UTILIZANDO COLHER DE PEDREIRO. AF_12/2014</v>
          </cell>
          <cell r="C5206" t="str">
            <v>M2</v>
          </cell>
          <cell r="D5206" t="str">
            <v>99,04</v>
          </cell>
        </row>
        <row r="5207">
          <cell r="A5207">
            <v>89483</v>
          </cell>
          <cell r="B5207" t="str">
            <v>ALVENARIA DE BLOCOS DE CONCRETO ESTRUTURAL 14X19X29 CM, (ESPESSURA 14 CM) FBK = 14,0 MPA, PARA PAREDES COM ÁREA LÍQUIDA MAIOR OU IGUAL A 6M², SEM VÃOS, UTILIZANDO COLHER DE PEDREIRO. AF_12/2014</v>
          </cell>
          <cell r="C5207" t="str">
            <v>M2</v>
          </cell>
          <cell r="D5207" t="str">
            <v>95,48</v>
          </cell>
        </row>
        <row r="5208">
          <cell r="A5208">
            <v>89484</v>
          </cell>
          <cell r="B5208" t="str">
            <v>ALVENARIA DE BLOCOS DE CONCRETO ESTRUTURAL 14X19X29 CM, (ESPESSURA 14 CM), FBK = 4,5 MPA, PARA PAREDES COM ÁREA LÍQUIDA MENOR QUE 6M², COM VÃOS, UTILIZANDO COLHER DE PEDREIRO. AF_12/2014</v>
          </cell>
          <cell r="C5208" t="str">
            <v>M2</v>
          </cell>
          <cell r="D5208" t="str">
            <v>92,72</v>
          </cell>
        </row>
        <row r="5209">
          <cell r="A5209">
            <v>89486</v>
          </cell>
          <cell r="B5209" t="str">
            <v>ALVENARIA DE BLOCOS DE CONCRETO ESTRUTURAL 14X19X29 CM, (ESPESSURA 14 CM), FBK = 4,5 MPA, PARA PAREDES COM ÁREA LÍQUIDA MAIOR OU IGUAL A 6M², COM VÃOS, UTILIZANDO COLHER DE PEDREIRO. AF_12/2014</v>
          </cell>
          <cell r="C5209" t="str">
            <v>M2</v>
          </cell>
          <cell r="D5209" t="str">
            <v>85,94</v>
          </cell>
        </row>
        <row r="5210">
          <cell r="A5210">
            <v>89487</v>
          </cell>
          <cell r="B5210" t="str">
            <v>ALVENARIA DE BLOCOS DE CONCRETO ESTRUTURAL 14X19X29 CM, (ESPESSURA 14 CM) FBK = 14,0 MPA, PARA PAREDES COM ÁREA LÍQUIDA MENOR QUE 6M², COM VÃOS, UTILIZANDO COLHER DE PEDREIRO. AF_12/2014</v>
          </cell>
          <cell r="C5210" t="str">
            <v>M2</v>
          </cell>
          <cell r="D5210" t="str">
            <v>107,60</v>
          </cell>
        </row>
        <row r="5211">
          <cell r="A5211">
            <v>89488</v>
          </cell>
          <cell r="B5211" t="str">
            <v>ALVENARIA DE BLOCOS DE CONCRETO ESTRUTURAL 14X19X29 CM, (ESPESSURA 14 CM) FBK = 14,0 MPA, PARA PAREDES COM ÁREA LÍQUIDA MAIOR OU IGUAL A 6M², COM VÃOS, UTILIZANDO COLHER DE PEDREIRO. AF_12/2014</v>
          </cell>
          <cell r="C5211" t="str">
            <v>M2</v>
          </cell>
          <cell r="D5211" t="str">
            <v>100,56</v>
          </cell>
        </row>
        <row r="5212">
          <cell r="A5212">
            <v>91815</v>
          </cell>
          <cell r="B5212" t="str">
            <v>(COMPOSIÇÃO REPRESENTATIVA) DE ALVENARIA DE BLOCOS DE CONCRETO ESTRUTURAL 14X19X39 CM, (ESPESSURA 14 CM), FBK = 4,5 MPA, UTILIZANDO PALHETA, PARA EDIFICAÇÃO HABITACIONAL. AF_10/2015</v>
          </cell>
          <cell r="C5212" t="str">
            <v>M2</v>
          </cell>
          <cell r="D5212" t="str">
            <v>60,35</v>
          </cell>
        </row>
        <row r="5213">
          <cell r="A5213">
            <v>91816</v>
          </cell>
          <cell r="B5213" t="str">
            <v>COMPOSIÇÃO REPRESENTATIVA DE SERVIÇOS DE ALVENARIA DE BLOCOS DE CONCRETO ESTRUTURAL 14X19X29 CM, (ESPESSURA 14 CM), FBK = 4,5 MPA, UTILIZANDO PALHETA, PARA EDIFICAÇÃO HABITACIONAL. AF_10/2015</v>
          </cell>
          <cell r="C5213" t="str">
            <v>M2</v>
          </cell>
          <cell r="D5213" t="str">
            <v>72,62</v>
          </cell>
        </row>
        <row r="5214">
          <cell r="A5214">
            <v>101161</v>
          </cell>
          <cell r="B5214" t="str">
            <v>ALVENARIA DE VEDAÇÃO COM ELEMENTO VAZADO DE CONCRETO (COBOGÓ) DE 7X50X50CM E ARGAMASSA DE ASSENTAMENTO COM PREPARO EM BETONEIRA. AF_05/2020</v>
          </cell>
          <cell r="C5214" t="str">
            <v>M2</v>
          </cell>
          <cell r="D5214" t="str">
            <v>150,49</v>
          </cell>
        </row>
        <row r="5215">
          <cell r="A5215">
            <v>101163</v>
          </cell>
          <cell r="B5215" t="str">
            <v>ALVENARIA DE VEDAÇÃO COM BLOCO DE VIDRO VAZADO, TIPO VENEZIANA, DE 6X20X20CM E ARGAMASSA DE ASSENTAMENTO COM PREPARO EM BETONEIRA. AF_05/2020</v>
          </cell>
          <cell r="C5215" t="str">
            <v>M2</v>
          </cell>
          <cell r="D5215" t="str">
            <v>751,46</v>
          </cell>
        </row>
        <row r="5216">
          <cell r="A5216">
            <v>101164</v>
          </cell>
          <cell r="B5216" t="str">
            <v>ALVENARIA DE VEDAÇÃO COM BLOCO DE VIDRO, TIPO CANELADO, DE 8X19X19CM E ARGAMASSA DE ASSENTAMENTO COM PREPARO EM BETONEIRA. AF_05/2020</v>
          </cell>
          <cell r="C5216" t="str">
            <v>M2</v>
          </cell>
          <cell r="D5216" t="str">
            <v>548,30</v>
          </cell>
        </row>
        <row r="5217">
          <cell r="A5217">
            <v>96358</v>
          </cell>
          <cell r="B5217" t="str">
            <v>PAREDE COM PLACAS DE GESSO ACARTONADO (DRYWALL), PARA USO INTERNO, COM DUAS FACES SIMPLES E ESTRUTURA METÁLICA COM GUIAS SIMPLES, SEM VÃOS. AF_06/2017_P</v>
          </cell>
          <cell r="C5217" t="str">
            <v>M2</v>
          </cell>
          <cell r="D5217" t="str">
            <v>64,23</v>
          </cell>
        </row>
        <row r="5218">
          <cell r="A5218">
            <v>96359</v>
          </cell>
          <cell r="B5218" t="str">
            <v>PAREDE COM PLACAS DE GESSO ACARTONADO (DRYWALL), PARA USO INTERNO, COM DUAS FACES SIMPLES E ESTRUTURA METÁLICA COM GUIAS SIMPLES, COM VÃOS AF_06/2017_P</v>
          </cell>
          <cell r="C5218" t="str">
            <v>M2</v>
          </cell>
          <cell r="D5218" t="str">
            <v>73,86</v>
          </cell>
        </row>
        <row r="5219">
          <cell r="A5219">
            <v>96360</v>
          </cell>
          <cell r="B5219" t="str">
            <v>PAREDE COM PLACAS DE GESSO ACARTONADO (DRYWALL), PARA USO INTERNO, COM DUAS FACES SIMPLES E ESTRUTURA METÁLICA COM GUIAS DUPLAS, SEM VÃOS. AF_06/2017_P</v>
          </cell>
          <cell r="C5219" t="str">
            <v>M2</v>
          </cell>
          <cell r="D5219" t="str">
            <v>88,87</v>
          </cell>
        </row>
        <row r="5220">
          <cell r="A5220">
            <v>96361</v>
          </cell>
          <cell r="B5220" t="str">
            <v>PAREDE COM PLACAS DE GESSO ACARTONADO (DRYWALL), PARA USO INTERNO, COM DUAS FACES SIMPLES E ESTRUTURA METÁLICA COM GUIAS DUPLAS, COM VÃOS. AF_06/2017_P</v>
          </cell>
          <cell r="C5220" t="str">
            <v>M2</v>
          </cell>
          <cell r="D5220" t="str">
            <v>107,63</v>
          </cell>
        </row>
        <row r="5221">
          <cell r="A5221">
            <v>96362</v>
          </cell>
          <cell r="B5221" t="str">
            <v>PAREDE COM PLACAS DE GESSO ACARTONADO (DRYWALL), PARA USO INTERNO, COM UMA FACE SIMPLES E OUTRA FACE DUPLA E ESTRUTURA METÁLICA COM GUIAS SIMPLES, SEM VÃOS. AF_06/2017_P</v>
          </cell>
          <cell r="C5221" t="str">
            <v>M2</v>
          </cell>
          <cell r="D5221" t="str">
            <v>80,64</v>
          </cell>
        </row>
        <row r="5222">
          <cell r="A5222">
            <v>96363</v>
          </cell>
          <cell r="B5222" t="str">
            <v>PAREDE COM PLACAS DE GESSO ACARTONADO (DRYWALL), PARA USO INTERNO, COM UMA FACE SIMPLES E OUTRA FACE DUPLA E ESTRUTURA METÁLICA COM GUIAS SIMPLES, COM VÃOS. AF_06/2017_P</v>
          </cell>
          <cell r="C5222" t="str">
            <v>M2</v>
          </cell>
          <cell r="D5222" t="str">
            <v>90,63</v>
          </cell>
        </row>
        <row r="5223">
          <cell r="A5223">
            <v>96364</v>
          </cell>
          <cell r="B5223" t="str">
            <v>PAREDE COM PLACAS DE GESSO ACARTONADO (DRYWALL), PARA USO INTERNO COM UMA FACE SIMPLES E OUTRA FACE DUPLA E ESTRUTURA METÁLICA COM GUIAS DUPLAS, SEM VÃOS. AF_06/2017_P</v>
          </cell>
          <cell r="C5223" t="str">
            <v>M2</v>
          </cell>
          <cell r="D5223" t="str">
            <v>105,29</v>
          </cell>
        </row>
        <row r="5224">
          <cell r="A5224">
            <v>96365</v>
          </cell>
          <cell r="B5224" t="str">
            <v>PAREDE COM PLACAS DE GESSO ACARTONADO (DRYWALL), PARA USO INTERNO, COM UMA FACE SIMPLES E OUTRA FACE DUPLA E   ESTRUTURA METÁLICA COM GUIAS DUPLAS, COM VÃOS. AF_06/2017_P</v>
          </cell>
          <cell r="C5224" t="str">
            <v>M2</v>
          </cell>
          <cell r="D5224" t="str">
            <v>124,38</v>
          </cell>
        </row>
        <row r="5225">
          <cell r="A5225">
            <v>96366</v>
          </cell>
          <cell r="B5225" t="str">
            <v>PAREDE COM PLACAS DE GESSO ACARTONADO (DRYWALL), PARA USO INTERNO, COM DUAS FACES DUPLAS E ESTRUTURA METÁLICA COM GUIAS SIMPLES, SEM VÃOS. AF_06/2017_P</v>
          </cell>
          <cell r="C5225" t="str">
            <v>M2</v>
          </cell>
          <cell r="D5225" t="str">
            <v>97,07</v>
          </cell>
        </row>
        <row r="5226">
          <cell r="A5226">
            <v>96367</v>
          </cell>
          <cell r="B5226" t="str">
            <v>PAREDE COM PLACAS DE GESSO ACARTONADO (DRYWALL), PARA USO INTERNO, COM DUAS FACES DUPLAS E ESTRUTURA METÁLICA COM GUIAS SIMPLES, COM VÃOS. AF_06/2017_P</v>
          </cell>
          <cell r="C5226" t="str">
            <v>M2</v>
          </cell>
          <cell r="D5226" t="str">
            <v>107,38</v>
          </cell>
        </row>
        <row r="5227">
          <cell r="A5227">
            <v>96368</v>
          </cell>
          <cell r="B5227" t="str">
            <v>PAREDE COM PLACAS DE GESSO ACARTONADO (DRYWALL), PARA USO INTERNO COM DUAS FACES DUPLAS E ESTRUTURA METÁLICA COM GUIAS DUPLAS, SEM VÃOS. AF_06/2017</v>
          </cell>
          <cell r="C5227" t="str">
            <v>M2</v>
          </cell>
          <cell r="D5227" t="str">
            <v>121,72</v>
          </cell>
        </row>
        <row r="5228">
          <cell r="A5228">
            <v>96369</v>
          </cell>
          <cell r="B5228" t="str">
            <v>PAREDE COM PLACAS DE GESSO ACARTONADO (DRYWALL), PARA USO INTERNO, COM DUAS FACES DUPLAS E ESTRUTURA METÁLICA COM GUIAS DUPLAS, COM VÃOS. AF_06/2017_P</v>
          </cell>
          <cell r="C5228" t="str">
            <v>M2</v>
          </cell>
          <cell r="D5228" t="str">
            <v>141,14</v>
          </cell>
        </row>
        <row r="5229">
          <cell r="A5229">
            <v>96370</v>
          </cell>
          <cell r="B5229" t="str">
            <v>PAREDE COM PLACAS DE GESSO ACARTONADO (DRYWALL), PARA USO INTERNO, COM UMA FACE SIMPLES E ESTRUTURA METÁLICA COM GUIAS SIMPLES, SEM VÃOS. AF_06/2017_P</v>
          </cell>
          <cell r="C5229" t="str">
            <v>M2</v>
          </cell>
          <cell r="D5229" t="str">
            <v>44,89</v>
          </cell>
        </row>
        <row r="5230">
          <cell r="A5230">
            <v>96371</v>
          </cell>
          <cell r="B5230" t="str">
            <v>PAREDE COM PLACAS DE GESSO ACARTONADO (DRYWALL), PARA USO INTERNO, COM UMA FACE SIMPLES E ESTRUTURA METÁLICA COM GUIAS SIMPLES, COM VÃOS. AF_06/2017_P</v>
          </cell>
          <cell r="C5230" t="str">
            <v>M2</v>
          </cell>
          <cell r="D5230" t="str">
            <v>54,35</v>
          </cell>
        </row>
        <row r="5231">
          <cell r="A5231">
            <v>96372</v>
          </cell>
          <cell r="B5231" t="str">
            <v>INSTALAÇÃO DE ISOLAMENTO COM LÃ DE ROCHA EM PAREDES DRYWALL. AF_06/2017</v>
          </cell>
          <cell r="C5231" t="str">
            <v>M2</v>
          </cell>
          <cell r="D5231" t="str">
            <v>25,83</v>
          </cell>
        </row>
        <row r="5232">
          <cell r="A5232">
            <v>96373</v>
          </cell>
          <cell r="B5232" t="str">
            <v>INSTALAÇÃO DE REFORÇO METÁLICO EM PAREDE DRYWALL. AF_06/2017</v>
          </cell>
          <cell r="C5232" t="str">
            <v>M</v>
          </cell>
          <cell r="D5232" t="str">
            <v>8,70</v>
          </cell>
        </row>
        <row r="5233">
          <cell r="A5233">
            <v>96374</v>
          </cell>
          <cell r="B5233" t="str">
            <v>INSTALAÇÃO DE REFORÇO DE MADEIRA EM PAREDE DRYWALL. AF_06/2017</v>
          </cell>
          <cell r="C5233" t="str">
            <v>M</v>
          </cell>
          <cell r="D5233" t="str">
            <v>19,41</v>
          </cell>
        </row>
        <row r="5234">
          <cell r="A5234">
            <v>102235</v>
          </cell>
          <cell r="B5234" t="str">
            <v>DIVISÓRIA FIXA EM VIDRO TEMPERADO 10 MM, SEM ABERTURA. AF_01/2021</v>
          </cell>
          <cell r="C5234" t="str">
            <v>M2</v>
          </cell>
          <cell r="D5234" t="str">
            <v>418,00</v>
          </cell>
        </row>
        <row r="5235">
          <cell r="A5235">
            <v>102243</v>
          </cell>
          <cell r="B5235" t="str">
            <v>DIVISORIA CEGA (N1) - PAINEL MSO/COMEIA E=35MM - PERFIS SIMPLES ACO GALVANIZADO PINTADO. AF_01/2021</v>
          </cell>
          <cell r="C5235" t="str">
            <v>M2</v>
          </cell>
          <cell r="D5235" t="str">
            <v>82,74</v>
          </cell>
        </row>
        <row r="5236">
          <cell r="A5236">
            <v>102244</v>
          </cell>
          <cell r="B5236" t="str">
            <v>DIVISORIA (N3) - PAINEL/VIDRO/PAINEL MSO/COMEIA E=35MM - PERFIS SIMPLES ACO GALVANIZADO PINTADO. AF_01/2021</v>
          </cell>
          <cell r="C5236" t="str">
            <v>M2</v>
          </cell>
          <cell r="D5236" t="str">
            <v>95,67</v>
          </cell>
        </row>
        <row r="5237">
          <cell r="A5237">
            <v>102245</v>
          </cell>
          <cell r="B5237" t="str">
            <v>DIVISORIA (N2) - PAINEL/VIDRO - PAINEL C/ MSO/COMEIA E=35MM - PERFIS SIMPLES ACO GALVANIZADO PINTADO. AF_01/2021</v>
          </cell>
          <cell r="C5237" t="str">
            <v>M2</v>
          </cell>
          <cell r="D5237" t="str">
            <v>98,25</v>
          </cell>
        </row>
        <row r="5238">
          <cell r="A5238">
            <v>102253</v>
          </cell>
          <cell r="B5238" t="str">
            <v>DIVISORIA SANITÁRIA, TIPO CABINE, EM GRANITO CINZA POLIDO, ESP = 3CM, ASSENTADO COM ARGAMASSA COLANTE AC III-E, EXCLUSIVE FERRAGENS. AF_01/2021</v>
          </cell>
          <cell r="C5238" t="str">
            <v>M2</v>
          </cell>
          <cell r="D5238" t="str">
            <v>592,08</v>
          </cell>
        </row>
        <row r="5239">
          <cell r="A5239">
            <v>102254</v>
          </cell>
          <cell r="B5239" t="str">
            <v>DIVISORIA SANITÁRIA, TIPO CABINE, EM MÁRMORE BRANCO POLIDO, ESP = 3CM, ASSENTADO COM ARGAMASSA COLANTE AC III-E, EXCLUSIVE FERRAGENS. AF_01/2021</v>
          </cell>
          <cell r="C5239" t="str">
            <v>M2</v>
          </cell>
          <cell r="D5239" t="str">
            <v>644,41</v>
          </cell>
        </row>
        <row r="5240">
          <cell r="A5240">
            <v>102255</v>
          </cell>
          <cell r="B5240" t="str">
            <v>TAPA VISTA DE MICTÓRIO EM GRANITO CINZA POLIDO, ESP = 3CM, ASSENTADO COM ARGAMASSA COLANTE AC III-E . AF_01/2021</v>
          </cell>
          <cell r="C5240" t="str">
            <v>M2</v>
          </cell>
          <cell r="D5240" t="str">
            <v>618,17</v>
          </cell>
        </row>
        <row r="5241">
          <cell r="A5241">
            <v>102256</v>
          </cell>
          <cell r="B5241" t="str">
            <v>TAPA VISTA DE MICTÓRIO EM MÁRMORE BRANCO POLIDO, ESP = 3CM, ASSENTADO COM ARGAMASSA COLANTE AC III-E . AF_01/2021</v>
          </cell>
          <cell r="C5241" t="str">
            <v>M2</v>
          </cell>
          <cell r="D5241" t="str">
            <v>753,78</v>
          </cell>
        </row>
        <row r="5242">
          <cell r="A5242">
            <v>102257</v>
          </cell>
          <cell r="B5242" t="str">
            <v>DIVISORIA SANITÁRIA, TIPO CABINE, EM PAINEL DE GRANILITE, ESP = 3CM, ASSENTADO COM ARGAMASSA COLANTE AC III-E, EXCLUSIVE FERRAGENS. AF_01/2021</v>
          </cell>
          <cell r="C5242" t="str">
            <v>M2</v>
          </cell>
          <cell r="D5242" t="str">
            <v>259,26</v>
          </cell>
        </row>
        <row r="5243">
          <cell r="A5243">
            <v>102258</v>
          </cell>
          <cell r="B5243" t="str">
            <v>TAPA VISTA DE MICTÓRIO EM PAINEL DE GRANILITE, ESP = 3CM, ASSENTADO COM ARGAMASSA COLANTE AC III-E . AF_01/2021</v>
          </cell>
          <cell r="C5243" t="str">
            <v>M2</v>
          </cell>
          <cell r="D5243" t="str">
            <v>294,84</v>
          </cell>
        </row>
        <row r="5244">
          <cell r="A5244">
            <v>101154</v>
          </cell>
          <cell r="B5244" t="str">
            <v>ALVENARIA DE VEDAÇÃO DE BLOCOS DE CONCRETO CELULAR DE 10X30X60CM (ESPESSURA 10CM) E ARGAMASSA DE ASSENTAMENTO COM PREPARO EM BETONEIRA. AF_05/2020</v>
          </cell>
          <cell r="C5244" t="str">
            <v>M2</v>
          </cell>
          <cell r="D5244" t="str">
            <v>83,02</v>
          </cell>
        </row>
        <row r="5245">
          <cell r="A5245">
            <v>101155</v>
          </cell>
          <cell r="B5245" t="str">
            <v>ALVENARIA DE VEDAÇÃO DE BLOCOS DE CONCRETO CELULAR DE 15X30X60CM (ESPESSURA 15CM) E ARGAMASSA DE ASSENTAMENTO COM PREPARO EM BETONEIRA. AF_05/2020</v>
          </cell>
          <cell r="C5245" t="str">
            <v>M2</v>
          </cell>
          <cell r="D5245" t="str">
            <v>115,95</v>
          </cell>
        </row>
        <row r="5246">
          <cell r="A5246">
            <v>101156</v>
          </cell>
          <cell r="B5246" t="str">
            <v>ALVENARIA DE VEDAÇÃO DE BLOCOS DE CONCRETO CELULAR DE 20X30X60CM (ESPESSURA 20CM) E ARGAMASSA DE ASSENTAMENTO COM PREPARO EM BETONEIRA. AF_05/2020</v>
          </cell>
          <cell r="C5246" t="str">
            <v>M2</v>
          </cell>
          <cell r="D5246" t="str">
            <v>169,37</v>
          </cell>
        </row>
        <row r="5247">
          <cell r="A5247">
            <v>101810</v>
          </cell>
          <cell r="B5247" t="str">
            <v>EXECUÇÃO DE TAPA BURACO COM APLICAÇÃO DE CONCRETO ASFÁLTICO (USINAGEM PRÓPRIA) E PINTURA DE LIGAÇÃO. AF_12/2020</v>
          </cell>
          <cell r="C5247" t="str">
            <v>M3</v>
          </cell>
          <cell r="D5247" t="str">
            <v>1.013,65</v>
          </cell>
        </row>
        <row r="5248">
          <cell r="A5248">
            <v>101811</v>
          </cell>
          <cell r="B5248" t="str">
            <v>EXECUÇÃO DE TAPA BURACO COM APLICAÇÃO DE PRÉ MISTURADO A FRIO (USINAGEM PRÓPRIA) E PINTURA DE LIGAÇÃO. AF_12/2020</v>
          </cell>
          <cell r="C5248" t="str">
            <v>M3</v>
          </cell>
          <cell r="D5248" t="str">
            <v>1.078,05</v>
          </cell>
        </row>
        <row r="5249">
          <cell r="A5249">
            <v>101812</v>
          </cell>
          <cell r="B5249" t="str">
            <v>RECOMPOSIÇÃO DE REVESTIMENTO EM CONCRETO ASFÁLTICO (USINAGEM PRÓPRIA), PARA O FECHAMENTO DE VALAS. AF_12/2020</v>
          </cell>
          <cell r="C5249" t="str">
            <v>M3</v>
          </cell>
          <cell r="D5249" t="str">
            <v>1.110,86</v>
          </cell>
        </row>
        <row r="5250">
          <cell r="A5250">
            <v>101813</v>
          </cell>
          <cell r="B5250" t="str">
            <v>RECOMPOSIÇÃO DE REVESTIMENTO EM PRÉ MISTURADO A FRIO (USINAGEM PRÓPRIA), PARA FECHAMENTO DE VALAS. AF_12/2020</v>
          </cell>
          <cell r="C5250" t="str">
            <v>M3</v>
          </cell>
          <cell r="D5250" t="str">
            <v>1.175,26</v>
          </cell>
        </row>
        <row r="5251">
          <cell r="A5251">
            <v>101814</v>
          </cell>
          <cell r="B5251" t="str">
            <v>RECOMPOSIÇÃO DE PAVIMENTOS EM PEDRA POLIÉDRICA, REJUNTAMENTO COM PÓ DE PEDRA, COM REAPROVEITAMENTO DAS PEDRAS POLIÉDRICAS PARA O FECHAMENTO DE VALAS. AF_12/2020</v>
          </cell>
          <cell r="C5251" t="str">
            <v>M2</v>
          </cell>
          <cell r="D5251" t="str">
            <v>30,36</v>
          </cell>
        </row>
        <row r="5252">
          <cell r="A5252">
            <v>101815</v>
          </cell>
          <cell r="B5252" t="str">
            <v>RECOMPOSIÇÃO DE PAVIMENTO EM PEDRAS POLIÉDRICAS, REJUNTAMENTO COM PEDRISCO E EMULSÃO ASFÁLTICA COM REAPROVEITAMENTO DAS PEDRAS POLIÉDRICAS, PARA O FECHAMENTO DE VALAS. AF_12/2020</v>
          </cell>
          <cell r="C5252" t="str">
            <v>M2</v>
          </cell>
          <cell r="D5252" t="str">
            <v>56,00</v>
          </cell>
        </row>
        <row r="5253">
          <cell r="A5253">
            <v>101816</v>
          </cell>
          <cell r="B5253" t="str">
            <v>RECOMPOSIÇÃO DE PAVIMENTO EM PEDRAS POLIÉDRICAS, REJUNTAMENTO COM ARGAMASSA, COM REAPROVEITAMENTO DAS PEDRAS POLIÉDRICAS, PARA O FECHAMENTO DE VALAS. AF_12/2020</v>
          </cell>
          <cell r="C5253" t="str">
            <v>M2</v>
          </cell>
          <cell r="D5253" t="str">
            <v>50,40</v>
          </cell>
        </row>
        <row r="5254">
          <cell r="A5254">
            <v>101817</v>
          </cell>
          <cell r="B5254" t="str">
            <v>RECOMPOSIÇÃO DE PAVIMENTO EM PARALELEPÍPEDOS, REJUNTAMENTO COM PÓ DE PEDRA, COM REAPROVEITAMENTO DOS PARALELEPÍPEDOS, PARA O FECHAMENTO DE VALAS. AF_12/2020</v>
          </cell>
          <cell r="C5254" t="str">
            <v>M2</v>
          </cell>
          <cell r="D5254" t="str">
            <v>33,35</v>
          </cell>
        </row>
        <row r="5255">
          <cell r="A5255">
            <v>101818</v>
          </cell>
          <cell r="B5255" t="str">
            <v>RECOMPOSIÇÃO DE PAVIMENTO EM PARALELEPÍPEDOS, REJUNTAMENTO COM PEDRISCO E EMULSÃO ASFÁLTICA, COM REAPROVEITAMENTO DOS PARALELEPÍPEDOS, PARA O FECHAMENTO DE VALAS. AF_12/2020</v>
          </cell>
          <cell r="C5255" t="str">
            <v>M2</v>
          </cell>
          <cell r="D5255" t="str">
            <v>46,28</v>
          </cell>
        </row>
        <row r="5256">
          <cell r="A5256">
            <v>101819</v>
          </cell>
          <cell r="B5256" t="str">
            <v>RECOMPOSIÇÃO DE PAVIMENTO EM PARALELEPÍPEDOS, REJUNTAMENTO COM ARGAMASSA, COM REAPROVEITAMENTO DOS PARALELEPÍPEDOS, PARA O FECHAMENTO DE VALAS. AF_12/2020</v>
          </cell>
          <cell r="C5256" t="str">
            <v>M2</v>
          </cell>
          <cell r="D5256" t="str">
            <v>44,33</v>
          </cell>
        </row>
        <row r="5257">
          <cell r="A5257">
            <v>101820</v>
          </cell>
          <cell r="B5257" t="str">
            <v>RECOMPOSIÇÃO DE PAVIMENTO EM PISO INTERTRAVADO SEXTAVADO, COM REAPROVEITAMENTO DOS BLOCOS SEXTAVADO, PARA O FECHAMENTO DE VALAS. AF_12/2020</v>
          </cell>
          <cell r="C5257" t="str">
            <v>M2</v>
          </cell>
          <cell r="D5257" t="str">
            <v>28,12</v>
          </cell>
        </row>
        <row r="5258">
          <cell r="A5258">
            <v>101821</v>
          </cell>
          <cell r="B5258" t="str">
            <v>RECOMPOSIÇÃO DE PAVIMENTO EM PISO INTERTRAVADO, COM REAPROVEITAMENTO DOS BLOCOS INTERTRAVADOS, PARA O FECHAMENTO DE VALAS. AF_12/2020</v>
          </cell>
          <cell r="C5258" t="str">
            <v>M3</v>
          </cell>
          <cell r="D5258" t="str">
            <v>38,01</v>
          </cell>
        </row>
        <row r="5259">
          <cell r="A5259">
            <v>101822</v>
          </cell>
          <cell r="B5259" t="str">
            <v>RECOMPOSIÇÃO DE BASE E OU SUB-BASE PARA REMENDO PROFUNDO DE SOLOS DE COMPORTAMENTO LATERÍTICO (ARENOSO). AF_12/2020</v>
          </cell>
          <cell r="C5259" t="str">
            <v>M3</v>
          </cell>
          <cell r="D5259" t="str">
            <v>92,16</v>
          </cell>
        </row>
        <row r="5260">
          <cell r="A5260">
            <v>101823</v>
          </cell>
          <cell r="B5260" t="str">
            <v>RECOMPOSIÇÃO DE BASE E OU SUB-BASE PARA REMENDO PROFUNDO DE SOLO MELHORADO COM CIMENTO (TEOR DE 2%). AF_12/2020</v>
          </cell>
          <cell r="C5260" t="str">
            <v>M3</v>
          </cell>
          <cell r="D5260" t="str">
            <v>126,84</v>
          </cell>
        </row>
        <row r="5261">
          <cell r="A5261">
            <v>101824</v>
          </cell>
          <cell r="B5261" t="str">
            <v>RECOMPOSIÇÃO DE BASE E OU SUB-BASE PARA REMENDO PROFUNDO DE SOLO MELHORADO COM CIMENTO (TEOR DE 4%). AF_12/2020</v>
          </cell>
          <cell r="C5261" t="str">
            <v>M3</v>
          </cell>
          <cell r="D5261" t="str">
            <v>159,13</v>
          </cell>
        </row>
        <row r="5262">
          <cell r="A5262">
            <v>101825</v>
          </cell>
          <cell r="B5262" t="str">
            <v>RECOMPOSIÇÃO DE BASE E OU SUB-BASE PARA REMENDO PROFUNDO DE SOLO COM CIMENTO (TEOR DE 6%). AF_12/2020</v>
          </cell>
          <cell r="C5262" t="str">
            <v>M3</v>
          </cell>
          <cell r="D5262" t="str">
            <v>190,55</v>
          </cell>
        </row>
        <row r="5263">
          <cell r="A5263">
            <v>101826</v>
          </cell>
          <cell r="B5263" t="str">
            <v>RECOMPOSIÇÃO DE BASE E OU SUB-BASE PARA REMENDO PROFUNDO DE SOLO COM CIMENTO (TEOR DE 8%). AF_12/2020</v>
          </cell>
          <cell r="C5263" t="str">
            <v>M3</v>
          </cell>
          <cell r="D5263" t="str">
            <v>221,56</v>
          </cell>
        </row>
        <row r="5264">
          <cell r="A5264">
            <v>101827</v>
          </cell>
          <cell r="B5264" t="str">
            <v>RECOMPOSIÇÃO DE BASE E OU SUB-BASE PARA REMENDO PROFUNDO DE SOLO BRITA (40/60). AF_12/2020</v>
          </cell>
          <cell r="C5264" t="str">
            <v>M3</v>
          </cell>
          <cell r="D5264" t="str">
            <v>155,13</v>
          </cell>
        </row>
        <row r="5265">
          <cell r="A5265">
            <v>101828</v>
          </cell>
          <cell r="B5265" t="str">
            <v>RECOMPOSIÇÃO DE BASE E OU SUB-BASE PARA REMENDO PROFUNDO DE SOLO BRITA (50/50). AF_12/2020</v>
          </cell>
          <cell r="C5265" t="str">
            <v>M3</v>
          </cell>
          <cell r="D5265" t="str">
            <v>144,64</v>
          </cell>
        </row>
        <row r="5266">
          <cell r="A5266">
            <v>101829</v>
          </cell>
          <cell r="B5266" t="str">
            <v>RECOMPOSIÇÃO DE BASE E OU SUB-BASE PARA REMENDO PROFUNDO DE SOLO BRITA (60/40) COM CIMENTO (TEOR DE 4%). AF_12/2020</v>
          </cell>
          <cell r="C5266" t="str">
            <v>M3</v>
          </cell>
          <cell r="D5266" t="str">
            <v>219,59</v>
          </cell>
        </row>
        <row r="5267">
          <cell r="A5267">
            <v>101830</v>
          </cell>
          <cell r="B5267" t="str">
            <v>RECOMPOSIÇÃO DE BASE E OU SUB-BASE PARA REMENDO PROFUNDO DE SOLO BRITA (60/40) COM CIMENTO (TEOR DE 6%). AF_12/2020</v>
          </cell>
          <cell r="C5267" t="str">
            <v>M3</v>
          </cell>
          <cell r="D5267" t="str">
            <v>249,75</v>
          </cell>
        </row>
        <row r="5268">
          <cell r="A5268">
            <v>101831</v>
          </cell>
          <cell r="B5268" t="str">
            <v>RECOMPOSIÇÃO DE BASE E OU SUB-BASE PARA REMENDO PROFUNDO DE SOLO BRITA (60/40) COM CIMENTO (TEOR DE 8%). AF_12/2020</v>
          </cell>
          <cell r="C5268" t="str">
            <v>M3</v>
          </cell>
          <cell r="D5268" t="str">
            <v>279,50</v>
          </cell>
        </row>
        <row r="5269">
          <cell r="A5269">
            <v>101832</v>
          </cell>
          <cell r="B5269" t="str">
            <v>RECOMPOSIÇÃO DE BASE E OU SUB-BASE PARA REMENDO PROFUNDO DE SOLO BRITA (50/50) COM CIMENTO (TEOR DE 4%). AF_12/2020</v>
          </cell>
          <cell r="C5269" t="str">
            <v>M3</v>
          </cell>
          <cell r="D5269" t="str">
            <v>209,51</v>
          </cell>
        </row>
        <row r="5270">
          <cell r="A5270">
            <v>101833</v>
          </cell>
          <cell r="B5270" t="str">
            <v>RECOMPOSIÇÃO DE BASE E OU SUB-BASE PARA REMENDO PROFUNDO DE SOLO BRITA (50/50) COM CIMENTO (TEOR DE 6%). AF_12/2020</v>
          </cell>
          <cell r="C5270" t="str">
            <v>M3</v>
          </cell>
          <cell r="D5270" t="str">
            <v>239,88</v>
          </cell>
        </row>
        <row r="5271">
          <cell r="A5271">
            <v>101834</v>
          </cell>
          <cell r="B5271" t="str">
            <v>RECOMPOSIÇÃO DE BASE E OU SUB-BASE PARA REMENDO PROFUNDO DE SOLO BRITA (50/50) COM CIMENTO (TEOR DE 8%). AF_12/2020</v>
          </cell>
          <cell r="C5271" t="str">
            <v>M3</v>
          </cell>
          <cell r="D5271" t="str">
            <v>269,84</v>
          </cell>
        </row>
        <row r="5272">
          <cell r="A5272">
            <v>101835</v>
          </cell>
          <cell r="B5272" t="str">
            <v>RECOMPOSIÇÃO DE BASE E OU SUB-BASE PARA REMENDO PROFUNDO DE BRITA GRADUADA SIMPLES. AF_12/2020</v>
          </cell>
          <cell r="C5272" t="str">
            <v>M3</v>
          </cell>
          <cell r="D5272" t="str">
            <v>214,03</v>
          </cell>
        </row>
        <row r="5273">
          <cell r="A5273">
            <v>101836</v>
          </cell>
          <cell r="B5273" t="str">
            <v>RECOMPOSIÇÃO DE BASE E OU SUB-BASE PARA FECHAMENTO DE VALAS DE SOLOS DE COMPORTAMENTO LATERÍTICO (ARENOSO). AF_12/2020</v>
          </cell>
          <cell r="C5273" t="str">
            <v>M3</v>
          </cell>
          <cell r="D5273" t="str">
            <v>18,21</v>
          </cell>
        </row>
        <row r="5274">
          <cell r="A5274">
            <v>101837</v>
          </cell>
          <cell r="B5274" t="str">
            <v>RECOMPOSIÇÃO DE BASE E OU SUB-BASE PARA FECHAMENTO DE VALAS DE SOLO MELHORADO COM CIMENTO (TEOR DE 2%). AF_12/2020</v>
          </cell>
          <cell r="C5274" t="str">
            <v>M3</v>
          </cell>
          <cell r="D5274" t="str">
            <v>52,89</v>
          </cell>
        </row>
        <row r="5275">
          <cell r="A5275">
            <v>101838</v>
          </cell>
          <cell r="B5275" t="str">
            <v>RECOMPOSIÇÃO DE BASE E OU SUB-BASE PARA FECHAMENTO DE VALAS DE SOLO MELHORADO COM CIMENTO (TEOR DE 4%). AF_12/2020</v>
          </cell>
          <cell r="C5275" t="str">
            <v>M3</v>
          </cell>
          <cell r="D5275" t="str">
            <v>85,18</v>
          </cell>
        </row>
        <row r="5276">
          <cell r="A5276">
            <v>101839</v>
          </cell>
          <cell r="B5276" t="str">
            <v>RECOMPOSIÇÃO DE BASE E OU SUB-BASE PARA FECHAMENTO DE VALAS DE SOLO COM CIMENTO (TEOR DE 6%). AF_12/2020</v>
          </cell>
          <cell r="C5276" t="str">
            <v>M3</v>
          </cell>
          <cell r="D5276" t="str">
            <v>116,60</v>
          </cell>
        </row>
        <row r="5277">
          <cell r="A5277">
            <v>101840</v>
          </cell>
          <cell r="B5277" t="str">
            <v>RECOMPOSIÇÃO DE BASE E OU SUB-BASE PARA FECHAMENTO DE VALAS DE SOLO COM CIMENTO (TEOR DE 8%). AF_12/2020</v>
          </cell>
          <cell r="C5277" t="str">
            <v>M3</v>
          </cell>
          <cell r="D5277" t="str">
            <v>182,99</v>
          </cell>
        </row>
        <row r="5278">
          <cell r="A5278">
            <v>101841</v>
          </cell>
          <cell r="B5278" t="str">
            <v>RECOMPOSIÇÃO DE BASE E OU SUB-BASE PARA FECHAMENTO DE VALAS DE SOLO BRITA (40/60). AF_12/2020</v>
          </cell>
          <cell r="C5278" t="str">
            <v>M3</v>
          </cell>
          <cell r="D5278" t="str">
            <v>81,18</v>
          </cell>
        </row>
        <row r="5279">
          <cell r="A5279">
            <v>101842</v>
          </cell>
          <cell r="B5279" t="str">
            <v>RECOMPOSIÇÃO DE BASE E OU SUB-BASE PARA FECHAMENTO DE VALAS DE SOLO BRITA (50/50). AF_12/2020</v>
          </cell>
          <cell r="C5279" t="str">
            <v>M3</v>
          </cell>
          <cell r="D5279" t="str">
            <v>70,69</v>
          </cell>
        </row>
        <row r="5280">
          <cell r="A5280">
            <v>101843</v>
          </cell>
          <cell r="B5280" t="str">
            <v>RECOMPOSIÇÃO DE BASE E OU SUB-BASE PARA FECHAMENTO DE VALAS DE SOLO BRITA (60/40) COM CIMENTO (TEOR DE 4%). AF_12/2020</v>
          </cell>
          <cell r="C5280" t="str">
            <v>M3</v>
          </cell>
          <cell r="D5280" t="str">
            <v>145,64</v>
          </cell>
        </row>
        <row r="5281">
          <cell r="A5281">
            <v>101844</v>
          </cell>
          <cell r="B5281" t="str">
            <v>RECOMPOSIÇÃO DE BASE E OU SUB-BASE PARA FECHAMENTO DE VALAS DE SOLO BRITA (60/40) COM CIMENTO (TEOR DE 6%). AF_12/2020</v>
          </cell>
          <cell r="C5281" t="str">
            <v>M3</v>
          </cell>
          <cell r="D5281" t="str">
            <v>175,80</v>
          </cell>
        </row>
        <row r="5282">
          <cell r="A5282">
            <v>101845</v>
          </cell>
          <cell r="B5282" t="str">
            <v>RECOMPOSIÇÃO DE BASE E OU SUB-BASE PARA FECHAMENTO DE VALAS DE SOLO BRITA (60/40) COM CIMENTO (TEOR DE 8%). AF_12/2020</v>
          </cell>
          <cell r="C5282" t="str">
            <v>M3</v>
          </cell>
          <cell r="D5282" t="str">
            <v>205,55</v>
          </cell>
        </row>
        <row r="5283">
          <cell r="A5283">
            <v>101846</v>
          </cell>
          <cell r="B5283" t="str">
            <v>RECOMPOSIÇÃO DE BASE E OU SUB-BASE PARA FECHAMENTO DE VALAS DE SOLO BRITA (50/50) COM CIMENTO (TEOR DE 4%). AF_12/2020</v>
          </cell>
          <cell r="C5283" t="str">
            <v>M3</v>
          </cell>
          <cell r="D5283" t="str">
            <v>135,56</v>
          </cell>
        </row>
        <row r="5284">
          <cell r="A5284">
            <v>101847</v>
          </cell>
          <cell r="B5284" t="str">
            <v>RECOMPOSIÇÃO DE BASE E OU SUB-BASE PARA FECHAMENTO DE VALAS DE SOLO BRITA (50/50) COM CIMENTO (TEOR DE 6%). AF_12/2020</v>
          </cell>
          <cell r="C5284" t="str">
            <v>M3</v>
          </cell>
          <cell r="D5284" t="str">
            <v>165,93</v>
          </cell>
        </row>
        <row r="5285">
          <cell r="A5285">
            <v>101848</v>
          </cell>
          <cell r="B5285" t="str">
            <v>RECOMPOSIÇÃO DE BASE E OU SUB-BASE PARA FECHAMENTO DE VALAS DE SOLO BRITA (50/50) COM CIMENTO (TEOR DE 8%). AF_12/2020</v>
          </cell>
          <cell r="C5285" t="str">
            <v>M3</v>
          </cell>
          <cell r="D5285" t="str">
            <v>195,89</v>
          </cell>
        </row>
        <row r="5286">
          <cell r="A5286">
            <v>101849</v>
          </cell>
          <cell r="B5286" t="str">
            <v>RECOMPOSIÇÃO DE BASE E OU SUB-BASE PARA FECHAMENTO DE VALAS DE BRITA GRADUADA SIMPLES. AF_12/2020</v>
          </cell>
          <cell r="C5286" t="str">
            <v>M3</v>
          </cell>
          <cell r="D5286" t="str">
            <v>140,08</v>
          </cell>
        </row>
        <row r="5287">
          <cell r="A5287">
            <v>101850</v>
          </cell>
          <cell r="B5287" t="str">
            <v>REASSENTAMENTO DE PARALELEPÍPEDOS, REJUNTAMENTO COM PÓ DE PEDRA, COM REAPROVEITAMENTO DOS PARALELEPÍPEDOS. AF_12/2020</v>
          </cell>
          <cell r="C5287" t="str">
            <v>M2</v>
          </cell>
          <cell r="D5287" t="str">
            <v>40,47</v>
          </cell>
        </row>
        <row r="5288">
          <cell r="A5288">
            <v>101851</v>
          </cell>
          <cell r="B5288" t="str">
            <v>REASSENTAMENTO DE PARALELEPÍPEDOS, REJUNTAMENTO COM PEDRISCO E EMULSÃO ASFÁLTICA, COM REAPROVEITAMENTO DOS PARALELEPÍPEDOS. AF_12/2020_P</v>
          </cell>
          <cell r="C5288" t="str">
            <v>M2</v>
          </cell>
          <cell r="D5288" t="str">
            <v>91,13</v>
          </cell>
        </row>
        <row r="5289">
          <cell r="A5289">
            <v>101852</v>
          </cell>
          <cell r="B5289" t="str">
            <v>REASSENTAMENTO DE PARALELEPÍPEDOS, REJUNTAMENTO COM ARGAMASSA, COM REAPROVEITAMENTO DOS PARALELEPÍPEDOS. AF_12/2020</v>
          </cell>
          <cell r="C5289" t="str">
            <v>M2</v>
          </cell>
          <cell r="D5289" t="str">
            <v>51,79</v>
          </cell>
        </row>
        <row r="5290">
          <cell r="A5290">
            <v>101853</v>
          </cell>
          <cell r="B5290" t="str">
            <v>REASSENTAMENTO DE PEDRAS POLIÉDRICAS, REJUNTAMENTO COM PÓ DE PEDRA, COM REAPROVEITAMENTO DAS PEDRAS POLIÉDRICAS. AF_12/2020</v>
          </cell>
          <cell r="C5290" t="str">
            <v>M2</v>
          </cell>
          <cell r="D5290" t="str">
            <v>36,03</v>
          </cell>
        </row>
        <row r="5291">
          <cell r="A5291">
            <v>101854</v>
          </cell>
          <cell r="B5291" t="str">
            <v>REASSENTAMENTO DE PEDRAS POLIÉDRICAS, REJUNTAMENTO COM PEDRISCO E EMULSÃO ASFÁLTICA, COM REAPROVEITAMENTO DAS PEDRAS POLIÉDRICAS. AF_12/2020_P</v>
          </cell>
          <cell r="C5291" t="str">
            <v>M2</v>
          </cell>
          <cell r="D5291" t="str">
            <v>92,91</v>
          </cell>
        </row>
        <row r="5292">
          <cell r="A5292">
            <v>101855</v>
          </cell>
          <cell r="B5292" t="str">
            <v>REASSENTAMENTO DE PEDRAS POLIÉDRICAS, REJUNTAMENTO COM ARGAMASSA, COM REAPROVEITAMENTO DAS PEDRAS POLIÉDRICAS. AF_12/2020</v>
          </cell>
          <cell r="C5292" t="str">
            <v>M2</v>
          </cell>
          <cell r="D5292" t="str">
            <v>56,34</v>
          </cell>
        </row>
        <row r="5293">
          <cell r="A5293">
            <v>101856</v>
          </cell>
          <cell r="B5293" t="str">
            <v>REASSENTAMENTO DE BLOCOS PISOGRAMA PARA PISO INTERTRAVADO, COM REAPROVEITAMENTO DOS BLOCOS PISOGRAMA. AF_12/2020</v>
          </cell>
          <cell r="C5293" t="str">
            <v>M2</v>
          </cell>
          <cell r="D5293" t="str">
            <v>17,25</v>
          </cell>
        </row>
        <row r="5294">
          <cell r="A5294">
            <v>101857</v>
          </cell>
          <cell r="B5294" t="str">
            <v>REASSENTAMENTO DE BLOCOS SEXTAVADO PARA PISO INTERTRAVADO, ESPESSURA DE 6 CM, EM CALÇADA, COM REAPROVEITAMENTO DOS BLOCOS SEXTAVADOS. AF_12/2020</v>
          </cell>
          <cell r="C5294" t="str">
            <v>M2</v>
          </cell>
          <cell r="D5294" t="str">
            <v>22,17</v>
          </cell>
        </row>
        <row r="5295">
          <cell r="A5295">
            <v>101858</v>
          </cell>
          <cell r="B5295" t="str">
            <v>REASSENTAMENTO DE BLOCOS SEXTAVADO PARA PISO INTERTRAVADO, ESPESSURA DE 6 CM, EM VIA/ESTACIONAMENTO, COM REAPROVEITAMENTO DOS BLOCOS SEXTAVADO. AF_12/2020</v>
          </cell>
          <cell r="C5295" t="str">
            <v>M2</v>
          </cell>
          <cell r="D5295" t="str">
            <v>17,66</v>
          </cell>
        </row>
        <row r="5296">
          <cell r="A5296">
            <v>101859</v>
          </cell>
          <cell r="B5296" t="str">
            <v>REASSENTAMENTO DE BLOCOS SEXTAVADO PARA PISO INTERTRAVADO, ESPESSURA DE 8 CM, EM VIA/ESTACIONAMENTO, COM REAPROVEITAMENTO DOS BLOCOS SEXTAVADO. AF_12/2020</v>
          </cell>
          <cell r="C5296" t="str">
            <v>M2</v>
          </cell>
          <cell r="D5296" t="str">
            <v>19,78</v>
          </cell>
        </row>
        <row r="5297">
          <cell r="A5297">
            <v>101860</v>
          </cell>
          <cell r="B5297" t="str">
            <v>REASSENTAMENTO DE BLOCOS SEXTAVADO PARA PISO INTERTRAVADO, ESPESSURA DE 10 CM, EM VIA/ESTACIONAMENTO, COM REAPROVEITAMENTO DOS BLOCOS SEXTAVADO. AF_12/2020</v>
          </cell>
          <cell r="C5297" t="str">
            <v>M2</v>
          </cell>
          <cell r="D5297" t="str">
            <v>23,10</v>
          </cell>
        </row>
        <row r="5298">
          <cell r="A5298">
            <v>101861</v>
          </cell>
          <cell r="B5298" t="str">
            <v>REASSENTAMENTO DE BLOCOS RETANGULAR PARA PISO INTERTRAVADO, ESPESSURA DE 4  CM, EM CALÇADA, COM REAPROVEITAMENTO DOS BLOCOS RETANGULAR. AF_12/2020</v>
          </cell>
          <cell r="C5298" t="str">
            <v>M2</v>
          </cell>
          <cell r="D5298" t="str">
            <v>21,45</v>
          </cell>
        </row>
        <row r="5299">
          <cell r="A5299">
            <v>101862</v>
          </cell>
          <cell r="B5299" t="str">
            <v>REASSENTAMENTO DE BLOCOS RETANGULAR PARA PISO INTERTRAVADO, ESPESSURA DE 6 CM, EM CALÇADA, COM REAPROVEITAMENTO DOS BLOCOS RETANGULAR. AF_12/2020</v>
          </cell>
          <cell r="C5299" t="str">
            <v>M2</v>
          </cell>
          <cell r="D5299" t="str">
            <v>23,60</v>
          </cell>
        </row>
        <row r="5300">
          <cell r="A5300">
            <v>101863</v>
          </cell>
          <cell r="B5300" t="str">
            <v>REASSENTAMENTO DE BLOCOS RETANGULAR PARA PISO INTERTRAVADO, ESPESSURA DE 6 CM, EM VIA/ESTACIONAMENTO, COM REAPROVEITAMENTO DOS BLOCOS RETANGULAR. AF_12/2020</v>
          </cell>
          <cell r="C5300" t="str">
            <v>M2</v>
          </cell>
          <cell r="D5300" t="str">
            <v>17,96</v>
          </cell>
        </row>
        <row r="5301">
          <cell r="A5301">
            <v>101864</v>
          </cell>
          <cell r="B5301" t="str">
            <v>REASSENTAMENTO DE BLOCOS RETANGULAR PARA PISO INTERTRAVADO, ESPESSURA DE 8 CM, EM VIA/ESTACIONAMENTO, COM REAPROVEITAMENTO DOS BLOCOS RETANGULAR. AF_12/2020</v>
          </cell>
          <cell r="C5301" t="str">
            <v>M2</v>
          </cell>
          <cell r="D5301" t="str">
            <v>21,29</v>
          </cell>
        </row>
        <row r="5302">
          <cell r="A5302">
            <v>101865</v>
          </cell>
          <cell r="B5302" t="str">
            <v>REASSENTAMENTO DE BLOCOS RETANGULAR PARA PISO INTERTRAVADO, ESPESSURA DE 10 CM, EM VIA/ESTACIONAMENTO, COM REAPROVEITAMENTO DOS BLOCOS RETANGULAR. AF_12/2020</v>
          </cell>
          <cell r="C5302" t="str">
            <v>M2</v>
          </cell>
          <cell r="D5302" t="str">
            <v>24,59</v>
          </cell>
        </row>
        <row r="5303">
          <cell r="A5303">
            <v>101866</v>
          </cell>
          <cell r="B5303" t="str">
            <v>REASSENTAMENTO DE BLOCOS 16 FACES PARA PISO INTERTRAVADO, ESPESSURA DE 4  CM, EM CALÇADA, COM REAPROVEITAMENTO DOS BLOCOS 16 FACES. AF_12/2020</v>
          </cell>
          <cell r="C5303" t="str">
            <v>M2</v>
          </cell>
          <cell r="D5303" t="str">
            <v>21,61</v>
          </cell>
        </row>
        <row r="5304">
          <cell r="A5304">
            <v>101867</v>
          </cell>
          <cell r="B5304" t="str">
            <v>REASSENTAMENTO DE BLOCOS 16 FACES PARA PISO INTERTRAVADO, ESPESSURA DE 6 CM, EM CALÇADA, COM REAPROVEITAMENTO DOS BLOCOS 16 FACES. AF_12/2020</v>
          </cell>
          <cell r="C5304" t="str">
            <v>M2</v>
          </cell>
          <cell r="D5304" t="str">
            <v>24,93</v>
          </cell>
        </row>
        <row r="5305">
          <cell r="A5305">
            <v>101868</v>
          </cell>
          <cell r="B5305" t="str">
            <v>REASSENTAMENTO DE BLOCOS 16 FACES PARA PISO INTERTRAVADO, ESPESSURA DE 6 CM, EM VIA/ESTACIONAMENTO, COM REAPROVEITAMENTO DOS BLOCOS 16 FACES. AF_12/2020</v>
          </cell>
          <cell r="C5305" t="str">
            <v>M2</v>
          </cell>
          <cell r="D5305" t="str">
            <v>19,29</v>
          </cell>
        </row>
        <row r="5306">
          <cell r="A5306">
            <v>101869</v>
          </cell>
          <cell r="B5306" t="str">
            <v>REASSENTAMENTO DE BLOCOS 16 FACES PARA PISO INTERTRAVADO, ESPESSURA DE 8 CM, EM VIA/ESTACIONAMENTO, COM REAPROVEITAMENTO DOS BLOCOS 16 FACES. AF_12/2020</v>
          </cell>
          <cell r="C5306" t="str">
            <v>M2</v>
          </cell>
          <cell r="D5306" t="str">
            <v>22,62</v>
          </cell>
        </row>
        <row r="5307">
          <cell r="A5307">
            <v>101870</v>
          </cell>
          <cell r="B5307" t="str">
            <v>REASSENTAMENTO DE BLOCOS 16 FACES PARA PISO INTERTRAVADO, ESPESSURA DE 10 CM, EM VIA/ESTACIONAMENTO, COM REAPROVEITAMENTO DOS BLOCOS 16 FACES. AF_12/2020</v>
          </cell>
          <cell r="C5307" t="str">
            <v>M2</v>
          </cell>
          <cell r="D5307" t="str">
            <v>25,93</v>
          </cell>
        </row>
        <row r="5308">
          <cell r="A5308">
            <v>102096</v>
          </cell>
          <cell r="B5308" t="str">
            <v>EXECUÇÃO DE TAPA BURACO COM APLICAÇÃO DE CONCRETO ASFÁLTICO (AQUISIÇÃO EM USINA) E PINTURA DE LIGAÇÃO. AF_12/2020</v>
          </cell>
          <cell r="C5308" t="str">
            <v>M3</v>
          </cell>
          <cell r="D5308" t="str">
            <v>1.128,54</v>
          </cell>
        </row>
        <row r="5309">
          <cell r="A5309">
            <v>102098</v>
          </cell>
          <cell r="B5309" t="str">
            <v>RECOMPOSIÇÃO DE REVESTIMENTO EM CONCRETO ASFÁLTICO (AQUISIÇÃO EM USINA), PARA O FECHAMENTO DE VALAS. AF_12/2020</v>
          </cell>
          <cell r="C5309" t="str">
            <v>M3</v>
          </cell>
          <cell r="D5309" t="str">
            <v>1.225,75</v>
          </cell>
        </row>
        <row r="5310">
          <cell r="A5310">
            <v>102100</v>
          </cell>
          <cell r="B5310" t="str">
            <v>EXECUÇÃO DE IMPRIMAÇÃO IMPERMEABILIZANTE COM ASFALTO DILUÍDO CM-30, PARA O FECHAMENTO DE VALAS. AF_12/2020</v>
          </cell>
          <cell r="C5310" t="str">
            <v>M2</v>
          </cell>
          <cell r="D5310" t="str">
            <v>7,69</v>
          </cell>
        </row>
        <row r="5311">
          <cell r="A5311">
            <v>102101</v>
          </cell>
          <cell r="B5311" t="str">
            <v>EXECUÇÃO DE PINTURA DE LIGAÇÃO COM EMULSÃO ASFÁLTICA RR-2C, PARA O FECHAMENTO DE VALAS. AF_12/2020</v>
          </cell>
          <cell r="C5311" t="str">
            <v>M2</v>
          </cell>
          <cell r="D5311" t="str">
            <v>2,70</v>
          </cell>
        </row>
        <row r="5312">
          <cell r="A5312">
            <v>100576</v>
          </cell>
          <cell r="B5312" t="str">
            <v>REGULARIZAÇÃO E COMPACTAÇÃO DE SUBLEITO DE SOLO  PREDOMINANTEMENTE ARGILOSO. AF_11/2019</v>
          </cell>
          <cell r="C5312" t="str">
            <v>M2</v>
          </cell>
          <cell r="D5312" t="str">
            <v>1,64</v>
          </cell>
        </row>
        <row r="5313">
          <cell r="A5313">
            <v>100577</v>
          </cell>
          <cell r="B5313" t="str">
            <v>REGULARIZAÇÃO E COMPACTAÇÃO DE SUBLEITO DE SOLO PREDOMINANTEMENTE ARENOSO. AF_11/2019</v>
          </cell>
          <cell r="C5313" t="str">
            <v>M2</v>
          </cell>
          <cell r="D5313" t="str">
            <v>0,74</v>
          </cell>
        </row>
        <row r="5314">
          <cell r="A5314">
            <v>96388</v>
          </cell>
          <cell r="B5314" t="str">
            <v>EXECUÇÃO E COMPACTAÇÃO DE BASE E OU SUB BASE PARA PAVIMENTAÇÃO DE SOLOS DE COMPORTAMENTO LATERÍTICO (ARENOSO) - EXCLUSIVE SOLO, ESCAVAÇÃO, CARGA E TRANSPORTE. AF_11/2019</v>
          </cell>
          <cell r="C5314" t="str">
            <v>M3</v>
          </cell>
          <cell r="D5314" t="str">
            <v>7,57</v>
          </cell>
        </row>
        <row r="5315">
          <cell r="A5315">
            <v>96389</v>
          </cell>
          <cell r="B5315" t="str">
            <v>EXECUÇÃO E COMPACTAÇÃO DE BASE E OU SUB BASE PARA PAVIMENTAÇÃO DE SOLO (PREDOMINANTEMENTE ARENOSO) COM CIMENTO (TEOR DE 2%) - EXCLUSIVE SOLO, ESCAVAÇÃO, CARGA E TRANSPORTE. AF_11/2019</v>
          </cell>
          <cell r="C5315" t="str">
            <v>M3</v>
          </cell>
          <cell r="D5315" t="str">
            <v>45,89</v>
          </cell>
        </row>
        <row r="5316">
          <cell r="A5316">
            <v>96390</v>
          </cell>
          <cell r="B5316" t="str">
            <v>EXECUÇÃO E COMPACTAÇÃO DE BASE E OU SUB BASE PARA PAVIMENTAÇÃO DE SOLO (PREDOMINANTEMENTE ARENOSO) COM CIMENTO (TEOR DE 4%) - EXCLUSIVE SOLO, ESCAVAÇÃO, CARGA E TRANSPORTE. AF_11/2019</v>
          </cell>
          <cell r="C5316" t="str">
            <v>M3</v>
          </cell>
          <cell r="D5316" t="str">
            <v>76,87</v>
          </cell>
        </row>
        <row r="5317">
          <cell r="A5317">
            <v>96391</v>
          </cell>
          <cell r="B5317" t="str">
            <v>EXECUÇÃO E COMPACTAÇÃO DE BASE E OU SUB BASE PARA PAVIMENTAÇÃO DE SOLO (PREDOMINANTEMENTE ARENOSO) COM CIMENTO (TEOR DE 6%) - EXCLUSIVE SOLO, ESCAVAÇÃO, CARGA E TRANSPORTE. AF_11/2019</v>
          </cell>
          <cell r="C5317" t="str">
            <v>M3</v>
          </cell>
          <cell r="D5317" t="str">
            <v>108,97</v>
          </cell>
        </row>
        <row r="5318">
          <cell r="A5318">
            <v>96392</v>
          </cell>
          <cell r="B5318" t="str">
            <v>EXECUÇÃO E COMPACTAÇÃO DE BASE E OU SUB BASE PARA PAVIMENTAÇÃO DE SOLO (PREDOMINANTEMENTE ARENOSO) COM CIMENTO (TEOR DE 8%) - EXCLUSIVE SOLO, ESCAVAÇÃO, CARGA E TRANSPORTE. AF_11/2019</v>
          </cell>
          <cell r="C5318" t="str">
            <v>M3</v>
          </cell>
          <cell r="D5318" t="str">
            <v>139,98</v>
          </cell>
        </row>
        <row r="5319">
          <cell r="A5319">
            <v>96396</v>
          </cell>
          <cell r="B5319" t="str">
            <v>EXECUÇÃO E COMPACTAÇÃO DE BASE E OU SUB BASE PARA PAVIMENTAÇÃO DE BRITA GRADUADA SIMPLES - EXCLUSIVE CARGA E TRANSPORTE. AF_11/2019</v>
          </cell>
          <cell r="C5319" t="str">
            <v>M3</v>
          </cell>
          <cell r="D5319" t="str">
            <v>130,30</v>
          </cell>
        </row>
        <row r="5320">
          <cell r="A5320">
            <v>96397</v>
          </cell>
          <cell r="B5320" t="str">
            <v>EXECUÇÃO E COMPACTAÇÃO DE BASE E OU SUB BASE PARA PAVIMENTAÇÃO DE BRITA GRADUADA SIMPLES TRATADA COM CIMENTO - EXCLUSIVE CARGA E TRANSPORTE. AF_11/2019</v>
          </cell>
          <cell r="C5320" t="str">
            <v>M3</v>
          </cell>
          <cell r="D5320" t="str">
            <v>190,05</v>
          </cell>
        </row>
        <row r="5321">
          <cell r="A5321">
            <v>96398</v>
          </cell>
          <cell r="B5321" t="str">
            <v>EXECUÇÃO E COMPACTAÇÃO DE BASE E OU SUB BASE PARA PAVIMENTAÇÃO DE CONCRETO COMPACTADO COM ROLO - EXCLUSIVE CARGA E TRANSPORTE. AF_11/2019</v>
          </cell>
          <cell r="C5321" t="str">
            <v>M3</v>
          </cell>
          <cell r="D5321" t="str">
            <v>270,16</v>
          </cell>
        </row>
        <row r="5322">
          <cell r="A5322">
            <v>96399</v>
          </cell>
          <cell r="B5322" t="str">
            <v>EXECUÇÃO E COMPACTAÇÃO DE BASE E OU SUB BASE PARA PAVIMENTAÇÃO DE PEDRA RACHÃO  - EXCLUSIVE CARGA E TRANSPORTE. AF_11/2019</v>
          </cell>
          <cell r="C5322" t="str">
            <v>M3</v>
          </cell>
          <cell r="D5322" t="str">
            <v>88,77</v>
          </cell>
        </row>
        <row r="5323">
          <cell r="A5323">
            <v>96400</v>
          </cell>
          <cell r="B5323" t="str">
            <v>EXECUÇÃO E COMPACTAÇÃO DE BASE E OU SUB BASE PARA PAVIMENTAÇÃO DE MACADAME SECO - EXCLUSIVE CARGA E TRANSPORTE. AF_11/2019</v>
          </cell>
          <cell r="C5323" t="str">
            <v>M3</v>
          </cell>
          <cell r="D5323" t="str">
            <v>114,83</v>
          </cell>
        </row>
        <row r="5324">
          <cell r="A5324">
            <v>96401</v>
          </cell>
          <cell r="B5324" t="str">
            <v>EXECUÇÃO DE IMPRIMAÇÃO COM ASFALTO DILUÍDO CM-30. AF_11/2019</v>
          </cell>
          <cell r="C5324" t="str">
            <v>M2</v>
          </cell>
          <cell r="D5324" t="str">
            <v>6,70</v>
          </cell>
        </row>
        <row r="5325">
          <cell r="A5325">
            <v>96402</v>
          </cell>
          <cell r="B5325" t="str">
            <v>EXECUÇÃO DE PINTURA DE LIGAÇÃO COM EMULSÃO ASFÁLTICA RR-2C. AF_11/2019</v>
          </cell>
          <cell r="C5325" t="str">
            <v>M2</v>
          </cell>
          <cell r="D5325" t="str">
            <v>1,94</v>
          </cell>
        </row>
        <row r="5326">
          <cell r="A5326">
            <v>100564</v>
          </cell>
          <cell r="B5326" t="str">
            <v>EXECUÇÃO E COMPACTAÇÃO DE BASE E OU SUB-BASE PARA PAVIMENTAÇÃO DE SOLO (PREDOMINANTEMENTE ARENOSO) BRITA - 40/60 - EXCLUSIVE SOLO, ESCAVAÇÃO, CARGA E TRANSPORTE. AF_11/2019</v>
          </cell>
          <cell r="C5326" t="str">
            <v>M3</v>
          </cell>
          <cell r="D5326" t="str">
            <v>78,25</v>
          </cell>
        </row>
        <row r="5327">
          <cell r="A5327">
            <v>100565</v>
          </cell>
          <cell r="B5327" t="str">
            <v>EXECUÇÃO E COMPACTAÇÃO DE BASE E OU SUB-BASE PARA PAVIMENTAÇÃO DE SOLO (PREDOMINANTEMENTE ARENOSO) BRITA - 50/50 - EXCLUSIVE SOLO, ESCAVAÇÃO, CARGA E TRANSPORTE. AF_11/2019</v>
          </cell>
          <cell r="C5327" t="str">
            <v>M3</v>
          </cell>
          <cell r="D5327" t="str">
            <v>67,79</v>
          </cell>
        </row>
        <row r="5328">
          <cell r="A5328">
            <v>100566</v>
          </cell>
          <cell r="B5328" t="str">
            <v>EXECUÇÃO E COMPACTAÇÃO DE BASE E OU SUB-BASE PARA PAVIMENTAÇÃO DE SOLO (PREDOMINANTEMENTE ARENOSO) BRITA - 40/60 COM CIMENTO (TEOR DE 4%) - EXCLUSIVE SOLO, ESCAVAÇÃO, CARGA E TRANSPORTE. AF_11/2019</v>
          </cell>
          <cell r="C5328" t="str">
            <v>M3</v>
          </cell>
          <cell r="D5328" t="str">
            <v>142,70</v>
          </cell>
        </row>
        <row r="5329">
          <cell r="A5329">
            <v>100567</v>
          </cell>
          <cell r="B5329" t="str">
            <v>EXECUÇÃO E COMPACTAÇÃO DE BASE E OU SUB-BASE PARA PAVIMENTAÇÃO DE SOLO (PREDOMINANTEMENTE ARENOSO) BRITA - 40/60 COM CIMENTO (TEOR DE 6%) - EXCLUSIVE SOLO, ESCAVAÇÃO, CARGA E TRANSPORTE. AF_11/2019</v>
          </cell>
          <cell r="C5329" t="str">
            <v>M3</v>
          </cell>
          <cell r="D5329" t="str">
            <v>172,90</v>
          </cell>
        </row>
        <row r="5330">
          <cell r="A5330">
            <v>100568</v>
          </cell>
          <cell r="B5330" t="str">
            <v>EXECUÇÃO E COMPACTAÇÃO DE BASE E OU SUB-BASE PARA PAVIMENTAÇÃO DE SOLO (PREDOMINANTEMENTE ARENOSO) BRITA - 40/60 COM CIMENTO (TEOR DE 8%) - EXCLUSIVE SOLO, ESCAVAÇÃO, CARGA E TRANSPORTE. AF_11/2019</v>
          </cell>
          <cell r="C5330" t="str">
            <v>M3</v>
          </cell>
          <cell r="D5330" t="str">
            <v>202,61</v>
          </cell>
        </row>
        <row r="5331">
          <cell r="A5331">
            <v>100569</v>
          </cell>
          <cell r="B5331" t="str">
            <v>EXECUÇÃO E COMPACTAÇÃO DE BASE E OU SUB-BASE PARA PAVIMENTAÇÃO DE SOLO (PREDOMINANTEMENTE ARENOSO) BRITA - 50/50 COM CIMENTO (TEOR DE 4%)  - EXCLUSIVE SOLO, ESCAVAÇÃO, CARGA E TRANSPORTE. AF_11/2019</v>
          </cell>
          <cell r="C5331" t="str">
            <v>M3</v>
          </cell>
          <cell r="D5331" t="str">
            <v>132,63</v>
          </cell>
        </row>
        <row r="5332">
          <cell r="A5332">
            <v>100570</v>
          </cell>
          <cell r="B5332" t="str">
            <v>EXECUÇÃO E COMPACTAÇÃO DE BASE E OU SUB-BASE PARA PAVIMENTAÇÃO DE SOLO (PREDOMINANTEMENTE ARENOSO) BRITA - 50/50 COM CIMENTO (TEOR DE 6%) - EXCLUSIVE SOLO, ESCAVAÇÃO, CARGA E TRANSPORTE. AF_11/2019</v>
          </cell>
          <cell r="C5332" t="str">
            <v>M3</v>
          </cell>
          <cell r="D5332" t="str">
            <v>164,48</v>
          </cell>
        </row>
        <row r="5333">
          <cell r="A5333">
            <v>100571</v>
          </cell>
          <cell r="B5333" t="str">
            <v>EXECUÇÃO E COMPACTAÇÃO DE BASE E OU SUB-BASE PARA PAVIMENTAÇÃO DE SOLO (PREDOMINANTEMENTE ARENOSO) BRITA - 50/50 COM CIMENTO (TEOR DE 8%) - EXCLUSIVE SOLO, ESCAVAÇÃO, CARGA E TRANSPORTE. AF_11/2019</v>
          </cell>
          <cell r="C5333" t="str">
            <v>M3</v>
          </cell>
          <cell r="D5333" t="str">
            <v>193,00</v>
          </cell>
        </row>
        <row r="5334">
          <cell r="A5334">
            <v>100572</v>
          </cell>
          <cell r="B5334" t="str">
            <v>EXECUÇÃO E COMPACTAÇÃO DE BASE E OU SUB-BASE PARA PAVIMENTAÇÃO DE SOLO (PREDOMINANTEMENTE ARGILOSO) BRITA - 40/60 - EXCLUSIVE SOLO, ESCAVAÇÃO, CARGA E TRANSPORTE. AF_11/2019</v>
          </cell>
          <cell r="C5334" t="str">
            <v>M3</v>
          </cell>
          <cell r="D5334" t="str">
            <v>82,10</v>
          </cell>
        </row>
        <row r="5335">
          <cell r="A5335">
            <v>100573</v>
          </cell>
          <cell r="B5335" t="str">
            <v>EXECUÇÃO E COMPACTAÇÃO DE BASE E OU SUB-BASE PARA PAVIMENTAÇÃO DE SOLO (PREDOMINANTEMENTE ARGILOSO) BRITA - 50/50 - EXCLUSIVE SOLO, ESCAVAÇÃO, CARGA E TRANSPORTE. AF_11/2019</v>
          </cell>
          <cell r="C5335" t="str">
            <v>M3</v>
          </cell>
          <cell r="D5335" t="str">
            <v>71,64</v>
          </cell>
        </row>
        <row r="5336">
          <cell r="A5336">
            <v>100574</v>
          </cell>
          <cell r="B5336" t="str">
            <v>ESPALHAMENTO DE MATERIAL COM TRATOR DE ESTEIRAS. AF_11/2019</v>
          </cell>
          <cell r="C5336" t="str">
            <v>M3</v>
          </cell>
          <cell r="D5336" t="str">
            <v>1,00</v>
          </cell>
        </row>
        <row r="5337">
          <cell r="A5337">
            <v>100575</v>
          </cell>
          <cell r="B5337" t="str">
            <v>REGULARIZAÇÃO DE SUPERFÍCIES COM MOTONIVELADORA. AF_11/2019</v>
          </cell>
          <cell r="C5337" t="str">
            <v>M2</v>
          </cell>
          <cell r="D5337" t="str">
            <v>0,07</v>
          </cell>
        </row>
        <row r="5338">
          <cell r="A5338">
            <v>101767</v>
          </cell>
          <cell r="B5338" t="str">
            <v>EXECUÇÃO E COMPACTAÇÃO DE BASE E OU SUB BASE PARA PAVIMENTAÇÃO DE SOLOS ESTABILIZADOS GRANULOMETRICAMENTE COM MISTURA DE SOLOS EM PISTA - EXCLUSIVE SOLO, ESCAVAÇÃO, CARGA E TRANSPORTE. AF_11/2019</v>
          </cell>
          <cell r="C5338" t="str">
            <v>M3</v>
          </cell>
          <cell r="D5338" t="str">
            <v>19,09</v>
          </cell>
        </row>
        <row r="5339">
          <cell r="A5339">
            <v>101768</v>
          </cell>
          <cell r="B5339" t="str">
            <v>EXECUÇÃO E COMPACTAÇÃO DE BASE E OU SUB BASE PARA PAVIMENTAÇÃO DE SOLO ESTABILIZADO GRANULOMETRICAMENTE SEM MISTURA DE SOLOS - EXCLUSIVE SOLO, ESCAVAÇÃO, CARGA E TRANSPORTE. AF_11/2019</v>
          </cell>
          <cell r="C5339" t="str">
            <v>M3</v>
          </cell>
          <cell r="D5339" t="str">
            <v>29,15</v>
          </cell>
        </row>
        <row r="5340">
          <cell r="A5340">
            <v>92391</v>
          </cell>
          <cell r="B5340" t="str">
            <v>EXECUÇÃO DE PAVIMENTO EM PISO INTERTRAVADO, COM BLOCO PISOGRAMA DE 35 X 25 CM, ESPESSURA 6 CM. AF_12/2015</v>
          </cell>
          <cell r="C5340" t="str">
            <v>M2</v>
          </cell>
          <cell r="D5340" t="str">
            <v>39,57</v>
          </cell>
        </row>
        <row r="5341">
          <cell r="A5341">
            <v>92392</v>
          </cell>
          <cell r="B5341" t="str">
            <v>EXECUÇÃO DE PAVIMENTO EM PISO INTERTRAVADO, COM BLOCO PISOGRAMA DE 35 X 25 CM, ESPESSURA 8 CM. AF_12/2015</v>
          </cell>
          <cell r="C5341" t="str">
            <v>M2</v>
          </cell>
          <cell r="D5341" t="str">
            <v>82,17</v>
          </cell>
        </row>
        <row r="5342">
          <cell r="A5342">
            <v>92393</v>
          </cell>
          <cell r="B5342" t="str">
            <v>EXECUÇÃO DE PAVIMENTO EM PISO INTERTRAVADO, COM BLOCO SEXTAVADO DE 25 X 25 CM, ESPESSURA 6 CM. AF_12/2015</v>
          </cell>
          <cell r="C5342" t="str">
            <v>M2</v>
          </cell>
          <cell r="D5342" t="str">
            <v>39,76</v>
          </cell>
        </row>
        <row r="5343">
          <cell r="A5343">
            <v>92394</v>
          </cell>
          <cell r="B5343" t="str">
            <v>EXECUÇÃO DE PAVIMENTO EM PISO INTERTRAVADO, COM BLOCO SEXTAVADO DE 25 X 25 CM, ESPESSURA 8 CM. AF_12/2015</v>
          </cell>
          <cell r="C5343" t="str">
            <v>M2</v>
          </cell>
          <cell r="D5343" t="str">
            <v>50,31</v>
          </cell>
        </row>
        <row r="5344">
          <cell r="A5344">
            <v>92395</v>
          </cell>
          <cell r="B5344" t="str">
            <v>EXECUÇÃO DE PAVIMENTO EM PISO INTERTRAVADO, COM BLOCO SEXTAVADO DE 25 X 25 CM, ESPESSURA 10 CM. AF_12/2015</v>
          </cell>
          <cell r="C5344" t="str">
            <v>M2</v>
          </cell>
          <cell r="D5344" t="str">
            <v>61,86</v>
          </cell>
        </row>
        <row r="5345">
          <cell r="A5345">
            <v>92396</v>
          </cell>
          <cell r="B5345" t="str">
            <v>EXECUÇÃO DE PASSEIO EM PISO INTERTRAVADO, COM BLOCO RETANGULAR COR NATURAL DE 20 X 10 CM, ESPESSURA 6 CM. AF_12/2015</v>
          </cell>
          <cell r="C5345" t="str">
            <v>M2</v>
          </cell>
          <cell r="D5345" t="str">
            <v>50,89</v>
          </cell>
        </row>
        <row r="5346">
          <cell r="A5346">
            <v>92397</v>
          </cell>
          <cell r="B5346" t="str">
            <v>EXECUÇÃO DE PÁTIO/ESTACIONAMENTO EM PISO INTERTRAVADO, COM BLOCO RETANGULAR COR NATURAL DE 20 X 10 CM, ESPESSURA 6 CM. AF_12/2015</v>
          </cell>
          <cell r="C5346" t="str">
            <v>M2</v>
          </cell>
          <cell r="D5346" t="str">
            <v>40,10</v>
          </cell>
        </row>
        <row r="5347">
          <cell r="A5347">
            <v>92398</v>
          </cell>
          <cell r="B5347" t="str">
            <v>EXECUÇÃO DE PÁTIO/ESTACIONAMENTO EM PISO INTERTRAVADO, COM BLOCO RETANGULAR COR NATURAL DE 20 X 10 CM, ESPESSURA 8 CM. AF_12/2015</v>
          </cell>
          <cell r="C5347" t="str">
            <v>M2</v>
          </cell>
          <cell r="D5347" t="str">
            <v>51,99</v>
          </cell>
        </row>
        <row r="5348">
          <cell r="A5348">
            <v>92399</v>
          </cell>
          <cell r="B5348" t="str">
            <v>EXECUÇÃO DE VIA EM PISO INTERTRAVADO, COM BLOCO RETANGULAR COR NATURAL DE 20 X 10 CM, ESPESSURA 8 CM. AF_12/2015</v>
          </cell>
          <cell r="C5348" t="str">
            <v>M2</v>
          </cell>
          <cell r="D5348" t="str">
            <v>53,17</v>
          </cell>
        </row>
        <row r="5349">
          <cell r="A5349">
            <v>92400</v>
          </cell>
          <cell r="B5349" t="str">
            <v>EXECUÇÃO DE PÁTIO/ESTACIONAMENTO EM PISO INTERTRAVADO, COM BLOCO RETANGULAR DE 20 X 10 CM, ESPESSURA 10 CM. AF_12/2015</v>
          </cell>
          <cell r="C5349" t="str">
            <v>M2</v>
          </cell>
          <cell r="D5349" t="str">
            <v>62,69</v>
          </cell>
        </row>
        <row r="5350">
          <cell r="A5350">
            <v>92401</v>
          </cell>
          <cell r="B5350" t="str">
            <v>EXECUÇÃO DE VIA EM PISO INTERTRAVADO, COM BLOCO RETANGULAR DE 20 X 10 CM, ESPESSURA 10 CM. AF_12/2015</v>
          </cell>
          <cell r="C5350" t="str">
            <v>M2</v>
          </cell>
          <cell r="D5350" t="str">
            <v>63,95</v>
          </cell>
        </row>
        <row r="5351">
          <cell r="A5351">
            <v>92402</v>
          </cell>
          <cell r="B5351" t="str">
            <v>EXECUÇÃO DE PASSEIO EM PISO INTERTRAVADO, COM BLOCO 16 FACES DE 22 X 11 CM, ESPESSURA 6 CM. AF_12/2015</v>
          </cell>
          <cell r="C5351" t="str">
            <v>M2</v>
          </cell>
          <cell r="D5351" t="str">
            <v>52,38</v>
          </cell>
        </row>
        <row r="5352">
          <cell r="A5352">
            <v>92403</v>
          </cell>
          <cell r="B5352" t="str">
            <v>EXECUÇÃO DE PÁTIO/ESTACIONAMENTO EM PISO INTERTRAVADO, COM BLOCO 16 FACES DE 22 X 11 CM, ESPESSURA 6 CM. AF_12/2015</v>
          </cell>
          <cell r="C5352" t="str">
            <v>M2</v>
          </cell>
          <cell r="D5352" t="str">
            <v>41,51</v>
          </cell>
        </row>
        <row r="5353">
          <cell r="A5353">
            <v>92404</v>
          </cell>
          <cell r="B5353" t="str">
            <v>EXECUÇÃO DE PÁTIO/ESTACIONAMENTO EM PISO INTERTRAVADO, COM BLOCO 16 FACES DE 22 X 11 CM, ESPESSURA 8 CM. AF_12/2015</v>
          </cell>
          <cell r="C5353" t="str">
            <v>M2</v>
          </cell>
          <cell r="D5353" t="str">
            <v>53,41</v>
          </cell>
        </row>
        <row r="5354">
          <cell r="A5354">
            <v>92405</v>
          </cell>
          <cell r="B5354" t="str">
            <v>EXECUÇÃO DE VIA EM PISO INTERTRAVADO, COM BLOCO 16 FACES DE 22 X 11 CM, ESPESSURA 8 CM. AF_12/2015</v>
          </cell>
          <cell r="C5354" t="str">
            <v>M2</v>
          </cell>
          <cell r="D5354" t="str">
            <v>54,56</v>
          </cell>
        </row>
        <row r="5355">
          <cell r="A5355">
            <v>92406</v>
          </cell>
          <cell r="B5355" t="str">
            <v>EXECUÇÃO DE PÁTIO/ESTACIONAMENTO EM PISO INTERTRAVADO, COM BLOCO 16 FACES DE 22 X 11 CM, ESPESSURA 10 CM. AF_12/2015</v>
          </cell>
          <cell r="C5355" t="str">
            <v>M2</v>
          </cell>
          <cell r="D5355" t="str">
            <v>64,12</v>
          </cell>
        </row>
        <row r="5356">
          <cell r="A5356">
            <v>92407</v>
          </cell>
          <cell r="B5356" t="str">
            <v>EXECUÇÃO DE VIA EM PISO INTERTRAVADO, COM BLOCO 16 FACES DE 22 X 11 CM, ESPESSURA 10 CM. AF_12/2015</v>
          </cell>
          <cell r="C5356" t="str">
            <v>M2</v>
          </cell>
          <cell r="D5356" t="str">
            <v>65,35</v>
          </cell>
        </row>
        <row r="5357">
          <cell r="A5357">
            <v>93679</v>
          </cell>
          <cell r="B5357" t="str">
            <v>EXECUÇÃO DE PASSEIO EM PISO INTERTRAVADO, COM BLOCO RETANGULAR COLORIDO DE 20 X 10 CM, ESPESSURA 6 CM. AF_12/2015</v>
          </cell>
          <cell r="C5357" t="str">
            <v>M2</v>
          </cell>
          <cell r="D5357" t="str">
            <v>56,15</v>
          </cell>
        </row>
        <row r="5358">
          <cell r="A5358">
            <v>93680</v>
          </cell>
          <cell r="B5358" t="str">
            <v>EXECUÇÃO DE PÁTIO/ESTACIONAMENTO EM PISO INTERTRAVADO, COM BLOCO RETANGULAR COLORIDO DE 20 X 10 CM, ESPESSURA 6 CM. AF_12/2015</v>
          </cell>
          <cell r="C5358" t="str">
            <v>M2</v>
          </cell>
          <cell r="D5358" t="str">
            <v>45,14</v>
          </cell>
        </row>
        <row r="5359">
          <cell r="A5359">
            <v>93681</v>
          </cell>
          <cell r="B5359" t="str">
            <v>EXECUÇÃO DE PÁTIO/ESTACIONAMENTO EM PISO INTERTRAVADO, COM BLOCO RETANGULAR COLORIDO DE 20 X 10 CM, ESPESSURA 8 CM. AF_12/2015</v>
          </cell>
          <cell r="C5359" t="str">
            <v>M2</v>
          </cell>
          <cell r="D5359" t="str">
            <v>56,01</v>
          </cell>
        </row>
        <row r="5360">
          <cell r="A5360">
            <v>93682</v>
          </cell>
          <cell r="B5360" t="str">
            <v>EXECUÇÃO DE VIA EM PISO INTERTRAVADO, COM BLOCO RETANGULAR COLORIDO DE 20 X 10 CM, ESPESSURA 8 CM. AF_12/2015</v>
          </cell>
          <cell r="C5360" t="str">
            <v>M2</v>
          </cell>
          <cell r="D5360" t="str">
            <v>57,23</v>
          </cell>
        </row>
        <row r="5361">
          <cell r="A5361">
            <v>97104</v>
          </cell>
          <cell r="B5361" t="str">
            <v>EXECUÇÃO DE PAVIMENTO DE CONCRETO SIMPLES (PCS), FCK = 40 MPA, CAMADA COM ESPESSURA DE 15,0 CM. AF_11/2017</v>
          </cell>
          <cell r="C5361" t="str">
            <v>M2</v>
          </cell>
          <cell r="D5361" t="str">
            <v>100,47</v>
          </cell>
        </row>
        <row r="5362">
          <cell r="A5362">
            <v>97105</v>
          </cell>
          <cell r="B5362" t="str">
            <v>EXECUÇÃO DE PAVIMENTO DE CONCRETO SIMPLES (PCS), FCK = 40 MPA, CAMADA COM ESPESSURA DE 17,5 CM. AF_11/2017</v>
          </cell>
          <cell r="C5362" t="str">
            <v>M2</v>
          </cell>
          <cell r="D5362" t="str">
            <v>117,67</v>
          </cell>
        </row>
        <row r="5363">
          <cell r="A5363">
            <v>97106</v>
          </cell>
          <cell r="B5363" t="str">
            <v>EXECUÇÃO DE PAVIMENTO DE CONCRETO SIMPLES (PCS), FCK = 40 MPA, CAMADA COM ESPESSURA DE 20,0 CM. AF_11/2017</v>
          </cell>
          <cell r="C5363" t="str">
            <v>M2</v>
          </cell>
          <cell r="D5363" t="str">
            <v>129,25</v>
          </cell>
        </row>
        <row r="5364">
          <cell r="A5364">
            <v>97107</v>
          </cell>
          <cell r="B5364" t="str">
            <v>EXECUÇÃO DE PAVIMENTO DE CONCRETO SIMPLES (PCS), FCK = 40 MPA, CAMADA COM ESPESSURA DE 22,5 CM. AF_11/2017</v>
          </cell>
          <cell r="C5364" t="str">
            <v>M2</v>
          </cell>
          <cell r="D5364" t="str">
            <v>140,77</v>
          </cell>
        </row>
        <row r="5365">
          <cell r="A5365">
            <v>97108</v>
          </cell>
          <cell r="B5365" t="str">
            <v>EXECUÇÃO DE PAVIMENTO DE CONCRETO SIMPLES (PCS), FCK = 40 MPA, CAMADA COM ESPESSURA DE 25,0 CM. AF_11/2017</v>
          </cell>
          <cell r="C5365" t="str">
            <v>M2</v>
          </cell>
          <cell r="D5365" t="str">
            <v>163,49</v>
          </cell>
        </row>
        <row r="5366">
          <cell r="A5366">
            <v>97109</v>
          </cell>
          <cell r="B5366" t="str">
            <v>EXECUÇÃO DE PAVIMENTO DE CONCRETO SIMPLES (PCS), FCK = 40 MPA, CAMADA COM ESPESSURA DE 27,5 CM. AF_11/2017</v>
          </cell>
          <cell r="C5366" t="str">
            <v>M2</v>
          </cell>
          <cell r="D5366" t="str">
            <v>174,98</v>
          </cell>
        </row>
        <row r="5367">
          <cell r="A5367">
            <v>97110</v>
          </cell>
          <cell r="B5367" t="str">
            <v>EXECUÇÃO DE PAVIMENTO DE CONCRETO ARMADO (PCA), FCK = 40 MPA, CAMADA COM ESPESSURA DE 12,5 CM. AF_11/2017</v>
          </cell>
          <cell r="C5367" t="str">
            <v>M2</v>
          </cell>
          <cell r="D5367" t="str">
            <v>147,73</v>
          </cell>
        </row>
        <row r="5368">
          <cell r="A5368">
            <v>97111</v>
          </cell>
          <cell r="B5368" t="str">
            <v>EXECUÇÃO DE PAVIMENTO DE CONCRETO ARMADO (PCA), FCK = 40 MPA, CAMADA COM ESPESSURA DE 15,0 CM. AF_11/2017</v>
          </cell>
          <cell r="C5368" t="str">
            <v>M2</v>
          </cell>
          <cell r="D5368" t="str">
            <v>169,16</v>
          </cell>
        </row>
        <row r="5369">
          <cell r="A5369">
            <v>97112</v>
          </cell>
          <cell r="B5369" t="str">
            <v>EXECUÇÃO DE PAVIMENTO DE CONCRETO ARMADO (PCA), FCK = 40 MPA, CAMADA COM ESPESSURA DE 17,5 CM. AF_11/2017</v>
          </cell>
          <cell r="C5369" t="str">
            <v>M2</v>
          </cell>
          <cell r="D5369" t="str">
            <v>182,50</v>
          </cell>
        </row>
        <row r="5370">
          <cell r="A5370">
            <v>97113</v>
          </cell>
          <cell r="B5370" t="str">
            <v>APLICAÇÃO DE LONA PLÁSTICA PARA EXECUÇÃO DE PAVIMENTOS DE CONCRETO. AF_11/2017</v>
          </cell>
          <cell r="C5370" t="str">
            <v>M2</v>
          </cell>
          <cell r="D5370" t="str">
            <v>1,83</v>
          </cell>
        </row>
        <row r="5371">
          <cell r="A5371">
            <v>97114</v>
          </cell>
          <cell r="B5371" t="str">
            <v>EXECUÇÃO DE JUNTAS DE CONTRAÇÃO PARA PAVIMENTOS DE CONCRETO. AF_11/2017</v>
          </cell>
          <cell r="C5371" t="str">
            <v>M</v>
          </cell>
          <cell r="D5371" t="str">
            <v>0,37</v>
          </cell>
        </row>
        <row r="5372">
          <cell r="A5372">
            <v>97115</v>
          </cell>
          <cell r="B5372" t="str">
            <v>APLICAÇÃO DE GRAXA EM BARRAS DE TRANSFERÊNCIA PARA EXECUÇÃO DE PAVIMENTO DE CONCRETO. AF_11/2017</v>
          </cell>
          <cell r="C5372" t="str">
            <v>KG</v>
          </cell>
          <cell r="D5372" t="str">
            <v>45,70</v>
          </cell>
        </row>
        <row r="5373">
          <cell r="A5373">
            <v>97116</v>
          </cell>
          <cell r="B5373" t="str">
            <v>BARRAS DE TRANSFERÊNCIA, AÇO CA-25 DE 16,0 MM, PARA EXECUÇÃO DE PAVIMENTO DE CONCRETO  FORNECIMENTO E INSTALAÇÃO. AF_11/2017</v>
          </cell>
          <cell r="C5373" t="str">
            <v>KG</v>
          </cell>
          <cell r="D5373" t="str">
            <v>16,50</v>
          </cell>
        </row>
        <row r="5374">
          <cell r="A5374">
            <v>97117</v>
          </cell>
          <cell r="B5374" t="str">
            <v>BARRAS DE TRANSFERÊNCIA, AÇO CA-25 DE 20,0 MM, PARA EXECUÇÃO DE PAVIMENTO DE CONCRETO  FORNECIMENTO E INSTALAÇÃO. AF_11/2017</v>
          </cell>
          <cell r="C5374" t="str">
            <v>KG</v>
          </cell>
          <cell r="D5374" t="str">
            <v>15,98</v>
          </cell>
        </row>
        <row r="5375">
          <cell r="A5375">
            <v>97118</v>
          </cell>
          <cell r="B5375" t="str">
            <v>BARRAS DE TRANSFERÊNCIA, AÇO CA-25 DE 25,0 MM, PARA EXECUÇÃO DE PAVIMENTO DE CONCRETO  FORNECIMENTO E INSTALAÇÃO. AF_11/2017</v>
          </cell>
          <cell r="C5375" t="str">
            <v>KG</v>
          </cell>
          <cell r="D5375" t="str">
            <v>14,07</v>
          </cell>
        </row>
        <row r="5376">
          <cell r="A5376">
            <v>97119</v>
          </cell>
          <cell r="B5376" t="str">
            <v>BARRAS DE TRANSFERÊNCIA, AÇO CA-25 DE 32,0 MM, PARA EXECUÇÃO DE PAVIMENTO DE CONCRETO  FORNECIMENTO E INSTALAÇÃO. AF_11/2017</v>
          </cell>
          <cell r="C5376" t="str">
            <v>KG</v>
          </cell>
          <cell r="D5376" t="str">
            <v>13,47</v>
          </cell>
        </row>
        <row r="5377">
          <cell r="A5377">
            <v>97120</v>
          </cell>
          <cell r="B5377" t="str">
            <v>BARRAS DE LIGAÇÃO, AÇO CA-50 DE 10 MM, PARA EXECUÇÃO DE PAVIMENTO DE CONCRETO  FORNECIMENTO E INSTALAÇÃO. AF_11/2017</v>
          </cell>
          <cell r="C5377" t="str">
            <v>KG</v>
          </cell>
          <cell r="D5377" t="str">
            <v>9,94</v>
          </cell>
        </row>
        <row r="5378">
          <cell r="A5378">
            <v>97802</v>
          </cell>
          <cell r="B5378" t="str">
            <v>PAVIMENTO COM TRATAMENTO SUPERFICIAL SIMPLES, COM EMULSÃO ASFÁLTICA RR-2C. AF_01/2020</v>
          </cell>
          <cell r="C5378" t="str">
            <v>M2</v>
          </cell>
          <cell r="D5378" t="str">
            <v>4,99</v>
          </cell>
        </row>
        <row r="5379">
          <cell r="A5379">
            <v>97803</v>
          </cell>
          <cell r="B5379" t="str">
            <v>PAVIMENTO COM TRATAMENTO SUPERFICIAL SIMPLES, COM EMULSÃO ASFÁLTICA RR-2C, COM BANHO DILUÍDO. AF_01/2020</v>
          </cell>
          <cell r="C5379" t="str">
            <v>M2</v>
          </cell>
          <cell r="D5379" t="str">
            <v>7,50</v>
          </cell>
        </row>
        <row r="5380">
          <cell r="A5380">
            <v>97805</v>
          </cell>
          <cell r="B5380" t="str">
            <v>PAVIMENTO COM TRATAMENTO SUPERFICIAL DUPLO, COM EMULSÃO ASFÁLTICA RR-2C. AF_01/2020</v>
          </cell>
          <cell r="C5380" t="str">
            <v>M2</v>
          </cell>
          <cell r="D5380" t="str">
            <v>12,58</v>
          </cell>
        </row>
        <row r="5381">
          <cell r="A5381">
            <v>97806</v>
          </cell>
          <cell r="B5381" t="str">
            <v>PAVIMENTO COM TRATAMENTO SUPERFICIAL DUPLO, COM EMULSÃO ASFÁLTICA RR-2C, COM BANHO DILUÍDO. AF_01/2020</v>
          </cell>
          <cell r="C5381" t="str">
            <v>M2</v>
          </cell>
          <cell r="D5381" t="str">
            <v>15,05</v>
          </cell>
        </row>
        <row r="5382">
          <cell r="A5382">
            <v>97807</v>
          </cell>
          <cell r="B5382" t="str">
            <v>PAVIMENTO COM TRATAMENTO SUPERFICIAL DUPLO, COM EMULSÃO ASFÁLTICA RR-2C, COM CAPA SELANTE. AF_01/2020</v>
          </cell>
          <cell r="C5382" t="str">
            <v>M2</v>
          </cell>
          <cell r="D5382" t="str">
            <v>16,95</v>
          </cell>
        </row>
        <row r="5383">
          <cell r="A5383">
            <v>97809</v>
          </cell>
          <cell r="B5383" t="str">
            <v>PAVIMENTO COM TRATAMENTO SUPERFICIAL TRIPLO, COM EMULSÃO ASFÁLTICA RR-2C. AF_01/2020</v>
          </cell>
          <cell r="C5383" t="str">
            <v>M2</v>
          </cell>
          <cell r="D5383" t="str">
            <v>14,10</v>
          </cell>
        </row>
        <row r="5384">
          <cell r="A5384">
            <v>97810</v>
          </cell>
          <cell r="B5384" t="str">
            <v>PAVIMENTO COM TRATAMENTO SUPERFICIAL TRIPLO, COM EMULSÃO ASFÁLTICA RR-2C, COM BANHO DILUÍDO. AF_01/2020</v>
          </cell>
          <cell r="C5384" t="str">
            <v>M2</v>
          </cell>
          <cell r="D5384" t="str">
            <v>15,27</v>
          </cell>
        </row>
        <row r="5385">
          <cell r="A5385">
            <v>97811</v>
          </cell>
          <cell r="B5385" t="str">
            <v>PAVIMENTO COM TRATAMENTO SUPERFICIAL TRIPLO, COM EMULSÃO ASFÁLTICA RR-2C, COM CAPA SELANTE. AF_01/2020</v>
          </cell>
          <cell r="C5385" t="str">
            <v>M2</v>
          </cell>
          <cell r="D5385" t="str">
            <v>17,24</v>
          </cell>
        </row>
        <row r="5386">
          <cell r="A5386">
            <v>101167</v>
          </cell>
          <cell r="B5386" t="str">
            <v>EXECUÇÃO DE PAVIMENTO EM PARALELEPÍPEDOS, REJUNTAMENTO COM PÓ DE PEDRA. AF_05/2020</v>
          </cell>
          <cell r="C5386" t="str">
            <v>M2</v>
          </cell>
          <cell r="D5386" t="str">
            <v>46,98</v>
          </cell>
        </row>
        <row r="5387">
          <cell r="A5387">
            <v>101168</v>
          </cell>
          <cell r="B5387" t="str">
            <v>EXECUÇÃO DE PAVIMENTO EM PARALELEPÍPEDOS, REJUNTAMENTO COM PEDRISCO E EMULSÃO ASFÁLTICA. AF_05/2020_P</v>
          </cell>
          <cell r="C5387" t="str">
            <v>M2</v>
          </cell>
          <cell r="D5387" t="str">
            <v>79,67</v>
          </cell>
        </row>
        <row r="5388">
          <cell r="A5388">
            <v>101169</v>
          </cell>
          <cell r="B5388" t="str">
            <v>EXECUÇÃO DE PAVIMENTO EM PARALELEPÍPEDOS, REJUNTAMENTO COM ARGAMASSA TRAÇO 1:3 (CIMENTO E AREIA). AF_05/2020</v>
          </cell>
          <cell r="C5388" t="str">
            <v>M2</v>
          </cell>
          <cell r="D5388" t="str">
            <v>58,36</v>
          </cell>
        </row>
        <row r="5389">
          <cell r="A5389">
            <v>101170</v>
          </cell>
          <cell r="B5389" t="str">
            <v>EXECUÇÃO DE PAVIMENTO EM PEDRAS POLIÉDRICAS, REJUNTAMENTO COM PÓ DE PEDRA. AF_05/2020</v>
          </cell>
          <cell r="C5389" t="str">
            <v>M2</v>
          </cell>
          <cell r="D5389" t="str">
            <v>28,48</v>
          </cell>
        </row>
        <row r="5390">
          <cell r="A5390">
            <v>101171</v>
          </cell>
          <cell r="B5390" t="str">
            <v>EXECUÇÃO DE PAVIMENTO EM PEDRAS POLIÉDRICAS, REJUNTAMENTO COM PEDRISCO E EMULSÃO ASFÁLTICA. AF_05/2020_P</v>
          </cell>
          <cell r="C5390" t="str">
            <v>M2</v>
          </cell>
          <cell r="D5390" t="str">
            <v>70,22</v>
          </cell>
        </row>
        <row r="5391">
          <cell r="A5391">
            <v>101172</v>
          </cell>
          <cell r="B5391" t="str">
            <v>EXECUÇÃO DE PAVIMENTO EM PEDRAS POLIÉDRICAS, REJUNTAMENTO COM ARGAMASSA TRAÇO 1:3 (CIMENTO E AREIA). AF_05/2020</v>
          </cell>
          <cell r="C5391" t="str">
            <v>M2</v>
          </cell>
          <cell r="D5391" t="str">
            <v>48,90</v>
          </cell>
        </row>
        <row r="5392">
          <cell r="A5392">
            <v>72947</v>
          </cell>
          <cell r="B5392" t="str">
            <v>SINALIZACAO HORIZONTAL COM TINTA RETRORREFLETIVA A BASE DE RESINA ACRILICA COM MICROESFERAS DE VIDRO</v>
          </cell>
          <cell r="C5392" t="str">
            <v>M2</v>
          </cell>
          <cell r="D5392" t="str">
            <v>14,89</v>
          </cell>
        </row>
        <row r="5393">
          <cell r="A5393">
            <v>83693</v>
          </cell>
          <cell r="B5393" t="str">
            <v>CAIACAO EM MEIO FIO</v>
          </cell>
          <cell r="C5393" t="str">
            <v>M2</v>
          </cell>
          <cell r="D5393" t="str">
            <v>3,69</v>
          </cell>
        </row>
        <row r="5394">
          <cell r="A5394">
            <v>95995</v>
          </cell>
          <cell r="B5394" t="str">
            <v>EXECUÇÃO DE PAVIMENTO COM APLICAÇÃO DE CONCRETO ASFÁLTICO, CAMADA DE ROLAMENTO - EXCLUSIVE CARGA E TRANSPORTE. AF_11/2019</v>
          </cell>
          <cell r="C5394" t="str">
            <v>M3</v>
          </cell>
          <cell r="D5394" t="str">
            <v>940,06</v>
          </cell>
        </row>
        <row r="5395">
          <cell r="A5395">
            <v>95996</v>
          </cell>
          <cell r="B5395" t="str">
            <v>EXECUÇÃO DE PAVIMENTO COM APLICAÇÃO DE CONCRETO ASFÁLTICO, CAMADA DE BINDER - EXCLUSIVE CARGA E TRANSPORTE. AF_11/2019</v>
          </cell>
          <cell r="C5395" t="str">
            <v>M3</v>
          </cell>
          <cell r="D5395" t="str">
            <v>890,22</v>
          </cell>
        </row>
        <row r="5396">
          <cell r="A5396">
            <v>96001</v>
          </cell>
          <cell r="B5396" t="str">
            <v>FRESAGEM DE PAVIMENTO ASFÁLTICO (PROFUNDIDADE ATÉ 5,0 CM) - EXCLUSIVE TRANSPORTE. AF_11/2019</v>
          </cell>
          <cell r="C5396" t="str">
            <v>M2</v>
          </cell>
          <cell r="D5396" t="str">
            <v>5,03</v>
          </cell>
        </row>
        <row r="5397">
          <cell r="A5397">
            <v>96393</v>
          </cell>
          <cell r="B5397" t="str">
            <v>USINAGEM DE BRITA GRADUADA SIMPLES. AF_03/2020</v>
          </cell>
          <cell r="C5397" t="str">
            <v>M3</v>
          </cell>
          <cell r="D5397" t="str">
            <v>121,87</v>
          </cell>
        </row>
        <row r="5398">
          <cell r="A5398">
            <v>96394</v>
          </cell>
          <cell r="B5398" t="str">
            <v>USINAGEM DE BRITA GRADUADA TRATADA COM CIMENTO. AF_03/2020</v>
          </cell>
          <cell r="C5398" t="str">
            <v>M3</v>
          </cell>
          <cell r="D5398" t="str">
            <v>180,49</v>
          </cell>
        </row>
        <row r="5399">
          <cell r="A5399">
            <v>96395</v>
          </cell>
          <cell r="B5399" t="str">
            <v>USINAGEM DE CONCRETO PARA COMPACTAÇÃO COM ROLO. AF_03/2020</v>
          </cell>
          <cell r="C5399" t="str">
            <v>M3</v>
          </cell>
          <cell r="D5399" t="str">
            <v>261,73</v>
          </cell>
        </row>
        <row r="5400">
          <cell r="A5400">
            <v>100624</v>
          </cell>
          <cell r="B5400" t="str">
            <v>EXECUÇÃO DE PAVIMENTO COM APLICAÇÃO DE PRÉ-MISTURADO A FRIO, CAMADA DE ROLAMENTO - EXCLUSIVE CARGA E TRANSPORTE. AF_11/2019</v>
          </cell>
          <cell r="C5400" t="str">
            <v>M3</v>
          </cell>
          <cell r="D5400" t="str">
            <v>857,42</v>
          </cell>
        </row>
        <row r="5401">
          <cell r="A5401">
            <v>100625</v>
          </cell>
          <cell r="B5401" t="str">
            <v>EXECUÇÃO DE PAVIMENTO COM APLICAÇÃO DE PRÉ-MISTURADO A FRIO, CAMADA DE BINDER - EXCLUSIVE CARGA E TRANSPORTE. AF_11/2019</v>
          </cell>
          <cell r="C5401" t="str">
            <v>M3</v>
          </cell>
          <cell r="D5401" t="str">
            <v>747,07</v>
          </cell>
        </row>
        <row r="5402">
          <cell r="A5402">
            <v>101020</v>
          </cell>
          <cell r="B5402" t="str">
            <v>USINAGEM DE CONCRETO ASFÁLTICO COM CAP 50/70, PARA CAMADA DE BINDER, PADRÃO DNIT FAIXA B, EM USINA DE ASFALTO CONTÍNUA DE 80 TON/H. AF_03/2020</v>
          </cell>
          <cell r="C5402" t="str">
            <v>T</v>
          </cell>
          <cell r="D5402" t="str">
            <v>325,07</v>
          </cell>
        </row>
        <row r="5403">
          <cell r="A5403">
            <v>101021</v>
          </cell>
          <cell r="B5403" t="str">
            <v>USINAGEM DE CONCRETO ASFÁLTICO COM CAP 50/70, PARA CAMADA DE ROLAMENTO, PADRÃO DNIT FAIXA C, EM USINA DE ASFALTO CONTÍNUA DE 80 TON/H. AF_03/2020</v>
          </cell>
          <cell r="C5403" t="str">
            <v>T</v>
          </cell>
          <cell r="D5403" t="str">
            <v>329,86</v>
          </cell>
        </row>
        <row r="5404">
          <cell r="A5404">
            <v>101022</v>
          </cell>
          <cell r="B5404" t="str">
            <v>USINAGEM DE CONCRETO ASFÁLTICO COM CAP 50/70, PARA CAMADA DE BINDER, PADRÃO DNIT FAIXA B, EM USINA DE ASFALTO CONTÍNUA DE 140 TON/H. AF_03/2020_P</v>
          </cell>
          <cell r="C5404" t="str">
            <v>T</v>
          </cell>
          <cell r="D5404" t="str">
            <v>284,13</v>
          </cell>
        </row>
        <row r="5405">
          <cell r="A5405">
            <v>101023</v>
          </cell>
          <cell r="B5405" t="str">
            <v>USINAGEM DE CONCRETO ASFÁLTICO COM CAP 50/70, PARA CAMADA DE ROLAMENTO, PADRÃO DNIT FAIXA C, EM USINA DE ASFALTO CONTÍNUA DE 140 TON/H. AF_03/2020_P</v>
          </cell>
          <cell r="C5405" t="str">
            <v>T</v>
          </cell>
          <cell r="D5405" t="str">
            <v>290,03</v>
          </cell>
        </row>
        <row r="5406">
          <cell r="A5406">
            <v>101024</v>
          </cell>
          <cell r="B5406" t="str">
            <v>USINAGEM DE CONCRETO ASFÁLTICO COM CAP 50/70, PARA CAMADA DE BINDER, PADRÃO DNIT FAIXA B, EM USINA DE ASFALTO GRAVIMÉTRICA DE 150 TON/H. AF_03/2020_P</v>
          </cell>
          <cell r="C5406" t="str">
            <v>T</v>
          </cell>
          <cell r="D5406" t="str">
            <v>287,90</v>
          </cell>
        </row>
        <row r="5407">
          <cell r="A5407">
            <v>101025</v>
          </cell>
          <cell r="B5407" t="str">
            <v>USINAGEM DE CONCRETO ASFÁLTICO COM CAP 50/70 PARA CAMADA DE ROLAMENTO, PADRÃO DNIT FAIXA C, EM USINA DE ASFALTO GRAVIMÉTRICA DE 150 TON/H. AF_03/2020_P</v>
          </cell>
          <cell r="C5407" t="str">
            <v>T</v>
          </cell>
          <cell r="D5407" t="str">
            <v>292,68</v>
          </cell>
        </row>
        <row r="5408">
          <cell r="A5408">
            <v>101026</v>
          </cell>
          <cell r="B5408" t="str">
            <v>USINAGEM DE PRÉ MISTURADO A FRIO, PARA CAMADA DE BINDER, PADRÃO DNIT FAIXA B. AF_03/2020_P</v>
          </cell>
          <cell r="C5408" t="str">
            <v>T</v>
          </cell>
          <cell r="D5408" t="str">
            <v>289,62</v>
          </cell>
        </row>
        <row r="5409">
          <cell r="A5409">
            <v>101027</v>
          </cell>
          <cell r="B5409" t="str">
            <v>USINAGEM DE PRÉ MISTURADO A FRIO, PARA CAMADA DE ROLAMENTO, PADRÃO DNIT FAIXA C. AF_03/2020_P</v>
          </cell>
          <cell r="C5409" t="str">
            <v>T</v>
          </cell>
          <cell r="D5409" t="str">
            <v>328,95</v>
          </cell>
        </row>
        <row r="5410">
          <cell r="A5410">
            <v>88411</v>
          </cell>
          <cell r="B5410" t="str">
            <v>APLICAÇÃO MANUAL DE FUNDO SELADOR ACRÍLICO EM PANOS COM PRESENÇA DE VÃOS DE EDIFÍCIOS DE MÚLTIPLOS PAVIMENTOS. AF_06/2014</v>
          </cell>
          <cell r="C5410" t="str">
            <v>M2</v>
          </cell>
          <cell r="D5410" t="str">
            <v>2,02</v>
          </cell>
        </row>
        <row r="5411">
          <cell r="A5411">
            <v>88412</v>
          </cell>
          <cell r="B5411" t="str">
            <v>APLICAÇÃO MANUAL DE FUNDO SELADOR ACRÍLICO EM PANOS CEGOS DE FACHADA (SEM PRESENÇA DE VÃOS) DE EDIFÍCIOS DE MÚLTIPLOS PAVIMENTOS. AF_06/2014</v>
          </cell>
          <cell r="C5411" t="str">
            <v>M2</v>
          </cell>
          <cell r="D5411" t="str">
            <v>1,48</v>
          </cell>
        </row>
        <row r="5412">
          <cell r="A5412">
            <v>88413</v>
          </cell>
          <cell r="B5412" t="str">
            <v>APLICAÇÃO MANUAL DE FUNDO SELADOR ACRÍLICO EM SUPERFÍCIES EXTERNAS DE SACADA DE EDIFÍCIOS DE MÚLTIPLOS PAVIMENTOS. AF_06/2014</v>
          </cell>
          <cell r="C5412" t="str">
            <v>M2</v>
          </cell>
          <cell r="D5412" t="str">
            <v>3,13</v>
          </cell>
        </row>
        <row r="5413">
          <cell r="A5413">
            <v>88414</v>
          </cell>
          <cell r="B5413" t="str">
            <v>APLICAÇÃO MANUAL DE FUNDO SELADOR ACRÍLICO EM SUPERFÍCIES INTERNAS DA SACADA DE EDIFÍCIOS DE MÚLTIPLOS PAVIMENTOS. AF_06/2014</v>
          </cell>
          <cell r="C5413" t="str">
            <v>M2</v>
          </cell>
          <cell r="D5413" t="str">
            <v>3,49</v>
          </cell>
        </row>
        <row r="5414">
          <cell r="A5414">
            <v>88415</v>
          </cell>
          <cell r="B5414" t="str">
            <v>APLICAÇÃO MANUAL DE FUNDO SELADOR ACRÍLICO EM PAREDES EXTERNAS DE CASAS. AF_06/2014</v>
          </cell>
          <cell r="C5414" t="str">
            <v>M2</v>
          </cell>
          <cell r="D5414" t="str">
            <v>2,20</v>
          </cell>
        </row>
        <row r="5415">
          <cell r="A5415">
            <v>88416</v>
          </cell>
          <cell r="B5415" t="str">
            <v>APLICAÇÃO MANUAL DE PINTURA COM TINTA TEXTURIZADA ACRÍLICA EM PANOS COM PRESENÇA DE VÃOS DE EDIFÍCIOS DE MÚLTIPLOS PAVIMENTOS, UMA COR. AF_06/2014</v>
          </cell>
          <cell r="C5415" t="str">
            <v>M2</v>
          </cell>
          <cell r="D5415" t="str">
            <v>14,22</v>
          </cell>
        </row>
        <row r="5416">
          <cell r="A5416">
            <v>88417</v>
          </cell>
          <cell r="B5416" t="str">
            <v>APLICAÇÃO MANUAL DE PINTURA COM TINTA TEXTURIZADA ACRÍLICA EM PANOS CEGOS DE FACHADA (SEM PRESENÇA DE VÃOS) DE EDIFÍCIOS DE MÚLTIPLOS PAVIMENTOS, UMA COR. AF_06/2014</v>
          </cell>
          <cell r="C5416" t="str">
            <v>M2</v>
          </cell>
          <cell r="D5416" t="str">
            <v>12,27</v>
          </cell>
        </row>
        <row r="5417">
          <cell r="A5417">
            <v>88420</v>
          </cell>
          <cell r="B5417" t="str">
            <v>APLICAÇÃO MANUAL DE PINTURA COM TINTA TEXTURIZADA ACRÍLICA EM SUPERFÍCIES EXTERNAS DE SACADA DE EDIFÍCIOS DE MÚLTIPLOS PAVIMENTOS, UMA COR. AF_06/2014</v>
          </cell>
          <cell r="C5417" t="str">
            <v>M2</v>
          </cell>
          <cell r="D5417" t="str">
            <v>18,17</v>
          </cell>
        </row>
        <row r="5418">
          <cell r="A5418">
            <v>88421</v>
          </cell>
          <cell r="B5418" t="str">
            <v>APLICAÇÃO MANUAL DE PINTURA COM TINTA TEXTURIZADA ACRÍLICA EM SUPERFÍCIES INTERNAS DA SACADA DE EDIFÍCIOS DE MÚLTIPLOS PAVIMENTOS, UMA COR. AF_06/2014</v>
          </cell>
          <cell r="C5418" t="str">
            <v>M2</v>
          </cell>
          <cell r="D5418" t="str">
            <v>19,42</v>
          </cell>
        </row>
        <row r="5419">
          <cell r="A5419">
            <v>88423</v>
          </cell>
          <cell r="B5419" t="str">
            <v>APLICAÇÃO MANUAL DE PINTURA COM TINTA TEXTURIZADA ACRÍLICA EM PAREDES EXTERNAS DE CASAS, UMA COR. AF_06/2014</v>
          </cell>
          <cell r="C5419" t="str">
            <v>M2</v>
          </cell>
          <cell r="D5419" t="str">
            <v>14,83</v>
          </cell>
        </row>
        <row r="5420">
          <cell r="A5420">
            <v>88424</v>
          </cell>
          <cell r="B5420" t="str">
            <v>APLICAÇÃO MANUAL DE PINTURA COM TINTA TEXTURIZADA ACRÍLICA EM PANOS COM PRESENÇA DE VÃOS DE EDIFÍCIOS DE MÚLTIPLOS PAVIMENTOS, DUAS CORES. AF_06/2014</v>
          </cell>
          <cell r="C5420" t="str">
            <v>M2</v>
          </cell>
          <cell r="D5420" t="str">
            <v>16,91</v>
          </cell>
        </row>
        <row r="5421">
          <cell r="A5421">
            <v>88426</v>
          </cell>
          <cell r="B5421" t="str">
            <v>APLICAÇÃO MANUAL DE PINTURA COM TINTA TEXTURIZADA ACRÍLICA EM PANOS CEGOS DE FACHADA (SEM PRESENÇA DE VÃOS) DE EDIFÍCIOS DE MÚLTIPLOS PAVIMENTOS, DUAS CORES. AF_06/2014</v>
          </cell>
          <cell r="C5421" t="str">
            <v>M2</v>
          </cell>
          <cell r="D5421" t="str">
            <v>13,53</v>
          </cell>
        </row>
        <row r="5422">
          <cell r="A5422">
            <v>88428</v>
          </cell>
          <cell r="B5422" t="str">
            <v>APLICAÇÃO MANUAL DE PINTURA COM TINTA TEXTURIZADA ACRÍLICA EM SUPERFÍCIES EXTERNAS DE SACADA DE EDIFÍCIOS DE MÚLTIPLOS PAVIMENTOS, DUAS CORES. AF_06/2014</v>
          </cell>
          <cell r="C5422" t="str">
            <v>M2</v>
          </cell>
          <cell r="D5422" t="str">
            <v>23,70</v>
          </cell>
        </row>
        <row r="5423">
          <cell r="A5423">
            <v>88429</v>
          </cell>
          <cell r="B5423" t="str">
            <v>APLICAÇÃO MANUAL DE PINTURA COM TINTA TEXTURIZADA ACRÍLICA EM SUPERFÍCIES INTERNAS DA SACADA DE EDIFÍCIOS DE MÚLTIPLOS PAVIMENTOS, DUAS CORES. AF_06/2014</v>
          </cell>
          <cell r="C5423" t="str">
            <v>M2</v>
          </cell>
          <cell r="D5423" t="str">
            <v>25,87</v>
          </cell>
        </row>
        <row r="5424">
          <cell r="A5424">
            <v>88431</v>
          </cell>
          <cell r="B5424" t="str">
            <v>APLICAÇÃO MANUAL DE PINTURA COM TINTA TEXTURIZADA ACRÍLICA EM PAREDES EXTERNAS DE CASAS, DUAS CORES. AF_06/2014</v>
          </cell>
          <cell r="C5424" t="str">
            <v>M2</v>
          </cell>
          <cell r="D5424" t="str">
            <v>17,97</v>
          </cell>
        </row>
        <row r="5425">
          <cell r="A5425">
            <v>88432</v>
          </cell>
          <cell r="B5425" t="str">
            <v>APLICAÇÃO MANUAL DE PINTURA COM TINTA TEXTURIZADA ACRÍLICA EM MOLDURAS DE EPS, PRÉ-FABRICADOS, OU OUTROS. AF_06/2014</v>
          </cell>
          <cell r="C5425" t="str">
            <v>M2</v>
          </cell>
          <cell r="D5425" t="str">
            <v>13,44</v>
          </cell>
        </row>
        <row r="5426">
          <cell r="A5426">
            <v>88482</v>
          </cell>
          <cell r="B5426" t="str">
            <v>APLICAÇÃO DE FUNDO SELADOR LÁTEX PVA EM TETO, UMA DEMÃO. AF_06/2014</v>
          </cell>
          <cell r="C5426" t="str">
            <v>M2</v>
          </cell>
          <cell r="D5426" t="str">
            <v>2,59</v>
          </cell>
        </row>
        <row r="5427">
          <cell r="A5427">
            <v>88483</v>
          </cell>
          <cell r="B5427" t="str">
            <v>APLICAÇÃO DE FUNDO SELADOR LÁTEX PVA EM PAREDES, UMA DEMÃO. AF_06/2014</v>
          </cell>
          <cell r="C5427" t="str">
            <v>M2</v>
          </cell>
          <cell r="D5427" t="str">
            <v>2,36</v>
          </cell>
        </row>
        <row r="5428">
          <cell r="A5428">
            <v>88484</v>
          </cell>
          <cell r="B5428" t="str">
            <v>APLICAÇÃO DE FUNDO SELADOR ACRÍLICO EM TETO, UMA DEMÃO. AF_06/2014</v>
          </cell>
          <cell r="C5428" t="str">
            <v>M2</v>
          </cell>
          <cell r="D5428" t="str">
            <v>2,22</v>
          </cell>
        </row>
        <row r="5429">
          <cell r="A5429">
            <v>88485</v>
          </cell>
          <cell r="B5429" t="str">
            <v>APLICAÇÃO DE FUNDO SELADOR ACRÍLICO EM PAREDES, UMA DEMÃO. AF_06/2014</v>
          </cell>
          <cell r="C5429" t="str">
            <v>M2</v>
          </cell>
          <cell r="D5429" t="str">
            <v>1,89</v>
          </cell>
        </row>
        <row r="5430">
          <cell r="A5430">
            <v>88486</v>
          </cell>
          <cell r="B5430" t="str">
            <v>APLICAÇÃO MANUAL DE PINTURA COM TINTA LÁTEX PVA EM TETO, DUAS DEMÃOS. AF_06/2014</v>
          </cell>
          <cell r="C5430" t="str">
            <v>M2</v>
          </cell>
          <cell r="D5430" t="str">
            <v>10,30</v>
          </cell>
        </row>
        <row r="5431">
          <cell r="A5431">
            <v>88487</v>
          </cell>
          <cell r="B5431" t="str">
            <v>APLICAÇÃO MANUAL DE PINTURA COM TINTA LÁTEX PVA EM PAREDES, DUAS DEMÃOS. AF_06/2014</v>
          </cell>
          <cell r="C5431" t="str">
            <v>M2</v>
          </cell>
          <cell r="D5431" t="str">
            <v>9,25</v>
          </cell>
        </row>
        <row r="5432">
          <cell r="A5432">
            <v>88488</v>
          </cell>
          <cell r="B5432" t="str">
            <v>APLICAÇÃO MANUAL DE PINTURA COM TINTA LÁTEX ACRÍLICA EM TETO, DUAS DEMÃOS. AF_06/2014</v>
          </cell>
          <cell r="C5432" t="str">
            <v>M2</v>
          </cell>
          <cell r="D5432" t="str">
            <v>12,25</v>
          </cell>
        </row>
        <row r="5433">
          <cell r="A5433">
            <v>88489</v>
          </cell>
          <cell r="B5433" t="str">
            <v>APLICAÇÃO MANUAL DE PINTURA COM TINTA LÁTEX ACRÍLICA EM PAREDES, DUAS DEMÃOS. AF_06/2014</v>
          </cell>
          <cell r="C5433" t="str">
            <v>M2</v>
          </cell>
          <cell r="D5433" t="str">
            <v>10,75</v>
          </cell>
        </row>
        <row r="5434">
          <cell r="A5434">
            <v>88490</v>
          </cell>
          <cell r="B5434" t="str">
            <v>APLICAÇÃO MECÂNICA DE PINTURA COM TINTA LÁTEX PVA EM TETO, DUAS DEMÃOS. AF_06/2014</v>
          </cell>
          <cell r="C5434" t="str">
            <v>M2</v>
          </cell>
          <cell r="D5434" t="str">
            <v>7,61</v>
          </cell>
        </row>
        <row r="5435">
          <cell r="A5435">
            <v>88491</v>
          </cell>
          <cell r="B5435" t="str">
            <v>APLICAÇÃO MECÂNICA DE PINTURA COM TINTA LÁTEX PVA EM PAREDES, DUAS DEMÃOS. AF_06/2014</v>
          </cell>
          <cell r="C5435" t="str">
            <v>M2</v>
          </cell>
          <cell r="D5435" t="str">
            <v>7,35</v>
          </cell>
        </row>
        <row r="5436">
          <cell r="A5436">
            <v>88492</v>
          </cell>
          <cell r="B5436" t="str">
            <v>APLICAÇÃO MECÂNICA DE PINTURA COM TINTA LÁTEX ACRÍLICA EM TETO, DUAS DEMÃOS. AF_06/2014</v>
          </cell>
          <cell r="C5436" t="str">
            <v>M2</v>
          </cell>
          <cell r="D5436" t="str">
            <v>8,09</v>
          </cell>
        </row>
        <row r="5437">
          <cell r="A5437">
            <v>88493</v>
          </cell>
          <cell r="B5437" t="str">
            <v>APLICAÇÃO MECÂNICA DE PINTURA COM TINTA LÁTEX ACRÍLICA EM PAREDES, DUAS DEMÃOS. AF_06/2014</v>
          </cell>
          <cell r="C5437" t="str">
            <v>M2</v>
          </cell>
          <cell r="D5437" t="str">
            <v>7,72</v>
          </cell>
        </row>
        <row r="5438">
          <cell r="A5438">
            <v>88494</v>
          </cell>
          <cell r="B5438" t="str">
            <v>APLICAÇÃO E LIXAMENTO DE MASSA LÁTEX EM TETO, UMA DEMÃO. AF_06/2014</v>
          </cell>
          <cell r="C5438" t="str">
            <v>M2</v>
          </cell>
          <cell r="D5438" t="str">
            <v>15,40</v>
          </cell>
        </row>
        <row r="5439">
          <cell r="A5439">
            <v>88495</v>
          </cell>
          <cell r="B5439" t="str">
            <v>APLICAÇÃO E LIXAMENTO DE MASSA LÁTEX EM PAREDES, UMA DEMÃO. AF_06/2014</v>
          </cell>
          <cell r="C5439" t="str">
            <v>M2</v>
          </cell>
          <cell r="D5439" t="str">
            <v>8,26</v>
          </cell>
        </row>
        <row r="5440">
          <cell r="A5440">
            <v>88496</v>
          </cell>
          <cell r="B5440" t="str">
            <v>APLICAÇÃO E LIXAMENTO DE MASSA LÁTEX EM TETO, DUAS DEMÃOS. AF_06/2014</v>
          </cell>
          <cell r="C5440" t="str">
            <v>M2</v>
          </cell>
          <cell r="D5440" t="str">
            <v>20,90</v>
          </cell>
        </row>
        <row r="5441">
          <cell r="A5441">
            <v>88497</v>
          </cell>
          <cell r="B5441" t="str">
            <v>APLICAÇÃO E LIXAMENTO DE MASSA LÁTEX EM PAREDES, DUAS DEMÃOS. AF_06/2014</v>
          </cell>
          <cell r="C5441" t="str">
            <v>M2</v>
          </cell>
          <cell r="D5441" t="str">
            <v>11,34</v>
          </cell>
        </row>
        <row r="5442">
          <cell r="A5442">
            <v>95305</v>
          </cell>
          <cell r="B5442" t="str">
            <v>TEXTURA ACRÍLICA, APLICAÇÃO MANUAL EM PAREDE, UMA DEMÃO. AF_09/2016</v>
          </cell>
          <cell r="C5442" t="str">
            <v>M2</v>
          </cell>
          <cell r="D5442" t="str">
            <v>11,13</v>
          </cell>
        </row>
        <row r="5443">
          <cell r="A5443">
            <v>95306</v>
          </cell>
          <cell r="B5443" t="str">
            <v>TEXTURA ACRÍLICA, APLICAÇÃO MANUAL EM TETO, UMA DEMÃO. AF_09/2016</v>
          </cell>
          <cell r="C5443" t="str">
            <v>M2</v>
          </cell>
          <cell r="D5443" t="str">
            <v>13,04</v>
          </cell>
        </row>
        <row r="5444">
          <cell r="A5444">
            <v>95622</v>
          </cell>
          <cell r="B5444" t="str">
            <v>APLICAÇÃO MANUAL DE TINTA LÁTEX ACRÍLICA EM PANOS COM PRESENÇA DE VÃOS DE EDIFÍCIOS DE MÚLTIPLOS PAVIMENTOS, DUAS DEMÃOS. AF_11/2016</v>
          </cell>
          <cell r="C5444" t="str">
            <v>M2</v>
          </cell>
          <cell r="D5444" t="str">
            <v>11,14</v>
          </cell>
        </row>
        <row r="5445">
          <cell r="A5445">
            <v>95623</v>
          </cell>
          <cell r="B5445" t="str">
            <v>APLICAÇÃO MANUAL DE TINTA LÁTEX ACRÍLICA EM PANOS SEM PRESENÇA DE VÃOS DE EDIFÍCIOS DE MÚLTIPLOS PAVIMENTOS, DUAS DEMÃOS. AF_11/2016</v>
          </cell>
          <cell r="C5445" t="str">
            <v>M2</v>
          </cell>
          <cell r="D5445" t="str">
            <v>8,47</v>
          </cell>
        </row>
        <row r="5446">
          <cell r="A5446">
            <v>95624</v>
          </cell>
          <cell r="B5446" t="str">
            <v>APLICAÇÃO MANUAL DE TINTA LÁTEX ACRÍLICA EM SUPERFÍCIES EXTERNAS DE SACADA DE EDIFÍCIOS DE MÚLTIPLOS PAVIMENTOS, DUAS DEMÃOS. AF_11/2016</v>
          </cell>
          <cell r="C5446" t="str">
            <v>M2</v>
          </cell>
          <cell r="D5446" t="str">
            <v>16,56</v>
          </cell>
        </row>
        <row r="5447">
          <cell r="A5447">
            <v>95625</v>
          </cell>
          <cell r="B5447" t="str">
            <v>APLICAÇÃO MANUAL DE TINTA LÁTEX ACRÍLICA EM SUPERFÍCIES INTERNAS DE SACADA DE EDIFÍCIOS DE MÚLTIPLOS PAVIMENTOS, DUAS DEMÃOS. AF_11/2016</v>
          </cell>
          <cell r="C5447" t="str">
            <v>M2</v>
          </cell>
          <cell r="D5447" t="str">
            <v>18,28</v>
          </cell>
        </row>
        <row r="5448">
          <cell r="A5448">
            <v>95626</v>
          </cell>
          <cell r="B5448" t="str">
            <v>APLICAÇÃO MANUAL DE TINTA LÁTEX ACRÍLICA EM PAREDE EXTERNAS DE CASAS, DUAS DEMÃOS. AF_11/2016</v>
          </cell>
          <cell r="C5448" t="str">
            <v>M2</v>
          </cell>
          <cell r="D5448" t="str">
            <v>12,01</v>
          </cell>
        </row>
        <row r="5449">
          <cell r="A5449">
            <v>96126</v>
          </cell>
          <cell r="B5449" t="str">
            <v>APLICAÇÃO MANUAL DE MASSA ACRÍLICA EM PANOS DE FACHADA COM PRESENÇA DE VÃOS, DE EDIFÍCIOS DE MÚLTIPLOS PAVIMENTOS, UMA DEMÃO. AF_05/2017</v>
          </cell>
          <cell r="C5449" t="str">
            <v>M2</v>
          </cell>
          <cell r="D5449" t="str">
            <v>13,65</v>
          </cell>
        </row>
        <row r="5450">
          <cell r="A5450">
            <v>96127</v>
          </cell>
          <cell r="B5450" t="str">
            <v>APLICAÇÃO MANUAL DE MASSA ACRÍLICA EM PANOS DE FACHADA SEM PRESENÇA DE VÃOS, DE EDIFÍCIOS DE MÚLTIPLOS PAVIMENTOS, UMA DEMÃO. AF_05/2017</v>
          </cell>
          <cell r="C5450" t="str">
            <v>M2</v>
          </cell>
          <cell r="D5450" t="str">
            <v>10,32</v>
          </cell>
        </row>
        <row r="5451">
          <cell r="A5451">
            <v>96128</v>
          </cell>
          <cell r="B5451" t="str">
            <v>APLICAÇÃO MANUAL DE MASSA ACRÍLICA EM SUPERFÍCIES EXTERNAS DE SACADA DE EDIFÍCIOS DE MÚLTIPLOS PAVIMENTOS, UMA DEMÃO. AF_05/2017</v>
          </cell>
          <cell r="C5451" t="str">
            <v>M2</v>
          </cell>
          <cell r="D5451" t="str">
            <v>20,42</v>
          </cell>
        </row>
        <row r="5452">
          <cell r="A5452">
            <v>96129</v>
          </cell>
          <cell r="B5452" t="str">
            <v>APLICAÇÃO MANUAL DE MASSA ACRÍLICA EM SUPERFÍCIES INTERNAS DE SACADA DE EDIFÍCIOS DE MÚLTIPLOS PAVIMENTOS, UMA DEMÃO. AF_05/2017</v>
          </cell>
          <cell r="C5452" t="str">
            <v>M2</v>
          </cell>
          <cell r="D5452" t="str">
            <v>22,57</v>
          </cell>
        </row>
        <row r="5453">
          <cell r="A5453">
            <v>96130</v>
          </cell>
          <cell r="B5453" t="str">
            <v>APLICAÇÃO MANUAL DE MASSA ACRÍLICA EM PAREDES EXTERNAS DE CASAS, UMA DEMÃO. AF_05/2017</v>
          </cell>
          <cell r="C5453" t="str">
            <v>M2</v>
          </cell>
          <cell r="D5453" t="str">
            <v>14,71</v>
          </cell>
        </row>
        <row r="5454">
          <cell r="A5454">
            <v>96131</v>
          </cell>
          <cell r="B5454" t="str">
            <v>APLICAÇÃO MANUAL DE MASSA ACRÍLICA EM PANOS DE FACHADA COM PRESENÇA DE VÃOS, DE EDIFÍCIOS DE MÚLTIPLOS PAVIMENTOS, DUAS DEMÃOS. AF_05/2017</v>
          </cell>
          <cell r="C5454" t="str">
            <v>M2</v>
          </cell>
          <cell r="D5454" t="str">
            <v>18,82</v>
          </cell>
        </row>
        <row r="5455">
          <cell r="A5455">
            <v>96132</v>
          </cell>
          <cell r="B5455" t="str">
            <v>APLICAÇÃO MANUAL DE MASSA ACRÍLICA EM PANOS DE FACHADA SEM PRESENÇA DE VÃOS, DE EDIFÍCIOS DE MÚLTIPLOS PAVIMENTOS, DUAS DEMÃOS. AF_05/2017</v>
          </cell>
          <cell r="C5455" t="str">
            <v>M2</v>
          </cell>
          <cell r="D5455" t="str">
            <v>14,38</v>
          </cell>
        </row>
        <row r="5456">
          <cell r="A5456">
            <v>96133</v>
          </cell>
          <cell r="B5456" t="str">
            <v>APLICAÇÃO MANUAL DE MASSA ACRÍLICA EM SUPERFÍCIES EXTERNAS DE SACADA DE EDIFÍCIOS DE MÚLTIPLOS PAVIMENTOS, DUAS DEMÃOS. AF_05/2017</v>
          </cell>
          <cell r="C5456" t="str">
            <v>M2</v>
          </cell>
          <cell r="D5456" t="str">
            <v>27,81</v>
          </cell>
        </row>
        <row r="5457">
          <cell r="A5457">
            <v>96134</v>
          </cell>
          <cell r="B5457" t="str">
            <v>APLICAÇÃO MANUAL DE MASSA ACRÍLICA EM SUPERFÍCIES INTERNAS DE SACADA DE EDIFÍCIOS DE MÚLTIPLOS PAVIMENTOS, DUAS DEMÃOS. AF_05/2017</v>
          </cell>
          <cell r="C5457" t="str">
            <v>M2</v>
          </cell>
          <cell r="D5457" t="str">
            <v>30,67</v>
          </cell>
        </row>
        <row r="5458">
          <cell r="A5458">
            <v>96135</v>
          </cell>
          <cell r="B5458" t="str">
            <v>APLICAÇÃO MANUAL DE MASSA ACRÍLICA EM PAREDES EXTERNAS DE CASAS, DUAS DEMÃOS. AF_05/2017</v>
          </cell>
          <cell r="C5458" t="str">
            <v>M2</v>
          </cell>
          <cell r="D5458" t="str">
            <v>20,24</v>
          </cell>
        </row>
        <row r="5459">
          <cell r="A5459">
            <v>102193</v>
          </cell>
          <cell r="B5459" t="str">
            <v>LIXAMENTO DE MADEIRA PARA APLICAÇÃO DE FUNDO OU PINTURA. AF_01/2021</v>
          </cell>
          <cell r="C5459" t="str">
            <v>M2</v>
          </cell>
          <cell r="D5459" t="str">
            <v>1,33</v>
          </cell>
        </row>
        <row r="5460">
          <cell r="A5460">
            <v>102194</v>
          </cell>
          <cell r="B5460" t="str">
            <v>LIXAMENTO DE MASSA PARA MADEIRA. AF_01/2021</v>
          </cell>
          <cell r="C5460" t="str">
            <v>M2</v>
          </cell>
          <cell r="D5460" t="str">
            <v>5,70</v>
          </cell>
        </row>
        <row r="5461">
          <cell r="A5461">
            <v>102197</v>
          </cell>
          <cell r="B5461" t="str">
            <v>PINTURA FUNDO NIVELADOR ALQUÍDICO BRANCO EM MADEIRA. AF_01/2021</v>
          </cell>
          <cell r="C5461" t="str">
            <v>M2</v>
          </cell>
          <cell r="D5461" t="str">
            <v>14,97</v>
          </cell>
        </row>
        <row r="5462">
          <cell r="A5462">
            <v>102200</v>
          </cell>
          <cell r="B5462" t="str">
            <v>APLICAÇÃO MASSA ALQUÍDICA PARA MADEIRA, PARA PINTURA COM TINTA DE ACABAMENTO (PIGMENTADA). AF_01/2021</v>
          </cell>
          <cell r="C5462" t="str">
            <v>M2</v>
          </cell>
          <cell r="D5462" t="str">
            <v>12,89</v>
          </cell>
        </row>
        <row r="5463">
          <cell r="A5463">
            <v>102202</v>
          </cell>
          <cell r="B5463" t="str">
            <v>APLICAÇÃO MASSA EPÓXI PARA MADEIRA, PARA PINTURA COM TINTA PU DE ACABAMENTO (PIGMENTADA). AF_01/2021</v>
          </cell>
          <cell r="C5463" t="str">
            <v>M2</v>
          </cell>
          <cell r="D5463" t="str">
            <v>29,49</v>
          </cell>
        </row>
        <row r="5464">
          <cell r="A5464">
            <v>102203</v>
          </cell>
          <cell r="B5464" t="str">
            <v>PINTURA VERNIZ (INCOLOR) ALQUÍDICO EM MADEIRA, USO INTERNO E EXTERNO, 1 DEMÃO. AF_01/2021</v>
          </cell>
          <cell r="C5464" t="str">
            <v>M2</v>
          </cell>
          <cell r="D5464" t="str">
            <v>7,55</v>
          </cell>
        </row>
        <row r="5465">
          <cell r="A5465">
            <v>102204</v>
          </cell>
          <cell r="B5465" t="str">
            <v>PINTURA VERNIZ (INCOLOR) ALQUÍDICO EM MADEIRA, USO INTERNO, 1 DEMÃO. AF_01/2021</v>
          </cell>
          <cell r="C5465" t="str">
            <v>M2</v>
          </cell>
          <cell r="D5465" t="str">
            <v>7,65</v>
          </cell>
        </row>
        <row r="5466">
          <cell r="A5466">
            <v>102205</v>
          </cell>
          <cell r="B5466" t="str">
            <v>PINTURA VERNIZ (INCOLOR) POLIURETÂNICO (RESINA ALQUÍDICA MODIFICADA) EM MADEIRA, 1 DEMÃO. AF_01/2021</v>
          </cell>
          <cell r="C5466" t="str">
            <v>M2</v>
          </cell>
          <cell r="D5466" t="str">
            <v>6,87</v>
          </cell>
        </row>
        <row r="5467">
          <cell r="A5467">
            <v>102207</v>
          </cell>
          <cell r="B5467" t="str">
            <v>PINTURA TINTA DE ACABAMENTO (PIGMENTADA) A ÓLEO EM MADEIRA, 1 DEMÃO. AF_01/2021</v>
          </cell>
          <cell r="C5467" t="str">
            <v>M2</v>
          </cell>
          <cell r="D5467" t="str">
            <v>5,90</v>
          </cell>
        </row>
        <row r="5468">
          <cell r="A5468">
            <v>102208</v>
          </cell>
          <cell r="B5468" t="str">
            <v>PINTURA TINTA DE ACABAMENTO (PIGMENTADA) ESMALTE SINTÉTICO FOSCO EM MADEIRA, 1 DEMÃO. AF_01/2021</v>
          </cell>
          <cell r="C5468" t="str">
            <v>M2</v>
          </cell>
          <cell r="D5468" t="str">
            <v>5,65</v>
          </cell>
        </row>
        <row r="5469">
          <cell r="A5469">
            <v>102209</v>
          </cell>
          <cell r="B5469" t="str">
            <v>PINTURA TINTA DE ACABAMENTO (PIGMENTADA) ESMALTE SINTÉTICO ACETINADO EM MADEIRA, 1 DEMÃO. AF_01/2021</v>
          </cell>
          <cell r="C5469" t="str">
            <v>M2</v>
          </cell>
          <cell r="D5469" t="str">
            <v>5,81</v>
          </cell>
        </row>
        <row r="5470">
          <cell r="A5470">
            <v>102210</v>
          </cell>
          <cell r="B5470" t="str">
            <v>PINTURA TINTA DE ACABAMENTO (PIGMENTADA) ESMALTE SINTÉTICO BRILHANTE EM MADEIRA, 1 DEMÃO. AF_01/2021</v>
          </cell>
          <cell r="C5470" t="str">
            <v>M2</v>
          </cell>
          <cell r="D5470" t="str">
            <v>5,56</v>
          </cell>
        </row>
        <row r="5471">
          <cell r="A5471">
            <v>102213</v>
          </cell>
          <cell r="B5471" t="str">
            <v>PINTURA VERNIZ (INCOLOR) ALQUÍDICO EM MADEIRA, USO INTERNO E EXTERNO, 2 DEMÃOS. AF_01/2021</v>
          </cell>
          <cell r="C5471" t="str">
            <v>M2</v>
          </cell>
          <cell r="D5471" t="str">
            <v>15,12</v>
          </cell>
        </row>
        <row r="5472">
          <cell r="A5472">
            <v>102214</v>
          </cell>
          <cell r="B5472" t="str">
            <v>PINTURA VERNIZ (INCOLOR) ALQUÍDICO EM MADEIRA, USO INTERNO, 2 DEMÃOS. AF_01/2021</v>
          </cell>
          <cell r="C5472" t="str">
            <v>M2</v>
          </cell>
          <cell r="D5472" t="str">
            <v>15,33</v>
          </cell>
        </row>
        <row r="5473">
          <cell r="A5473">
            <v>102215</v>
          </cell>
          <cell r="B5473" t="str">
            <v>PINTURA VERNIZ (INCOLOR) POLIURETÂNICO (RESINA ALQUÍDICA MODIFICADA) EM MADEIRA, 2 DEMÃOS. AF_01/2021</v>
          </cell>
          <cell r="C5473" t="str">
            <v>M2</v>
          </cell>
          <cell r="D5473" t="str">
            <v>13,77</v>
          </cell>
        </row>
        <row r="5474">
          <cell r="A5474">
            <v>102217</v>
          </cell>
          <cell r="B5474" t="str">
            <v>PINTURA TINTA DE ACABAMENTO (PIGMENTADA) A ÓLEO EM MADEIRA, 2 DEMÃOS. AF_01/2021</v>
          </cell>
          <cell r="C5474" t="str">
            <v>M2</v>
          </cell>
          <cell r="D5474" t="str">
            <v>11,83</v>
          </cell>
        </row>
        <row r="5475">
          <cell r="A5475">
            <v>102218</v>
          </cell>
          <cell r="B5475" t="str">
            <v>PINTURA TINTA DE ACABAMENTO (PIGMENTADA) ESMALTE SINTÉTICO FOSCO EM MADEIRA, 2 DEMÃOS. AF_01/2021</v>
          </cell>
          <cell r="C5475" t="str">
            <v>M2</v>
          </cell>
          <cell r="D5475" t="str">
            <v>11,31</v>
          </cell>
        </row>
        <row r="5476">
          <cell r="A5476">
            <v>102219</v>
          </cell>
          <cell r="B5476" t="str">
            <v>PINTURA TINTA DE ACABAMENTO (PIGMENTADA) ESMALTE SINTÉTICO ACETINADO EM MADEIRA, 2 DEMÃOS. AF_01/2021</v>
          </cell>
          <cell r="C5476" t="str">
            <v>M2</v>
          </cell>
          <cell r="D5476" t="str">
            <v>11,65</v>
          </cell>
        </row>
        <row r="5477">
          <cell r="A5477">
            <v>102220</v>
          </cell>
          <cell r="B5477" t="str">
            <v>PINTURA TINTA DE ACABAMENTO (PIGMENTADA) ESMALTE SINTÉTICO BRILHANTE EM MADEIRA, 2 DEMÃOS. AF_01/2021</v>
          </cell>
          <cell r="C5477" t="str">
            <v>M2</v>
          </cell>
          <cell r="D5477" t="str">
            <v>11,14</v>
          </cell>
        </row>
        <row r="5478">
          <cell r="A5478">
            <v>102223</v>
          </cell>
          <cell r="B5478" t="str">
            <v>PINTURA VERNIZ (INCOLOR) ALQUÍDICO EM MADEIRA, USO INTERNO E EXTERNO, 3 DEMÃOS. AF_01/2021</v>
          </cell>
          <cell r="C5478" t="str">
            <v>M2</v>
          </cell>
          <cell r="D5478" t="str">
            <v>22,69</v>
          </cell>
        </row>
        <row r="5479">
          <cell r="A5479">
            <v>102224</v>
          </cell>
          <cell r="B5479" t="str">
            <v>PINTURA VERNIZ (INCOLOR) ALQUÍDICO EM MADEIRA, USO INTERNO, 3 DEMÃOS. AF_01/2021</v>
          </cell>
          <cell r="C5479" t="str">
            <v>M2</v>
          </cell>
          <cell r="D5479" t="str">
            <v>23,00</v>
          </cell>
        </row>
        <row r="5480">
          <cell r="A5480">
            <v>102225</v>
          </cell>
          <cell r="B5480" t="str">
            <v>PINTURA VERNIZ (INCOLOR) POLIURETÂNICO (RESINA ALQUÍDICA MODIFICADA) EM MADEIRA, 3 DEMÃOS. AF_01/2021</v>
          </cell>
          <cell r="C5480" t="str">
            <v>M2</v>
          </cell>
          <cell r="D5480" t="str">
            <v>20,67</v>
          </cell>
        </row>
        <row r="5481">
          <cell r="A5481">
            <v>102227</v>
          </cell>
          <cell r="B5481" t="str">
            <v>PINTURA TINTA DE ACABAMENTO (PIGMENTADA) A ÓLEO EM MADEIRA, 3 DEMÃOS. AF_01/2021</v>
          </cell>
          <cell r="C5481" t="str">
            <v>M2</v>
          </cell>
          <cell r="D5481" t="str">
            <v>17,76</v>
          </cell>
        </row>
        <row r="5482">
          <cell r="A5482">
            <v>102228</v>
          </cell>
          <cell r="B5482" t="str">
            <v>PINTURA TINTA DE ACABAMENTO (PIGMENTADA) ESMALTE SINTÉTICO FOSCO EM MADEIRA, 3 DEMÃOS. AF_01/2021</v>
          </cell>
          <cell r="C5482" t="str">
            <v>M2</v>
          </cell>
          <cell r="D5482" t="str">
            <v>16,99</v>
          </cell>
        </row>
        <row r="5483">
          <cell r="A5483">
            <v>102229</v>
          </cell>
          <cell r="B5483" t="str">
            <v>PINTURA TINTA DE ACABAMENTO (PIGMENTADA) ESMALTE SINTÉTICO ACETINADO EM MADEIRA, 3 DEMÃOS. AF_01/2021</v>
          </cell>
          <cell r="C5483" t="str">
            <v>M2</v>
          </cell>
          <cell r="D5483" t="str">
            <v>17,48</v>
          </cell>
        </row>
        <row r="5484">
          <cell r="A5484">
            <v>102230</v>
          </cell>
          <cell r="B5484" t="str">
            <v>PINTURA TINTA DE ACABAMENTO (PIGMENTADA) ESMALTE SINTÉTICO BRILHANTE EM MADEIRA, 3 DEMÃOS. AF_01/2021</v>
          </cell>
          <cell r="C5484" t="str">
            <v>M2</v>
          </cell>
          <cell r="D5484" t="str">
            <v>16,73</v>
          </cell>
        </row>
        <row r="5485">
          <cell r="A5485">
            <v>102233</v>
          </cell>
          <cell r="B5485" t="str">
            <v>PINTURA IMUNIZANTE PARA MADEIRA, 1 DEMÃO. AF_01/2021</v>
          </cell>
          <cell r="C5485" t="str">
            <v>M2</v>
          </cell>
          <cell r="D5485" t="str">
            <v>8,65</v>
          </cell>
        </row>
        <row r="5486">
          <cell r="A5486">
            <v>102234</v>
          </cell>
          <cell r="B5486" t="str">
            <v>PINTURA IMUNIZANTE PARA MADEIRA, 2 DEMÃOS. AF_01/2021</v>
          </cell>
          <cell r="C5486" t="str">
            <v>M2</v>
          </cell>
          <cell r="D5486" t="str">
            <v>17,31</v>
          </cell>
        </row>
        <row r="5487">
          <cell r="A5487">
            <v>100716</v>
          </cell>
          <cell r="B5487" t="str">
            <v>JATEAMENTO ABRASIVO COM GRANALHA DE AÇO EM PERFIL METÁLICO EM FÁBRICA. AF_01/2020</v>
          </cell>
          <cell r="C5487" t="str">
            <v>M2</v>
          </cell>
          <cell r="D5487" t="str">
            <v>23,94</v>
          </cell>
        </row>
        <row r="5488">
          <cell r="A5488">
            <v>100717</v>
          </cell>
          <cell r="B5488" t="str">
            <v>LIXAMENTO MANUAL EM SUPERFÍCIES METÁLICAS EM OBRA. AF_01/2020</v>
          </cell>
          <cell r="C5488" t="str">
            <v>M2</v>
          </cell>
          <cell r="D5488" t="str">
            <v>6,90</v>
          </cell>
        </row>
        <row r="5489">
          <cell r="A5489">
            <v>100718</v>
          </cell>
          <cell r="B5489" t="str">
            <v>COLOCAÇÃO DE FITA PROTETORA PARA PINTURA. AF_01/2020</v>
          </cell>
          <cell r="C5489" t="str">
            <v>M</v>
          </cell>
          <cell r="D5489" t="str">
            <v>1,00</v>
          </cell>
        </row>
        <row r="5490">
          <cell r="A5490">
            <v>100719</v>
          </cell>
          <cell r="B5490" t="str">
            <v>PINTURA COM TINTA ALQUÍDICA DE FUNDO (TIPO ZARCÃO) PULVERIZADA SOBRE PERFIL METÁLICO EXECUTADO EM FÁBRICA (POR DEMÃO). AF_01/2020</v>
          </cell>
          <cell r="C5490" t="str">
            <v>M2</v>
          </cell>
          <cell r="D5490" t="str">
            <v>8,58</v>
          </cell>
        </row>
        <row r="5491">
          <cell r="A5491">
            <v>100720</v>
          </cell>
          <cell r="B5491" t="str">
            <v>PINTURA COM TINTA ALQUÍDICA DE FUNDO (TIPO ZARCÃO) APLICADA A ROLO OU PINCEL SOBRE PERFIL METÁLICO EXECUTADO EM FÁBRICA (POR DEMÃO). AF_01/2020</v>
          </cell>
          <cell r="C5491" t="str">
            <v>M2</v>
          </cell>
          <cell r="D5491" t="str">
            <v>8,18</v>
          </cell>
        </row>
        <row r="5492">
          <cell r="A5492">
            <v>100721</v>
          </cell>
          <cell r="B5492" t="str">
            <v>PINTURA COM TINTA ALQUÍDICA DE FUNDO (TIPO ZARCÃO) PULVERIZADA SOBRE SUPERFÍCIES METÁLICAS (EXCETO PERFIL) EXECUTADO EM OBRA (POR DEMÃO). AF_01/2020</v>
          </cell>
          <cell r="C5492" t="str">
            <v>M2</v>
          </cell>
          <cell r="D5492" t="str">
            <v>19,05</v>
          </cell>
        </row>
        <row r="5493">
          <cell r="A5493">
            <v>100722</v>
          </cell>
          <cell r="B5493" t="str">
            <v>PINTURA COM TINTA ALQUÍDICA DE FUNDO (TIPO ZARCÃO) APLICADA A ROLO OU PINCEL SOBRE SUPERFÍCIES METÁLICAS (EXCETO PERFIL) EXECUTADO EM OBRA (POR DEMÃO). AF_01/2020</v>
          </cell>
          <cell r="C5493" t="str">
            <v>M2</v>
          </cell>
          <cell r="D5493" t="str">
            <v>17,96</v>
          </cell>
        </row>
        <row r="5494">
          <cell r="A5494">
            <v>100723</v>
          </cell>
          <cell r="B5494" t="str">
            <v>PINTURA COM TINTA ALQUÍDICA DE FUNDO E ACABAMENTO (ESMALTE SINTÉTICO GRAFITE) PULVERIZADA SOBRE PERFIL METÁLICO EXECUTADO EM FÁBRICA (POR DEMÃO). AF_01/2020</v>
          </cell>
          <cell r="C5494" t="str">
            <v>M2</v>
          </cell>
          <cell r="D5494" t="str">
            <v>7,69</v>
          </cell>
        </row>
        <row r="5495">
          <cell r="A5495">
            <v>100724</v>
          </cell>
          <cell r="B5495" t="str">
            <v>PINTURA COM TINTA ALQUÍDICA DE FUNDO E ACABAMENTO (ESMALTE SINTÉTICO GRAFITE) APLICADA A ROLO OU PINCEL SOBRE PERFIL METÁLICO EXECUTADO EM FÁBRICA (POR DEMÃO). AF_01/2020</v>
          </cell>
          <cell r="C5495" t="str">
            <v>M2</v>
          </cell>
          <cell r="D5495" t="str">
            <v>9,46</v>
          </cell>
        </row>
        <row r="5496">
          <cell r="A5496">
            <v>100725</v>
          </cell>
          <cell r="B5496" t="str">
            <v>PINTURA COM TINTA ALQUÍDICA DE FUNDO E ACABAMENTO (ESMALTE SINTÉTICO GRAFITE) PULVERIZADA SOBRE SUPERFÍCIES METÁLICAS (EXCETO PERFIL) EXECUTADO EM OBRA (POR DEMÃO). AF_01/2020</v>
          </cell>
          <cell r="C5496" t="str">
            <v>M2</v>
          </cell>
          <cell r="D5496" t="str">
            <v>17,71</v>
          </cell>
        </row>
        <row r="5497">
          <cell r="A5497">
            <v>100726</v>
          </cell>
          <cell r="B5497" t="str">
            <v>PINTURA COM TINTA ALQUÍDICA DE FUNDO E ACABAMENTO (ESMALTE SINTÉTICO GRAFITE) APLICADA A ROLO OU PINCEL SOBRE SUPERFÍCIES METÁLICAS (EXCETO PERFIL) EXECUTADO EM OBRA (POR DEMÃO). AF_01/2020</v>
          </cell>
          <cell r="C5497" t="str">
            <v>M2</v>
          </cell>
          <cell r="D5497" t="str">
            <v>19,15</v>
          </cell>
        </row>
        <row r="5498">
          <cell r="A5498">
            <v>100727</v>
          </cell>
          <cell r="B5498" t="str">
            <v>PINTURA COM TINTA EPOXÍDICA DE FUNDO PULVERIZADA SOBRE PERFIL METÁLICO EXECUTADO EM FÁBRICA (POR DEMÃO). AF_01/2020</v>
          </cell>
          <cell r="C5498" t="str">
            <v>M2</v>
          </cell>
          <cell r="D5498" t="str">
            <v>14,34</v>
          </cell>
        </row>
        <row r="5499">
          <cell r="A5499">
            <v>100728</v>
          </cell>
          <cell r="B5499" t="str">
            <v>PINTURA COM TINTA EPOXÍDICA DE FUNDO APLICADA A ROLO OU PINCEL SOBRE PERFIL METÁLICO EXECUTADO EM FÁBRICA (POR DEMÃO). AF_01/2020</v>
          </cell>
          <cell r="C5499" t="str">
            <v>M2</v>
          </cell>
          <cell r="D5499" t="str">
            <v>13,97</v>
          </cell>
        </row>
        <row r="5500">
          <cell r="A5500">
            <v>100729</v>
          </cell>
          <cell r="B5500" t="str">
            <v>PINTURA COM TINTA EPOXÍDICA DE ACABAMENTO PULVERIZADA SOBRE PERFIL METÁLICO EXECUTADO EM FÁBRICA (POR DEMÃO). AF_01/2020</v>
          </cell>
          <cell r="C5500" t="str">
            <v>M2</v>
          </cell>
          <cell r="D5500" t="str">
            <v>13,63</v>
          </cell>
        </row>
        <row r="5501">
          <cell r="A5501">
            <v>100730</v>
          </cell>
          <cell r="B5501" t="str">
            <v>PINTURA COM TINTA EPOXÍDICA DE ACABAMENTO APLICADA A ROLO OU PINCEL SOBRE PERFIL METÁLICO EXECUTADO EM FÁBRICA (POR DEMÃO). AF_01/2020</v>
          </cell>
          <cell r="C5501" t="str">
            <v>M2</v>
          </cell>
          <cell r="D5501" t="str">
            <v>16,16</v>
          </cell>
        </row>
        <row r="5502">
          <cell r="A5502">
            <v>100733</v>
          </cell>
          <cell r="B5502" t="str">
            <v>PINTURA COM TINTA ACRÍLICA DE FUNDO PULVERIZADA SOBRE SUPERFÍCIES METÁLICAS (EXCETO PERFIL) EXECUTADO EM OBRA (POR DEMÃO). AF_01/2020</v>
          </cell>
          <cell r="C5502" t="str">
            <v>M2</v>
          </cell>
          <cell r="D5502" t="str">
            <v>8,35</v>
          </cell>
        </row>
        <row r="5503">
          <cell r="A5503">
            <v>100734</v>
          </cell>
          <cell r="B5503" t="str">
            <v>PINTURA COM TINTA ACRÍLICA DE FUNDO APLICADA A ROLO OU PINCEL SOBRE SUPERFÍCIES METÁLICAS (EXCETO PERFIL) EXECUTADO EM OBRA (POR DEMÃO). AF_01/2020</v>
          </cell>
          <cell r="C5503" t="str">
            <v>M2</v>
          </cell>
          <cell r="D5503" t="str">
            <v>10,89</v>
          </cell>
        </row>
        <row r="5504">
          <cell r="A5504">
            <v>100735</v>
          </cell>
          <cell r="B5504" t="str">
            <v>PINTURA COM TINTA ACRÍLICA DE ACABAMENTO PULVERIZADA SOBRE SUPERFÍCIES METÁLICAS (EXCETO PERFIL) EXECUTADO EM OBRA (POR DEMÃO). AF_01/2020</v>
          </cell>
          <cell r="C5504" t="str">
            <v>M2</v>
          </cell>
          <cell r="D5504" t="str">
            <v>7,47</v>
          </cell>
        </row>
        <row r="5505">
          <cell r="A5505">
            <v>100736</v>
          </cell>
          <cell r="B5505" t="str">
            <v>PINTURA COM TINTA ACRÍLICA DE ACABAMENTO APLICADA A ROLO OU PINCEL SOBRE SUPERFÍCIES METÁLICAS (EXCETO PERFIL) EXECUTADO EM OBRA (POR DEMÃO). AF_01/2020</v>
          </cell>
          <cell r="C5505" t="str">
            <v>M2</v>
          </cell>
          <cell r="D5505" t="str">
            <v>10,17</v>
          </cell>
        </row>
        <row r="5506">
          <cell r="A5506">
            <v>100739</v>
          </cell>
          <cell r="B5506" t="str">
            <v>PINTURA COM TINTA ALQUÍDICA DE ACABAMENTO (ESMALTE SINTÉTICO ACETINADO) PULVERIZADA SOBRE PERFIL METÁLICO EXECUTADO EM FÁBRICA (POR DEMÃO). AF_01/2020</v>
          </cell>
          <cell r="C5506" t="str">
            <v>M2</v>
          </cell>
          <cell r="D5506" t="str">
            <v>7,08</v>
          </cell>
        </row>
        <row r="5507">
          <cell r="A5507">
            <v>100740</v>
          </cell>
          <cell r="B5507" t="str">
            <v>PINTURA COM TINTA ALQUÍDICA DE ACABAMENTO (ESMALTE SINTÉTICO ACETINADO) APLICADA A ROLO OU PINCEL SOBRE PERFIL METÁLICO EXECUTADO EM FÁBRICA (POR DEMÃO). AF_01/2020</v>
          </cell>
          <cell r="C5507" t="str">
            <v>M2</v>
          </cell>
          <cell r="D5507" t="str">
            <v>7,76</v>
          </cell>
        </row>
        <row r="5508">
          <cell r="A5508">
            <v>100741</v>
          </cell>
          <cell r="B5508" t="str">
            <v>PINTURA COM TINTA ALQUÍDICA DE ACABAMENTO (ESMALTE SINTÉTICO ACETINADO) PULVERIZADA SOBRE SUPERFÍCIES METÁLICAS (EXCETO PERFIL) EXECUTADO EM OBRA (POR DEMÃO). AF_01/2020</v>
          </cell>
          <cell r="C5508" t="str">
            <v>M2</v>
          </cell>
          <cell r="D5508" t="str">
            <v>17,31</v>
          </cell>
        </row>
        <row r="5509">
          <cell r="A5509">
            <v>100742</v>
          </cell>
          <cell r="B5509" t="str">
            <v>PINTURA COM TINTA ALQUÍDICA DE ACABAMENTO (ESMALTE SINTÉTICO ACETINADO) APLICADA A ROLO OU PINCEL SOBRE SUPERFÍCIES METÁLICAS (EXCETO PERFIL) EXECUTADO EM OBRA (POR DEMÃO). AF_01/2020</v>
          </cell>
          <cell r="C5509" t="str">
            <v>M2</v>
          </cell>
          <cell r="D5509" t="str">
            <v>17,51</v>
          </cell>
        </row>
        <row r="5510">
          <cell r="A5510">
            <v>100743</v>
          </cell>
          <cell r="B5510" t="str">
            <v>PINTURA COM TINTA ALQUÍDICA DE ACABAMENTO (ESMALTE SINTÉTICO BRILHANTE) PULVERIZADA SOBRE PERFIL METÁLICO EXECUTADO EM FÁBRICA  (POR DEMÃO). AF_01/2020</v>
          </cell>
          <cell r="C5510" t="str">
            <v>M2</v>
          </cell>
          <cell r="D5510" t="str">
            <v>6,92</v>
          </cell>
        </row>
        <row r="5511">
          <cell r="A5511">
            <v>100744</v>
          </cell>
          <cell r="B5511" t="str">
            <v>PINTURA COM TINTA ALQUÍDICA DE ACABAMENTO (ESMALTE SINTÉTICO BRILHANTE) APLICADA A ROLO OU PINCEL SOBRE PERFIL METÁLICO EXECUTADO EM FÁBRICA (POR DEMÃO). AF_01/2020</v>
          </cell>
          <cell r="C5511" t="str">
            <v>M2</v>
          </cell>
          <cell r="D5511" t="str">
            <v>7,67</v>
          </cell>
        </row>
        <row r="5512">
          <cell r="A5512">
            <v>100745</v>
          </cell>
          <cell r="B5512" t="str">
            <v>PINTURA COM TINTA ALQUÍDICA DE ACABAMENTO (ESMALTE SINTÉTICO BRILHANTE) PULVERIZADA SOBRE SUPERFÍCIES METÁLICAS (EXCETO PERFIL) EXECUTADO EM OBRA  (POR DEMÃO). AF_01/2020</v>
          </cell>
          <cell r="C5512" t="str">
            <v>M2</v>
          </cell>
          <cell r="D5512" t="str">
            <v>17,15</v>
          </cell>
        </row>
        <row r="5513">
          <cell r="A5513">
            <v>100746</v>
          </cell>
          <cell r="B5513" t="str">
            <v>PINTURA COM TINTA ALQUÍDICA DE ACABAMENTO (ESMALTE SINTÉTICO BRILHANTE) APLICADA A ROLO OU PINCEL SOBRE SUPERFÍCIES METÁLICAS (EXCETO PERFIL) EXECUTADO EM OBRA (POR DEMÃO). AF_01/2020</v>
          </cell>
          <cell r="C5513" t="str">
            <v>M2</v>
          </cell>
          <cell r="D5513" t="str">
            <v>17,40</v>
          </cell>
        </row>
        <row r="5514">
          <cell r="A5514">
            <v>100747</v>
          </cell>
          <cell r="B5514" t="str">
            <v>PINTURA COM TINTA ALQUÍDICA DE ACABAMENTO (ESMALTE SINTÉTICO FOSCO) PULVERIZADA SOBRE PERFIL METÁLICO EXECUTADO EM FÁBRICA (POR DEMÃO). AF_01/2020</v>
          </cell>
          <cell r="C5514" t="str">
            <v>M2</v>
          </cell>
          <cell r="D5514" t="str">
            <v>6,99</v>
          </cell>
        </row>
        <row r="5515">
          <cell r="A5515">
            <v>100748</v>
          </cell>
          <cell r="B5515" t="str">
            <v>PINTURA COM TINTA ALQUÍDICA DE ACABAMENTO (ESMALTE SINTÉTICO FOSCO) APLICADA A ROLO OU PINCEL SOBRE PERFIL METÁLICO EXECUTADO EM FÁBRICA (POR DEMÃO). AF_01/2020</v>
          </cell>
          <cell r="C5515" t="str">
            <v>M2</v>
          </cell>
          <cell r="D5515" t="str">
            <v>7,71</v>
          </cell>
        </row>
        <row r="5516">
          <cell r="A5516">
            <v>100749</v>
          </cell>
          <cell r="B5516" t="str">
            <v>PINTURA COM TINTA ALQUÍDICA DE ACABAMENTO (ESMALTE SINTÉTICO FOSCO) PULVERIZADA SOBRE SUPERFÍCIES METÁLICAS (EXCETO PERFIL) EXECUTADO EM OBRA (POR DEMÃO). AF_01/2020</v>
          </cell>
          <cell r="C5516" t="str">
            <v>M2</v>
          </cell>
          <cell r="D5516" t="str">
            <v>17,22</v>
          </cell>
        </row>
        <row r="5517">
          <cell r="A5517">
            <v>100750</v>
          </cell>
          <cell r="B5517" t="str">
            <v>PINTURA COM TINTA ALQUÍDICA DE ACABAMENTO (ESMALTE SINTÉTICO FOSCO) APLICADA A ROLO OU PINCEL SOBRE SUPERFÍCIES METÁLICAS (EXCETO PERFIL) EXECUTADO EM OBRA (POR DEMÃO). AF_01/2020</v>
          </cell>
          <cell r="C5517" t="str">
            <v>M2</v>
          </cell>
          <cell r="D5517" t="str">
            <v>17,45</v>
          </cell>
        </row>
        <row r="5518">
          <cell r="A5518">
            <v>100751</v>
          </cell>
          <cell r="B5518" t="str">
            <v>PINTURA COM TINTA EPOXÍDICA DE ACABAMENTO PULVERIZADA SOBRE PERFIL METÁLICO EXECUTADO EM FÁBRICA (02 DEMÃOS). AF_01/2020</v>
          </cell>
          <cell r="C5518" t="str">
            <v>M2</v>
          </cell>
          <cell r="D5518" t="str">
            <v>27,27</v>
          </cell>
        </row>
        <row r="5519">
          <cell r="A5519">
            <v>100752</v>
          </cell>
          <cell r="B5519" t="str">
            <v>PINTURA COM TINTA EPOXÍDICA DE ACABAMENTO APLICADA A ROLO OU PINCEL SOBRE PERFIL METÁLICO EXECUTADO EM FÁBRICA (02 DEMÃOS). AF_01/2020</v>
          </cell>
          <cell r="C5519" t="str">
            <v>M2</v>
          </cell>
          <cell r="D5519" t="str">
            <v>32,32</v>
          </cell>
        </row>
        <row r="5520">
          <cell r="A5520">
            <v>100753</v>
          </cell>
          <cell r="B5520" t="str">
            <v>PINTURA COM TINTA ACRÍLICA DE ACABAMENTO PULVERIZADA SOBRE SUPERFÍCIES METÁLICAS (EXCETO PERFIL) EXECUTADO EM OBRA (02 DEMÃOS). AF_01/2020</v>
          </cell>
          <cell r="C5520" t="str">
            <v>M2</v>
          </cell>
          <cell r="D5520" t="str">
            <v>14,95</v>
          </cell>
        </row>
        <row r="5521">
          <cell r="A5521">
            <v>100754</v>
          </cell>
          <cell r="B5521" t="str">
            <v>PINTURA COM TINTA ACRÍLICA DE ACABAMENTO APLICADA A ROLO OU PINCEL SOBRE SUPERFÍCIES METÁLICAS (EXCETO PERFIL) EXECUTADO EM OBRA (02 DEMÃOS). AF_01/2020</v>
          </cell>
          <cell r="C5521" t="str">
            <v>M2</v>
          </cell>
          <cell r="D5521" t="str">
            <v>20,35</v>
          </cell>
        </row>
        <row r="5522">
          <cell r="A5522">
            <v>100757</v>
          </cell>
          <cell r="B5522" t="str">
            <v>PINTURA COM TINTA ALQUÍDICA DE ACABAMENTO (ESMALTE SINTÉTICO ACETINADO) PULVERIZADA SOBRE SUPERFÍCIES METÁLICAS (EXCETO PERFIL) EXECUTADO EM OBRA (02 DEMÃOS). AF_01/2020</v>
          </cell>
          <cell r="C5522" t="str">
            <v>M2</v>
          </cell>
          <cell r="D5522" t="str">
            <v>34,66</v>
          </cell>
        </row>
        <row r="5523">
          <cell r="A5523">
            <v>100758</v>
          </cell>
          <cell r="B5523" t="str">
            <v>PINTURA COM TINTA ALQUÍDICA DE ACABAMENTO (ESMALTE SINTÉTICO ACETINADO) APLICADA A ROLO OU PINCEL SOBRE SUPERFÍCIES METÁLICAS (EXCETO PERFIL) EXECUTADO EM OBRA (02 DEMÃOS). AF_01/2020</v>
          </cell>
          <cell r="C5523" t="str">
            <v>M2</v>
          </cell>
          <cell r="D5523" t="str">
            <v>35,03</v>
          </cell>
        </row>
        <row r="5524">
          <cell r="A5524">
            <v>100759</v>
          </cell>
          <cell r="B5524" t="str">
            <v>PINTURA COM TINTA ALQUÍDICA DE ACABAMENTO (ESMALTE SINTÉTICO BRILHANTE) PULVERIZADA SOBRE SUPERFÍCIES METÁLICAS (EXCETO PERFIL) EXECUTADO EM OBRA (02 DEMÃOS). AF_01/2020</v>
          </cell>
          <cell r="C5524" t="str">
            <v>M2</v>
          </cell>
          <cell r="D5524" t="str">
            <v>34,33</v>
          </cell>
        </row>
        <row r="5525">
          <cell r="A5525">
            <v>100760</v>
          </cell>
          <cell r="B5525" t="str">
            <v>PINTURA COM TINTA ALQUÍDICA DE ACABAMENTO (ESMALTE SINTÉTICO BRILHANTE) APLICADA A ROLO OU PINCEL SOBRE SUPERFÍCIES METÁLICAS (EXCETO PERFIL) EXECUTADO EM OBRA (02 DEMÃOS). AF_01/2020</v>
          </cell>
          <cell r="C5525" t="str">
            <v>M2</v>
          </cell>
          <cell r="D5525" t="str">
            <v>34,83</v>
          </cell>
        </row>
        <row r="5526">
          <cell r="A5526">
            <v>100761</v>
          </cell>
          <cell r="B5526" t="str">
            <v>PINTURA COM TINTA ALQUÍDICA DE ACABAMENTO (ESMALTE SINTÉTICO FOSCO) PULVERIZADA SOBRE SUPERFÍCIES METÁLICAS (EXCETO PERFIL) EXECUTADO EM OBRA (02 DEMÃOS). AF_01/2020</v>
          </cell>
          <cell r="C5526" t="str">
            <v>M2</v>
          </cell>
          <cell r="D5526" t="str">
            <v>34,47</v>
          </cell>
        </row>
        <row r="5527">
          <cell r="A5527">
            <v>100762</v>
          </cell>
          <cell r="B5527" t="str">
            <v>PINTURA COM TINTA ALQUÍDICA DE ACABAMENTO (ESMALTE SINTÉTICO FOSCO) APLICADA A ROLO OU PINCEL SOBRE SUPERFÍCIES METÁLICAS (EXCETO PERFIL) EXECUTADO EM OBRA (02 DEMÃOS). AF_01/2020</v>
          </cell>
          <cell r="C5527" t="str">
            <v>M2</v>
          </cell>
          <cell r="D5527" t="str">
            <v>34,91</v>
          </cell>
        </row>
        <row r="5528">
          <cell r="A5528">
            <v>41595</v>
          </cell>
          <cell r="B5528" t="str">
            <v>PINTURA ACRILICA DE FAIXAS DE DEMARCACAO EM QUADRA POLIESPORTIVA, 5 CM DE LARGURA</v>
          </cell>
          <cell r="C5528" t="str">
            <v>M</v>
          </cell>
          <cell r="D5528" t="str">
            <v>10,25</v>
          </cell>
        </row>
        <row r="5529">
          <cell r="A5529" t="str">
            <v>74245/1</v>
          </cell>
          <cell r="B5529" t="str">
            <v>PINTURA ACRILICA EM PISO CIMENTADO DUAS DEMAOS</v>
          </cell>
          <cell r="C5529" t="str">
            <v>M2</v>
          </cell>
          <cell r="D5529" t="str">
            <v>13,11</v>
          </cell>
        </row>
        <row r="5530">
          <cell r="A5530">
            <v>79467</v>
          </cell>
          <cell r="B5530" t="str">
            <v>PINTURA COM TINTA A BASE DE BORRACHA CLORADA , DE FAIXAS DE DEMARCACAO, EM QUADRA POLIESPORTIVA, 5 CM DE LARGURA.</v>
          </cell>
          <cell r="C5530" t="str">
            <v>ML</v>
          </cell>
          <cell r="D5530" t="str">
            <v>13,28</v>
          </cell>
        </row>
        <row r="5531">
          <cell r="A5531" t="str">
            <v>79500/2</v>
          </cell>
          <cell r="B5531" t="str">
            <v>PINTURA ACRILICA EM PISO CIMENTADO, TRES DEMAOS</v>
          </cell>
          <cell r="C5531" t="str">
            <v>M2</v>
          </cell>
          <cell r="D5531" t="str">
            <v>18,29</v>
          </cell>
        </row>
        <row r="5532">
          <cell r="A5532">
            <v>84665</v>
          </cell>
          <cell r="B5532" t="str">
            <v>PINTURA ACRILICA PARA SINALIZAÇÃO HORIZONTAL EM PISO CIMENTADO</v>
          </cell>
          <cell r="C5532" t="str">
            <v>M2</v>
          </cell>
          <cell r="D5532" t="str">
            <v>18,96</v>
          </cell>
        </row>
        <row r="5533">
          <cell r="A5533">
            <v>101749</v>
          </cell>
          <cell r="B5533" t="str">
            <v>PISO CIMENTADO, TRAÇO 1:3 (CIMENTO E AREIA), ACABAMENTO LISO, ESPESSURA 4,0 CM, PREPARO MECÂNICO DA ARGAMASSA. AF_09/2020</v>
          </cell>
          <cell r="C5533" t="str">
            <v>M2</v>
          </cell>
          <cell r="D5533" t="str">
            <v>42,35</v>
          </cell>
        </row>
        <row r="5534">
          <cell r="A5534">
            <v>101750</v>
          </cell>
          <cell r="B5534" t="str">
            <v>PISO CIMENTADO, TRAÇO 1:3 (CIMENTO E AREIA), ACABAMENTO RÚSTICO, ESPESSURA 4,0 CM, PREPARO MECÂNICO DA ARGAMASSA. AF_09/2020</v>
          </cell>
          <cell r="C5534" t="str">
            <v>M2</v>
          </cell>
          <cell r="D5534" t="str">
            <v>40,45</v>
          </cell>
        </row>
        <row r="5535">
          <cell r="A5535">
            <v>101729</v>
          </cell>
          <cell r="B5535" t="str">
            <v>PISO EM TACO DE MADEIRA 7X42CM, FIXADO COM COLA BASE DE PVA. AF_09/2020</v>
          </cell>
          <cell r="C5535" t="str">
            <v>M2</v>
          </cell>
          <cell r="D5535" t="str">
            <v>156,19</v>
          </cell>
        </row>
        <row r="5536">
          <cell r="A5536">
            <v>101746</v>
          </cell>
          <cell r="B5536" t="str">
            <v>ASSOALHO DE MADEIRA. AF_09/2020</v>
          </cell>
          <cell r="C5536" t="str">
            <v>M2</v>
          </cell>
          <cell r="D5536" t="str">
            <v>245,68</v>
          </cell>
        </row>
        <row r="5537">
          <cell r="A5537">
            <v>101751</v>
          </cell>
          <cell r="B5537" t="str">
            <v>PISO EM TACO DE MADEIRA 7X21CM, FIXADO COM COLA BASE DE PVA. AF_09/2020</v>
          </cell>
          <cell r="C5537" t="str">
            <v>M2</v>
          </cell>
          <cell r="D5537" t="str">
            <v>161,47</v>
          </cell>
        </row>
        <row r="5538">
          <cell r="A5538">
            <v>87246</v>
          </cell>
          <cell r="B5538" t="str">
            <v>REVESTIMENTO CERÂMICO PARA PISO COM PLACAS TIPO ESMALTADA EXTRA DE DIMENSÕES 35X35 CM APLICADA EM AMBIENTES DE ÁREA MENOR QUE 5 M2. AF_06/2014</v>
          </cell>
          <cell r="C5538" t="str">
            <v>M2</v>
          </cell>
          <cell r="D5538" t="str">
            <v>53,58</v>
          </cell>
        </row>
        <row r="5539">
          <cell r="A5539">
            <v>87247</v>
          </cell>
          <cell r="B5539" t="str">
            <v>REVESTIMENTO CERÂMICO PARA PISO COM PLACAS TIPO ESMALTADA EXTRA DE DIMENSÕES 35X35 CM APLICADA EM AMBIENTES DE ÁREA ENTRE 5 M2 E 10 M2. AF_06/2014</v>
          </cell>
          <cell r="C5539" t="str">
            <v>M2</v>
          </cell>
          <cell r="D5539" t="str">
            <v>47,21</v>
          </cell>
        </row>
        <row r="5540">
          <cell r="A5540">
            <v>87248</v>
          </cell>
          <cell r="B5540" t="str">
            <v>REVESTIMENTO CERÂMICO PARA PISO COM PLACAS TIPO ESMALTADA EXTRA DE DIMENSÕES 35X35 CM APLICADA EM AMBIENTES DE ÁREA MAIOR QUE 10 M2. AF_06/2014</v>
          </cell>
          <cell r="C5540" t="str">
            <v>M2</v>
          </cell>
          <cell r="D5540" t="str">
            <v>42,02</v>
          </cell>
        </row>
        <row r="5541">
          <cell r="A5541">
            <v>87249</v>
          </cell>
          <cell r="B5541" t="str">
            <v>REVESTIMENTO CERÂMICO PARA PISO COM PLACAS TIPO ESMALTADA EXTRA DE DIMENSÕES 45X45 CM APLICADA EM AMBIENTES DE ÁREA MENOR QUE 5 M2. AF_06/2014</v>
          </cell>
          <cell r="C5541" t="str">
            <v>M2</v>
          </cell>
          <cell r="D5541" t="str">
            <v>59,74</v>
          </cell>
        </row>
        <row r="5542">
          <cell r="A5542">
            <v>87250</v>
          </cell>
          <cell r="B5542" t="str">
            <v>REVESTIMENTO CERÂMICO PARA PISO COM PLACAS TIPO ESMALTADA EXTRA DE DIMENSÕES 45X45 CM APLICADA EM AMBIENTES DE ÁREA ENTRE 5 M2 E 10 M2. AF_06/2014</v>
          </cell>
          <cell r="C5542" t="str">
            <v>M2</v>
          </cell>
          <cell r="D5542" t="str">
            <v>49,68</v>
          </cell>
        </row>
        <row r="5543">
          <cell r="A5543">
            <v>87251</v>
          </cell>
          <cell r="B5543" t="str">
            <v>REVESTIMENTO CERÂMICO PARA PISO COM PLACAS TIPO ESMALTADA EXTRA DE DIMENSÕES 45X45 CM APLICADA EM AMBIENTES DE ÁREA MAIOR QUE 10 M2. AF_06/2014</v>
          </cell>
          <cell r="C5543" t="str">
            <v>M2</v>
          </cell>
          <cell r="D5543" t="str">
            <v>43,13</v>
          </cell>
        </row>
        <row r="5544">
          <cell r="A5544">
            <v>87255</v>
          </cell>
          <cell r="B5544" t="str">
            <v>REVESTIMENTO CERÂMICO PARA PISO COM PLACAS TIPO ESMALTADA EXTRA DE DIMENSÕES 60X60 CM APLICADA EM AMBIENTES DE ÁREA MENOR QUE 5 M2. AF_06/2014</v>
          </cell>
          <cell r="C5544" t="str">
            <v>M2</v>
          </cell>
          <cell r="D5544" t="str">
            <v>97,76</v>
          </cell>
        </row>
        <row r="5545">
          <cell r="A5545">
            <v>87256</v>
          </cell>
          <cell r="B5545" t="str">
            <v>REVESTIMENTO CERÂMICO PARA PISO COM PLACAS TIPO ESMALTADA EXTRA DE DIMENSÕES 60X60 CM APLICADA EM AMBIENTES DE ÁREA ENTRE 5 M2 E 10 M2. AF_06/2014</v>
          </cell>
          <cell r="C5545" t="str">
            <v>M2</v>
          </cell>
          <cell r="D5545" t="str">
            <v>85,53</v>
          </cell>
        </row>
        <row r="5546">
          <cell r="A5546">
            <v>87257</v>
          </cell>
          <cell r="B5546" t="str">
            <v>REVESTIMENTO CERÂMICO PARA PISO COM PLACAS TIPO ESMALTADA EXTRA DE DIMENSÕES 60X60 CM APLICADA EM AMBIENTES DE ÁREA MAIOR QUE 10 M2. AF_06/2014</v>
          </cell>
          <cell r="C5546" t="str">
            <v>M2</v>
          </cell>
          <cell r="D5546" t="str">
            <v>77,83</v>
          </cell>
        </row>
        <row r="5547">
          <cell r="A5547">
            <v>87258</v>
          </cell>
          <cell r="B5547" t="str">
            <v>REVESTIMENTO CERÂMICO PARA PISO COM PLACAS TIPO PORCELANATO DE DIMENSÕES 45X45 CM APLICADA EM AMBIENTES DE ÁREA MENOR QUE 5 M². AF_06/2014</v>
          </cell>
          <cell r="C5547" t="str">
            <v>M2</v>
          </cell>
          <cell r="D5547" t="str">
            <v>130,17</v>
          </cell>
        </row>
        <row r="5548">
          <cell r="A5548">
            <v>87259</v>
          </cell>
          <cell r="B5548" t="str">
            <v>REVESTIMENTO CERÂMICO PARA PISO COM PLACAS TIPO PORCELANATO DE DIMENSÕES 45X45 CM APLICADA EM AMBIENTES DE ÁREA ENTRE 5 M² E 10 M². AF_06/2014</v>
          </cell>
          <cell r="C5548" t="str">
            <v>M2</v>
          </cell>
          <cell r="D5548" t="str">
            <v>118,56</v>
          </cell>
        </row>
        <row r="5549">
          <cell r="A5549">
            <v>87260</v>
          </cell>
          <cell r="B5549" t="str">
            <v>REVESTIMENTO CERÂMICO PARA PISO COM PLACAS TIPO PORCELANATO DE DIMENSÕES 45X45 CM APLICADA EM AMBIENTES DE ÁREA MAIOR QUE 10 M². AF_06/2014</v>
          </cell>
          <cell r="C5549" t="str">
            <v>M2</v>
          </cell>
          <cell r="D5549" t="str">
            <v>111,76</v>
          </cell>
        </row>
        <row r="5550">
          <cell r="A5550">
            <v>87261</v>
          </cell>
          <cell r="B5550" t="str">
            <v>REVESTIMENTO CERÂMICO PARA PISO COM PLACAS TIPO PORCELANATO DE DIMENSÕES 60X60 CM APLICADA EM AMBIENTES DE ÁREA MENOR QUE 5 M². AF_06/2014</v>
          </cell>
          <cell r="C5550" t="str">
            <v>M2</v>
          </cell>
          <cell r="D5550" t="str">
            <v>149,99</v>
          </cell>
        </row>
        <row r="5551">
          <cell r="A5551">
            <v>87262</v>
          </cell>
          <cell r="B5551" t="str">
            <v>REVESTIMENTO CERÂMICO PARA PISO COM PLACAS TIPO PORCELANATO DE DIMENSÕES 60X60 CM APLICADA EM AMBIENTES DE ÁREA ENTRE 5 M² E 10 M². AF_06/2014</v>
          </cell>
          <cell r="C5551" t="str">
            <v>M2</v>
          </cell>
          <cell r="D5551" t="str">
            <v>136,45</v>
          </cell>
        </row>
        <row r="5552">
          <cell r="A5552">
            <v>87263</v>
          </cell>
          <cell r="B5552" t="str">
            <v>REVESTIMENTO CERÂMICO PARA PISO COM PLACAS TIPO PORCELANATO DE DIMENSÕES 60X60 CM APLICADA EM AMBIENTES DE ÁREA MAIOR QUE 10 M². AF_06/2014</v>
          </cell>
          <cell r="C5552" t="str">
            <v>M2</v>
          </cell>
          <cell r="D5552" t="str">
            <v>128,42</v>
          </cell>
        </row>
        <row r="5553">
          <cell r="A5553">
            <v>89046</v>
          </cell>
          <cell r="B5553" t="str">
            <v>(COMPOSIÇÃO REPRESENTATIVA) DO SERVIÇO DE REVESTIMENTO CERÂMICO PARA PISO COM PLACAS TIPO ESMALTADA EXTRA DE DIMENSÕES 35X35 CM, PARA EDIFICAÇÃO HABITACIONAL MULTIFAMILIAR (PRÉDIO). AF_11/2014</v>
          </cell>
          <cell r="C5553" t="str">
            <v>M2</v>
          </cell>
          <cell r="D5553" t="str">
            <v>46,93</v>
          </cell>
        </row>
        <row r="5554">
          <cell r="A5554">
            <v>89171</v>
          </cell>
          <cell r="B5554" t="str">
            <v>(COMPOSIÇÃO REPRESENTATIVA) DO SERVIÇO DE REVESTIMENTO CERÂMICO PARA PISO COM PLACAS TIPO ESMALTADA EXTRA DE DIMENSÕES 35X35 CM, PARA EDIFICAÇÃO HABITACIONAL UNIFAMILIAR (CASA) E EDIFICAÇÃO PÚBLICA PADRÃO. AF_11/2014</v>
          </cell>
          <cell r="C5554" t="str">
            <v>M2</v>
          </cell>
          <cell r="D5554" t="str">
            <v>44,38</v>
          </cell>
        </row>
        <row r="5555">
          <cell r="A5555">
            <v>93389</v>
          </cell>
          <cell r="B5555" t="str">
            <v>REVESTIMENTO CERÂMICO PARA PISO COM PLACAS TIPO ESMALTADA PADRÃO POPULAR DE DIMENSÕES 35X35 CM APLICADA EM AMBIENTES DE ÁREA MENOR QUE 5 M2. AF_06/2014</v>
          </cell>
          <cell r="C5555" t="str">
            <v>M2</v>
          </cell>
          <cell r="D5555" t="str">
            <v>48,35</v>
          </cell>
        </row>
        <row r="5556">
          <cell r="A5556">
            <v>93390</v>
          </cell>
          <cell r="B5556" t="str">
            <v>REVESTIMENTO CERÂMICO PARA PISO COM PLACAS TIPO ESMALTADA PADRÃO POPULAR DE DIMENSÕES 35X35 CM APLICADA EM AMBIENTES DE ÁREA ENTRE 5 M2 E 10 M2. AF_06/2014</v>
          </cell>
          <cell r="C5556" t="str">
            <v>M2</v>
          </cell>
          <cell r="D5556" t="str">
            <v>42,08</v>
          </cell>
        </row>
        <row r="5557">
          <cell r="A5557">
            <v>93391</v>
          </cell>
          <cell r="B5557" t="str">
            <v>REVESTIMENTO CERÂMICO PARA PISO COM PLACAS TIPO ESMALTADA PADRÃO POPULAR DE DIMENSÕES 35X35 CM APLICADA EM AMBIENTES DE ÁREA MAIOR QUE 10 M2. AF_06/2014</v>
          </cell>
          <cell r="C5557" t="str">
            <v>M2</v>
          </cell>
          <cell r="D5557" t="str">
            <v>36,89</v>
          </cell>
        </row>
        <row r="5558">
          <cell r="A5558">
            <v>98670</v>
          </cell>
          <cell r="B5558" t="str">
            <v>PISO EM LADRILHO HIDRÁULICO APLICADO EM AMBIENTES INTERNOS, INCLUSO APLICAÇÃO DE RESINA. AF_06/2018</v>
          </cell>
          <cell r="C5558" t="str">
            <v>M2</v>
          </cell>
          <cell r="D5558" t="str">
            <v>143,99</v>
          </cell>
        </row>
        <row r="5559">
          <cell r="A5559">
            <v>98671</v>
          </cell>
          <cell r="B5559" t="str">
            <v>PISO EM GRANITO APLICADO EM AMBIENTES INTERNOS. AF_09/2020</v>
          </cell>
          <cell r="C5559" t="str">
            <v>M2</v>
          </cell>
          <cell r="D5559" t="str">
            <v>298,12</v>
          </cell>
        </row>
        <row r="5560">
          <cell r="A5560">
            <v>98672</v>
          </cell>
          <cell r="B5560" t="str">
            <v>PISO EM MÁRMORE APLICADO EM AMBIENTES INTERNOS. AF_09/2020</v>
          </cell>
          <cell r="C5560" t="str">
            <v>M2</v>
          </cell>
          <cell r="D5560" t="str">
            <v>447,39</v>
          </cell>
        </row>
        <row r="5561">
          <cell r="A5561">
            <v>98673</v>
          </cell>
          <cell r="B5561" t="str">
            <v>PISO VINÍLICO SEMI-FLEXÍVEL EM PLACAS, PADRÃO LISO, ESPESSURA 3,2 MM, FIXADO COM COLA. AF_06/2018</v>
          </cell>
          <cell r="C5561" t="str">
            <v>M2</v>
          </cell>
          <cell r="D5561" t="str">
            <v>156,68</v>
          </cell>
        </row>
        <row r="5562">
          <cell r="A5562">
            <v>98678</v>
          </cell>
          <cell r="B5562" t="str">
            <v>PISO ELEVADO COM ESTRUTURA EM AÇO, COMPOSTO POR PEDESTAIS E LONGARINAS. AF_09/2020</v>
          </cell>
          <cell r="C5562" t="str">
            <v>M2</v>
          </cell>
          <cell r="D5562" t="str">
            <v>399,98</v>
          </cell>
        </row>
        <row r="5563">
          <cell r="A5563">
            <v>98679</v>
          </cell>
          <cell r="B5563" t="str">
            <v>PISO CIMENTADO, TRAÇO 1:3 (CIMENTO E AREIA), ACABAMENTO LISO, ESPESSURA 2,0 CM, PREPARO MECÂNICO DA ARGAMASSA. AF_09/2020</v>
          </cell>
          <cell r="C5563" t="str">
            <v>M2</v>
          </cell>
          <cell r="D5563" t="str">
            <v>28,53</v>
          </cell>
        </row>
        <row r="5564">
          <cell r="A5564">
            <v>98680</v>
          </cell>
          <cell r="B5564" t="str">
            <v>PISO CIMENTADO, TRAÇO 1:3 (CIMENTO E AREIA), ACABAMENTO LISO, ESPESSURA 3,0 CM, PREPARO MECÂNICO DA ARGAMASSA. AF_09/2020</v>
          </cell>
          <cell r="C5564" t="str">
            <v>M2</v>
          </cell>
          <cell r="D5564" t="str">
            <v>36,14</v>
          </cell>
        </row>
        <row r="5565">
          <cell r="A5565">
            <v>98681</v>
          </cell>
          <cell r="B5565" t="str">
            <v>PISO CIMENTADO, TRAÇO 1:3 (CIMENTO E AREIA), ACABAMENTO RÚSTICO, ESPESSURA 2,0 CM, PREPARO MECÂNICO DA ARGAMASSA. AF_09/2020</v>
          </cell>
          <cell r="C5565" t="str">
            <v>M2</v>
          </cell>
          <cell r="D5565" t="str">
            <v>26,63</v>
          </cell>
        </row>
        <row r="5566">
          <cell r="A5566">
            <v>98682</v>
          </cell>
          <cell r="B5566" t="str">
            <v>PISO CIMENTADO, TRAÇO 1:3 (CIMENTO E AREIA), ACABAMENTO RÚSTICO, ESPESSURA 3,0 CM, PREPARO MECÂNICO DA ARGAMASSA. AF_09/2020</v>
          </cell>
          <cell r="C5566" t="str">
            <v>M2</v>
          </cell>
          <cell r="D5566" t="str">
            <v>34,24</v>
          </cell>
        </row>
        <row r="5567">
          <cell r="A5567">
            <v>98685</v>
          </cell>
          <cell r="B5567" t="str">
            <v>RODAPÉ EM GRANITO, ALTURA 10 CM. AF_09/2020</v>
          </cell>
          <cell r="C5567" t="str">
            <v>M</v>
          </cell>
          <cell r="D5567" t="str">
            <v>54,38</v>
          </cell>
        </row>
        <row r="5568">
          <cell r="A5568">
            <v>98686</v>
          </cell>
          <cell r="B5568" t="str">
            <v>RODAPÉ EM LADRILHO HIDRÁULICO, ALTURA 7 CM. AF_09/2020</v>
          </cell>
          <cell r="C5568" t="str">
            <v>M</v>
          </cell>
          <cell r="D5568" t="str">
            <v>33,68</v>
          </cell>
        </row>
        <row r="5569">
          <cell r="A5569">
            <v>98688</v>
          </cell>
          <cell r="B5569" t="str">
            <v>RODAPÉ EM POLIESTIRENO, ALTURA 5 CM. AF_09/2020</v>
          </cell>
          <cell r="C5569" t="str">
            <v>M</v>
          </cell>
          <cell r="D5569" t="str">
            <v>40,92</v>
          </cell>
        </row>
        <row r="5570">
          <cell r="A5570">
            <v>98689</v>
          </cell>
          <cell r="B5570" t="str">
            <v>SOLEIRA EM GRANITO, LARGURA 15 CM, ESPESSURA 2,0 CM. AF_09/2020</v>
          </cell>
          <cell r="C5570" t="str">
            <v>M</v>
          </cell>
          <cell r="D5570" t="str">
            <v>77,80</v>
          </cell>
        </row>
        <row r="5571">
          <cell r="A5571">
            <v>101090</v>
          </cell>
          <cell r="B5571" t="str">
            <v>PISO EM PEDRA PORTUGUESA ASSENTADO SOBRE ARGAMASSA SECA DE CIMENTO E AREIA, TRAÇO 1:3, REJUNTADO COM CIMENTO COMUM. AF_05/2020</v>
          </cell>
          <cell r="C5571" t="str">
            <v>M2</v>
          </cell>
          <cell r="D5571" t="str">
            <v>153,89</v>
          </cell>
        </row>
        <row r="5572">
          <cell r="A5572">
            <v>101091</v>
          </cell>
          <cell r="B5572" t="str">
            <v>PISO EM LADRILHO HIDRÁULICO APLICADO EM AMBIENTES EXTERNOS. AF_05/2020</v>
          </cell>
          <cell r="C5572" t="str">
            <v>M2</v>
          </cell>
          <cell r="D5572" t="str">
            <v>111,01</v>
          </cell>
        </row>
        <row r="5573">
          <cell r="A5573">
            <v>101725</v>
          </cell>
          <cell r="B5573" t="str">
            <v>PISO EM LADRILHO HIDRÁULICO APLICADO EM AMBIENTES INTERNOS DE ÁREA MENOR QUE 5 M², INCLUSO APLICAÇÃO DE RESINA. AF_09/2020</v>
          </cell>
          <cell r="C5573" t="str">
            <v>M2</v>
          </cell>
          <cell r="D5573" t="str">
            <v>218,07</v>
          </cell>
        </row>
        <row r="5574">
          <cell r="A5574">
            <v>101726</v>
          </cell>
          <cell r="B5574" t="str">
            <v>PISO EM LADRILHO HIDRÁULICO APLICADO EM AMBIENTES INTERNOS DE ÁREA ENTRE 5 E 15 M², INCLUSO APLICAÇÃO DE RESINA. AF_09/2020</v>
          </cell>
          <cell r="C5574" t="str">
            <v>M2</v>
          </cell>
          <cell r="D5574" t="str">
            <v>143,99</v>
          </cell>
        </row>
        <row r="5575">
          <cell r="A5575">
            <v>101731</v>
          </cell>
          <cell r="B5575" t="str">
            <v>PISO EM PEDRA  ASSENTADO SOBRE ARGAMASSA 1:3 (CIMENTO E AREIA). AF_09/2020</v>
          </cell>
          <cell r="C5575" t="str">
            <v>M2</v>
          </cell>
          <cell r="D5575" t="str">
            <v>220,32</v>
          </cell>
        </row>
        <row r="5576">
          <cell r="A5576">
            <v>101732</v>
          </cell>
          <cell r="B5576" t="str">
            <v>PISO EM PEDRA ARDÓSIA ASSENTADO SOBRE ARGAMASSA 1:3 (CIMENTO E AREIA). AF_09/2020</v>
          </cell>
          <cell r="C5576" t="str">
            <v>M2</v>
          </cell>
          <cell r="D5576" t="str">
            <v>70,06</v>
          </cell>
        </row>
        <row r="5577">
          <cell r="A5577">
            <v>101752</v>
          </cell>
          <cell r="B5577" t="str">
            <v>PISO EM GRANILITE, MARMORITE OU GRANITINA EM AMBIENTES INTERNOS. AF_09/2020</v>
          </cell>
          <cell r="C5577" t="str">
            <v>M2</v>
          </cell>
          <cell r="D5577" t="str">
            <v>37,35</v>
          </cell>
        </row>
        <row r="5578">
          <cell r="A5578">
            <v>101094</v>
          </cell>
          <cell r="B5578" t="str">
            <v>PISO PODOTÁTIL, DIRECIONAL OU ALERTA, ASSENTADO SOBRE ARGAMASSA. AF_05/2020</v>
          </cell>
          <cell r="C5578" t="str">
            <v>M</v>
          </cell>
          <cell r="D5578" t="str">
            <v>131,71</v>
          </cell>
        </row>
        <row r="5579">
          <cell r="A5579">
            <v>101727</v>
          </cell>
          <cell r="B5579" t="str">
            <v>PISO VINÍLICO SEMI-FLEXÍVEL EM PLACAS, PADRÃO LISO, ESPESSURA 3,2 MM, FIXADO COM COLA. AF_09/2020</v>
          </cell>
          <cell r="C5579" t="str">
            <v>M2</v>
          </cell>
          <cell r="D5579" t="str">
            <v>154,04</v>
          </cell>
        </row>
        <row r="5580">
          <cell r="A5580">
            <v>101733</v>
          </cell>
          <cell r="B5580" t="str">
            <v>PISO DE BORRACHA PASTILHADO/FRISADO, ESPESSURA 7MM, ASSENTADO COM ARGAMASSA. AF_09/2020</v>
          </cell>
          <cell r="C5580" t="str">
            <v>M2</v>
          </cell>
          <cell r="D5580" t="str">
            <v>208,65</v>
          </cell>
        </row>
        <row r="5581">
          <cell r="A5581">
            <v>101734</v>
          </cell>
          <cell r="B5581" t="str">
            <v>PISO DE BORRACHA PASTILHADO, ESPESSURA 15MM, ASSENTADO COM ARGAMASSA. AF_09/2020</v>
          </cell>
          <cell r="C5581" t="str">
            <v>M2</v>
          </cell>
          <cell r="D5581" t="str">
            <v>318,63</v>
          </cell>
        </row>
        <row r="5582">
          <cell r="A5582">
            <v>101735</v>
          </cell>
          <cell r="B5582" t="str">
            <v>PISO DE BORRACHA ESPORTIVO, ESPESSURA 15MM, ASSENTADO COM ARGAMASSA. AF_09/2020</v>
          </cell>
          <cell r="C5582" t="str">
            <v>M2</v>
          </cell>
          <cell r="D5582" t="str">
            <v>326,61</v>
          </cell>
        </row>
        <row r="5583">
          <cell r="A5583">
            <v>101736</v>
          </cell>
          <cell r="B5583" t="str">
            <v>PISO DE BORRACHA PASTILHADO, ESPESSURA 3,5MM, FIXADO COM ADESIVO ACRÍLICO. AF_09/2020</v>
          </cell>
          <cell r="C5583" t="str">
            <v>M2</v>
          </cell>
          <cell r="D5583" t="str">
            <v>72,73</v>
          </cell>
        </row>
        <row r="5584">
          <cell r="A5584">
            <v>101737</v>
          </cell>
          <cell r="B5584" t="str">
            <v>PISO DE BORRACHA CANELADO, ESPESSURA 3,5MM, FIXADO COM ADESIVO ACRÍLICO. AF_09/2020</v>
          </cell>
          <cell r="C5584" t="str">
            <v>M2</v>
          </cell>
          <cell r="D5584" t="str">
            <v>88,51</v>
          </cell>
        </row>
        <row r="5585">
          <cell r="A5585">
            <v>101748</v>
          </cell>
          <cell r="B5585" t="str">
            <v>PREPARO DE CONTRAPISO COM POLITRIZ. AF_09/2020</v>
          </cell>
          <cell r="C5585" t="str">
            <v>M2</v>
          </cell>
          <cell r="D5585" t="str">
            <v>2,59</v>
          </cell>
        </row>
        <row r="5586">
          <cell r="A5586">
            <v>72815</v>
          </cell>
          <cell r="B5586" t="str">
            <v>APLICACAO DE TINTA A BASE DE EPOXI SOBRE PISO</v>
          </cell>
          <cell r="C5586" t="str">
            <v>M2</v>
          </cell>
          <cell r="D5586" t="str">
            <v>43,88</v>
          </cell>
        </row>
        <row r="5587">
          <cell r="A5587">
            <v>101092</v>
          </cell>
          <cell r="B5587" t="str">
            <v>PISO EM GRANITO APLICADO EM CALÇADAS OU PISOS EXTERNOS. AF_05/2020</v>
          </cell>
          <cell r="C5587" t="str">
            <v>M2</v>
          </cell>
          <cell r="D5587" t="str">
            <v>306,66</v>
          </cell>
        </row>
        <row r="5588">
          <cell r="A5588">
            <v>101093</v>
          </cell>
          <cell r="B5588" t="str">
            <v>PISO EM MÁRMORE APLICADO EM CALÇADAS OU PISOS EXTERNOS. AF_05/2020</v>
          </cell>
          <cell r="C5588" t="str">
            <v>M2</v>
          </cell>
          <cell r="D5588" t="str">
            <v>455,93</v>
          </cell>
        </row>
        <row r="5589">
          <cell r="A5589">
            <v>98695</v>
          </cell>
          <cell r="B5589" t="str">
            <v>SOLEIRA EM MÁRMORE, LARGURA 15 CM, ESPESSURA 2,0 CM. AF_09/2020</v>
          </cell>
          <cell r="C5589" t="str">
            <v>M</v>
          </cell>
          <cell r="D5589" t="str">
            <v>79,22</v>
          </cell>
        </row>
        <row r="5590">
          <cell r="A5590">
            <v>98697</v>
          </cell>
          <cell r="B5590" t="str">
            <v>RODAPÉ EM MÁRMORE, ALTURA 7 CM. AF_09/2020</v>
          </cell>
          <cell r="C5590" t="str">
            <v>M</v>
          </cell>
          <cell r="D5590" t="str">
            <v>52,48</v>
          </cell>
        </row>
        <row r="5591">
          <cell r="A5591">
            <v>101738</v>
          </cell>
          <cell r="B5591" t="str">
            <v>RODAPÉ EM MADEIRA, ALTURA 7CM, FIXADO COM COLA. AF_09/2020</v>
          </cell>
          <cell r="C5591" t="str">
            <v>M</v>
          </cell>
          <cell r="D5591" t="str">
            <v>24,14</v>
          </cell>
        </row>
        <row r="5592">
          <cell r="A5592">
            <v>101739</v>
          </cell>
          <cell r="B5592" t="str">
            <v>RODAPÉ EM MADEIRA, ALTURA 7CM, FIXADO COM COLA E PARAFUSOS. AF_09/2020</v>
          </cell>
          <cell r="C5592" t="str">
            <v>M</v>
          </cell>
          <cell r="D5592" t="str">
            <v>26,47</v>
          </cell>
        </row>
        <row r="5593">
          <cell r="A5593">
            <v>88648</v>
          </cell>
          <cell r="B5593" t="str">
            <v>RODAPÉ CERÂMICO DE 7CM DE ALTURA COM PLACAS TIPO ESMALTADA EXTRA  DE DIMENSÕES 35X35CM. AF_06/2014</v>
          </cell>
          <cell r="C5593" t="str">
            <v>M</v>
          </cell>
          <cell r="D5593" t="str">
            <v>6,29</v>
          </cell>
        </row>
        <row r="5594">
          <cell r="A5594">
            <v>88649</v>
          </cell>
          <cell r="B5594" t="str">
            <v>RODAPÉ CERÂMICO DE 7CM DE ALTURA COM PLACAS TIPO ESMALTADA EXTRA DE DIMENSÕES 45X45CM. AF_06/2014</v>
          </cell>
          <cell r="C5594" t="str">
            <v>M</v>
          </cell>
          <cell r="D5594" t="str">
            <v>7,15</v>
          </cell>
        </row>
        <row r="5595">
          <cell r="A5595">
            <v>88650</v>
          </cell>
          <cell r="B5595" t="str">
            <v>RODAPÉ CERÂMICO DE 7CM DE ALTURA COM PLACAS TIPO ESMALTADA EXTRA DE DIMENSÕES 60X60CM. AF_06/2014</v>
          </cell>
          <cell r="C5595" t="str">
            <v>M</v>
          </cell>
          <cell r="D5595" t="str">
            <v>14,02</v>
          </cell>
        </row>
        <row r="5596">
          <cell r="A5596">
            <v>96467</v>
          </cell>
          <cell r="B5596" t="str">
            <v>RODAPÉ CERÂMICO DE 7CM DE ALTURA COM PLACAS TIPO ESMALTADA COMERCIAL DE DIMENSÕES 35X35CM (PADRAO POPULAR). AF_06/2017</v>
          </cell>
          <cell r="C5596" t="str">
            <v>M</v>
          </cell>
          <cell r="D5596" t="str">
            <v>5,69</v>
          </cell>
        </row>
        <row r="5597">
          <cell r="A5597">
            <v>101740</v>
          </cell>
          <cell r="B5597" t="str">
            <v>RODAPÉ EM ARDÓSIA ALTURA 10CM. AF_09/2020</v>
          </cell>
          <cell r="C5597" t="str">
            <v>M</v>
          </cell>
          <cell r="D5597" t="str">
            <v>34,72</v>
          </cell>
        </row>
        <row r="5598">
          <cell r="A5598">
            <v>101741</v>
          </cell>
          <cell r="B5598" t="str">
            <v>RODAPÉ EM MARMORITE, ALTURA 10CM. AF_09/2020</v>
          </cell>
          <cell r="C5598" t="str">
            <v>M</v>
          </cell>
          <cell r="D5598" t="str">
            <v>17,34</v>
          </cell>
        </row>
        <row r="5599">
          <cell r="A5599">
            <v>94990</v>
          </cell>
          <cell r="B5599" t="str">
            <v>EXECUÇÃO DE PASSEIO (CALÇADA) OU PISO DE CONCRETO COM CONCRETO MOLDADO IN LOCO, FEITO EM OBRA, ACABAMENTO CONVENCIONAL, NÃO ARMADO. AF_07/2016</v>
          </cell>
          <cell r="C5599" t="str">
            <v>M3</v>
          </cell>
          <cell r="D5599" t="str">
            <v>625,08</v>
          </cell>
        </row>
        <row r="5600">
          <cell r="A5600">
            <v>94991</v>
          </cell>
          <cell r="B5600" t="str">
            <v>EXECUÇÃO DE PASSEIO (CALÇADA) OU PISO DE CONCRETO COM CONCRETO MOLDADO IN LOCO, USINADO, ACABAMENTO CONVENCIONAL, NÃO ARMADO. AF_07/2016</v>
          </cell>
          <cell r="C5600" t="str">
            <v>M3</v>
          </cell>
          <cell r="D5600" t="str">
            <v>557,12</v>
          </cell>
        </row>
        <row r="5601">
          <cell r="A5601">
            <v>94992</v>
          </cell>
          <cell r="B5601" t="str">
            <v>EXECUÇÃO DE PASSEIO (CALÇADA) OU PISO DE CONCRETO COM CONCRETO MOLDADO IN LOCO, FEITO EM OBRA, ACABAMENTO CONVENCIONAL, ESPESSURA 6 CM, ARMADO. AF_07/2016</v>
          </cell>
          <cell r="C5601" t="str">
            <v>M2</v>
          </cell>
          <cell r="D5601" t="str">
            <v>79,75</v>
          </cell>
        </row>
        <row r="5602">
          <cell r="A5602">
            <v>94993</v>
          </cell>
          <cell r="B5602" t="str">
            <v>EXECUÇÃO DE PASSEIO (CALÇADA) OU PISO DE CONCRETO COM CONCRETO MOLDADO IN LOCO, USINADO, ACABAMENTO CONVENCIONAL, ESPESSURA 6 CM, ARMADO. AF_07/2016</v>
          </cell>
          <cell r="C5602" t="str">
            <v>M2</v>
          </cell>
          <cell r="D5602" t="str">
            <v>75,67</v>
          </cell>
        </row>
        <row r="5603">
          <cell r="A5603">
            <v>94994</v>
          </cell>
          <cell r="B5603" t="str">
            <v>EXECUÇÃO DE PASSEIO (CALÇADA) OU PISO DE CONCRETO COM CONCRETO MOLDADO IN LOCO, FEITO EM OBRA, ACABAMENTO CONVENCIONAL, ESPESSURA 8 CM, ARMADO. AF_07/2016</v>
          </cell>
          <cell r="C5603" t="str">
            <v>M2</v>
          </cell>
          <cell r="D5603" t="str">
            <v>93,38</v>
          </cell>
        </row>
        <row r="5604">
          <cell r="A5604">
            <v>94995</v>
          </cell>
          <cell r="B5604" t="str">
            <v>EXECUÇÃO DE PASSEIO (CALÇADA) OU PISO DE CONCRETO COM CONCRETO MOLDADO IN LOCO, USINADO, ACABAMENTO CONVENCIONAL, ESPESSURA 8 CM, ARMADO. AF_07/2016</v>
          </cell>
          <cell r="C5604" t="str">
            <v>M2</v>
          </cell>
          <cell r="D5604" t="str">
            <v>87,94</v>
          </cell>
        </row>
        <row r="5605">
          <cell r="A5605">
            <v>94996</v>
          </cell>
          <cell r="B5605" t="str">
            <v>EXECUÇÃO DE PASSEIO (CALÇADA) OU PISO DE CONCRETO COM CONCRETO MOLDADO IN LOCO, FEITO EM OBRA, ACABAMENTO CONVENCIONAL, ESPESSURA 10 CM, ARMADO. AF_07/2016</v>
          </cell>
          <cell r="C5605" t="str">
            <v>M2</v>
          </cell>
          <cell r="D5605" t="str">
            <v>106,05</v>
          </cell>
        </row>
        <row r="5606">
          <cell r="A5606">
            <v>94997</v>
          </cell>
          <cell r="B5606" t="str">
            <v>EXECUÇÃO DE PASSEIO (CALÇADA) OU PISO DE CONCRETO COM CONCRETO MOLDADO IN LOCO, USINADO, ACABAMENTO CONVENCIONAL, ESPESSURA 10 CM, ARMADO. AF_07/2016</v>
          </cell>
          <cell r="C5606" t="str">
            <v>M2</v>
          </cell>
          <cell r="D5606" t="str">
            <v>99,25</v>
          </cell>
        </row>
        <row r="5607">
          <cell r="A5607">
            <v>94998</v>
          </cell>
          <cell r="B5607" t="str">
            <v>EXECUÇÃO DE PASSEIO (CALÇADA) OU PISO DE CONCRETO COM CONCRETO MOLDADO IN LOCO, FEITO EM OBRA, ACABAMENTO CONVENCIONAL, ESPESSURA 12 CM, ARMADO. AF_07/2016</v>
          </cell>
          <cell r="C5607" t="str">
            <v>M2</v>
          </cell>
          <cell r="D5607" t="str">
            <v>119,38</v>
          </cell>
        </row>
        <row r="5608">
          <cell r="A5608">
            <v>94999</v>
          </cell>
          <cell r="B5608" t="str">
            <v>EXECUÇÃO DE PASSEIO (CALÇADA) OU PISO DE CONCRETO COM CONCRETO MOLDADO IN LOCO, USINADO, ACABAMENTO CONVENCIONAL, ESPESSURA 12 CM, ARMADO. AF_07/2016</v>
          </cell>
          <cell r="C5608" t="str">
            <v>M2</v>
          </cell>
          <cell r="D5608" t="str">
            <v>111,22</v>
          </cell>
        </row>
        <row r="5609">
          <cell r="A5609">
            <v>101747</v>
          </cell>
          <cell r="B5609" t="str">
            <v>PISO EM CONCRETO 20 MPA PREPARO MECÂNICO, ESPESSURA 7CM. AF_09/2020</v>
          </cell>
          <cell r="C5609" t="str">
            <v>M2</v>
          </cell>
          <cell r="D5609" t="str">
            <v>64,81</v>
          </cell>
        </row>
        <row r="5610">
          <cell r="A5610">
            <v>101743</v>
          </cell>
          <cell r="B5610" t="str">
            <v>PISO TÊXTIL (CARPETE) EM PLACA. AF_09/2020</v>
          </cell>
          <cell r="C5610" t="str">
            <v>M2</v>
          </cell>
          <cell r="D5610" t="str">
            <v>157,82</v>
          </cell>
        </row>
        <row r="5611">
          <cell r="A5611">
            <v>101744</v>
          </cell>
          <cell r="B5611" t="str">
            <v>PISO TÊXTIL (CARPETE) EM MANTA (ROLO) E = 6 A 7 MM. AF_09/2020</v>
          </cell>
          <cell r="C5611" t="str">
            <v>M2</v>
          </cell>
          <cell r="D5611" t="str">
            <v>125,80</v>
          </cell>
        </row>
        <row r="5612">
          <cell r="A5612">
            <v>101745</v>
          </cell>
          <cell r="B5612" t="str">
            <v>PISO TÊXTIL (CARPETE) EM MANTA (ROLO) E = 9 A 10 MM. AF_09/2020</v>
          </cell>
          <cell r="C5612" t="str">
            <v>M2</v>
          </cell>
          <cell r="D5612" t="str">
            <v>154,55</v>
          </cell>
        </row>
        <row r="5613">
          <cell r="A5613">
            <v>87620</v>
          </cell>
          <cell r="B5613" t="str">
            <v>CONTRAPISO EM ARGAMASSA TRAÇO 1:4 (CIMENTO E AREIA), PREPARO MECÂNICO COM BETONEIRA 400 L, APLICADO EM ÁREAS SECAS SOBRE LAJE, ADERIDO, ESPESSURA 2CM. AF_06/2014</v>
          </cell>
          <cell r="C5613" t="str">
            <v>M2</v>
          </cell>
          <cell r="D5613" t="str">
            <v>28,77</v>
          </cell>
        </row>
        <row r="5614">
          <cell r="A5614">
            <v>87622</v>
          </cell>
          <cell r="B5614" t="str">
            <v>CONTRAPISO EM ARGAMASSA TRAÇO 1:4 (CIMENTO E AREIA), PREPARO MANUAL, APLICADO EM ÁREAS SECAS SOBRE LAJE, ADERIDO, ESPESSURA 2CM. AF_06/2014</v>
          </cell>
          <cell r="C5614" t="str">
            <v>M2</v>
          </cell>
          <cell r="D5614" t="str">
            <v>30,89</v>
          </cell>
        </row>
        <row r="5615">
          <cell r="A5615">
            <v>87623</v>
          </cell>
          <cell r="B5615" t="str">
            <v>CONTRAPISO EM ARGAMASSA PRONTA, PREPARO MECÂNICO COM MISTURADOR 300 KG, APLICADO EM ÁREAS SECAS SOBRE LAJE, ADERIDO, ESPESSURA 2CM. AF_06/2014</v>
          </cell>
          <cell r="C5615" t="str">
            <v>M2</v>
          </cell>
          <cell r="D5615" t="str">
            <v>63,84</v>
          </cell>
        </row>
        <row r="5616">
          <cell r="A5616">
            <v>87624</v>
          </cell>
          <cell r="B5616" t="str">
            <v>CONTRAPISO EM ARGAMASSA PRONTA, PREPARO MANUAL, APLICADO EM ÁREAS SECAS SOBRE LAJE, ADERIDO, ESPESSURA 2CM. AF_06/2014</v>
          </cell>
          <cell r="C5616" t="str">
            <v>M2</v>
          </cell>
          <cell r="D5616" t="str">
            <v>68,37</v>
          </cell>
        </row>
        <row r="5617">
          <cell r="A5617">
            <v>87630</v>
          </cell>
          <cell r="B5617" t="str">
            <v>CONTRAPISO EM ARGAMASSA TRAÇO 1:4 (CIMENTO E AREIA), PREPARO MECÂNICO COM BETONEIRA 400 L, APLICADO EM ÁREAS SECAS SOBRE LAJE, ADERIDO, ESPESSURA 3CM. AF_06/2014</v>
          </cell>
          <cell r="C5617" t="str">
            <v>M2</v>
          </cell>
          <cell r="D5617" t="str">
            <v>35,67</v>
          </cell>
        </row>
        <row r="5618">
          <cell r="A5618">
            <v>87632</v>
          </cell>
          <cell r="B5618" t="str">
            <v>CONTRAPISO EM ARGAMASSA TRAÇO 1:4 (CIMENTO E AREIA), PREPARO MANUAL, APLICADO EM ÁREAS SECAS SOBRE LAJE, ADERIDO, ESPESSURA 3CM. AF_06/2014</v>
          </cell>
          <cell r="C5618" t="str">
            <v>M2</v>
          </cell>
          <cell r="D5618" t="str">
            <v>38,61</v>
          </cell>
        </row>
        <row r="5619">
          <cell r="A5619">
            <v>87633</v>
          </cell>
          <cell r="B5619" t="str">
            <v>CONTRAPISO EM ARGAMASSA PRONTA, PREPARO MECÂNICO COM MISTURADOR 300 KG, APLICADO EM ÁREAS SECAS SOBRE LAJE, ADERIDO, ESPESSURA 3CM. AF_06/2014</v>
          </cell>
          <cell r="C5619" t="str">
            <v>M2</v>
          </cell>
          <cell r="D5619" t="str">
            <v>84,42</v>
          </cell>
        </row>
        <row r="5620">
          <cell r="A5620">
            <v>87634</v>
          </cell>
          <cell r="B5620" t="str">
            <v>CONTRAPISO EM ARGAMASSA PRONTA, PREPARO MANUAL, APLICADO EM ÁREAS SECAS SOBRE LAJE, ADERIDO, ESPESSURA 3CM. AF_06/2014</v>
          </cell>
          <cell r="C5620" t="str">
            <v>M2</v>
          </cell>
          <cell r="D5620" t="str">
            <v>90,72</v>
          </cell>
        </row>
        <row r="5621">
          <cell r="A5621">
            <v>87640</v>
          </cell>
          <cell r="B5621" t="str">
            <v>CONTRAPISO EM ARGAMASSA TRAÇO 1:4 (CIMENTO E AREIA), PREPARO MECÂNICO COM BETONEIRA 400 L, APLICADO EM ÁREAS SECAS SOBRE LAJE, ADERIDO, ESPESSURA 4CM. AF_06/2014</v>
          </cell>
          <cell r="C5621" t="str">
            <v>M2</v>
          </cell>
          <cell r="D5621" t="str">
            <v>41,22</v>
          </cell>
        </row>
        <row r="5622">
          <cell r="A5622">
            <v>87642</v>
          </cell>
          <cell r="B5622" t="str">
            <v>CONTRAPISO EM ARGAMASSA TRAÇO 1:4 (CIMENTO E AREIA), PREPARO MANUAL, APLICADO EM ÁREAS SECAS SOBRE LAJE, ADERIDO, ESPESSURA 4CM. AF_06/2014</v>
          </cell>
          <cell r="C5622" t="str">
            <v>M2</v>
          </cell>
          <cell r="D5622" t="str">
            <v>44,84</v>
          </cell>
        </row>
        <row r="5623">
          <cell r="A5623">
            <v>87643</v>
          </cell>
          <cell r="B5623" t="str">
            <v>CONTRAPISO EM ARGAMASSA PRONTA, PREPARO MECÂNICO COM MISTURADOR 300 KG, APLICADO EM ÁREAS SECAS SOBRE LAJE, ADERIDO, ESPESSURA 4CM. AF_06/2014</v>
          </cell>
          <cell r="C5623" t="str">
            <v>M2</v>
          </cell>
          <cell r="D5623" t="str">
            <v>101,17</v>
          </cell>
        </row>
        <row r="5624">
          <cell r="A5624">
            <v>87644</v>
          </cell>
          <cell r="B5624" t="str">
            <v>CONTRAPISO EM ARGAMASSA PRONTA, PREPARO MANUAL, APLICADO EM ÁREAS SECAS SOBRE LAJE, ADERIDO, ESPESSURA 4CM. AF_06/2014</v>
          </cell>
          <cell r="C5624" t="str">
            <v>M2</v>
          </cell>
          <cell r="D5624" t="str">
            <v>108,92</v>
          </cell>
        </row>
        <row r="5625">
          <cell r="A5625">
            <v>87680</v>
          </cell>
          <cell r="B5625" t="str">
            <v>CONTRAPISO EM ARGAMASSA TRAÇO 1:4 (CIMENTO E AREIA), PREPARO MECÂNICO COM BETONEIRA 400 L, APLICADO EM ÁREAS SECAS SOBRE LAJE, NÃO ADERIDO, ESPESSURA 4CM. AF_06/2014</v>
          </cell>
          <cell r="C5625" t="str">
            <v>M2</v>
          </cell>
          <cell r="D5625" t="str">
            <v>33,30</v>
          </cell>
        </row>
        <row r="5626">
          <cell r="A5626">
            <v>87682</v>
          </cell>
          <cell r="B5626" t="str">
            <v>CONTRAPISO EM ARGAMASSA TRAÇO 1:4 (CIMENTO E AREIA), PREPARO MANUAL, APLICADO EM ÁREAS SECAS SOBRE LAJE, NÃO ADERIDO, ESPESSURA 4CM. AF_06/2014</v>
          </cell>
          <cell r="C5626" t="str">
            <v>M2</v>
          </cell>
          <cell r="D5626" t="str">
            <v>36,92</v>
          </cell>
        </row>
        <row r="5627">
          <cell r="A5627">
            <v>87683</v>
          </cell>
          <cell r="B5627" t="str">
            <v>CONTRAPISO EM ARGAMASSA PRONTA, PREPARO MECÂNICO COM MISTURADOR 300 KG, APLICADO EM ÁREAS SECAS SOBRE LAJE, NÃO ADERIDO, ESPESSURA 4CM. AF_06/2014</v>
          </cell>
          <cell r="C5627" t="str">
            <v>M2</v>
          </cell>
          <cell r="D5627" t="str">
            <v>93,25</v>
          </cell>
        </row>
        <row r="5628">
          <cell r="A5628">
            <v>87684</v>
          </cell>
          <cell r="B5628" t="str">
            <v>CONTRAPISO EM ARGAMASSA PRONTA, PREPARO MANUAL, APLICADO EM ÁREAS SECAS SOBRE LAJE, NÃO ADERIDO, ESPESSURA 4CM. AF_06/2014</v>
          </cell>
          <cell r="C5628" t="str">
            <v>M2</v>
          </cell>
          <cell r="D5628" t="str">
            <v>101,00</v>
          </cell>
        </row>
        <row r="5629">
          <cell r="A5629">
            <v>87690</v>
          </cell>
          <cell r="B5629" t="str">
            <v>CONTRAPISO EM ARGAMASSA TRAÇO 1:4 (CIMENTO E AREIA), PREPARO MECÂNICO COM BETONEIRA 400 L, APLICADO EM ÁREAS SECAS SOBRE LAJE, NÃO ADERIDO, ESPESSURA 5CM. AF_06/2014</v>
          </cell>
          <cell r="C5629" t="str">
            <v>M2</v>
          </cell>
          <cell r="D5629" t="str">
            <v>38,63</v>
          </cell>
        </row>
        <row r="5630">
          <cell r="A5630">
            <v>87692</v>
          </cell>
          <cell r="B5630" t="str">
            <v>CONTRAPISO EM ARGAMASSA TRAÇO 1:4 (CIMENTO E AREIA), PREPARO MANUAL, APLICADO EM ÁREAS SECAS SOBRE LAJE, NÃO ADERIDO, ESPESSURA 5CM. AF_06/2014</v>
          </cell>
          <cell r="C5630" t="str">
            <v>M2</v>
          </cell>
          <cell r="D5630" t="str">
            <v>42,78</v>
          </cell>
        </row>
        <row r="5631">
          <cell r="A5631">
            <v>87693</v>
          </cell>
          <cell r="B5631" t="str">
            <v>CONTRAPISO EM ARGAMASSA PRONTA, PREPARO MECÂNICO COM MISTURADOR 300 KG, APLICADO EM ÁREAS SECAS SOBRE LAJE, NÃO ADERIDO, ESPESSURA 5CM. AF_06/2014</v>
          </cell>
          <cell r="C5631" t="str">
            <v>M2</v>
          </cell>
          <cell r="D5631" t="str">
            <v>107,29</v>
          </cell>
        </row>
        <row r="5632">
          <cell r="A5632">
            <v>87694</v>
          </cell>
          <cell r="B5632" t="str">
            <v>CONTRAPISO EM ARGAMASSA PRONTA, PREPARO MANUAL, APLICADO EM ÁREAS SECAS SOBRE LAJE, NÃO ADERIDO, ESPESSURA 5CM. AF_06/2014</v>
          </cell>
          <cell r="C5632" t="str">
            <v>M2</v>
          </cell>
          <cell r="D5632" t="str">
            <v>116,17</v>
          </cell>
        </row>
        <row r="5633">
          <cell r="A5633">
            <v>87700</v>
          </cell>
          <cell r="B5633" t="str">
            <v>CONTRAPISO EM ARGAMASSA TRAÇO 1:4 (CIMENTO E AREIA), PREPARO MECÂNICO COM BETONEIRA 400 L, APLICADO EM ÁREAS SECAS SOBRE LAJE, NÃO ADERIDO, ESPESSURA 6CM. AF_06/2014</v>
          </cell>
          <cell r="C5633" t="str">
            <v>M2</v>
          </cell>
          <cell r="D5633" t="str">
            <v>41,76</v>
          </cell>
        </row>
        <row r="5634">
          <cell r="A5634">
            <v>87702</v>
          </cell>
          <cell r="B5634" t="str">
            <v>CONTRAPISO EM ARGAMASSA TRAÇO 1:4 (CIMENTO E AREIA), PREPARO MANUAL, APLICADO EM ÁREAS SECAS SOBRE LAJE, NÃO ADERIDO, ESPESSURA 6CM. AF_06/2014</v>
          </cell>
          <cell r="C5634" t="str">
            <v>M2</v>
          </cell>
          <cell r="D5634" t="str">
            <v>46,28</v>
          </cell>
        </row>
        <row r="5635">
          <cell r="A5635">
            <v>87703</v>
          </cell>
          <cell r="B5635" t="str">
            <v>CONTRAPISO EM ARGAMASSA PRONTA, PREPARO MECÂNICO COM MISTURADOR 300 KG, APLICADO EM ÁREAS SECAS SOBRE LAJE, NÃO ADERIDO, ESPESSURA 6CM. AF_06/2014</v>
          </cell>
          <cell r="C5635" t="str">
            <v>M2</v>
          </cell>
          <cell r="D5635" t="str">
            <v>116,53</v>
          </cell>
        </row>
        <row r="5636">
          <cell r="A5636">
            <v>87704</v>
          </cell>
          <cell r="B5636" t="str">
            <v>CONTRAPISO EM ARGAMASSA PRONTA, PREPARO MANUAL, APLICADO EM ÁREAS SECAS SOBRE LAJE, NÃO ADERIDO, ESPESSURA 6CM. AF_06/2014</v>
          </cell>
          <cell r="C5636" t="str">
            <v>M2</v>
          </cell>
          <cell r="D5636" t="str">
            <v>126,20</v>
          </cell>
        </row>
        <row r="5637">
          <cell r="A5637">
            <v>87735</v>
          </cell>
          <cell r="B5637" t="str">
            <v>CONTRAPISO EM ARGAMASSA TRAÇO 1:4 (CIMENTO E AREIA), PREPARO MECÂNICO COM BETONEIRA 400 L, APLICADO EM ÁREAS MOLHADAS SOBRE LAJE, ADERIDO, ESPESSURA 2CM. AF_06/2014</v>
          </cell>
          <cell r="C5637" t="str">
            <v>M2</v>
          </cell>
          <cell r="D5637" t="str">
            <v>37,03</v>
          </cell>
        </row>
        <row r="5638">
          <cell r="A5638">
            <v>87737</v>
          </cell>
          <cell r="B5638" t="str">
            <v>CONTRAPISO EM ARGAMASSA TRAÇO 1:4 (CIMENTO E AREIA), PREPARO MANUAL, APLICADO EM ÁREAS MOLHADAS SOBRE LAJE, ADERIDO, ESPESSURA 2CM. AF_06/2014</v>
          </cell>
          <cell r="C5638" t="str">
            <v>M2</v>
          </cell>
          <cell r="D5638" t="str">
            <v>39,15</v>
          </cell>
        </row>
        <row r="5639">
          <cell r="A5639">
            <v>87738</v>
          </cell>
          <cell r="B5639" t="str">
            <v>CONTRAPISO EM ARGAMASSA PRONTA, PREPARO MECÂNICO COM MISTURADOR 300 KG, APLICADO EM ÁREAS MOLHADAS SOBRE LAJE, ADERIDO, ESPESSURA 2CM. AF_06/2014</v>
          </cell>
          <cell r="C5639" t="str">
            <v>M2</v>
          </cell>
          <cell r="D5639" t="str">
            <v>72,10</v>
          </cell>
        </row>
        <row r="5640">
          <cell r="A5640">
            <v>87739</v>
          </cell>
          <cell r="B5640" t="str">
            <v>CONTRAPISO EM ARGAMASSA PRONTA, PREPARO MANUAL, APLICADO EM ÁREAS MOLHADAS SOBRE LAJE, ADERIDO, ESPESSURA 2CM. AF_06/2014</v>
          </cell>
          <cell r="C5640" t="str">
            <v>M2</v>
          </cell>
          <cell r="D5640" t="str">
            <v>76,63</v>
          </cell>
        </row>
        <row r="5641">
          <cell r="A5641">
            <v>87745</v>
          </cell>
          <cell r="B5641" t="str">
            <v>CONTRAPISO EM ARGAMASSA TRAÇO 1:4 (CIMENTO E AREIA), PREPARO MECÂNICO COM BETONEIRA 400 L, APLICADO EM ÁREAS MOLHADAS SOBRE LAJE, ADERIDO, ESPESSURA 3CM. AF_06/2014</v>
          </cell>
          <cell r="C5641" t="str">
            <v>M2</v>
          </cell>
          <cell r="D5641" t="str">
            <v>43,92</v>
          </cell>
        </row>
        <row r="5642">
          <cell r="A5642">
            <v>87747</v>
          </cell>
          <cell r="B5642" t="str">
            <v>CONTRAPISO EM ARGAMASSA TRAÇO 1:4 (CIMENTO E AREIA), PREPARO MANUAL, APLICADO EM ÁREAS MOLHADAS SOBRE LAJE, ADERIDO, ESPESSURA 3CM. AF_06/2014</v>
          </cell>
          <cell r="C5642" t="str">
            <v>M2</v>
          </cell>
          <cell r="D5642" t="str">
            <v>46,86</v>
          </cell>
        </row>
        <row r="5643">
          <cell r="A5643">
            <v>87748</v>
          </cell>
          <cell r="B5643" t="str">
            <v>CONTRAPISO EM ARGAMASSA PRONTA, PREPARO MECÂNICO COM MISTURADOR 300 KG, APLICADO EM ÁREAS MOLHADAS SOBRE LAJE, ADERIDO, ESPESSURA 3CM. AF_06/2014</v>
          </cell>
          <cell r="C5643" t="str">
            <v>M2</v>
          </cell>
          <cell r="D5643" t="str">
            <v>92,67</v>
          </cell>
        </row>
        <row r="5644">
          <cell r="A5644">
            <v>87749</v>
          </cell>
          <cell r="B5644" t="str">
            <v>CONTRAPISO EM ARGAMASSA PRONTA, PREPARO MANUAL, APLICADO EM ÁREAS MOLHADAS SOBRE LAJE, ADERIDO, ESPESSURA 3CM. AF_06/2014</v>
          </cell>
          <cell r="C5644" t="str">
            <v>M2</v>
          </cell>
          <cell r="D5644" t="str">
            <v>98,97</v>
          </cell>
        </row>
        <row r="5645">
          <cell r="A5645">
            <v>87755</v>
          </cell>
          <cell r="B5645" t="str">
            <v>CONTRAPISO EM ARGAMASSA TRAÇO 1:4 (CIMENTO E AREIA), PREPARO MECÂNICO COM BETONEIRA 400 L, APLICADO EM ÁREAS MOLHADAS SOBRE IMPERMEABILIZAÇÃO, ESPESSURA 3CM. AF_06/2014</v>
          </cell>
          <cell r="C5645" t="str">
            <v>M2</v>
          </cell>
          <cell r="D5645" t="str">
            <v>39,12</v>
          </cell>
        </row>
        <row r="5646">
          <cell r="A5646">
            <v>87757</v>
          </cell>
          <cell r="B5646" t="str">
            <v>CONTRAPISO EM ARGAMASSA TRAÇO 1:4 (CIMENTO E AREIA), PREPARO MANUAL, APLICADO EM ÁREAS MOLHADAS SOBRE IMPERMEABILIZAÇÃO, ESPESSURA 3CM. AF_06/2014</v>
          </cell>
          <cell r="C5646" t="str">
            <v>M2</v>
          </cell>
          <cell r="D5646" t="str">
            <v>42,06</v>
          </cell>
        </row>
        <row r="5647">
          <cell r="A5647">
            <v>87758</v>
          </cell>
          <cell r="B5647" t="str">
            <v>CONTRAPISO EM ARGAMASSA PRONTA, PREPARO MECÂNICO COM MISTURADOR 300 KG, APLICADO EM ÁREAS MOLHADAS SOBRE IMPERMEABILIZAÇÃO, ESPESSURA 3CM. AF_06/2014</v>
          </cell>
          <cell r="C5647" t="str">
            <v>M2</v>
          </cell>
          <cell r="D5647" t="str">
            <v>87,87</v>
          </cell>
        </row>
        <row r="5648">
          <cell r="A5648">
            <v>87759</v>
          </cell>
          <cell r="B5648" t="str">
            <v>CONTRAPISO EM ARGAMASSA PRONTA, PREPARO MANUAL, APLICADO EM ÁREAS MOLHADAS SOBRE IMPERMEABILIZAÇÃO, ESPESSURA 3CM. AF_06/2014</v>
          </cell>
          <cell r="C5648" t="str">
            <v>M2</v>
          </cell>
          <cell r="D5648" t="str">
            <v>94,17</v>
          </cell>
        </row>
        <row r="5649">
          <cell r="A5649">
            <v>87765</v>
          </cell>
          <cell r="B5649" t="str">
            <v>CONTRAPISO EM ARGAMASSA TRAÇO 1:4 (CIMENTO E AREIA), PREPARO MECÂNICO COM BETONEIRA 400 L, APLICADO EM ÁREAS MOLHADAS SOBRE IMPERMEABILIZAÇÃO, ESPESSURA 4CM. AF_06/2014</v>
          </cell>
          <cell r="C5649" t="str">
            <v>M2</v>
          </cell>
          <cell r="D5649" t="str">
            <v>44,67</v>
          </cell>
        </row>
        <row r="5650">
          <cell r="A5650">
            <v>87767</v>
          </cell>
          <cell r="B5650" t="str">
            <v>CONTRAPISO EM ARGAMASSA TRAÇO 1:4 (CIMENTO E AREIA), PREPARO MANUAL, APLICADO EM ÁREAS MOLHADAS SOBRE IMPERMEABILIZAÇÃO, ESPESSURA 4CM. AF_06/2014</v>
          </cell>
          <cell r="C5650" t="str">
            <v>M2</v>
          </cell>
          <cell r="D5650" t="str">
            <v>48,29</v>
          </cell>
        </row>
        <row r="5651">
          <cell r="A5651">
            <v>87768</v>
          </cell>
          <cell r="B5651" t="str">
            <v>CONTRAPISO EM ARGAMASSA PRONTA, PREPARO MECÂNICO COM MISTURADOR 300 KG, APLICADO EM ÁREAS MOLHADAS SOBRE IMPERMEABILIZAÇÃO, ESPESSURA 4CM. AF_06/2014</v>
          </cell>
          <cell r="C5651" t="str">
            <v>M2</v>
          </cell>
          <cell r="D5651" t="str">
            <v>104,62</v>
          </cell>
        </row>
        <row r="5652">
          <cell r="A5652">
            <v>87769</v>
          </cell>
          <cell r="B5652" t="str">
            <v>CONTRAPISO EM ARGAMASSA PRONTA, PREPARO MANUAL, APLICADO EM ÁREAS MOLHADAS SOBRE IMPERMEABILIZAÇÃO, ESPESSURA 4CM. AF_06/2014</v>
          </cell>
          <cell r="C5652" t="str">
            <v>M2</v>
          </cell>
          <cell r="D5652" t="str">
            <v>112,37</v>
          </cell>
        </row>
        <row r="5653">
          <cell r="A5653">
            <v>88470</v>
          </cell>
          <cell r="B5653" t="str">
            <v>CONTRAPISO AUTONIVELANTE, APLICADO SOBRE LAJE, NÃO ADERIDO, ESPESSURA 3CM. AF_06/2014</v>
          </cell>
          <cell r="C5653" t="str">
            <v>M2</v>
          </cell>
          <cell r="D5653" t="str">
            <v>21,32</v>
          </cell>
        </row>
        <row r="5654">
          <cell r="A5654">
            <v>88471</v>
          </cell>
          <cell r="B5654" t="str">
            <v>CONTRAPISO AUTONIVELANTE, APLICADO SOBRE LAJE, NÃO ADERIDO, ESPESSURA 4CM. AF_06/2014</v>
          </cell>
          <cell r="C5654" t="str">
            <v>M2</v>
          </cell>
          <cell r="D5654" t="str">
            <v>26,35</v>
          </cell>
        </row>
        <row r="5655">
          <cell r="A5655">
            <v>88472</v>
          </cell>
          <cell r="B5655" t="str">
            <v>CONTRAPISO AUTONIVELANTE, APLICADO SOBRE LAJE, NÃO ADERIDO, ESPESSURA 5CM. AF_06/2014</v>
          </cell>
          <cell r="C5655" t="str">
            <v>M2</v>
          </cell>
          <cell r="D5655" t="str">
            <v>30,29</v>
          </cell>
        </row>
        <row r="5656">
          <cell r="A5656">
            <v>88476</v>
          </cell>
          <cell r="B5656" t="str">
            <v>CONTRAPISO AUTONIVELANTE, APLICADO SOBRE LAJE, ADERIDO, ESPESSURA 2CM. AF_06/2014</v>
          </cell>
          <cell r="C5656" t="str">
            <v>M2</v>
          </cell>
          <cell r="D5656" t="str">
            <v>17,99</v>
          </cell>
        </row>
        <row r="5657">
          <cell r="A5657">
            <v>88477</v>
          </cell>
          <cell r="B5657" t="str">
            <v>CONTRAPISO AUTONIVELANTE, APLICADO SOBRE LAJE, ADERIDO, ESPESSURA 3CM. AF_06/2014</v>
          </cell>
          <cell r="C5657" t="str">
            <v>M2</v>
          </cell>
          <cell r="D5657" t="str">
            <v>24,44</v>
          </cell>
        </row>
        <row r="5658">
          <cell r="A5658">
            <v>88478</v>
          </cell>
          <cell r="B5658" t="str">
            <v>CONTRAPISO AUTONIVELANTE, APLICADO SOBRE LAJE, ADERIDO, ESPESSURA 4CM. AF_06/2014</v>
          </cell>
          <cell r="C5658" t="str">
            <v>M2</v>
          </cell>
          <cell r="D5658" t="str">
            <v>29,67</v>
          </cell>
        </row>
        <row r="5659">
          <cell r="A5659">
            <v>90900</v>
          </cell>
          <cell r="B5659" t="str">
            <v>CONTRAPISO ACÚSTICO EM ARGAMASSA TRAÇO 1:4 (CIMENTO E AREIA), PREPARO MECÂNICO COM BETONEIRA 400L, APLICADO EM ÁREAS SECAS MENORES QUE 15M2, ESPESSURA 5CM. AF_10/2014</v>
          </cell>
          <cell r="C5659" t="str">
            <v>M2</v>
          </cell>
          <cell r="D5659" t="str">
            <v>65,16</v>
          </cell>
        </row>
        <row r="5660">
          <cell r="A5660">
            <v>90902</v>
          </cell>
          <cell r="B5660" t="str">
            <v>CONTRAPISO ACÚSTICO EM ARGAMASSA TRAÇO 1:4 (CIMENTO E AREIA), PREPARO MANUAL, APLICADO EM ÁREAS SECAS MENORES QUE 15M2, ESPESSURA 5CM. AF_10/2014</v>
          </cell>
          <cell r="C5660" t="str">
            <v>M2</v>
          </cell>
          <cell r="D5660" t="str">
            <v>69,31</v>
          </cell>
        </row>
        <row r="5661">
          <cell r="A5661">
            <v>90903</v>
          </cell>
          <cell r="B5661" t="str">
            <v>CONTRAPISO ACÚSTICO EM ARGAMASSA PRONTA, PREPARO MECÂNICO COM MISTURADOR 300 KG, APLICADO EM ÁREAS SECAS MENORES QUE 15M2, ESPESSURA 5CM. AF_10/2014</v>
          </cell>
          <cell r="C5661" t="str">
            <v>M2</v>
          </cell>
          <cell r="D5661" t="str">
            <v>133,82</v>
          </cell>
        </row>
        <row r="5662">
          <cell r="A5662">
            <v>90904</v>
          </cell>
          <cell r="B5662" t="str">
            <v>CONTRAPISO ACÚSTICO EM ARGAMASSA PRONTA, PREPARO MANUAL, APLICADO EM ÁREAS SECAS MENORES QUE 15M2, ESPESSURA 5CM. AF_10/2014</v>
          </cell>
          <cell r="C5662" t="str">
            <v>M2</v>
          </cell>
          <cell r="D5662" t="str">
            <v>142,70</v>
          </cell>
        </row>
        <row r="5663">
          <cell r="A5663">
            <v>90910</v>
          </cell>
          <cell r="B5663" t="str">
            <v>CONTRAPISO ACÚSTICO EM ARGAMASSA TRAÇO 1:4 (CIMENTO E AREIA), PREPARO MECÂNICO COM BETONEIRA 400L, APLICADO EM ÁREAS SECAS MENORES QUE 15M2, ESPESSURA 6CM. AF_10/2014</v>
          </cell>
          <cell r="C5663" t="str">
            <v>M2</v>
          </cell>
          <cell r="D5663" t="str">
            <v>69,03</v>
          </cell>
        </row>
        <row r="5664">
          <cell r="A5664">
            <v>90912</v>
          </cell>
          <cell r="B5664" t="str">
            <v>CONTRAPISO ACÚSTICO EM ARGAMASSA TRAÇO 1:4 (CIMENTO E AREIA), PREPARO MANUAL, APLICADO EM ÁREAS SECAS MENORES QUE 15M2, ESPESSURA 6CM. AF_10/2014</v>
          </cell>
          <cell r="C5664" t="str">
            <v>M2</v>
          </cell>
          <cell r="D5664" t="str">
            <v>73,55</v>
          </cell>
        </row>
        <row r="5665">
          <cell r="A5665">
            <v>90913</v>
          </cell>
          <cell r="B5665" t="str">
            <v>CONTRAPISO ACÚSTICO EM ARGAMASSA PRONTA, PREPARO MECÂNICO COM MISTURADOR 300 KG, APLICADO EM ÁREAS SECAS MENORES QUE 15M2, ESPESSURA 6CM. AF_10/2014</v>
          </cell>
          <cell r="C5665" t="str">
            <v>M2</v>
          </cell>
          <cell r="D5665" t="str">
            <v>143,80</v>
          </cell>
        </row>
        <row r="5666">
          <cell r="A5666">
            <v>90914</v>
          </cell>
          <cell r="B5666" t="str">
            <v>CONTRAPISO ACÚSTICO EM ARGAMASSA PRONTA, PREPARO MANUAL, APLICADO EM ÁREAS SECAS MENORES QUE 15M2, ESPESSURA 6CM. AF_10/2014</v>
          </cell>
          <cell r="C5666" t="str">
            <v>M2</v>
          </cell>
          <cell r="D5666" t="str">
            <v>153,47</v>
          </cell>
        </row>
        <row r="5667">
          <cell r="A5667">
            <v>90920</v>
          </cell>
          <cell r="B5667" t="str">
            <v>CONTRAPISO ACÚSTICO EM ARGAMASSA TRAÇO 1:4 (CIMENTO E AREIA), PREPARO MECÂNICO COM BETONEIRA 400L, APLICADO EM ÁREAS SECAS MENORES QUE 15M2, ESPESSURA 7CM. AF_10/2014</v>
          </cell>
          <cell r="C5667" t="str">
            <v>M2</v>
          </cell>
          <cell r="D5667" t="str">
            <v>76,18</v>
          </cell>
        </row>
        <row r="5668">
          <cell r="A5668">
            <v>90922</v>
          </cell>
          <cell r="B5668" t="str">
            <v>CONTRAPISO ACÚSTICO EM ARGAMASSA TRAÇO 1:4 (CIMENTO E AREIA), PREPARO MANUAL, APLICADO EM ÁREAS SECAS MENORES QUE 15M2, ESPESSURA 7CM. AF_10/2014</v>
          </cell>
          <cell r="C5668" t="str">
            <v>M2</v>
          </cell>
          <cell r="D5668" t="str">
            <v>81,38</v>
          </cell>
        </row>
        <row r="5669">
          <cell r="A5669">
            <v>90923</v>
          </cell>
          <cell r="B5669" t="str">
            <v>CONTRAPISO ACÚSTICO EM ARGAMASSA PRONTA, PREPARO MECÂNICO COM MISTURADOR 300 KG, APLICADO EM ÁREAS SECAS MENORES QUE 15M2, ESPESSURA 7CM. AF_10/2014</v>
          </cell>
          <cell r="C5669" t="str">
            <v>M2</v>
          </cell>
          <cell r="D5669" t="str">
            <v>162,15</v>
          </cell>
        </row>
        <row r="5670">
          <cell r="A5670">
            <v>90924</v>
          </cell>
          <cell r="B5670" t="str">
            <v>CONTRAPISO ACÚSTICO EM ARGAMASSA PRONTA, PREPARO MANUAL, APLICADO EM ÁREAS SECAS MENORES QUE 15M2, ESPESSURA 7CM. AF_10/2014</v>
          </cell>
          <cell r="C5670" t="str">
            <v>M2</v>
          </cell>
          <cell r="D5670" t="str">
            <v>173,26</v>
          </cell>
        </row>
        <row r="5671">
          <cell r="A5671">
            <v>90930</v>
          </cell>
          <cell r="B5671" t="str">
            <v>CONTRAPISO ACÚSTICO EM ARGAMASSA TRAÇO 1:4 (CIMENTO E AREIA), PREPARO MECÂNICO COM BETONEIRA 400L, APLICADO EM ÁREAS SECAS MAIORES QUE 15M2, ESPESSURA 5CM. AF_10/2014</v>
          </cell>
          <cell r="C5671" t="str">
            <v>M2</v>
          </cell>
          <cell r="D5671" t="str">
            <v>59,82</v>
          </cell>
        </row>
        <row r="5672">
          <cell r="A5672">
            <v>90932</v>
          </cell>
          <cell r="B5672" t="str">
            <v>CONTRAPISO ACÚSTICO EM ARGAMASSA TRAÇO 1:4 (CIMENTO E AREIA), PREPARO MANUAL, APLICADO EM ÁREAS SECAS MAIORES QUE 15M2, ESPESSURA 5CM. AF_10/2014</v>
          </cell>
          <cell r="C5672" t="str">
            <v>M2</v>
          </cell>
          <cell r="D5672" t="str">
            <v>63,97</v>
          </cell>
        </row>
        <row r="5673">
          <cell r="A5673">
            <v>90933</v>
          </cell>
          <cell r="B5673" t="str">
            <v>CONTRAPISO ACÚSTICO EM ARGAMASSA PRONTA, PREPARO MECÂNICO COM MISTURADOR 300 KG, APLICADO EM ÁREAS SECAS MAIORES QUE 15M2, ESPESSURA 5CM. AF_10/2014</v>
          </cell>
          <cell r="C5673" t="str">
            <v>M2</v>
          </cell>
          <cell r="D5673" t="str">
            <v>128,48</v>
          </cell>
        </row>
        <row r="5674">
          <cell r="A5674">
            <v>90934</v>
          </cell>
          <cell r="B5674" t="str">
            <v>CONTRAPISO ACÚSTICO EM ARGAMASSA PRONTA, PREPARO MANUAL, APLICADO EM ÁREAS SECAS MAIORES QUE 15M2, ESPESSURA 5CM. AF_10/2014</v>
          </cell>
          <cell r="C5674" t="str">
            <v>M2</v>
          </cell>
          <cell r="D5674" t="str">
            <v>137,36</v>
          </cell>
        </row>
        <row r="5675">
          <cell r="A5675">
            <v>90940</v>
          </cell>
          <cell r="B5675" t="str">
            <v>CONTRAPISO ACÚSTICO EM ARGAMASSA TRAÇO 1:4 (CIMENTO E AREIA), PREPARO MECÂNICO COM BETONEIRA 400L, APLICADO EM ÁREAS SECAS MAIORES QUE 15M2, ESPESSURA 6CM. AF_10/2014</v>
          </cell>
          <cell r="C5675" t="str">
            <v>M2</v>
          </cell>
          <cell r="D5675" t="str">
            <v>63,72</v>
          </cell>
        </row>
        <row r="5676">
          <cell r="A5676">
            <v>90942</v>
          </cell>
          <cell r="B5676" t="str">
            <v>CONTRAPISO ACÚSTICO EM ARGAMASSA TRAÇO 1:4 (CIMENTO E AREIA), PREPARO MANUAL, APLICADO EM ÁREAS SECAS MAIORES QUE 15M2, ESPESSURA 6CM. AF_10/2014</v>
          </cell>
          <cell r="C5676" t="str">
            <v>M2</v>
          </cell>
          <cell r="D5676" t="str">
            <v>68,24</v>
          </cell>
        </row>
        <row r="5677">
          <cell r="A5677">
            <v>90943</v>
          </cell>
          <cell r="B5677" t="str">
            <v>CONTRAPISO ACÚSTICO EM ARGAMASSA PRONTA, PREPARO MECÂNICO COM MISTURADOR 300 KG, APLICADO EM ÁREAS SECAS MAIORES QUE 15M2, ESPESSURA 6CM. AF_10/2014</v>
          </cell>
          <cell r="C5677" t="str">
            <v>M2</v>
          </cell>
          <cell r="D5677" t="str">
            <v>138,49</v>
          </cell>
        </row>
        <row r="5678">
          <cell r="A5678">
            <v>90944</v>
          </cell>
          <cell r="B5678" t="str">
            <v>CONTRAPISO ACÚSTICO EM ARGAMASSA PRONTA, PREPARO MANUAL, APLICADO EM ÁREAS SECAS MAIORES QUE 15M2, ESPESSURA 6CM. AF_10/2014</v>
          </cell>
          <cell r="C5678" t="str">
            <v>M2</v>
          </cell>
          <cell r="D5678" t="str">
            <v>148,16</v>
          </cell>
        </row>
        <row r="5679">
          <cell r="A5679">
            <v>90950</v>
          </cell>
          <cell r="B5679" t="str">
            <v>CONTRAPISO ACÚSTICO EM ARGAMASSA TRAÇO 1:4 (CIMENTO E AREIA), PREPARO MECÂNICO COM BETONEIRA 400L, APLICADO EM ÁREAS SECAS MAIORES QUE 15M2, ESPESSURA 7CM. AF_10/2014</v>
          </cell>
          <cell r="C5679" t="str">
            <v>M2</v>
          </cell>
          <cell r="D5679" t="str">
            <v>70,85</v>
          </cell>
        </row>
        <row r="5680">
          <cell r="A5680">
            <v>90952</v>
          </cell>
          <cell r="B5680" t="str">
            <v>CONTRAPISO ACÚSTICO EM ARGAMASSA TRAÇO 1:4 (CIMENTO E AREIA), PREPARO MANUAL, APLICADO EM ÁREAS SECAS MAIORES QUE 15M2, ESPESSURA 7CM. AF_10/2014</v>
          </cell>
          <cell r="C5680" t="str">
            <v>M2</v>
          </cell>
          <cell r="D5680" t="str">
            <v>76,05</v>
          </cell>
        </row>
        <row r="5681">
          <cell r="A5681">
            <v>90953</v>
          </cell>
          <cell r="B5681" t="str">
            <v>CONTRAPISO ACÚSTICO EM ARGAMASSA PRONTA, PREPARO MECÂNICO COM MISTURADOR 300 KG, APLICADO EM ÁREAS SECAS MAIORES QUE 15M2, ESPESSURA 7CM. AF_10/2014</v>
          </cell>
          <cell r="C5681" t="str">
            <v>M2</v>
          </cell>
          <cell r="D5681" t="str">
            <v>156,82</v>
          </cell>
        </row>
        <row r="5682">
          <cell r="A5682">
            <v>90954</v>
          </cell>
          <cell r="B5682" t="str">
            <v>CONTRAPISO ACÚSTICO EM ARGAMASSA PRONTA, PREPARO MANUAL, APLICADO EM ÁREAS SECAS MAIORES QUE 15M2, ESPESSURA 7CM. AF_10/2014</v>
          </cell>
          <cell r="C5682" t="str">
            <v>M2</v>
          </cell>
          <cell r="D5682" t="str">
            <v>167,93</v>
          </cell>
        </row>
        <row r="5683">
          <cell r="A5683">
            <v>94438</v>
          </cell>
          <cell r="B5683" t="str">
            <v>(COMPOSIÇÃO REPRESENTATIVA) DO SERVIÇO DE CONTRAPISO EM ARGAMASSA TRAÇO 1:4 (CIM E AREIA), EM BETONEIRA 400 L, ESPESSURA 3 CM ÁREAS SECAS E 3 CM ÁREAS MOLHADAS, PARA EDIFICAÇÃO HABITACIONAL UNIFAMILIAR (CASA) E EDIFICAÇÃO PÚBLICA PADRÃO. AF_11/2014</v>
          </cell>
          <cell r="C5683" t="str">
            <v>M2</v>
          </cell>
          <cell r="D5683" t="str">
            <v>37,86</v>
          </cell>
        </row>
        <row r="5684">
          <cell r="A5684">
            <v>94439</v>
          </cell>
          <cell r="B5684"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84" t="str">
            <v>M2</v>
          </cell>
          <cell r="D5684" t="str">
            <v>42,30</v>
          </cell>
        </row>
        <row r="5685">
          <cell r="A5685">
            <v>94779</v>
          </cell>
          <cell r="B5685" t="str">
            <v>(COMPOSIÇÃO REPRESENTATIVA) DO SERVIÇO DE CONTRAPISO EM ARGAMASSA TRAÇO 1:4 (CIM E AREIA), EM BETONEIRA 400 L, ESPESSURA 3 CM ÁREAS SECAS E 3 CM ÁREAS MOLHADAS, PARA EDIFICAÇÃO HABITACIONAL MULTIFAMILIAR (PRÉDIO). AF_11/2014</v>
          </cell>
          <cell r="C5685" t="str">
            <v>M2</v>
          </cell>
          <cell r="D5685" t="str">
            <v>36,97</v>
          </cell>
        </row>
        <row r="5686">
          <cell r="A5686">
            <v>94782</v>
          </cell>
          <cell r="B5686"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86" t="str">
            <v>M2</v>
          </cell>
          <cell r="D5686" t="str">
            <v>41,90</v>
          </cell>
        </row>
        <row r="5687">
          <cell r="A5687">
            <v>101742</v>
          </cell>
          <cell r="B5687" t="str">
            <v>RODAPÉ BORRACHA LISO, ALTURA = 7CM, ESPESSURA = 2 MM, PARA ARGAMASSA. AF_09/2020</v>
          </cell>
          <cell r="C5687" t="str">
            <v>M</v>
          </cell>
          <cell r="D5687" t="str">
            <v>45,48</v>
          </cell>
        </row>
        <row r="5688">
          <cell r="A5688">
            <v>87871</v>
          </cell>
          <cell r="B5688" t="str">
            <v>CHAPISCO APLICADO SOMENTE EM ESTRUTURAS DE CONCRETO EM ALVENARIAS INTERNAS, COM DESEMPENADEIRA DENTADA. ARGAMASSA INDUSTRIALIZADA COM PREPARO MANUAL. AF_06/2014</v>
          </cell>
          <cell r="C5688" t="str">
            <v>M2</v>
          </cell>
          <cell r="D5688" t="str">
            <v>12,20</v>
          </cell>
        </row>
        <row r="5689">
          <cell r="A5689">
            <v>87872</v>
          </cell>
          <cell r="B5689" t="str">
            <v>CHAPISCO APLICADO SOMENTE EM ESTRUTURAS DE CONCRETO EM ALVENARIAS INTERNAS, COM DESEMPENADEIRA DENTADA.  ARGAMASSA INDUSTRIALIZADA COM PREPARO EM MISTURADOR 300 KG. AF_06/2014</v>
          </cell>
          <cell r="C5689" t="str">
            <v>M2</v>
          </cell>
          <cell r="D5689" t="str">
            <v>11,68</v>
          </cell>
        </row>
        <row r="5690">
          <cell r="A5690">
            <v>87873</v>
          </cell>
          <cell r="B5690" t="str">
            <v>CHAPISCO APLICADO EM ALVENARIAS E ESTRUTURAS DE CONCRETO INTERNAS, COM ROLO PARA TEXTURA ACRÍLICA.  ARGAMASSA TRAÇO 1:4 E EMULSÃO POLIMÉRICA (ADESIVO) COM PREPARO MANUAL. AF_06/2014</v>
          </cell>
          <cell r="C5690" t="str">
            <v>M2</v>
          </cell>
          <cell r="D5690" t="str">
            <v>5,14</v>
          </cell>
        </row>
        <row r="5691">
          <cell r="A5691">
            <v>87874</v>
          </cell>
          <cell r="B5691" t="str">
            <v>CHAPISCO APLICADO EM ALVENARIAS E ESTRUTURAS DE CONCRETO INTERNAS, COM ROLO PARA TEXTURA ACRÍLICA.  ARGAMASSA TRAÇO 1:4 E EMULSÃO POLIMÉRICA (ADESIVO) COM PREPARO EM BETONEIRA 400L. AF_06/2014</v>
          </cell>
          <cell r="C5691" t="str">
            <v>M2</v>
          </cell>
          <cell r="D5691" t="str">
            <v>5,05</v>
          </cell>
        </row>
        <row r="5692">
          <cell r="A5692">
            <v>87876</v>
          </cell>
          <cell r="B5692" t="str">
            <v>CHAPISCO APLICADO EM ALVENARIAS E ESTRUTURAS DE CONCRETO INTERNAS, COM ROLO PARA TEXTURA ACRÍLICA.  ARGAMASSA INDUSTRIALIZADA COM PREPARO MANUAL. AF_06/2014</v>
          </cell>
          <cell r="C5692" t="str">
            <v>M2</v>
          </cell>
          <cell r="D5692" t="str">
            <v>7,62</v>
          </cell>
        </row>
        <row r="5693">
          <cell r="A5693">
            <v>87877</v>
          </cell>
          <cell r="B5693" t="str">
            <v>CHAPISCO APLICADO EM ALVENARIAS E ESTRUTURAS DE CONCRETO INTERNAS, COM ROLO PARA TEXTURA ACRÍLICA.  ARGAMASSA INDUSTRIALIZADA COM PREPARO EM MISTURADOR 300 KG. AF_06/2014</v>
          </cell>
          <cell r="C5693" t="str">
            <v>M2</v>
          </cell>
          <cell r="D5693" t="str">
            <v>7,36</v>
          </cell>
        </row>
        <row r="5694">
          <cell r="A5694">
            <v>87878</v>
          </cell>
          <cell r="B5694" t="str">
            <v>CHAPISCO APLICADO EM ALVENARIAS E ESTRUTURAS DE CONCRETO INTERNAS, COM COLHER DE PEDREIRO.  ARGAMASSA TRAÇO 1:3 COM PREPARO MANUAL. AF_06/2014</v>
          </cell>
          <cell r="C5694" t="str">
            <v>M2</v>
          </cell>
          <cell r="D5694" t="str">
            <v>3,65</v>
          </cell>
        </row>
        <row r="5695">
          <cell r="A5695">
            <v>87879</v>
          </cell>
          <cell r="B5695" t="str">
            <v>CHAPISCO APLICADO EM ALVENARIAS E ESTRUTURAS DE CONCRETO INTERNAS, COM COLHER DE PEDREIRO.  ARGAMASSA TRAÇO 1:3 COM PREPARO EM BETONEIRA 400L. AF_06/2014</v>
          </cell>
          <cell r="C5695" t="str">
            <v>M2</v>
          </cell>
          <cell r="D5695" t="str">
            <v>3,32</v>
          </cell>
        </row>
        <row r="5696">
          <cell r="A5696">
            <v>87881</v>
          </cell>
          <cell r="B5696" t="str">
            <v>CHAPISCO APLICADO NO TETO, COM ROLO PARA TEXTURA ACRÍLICA. ARGAMASSA TRAÇO 1:4 E EMULSÃO POLIMÉRICA (ADESIVO) COM PREPARO MANUAL. AF_06/2014</v>
          </cell>
          <cell r="C5696" t="str">
            <v>M2</v>
          </cell>
          <cell r="D5696" t="str">
            <v>5,05</v>
          </cell>
        </row>
        <row r="5697">
          <cell r="A5697">
            <v>87882</v>
          </cell>
          <cell r="B5697" t="str">
            <v>CHAPISCO APLICADO NO TETO, COM ROLO PARA TEXTURA ACRÍLICA. ARGAMASSA TRAÇO 1:4 E EMULSÃO POLIMÉRICA (ADESIVO) COM PREPARO EM BETONEIRA 400L. AF_06/2014</v>
          </cell>
          <cell r="C5697" t="str">
            <v>M2</v>
          </cell>
          <cell r="D5697" t="str">
            <v>4,96</v>
          </cell>
        </row>
        <row r="5698">
          <cell r="A5698">
            <v>87884</v>
          </cell>
          <cell r="B5698" t="str">
            <v>CHAPISCO APLICADO NO TETO, COM ROLO PARA TEXTURA ACRÍLICA. ARGAMASSA INDUSTRIALIZADA COM PREPARO MANUAL. AF_06/2014</v>
          </cell>
          <cell r="C5698" t="str">
            <v>M2</v>
          </cell>
          <cell r="D5698" t="str">
            <v>7,53</v>
          </cell>
        </row>
        <row r="5699">
          <cell r="A5699">
            <v>87885</v>
          </cell>
          <cell r="B5699" t="str">
            <v>CHAPISCO APLICADO NO TETO, COM ROLO PARA TEXTURA ACRÍLICA. ARGAMASSA INDUSTRIALIZADA COM PREPARO EM MISTURADOR 300 KG. AF_06/2014</v>
          </cell>
          <cell r="C5699" t="str">
            <v>M2</v>
          </cell>
          <cell r="D5699" t="str">
            <v>7,27</v>
          </cell>
        </row>
        <row r="5700">
          <cell r="A5700">
            <v>87886</v>
          </cell>
          <cell r="B5700" t="str">
            <v>CHAPISCO APLICADO NO TETO, COM DESEMPENADEIRA DENTADA. ARGAMASSA INDUSTRIALIZADA COM PREPARO MANUAL. AF_06/2014</v>
          </cell>
          <cell r="C5700" t="str">
            <v>M2</v>
          </cell>
          <cell r="D5700" t="str">
            <v>17,40</v>
          </cell>
        </row>
        <row r="5701">
          <cell r="A5701">
            <v>87887</v>
          </cell>
          <cell r="B5701" t="str">
            <v>CHAPISCO APLICADO NO TETO, COM DESEMPENADEIRA DENTADA. ARGAMASSA INDUSTRIALIZADA COM PREPARO EM MISTURADOR 300 KG. AF_06/2014</v>
          </cell>
          <cell r="C5701" t="str">
            <v>M2</v>
          </cell>
          <cell r="D5701" t="str">
            <v>16,88</v>
          </cell>
        </row>
        <row r="5702">
          <cell r="A5702">
            <v>87888</v>
          </cell>
          <cell r="B5702" t="str">
            <v>CHAPISCO APLICADO EM ALVENARIA (SEM PRESENÇA DE VÃOS) E ESTRUTURAS DE CONCRETO DE FACHADA, COM ROLO PARA TEXTURA ACRÍLICA.  ARGAMASSA TRAÇO 1:4 E EMULSÃO POLIMÉRICA (ADESIVO) COM PREPARO MANUAL. AF_06/2014</v>
          </cell>
          <cell r="C5702" t="str">
            <v>M2</v>
          </cell>
          <cell r="D5702" t="str">
            <v>6,24</v>
          </cell>
        </row>
        <row r="5703">
          <cell r="A5703">
            <v>87889</v>
          </cell>
          <cell r="B5703" t="str">
            <v>CHAPISCO APLICADO EM ALVENARIA (SEM PRESENÇA DE VÃOS) E ESTRUTURAS DE CONCRETO DE FACHADA, COM ROLO PARA TEXTURA ACRÍLICA.  ARGAMASSA TRAÇO 1:4 E EMULSÃO POLIMÉRICA (ADESIVO) COM PREPARO EM BETONEIRA 400L. AF_06/2014</v>
          </cell>
          <cell r="C5703" t="str">
            <v>M2</v>
          </cell>
          <cell r="D5703" t="str">
            <v>6,15</v>
          </cell>
        </row>
        <row r="5704">
          <cell r="A5704">
            <v>87891</v>
          </cell>
          <cell r="B5704" t="str">
            <v>CHAPISCO APLICADO EM ALVENARIA (SEM PRESENÇA DE VÃOS) E ESTRUTURAS DE CONCRETO DE FACHADA, COM ROLO PARA TEXTURA ACRÍLICA.  ARGAMASSA INDUSTRIALIZADA COM PREPARO MANUAL. AF_06/2014</v>
          </cell>
          <cell r="C5704" t="str">
            <v>M2</v>
          </cell>
          <cell r="D5704" t="str">
            <v>8,72</v>
          </cell>
        </row>
        <row r="5705">
          <cell r="A5705">
            <v>87892</v>
          </cell>
          <cell r="B5705" t="str">
            <v>CHAPISCO APLICADO EM ALVENARIA (SEM PRESENÇA DE VÃOS) E ESTRUTURAS DE CONCRETO DE FACHADA, COM ROLO PARA TEXTURA ACRÍLICA.  ARGAMASSA INDUSTRIALIZADA COM PREPARO EM MISTURADOR 300 KG. AF_06/2014</v>
          </cell>
          <cell r="C5705" t="str">
            <v>M2</v>
          </cell>
          <cell r="D5705" t="str">
            <v>8,46</v>
          </cell>
        </row>
        <row r="5706">
          <cell r="A5706">
            <v>87893</v>
          </cell>
          <cell r="B5706" t="str">
            <v>CHAPISCO APLICADO EM ALVENARIA (SEM PRESENÇA DE VÃOS) E ESTRUTURAS DE CONCRETO DE FACHADA, COM COLHER DE PEDREIRO.  ARGAMASSA TRAÇO 1:3 COM PREPARO MANUAL. AF_06/2014</v>
          </cell>
          <cell r="C5706" t="str">
            <v>M2</v>
          </cell>
          <cell r="D5706" t="str">
            <v>5,58</v>
          </cell>
        </row>
        <row r="5707">
          <cell r="A5707">
            <v>87894</v>
          </cell>
          <cell r="B5707" t="str">
            <v>CHAPISCO APLICADO EM ALVENARIA (SEM PRESENÇA DE VÃOS) E ESTRUTURAS DE CONCRETO DE FACHADA, COM COLHER DE PEDREIRO.  ARGAMASSA TRAÇO 1:3 COM PREPARO EM BETONEIRA 400L. AF_06/2014</v>
          </cell>
          <cell r="C5707" t="str">
            <v>M2</v>
          </cell>
          <cell r="D5707" t="str">
            <v>5,25</v>
          </cell>
        </row>
        <row r="5708">
          <cell r="A5708">
            <v>87896</v>
          </cell>
          <cell r="B5708" t="str">
            <v>CHAPISCO APLICADO EM ALVENARIA (SEM PRESENÇA DE VÃOS) E ESTRUTURAS DE CONCRETO DE FACHADA, COM EQUIPAMENTO DE PROJEÇÃO.  ARGAMASSA TRAÇO 1:3 COM PREPARO MANUAL. AF_06/2014</v>
          </cell>
          <cell r="C5708" t="str">
            <v>M2</v>
          </cell>
          <cell r="D5708" t="str">
            <v>5,13</v>
          </cell>
        </row>
        <row r="5709">
          <cell r="A5709">
            <v>87897</v>
          </cell>
          <cell r="B5709" t="str">
            <v>CHAPISCO APLICADO EM ALVENARIA (SEM PRESENÇA DE VÃOS) E ESTRUTURAS DE CONCRETO DE FACHADA, COM EQUIPAMENTO DE PROJEÇÃO.  ARGAMASSA TRAÇO 1:3 COM PREPARO EM BETONEIRA 400 L. AF_06/2014</v>
          </cell>
          <cell r="C5709" t="str">
            <v>M2</v>
          </cell>
          <cell r="D5709" t="str">
            <v>4,80</v>
          </cell>
        </row>
        <row r="5710">
          <cell r="A5710">
            <v>87899</v>
          </cell>
          <cell r="B5710" t="str">
            <v>CHAPISCO APLICADO EM ALVENARIA (COM PRESENÇA DE VÃOS) E ESTRUTURAS DE CONCRETO DE FACHADA, COM ROLO PARA TEXTURA ACRÍLICA.  ARGAMASSA TRAÇO 1:4 E EMULSÃO POLIMÉRICA (ADESIVO) COM PREPARO MANUAL. AF_06/2014</v>
          </cell>
          <cell r="C5710" t="str">
            <v>M2</v>
          </cell>
          <cell r="D5710" t="str">
            <v>7,21</v>
          </cell>
        </row>
        <row r="5711">
          <cell r="A5711">
            <v>87900</v>
          </cell>
          <cell r="B5711" t="str">
            <v>CHAPISCO APLICADO EM ALVENARIA (COM PRESENÇA DE VÃOS) E ESTRUTURAS DE CONCRETO DE FACHADA, COM ROLO PARA TEXTURA ACRÍLICA.  ARGAMASSA TRAÇO 1:4 E EMULSÃO POLIMÉRICA (ADESIVO) COM PREPARO EM BETONEIRA 400L. AF_06/2014</v>
          </cell>
          <cell r="C5711" t="str">
            <v>M2</v>
          </cell>
          <cell r="D5711" t="str">
            <v>7,12</v>
          </cell>
        </row>
        <row r="5712">
          <cell r="A5712">
            <v>87902</v>
          </cell>
          <cell r="B5712" t="str">
            <v>CHAPISCO APLICADO EM ALVENARIA (COM PRESENÇA DE VÃOS) E ESTRUTURAS DE CONCRETO DE FACHADA, COM ROLO PARA TEXTURA ACRÍLICA.  ARGAMASSA INDUSTRIALIZADA COM PREPARO MANUAL. AF_06/2014</v>
          </cell>
          <cell r="C5712" t="str">
            <v>M2</v>
          </cell>
          <cell r="D5712" t="str">
            <v>9,69</v>
          </cell>
        </row>
        <row r="5713">
          <cell r="A5713">
            <v>87903</v>
          </cell>
          <cell r="B5713" t="str">
            <v>CHAPISCO APLICADO EM ALVENARIA (COM PRESENÇA DE VÃOS) E ESTRUTURAS DE CONCRETO DE FACHADA, COM ROLO PARA TEXTURA ACRÍLICA.  ARGAMASSA INDUSTRIALIZADA COM PREPARO EM MISTURADOR 300 KG. AF_06/2014</v>
          </cell>
          <cell r="C5713" t="str">
            <v>M2</v>
          </cell>
          <cell r="D5713" t="str">
            <v>9,43</v>
          </cell>
        </row>
        <row r="5714">
          <cell r="A5714">
            <v>87904</v>
          </cell>
          <cell r="B5714" t="str">
            <v>CHAPISCO APLICADO EM ALVENARIA (COM PRESENÇA DE VÃOS) E ESTRUTURAS DE CONCRETO DE FACHADA, COM COLHER DE PEDREIRO.  ARGAMASSA TRAÇO 1:3 COM PREPARO MANUAL. AF_06/2014</v>
          </cell>
          <cell r="C5714" t="str">
            <v>M2</v>
          </cell>
          <cell r="D5714" t="str">
            <v>7,19</v>
          </cell>
        </row>
        <row r="5715">
          <cell r="A5715">
            <v>87905</v>
          </cell>
          <cell r="B5715" t="str">
            <v>CHAPISCO APLICADO EM ALVENARIA (COM PRESENÇA DE VÃOS) E ESTRUTURAS DE CONCRETO DE FACHADA, COM COLHER DE PEDREIRO.  ARGAMASSA TRAÇO 1:3 COM PREPARO EM BETONEIRA 400L. AF_06/2014</v>
          </cell>
          <cell r="C5715" t="str">
            <v>M2</v>
          </cell>
          <cell r="D5715" t="str">
            <v>6,86</v>
          </cell>
        </row>
        <row r="5716">
          <cell r="A5716">
            <v>87907</v>
          </cell>
          <cell r="B5716" t="str">
            <v>CHAPISCO APLICADO EM ALVENARIA (COM PRESENÇA DE VÃOS) E ESTRUTURAS DE CONCRETO DE FACHADA, COM EQUIPAMENTO DE PROJEÇÃO.  ARGAMASSA TRAÇO 1:3 COM PREPARO MANUAL. AF_06/2014</v>
          </cell>
          <cell r="C5716" t="str">
            <v>M2</v>
          </cell>
          <cell r="D5716" t="str">
            <v>6,57</v>
          </cell>
        </row>
        <row r="5717">
          <cell r="A5717">
            <v>87908</v>
          </cell>
          <cell r="B5717" t="str">
            <v>CHAPISCO APLICADO EM ALVENARIA (COM PRESENÇA DE VÃOS) E ESTRUTURAS DE CONCRETO DE FACHADA, COM EQUIPAMENTO DE PROJEÇÃO.  ARGAMASSA TRAÇO 1:3 COM PREPARO EM BETONEIRA 400 L. AF_06/2014</v>
          </cell>
          <cell r="C5717" t="str">
            <v>M2</v>
          </cell>
          <cell r="D5717" t="str">
            <v>6,24</v>
          </cell>
        </row>
        <row r="5718">
          <cell r="A5718">
            <v>87910</v>
          </cell>
          <cell r="B5718" t="str">
            <v>CHAPISCO APLICADO SOMENTE NA ESTRUTURA DE CONCRETO DA FACHADA, COM DESEMPENADEIRA DENTADA. ARGAMASSA INDUSTRIALIZADA COM PREPARO MANUAL. AF_06/2014</v>
          </cell>
          <cell r="C5718" t="str">
            <v>M2</v>
          </cell>
          <cell r="D5718" t="str">
            <v>17,23</v>
          </cell>
        </row>
        <row r="5719">
          <cell r="A5719">
            <v>87911</v>
          </cell>
          <cell r="B5719" t="str">
            <v>CHAPISCO APLICADO SOMENTE NA ESTRUTURA DE CONCRETO DA FACHADA, COM DESEMPENADEIRA DENTADA. ARGAMASSA INDUSTRIALIZADA COM PREPARO EM MISTURADOR 300 KG. AF_06/2014</v>
          </cell>
          <cell r="C5719" t="str">
            <v>M2</v>
          </cell>
          <cell r="D5719" t="str">
            <v>16,71</v>
          </cell>
        </row>
        <row r="5720">
          <cell r="A5720">
            <v>87411</v>
          </cell>
          <cell r="B5720" t="str">
            <v>APLICAÇÃO MANUAL DE GESSO DESEMPENADO (SEM TALISCAS) EM TETO DE AMBIENTES DE ÁREA MAIOR QUE 10M², ESPESSURA DE 0,5CM. AF_06/2014</v>
          </cell>
          <cell r="C5720" t="str">
            <v>M2</v>
          </cell>
          <cell r="D5720" t="str">
            <v>10,21</v>
          </cell>
        </row>
        <row r="5721">
          <cell r="A5721">
            <v>87412</v>
          </cell>
          <cell r="B5721" t="str">
            <v>APLICAÇÃO MANUAL DE GESSO DESEMPENADO (SEM TALISCAS) EM TETO DE AMBIENTES DE ÁREA ENTRE 5M² E 10M², ESPESSURA DE 0,5CM. AF_06/2014</v>
          </cell>
          <cell r="C5721" t="str">
            <v>M2</v>
          </cell>
          <cell r="D5721" t="str">
            <v>15,51</v>
          </cell>
        </row>
        <row r="5722">
          <cell r="A5722">
            <v>87413</v>
          </cell>
          <cell r="B5722" t="str">
            <v>APLICAÇÃO MANUAL DE GESSO DESEMPENADO (SEM TALISCAS) EM TETO DE AMBIENTES DE ÁREA MENOR QUE 5M², ESPESSURA DE 0,5CM. AF_06/2014</v>
          </cell>
          <cell r="C5722" t="str">
            <v>M2</v>
          </cell>
          <cell r="D5722" t="str">
            <v>18,54</v>
          </cell>
        </row>
        <row r="5723">
          <cell r="A5723">
            <v>87414</v>
          </cell>
          <cell r="B5723" t="str">
            <v>APLICAÇÃO MANUAL DE GESSO DESEMPENADO (SEM TALISCAS) EM TETO DE AMBIENTES DE ÁREA MAIOR QUE 10M², ESPESSURA DE 1,0CM. AF_06/2014</v>
          </cell>
          <cell r="C5723" t="str">
            <v>M2</v>
          </cell>
          <cell r="D5723" t="str">
            <v>14,51</v>
          </cell>
        </row>
        <row r="5724">
          <cell r="A5724">
            <v>87415</v>
          </cell>
          <cell r="B5724" t="str">
            <v>APLICAÇÃO MANUAL DE GESSO DESEMPENADO (SEM TALISCAS) EM TETO DE AMBIENTES DE ÁREA ENTRE 5M² E 10M², ESPESSURA DE 1,0CM. AF_06/2014</v>
          </cell>
          <cell r="C5724" t="str">
            <v>M2</v>
          </cell>
          <cell r="D5724" t="str">
            <v>19,68</v>
          </cell>
        </row>
        <row r="5725">
          <cell r="A5725">
            <v>87416</v>
          </cell>
          <cell r="B5725" t="str">
            <v>APLICAÇÃO MANUAL DE GESSO DESEMPENADO (SEM TALISCAS) EM TETO DE AMBIENTES DE ÁREA MENOR QUE 5M², ESPESSURA DE 1,0CM. AF_06/2014</v>
          </cell>
          <cell r="C5725" t="str">
            <v>M2</v>
          </cell>
          <cell r="D5725" t="str">
            <v>22,90</v>
          </cell>
        </row>
        <row r="5726">
          <cell r="A5726">
            <v>87417</v>
          </cell>
          <cell r="B5726" t="str">
            <v>APLICAÇÃO MANUAL DE GESSO DESEMPENADO (SEM TALISCAS) EM PAREDES DE AMBIENTES DE ÁREA MAIOR QUE 10M², ESPESSURA DE 0,5CM. AF_06/2014</v>
          </cell>
          <cell r="C5726" t="str">
            <v>M2</v>
          </cell>
          <cell r="D5726" t="str">
            <v>10,95</v>
          </cell>
        </row>
        <row r="5727">
          <cell r="A5727">
            <v>87418</v>
          </cell>
          <cell r="B5727" t="str">
            <v>APLICAÇÃO MANUAL DE GESSO DESEMPENADO (SEM TALISCAS) EM PAREDES DE AMBIENTES DE ÁREA ENTRE 5M² E 10M², ESPESSURA DE 0,5CM. AF_06/2014</v>
          </cell>
          <cell r="C5727" t="str">
            <v>M2</v>
          </cell>
          <cell r="D5727" t="str">
            <v>11,35</v>
          </cell>
        </row>
        <row r="5728">
          <cell r="A5728">
            <v>87419</v>
          </cell>
          <cell r="B5728" t="str">
            <v>APLICAÇÃO MANUAL DE GESSO DESEMPENADO (SEM TALISCAS) EM PAREDES DE AMBIENTES DE ÁREA MENOR QUE 5M², ESPESSURA DE 0,5CM. AF_06/2014</v>
          </cell>
          <cell r="C5728" t="str">
            <v>M2</v>
          </cell>
          <cell r="D5728" t="str">
            <v>12,49</v>
          </cell>
        </row>
        <row r="5729">
          <cell r="A5729">
            <v>87420</v>
          </cell>
          <cell r="B5729" t="str">
            <v>APLICAÇÃO MANUAL DE GESSO DESEMPENADO (SEM TALISCAS) EM PAREDES DE AMBIENTES DE ÁREA MAIOR QUE 10M², ESPESSURA DE 1,0CM. AF_06/2014</v>
          </cell>
          <cell r="C5729" t="str">
            <v>M2</v>
          </cell>
          <cell r="D5729" t="str">
            <v>15,86</v>
          </cell>
        </row>
        <row r="5730">
          <cell r="A5730">
            <v>87421</v>
          </cell>
          <cell r="B5730" t="str">
            <v>APLICAÇÃO MANUAL DE GESSO DESEMPENADO (SEM TALISCAS) EM PAREDES DE AMBIENTES DE ÁREA ENTRE 5M² E 10M², ESPESSURA DE 1,0CM. AF_06/2014</v>
          </cell>
          <cell r="C5730" t="str">
            <v>M2</v>
          </cell>
          <cell r="D5730" t="str">
            <v>16,25</v>
          </cell>
        </row>
        <row r="5731">
          <cell r="A5731">
            <v>87422</v>
          </cell>
          <cell r="B5731" t="str">
            <v>APLICAÇÃO MANUAL DE GESSO DESEMPENADO (SEM TALISCAS) EM PAREDES DE AMBIENTES DE ÁREA MENOR QUE 5M², ESPESSURA DE 1,0CM. AF_06/2014</v>
          </cell>
          <cell r="C5731" t="str">
            <v>M2</v>
          </cell>
          <cell r="D5731" t="str">
            <v>17,39</v>
          </cell>
        </row>
        <row r="5732">
          <cell r="A5732">
            <v>87423</v>
          </cell>
          <cell r="B5732" t="str">
            <v>APLICAÇÃO MANUAL DE GESSO SARRAFEADO (COM TALISCAS) EM PAREDES DE AMBIENTES DE ÁREA MAIOR QUE 10M², ESPESSURA DE 1,0CM. AF_06/2014</v>
          </cell>
          <cell r="C5732" t="str">
            <v>M2</v>
          </cell>
          <cell r="D5732" t="str">
            <v>22,31</v>
          </cell>
        </row>
        <row r="5733">
          <cell r="A5733">
            <v>87424</v>
          </cell>
          <cell r="B5733" t="str">
            <v>APLICAÇÃO MANUAL DE GESSO SARRAFEADO (COM TALISCAS) EM PAREDES DE AMBIENTES DE ÁREA ENTRE 5M² E 10M², ESPESSURA DE 1,0CM. AF_06/2014</v>
          </cell>
          <cell r="C5733" t="str">
            <v>M2</v>
          </cell>
          <cell r="D5733" t="str">
            <v>22,90</v>
          </cell>
        </row>
        <row r="5734">
          <cell r="A5734">
            <v>87425</v>
          </cell>
          <cell r="B5734" t="str">
            <v>APLICAÇÃO MANUAL DE GESSO SARRAFEADO (COM TALISCAS) EM PAREDES DE AMBIENTES DE ÁREA MENOR QUE 5M², ESPESSURA DE 1,0CM. AF_06/2014</v>
          </cell>
          <cell r="C5734" t="str">
            <v>M2</v>
          </cell>
          <cell r="D5734" t="str">
            <v>23,84</v>
          </cell>
        </row>
        <row r="5735">
          <cell r="A5735">
            <v>87426</v>
          </cell>
          <cell r="B5735" t="str">
            <v>APLICAÇÃO MANUAL DE GESSO SARRAFEADO (COM TALISCAS) EM PAREDES DE AMBIENTES DE ÁREA MAIOR QUE 10M², ESPESSURA DE 1,5CM. AF_06/2014</v>
          </cell>
          <cell r="C5735" t="str">
            <v>M2</v>
          </cell>
          <cell r="D5735" t="str">
            <v>25,70</v>
          </cell>
        </row>
        <row r="5736">
          <cell r="A5736">
            <v>87427</v>
          </cell>
          <cell r="B5736" t="str">
            <v>APLICAÇÃO MANUAL DE GESSO SARRAFEADO (COM TALISCAS) EM PAREDES DE AMBIENTES DE ÁREA ENTRE 5M² E 10M², ESPESSURA DE 1,5CM. AF_06/2014</v>
          </cell>
          <cell r="C5736" t="str">
            <v>M2</v>
          </cell>
          <cell r="D5736" t="str">
            <v>26,29</v>
          </cell>
        </row>
        <row r="5737">
          <cell r="A5737">
            <v>87428</v>
          </cell>
          <cell r="B5737" t="str">
            <v>APLICAÇÃO MANUAL DE GESSO SARRAFEADO (COM TALISCAS) EM PAREDES DE AMBIENTES DE ÁREA MENOR QUE 5M², ESPESSURA DE 1,5CM. AF_06/2014</v>
          </cell>
          <cell r="C5737" t="str">
            <v>M2</v>
          </cell>
          <cell r="D5737" t="str">
            <v>27,23</v>
          </cell>
        </row>
        <row r="5738">
          <cell r="A5738">
            <v>87429</v>
          </cell>
          <cell r="B5738" t="str">
            <v>APLICAÇÃO DE GESSO PROJETADO COM EQUIPAMENTO DE PROJEÇÃO EM PAREDES DE AMBIENTES DE ÁREA MAIOR QUE 10M², DESEMPENADO (SEM TALISCAS), ESPESSURA DE 0,5CM. AF_06/2014</v>
          </cell>
          <cell r="C5738" t="str">
            <v>M2</v>
          </cell>
          <cell r="D5738" t="str">
            <v>14,56</v>
          </cell>
        </row>
        <row r="5739">
          <cell r="A5739">
            <v>87430</v>
          </cell>
          <cell r="B5739" t="str">
            <v>APLICAÇÃO DE GESSO PROJETADO COM EQUIPAMENTO DE PROJEÇÃO EM PAREDES DE AMBIENTES DE ÁREA ENTRE 5M² E 10M², DESEMPENADO (SEM TALISCAS), ESPESSURA DE 0,5CM. AF_06/2014</v>
          </cell>
          <cell r="C5739" t="str">
            <v>M2</v>
          </cell>
          <cell r="D5739" t="str">
            <v>14,96</v>
          </cell>
        </row>
        <row r="5740">
          <cell r="A5740">
            <v>87431</v>
          </cell>
          <cell r="B5740" t="str">
            <v>APLICAÇÃO DE GESSO PROJETADO COM EQUIPAMENTO DE PROJEÇÃO EM PAREDES DE AMBIENTES DE ÁREA MENOR QUE 5M², DESEMPENADO (SEM TALISCAS), ESPESSURA DE 0,5CM. AF_06/2014</v>
          </cell>
          <cell r="C5740" t="str">
            <v>M2</v>
          </cell>
          <cell r="D5740" t="str">
            <v>15,16</v>
          </cell>
        </row>
        <row r="5741">
          <cell r="A5741">
            <v>87432</v>
          </cell>
          <cell r="B5741" t="str">
            <v>APLICAÇÃO DE GESSO PROJETADO COM EQUIPAMENTO DE PROJEÇÃO EM PAREDES DE AMBIENTES DE ÁREA MAIOR QUE 10M², DESEMPENADO (SEM TALISCAS), ESPESSURA DE 1,0CM. AF_06/2014</v>
          </cell>
          <cell r="C5741" t="str">
            <v>M2</v>
          </cell>
          <cell r="D5741" t="str">
            <v>20,90</v>
          </cell>
        </row>
        <row r="5742">
          <cell r="A5742">
            <v>87433</v>
          </cell>
          <cell r="B5742" t="str">
            <v>APLICAÇÃO DE GESSO PROJETADO COM EQUIPAMENTO DE PROJEÇÃO EM PAREDES DE AMBIENTES DE ÁREA ENTRE 5M² E 10M², DESEMPENADO (SEM TALISCAS), ESPESSURA DE 1,0CM. AF_06/2014</v>
          </cell>
          <cell r="C5742" t="str">
            <v>M2</v>
          </cell>
          <cell r="D5742" t="str">
            <v>21,69</v>
          </cell>
        </row>
        <row r="5743">
          <cell r="A5743">
            <v>87434</v>
          </cell>
          <cell r="B5743" t="str">
            <v>APLICAÇÃO DE GESSO PROJETADO COM EQUIPAMENTO DE PROJEÇÃO EM PAREDES DE AMBIENTES DE ÁREA MENOR QUE 5M², DESEMPENADO (SEM TALISCAS), ESPESSURA DE 1,0CM. AF_06/2014</v>
          </cell>
          <cell r="C5743" t="str">
            <v>M2</v>
          </cell>
          <cell r="D5743" t="str">
            <v>22,25</v>
          </cell>
        </row>
        <row r="5744">
          <cell r="A5744">
            <v>87435</v>
          </cell>
          <cell r="B5744" t="str">
            <v>APLICAÇÃO DE GESSO PROJETADO COM EQUIPAMENTO DE PROJEÇÃO EM PAREDES DE AMBIENTES DE ÁREA MAIOR QUE 10M², SARRAFEADO (COM TALISCAS), ESPESSURA DE 1,0CM. AF_06/2014</v>
          </cell>
          <cell r="C5744" t="str">
            <v>M2</v>
          </cell>
          <cell r="D5744" t="str">
            <v>23,39</v>
          </cell>
        </row>
        <row r="5745">
          <cell r="A5745">
            <v>87436</v>
          </cell>
          <cell r="B5745" t="str">
            <v>APLICAÇÃO DE GESSO PROJETADO COM EQUIPAMENTO DE PROJEÇÃO EM PAREDES DE AMBIENTES DE ÁREA ENTRE 5M² E 10M², SARRAFEADO (COM TALISCAS), ESPESSURA DE 1,0CM. AF_06/2014</v>
          </cell>
          <cell r="C5745" t="str">
            <v>M2</v>
          </cell>
          <cell r="D5745" t="str">
            <v>24,72</v>
          </cell>
        </row>
        <row r="5746">
          <cell r="A5746">
            <v>87437</v>
          </cell>
          <cell r="B5746" t="str">
            <v>APLICAÇÃO DE GESSO PROJETADO COM EQUIPAMENTO DE PROJEÇÃO EM PAREDES DE AMBIENTES DE ÁREA MENOR QUE 5M², SARRAFEADO (COM TALISCAS), ESPESSURA DE 1,0CM. AF_06/2014</v>
          </cell>
          <cell r="C5746" t="str">
            <v>M2</v>
          </cell>
          <cell r="D5746" t="str">
            <v>25,67</v>
          </cell>
        </row>
        <row r="5747">
          <cell r="A5747">
            <v>87438</v>
          </cell>
          <cell r="B5747" t="str">
            <v>APLICAÇÃO DE GESSO PROJETADO COM EQUIPAMENTO DE PROJEÇÃO EM PAREDES DE AMBIENTES DE ÁREA MAIOR QUE 10M², SARRAFEADO (COM TALISCAS), ESPESSURA DE 1,5CM. AF_06/2014</v>
          </cell>
          <cell r="C5747" t="str">
            <v>M2</v>
          </cell>
          <cell r="D5747" t="str">
            <v>28,81</v>
          </cell>
        </row>
        <row r="5748">
          <cell r="A5748">
            <v>87439</v>
          </cell>
          <cell r="B5748" t="str">
            <v>APLICAÇÃO DE GESSO PROJETADO COM EQUIPAMENTO DE PROJEÇÃO EM PAREDES DE AMBIENTES DE ÁREA ENTRE 5M² E 10M², SARRAFEADO (COM TALISCAS), ESPESSURA DE 1,5CM. AF_06/2014</v>
          </cell>
          <cell r="C5748" t="str">
            <v>M2</v>
          </cell>
          <cell r="D5748" t="str">
            <v>30,50</v>
          </cell>
        </row>
        <row r="5749">
          <cell r="A5749">
            <v>87440</v>
          </cell>
          <cell r="B5749" t="str">
            <v>APLICAÇÃO DE GESSO PROJETADO COM EQUIPAMENTO DE PROJEÇÃO EM PAREDES DE AMBIENTES DE ÁREA MENOR QUE 5M², SARRAFEADO (COM TALISCAS), ESPESSURA DE 1,5CM. AF_06/2014</v>
          </cell>
          <cell r="C5749" t="str">
            <v>M2</v>
          </cell>
          <cell r="D5749" t="str">
            <v>31,29</v>
          </cell>
        </row>
        <row r="5750">
          <cell r="A5750">
            <v>87527</v>
          </cell>
          <cell r="B5750" t="str">
            <v>EMBOÇO, PARA RECEBIMENTO DE CERÂMICA, EM ARGAMASSA TRAÇO 1:2:8, PREPARO MECÂNICO COM BETONEIRA 400L, APLICADO MANUALMENTE EM FACES INTERNAS DE PAREDES, PARA AMBIENTE COM ÁREA MENOR QUE 5M2, ESPESSURA DE 20MM, COM EXECUÇÃO DE TALISCAS. AF_06/2014</v>
          </cell>
          <cell r="C5750" t="str">
            <v>M2</v>
          </cell>
          <cell r="D5750" t="str">
            <v>31,11</v>
          </cell>
        </row>
        <row r="5751">
          <cell r="A5751">
            <v>87528</v>
          </cell>
          <cell r="B5751" t="str">
            <v>EMBOÇO, PARA RECEBIMENTO DE CERÂMICA, EM ARGAMASSA TRAÇO 1:2:8, PREPARO MANUAL, APLICADO MANUALMENTE EM FACES INTERNAS DE PAREDES, PARA AMBIENTE COM ÁREA MENOR QUE 5M2, ESPESSURA DE 20MM, COM EXECUÇÃO DE TALISCAS. AF_06/2014</v>
          </cell>
          <cell r="C5751" t="str">
            <v>M2</v>
          </cell>
          <cell r="D5751" t="str">
            <v>33,92</v>
          </cell>
        </row>
        <row r="5752">
          <cell r="A5752">
            <v>87529</v>
          </cell>
          <cell r="B5752" t="str">
            <v>MASSA ÚNICA, PARA RECEBIMENTO DE PINTURA, EM ARGAMASSA TRAÇO 1:2:8, PREPARO MECÂNICO COM BETONEIRA 400L, APLICADA MANUALMENTE EM FACES INTERNAS DE PAREDES, ESPESSURA DE 20MM, COM EXECUÇÃO DE TALISCAS. AF_06/2014</v>
          </cell>
          <cell r="C5752" t="str">
            <v>M2</v>
          </cell>
          <cell r="D5752" t="str">
            <v>28,31</v>
          </cell>
        </row>
        <row r="5753">
          <cell r="A5753">
            <v>87530</v>
          </cell>
          <cell r="B5753" t="str">
            <v>MASSA ÚNICA, PARA RECEBIMENTO DE PINTURA, EM ARGAMASSA TRAÇO 1:2:8, PREPARO MANUAL, APLICADA MANUALMENTE EM FACES INTERNAS DE PAREDES, ESPESSURA DE 20MM, COM EXECUÇÃO DE TALISCAS. AF_06/2014</v>
          </cell>
          <cell r="C5753" t="str">
            <v>M2</v>
          </cell>
          <cell r="D5753" t="str">
            <v>31,12</v>
          </cell>
        </row>
        <row r="5754">
          <cell r="A5754">
            <v>87531</v>
          </cell>
          <cell r="B5754" t="str">
            <v>EMBOÇO, PARA RECEBIMENTO DE CERÂMICA, EM ARGAMASSA TRAÇO 1:2:8, PREPARO MECÂNICO COM BETONEIRA 400L, APLICADO MANUALMENTE EM FACES INTERNAS DE PAREDES, PARA AMBIENTE COM ÁREA ENTRE 5M2 E 10M2, ESPESSURA DE 20MM, COM EXECUÇÃO DE TALISCAS. AF_06/2014</v>
          </cell>
          <cell r="C5754" t="str">
            <v>M2</v>
          </cell>
          <cell r="D5754" t="str">
            <v>27,32</v>
          </cell>
        </row>
        <row r="5755">
          <cell r="A5755">
            <v>87532</v>
          </cell>
          <cell r="B5755" t="str">
            <v>EMBOÇO, PARA RECEBIMENTO DE CERÂMICA, EM ARGAMASSA TRAÇO 1:2:8, PREPARO MANUAL, APLICADO MANUALMENTE EM FACES INTERNAS DE PAREDES, PARA AMBIENTE COM ÁREA  ENTRE 5M2 E 10M2, ESPESSURA DE 20MM, COM EXECUÇÃO DE TALISCAS. AF_06/2014</v>
          </cell>
          <cell r="C5755" t="str">
            <v>M2</v>
          </cell>
          <cell r="D5755" t="str">
            <v>30,13</v>
          </cell>
        </row>
        <row r="5756">
          <cell r="A5756">
            <v>87535</v>
          </cell>
          <cell r="B5756" t="str">
            <v>EMBOÇO, PARA RECEBIMENTO DE CERÂMICA, EM ARGAMASSA TRAÇO 1:2:8, PREPARO MECÂNICO COM BETONEIRA 400L, APLICADO MANUALMENTE EM FACES INTERNAS DE PAREDES, PARA AMBIENTE COM ÁREA  MAIOR QUE 10M2, ESPESSURA DE 20MM, COM EXECUÇÃO DE TALISCAS. AF_06/2014</v>
          </cell>
          <cell r="C5756" t="str">
            <v>M2</v>
          </cell>
          <cell r="D5756" t="str">
            <v>24,53</v>
          </cell>
        </row>
        <row r="5757">
          <cell r="A5757">
            <v>87536</v>
          </cell>
          <cell r="B5757" t="str">
            <v>EMBOÇO, PARA RECEBIMENTO DE CERÂMICA, EM ARGAMASSA TRAÇO 1:2:8, PREPARO MANUAL, APLICADO MANUALMENTE EM FACES INTERNAS DE PAREDES, PARA AMBIENTE COM ÁREA  MAIOR QUE 10M2, ESPESSURA DE 20MM, COM EXECUÇÃO DE TALISCAS. AF_06/2014</v>
          </cell>
          <cell r="C5757" t="str">
            <v>M2</v>
          </cell>
          <cell r="D5757" t="str">
            <v>27,34</v>
          </cell>
        </row>
        <row r="5758">
          <cell r="A5758">
            <v>87537</v>
          </cell>
          <cell r="B5758"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58" t="str">
            <v>M2</v>
          </cell>
          <cell r="D5758" t="str">
            <v>65,44</v>
          </cell>
        </row>
        <row r="5759">
          <cell r="A5759">
            <v>87538</v>
          </cell>
          <cell r="B5759" t="str">
            <v>MASSA ÚNICA, PARA RECEBIMENTO DE PINTURA, EM ARGAMASSA INDUSTRIALIZADA, PREPARO MECÂNICO, APLICADO COM EQUIPAMENTO DE MISTURA E PROJEÇÃO DE 1,5 M3/H DE ARGAMASSA EM FACES INTERNAS DE PAREDES, ESPESSURA DE 20MM, COM EXECUÇÃO DE TALISCAS. AF_06/2014</v>
          </cell>
          <cell r="C5759" t="str">
            <v>M2</v>
          </cell>
          <cell r="D5759" t="str">
            <v>63,05</v>
          </cell>
        </row>
        <row r="5760">
          <cell r="A5760">
            <v>87539</v>
          </cell>
          <cell r="B5760"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60" t="str">
            <v>M2</v>
          </cell>
          <cell r="D5760" t="str">
            <v>62,20</v>
          </cell>
        </row>
        <row r="5761">
          <cell r="A5761">
            <v>87541</v>
          </cell>
          <cell r="B5761"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61" t="str">
            <v>M2</v>
          </cell>
          <cell r="D5761" t="str">
            <v>59,79</v>
          </cell>
        </row>
        <row r="5762">
          <cell r="A5762">
            <v>87543</v>
          </cell>
          <cell r="B5762" t="str">
            <v>MASSA ÚNICA, PARA RECEBIMENTO DE PINTURA OU CERÂMICA, ARGAMASSA INDUSTRIALIZADA, PREPARO MECÂNICO, APLICADO COM EQUIPAMENTO DE MISTURA E PROJEÇÃO DE 1,5 M3/H EM FACES INTERNAS DE PAREDES, ESPESSURA DE 5MM, SEM EXECUÇÃO DE TALISCAS. AF_06/2014</v>
          </cell>
          <cell r="C5762" t="str">
            <v>M2</v>
          </cell>
          <cell r="D5762" t="str">
            <v>20,49</v>
          </cell>
        </row>
        <row r="5763">
          <cell r="A5763">
            <v>87545</v>
          </cell>
          <cell r="B5763" t="str">
            <v>EMBOÇO, PARA RECEBIMENTO DE CERÂMICA, EM ARGAMASSA TRAÇO 1:2:8, PREPARO MECÂNICO COM BETONEIRA 400L, APLICADO MANUALMENTE EM FACES INTERNAS DE PAREDES, PARA AMBIENTE COM ÁREA MENOR QUE 5M2, ESPESSURA DE 10MM, COM EXECUÇÃO DE TALISCAS. AF_06/2014</v>
          </cell>
          <cell r="C5763" t="str">
            <v>M2</v>
          </cell>
          <cell r="D5763" t="str">
            <v>20,96</v>
          </cell>
        </row>
        <row r="5764">
          <cell r="A5764">
            <v>87546</v>
          </cell>
          <cell r="B5764" t="str">
            <v>EMBOÇO, PARA RECEBIMENTO DE CERÂMICA, EM ARGAMASSA TRAÇO 1:2:8, PREPARO MANUAL, APLICADO MANUALMENTE EM FACES INTERNAS DE PAREDES, PARA AMBIENTE COM ÁREA MENOR QUE 5M2, ESPESSURA DE 10MM, COM EXECUÇÃO DE TALISCAS. AF_06/2014</v>
          </cell>
          <cell r="C5764" t="str">
            <v>M2</v>
          </cell>
          <cell r="D5764" t="str">
            <v>22,55</v>
          </cell>
        </row>
        <row r="5765">
          <cell r="A5765">
            <v>87547</v>
          </cell>
          <cell r="B5765" t="str">
            <v>MASSA ÚNICA, PARA RECEBIMENTO DE PINTURA, EM ARGAMASSA TRAÇO 1:2:8, PREPARO MECÂNICO COM BETONEIRA 400L, APLICADA MANUALMENTE EM FACES INTERNAS DE PAREDES, ESPESSURA DE 10MM, COM EXECUÇÃO DE TALISCAS. AF_06/2014</v>
          </cell>
          <cell r="C5765" t="str">
            <v>M2</v>
          </cell>
          <cell r="D5765" t="str">
            <v>18,17</v>
          </cell>
        </row>
        <row r="5766">
          <cell r="A5766">
            <v>87548</v>
          </cell>
          <cell r="B5766" t="str">
            <v>MASSA ÚNICA, PARA RECEBIMENTO DE PINTURA, EM ARGAMASSA TRAÇO 1:2:8, PREPARO MANUAL, APLICADA MANUALMENTE EM FACES INTERNAS DE PAREDES, ESPESSURA DE 10MM, COM EXECUÇÃO DE TALISCAS. AF_06/2014</v>
          </cell>
          <cell r="C5766" t="str">
            <v>M2</v>
          </cell>
          <cell r="D5766" t="str">
            <v>19,76</v>
          </cell>
        </row>
        <row r="5767">
          <cell r="A5767">
            <v>87549</v>
          </cell>
          <cell r="B5767" t="str">
            <v>EMBOÇO, PARA RECEBIMENTO DE CERÂMICA, EM ARGAMASSA TRAÇO 1:2:8, PREPARO MECÂNICO COM BETONEIRA 400L, APLICADO MANUALMENTE EM FACES INTERNAS DE PAREDES, PARA AMBIENTE COM ÁREA ENTRE 5M2 E 10M2, ESPESSURA DE 10MM, COM EXECUÇÃO DE TALISCAS. AF_06/2014</v>
          </cell>
          <cell r="C5767" t="str">
            <v>M2</v>
          </cell>
          <cell r="D5767" t="str">
            <v>17,16</v>
          </cell>
        </row>
        <row r="5768">
          <cell r="A5768">
            <v>87550</v>
          </cell>
          <cell r="B5768" t="str">
            <v>EMBOÇO, PARA RECEBIMENTO DE CERÂMICA, EM ARGAMASSA TRAÇO 1:2:8, PREPARO MANUAL, APLICADO MANUALMENTE EM FACES INTERNAS DE PAREDES, PARA AMBIENTE COM ÁREA ENTRE 5M2 E 10M2, ESPESSURA DE 10MM, COM EXECUÇÃO DE TALISCAS. AF_06/2014</v>
          </cell>
          <cell r="C5768" t="str">
            <v>M2</v>
          </cell>
          <cell r="D5768" t="str">
            <v>18,75</v>
          </cell>
        </row>
        <row r="5769">
          <cell r="A5769">
            <v>87553</v>
          </cell>
          <cell r="B5769" t="str">
            <v>EMBOÇO, PARA RECEBIMENTO DE CERÂMICA, EM ARGAMASSA TRAÇO 1:2:8, PREPARO MECÂNICO COM BETONEIRA 400L, APLICADO MANUALMENTE EM FACES INTERNAS DE PAREDES, PARA AMBIENTE COM ÁREA MAIOR QUE 10M2, ESPESSURA DE 10MM, COM EXECUÇÃO DE TALISCAS. AF_06/2014</v>
          </cell>
          <cell r="C5769" t="str">
            <v>M2</v>
          </cell>
          <cell r="D5769" t="str">
            <v>14,37</v>
          </cell>
        </row>
        <row r="5770">
          <cell r="A5770">
            <v>87554</v>
          </cell>
          <cell r="B5770" t="str">
            <v>EMBOÇO, PARA RECEBIMENTO DE CERÂMICA, EM ARGAMASSA TRAÇO 1:2:8, PREPARO MANUAL, APLICADO MANUALMENTE EM FACES INTERNAS DE PAREDES, PARA AMBIENTE COM ÁREA MAIOR QUE 10M2, ESPESSURA DE 10MM, COM EXECUÇÃO DE TALISCAS. AF_06/2014</v>
          </cell>
          <cell r="C5770" t="str">
            <v>M2</v>
          </cell>
          <cell r="D5770" t="str">
            <v>15,96</v>
          </cell>
        </row>
        <row r="5771">
          <cell r="A5771">
            <v>87555</v>
          </cell>
          <cell r="B5771"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71" t="str">
            <v>M2</v>
          </cell>
          <cell r="D5771" t="str">
            <v>39,54</v>
          </cell>
        </row>
        <row r="5772">
          <cell r="A5772">
            <v>87556</v>
          </cell>
          <cell r="B5772" t="str">
            <v>MASSA ÚNICA, PARA RECEBIMENTO DE PINTURA, EM ARGAMASSA INDUSTRIALIZADA, PREPARO MECÂNICO, APLICADO COM EQUIPAMENTO DE MISTURA E PROJEÇÃO DE 1,5 M3/H DE ARGAMASSA EM FACES INTERNAS DE PAREDES, ESPESSURA DE 10MM, COM EXECUÇÃO DE TALISCAS. AF_06/2014</v>
          </cell>
          <cell r="C5772" t="str">
            <v>M2</v>
          </cell>
          <cell r="D5772" t="str">
            <v>37,16</v>
          </cell>
        </row>
        <row r="5773">
          <cell r="A5773">
            <v>87557</v>
          </cell>
          <cell r="B577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73" t="str">
            <v>M2</v>
          </cell>
          <cell r="D5773" t="str">
            <v>36,29</v>
          </cell>
        </row>
        <row r="5774">
          <cell r="A5774">
            <v>87559</v>
          </cell>
          <cell r="B577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74" t="str">
            <v>M2</v>
          </cell>
          <cell r="D5774" t="str">
            <v>33,89</v>
          </cell>
        </row>
        <row r="5775">
          <cell r="A5775">
            <v>87561</v>
          </cell>
          <cell r="B5775" t="str">
            <v>MASSA ÚNICA, PARA RECEBIMENTO DE PINTURA OU CERÂMICA, EM ARGAMASSA INDUSTRIALIZADA, PREPARO MECÂNICO, APLICADO COM EQUIPAMENTO DE MISTURA E PROJEÇÃO DE 1,5 M3/H DE ARGAMASSA EM FACES INTERNAS DE PAREDES, ESPESSURA DE 10MM, SEM EXECUÇÃO DE TALISCAS. AF_06/2014</v>
          </cell>
          <cell r="C5775" t="str">
            <v>M2</v>
          </cell>
          <cell r="D5775" t="str">
            <v>36,50</v>
          </cell>
        </row>
        <row r="5776">
          <cell r="A5776">
            <v>87775</v>
          </cell>
          <cell r="B5776" t="str">
            <v>EMBOÇO OU MASSA ÚNICA EM ARGAMASSA TRAÇO 1:2:8, PREPARO MECÂNICO COM BETONEIRA 400 L, APLICADA MANUALMENTE EM PANOS DE FACHADA COM PRESENÇA DE VÃOS, ESPESSURA DE 25 MM. AF_06/2014</v>
          </cell>
          <cell r="C5776" t="str">
            <v>M2</v>
          </cell>
          <cell r="D5776" t="str">
            <v>44,12</v>
          </cell>
        </row>
        <row r="5777">
          <cell r="A5777">
            <v>87777</v>
          </cell>
          <cell r="B5777" t="str">
            <v>EMBOÇO OU MASSA ÚNICA EM ARGAMASSA TRAÇO 1:2:8, PREPARO MANUAL, APLICADA MANUALMENTE EM PANOS DE FACHADA COM PRESENÇA DE VÃOS, ESPESSURA DE 25 MM. AF_06/2014</v>
          </cell>
          <cell r="C5777" t="str">
            <v>M2</v>
          </cell>
          <cell r="D5777" t="str">
            <v>46,47</v>
          </cell>
        </row>
        <row r="5778">
          <cell r="A5778">
            <v>87778</v>
          </cell>
          <cell r="B5778" t="str">
            <v>EMBOÇO OU MASSA ÚNICA EM ARGAMASSA INDUSTRIALIZADA, PREPARO MECÂNICO E APLICAÇÃO COM EQUIPAMENTO DE MISTURA E PROJEÇÃO DE 1,5 M3/H DE ARGAMASSA EM PANOS DE FACHADA COM PRESENÇA DE VÃOS, ESPESSURA DE 25 MM. AF_06/2014</v>
          </cell>
          <cell r="C5778" t="str">
            <v>M2</v>
          </cell>
          <cell r="D5778" t="str">
            <v>70,72</v>
          </cell>
        </row>
        <row r="5779">
          <cell r="A5779">
            <v>87779</v>
          </cell>
          <cell r="B5779" t="str">
            <v>EMBOÇO OU MASSA ÚNICA EM ARGAMASSA TRAÇO 1:2:8, PREPARO MECÂNICO COM BETONEIRA 400 L, APLICADA MANUALMENTE EM PANOS DE FACHADA COM PRESENÇA DE VÃOS, ESPESSURA DE 35 MM. AF_06/2014</v>
          </cell>
          <cell r="C5779" t="str">
            <v>M2</v>
          </cell>
          <cell r="D5779" t="str">
            <v>51,60</v>
          </cell>
        </row>
        <row r="5780">
          <cell r="A5780">
            <v>87781</v>
          </cell>
          <cell r="B5780" t="str">
            <v>EMBOÇO OU MASSA ÚNICA EM ARGAMASSA TRAÇO 1:2:8, PREPARO MANUAL, APLICADA MANUALMENTE EM PANOS DE FACHADA COM PRESENÇA DE VÃOS, ESPESSURA DE 35 MM. AF_06/2014</v>
          </cell>
          <cell r="C5780" t="str">
            <v>M2</v>
          </cell>
          <cell r="D5780" t="str">
            <v>54,75</v>
          </cell>
        </row>
        <row r="5781">
          <cell r="A5781">
            <v>87783</v>
          </cell>
          <cell r="B5781" t="str">
            <v>EMBOÇO OU MASSA ÚNICA EM ARGAMASSA INDUSTRIALIZADA, PREPARO MECÂNICO E APLICAÇÃO COM EQUIPAMENTO DE MISTURA E PROJEÇÃO DE 1,5 M3/H DE ARGAMASSA EM PANOS DE FACHADA COM PRESENÇA DE VÃOS, ESPESSURA DE 35 MM. AF_06/2014</v>
          </cell>
          <cell r="C5781" t="str">
            <v>M2</v>
          </cell>
          <cell r="D5781" t="str">
            <v>88,82</v>
          </cell>
        </row>
        <row r="5782">
          <cell r="A5782">
            <v>87784</v>
          </cell>
          <cell r="B5782" t="str">
            <v>EMBOÇO OU MASSA ÚNICA EM ARGAMASSA TRAÇO 1:2:8, PREPARO MECÂNICO COM BETONEIRA 400 L, APLICADA MANUALMENTE EM PANOS DE FACHADA COM PRESENÇA DE VÃOS, ESPESSURA DE 45 MM. AF_06/2014</v>
          </cell>
          <cell r="C5782" t="str">
            <v>M2</v>
          </cell>
          <cell r="D5782" t="str">
            <v>59,06</v>
          </cell>
        </row>
        <row r="5783">
          <cell r="A5783">
            <v>87786</v>
          </cell>
          <cell r="B5783" t="str">
            <v>EMBOÇO OU MASSA ÚNICA EM ARGAMASSA TRAÇO 1:2:8, PREPARO MANUAL, APLICADA MANUALMENTE EM PANOS DE FACHADA COM PRESENÇA DE VÃOS, ESPESSURA DE 45 MM. AF_06/2014</v>
          </cell>
          <cell r="C5783" t="str">
            <v>M2</v>
          </cell>
          <cell r="D5783" t="str">
            <v>63,01</v>
          </cell>
        </row>
        <row r="5784">
          <cell r="A5784">
            <v>87787</v>
          </cell>
          <cell r="B5784" t="str">
            <v>EMBOÇO OU MASSA ÚNICA EM ARGAMASSA INDUSTRIALIZADA, PREPARO MECÂNICO E APLICAÇÃO COM EQUIPAMENTO DE MISTURA E PROJEÇÃO DE 1,5 M3/H DE ARGAMASSA EM PANOS DE FACHADA COM PRESENÇA DE VÃOS, ESPESSURA DE 45 MM. AF_06/2014</v>
          </cell>
          <cell r="C5784" t="str">
            <v>M2</v>
          </cell>
          <cell r="D5784" t="str">
            <v>106,92</v>
          </cell>
        </row>
        <row r="5785">
          <cell r="A5785">
            <v>87788</v>
          </cell>
          <cell r="B5785" t="str">
            <v>EMBOÇO OU MASSA ÚNICA EM ARGAMASSA TRAÇO 1:2:8, PREPARO MECÂNICO COM BETONEIRA 400 L, APLICADA MANUALMENTE EM PANOS DE FACHADA COM PRESENÇA DE VÃOS, ESPESSURA MAIOR OU IGUAL A 50 MM. AF_06/2014</v>
          </cell>
          <cell r="C5785" t="str">
            <v>M2</v>
          </cell>
          <cell r="D5785" t="str">
            <v>75,10</v>
          </cell>
        </row>
        <row r="5786">
          <cell r="A5786">
            <v>87790</v>
          </cell>
          <cell r="B5786" t="str">
            <v>EMBOÇO OU MASSA ÚNICA EM ARGAMASSA TRAÇO 1:2:8, PREPARO MANUAL, APLICADA MANUALMENTE EM PANOS DE FACHADA COM PRESENÇA DE VÃOS, ESPESSURA MAIOR OU IGUAL A 50 MM. AF_06/2014</v>
          </cell>
          <cell r="C5786" t="str">
            <v>M2</v>
          </cell>
          <cell r="D5786" t="str">
            <v>79,45</v>
          </cell>
        </row>
        <row r="5787">
          <cell r="A5787">
            <v>87791</v>
          </cell>
          <cell r="B5787" t="str">
            <v>EMBOÇO OU MASSA ÚNICA EM ARGAMASSA INDUSTRIALIZADA, PREPARO MECÂNICO E APLICAÇÃO COM EQUIPAMENTO DE MISTURA E PROJEÇÃO DE 1,5 M3/H DE ARGAMASSA EM PANOS DE FACHADA COM PRESENÇA DE VÃOS, ESPESSURA MAIOR OU IGUAL A 50 MM. AF_06/2014</v>
          </cell>
          <cell r="C5787" t="str">
            <v>M2</v>
          </cell>
          <cell r="D5787" t="str">
            <v>125,05</v>
          </cell>
        </row>
        <row r="5788">
          <cell r="A5788">
            <v>87792</v>
          </cell>
          <cell r="B5788" t="str">
            <v>EMBOÇO OU MASSA ÚNICA EM ARGAMASSA TRAÇO 1:2:8, PREPARO MECÂNICO COM BETONEIRA 400 L, APLICADA MANUALMENTE EM PANOS CEGOS DE FACHADA (SEM PRESENÇA DE VÃOS), ESPESSURA DE 25 MM. AF_06/2014</v>
          </cell>
          <cell r="C5788" t="str">
            <v>M2</v>
          </cell>
          <cell r="D5788" t="str">
            <v>30,25</v>
          </cell>
        </row>
        <row r="5789">
          <cell r="A5789">
            <v>87794</v>
          </cell>
          <cell r="B5789" t="str">
            <v>EMBOÇO OU MASSA ÚNICA EM ARGAMASSA TRAÇO 1:2:8, PREPARO MANUAL, APLICADA MANUALMENTE EM PANOS CEGOS DE FACHADA (SEM PRESENÇA DE VÃOS), ESPESSURA DE 25 MM. AF_06/2014</v>
          </cell>
          <cell r="C5789" t="str">
            <v>M2</v>
          </cell>
          <cell r="D5789" t="str">
            <v>32,45</v>
          </cell>
        </row>
        <row r="5790">
          <cell r="A5790">
            <v>87795</v>
          </cell>
          <cell r="B5790" t="str">
            <v>EMBOÇO OU MASSA ÚNICA EM ARGAMASSA INDUSTRIALIZADA, PREPARO MECÂNICO E APLICAÇÃO COM EQUIPAMENTO DE MISTURA E PROJEÇÃO DE 1,5 M3/H DE ARGAMASSA EM PANOS CEGOS DE FACHADA (SEM PRESENÇA DE VÃOS), ESPESSURA DE 25 MM. AF_06/2014</v>
          </cell>
          <cell r="C5790" t="str">
            <v>M2</v>
          </cell>
          <cell r="D5790" t="str">
            <v>54,76</v>
          </cell>
        </row>
        <row r="5791">
          <cell r="A5791">
            <v>87797</v>
          </cell>
          <cell r="B5791" t="str">
            <v>EMBOÇO OU MASSA ÚNICA EM ARGAMASSA TRAÇO 1:2:8, PREPARO MECÂNICO COM BETONEIRA 400 L, APLICADA MANUALMENTE EM PANOS CEGOS DE FACHADA (SEM PRESENÇA DE VÃOS), ESPESSURA DE 35 MM. AF_06/2014</v>
          </cell>
          <cell r="C5791" t="str">
            <v>M2</v>
          </cell>
          <cell r="D5791" t="str">
            <v>37,41</v>
          </cell>
        </row>
        <row r="5792">
          <cell r="A5792">
            <v>87799</v>
          </cell>
          <cell r="B5792" t="str">
            <v>EMBOÇO OU MASSA ÚNICA EM ARGAMASSA TRAÇO 1:2:8, PREPARO MANUAL, APLICADA MANUALMENTE EM PANOS CEGOS DE FACHADA (SEM PRESENÇA DE VÃOS), ESPESSURA DE 35 MM. AF_06/2014</v>
          </cell>
          <cell r="C5792" t="str">
            <v>M2</v>
          </cell>
          <cell r="D5792" t="str">
            <v>40,35</v>
          </cell>
        </row>
        <row r="5793">
          <cell r="A5793">
            <v>87800</v>
          </cell>
          <cell r="B5793" t="str">
            <v>EMBOÇO OU MASSA ÚNICA EM ARGAMASSA INDUSTRIALIZADA, PREPARO MECÂNICO E APLICAÇÃO COM EQUIPAMENTO DE MISTURA E PROJEÇÃO DE 1,5 M3/H DE ARGAMASSA EM PANOS CEGOS DE FACHADA (SEM PRESENÇA DE VÃOS), ESPESSURA DE 35 MM. AF_06/2014</v>
          </cell>
          <cell r="C5793" t="str">
            <v>M2</v>
          </cell>
          <cell r="D5793" t="str">
            <v>71,86</v>
          </cell>
        </row>
        <row r="5794">
          <cell r="A5794">
            <v>87801</v>
          </cell>
          <cell r="B5794" t="str">
            <v>EMBOÇO OU MASSA ÚNICA EM ARGAMASSA TRAÇO 1:2:8, PREPARO MECÂNICO COM BETONEIRA 400 L, APLICADA MANUALMENTE EM PANOS CEGOS DE FACHADA (SEM PRESENÇA DE VÃOS), ESPESSURA DE 45 MM. AF_06/2014</v>
          </cell>
          <cell r="C5794" t="str">
            <v>M2</v>
          </cell>
          <cell r="D5794" t="str">
            <v>44,58</v>
          </cell>
        </row>
        <row r="5795">
          <cell r="A5795">
            <v>87803</v>
          </cell>
          <cell r="B5795" t="str">
            <v>EMBOÇO OU MASSA ÚNICA EM ARGAMASSA TRAÇO 1:2:8, PREPARO MANUAL, APLICADA MANUALMENTE EM PANOS CEGOS DE FACHADA (SEM PRESENÇA DE VÃOS), ESPESSURA DE 45 MM. AF_06/2014</v>
          </cell>
          <cell r="C5795" t="str">
            <v>M2</v>
          </cell>
          <cell r="D5795" t="str">
            <v>48,27</v>
          </cell>
        </row>
        <row r="5796">
          <cell r="A5796">
            <v>87804</v>
          </cell>
          <cell r="B5796" t="str">
            <v>EMBOÇO OU MASSA ÚNICA EM ARGAMASSA INDUSTRIALIZADA, PREPARO MECÂNICO E APLICAÇÃO COM EQUIPAMENTO DE MISTURA E PROJEÇÃO DE 1,5 M3/H DE ARGAMASSA EM PANOS CEGOS DE FACHADA (SEM PRESENÇA DE VÃOS), ESPESSURA DE 45 MM. AF_06/2014</v>
          </cell>
          <cell r="C5796" t="str">
            <v>M2</v>
          </cell>
          <cell r="D5796" t="str">
            <v>88,97</v>
          </cell>
        </row>
        <row r="5797">
          <cell r="A5797">
            <v>87805</v>
          </cell>
          <cell r="B5797" t="str">
            <v>EMBOÇO OU MASSA ÚNICA EM ARGAMASSA TRAÇO 1:2:8, PREPARO MECÂNICO COM BETONEIRA 400 L, APLICADA MANUALMENTE EM PANOS CEGOS DE FACHADA (SEM PRESENÇA DE VÃOS), ESPESSURA MAIOR OU IGUAL A 50 MM. AF_06/2014</v>
          </cell>
          <cell r="C5797" t="str">
            <v>M2</v>
          </cell>
          <cell r="D5797" t="str">
            <v>50,98</v>
          </cell>
        </row>
        <row r="5798">
          <cell r="A5798">
            <v>87807</v>
          </cell>
          <cell r="B5798" t="str">
            <v>EMBOÇO OU MASSA ÚNICA EM ARGAMASSA TRAÇO 1:2:8, PREPARO MANUAL, APLICADA MANUALMENTE EM PANOS CEGOS DE FACHADA (SEM PRESENÇA DE VÃOS), ESPESSURA MAIOR OU IGUAL A 50 MM. AF_06/2014</v>
          </cell>
          <cell r="C5798" t="str">
            <v>M2</v>
          </cell>
          <cell r="D5798" t="str">
            <v>55,05</v>
          </cell>
        </row>
        <row r="5799">
          <cell r="A5799">
            <v>87808</v>
          </cell>
          <cell r="B5799" t="str">
            <v>EMBOÇO OU MASSA ÚNICA EM ARGAMASSA INDUSTRIALIZADA, PREPARO MECÂNICO E APLICAÇÃO COM EQUIPAMENTO DE MISTURA E PROJEÇÃO DE 1,5 M3/H DE ARGAMASSA EM PANOS CEGOS DE FACHADA (SEM PRESENÇA DE VÃOS), ESPESSURA MAIOR OU IGUAL A 50 MM. AF_06/2014</v>
          </cell>
          <cell r="C5799" t="str">
            <v>M2</v>
          </cell>
          <cell r="D5799" t="str">
            <v>97,17</v>
          </cell>
        </row>
        <row r="5800">
          <cell r="A5800">
            <v>87809</v>
          </cell>
          <cell r="B5800" t="str">
            <v>EMBOÇO OU MASSA ÚNICA EM ARGAMASSA TRAÇO 1:2:8, PREPARO MECÂNICO COM BETONEIRA 400 L, APLICADA MANUALMENTE EM SUPERFÍCIES EXTERNAS DA SACADA, ESPESSURA DE 25 MM, SEM USO DE TELA METÁLICA DE REFORÇO CONTRA FISSURAÇÃO. AF_06/2014</v>
          </cell>
          <cell r="C5800" t="str">
            <v>M2</v>
          </cell>
          <cell r="D5800" t="str">
            <v>67,30</v>
          </cell>
        </row>
        <row r="5801">
          <cell r="A5801">
            <v>87811</v>
          </cell>
          <cell r="B5801" t="str">
            <v>EMBOÇO OU MASSA ÚNICA EM ARGAMASSA TRAÇO 1:2:8, PREPARO MANUAL, APLICADA MANUALMENTE EM SUPERFÍCIES EXTERNAS DA SACADA, ESPESSURA DE 25 MM, SEM USO DE TELA METÁLICA DE REFORÇO CONTRA FISSURAÇÃO. AF_06/2014</v>
          </cell>
          <cell r="C5801" t="str">
            <v>M2</v>
          </cell>
          <cell r="D5801" t="str">
            <v>69,50</v>
          </cell>
        </row>
        <row r="5802">
          <cell r="A5802">
            <v>87812</v>
          </cell>
          <cell r="B5802" t="str">
            <v>EMBOÇO OU MASSA ÚNICA EM ARGAMASSA INDUSTRIALIZADA, PREPARO MECÂNICO E APLICAÇÃO COM EQUIPAMENTO DE MISTURA E PROJEÇÃO DE 1,5 M3/H EM SUPERFÍCIES EXTERNAS DA SACADA, ESPESSURA 25 MM, SEM USO DE TELA METÁLICA. AF_06/2014</v>
          </cell>
          <cell r="C5802" t="str">
            <v>M2</v>
          </cell>
          <cell r="D5802" t="str">
            <v>91,47</v>
          </cell>
        </row>
        <row r="5803">
          <cell r="A5803">
            <v>87813</v>
          </cell>
          <cell r="B5803" t="str">
            <v>EMBOÇO OU MASSA ÚNICA EM ARGAMASSA TRAÇO 1:2:8, PREPARO MECÂNICO COM BETONEIRA 400 L, APLICADA MANUALMENTE EM SUPERFÍCIES EXTERNAS DA SACADA, ESPESSURA DE 35 MM, SEM USO DE TELA METÁLICA DE REFORÇO CONTRA FISSURAÇÃO. AF_06/2014</v>
          </cell>
          <cell r="C5803" t="str">
            <v>M2</v>
          </cell>
          <cell r="D5803" t="str">
            <v>74,48</v>
          </cell>
        </row>
        <row r="5804">
          <cell r="A5804">
            <v>87815</v>
          </cell>
          <cell r="B5804" t="str">
            <v>EMBOÇO OU MASSA ÚNICA EM ARGAMASSA TRAÇO 1:2:8, PREPARO MANUAL, APLICADA MANUALMENTE EM SUPERFÍCIES EXTERNAS DA SACADA, ESPESSURA DE 35 MM, SEM USO DE TELA METÁLICA DE REFORÇO CONTRA FISSURAÇÃO. AF_06/2014</v>
          </cell>
          <cell r="C5804" t="str">
            <v>M2</v>
          </cell>
          <cell r="D5804" t="str">
            <v>77,42</v>
          </cell>
        </row>
        <row r="5805">
          <cell r="A5805">
            <v>87816</v>
          </cell>
          <cell r="B5805" t="str">
            <v>EMBOÇO OU MASSA ÚNICA EM ARGAMASSA INDUSTRIALIZADA, PREPARO MECÂNICO E APLICAÇÃO COM EQUIPAMENTO DE MISTURA E PROJEÇÃO DE 1,5 M3/H EM SUPERFÍCIES EXTERNAS DA SACADA, ESPESSURA 35 MM, SEM USO DE TELA METÁLICA. AF_06/2014</v>
          </cell>
          <cell r="C5805" t="str">
            <v>M2</v>
          </cell>
          <cell r="D5805" t="str">
            <v>108,57</v>
          </cell>
        </row>
        <row r="5806">
          <cell r="A5806">
            <v>87817</v>
          </cell>
          <cell r="B5806" t="str">
            <v>EMBOÇO OU MASSA ÚNICA EM ARGAMASSA TRAÇO 1:2:8, PREPARO MECÂNICO COM BETONEIRA 400 L, APLICADA MANUALMENTE EM SUPERFÍCIES EXTERNAS DA SACADA, ESPESSURA DE 45 MM, SEM USO DE TELA METÁLICA DE REFORÇO CONTRA FISSURAÇÃO. AF_06/2014</v>
          </cell>
          <cell r="C5806" t="str">
            <v>M2</v>
          </cell>
          <cell r="D5806" t="str">
            <v>81,29</v>
          </cell>
        </row>
        <row r="5807">
          <cell r="A5807">
            <v>87819</v>
          </cell>
          <cell r="B5807" t="str">
            <v>EMBOÇO OU MASSA ÚNICA EM ARGAMASSA TRAÇO 1:2:8, PREPARO MANUAL, APLICADA MANUALMENTE EM SUPERFÍCIES EXTERNAS DA SACADA, ESPESSURA DE 45 MM, SEM USO DE TELA METÁLICA DE REFORÇO CONTRA FISSURAÇÃO. AF_06/2014</v>
          </cell>
          <cell r="C5807" t="str">
            <v>M2</v>
          </cell>
          <cell r="D5807" t="str">
            <v>84,98</v>
          </cell>
        </row>
        <row r="5808">
          <cell r="A5808">
            <v>87820</v>
          </cell>
          <cell r="B5808" t="str">
            <v>EMBOÇO OU MASSA ÚNICA EM ARGAMASSA INDUSTRIALIZADA, PREPARO MECÂNICO E APLICAÇÃO COM EQUIPAMENTO DE MISTURA E PROJEÇÃO DE 1,5 M3/H EM SUPERFÍCIES EXTERNAS DA SACADA, ESPESSURA 45 MM, SEM USO DE TELA METÁLICA. AF_06/2014</v>
          </cell>
          <cell r="C5808" t="str">
            <v>M2</v>
          </cell>
          <cell r="D5808" t="str">
            <v>125,67</v>
          </cell>
        </row>
        <row r="5809">
          <cell r="A5809">
            <v>87821</v>
          </cell>
          <cell r="B5809" t="str">
            <v>EMBOÇO OU MASSA ÚNICA EM ARGAMASSA TRAÇO 1:2:8, PREPARO MECÂNICO COM BETONEIRA 400 L, APLICADA MANUALMENTE EM SUPERFÍCIES EXTERNAS DA SACADA, ESPESSURA MAIOR OU IGUAL A 50 MM, SEM USO DE TELA METÁLICA DE REFORÇO CONTRA FISSURAÇÃO. AF_06/2014</v>
          </cell>
          <cell r="C5809" t="str">
            <v>M2</v>
          </cell>
          <cell r="D5809" t="str">
            <v>116,21</v>
          </cell>
        </row>
        <row r="5810">
          <cell r="A5810">
            <v>87823</v>
          </cell>
          <cell r="B5810" t="str">
            <v>EMBOÇO OU MASSA ÚNICA EM ARGAMASSA TRAÇO 1:2:8, PREPARO MANUAL, APLICADA MANUALMENTE EM SUPERFÍCIES EXTERNAS DA SACADA, ESPESSURA MAIOR OU IGUAL A 50 MM, SEM USO DE TELA METÁLICA DE REFORÇO CONTRA FISSURAÇÃO. AF_06/2014</v>
          </cell>
          <cell r="C5810" t="str">
            <v>M2</v>
          </cell>
          <cell r="D5810" t="str">
            <v>120,28</v>
          </cell>
        </row>
        <row r="5811">
          <cell r="A5811">
            <v>87824</v>
          </cell>
          <cell r="B5811" t="str">
            <v>EMBOÇO OU MASSA ÚNICA EM ARGAMASSA INDUSTRIALIZADA, PREPARO MECÂNICO E APLICAÇÃO COM EQUIPAMENTO DE MISTURA E PROJEÇÃO DE 1,5 M3/H EM SUPERFÍCIES EXTERNAS DA SACADA, ESPESSURA MAIOR OU IGUAL A 50 MM, SEM USO DE TELA METÁLICA. AF_06/2014</v>
          </cell>
          <cell r="C5811" t="str">
            <v>M2</v>
          </cell>
          <cell r="D5811" t="str">
            <v>162,04</v>
          </cell>
        </row>
        <row r="5812">
          <cell r="A5812">
            <v>87825</v>
          </cell>
          <cell r="B5812" t="str">
            <v>EMBOÇO OU MASSA ÚNICA EM ARGAMASSA TRAÇO 1:2:8, PREPARO MECÂNICO COM BETONEIRA 400 L, APLICADA MANUALMENTE NAS PAREDES INTERNAS DA SACADA, ESPESSURA DE 25 MM, SEM USO DE TELA METÁLICA DE REFORÇO CONTRA FISSURAÇÃO. AF_06/2014</v>
          </cell>
          <cell r="C5812" t="str">
            <v>M2</v>
          </cell>
          <cell r="D5812" t="str">
            <v>53,99</v>
          </cell>
        </row>
        <row r="5813">
          <cell r="A5813">
            <v>87827</v>
          </cell>
          <cell r="B5813" t="str">
            <v>EMBOÇO OU MASSA ÚNICA EM ARGAMASSA TRAÇO 1:2:8, PREPARO MANUAL, APLICADA MANUALMENTE NAS PAREDES INTERNAS DA SACADA, ESPESSURA DE 25 MM, SEM USO DE TELA METÁLICA DE REFORÇO CONTRA FISSURAÇÃO. AF_06/2014</v>
          </cell>
          <cell r="C5813" t="str">
            <v>M2</v>
          </cell>
          <cell r="D5813" t="str">
            <v>56,68</v>
          </cell>
        </row>
        <row r="5814">
          <cell r="A5814">
            <v>87828</v>
          </cell>
          <cell r="B5814" t="str">
            <v>EMBOÇO OU MASSA ÚNICA EM ARGAMASSA INDUSTRIALIZADA, PREPARO MECÂNICO E APLICAÇÃO COM EQUIPAMENTO DE MISTURA E PROJEÇÃO DE 1,5 M3/H NAS PAREDES INTERNAS DA SACADA, ESPESSURA 25 MM, SEM USO DE TELA METÁLICA. AF_06/2014</v>
          </cell>
          <cell r="C5814" t="str">
            <v>M2</v>
          </cell>
          <cell r="D5814" t="str">
            <v>85,06</v>
          </cell>
        </row>
        <row r="5815">
          <cell r="A5815">
            <v>87829</v>
          </cell>
          <cell r="B5815" t="str">
            <v>EMBOÇO OU MASSA ÚNICA EM ARGAMASSA TRAÇO 1:2:8, PREPARO MECÂNICO COM BETONEIRA 400 L, APLICADA MANUALMENTE NAS PAREDES INTERNAS DA SACADA, ESPESSURA DE 35 MM, SEM USO DE TELA METÁLICA DE REFORÇO CONTRA FISSURAÇÃO. AF_06/2014</v>
          </cell>
          <cell r="C5815" t="str">
            <v>M2</v>
          </cell>
          <cell r="D5815" t="str">
            <v>62,11</v>
          </cell>
        </row>
        <row r="5816">
          <cell r="A5816">
            <v>87831</v>
          </cell>
          <cell r="B5816" t="str">
            <v>EMBOÇO OU MASSA ÚNICA EM ARGAMASSA TRAÇO 1:2:8, PREPARO MANUAL, APLICADA MANUALMENTE NAS PAREDES INTERNAS DA SACADA, ESPESSURA DE 35 MM, SEM USO DE TELA METÁLICA DE REFORÇO CONTRA FISSURAÇÃO. AF_06/2014</v>
          </cell>
          <cell r="C5816" t="str">
            <v>M2</v>
          </cell>
          <cell r="D5816" t="str">
            <v>65,71</v>
          </cell>
        </row>
        <row r="5817">
          <cell r="A5817">
            <v>87832</v>
          </cell>
          <cell r="B5817" t="str">
            <v>EMBOÇO OU MASSA ÚNICA EM ARGAMASSA INDUSTRIALIZADA, PREPARO MECÂNICO E APLICAÇÃO COM EQUIPAMENTO DE MISTURA E PROJEÇÃO DE 1,5 M3/H DE ARGAMASSA NAS PAREDES INTERNAS DA SACADA, ESPESSURA 35 MM, SEM USO DE TELA METÁLICA. AF_06/2014</v>
          </cell>
          <cell r="C5817" t="str">
            <v>M2</v>
          </cell>
          <cell r="D5817" t="str">
            <v>105,30</v>
          </cell>
        </row>
        <row r="5818">
          <cell r="A5818">
            <v>87834</v>
          </cell>
          <cell r="B5818" t="str">
            <v>REVESTIMENTO DECORATIVO MONOCAMADA APLICADO MANUALMENTE EM PANOS CEGOS DA FACHADA DE UM EDIFÍCIO DE ESTRUTURA CONVENCIONAL, COM ACABAMENTO RASPADO. AF_06/2014</v>
          </cell>
          <cell r="C5818" t="str">
            <v>M2</v>
          </cell>
          <cell r="D5818" t="str">
            <v>157,10</v>
          </cell>
        </row>
        <row r="5819">
          <cell r="A5819">
            <v>87835</v>
          </cell>
          <cell r="B5819" t="str">
            <v>REVESTIMENTO DECORATIVO MONOCAMADA APLICADO MANUALMENTE EM PANOS CEGOS DA FACHADA DE UM EDIFÍCIO DE ALVENARIA ESTRUTURAL, COM ACABAMENTO RASPADO. AF_06/2014</v>
          </cell>
          <cell r="C5819" t="str">
            <v>M2</v>
          </cell>
          <cell r="D5819" t="str">
            <v>108,34</v>
          </cell>
        </row>
        <row r="5820">
          <cell r="A5820">
            <v>87836</v>
          </cell>
          <cell r="B5820" t="str">
            <v>REVESTIMENTO DECORATIVO MONOCAMADA APLICADO COM EQUIPAMENTO DE PROJEÇÃO EM PANOS CEGOS DA FACHADA DE UM EDIFÍCIO DE ESTRUTURA CONVENCIONAL, COM ACABAMENTO RASPADO. AF_06/2014</v>
          </cell>
          <cell r="C5820" t="str">
            <v>M2</v>
          </cell>
          <cell r="D5820" t="str">
            <v>151,51</v>
          </cell>
        </row>
        <row r="5821">
          <cell r="A5821">
            <v>87837</v>
          </cell>
          <cell r="B5821" t="str">
            <v>REVESTIMENTO DECORATIVO MONOCAMADA APLICADO COM EQUIPAMENTO DE PROJEÇÃO EM PANOS CEGOS DA FACHADA DE UM EDIFÍCIO DE ALVENARIA ESTRUTURAL, COM ACABAMENTO RASPADO. AF_06/2014</v>
          </cell>
          <cell r="C5821" t="str">
            <v>M2</v>
          </cell>
          <cell r="D5821" t="str">
            <v>103,32</v>
          </cell>
        </row>
        <row r="5822">
          <cell r="A5822">
            <v>87838</v>
          </cell>
          <cell r="B5822" t="str">
            <v>REVESTIMENTO DECORATIVO MONOCAMADA APLICADO MANUALMENTE EM PANOS DA FACHADA COM PRESENÇA DE VÃOS, DE UM EDIFÍCIO DE ESTRUTURA CONVENCIONAL E ACABAMENTO RASPADO. AF_06/2014</v>
          </cell>
          <cell r="C5822" t="str">
            <v>M2</v>
          </cell>
          <cell r="D5822" t="str">
            <v>163,21</v>
          </cell>
        </row>
        <row r="5823">
          <cell r="A5823">
            <v>87839</v>
          </cell>
          <cell r="B5823" t="str">
            <v>REVESTIMENTO DECORATIVO MONOCAMADA APLICADO MANUALMENTE EM PANOS DA FACHADA COM PRESENÇA DE VÃOS, DE UM EDIFÍCIO DE ALVENARIA ESTRUTURAL E ACABAMENTO RASPADO. AF_06/2014</v>
          </cell>
          <cell r="C5823" t="str">
            <v>M2</v>
          </cell>
          <cell r="D5823" t="str">
            <v>112,71</v>
          </cell>
        </row>
        <row r="5824">
          <cell r="A5824">
            <v>87840</v>
          </cell>
          <cell r="B5824" t="str">
            <v>REVESTIMENTO DECORATIVO MONOCAMADA APLICADO COM EQUIPAMENTO DE PROJEÇÃO EM PANOS DA FACHADA COM PRESENÇA DE VÃOS, DE UM EDIFÍCIO DE ESTRUTURA CONVENCIONAL E ACABAMENTO RASPADO. AF_06/2014</v>
          </cell>
          <cell r="C5824" t="str">
            <v>M2</v>
          </cell>
          <cell r="D5824" t="str">
            <v>156,20</v>
          </cell>
        </row>
        <row r="5825">
          <cell r="A5825">
            <v>87841</v>
          </cell>
          <cell r="B5825" t="str">
            <v>REVESTIMENTO DECORATIVO MONOCAMADA APLICADO COM EQUIPAMENTO DE PROJEÇÃO EM PANOS DA FACHADA COM PRESENÇA DE VÃOS, DE UM EDIFÍCIO DE ALVENARIA ESTRUTURAL E ACABAMENTO RASPADO. AF_06/2014</v>
          </cell>
          <cell r="C5825" t="str">
            <v>M2</v>
          </cell>
          <cell r="D5825" t="str">
            <v>106,27</v>
          </cell>
        </row>
        <row r="5826">
          <cell r="A5826">
            <v>87842</v>
          </cell>
          <cell r="B5826" t="str">
            <v>REVESTIMENTO DECORATIVO MONOCAMADA APLICADO MANUALMENTE EM SUPERFÍCIES EXTERNAS DA SACADA DE UM EDIFÍCIO DE ESTRUTURA CONVENCIONAL E ACABAMENTO RASPADO. AF_06/2014</v>
          </cell>
          <cell r="C5826" t="str">
            <v>M2</v>
          </cell>
          <cell r="D5826" t="str">
            <v>163,33</v>
          </cell>
        </row>
        <row r="5827">
          <cell r="A5827">
            <v>87843</v>
          </cell>
          <cell r="B5827" t="str">
            <v>REVESTIMENTO DECORATIVO MONOCAMADA APLICADO MANUALMENTE EM SUPERFÍCIES EXTERNAS DA SACADA DE UM EDIFÍCIO DE ALVENARIA ESTRUTURAL E ACABAMENTO RASPADO. AF_06/2014</v>
          </cell>
          <cell r="C5827" t="str">
            <v>M2</v>
          </cell>
          <cell r="D5827" t="str">
            <v>120,13</v>
          </cell>
        </row>
        <row r="5828">
          <cell r="A5828">
            <v>87844</v>
          </cell>
          <cell r="B5828" t="str">
            <v>REVESTIMENTO DECORATIVO MONOCAMADA APLICADO COM EQUIPAMENTO DE PROJEÇÃO EM SUPERFÍCIES EXTERNAS DA SACADA DE UM EDIFÍCIO DE ESTRUTURA CONVENCIONAL E ACABAMENTO RASPADO. AF_06/2014</v>
          </cell>
          <cell r="C5828" t="str">
            <v>M2</v>
          </cell>
          <cell r="D5828" t="str">
            <v>152,59</v>
          </cell>
        </row>
        <row r="5829">
          <cell r="A5829">
            <v>87845</v>
          </cell>
          <cell r="B5829" t="str">
            <v>REVESTIMENTO DECORATIVO MONOCAMADA APLICADO COM EQUIPAMENTO DE PROJEÇÃO EM SUPERFÍCIES EXTERNAS DA SACADA DE UM EDIFÍCIO DE ALVENARIA ESTRUTURAL E ACABAMENTO RASPADO. AF_06/2014</v>
          </cell>
          <cell r="C5829" t="str">
            <v>M2</v>
          </cell>
          <cell r="D5829" t="str">
            <v>109,99</v>
          </cell>
        </row>
        <row r="5830">
          <cell r="A5830">
            <v>87846</v>
          </cell>
          <cell r="B5830" t="str">
            <v>REVESTIMENTO DECORATIVO MONOCAMADA APLICADO MANUALMENTE EM PANOS CEGOS DA FACHADA DE UM EDIFÍCIO DE ESTRUTURA CONVENCIONAL, COM ACABAMENTO TRAVERTINO. AF_06/2014</v>
          </cell>
          <cell r="C5830" t="str">
            <v>M2</v>
          </cell>
          <cell r="D5830" t="str">
            <v>170,08</v>
          </cell>
        </row>
        <row r="5831">
          <cell r="A5831">
            <v>87847</v>
          </cell>
          <cell r="B5831" t="str">
            <v>REVESTIMENTO DECORATIVO MONOCAMADA APLICADO MANUALMENTE EM PANOS CEGOS DA FACHADA DE UM EDIFÍCIO DE ALVENARIA ESTRUTURAL, COM ACABAMENTO TRAVERTINO. AF_06/2014</v>
          </cell>
          <cell r="C5831" t="str">
            <v>M2</v>
          </cell>
          <cell r="D5831" t="str">
            <v>121,31</v>
          </cell>
        </row>
        <row r="5832">
          <cell r="A5832">
            <v>87848</v>
          </cell>
          <cell r="B5832" t="str">
            <v>REVESTIMENTO DECORATIVO MONOCAMADA APLICADO COM EQUIPAMENTO DE PROJEÇÃO EM PANOS CEGOS DA FACHADA DE UM EDIFÍCIO DE ESTRUTURA CONVENCIONAL, COM ACABAMENTO TRAVERTINO. AF_06/2014</v>
          </cell>
          <cell r="C5832" t="str">
            <v>M2</v>
          </cell>
          <cell r="D5832" t="str">
            <v>163,50</v>
          </cell>
        </row>
        <row r="5833">
          <cell r="A5833">
            <v>87849</v>
          </cell>
          <cell r="B5833" t="str">
            <v>REVESTIMENTO DECORATIVO MONOCAMADA APLICADO COM EQUIPAMENTO DE PROJEÇÃO EM PANOS CEGOS DA FACHADA DE UM EDIFÍCIO DE ALVENARIA ESTRUTURAL, COM ACABAMENTO TRAVERTINO. AF_06/2014</v>
          </cell>
          <cell r="C5833" t="str">
            <v>M2</v>
          </cell>
          <cell r="D5833" t="str">
            <v>115,31</v>
          </cell>
        </row>
        <row r="5834">
          <cell r="A5834">
            <v>87850</v>
          </cell>
          <cell r="B5834" t="str">
            <v>REVESTIMENTO DECORATIVO MONOCAMADA APLICADO MANUALMENTE EM PANOS DA FACHADA COM PRESENÇA DE VÃOS, DE UM EDIFÍCIO DE ESTRUTURA CONVENCIONAL E ACABAMENTO TRAVERTINO. AF_06/2014</v>
          </cell>
          <cell r="C5834" t="str">
            <v>M2</v>
          </cell>
          <cell r="D5834" t="str">
            <v>176,20</v>
          </cell>
        </row>
        <row r="5835">
          <cell r="A5835">
            <v>87851</v>
          </cell>
          <cell r="B5835" t="str">
            <v>REVESTIMENTO DECORATIVO MONOCAMADA APLICADO MANUALMENTE EM PANOS DA FACHADA COM PRESENÇA DE VÃOS, DE UM EDIFÍCIO DE ALVENARIA ESTRUTURAL E ACABAMENTO TRAVERTINO. AF_06/2014</v>
          </cell>
          <cell r="C5835" t="str">
            <v>M2</v>
          </cell>
          <cell r="D5835" t="str">
            <v>125,70</v>
          </cell>
        </row>
        <row r="5836">
          <cell r="A5836">
            <v>87852</v>
          </cell>
          <cell r="B5836" t="str">
            <v>REVESTIMENTO DECORATIVO MONOCAMADA APLICADO COM EQUIPAMENTO DE PROJEÇÃO EM PANOS DA FACHADA COM PRESENÇA DE VÃOS, DE UM EDIFÍCIO DE ESTRUTURA CONVENCIONAL E ACABAMENTO TRAVERTINO. AF_06/2014</v>
          </cell>
          <cell r="C5836" t="str">
            <v>M2</v>
          </cell>
          <cell r="D5836" t="str">
            <v>168,17</v>
          </cell>
        </row>
        <row r="5837">
          <cell r="A5837">
            <v>87853</v>
          </cell>
          <cell r="B5837" t="str">
            <v>REVESTIMENTO DECORATIVO MONOCAMADA APLICADO COM EQUIPAMENTO DE PROJEÇÃO EM PANOS DA FACHADA COM PRESENÇA DE VÃOS, DE UM EDIFÍCIO DE ALVENARIA ESTRUTURAL E ACABAMENTO TRAVERTINO. AF_06/2014</v>
          </cell>
          <cell r="C5837" t="str">
            <v>M2</v>
          </cell>
          <cell r="D5837" t="str">
            <v>118,24</v>
          </cell>
        </row>
        <row r="5838">
          <cell r="A5838">
            <v>87854</v>
          </cell>
          <cell r="B5838" t="str">
            <v>REVESTIMENTO DECORATIVO MONOCAMADA APLICADO MANUALMENTE EM SUPERFÍCIES EXTERNAS DA SACADA DE UM EDIFÍCIO DE ESTRUTURA CONVENCIONAL E ACABAMENTO TRAVERTINO. AF_06/2014</v>
          </cell>
          <cell r="C5838" t="str">
            <v>M2</v>
          </cell>
          <cell r="D5838" t="str">
            <v>176,30</v>
          </cell>
        </row>
        <row r="5839">
          <cell r="A5839">
            <v>87855</v>
          </cell>
          <cell r="B5839" t="str">
            <v>REVESTIMENTO DECORATIVO MONOCAMADA APLICADO MANUALMENTE EM SUPERFÍCIES EXTERNAS DA SACADA DE UM EDIFÍCIO DE ALVENARIA ESTRUTURAL E ACABAMENTO TRAVERTINO. AF_06/2014</v>
          </cell>
          <cell r="C5839" t="str">
            <v>M2</v>
          </cell>
          <cell r="D5839" t="str">
            <v>133,12</v>
          </cell>
        </row>
        <row r="5840">
          <cell r="A5840">
            <v>87856</v>
          </cell>
          <cell r="B5840" t="str">
            <v>REVESTIMENTO DECORATIVO MONOCAMADA APLICADO COM EQUIPAMENTO DE PROJEÇÃO EM SUPERFÍCIES EXTERNAS DA SACADA DE UM EDIFÍCIO DE ESTRUTURA CONVENCIONAL E ACABAMENTO TRAVERTINO. AF_06/2014</v>
          </cell>
          <cell r="C5840" t="str">
            <v>M2</v>
          </cell>
          <cell r="D5840" t="str">
            <v>164,58</v>
          </cell>
        </row>
        <row r="5841">
          <cell r="A5841">
            <v>87857</v>
          </cell>
          <cell r="B5841" t="str">
            <v>REVESTIMENTO DECORATIVO MONOCAMADA APLICADO COM EQUIPAMENTO DE PROJEÇÃO EM SUPERFÍCIES EXTERNAS DA SACADA DE UM EDIFÍCIO DE ALVENARIA ESTRUTURAL E ACABAMENTO TRAVERTINO. AF_06/2014</v>
          </cell>
          <cell r="C5841" t="str">
            <v>M2</v>
          </cell>
          <cell r="D5841" t="str">
            <v>121,96</v>
          </cell>
        </row>
        <row r="5842">
          <cell r="A5842">
            <v>87858</v>
          </cell>
          <cell r="B5842" t="str">
            <v>REVESTIMENTO DECORATIVO MONOCAMADA APLICADO MANUALMENTE NAS PAREDES INTERNAS DA SACADA COM ACABAMENTO RASPADO. AF_06/2014</v>
          </cell>
          <cell r="C5842" t="str">
            <v>M2</v>
          </cell>
          <cell r="D5842" t="str">
            <v>116,06</v>
          </cell>
        </row>
        <row r="5843">
          <cell r="A5843">
            <v>87859</v>
          </cell>
          <cell r="B5843" t="str">
            <v>REVESTIMENTO DECORATIVO MONOCAMADA APLICADO MANUALMENTE NAS PAREDES INTERNAS DA SACADA COM ACABAMENTO TRAVERTINO. AF_06/2014</v>
          </cell>
          <cell r="C5843" t="str">
            <v>M2</v>
          </cell>
          <cell r="D5843" t="str">
            <v>133,64</v>
          </cell>
        </row>
        <row r="5844">
          <cell r="A5844">
            <v>89048</v>
          </cell>
          <cell r="B5844" t="str">
            <v>(COMPOSIÇÃO REPRESENTATIVA) DO SERVIÇO DE EMBOÇO/MASSA ÚNICA, TRAÇO 1:2:8, PREPARO MECÂNICO, COM BETONEIRA DE 400L, EM PAREDES DE AMBIENTES INTERNOS, COM EXECUÇÃO DE TALISCAS, PARA EDIFICAÇÃO HABITACIONAL MULTIFAMILIAR (PRÉDIO). AF_11/2014</v>
          </cell>
          <cell r="C5844" t="str">
            <v>M2</v>
          </cell>
          <cell r="D5844" t="str">
            <v>28,90</v>
          </cell>
        </row>
        <row r="5845">
          <cell r="A5845">
            <v>89049</v>
          </cell>
          <cell r="B5845" t="str">
            <v>(COMPOSIÇÃO REPRESENTATIVA) DO SERVIÇO DE APLICAÇÃO MANUAL DE GESSO DESEMPENADO (SEM TALISCAS) EM TETO, ESPESSURA 0,5 CM, PARA EDIFICAÇÃO HABITACIONAL MULTIFAMILIAR (PRÉDIO). AF_11/2014</v>
          </cell>
          <cell r="C5845" t="str">
            <v>M2</v>
          </cell>
          <cell r="D5845" t="str">
            <v>15,05</v>
          </cell>
        </row>
        <row r="5846">
          <cell r="A5846">
            <v>89173</v>
          </cell>
          <cell r="B5846" t="str">
            <v>(COMPOSIÇÃO REPRESENTATIVA) DO SERVIÇO DE EMBOÇO/MASSA ÚNICA, APLICADO MANUALMENTE, TRAÇO 1:2:8, EM BETONEIRA DE 400L, PAREDES INTERNAS, COM EXECUÇÃO DE TALISCAS, EDIFICAÇÃO HABITACIONAL UNIFAMILIAR (CASAS) E EDIFICAÇÃO PÚBLICA PADRÃO. AF_12/2014</v>
          </cell>
          <cell r="C5846" t="str">
            <v>M2</v>
          </cell>
          <cell r="D5846" t="str">
            <v>28,45</v>
          </cell>
        </row>
        <row r="5847">
          <cell r="A5847">
            <v>90406</v>
          </cell>
          <cell r="B5847" t="str">
            <v>MASSA ÚNICA, PARA RECEBIMENTO DE PINTURA, EM ARGAMASSA TRAÇO 1:2:8, PREPARO MECÂNICO COM BETONEIRA 400L, APLICADA MANUALMENTE EM TETO, ESPESSURA DE 20MM, COM EXECUÇÃO DE TALISCAS. AF_03/2015</v>
          </cell>
          <cell r="C5847" t="str">
            <v>M2</v>
          </cell>
          <cell r="D5847" t="str">
            <v>36,48</v>
          </cell>
        </row>
        <row r="5848">
          <cell r="A5848">
            <v>90407</v>
          </cell>
          <cell r="B5848" t="str">
            <v>MASSA ÚNICA, PARA RECEBIMENTO DE PINTURA, EM ARGAMASSA TRAÇO 1:2:8, PREPARO MANUAL, APLICADA MANUALMENTE EM TETO, ESPESSURA DE 20MM, COM EXECUÇÃO DE TALISCAS. AF_03/2015</v>
          </cell>
          <cell r="C5848" t="str">
            <v>M2</v>
          </cell>
          <cell r="D5848" t="str">
            <v>39,29</v>
          </cell>
        </row>
        <row r="5849">
          <cell r="A5849">
            <v>90408</v>
          </cell>
          <cell r="B5849" t="str">
            <v>MASSA ÚNICA, PARA RECEBIMENTO DE PINTURA, EM ARGAMASSA TRAÇO 1:2:8, PREPARO MECÂNICO COM BETONEIRA 400L, APLICADA MANUALMENTE EM TETO, ESPESSURA DE 10MM, COM EXECUÇÃO DE TALISCAS. AF_03/2015</v>
          </cell>
          <cell r="C5849" t="str">
            <v>M2</v>
          </cell>
          <cell r="D5849" t="str">
            <v>26,10</v>
          </cell>
        </row>
        <row r="5850">
          <cell r="A5850">
            <v>90409</v>
          </cell>
          <cell r="B5850" t="str">
            <v>MASSA ÚNICA, PARA RECEBIMENTO DE PINTURA, EM ARGAMASSA TRAÇO 1:2:8, PREPARO MANUAL, APLICADA MANUALMENTE EM TETO, ESPESSURA DE 10MM, COM EXECUÇÃO DE TALISCAS. AF_03/2015</v>
          </cell>
          <cell r="C5850" t="str">
            <v>M2</v>
          </cell>
          <cell r="D5850" t="str">
            <v>27,69</v>
          </cell>
        </row>
        <row r="5851">
          <cell r="A5851">
            <v>87242</v>
          </cell>
          <cell r="B5851" t="str">
            <v>REVESTIMENTO CERÂMICO PARA PAREDES EXTERNAS EM PASTILHAS DE PORCELANA 5 X 5 CM (PLACAS DE 30 X 30 CM), ALINHADAS A PRUMO, APLICADO EM PANOS COM VÃOS. AF_06/2014</v>
          </cell>
          <cell r="C5851" t="str">
            <v>M2</v>
          </cell>
          <cell r="D5851" t="str">
            <v>338,81</v>
          </cell>
        </row>
        <row r="5852">
          <cell r="A5852">
            <v>87243</v>
          </cell>
          <cell r="B5852" t="str">
            <v>REVESTIMENTO CERÂMICO PARA PAREDES EXTERNAS EM PASTILHAS DE PORCELANA 5 X 5 CM (PLACAS DE 30 X 30 CM), ALINHADAS A PRUMO, APLICADO EM PANOS SEM VÃOS. AF_06/2014</v>
          </cell>
          <cell r="C5852" t="str">
            <v>M2</v>
          </cell>
          <cell r="D5852" t="str">
            <v>313,63</v>
          </cell>
        </row>
        <row r="5853">
          <cell r="A5853">
            <v>87244</v>
          </cell>
          <cell r="B5853" t="str">
            <v>REVESTIMENTO CERÂMICO PARA PAREDES EXTERNAS EM PASTILHAS DE PORCELANA 5 X 5 CM (PLACAS DE 30 X 30 CM), ALINHADAS A PRUMO, APLICADO EM SUPERFÍCIES EXTERNAS DA SACADA. AF_06/2014</v>
          </cell>
          <cell r="C5853" t="str">
            <v>M2</v>
          </cell>
          <cell r="D5853" t="str">
            <v>324,54</v>
          </cell>
        </row>
        <row r="5854">
          <cell r="A5854">
            <v>87245</v>
          </cell>
          <cell r="B5854" t="str">
            <v>REVESTIMENTO CERÂMICO PARA PAREDES EXTERNAS EM PASTILHAS DE PORCELANA 5 X 5 CM (PLACAS DE 30 X 30 CM), ALINHADAS A PRUMO, APLICADO EM SUPERFÍCIES INTERNAS DA SACADA. AF_06/2014</v>
          </cell>
          <cell r="C5854" t="str">
            <v>M2</v>
          </cell>
          <cell r="D5854" t="str">
            <v>392,63</v>
          </cell>
        </row>
        <row r="5855">
          <cell r="A5855">
            <v>87264</v>
          </cell>
          <cell r="B5855" t="str">
            <v>REVESTIMENTO CERÂMICO PARA PAREDES INTERNAS COM PLACAS TIPO ESMALTADA EXTRA DE DIMENSÕES 20X20 CM APLICADAS EM AMBIENTES DE ÁREA MENOR QUE 5 M² NA ALTURA INTEIRA DAS PAREDES. AF_06/2014</v>
          </cell>
          <cell r="C5855" t="str">
            <v>M2</v>
          </cell>
          <cell r="D5855" t="str">
            <v>60,26</v>
          </cell>
        </row>
        <row r="5856">
          <cell r="A5856">
            <v>87265</v>
          </cell>
          <cell r="B5856" t="str">
            <v>REVESTIMENTO CERÂMICO PARA PAREDES INTERNAS COM PLACAS TIPO ESMALTADA EXTRA DE DIMENSÕES 20X20 CM APLICADAS EM AMBIENTES DE ÁREA MAIOR QUE 5 M² NA ALTURA INTEIRA DAS PAREDES. AF_06/2014</v>
          </cell>
          <cell r="C5856" t="str">
            <v>M2</v>
          </cell>
          <cell r="D5856" t="str">
            <v>53,22</v>
          </cell>
        </row>
        <row r="5857">
          <cell r="A5857">
            <v>87266</v>
          </cell>
          <cell r="B5857" t="str">
            <v>REVESTIMENTO CERÂMICO PARA PAREDES INTERNAS COM PLACAS TIPO ESMALTADA EXTRA DE DIMENSÕES 20X20 CM APLICADAS EM AMBIENTES DE ÁREA MENOR QUE 5 M² A MEIA ALTURA DAS PAREDES. AF_06/2014</v>
          </cell>
          <cell r="C5857" t="str">
            <v>M2</v>
          </cell>
          <cell r="D5857" t="str">
            <v>62,73</v>
          </cell>
        </row>
        <row r="5858">
          <cell r="A5858">
            <v>87267</v>
          </cell>
          <cell r="B5858" t="str">
            <v>REVESTIMENTO CERÂMICO PARA PAREDES INTERNAS COM PLACAS TIPO ESMALTADA EXTRA DE DIMENSÕES 20X20 CM APLICADAS EM AMBIENTES DE ÁREA MAIOR QUE 5 M² A MEIA ALTURA DAS PAREDES. AF_06/2014</v>
          </cell>
          <cell r="C5858" t="str">
            <v>M2</v>
          </cell>
          <cell r="D5858" t="str">
            <v>59,64</v>
          </cell>
        </row>
        <row r="5859">
          <cell r="A5859">
            <v>87268</v>
          </cell>
          <cell r="B5859" t="str">
            <v>REVESTIMENTO CERÂMICO PARA PAREDES INTERNAS COM PLACAS TIPO ESMALTADA EXTRA DE DIMENSÕES 25X35 CM APLICADAS EM AMBIENTES DE ÁREA MENOR QUE 5 M² NA ALTURA INTEIRA DAS PAREDES. AF_06/2014</v>
          </cell>
          <cell r="C5859" t="str">
            <v>M2</v>
          </cell>
          <cell r="D5859" t="str">
            <v>64,56</v>
          </cell>
        </row>
        <row r="5860">
          <cell r="A5860">
            <v>87269</v>
          </cell>
          <cell r="B5860" t="str">
            <v>REVESTIMENTO CERÂMICO PARA PAREDES INTERNAS COM PLACAS TIPO ESMALTADA EXTRA DE DIMENSÕES 25X35 CM APLICADAS EM AMBIENTES DE ÁREA MAIOR QUE 5 M² NA ALTURA INTEIRA DAS PAREDES. AF_06/2014</v>
          </cell>
          <cell r="C5860" t="str">
            <v>M2</v>
          </cell>
          <cell r="D5860" t="str">
            <v>56,89</v>
          </cell>
        </row>
        <row r="5861">
          <cell r="A5861">
            <v>87270</v>
          </cell>
          <cell r="B5861" t="str">
            <v>REVESTIMENTO CERÂMICO PARA PAREDES INTERNAS COM PLACAS TIPO ESMALTADA EXTRA DE DIMENSÕES 25X35 CM APLICADAS EM AMBIENTES DE ÁREA MENOR QUE 5 M² A MEIA ALTURA DAS PAREDES. AF_06/2014</v>
          </cell>
          <cell r="C5861" t="str">
            <v>M2</v>
          </cell>
          <cell r="D5861" t="str">
            <v>66,65</v>
          </cell>
        </row>
        <row r="5862">
          <cell r="A5862">
            <v>87271</v>
          </cell>
          <cell r="B5862" t="str">
            <v>REVESTIMENTO CERÂMICO PARA PAREDES INTERNAS COM PLACAS TIPO ESMALTADA EXTRA DE DIMENSÕES 25X35 CM APLICADAS EM AMBIENTES DE ÁREA MAIOR QUE 5 M² A MEIA ALTURA DAS PAREDES. AF_06/2014</v>
          </cell>
          <cell r="C5862" t="str">
            <v>M2</v>
          </cell>
          <cell r="D5862" t="str">
            <v>63,01</v>
          </cell>
        </row>
        <row r="5863">
          <cell r="A5863">
            <v>87272</v>
          </cell>
          <cell r="B5863" t="str">
            <v>REVESTIMENTO CERÂMICO PARA PAREDES INTERNAS COM PLACAS TIPO ESMALTADA EXTRA  DE DIMENSÕES 33X45 CM APLICADAS EM AMBIENTES DE ÁREA MENOR QUE 5 M² NA ALTURA INTEIRA DAS PAREDES. AF_06/2014</v>
          </cell>
          <cell r="C5863" t="str">
            <v>M2</v>
          </cell>
          <cell r="D5863" t="str">
            <v>68,61</v>
          </cell>
        </row>
        <row r="5864">
          <cell r="A5864">
            <v>87273</v>
          </cell>
          <cell r="B5864" t="str">
            <v>REVESTIMENTO CERÂMICO PARA PAREDES INTERNAS COM PLACAS TIPO ESMALTADA EXTRA DE DIMENSÕES 33X45 CM APLICADAS EM AMBIENTES DE ÁREA MAIOR QUE 5 M² NA ALTURA INTEIRA DAS PAREDES. AF_06/2014</v>
          </cell>
          <cell r="C5864" t="str">
            <v>M2</v>
          </cell>
          <cell r="D5864" t="str">
            <v>59,25</v>
          </cell>
        </row>
        <row r="5865">
          <cell r="A5865">
            <v>87274</v>
          </cell>
          <cell r="B5865" t="str">
            <v>REVESTIMENTO CERÂMICO PARA PAREDES INTERNAS COM PLACAS TIPO ESMALTADA EXTRA DE DIMENSÕES 33X45 CM APLICADAS EM AMBIENTES DE ÁREA MENOR QUE 5 M² A MEIA ALTURA DAS PAREDES. AF_06/2014</v>
          </cell>
          <cell r="C5865" t="str">
            <v>M2</v>
          </cell>
          <cell r="D5865" t="str">
            <v>70,08</v>
          </cell>
        </row>
        <row r="5866">
          <cell r="A5866">
            <v>87275</v>
          </cell>
          <cell r="B5866" t="str">
            <v>REVESTIMENTO CERÂMICO PARA PAREDES INTERNAS COM PLACAS TIPO ESMALTADA EXTRA  DE DIMENSÕES 33X45 CM APLICADAS EM AMBIENTES DE ÁREA MAIOR QUE 5 M² A MEIA ALTURA DAS PAREDES. AF_06/2014</v>
          </cell>
          <cell r="C5866" t="str">
            <v>M2</v>
          </cell>
          <cell r="D5866" t="str">
            <v>66,91</v>
          </cell>
        </row>
        <row r="5867">
          <cell r="A5867">
            <v>88786</v>
          </cell>
          <cell r="B5867" t="str">
            <v>REVESTIMENTO CERÂMICO PARA PAREDES EXTERNAS EM PASTILHAS DE PORCELANA 2,5 X 2,5 CM (PLACAS DE 30 X 30 CM), ALINHADAS A PRUMO, APLICADO EM PANOS COM VÃOS. AF_10/2014</v>
          </cell>
          <cell r="C5867" t="str">
            <v>M2</v>
          </cell>
          <cell r="D5867" t="str">
            <v>377,21</v>
          </cell>
        </row>
        <row r="5868">
          <cell r="A5868">
            <v>88787</v>
          </cell>
          <cell r="B5868" t="str">
            <v>REVESTIMENTO CERÂMICO PARA PAREDES EXTERNAS EM PASTILHAS DE PORCELANA 2,5 X 2,5 CM (PLACAS DE 30 X 30 CM), ALINHADAS A PRUMO, APLICADO EM PANOS SEM VÃOS. AF_10/2014</v>
          </cell>
          <cell r="C5868" t="str">
            <v>M2</v>
          </cell>
          <cell r="D5868" t="str">
            <v>350,02</v>
          </cell>
        </row>
        <row r="5869">
          <cell r="A5869">
            <v>88788</v>
          </cell>
          <cell r="B5869" t="str">
            <v>REVESTIMENTO CERÂMICO PARA PAREDES EXTERNAS EM PASTILHAS DE PORCELANA 2,5 X 2,5 CM (PLACAS DE 30 X 30 CM), ALINHADAS A PRUMO, APLICADO EM SUPERFÍCIES EXTERNAS DA SACADA. AF_10/2014</v>
          </cell>
          <cell r="C5869" t="str">
            <v>M2</v>
          </cell>
          <cell r="D5869" t="str">
            <v>360,93</v>
          </cell>
        </row>
        <row r="5870">
          <cell r="A5870">
            <v>88789</v>
          </cell>
          <cell r="B5870" t="str">
            <v>REVESTIMENTO CERÂMICO PARA PAREDES EXTERNAS EM PASTILHAS DE PORCELANA 2,5 X 2,5 CM (PLACAS DE 30 X 30 CM), ALINHADAS A PRUMO, APLICADO EM SUPERFÍCIES INTERNAS DA SACADA. AF_10/2014</v>
          </cell>
          <cell r="C5870" t="str">
            <v>M2</v>
          </cell>
          <cell r="D5870" t="str">
            <v>435,95</v>
          </cell>
        </row>
        <row r="5871">
          <cell r="A5871">
            <v>89045</v>
          </cell>
          <cell r="B5871" t="str">
            <v>(COMPOSIÇÃO REPRESENTATIVA) DO SERVIÇO DE REVESTIMENTO CERÂMICO PARA AMBIENTES DE ÁREAS MOLHADAS, MEIA PAREDE OU PAREDE INTEIRA, COM PLACAS TIPO ESMALTADA EXTRA, DIMENSÕES 20X20 CM, PARA EDIFICAÇÃO HABITACIONAL MULTIFAMILIAR (PRÉDIO). AF_11/2014</v>
          </cell>
          <cell r="C5871" t="str">
            <v>M2</v>
          </cell>
          <cell r="D5871" t="str">
            <v>60,08</v>
          </cell>
        </row>
        <row r="5872">
          <cell r="A5872">
            <v>89170</v>
          </cell>
          <cell r="B5872" t="str">
            <v>(COMPOSIÇÃO REPRESENTATIVA) DO SERVIÇO DE REVESTIMENTO CERÂMICO PARA PAREDES INTERNAS, MEIA PAREDE, OU PAREDE INTEIRA, PLACAS TIPO ESMALTADA EXTRA DE 20X20 CM, PARA EDIFICAÇÕES HABITACIONAIS UNIFAMILIAR (CASAS) E EDIFICAÇÕES PÚBLICAS PADRÃO. AF_11/2014</v>
          </cell>
          <cell r="C5872" t="str">
            <v>M2</v>
          </cell>
          <cell r="D5872" t="str">
            <v>58,30</v>
          </cell>
        </row>
        <row r="5873">
          <cell r="A5873">
            <v>93392</v>
          </cell>
          <cell r="B5873" t="str">
            <v>REVESTIMENTO CERÂMICO PARA PAREDES INTERNAS COM PLACAS TIPO ESMALTADA PADRÃO POPULAR DE DIMENSÕES 20X20 CM, ARGAMASSA TIPO AC I, APLICADAS EM AMBIENTES DE ÁREA MENOR QUE 5 M2 NA ALTURA INTEIRA DAS PAREDES. AF_06/2014</v>
          </cell>
          <cell r="C5873" t="str">
            <v>M2</v>
          </cell>
          <cell r="D5873" t="str">
            <v>46,76</v>
          </cell>
        </row>
        <row r="5874">
          <cell r="A5874">
            <v>93393</v>
          </cell>
          <cell r="B5874" t="str">
            <v>REVESTIMENTO CERÂMICO PARA PAREDES INTERNAS COM PLACAS TIPO ESMALTADA PADRÃO POPULAR DE DIMENSÕES 20X20 CM, ARGAMASSA TIPO AC I, APLICADAS EM AMBIENTES DE ÁREA MAIOR QUE 5 M2 NA ALTURA INTEIRA DAS PAREDES. AF_06/2014</v>
          </cell>
          <cell r="C5874" t="str">
            <v>M2</v>
          </cell>
          <cell r="D5874" t="str">
            <v>39,84</v>
          </cell>
        </row>
        <row r="5875">
          <cell r="A5875">
            <v>93394</v>
          </cell>
          <cell r="B5875" t="str">
            <v>REVESTIMENTO CERÂMICO PARA PAREDES INTERNAS COM PLACAS TIPO ESMALTADA PADRÃO POPULAR DE DIMENSÕES 20X20 CM, ARGAMASSA TIPO AC I, APLICADAS EM AMBIENTES DE ÁREA MENOR QUE 5 M2 A MEIA ALTURA DAS PAREDES. AF_06/2014</v>
          </cell>
          <cell r="C5875" t="str">
            <v>M2</v>
          </cell>
          <cell r="D5875" t="str">
            <v>49,23</v>
          </cell>
        </row>
        <row r="5876">
          <cell r="A5876">
            <v>93395</v>
          </cell>
          <cell r="B5876" t="str">
            <v>REVESTIMENTO CERÂMICO PARA PAREDES INTERNAS COM PLACAS TIPO ESMALTADA PADRÃO POPULAR DE DIMENSÕES 20X20 CM, ARGAMASSA TIPO AC I, APLICADAS EM AMBIENTES DE ÁREA MAIOR QUE 5 M2 A MEIA ALTURA DAS PAREDES. AF_06/2014</v>
          </cell>
          <cell r="C5876" t="str">
            <v>M2</v>
          </cell>
          <cell r="D5876" t="str">
            <v>46,14</v>
          </cell>
        </row>
        <row r="5877">
          <cell r="A5877">
            <v>99194</v>
          </cell>
          <cell r="B5877" t="str">
            <v>REVESTIMENTO CERÂMICO PARA PAREDES INTERNAS COM PLACAS TIPO ESMALTADA PADRÃO POPULAR DE DIMENSÕES 20X20 CM, ARGAMASSA TIPO AC III, APLICADAS EM AMBIENTES DE ÁREA MENOR QUE 5 M2 NA ALTURA INTEIRA DAS PAREDES. AF_06/2014</v>
          </cell>
          <cell r="C5877" t="str">
            <v>M2</v>
          </cell>
          <cell r="D5877" t="str">
            <v>53,28</v>
          </cell>
        </row>
        <row r="5878">
          <cell r="A5878">
            <v>99195</v>
          </cell>
          <cell r="B5878" t="str">
            <v>REVESTIMENTO CERÂMICO PARA PAREDES INTERNAS COM PLACAS TIPO ESMALTADA PADRÃO POPULAR DE DIMENSÕES 20X20 CM, ARGAMASSA TIPO AC III, APLICADAS EM AMBIENTES DE ÁREA MAIOR QUE 5 M2 NA ALTURA INTEIRA DAS PAREDES. AF_06/2014</v>
          </cell>
          <cell r="C5878" t="str">
            <v>M2</v>
          </cell>
          <cell r="D5878" t="str">
            <v>46,36</v>
          </cell>
        </row>
        <row r="5879">
          <cell r="A5879">
            <v>99196</v>
          </cell>
          <cell r="B5879" t="str">
            <v>REVESTIMENTO CERÂMICO PARA PAREDES INTERNAS COM PLACAS TIPO ESMALTADA PADRÃO POPULAR DE DIMENSÕES 20X20 CM, ARGAMASSA TIPO AC III, APLICADAS EM AMBIENTES DE ÁREA MENOR QUE 5 M2 A MEIA ALTURA DAS PAREDES. AF_06/2014</v>
          </cell>
          <cell r="C5879" t="str">
            <v>M2</v>
          </cell>
          <cell r="D5879" t="str">
            <v>55,75</v>
          </cell>
        </row>
        <row r="5880">
          <cell r="A5880">
            <v>99198</v>
          </cell>
          <cell r="B5880" t="str">
            <v>REVESTIMENTO CERÂMICO PARA PAREDES INTERNAS COM PLACAS TIPO ESMALTADA PADRÃO POPULAR DE DIMENSÕES 20X20 CM, ARGAMASSA TIPO AC III, APLICADAS EM AMBIENTES DE ÁREA MAIOR QUE 5 M2 A MEIA ALTURA DAS PAREDES. AF_06/2014</v>
          </cell>
          <cell r="C5880" t="str">
            <v>M2</v>
          </cell>
          <cell r="D5880" t="str">
            <v>52,66</v>
          </cell>
        </row>
        <row r="5881">
          <cell r="A5881">
            <v>101965</v>
          </cell>
          <cell r="B5881" t="str">
            <v>PEITORIL LINEAR EM GRANITO OU MÁRMORE, L = 15CM, COMPRIMENTO DE ATÉ 2M, ASSENTADO COM ARGAMASSA 1:6 COM ADITIVO. AF_11/2020</v>
          </cell>
          <cell r="C5881" t="str">
            <v>M</v>
          </cell>
          <cell r="D5881" t="str">
            <v>108,28</v>
          </cell>
        </row>
        <row r="5882">
          <cell r="A5882">
            <v>101966</v>
          </cell>
          <cell r="B5882" t="str">
            <v>CHAPIM SOBRE MUROS LINEARES, EM GRANITO OU MÁRMORE, L = 25 CM, ASSENTADO COM ARGAMASSA 1:6 COM ADITIVO. AF_11/2020</v>
          </cell>
          <cell r="C5882" t="str">
            <v>M</v>
          </cell>
          <cell r="D5882" t="str">
            <v>136,53</v>
          </cell>
        </row>
        <row r="5883">
          <cell r="A5883">
            <v>101979</v>
          </cell>
          <cell r="B5883" t="str">
            <v>CHAPIM (RUFO CAPA) EM AÇO GALVANIZADO, CORTE 33. AF_11/2020</v>
          </cell>
          <cell r="C5883" t="str">
            <v>M</v>
          </cell>
          <cell r="D5883" t="str">
            <v>34,78</v>
          </cell>
        </row>
        <row r="5884">
          <cell r="A5884">
            <v>96112</v>
          </cell>
          <cell r="B5884" t="str">
            <v>FORRO EM MADEIRA PINUS, PARA AMBIENTES RESIDENCIAIS, INCLUSIVE ESTRUTURA DE FIXAÇÃO. AF_05/2017</v>
          </cell>
          <cell r="C5884" t="str">
            <v>M2</v>
          </cell>
          <cell r="D5884" t="str">
            <v>102,15</v>
          </cell>
        </row>
        <row r="5885">
          <cell r="A5885">
            <v>96117</v>
          </cell>
          <cell r="B5885" t="str">
            <v>FORRO EM MADEIRA PINUS, PARA AMBIENTES COMERCIAIS, INCLUSIVE ESTRUTURA DE FIXAÇÃO. AF_05/2017</v>
          </cell>
          <cell r="C5885" t="str">
            <v>M2</v>
          </cell>
          <cell r="D5885" t="str">
            <v>125,24</v>
          </cell>
        </row>
        <row r="5886">
          <cell r="A5886">
            <v>96122</v>
          </cell>
          <cell r="B5886" t="str">
            <v>ACABAMENTOS PARA FORRO (RODA-FORRO EM MADEIRA PINUS). AF_05/2017</v>
          </cell>
          <cell r="C5886" t="str">
            <v>M</v>
          </cell>
          <cell r="D5886" t="str">
            <v>29,56</v>
          </cell>
        </row>
        <row r="5887">
          <cell r="A5887">
            <v>96109</v>
          </cell>
          <cell r="B5887" t="str">
            <v>FORRO EM PLACAS DE GESSO, PARA AMBIENTES RESIDENCIAIS. AF_05/2017_P</v>
          </cell>
          <cell r="C5887" t="str">
            <v>M2</v>
          </cell>
          <cell r="D5887" t="str">
            <v>31,61</v>
          </cell>
        </row>
        <row r="5888">
          <cell r="A5888">
            <v>96110</v>
          </cell>
          <cell r="B5888" t="str">
            <v>FORRO EM DRYWALL, PARA AMBIENTES RESIDENCIAIS, INCLUSIVE ESTRUTURA DE FIXAÇÃO. AF_05/2017_P</v>
          </cell>
          <cell r="C5888" t="str">
            <v>M2</v>
          </cell>
          <cell r="D5888" t="str">
            <v>50,11</v>
          </cell>
        </row>
        <row r="5889">
          <cell r="A5889">
            <v>96113</v>
          </cell>
          <cell r="B5889" t="str">
            <v>FORRO EM PLACAS DE GESSO, PARA AMBIENTES COMERCIAIS. AF_05/2017_P</v>
          </cell>
          <cell r="C5889" t="str">
            <v>M2</v>
          </cell>
          <cell r="D5889" t="str">
            <v>27,41</v>
          </cell>
        </row>
        <row r="5890">
          <cell r="A5890">
            <v>96114</v>
          </cell>
          <cell r="B5890" t="str">
            <v>FORRO EM DRYWALL, PARA AMBIENTES COMERCIAIS, INCLUSIVE ESTRUTURA DE FIXAÇÃO. AF_05/2017_P</v>
          </cell>
          <cell r="C5890" t="str">
            <v>M2</v>
          </cell>
          <cell r="D5890" t="str">
            <v>51,80</v>
          </cell>
        </row>
        <row r="5891">
          <cell r="A5891">
            <v>96120</v>
          </cell>
          <cell r="B5891" t="str">
            <v>ACABAMENTOS PARA FORRO (MOLDURA DE GESSO). AF_05/2017</v>
          </cell>
          <cell r="C5891" t="str">
            <v>M</v>
          </cell>
          <cell r="D5891" t="str">
            <v>2,07</v>
          </cell>
        </row>
        <row r="5892">
          <cell r="A5892">
            <v>96123</v>
          </cell>
          <cell r="B5892" t="str">
            <v>ACABAMENTOS PARA FORRO (MOLDURA EM DRYWALL, COM LARGURA DE 15 CM). AF_05/2017_P</v>
          </cell>
          <cell r="C5892" t="str">
            <v>M</v>
          </cell>
          <cell r="D5892" t="str">
            <v>23,96</v>
          </cell>
        </row>
        <row r="5893">
          <cell r="A5893">
            <v>99054</v>
          </cell>
          <cell r="B5893" t="str">
            <v>ACABAMENTOS PARA FORRO (SANCA DE GESSO MONTADA NA OBRA). AF_05/2017_P</v>
          </cell>
          <cell r="C5893" t="str">
            <v>M2</v>
          </cell>
          <cell r="D5893" t="str">
            <v>39,64</v>
          </cell>
        </row>
        <row r="5894">
          <cell r="A5894">
            <v>96111</v>
          </cell>
          <cell r="B5894" t="str">
            <v>FORRO EM RÉGUAS DE PVC, FRISADO, PARA AMBIENTES RESIDENCIAIS, INCLUSIVE ESTRUTURA DE FIXAÇÃO. AF_05/2017_P</v>
          </cell>
          <cell r="C5894" t="str">
            <v>M2</v>
          </cell>
          <cell r="D5894" t="str">
            <v>53,60</v>
          </cell>
        </row>
        <row r="5895">
          <cell r="A5895">
            <v>96116</v>
          </cell>
          <cell r="B5895" t="str">
            <v>FORRO EM RÉGUAS DE PVC, FRISADO, PARA AMBIENTES COMERCIAIS, INCLUSIVE ESTRUTURA DE FIXAÇÃO. AF_05/2017_P</v>
          </cell>
          <cell r="C5895" t="str">
            <v>M2</v>
          </cell>
          <cell r="D5895" t="str">
            <v>58,40</v>
          </cell>
        </row>
        <row r="5896">
          <cell r="A5896">
            <v>96121</v>
          </cell>
          <cell r="B5896" t="str">
            <v>ACABAMENTOS PARA FORRO (RODA-FORRO EM PERFIL METÁLICO E PLÁSTICO). AF_05/2017</v>
          </cell>
          <cell r="C5896" t="str">
            <v>M</v>
          </cell>
          <cell r="D5896" t="str">
            <v>9,38</v>
          </cell>
        </row>
        <row r="5897">
          <cell r="A5897">
            <v>96485</v>
          </cell>
          <cell r="B5897" t="str">
            <v>FORRO EM RÉGUAS DE PVC, LISO, PARA AMBIENTES RESIDENCIAIS, INCLUSIVE ESTRUTURA DE FIXAÇÃO. AF_05/2017_P</v>
          </cell>
          <cell r="C5897" t="str">
            <v>M2</v>
          </cell>
          <cell r="D5897" t="str">
            <v>63,42</v>
          </cell>
        </row>
        <row r="5898">
          <cell r="A5898">
            <v>96486</v>
          </cell>
          <cell r="B5898" t="str">
            <v>FORRO DE PVC, LISO, PARA AMBIENTES COMERCIAIS, INCLUSIVE ESTRUTURA DE FIXAÇÃO. AF_05/2017_P</v>
          </cell>
          <cell r="C5898" t="str">
            <v>M2</v>
          </cell>
          <cell r="D5898" t="str">
            <v>68,82</v>
          </cell>
        </row>
        <row r="5899">
          <cell r="A5899">
            <v>91514</v>
          </cell>
          <cell r="B5899" t="str">
            <v>ESTUCAMENTO DE PANOS DE FACHADA SEM VÃOS DO SISTEMA DE PAREDES DE CONCRETO EM EDIFICAÇÕES DE MÚLTIPLOS PAVIMENTOS. AF_06/2015</v>
          </cell>
          <cell r="C5899" t="str">
            <v>M2</v>
          </cell>
          <cell r="D5899" t="str">
            <v>5,20</v>
          </cell>
        </row>
        <row r="5900">
          <cell r="A5900">
            <v>91515</v>
          </cell>
          <cell r="B5900" t="str">
            <v>ESTUCAMENTO DE PANOS DE FACHADA COM VÃOS DO SISTEMA DE PAREDES DE CONCRETO EM EDIFICAÇÕES DE MÚLTIPLOS PAVIMENTOS. AF_06/2015</v>
          </cell>
          <cell r="C5900" t="str">
            <v>M2</v>
          </cell>
          <cell r="D5900" t="str">
            <v>6,87</v>
          </cell>
        </row>
        <row r="5901">
          <cell r="A5901">
            <v>91516</v>
          </cell>
          <cell r="B5901" t="str">
            <v>ESTUCAMENTO DE SUPERFÍCIE EXTERNA DA SACADA DO SISTEMA DE PAREDES DE CONCRETO EM EDIFICAÇÕES DE MÚLTIPLOS PAVIMENTOS. AF_06/2015</v>
          </cell>
          <cell r="C5901" t="str">
            <v>M2</v>
          </cell>
          <cell r="D5901" t="str">
            <v>10,03</v>
          </cell>
        </row>
        <row r="5902">
          <cell r="A5902">
            <v>91517</v>
          </cell>
          <cell r="B5902" t="str">
            <v>ESTUCAMENTO DE PANOS DE FACHADA SEM VÃOS DO SISTEMA DE PAREDES DE CONCRETO EM EDIFICAÇÕES DE PAVIMENTO ÚNICO. AF_06/2015</v>
          </cell>
          <cell r="C5902" t="str">
            <v>M2</v>
          </cell>
          <cell r="D5902" t="str">
            <v>11,17</v>
          </cell>
        </row>
        <row r="5903">
          <cell r="A5903">
            <v>91519</v>
          </cell>
          <cell r="B5903" t="str">
            <v>ESTUCAMENTO DE PANOS DE FACHADA COM VÃOS DO SISTEMA DE PAREDES DE CONCRETO EM EDIFICAÇÕES DE PAVIMENTO ÚNICO. AF_06/2015</v>
          </cell>
          <cell r="C5903" t="str">
            <v>M2</v>
          </cell>
          <cell r="D5903" t="str">
            <v>12,83</v>
          </cell>
        </row>
        <row r="5904">
          <cell r="A5904">
            <v>91520</v>
          </cell>
          <cell r="B5904" t="str">
            <v>ESTUCAMENTO DE DENSIDADE BAIXA NAS FACES INTERNAS DE PAREDES DO SISTEMA DE PAREDES DE CONCRETO. AF_06/2015</v>
          </cell>
          <cell r="C5904" t="str">
            <v>M2</v>
          </cell>
          <cell r="D5904" t="str">
            <v>1,89</v>
          </cell>
        </row>
        <row r="5905">
          <cell r="A5905">
            <v>91522</v>
          </cell>
          <cell r="B5905" t="str">
            <v>ESTUCAMENTO, PARA QUALQUER REVESTIMENTO, EM TETO DO SISTEMA DE PAREDES DE CONCRETO. AF_06/2015</v>
          </cell>
          <cell r="C5905" t="str">
            <v>M2</v>
          </cell>
          <cell r="D5905" t="str">
            <v>2,27</v>
          </cell>
        </row>
        <row r="5906">
          <cell r="A5906">
            <v>91525</v>
          </cell>
          <cell r="B5906" t="str">
            <v>ESTUCAMENTO DE DENSIDADE ALTA, NAS FACES INTERNAS DE PAREDES DO SISTEMA DE PAREDES DE CONCRETO. AF_06/2015</v>
          </cell>
          <cell r="C5906" t="str">
            <v>M2</v>
          </cell>
          <cell r="D5906" t="str">
            <v>4,21</v>
          </cell>
        </row>
        <row r="5907">
          <cell r="A5907">
            <v>87280</v>
          </cell>
          <cell r="B5907" t="str">
            <v>ARGAMASSA TRAÇO 1:7 (EM VOLUME DE CIMENTO E AREIA MÉDIA ÚMIDA) COM ADIÇÃO DE PLASTIFICANTE PARA EMBOÇO/MASSA ÚNICA/ASSENTAMENTO DE ALVENARIA DE VEDAÇÃO, PREPARO MECÂNICO COM BETONEIRA 400 L. AF_08/2019</v>
          </cell>
          <cell r="C5907" t="str">
            <v>M3</v>
          </cell>
          <cell r="D5907" t="str">
            <v>322,75</v>
          </cell>
        </row>
        <row r="5908">
          <cell r="A5908">
            <v>87281</v>
          </cell>
          <cell r="B5908" t="str">
            <v>ARGAMASSA TRAÇO 1:7 (EM VOLUME DE CIMENTO E AREIA MÉDIA ÚMIDA) COM ADIÇÃO DE PLASTIFICANTE PARA EMBOÇO/MASSA ÚNICA/ASSENTAMENTO DE ALVENARIA DE VEDAÇÃO, PREPARO MECÂNICO COM BETONEIRA 600 L. AF_08/2019</v>
          </cell>
          <cell r="C5908" t="str">
            <v>M3</v>
          </cell>
          <cell r="D5908" t="str">
            <v>313,78</v>
          </cell>
        </row>
        <row r="5909">
          <cell r="A5909">
            <v>87283</v>
          </cell>
          <cell r="B5909" t="str">
            <v>ARGAMASSA TRAÇO 1:6 (EM VOLUME DE CIMENTO E AREIA MÉDIA ÚMIDA) COM ADIÇÃO DE PLASTIFICANTE PARA EMBOÇO/MASSA ÚNICA/ASSENTAMENTO DE ALVENARIA DE VEDAÇÃO, PREPARO MECÂNICO COM BETONEIRA 400 L. AF_08/2019</v>
          </cell>
          <cell r="C5909" t="str">
            <v>M3</v>
          </cell>
          <cell r="D5909" t="str">
            <v>339,18</v>
          </cell>
        </row>
        <row r="5910">
          <cell r="A5910">
            <v>87284</v>
          </cell>
          <cell r="B5910" t="str">
            <v>ARGAMASSA TRAÇO 1:6 (EM VOLUME DE CIMENTO E AREIA MÉDIA ÚMIDA) COM ADIÇÃO DE PLASTIFICANTE PARA EMBOÇO/MASSA ÚNICA/ASSENTAMENTO DE ALVENARIA DE VEDAÇÃO, PREPARO MECÂNICO COM BETONEIRA 600 L. AF_08/2019</v>
          </cell>
          <cell r="C5910" t="str">
            <v>M3</v>
          </cell>
          <cell r="D5910" t="str">
            <v>329,67</v>
          </cell>
        </row>
        <row r="5911">
          <cell r="A5911">
            <v>87286</v>
          </cell>
          <cell r="B5911" t="str">
            <v>ARGAMASSA TRAÇO 1:1:6 (EM VOLUME DE CIMENTO, CAL E AREIA MÉDIA ÚMIDA) PARA EMBOÇO/MASSA ÚNICA/ASSENTAMENTO DE ALVENARIA DE VEDAÇÃO, PREPARO MECÂNICO COM BETONEIRA 400 L. AF_08/2019</v>
          </cell>
          <cell r="C5911" t="str">
            <v>M3</v>
          </cell>
          <cell r="D5911" t="str">
            <v>444,93</v>
          </cell>
        </row>
        <row r="5912">
          <cell r="A5912">
            <v>87287</v>
          </cell>
          <cell r="B5912" t="str">
            <v>ARGAMASSA TRAÇO 1:1:6 (EM VOLUME DE CIMENTO, CAL E AREIA MÉDIA ÚMIDA) PARA EMBOÇO/MASSA ÚNICA/ASSENTAMENTO DE ALVENARIA DE VEDAÇÃO, PREPARO MECÂNICO COM BETONEIRA 600 L. AF_08/2019</v>
          </cell>
          <cell r="C5912" t="str">
            <v>M3</v>
          </cell>
          <cell r="D5912" t="str">
            <v>425,03</v>
          </cell>
        </row>
        <row r="5913">
          <cell r="A5913">
            <v>87289</v>
          </cell>
          <cell r="B5913" t="str">
            <v>ARGAMASSA TRAÇO 1:1,5:7,5 (EM VOLUME DE CIMENTO, CAL E AREIA MÉDIA ÚMIDA) PARA EMBOÇO/MASSA ÚNICA/ASSENTAMENTO DE ALVENARIA DE VEDAÇÃO, PREPARO MECÂNICO COM BETONEIRA 400 L. AF_08/2019</v>
          </cell>
          <cell r="C5913" t="str">
            <v>M3</v>
          </cell>
          <cell r="D5913" t="str">
            <v>424,15</v>
          </cell>
        </row>
        <row r="5914">
          <cell r="A5914">
            <v>87290</v>
          </cell>
          <cell r="B5914" t="str">
            <v>ARGAMASSA TRAÇO 1:1,5:7,5 (EM VOLUME DE CIMENTO, CAL E AREIA MÉDIA ÚMIDA) PARA EMBOÇO/MASSA ÚNICA/ASSENTAMENTO DE ALVENARIA DE VEDAÇÃO, PREPARO MECÂNICO COM BETONEIRA 600 L. AF_08/2019</v>
          </cell>
          <cell r="C5914" t="str">
            <v>M3</v>
          </cell>
          <cell r="D5914" t="str">
            <v>412,67</v>
          </cell>
        </row>
        <row r="5915">
          <cell r="A5915">
            <v>87292</v>
          </cell>
          <cell r="B5915" t="str">
            <v>ARGAMASSA TRAÇO 1:2:8 (EM VOLUME DE CIMENTO, CAL E AREIA MÉDIA ÚMIDA) PARA EMBOÇO/MASSA ÚNICA/ASSENTAMENTO DE ALVENARIA DE VEDAÇÃO, PREPARO MECÂNICO COM BETONEIRA 400 L. AF_08/2019</v>
          </cell>
          <cell r="C5915" t="str">
            <v>M3</v>
          </cell>
          <cell r="D5915" t="str">
            <v>435,44</v>
          </cell>
        </row>
        <row r="5916">
          <cell r="A5916">
            <v>87294</v>
          </cell>
          <cell r="B5916" t="str">
            <v>ARGAMASSA TRAÇO 1:2:9 (EM VOLUME DE CIMENTO, CAL E AREIA MÉDIA ÚMIDA) PARA EMBOÇO/MASSA ÚNICA/ASSENTAMENTO DE ALVENARIA DE VEDAÇÃO, PREPARO MECÂNICO COM BETONEIRA 600 L. AF_08/2019</v>
          </cell>
          <cell r="C5916" t="str">
            <v>M3</v>
          </cell>
          <cell r="D5916" t="str">
            <v>407,50</v>
          </cell>
        </row>
        <row r="5917">
          <cell r="A5917">
            <v>87295</v>
          </cell>
          <cell r="B5917" t="str">
            <v>ARGAMASSA TRAÇO 1:3:12 (EM VOLUME DE CIMENTO, CAL E AREIA MÉDIA ÚMIDA) PARA EMBOÇO/MASSA ÚNICA/ASSENTAMENTO DE ALVENARIA DE VEDAÇÃO, PREPARO MECÂNICO COM BETONEIRA 400 L. AF_08/2019</v>
          </cell>
          <cell r="C5917" t="str">
            <v>M3</v>
          </cell>
          <cell r="D5917" t="str">
            <v>418,65</v>
          </cell>
        </row>
        <row r="5918">
          <cell r="A5918">
            <v>87296</v>
          </cell>
          <cell r="B5918" t="str">
            <v>ARGAMASSA TRAÇO 1:3:12 (EM VOLUME DE CIMENTO, CAL E AREIA MÉDIA ÚMIDA) PARA EMBOÇO/MASSA ÚNICA/ASSENTAMENTO DE ALVENARIA DE VEDAÇÃO, PREPARO MECÂNICO COM BETONEIRA 600 L. AF_08/2019</v>
          </cell>
          <cell r="C5918" t="str">
            <v>M3</v>
          </cell>
          <cell r="D5918" t="str">
            <v>390,33</v>
          </cell>
        </row>
        <row r="5919">
          <cell r="A5919">
            <v>87298</v>
          </cell>
          <cell r="B5919" t="str">
            <v>ARGAMASSA TRAÇO 1:3 (EM VOLUME DE CIMENTO E AREIA MÉDIA ÚMIDA) PARA CONTRAPISO, PREPARO MECÂNICO COM BETONEIRA 400 L. AF_08/2019</v>
          </cell>
          <cell r="C5919" t="str">
            <v>M3</v>
          </cell>
          <cell r="D5919" t="str">
            <v>547,99</v>
          </cell>
        </row>
        <row r="5920">
          <cell r="A5920">
            <v>87299</v>
          </cell>
          <cell r="B5920" t="str">
            <v>ARGAMASSA TRAÇO 1:3 (EM VOLUME DE CIMENTO E AREIA MÉDIA ÚMIDA) PARA CONTRAPISO, PREPARO MECÂNICO COM BETONEIRA 600 L. AF_08/2019</v>
          </cell>
          <cell r="C5920" t="str">
            <v>M3</v>
          </cell>
          <cell r="D5920" t="str">
            <v>326,31</v>
          </cell>
        </row>
        <row r="5921">
          <cell r="A5921">
            <v>87301</v>
          </cell>
          <cell r="B5921" t="str">
            <v>ARGAMASSA TRAÇO 1:4 (EM VOLUME DE CIMENTO E AREIA MÉDIA ÚMIDA) PARA CONTRAPISO, PREPARO MECÂNICO COM BETONEIRA 400 L. AF_08/2019</v>
          </cell>
          <cell r="C5921" t="str">
            <v>M3</v>
          </cell>
          <cell r="D5921" t="str">
            <v>477,98</v>
          </cell>
        </row>
        <row r="5922">
          <cell r="A5922">
            <v>87302</v>
          </cell>
          <cell r="B5922" t="str">
            <v>ARGAMASSA TRAÇO 1:4 (EM VOLUME DE CIMENTO E AREIA MÉDIA ÚMIDA) PARA CONTRAPISO, PREPARO MECÂNICO COM BETONEIRA 600 L. AF_08/2019</v>
          </cell>
          <cell r="C5922" t="str">
            <v>M3</v>
          </cell>
          <cell r="D5922" t="str">
            <v>465,96</v>
          </cell>
        </row>
        <row r="5923">
          <cell r="A5923">
            <v>87304</v>
          </cell>
          <cell r="B5923" t="str">
            <v>ARGAMASSA TRAÇO 1:5 (EM VOLUME DE CIMENTO E AREIA MÉDIA ÚMIDA) PARA CONTRAPISO, PREPARO MECÂNICO COM BETONEIRA 400 L. AF_08/2019</v>
          </cell>
          <cell r="C5923" t="str">
            <v>M3</v>
          </cell>
          <cell r="D5923" t="str">
            <v>419,30</v>
          </cell>
        </row>
        <row r="5924">
          <cell r="A5924">
            <v>87305</v>
          </cell>
          <cell r="B5924" t="str">
            <v>ARGAMASSA TRAÇO 1:5 (EM VOLUME DE CIMENTO E AREIA MÉDIA ÚMIDA) PARA CONTRAPISO, PREPARO MECÂNICO COM BETONEIRA 600 L. AF_08/2019</v>
          </cell>
          <cell r="C5924" t="str">
            <v>M3</v>
          </cell>
          <cell r="D5924" t="str">
            <v>417,86</v>
          </cell>
        </row>
        <row r="5925">
          <cell r="A5925">
            <v>87307</v>
          </cell>
          <cell r="B5925" t="str">
            <v>ARGAMASSA TRAÇO 1:6 (EM VOLUME DE CIMENTO E AREIA MÉDIA ÚMIDA) PARA CONTRAPISO, PREPARO MECÂNICO COM BETONEIRA 400 L. AF_08/2019</v>
          </cell>
          <cell r="C5925" t="str">
            <v>M3</v>
          </cell>
          <cell r="D5925" t="str">
            <v>390,65</v>
          </cell>
        </row>
        <row r="5926">
          <cell r="A5926">
            <v>87308</v>
          </cell>
          <cell r="B5926" t="str">
            <v>ARGAMASSA TRAÇO 1:6 (EM VOLUME DE CIMENTO E AREIA MÉDIA ÚMIDA) PARA CONTRAPISO, PREPARO MECÂNICO COM BETONEIRA 600 L. AF_08/2019</v>
          </cell>
          <cell r="C5926" t="str">
            <v>M3</v>
          </cell>
          <cell r="D5926" t="str">
            <v>379,04</v>
          </cell>
        </row>
        <row r="5927">
          <cell r="A5927">
            <v>87310</v>
          </cell>
          <cell r="B5927" t="str">
            <v>ARGAMASSA TRAÇO 1:5 (EM VOLUME DE CIMENTO E AREIA GROSSA ÚMIDA) PARA CHAPISCO CONVENCIONAL, PREPARO MECÂNICO COM BETONEIRA 400 L. AF_08/2019</v>
          </cell>
          <cell r="C5927" t="str">
            <v>M3</v>
          </cell>
          <cell r="D5927" t="str">
            <v>345,82</v>
          </cell>
        </row>
        <row r="5928">
          <cell r="A5928">
            <v>87311</v>
          </cell>
          <cell r="B5928" t="str">
            <v>ARGAMASSA TRAÇO 1:5 (EM VOLUME DE CIMENTO E AREIA GROSSA ÚMIDA) PARA CHAPISCO CONVENCIONAL, PREPARO MECÂNICO COM BETONEIRA 600 L. AF_08/2019</v>
          </cell>
          <cell r="C5928" t="str">
            <v>M3</v>
          </cell>
          <cell r="D5928" t="str">
            <v>334,04</v>
          </cell>
        </row>
        <row r="5929">
          <cell r="A5929">
            <v>87313</v>
          </cell>
          <cell r="B5929" t="str">
            <v>ARGAMASSA TRAÇO 1:3 (EM VOLUME DE CIMENTO E AREIA GROSSA ÚMIDA) PARA CHAPISCO CONVENCIONAL, PREPARO MECÂNICO COM BETONEIRA 400 L. AF_08/2019</v>
          </cell>
          <cell r="C5929" t="str">
            <v>M3</v>
          </cell>
          <cell r="D5929" t="str">
            <v>439,16</v>
          </cell>
        </row>
        <row r="5930">
          <cell r="A5930">
            <v>87314</v>
          </cell>
          <cell r="B5930" t="str">
            <v>ARGAMASSA TRAÇO 1:3 (EM VOLUME DE CIMENTO E AREIA GROSSA ÚMIDA) PARA CHAPISCO CONVENCIONAL, PREPARO MECÂNICO COM BETONEIRA 600 L. AF_08/2019</v>
          </cell>
          <cell r="C5930" t="str">
            <v>M3</v>
          </cell>
          <cell r="D5930" t="str">
            <v>429,08</v>
          </cell>
        </row>
        <row r="5931">
          <cell r="A5931">
            <v>87316</v>
          </cell>
          <cell r="B5931" t="str">
            <v>ARGAMASSA TRAÇO 1:4 (EM VOLUME DE CIMENTO E AREIA GROSSA ÚMIDA) PARA CHAPISCO CONVENCIONAL, PREPARO MECÂNICO COM BETONEIRA 400 L. AF_08/2019</v>
          </cell>
          <cell r="C5931" t="str">
            <v>M3</v>
          </cell>
          <cell r="D5931" t="str">
            <v>389,19</v>
          </cell>
        </row>
        <row r="5932">
          <cell r="A5932">
            <v>87317</v>
          </cell>
          <cell r="B5932" t="str">
            <v>ARGAMASSA TRAÇO 1:4 (EM VOLUME DE CIMENTO E AREIA GROSSA ÚMIDA) PARA CHAPISCO CONVENCIONAL, PREPARO MECÂNICO COM BETONEIRA 600 L. AF_08/2019</v>
          </cell>
          <cell r="C5932" t="str">
            <v>M3</v>
          </cell>
          <cell r="D5932" t="str">
            <v>372,92</v>
          </cell>
        </row>
        <row r="5933">
          <cell r="A5933">
            <v>87319</v>
          </cell>
          <cell r="B5933" t="str">
            <v>ARGAMASSA TRAÇO 1:5 (EM VOLUME DE CIMENTO E AREIA GROSSA ÚMIDA) COM ADIÇÃO DE EMULSÃO POLIMÉRICA PARA CHAPISCO ROLADO, PREPARO MECÂNICO COM BETONEIRA 400 L. AF_08/2019</v>
          </cell>
          <cell r="C5933" t="str">
            <v>M3</v>
          </cell>
          <cell r="D5933" t="str">
            <v>2.745,15</v>
          </cell>
        </row>
        <row r="5934">
          <cell r="A5934">
            <v>87320</v>
          </cell>
          <cell r="B5934" t="str">
            <v>ARGAMASSA TRAÇO 1:5 (EM VOLUME DE CIMENTO E AREIA GROSSA ÚMIDA) COM ADIÇÃO DE EMULSÃO POLIMÉRICA PARA CHAPISCO ROLADO, PREPARO MECÂNICO COM BETONEIRA 600 L. AF_08/2019</v>
          </cell>
          <cell r="C5934" t="str">
            <v>M3</v>
          </cell>
          <cell r="D5934" t="str">
            <v>2.745,35</v>
          </cell>
        </row>
        <row r="5935">
          <cell r="A5935">
            <v>87322</v>
          </cell>
          <cell r="B5935" t="str">
            <v>ARGAMASSA TRAÇO 1:3 (EM VOLUME DE CIMENTO E AREIA GROSSA ÚMIDA) COM ADIÇÃO DE EMULSÃO POLIMÉRICA PARA CHAPISCO ROLADO, PREPARO MECÂNICO COM BETONEIRA 400 L. AF_08/2019</v>
          </cell>
          <cell r="C5935" t="str">
            <v>M3</v>
          </cell>
          <cell r="D5935" t="str">
            <v>2.847,33</v>
          </cell>
        </row>
        <row r="5936">
          <cell r="A5936">
            <v>87323</v>
          </cell>
          <cell r="B5936" t="str">
            <v>ARGAMASSA TRAÇO 1:3 (EM VOLUME DE CIMENTO E AREIA GROSSA ÚMIDA) COM ADIÇÃO DE EMULSÃO POLIMÉRICA PARA CHAPISCO ROLADO, PREPARO MECÂNICO COM BETONEIRA 600 L. AF_08/2019</v>
          </cell>
          <cell r="C5936" t="str">
            <v>M3</v>
          </cell>
          <cell r="D5936" t="str">
            <v>2.841,92</v>
          </cell>
        </row>
        <row r="5937">
          <cell r="A5937">
            <v>87325</v>
          </cell>
          <cell r="B5937" t="str">
            <v>ARGAMASSA TRAÇO 1:4 (EM VOLUME DE CIMENTO E AREIA GROSSA ÚMIDA) COM ADIÇÃO DE EMULSÃO POLIMÉRICA PARA CHAPISCO ROLADO, PREPARO MECÂNICO COM BETONEIRA 400 L. AF_08/2019</v>
          </cell>
          <cell r="C5937" t="str">
            <v>M3</v>
          </cell>
          <cell r="D5937" t="str">
            <v>2.774,32</v>
          </cell>
        </row>
        <row r="5938">
          <cell r="A5938">
            <v>87326</v>
          </cell>
          <cell r="B5938" t="str">
            <v>ARGAMASSA TRAÇO 1:4 (EM VOLUME DE CIMENTO E AREIA GROSSA ÚMIDA) COM ADIÇÃO DE EMULSÃO POLIMÉRICA PARA CHAPISCO ROLADO, PREPARO MECÂNICO COM BETONEIRA 600 L. AF_08/2019</v>
          </cell>
          <cell r="C5938" t="str">
            <v>M3</v>
          </cell>
          <cell r="D5938" t="str">
            <v>2.775,84</v>
          </cell>
        </row>
        <row r="5939">
          <cell r="A5939">
            <v>87327</v>
          </cell>
          <cell r="B5939" t="str">
            <v>ARGAMASSA TRAÇO 1:7 (EM VOLUME DE CIMENTO E AREIA MÉDIA ÚMIDA) COM ADIÇÃO DE PLASTIFICANTE PARA EMBOÇO/MASSA ÚNICA/ASSENTAMENTO DE ALVENARIA DE VEDAÇÃO, PREPARO MECÂNICO COM MISTURADOR DE EIXO HORIZONTAL DE 300 KG. AF_08/2019</v>
          </cell>
          <cell r="C5939" t="str">
            <v>M3</v>
          </cell>
          <cell r="D5939" t="str">
            <v>344,16</v>
          </cell>
        </row>
        <row r="5940">
          <cell r="A5940">
            <v>87328</v>
          </cell>
          <cell r="B5940" t="str">
            <v>ARGAMASSA TRAÇO 1:7 (EM VOLUME DE CIMENTO E AREIA MÉDIA ÚMIDA) COM ADIÇÃO DE PLASTIFICANTE PARA EMBOÇO/MASSA ÚNICA/ASSENTAMENTO DE ALVENARIA DE VEDAÇÃO, PREPARO MECÂNICO COM MISTURADOR DE EIXO HORIZONTAL DE 600 KG. AF_08/2019</v>
          </cell>
          <cell r="C5940" t="str">
            <v>M3</v>
          </cell>
          <cell r="D5940" t="str">
            <v>290,13</v>
          </cell>
        </row>
        <row r="5941">
          <cell r="A5941">
            <v>87329</v>
          </cell>
          <cell r="B5941" t="str">
            <v>ARGAMASSA TRAÇO 1:6 (EM VOLUME DE CIMENTO E AREIA MÉDIA ÚMIDA) COM ADIÇÃO DE PLASTIFICANTE PARA EMBOÇO/MASSA ÚNICA/ASSENTAMENTO DE ALVENARIA DE VEDAÇÃO, PREPARO MECÂNICO COM MISTURADOR DE EIXO HORIZONTAL DE 300 KG. AF_08/2019</v>
          </cell>
          <cell r="C5941" t="str">
            <v>M3</v>
          </cell>
          <cell r="D5941" t="str">
            <v>377,20</v>
          </cell>
        </row>
        <row r="5942">
          <cell r="A5942">
            <v>87330</v>
          </cell>
          <cell r="B5942" t="str">
            <v>ARGAMASSA TRAÇO 1:6 (EM VOLUME DE CIMENTO E AREIA MÉDIA ÚMIDA) COM ADIÇÃO DE PLASTIFICANTE PARA EMBOÇO/MASSA ÚNICA/ASSENTAMENTO DE ALVENARIA DE VEDAÇÃO, PREPARO MECÂNICO COM MISTURADOR DE EIXO HORIZONTAL DE 600 KG. AF_08/2019</v>
          </cell>
          <cell r="C5942" t="str">
            <v>M3</v>
          </cell>
          <cell r="D5942" t="str">
            <v>316,29</v>
          </cell>
        </row>
        <row r="5943">
          <cell r="A5943">
            <v>87331</v>
          </cell>
          <cell r="B5943" t="str">
            <v>ARGAMASSA TRAÇO 1:1:6 (EM VOLUME DE CIMENTO, CAL E AREIA MÉDIA ÚMIDA) PARA EMBOÇO/MASSA ÚNICA/ASSENTAMENTO DE ALVENARIA DE VEDAÇÃO, PREPARO MECÂNICO COM MISTURADOR DE EIXO HORIZONTAL DE 300 KG. AF_08/2019</v>
          </cell>
          <cell r="C5943" t="str">
            <v>M3</v>
          </cell>
          <cell r="D5943" t="str">
            <v>464,83</v>
          </cell>
        </row>
        <row r="5944">
          <cell r="A5944">
            <v>87332</v>
          </cell>
          <cell r="B5944" t="str">
            <v>ARGAMASSA TRAÇO 1:1:6 (EM VOLUME DE CIMENTO, CAL E AREIA MÉDIA ÚMIDA) PARA EMBOÇO/MASSA ÚNICA/ASSENTAMENTO DE ALVENARIA DE VEDAÇÃO, PREPARO MECÂNICO COM MISTURADOR DE EIXO HORIZONTAL DE 600 KG. AF_08/2019</v>
          </cell>
          <cell r="C5944" t="str">
            <v>M3</v>
          </cell>
          <cell r="D5944" t="str">
            <v>408,71</v>
          </cell>
        </row>
        <row r="5945">
          <cell r="A5945">
            <v>87333</v>
          </cell>
          <cell r="B5945" t="str">
            <v>ARGAMASSA TRAÇO 1:1,5:7,5 (EM VOLUME DE CIMENTO, CAL E AREIA MÉDIA ÚMIDA) PARA EMBOÇO/MASSA ÚNICA/ASSENTAMENTO DE ALVENARIA DE VEDAÇÃO, PREPARO MECÂNICO COM MISTURADOR DE EIXO HORIZONTAL DE 300 KG. AF_08/2019</v>
          </cell>
          <cell r="C5945" t="str">
            <v>M3</v>
          </cell>
          <cell r="D5945" t="str">
            <v>429,84</v>
          </cell>
        </row>
        <row r="5946">
          <cell r="A5946">
            <v>87334</v>
          </cell>
          <cell r="B5946" t="str">
            <v>ARGAMASSA TRAÇO 1:1,5:7,5 (EM VOLUME DE CIMENTO, CAL E AREIA MÉDIA ÚMIDA) PARA EMBOÇO/MASSA ÚNICA/ASSENTAMENTO DE ALVENARIA DE VEDAÇÃO, PREPARO MECÂNICO COM MISTURADOR DE EIXO HORIZONTAL DE 600 KG. AF_08/2019</v>
          </cell>
          <cell r="C5946" t="str">
            <v>M3</v>
          </cell>
          <cell r="D5946" t="str">
            <v>394,54</v>
          </cell>
        </row>
        <row r="5947">
          <cell r="A5947">
            <v>87335</v>
          </cell>
          <cell r="B5947" t="str">
            <v>ARGAMASSA TRAÇO 1:2:8 (EM VOLUME DE CIMENTO, CAL E AREIA MÉDIA ÚMIDA) PARA EMBOÇO/MASSA ÚNICA/ASSENTAMENTO DE ALVENARIA DE VEDAÇÃO, PREPARO MECÂNICO COM MISTURADOR DE EIXO HORIZONTAL DE 300 KG. AF_08/2019</v>
          </cell>
          <cell r="C5947" t="str">
            <v>M3</v>
          </cell>
          <cell r="D5947" t="str">
            <v>423,02</v>
          </cell>
        </row>
        <row r="5948">
          <cell r="A5948">
            <v>87336</v>
          </cell>
          <cell r="B5948" t="str">
            <v>ARGAMASSA TRAÇO 1:2:8 (EM VOLUME DE CIMENTO, CAL E AREIA MÉDIA ÚMIDA) PARA EMBOÇO/MASSA ÚNICA/ASSENTAMENTO DE ALVENARIA DE VEDAÇÃO, PREPARO MECÂNICO COM MISTURADOR DE EIXO HORIZONTAL DE 600 KG. AF_08/2019</v>
          </cell>
          <cell r="C5948" t="str">
            <v>M3</v>
          </cell>
          <cell r="D5948" t="str">
            <v>409,93</v>
          </cell>
        </row>
        <row r="5949">
          <cell r="A5949">
            <v>87337</v>
          </cell>
          <cell r="B5949" t="str">
            <v>ARGAMASSA TRAÇO 1:2:9 (EM VOLUME DE CIMENTO, CAL E AREIA MÉDIA ÚMIDA) PARA EMBOÇO/MASSA ÚNICA/ASSENTAMENTO DE ALVENARIA DE VEDAÇÃO, PREPARO MECÂNICO COM MISTURADOR DE EIXO HORIZONTAL DE 300 KG. AF_08/2019</v>
          </cell>
          <cell r="C5949" t="str">
            <v>M3</v>
          </cell>
          <cell r="D5949" t="str">
            <v>413,87</v>
          </cell>
        </row>
        <row r="5950">
          <cell r="A5950">
            <v>87338</v>
          </cell>
          <cell r="B5950" t="str">
            <v>ARGAMASSA TRAÇO 1:3:12 (EM VOLUME DE CIMENTO, CAL E AREIA MÉDIA ÚMIDA) PARA EMBOÇO/MASSA ÚNICA/ASSENTAMENTO DE ALVENARIA DE VEDAÇÃO, PREPARO MECÂNICO COM MISTURADOR DE EIXO HORIZONTAL DE 600 KG. AF_08/2019</v>
          </cell>
          <cell r="C5950" t="str">
            <v>M3</v>
          </cell>
          <cell r="D5950" t="str">
            <v>391,17</v>
          </cell>
        </row>
        <row r="5951">
          <cell r="A5951">
            <v>87339</v>
          </cell>
          <cell r="B5951" t="str">
            <v>ARGAMASSA TRAÇO 1:3 (EM VOLUME DE CIMENTO E AREIA MÉDIA ÚMIDA) PARA CONTRAPISO, PREPARO MECÂNICO COM MISTURADOR DE EIXO HORIZONTAL DE 160 KG. AF_08/2019</v>
          </cell>
          <cell r="C5951" t="str">
            <v>M3</v>
          </cell>
          <cell r="D5951" t="str">
            <v>655,76</v>
          </cell>
        </row>
        <row r="5952">
          <cell r="A5952">
            <v>87340</v>
          </cell>
          <cell r="B5952" t="str">
            <v>ARGAMASSA TRAÇO 1:3 (EM VOLUME DE CIMENTO E AREIA MÉDIA ÚMIDA) PARA CONTRAPISO, PREPARO MECÂNICO COM MISTURADOR DE EIXO HORIZONTAL DE 300 KG. AF_08/2019</v>
          </cell>
          <cell r="C5952" t="str">
            <v>M3</v>
          </cell>
          <cell r="D5952" t="str">
            <v>546,81</v>
          </cell>
        </row>
        <row r="5953">
          <cell r="A5953">
            <v>87341</v>
          </cell>
          <cell r="B5953" t="str">
            <v>ARGAMASSA TRAÇO 1:3 (EM VOLUME DE CIMENTO E AREIA MÉDIA ÚMIDA) PARA CONTRAPISO, PREPARO MECÂNICO COM MISTURADOR DE EIXO HORIZONTAL DE 600 KG. AF_08/2019</v>
          </cell>
          <cell r="C5953" t="str">
            <v>M3</v>
          </cell>
          <cell r="D5953" t="str">
            <v>517,68</v>
          </cell>
        </row>
        <row r="5954">
          <cell r="A5954">
            <v>87342</v>
          </cell>
          <cell r="B5954" t="str">
            <v>ARGAMASSA TRAÇO 1:4 (EM VOLUME DE CIMENTO E AREIA MÉDIA ÚMIDA) PARA CONTRAPISO, PREPARO MECÂNICO COM MISTURADOR DE EIXO HORIZONTAL DE 160 KG. AF_08/2019</v>
          </cell>
          <cell r="C5954" t="str">
            <v>M3</v>
          </cell>
          <cell r="D5954" t="str">
            <v>541,41</v>
          </cell>
        </row>
        <row r="5955">
          <cell r="A5955">
            <v>87343</v>
          </cell>
          <cell r="B5955" t="str">
            <v>ARGAMASSA TRAÇO 1:4 (EM VOLUME DE CIMENTO E AREIA MÉDIA ÚMIDA) PARA CONTRAPISO, PREPARO MECÂNICO COM MISTURADOR DE EIXO HORIZONTAL DE 300 KG. AF_08/2019</v>
          </cell>
          <cell r="C5955" t="str">
            <v>M3</v>
          </cell>
          <cell r="D5955" t="str">
            <v>479,76</v>
          </cell>
        </row>
        <row r="5956">
          <cell r="A5956">
            <v>87344</v>
          </cell>
          <cell r="B5956" t="str">
            <v>ARGAMASSA TRAÇO 1:4 (EM VOLUME DE CIMENTO E AREIA MÉDIA ÚMIDA) PARA CONTRAPISO, PREPARO MECÂNICO COM MISTURADOR DE EIXO HORIZONTAL DE 600 KG. AF_08/2019</v>
          </cell>
          <cell r="C5956" t="str">
            <v>M3</v>
          </cell>
          <cell r="D5956" t="str">
            <v>443,52</v>
          </cell>
        </row>
        <row r="5957">
          <cell r="A5957">
            <v>87345</v>
          </cell>
          <cell r="B5957" t="str">
            <v>ARGAMASSA TRAÇO 1:5 (EM VOLUME DE CIMENTO E AREIA MÉDIA ÚMIDA) PARA CONTRAPISO, PREPARO MECÂNICO COM MISTURADOR DE EIXO HORIZONTAL DE 160 KG. AF_08/2019</v>
          </cell>
          <cell r="C5957" t="str">
            <v>M3</v>
          </cell>
          <cell r="D5957" t="str">
            <v>473,41</v>
          </cell>
        </row>
        <row r="5958">
          <cell r="A5958">
            <v>87346</v>
          </cell>
          <cell r="B5958" t="str">
            <v>ARGAMASSA TRAÇO 1:5 (EM VOLUME DE CIMENTO E AREIA MÉDIA ÚMIDA) PARA CONTRAPISO, PREPARO MECÂNICO COM MISTURADOR DE EIXO HORIZONTAL DE 300 KG. AF_08/2019</v>
          </cell>
          <cell r="C5958" t="str">
            <v>M3</v>
          </cell>
          <cell r="D5958" t="str">
            <v>422,52</v>
          </cell>
        </row>
        <row r="5959">
          <cell r="A5959">
            <v>87347</v>
          </cell>
          <cell r="B5959" t="str">
            <v>ARGAMASSA TRAÇO 1:5 (EM VOLUME DE CIMENTO E AREIA MÉDIA ÚMIDA) PARA CONTRAPISO, PREPARO MECÂNICO COM MISTURADOR DE EIXO HORIZONTAL DE 600 KG. AF_08/2019</v>
          </cell>
          <cell r="C5959" t="str">
            <v>M3</v>
          </cell>
          <cell r="D5959" t="str">
            <v>393,03</v>
          </cell>
        </row>
        <row r="5960">
          <cell r="A5960">
            <v>87348</v>
          </cell>
          <cell r="B5960" t="str">
            <v>ARGAMASSA TRAÇO 1:6 (EM VOLUME DE CIMENTO E AREIA MÉDIA ÚMIDA) PARA CONTRAPISO, PREPARO MECÂNICO COM MISTURADOR DE EIXO HORIZONTAL DE 160 KG. AF_08/2019</v>
          </cell>
          <cell r="C5960" t="str">
            <v>M3</v>
          </cell>
          <cell r="D5960" t="str">
            <v>422,49</v>
          </cell>
        </row>
        <row r="5961">
          <cell r="A5961">
            <v>87349</v>
          </cell>
          <cell r="B5961" t="str">
            <v>ARGAMASSA TRAÇO 1:6 (EM VOLUME DE CIMENTO E AREIA MÉDIA ÚMIDA) PARA CONTRAPISO, PREPARO MECÂNICO COM MISTURADOR DE EIXO HORIZONTAL DE 600 KG. AF_08/2019</v>
          </cell>
          <cell r="C5961" t="str">
            <v>M3</v>
          </cell>
          <cell r="D5961" t="str">
            <v>353,41</v>
          </cell>
        </row>
        <row r="5962">
          <cell r="A5962">
            <v>87350</v>
          </cell>
          <cell r="B5962" t="str">
            <v>ARGAMASSA TRAÇO 1:5 (EM VOLUME DE CIMENTO E AREIA GROSSA ÚMIDA) PARA CHAPISCO CONVENCIONAL, PREPARO MECÂNICO COM MISTURADOR DE EIXO HORIZONTAL DE 300 KG. AF_08/2019</v>
          </cell>
          <cell r="C5962" t="str">
            <v>M3</v>
          </cell>
          <cell r="D5962" t="str">
            <v>386,52</v>
          </cell>
        </row>
        <row r="5963">
          <cell r="A5963">
            <v>87351</v>
          </cell>
          <cell r="B5963" t="str">
            <v>ARGAMASSA TRAÇO 1:5 (EM VOLUME DE CIMENTO E AREIA GROSSA ÚMIDA) PARA CHAPISCO CONVENCIONAL, PREPARO MECÂNICO COM MISTURADOR DE EIXO HORIZONTAL DE 600 KG. AF_08/2019</v>
          </cell>
          <cell r="C5963" t="str">
            <v>M3</v>
          </cell>
          <cell r="D5963" t="str">
            <v>321,47</v>
          </cell>
        </row>
        <row r="5964">
          <cell r="A5964">
            <v>87352</v>
          </cell>
          <cell r="B5964" t="str">
            <v>ARGAMASSA TRAÇO 1:3 (EM VOLUME DE CIMENTO E AREIA GROSSA ÚMIDA) PARA CHAPISCO CONVENCIONAL, PREPARO MECÂNICO COM MISTURADOR DE EIXO HORIZONTAL DE 160 KG. AF_08/2019</v>
          </cell>
          <cell r="C5964" t="str">
            <v>M3</v>
          </cell>
          <cell r="D5964" t="str">
            <v>510,52</v>
          </cell>
        </row>
        <row r="5965">
          <cell r="A5965">
            <v>87353</v>
          </cell>
          <cell r="B5965" t="str">
            <v>ARGAMASSA TRAÇO 1:3 (EM VOLUME DE CIMENTO E AREIA GROSSA ÚMIDA) PARA CHAPISCO CONVENCIONAL, PREPARO MECÂNICO COM MISTURADOR DE EIXO HORIZONTAL DE 300 KG. AF_08/2019</v>
          </cell>
          <cell r="C5965" t="str">
            <v>M3</v>
          </cell>
          <cell r="D5965" t="str">
            <v>443,61</v>
          </cell>
        </row>
        <row r="5966">
          <cell r="A5966">
            <v>87354</v>
          </cell>
          <cell r="B5966" t="str">
            <v>ARGAMASSA TRAÇO 1:3 (EM VOLUME DE CIMENTO E AREIA GROSSA ÚMIDA) PARA CHAPISCO CONVENCIONAL, PREPARO MECÂNICO COM MISTURADOR DE EIXO HORIZONTAL DE 600 KG. AF_08/2019</v>
          </cell>
          <cell r="C5966" t="str">
            <v>M3</v>
          </cell>
          <cell r="D5966" t="str">
            <v>411,46</v>
          </cell>
        </row>
        <row r="5967">
          <cell r="A5967">
            <v>87355</v>
          </cell>
          <cell r="B5967" t="str">
            <v>ARGAMASSA TRAÇO 1:4 (EM VOLUME DE CIMENTO E AREIA GROSSA ÚMIDA) PARA CHAPISCO CONVENCIONAL, PREPARO MECÂNICO COM MISTURADOR DE EIXO HORIZONTAL DE 160 KG. AF_08/2019</v>
          </cell>
          <cell r="C5967" t="str">
            <v>M3</v>
          </cell>
          <cell r="D5967" t="str">
            <v>423,30</v>
          </cell>
        </row>
        <row r="5968">
          <cell r="A5968">
            <v>87356</v>
          </cell>
          <cell r="B5968" t="str">
            <v>ARGAMASSA TRAÇO 1:4 (EM VOLUME DE CIMENTO E AREIA GROSSA ÚMIDA) PARA CHAPISCO CONVENCIONAL, PREPARO MECÂNICO COM MISTURADOR DE EIXO HORIZONTAL DE 300 KG. AF_08/2019</v>
          </cell>
          <cell r="C5968" t="str">
            <v>M3</v>
          </cell>
          <cell r="D5968" t="str">
            <v>377,84</v>
          </cell>
        </row>
        <row r="5969">
          <cell r="A5969">
            <v>87357</v>
          </cell>
          <cell r="B5969" t="str">
            <v>ARGAMASSA TRAÇO 1:4 (EM VOLUME DE CIMENTO E AREIA GROSSA ÚMIDA) PARA CHAPISCO CONVENCIONAL, PREPARO MECÂNICO COM MISTURADOR DE EIXO HORIZONTAL DE 600 KG. AF_08/2019</v>
          </cell>
          <cell r="C5969" t="str">
            <v>M3</v>
          </cell>
          <cell r="D5969" t="str">
            <v>354,10</v>
          </cell>
        </row>
        <row r="5970">
          <cell r="A5970">
            <v>87358</v>
          </cell>
          <cell r="B5970" t="str">
            <v>ARGAMASSA TRAÇO 1:5 (EM VOLUME DE CIMENTO E AREIA GROSSA ÚMIDA) COM ADIÇÃO DE EMULSÃO POLIMÉRICA PARA CHAPISCO ROLADO, PREPARO MECÂNICO COM MISTURADOR DE EIXO HORIZONTAL DE 300 KG. AF_08/2019</v>
          </cell>
          <cell r="C5970" t="str">
            <v>M3</v>
          </cell>
          <cell r="D5970" t="str">
            <v>2.717,57</v>
          </cell>
        </row>
        <row r="5971">
          <cell r="A5971">
            <v>87359</v>
          </cell>
          <cell r="B5971" t="str">
            <v>ARGAMASSA TRAÇO 1:5 (EM VOLUME DE CIMENTO E AREIA GROSSA ÚMIDA) COM ADIÇÃO DE EMULSÃO POLIMÉRICA PARA CHAPISCO ROLADO, PREPARO MECÂNICO COM MISTURADOR DE EIXO HORIZONTAL DE 600 KG. AF_08/2019</v>
          </cell>
          <cell r="C5971" t="str">
            <v>M3</v>
          </cell>
          <cell r="D5971" t="str">
            <v>2.689,69</v>
          </cell>
        </row>
        <row r="5972">
          <cell r="A5972">
            <v>87360</v>
          </cell>
          <cell r="B5972" t="str">
            <v>ARGAMASSA TRAÇO 1:3 (EM VOLUME DE CIMENTO E AREIA GROSSA ÚMIDA) COM ADIÇÃO DE EMULSÃO POLIMÉRICA PARA CHAPISCO ROLADO, PREPARO MECÂNICO COM MISTURADOR DE EIXO HORIZONTAL DE 160 KG. AF_08/2019</v>
          </cell>
          <cell r="C5972" t="str">
            <v>M3</v>
          </cell>
          <cell r="D5972" t="str">
            <v>2.819,93</v>
          </cell>
        </row>
        <row r="5973">
          <cell r="A5973">
            <v>87361</v>
          </cell>
          <cell r="B5973" t="str">
            <v>ARGAMASSA TRAÇO 1:3 (EM VOLUME DE CIMENTO E AREIA GROSSA ÚMIDA) COM ADIÇÃO DE EMULSÃO POLIMÉRICA PARA CHAPISCO ROLADO, PREPARO MECÂNICO COM MISTURADOR DE EIXO HORIZONTAL DE 300 KG. AF_08/2019</v>
          </cell>
          <cell r="C5973" t="str">
            <v>M3</v>
          </cell>
          <cell r="D5973" t="str">
            <v>2.779,82</v>
          </cell>
        </row>
        <row r="5974">
          <cell r="A5974">
            <v>87362</v>
          </cell>
          <cell r="B5974" t="str">
            <v>ARGAMASSA TRAÇO 1:3 (EM VOLUME DE CIMENTO E AREIA GROSSA ÚMIDA) COM ADIÇÃO DE EMULSÃO POLIMÉRICA PARA CHAPISCO ROLADO, PREPARO MECÂNICO COM MISTURADOR DE EIXO HORIZONTAL DE 600 KG. AF_08/2019</v>
          </cell>
          <cell r="C5974" t="str">
            <v>M3</v>
          </cell>
          <cell r="D5974" t="str">
            <v>2.775,08</v>
          </cell>
        </row>
        <row r="5975">
          <cell r="A5975">
            <v>87363</v>
          </cell>
          <cell r="B5975" t="str">
            <v>ARGAMASSA TRAÇO 1:4 (EM VOLUME DE CIMENTO E AREIA GROSSA ÚMIDA) COM ADIÇÃO DE EMULSÃO POLIMÉRICA PARA CHAPISCO ROLADO, PREPARO MECÂNICO COM MISTURADOR DE EIXO HORIZONTAL DE 300 KG. AF_08/2019</v>
          </cell>
          <cell r="C5975" t="str">
            <v>M3</v>
          </cell>
          <cell r="D5975" t="str">
            <v>2.754,33</v>
          </cell>
        </row>
        <row r="5976">
          <cell r="A5976">
            <v>87364</v>
          </cell>
          <cell r="B5976" t="str">
            <v>ARGAMASSA TRAÇO 1:4 (EM VOLUME DE CIMENTO E AREIA GROSSA ÚMIDA) COM ADIÇÃO DE EMULSÃO POLIMÉRICA PARA CHAPISCO ROLADO, PREPARO MECÂNICO COM MISTURADOR DE EIXO HORIZONTAL DE 600 KG. AF_08/2019</v>
          </cell>
          <cell r="C5976" t="str">
            <v>M3</v>
          </cell>
          <cell r="D5976" t="str">
            <v>2.724,89</v>
          </cell>
        </row>
        <row r="5977">
          <cell r="A5977">
            <v>87365</v>
          </cell>
          <cell r="B5977" t="str">
            <v>ARGAMASSA TRAÇO 1:7 (EM VOLUME DE CIMENTO E AREIA MÉDIA ÚMIDA) COM ADIÇÃO DE PLASTIFICANTE PARA EMBOÇO/MASSA ÚNICA/ASSENTAMENTO DE ALVENARIA DE VEDAÇÃO, PREPARO MANUAL. AF_08/2019</v>
          </cell>
          <cell r="C5977" t="str">
            <v>M3</v>
          </cell>
          <cell r="D5977" t="str">
            <v>391,01</v>
          </cell>
        </row>
        <row r="5978">
          <cell r="A5978">
            <v>87366</v>
          </cell>
          <cell r="B5978" t="str">
            <v>ARGAMASSA TRAÇO 1:6 (EM VOLUME DE CIMENTO E AREIA MÉDIA ÚMIDA) COM ADIÇÃO DE PLASTIFICANTE PARA EMBOÇO/MASSA ÚNICA/ASSENTAMENTO DE ALVENARIA DE VEDAÇÃO, PREPARO MANUAL. AF_08/2019</v>
          </cell>
          <cell r="C5978" t="str">
            <v>M3</v>
          </cell>
          <cell r="D5978" t="str">
            <v>419,91</v>
          </cell>
        </row>
        <row r="5979">
          <cell r="A5979">
            <v>87367</v>
          </cell>
          <cell r="B5979" t="str">
            <v>ARGAMASSA TRAÇO 1:1:6 (EM VOLUME DE CIMENTO, CAL E AREIA MÉDIA ÚMIDA) PARA EMBOÇO/MASSA ÚNICA/ASSENTAMENTO DE ALVENARIA DE VEDAÇÃO, PREPARO MANUAL. AF_08/2019</v>
          </cell>
          <cell r="C5979" t="str">
            <v>M3</v>
          </cell>
          <cell r="D5979" t="str">
            <v>512,11</v>
          </cell>
        </row>
        <row r="5980">
          <cell r="A5980">
            <v>87368</v>
          </cell>
          <cell r="B5980" t="str">
            <v>ARGAMASSA TRAÇO 1:1,5:7,5 (EM VOLUME DE CIMENTO, CAL E AREIA MÉDIA ÚMIDA) PARA EMBOÇO/MASSA ÚNICA/ASSENTAMENTO DE ALVENARIA DE VEDAÇÃO, PREPARO MANUAL. AF_08/2019</v>
          </cell>
          <cell r="C5980" t="str">
            <v>M3</v>
          </cell>
          <cell r="D5980" t="str">
            <v>495,40</v>
          </cell>
        </row>
        <row r="5981">
          <cell r="A5981">
            <v>87369</v>
          </cell>
          <cell r="B5981" t="str">
            <v>ARGAMASSA TRAÇO 1:2:8 (EM VOLUME DE CIMENTO, CAL E AREIA MÉDIA ÚMIDA) PARA EMBOÇO/MASSA ÚNICA/ASSENTAMENTO DE ALVENARIA DE VEDAÇÃO, PREPARO MANUAL. AF_08/2019</v>
          </cell>
          <cell r="C5981" t="str">
            <v>M3</v>
          </cell>
          <cell r="D5981" t="str">
            <v>510,32</v>
          </cell>
        </row>
        <row r="5982">
          <cell r="A5982">
            <v>87370</v>
          </cell>
          <cell r="B5982" t="str">
            <v>ARGAMASSA TRAÇO 1:2:9 (EM VOLUME DE CIMENTO, CAL E AREIA MÉDIA ÚMIDA) PARA EMBOÇO/MASSA ÚNICA/ASSENTAMENTO DE ALVENARIA DE VEDAÇÃO, PREPARO MANUAL. AF_08/2019</v>
          </cell>
          <cell r="C5982" t="str">
            <v>M3</v>
          </cell>
          <cell r="D5982" t="str">
            <v>485,92</v>
          </cell>
        </row>
        <row r="5983">
          <cell r="A5983">
            <v>87371</v>
          </cell>
          <cell r="B5983" t="str">
            <v>ARGAMASSA TRAÇO 1:3:12 (EM VOLUME DE CIMENTO, CAL E AREIA MÉDIA ÚMIDA) PARA EMBOÇO/MASSA ÚNICA/ASSENTAMENTO DE ALVENARIA DE VEDAÇÃO, PREPARO MANUAL. AF_08/2019</v>
          </cell>
          <cell r="C5983" t="str">
            <v>M3</v>
          </cell>
          <cell r="D5983" t="str">
            <v>472,56</v>
          </cell>
        </row>
        <row r="5984">
          <cell r="A5984">
            <v>87372</v>
          </cell>
          <cell r="B5984" t="str">
            <v>ARGAMASSA TRAÇO 1:3 (EM VOLUME DE CIMENTO E AREIA MÉDIA ÚMIDA) PARA CONTRAPISO, PREPARO MANUAL. AF_08/2019</v>
          </cell>
          <cell r="C5984" t="str">
            <v>M3</v>
          </cell>
          <cell r="D5984" t="str">
            <v>630,85</v>
          </cell>
        </row>
        <row r="5985">
          <cell r="A5985">
            <v>87373</v>
          </cell>
          <cell r="B5985" t="str">
            <v>ARGAMASSA TRAÇO 1:4 (EM VOLUME DE CIMENTO E AREIA MÉDIA ÚMIDA) PARA CONTRAPISO, PREPARO MANUAL. AF_08/2019</v>
          </cell>
          <cell r="C5985" t="str">
            <v>M3</v>
          </cell>
          <cell r="D5985" t="str">
            <v>546,39</v>
          </cell>
        </row>
        <row r="5986">
          <cell r="A5986">
            <v>87374</v>
          </cell>
          <cell r="B5986" t="str">
            <v>ARGAMASSA TRAÇO 1:5 (EM VOLUME DE CIMENTO E AREIA MÉDIA ÚMIDA) PARA CONTRAPISO, PREPARO MANUAL. AF_08/2019</v>
          </cell>
          <cell r="C5986" t="str">
            <v>M3</v>
          </cell>
          <cell r="D5986" t="str">
            <v>496,79</v>
          </cell>
        </row>
        <row r="5987">
          <cell r="A5987">
            <v>87375</v>
          </cell>
          <cell r="B5987" t="str">
            <v>ARGAMASSA TRAÇO 1:6 (EM VOLUME DE CIMENTO E AREIA MÉDIA ÚMIDA) PARA CONTRAPISO, PREPARO MANUAL. AF_08/2019</v>
          </cell>
          <cell r="C5987" t="str">
            <v>M3</v>
          </cell>
          <cell r="D5987" t="str">
            <v>463,62</v>
          </cell>
        </row>
        <row r="5988">
          <cell r="A5988">
            <v>87376</v>
          </cell>
          <cell r="B5988" t="str">
            <v>ARGAMASSA TRAÇO 1:5 (EM VOLUME DE CIMENTO E AREIA GROSSA ÚMIDA) PARA CHAPISCO CONVENCIONAL, PREPARO MANUAL. AF_08/2019</v>
          </cell>
          <cell r="C5988" t="str">
            <v>M3</v>
          </cell>
          <cell r="D5988" t="str">
            <v>422,36</v>
          </cell>
        </row>
        <row r="5989">
          <cell r="A5989">
            <v>87377</v>
          </cell>
          <cell r="B5989" t="str">
            <v>ARGAMASSA TRAÇO 1:3 (EM VOLUME DE CIMENTO E AREIA GROSSA ÚMIDA) PARA CHAPISCO CONVENCIONAL, PREPARO MANUAL. AF_08/2019</v>
          </cell>
          <cell r="C5989" t="str">
            <v>M3</v>
          </cell>
          <cell r="D5989" t="str">
            <v>519,03</v>
          </cell>
        </row>
        <row r="5990">
          <cell r="A5990">
            <v>87378</v>
          </cell>
          <cell r="B5990" t="str">
            <v>ARGAMASSA TRAÇO 1:4 (EM VOLUME DE CIMENTO E AREIA GROSSA ÚMIDA) PARA CHAPISCO CONVENCIONAL, PREPARO MANUAL. AF_08/2019</v>
          </cell>
          <cell r="C5990" t="str">
            <v>M3</v>
          </cell>
          <cell r="D5990" t="str">
            <v>457,70</v>
          </cell>
        </row>
        <row r="5991">
          <cell r="A5991">
            <v>87379</v>
          </cell>
          <cell r="B5991" t="str">
            <v>ARGAMASSA TRAÇO 1:5 (EM VOLUME DE CIMENTO E AREIA GROSSA ÚMIDA) COM ADIÇÃO DE EMULSÃO POLIMÉRICA PARA CHAPISCO ROLADO, PREPARO MANUAL. AF_08/2019</v>
          </cell>
          <cell r="C5991" t="str">
            <v>M3</v>
          </cell>
          <cell r="D5991" t="str">
            <v>2.805,22</v>
          </cell>
        </row>
        <row r="5992">
          <cell r="A5992">
            <v>87380</v>
          </cell>
          <cell r="B5992" t="str">
            <v>ARGAMASSA TRAÇO 1:3 (EM VOLUME DE CIMENTO E AREIA GROSSA ÚMIDA) COM ADIÇÃO DE EMULSÃO POLIMÉRICA PARA CHAPISCO ROLADO, PREPARO MANUAL. AF_08/2019</v>
          </cell>
          <cell r="C5992" t="str">
            <v>M3</v>
          </cell>
          <cell r="D5992" t="str">
            <v>2.894,94</v>
          </cell>
        </row>
        <row r="5993">
          <cell r="A5993">
            <v>87381</v>
          </cell>
          <cell r="B5993" t="str">
            <v>ARGAMASSA TRAÇO 1:4 (EM VOLUME DE CIMENTO E AREIA GROSSA ÚMIDA) COM ADIÇÃO DE EMULSÃO POLIMÉRICA PARA CHAPISCO ROLADO, PREPARO MANUAL. AF_08/2019</v>
          </cell>
          <cell r="C5993" t="str">
            <v>M3</v>
          </cell>
          <cell r="D5993" t="str">
            <v>2.837,65</v>
          </cell>
        </row>
        <row r="5994">
          <cell r="A5994">
            <v>87382</v>
          </cell>
          <cell r="B5994" t="str">
            <v>ARGAMASSA INDUSTRIALIZADA MULTIUSO PARA REVESTIMENTOS E ASSENTAMENTO DA ALVENARIA, PREPARO COM MISTURADOR DE EIXO HORIZONTAL DE 160 KG. AF_08/2019</v>
          </cell>
          <cell r="C5994" t="str">
            <v>M3</v>
          </cell>
          <cell r="D5994" t="str">
            <v>1.398,27</v>
          </cell>
        </row>
        <row r="5995">
          <cell r="A5995">
            <v>87383</v>
          </cell>
          <cell r="B5995" t="str">
            <v>ARGAMASSA INDUSTRIALIZADA MULTIUSO PARA REVESTIMENTOS E ASSENTAMENTO DA ALVENARIA, PREPARO COM MISTURADOR DE EIXO HORIZONTAL DE 300 KG. AF_08/2019</v>
          </cell>
          <cell r="C5995" t="str">
            <v>M3</v>
          </cell>
          <cell r="D5995" t="str">
            <v>1.392,69</v>
          </cell>
        </row>
        <row r="5996">
          <cell r="A5996">
            <v>87384</v>
          </cell>
          <cell r="B5996" t="str">
            <v>ARGAMASSA INDUSTRIALIZADA MULTIUSO PARA REVESTIMENTOS E ASSENTAMENTO DA ALVENARIA, PREPARO COM MISTURADOR DE EIXO HORIZONTAL DE 600 KG. AF_08/2019</v>
          </cell>
          <cell r="C5996" t="str">
            <v>M3</v>
          </cell>
          <cell r="D5996" t="str">
            <v>1.382,41</v>
          </cell>
        </row>
        <row r="5997">
          <cell r="A5997">
            <v>87385</v>
          </cell>
          <cell r="B5997" t="str">
            <v>ARGAMASSA PRONTA PARA CONTRAPISO, PREPARO COM MISTURADOR DE EIXO HORIZONTAL DE 160 KG. AF_08/2019</v>
          </cell>
          <cell r="C5997" t="str">
            <v>M3</v>
          </cell>
          <cell r="D5997" t="str">
            <v>1.619,54</v>
          </cell>
        </row>
        <row r="5998">
          <cell r="A5998">
            <v>87386</v>
          </cell>
          <cell r="B5998" t="str">
            <v>ARGAMASSA PRONTA PARA CONTRAPISO, PREPARO COM MISTURADOR DE EIXO HORIZONTAL DE 300 KG. AF_08/2019</v>
          </cell>
          <cell r="C5998" t="str">
            <v>M3</v>
          </cell>
          <cell r="D5998" t="str">
            <v>1.609,10</v>
          </cell>
        </row>
        <row r="5999">
          <cell r="A5999">
            <v>87387</v>
          </cell>
          <cell r="B5999" t="str">
            <v>ARGAMASSA PRONTA PARA CONTRAPISO, PREPARO COM MISTURADOR DE EIXO HORIZONTAL DE 600 KG. AF_08/2019</v>
          </cell>
          <cell r="C5999" t="str">
            <v>M3</v>
          </cell>
          <cell r="D5999" t="str">
            <v>1.599,90</v>
          </cell>
        </row>
        <row r="6000">
          <cell r="A6000">
            <v>87388</v>
          </cell>
          <cell r="B6000" t="str">
            <v>ARGAMASSA PARA REVESTIMENTO DECORATIVO MONOCAMADA (MONOCAPA), PREPARO COM MISTURADOR DE EIXO HORIZONTAL DE 160 KG. AF_08/2019</v>
          </cell>
          <cell r="C6000" t="str">
            <v>M3</v>
          </cell>
          <cell r="D6000" t="str">
            <v>3.863,00</v>
          </cell>
        </row>
        <row r="6001">
          <cell r="A6001">
            <v>87389</v>
          </cell>
          <cell r="B6001" t="str">
            <v>ARGAMASSA PARA REVESTIMENTO DECORATIVO MONOCAMADA (MONOCAPA), PREPARO COM MISTURADOR DE EIXO HORIZONTAL DE 300 KG. AF_08/2019</v>
          </cell>
          <cell r="C6001" t="str">
            <v>M3</v>
          </cell>
          <cell r="D6001" t="str">
            <v>3.874,77</v>
          </cell>
        </row>
        <row r="6002">
          <cell r="A6002">
            <v>87390</v>
          </cell>
          <cell r="B6002" t="str">
            <v>ARGAMASSA PARA REVESTIMENTO DECORATIVO MONOCAMADA (MONOCAPA), PREPARO COM MISTURADOR DE EIXO HORIZONTAL DE 600 KG. AF_08/2019</v>
          </cell>
          <cell r="C6002" t="str">
            <v>M3</v>
          </cell>
          <cell r="D6002" t="str">
            <v>3.890,03</v>
          </cell>
        </row>
        <row r="6003">
          <cell r="A6003">
            <v>87391</v>
          </cell>
          <cell r="B6003" t="str">
            <v>ARGAMASSA INDUSTRIALIZADA PARA CHAPISCO ROLADO, PREPARO COM MISTURADOR DE EIXO HORIZONTAL DE 160 KG. AF_08/2019</v>
          </cell>
          <cell r="C6003" t="str">
            <v>M3</v>
          </cell>
          <cell r="D6003" t="str">
            <v>4.284,32</v>
          </cell>
        </row>
        <row r="6004">
          <cell r="A6004">
            <v>87393</v>
          </cell>
          <cell r="B6004" t="str">
            <v>ARGAMASSA INDUSTRIALIZADA PARA CHAPISCO ROLADO, PREPARO COM MISTURADOR DE EIXO HORIZONTAL DE 300 KG. AF_08/2019</v>
          </cell>
          <cell r="C6004" t="str">
            <v>M3</v>
          </cell>
          <cell r="D6004" t="str">
            <v>4.318,85</v>
          </cell>
        </row>
        <row r="6005">
          <cell r="A6005">
            <v>87394</v>
          </cell>
          <cell r="B6005" t="str">
            <v>ARGAMASSA INDUSTRIALIZADA PARA CHAPISCO ROLADO, PREPARO COM MISTURADOR DE EIXO HORIZONTAL DE 600 KG. AF_08/2019</v>
          </cell>
          <cell r="C6005" t="str">
            <v>M3</v>
          </cell>
          <cell r="D6005" t="str">
            <v>4.350,67</v>
          </cell>
        </row>
        <row r="6006">
          <cell r="A6006">
            <v>87395</v>
          </cell>
          <cell r="B6006" t="str">
            <v>ARGAMASSA INDUSTRIALIZADA PARA CHAPISCO COLANTE, PREPARO COM MISTURADOR DE EIXO HORIZONTAL DE 160 KG. AF_08/2019</v>
          </cell>
          <cell r="C6006" t="str">
            <v>M3</v>
          </cell>
          <cell r="D6006" t="str">
            <v>2.700,80</v>
          </cell>
        </row>
        <row r="6007">
          <cell r="A6007">
            <v>87396</v>
          </cell>
          <cell r="B6007" t="str">
            <v>ARGAMASSA INDUSTRIALIZADA PARA CHAPISCO COLANTE, PREPARO COM MISTURADOR DE EIXO HORIZONTAL DE 300 KG. AF_08/2019</v>
          </cell>
          <cell r="C6007" t="str">
            <v>M3</v>
          </cell>
          <cell r="D6007" t="str">
            <v>2.714,06</v>
          </cell>
        </row>
        <row r="6008">
          <cell r="A6008">
            <v>87397</v>
          </cell>
          <cell r="B6008" t="str">
            <v>ARGAMASSA INDUSTRIALIZADA PARA CHAPISCO COLANTE, PREPARO COM MISTURADOR DE EIXO HORIZONTAL DE 600 KG. AF_08/2019</v>
          </cell>
          <cell r="C6008" t="str">
            <v>M3</v>
          </cell>
          <cell r="D6008" t="str">
            <v>2.725,55</v>
          </cell>
        </row>
        <row r="6009">
          <cell r="A6009">
            <v>87398</v>
          </cell>
          <cell r="B6009" t="str">
            <v>ARGAMASSA INDUSTRIALIZADA MULTIUSO PARA REVESTIMENTOS E ASSENTAMENTO DA ALVENARIA, PREPARO MANUAL. AF_08/2019</v>
          </cell>
          <cell r="C6009" t="str">
            <v>M3</v>
          </cell>
          <cell r="D6009" t="str">
            <v>1.535,15</v>
          </cell>
        </row>
        <row r="6010">
          <cell r="A6010">
            <v>87399</v>
          </cell>
          <cell r="B6010" t="str">
            <v>ARGAMASSA PRONTA PARA CONTRAPISO, PREPARO MANUAL. AF_08/2019</v>
          </cell>
          <cell r="C6010" t="str">
            <v>M3</v>
          </cell>
          <cell r="D6010" t="str">
            <v>1.755,38</v>
          </cell>
        </row>
        <row r="6011">
          <cell r="A6011">
            <v>87401</v>
          </cell>
          <cell r="B6011" t="str">
            <v>ARGAMASSA INDUSTRIALIZADA PARA CHAPISCO ROLADO, PREPARO MANUAL. AF_08/2019</v>
          </cell>
          <cell r="C6011" t="str">
            <v>M3</v>
          </cell>
          <cell r="D6011" t="str">
            <v>4.491,57</v>
          </cell>
        </row>
        <row r="6012">
          <cell r="A6012">
            <v>87402</v>
          </cell>
          <cell r="B6012" t="str">
            <v>ARGAMASSA INDUSTRIALIZADA PARA CHAPISCO COLANTE, PREPARO MANUAL. AF_08/2019</v>
          </cell>
          <cell r="C6012" t="str">
            <v>M3</v>
          </cell>
          <cell r="D6012" t="str">
            <v>2.875,62</v>
          </cell>
        </row>
        <row r="6013">
          <cell r="A6013">
            <v>87404</v>
          </cell>
          <cell r="B6013" t="str">
            <v>ARGAMASSA PARA REVESTIMENTO DECORATIVO MONOCAMADA (MONOCAPA), MISTURA E PROJEÇÃO DE 1,5 M3/H DE ARGAMASSA. AF_08/2019</v>
          </cell>
          <cell r="C6013" t="str">
            <v>M3</v>
          </cell>
          <cell r="D6013" t="str">
            <v>4.022,58</v>
          </cell>
        </row>
        <row r="6014">
          <cell r="A6014">
            <v>87405</v>
          </cell>
          <cell r="B6014" t="str">
            <v>ARGAMASSA PARA REVESTIMENTO DECORATIVO MONOCAMADA (MONOCAPA), MISTURA E PROJEÇÃO DE 2 M3/H DE ARGAMASSA. AF_06/2014</v>
          </cell>
          <cell r="C6014" t="str">
            <v>M3</v>
          </cell>
          <cell r="D6014" t="str">
            <v>4.026,84</v>
          </cell>
        </row>
        <row r="6015">
          <cell r="A6015">
            <v>87407</v>
          </cell>
          <cell r="B6015" t="str">
            <v>ARGAMASSA INDUSTRIALIZADA PARA REVESTIMENTOS, MISTURA E PROJEÇÃO DE 1,5 M³/H DE ARGAMASSA. AF_08/2019</v>
          </cell>
          <cell r="C6015" t="str">
            <v>M3</v>
          </cell>
          <cell r="D6015" t="str">
            <v>1.428,48</v>
          </cell>
        </row>
        <row r="6016">
          <cell r="A6016">
            <v>87408</v>
          </cell>
          <cell r="B6016" t="str">
            <v>ARGAMASSA INDUSTRIALIZADA PARA REVESTIMENTOS, MISTURA E PROJEÇÃO DE 2 M³/H DE ARGAMASSA. AF_06/2014</v>
          </cell>
          <cell r="C6016" t="str">
            <v>M3</v>
          </cell>
          <cell r="D6016" t="str">
            <v>1.415,52</v>
          </cell>
        </row>
        <row r="6017">
          <cell r="A6017">
            <v>87410</v>
          </cell>
          <cell r="B6017" t="str">
            <v>ARGAMASSA À BASE DE GESSO, MISTURA E PROJEÇÃO DE 1,5 M³/H DE ARGAMASSA. AF_08/2019</v>
          </cell>
          <cell r="C6017" t="str">
            <v>M3</v>
          </cell>
          <cell r="D6017" t="str">
            <v>720,15</v>
          </cell>
        </row>
        <row r="6018">
          <cell r="A6018">
            <v>88626</v>
          </cell>
          <cell r="B6018" t="str">
            <v>ARGAMASSA TRAÇO 1:0,5:4,5 (EM VOLUME DE CIMENTO, CAL E AREIA MÉDIA ÚMIDA), PREPARO MECÂNICO COM BETONEIRA 400 L. AF_08/2019</v>
          </cell>
          <cell r="C6018" t="str">
            <v>M3</v>
          </cell>
          <cell r="D6018" t="str">
            <v>433,75</v>
          </cell>
        </row>
        <row r="6019">
          <cell r="A6019">
            <v>88627</v>
          </cell>
          <cell r="B6019" t="str">
            <v>ARGAMASSA TRAÇO 1:0,5:4,5 (EM VOLUME DE CIMENTO, CAL E AREIA MÉDIA ÚMIDA) PARA ASSENTAMENTO DE ALVENARIA, PREPARO MANUAL. AF_08/2019</v>
          </cell>
          <cell r="C6019" t="str">
            <v>M3</v>
          </cell>
          <cell r="D6019" t="str">
            <v>491,28</v>
          </cell>
        </row>
        <row r="6020">
          <cell r="A6020">
            <v>88628</v>
          </cell>
          <cell r="B6020" t="str">
            <v>ARGAMASSA TRAÇO 1:3 (EM VOLUME DE CIMENTO E AREIA MÉDIA ÚMIDA), PREPARO MECÂNICO COM BETONEIRA 400 L. AF_08/2019</v>
          </cell>
          <cell r="C6020" t="str">
            <v>M3</v>
          </cell>
          <cell r="D6020" t="str">
            <v>455,95</v>
          </cell>
        </row>
        <row r="6021">
          <cell r="A6021">
            <v>88629</v>
          </cell>
          <cell r="B6021" t="str">
            <v>ARGAMASSA TRAÇO 1:3 (EM VOLUME DE CIMENTO E AREIA MÉDIA ÚMIDA), PREPARO MANUAL. AF_08/2019</v>
          </cell>
          <cell r="C6021" t="str">
            <v>M3</v>
          </cell>
          <cell r="D6021" t="str">
            <v>518,86</v>
          </cell>
        </row>
        <row r="6022">
          <cell r="A6022">
            <v>88630</v>
          </cell>
          <cell r="B6022" t="str">
            <v>ARGAMASSA TRAÇO 1:4 (CIMENTO E AREIA MÉDIA), PREPARO MECÂNICO COM BETONEIRA 400 L. AF_08/2014</v>
          </cell>
          <cell r="C6022" t="str">
            <v>M3</v>
          </cell>
          <cell r="D6022" t="str">
            <v>368,02</v>
          </cell>
        </row>
        <row r="6023">
          <cell r="A6023">
            <v>88631</v>
          </cell>
          <cell r="B6023" t="str">
            <v>ARGAMASSA TRAÇO 1:4 (EM VOLUME DE CIMENTO E AREIA MÉDIA ÚMIDA), PREPARO MANUAL. AF_08/2019</v>
          </cell>
          <cell r="C6023" t="str">
            <v>M3</v>
          </cell>
          <cell r="D6023" t="str">
            <v>450,26</v>
          </cell>
        </row>
        <row r="6024">
          <cell r="A6024">
            <v>88715</v>
          </cell>
          <cell r="B6024" t="str">
            <v>ARGAMASSA TRAÇO 1:2:9 (EM VOLUME DE CIMENTO, CAL E AREIA MÉDIA ÚMIDA) PARA EMBOÇO/MASSA ÚNICA/ASSENTAMENTO DE ALVENARIA DE VEDAÇÃO, PREPARO MECÂNICO COM BETONEIRA 400 L. AF_08/2019</v>
          </cell>
          <cell r="C6024" t="str">
            <v>M3</v>
          </cell>
          <cell r="D6024" t="str">
            <v>405,42</v>
          </cell>
        </row>
        <row r="6025">
          <cell r="A6025">
            <v>95563</v>
          </cell>
          <cell r="B6025" t="str">
            <v>ARGAMASSA TRAÇO 1:1,93 (EM VOLUME DE CIMENTO E AREIA MÉDIA ÚMIDA), FCK 20 MPA, PREPARO MECÂNICO COM MISTURADOR DUPLO HORIZONTAL DE ALTA TURBULÊNCIA. AF_03/2020</v>
          </cell>
          <cell r="C6025" t="str">
            <v>M3</v>
          </cell>
          <cell r="D6025" t="str">
            <v>682,80</v>
          </cell>
        </row>
        <row r="6026">
          <cell r="A6026">
            <v>100464</v>
          </cell>
          <cell r="B6026" t="str">
            <v>ARGAMASSA TRAÇO 1:0,5:4,5  (EM VOLUME DE CIMENTO, CAL E AREIA MÉDIA ÚMIDA), PREPARO MECÂNICO COM MISTURADOR DE EIXO HORIZONTAL DE 160 KG. AF_08/2019</v>
          </cell>
          <cell r="C6026" t="str">
            <v>M3</v>
          </cell>
          <cell r="D6026" t="str">
            <v>457,16</v>
          </cell>
        </row>
        <row r="6027">
          <cell r="A6027">
            <v>100465</v>
          </cell>
          <cell r="B6027" t="str">
            <v>ARGAMASSA TRAÇO 1:0,5:4,5  (EM VOLUME DE CIMENTO, CAL E AREIA MÉDIA ÚMIDA), PREPARO MECÂNICO COM MISTURADOR DE EIXO HORIZONTAL DE 300 KG. AF_08/2019</v>
          </cell>
          <cell r="C6027" t="str">
            <v>M3</v>
          </cell>
          <cell r="D6027" t="str">
            <v>423,30</v>
          </cell>
        </row>
        <row r="6028">
          <cell r="A6028">
            <v>100466</v>
          </cell>
          <cell r="B6028" t="str">
            <v>ARGAMASSA TRAÇO 1:0,5:4,5  (EM VOLUME DE CIMENTO, CAL E AREIA MÉDIA ÚMIDA), PREPARO MECÂNICO COM MISTURADOR DE EIXO HORIZONTAL DE 600 KG. AF_08/2019</v>
          </cell>
          <cell r="C6028" t="str">
            <v>M3</v>
          </cell>
          <cell r="D6028" t="str">
            <v>404,25</v>
          </cell>
        </row>
        <row r="6029">
          <cell r="A6029">
            <v>100468</v>
          </cell>
          <cell r="B6029" t="str">
            <v>ARGAMASSA TRAÇO 1:3 (EM VOLUME DE CIMENTO E AREIA MÉDIA ÚMIDA), PREPARO MECÂNICO COM MISTURADOR DE EIXO HORIZONTAL DE 160 KG. AF_08/2019</v>
          </cell>
          <cell r="C6029" t="str">
            <v>M3</v>
          </cell>
          <cell r="D6029" t="str">
            <v>554,22</v>
          </cell>
        </row>
        <row r="6030">
          <cell r="A6030">
            <v>100469</v>
          </cell>
          <cell r="B6030" t="str">
            <v>ARGAMASSA TRAÇO 1:3 (EM VOLUME DE CIMENTO E AREIA MÉDIA ÚMIDA), PREPARO MECÂNICO COM MISTURADOR DE EIXO HORIZONTAL DE 300 KG. AF_08/2019</v>
          </cell>
          <cell r="C6030" t="str">
            <v>M3</v>
          </cell>
          <cell r="D6030" t="str">
            <v>447,83</v>
          </cell>
        </row>
        <row r="6031">
          <cell r="A6031">
            <v>100470</v>
          </cell>
          <cell r="B6031" t="str">
            <v>ARGAMASSA TRAÇO 1:3 (EM VOLUME DE CIMENTO E AREIA MÉDIA ÚMIDA), PREPARO MECÂNICO COM MISTURADOR DE EIXO HORIZONTAL DE 600 KG. AF_08/2019</v>
          </cell>
          <cell r="C6031" t="str">
            <v>M3</v>
          </cell>
          <cell r="D6031" t="str">
            <v>387,37</v>
          </cell>
        </row>
        <row r="6032">
          <cell r="A6032">
            <v>100472</v>
          </cell>
          <cell r="B6032" t="str">
            <v>ARGAMASSA TRAÇO 1:4 (EM VOLUME DE CIMENTO E AREIA MÉDIA ÚMIDA), PREPARO MECÂNICO COM MISTURADOR DE EIXO HORIZONTAL DE 160 KG. AF_08/2019</v>
          </cell>
          <cell r="C6032" t="str">
            <v>M3</v>
          </cell>
          <cell r="D6032" t="str">
            <v>432,88</v>
          </cell>
        </row>
        <row r="6033">
          <cell r="A6033">
            <v>100473</v>
          </cell>
          <cell r="B6033" t="str">
            <v>ARGAMASSA TRAÇO 1:4 (EM VOLUME DE CIMENTO E AREIA MÉDIA ÚMIDA), PREPARO MECÂNICO COM MISTURADOR DE EIXO HORIZONTAL DE 300 KG. AF_08/2019</v>
          </cell>
          <cell r="C6033" t="str">
            <v>M3</v>
          </cell>
          <cell r="D6033" t="str">
            <v>389,89</v>
          </cell>
        </row>
        <row r="6034">
          <cell r="A6034">
            <v>100474</v>
          </cell>
          <cell r="B6034" t="str">
            <v>ARGAMASSA TRAÇO 1:4 (EM VOLUME DE CIMENTO E AREIA MÉDIA ÚMIDA), PREPARO MECÂNICO COM MISTURADOR DE EIXO HORIZONTAL DE 600 KG. AF_08/2019</v>
          </cell>
          <cell r="C6034" t="str">
            <v>M3</v>
          </cell>
          <cell r="D6034" t="str">
            <v>369,02</v>
          </cell>
        </row>
        <row r="6035">
          <cell r="A6035">
            <v>100475</v>
          </cell>
          <cell r="B6035" t="str">
            <v>ARGAMASSA TRAÇO 1:3 (EM VOLUME DE CIMENTO E AREIA MÉDIA ÚMIDA) COM ADIÇÃO DE IMPERMEABILIZANTE, PREPARO MECÂNICO COM BETONEIRA 400 L. AF_08/2019</v>
          </cell>
          <cell r="C6035" t="str">
            <v>M3</v>
          </cell>
          <cell r="D6035" t="str">
            <v>589,74</v>
          </cell>
        </row>
        <row r="6036">
          <cell r="A6036">
            <v>100477</v>
          </cell>
          <cell r="B6036" t="str">
            <v>ARGAMASSA TRAÇO 1:3 (EM VOLUME DE CIMENTO E AREIA MÉDIA ÚMIDA) COM ADIÇÃO DE IMPERMEABILIZANTE, PREPARO MECÂNICO COM MISTURADOR DE EIXO HORIZONTAL DE 160 KG. AF_08/2019</v>
          </cell>
          <cell r="C6036" t="str">
            <v>M3</v>
          </cell>
          <cell r="D6036" t="str">
            <v>644,85</v>
          </cell>
        </row>
        <row r="6037">
          <cell r="A6037">
            <v>100478</v>
          </cell>
          <cell r="B6037" t="str">
            <v>ARGAMASSA TRAÇO 1:3 (EM VOLUME DE CIMENTO E AREIA MÉDIA ÚMIDA) COM ADIÇÃO DE IMPERMEABILIZANTE, PREPARO MECÂNICO COM MISTURADOR DE EIXO HORIZONTAL DE 300 KG. AF_08/2019</v>
          </cell>
          <cell r="C6037" t="str">
            <v>M3</v>
          </cell>
          <cell r="D6037" t="str">
            <v>578,36</v>
          </cell>
        </row>
        <row r="6038">
          <cell r="A6038">
            <v>100479</v>
          </cell>
          <cell r="B6038" t="str">
            <v>ARGAMASSA TRAÇO 1:3 (EM VOLUME DE CIMENTO E AREIA MÉDIA ÚMIDA) COM ADIÇÃO DE IMPERMEABILIZANTE, PREPARO MECÂNICO COM MISTURADOR DE EIXO HORIZONTAL DE 600 KG. AF_08/2019</v>
          </cell>
          <cell r="C6038" t="str">
            <v>M3</v>
          </cell>
          <cell r="D6038" t="str">
            <v>562,25</v>
          </cell>
        </row>
        <row r="6039">
          <cell r="A6039">
            <v>100480</v>
          </cell>
          <cell r="B6039" t="str">
            <v>ARGAMASSA TRAÇO 1:3 (EM VOLUME DE CIMENTO E AREIA MÉDIA ÚMIDA) COM ADIÇÃO DE IMPERMEABILIZANTE, PREPARO MANUAL. AF_08/2019</v>
          </cell>
          <cell r="C6039" t="str">
            <v>M3</v>
          </cell>
          <cell r="D6039" t="str">
            <v>650,40</v>
          </cell>
        </row>
        <row r="6040">
          <cell r="A6040">
            <v>100481</v>
          </cell>
          <cell r="B6040" t="str">
            <v>ARGAMASSA TRAÇO 1:4 (EM VOLUME DE CIMENTO E AREIA MÉDIA ÚMIDA) COM ADIÇÃO DE IMPERMEABILIZANTE, PREPARO MECÂNICO COM BETONEIRA 400 L. AF_08/2019</v>
          </cell>
          <cell r="C6040" t="str">
            <v>M3</v>
          </cell>
          <cell r="D6040" t="str">
            <v>494,56</v>
          </cell>
        </row>
        <row r="6041">
          <cell r="A6041">
            <v>100483</v>
          </cell>
          <cell r="B6041" t="str">
            <v>ARGAMASSA TRAÇO 1:4 (EM VOLUME DE CIMENTO E AREIA MÉDIA ÚMIDA) COM ADIÇÃO DE IMPERMEABILIZANTE, PREPARO MECÂNICO COM MISTURADOR DE EIXO HORIZONTAL DE 160 KG. AF_08/2019</v>
          </cell>
          <cell r="C6041" t="str">
            <v>M3</v>
          </cell>
          <cell r="D6041" t="str">
            <v>536,40</v>
          </cell>
        </row>
        <row r="6042">
          <cell r="A6042">
            <v>100484</v>
          </cell>
          <cell r="B6042" t="str">
            <v>ARGAMASSA TRAÇO 1:4 (EM VOLUME DE CIMENTO E AREIA MÉDIA ÚMIDA) COM ADIÇÃO DE IMPERMEABILIZANTE, PREPARO MECÂNICO COM MISTURADOR DE EIXO HORIZONTAL DE 300 KG. AF_08/2019</v>
          </cell>
          <cell r="C6042" t="str">
            <v>M3</v>
          </cell>
          <cell r="D6042" t="str">
            <v>494,38</v>
          </cell>
        </row>
        <row r="6043">
          <cell r="A6043">
            <v>100485</v>
          </cell>
          <cell r="B6043" t="str">
            <v>ARGAMASSA TRAÇO 1:4 (EM VOLUME DE CIMENTO E AREIA MÉDIA ÚMIDA) COM ADIÇÃO DE IMPERMEABILIZANTE, PREPARO MECÂNICO COM MISTURADOR DE EIXO HORIZONTAL DE 600 KG. AF_08/2019</v>
          </cell>
          <cell r="C6043" t="str">
            <v>M3</v>
          </cell>
          <cell r="D6043" t="str">
            <v>474,96</v>
          </cell>
        </row>
        <row r="6044">
          <cell r="A6044">
            <v>100486</v>
          </cell>
          <cell r="B6044" t="str">
            <v>ARGAMASSA TRAÇO 1:4 (EM VOLUME DE CIMENTO E AREIA MÉDIA ÚMIDA) COM ADIÇÃO DE IMPERMEABILIZANTE, PREPARO MANUAL. AF_08/2019</v>
          </cell>
          <cell r="C6044" t="str">
            <v>M3</v>
          </cell>
          <cell r="D6044" t="str">
            <v>560,43</v>
          </cell>
        </row>
        <row r="6045">
          <cell r="A6045">
            <v>100487</v>
          </cell>
          <cell r="B6045" t="str">
            <v>ARGAMASSA TRAÇO 1:2:9 (EM VOLUME DE CIMENTO, CAL E AREIA MÉDIA ÚMIDA) PARA EMBOÇO/MASSA ÚNICA/ASSENTAMENTO DE ALVENARIA DE VEDAÇÃO, PREPARO MECÂNICO COM MISTURADOR DE EIXO HORIZONTAL DE 600 KG. AF_08/2019</v>
          </cell>
          <cell r="C6045" t="str">
            <v>M3</v>
          </cell>
          <cell r="D6045" t="str">
            <v>382,40</v>
          </cell>
        </row>
        <row r="6046">
          <cell r="A6046">
            <v>100488</v>
          </cell>
          <cell r="B6046" t="str">
            <v>ARGAMASSA TRAÇO 1:0,5:4,5 (EM VOLUME DE CIMENTO, CAL E AREIA MÉDIA ÚMIDA), PREPARO MECÂNICO COM BETONEIRA 600 L. AF_08/2019</v>
          </cell>
          <cell r="C6046" t="str">
            <v>M3</v>
          </cell>
          <cell r="D6046" t="str">
            <v>422,71</v>
          </cell>
        </row>
        <row r="6047">
          <cell r="A6047">
            <v>100489</v>
          </cell>
          <cell r="B6047" t="str">
            <v>ARGAMASSA TRAÇO 1:3 (EM VOLUME DE CIMENTO E AREIA MÉDIA ÚMIDA), PREPARO MECÂNICO COM BETONEIRA 600 L. AF_08/2019</v>
          </cell>
          <cell r="C6047" t="str">
            <v>M3</v>
          </cell>
          <cell r="D6047" t="str">
            <v>451,38</v>
          </cell>
        </row>
        <row r="6048">
          <cell r="A6048">
            <v>100490</v>
          </cell>
          <cell r="B6048" t="str">
            <v>ARGAMASSA TRAÇO 1:4 (EM VOLUME DE CIMENTO E AREIA MÉDIA ÚMIDA), PREPARO MECÂNICO COM BETONEIRA 600 L. AF_08/2019</v>
          </cell>
          <cell r="C6048" t="str">
            <v>M3</v>
          </cell>
          <cell r="D6048" t="str">
            <v>383,74</v>
          </cell>
        </row>
        <row r="6049">
          <cell r="A6049">
            <v>100491</v>
          </cell>
          <cell r="B6049" t="str">
            <v>ARGAMASSA TRAÇO 1:3 (EM VOLUME DE CIMENTO E AREIA MÉDIA ÚMIDA) COM ADIÇÃO DE IMPERMEABILIZANTE, PREPARO MECÂNICO COM BETONEIRA 600 L. AF_08/2019</v>
          </cell>
          <cell r="C6049" t="str">
            <v>M3</v>
          </cell>
          <cell r="D6049" t="str">
            <v>585,66</v>
          </cell>
        </row>
        <row r="6050">
          <cell r="A6050">
            <v>100492</v>
          </cell>
          <cell r="B6050" t="str">
            <v>ARGAMASSA TRAÇO 1:4 (EM VOLUME DE CIMENTO E AREIA MÉDIA ÚMIDA) COM ADIÇÃO DE IMPERMEABILIZANTE, PREPARO MECÂNICO COM BETONEIRA 600 L. AF_08/2019</v>
          </cell>
          <cell r="C6050" t="str">
            <v>M3</v>
          </cell>
          <cell r="D6050" t="str">
            <v>491,30</v>
          </cell>
        </row>
        <row r="6051">
          <cell r="A6051">
            <v>92121</v>
          </cell>
          <cell r="B6051" t="str">
            <v>PENEIRAMENTO DE AREIA COM PENEIRA ELÉTRICA. AF_11/2015</v>
          </cell>
          <cell r="C6051" t="str">
            <v>M3</v>
          </cell>
          <cell r="D6051" t="str">
            <v>22,17</v>
          </cell>
        </row>
        <row r="6052">
          <cell r="A6052">
            <v>92122</v>
          </cell>
          <cell r="B6052" t="str">
            <v>PENEIRAMENTO DE AREIA COM PENEIRA MANUAL. AF_11/2015</v>
          </cell>
          <cell r="C6052" t="str">
            <v>M3</v>
          </cell>
          <cell r="D6052" t="str">
            <v>36,80</v>
          </cell>
        </row>
        <row r="6053">
          <cell r="A6053">
            <v>92123</v>
          </cell>
          <cell r="B6053" t="str">
            <v>ENSACAMENTO DE AREIA. AF_11/2015</v>
          </cell>
          <cell r="C6053" t="str">
            <v>M3</v>
          </cell>
          <cell r="D6053" t="str">
            <v>39,40</v>
          </cell>
        </row>
        <row r="6054">
          <cell r="A6054">
            <v>100195</v>
          </cell>
          <cell r="B6054" t="str">
            <v>TRANSPORTE HORIZONTAL MANUAL, DE SACOS DE 50 KG (UNIDADE: KGXKM). AF_07/2019</v>
          </cell>
          <cell r="C6054" t="str">
            <v>KGXKM</v>
          </cell>
          <cell r="D6054" t="str">
            <v>0,56</v>
          </cell>
        </row>
        <row r="6055">
          <cell r="A6055">
            <v>100196</v>
          </cell>
          <cell r="B6055" t="str">
            <v>TRANSPORTE HORIZONTAL MANUAL, DE SACOS DE 30 KG (UNIDADE: KGXKM). AF_07/2019</v>
          </cell>
          <cell r="C6055" t="str">
            <v>KGXKM</v>
          </cell>
          <cell r="D6055" t="str">
            <v>0,93</v>
          </cell>
        </row>
        <row r="6056">
          <cell r="A6056">
            <v>100197</v>
          </cell>
          <cell r="B6056" t="str">
            <v>TRANSPORTE HORIZONTAL MANUAL, DE SACOS DE 20 KG (UNIDADE: KGXKM). AF_07/2019</v>
          </cell>
          <cell r="C6056" t="str">
            <v>KGXKM</v>
          </cell>
          <cell r="D6056" t="str">
            <v>1,40</v>
          </cell>
        </row>
        <row r="6057">
          <cell r="A6057">
            <v>100198</v>
          </cell>
          <cell r="B6057" t="str">
            <v>TRANSPORTE HORIZONTAL COM CARRINHO PLATAFORMA, DE SACOS DE 50 KG (UNIDADE: KGXKM). AF_07/2019</v>
          </cell>
          <cell r="C6057" t="str">
            <v>KGXKM</v>
          </cell>
          <cell r="D6057" t="str">
            <v>0,19</v>
          </cell>
        </row>
        <row r="6058">
          <cell r="A6058">
            <v>100199</v>
          </cell>
          <cell r="B6058" t="str">
            <v>TRANSPORTE HORIZONTAL COM CARRINHO PLATAFORMA, DE SACOS DE 30 KG (UNIDADE: KGXKM). AF_07/2019</v>
          </cell>
          <cell r="C6058" t="str">
            <v>KGXKM</v>
          </cell>
          <cell r="D6058" t="str">
            <v>0,23</v>
          </cell>
        </row>
        <row r="6059">
          <cell r="A6059">
            <v>100200</v>
          </cell>
          <cell r="B6059" t="str">
            <v>TRANSPORTE HORIZONTAL COM CARRINHO PLATAFORMA, DE SACOS DE 20 KG (UNIDADE: KGXKM). AF_07/2019</v>
          </cell>
          <cell r="C6059" t="str">
            <v>KGXKM</v>
          </cell>
          <cell r="D6059" t="str">
            <v>0,28</v>
          </cell>
        </row>
        <row r="6060">
          <cell r="A6060">
            <v>100201</v>
          </cell>
          <cell r="B6060" t="str">
            <v>TRANSPORTE HORIZONTAL COM CARRINHO DE MÃO, DE SACOS DE 50 KG (UNIDADE: KGXKM). AF_07/2019</v>
          </cell>
          <cell r="C6060" t="str">
            <v>KGXKM</v>
          </cell>
          <cell r="D6060" t="str">
            <v>0,57</v>
          </cell>
        </row>
        <row r="6061">
          <cell r="A6061">
            <v>100202</v>
          </cell>
          <cell r="B6061" t="str">
            <v>TRANSPORTE HORIZONTAL COM CARRINHO DE MÃO, DE SACOS DE 30 KG (UNIDADE: KGXKM). AF_07/2019</v>
          </cell>
          <cell r="C6061" t="str">
            <v>KGXKM</v>
          </cell>
          <cell r="D6061" t="str">
            <v>0,66</v>
          </cell>
        </row>
        <row r="6062">
          <cell r="A6062">
            <v>100203</v>
          </cell>
          <cell r="B6062" t="str">
            <v>TRANSPORTE HORIZONTAL COM CARRINHO DE MÃO, DE SACOS DE 20 KG (UNIDADE: KGXKM). AF_07/2019</v>
          </cell>
          <cell r="C6062" t="str">
            <v>KGXKM</v>
          </cell>
          <cell r="D6062" t="str">
            <v>0,79</v>
          </cell>
        </row>
        <row r="6063">
          <cell r="A6063">
            <v>100204</v>
          </cell>
          <cell r="B6063" t="str">
            <v>TRANSPORTE HORIZONTAL COM MANIPULADOR TELESCÓPICO, DE PÁLETE DE SACOS (UNIDADE: KGXKM). AF_07/2019</v>
          </cell>
          <cell r="C6063" t="str">
            <v>KGXKM</v>
          </cell>
          <cell r="D6063" t="str">
            <v>0,08</v>
          </cell>
        </row>
        <row r="6064">
          <cell r="A6064">
            <v>100205</v>
          </cell>
          <cell r="B6064" t="str">
            <v>TRANSPORTE HORIZONTAL COM JERICA DE 60 L, DE MASSA/ GRANEL (UNIDADE: M3XKM). AF_07/2019</v>
          </cell>
          <cell r="C6064" t="str">
            <v>M3XKM</v>
          </cell>
          <cell r="D6064" t="str">
            <v>1.048,50</v>
          </cell>
        </row>
        <row r="6065">
          <cell r="A6065">
            <v>100206</v>
          </cell>
          <cell r="B6065" t="str">
            <v>TRANSPORTE HORIZONTAL COM JERICA DE 90 L, DE MASSA/ GRANEL (UNIDADE: M3XKM). AF_07/2019</v>
          </cell>
          <cell r="C6065" t="str">
            <v>M3XKM</v>
          </cell>
          <cell r="D6065" t="str">
            <v>757,89</v>
          </cell>
        </row>
        <row r="6066">
          <cell r="A6066">
            <v>100207</v>
          </cell>
          <cell r="B6066" t="str">
            <v>TRANSPORTE HORIZONTAL COM CARREGADEIRA, DE MASSA/ GRANEL (UNIDADE: M3XKM). AF_07/2019</v>
          </cell>
          <cell r="C6066" t="str">
            <v>M3XKM</v>
          </cell>
          <cell r="D6066" t="str">
            <v>339,07</v>
          </cell>
        </row>
        <row r="6067">
          <cell r="A6067">
            <v>100208</v>
          </cell>
          <cell r="B6067" t="str">
            <v>TRANSPORTE HORIZONTAL MANUAL, DE BLOCOS VAZADOS DE CONCRETO OU CERÂMICO DE 19X19X39CM (UNIDADE: BLOCOXKM). AF_07/2019</v>
          </cell>
          <cell r="C6067" t="str">
            <v>UNXKM</v>
          </cell>
          <cell r="D6067" t="str">
            <v>13,87</v>
          </cell>
        </row>
        <row r="6068">
          <cell r="A6068">
            <v>100209</v>
          </cell>
          <cell r="B6068" t="str">
            <v>TRANSPORTE HORIZONTAL MANUAL, DE BLOCOS CERÂMICOS FURADOS NA HORIZONTAL DE 9X19X19CM (UNIDADE: BLOCOXKM). AF_07/2019</v>
          </cell>
          <cell r="C6068" t="str">
            <v>UNXKM</v>
          </cell>
          <cell r="D6068" t="str">
            <v>6,93</v>
          </cell>
        </row>
        <row r="6069">
          <cell r="A6069">
            <v>100210</v>
          </cell>
          <cell r="B6069" t="str">
            <v>TRANSPORTE HORIZONTAL COM CARRINHO DE MÃO, DE BLOCOS VAZADOS DE CONCRETO OU CERÂMICO DE 19X19X39CM (UNIDADE: BLOCOXKM). AF_07/2019</v>
          </cell>
          <cell r="C6069" t="str">
            <v>UNXKM</v>
          </cell>
          <cell r="D6069" t="str">
            <v>12,78</v>
          </cell>
        </row>
        <row r="6070">
          <cell r="A6070">
            <v>100211</v>
          </cell>
          <cell r="B6070" t="str">
            <v>TRANSPORTE HORIZONTAL COM CARRINHO DE MÃO, DE BLOCOS CERÂMICOS FURADOS NA HORIZONTAL DE 9X19X19CM (UNIDADE: BLOCOXKM). AF_07/2019</v>
          </cell>
          <cell r="C6070" t="str">
            <v>UNXKM</v>
          </cell>
          <cell r="D6070" t="str">
            <v>4,93</v>
          </cell>
        </row>
        <row r="6071">
          <cell r="A6071">
            <v>100212</v>
          </cell>
          <cell r="B6071" t="str">
            <v>TRANSPORTE HORIZONTAL COM CARRINHO PLATAFORMA, DE BLOCOS VAZADOS DE CONCRETO OU CERÂMICO DE 19X19X39CM (UNIDADE: BLOCOXKM). AF_07/2019</v>
          </cell>
          <cell r="C6071" t="str">
            <v>UNXKM</v>
          </cell>
          <cell r="D6071" t="str">
            <v>5,44</v>
          </cell>
        </row>
        <row r="6072">
          <cell r="A6072">
            <v>100213</v>
          </cell>
          <cell r="B6072" t="str">
            <v>TRANSPORTE HORIZONTAL COM CARRINHO PLATAFORMA, DE BLOCOS CERÂMICOS FURADOS NA HORIZONTAL DE 9X19X19CM (UNIDADE: BLOCOXKM). AF_07/2019</v>
          </cell>
          <cell r="C6072" t="str">
            <v>UNXKM</v>
          </cell>
          <cell r="D6072" t="str">
            <v>1,95</v>
          </cell>
        </row>
        <row r="6073">
          <cell r="A6073">
            <v>100214</v>
          </cell>
          <cell r="B6073" t="str">
            <v>TRANSPORTE HORIZONTAL COM CARRINHO MINI PÁLETES, DE BLOCOS VAZADOS DE CONCRETO DE 19X19X39CM (UNIDADE: BLOCOXKM). AF_07/2019</v>
          </cell>
          <cell r="C6073" t="str">
            <v>UNXKM</v>
          </cell>
          <cell r="D6073" t="str">
            <v>3,00</v>
          </cell>
        </row>
        <row r="6074">
          <cell r="A6074">
            <v>100215</v>
          </cell>
          <cell r="B6074" t="str">
            <v>TRANSPORTE HORIZONTAL COM CARRINHO MINI PÁLETES, DE BLOCOS CERÂMICOS FURADOS NA VERTICAL DE 19X19X39CM (UNIDADE: BLOCOXKM). AF_07/2019</v>
          </cell>
          <cell r="C6074" t="str">
            <v>UNXKM</v>
          </cell>
          <cell r="D6074" t="str">
            <v>2,57</v>
          </cell>
        </row>
        <row r="6075">
          <cell r="A6075">
            <v>100216</v>
          </cell>
          <cell r="B6075" t="str">
            <v>TRANSPORTE HORIZONTAL COM CARRINHO MINI PÁLETES, DE BLOCOS CERÂMICOS FURADOS NA HORIZONTAL DE 9X19X19CM (UNIDADE: BLOCOXKM). AF_07/2019</v>
          </cell>
          <cell r="C6075" t="str">
            <v>UNXKM</v>
          </cell>
          <cell r="D6075" t="str">
            <v>0,69</v>
          </cell>
        </row>
        <row r="6076">
          <cell r="A6076">
            <v>100217</v>
          </cell>
          <cell r="B6076" t="str">
            <v>TRANSPORTE HORIZONTAL COM MANIPULADOR TELESCÓPICO, DE BLOCOS VAZADOS DE CONCRETO DE 19X19X39CM (UNIDADE: BLOCOXKM). AF_07/2019</v>
          </cell>
          <cell r="C6076" t="str">
            <v>UNXKM</v>
          </cell>
          <cell r="D6076" t="str">
            <v>2,37</v>
          </cell>
        </row>
        <row r="6077">
          <cell r="A6077">
            <v>100218</v>
          </cell>
          <cell r="B6077" t="str">
            <v>TRANSPORTE HORIZONTAL COM MANIPULADOR TELESCÓPICO, DE BLOCOS CERÂMICOS FURADOS NA VERTICAL DE 19X19X39CM (UNIDADE: BLOCOXKM). AF_07/2019</v>
          </cell>
          <cell r="C6077" t="str">
            <v>UNXKM</v>
          </cell>
          <cell r="D6077" t="str">
            <v>1,61</v>
          </cell>
        </row>
        <row r="6078">
          <cell r="A6078">
            <v>100219</v>
          </cell>
          <cell r="B6078" t="str">
            <v>TRANSPORTE HORIZONTAL COM MANIPULADOR TELESCÓPICO, DE BLOCOS CERÂMICOS FURADOS NA HORIZONTAL DE 9X19X19CM (UNIDADE: BLOCOXKM). AF_07/2019</v>
          </cell>
          <cell r="C6078" t="str">
            <v>UNXKM</v>
          </cell>
          <cell r="D6078" t="str">
            <v>0,35</v>
          </cell>
        </row>
        <row r="6079">
          <cell r="A6079">
            <v>100220</v>
          </cell>
          <cell r="B6079" t="str">
            <v>TRANSPORTE HORIZONTAL MANUAL, DE CAIXA COM REVESTIMENTO CERÂMICO (UNIDADE: M2XKM). AF_07/2019</v>
          </cell>
          <cell r="C6079" t="str">
            <v>M2XKM</v>
          </cell>
          <cell r="D6079" t="str">
            <v>19,92</v>
          </cell>
        </row>
        <row r="6080">
          <cell r="A6080">
            <v>100221</v>
          </cell>
          <cell r="B6080" t="str">
            <v>TRANSPORTE HORIZONTAL COM CARRINHO DE MÃO, DE CAIXA COM REVESTIMENTO CERÂMICO (UNIDADE: M2XKM). AF_07/2019</v>
          </cell>
          <cell r="C6080" t="str">
            <v>M2XKM</v>
          </cell>
          <cell r="D6080" t="str">
            <v>22,58</v>
          </cell>
        </row>
        <row r="6081">
          <cell r="A6081">
            <v>100222</v>
          </cell>
          <cell r="B6081" t="str">
            <v>TRANSPORTE HORIZONTAL COM CARRINHO PLATAFORMA, DE CAIXA COM REVESTIMENTO CERÂMICO (UNIDADE: M2XKM). AF_07/2019</v>
          </cell>
          <cell r="C6081" t="str">
            <v>M2XKM</v>
          </cell>
          <cell r="D6081" t="str">
            <v>8,55</v>
          </cell>
        </row>
        <row r="6082">
          <cell r="A6082">
            <v>100223</v>
          </cell>
          <cell r="B6082" t="str">
            <v>TRANSPORTE HORIZONTAL COM CARRINHO MINI PÁLETES, DE CAIXA COM REVESTIMENTO CERÂMICO (UNIDADE: M2XKM). AF_07/2019</v>
          </cell>
          <cell r="C6082" t="str">
            <v>M2XKM</v>
          </cell>
          <cell r="D6082" t="str">
            <v>4,00</v>
          </cell>
        </row>
        <row r="6083">
          <cell r="A6083">
            <v>100224</v>
          </cell>
          <cell r="B6083" t="str">
            <v>TRANSPORTE HORIZONTAL COM MANIPULADOR TELESCÓPICO, DE CAIXA COM REVESTIMENTO CERÂMICO (UNIDADE: M2XKM). AF_07/2019</v>
          </cell>
          <cell r="C6083" t="str">
            <v>M2XKM</v>
          </cell>
          <cell r="D6083" t="str">
            <v>2,37</v>
          </cell>
        </row>
        <row r="6084">
          <cell r="A6084">
            <v>100225</v>
          </cell>
          <cell r="B6084" t="str">
            <v>TRANSPORTE HORIZONTAL MANUAL, DE LATA DE 18 LITROS (UNIDADE: LXKM). AF_07/2019</v>
          </cell>
          <cell r="C6084" t="str">
            <v>LXKM</v>
          </cell>
          <cell r="D6084" t="str">
            <v>1,56</v>
          </cell>
        </row>
        <row r="6085">
          <cell r="A6085">
            <v>100226</v>
          </cell>
          <cell r="B6085" t="str">
            <v>TRANSPORTE HORIZONTAL COM CARRINHO PLATAFORMA, DE LATA DE 18 LITROS (UNIDADE: LXKM). AF_07/2019</v>
          </cell>
          <cell r="C6085" t="str">
            <v>LXKM</v>
          </cell>
          <cell r="D6085" t="str">
            <v>0,49</v>
          </cell>
        </row>
        <row r="6086">
          <cell r="A6086">
            <v>100227</v>
          </cell>
          <cell r="B6086" t="str">
            <v>TRANSPORTE HORIZONTAL COM CARRINHO RACIONAL, DE LATA DE 18 LITROS (UNIDADE: LXKM). AF_07/2019</v>
          </cell>
          <cell r="C6086" t="str">
            <v>LXKM</v>
          </cell>
          <cell r="D6086" t="str">
            <v>0,72</v>
          </cell>
        </row>
        <row r="6087">
          <cell r="A6087">
            <v>100228</v>
          </cell>
          <cell r="B6087" t="str">
            <v>TRANSPORTE HORIZONTAL COM MANIPULADOR TELESCÓPICO, DE LATA DE 18 LITROS (UNIDADE: LXKM). AF_07/2019</v>
          </cell>
          <cell r="C6087" t="str">
            <v>LXKM</v>
          </cell>
          <cell r="D6087" t="str">
            <v>0,22</v>
          </cell>
        </row>
        <row r="6088">
          <cell r="A6088">
            <v>100229</v>
          </cell>
          <cell r="B6088" t="str">
            <v>TRANSPORTE VERTICAL MANUAL, 1 PAVIMENTO, DE SACOS DE 50 KG (UNIDADE: KG). AF_07/2019</v>
          </cell>
          <cell r="C6088" t="str">
            <v>KG</v>
          </cell>
          <cell r="D6088" t="str">
            <v>0,01</v>
          </cell>
        </row>
        <row r="6089">
          <cell r="A6089">
            <v>100230</v>
          </cell>
          <cell r="B6089" t="str">
            <v>TRANSPORTE VERTICAL MANUAL, 1 PAVIMENTO, DE SACOS DE 30 KG (UNIDADE: KG). AF_07/2019</v>
          </cell>
          <cell r="C6089" t="str">
            <v>KG</v>
          </cell>
          <cell r="D6089" t="str">
            <v>0,01</v>
          </cell>
        </row>
        <row r="6090">
          <cell r="A6090">
            <v>100231</v>
          </cell>
          <cell r="B6090" t="str">
            <v>TRANSPORTE VERTICAL MANUAL, 1 PAVIMENTO, DE SACOS DE 20 KG (UNIDADE: KG). AF_07/2019</v>
          </cell>
          <cell r="C6090" t="str">
            <v>KG</v>
          </cell>
          <cell r="D6090" t="str">
            <v>0,02</v>
          </cell>
        </row>
        <row r="6091">
          <cell r="A6091">
            <v>100232</v>
          </cell>
          <cell r="B6091" t="str">
            <v>TRANSPORTE VERTICAL MANUAL, 1 PAVIMENTO, DE BLOCOS VAZADOS DE CONCRETO OU CERÂMICO DE 19X19X39CM (UNIDADE: BLOCO). AF_07/2019</v>
          </cell>
          <cell r="C6091" t="str">
            <v>UN</v>
          </cell>
          <cell r="D6091" t="str">
            <v>0,26</v>
          </cell>
        </row>
        <row r="6092">
          <cell r="A6092">
            <v>100233</v>
          </cell>
          <cell r="B6092" t="str">
            <v>TRANSPORTE VERTICAL MANUAL, 1 PAVIMENTO, DE BLOCOS CERÂMICOS FURADOS NA HORIZONTAL DE 9X19X19CM (UNIDADE: BLOCO). AF_07/2019</v>
          </cell>
          <cell r="C6092" t="str">
            <v>UN</v>
          </cell>
          <cell r="D6092" t="str">
            <v>0,13</v>
          </cell>
        </row>
        <row r="6093">
          <cell r="A6093">
            <v>100234</v>
          </cell>
          <cell r="B6093" t="str">
            <v>TRANSPORTE VERTICAL MANUAL, 1 PAVIMENTO, DE CAIXA COM REVESTIMENTO CERÂMICO (UNIDADE: M2). AF_07/2019</v>
          </cell>
          <cell r="C6093" t="str">
            <v>M2</v>
          </cell>
          <cell r="D6093" t="str">
            <v>0,39</v>
          </cell>
        </row>
        <row r="6094">
          <cell r="A6094">
            <v>100235</v>
          </cell>
          <cell r="B6094" t="str">
            <v>TRANSPORTE VERTICAL MANUAL, 1 PAVIMENTO, DE LATA DE 18 LITROS (UNIDADE: L). AF_07/2019</v>
          </cell>
          <cell r="C6094" t="str">
            <v>L</v>
          </cell>
          <cell r="D6094" t="str">
            <v>0,03</v>
          </cell>
        </row>
        <row r="6095">
          <cell r="A6095">
            <v>100236</v>
          </cell>
          <cell r="B6095" t="str">
            <v>TRANSPORTE HORIZONTAL MANUAL, DE TUBO DE PVC SOLDÁVEL COM DIÂMETRO MENOR OU IGUAL A 60 MM (UNIDADE: MXKM). AF_07/2019</v>
          </cell>
          <cell r="C6095" t="str">
            <v>MXKM</v>
          </cell>
          <cell r="D6095" t="str">
            <v>1,98</v>
          </cell>
        </row>
        <row r="6096">
          <cell r="A6096">
            <v>100237</v>
          </cell>
          <cell r="B6096" t="str">
            <v>TRANSPORTE HORIZONTAL MANUAL, DE TUBO DE PVC SOLDÁVEL COM DIÂMETRO MAIOR QUE 60 MM E MENOR OU IGUAL A 85 MM (UNIDADE: MXKM). AF_07/2019</v>
          </cell>
          <cell r="C6096" t="str">
            <v>MXKM</v>
          </cell>
          <cell r="D6096" t="str">
            <v>2,38</v>
          </cell>
        </row>
        <row r="6097">
          <cell r="A6097">
            <v>100238</v>
          </cell>
          <cell r="B6097" t="str">
            <v>TRANSPORTE HORIZONTAL MANUAL, DE TUBO DE CPVC COM DIÂMETRO MENOR OU IGUAL A 73 MM (UNIDADE: MXKM). AF_07/2019</v>
          </cell>
          <cell r="C6097" t="str">
            <v>MXKM</v>
          </cell>
          <cell r="D6097" t="str">
            <v>3,81</v>
          </cell>
        </row>
        <row r="6098">
          <cell r="A6098">
            <v>100239</v>
          </cell>
          <cell r="B6098" t="str">
            <v>TRANSPORTE HORIZONTAL MANUAL, DE TUBO DE CPVC COM DIÂMETRO MAIOR QUE 73 MM E MENOR OU IGUAL A 89 MM (UNIDADE: MXKM). AF_07/2019</v>
          </cell>
          <cell r="C6098" t="str">
            <v>MXKM</v>
          </cell>
          <cell r="D6098" t="str">
            <v>4,76</v>
          </cell>
        </row>
        <row r="6099">
          <cell r="A6099">
            <v>100240</v>
          </cell>
          <cell r="B6099" t="str">
            <v>TRANSPORTE HORIZONTAL MANUAL, DE TUBO DE PPR - PN12 OU PN25 - COM DIÂMETRO MENOR OU IGUAL A 50 MM (UNIDADE: MXKM). AF_07/2019</v>
          </cell>
          <cell r="C6099" t="str">
            <v>MXKM</v>
          </cell>
          <cell r="D6099" t="str">
            <v>2,85</v>
          </cell>
        </row>
        <row r="6100">
          <cell r="A6100">
            <v>100241</v>
          </cell>
          <cell r="B6100" t="str">
            <v>TRANSPORTE HORIZONTAL MANUAL, DE TUBO DE PPR - PN12 OU PN25 - COM DIÂMETRO MAIOR QUE 50 MM E MENOR OU IGUAL A 75 MM (UNIDADE: MXKM). AF_07/2019</v>
          </cell>
          <cell r="C6100" t="str">
            <v>MXKM</v>
          </cell>
          <cell r="D6100" t="str">
            <v>4,76</v>
          </cell>
        </row>
        <row r="6101">
          <cell r="A6101">
            <v>100242</v>
          </cell>
          <cell r="B6101" t="str">
            <v>TRANSPORTE HORIZONTAL MANUAL, DE TUBO DE PPR - PN12 OU PN25 - COM DIÂMETRO MAIOR QUE 75 MM E MENOR OU IGUAL A 110 MM (UNIDADE: MXKM). AF_07/2019</v>
          </cell>
          <cell r="C6101" t="str">
            <v>MXKM</v>
          </cell>
          <cell r="D6101" t="str">
            <v>14,08</v>
          </cell>
        </row>
        <row r="6102">
          <cell r="A6102">
            <v>100243</v>
          </cell>
          <cell r="B6102" t="str">
            <v>TRANSPORTE HORIZONTAL MANUAL, DE TUBO DE COBRE - CLASSE E - COM DIÂMETRO MENOR OU IGUAL A 54 MM (UNIDADE: MXKM). AF_07/2019</v>
          </cell>
          <cell r="C6102" t="str">
            <v>MXKM</v>
          </cell>
          <cell r="D6102" t="str">
            <v>2,28</v>
          </cell>
        </row>
        <row r="6103">
          <cell r="A6103">
            <v>100244</v>
          </cell>
          <cell r="B6103" t="str">
            <v>TRANSPORTE HORIZONTAL MANUAL, DE TUBO DE COBRE - CLASSE E - COM DIÂMETRO MAIOR QUE 54 MM E MENOR OU IGUAL A 79 MM (UNIDADE: MXKM). AF_07/2019</v>
          </cell>
          <cell r="C6103" t="str">
            <v>MXKM</v>
          </cell>
          <cell r="D6103" t="str">
            <v>2,85</v>
          </cell>
        </row>
        <row r="6104">
          <cell r="A6104">
            <v>100245</v>
          </cell>
          <cell r="B6104" t="str">
            <v>TRANSPORTE HORIZONTAL MANUAL, DE TUBO DE COBRE - CLASSE E - COM DIÂMETRO MAIOR QUE 79 MM E MENOR OU IGUAL A 104 MM (UNIDADE: MXKM). AF_07/2019</v>
          </cell>
          <cell r="C6104" t="str">
            <v>MXKM</v>
          </cell>
          <cell r="D6104" t="str">
            <v>5,72</v>
          </cell>
        </row>
        <row r="6105">
          <cell r="A6105">
            <v>100246</v>
          </cell>
          <cell r="B6105" t="str">
            <v>TRANSPORTE HORIZONTAL MANUAL, DE TUBO DE PVC SÉRIE NORMAL - ESGOTO PREDIAL, OU REFORÇADO PARA ESGOTO OU ÁGUAS PLUVIAIS PREDIAL, COM DIÂMETRO MENOR OU IGUAL A 75 MM (UNIDADE: MXKM). AF_07/2019</v>
          </cell>
          <cell r="C6105" t="str">
            <v>MXKM</v>
          </cell>
          <cell r="D6105" t="str">
            <v>1,90</v>
          </cell>
        </row>
        <row r="6106">
          <cell r="A6106">
            <v>100247</v>
          </cell>
          <cell r="B6106" t="str">
            <v>TRANSPORTE HORIZONTAL MANUAL, DE TUBO DE PVC SÉRIE NORMAL - ESGOTO PREDIAL, OU REFORÇADO PARA ESGOTO OU ÁGUAS PLUVIAIS PREDIAL, COM DIÂMETRO MAIOR QUE 75 MM E MENOR OU IGUAL A 100 MM (UNIDADE: MXKM). AF_07/2019</v>
          </cell>
          <cell r="C6106" t="str">
            <v>MXKM</v>
          </cell>
          <cell r="D6106" t="str">
            <v>2,38</v>
          </cell>
        </row>
        <row r="6107">
          <cell r="A6107">
            <v>100248</v>
          </cell>
          <cell r="B6107" t="str">
            <v>TRANSPORTE HORIZONTAL MANUAL, DE TUBO DE PVC SÉRIE NORMAL - ESGOTO PREDIAL, OU REFORÇADO PARA ESGOTO OU ÁGUAS PLUVIAIS PREDIAL, COM DIÂMETRO MAIOR QUE 100 MM E MENOR OU IGUAL A 150 MM (UNIDADE: MXKM). AF_07/2019</v>
          </cell>
          <cell r="C6107" t="str">
            <v>MXKM</v>
          </cell>
          <cell r="D6107" t="str">
            <v>9,39</v>
          </cell>
        </row>
        <row r="6108">
          <cell r="A6108">
            <v>100249</v>
          </cell>
          <cell r="B6108" t="str">
            <v>TRANSPORTE HORIZONTAL MANUAL, DE TUBO DE AÇO CARBONO LEVE OU MÉDIO, PRETO OU GALVANIZADO, COM DIÂMETRO MENOR OU IGUAL A 20 MM (UNIDADE: MXKM). AF_07/2019</v>
          </cell>
          <cell r="C6108" t="str">
            <v>MXKM</v>
          </cell>
          <cell r="D6108" t="str">
            <v>1,90</v>
          </cell>
        </row>
        <row r="6109">
          <cell r="A6109">
            <v>100250</v>
          </cell>
          <cell r="B6109" t="str">
            <v>TRANSPORTE HORIZONTAL MANUAL, DE TUBO DE AÇO CARBONO LEVE OU MÉDIO, PRETO OU GALVANIZADO, COM DIÂMETRO MAIOR QUE 20 MM E MENOR OU IGUAL A 32 MM (UNIDADE: MXKM). AF_07/2019</v>
          </cell>
          <cell r="C6109" t="str">
            <v>MXKM</v>
          </cell>
          <cell r="D6109" t="str">
            <v>3,17</v>
          </cell>
        </row>
        <row r="6110">
          <cell r="A6110">
            <v>100251</v>
          </cell>
          <cell r="B6110" t="str">
            <v>TRANSPORTE HORIZONTAL MANUAL, DE TUBO DE AÇO CARBONO LEVE OU MÉDIO, PRETO OU GALVANIZADO, COM DIÂMETRO MAIOR QUE 32 MM E MENOR OU IGUAL A 65 MM (UNIDADE: MXKM). AF_07/2019</v>
          </cell>
          <cell r="C6110" t="str">
            <v>MXKM</v>
          </cell>
          <cell r="D6110" t="str">
            <v>9,39</v>
          </cell>
        </row>
        <row r="6111">
          <cell r="A6111">
            <v>100252</v>
          </cell>
          <cell r="B6111" t="str">
            <v>TRANSPORTE HORIZONTAL MANUAL, DE TUBO DE AÇO CARBONO LEVE OU MÉDIO, PRETO OU GALVANIZADO, COM DIÂMETRO MAIOR QUE 65 MM E MENOR OU IGUAL A 90 MM (UNIDADE: MXKM). AF_07/2019</v>
          </cell>
          <cell r="C6111" t="str">
            <v>MXKM</v>
          </cell>
          <cell r="D6111" t="str">
            <v>14,08</v>
          </cell>
        </row>
        <row r="6112">
          <cell r="A6112">
            <v>100253</v>
          </cell>
          <cell r="B6112" t="str">
            <v>TRANSPORTE HORIZONTAL MANUAL, DE TUBO DE AÇO CARBONO LEVE OU MÉDIO, PRETO OU GALVANIZADO, COM DIÂMETRO MAIOR QUE 90 MM E MENOR OU IGUAL A 125 MM (UNIDADE: MXKM). AF_07/2019</v>
          </cell>
          <cell r="C6112" t="str">
            <v>MXKM</v>
          </cell>
          <cell r="D6112" t="str">
            <v>18,78</v>
          </cell>
        </row>
        <row r="6113">
          <cell r="A6113">
            <v>100254</v>
          </cell>
          <cell r="B6113" t="str">
            <v>TRANSPORTE HORIZONTAL MANUAL, DE TUBO DE AÇO CARBONO LEVE OU MÉDIO, PRETO OU GALVANIZADO, COM DIÂMETRO MAIOR QUE 125 MM E MENOR OU IGUAL A 150 MM (UNIDADE: MXKM). AF_07/2019</v>
          </cell>
          <cell r="C6113" t="str">
            <v>MXKM</v>
          </cell>
          <cell r="D6113" t="str">
            <v>28,17</v>
          </cell>
        </row>
        <row r="6114">
          <cell r="A6114">
            <v>100255</v>
          </cell>
          <cell r="B6114" t="str">
            <v>TRANSPORTE HORIZONTAL MANUAL, DE TÁBUAS DE MADEIRA COM SEÇÃO TRANSVERSAL DE 2,5 X 25 CM E 2,5 X 30 CM (UNIDADE: MXKM). AF_07/2019</v>
          </cell>
          <cell r="C6114" t="str">
            <v>MXKM</v>
          </cell>
          <cell r="D6114" t="str">
            <v>9,53</v>
          </cell>
        </row>
        <row r="6115">
          <cell r="A6115">
            <v>100256</v>
          </cell>
          <cell r="B6115" t="str">
            <v>TRANSPORTE HORIZONTAL MANUAL, DE CAIBROS DE MADEIRA COM SEÇÃO TRANSVERSAL DE 7,5 X 6 CM E 6 X 8 CM (UNIDADE: MXKM). AF_07/2019</v>
          </cell>
          <cell r="C6115" t="str">
            <v>MXKM</v>
          </cell>
          <cell r="D6115" t="str">
            <v>6,35</v>
          </cell>
        </row>
        <row r="6116">
          <cell r="A6116">
            <v>100257</v>
          </cell>
          <cell r="B6116" t="str">
            <v>TRANSPORTE HORIZONTAL MANUAL, DE RIPAS DE MADEIRA COM SEÇÃO TRANSVERSAL DE 1 X 5 CM E 2 X 5 CM (UNIDADE: MXKM). AF_07/2019</v>
          </cell>
          <cell r="C6116" t="str">
            <v>MXKM</v>
          </cell>
          <cell r="D6116" t="str">
            <v>3,81</v>
          </cell>
        </row>
        <row r="6117">
          <cell r="A6117">
            <v>100258</v>
          </cell>
          <cell r="B6117" t="str">
            <v>TRANSPORTE HORIZONTAL MANUAL, DE VIGAS DE MADEIRA COM SEÇÃO TRANSVERSAL DE 5 X 12 CM (UNIDADE: MXKM). AF_07/2019</v>
          </cell>
          <cell r="C6117" t="str">
            <v>MXKM</v>
          </cell>
          <cell r="D6117" t="str">
            <v>9,53</v>
          </cell>
        </row>
        <row r="6118">
          <cell r="A6118">
            <v>100259</v>
          </cell>
          <cell r="B6118" t="str">
            <v>TRANSPORTE HORIZONTAL MANUAL, DE VIGAS DE MADEIRA COM SEÇÃO TRANSVERSAL DE 6 X 16 CM (UNIDADE: MXKM). AF_07/2019</v>
          </cell>
          <cell r="C6118" t="str">
            <v>MXKM</v>
          </cell>
          <cell r="D6118" t="str">
            <v>18,78</v>
          </cell>
        </row>
        <row r="6119">
          <cell r="A6119">
            <v>100260</v>
          </cell>
          <cell r="B6119" t="str">
            <v>TRANSPORTE HORIZONTAL MANUAL, DE VERGALHÕES DE AÇO COM DIÂMETRO DE 5 MM (UNIDADE: KGXKM). AF_07/2019</v>
          </cell>
          <cell r="C6119" t="str">
            <v>KGXKM</v>
          </cell>
          <cell r="D6119" t="str">
            <v>6,19</v>
          </cell>
        </row>
        <row r="6120">
          <cell r="A6120">
            <v>100261</v>
          </cell>
          <cell r="B6120" t="str">
            <v>TRANSPORTE HORIZONTAL MANUAL, DE VERGALHÕES DE AÇO COM DIÂMETRO DE 6,3 MM (UNIDADE: KGXKM). AF_07/2019</v>
          </cell>
          <cell r="C6120" t="str">
            <v>KGXKM</v>
          </cell>
          <cell r="D6120" t="str">
            <v>3,89</v>
          </cell>
        </row>
        <row r="6121">
          <cell r="A6121">
            <v>100262</v>
          </cell>
          <cell r="B6121" t="str">
            <v>TRANSPORTE HORIZONTAL MANUAL, DE VERGALHÕES DE AÇO COM DIÂMETRO DE 8 MM (UNIDADE: KGXKM). AF_07/2019</v>
          </cell>
          <cell r="C6121" t="str">
            <v>KGXKM</v>
          </cell>
          <cell r="D6121" t="str">
            <v>2,41</v>
          </cell>
        </row>
        <row r="6122">
          <cell r="A6122">
            <v>100263</v>
          </cell>
          <cell r="B6122" t="str">
            <v>TRANSPORTE HORIZONTAL MANUAL, DE VERGALHÕES DE AÇO COM DIÂMETRO DE 10 MM; 12,5 MM; 16 MM; 20 MM; 25 MM OU 32 MM (UNIDADE: KGXKM). AF_07/2019</v>
          </cell>
          <cell r="C6122" t="str">
            <v>KGXKM</v>
          </cell>
          <cell r="D6122" t="str">
            <v>1,54</v>
          </cell>
        </row>
        <row r="6123">
          <cell r="A6123">
            <v>100264</v>
          </cell>
          <cell r="B6123" t="str">
            <v>TRANSPORTE HORIZONTAL MANUAL, DE JANELA (UNIDADE: M2XKM). AF_07/2019</v>
          </cell>
          <cell r="C6123" t="str">
            <v>M2XKM</v>
          </cell>
          <cell r="D6123" t="str">
            <v>28,13</v>
          </cell>
        </row>
        <row r="6124">
          <cell r="A6124">
            <v>100265</v>
          </cell>
          <cell r="B6124" t="str">
            <v>TRANSPORTE VERTICAL MANUAL, 1 PAVIMENTO, DE JANELA (UNIDADE: M2). AF_07/2019</v>
          </cell>
          <cell r="C6124" t="str">
            <v>M2</v>
          </cell>
          <cell r="D6124" t="str">
            <v>0,59</v>
          </cell>
        </row>
        <row r="6125">
          <cell r="A6125">
            <v>100266</v>
          </cell>
          <cell r="B6125" t="str">
            <v>TRANSPORTE HORIZONTAL MANUAL, DE PORTA (UNIDADE: UNIDXKM). AF_07/2019</v>
          </cell>
          <cell r="C6125" t="str">
            <v>UNXKM</v>
          </cell>
          <cell r="D6125" t="str">
            <v>59,78</v>
          </cell>
        </row>
        <row r="6126">
          <cell r="A6126">
            <v>100267</v>
          </cell>
          <cell r="B6126" t="str">
            <v>TRANSPORTE VERTICAL MANUAL, 1 PAVIMENTO, DE PORTA (UNIDADE: UNID). AF_07/2019</v>
          </cell>
          <cell r="C6126" t="str">
            <v>UN</v>
          </cell>
          <cell r="D6126" t="str">
            <v>1,18</v>
          </cell>
        </row>
        <row r="6127">
          <cell r="A6127">
            <v>100268</v>
          </cell>
          <cell r="B6127" t="str">
            <v>TRANSPORTE HORIZONTAL MANUAL, DE BANCADA DE MÁRMORE OU GRANITO PARA COZINHA/LAVATÓRIO OU MÁRMORE SINTÉTICO COM CUBA INTEGRADA (UNIDADE: UNIDXKM). AF_07/2019</v>
          </cell>
          <cell r="C6127" t="str">
            <v>UNXKM</v>
          </cell>
          <cell r="D6127" t="str">
            <v>59,78</v>
          </cell>
        </row>
        <row r="6128">
          <cell r="A6128">
            <v>100269</v>
          </cell>
          <cell r="B6128" t="str">
            <v>TRANSPORTE VERTICAL, BANCADA DE MÁRMORE OU GRANITO PARA COZINHA/LAVATÓRIO OU MÁRMORE SINTÉTICO COM CUBA INTEGRADA, MANUAL, 1 PAVIMENTO, (UNIDADE: UNID). AF_07/2019</v>
          </cell>
          <cell r="C6128" t="str">
            <v>UN</v>
          </cell>
          <cell r="D6128" t="str">
            <v>1,18</v>
          </cell>
        </row>
        <row r="6129">
          <cell r="A6129">
            <v>100270</v>
          </cell>
          <cell r="B6129" t="str">
            <v>TRANSPORTE HORIZONTAL COM CARRINHO PLATAFORMA, DE BANCADA DE MÁRMORE OU GRANITO PARA COZINHA/LAVATÓRIO OU MÁRMORE SINTÉTICO COM CUBA INTEGRADA (UNIDADE: UNIDXKM). AF_07/2019</v>
          </cell>
          <cell r="C6129" t="str">
            <v>UNXKM</v>
          </cell>
          <cell r="D6129" t="str">
            <v>44,81</v>
          </cell>
        </row>
        <row r="6130">
          <cell r="A6130">
            <v>100271</v>
          </cell>
          <cell r="B6130" t="str">
            <v>TRANSPORTE HORIZONTAL MANUAL, DE VIDRO (UNIDADE: M2XKM). AF_07/2019</v>
          </cell>
          <cell r="C6130" t="str">
            <v>M2XKM</v>
          </cell>
          <cell r="D6130" t="str">
            <v>44,83</v>
          </cell>
        </row>
        <row r="6131">
          <cell r="A6131">
            <v>100272</v>
          </cell>
          <cell r="B6131" t="str">
            <v>TRANSPORTE VERTICAL MANUAL, 1 PAVIMENTO, DE VIDRO (UNIDADE: M2). AF_07/2019</v>
          </cell>
          <cell r="C6131" t="str">
            <v>M2</v>
          </cell>
          <cell r="D6131" t="str">
            <v>0,88</v>
          </cell>
        </row>
        <row r="6132">
          <cell r="A6132">
            <v>100273</v>
          </cell>
          <cell r="B6132" t="str">
            <v>TRANSPORTE HORIZONTAL MANUAL, DE TELA DE AÇO (UNIDADE: KGXKM). AF_07/2019</v>
          </cell>
          <cell r="C6132" t="str">
            <v>KGXKM</v>
          </cell>
          <cell r="D6132" t="str">
            <v>2,33</v>
          </cell>
        </row>
        <row r="6133">
          <cell r="A6133">
            <v>100274</v>
          </cell>
          <cell r="B6133" t="str">
            <v>TRANSPORTE HORIZONTAL MANUAL, DE COMPENSADO DE MADEIRA (UNIDADE: M2XKM). AF_07/2019</v>
          </cell>
          <cell r="C6133" t="str">
            <v>M2XKM</v>
          </cell>
          <cell r="D6133" t="str">
            <v>19,93</v>
          </cell>
        </row>
        <row r="6134">
          <cell r="A6134">
            <v>100275</v>
          </cell>
          <cell r="B6134" t="str">
            <v>TRANSPORTE HORIZONTAL MANUAL, DE TELHA TERMOACÚSTICA OU TELHA DE AÇO ZINCADO (UNIDADE: M2XKM). AF_07/2019</v>
          </cell>
          <cell r="C6134" t="str">
            <v>M2XKM</v>
          </cell>
          <cell r="D6134" t="str">
            <v>12,89</v>
          </cell>
        </row>
        <row r="6135">
          <cell r="A6135">
            <v>100276</v>
          </cell>
          <cell r="B6135" t="str">
            <v>TRANSPORTE HORIZONTAL MANUAL, DE TELHA DE FIBROCIMENTO OU TELHA ESTRUTURAL DE FIBROCIMENTO, CANALETE 90 OU KALHETÃO (UNIDADE: M2XKM). AF_07/2019</v>
          </cell>
          <cell r="C6135" t="str">
            <v>M2XKM</v>
          </cell>
          <cell r="D6135" t="str">
            <v>23,52</v>
          </cell>
        </row>
        <row r="6136">
          <cell r="A6136">
            <v>100277</v>
          </cell>
          <cell r="B6136" t="str">
            <v>TRANSPORTE HORIZONTAL COM MANIPULADOR TELESCÓPICO, DE TELHAS TERMOACÚSTICAS, FIBROCIMENTO, AÇO ZINCADO, FIBROCIMENTO ESTRUTURAL, CANALETE 90 OU KALHETÃO (UNIDADE: M2XKM). AF_07/2019</v>
          </cell>
          <cell r="C6136" t="str">
            <v>M2XKM</v>
          </cell>
          <cell r="D6136" t="str">
            <v>1,50</v>
          </cell>
        </row>
        <row r="6137">
          <cell r="A6137">
            <v>100278</v>
          </cell>
          <cell r="B6137" t="str">
            <v>TRANSPORTE HORIZONTAL MANUAL, DE BACIA SANITÁRIA, CAIXA ACOPLADA, TANQUE OU PIA (UNIDADE: UNIDXKM). AF_07/2019</v>
          </cell>
          <cell r="C6137" t="str">
            <v>UNXKM</v>
          </cell>
          <cell r="D6137" t="str">
            <v>28,60</v>
          </cell>
        </row>
        <row r="6138">
          <cell r="A6138">
            <v>100279</v>
          </cell>
          <cell r="B6138" t="str">
            <v>TRANSPORTE VERTICAL MANUAL, 1 PAVIMENTO, DE BACIA SANITÁRIA, CAIXA ACOPLADA, TANQUE OU PIA (UNIDADE: UNID). AF_07/2019</v>
          </cell>
          <cell r="C6138" t="str">
            <v>UN</v>
          </cell>
          <cell r="D6138" t="str">
            <v>0,55</v>
          </cell>
        </row>
        <row r="6139">
          <cell r="A6139">
            <v>100280</v>
          </cell>
          <cell r="B6139" t="str">
            <v>TRANSPORTE HORIZONTAL COM CARRINHO PLATAFORMA, DE BACIA SANITÁRIA, CAIXA ACOPLADA, TANQUE OU PIA (UNIDADE: UNIDXKM). AF_07/2019</v>
          </cell>
          <cell r="C6139" t="str">
            <v>UNXKM</v>
          </cell>
          <cell r="D6139" t="str">
            <v>13,13</v>
          </cell>
        </row>
        <row r="6140">
          <cell r="A6140">
            <v>100281</v>
          </cell>
          <cell r="B6140" t="str">
            <v>TRANSPORTE HORIZONTAL COM MANIPULADOR TELESCÓPICO, DE BACIA SANITÁRIA, CAIXA ACOPLADA, TANQUE OU PIA (UNIDADE: UNIDXKM). AF_07/2019</v>
          </cell>
          <cell r="C6140" t="str">
            <v>UNXKM</v>
          </cell>
          <cell r="D6140" t="str">
            <v>2,89</v>
          </cell>
        </row>
        <row r="6141">
          <cell r="A6141">
            <v>100282</v>
          </cell>
          <cell r="B6141" t="str">
            <v>TRANSPORTE HORIZONTAL MANUAL, DE TELHA DE CONCRETO OU CERÂMICA (UNIDADE: M2XKM). AF_07/2019</v>
          </cell>
          <cell r="C6141" t="str">
            <v>M2XKM</v>
          </cell>
          <cell r="D6141" t="str">
            <v>112,00</v>
          </cell>
        </row>
        <row r="6142">
          <cell r="A6142">
            <v>100283</v>
          </cell>
          <cell r="B6142" t="str">
            <v>TRANSPORTE HORIZONTAL COM CARRINHO PLATAFORMA, DE TELHA DE CONCRETO OU CERÂMICA (UNIDADE: M2XKM). AF_07/2019</v>
          </cell>
          <cell r="C6142" t="str">
            <v>M2XKM</v>
          </cell>
          <cell r="D6142" t="str">
            <v>18,09</v>
          </cell>
        </row>
        <row r="6143">
          <cell r="A6143">
            <v>100284</v>
          </cell>
          <cell r="B6143" t="str">
            <v>TRANSPORTE HORIZONTAL COM MANIPULADOR TELESCÓPICO, DE TELHA DE CONCRETO OU CERÂMICA (UNIDADE: M2XKM). AF_07/2019</v>
          </cell>
          <cell r="C6143" t="str">
            <v>M2XKM</v>
          </cell>
          <cell r="D6143" t="str">
            <v>8,47</v>
          </cell>
        </row>
        <row r="6144">
          <cell r="A6144">
            <v>100285</v>
          </cell>
          <cell r="B6144" t="str">
            <v>TRANSPORTE HORIZONTAL MANUAL, DE BARRAMENTO BLINDADO (UNIDADE: MXKM). AF_07/2019</v>
          </cell>
          <cell r="C6144" t="str">
            <v>MXKM</v>
          </cell>
          <cell r="D6144" t="str">
            <v>30,09</v>
          </cell>
        </row>
        <row r="6145">
          <cell r="A6145">
            <v>100286</v>
          </cell>
          <cell r="B6145" t="str">
            <v>TRANSPORTE HORIZONTAL COM CARRINHO PLATAFORMA, DE BARRAMENTO BLINDADO (UNIDADE: MXKM). AF_07/2019</v>
          </cell>
          <cell r="C6145" t="str">
            <v>MXKM</v>
          </cell>
          <cell r="D6145" t="str">
            <v>9,80</v>
          </cell>
        </row>
        <row r="6146">
          <cell r="A6146">
            <v>100287</v>
          </cell>
          <cell r="B6146" t="str">
            <v>TRANSPORTE HORIZONTAL MANUAL, DE CALHA QUADRADA NÚMERO 24  CORTE 33 (UNIDADE: MXKM). AF_07/2019</v>
          </cell>
          <cell r="C6146" t="str">
            <v>MXKM</v>
          </cell>
          <cell r="D6146" t="str">
            <v>9,39</v>
          </cell>
        </row>
        <row r="6147">
          <cell r="A6147">
            <v>99802</v>
          </cell>
          <cell r="B6147" t="str">
            <v>LIMPEZA DE PISO CERÂMICO OU PORCELANATO COM VASSOURA A SECO. AF_04/2019</v>
          </cell>
          <cell r="C6147" t="str">
            <v>M2</v>
          </cell>
          <cell r="D6147" t="str">
            <v>0,38</v>
          </cell>
        </row>
        <row r="6148">
          <cell r="A6148">
            <v>99803</v>
          </cell>
          <cell r="B6148" t="str">
            <v>LIMPEZA DE PISO CERÂMICO OU PORCELANATO COM PANO ÚMIDO. AF_04/2019</v>
          </cell>
          <cell r="C6148" t="str">
            <v>M2</v>
          </cell>
          <cell r="D6148" t="str">
            <v>1,48</v>
          </cell>
        </row>
        <row r="6149">
          <cell r="A6149">
            <v>99805</v>
          </cell>
          <cell r="B6149" t="str">
            <v>LIMPEZA DE PISO CERÂMICO OU COM PEDRAS RÚSTICAS UTILIZANDO ÁCIDO MURIÁTICO. AF_04/2019</v>
          </cell>
          <cell r="C6149" t="str">
            <v>M2</v>
          </cell>
          <cell r="D6149" t="str">
            <v>7,82</v>
          </cell>
        </row>
        <row r="6150">
          <cell r="A6150">
            <v>99806</v>
          </cell>
          <cell r="B6150" t="str">
            <v>LIMPEZA DE REVESTIMENTO CERÂMICO EM PAREDE COM PANO ÚMIDO AF_04/2019</v>
          </cell>
          <cell r="C6150" t="str">
            <v>M2</v>
          </cell>
          <cell r="D6150" t="str">
            <v>0,61</v>
          </cell>
        </row>
        <row r="6151">
          <cell r="A6151">
            <v>99808</v>
          </cell>
          <cell r="B6151" t="str">
            <v>LIMPEZA DE REVESTIMENTO CERÂMICO EM PAREDE UTILIZANDO ÁCIDO MURIÁTICO. AF_04/2019</v>
          </cell>
          <cell r="C6151" t="str">
            <v>M2</v>
          </cell>
          <cell r="D6151" t="str">
            <v>2,60</v>
          </cell>
        </row>
        <row r="6152">
          <cell r="A6152">
            <v>99809</v>
          </cell>
          <cell r="B6152" t="str">
            <v>LIMPEZA DE PISO DE LADRILHO HIDRÁULICO COM PANO ÚMIDO. AF_04/2019</v>
          </cell>
          <cell r="C6152" t="str">
            <v>M2</v>
          </cell>
          <cell r="D6152" t="str">
            <v>4,23</v>
          </cell>
        </row>
        <row r="6153">
          <cell r="A6153">
            <v>99811</v>
          </cell>
          <cell r="B6153" t="str">
            <v>LIMPEZA DE CONTRAPISO COM VASSOURA A SECO. AF_04/2019</v>
          </cell>
          <cell r="C6153" t="str">
            <v>M2</v>
          </cell>
          <cell r="D6153" t="str">
            <v>2,53</v>
          </cell>
        </row>
        <row r="6154">
          <cell r="A6154">
            <v>99812</v>
          </cell>
          <cell r="B6154" t="str">
            <v>LIMPEZA DE LADRILHO HIDRÁULICO EM PAREDE COM PANO ÚMIDO. AF_04/2019</v>
          </cell>
          <cell r="C6154" t="str">
            <v>M2</v>
          </cell>
          <cell r="D6154" t="str">
            <v>0,81</v>
          </cell>
        </row>
        <row r="6155">
          <cell r="A6155">
            <v>99814</v>
          </cell>
          <cell r="B6155" t="str">
            <v>LIMPEZA DE SUPERFÍCIE COM JATO DE ALTA PRESSÃO. AF_04/2019</v>
          </cell>
          <cell r="C6155" t="str">
            <v>M2</v>
          </cell>
          <cell r="D6155" t="str">
            <v>1,38</v>
          </cell>
        </row>
        <row r="6156">
          <cell r="A6156">
            <v>99822</v>
          </cell>
          <cell r="B6156" t="str">
            <v>LIMPEZA DE PORTA DE MADEIRA. AF_04/2019</v>
          </cell>
          <cell r="C6156" t="str">
            <v>M2</v>
          </cell>
          <cell r="D6156" t="str">
            <v>0,72</v>
          </cell>
        </row>
        <row r="6157">
          <cell r="A6157">
            <v>99826</v>
          </cell>
          <cell r="B6157" t="str">
            <v>LIMPEZA DE FORRO REMOVÍVEL COM PANO ÚMIDO. AF_04/2019</v>
          </cell>
          <cell r="C6157" t="str">
            <v>M2</v>
          </cell>
          <cell r="D6157" t="str">
            <v>1,10</v>
          </cell>
        </row>
        <row r="6158">
          <cell r="A6158">
            <v>73361</v>
          </cell>
          <cell r="B6158" t="str">
            <v>CONCRETO CICLOPICO FCK=10MPA 30% PEDRA DE MAO INCLUSIVE LANCAMENTO</v>
          </cell>
          <cell r="C6158" t="str">
            <v>M3</v>
          </cell>
          <cell r="D6158" t="str">
            <v>392,20</v>
          </cell>
        </row>
        <row r="6159">
          <cell r="A6159">
            <v>97010</v>
          </cell>
          <cell r="B6159" t="str">
            <v>GUARDA-CORPO FIXADO EM FÔRMA DE MADEIRA COM TRAVESSÕES EM MADEIRA PREGADA E FECHAMENTO EM TELA DE POLIPROPILENO PARA EDIFICAÇÕES COM ATÉ 2 PAVIMENTOS. AF_11/2017</v>
          </cell>
          <cell r="C6159" t="str">
            <v>M</v>
          </cell>
          <cell r="D6159" t="str">
            <v>29,15</v>
          </cell>
        </row>
        <row r="6160">
          <cell r="A6160">
            <v>97011</v>
          </cell>
          <cell r="B6160" t="str">
            <v>GUARDA-CORPO FIXADO EM FÔRMA DE MADEIRA COM TRAVESSÕES EM MADEIRA PREGADA E FECHAMENTO EM TELA DE POLIPROPILENO PARA EDIFICAÇÕES COM  3 PAVIMENTOS. AF_11/2017</v>
          </cell>
          <cell r="C6160" t="str">
            <v>M</v>
          </cell>
          <cell r="D6160" t="str">
            <v>24,15</v>
          </cell>
        </row>
        <row r="6161">
          <cell r="A6161">
            <v>97012</v>
          </cell>
          <cell r="B6161" t="str">
            <v>GUARDA-CORPO FIXADO EM FÔRMA DE MADEIRA COM TRAVESSÕES EM MADEIRA PREGADA E FECHAMENTO EM TELA DE POLIPROPILENO PARA EDIFICAÇÕES COM ALTURA IGUAL OU SUPERIOR A 4 PAVIMENTOS. AF_11/2017</v>
          </cell>
          <cell r="C6161" t="str">
            <v>M</v>
          </cell>
          <cell r="D6161" t="str">
            <v>21,65</v>
          </cell>
        </row>
        <row r="6162">
          <cell r="A6162">
            <v>97013</v>
          </cell>
          <cell r="B6162" t="str">
            <v>GUARDA-CORPO FIXADO EM FÔRMA DE MADEIRA COM TRAVESSÕES EM MADEIRA PREGADA E FECHAMENTO EM PAINEL COMPENSADO PARA EDIFICAÇÕES COM ATÉ 2 PAVIMENTOS. AF_11/2017</v>
          </cell>
          <cell r="C6162" t="str">
            <v>M</v>
          </cell>
          <cell r="D6162" t="str">
            <v>54,47</v>
          </cell>
        </row>
        <row r="6163">
          <cell r="A6163">
            <v>97014</v>
          </cell>
          <cell r="B6163" t="str">
            <v>GUARDA-CORPO FIXADO EM FÔRMA DE MADEIRA COM TRAVESSÕES EM MADEIRA PREGADA E FECHAMENTO EM PAINEL COMPENSADO PARA EDIFICAÇÕES COM 3 PAVIMENTOS. AF_11/2017</v>
          </cell>
          <cell r="C6163" t="str">
            <v>M</v>
          </cell>
          <cell r="D6163" t="str">
            <v>41,24</v>
          </cell>
        </row>
        <row r="6164">
          <cell r="A6164">
            <v>97015</v>
          </cell>
          <cell r="B6164" t="str">
            <v>GUARDA-CORPO FIXADO EM FÔRMA DE MADEIRA COM TRAVESSÕES EM MADEIRA PREGADA E FECHAMENTO EM PAINEL COMPENSADO PARA EDIFICAÇÕES COM ALTURA IGUAL OU SUPERIOR A 4 PAVIMENTOS. AF_11/2017</v>
          </cell>
          <cell r="C6164" t="str">
            <v>M</v>
          </cell>
          <cell r="D6164" t="str">
            <v>34,63</v>
          </cell>
        </row>
        <row r="6165">
          <cell r="A6165">
            <v>97016</v>
          </cell>
          <cell r="B6165" t="str">
            <v>GUARDA-CORPO FIXADO EM FÔRMA DE MADEIRA COM TRAVESSÕES EM MADEIRA PREGADA PRÉ-MONTADA E ENCAIXE NA FÔRMA. PARA EDIFICAÇÕES COM ATÉ 2 PAVIMENTOS. AF_11/2017</v>
          </cell>
          <cell r="C6165" t="str">
            <v>M</v>
          </cell>
          <cell r="D6165" t="str">
            <v>24,26</v>
          </cell>
        </row>
        <row r="6166">
          <cell r="A6166">
            <v>97017</v>
          </cell>
          <cell r="B6166" t="str">
            <v>GUARDA-CORPO FIXADO EM FÔRMA DE MADEIRA COM TRAVESSÕES EM MADEIRA PREGADA PRÉ-MONTADA E ENCAIXE NA FÔRMA PARA EDIFICAÇÕES COM 3 PAVIMENTOS. AF_11/2017</v>
          </cell>
          <cell r="C6166" t="str">
            <v>M</v>
          </cell>
          <cell r="D6166" t="str">
            <v>19,34</v>
          </cell>
        </row>
        <row r="6167">
          <cell r="A6167">
            <v>97018</v>
          </cell>
          <cell r="B6167" t="str">
            <v>GUARDA-CORPO FIXADO EM FÔRMA DE MADEIRA COM TRAVESSÕES EM MADEIRA PREGADA PRÉ-MONTADA E ENCAIXE NA FÔRMA. PARA EDIFICAÇÕES COM ALTURA IGUAL OU SUPERIOR A 4 PAVIMENTOS. AF_11/2017</v>
          </cell>
          <cell r="C6167" t="str">
            <v>M</v>
          </cell>
          <cell r="D6167" t="str">
            <v>16,85</v>
          </cell>
        </row>
        <row r="6168">
          <cell r="A6168">
            <v>97031</v>
          </cell>
          <cell r="B6168"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68" t="str">
            <v>M</v>
          </cell>
          <cell r="D6168" t="str">
            <v>33,63</v>
          </cell>
        </row>
        <row r="6169">
          <cell r="A6169">
            <v>97032</v>
          </cell>
          <cell r="B6169" t="str">
            <v>GUARDA-CORPO EM LAJE PÓS-DESFÔRMA, PARA ESTRUTURAS EM CONCRETO, COM ESCORAS DE MADEIRA ESTRONCADAS NA ESTRUTURA, TRAVESSÕES DE MADEIRA PREGADOS E FECHAMENTO EM TELA DE POLIPROPILENO PARA EDIFICAÇÕES ACIMA DE 4 PAV. (2 MONTAGENS POR OBRA). AF_11/2017</v>
          </cell>
          <cell r="C6169" t="str">
            <v>M</v>
          </cell>
          <cell r="D6169" t="str">
            <v>24,10</v>
          </cell>
        </row>
        <row r="6170">
          <cell r="A6170">
            <v>97033</v>
          </cell>
          <cell r="B6170" t="str">
            <v>GUARDA-CORPO EM LAJE PÓS-DESFORMA, PARA ESTRUTURAS EM CONCRETO, COM ESCORAS METÁLICAS ESTRONCADAS NA ESTRUTURA, TRAVESSÕES DE MADEIRA E FECHAMENTO EM TELA DE POLIPROPILENO PARA EDIFICAÇÕES COM ALTURA ATÉ 4 PAVIMENTOS (1 MONTAGEM POR OBRA). AF_11/2017</v>
          </cell>
          <cell r="C6170" t="str">
            <v>M</v>
          </cell>
          <cell r="D6170" t="str">
            <v>26,50</v>
          </cell>
        </row>
        <row r="6171">
          <cell r="A6171">
            <v>97034</v>
          </cell>
          <cell r="B6171" t="str">
            <v>GUARDA-CORPO EM LAJE PÓS-DESFORMA, PARA ESTRUTURAS EM CONCRETO, COM ESCORAS METÁLICAS ESTRONCADAS NA ESTRUTURA, TRAVESSÕES DE MADEIRA E FECHAMENTO EM TELA DE POLIPROPILENO PARA EDIFICAÇÕES ACIMA DE 4 PAVIMENTOS (2 MONTAGENS POR OBRA). AF_11/2017</v>
          </cell>
          <cell r="C6171" t="str">
            <v>M</v>
          </cell>
          <cell r="D6171" t="str">
            <v>19,61</v>
          </cell>
        </row>
        <row r="6172">
          <cell r="A6172">
            <v>97039</v>
          </cell>
          <cell r="B6172" t="str">
            <v>FECHAMENTO REMOVÍVEL DE VÃO DE PORTAS, EM MADEIRA (VÃO DO ELEVADOR)  1 MONTAGEM EM OBRA. AF_11/2017</v>
          </cell>
          <cell r="C6172" t="str">
            <v>M2</v>
          </cell>
          <cell r="D6172" t="str">
            <v>35,51</v>
          </cell>
        </row>
        <row r="6173">
          <cell r="A6173">
            <v>97040</v>
          </cell>
          <cell r="B6173" t="str">
            <v>FECHAMENTO REMOVÍVEL DE ABERTURA DE CAIXILHO, EM MADEIRA  4 MONTAGENS EM OBRA. AF_11/2017</v>
          </cell>
          <cell r="C6173" t="str">
            <v>M2</v>
          </cell>
          <cell r="D6173" t="str">
            <v>12,80</v>
          </cell>
        </row>
        <row r="6174">
          <cell r="A6174">
            <v>97041</v>
          </cell>
          <cell r="B6174" t="str">
            <v>FECHAMENTO REMOVÍVEL DE ABERTURA NO PISO, EM MADEIRA  1 MONTAGEM EM OBRA. AF_11/2017</v>
          </cell>
          <cell r="C6174" t="str">
            <v>M2</v>
          </cell>
          <cell r="D6174" t="str">
            <v>176,48</v>
          </cell>
        </row>
        <row r="6175">
          <cell r="A6175">
            <v>97046</v>
          </cell>
          <cell r="B6175" t="str">
            <v>PONTEIRAS DE PROTEÇÃO DE VERGALHÕES EXPOSTOS EM FUNDAÇÕES. AF_11/2017</v>
          </cell>
          <cell r="C6175" t="str">
            <v>M2</v>
          </cell>
          <cell r="D6175" t="str">
            <v>0,28</v>
          </cell>
        </row>
        <row r="6176">
          <cell r="A6176">
            <v>97047</v>
          </cell>
          <cell r="B6176" t="str">
            <v>PONTEIRAS DE PROTEÇÃO DE VERGALHÕES EXPOSTOS EM ESTRUTURAS DE CONCRETO ARMADO CONVENCIONAL. AF_11/2017</v>
          </cell>
          <cell r="C6176" t="str">
            <v>M2</v>
          </cell>
          <cell r="D6176" t="str">
            <v>0,11</v>
          </cell>
        </row>
        <row r="6177">
          <cell r="A6177">
            <v>97048</v>
          </cell>
          <cell r="B6177" t="str">
            <v>PONTEIRAS DE PROTEÇÃO DE VERGALHÕES EXPOSTOS EM ALVENARIA ESTRUTURAL. AF_11/2017</v>
          </cell>
          <cell r="C6177" t="str">
            <v>M2</v>
          </cell>
          <cell r="D6177" t="str">
            <v>0,07</v>
          </cell>
        </row>
        <row r="6178">
          <cell r="A6178">
            <v>97051</v>
          </cell>
          <cell r="B6178" t="str">
            <v>SINALIZAÇÃO COM FITA FIXADA NA ESTRUTURA. AF_11/2017</v>
          </cell>
          <cell r="C6178" t="str">
            <v>M</v>
          </cell>
          <cell r="D6178" t="str">
            <v>2,84</v>
          </cell>
        </row>
        <row r="6179">
          <cell r="A6179">
            <v>97053</v>
          </cell>
          <cell r="B6179" t="str">
            <v>SINALIZAÇÃO COM FITA FIXADA EM CONE PLÁSTICO, INCLUINDO CONE. AF_11/2017</v>
          </cell>
          <cell r="C6179" t="str">
            <v>M</v>
          </cell>
          <cell r="D6179" t="str">
            <v>8,75</v>
          </cell>
        </row>
        <row r="6180">
          <cell r="A6180">
            <v>97054</v>
          </cell>
          <cell r="B6180" t="str">
            <v>INSTALAÇÃO DE SINALIZADOR NOTURNO LED. AF_11/2017</v>
          </cell>
          <cell r="C6180" t="str">
            <v>UN</v>
          </cell>
          <cell r="D6180" t="str">
            <v>28,44</v>
          </cell>
        </row>
        <row r="6181">
          <cell r="A6181">
            <v>97062</v>
          </cell>
          <cell r="B6181" t="str">
            <v>COLOCAÇÃO DE TELA EM ANDAIME FACHADEIRO. AF_11/2017</v>
          </cell>
          <cell r="C6181" t="str">
            <v>M2</v>
          </cell>
          <cell r="D6181" t="str">
            <v>4,75</v>
          </cell>
        </row>
        <row r="6182">
          <cell r="A6182">
            <v>97063</v>
          </cell>
          <cell r="B6182" t="str">
            <v>MONTAGEM E DESMONTAGEM DE ANDAIME MODULAR FACHADEIRO, COM PISO METÁLICO, PARA EDIFICAÇÕES COM MÚLTIPLOS PAVIMENTOS (EXCLUSIVE ANDAIME E LIMPEZA). AF_11/2017</v>
          </cell>
          <cell r="C6182" t="str">
            <v>M2</v>
          </cell>
          <cell r="D6182" t="str">
            <v>8,43</v>
          </cell>
        </row>
        <row r="6183">
          <cell r="A6183">
            <v>97064</v>
          </cell>
          <cell r="B6183" t="str">
            <v>MONTAGEM E DESMONTAGEM DE ANDAIME TUBULAR TIPO TORRE (EXCLUSIVE ANDAIME E LIMPEZA). AF_11/2017</v>
          </cell>
          <cell r="C6183" t="str">
            <v>M</v>
          </cell>
          <cell r="D6183" t="str">
            <v>15,41</v>
          </cell>
        </row>
        <row r="6184">
          <cell r="A6184">
            <v>97065</v>
          </cell>
          <cell r="B6184" t="str">
            <v>MONTAGEM E DESMONTAGEM DE ANDAIME MULTIDIRECIONAL (EXCLUSIVE ANDAIME E LIMPEZA). AF_11/2017</v>
          </cell>
          <cell r="C6184" t="str">
            <v>M3</v>
          </cell>
          <cell r="D6184" t="str">
            <v>5,23</v>
          </cell>
        </row>
        <row r="6185">
          <cell r="A6185">
            <v>97066</v>
          </cell>
          <cell r="B6185" t="str">
            <v>COBERTURA PARA PROTEÇÃO DE PEDESTRES SOBRE ESTRUTURA DE ANDAIME, INCLUSIVE MONTAGEM E DESMONTAGEM. AF_11/2017</v>
          </cell>
          <cell r="C6185" t="str">
            <v>M2</v>
          </cell>
          <cell r="D6185" t="str">
            <v>65,93</v>
          </cell>
        </row>
        <row r="6186">
          <cell r="A6186">
            <v>97067</v>
          </cell>
          <cell r="B6186" t="str">
            <v>PLATAFORMA DE PROTEÇÃO PRINCIPAL PARA ALVENARIA ESTRUTURAL PARA SER APOIADA EM ANDAIME, INCLUSIVE MONTAGEM E DESMONTAGEM. AF_11/2017</v>
          </cell>
          <cell r="C6186" t="str">
            <v>M</v>
          </cell>
          <cell r="D6186" t="str">
            <v>485,49</v>
          </cell>
        </row>
        <row r="6187">
          <cell r="A6187">
            <v>97621</v>
          </cell>
          <cell r="B6187" t="str">
            <v>DEMOLIÇÃO DE ALVENARIA DE BLOCO FURADO, DE FORMA MANUAL, COM REAPROVEITAMENTO. AF_12/2017</v>
          </cell>
          <cell r="C6187" t="str">
            <v>M3</v>
          </cell>
          <cell r="D6187" t="str">
            <v>82,37</v>
          </cell>
        </row>
        <row r="6188">
          <cell r="A6188">
            <v>97622</v>
          </cell>
          <cell r="B6188" t="str">
            <v>DEMOLIÇÃO DE ALVENARIA DE BLOCO FURADO, DE FORMA MANUAL, SEM REAPROVEITAMENTO. AF_12/2017</v>
          </cell>
          <cell r="C6188" t="str">
            <v>M3</v>
          </cell>
          <cell r="D6188" t="str">
            <v>40,14</v>
          </cell>
        </row>
        <row r="6189">
          <cell r="A6189">
            <v>97623</v>
          </cell>
          <cell r="B6189" t="str">
            <v>DEMOLIÇÃO DE ALVENARIA DE TIJOLO MACIÇO, DE FORMA MANUAL, COM REAPROVEITAMENTO. AF_12/2017</v>
          </cell>
          <cell r="C6189" t="str">
            <v>M3</v>
          </cell>
          <cell r="D6189" t="str">
            <v>122,97</v>
          </cell>
        </row>
        <row r="6190">
          <cell r="A6190">
            <v>97624</v>
          </cell>
          <cell r="B6190" t="str">
            <v>DEMOLIÇÃO DE ALVENARIA DE TIJOLO MACIÇO, DE FORMA MANUAL, SEM REAPROVEITAMENTO. AF_12/2017</v>
          </cell>
          <cell r="C6190" t="str">
            <v>M3</v>
          </cell>
          <cell r="D6190" t="str">
            <v>75,47</v>
          </cell>
        </row>
        <row r="6191">
          <cell r="A6191">
            <v>97625</v>
          </cell>
          <cell r="B6191" t="str">
            <v>DEMOLIÇÃO DE ALVENARIA PARA QUALQUER TIPO DE BLOCO, DE FORMA MECANIZADA, SEM REAPROVEITAMENTO. AF_12/2017</v>
          </cell>
          <cell r="C6191" t="str">
            <v>M3</v>
          </cell>
          <cell r="D6191" t="str">
            <v>39,53</v>
          </cell>
        </row>
        <row r="6192">
          <cell r="A6192">
            <v>97626</v>
          </cell>
          <cell r="B6192" t="str">
            <v>DEMOLIÇÃO DE PILARES E VIGAS EM CONCRETO ARMADO, DE FORMA MANUAL, SEM REAPROVEITAMENTO. AF_12/2017</v>
          </cell>
          <cell r="C6192" t="str">
            <v>M3</v>
          </cell>
          <cell r="D6192" t="str">
            <v>429,20</v>
          </cell>
        </row>
        <row r="6193">
          <cell r="A6193">
            <v>97627</v>
          </cell>
          <cell r="B6193" t="str">
            <v>DEMOLIÇÃO DE PILARES E VIGAS EM CONCRETO ARMADO, DE FORMA MECANIZADA COM MARTELETE, SEM REAPROVEITAMENTO. AF_12/2017</v>
          </cell>
          <cell r="C6193" t="str">
            <v>M3</v>
          </cell>
          <cell r="D6193" t="str">
            <v>232,17</v>
          </cell>
        </row>
        <row r="6194">
          <cell r="A6194">
            <v>97628</v>
          </cell>
          <cell r="B6194" t="str">
            <v>DEMOLIÇÃO DE LAJES, DE FORMA MANUAL, SEM REAPROVEITAMENTO. AF_12/2017</v>
          </cell>
          <cell r="C6194" t="str">
            <v>M3</v>
          </cell>
          <cell r="D6194" t="str">
            <v>198,40</v>
          </cell>
        </row>
        <row r="6195">
          <cell r="A6195">
            <v>97629</v>
          </cell>
          <cell r="B6195" t="str">
            <v>DEMOLIÇÃO DE LAJES, DE FORMA MECANIZADA COM MARTELETE, SEM REAPROVEITAMENTO. AF_12/2017</v>
          </cell>
          <cell r="C6195" t="str">
            <v>M3</v>
          </cell>
          <cell r="D6195" t="str">
            <v>103,97</v>
          </cell>
        </row>
        <row r="6196">
          <cell r="A6196">
            <v>97631</v>
          </cell>
          <cell r="B6196" t="str">
            <v>DEMOLIÇÃO DE ARGAMASSAS, DE FORMA MANUAL, SEM REAPROVEITAMENTO. AF_12/2017</v>
          </cell>
          <cell r="C6196" t="str">
            <v>M2</v>
          </cell>
          <cell r="D6196" t="str">
            <v>2,35</v>
          </cell>
        </row>
        <row r="6197">
          <cell r="A6197">
            <v>97632</v>
          </cell>
          <cell r="B6197" t="str">
            <v>DEMOLIÇÃO DE RODAPÉ CERÂMICO, DE FORMA MANUAL, SEM REAPROVEITAMENTO. AF_12/2017</v>
          </cell>
          <cell r="C6197" t="str">
            <v>M</v>
          </cell>
          <cell r="D6197" t="str">
            <v>1,94</v>
          </cell>
        </row>
        <row r="6198">
          <cell r="A6198">
            <v>97633</v>
          </cell>
          <cell r="B6198" t="str">
            <v>DEMOLIÇÃO DE REVESTIMENTO CERÂMICO, DE FORMA MANUAL, SEM REAPROVEITAMENTO. AF_12/2017</v>
          </cell>
          <cell r="C6198" t="str">
            <v>M2</v>
          </cell>
          <cell r="D6198" t="str">
            <v>16,97</v>
          </cell>
        </row>
        <row r="6199">
          <cell r="A6199">
            <v>97634</v>
          </cell>
          <cell r="B6199" t="str">
            <v>DEMOLIÇÃO DE REVESTIMENTO CERÂMICO, DE FORMA MECANIZADA COM MARTELETE, SEM REAPROVEITAMENTO. AF_12/2017</v>
          </cell>
          <cell r="C6199" t="str">
            <v>M2</v>
          </cell>
          <cell r="D6199" t="str">
            <v>9,90</v>
          </cell>
        </row>
        <row r="6200">
          <cell r="A6200">
            <v>97635</v>
          </cell>
          <cell r="B6200" t="str">
            <v>DEMOLIÇÃO DE PAVIMENTO INTERTRAVADO, DE FORMA MANUAL, COM REAPROVEITAMENTO. AF_12/2017</v>
          </cell>
          <cell r="C6200" t="str">
            <v>M2</v>
          </cell>
          <cell r="D6200" t="str">
            <v>11,48</v>
          </cell>
        </row>
        <row r="6201">
          <cell r="A6201">
            <v>97636</v>
          </cell>
          <cell r="B6201" t="str">
            <v>DEMOLIÇÃO PARCIAL DE PAVIMENTO ASFÁLTICO, DE FORMA MECANIZADA, SEM REAPROVEITAMENTO. AF_12/2017</v>
          </cell>
          <cell r="C6201" t="str">
            <v>M2</v>
          </cell>
          <cell r="D6201" t="str">
            <v>13,88</v>
          </cell>
        </row>
        <row r="6202">
          <cell r="A6202">
            <v>97637</v>
          </cell>
          <cell r="B6202" t="str">
            <v>REMOÇÃO DE TAPUME/ CHAPAS METÁLICAS E DE MADEIRA, DE FORMA MANUAL, SEM REAPROVEITAMENTO. AF_12/2017</v>
          </cell>
          <cell r="C6202" t="str">
            <v>M2</v>
          </cell>
          <cell r="D6202" t="str">
            <v>2,04</v>
          </cell>
        </row>
        <row r="6203">
          <cell r="A6203">
            <v>97638</v>
          </cell>
          <cell r="B6203" t="str">
            <v>REMOÇÃO DE CHAPAS E PERFIS DE DRYWALL, DE FORMA MANUAL, SEM REAPROVEITAMENTO. AF_12/2017</v>
          </cell>
          <cell r="C6203" t="str">
            <v>M2</v>
          </cell>
          <cell r="D6203" t="str">
            <v>5,96</v>
          </cell>
        </row>
        <row r="6204">
          <cell r="A6204">
            <v>97639</v>
          </cell>
          <cell r="B6204" t="str">
            <v>REMOÇÃO DE PLACAS E PILARETES DE CONCRETO, DE FORMA MANUAL, SEM REAPROVEITAMENTO. AF_12/2017</v>
          </cell>
          <cell r="C6204" t="str">
            <v>M2</v>
          </cell>
          <cell r="D6204" t="str">
            <v>14,21</v>
          </cell>
        </row>
        <row r="6205">
          <cell r="A6205">
            <v>97640</v>
          </cell>
          <cell r="B6205" t="str">
            <v>REMOÇÃO DE FORROS DE DRYWALL, PVC E FIBROMINERAL, DE FORMA MANUAL, SEM REAPROVEITAMENTO. AF_12/2017</v>
          </cell>
          <cell r="C6205" t="str">
            <v>M2</v>
          </cell>
          <cell r="D6205" t="str">
            <v>1,29</v>
          </cell>
        </row>
        <row r="6206">
          <cell r="A6206">
            <v>97641</v>
          </cell>
          <cell r="B6206" t="str">
            <v>REMOÇÃO DE FORRO DE GESSO, DE FORMA MANUAL, SEM REAPROVEITAMENTO. AF_12/2017</v>
          </cell>
          <cell r="C6206" t="str">
            <v>M2</v>
          </cell>
          <cell r="D6206" t="str">
            <v>3,55</v>
          </cell>
        </row>
        <row r="6207">
          <cell r="A6207">
            <v>97642</v>
          </cell>
          <cell r="B6207" t="str">
            <v>REMOÇÃO DE TRAMA METÁLICA OU DE MADEIRA PARA FORRO, DE FORMA MANUAL, SEM REAPROVEITAMENTO. AF_12/2017</v>
          </cell>
          <cell r="C6207" t="str">
            <v>M2</v>
          </cell>
          <cell r="D6207" t="str">
            <v>2,31</v>
          </cell>
        </row>
        <row r="6208">
          <cell r="A6208">
            <v>97643</v>
          </cell>
          <cell r="B6208" t="str">
            <v>REMOÇÃO DE PISO DE MADEIRA (ASSOALHO E BARROTE), DE FORMA MANUAL, SEM REAPROVEITAMENTO. AF_12/2017</v>
          </cell>
          <cell r="C6208" t="str">
            <v>M2</v>
          </cell>
          <cell r="D6208" t="str">
            <v>17,43</v>
          </cell>
        </row>
        <row r="6209">
          <cell r="A6209">
            <v>97644</v>
          </cell>
          <cell r="B6209" t="str">
            <v>REMOÇÃO DE PORTAS, DE FORMA MANUAL, SEM REAPROVEITAMENTO. AF_12/2017</v>
          </cell>
          <cell r="C6209" t="str">
            <v>M2</v>
          </cell>
          <cell r="D6209" t="str">
            <v>6,57</v>
          </cell>
        </row>
        <row r="6210">
          <cell r="A6210">
            <v>97645</v>
          </cell>
          <cell r="B6210" t="str">
            <v>REMOÇÃO DE JANELAS, DE FORMA MANUAL, SEM REAPROVEITAMENTO. AF_12/2017</v>
          </cell>
          <cell r="C6210" t="str">
            <v>M2</v>
          </cell>
          <cell r="D6210" t="str">
            <v>23,50</v>
          </cell>
        </row>
        <row r="6211">
          <cell r="A6211">
            <v>97647</v>
          </cell>
          <cell r="B6211" t="str">
            <v>REMOÇÃO DE TELHAS, DE FIBROCIMENTO, METÁLICA E CERÂMICA, DE FORMA MANUAL, SEM REAPROVEITAMENTO. AF_12/2017</v>
          </cell>
          <cell r="C6211" t="str">
            <v>M2</v>
          </cell>
          <cell r="D6211" t="str">
            <v>2,60</v>
          </cell>
        </row>
        <row r="6212">
          <cell r="A6212">
            <v>97648</v>
          </cell>
          <cell r="B6212" t="str">
            <v>REMOÇÃO DE PROTEÇÃO TÉRMICA PARA COBERTURA EM EPS, DE FORMA MANUAL, SEM REAPROVEITAMENTO. AF_12/2017</v>
          </cell>
          <cell r="C6212" t="str">
            <v>M2</v>
          </cell>
          <cell r="D6212" t="str">
            <v>1,49</v>
          </cell>
        </row>
        <row r="6213">
          <cell r="A6213">
            <v>97649</v>
          </cell>
          <cell r="B6213" t="str">
            <v>REMOÇÃO DE TELHAS DE FIBROCIMENTO, METÁLICA E CERÂMICA, DE FORMA MECANIZADA, COM USO DE GUINDASTE, SEM REAPROVEITAMENTO. AF_12/2017</v>
          </cell>
          <cell r="C6213" t="str">
            <v>M2</v>
          </cell>
          <cell r="D6213" t="str">
            <v>3,25</v>
          </cell>
        </row>
        <row r="6214">
          <cell r="A6214">
            <v>97650</v>
          </cell>
          <cell r="B6214" t="str">
            <v>REMOÇÃO DE TRAMA DE MADEIRA PARA COBERTURA, DE FORMA MANUAL, SEM REAPROVEITAMENTO. AF_12/2017</v>
          </cell>
          <cell r="C6214" t="str">
            <v>M2</v>
          </cell>
          <cell r="D6214" t="str">
            <v>5,59</v>
          </cell>
        </row>
        <row r="6215">
          <cell r="A6215">
            <v>97651</v>
          </cell>
          <cell r="B6215" t="str">
            <v>REMOÇÃO DE TESOURAS DE MADEIRA, COM VÃO MENOR QUE 8M, DE FORMA MANUAL, SEM REAPROVEITAMENTO. AF_12/2017</v>
          </cell>
          <cell r="C6215" t="str">
            <v>UN</v>
          </cell>
          <cell r="D6215" t="str">
            <v>61,89</v>
          </cell>
        </row>
        <row r="6216">
          <cell r="A6216">
            <v>97652</v>
          </cell>
          <cell r="B6216" t="str">
            <v>REMOÇÃO DE TESOURAS DE MADEIRA, COM VÃO MAIOR OU IGUAL A 8M, DE FORMA MANUAL, SEM REAPROVEITAMENTO. AF_12/2017</v>
          </cell>
          <cell r="C6216" t="str">
            <v>UN</v>
          </cell>
          <cell r="D6216" t="str">
            <v>140,32</v>
          </cell>
        </row>
        <row r="6217">
          <cell r="A6217">
            <v>97653</v>
          </cell>
          <cell r="B6217" t="str">
            <v>REMOÇÃO DE TESOURAS DE MADEIRA, COM VÃO MENOR QUE 8M, DE FORMA MECANIZADA, COM REAPROVEITAMENTO. AF_12/2017</v>
          </cell>
          <cell r="C6217" t="str">
            <v>UN</v>
          </cell>
          <cell r="D6217" t="str">
            <v>93,30</v>
          </cell>
        </row>
        <row r="6218">
          <cell r="A6218">
            <v>97654</v>
          </cell>
          <cell r="B6218" t="str">
            <v>REMOÇÃO DE TESOURAS DE MADEIRA, COM VÃO MAIOR OU IGUAL A 8M, DE FORMA MECANIZADA, COM REAPROVEITAMENTO. AF_12/2017</v>
          </cell>
          <cell r="C6218" t="str">
            <v>UN</v>
          </cell>
          <cell r="D6218" t="str">
            <v>114,77</v>
          </cell>
        </row>
        <row r="6219">
          <cell r="A6219">
            <v>97655</v>
          </cell>
          <cell r="B6219" t="str">
            <v>REMOÇÃO DE TRAMA METÁLICA PARA COBERTURA, DE FORMA MANUAL, SEM REAPROVEITAMENTO. AF_12/2017</v>
          </cell>
          <cell r="C6219" t="str">
            <v>M2</v>
          </cell>
          <cell r="D6219" t="str">
            <v>17,29</v>
          </cell>
        </row>
        <row r="6220">
          <cell r="A6220">
            <v>97656</v>
          </cell>
          <cell r="B6220" t="str">
            <v>REMOÇÃO DE TESOURAS METÁLICAS, COM VÃO MENOR QUE 8M, DE FORMA MANUAL, SEM REAPROVEITAMENTO. AF_12/2017</v>
          </cell>
          <cell r="C6220" t="str">
            <v>UN</v>
          </cell>
          <cell r="D6220" t="str">
            <v>170,86</v>
          </cell>
        </row>
        <row r="6221">
          <cell r="A6221">
            <v>97657</v>
          </cell>
          <cell r="B6221" t="str">
            <v>REMOÇÃO DE TESOURAS METÁLICAS, COM VÃO MAIOR OU IGUAL A 8M, DE FORMA MANUAL, SEM REAPROVEITAMENTO. AF_12/2017</v>
          </cell>
          <cell r="C6221" t="str">
            <v>UN</v>
          </cell>
          <cell r="D6221" t="str">
            <v>338,67</v>
          </cell>
        </row>
        <row r="6222">
          <cell r="A6222">
            <v>97658</v>
          </cell>
          <cell r="B6222" t="str">
            <v>REMOÇÃO DE TESOURAS METÁLICAS, COM VÃO MENOR QUE 8M, DE FORMA MECANIZADA, COM REAPROVEITAMENTO. AF_12/2017</v>
          </cell>
          <cell r="C6222" t="str">
            <v>UN</v>
          </cell>
          <cell r="D6222" t="str">
            <v>134,83</v>
          </cell>
        </row>
        <row r="6223">
          <cell r="A6223">
            <v>97659</v>
          </cell>
          <cell r="B6223" t="str">
            <v>REMOÇÃO DE TESOURAS METÁLICAS, COM VÃO MAIOR OU IGUAL A 8M, DE FORMA MECANIZADA, COM REAPROVEITAMENTO. AF_12/2017</v>
          </cell>
          <cell r="C6223" t="str">
            <v>UN</v>
          </cell>
          <cell r="D6223" t="str">
            <v>182,30</v>
          </cell>
        </row>
        <row r="6224">
          <cell r="A6224">
            <v>97660</v>
          </cell>
          <cell r="B6224" t="str">
            <v>REMOÇÃO DE INTERRUPTORES/TOMADAS ELÉTRICAS, DE FORMA MANUAL, SEM REAPROVEITAMENTO. AF_12/2017</v>
          </cell>
          <cell r="C6224" t="str">
            <v>UN</v>
          </cell>
          <cell r="D6224" t="str">
            <v>0,47</v>
          </cell>
        </row>
        <row r="6225">
          <cell r="A6225">
            <v>97661</v>
          </cell>
          <cell r="B6225" t="str">
            <v>REMOÇÃO DE CABOS ELÉTRICOS, DE FORMA MANUAL, SEM REAPROVEITAMENTO. AF_12/2017</v>
          </cell>
          <cell r="C6225" t="str">
            <v>M</v>
          </cell>
          <cell r="D6225" t="str">
            <v>0,47</v>
          </cell>
        </row>
        <row r="6226">
          <cell r="A6226">
            <v>97662</v>
          </cell>
          <cell r="B6226" t="str">
            <v>REMOÇÃO DE TUBULAÇÕES (TUBOS E CONEXÕES) DE ÁGUA FRIA, DE FORMA MANUAL, SEM REAPROVEITAMENTO. AF_12/2017</v>
          </cell>
          <cell r="C6226" t="str">
            <v>M</v>
          </cell>
          <cell r="D6226" t="str">
            <v>0,34</v>
          </cell>
        </row>
        <row r="6227">
          <cell r="A6227">
            <v>97663</v>
          </cell>
          <cell r="B6227" t="str">
            <v>REMOÇÃO DE LOUÇAS, DE FORMA MANUAL, SEM REAPROVEITAMENTO. AF_12/2017</v>
          </cell>
          <cell r="C6227" t="str">
            <v>UN</v>
          </cell>
          <cell r="D6227" t="str">
            <v>8,68</v>
          </cell>
        </row>
        <row r="6228">
          <cell r="A6228">
            <v>97664</v>
          </cell>
          <cell r="B6228" t="str">
            <v>REMOÇÃO DE ACESSÓRIOS, DE FORMA MANUAL, SEM REAPROVEITAMENTO. AF_12/2017</v>
          </cell>
          <cell r="C6228" t="str">
            <v>UN</v>
          </cell>
          <cell r="D6228" t="str">
            <v>1,08</v>
          </cell>
        </row>
        <row r="6229">
          <cell r="A6229">
            <v>97665</v>
          </cell>
          <cell r="B6229" t="str">
            <v>REMOÇÃO DE LUMINÁRIAS, DE FORMA MANUAL, SEM REAPROVEITAMENTO. AF_12/2017</v>
          </cell>
          <cell r="C6229" t="str">
            <v>UN</v>
          </cell>
          <cell r="D6229" t="str">
            <v>0,91</v>
          </cell>
        </row>
        <row r="6230">
          <cell r="A6230">
            <v>97666</v>
          </cell>
          <cell r="B6230" t="str">
            <v>REMOÇÃO DE METAIS SANITÁRIOS, DE FORMA MANUAL, SEM REAPROVEITAMENTO. AF_12/2017</v>
          </cell>
          <cell r="C6230" t="str">
            <v>UN</v>
          </cell>
          <cell r="D6230" t="str">
            <v>6,32</v>
          </cell>
        </row>
        <row r="6231">
          <cell r="A6231">
            <v>95967</v>
          </cell>
          <cell r="B6231" t="str">
            <v>SERVIÇOS TÉCNICOS ESPECIALIZADOS PARA ACOMPANHAMENTO DE EXECUÇÃO DE FUNDAÇÕES PROFUNDAS E ESTRUTURAS DE CONTENÇÃO</v>
          </cell>
          <cell r="C6231" t="str">
            <v>H</v>
          </cell>
          <cell r="D6231" t="str">
            <v>130,23</v>
          </cell>
        </row>
        <row r="6232">
          <cell r="A6232">
            <v>99058</v>
          </cell>
          <cell r="B6232" t="str">
            <v>LOCAÇÃO DE PONTO PARA REFERÊNCIA TOPOGRÁFICA. AF_10/2018</v>
          </cell>
          <cell r="C6232" t="str">
            <v>UN</v>
          </cell>
          <cell r="D6232" t="str">
            <v>11,55</v>
          </cell>
        </row>
        <row r="6233">
          <cell r="A6233">
            <v>99059</v>
          </cell>
          <cell r="B6233" t="str">
            <v>LOCACAO CONVENCIONAL DE OBRA, UTILIZANDO GABARITO DE TÁBUAS CORRIDAS PONTALETADAS A CADA 2,00M -  2 UTILIZAÇÕES. AF_10/2018</v>
          </cell>
          <cell r="C6233" t="str">
            <v>M</v>
          </cell>
          <cell r="D6233" t="str">
            <v>41,51</v>
          </cell>
        </row>
        <row r="6234">
          <cell r="A6234">
            <v>99060</v>
          </cell>
          <cell r="B6234" t="str">
            <v>LOCAÇÃO COM CAVALETE COM ALTURA DE 1,00 M - 2 UTILIZAÇÕES. AF_10/2018</v>
          </cell>
          <cell r="C6234" t="str">
            <v>UN</v>
          </cell>
          <cell r="D6234" t="str">
            <v>109,56</v>
          </cell>
        </row>
        <row r="6235">
          <cell r="A6235">
            <v>99061</v>
          </cell>
          <cell r="B6235" t="str">
            <v>LOCAÇÃO COM CAVALETE COM ALTURA DE 0,50 M - 2 UTILIZAÇÕES. AF_10/2018</v>
          </cell>
          <cell r="C6235" t="str">
            <v>UN</v>
          </cell>
          <cell r="D6235" t="str">
            <v>73,47</v>
          </cell>
        </row>
        <row r="6236">
          <cell r="A6236">
            <v>99062</v>
          </cell>
          <cell r="B6236" t="str">
            <v>MARCAÇÃO DE PONTOS EM GABARITO OU CAVALETE. AF_10/2018</v>
          </cell>
          <cell r="C6236" t="str">
            <v>UN</v>
          </cell>
          <cell r="D6236" t="str">
            <v>1,84</v>
          </cell>
        </row>
        <row r="6237">
          <cell r="A6237">
            <v>99063</v>
          </cell>
          <cell r="B6237" t="str">
            <v>LOCAÇÃO DE REDE DE ÁGUA OU ESGOTO. AF_10/2018</v>
          </cell>
          <cell r="C6237" t="str">
            <v>M</v>
          </cell>
          <cell r="D6237" t="str">
            <v>3,67</v>
          </cell>
        </row>
        <row r="6238">
          <cell r="A6238">
            <v>99064</v>
          </cell>
          <cell r="B6238" t="str">
            <v>LOCAÇÃO DE PAVIMENTAÇÃO. AF_10/2018</v>
          </cell>
          <cell r="C6238" t="str">
            <v>M</v>
          </cell>
          <cell r="D6238" t="str">
            <v>0,57</v>
          </cell>
        </row>
        <row r="6239">
          <cell r="A6239">
            <v>93588</v>
          </cell>
          <cell r="B6239" t="str">
            <v>TRANSPORTE COM CAMINHÃO BASCULANTE DE 10 M³, EM VIA URBANA EM LEITO NATURAL (UNIDADE: M3XKM). AF_07/2020</v>
          </cell>
          <cell r="C6239" t="str">
            <v>M3XKM</v>
          </cell>
          <cell r="D6239" t="str">
            <v>2,00</v>
          </cell>
        </row>
        <row r="6240">
          <cell r="A6240">
            <v>93589</v>
          </cell>
          <cell r="B6240" t="str">
            <v>TRANSPORTE COM CAMINHÃO BASCULANTE DE 10 M³, EM VIA URBANA EM REVESTIMENTO PRIMÁRIO (UNIDADE: M3XKM). AF_07/2020</v>
          </cell>
          <cell r="C6240" t="str">
            <v>M3XKM</v>
          </cell>
          <cell r="D6240" t="str">
            <v>1,71</v>
          </cell>
        </row>
        <row r="6241">
          <cell r="A6241">
            <v>93590</v>
          </cell>
          <cell r="B6241" t="str">
            <v>TRANSPORTE COM CAMINHÃO BASCULANTE DE 10 M³, EM VIA URBANA PAVIMENTADA, ADICIONAL PARA DMT EXCEDENTE A 30 KM (UNIDADE: M3XKM). AF_07/2020</v>
          </cell>
          <cell r="C6241" t="str">
            <v>M3XKM</v>
          </cell>
          <cell r="D6241" t="str">
            <v>0,63</v>
          </cell>
        </row>
        <row r="6242">
          <cell r="A6242">
            <v>93591</v>
          </cell>
          <cell r="B6242" t="str">
            <v>TRANSPORTE COM CAMINHÃO BASCULANTE DE 14 M³, EM VIA URBANA EM LEITO NATURAL (UNIDADE: M3XKM). AF_07/2020</v>
          </cell>
          <cell r="C6242" t="str">
            <v>M3XKM</v>
          </cell>
          <cell r="D6242" t="str">
            <v>1,79</v>
          </cell>
        </row>
        <row r="6243">
          <cell r="A6243">
            <v>93592</v>
          </cell>
          <cell r="B6243" t="str">
            <v>TRANSPORTE COM CAMINHÃO BASCULANTE DE 14 M³, EM VIA URBANA EM REVESTIMENTO PRIMÁRIO (UNIDADE: M3XKM). AF_07/2020</v>
          </cell>
          <cell r="C6243" t="str">
            <v>M3XKM</v>
          </cell>
          <cell r="D6243" t="str">
            <v>1,55</v>
          </cell>
        </row>
        <row r="6244">
          <cell r="A6244">
            <v>93593</v>
          </cell>
          <cell r="B6244" t="str">
            <v>TRANSPORTE COM CAMINHÃO BASCULANTE DE 14 M³, EM VIA URBANA PAVIMENTADA, ADICIONAL PARA DMT EXCEDENTE A 30 KM (UNIDADE: M3XKM). AF_07/2020</v>
          </cell>
          <cell r="C6244" t="str">
            <v>M3XKM</v>
          </cell>
          <cell r="D6244" t="str">
            <v>0,57</v>
          </cell>
        </row>
        <row r="6245">
          <cell r="A6245">
            <v>93594</v>
          </cell>
          <cell r="B6245" t="str">
            <v>TRANSPORTE COM CAMINHÃO BASCULANTE DE 10 M³, EM VIA URBANA EM LEITO NATURAL (UNIDADE: TXKM). AF_07/2020</v>
          </cell>
          <cell r="C6245" t="str">
            <v>TXKM</v>
          </cell>
          <cell r="D6245" t="str">
            <v>1,33</v>
          </cell>
        </row>
        <row r="6246">
          <cell r="A6246">
            <v>93595</v>
          </cell>
          <cell r="B6246" t="str">
            <v>TRANSPORTE COM CAMINHÃO BASCULANTE DE 10 M³, EM VIA URBANA EM REVESTIMENTO PRIMÁRIO (UNIDADE: TXKM). AF_07/2020</v>
          </cell>
          <cell r="C6246" t="str">
            <v>TXKM</v>
          </cell>
          <cell r="D6246" t="str">
            <v>1,16</v>
          </cell>
        </row>
        <row r="6247">
          <cell r="A6247">
            <v>93596</v>
          </cell>
          <cell r="B6247" t="str">
            <v>TRANSPORTE COM CAMINHÃO BASCULANTE DE 10 M³, EM VIA URBANA PAVIMENTADA, ADICIONAL PARA DMT EXCEDENTE A 30 KM (UNIDADE: TXKM). AF_07/2020</v>
          </cell>
          <cell r="C6247" t="str">
            <v>TXKM</v>
          </cell>
          <cell r="D6247" t="str">
            <v>0,42</v>
          </cell>
        </row>
        <row r="6248">
          <cell r="A6248">
            <v>93597</v>
          </cell>
          <cell r="B6248" t="str">
            <v>TRANSPORTE COM CAMINHÃO BASCULANTE DE 14 M³, EM VIA URBANA EM LEITO NATURAL (UNIDADE: TXKM). AF_07/2020</v>
          </cell>
          <cell r="C6248" t="str">
            <v>TXKM</v>
          </cell>
          <cell r="D6248" t="str">
            <v>1,19</v>
          </cell>
        </row>
        <row r="6249">
          <cell r="A6249">
            <v>93598</v>
          </cell>
          <cell r="B6249" t="str">
            <v>TRANSPORTE COM CAMINHÃO BASCULANTE DE 14 M³, EM VIA URBANA EM REVESTIMENTO PRIMÁRIO (UNIDADE: TXKM). AF_07/2020</v>
          </cell>
          <cell r="C6249" t="str">
            <v>TXKM</v>
          </cell>
          <cell r="D6249" t="str">
            <v>1,02</v>
          </cell>
        </row>
        <row r="6250">
          <cell r="A6250">
            <v>93599</v>
          </cell>
          <cell r="B6250" t="str">
            <v>TRANSPORTE COM CAMINHÃO BASCULANTE DE 14 M³, EM VIA URBANA PAVIMENTADA, ADICIONAL PARA DMT EXCEDENTE A 30 KM (UNIDADE: TXKM). AF_07/2020</v>
          </cell>
          <cell r="C6250" t="str">
            <v>TXKM</v>
          </cell>
          <cell r="D6250" t="str">
            <v>0,37</v>
          </cell>
        </row>
        <row r="6251">
          <cell r="A6251">
            <v>95425</v>
          </cell>
          <cell r="B6251" t="str">
            <v>TRANSPORTE COM CAMINHÃO BASCULANTE DE 18 M³, EM VIA URBANA EM LEITO NATURAL (UNIDADE: M3XKM). AF_07/2020</v>
          </cell>
          <cell r="C6251" t="str">
            <v>M3XKM</v>
          </cell>
          <cell r="D6251" t="str">
            <v>1,53</v>
          </cell>
        </row>
        <row r="6252">
          <cell r="A6252">
            <v>95426</v>
          </cell>
          <cell r="B6252" t="str">
            <v>TRANSPORTE COM CAMINHÃO BASCULANTE DE 18 M³, EM VIA URBANA EM REVESTIMENTO PRIMÁRIO (UNIDADE: M3XKM). AF_07/2020</v>
          </cell>
          <cell r="C6252" t="str">
            <v>M3XKM</v>
          </cell>
          <cell r="D6252" t="str">
            <v>1,31</v>
          </cell>
        </row>
        <row r="6253">
          <cell r="A6253">
            <v>95427</v>
          </cell>
          <cell r="B6253" t="str">
            <v>TRANSPORTE COM CAMINHÃO BASCULANTE DE 18 M³, EM VIA URBANA PAVIMENTADA, ADICIONAL PARA DMT EXCEDENTE A 30 KM (UNIDADE: M3XKM). AF_07/2020</v>
          </cell>
          <cell r="C6253" t="str">
            <v>M3XKM</v>
          </cell>
          <cell r="D6253" t="str">
            <v>0,49</v>
          </cell>
        </row>
        <row r="6254">
          <cell r="A6254">
            <v>95428</v>
          </cell>
          <cell r="B6254" t="str">
            <v>TRANSPORTE COM CAMINHÃO BASCULANTE DE 18 M³, EM VIA URBANA EM LEITO NATURAL (UNIDADE: TXKM). AF_07/2020</v>
          </cell>
          <cell r="C6254" t="str">
            <v>TXKM</v>
          </cell>
          <cell r="D6254" t="str">
            <v>1,03</v>
          </cell>
        </row>
        <row r="6255">
          <cell r="A6255">
            <v>95429</v>
          </cell>
          <cell r="B6255" t="str">
            <v>TRANSPORTE COM CAMINHÃO BASCULANTE DE 18 M³, EM VIA URBANA EM REVESTIMENTO PRIMÁRIO (UNIDADE: TXKM). AF_07/2020</v>
          </cell>
          <cell r="C6255" t="str">
            <v>TXKM</v>
          </cell>
          <cell r="D6255" t="str">
            <v>0,89</v>
          </cell>
        </row>
        <row r="6256">
          <cell r="A6256">
            <v>95430</v>
          </cell>
          <cell r="B6256" t="str">
            <v>TRANSPORTE COM CAMINHÃO BASCULANTE DE 18 M³, EM VIA URBANA PAVIMENTADA, ADICIONAL PARA DMT EXCEDENTE A 30 KM (UNIDADE: TXKM). AF_07/2020</v>
          </cell>
          <cell r="C6256" t="str">
            <v>TXKM</v>
          </cell>
          <cell r="D6256" t="str">
            <v>0,30</v>
          </cell>
        </row>
        <row r="6257">
          <cell r="A6257">
            <v>95875</v>
          </cell>
          <cell r="B6257" t="str">
            <v>TRANSPORTE COM CAMINHÃO BASCULANTE DE 10 M³, EM VIA URBANA PAVIMENTADA, DMT ATÉ 30 KM (UNIDADE: M3XKM). AF_07/2020</v>
          </cell>
          <cell r="C6257" t="str">
            <v>M3XKM</v>
          </cell>
          <cell r="D6257" t="str">
            <v>1,58</v>
          </cell>
        </row>
        <row r="6258">
          <cell r="A6258">
            <v>95876</v>
          </cell>
          <cell r="B6258" t="str">
            <v>TRANSPORTE COM CAMINHÃO BASCULANTE DE 14 M³, EM VIA URBANA PAVIMENTADA, DMT ATÉ 30 KM (UNIDADE: M3XKM). AF_07/2020</v>
          </cell>
          <cell r="C6258" t="str">
            <v>M3XKM</v>
          </cell>
          <cell r="D6258" t="str">
            <v>1,40</v>
          </cell>
        </row>
        <row r="6259">
          <cell r="A6259">
            <v>95877</v>
          </cell>
          <cell r="B6259" t="str">
            <v>TRANSPORTE COM CAMINHÃO BASCULANTE DE 18 M³, EM VIA URBANA PAVIMENTADA, DMT ATÉ 30 KM (UNIDADE: M3XKM). AF_07/2020</v>
          </cell>
          <cell r="C6259" t="str">
            <v>M3XKM</v>
          </cell>
          <cell r="D6259" t="str">
            <v>1,21</v>
          </cell>
        </row>
        <row r="6260">
          <cell r="A6260">
            <v>95878</v>
          </cell>
          <cell r="B6260" t="str">
            <v>TRANSPORTE COM CAMINHÃO BASCULANTE DE 10 M³, EM VIA URBANA PAVIMENTADA, DMT ATÉ 30 KM (UNIDADE: TXKM). AF_07/2020</v>
          </cell>
          <cell r="C6260" t="str">
            <v>TXKM</v>
          </cell>
          <cell r="D6260" t="str">
            <v>1,06</v>
          </cell>
        </row>
        <row r="6261">
          <cell r="A6261">
            <v>95879</v>
          </cell>
          <cell r="B6261" t="str">
            <v>TRANSPORTE COM CAMINHÃO BASCULANTE DE 14 M³, EM VIA URBANA PAVIMENTADA, DMT ATÉ 30 KM (UNIDADE: TXKM). AF_07/2020</v>
          </cell>
          <cell r="C6261" t="str">
            <v>TXKM</v>
          </cell>
          <cell r="D6261" t="str">
            <v>0,95</v>
          </cell>
        </row>
        <row r="6262">
          <cell r="A6262">
            <v>95880</v>
          </cell>
          <cell r="B6262" t="str">
            <v>TRANSPORTE COM CAMINHÃO BASCULANTE DE 18 M³, EM VIA URBANA PAVIMENTADA, DMT ATÉ 30 KM (UNIDADE: TXKM). AF_07/2020</v>
          </cell>
          <cell r="C6262" t="str">
            <v>TXKM</v>
          </cell>
          <cell r="D6262" t="str">
            <v>0,80</v>
          </cell>
        </row>
        <row r="6263">
          <cell r="A6263">
            <v>97912</v>
          </cell>
          <cell r="B6263" t="str">
            <v>TRANSPORTE COM CAMINHÃO BASCULANTE DE 6 M³, EM VIA URBANA EM LEITO NATURAL (UNIDADE: M3XKM). AF_07/2020</v>
          </cell>
          <cell r="C6263" t="str">
            <v>M3XKM</v>
          </cell>
          <cell r="D6263" t="str">
            <v>2,44</v>
          </cell>
        </row>
        <row r="6264">
          <cell r="A6264">
            <v>97913</v>
          </cell>
          <cell r="B6264" t="str">
            <v>TRANSPORTE COM CAMINHÃO BASCULANTE DE 6 M³, EM VIA URBANA EM REVESTIMENTO PRIMÁRIO (UNIDADE: M3XKM). AF_07/2020</v>
          </cell>
          <cell r="C6264" t="str">
            <v>M3XKM</v>
          </cell>
          <cell r="D6264" t="str">
            <v>2,12</v>
          </cell>
        </row>
        <row r="6265">
          <cell r="A6265">
            <v>97914</v>
          </cell>
          <cell r="B6265" t="str">
            <v>TRANSPORTE COM CAMINHÃO BASCULANTE DE 6 M³, EM VIA URBANA PAVIMENTADA, DMT ATÉ 30 KM (UNIDADE: M3XKM). AF_07/2020</v>
          </cell>
          <cell r="C6265" t="str">
            <v>M3XKM</v>
          </cell>
          <cell r="D6265" t="str">
            <v>1,94</v>
          </cell>
        </row>
        <row r="6266">
          <cell r="A6266">
            <v>97915</v>
          </cell>
          <cell r="B6266" t="str">
            <v>TRANSPORTE COM CAMINHÃO BASCULANTE DE 6 M³, EM VIA URBANA PAVIMENTADA, ADICIONAL PARA DMT EXCEDENTE A 30 KM (UNIDADE: M3XKM). AF_07/2020</v>
          </cell>
          <cell r="C6266" t="str">
            <v>M3XKM</v>
          </cell>
          <cell r="D6266" t="str">
            <v>0,77</v>
          </cell>
        </row>
        <row r="6267">
          <cell r="A6267">
            <v>100937</v>
          </cell>
          <cell r="B6267" t="str">
            <v>TRANSPORTE COM CAMINHÃO BASCULANTE DE 6 M³, EM VIA INTERNA (DENTRO DO CANTEIRO - UNIDADE: M3XKM). AF_07/2020</v>
          </cell>
          <cell r="C6267" t="str">
            <v>M3XKM</v>
          </cell>
          <cell r="D6267" t="str">
            <v>5,83</v>
          </cell>
        </row>
        <row r="6268">
          <cell r="A6268">
            <v>100938</v>
          </cell>
          <cell r="B6268" t="str">
            <v>TRANSPORTE COM CAMINHÃO BASCULANTE DE 10 M³, EM VIA INTERNA (DENTRO DO CANTEIRO - UNIDADE: M3XKM). AF_07/2020</v>
          </cell>
          <cell r="C6268" t="str">
            <v>M3XKM</v>
          </cell>
          <cell r="D6268" t="str">
            <v>4,77</v>
          </cell>
        </row>
        <row r="6269">
          <cell r="A6269">
            <v>100939</v>
          </cell>
          <cell r="B6269" t="str">
            <v>TRANSPORTE COM CAMINHÃO BASCULANTE DE 14 M³, EM VIA INTERNA (DENTRO DO CANTEIRO - UNIDADE:M3XKM). AF_07/2020</v>
          </cell>
          <cell r="C6269" t="str">
            <v>M3XKM</v>
          </cell>
          <cell r="D6269" t="str">
            <v>4,29</v>
          </cell>
        </row>
        <row r="6270">
          <cell r="A6270">
            <v>100940</v>
          </cell>
          <cell r="B6270" t="str">
            <v>TRANSPORTE COM CAMINHÃO BASCULANTE DE 18 M³, EM VIA INTERNA (DENTRO DO CANTEIRO - UNIDADE: M3XKM). AF_07/2020</v>
          </cell>
          <cell r="C6270" t="str">
            <v>M3XKM</v>
          </cell>
          <cell r="D6270" t="str">
            <v>3,67</v>
          </cell>
        </row>
        <row r="6271">
          <cell r="A6271">
            <v>100941</v>
          </cell>
          <cell r="B6271" t="str">
            <v>TRANSPORTE COM CAMINHÃO BASCULANTE DE 6 M³, EM VIA INTERNA (DENTRO DO CANTEIRO - UNIDADE: TXKM). AF_07/2020</v>
          </cell>
          <cell r="C6271" t="str">
            <v>TXKM</v>
          </cell>
          <cell r="D6271" t="str">
            <v>3,88</v>
          </cell>
        </row>
        <row r="6272">
          <cell r="A6272">
            <v>100942</v>
          </cell>
          <cell r="B6272" t="str">
            <v>TRANSPORTE COM CAMINHÃO BASCULANTE DE 10 M³, EM VIA INTERNA A OBRA (UNIDADE: TXKM). AF_07/2020</v>
          </cell>
          <cell r="C6272" t="str">
            <v>TXKM</v>
          </cell>
          <cell r="D6272" t="str">
            <v>3,19</v>
          </cell>
        </row>
        <row r="6273">
          <cell r="A6273">
            <v>100943</v>
          </cell>
          <cell r="B6273" t="str">
            <v>TRANSPORTE COM CAMINHÃO BASCULANTE DE 14 M³, EM VIA INTERNA (DENTRO DO CANTEIRO - UNIDADE: TXKM). AF_07/2020</v>
          </cell>
          <cell r="C6273" t="str">
            <v>TXKM</v>
          </cell>
          <cell r="D6273" t="str">
            <v>2,85</v>
          </cell>
        </row>
        <row r="6274">
          <cell r="A6274">
            <v>100944</v>
          </cell>
          <cell r="B6274" t="str">
            <v>TRANSPORTE COM CAMINHÃO BASCULANTE DE 18 M³, EM VIA INTERNA (DENTRO DO CANTEIRO - UNIDADE: TXKM). AF_07/2020</v>
          </cell>
          <cell r="C6274" t="str">
            <v>TXKM</v>
          </cell>
          <cell r="D6274" t="str">
            <v>2,45</v>
          </cell>
        </row>
        <row r="6275">
          <cell r="A6275">
            <v>100945</v>
          </cell>
          <cell r="B6275" t="str">
            <v>TRANSPORTE COM CAMINHÃO CARROCERIA 9T, EM VIA URBANA EM LEITO NATURAL (UNIDADE: TXKM). AF_07/2020</v>
          </cell>
          <cell r="C6275" t="str">
            <v>TXKM</v>
          </cell>
          <cell r="D6275" t="str">
            <v>1,71</v>
          </cell>
        </row>
        <row r="6276">
          <cell r="A6276">
            <v>100946</v>
          </cell>
          <cell r="B6276" t="str">
            <v>TRANSPORTE COM CAMINHÃO CARROCERIA 9T, EM VIA URBANA EM REVESTIMENTO PRIMÁRIO (UNIDADE: TXKM). AF_07/2020</v>
          </cell>
          <cell r="C6276" t="str">
            <v>TXKM</v>
          </cell>
          <cell r="D6276" t="str">
            <v>1,47</v>
          </cell>
        </row>
        <row r="6277">
          <cell r="A6277">
            <v>100947</v>
          </cell>
          <cell r="B6277" t="str">
            <v>TRANSPORTE COM CAMINHÃO CARROCERIA 9T, EM VIA URBANA PAVIMENTADA, DMT ATÉ 30KM (UNIDADE: TXKM). AF_07/2020</v>
          </cell>
          <cell r="C6277" t="str">
            <v>TXKM</v>
          </cell>
          <cell r="D6277" t="str">
            <v>1,35</v>
          </cell>
        </row>
        <row r="6278">
          <cell r="A6278">
            <v>100948</v>
          </cell>
          <cell r="B6278" t="str">
            <v>TRANSPORTE COM CAMINHÃO CARROCERIA 9T, EM VIA URBANA PAVIMENTADA, ADICIONAL PARA DMT EXCEDENTE A 30 KM (UNIDADE: TXKM). AF_07/2020</v>
          </cell>
          <cell r="C6278" t="str">
            <v>TXKM</v>
          </cell>
          <cell r="D6278" t="str">
            <v>0,53</v>
          </cell>
        </row>
        <row r="6279">
          <cell r="A6279">
            <v>100949</v>
          </cell>
          <cell r="B6279" t="str">
            <v>TRANSPORTE COM CAMINHÃO CARROCERIA 9T, EM VIA INTERNA (DENTRO DO CANTEIRO - UNIDADE: TXKM). AF_07/2020</v>
          </cell>
          <cell r="C6279" t="str">
            <v>TXKM</v>
          </cell>
          <cell r="D6279" t="str">
            <v>4,06</v>
          </cell>
        </row>
        <row r="6280">
          <cell r="A6280">
            <v>100950</v>
          </cell>
          <cell r="B6280" t="str">
            <v>TRANSPORTE COM CAMINHÃO CARROCERIA COM GUINDAUTO (MUNCK),  MOMENTO MÁXIMO DE CARGA 11,7 TM, EM VIA URBANA EM LEITO NATURAL (UNIDADE: TXKM). AF_07/2020</v>
          </cell>
          <cell r="C6280" t="str">
            <v>TXKM</v>
          </cell>
          <cell r="D6280" t="str">
            <v>2,17</v>
          </cell>
        </row>
        <row r="6281">
          <cell r="A6281">
            <v>100951</v>
          </cell>
          <cell r="B6281" t="str">
            <v>TRANSPORTE COM CAMINHÃO CARROCERIA COM GUINDAUTO (MUNCK),  MOMENTO MÁXIMO DE CARGA 11,7 TM, EM VIA URBANA EM REVESTIMENTO PRIMÁRIO (UNIDADE: TXKM). AF_07/2020</v>
          </cell>
          <cell r="C6281" t="str">
            <v>TXKM</v>
          </cell>
          <cell r="D6281" t="str">
            <v>1,88</v>
          </cell>
        </row>
        <row r="6282">
          <cell r="A6282">
            <v>100952</v>
          </cell>
          <cell r="B6282" t="str">
            <v>TRANSPORTE COM CAMINHÃO CARROCERIA COM GUINDAUTO (MUNCK),  MOMENTO MÁXIMO DE CARGA 11,7 TM, EM VIA URBANA PAVIMENTADA, DMT ATÉ 30KM (UNIDADE: TXKM). AF_07/2020</v>
          </cell>
          <cell r="C6282" t="str">
            <v>TXKM</v>
          </cell>
          <cell r="D6282" t="str">
            <v>1,72</v>
          </cell>
        </row>
        <row r="6283">
          <cell r="A6283">
            <v>100953</v>
          </cell>
          <cell r="B6283" t="str">
            <v>TRANSPORTE COM CAMINHÃO CARROCERIA COM GUINDAUTO (MUNCK),  MOMENTO MÁXIMO DE CARGA 11,7 TM, EM VIA URBANA PAVIMENTADA, ADICIONAL PARA DMT EXCEDENTE A 30 KM (UNIDADE: TXKM). AF_07/2020</v>
          </cell>
          <cell r="C6283" t="str">
            <v>TXKM</v>
          </cell>
          <cell r="D6283" t="str">
            <v>0,68</v>
          </cell>
        </row>
        <row r="6284">
          <cell r="A6284">
            <v>100954</v>
          </cell>
          <cell r="B6284" t="str">
            <v>TRANSPORTE COM CAMINHÃO CARROCERIA COM GUINDAUTO (MUNCK),  MOMENTO MÁXIMO DE CARGA 11,7 TM, EM VIA INTERNA (DENTRO DO CANTEIRO - UNIDADE: TXKM). AF_07/2020</v>
          </cell>
          <cell r="C6284" t="str">
            <v>TXKM</v>
          </cell>
          <cell r="D6284" t="str">
            <v>5,18</v>
          </cell>
        </row>
        <row r="6285">
          <cell r="A6285">
            <v>100955</v>
          </cell>
          <cell r="B6285" t="str">
            <v>TRANSPORTE COM CAMINHÃO PIPA DE 6 M³, EM VIA URBANA EM LEITO NATURAL (UNIDADE: M3XKM). AF_07/2020</v>
          </cell>
          <cell r="C6285" t="str">
            <v>M3XKM</v>
          </cell>
          <cell r="D6285" t="str">
            <v>3,19</v>
          </cell>
        </row>
        <row r="6286">
          <cell r="A6286">
            <v>100956</v>
          </cell>
          <cell r="B6286" t="str">
            <v>TRANSPORTE COM CAMINHÃO PIPA DE 6 M³, EM VIA URBANA EM REVESTIMENTO PRIMÁRIO (UNIDADE: M3XKM). AF_07/2020</v>
          </cell>
          <cell r="C6286" t="str">
            <v>M3XKM</v>
          </cell>
          <cell r="D6286" t="str">
            <v>2,76</v>
          </cell>
        </row>
        <row r="6287">
          <cell r="A6287">
            <v>100957</v>
          </cell>
          <cell r="B6287" t="str">
            <v>TRANSPORTE COM CAMINHÃO PIPA DE 6 M³, EM VIA URBANA PAVIMENTADA, DMT ATÉ 30KM (UNIDADE: M3XKM). AF_07/2020</v>
          </cell>
          <cell r="C6287" t="str">
            <v>M3XKM</v>
          </cell>
          <cell r="D6287" t="str">
            <v>2,54</v>
          </cell>
        </row>
        <row r="6288">
          <cell r="A6288">
            <v>100958</v>
          </cell>
          <cell r="B6288" t="str">
            <v>TRANSPORTE COM CAMINHÃO PIPA DE 6 M³, EM VIA URBANA PAVIMENTADA, ADICIONAL PARA DMT EXCEDENTE A 30 KM (UNIDADE: M3XKM). AF_07/2020</v>
          </cell>
          <cell r="C6288" t="str">
            <v>M3XKM</v>
          </cell>
          <cell r="D6288" t="str">
            <v>1,01</v>
          </cell>
        </row>
        <row r="6289">
          <cell r="A6289">
            <v>100959</v>
          </cell>
          <cell r="B6289" t="str">
            <v>TRANSPORTE COM CAMINHÃO PIPA DE 6 M³, EM VIA INTERNA (DENTRO DO CANTEIRO - UNIDADE: M3XKM). AF_07/2020</v>
          </cell>
          <cell r="C6289" t="str">
            <v>M3XKM</v>
          </cell>
          <cell r="D6289" t="str">
            <v>7,61</v>
          </cell>
        </row>
        <row r="6290">
          <cell r="A6290">
            <v>100960</v>
          </cell>
          <cell r="B6290" t="str">
            <v>TRANSPORTE COM CAMINHÃO PIPA DE 10 M³, EM VIA URBANA EM LEITO NATURAL (UNIDADE: M3XKM). AF_07/2020</v>
          </cell>
          <cell r="C6290" t="str">
            <v>M3XKM</v>
          </cell>
          <cell r="D6290" t="str">
            <v>2,29</v>
          </cell>
        </row>
        <row r="6291">
          <cell r="A6291">
            <v>100961</v>
          </cell>
          <cell r="B6291" t="str">
            <v>TRANSPORTE COM CAMINHÃO PIPA DE 10 M³, EM VIA URBANA EM REVESTIMENTO PRIMÁRIO (UNIDADE: M3XKM). AF_07/2020</v>
          </cell>
          <cell r="C6291" t="str">
            <v>M3XKM</v>
          </cell>
          <cell r="D6291" t="str">
            <v>1,99</v>
          </cell>
        </row>
        <row r="6292">
          <cell r="A6292">
            <v>100962</v>
          </cell>
          <cell r="B6292" t="str">
            <v>TRANSPORTE COM CAMINHÃO PIPA DE 10 M³, EM VIA URBANA PAVIMENTADA, DMT ATÉ 30KM (UNIDADE: M3XKM). AF_07/2020</v>
          </cell>
          <cell r="C6292" t="str">
            <v>M3XKM</v>
          </cell>
          <cell r="D6292" t="str">
            <v>1,80</v>
          </cell>
        </row>
        <row r="6293">
          <cell r="A6293">
            <v>100963</v>
          </cell>
          <cell r="B6293" t="str">
            <v>TRANSPORTE COM CAMINHÃO PIPA DE 10 M³, EM VIA URBANA PAVIMENTADA, ADICIONAL PARA DMT EXCEDENTE A 30 KM (UNIDADE: M3XKM). AF_07/2020</v>
          </cell>
          <cell r="C6293" t="str">
            <v>M3XKM</v>
          </cell>
          <cell r="D6293" t="str">
            <v>0,71</v>
          </cell>
        </row>
        <row r="6294">
          <cell r="A6294">
            <v>100964</v>
          </cell>
          <cell r="B6294" t="str">
            <v>TRANSPORTE COM CAMINHÃO PIPA DE 10 M³, EM VIA INTERNA (DENTRO DO CANTEIRO - UNIDADE: M3XKM). AF_07/2020</v>
          </cell>
          <cell r="C6294" t="str">
            <v>M3XKM</v>
          </cell>
          <cell r="D6294" t="str">
            <v>5,50</v>
          </cell>
        </row>
        <row r="6295">
          <cell r="A6295">
            <v>100973</v>
          </cell>
          <cell r="B6295" t="str">
            <v>CARGA, MANOBRA E DESCARGA DE SOLOS E MATERIAIS GRANULARES EM CAMINHÃO BASCULANTE 6 M³ - CARGA COM PÁ CARREGADEIRA (CAÇAMBA DE 1,7 A 2,8 M³ / 128 HP) E DESCARGA LIVRE (UNIDADE: M3). AF_07/2020</v>
          </cell>
          <cell r="C6295" t="str">
            <v>M3</v>
          </cell>
          <cell r="D6295" t="str">
            <v>5,96</v>
          </cell>
        </row>
        <row r="6296">
          <cell r="A6296">
            <v>100974</v>
          </cell>
          <cell r="B6296" t="str">
            <v>CARGA, MANOBRA E DESCARGA DE SOLOS E MATERIAIS GRANULARES EM CAMINHÃO BASCULANTE 10 M³ - CARGA COM PÁ CARREGADEIRA (CAÇAMBA DE 1,7 A 2,8 M³ / 128 HP) E DESCARGA LIVRE (UNIDADE: M3). AF_07/2020</v>
          </cell>
          <cell r="C6296" t="str">
            <v>M3</v>
          </cell>
          <cell r="D6296" t="str">
            <v>5,66</v>
          </cell>
        </row>
        <row r="6297">
          <cell r="A6297">
            <v>100975</v>
          </cell>
          <cell r="B6297" t="str">
            <v>CARGA, MANOBRA E DESCARGA DE SOLOS E MATERIAIS GRANULARES EM CAMINHÃO BASCULANTE 14 M³ - CARGA COM PÁ CARREGADEIRA (CAÇAMBA DE 1,7 A 2,8 M³ / 128 HP) E DESCARGA LIVRE (UNIDADE: M3). AF_07/2020</v>
          </cell>
          <cell r="C6297" t="str">
            <v>M3</v>
          </cell>
          <cell r="D6297" t="str">
            <v>5,79</v>
          </cell>
        </row>
        <row r="6298">
          <cell r="A6298">
            <v>100965</v>
          </cell>
          <cell r="B6298" t="str">
            <v>TRANSPORTE COM CAMINHÃO TANQUE DE TRANSPORTE DE MATERIAL ASFÁLTICO DE 30000 L, EM VIA URBANA EM  LEITO NATURAL (UNIDADE: TXKM). AF_07/2020</v>
          </cell>
          <cell r="C6298" t="str">
            <v>TXKM</v>
          </cell>
          <cell r="D6298" t="str">
            <v>1,16</v>
          </cell>
        </row>
        <row r="6299">
          <cell r="A6299">
            <v>100966</v>
          </cell>
          <cell r="B6299" t="str">
            <v>TRANSPORTE COM CAMINHÃO TANQUE DE TRANSPORTE DE MATERIAL ASFÁLTICO DE 30000 L, EM VIA URBANA EM  REVESTIMENTO PRIMÁRIO (UNIDADE: TXKM). AF_07/2020</v>
          </cell>
          <cell r="C6299" t="str">
            <v>TXKM</v>
          </cell>
          <cell r="D6299" t="str">
            <v>1,00</v>
          </cell>
        </row>
        <row r="6300">
          <cell r="A6300">
            <v>100969</v>
          </cell>
          <cell r="B6300" t="str">
            <v>TRANSPORTE COM CAMINHÃO TANQUE DE TRANSPORTE DE MATERIAL ASFÁLTICO DE 20000 L, EM VIA URBANA EM LEITO NATURAL (UNIDADE: TXKM). AF_07/2020</v>
          </cell>
          <cell r="C6300" t="str">
            <v>TXKM</v>
          </cell>
          <cell r="D6300" t="str">
            <v>1,55</v>
          </cell>
        </row>
        <row r="6301">
          <cell r="A6301">
            <v>100970</v>
          </cell>
          <cell r="B6301" t="str">
            <v>TRANSPORTE COM CAMINHÃO TANQUE DE TRANSPORTE DE MATERIAL ASFÁLTICO DE 20000 L, EM VIA URBANA EM  REVESTIMENTO PRIMÁRIO (UNIDADE: TXKM). AF_07/2020</v>
          </cell>
          <cell r="C6301" t="str">
            <v>TXKM</v>
          </cell>
          <cell r="D6301" t="str">
            <v>1,31</v>
          </cell>
        </row>
        <row r="6302">
          <cell r="A6302">
            <v>102330</v>
          </cell>
          <cell r="B6302" t="str">
            <v>TRANSPORTE COM CAMINHÃO TANQUE DE TRANSPORTE DE MATERIAL ASFÁLTICO DE 30000 L, EM VIA URBANA PAVIMENTADA, DMT ATÉ 30KM (UNIDADE: TXKM). AF_07/2020</v>
          </cell>
          <cell r="C6302" t="str">
            <v>TXKM</v>
          </cell>
          <cell r="D6302" t="str">
            <v>0,94</v>
          </cell>
        </row>
        <row r="6303">
          <cell r="A6303">
            <v>102331</v>
          </cell>
          <cell r="B6303" t="str">
            <v>TRANSPORTE COM CAMINHÃO TANQUE DE TRANSPORTE DE MATERIAL ASFÁLTICO DE 30000 L, EM VIA URBANA PAVIMENTADA, ADICIONAL PARA DMT EXCEDENTE A 30 KM (UNIDADE: TXKM). AF_07/2020</v>
          </cell>
          <cell r="C6303" t="str">
            <v>TXKM</v>
          </cell>
          <cell r="D6303" t="str">
            <v>0,36</v>
          </cell>
        </row>
        <row r="6304">
          <cell r="A6304">
            <v>102332</v>
          </cell>
          <cell r="B6304" t="str">
            <v>TRANSPORTE COM CAMINHÃO TANQUE DE TRANSPORTE DE MATERIAL ASFÁLTICO DE 20000 L, EM VIA URBANA PAVIMENTADA, DMT ATÉ 30KM (UNIDADE: TXKM). AF_07/2020</v>
          </cell>
          <cell r="C6304" t="str">
            <v>TXKM</v>
          </cell>
          <cell r="D6304" t="str">
            <v>1,23</v>
          </cell>
        </row>
        <row r="6305">
          <cell r="A6305">
            <v>102333</v>
          </cell>
          <cell r="B6305" t="str">
            <v>TRANSPORTE COM CAMINHÃO TANQUE DE TRANSPORTE DE MATERIAL ASFÁLTICO DE 20000 L, EM VIA URBANA PAVIMENTADA, ADICIONAL PARA DMT EXCEDENTE A 30 KM (UNIDADE: TXKM). AF_07/2020</v>
          </cell>
          <cell r="C6305" t="str">
            <v>TXKM</v>
          </cell>
          <cell r="D6305" t="str">
            <v>0,49</v>
          </cell>
        </row>
        <row r="6306">
          <cell r="A6306">
            <v>101019</v>
          </cell>
          <cell r="B6306" t="str">
            <v>CARGA, MANOBRA E DESCARGA MANUAL DE TUBOS PLÁSTICOS, DN MENOR OU IGUAL A 100 MM, EM CAMINHÃO CARROCERIA 9T. AF_07/2020</v>
          </cell>
          <cell r="C6306" t="str">
            <v>T</v>
          </cell>
          <cell r="D6306" t="str">
            <v>531,83</v>
          </cell>
        </row>
        <row r="6307">
          <cell r="A6307">
            <v>101479</v>
          </cell>
          <cell r="B6307" t="str">
            <v>CARGA, MANOBRA E DESCARGA MANUAL DE TUBOS PLÁSTICOS, DN 200 MM, EM CAMINHÃO CARROCERIA 9T. AF_07/2020</v>
          </cell>
          <cell r="C6307" t="str">
            <v>T</v>
          </cell>
          <cell r="D6307" t="str">
            <v>106,16</v>
          </cell>
        </row>
        <row r="6308">
          <cell r="A6308">
            <v>100976</v>
          </cell>
          <cell r="B6308" t="str">
            <v>CARGA, MANOBRA E DESCARGA DE SOLOS E MATERIAIS GRANULARES EM CAMINHÃO BASCULANTE 18 M³ - CARGA COM PÁ CARREGADEIRA (CAÇAMBA DE 1,7 A 2,8 M³ / 128 HP) E DESCARGA LIVRE (UNIDADE: M3). AF_07/2020</v>
          </cell>
          <cell r="C6308" t="str">
            <v>M3</v>
          </cell>
          <cell r="D6308" t="str">
            <v>5,68</v>
          </cell>
        </row>
        <row r="6309">
          <cell r="A6309">
            <v>100977</v>
          </cell>
          <cell r="B6309" t="str">
            <v>CARGA, MANOBRA E DESCARGA DE SOLOS E MATERIAIS GRANULARES EM CAMINHÃO BASCULANTE 6 M³ - CARGA COM ESCAVADEIRA HIDRÁULICA (CAÇAMBA DE 1,20 M³ / 155 HP) E DESCARGA LIVRE (UNIDADE: M3). AF_07/2020</v>
          </cell>
          <cell r="C6309" t="str">
            <v>M3</v>
          </cell>
          <cell r="D6309" t="str">
            <v>4,96</v>
          </cell>
        </row>
        <row r="6310">
          <cell r="A6310">
            <v>100978</v>
          </cell>
          <cell r="B6310" t="str">
            <v>CARGA, MANOBRA E DESCARGA DE SOLOS E MATERIAIS GRANULARES EM CAMINHÃO BASCULANTE 10 M³ - CARGA COM ESCAVADEIRA HIDRÁULICA (CAÇAMBA DE 1,20 M³ / 155 HP) E DESCARGA LIVRE (UNIDADE: M3). AF_07/2020</v>
          </cell>
          <cell r="C6310" t="str">
            <v>M3</v>
          </cell>
          <cell r="D6310" t="str">
            <v>4,41</v>
          </cell>
        </row>
        <row r="6311">
          <cell r="A6311">
            <v>100979</v>
          </cell>
          <cell r="B6311" t="str">
            <v>CARGA, MANOBRA E DESCARGA DE SOLOS E MATERIAIS GRANULARES EM CAMINHÃO BASCULANTE 14 M³ - CARGA COM ESCAVADEIRA HIDRÁULICA (CAÇAMBA DE 1,20 M³ / 155 HP) E DESCARGA LIVRE (UNIDADE: M3). AF_07/2020</v>
          </cell>
          <cell r="C6311" t="str">
            <v>M3</v>
          </cell>
          <cell r="D6311" t="str">
            <v>4,31</v>
          </cell>
        </row>
        <row r="6312">
          <cell r="A6312">
            <v>100980</v>
          </cell>
          <cell r="B6312" t="str">
            <v>CARGA, MANOBRA E DESCARGA DE SOLOS E MATERIAIS GRANULARES EM CAMINHÃO BASCULANTE 18 M³ - CARGA COM ESCAVADEIRA HIDRÁULICA (CAÇAMBA DE 1,20 M³ / 155 HP) E DESCARGA LIVRE (UNIDADE: M3). AF_07/2020</v>
          </cell>
          <cell r="C6312" t="str">
            <v>M3</v>
          </cell>
          <cell r="D6312" t="str">
            <v>4,09</v>
          </cell>
        </row>
        <row r="6313">
          <cell r="A6313">
            <v>100981</v>
          </cell>
          <cell r="B6313" t="str">
            <v>CARGA, MANOBRA E DESCARGA DE ENTULHO EM CAMINHÃO BASCULANTE 6 M³ - CARGA COM ESCAVADEIRA HIDRÁULICA  (CAÇAMBA DE 0,80 M³ / 111 HP) E DESCARGA LIVRE (UNIDADE: M3). AF_07/2020</v>
          </cell>
          <cell r="C6313" t="str">
            <v>M3</v>
          </cell>
          <cell r="D6313" t="str">
            <v>6,04</v>
          </cell>
        </row>
        <row r="6314">
          <cell r="A6314">
            <v>100982</v>
          </cell>
          <cell r="B6314" t="str">
            <v>CARGA, MANOBRA E DESCARGA DE ENTULHO EM CAMINHÃO BASCULANTE 10 M³ - CARGA COM ESCAVADEIRA HIDRÁULICA  (CAÇAMBA DE 0,80 M³ / 111 HP) E DESCARGA LIVRE (UNIDADE: M3). AF_07/2020</v>
          </cell>
          <cell r="C6314" t="str">
            <v>M3</v>
          </cell>
          <cell r="D6314" t="str">
            <v>5,72</v>
          </cell>
        </row>
        <row r="6315">
          <cell r="A6315">
            <v>100983</v>
          </cell>
          <cell r="B6315" t="str">
            <v>CARGA, MANOBRA E DESCARGA DE ENTULHO EM CAMINHÃO BASCULANTE 14 M³ - CARGA COM ESCAVADEIRA HIDRÁULICA  (CAÇAMBA DE 0,80 M³ / 111 HP) E DESCARGA LIVRE (UNIDADE: M3). AF_07/2020</v>
          </cell>
          <cell r="C6315" t="str">
            <v>M3</v>
          </cell>
          <cell r="D6315" t="str">
            <v>5,84</v>
          </cell>
        </row>
        <row r="6316">
          <cell r="A6316">
            <v>100984</v>
          </cell>
          <cell r="B6316" t="str">
            <v>CARGA, MANOBRA E DESCARGA DE ENTULHO EM CAMINHÃO BASCULANTE 18 M³ - CARGA COM ESCAVADEIRA HIDRÁULICA  (CAÇAMBA DE 0,80 M³ / 111 HP) E DESCARGA LIVRE (UNIDADE: M3). AF_07/2020</v>
          </cell>
          <cell r="C6316" t="str">
            <v>M3</v>
          </cell>
          <cell r="D6316" t="str">
            <v>5,73</v>
          </cell>
        </row>
        <row r="6317">
          <cell r="A6317">
            <v>100985</v>
          </cell>
          <cell r="B6317" t="str">
            <v>CARGA DE MISTURA ASFÁLTICA EM CAMINHÃO BASCULANTE 6 M³ (UNIDADE: M3). AF_07/2020</v>
          </cell>
          <cell r="C6317" t="str">
            <v>M3</v>
          </cell>
          <cell r="D6317" t="str">
            <v>4,89</v>
          </cell>
        </row>
        <row r="6318">
          <cell r="A6318">
            <v>100986</v>
          </cell>
          <cell r="B6318" t="str">
            <v>CARGA DE MISTURA ASFÁLTICA EM CAMINHÃO BASCULANTE 10 M³ (UNIDADE: M3). AF_07/2020</v>
          </cell>
          <cell r="C6318" t="str">
            <v>M3</v>
          </cell>
          <cell r="D6318" t="str">
            <v>5,77</v>
          </cell>
        </row>
        <row r="6319">
          <cell r="A6319">
            <v>100987</v>
          </cell>
          <cell r="B6319" t="str">
            <v>CARGA DE MISTURA ASFÁLTICA EM CAMINHÃO BASCULANTE 14 M³ (UNIDADE: M3). AF_07/2020</v>
          </cell>
          <cell r="C6319" t="str">
            <v>M3</v>
          </cell>
          <cell r="D6319" t="str">
            <v>6,80</v>
          </cell>
        </row>
        <row r="6320">
          <cell r="A6320">
            <v>100988</v>
          </cell>
          <cell r="B6320" t="str">
            <v>CARGA DE MISTURA ASFÁLTICA EM CAMINHÃO BASCULANTE 18 M³ (UNIDADE: M3). AF_07/2020</v>
          </cell>
          <cell r="C6320" t="str">
            <v>M3</v>
          </cell>
          <cell r="D6320" t="str">
            <v>7,20</v>
          </cell>
        </row>
        <row r="6321">
          <cell r="A6321">
            <v>100989</v>
          </cell>
          <cell r="B6321" t="str">
            <v>CARGA, MANOBRA E DESCARGA DE SOLOS E MATERIAIS GRANULARES EM CAMINHÃO BASCULANTE 6 M³ - CARGA COM PÁ CARREGADEIRA (CAÇAMBA DE 1,7 A 2,8 M³ / 128 HP) E DESCARGA LIVRE (UNIDADE: T). AF_07/2020</v>
          </cell>
          <cell r="C6321" t="str">
            <v>T</v>
          </cell>
          <cell r="D6321" t="str">
            <v>3,98</v>
          </cell>
        </row>
        <row r="6322">
          <cell r="A6322">
            <v>100990</v>
          </cell>
          <cell r="B6322" t="str">
            <v>CARGA, MANOBRA E DESCARGA DE SOLOS E MATERIAIS GRANULARES EM CAMINHÃO BASCULANTE 10 M³ - CARGA COM PÁ CARREGADEIRA (CAÇAMBA DE 1,7 A 2,8 M³ / 128 HP) E DESCARGA LIVRE (UNIDADE: T). AF_07/2020</v>
          </cell>
          <cell r="C6322" t="str">
            <v>T</v>
          </cell>
          <cell r="D6322" t="str">
            <v>3,78</v>
          </cell>
        </row>
        <row r="6323">
          <cell r="A6323">
            <v>100991</v>
          </cell>
          <cell r="B6323" t="str">
            <v>CARGA, MANOBRA E DESCARGA DE SOLOS E MATERIAIS GRANULARES EM CAMINHÃO BASCULANTE 14 M³ - CARGA COM PÁ CARREGADEIRA (CAÇAMBA DE 1,7 A 2,8 M³ / 128 HP) E DESCARGA LIVRE (UNIDADE: T). AF_07/2020</v>
          </cell>
          <cell r="C6323" t="str">
            <v>T</v>
          </cell>
          <cell r="D6323" t="str">
            <v>3,88</v>
          </cell>
        </row>
        <row r="6324">
          <cell r="A6324">
            <v>100992</v>
          </cell>
          <cell r="B6324" t="str">
            <v>CARGA, MANOBRA E DESCARGA DE SOLOS E MATERIAIS GRANULARES EM CAMINHÃO BASCULANTE 18 M³ - CARGA COM PÁ CARREGADEIRA (CAÇAMBA DE 1,7 A 2,8 M³ / 128 HP) E DESCARGA LIVRE (UNIDADE: T). AF_07/2020</v>
          </cell>
          <cell r="C6324" t="str">
            <v>T</v>
          </cell>
          <cell r="D6324" t="str">
            <v>3,79</v>
          </cell>
        </row>
        <row r="6325">
          <cell r="A6325">
            <v>100993</v>
          </cell>
          <cell r="B6325" t="str">
            <v>CARGA, MANOBRA E DESCARGA DE SOLOS E MATERIAIS GRANULARES EM CAMINHÃO BASCULANTE 6 M³ - CARGA COM ESCAVADEIRA HIDRÁULICA (CAÇAMBA DE 1,20 M³ / 155 HP) E DESCARGA LIVRE (UNIDADE: T). AF_07/2020</v>
          </cell>
          <cell r="C6325" t="str">
            <v>T</v>
          </cell>
          <cell r="D6325" t="str">
            <v>3,29</v>
          </cell>
        </row>
        <row r="6326">
          <cell r="A6326">
            <v>100994</v>
          </cell>
          <cell r="B6326" t="str">
            <v>CARGA, MANOBRA E DESCARGA DE SOLOS E MATERIAIS GRANULARES EM CAMINHÃO BASCULANTE 10 M³ - CARGA COM ESCAVADEIRA HIDRÁULICA (CAÇAMBA DE 1,20 M³ / 155 HP) E DESCARGA LIVRE (UNIDADE: T). AF_07/2020</v>
          </cell>
          <cell r="C6326" t="str">
            <v>T</v>
          </cell>
          <cell r="D6326" t="str">
            <v>2,92</v>
          </cell>
        </row>
        <row r="6327">
          <cell r="A6327">
            <v>100995</v>
          </cell>
          <cell r="B6327" t="str">
            <v>CARGA, MANOBRA E DESCARGA DE SOLOS E MATERIAIS GRANULARES EM CAMINHÃO BASCULANTE 14 M³ - CARGA COM ESCAVADEIRA HIDRÁULICA (CAÇAMBA DE 1,20 M³ / 155 HP) E DESCARGA LIVRE (UNIDADE: T). AF_07/2020</v>
          </cell>
          <cell r="C6327" t="str">
            <v>T</v>
          </cell>
          <cell r="D6327" t="str">
            <v>2,87</v>
          </cell>
        </row>
        <row r="6328">
          <cell r="A6328">
            <v>100996</v>
          </cell>
          <cell r="B6328" t="str">
            <v>CARGA, MANOBRA E DESCARGA DE SOLOS E MATERIAIS GRANULARES EM CAMINHÃO BASCULANTE 18 M³ - CARGA COM ESCAVADEIRA HIDRÁULICA (CAÇAMBA DE 1,20 M³ / 155 HP) E DESCARGA LIVRE (UNIDADE: T). AF_07/2020</v>
          </cell>
          <cell r="C6328" t="str">
            <v>T</v>
          </cell>
          <cell r="D6328" t="str">
            <v>2,71</v>
          </cell>
        </row>
        <row r="6329">
          <cell r="A6329">
            <v>100997</v>
          </cell>
          <cell r="B6329" t="str">
            <v>CARGA, MANOBRA E DESCARGA DE ENTULHO EM CAMINHÃO BASCULANTE 6 M³ - CARGA COM ESCAVADEIRA HIDRÁULICA  (CAÇAMBA DE 0,80 M³ / 111 HP) E DESCARGA LIVRE (UNIDADE: T). AF_07/2020</v>
          </cell>
          <cell r="C6329" t="str">
            <v>T</v>
          </cell>
          <cell r="D6329" t="str">
            <v>4,04</v>
          </cell>
        </row>
        <row r="6330">
          <cell r="A6330">
            <v>100998</v>
          </cell>
          <cell r="B6330" t="str">
            <v>CARGA, MANOBRA E DESCARGA DE ENTULHO EM CAMINHÃO BASCULANTE 10 M³ - CARGA COM ESCAVADEIRA HIDRÁULICA  (CAÇAMBA DE 0,80 M³ / 111 HP) E DESCARGA LIVRE (UNIDADE: T). AF_07/2020</v>
          </cell>
          <cell r="C6330" t="str">
            <v>T</v>
          </cell>
          <cell r="D6330" t="str">
            <v>3,81</v>
          </cell>
        </row>
        <row r="6331">
          <cell r="A6331">
            <v>100999</v>
          </cell>
          <cell r="B6331" t="str">
            <v>CARGA, MANOBRA E DESCARGA DE ENTULHO EM CAMINHÃO BASCULANTE 14 M³ - CARGA COM ESCAVADEIRA HIDRÁULICA  (CAÇAMBA DE 0,80 M³ / 111 HP) E DESCARGA LIVRE (UNIDADE: T). AF_07/2020</v>
          </cell>
          <cell r="C6331" t="str">
            <v>T</v>
          </cell>
          <cell r="D6331" t="str">
            <v>3,91</v>
          </cell>
        </row>
        <row r="6332">
          <cell r="A6332">
            <v>101000</v>
          </cell>
          <cell r="B6332" t="str">
            <v>CARGA, MANOBRA E DESCARGA DE ENTULHO EM CAMINHÃO BASCULANTE 18 M³ - CARGA COM ESCAVADEIRA HIDRÁULICA  (CAÇAMBA DE 0,80 M³ / 111 HP) E DESCARGA LIVRE (UNIDADE: T). AF_07/2020</v>
          </cell>
          <cell r="C6332" t="str">
            <v>T</v>
          </cell>
          <cell r="D6332" t="str">
            <v>3,81</v>
          </cell>
        </row>
        <row r="6333">
          <cell r="A6333">
            <v>101001</v>
          </cell>
          <cell r="B6333" t="str">
            <v>CARGA DE MISTURA ASFÁLTICA EM CAMINHÃO BASCULANTE 6 M³ (UNIDADE: T). AF_07/2020</v>
          </cell>
          <cell r="C6333" t="str">
            <v>T</v>
          </cell>
          <cell r="D6333" t="str">
            <v>3,26</v>
          </cell>
        </row>
        <row r="6334">
          <cell r="A6334">
            <v>101002</v>
          </cell>
          <cell r="B6334" t="str">
            <v>CARGA DE MISTURA ASFÁLTICA EM CAMINHÃO BASCULANTE 10 M³ (UNIDADE: T). AF_07/2020</v>
          </cell>
          <cell r="C6334" t="str">
            <v>T</v>
          </cell>
          <cell r="D6334" t="str">
            <v>3,84</v>
          </cell>
        </row>
        <row r="6335">
          <cell r="A6335">
            <v>101003</v>
          </cell>
          <cell r="B6335" t="str">
            <v>CARGA DE MISTURA ASFÁLTICA EM CAMINHÃO BASCULANTE 14 M³ (UNIDADE: T). AF_07/2020</v>
          </cell>
          <cell r="C6335" t="str">
            <v>T</v>
          </cell>
          <cell r="D6335" t="str">
            <v>4,52</v>
          </cell>
        </row>
        <row r="6336">
          <cell r="A6336">
            <v>101004</v>
          </cell>
          <cell r="B6336" t="str">
            <v>CARGA DE MISTURA ASFÁLTICA EM CAMINHÃO BASCULANTE 18 M³ (UNIDADE: T). AF_07/2020</v>
          </cell>
          <cell r="C6336" t="str">
            <v>T</v>
          </cell>
          <cell r="D6336" t="str">
            <v>4,80</v>
          </cell>
        </row>
        <row r="6337">
          <cell r="A6337">
            <v>101005</v>
          </cell>
          <cell r="B6337" t="str">
            <v>CARGA, MANOBRA E DESCARGA DE ÁGUA EM CAMINHÃO PIPA 6 M³. AF_07/2020</v>
          </cell>
          <cell r="C6337" t="str">
            <v>M3</v>
          </cell>
          <cell r="D6337" t="str">
            <v>12,14</v>
          </cell>
        </row>
        <row r="6338">
          <cell r="A6338">
            <v>101006</v>
          </cell>
          <cell r="B6338" t="str">
            <v>CARGA, MANOBRA E DESCARGA DE ÁGUA EM CAMINHÃO PIPA 10 M³. AF_07/2020</v>
          </cell>
          <cell r="C6338" t="str">
            <v>M3</v>
          </cell>
          <cell r="D6338" t="str">
            <v>13,05</v>
          </cell>
        </row>
        <row r="6339">
          <cell r="A6339">
            <v>101007</v>
          </cell>
          <cell r="B6339" t="str">
            <v>CARGA DE ÁGUA EM CAMINHÃO PIPA 6 M³. AF_07/2020</v>
          </cell>
          <cell r="C6339" t="str">
            <v>M3</v>
          </cell>
          <cell r="D6339" t="str">
            <v>3,52</v>
          </cell>
        </row>
        <row r="6340">
          <cell r="A6340">
            <v>101008</v>
          </cell>
          <cell r="B6340" t="str">
            <v>CARGA DE ÁGUA EM CAMINHÃO PIPA 10 M³. AF_07/2020</v>
          </cell>
          <cell r="C6340" t="str">
            <v>M3</v>
          </cell>
          <cell r="D6340" t="str">
            <v>3,44</v>
          </cell>
        </row>
        <row r="6341">
          <cell r="A6341">
            <v>101009</v>
          </cell>
          <cell r="B6341" t="str">
            <v>CARGA, MANOBRA E DESCARGA DE POSTE DE CONCRETO EM CAMINHÃO CARROCERIA COM GUINDAUTO (MUNCK) 11,7 TM. AF_07/2020</v>
          </cell>
          <cell r="C6341" t="str">
            <v>T</v>
          </cell>
          <cell r="D6341" t="str">
            <v>26,24</v>
          </cell>
        </row>
        <row r="6342">
          <cell r="A6342">
            <v>101010</v>
          </cell>
          <cell r="B6342" t="str">
            <v>CARGA, MANOBRA E DESCARGA DE PERFIL METÁLICO EM CAMINHÃO CARROCERIA COM GUINDAUTO (MUNCK) 11,7 TM. AF_07/2020</v>
          </cell>
          <cell r="C6342" t="str">
            <v>T</v>
          </cell>
          <cell r="D6342" t="str">
            <v>16,52</v>
          </cell>
        </row>
        <row r="6343">
          <cell r="A6343">
            <v>101013</v>
          </cell>
          <cell r="B6343" t="str">
            <v>CARGA, MANOBRA E DESCARGA DE TUBOS DE CONCRETO, DN MENOR OU IGUAL A 300 MM, EM CAMINHÃO CARROCERIA COM GUINDAUTO (MUNCK) 11,7 TM. AF_07/2020</v>
          </cell>
          <cell r="C6343" t="str">
            <v>T</v>
          </cell>
          <cell r="D6343" t="str">
            <v>28,31</v>
          </cell>
        </row>
        <row r="6344">
          <cell r="A6344">
            <v>101014</v>
          </cell>
          <cell r="B6344" t="str">
            <v>CARGA, MANOBRA E DESCARGA DE TUBOS DE CONCRETO, DN 400 MM, EM CAMINHÃO CARROCERIA COM GUINDAUTO (MUNCK) 11,7 TM. AF_07/2020</v>
          </cell>
          <cell r="C6344" t="str">
            <v>T</v>
          </cell>
          <cell r="D6344" t="str">
            <v>25,94</v>
          </cell>
        </row>
        <row r="6345">
          <cell r="A6345">
            <v>101015</v>
          </cell>
          <cell r="B6345" t="str">
            <v>CARGA, MANOBRA E DESCARGA DE TUBOS DE CONCRETO, DN 500 MM, EM CAMINHÃO CARROCERIA COM GUINDAUTO (MUNCK) 11,7 TM. AF_07/2020</v>
          </cell>
          <cell r="C6345" t="str">
            <v>T</v>
          </cell>
          <cell r="D6345" t="str">
            <v>21,31</v>
          </cell>
        </row>
        <row r="6346">
          <cell r="A6346">
            <v>101016</v>
          </cell>
          <cell r="B6346" t="str">
            <v>CARGA, MANOBRA E DESCARGA DE TUBOS METÁLICOS, DN MENOR OU IGUAL A 150 MM, EM CAMINHÃO CARROCERIA COM GUINDAUTO (MUNCK) 11,7 TM. AF_07/2020</v>
          </cell>
          <cell r="C6346" t="str">
            <v>T</v>
          </cell>
          <cell r="D6346" t="str">
            <v>24,66</v>
          </cell>
        </row>
        <row r="6347">
          <cell r="A6347">
            <v>101017</v>
          </cell>
          <cell r="B6347" t="str">
            <v>CARGA, MANOBRA E DESCARGA DE TUBOS METÁLICOS, DN 200 MM, EM CAMINHÃO CARROCERIA COM GUINDAUTO (MUNCK) 11,7 TM. AF_07/2020</v>
          </cell>
          <cell r="C6347" t="str">
            <v>T</v>
          </cell>
          <cell r="D6347" t="str">
            <v>18,70</v>
          </cell>
        </row>
        <row r="6348">
          <cell r="A6348">
            <v>101018</v>
          </cell>
          <cell r="B6348" t="str">
            <v>CARGA, MANOBRA E DESCARGA DE TUBOS METÁLICOS, DN 250 MM, EM CAMINHÃO CARROCERIA COM GUINDAUTO (MUNCK) 11,7 TM. AF_07/2020</v>
          </cell>
          <cell r="C6348" t="str">
            <v>T</v>
          </cell>
          <cell r="D6348" t="str">
            <v>15,36</v>
          </cell>
        </row>
        <row r="6349">
          <cell r="A6349">
            <v>101463</v>
          </cell>
          <cell r="B6349" t="str">
            <v>CARGA, MANOBRA E DESCARGA DE TUBOS DE CONCRETO, DN 600 MM, EM CAMINHÃO CARROCERIA COM GUINDAUTO (MUNCK) 11,7 TM. AF_07/2020</v>
          </cell>
          <cell r="C6349" t="str">
            <v>T</v>
          </cell>
          <cell r="D6349" t="str">
            <v>28,39</v>
          </cell>
        </row>
        <row r="6350">
          <cell r="A6350">
            <v>101464</v>
          </cell>
          <cell r="B6350" t="str">
            <v>CARGA, MANOBRA E DESCARGA DE TUBOS DE CONCRETO, DN 700 MM, EM CAMINHÃO CARROCERIA COM GUINDAUTO (MUNCK) 11,7 TM. AF_07/2020</v>
          </cell>
          <cell r="C6350" t="str">
            <v>T</v>
          </cell>
          <cell r="D6350" t="str">
            <v>21,81</v>
          </cell>
        </row>
        <row r="6351">
          <cell r="A6351">
            <v>101465</v>
          </cell>
          <cell r="B6351" t="str">
            <v>CARGA, MANOBRA E DESCARGA DE TUBOS DE CONCRETO, DN 800 MM, EM CAMINHÃO CARROCERIA COM GUINDAUTO (MUNCK) 11,7 TM. AF_07/2020</v>
          </cell>
          <cell r="C6351" t="str">
            <v>T</v>
          </cell>
          <cell r="D6351" t="str">
            <v>16,67</v>
          </cell>
        </row>
        <row r="6352">
          <cell r="A6352">
            <v>101466</v>
          </cell>
          <cell r="B6352" t="str">
            <v>CARGA, MANOBRA E DESCARGA DE TUBOS DE CONCRETO, DN 900 MM, EM CAMINHÃO CARROCERIA COM GUINDAUTO (MUNCK) 11,7 TM. AF_07/2020</v>
          </cell>
          <cell r="C6352" t="str">
            <v>T</v>
          </cell>
          <cell r="D6352" t="str">
            <v>13,57</v>
          </cell>
        </row>
        <row r="6353">
          <cell r="A6353">
            <v>101467</v>
          </cell>
          <cell r="B6353" t="str">
            <v>CARGA, MANOBRA E DESCARGA DE TUBOS DE CONCRETO, DN 1000 MM, EM CAMINHÃO CARROCERIA COM GUINDAUTO (MUNCK) 11,7 TM. AF_07/2020</v>
          </cell>
          <cell r="C6353" t="str">
            <v>T</v>
          </cell>
          <cell r="D6353" t="str">
            <v>11,35</v>
          </cell>
        </row>
        <row r="6354">
          <cell r="A6354">
            <v>101468</v>
          </cell>
          <cell r="B6354" t="str">
            <v>CARGA, MANOBRA E DESCARGA DE TUBOS DE CONCRETO, DN 1200 MM, EM CAMINHÃO CARROCERIA COM GUINDAUTO (MUNCK) 11,7 TM. AF_07/2020</v>
          </cell>
          <cell r="C6354" t="str">
            <v>T</v>
          </cell>
          <cell r="D6354" t="str">
            <v>10,38</v>
          </cell>
        </row>
        <row r="6355">
          <cell r="A6355">
            <v>101469</v>
          </cell>
          <cell r="B6355" t="str">
            <v>CARGA, MANOBRA E DESCARGA DE TUBOS METÁLICOS, DN 300 MM, EM CAMINHÃO CARROCERIA COM GUINDAUTO (MUNCK) 11,7 TM. AF_07/2020</v>
          </cell>
          <cell r="C6355" t="str">
            <v>T</v>
          </cell>
          <cell r="D6355" t="str">
            <v>23,23</v>
          </cell>
        </row>
        <row r="6356">
          <cell r="A6356">
            <v>101470</v>
          </cell>
          <cell r="B6356" t="str">
            <v>CARGA, MANOBRA E DESCARGA DE TUBOS METÁLICOS, DN 350 MM, EM CAMINHÃO CARROCERIA COM GUINDAUTO (MUNCK) 11,7 TM. AF_07/2020</v>
          </cell>
          <cell r="C6356" t="str">
            <v>T</v>
          </cell>
          <cell r="D6356" t="str">
            <v>18,44</v>
          </cell>
        </row>
        <row r="6357">
          <cell r="A6357">
            <v>101471</v>
          </cell>
          <cell r="B6357" t="str">
            <v>CARGA, MANOBRA E DESCARGA DE TUBOS METÁLICOS, DN 400 MM, EM CAMINHÃO CARROCERIA COM GUINDAUTO (MUNCK) 11,7 TM. AF_07/2020</v>
          </cell>
          <cell r="C6357" t="str">
            <v>T</v>
          </cell>
          <cell r="D6357" t="str">
            <v>15,82</v>
          </cell>
        </row>
        <row r="6358">
          <cell r="A6358">
            <v>101472</v>
          </cell>
          <cell r="B6358" t="str">
            <v>CARGA, MANOBRA E DESCARGA DE TUBOS METÁLICOS, DN 500 MM, EM CAMINHÃO CARROCERIA COM GUINDAUTO (MUNCK) 11,7 TM. AF_07/2020</v>
          </cell>
          <cell r="C6358" t="str">
            <v>T</v>
          </cell>
          <cell r="D6358" t="str">
            <v>12,31</v>
          </cell>
        </row>
        <row r="6359">
          <cell r="A6359">
            <v>101473</v>
          </cell>
          <cell r="B6359" t="str">
            <v>CARGA, MANOBRA E DESCARGA DE TUBOS METÁLICOS, DN 600 MM, EM CAMINHÃO CARROCERIA COM GUINDAUTO (MUNCK) 11,7 TM. AF_07/2020</v>
          </cell>
          <cell r="C6359" t="str">
            <v>T</v>
          </cell>
          <cell r="D6359" t="str">
            <v>17,73</v>
          </cell>
        </row>
        <row r="6360">
          <cell r="A6360">
            <v>101474</v>
          </cell>
          <cell r="B6360" t="str">
            <v>CARGA, MANOBRA E DESCARGA DE TUBOS METÁLICOS, DN 700 MM, EM CAMINHÃO CARROCERIA COM GUINDAUTO (MUNCK) 11,7 TM. AF_07/2020</v>
          </cell>
          <cell r="C6360" t="str">
            <v>T</v>
          </cell>
          <cell r="D6360" t="str">
            <v>12,68</v>
          </cell>
        </row>
        <row r="6361">
          <cell r="A6361">
            <v>101475</v>
          </cell>
          <cell r="B6361" t="str">
            <v>CARGA, MANOBRA E DESCARGA DE TUBOS METÁLICOS, DN 800 MM, EM CAMINHÃO CARROCERIA COM GUINDAUTO (MUNCK) 11,7 TM. AF_07/2020</v>
          </cell>
          <cell r="C6361" t="str">
            <v>T</v>
          </cell>
          <cell r="D6361" t="str">
            <v>11,25</v>
          </cell>
        </row>
        <row r="6362">
          <cell r="A6362">
            <v>101476</v>
          </cell>
          <cell r="B6362" t="str">
            <v>CARGA, MANOBRA E DESCARGA DE TUBOS METÁLICOS, DN 900 MM, EM CAMINHÃO CARROCERIA COM GUINDAUTO (MUNCK) 11,7 TM. AF_07/2020</v>
          </cell>
          <cell r="C6362" t="str">
            <v>T</v>
          </cell>
          <cell r="D6362" t="str">
            <v>10,04</v>
          </cell>
        </row>
        <row r="6363">
          <cell r="A6363">
            <v>101477</v>
          </cell>
          <cell r="B6363" t="str">
            <v>CARGA, MANOBRA E DESCARGA DE TUBOS METÁLICOS, DN 1000 MM, EM CAMINHÃO CARROCERIA COM GUINDAUTO (MUNCK) 11,7 TM. AF_07/2020</v>
          </cell>
          <cell r="C6363" t="str">
            <v>T</v>
          </cell>
          <cell r="D6363" t="str">
            <v>8,21</v>
          </cell>
        </row>
        <row r="6364">
          <cell r="A6364">
            <v>101478</v>
          </cell>
          <cell r="B6364" t="str">
            <v>CARGA, MANOBRA E DESCARGA DE TUBOS METÁLICOS, DN 1200 MM, EM CAMINHÃO CARROCERIA COM GUINDAUTO (MUNCK) 11,7 TM. AF_07/2020</v>
          </cell>
          <cell r="C6364" t="str">
            <v>T</v>
          </cell>
          <cell r="D6364" t="str">
            <v>6,99</v>
          </cell>
        </row>
        <row r="6365">
          <cell r="A6365">
            <v>101480</v>
          </cell>
          <cell r="B6365" t="str">
            <v>CARGA, MANOBRA E DESCARGA DE TUBOS PLÁSTICOS, DN 250 MM, EM CAMINHÃO CARROCERIA COM GUINDAUTO (MUNCK) 11,7 TM. AF_07/2020</v>
          </cell>
          <cell r="C6365" t="str">
            <v>T</v>
          </cell>
          <cell r="D6365" t="str">
            <v>41,56</v>
          </cell>
        </row>
        <row r="6366">
          <cell r="A6366">
            <v>101481</v>
          </cell>
          <cell r="B6366" t="str">
            <v>CARGA, MANOBRA E DESCARGA DE TUBOS PLÁSTICOS, DN 300 MM, EM CAMINHÃO CARROCERIA COM GUINDAUTO (MUNCK) 11,7 TM. AF_07/2020</v>
          </cell>
          <cell r="C6366" t="str">
            <v>T</v>
          </cell>
          <cell r="D6366" t="str">
            <v>30,02</v>
          </cell>
        </row>
        <row r="6367">
          <cell r="A6367">
            <v>101482</v>
          </cell>
          <cell r="B6367" t="str">
            <v>CARGA, MANOBRA E DESCARGA DE TUBOS PLÁSTICOS, DN 400 MM, EM CAMINHÃO CARROCERIA COM GUINDAUTO (MUNCK) 11,7 TM. AF_07/20</v>
          </cell>
          <cell r="C6367" t="str">
            <v>T</v>
          </cell>
          <cell r="D6367" t="str">
            <v>22,44</v>
          </cell>
        </row>
        <row r="6368">
          <cell r="A6368">
            <v>101483</v>
          </cell>
          <cell r="B6368" t="str">
            <v>CARGA, MANOBRA E DESCARGA DE TUBOS PLÁSTICOS, DN 500 MM, EM CAMINHÃO CARROCERIA COM GUINDAUTO (MUNCK) 11,7 TM. AF_07/2020</v>
          </cell>
          <cell r="C6368" t="str">
            <v>T</v>
          </cell>
          <cell r="D6368" t="str">
            <v>23,28</v>
          </cell>
        </row>
        <row r="6369">
          <cell r="A6369">
            <v>101484</v>
          </cell>
          <cell r="B6369" t="str">
            <v>CARGA, MANOBRA E DESCARGA DE TUBOS PLÁSTICOS, DN 600 MM, EM CAMINHÃO CARROCERIA COM GUINDAUTO (MUNCK) 11,7 TM. AF_07/2020</v>
          </cell>
          <cell r="C6369" t="str">
            <v>T</v>
          </cell>
          <cell r="D6369" t="str">
            <v>120,70</v>
          </cell>
        </row>
        <row r="6370">
          <cell r="A6370">
            <v>101485</v>
          </cell>
          <cell r="B6370" t="str">
            <v>CARGA, MANOBRA E DESCARGA DE TUBOS PLÁSTICOS, DN 750 MM, EM CAMINHÃO CARROCERIA COM GUINDAUTO (MUNCK) 11,7 TM. AF_07/2020</v>
          </cell>
          <cell r="C6370" t="str">
            <v>T</v>
          </cell>
          <cell r="D6370" t="str">
            <v>92,64</v>
          </cell>
        </row>
        <row r="6371">
          <cell r="A6371">
            <v>101486</v>
          </cell>
          <cell r="B6371" t="str">
            <v>CARGA, MANOBRA E DESCARGA DE TUBOS PLÁSTICOS, DN 900 MM, EM CAMINHÃO CARROCERIA COM GUINDAUTO (MUNCK) 11,7 TM. AF_07/2020</v>
          </cell>
          <cell r="C6371" t="str">
            <v>T</v>
          </cell>
          <cell r="D6371" t="str">
            <v>83,45</v>
          </cell>
        </row>
        <row r="6372">
          <cell r="A6372">
            <v>101487</v>
          </cell>
          <cell r="B6372" t="str">
            <v>CARGA, MANOBRA E DESCARGA DE TUBOS PLÁSTICOS, DN 1000 MM, EM CAMINHÃO CARROCERIA COM GUINDAUTO (MUNCK) 11,7 TM. AF_07/2020</v>
          </cell>
          <cell r="C6372" t="str">
            <v>T</v>
          </cell>
          <cell r="D6372" t="str">
            <v>61,11</v>
          </cell>
        </row>
        <row r="6373">
          <cell r="A6373">
            <v>101488</v>
          </cell>
          <cell r="B6373" t="str">
            <v>CARGA, MANOBRA E DESCARGA DE TUBOS PLÁSTICOS, DN 1200 MM, EM CAMINHÃO CARROCERIA COM GUINDAUTO (MUNCK) 11,7 TM. AF_07/2020</v>
          </cell>
          <cell r="C6373" t="str">
            <v>T</v>
          </cell>
          <cell r="D6373" t="str">
            <v>52,88</v>
          </cell>
        </row>
        <row r="6374">
          <cell r="A6374">
            <v>101188</v>
          </cell>
          <cell r="B6374" t="str">
            <v>RECOMPOSIÇÃO PARCIAL DE ARAME FARPADO Nº 14 CLASSE 250, FIXADO EM CERCA COM MOURÕES DE CONCRETO - FORNECIMENTO E INSTALAÇÃO. AF_05/2020</v>
          </cell>
          <cell r="C6374" t="str">
            <v>M</v>
          </cell>
          <cell r="D6374" t="str">
            <v>4,41</v>
          </cell>
        </row>
        <row r="6375">
          <cell r="A6375">
            <v>101189</v>
          </cell>
          <cell r="B6375" t="str">
            <v>CERCA COM MOURÕES DE CONCRETO, RETO, H=3,00 M, ESPAÇAMENTO DE 2,5 M, CRAVADOS 0,5 M, COM 4 FIOS DE ARAME FARPADO Nº 14 CLASSE 250 - FORNECIMENTO E INSTALAÇÃO. AF_05/2020</v>
          </cell>
          <cell r="C6375" t="str">
            <v>M</v>
          </cell>
          <cell r="D6375" t="str">
            <v>47,93</v>
          </cell>
        </row>
        <row r="6376">
          <cell r="A6376">
            <v>101190</v>
          </cell>
          <cell r="B6376" t="str">
            <v>CERCA COM MOURÕES DE CONCRETO, RETO, H=3,00 M, ESPAÇAMENTO DE 2,5 M, CRAVADOS 0,5 M, COM 4 FIOS DE ARAME DE AÇO OVALADO 15X17 - FORNECIMENTO E INSTALAÇÃO. AF_05/2020</v>
          </cell>
          <cell r="C6376" t="str">
            <v>M</v>
          </cell>
          <cell r="D6376" t="str">
            <v>47,39</v>
          </cell>
        </row>
        <row r="6377">
          <cell r="A6377">
            <v>101191</v>
          </cell>
          <cell r="B6377" t="str">
            <v>CERCA COM MOURÕES DE CONCRETO, RETO, H=3,00 M, ESPAÇAMENTO DE 2,5 M, CRAVADOS 0,5 M, COM 4 FIOS DE ARAME MISTO - FORNECIMENTO E INSTALAÇÃO. AF_05/2020</v>
          </cell>
          <cell r="C6377" t="str">
            <v>M</v>
          </cell>
          <cell r="D6377" t="str">
            <v>47,66</v>
          </cell>
        </row>
        <row r="6378">
          <cell r="A6378">
            <v>101192</v>
          </cell>
          <cell r="B6378" t="str">
            <v>CERCA COM MOURÕES DE CONCRETO, RETO, H=2,30 M, ESPAÇAMENTO DE 2,5 M, CRAVADOS 0,5 M, COM 4 FIOS DE ARAME FARPADO Nº 14 CLASSE 250 - FORNECIMENTO E INSTALAÇÃO. AF_05/2020</v>
          </cell>
          <cell r="C6378" t="str">
            <v>M</v>
          </cell>
          <cell r="D6378" t="str">
            <v>48,32</v>
          </cell>
        </row>
        <row r="6379">
          <cell r="A6379">
            <v>101193</v>
          </cell>
          <cell r="B6379" t="str">
            <v>CERCA COM MOURÕES DE CONCRETO, RETO, H=2,30 M, ESPAÇAMENTO DE 2,5 M, CRAVADOS 0,5 M, COM 4 FIOS DE ARAME DE AÇO OVALADO 15X17 - FORNECIMENTO E INSTALAÇÃO. AF_05/2020</v>
          </cell>
          <cell r="C6379" t="str">
            <v>M</v>
          </cell>
          <cell r="D6379" t="str">
            <v>43,39</v>
          </cell>
        </row>
        <row r="6380">
          <cell r="A6380">
            <v>101194</v>
          </cell>
          <cell r="B6380" t="str">
            <v>CERCA COM MOURÕES DE CONCRETO, RETO, H=2,30 M, ESPAÇAMENTO DE 2,5 M, CRAVADOS 0,5 M, COM 4 FIOS DE ARAME MISTO - FORNECIMENTO E INSTALAÇÃO. AF_05/2020</v>
          </cell>
          <cell r="C6380" t="str">
            <v>M</v>
          </cell>
          <cell r="D6380" t="str">
            <v>43,66</v>
          </cell>
        </row>
        <row r="6381">
          <cell r="A6381">
            <v>101197</v>
          </cell>
          <cell r="B6381" t="str">
            <v>CERCA COM MOURÕES DE CONCRETO, SEÇÃO "T" PONTA INCLINADA, 10X10 CM, ESPAÇAMENTO DE 2,5 M, CRAVADOS 0,5 M, COM 11 FIOS DE ARAME FARPADO Nº 14 - FORNECIMENTO E INSTALAÇÃO. AF_05/2020</v>
          </cell>
          <cell r="C6381" t="str">
            <v>M</v>
          </cell>
          <cell r="D6381" t="str">
            <v>90,69</v>
          </cell>
        </row>
        <row r="6382">
          <cell r="A6382">
            <v>101198</v>
          </cell>
          <cell r="B6382" t="str">
            <v>CERCA COM MOURÕES DE CONCRETO, SEÇÃO "T" PONTA INCLINADA, 10X10 CM, ESPAÇAMENTO DE 2,5 M, CRAVADOS 0,5 M, COM 11 FIOS DE ARAME DE AÇO OVALADO 15X17 - FORNECIMENTO E INSTALAÇÃO. AF_05/2020</v>
          </cell>
          <cell r="C6382" t="str">
            <v>M</v>
          </cell>
          <cell r="D6382" t="str">
            <v>65,45</v>
          </cell>
        </row>
        <row r="6383">
          <cell r="A6383">
            <v>101199</v>
          </cell>
          <cell r="B6383" t="str">
            <v>CERCA COM MOURÕES DE CONCRETO, SEÇÃO "T" PONTA INCLINADA, 10X10CM, ESPAÇAMENTO DE 2,5M, CRAVADOS 0,5M, COM 11 FIOS DE ARAME MISTO - FORNECIMENTO E INSTALAÇÃO. AF_05/2020</v>
          </cell>
          <cell r="C6383" t="str">
            <v>M</v>
          </cell>
          <cell r="D6383" t="str">
            <v>66,12</v>
          </cell>
        </row>
        <row r="6384">
          <cell r="A6384">
            <v>101200</v>
          </cell>
          <cell r="B6384" t="str">
            <v>CERCA COM MOURÕES DE MADEIRA, 7,5X7,5 CM, ESPAÇAMENTO DE 2,5 M, ALTURA LIVRE DE 2 M, CRAVADOS 0,5 M, COM 4 FIOS DE ARAME FARPADO Nº 14 CLASSE 250 - FORNECIMENTO E INSTALAÇÃO. AF_05/2020</v>
          </cell>
          <cell r="C6384" t="str">
            <v>M</v>
          </cell>
          <cell r="D6384" t="str">
            <v>39,26</v>
          </cell>
        </row>
        <row r="6385">
          <cell r="A6385">
            <v>101201</v>
          </cell>
          <cell r="B6385" t="str">
            <v>CERCA COM MOURÕES DE MADEIRA, 7,5X7,5 CM, ESPAÇAMENTO DE 2,5 M, ALTURA LIVRE DE 2 M, CRAVADOS 0,5 M, COM 8 FIOS DE ARAME FARPADO Nº 14 CLASSE 250 - FORNECIMENTO E INSTALAÇÃO. AF_05/2020</v>
          </cell>
          <cell r="C6385" t="str">
            <v>M</v>
          </cell>
          <cell r="D6385" t="str">
            <v>48,89</v>
          </cell>
        </row>
        <row r="6386">
          <cell r="A6386">
            <v>101202</v>
          </cell>
          <cell r="B6386" t="str">
            <v>CERCA COM MOURÕES DE MADEIRA ROLIÇA, DIÂMETRO 11 CM, ESPAÇAMENTO DE 2,5 M, ALTURA LIVRE DE 1,7 M, CRAVADOS 0,5 M, COM 5 FIOS DE ARAME FARPADO Nº 14 CLASSE 250 - FORNECIMENTO E INSTALAÇÃO. AF_05/2020</v>
          </cell>
          <cell r="C6386" t="str">
            <v>M</v>
          </cell>
          <cell r="D6386" t="str">
            <v>30,35</v>
          </cell>
        </row>
        <row r="6387">
          <cell r="A6387">
            <v>101203</v>
          </cell>
          <cell r="B6387" t="str">
            <v>CERCA COM MOURÕES DE MADEIRA ROLIÇA, DIÂMETRO 11 CM, ESPAÇAMENTO DE 2,5 M, ALTURA LIVRE DE 1,7 M, CRAVADOS 0,5 M, COM 5 FIOS DE ARAME DE AÇO OVALADO 15X17 - FORNECIMENTO E INSTALAÇÃO. AF_05/2020</v>
          </cell>
          <cell r="C6387" t="str">
            <v>M</v>
          </cell>
          <cell r="D6387" t="str">
            <v>29,68</v>
          </cell>
        </row>
        <row r="6388">
          <cell r="A6388">
            <v>101204</v>
          </cell>
          <cell r="B6388" t="str">
            <v>CERCA COM MOURÕES DE MADEIRA ROLIÇA, DIÂMETRO 11 CM, ESPAÇAMENTO DE 2,5 M, ALTURA LIVRE DE 1,7 M, CRAVADOS 0,5 M, COM 5 FIOS DE ARAME MISTO - FORNECIMENTO E INSTALAÇÃO. AF_05/2020</v>
          </cell>
          <cell r="C6388" t="str">
            <v>M</v>
          </cell>
          <cell r="D6388" t="str">
            <v>29,94</v>
          </cell>
        </row>
        <row r="6389">
          <cell r="A6389">
            <v>101205</v>
          </cell>
          <cell r="B6389" t="str">
            <v>PORTÃO COM MOURÕES DE MADEIRA ROLIÇA, DIÂMETRO 11 CM, COM 5 FIOS DE ARAME FARPADO Nº 14 CLASSE 250, SEM DOBRADIÇAS - FORNECIMENTO E INSTALAÇÃO. AF_05/2020</v>
          </cell>
          <cell r="C6389" t="str">
            <v>M</v>
          </cell>
          <cell r="D6389" t="str">
            <v>30,35</v>
          </cell>
        </row>
        <row r="6390">
          <cell r="A6390" t="str">
            <v>74244/1</v>
          </cell>
          <cell r="B6390" t="str">
            <v>ALAMBRADO PARA QUADRA POLIESPORTIVA, ESTRUTURADO POR TUBOS DE ACO GALVANIZADO, COM COSTURA, DIN 2440, DIAMETRO 2", COM TELA DE ARAME GALVANIZADO, FIO 14 BWG E MALHA QUADRADA 5X5CM</v>
          </cell>
          <cell r="C6390" t="str">
            <v>M2</v>
          </cell>
          <cell r="D6390" t="str">
            <v>176,76</v>
          </cell>
        </row>
        <row r="6391">
          <cell r="A6391">
            <v>98509</v>
          </cell>
          <cell r="B6391" t="str">
            <v>PLANTIO DE ARBUSTO OU  CERCA VIVA. AF_05/2018</v>
          </cell>
          <cell r="C6391" t="str">
            <v>UN</v>
          </cell>
          <cell r="D6391" t="str">
            <v>73,30</v>
          </cell>
        </row>
        <row r="6392">
          <cell r="A6392">
            <v>98510</v>
          </cell>
          <cell r="B6392" t="str">
            <v>PLANTIO DE ÁRVORE ORNAMENTAL COM ALTURA DE MUDA MENOR OU IGUAL A 2,00 M. AF_05/2018</v>
          </cell>
          <cell r="C6392" t="str">
            <v>UN</v>
          </cell>
          <cell r="D6392" t="str">
            <v>99,69</v>
          </cell>
        </row>
        <row r="6393">
          <cell r="A6393">
            <v>98511</v>
          </cell>
          <cell r="B6393" t="str">
            <v>PLANTIO DE ÁRVORE ORNAMENTAL COM ALTURA DE MUDA MAIOR QUE 2,00 M E MENOR OU IGUAL A 4,00 M. AF_05/2018</v>
          </cell>
          <cell r="C6393" t="str">
            <v>UN</v>
          </cell>
          <cell r="D6393" t="str">
            <v>195,65</v>
          </cell>
        </row>
        <row r="6394">
          <cell r="A6394">
            <v>98516</v>
          </cell>
          <cell r="B6394" t="str">
            <v>PLANTIO DE PALMEIRA COM ALTURA DE MUDA MENOR OU IGUAL A 2,00 M. AF_05/2018</v>
          </cell>
          <cell r="C6394" t="str">
            <v>UN</v>
          </cell>
          <cell r="D6394" t="str">
            <v>352,58</v>
          </cell>
        </row>
        <row r="6395">
          <cell r="A6395">
            <v>98519</v>
          </cell>
          <cell r="B6395" t="str">
            <v>REVOLVIMENTO E LIMPEZA MANUAL DE SOLO. AF_05/2018</v>
          </cell>
          <cell r="C6395" t="str">
            <v>M2</v>
          </cell>
          <cell r="D6395" t="str">
            <v>1,52</v>
          </cell>
        </row>
        <row r="6396">
          <cell r="A6396">
            <v>98520</v>
          </cell>
          <cell r="B6396" t="str">
            <v>APLICAÇÃO DE ADUBO EM SOLO. AF_05/2018</v>
          </cell>
          <cell r="C6396" t="str">
            <v>M2</v>
          </cell>
          <cell r="D6396" t="str">
            <v>3,56</v>
          </cell>
        </row>
        <row r="6397">
          <cell r="A6397">
            <v>98521</v>
          </cell>
          <cell r="B6397" t="str">
            <v>APLICAÇÃO DE CALCÁRIO PARA CORREÇÃO DO PH DO SOLO. AF_05/2018</v>
          </cell>
          <cell r="C6397" t="str">
            <v>M2</v>
          </cell>
          <cell r="D6397" t="str">
            <v>0,27</v>
          </cell>
        </row>
        <row r="6398">
          <cell r="A6398">
            <v>98522</v>
          </cell>
          <cell r="B6398" t="str">
            <v>ALAMBRADO EM MOURÕES DE CONCRETO, COM TELA DE ARAME GALVANIZADO (INCLUSIVE MURETA EM CONCRETO). AF_05/2018</v>
          </cell>
          <cell r="C6398" t="str">
            <v>M</v>
          </cell>
          <cell r="D6398" t="str">
            <v>113,81</v>
          </cell>
        </row>
        <row r="6399">
          <cell r="A6399">
            <v>98524</v>
          </cell>
          <cell r="B6399" t="str">
            <v>LIMPEZA MANUAL DE VEGETAÇÃO EM TERRENO COM ENXADA.AF_05/2018</v>
          </cell>
          <cell r="C6399" t="str">
            <v>M2</v>
          </cell>
          <cell r="D6399" t="str">
            <v>2,47</v>
          </cell>
        </row>
        <row r="6400">
          <cell r="A6400">
            <v>98503</v>
          </cell>
          <cell r="B6400" t="str">
            <v>PLANTIO DE GRAMA EM PAVIMENTO CONCREGRAMA. AF_05/2018</v>
          </cell>
          <cell r="C6400" t="str">
            <v>M2</v>
          </cell>
          <cell r="D6400" t="str">
            <v>17,56</v>
          </cell>
        </row>
        <row r="6401">
          <cell r="A6401">
            <v>98504</v>
          </cell>
          <cell r="B6401" t="str">
            <v>PLANTIO DE GRAMA EM PLACAS. AF_05/2018</v>
          </cell>
          <cell r="C6401" t="str">
            <v>M2</v>
          </cell>
          <cell r="D6401" t="str">
            <v>13,14</v>
          </cell>
        </row>
        <row r="6402">
          <cell r="A6402">
            <v>98505</v>
          </cell>
          <cell r="B6402" t="str">
            <v>PLANTIO DE FORRAÇÃO. AF_05/2018</v>
          </cell>
          <cell r="C6402" t="str">
            <v>M2</v>
          </cell>
          <cell r="D6402" t="str">
            <v>104,24</v>
          </cell>
        </row>
        <row r="6403">
          <cell r="A6403">
            <v>98525</v>
          </cell>
          <cell r="B6403" t="str">
            <v>LIMPEZA MECANIZADA DE CAMADA VEGETAL, VEGETAÇÃO E PEQUENAS ÁRVORES (DIÂMETRO DE TRONCO MENOR QUE 0,20 M), COM TRATOR DE ESTEIRAS.AF_05/2018</v>
          </cell>
          <cell r="C6403" t="str">
            <v>M2</v>
          </cell>
          <cell r="D6403" t="str">
            <v>0,28</v>
          </cell>
        </row>
        <row r="6404">
          <cell r="A6404">
            <v>98526</v>
          </cell>
          <cell r="B6404" t="str">
            <v>REMOÇÃO DE RAÍZES REMANESCENTES DE TRONCO DE ÁRVORE COM DIÂMETRO MAIOR OU IGUAL A 0,20 M E MENOR QUE 0,40 M.AF_05/2018</v>
          </cell>
          <cell r="C6404" t="str">
            <v>UN</v>
          </cell>
          <cell r="D6404" t="str">
            <v>61,52</v>
          </cell>
        </row>
        <row r="6405">
          <cell r="A6405">
            <v>98527</v>
          </cell>
          <cell r="B6405" t="str">
            <v>REMOÇÃO DE RAÍZES REMANESCENTES DE TRONCO DE ÁRVORE COM DIÂMETRO MAIOR OU IGUAL A 0,40 M E MENOR QUE 0,60 M.AF_05/2018</v>
          </cell>
          <cell r="C6405" t="str">
            <v>UN</v>
          </cell>
          <cell r="D6405" t="str">
            <v>132,45</v>
          </cell>
        </row>
        <row r="6406">
          <cell r="A6406">
            <v>98528</v>
          </cell>
          <cell r="B6406" t="str">
            <v>REMOÇÃO DE RAÍZES REMANESCENTES DE TRONCO DE ÁRVORE COM DIÂMETRO MAIOR OU IGUAL A 0,60 M.AF_05/2018</v>
          </cell>
          <cell r="C6406" t="str">
            <v>UN</v>
          </cell>
          <cell r="D6406" t="str">
            <v>193,66</v>
          </cell>
        </row>
        <row r="6407">
          <cell r="A6407">
            <v>98529</v>
          </cell>
          <cell r="B6407" t="str">
            <v>CORTE RASO E RECORTE DE ÁRVORE COM DIÂMETRO DE TRONCO MAIOR OU IGUAL A 0,20 M E MENOR QUE 0,40 M.AF_05/2018</v>
          </cell>
          <cell r="C6407" t="str">
            <v>UN</v>
          </cell>
          <cell r="D6407" t="str">
            <v>53,33</v>
          </cell>
        </row>
        <row r="6408">
          <cell r="A6408">
            <v>98530</v>
          </cell>
          <cell r="B6408" t="str">
            <v>CORTE RASO E RECORTE DE ÁRVORE COM DIÂMETRO DE TRONCO MAIOR OU IGUAL A 0,40 M E MENOR QUE 0,60 M.AF_05/2018</v>
          </cell>
          <cell r="C6408" t="str">
            <v>UN</v>
          </cell>
          <cell r="D6408" t="str">
            <v>95,01</v>
          </cell>
        </row>
        <row r="6409">
          <cell r="A6409">
            <v>98531</v>
          </cell>
          <cell r="B6409" t="str">
            <v>CORTE RASO E RECORTE DE ÁRVORE COM DIÂMETRO DE TRONCO MAIOR OU IGUAL A 0,60 M.AF_05/2018</v>
          </cell>
          <cell r="C6409" t="str">
            <v>UN</v>
          </cell>
          <cell r="D6409" t="str">
            <v>199,27</v>
          </cell>
        </row>
        <row r="6410">
          <cell r="A6410">
            <v>98532</v>
          </cell>
          <cell r="B6410" t="str">
            <v>PODA EM ALTURA DE ÁRVORE COM DIÂMETRO DE TRONCO MENOR QUE 0,20 M.AF_05/2018</v>
          </cell>
          <cell r="C6410" t="str">
            <v>UN</v>
          </cell>
          <cell r="D6410" t="str">
            <v>77,92</v>
          </cell>
        </row>
        <row r="6411">
          <cell r="A6411">
            <v>98533</v>
          </cell>
          <cell r="B6411" t="str">
            <v>PODA EM ALTURA DE ÁRVORE COM DIÂMETRO DE TRONCO MAIOR OU IGUAL A 0,20 M E MENOR QUE 0,40 M.AF_05/2018</v>
          </cell>
          <cell r="C6411" t="str">
            <v>UN</v>
          </cell>
          <cell r="D6411" t="str">
            <v>213,34</v>
          </cell>
        </row>
        <row r="6412">
          <cell r="A6412">
            <v>98534</v>
          </cell>
          <cell r="B6412" t="str">
            <v>PODA EM ALTURA DE ÁRVORE COM DIÂMETRO DE TRONCO MAIOR OU IGUAL A 0,40 M E MENOR QUE 0,60 M.AF_05/2018</v>
          </cell>
          <cell r="C6412" t="str">
            <v>UN</v>
          </cell>
          <cell r="D6412" t="str">
            <v>546,63</v>
          </cell>
        </row>
        <row r="6413">
          <cell r="A6413">
            <v>98535</v>
          </cell>
          <cell r="B6413" t="str">
            <v>PODA EM ALTURA DE ÁRVORE COM DIÂMETRO DE TRONCO MAIOR OU IGUAL A 0,60 M.AF_05/2018</v>
          </cell>
          <cell r="C6413" t="str">
            <v>UN</v>
          </cell>
          <cell r="D6413" t="str">
            <v>865,05</v>
          </cell>
        </row>
        <row r="6414">
          <cell r="A6414">
            <v>88238</v>
          </cell>
          <cell r="B6414" t="str">
            <v>AJUDANTE DE ARMADOR COM ENCARGOS COMPLEMENTARES</v>
          </cell>
          <cell r="C6414" t="str">
            <v>H</v>
          </cell>
          <cell r="D6414" t="str">
            <v>15,19</v>
          </cell>
        </row>
        <row r="6415">
          <cell r="A6415">
            <v>88239</v>
          </cell>
          <cell r="B6415" t="str">
            <v>AJUDANTE DE CARPINTEIRO COM ENCARGOS COMPLEMENTARES</v>
          </cell>
          <cell r="C6415" t="str">
            <v>H</v>
          </cell>
          <cell r="D6415" t="str">
            <v>16,47</v>
          </cell>
        </row>
        <row r="6416">
          <cell r="A6416">
            <v>88240</v>
          </cell>
          <cell r="B6416" t="str">
            <v>AJUDANTE DE ESTRUTURA METÁLICA COM ENCARGOS COMPLEMENTARES</v>
          </cell>
          <cell r="C6416" t="str">
            <v>H</v>
          </cell>
          <cell r="D6416" t="str">
            <v>16,80</v>
          </cell>
        </row>
        <row r="6417">
          <cell r="A6417">
            <v>88241</v>
          </cell>
          <cell r="B6417" t="str">
            <v>AJUDANTE DE OPERAÇÃO EM GERAL COM ENCARGOS COMPLEMENTARES</v>
          </cell>
          <cell r="C6417" t="str">
            <v>H</v>
          </cell>
          <cell r="D6417" t="str">
            <v>15,55</v>
          </cell>
        </row>
        <row r="6418">
          <cell r="A6418">
            <v>88242</v>
          </cell>
          <cell r="B6418" t="str">
            <v>AJUDANTE DE PEDREIRO COM ENCARGOS COMPLEMENTARES</v>
          </cell>
          <cell r="C6418" t="str">
            <v>H</v>
          </cell>
          <cell r="D6418" t="str">
            <v>15,39</v>
          </cell>
        </row>
        <row r="6419">
          <cell r="A6419">
            <v>88243</v>
          </cell>
          <cell r="B6419" t="str">
            <v>AJUDANTE ESPECIALIZADO COM ENCARGOS COMPLEMENTARES</v>
          </cell>
          <cell r="C6419" t="str">
            <v>H</v>
          </cell>
          <cell r="D6419" t="str">
            <v>18,44</v>
          </cell>
        </row>
        <row r="6420">
          <cell r="A6420">
            <v>88245</v>
          </cell>
          <cell r="B6420" t="str">
            <v>ARMADOR COM ENCARGOS COMPLEMENTARES</v>
          </cell>
          <cell r="C6420" t="str">
            <v>H</v>
          </cell>
          <cell r="D6420" t="str">
            <v>19,75</v>
          </cell>
        </row>
        <row r="6421">
          <cell r="A6421">
            <v>88246</v>
          </cell>
          <cell r="B6421" t="str">
            <v>ASSENTADOR DE TUBOS COM ENCARGOS COMPLEMENTARES</v>
          </cell>
          <cell r="C6421" t="str">
            <v>H</v>
          </cell>
          <cell r="D6421" t="str">
            <v>23,06</v>
          </cell>
        </row>
        <row r="6422">
          <cell r="A6422">
            <v>88247</v>
          </cell>
          <cell r="B6422" t="str">
            <v>AUXILIAR DE ELETRICISTA COM ENCARGOS COMPLEMENTARES</v>
          </cell>
          <cell r="C6422" t="str">
            <v>H</v>
          </cell>
          <cell r="D6422" t="str">
            <v>15,47</v>
          </cell>
        </row>
        <row r="6423">
          <cell r="A6423">
            <v>88248</v>
          </cell>
          <cell r="B6423" t="str">
            <v>AUXILIAR DE ENCANADOR OU BOMBEIRO HIDRÁULICO COM ENCARGOS COMPLEMENTARES</v>
          </cell>
          <cell r="C6423" t="str">
            <v>H</v>
          </cell>
          <cell r="D6423" t="str">
            <v>14,96</v>
          </cell>
        </row>
        <row r="6424">
          <cell r="A6424">
            <v>88249</v>
          </cell>
          <cell r="B6424" t="str">
            <v>AUXILIAR DE LABORATÓRIO COM ENCARGOS COMPLEMENTARES</v>
          </cell>
          <cell r="C6424" t="str">
            <v>H</v>
          </cell>
          <cell r="D6424" t="str">
            <v>26,44</v>
          </cell>
        </row>
        <row r="6425">
          <cell r="A6425">
            <v>88250</v>
          </cell>
          <cell r="B6425" t="str">
            <v>AUXILIAR DE MECÂNICO COM ENCARGOS COMPLEMENTARES</v>
          </cell>
          <cell r="C6425" t="str">
            <v>H</v>
          </cell>
          <cell r="D6425" t="str">
            <v>17,87</v>
          </cell>
        </row>
        <row r="6426">
          <cell r="A6426">
            <v>88251</v>
          </cell>
          <cell r="B6426" t="str">
            <v>AUXILIAR DE SERRALHEIRO COM ENCARGOS COMPLEMENTARES</v>
          </cell>
          <cell r="C6426" t="str">
            <v>H</v>
          </cell>
          <cell r="D6426" t="str">
            <v>15,94</v>
          </cell>
        </row>
        <row r="6427">
          <cell r="A6427">
            <v>88252</v>
          </cell>
          <cell r="B6427" t="str">
            <v>AUXILIAR DE SERVIÇOS GERAIS COM ENCARGOS COMPLEMENTARES</v>
          </cell>
          <cell r="C6427" t="str">
            <v>H</v>
          </cell>
          <cell r="D6427" t="str">
            <v>16,09</v>
          </cell>
        </row>
        <row r="6428">
          <cell r="A6428">
            <v>88253</v>
          </cell>
          <cell r="B6428" t="str">
            <v>AUXILIAR DE TOPÓGRAFO COM ENCARGOS COMPLEMENTARES</v>
          </cell>
          <cell r="C6428" t="str">
            <v>H</v>
          </cell>
          <cell r="D6428" t="str">
            <v>15,84</v>
          </cell>
        </row>
        <row r="6429">
          <cell r="A6429">
            <v>88255</v>
          </cell>
          <cell r="B6429" t="str">
            <v>AUXILIAR TÉCNICO DE ENGENHARIA COM ENCARGOS COMPLEMENTARES</v>
          </cell>
          <cell r="C6429" t="str">
            <v>H</v>
          </cell>
          <cell r="D6429" t="str">
            <v>23,53</v>
          </cell>
        </row>
        <row r="6430">
          <cell r="A6430">
            <v>88256</v>
          </cell>
          <cell r="B6430" t="str">
            <v>AZULEJISTA OU LADRILHISTA COM ENCARGOS COMPLEMENTARES</v>
          </cell>
          <cell r="C6430" t="str">
            <v>H</v>
          </cell>
          <cell r="D6430" t="str">
            <v>23,26</v>
          </cell>
        </row>
        <row r="6431">
          <cell r="A6431">
            <v>88257</v>
          </cell>
          <cell r="B6431" t="str">
            <v>BLASTER, DINAMITADOR OU CABO DE FOGO COM ENCARGOS COMPLEMENTARES</v>
          </cell>
          <cell r="C6431" t="str">
            <v>H</v>
          </cell>
          <cell r="D6431" t="str">
            <v>23,10</v>
          </cell>
        </row>
        <row r="6432">
          <cell r="A6432">
            <v>88258</v>
          </cell>
          <cell r="B6432" t="str">
            <v>CADASTRISTA DE REDES DE AGUA E ESGOTO COM ENCARGOS COMPLEMENTARES</v>
          </cell>
          <cell r="C6432" t="str">
            <v>H</v>
          </cell>
          <cell r="D6432" t="str">
            <v>12,10</v>
          </cell>
        </row>
        <row r="6433">
          <cell r="A6433">
            <v>88259</v>
          </cell>
          <cell r="B6433" t="str">
            <v>CALAFETADOR/CALAFATE COM ENCARGOS COMPLEMENTARES</v>
          </cell>
          <cell r="C6433" t="str">
            <v>H</v>
          </cell>
          <cell r="D6433" t="str">
            <v>23,07</v>
          </cell>
        </row>
        <row r="6434">
          <cell r="A6434">
            <v>88260</v>
          </cell>
          <cell r="B6434" t="str">
            <v>CALCETEIRO COM ENCARGOS COMPLEMENTARES</v>
          </cell>
          <cell r="C6434" t="str">
            <v>H</v>
          </cell>
          <cell r="D6434" t="str">
            <v>19,75</v>
          </cell>
        </row>
        <row r="6435">
          <cell r="A6435">
            <v>88261</v>
          </cell>
          <cell r="B6435" t="str">
            <v>CARPINTEIRO DE ESQUADRIA COM ENCARGOS COMPLEMENTARES</v>
          </cell>
          <cell r="C6435" t="str">
            <v>H</v>
          </cell>
          <cell r="D6435" t="str">
            <v>18,76</v>
          </cell>
        </row>
        <row r="6436">
          <cell r="A6436">
            <v>88262</v>
          </cell>
          <cell r="B6436" t="str">
            <v>CARPINTEIRO DE FORMAS COM ENCARGOS COMPLEMENTARES</v>
          </cell>
          <cell r="C6436" t="str">
            <v>H</v>
          </cell>
          <cell r="D6436" t="str">
            <v>19,65</v>
          </cell>
        </row>
        <row r="6437">
          <cell r="A6437">
            <v>88263</v>
          </cell>
          <cell r="B6437" t="str">
            <v>CAVOUQUEIRO OU OPERADOR PERFURATRIZ/ROMPEDOR COM ENCARGOS COMPLEMENTARES</v>
          </cell>
          <cell r="C6437" t="str">
            <v>H</v>
          </cell>
          <cell r="D6437" t="str">
            <v>20,61</v>
          </cell>
        </row>
        <row r="6438">
          <cell r="A6438">
            <v>88264</v>
          </cell>
          <cell r="B6438" t="str">
            <v>ELETRICISTA COM ENCARGOS COMPLEMENTARES</v>
          </cell>
          <cell r="C6438" t="str">
            <v>H</v>
          </cell>
          <cell r="D6438" t="str">
            <v>20,02</v>
          </cell>
        </row>
        <row r="6439">
          <cell r="A6439">
            <v>88265</v>
          </cell>
          <cell r="B6439" t="str">
            <v>ELETRICISTA INDUSTRIAL COM ENCARGOS COMPLEMENTARES</v>
          </cell>
          <cell r="C6439" t="str">
            <v>H</v>
          </cell>
          <cell r="D6439" t="str">
            <v>20,02</v>
          </cell>
        </row>
        <row r="6440">
          <cell r="A6440">
            <v>88266</v>
          </cell>
          <cell r="B6440" t="str">
            <v>ELETROTÉCNICO COM ENCARGOS COMPLEMENTARES</v>
          </cell>
          <cell r="C6440" t="str">
            <v>H</v>
          </cell>
          <cell r="D6440" t="str">
            <v>34,22</v>
          </cell>
        </row>
        <row r="6441">
          <cell r="A6441">
            <v>88267</v>
          </cell>
          <cell r="B6441" t="str">
            <v>ENCANADOR OU BOMBEIRO HIDRÁULICO COM ENCARGOS COMPLEMENTARES</v>
          </cell>
          <cell r="C6441" t="str">
            <v>H</v>
          </cell>
          <cell r="D6441" t="str">
            <v>19,37</v>
          </cell>
        </row>
        <row r="6442">
          <cell r="A6442">
            <v>88268</v>
          </cell>
          <cell r="B6442" t="str">
            <v>ESTUCADOR COM ENCARGOS COMPLEMENTARES</v>
          </cell>
          <cell r="C6442" t="str">
            <v>H</v>
          </cell>
          <cell r="D6442" t="str">
            <v>20,47</v>
          </cell>
        </row>
        <row r="6443">
          <cell r="A6443">
            <v>88269</v>
          </cell>
          <cell r="B6443" t="str">
            <v>GESSEIRO COM ENCARGOS COMPLEMENTARES</v>
          </cell>
          <cell r="C6443" t="str">
            <v>H</v>
          </cell>
          <cell r="D6443" t="str">
            <v>19,75</v>
          </cell>
        </row>
        <row r="6444">
          <cell r="A6444">
            <v>88270</v>
          </cell>
          <cell r="B6444" t="str">
            <v>IMPERMEABILIZADOR COM ENCARGOS COMPLEMENTARES</v>
          </cell>
          <cell r="C6444" t="str">
            <v>H</v>
          </cell>
          <cell r="D6444" t="str">
            <v>19,85</v>
          </cell>
        </row>
        <row r="6445">
          <cell r="A6445">
            <v>88272</v>
          </cell>
          <cell r="B6445" t="str">
            <v>MACARIQUEIRO COM ENCARGOS COMPLEMENTARES</v>
          </cell>
          <cell r="C6445" t="str">
            <v>H</v>
          </cell>
          <cell r="D6445" t="str">
            <v>22,20</v>
          </cell>
        </row>
        <row r="6446">
          <cell r="A6446">
            <v>88273</v>
          </cell>
          <cell r="B6446" t="str">
            <v>MARCENEIRO COM ENCARGOS COMPLEMENTARES</v>
          </cell>
          <cell r="C6446" t="str">
            <v>H</v>
          </cell>
          <cell r="D6446" t="str">
            <v>20,01</v>
          </cell>
        </row>
        <row r="6447">
          <cell r="A6447">
            <v>88274</v>
          </cell>
          <cell r="B6447" t="str">
            <v>MARMORISTA/GRANITEIRO COM ENCARGOS COMPLEMENTARES</v>
          </cell>
          <cell r="C6447" t="str">
            <v>H</v>
          </cell>
          <cell r="D6447" t="str">
            <v>22,06</v>
          </cell>
        </row>
        <row r="6448">
          <cell r="A6448">
            <v>88275</v>
          </cell>
          <cell r="B6448" t="str">
            <v>MECÃNICO DE EQUIPAMENTOS PESADOS COM ENCARGOS COMPLEMENTARES</v>
          </cell>
          <cell r="C6448" t="str">
            <v>H</v>
          </cell>
          <cell r="D6448" t="str">
            <v>28,36</v>
          </cell>
        </row>
        <row r="6449">
          <cell r="A6449">
            <v>88277</v>
          </cell>
          <cell r="B6449" t="str">
            <v>MONTADOR (TUBO AÇO/EQUIPAMENTOS) COM ENCARGOS COMPLEMENTARES</v>
          </cell>
          <cell r="C6449" t="str">
            <v>H</v>
          </cell>
          <cell r="D6449" t="str">
            <v>24,66</v>
          </cell>
        </row>
        <row r="6450">
          <cell r="A6450">
            <v>88278</v>
          </cell>
          <cell r="B6450" t="str">
            <v>MONTADOR DE ESTRUTURA METÁLICA COM ENCARGOS COMPLEMENTARES</v>
          </cell>
          <cell r="C6450" t="str">
            <v>H</v>
          </cell>
          <cell r="D6450" t="str">
            <v>20,23</v>
          </cell>
        </row>
        <row r="6451">
          <cell r="A6451">
            <v>88279</v>
          </cell>
          <cell r="B6451" t="str">
            <v>MONTADOR ELETROMECÃNICO COM ENCARGOS COMPLEMENTARES</v>
          </cell>
          <cell r="C6451" t="str">
            <v>H</v>
          </cell>
          <cell r="D6451" t="str">
            <v>29,04</v>
          </cell>
        </row>
        <row r="6452">
          <cell r="A6452">
            <v>88281</v>
          </cell>
          <cell r="B6452" t="str">
            <v>MOTORISTA DE BASCULANTE COM ENCARGOS COMPLEMENTARES</v>
          </cell>
          <cell r="C6452" t="str">
            <v>H</v>
          </cell>
          <cell r="D6452" t="str">
            <v>20,58</v>
          </cell>
        </row>
        <row r="6453">
          <cell r="A6453">
            <v>88282</v>
          </cell>
          <cell r="B6453" t="str">
            <v>MOTORISTA DE CAMINHÃO COM ENCARGOS COMPLEMENTARES</v>
          </cell>
          <cell r="C6453" t="str">
            <v>H</v>
          </cell>
          <cell r="D6453" t="str">
            <v>21,58</v>
          </cell>
        </row>
        <row r="6454">
          <cell r="A6454">
            <v>88283</v>
          </cell>
          <cell r="B6454" t="str">
            <v>MOTORISTA DE CAMINHÃO E CARRETA COM ENCARGOS COMPLEMENTARES</v>
          </cell>
          <cell r="C6454" t="str">
            <v>H</v>
          </cell>
          <cell r="D6454" t="str">
            <v>27,56</v>
          </cell>
        </row>
        <row r="6455">
          <cell r="A6455">
            <v>88284</v>
          </cell>
          <cell r="B6455" t="str">
            <v>MOTORISTA DE VEIÍCULO LEVE COM ENCARGOS COMPLEMENTARES</v>
          </cell>
          <cell r="C6455" t="str">
            <v>H</v>
          </cell>
          <cell r="D6455" t="str">
            <v>22,34</v>
          </cell>
        </row>
        <row r="6456">
          <cell r="A6456">
            <v>88285</v>
          </cell>
          <cell r="B6456" t="str">
            <v>MOTORISTA DE VEÍCULO PESADO COM ENCARGOS COMPLEMENTARES</v>
          </cell>
          <cell r="C6456" t="str">
            <v>H</v>
          </cell>
          <cell r="D6456" t="str">
            <v>29,46</v>
          </cell>
        </row>
        <row r="6457">
          <cell r="A6457">
            <v>88286</v>
          </cell>
          <cell r="B6457" t="str">
            <v>MOTORISTA OPERADOR DE MUNCK COM ENCARGOS COMPLEMENTARES</v>
          </cell>
          <cell r="C6457" t="str">
            <v>H</v>
          </cell>
          <cell r="D6457" t="str">
            <v>24,47</v>
          </cell>
        </row>
        <row r="6458">
          <cell r="A6458">
            <v>88288</v>
          </cell>
          <cell r="B6458" t="str">
            <v>NIVELADOR COM ENCARGOS COMPLEMENTARES</v>
          </cell>
          <cell r="C6458" t="str">
            <v>H</v>
          </cell>
          <cell r="D6458" t="str">
            <v>19,66</v>
          </cell>
        </row>
        <row r="6459">
          <cell r="A6459">
            <v>88291</v>
          </cell>
          <cell r="B6459" t="str">
            <v>OPERADOR DE BETONEIRA (CAMINHÃO) COM ENCARGOS COMPLEMENTARES</v>
          </cell>
          <cell r="C6459" t="str">
            <v>H</v>
          </cell>
          <cell r="D6459" t="str">
            <v>19,87</v>
          </cell>
        </row>
        <row r="6460">
          <cell r="A6460">
            <v>88292</v>
          </cell>
          <cell r="B6460" t="str">
            <v>OPERADOR DE COMPRESSOR OU COMPRESSORISTA COM ENCARGOS COMPLEMENTARES</v>
          </cell>
          <cell r="C6460" t="str">
            <v>H</v>
          </cell>
          <cell r="D6460" t="str">
            <v>25,08</v>
          </cell>
        </row>
        <row r="6461">
          <cell r="A6461">
            <v>88293</v>
          </cell>
          <cell r="B6461" t="str">
            <v>OPERADOR DE DEMARCADORA DE FAIXAS COM ENCARGOS COMPLEMENTARES</v>
          </cell>
          <cell r="C6461" t="str">
            <v>H</v>
          </cell>
          <cell r="D6461" t="str">
            <v>23,58</v>
          </cell>
        </row>
        <row r="6462">
          <cell r="A6462">
            <v>88294</v>
          </cell>
          <cell r="B6462" t="str">
            <v>OPERADOR DE ESCAVADEIRA COM ENCARGOS COMPLEMENTARES</v>
          </cell>
          <cell r="C6462" t="str">
            <v>H</v>
          </cell>
          <cell r="D6462" t="str">
            <v>25,53</v>
          </cell>
        </row>
        <row r="6463">
          <cell r="A6463">
            <v>88295</v>
          </cell>
          <cell r="B6463" t="str">
            <v>OPERADOR DE GUINCHO COM ENCARGOS COMPLEMENTARES</v>
          </cell>
          <cell r="C6463" t="str">
            <v>H</v>
          </cell>
          <cell r="D6463" t="str">
            <v>22,49</v>
          </cell>
        </row>
        <row r="6464">
          <cell r="A6464">
            <v>88296</v>
          </cell>
          <cell r="B6464" t="str">
            <v>OPERADOR DE GUINDASTE COM ENCARGOS COMPLEMENTARES</v>
          </cell>
          <cell r="C6464" t="str">
            <v>H</v>
          </cell>
          <cell r="D6464" t="str">
            <v>23,08</v>
          </cell>
        </row>
        <row r="6465">
          <cell r="A6465">
            <v>88297</v>
          </cell>
          <cell r="B6465" t="str">
            <v>OPERADOR DE MÁQUINAS E EQUIPAMENTOS COM ENCARGOS COMPLEMENTARES</v>
          </cell>
          <cell r="C6465" t="str">
            <v>H</v>
          </cell>
          <cell r="D6465" t="str">
            <v>24,40</v>
          </cell>
        </row>
        <row r="6466">
          <cell r="A6466">
            <v>88298</v>
          </cell>
          <cell r="B6466" t="str">
            <v>OPERADOR DE MARTELETE OU MARTELETEIRO COM ENCARGOS COMPLEMENTARES</v>
          </cell>
          <cell r="C6466" t="str">
            <v>H</v>
          </cell>
          <cell r="D6466" t="str">
            <v>22,38</v>
          </cell>
        </row>
        <row r="6467">
          <cell r="A6467">
            <v>88299</v>
          </cell>
          <cell r="B6467" t="str">
            <v>OPERADOR DE MOTO-ESCREIPER COM ENCARGOS COMPLEMENTARES</v>
          </cell>
          <cell r="C6467" t="str">
            <v>H</v>
          </cell>
          <cell r="D6467" t="str">
            <v>23,92</v>
          </cell>
        </row>
        <row r="6468">
          <cell r="A6468">
            <v>88300</v>
          </cell>
          <cell r="B6468" t="str">
            <v>OPERADOR DE MOTONIVELADORA COM ENCARGOS COMPLEMENTARES</v>
          </cell>
          <cell r="C6468" t="str">
            <v>H</v>
          </cell>
          <cell r="D6468" t="str">
            <v>28,49</v>
          </cell>
        </row>
        <row r="6469">
          <cell r="A6469">
            <v>88301</v>
          </cell>
          <cell r="B6469" t="str">
            <v>OPERADOR DE PÁ CARREGADEIRA COM ENCARGOS COMPLEMENTARES</v>
          </cell>
          <cell r="C6469" t="str">
            <v>H</v>
          </cell>
          <cell r="D6469" t="str">
            <v>27,02</v>
          </cell>
        </row>
        <row r="6470">
          <cell r="A6470">
            <v>88302</v>
          </cell>
          <cell r="B6470" t="str">
            <v>OPERADOR DE PAVIMENTADORA COM ENCARGOS COMPLEMENTARES</v>
          </cell>
          <cell r="C6470" t="str">
            <v>H</v>
          </cell>
          <cell r="D6470" t="str">
            <v>24,57</v>
          </cell>
        </row>
        <row r="6471">
          <cell r="A6471">
            <v>88303</v>
          </cell>
          <cell r="B6471" t="str">
            <v>OPERADOR DE ROLO COMPACTADOR COM ENCARGOS COMPLEMENTARES</v>
          </cell>
          <cell r="C6471" t="str">
            <v>H</v>
          </cell>
          <cell r="D6471" t="str">
            <v>22,38</v>
          </cell>
        </row>
        <row r="6472">
          <cell r="A6472">
            <v>88304</v>
          </cell>
          <cell r="B6472" t="str">
            <v>OPERADOR DE USINA DE ASFALTO, DE SOLOS OU DE CONCRETO COM ENCARGOS COMPLEMENTARES</v>
          </cell>
          <cell r="C6472" t="str">
            <v>H</v>
          </cell>
          <cell r="D6472" t="str">
            <v>21,64</v>
          </cell>
        </row>
        <row r="6473">
          <cell r="A6473">
            <v>88306</v>
          </cell>
          <cell r="B6473" t="str">
            <v>OPERADOR JATO DE AREIA OU JATISTA COM ENCARGOS COMPLEMENTARES</v>
          </cell>
          <cell r="C6473" t="str">
            <v>H</v>
          </cell>
          <cell r="D6473" t="str">
            <v>23,24</v>
          </cell>
        </row>
        <row r="6474">
          <cell r="A6474">
            <v>88307</v>
          </cell>
          <cell r="B6474" t="str">
            <v>OPERADOR PARA BATE ESTACAS COM ENCARGOS COMPLEMENTARES</v>
          </cell>
          <cell r="C6474" t="str">
            <v>H</v>
          </cell>
          <cell r="D6474" t="str">
            <v>27,38</v>
          </cell>
        </row>
        <row r="6475">
          <cell r="A6475">
            <v>88308</v>
          </cell>
          <cell r="B6475" t="str">
            <v>PASTILHEIRO COM ENCARGOS COMPLEMENTARES</v>
          </cell>
          <cell r="C6475" t="str">
            <v>H</v>
          </cell>
          <cell r="D6475" t="str">
            <v>23,26</v>
          </cell>
        </row>
        <row r="6476">
          <cell r="A6476">
            <v>88309</v>
          </cell>
          <cell r="B6476" t="str">
            <v>PEDREIRO COM ENCARGOS COMPLEMENTARES</v>
          </cell>
          <cell r="C6476" t="str">
            <v>H</v>
          </cell>
          <cell r="D6476" t="str">
            <v>19,85</v>
          </cell>
        </row>
        <row r="6477">
          <cell r="A6477">
            <v>88310</v>
          </cell>
          <cell r="B6477" t="str">
            <v>PINTOR COM ENCARGOS COMPLEMENTARES</v>
          </cell>
          <cell r="C6477" t="str">
            <v>H</v>
          </cell>
          <cell r="D6477" t="str">
            <v>20,85</v>
          </cell>
        </row>
        <row r="6478">
          <cell r="A6478">
            <v>88311</v>
          </cell>
          <cell r="B6478" t="str">
            <v>PINTOR DE LETREIROS COM ENCARGOS COMPLEMENTARES</v>
          </cell>
          <cell r="C6478" t="str">
            <v>H</v>
          </cell>
          <cell r="D6478" t="str">
            <v>24,12</v>
          </cell>
        </row>
        <row r="6479">
          <cell r="A6479">
            <v>88312</v>
          </cell>
          <cell r="B6479" t="str">
            <v>PINTOR PARA TINTA EPÓXI COM ENCARGOS COMPLEMENTARES</v>
          </cell>
          <cell r="C6479" t="str">
            <v>H</v>
          </cell>
          <cell r="D6479" t="str">
            <v>21,98</v>
          </cell>
        </row>
        <row r="6480">
          <cell r="A6480">
            <v>88313</v>
          </cell>
          <cell r="B6480" t="str">
            <v>POCEIRO COM ENCARGOS COMPLEMENTARES</v>
          </cell>
          <cell r="C6480" t="str">
            <v>H</v>
          </cell>
          <cell r="D6480" t="str">
            <v>17,15</v>
          </cell>
        </row>
        <row r="6481">
          <cell r="A6481">
            <v>88314</v>
          </cell>
          <cell r="B6481" t="str">
            <v>RASTELEIRO COM ENCARGOS COMPLEMENTARES</v>
          </cell>
          <cell r="C6481" t="str">
            <v>H</v>
          </cell>
          <cell r="D6481" t="str">
            <v>17,81</v>
          </cell>
        </row>
        <row r="6482">
          <cell r="A6482">
            <v>88315</v>
          </cell>
          <cell r="B6482" t="str">
            <v>SERRALHEIRO COM ENCARGOS COMPLEMENTARES</v>
          </cell>
          <cell r="C6482" t="str">
            <v>H</v>
          </cell>
          <cell r="D6482" t="str">
            <v>19,75</v>
          </cell>
        </row>
        <row r="6483">
          <cell r="A6483">
            <v>88316</v>
          </cell>
          <cell r="B6483" t="str">
            <v>SERVENTE COM ENCARGOS COMPLEMENTARES</v>
          </cell>
          <cell r="C6483" t="str">
            <v>H</v>
          </cell>
          <cell r="D6483" t="str">
            <v>15,35</v>
          </cell>
        </row>
        <row r="6484">
          <cell r="A6484">
            <v>88317</v>
          </cell>
          <cell r="B6484" t="str">
            <v>SOLDADOR COM ENCARGOS COMPLEMENTARES</v>
          </cell>
          <cell r="C6484" t="str">
            <v>H</v>
          </cell>
          <cell r="D6484" t="str">
            <v>20,41</v>
          </cell>
        </row>
        <row r="6485">
          <cell r="A6485">
            <v>88318</v>
          </cell>
          <cell r="B6485" t="str">
            <v>SOLDADOR A (PARA SOLDA A SER TESTADA COM RAIOS "X") COM ENCARGOS COMPLEMENTARES</v>
          </cell>
          <cell r="C6485" t="str">
            <v>H</v>
          </cell>
          <cell r="D6485" t="str">
            <v>28,07</v>
          </cell>
        </row>
        <row r="6486">
          <cell r="A6486">
            <v>88320</v>
          </cell>
          <cell r="B6486" t="str">
            <v>TAQUEADOR OU TAQUEIRO COM ENCARGOS COMPLEMENTARES</v>
          </cell>
          <cell r="C6486" t="str">
            <v>H</v>
          </cell>
          <cell r="D6486" t="str">
            <v>23,05</v>
          </cell>
        </row>
        <row r="6487">
          <cell r="A6487">
            <v>88321</v>
          </cell>
          <cell r="B6487" t="str">
            <v>TÉCNICO DE LABORATÓRIO COM ENCARGOS COMPLEMENTARES</v>
          </cell>
          <cell r="C6487" t="str">
            <v>H</v>
          </cell>
          <cell r="D6487" t="str">
            <v>22,98</v>
          </cell>
        </row>
        <row r="6488">
          <cell r="A6488">
            <v>88322</v>
          </cell>
          <cell r="B6488" t="str">
            <v>TÉCNICO DE SONDAGEM COM ENCARGOS COMPLEMENTARES</v>
          </cell>
          <cell r="C6488" t="str">
            <v>H</v>
          </cell>
          <cell r="D6488" t="str">
            <v>25,24</v>
          </cell>
        </row>
        <row r="6489">
          <cell r="A6489">
            <v>88323</v>
          </cell>
          <cell r="B6489" t="str">
            <v>TELHADISTA COM ENCARGOS COMPLEMENTARES</v>
          </cell>
          <cell r="C6489" t="str">
            <v>H</v>
          </cell>
          <cell r="D6489" t="str">
            <v>22,56</v>
          </cell>
        </row>
        <row r="6490">
          <cell r="A6490">
            <v>88324</v>
          </cell>
          <cell r="B6490" t="str">
            <v>TRATORISTA COM ENCARGOS COMPLEMENTARES</v>
          </cell>
          <cell r="C6490" t="str">
            <v>H</v>
          </cell>
          <cell r="D6490" t="str">
            <v>26,54</v>
          </cell>
        </row>
        <row r="6491">
          <cell r="A6491">
            <v>88325</v>
          </cell>
          <cell r="B6491" t="str">
            <v>VIDRACEIRO COM ENCARGOS COMPLEMENTARES</v>
          </cell>
          <cell r="C6491" t="str">
            <v>H</v>
          </cell>
          <cell r="D6491" t="str">
            <v>16,55</v>
          </cell>
        </row>
        <row r="6492">
          <cell r="A6492">
            <v>88326</v>
          </cell>
          <cell r="B6492" t="str">
            <v>VIGIA NOTURNO COM ENCARGOS COMPLEMENTARES</v>
          </cell>
          <cell r="C6492" t="str">
            <v>H</v>
          </cell>
          <cell r="D6492" t="str">
            <v>19,78</v>
          </cell>
        </row>
        <row r="6493">
          <cell r="A6493">
            <v>88377</v>
          </cell>
          <cell r="B6493" t="str">
            <v>OPERADOR DE BETONEIRA ESTACIONÁRIA/MISTURADOR COM ENCARGOS COMPLEMENTARES</v>
          </cell>
          <cell r="C6493" t="str">
            <v>H</v>
          </cell>
          <cell r="D6493" t="str">
            <v>19,32</v>
          </cell>
        </row>
        <row r="6494">
          <cell r="A6494">
            <v>88441</v>
          </cell>
          <cell r="B6494" t="str">
            <v>JARDINEIRO COM ENCARGOS COMPLEMENTARES</v>
          </cell>
          <cell r="C6494" t="str">
            <v>H</v>
          </cell>
          <cell r="D6494" t="str">
            <v>19,19</v>
          </cell>
        </row>
        <row r="6495">
          <cell r="A6495">
            <v>88597</v>
          </cell>
          <cell r="B6495" t="str">
            <v>DESENHISTA DETALHISTA COM ENCARGOS COMPLEMENTARES</v>
          </cell>
          <cell r="C6495" t="str">
            <v>H</v>
          </cell>
          <cell r="D6495" t="str">
            <v>36,33</v>
          </cell>
        </row>
        <row r="6496">
          <cell r="A6496">
            <v>90766</v>
          </cell>
          <cell r="B6496" t="str">
            <v>ALMOXARIFE COM ENCARGOS COMPLEMENTARES</v>
          </cell>
          <cell r="C6496" t="str">
            <v>H</v>
          </cell>
          <cell r="D6496" t="str">
            <v>16,21</v>
          </cell>
        </row>
        <row r="6497">
          <cell r="A6497">
            <v>90767</v>
          </cell>
          <cell r="B6497" t="str">
            <v>APONTADOR OU APROPRIADOR COM ENCARGOS COMPLEMENTARES</v>
          </cell>
          <cell r="C6497" t="str">
            <v>H</v>
          </cell>
          <cell r="D6497" t="str">
            <v>16,38</v>
          </cell>
        </row>
        <row r="6498">
          <cell r="A6498">
            <v>90768</v>
          </cell>
          <cell r="B6498" t="str">
            <v>ARQUITETO DE OBRA JUNIOR COM ENCARGOS COMPLEMENTARES</v>
          </cell>
          <cell r="C6498" t="str">
            <v>H</v>
          </cell>
          <cell r="D6498" t="str">
            <v>68,00</v>
          </cell>
        </row>
        <row r="6499">
          <cell r="A6499">
            <v>90769</v>
          </cell>
          <cell r="B6499" t="str">
            <v>ARQUITETO DE OBRA PLENO COM ENCARGOS COMPLEMENTARES</v>
          </cell>
          <cell r="C6499" t="str">
            <v>H</v>
          </cell>
          <cell r="D6499" t="str">
            <v>96,10</v>
          </cell>
        </row>
        <row r="6500">
          <cell r="A6500">
            <v>90770</v>
          </cell>
          <cell r="B6500" t="str">
            <v>ARQUITETO DE OBRA SENIOR COM ENCARGOS COMPLEMENTARES</v>
          </cell>
          <cell r="C6500" t="str">
            <v>H</v>
          </cell>
          <cell r="D6500" t="str">
            <v>126,68</v>
          </cell>
        </row>
        <row r="6501">
          <cell r="A6501">
            <v>90771</v>
          </cell>
          <cell r="B6501" t="str">
            <v>AUXILIAR DE DESENHISTA COM ENCARGOS COMPLEMENTARES</v>
          </cell>
          <cell r="C6501" t="str">
            <v>H</v>
          </cell>
          <cell r="D6501" t="str">
            <v>26,35</v>
          </cell>
        </row>
        <row r="6502">
          <cell r="A6502">
            <v>90772</v>
          </cell>
          <cell r="B6502" t="str">
            <v>AUXILIAR DE ESCRITORIO COM ENCARGOS COMPLEMENTARES</v>
          </cell>
          <cell r="C6502" t="str">
            <v>H</v>
          </cell>
          <cell r="D6502" t="str">
            <v>15,01</v>
          </cell>
        </row>
        <row r="6503">
          <cell r="A6503">
            <v>90773</v>
          </cell>
          <cell r="B6503" t="str">
            <v>DESENHISTA COPISTA COM ENCARGOS COMPLEMENTARES</v>
          </cell>
          <cell r="C6503" t="str">
            <v>H</v>
          </cell>
          <cell r="D6503" t="str">
            <v>15,70</v>
          </cell>
        </row>
        <row r="6504">
          <cell r="A6504">
            <v>90775</v>
          </cell>
          <cell r="B6504" t="str">
            <v>DESENHISTA PROJETISTA COM ENCARGOS COMPLEMENTARES</v>
          </cell>
          <cell r="C6504" t="str">
            <v>H</v>
          </cell>
          <cell r="D6504" t="str">
            <v>31,37</v>
          </cell>
        </row>
        <row r="6505">
          <cell r="A6505">
            <v>90776</v>
          </cell>
          <cell r="B6505" t="str">
            <v>ENCARREGADO GERAL COM ENCARGOS COMPLEMENTARES</v>
          </cell>
          <cell r="C6505" t="str">
            <v>H</v>
          </cell>
          <cell r="D6505" t="str">
            <v>25,38</v>
          </cell>
        </row>
        <row r="6506">
          <cell r="A6506">
            <v>90777</v>
          </cell>
          <cell r="B6506" t="str">
            <v>ENGENHEIRO CIVIL DE OBRA JUNIOR COM ENCARGOS COMPLEMENTARES</v>
          </cell>
          <cell r="C6506" t="str">
            <v>H</v>
          </cell>
          <cell r="D6506" t="str">
            <v>92,27</v>
          </cell>
        </row>
        <row r="6507">
          <cell r="A6507">
            <v>90778</v>
          </cell>
          <cell r="B6507" t="str">
            <v>ENGENHEIRO CIVIL DE OBRA PLENO COM ENCARGOS COMPLEMENTARES</v>
          </cell>
          <cell r="C6507" t="str">
            <v>H</v>
          </cell>
          <cell r="D6507" t="str">
            <v>104,85</v>
          </cell>
        </row>
        <row r="6508">
          <cell r="A6508">
            <v>90779</v>
          </cell>
          <cell r="B6508" t="str">
            <v>ENGENHEIRO CIVIL DE OBRA SENIOR COM ENCARGOS COMPLEMENTARES</v>
          </cell>
          <cell r="C6508" t="str">
            <v>H</v>
          </cell>
          <cell r="D6508" t="str">
            <v>142,91</v>
          </cell>
        </row>
        <row r="6509">
          <cell r="A6509">
            <v>90780</v>
          </cell>
          <cell r="B6509" t="str">
            <v>MESTRE DE OBRAS COM ENCARGOS COMPLEMENTARES</v>
          </cell>
          <cell r="C6509" t="str">
            <v>H</v>
          </cell>
          <cell r="D6509" t="str">
            <v>37,67</v>
          </cell>
        </row>
        <row r="6510">
          <cell r="A6510">
            <v>90781</v>
          </cell>
          <cell r="B6510" t="str">
            <v>TOPOGRAFO COM ENCARGOS COMPLEMENTARES</v>
          </cell>
          <cell r="C6510" t="str">
            <v>H</v>
          </cell>
          <cell r="D6510" t="str">
            <v>37,10</v>
          </cell>
        </row>
        <row r="6511">
          <cell r="A6511">
            <v>91677</v>
          </cell>
          <cell r="B6511" t="str">
            <v>ENGENHEIRO ELETRICISTA COM ENCARGOS COMPLEMENTARES</v>
          </cell>
          <cell r="C6511" t="str">
            <v>H</v>
          </cell>
          <cell r="D6511" t="str">
            <v>90,45</v>
          </cell>
        </row>
        <row r="6512">
          <cell r="A6512">
            <v>91678</v>
          </cell>
          <cell r="B6512" t="str">
            <v>ENGENHEIRO SANITARISTA COM ENCARGOS COMPLEMENTARES</v>
          </cell>
          <cell r="C6512" t="str">
            <v>H</v>
          </cell>
          <cell r="D6512" t="str">
            <v>86,60</v>
          </cell>
        </row>
        <row r="6513">
          <cell r="A6513">
            <v>93558</v>
          </cell>
          <cell r="B6513" t="str">
            <v>MOTORISTA DE CAMINHAO COM ENCARGOS COMPLEMENTARES</v>
          </cell>
          <cell r="C6513" t="str">
            <v>MES</v>
          </cell>
          <cell r="D6513" t="str">
            <v>3.867,14</v>
          </cell>
        </row>
        <row r="6514">
          <cell r="A6514">
            <v>93559</v>
          </cell>
          <cell r="B6514" t="str">
            <v>DESENHISTA DETALHISTA COM ENCARGOS COMPLEMENTARES</v>
          </cell>
          <cell r="C6514" t="str">
            <v>MES</v>
          </cell>
          <cell r="D6514" t="str">
            <v>6.448,75</v>
          </cell>
        </row>
        <row r="6515">
          <cell r="A6515">
            <v>93560</v>
          </cell>
          <cell r="B6515" t="str">
            <v>DESENHISTA COPISTA COM ENCARGOS COMPLEMENTARES</v>
          </cell>
          <cell r="C6515" t="str">
            <v>MES</v>
          </cell>
          <cell r="D6515" t="str">
            <v>2.796,17</v>
          </cell>
        </row>
        <row r="6516">
          <cell r="A6516">
            <v>93561</v>
          </cell>
          <cell r="B6516" t="str">
            <v>DESENHISTA PROJETISTA COM ENCARGOS COMPLEMENTARES</v>
          </cell>
          <cell r="C6516" t="str">
            <v>MES</v>
          </cell>
          <cell r="D6516" t="str">
            <v>5.569,05</v>
          </cell>
        </row>
        <row r="6517">
          <cell r="A6517">
            <v>93562</v>
          </cell>
          <cell r="B6517" t="str">
            <v>AUXILIAR DE DESENHISTA COM ENCARGOS COMPLEMENTARES</v>
          </cell>
          <cell r="C6517" t="str">
            <v>MES</v>
          </cell>
          <cell r="D6517" t="str">
            <v>4.682,33</v>
          </cell>
        </row>
        <row r="6518">
          <cell r="A6518">
            <v>93563</v>
          </cell>
          <cell r="B6518" t="str">
            <v>ALMOXARIFE COM ENCARGOS COMPLEMENTARES</v>
          </cell>
          <cell r="C6518" t="str">
            <v>MES</v>
          </cell>
          <cell r="D6518" t="str">
            <v>2.885,37</v>
          </cell>
        </row>
        <row r="6519">
          <cell r="A6519">
            <v>93564</v>
          </cell>
          <cell r="B6519" t="str">
            <v>APONTADOR OU APROPRIADOR COM ENCARGOS COMPLEMENTARES</v>
          </cell>
          <cell r="C6519" t="str">
            <v>MES</v>
          </cell>
          <cell r="D6519" t="str">
            <v>2.908,65</v>
          </cell>
        </row>
        <row r="6520">
          <cell r="A6520">
            <v>93565</v>
          </cell>
          <cell r="B6520" t="str">
            <v>ENGENHEIRO CIVIL DE OBRA JUNIOR COM ENCARGOS COMPLEMENTARES</v>
          </cell>
          <cell r="C6520" t="str">
            <v>MES</v>
          </cell>
          <cell r="D6520" t="str">
            <v>16.325,39</v>
          </cell>
        </row>
        <row r="6521">
          <cell r="A6521">
            <v>93566</v>
          </cell>
          <cell r="B6521" t="str">
            <v>AUXILIAR DE ESCRITORIO COM ENCARGOS COMPLEMENTARES</v>
          </cell>
          <cell r="C6521" t="str">
            <v>MES</v>
          </cell>
          <cell r="D6521" t="str">
            <v>2.677,45</v>
          </cell>
        </row>
        <row r="6522">
          <cell r="A6522">
            <v>93567</v>
          </cell>
          <cell r="B6522" t="str">
            <v>ENGENHEIRO CIVIL DE OBRA PLENO COM ENCARGOS COMPLEMENTARES</v>
          </cell>
          <cell r="C6522" t="str">
            <v>MES</v>
          </cell>
          <cell r="D6522" t="str">
            <v>18.551,30</v>
          </cell>
        </row>
        <row r="6523">
          <cell r="A6523">
            <v>93568</v>
          </cell>
          <cell r="B6523" t="str">
            <v>ENGENHEIRO CIVIL DE OBRA SENIOR COM ENCARGOS COMPLEMENTARES</v>
          </cell>
          <cell r="C6523" t="str">
            <v>MES</v>
          </cell>
          <cell r="D6523" t="str">
            <v>25.278,52</v>
          </cell>
        </row>
        <row r="6524">
          <cell r="A6524">
            <v>93569</v>
          </cell>
          <cell r="B6524" t="str">
            <v>ARQUITETO JUNIOR COM ENCARGOS COMPLEMENTARES</v>
          </cell>
          <cell r="C6524" t="str">
            <v>MES</v>
          </cell>
          <cell r="D6524" t="str">
            <v>12.049,99</v>
          </cell>
        </row>
        <row r="6525">
          <cell r="A6525">
            <v>93570</v>
          </cell>
          <cell r="B6525" t="str">
            <v>ARQUITETO PLENO COM ENCARGOS COMPLEMENTARES</v>
          </cell>
          <cell r="C6525" t="str">
            <v>MES</v>
          </cell>
          <cell r="D6525" t="str">
            <v>17.023,65</v>
          </cell>
        </row>
        <row r="6526">
          <cell r="A6526">
            <v>93571</v>
          </cell>
          <cell r="B6526" t="str">
            <v>ARQUITETO SENIOR COM ENCARGOS COMPLEMENTARES</v>
          </cell>
          <cell r="C6526" t="str">
            <v>MES</v>
          </cell>
          <cell r="D6526" t="str">
            <v>22.436,03</v>
          </cell>
        </row>
        <row r="6527">
          <cell r="A6527">
            <v>93572</v>
          </cell>
          <cell r="B6527" t="str">
            <v>ENCARREGADO GERAL DE OBRAS COM ENCARGOS COMPLEMENTARES</v>
          </cell>
          <cell r="C6527" t="str">
            <v>MES</v>
          </cell>
          <cell r="D6527" t="str">
            <v>4.501,46</v>
          </cell>
        </row>
        <row r="6528">
          <cell r="A6528">
            <v>94295</v>
          </cell>
          <cell r="B6528" t="str">
            <v>MESTRE DE OBRAS COM ENCARGOS COMPLEMENTARES</v>
          </cell>
          <cell r="C6528" t="str">
            <v>MES</v>
          </cell>
          <cell r="D6528" t="str">
            <v>6.673,10</v>
          </cell>
        </row>
        <row r="6529">
          <cell r="A6529">
            <v>94296</v>
          </cell>
          <cell r="B6529" t="str">
            <v>TOPOGRAFO COM ENCARGOS COMPLEMENTARES</v>
          </cell>
          <cell r="C6529" t="str">
            <v>MES</v>
          </cell>
          <cell r="D6529" t="str">
            <v>6.579,35</v>
          </cell>
        </row>
        <row r="6530">
          <cell r="A6530">
            <v>95308</v>
          </cell>
          <cell r="B6530" t="str">
            <v>CURSO DE CAPACITAÇÃO PARA AJUDANTE DE ARMADOR (ENCARGOS COMPLEMENTARES) - HORISTA</v>
          </cell>
          <cell r="C6530" t="str">
            <v>H</v>
          </cell>
          <cell r="D6530" t="str">
            <v>0,08</v>
          </cell>
        </row>
        <row r="6531">
          <cell r="A6531">
            <v>95309</v>
          </cell>
          <cell r="B6531" t="str">
            <v>CURSO DE CAPACITAÇÃO PARA AJUDANTE DE CARPINTEIRO (ENCARGOS COMPLEMENTARES) - HORISTA</v>
          </cell>
          <cell r="C6531" t="str">
            <v>H</v>
          </cell>
          <cell r="D6531" t="str">
            <v>0,12</v>
          </cell>
        </row>
        <row r="6532">
          <cell r="A6532">
            <v>95310</v>
          </cell>
          <cell r="B6532" t="str">
            <v>CURSO DE CAPACITAÇÃO PARA AJUDANTE DE ESTRUTURA METÁLICA (ENCARGOS COMPLEMENTARES) - HORISTA</v>
          </cell>
          <cell r="C6532" t="str">
            <v>H</v>
          </cell>
          <cell r="D6532" t="str">
            <v>0,10</v>
          </cell>
        </row>
        <row r="6533">
          <cell r="A6533">
            <v>95311</v>
          </cell>
          <cell r="B6533" t="str">
            <v>CURSO DE CAPACITAÇÃO PARA AJUDANTE DE OPERAÇÃO EM GERAL (ENCARGOS COMPLEMENTARES) - HORISTA</v>
          </cell>
          <cell r="C6533" t="str">
            <v>H</v>
          </cell>
          <cell r="D6533" t="str">
            <v>0,08</v>
          </cell>
        </row>
        <row r="6534">
          <cell r="A6534">
            <v>95312</v>
          </cell>
          <cell r="B6534" t="str">
            <v>CURSO DE CAPACITAÇÃO PARA AJUDANTE DE PEDREIRO (ENCARGOS COMPLEMENTARES) - HORISTA</v>
          </cell>
          <cell r="C6534" t="str">
            <v>H</v>
          </cell>
          <cell r="D6534" t="str">
            <v>0,11</v>
          </cell>
        </row>
        <row r="6535">
          <cell r="A6535">
            <v>95313</v>
          </cell>
          <cell r="B6535" t="str">
            <v>CURSO DE CAPACITAÇÃO PARA AJUDANTE ESPECIALIZADO (ENCARGOS COMPLEMENTARES) - HORISTA</v>
          </cell>
          <cell r="C6535" t="str">
            <v>H</v>
          </cell>
          <cell r="D6535" t="str">
            <v>0,11</v>
          </cell>
        </row>
        <row r="6536">
          <cell r="A6536">
            <v>95314</v>
          </cell>
          <cell r="B6536" t="str">
            <v>CURSO DE CAPACITAÇÃO PARA ARMADOR (ENCARGOS COMPLEMENTARES) - HORISTA</v>
          </cell>
          <cell r="C6536" t="str">
            <v>H</v>
          </cell>
          <cell r="D6536" t="str">
            <v>0,12</v>
          </cell>
        </row>
        <row r="6537">
          <cell r="A6537">
            <v>95315</v>
          </cell>
          <cell r="B6537" t="str">
            <v>CURSO DE CAPACITAÇÃO PARA ASSENTADOR DE TUBOS (ENCARGOS COMPLEMENTARES) - HORISTA</v>
          </cell>
          <cell r="C6537" t="str">
            <v>H</v>
          </cell>
          <cell r="D6537" t="str">
            <v>0,20</v>
          </cell>
        </row>
        <row r="6538">
          <cell r="A6538">
            <v>95316</v>
          </cell>
          <cell r="B6538" t="str">
            <v>CURSO DE CAPACITAÇÃO PARA AUXILIAR DE ELETRICISTA (ENCARGOS COMPLEMENTARES) - HORISTA</v>
          </cell>
          <cell r="C6538" t="str">
            <v>H</v>
          </cell>
          <cell r="D6538" t="str">
            <v>0,27</v>
          </cell>
        </row>
        <row r="6539">
          <cell r="A6539">
            <v>95317</v>
          </cell>
          <cell r="B6539" t="str">
            <v>CURSO DE CAPACITAÇÃO PARA AUXILIAR DE ENCANADOR OU BOMBEIRO HIDRÁULICO (ENCARGOS COMPLEMENTARES) - HORISTA</v>
          </cell>
          <cell r="C6539" t="str">
            <v>H</v>
          </cell>
          <cell r="D6539" t="str">
            <v>0,13</v>
          </cell>
        </row>
        <row r="6540">
          <cell r="A6540">
            <v>95318</v>
          </cell>
          <cell r="B6540" t="str">
            <v>CURSO DE CAPACITAÇÃO PARA AUXILIAR DE LABORATÓRIO (ENCARGOS COMPLEMENTARES) - HORISTA</v>
          </cell>
          <cell r="C6540" t="str">
            <v>H</v>
          </cell>
          <cell r="D6540" t="str">
            <v>0,14</v>
          </cell>
        </row>
        <row r="6541">
          <cell r="A6541">
            <v>95319</v>
          </cell>
          <cell r="B6541" t="str">
            <v>CURSO DE CAPACITAÇÃO PARA AUXILIAR DE MECÂNICO (ENCARGOS COMPLEMENTARES) - HORISTA</v>
          </cell>
          <cell r="C6541" t="str">
            <v>H</v>
          </cell>
          <cell r="D6541" t="str">
            <v>0,11</v>
          </cell>
        </row>
        <row r="6542">
          <cell r="A6542">
            <v>95320</v>
          </cell>
          <cell r="B6542" t="str">
            <v>CURSO DE CAPACITAÇÃO PARA AUXILIAR DE SERRALHEIRO (ENCARGOS COMPLEMENTARES) - HORISTA</v>
          </cell>
          <cell r="C6542" t="str">
            <v>H</v>
          </cell>
          <cell r="D6542" t="str">
            <v>0,09</v>
          </cell>
        </row>
        <row r="6543">
          <cell r="A6543">
            <v>95321</v>
          </cell>
          <cell r="B6543" t="str">
            <v>CURSO DE CAPACITAÇÃO PARA AUXILIAR DE SERVIÇOS GERAIS (ENCARGOS COMPLEMENTARES) - HORISTA</v>
          </cell>
          <cell r="C6543" t="str">
            <v>H</v>
          </cell>
          <cell r="D6543" t="str">
            <v>0,09</v>
          </cell>
        </row>
        <row r="6544">
          <cell r="A6544">
            <v>95322</v>
          </cell>
          <cell r="B6544" t="str">
            <v>CURSO DE CAPACITAÇÃO PARA AUXILIAR DE TOPÓGRAFO (ENCARGOS COMPLEMENTARES) - HORISTA</v>
          </cell>
          <cell r="C6544" t="str">
            <v>H</v>
          </cell>
          <cell r="D6544" t="str">
            <v>0,08</v>
          </cell>
        </row>
        <row r="6545">
          <cell r="A6545">
            <v>95323</v>
          </cell>
          <cell r="B6545" t="str">
            <v>CURSO DE CAPACITAÇÃO PARA AUXILIAR TÉCNICO DE ENGENHARIA (ENCARGOS COMPLEMENTARES) - HORISTA</v>
          </cell>
          <cell r="C6545" t="str">
            <v>H</v>
          </cell>
          <cell r="D6545" t="str">
            <v>0,13</v>
          </cell>
        </row>
        <row r="6546">
          <cell r="A6546">
            <v>95324</v>
          </cell>
          <cell r="B6546" t="str">
            <v>CURSO DE CAPACITAÇÃO PARA AZULEJISTA OU LADRILHISTA (ENCARGOS COMPLEMENTARES) - HORISTA</v>
          </cell>
          <cell r="C6546" t="str">
            <v>H</v>
          </cell>
          <cell r="D6546" t="str">
            <v>0,19</v>
          </cell>
        </row>
        <row r="6547">
          <cell r="A6547">
            <v>95325</v>
          </cell>
          <cell r="B6547" t="str">
            <v>CURSO DE CAPACITAÇÃO PARA BLASTER, DINAMITADOR OU CABO DE FOGO (ENCARGOS COMPLEMENTARES) - HORISTA</v>
          </cell>
          <cell r="C6547" t="str">
            <v>H</v>
          </cell>
          <cell r="D6547" t="str">
            <v>0,24</v>
          </cell>
        </row>
        <row r="6548">
          <cell r="A6548">
            <v>95326</v>
          </cell>
          <cell r="B6548" t="str">
            <v>CURSO DE CAPACITAÇÃO PARA CADASTRISTA DE REDES DE AGUA E ESGOTO (ENCARGOS COMPLEMENTARES) - HORISTA</v>
          </cell>
          <cell r="C6548" t="str">
            <v>H</v>
          </cell>
          <cell r="D6548" t="str">
            <v>0,03</v>
          </cell>
        </row>
        <row r="6549">
          <cell r="A6549">
            <v>95327</v>
          </cell>
          <cell r="B6549" t="str">
            <v>CURSO DE CAPACITAÇÃO PARA CALAFETADOR/CALAFATE (ENCARGOS COMPLEMENTARES) - HORISTA</v>
          </cell>
          <cell r="C6549" t="str">
            <v>H</v>
          </cell>
          <cell r="D6549" t="str">
            <v>0,19</v>
          </cell>
        </row>
        <row r="6550">
          <cell r="A6550">
            <v>95328</v>
          </cell>
          <cell r="B6550" t="str">
            <v>CURSO DE CAPACITAÇÃO PARA CALCETEIRO (ENCARGOS COMPLEMENTARES) - HORISTA</v>
          </cell>
          <cell r="C6550" t="str">
            <v>H</v>
          </cell>
          <cell r="D6550" t="str">
            <v>0,12</v>
          </cell>
        </row>
        <row r="6551">
          <cell r="A6551">
            <v>95329</v>
          </cell>
          <cell r="B6551" t="str">
            <v>CURSO DE CAPACITAÇÃO PARA CARPINTEIRO DE ESQUADRIA (ENCARGOS COMPLEMENTARES) - HORISTA</v>
          </cell>
          <cell r="C6551" t="str">
            <v>H</v>
          </cell>
          <cell r="D6551" t="str">
            <v>0,14</v>
          </cell>
        </row>
        <row r="6552">
          <cell r="A6552">
            <v>95330</v>
          </cell>
          <cell r="B6552" t="str">
            <v>CURSO DE CAPACITAÇÃO PARA CARPINTEIRO DE FÔRMAS (ENCARGOS COMPLEMENTARES) - HORISTA</v>
          </cell>
          <cell r="C6552" t="str">
            <v>H</v>
          </cell>
          <cell r="D6552" t="str">
            <v>0,12</v>
          </cell>
        </row>
        <row r="6553">
          <cell r="A6553">
            <v>95331</v>
          </cell>
          <cell r="B6553" t="str">
            <v>CURSO DE CAPACITAÇÃO PARA CAVOUQUEIRO OU OPERADOR PERFURATRIZ/ROMPEDOR (ENCARGOS COMPLEMENTARES) - HORISTA</v>
          </cell>
          <cell r="C6553" t="str">
            <v>H</v>
          </cell>
          <cell r="D6553" t="str">
            <v>0,13</v>
          </cell>
        </row>
        <row r="6554">
          <cell r="A6554">
            <v>95332</v>
          </cell>
          <cell r="B6554" t="str">
            <v>CURSO DE CAPACITAÇÃO PARA ELETRICISTA (ENCARGOS COMPLEMENTARES) - HORISTA</v>
          </cell>
          <cell r="C6554" t="str">
            <v>H</v>
          </cell>
          <cell r="D6554" t="str">
            <v>0,39</v>
          </cell>
        </row>
        <row r="6555">
          <cell r="A6555">
            <v>95333</v>
          </cell>
          <cell r="B6555" t="str">
            <v>CURSO DE CAPACITAÇÃO PARA ELETRICISTA INDUSTRIAL (ENCARGOS COMPLEMENTARES) - HORISTA</v>
          </cell>
          <cell r="C6555" t="str">
            <v>H</v>
          </cell>
          <cell r="D6555" t="str">
            <v>0,39</v>
          </cell>
        </row>
        <row r="6556">
          <cell r="A6556">
            <v>95334</v>
          </cell>
          <cell r="B6556" t="str">
            <v>CURSO DE CAPACITAÇÃO PARA ELETROTÉCNICO (ENCARGOS COMPLEMENTARES) - HORISTA</v>
          </cell>
          <cell r="C6556" t="str">
            <v>H</v>
          </cell>
          <cell r="D6556" t="str">
            <v>0,63</v>
          </cell>
        </row>
        <row r="6557">
          <cell r="A6557">
            <v>95335</v>
          </cell>
          <cell r="B6557" t="str">
            <v>CURSO DE CAPACITAÇÃO PARA ENCANADOR OU BOMBEIRO HIDRÁULICO (ENCARGOS COMPLEMENTARES) - HORISTA</v>
          </cell>
          <cell r="C6557" t="str">
            <v>H</v>
          </cell>
          <cell r="D6557" t="str">
            <v>0,19</v>
          </cell>
        </row>
        <row r="6558">
          <cell r="A6558">
            <v>95336</v>
          </cell>
          <cell r="B6558" t="str">
            <v>CURSO DE CAPACITAÇÃO PARA ESTUCADOR (ENCARGOS COMPLEMENTARES) - HORISTA</v>
          </cell>
          <cell r="C6558" t="str">
            <v>H</v>
          </cell>
          <cell r="D6558" t="str">
            <v>0,12</v>
          </cell>
        </row>
        <row r="6559">
          <cell r="A6559">
            <v>95337</v>
          </cell>
          <cell r="B6559" t="str">
            <v>CURSO DE CAPACITAÇÃO PARA GESSEIRO (ENCARGOS COMPLEMENTARES) - HORISTA</v>
          </cell>
          <cell r="C6559" t="str">
            <v>H</v>
          </cell>
          <cell r="D6559" t="str">
            <v>0,12</v>
          </cell>
        </row>
        <row r="6560">
          <cell r="A6560">
            <v>95338</v>
          </cell>
          <cell r="B6560" t="str">
            <v>CURSO DE CAPACITAÇÃO PARA IMPERMEABILIZADOR (ENCARGOS COMPLEMENTARES) - HORISTA</v>
          </cell>
          <cell r="C6560" t="str">
            <v>H</v>
          </cell>
          <cell r="D6560" t="str">
            <v>0,22</v>
          </cell>
        </row>
        <row r="6561">
          <cell r="A6561">
            <v>95339</v>
          </cell>
          <cell r="B6561" t="str">
            <v>CURSO DE CAPACITAÇÃO PARA MAÇARIQUEIRO (ENCARGOS COMPLEMENTARES) - HORISTA</v>
          </cell>
          <cell r="C6561" t="str">
            <v>H</v>
          </cell>
          <cell r="D6561" t="str">
            <v>0,21</v>
          </cell>
        </row>
        <row r="6562">
          <cell r="A6562">
            <v>95340</v>
          </cell>
          <cell r="B6562" t="str">
            <v>CURSO DE CAPACITAÇÃO PARA MARCENEIRO (ENCARGOS COMPLEMENTARES) - HORISTA</v>
          </cell>
          <cell r="C6562" t="str">
            <v>H</v>
          </cell>
          <cell r="D6562" t="str">
            <v>0,16</v>
          </cell>
        </row>
        <row r="6563">
          <cell r="A6563">
            <v>95341</v>
          </cell>
          <cell r="B6563" t="str">
            <v>CURSO DE CAPACITAÇÃO PARA MARMORISTA/GRANITEIRO (ENCARGOS COMPLEMENTARES) - HORISTA</v>
          </cell>
          <cell r="C6563" t="str">
            <v>H</v>
          </cell>
          <cell r="D6563" t="str">
            <v>0,18</v>
          </cell>
        </row>
        <row r="6564">
          <cell r="A6564">
            <v>95342</v>
          </cell>
          <cell r="B6564" t="str">
            <v>CURSO DE CAPACITAÇÃO PARA MECÂNICO DE EQUIPAMENTOS PESADOS (ENCARGOS COMPLEMENTARES) - HORISTA</v>
          </cell>
          <cell r="C6564" t="str">
            <v>H</v>
          </cell>
          <cell r="D6564" t="str">
            <v>0,14</v>
          </cell>
        </row>
        <row r="6565">
          <cell r="A6565">
            <v>95343</v>
          </cell>
          <cell r="B6565" t="str">
            <v>CURSO DE CAPACITAÇÃO PARA MONTADOR  DE TUBO AÇO/EQUIPAMENTOS (ENCARGOS COMPLEMENTARES) - HORISTA</v>
          </cell>
          <cell r="C6565" t="str">
            <v>H</v>
          </cell>
          <cell r="D6565" t="str">
            <v>0,21</v>
          </cell>
        </row>
        <row r="6566">
          <cell r="A6566">
            <v>95344</v>
          </cell>
          <cell r="B6566" t="str">
            <v>CURSO DE CAPACITAÇÃO PARA MONTADOR DE ESTRUTURA METÁLICA (ENCARGOS COMPLEMENTARES) - HORISTA</v>
          </cell>
          <cell r="C6566" t="str">
            <v>H</v>
          </cell>
          <cell r="D6566" t="str">
            <v>0,13</v>
          </cell>
        </row>
        <row r="6567">
          <cell r="A6567">
            <v>95345</v>
          </cell>
          <cell r="B6567" t="str">
            <v>CURSO DE CAPACITAÇÃO PARA MONTADOR ELETROMECÂNICO (ENCARGOS COMPLEMENTARES) - HORISTA</v>
          </cell>
          <cell r="C6567" t="str">
            <v>H</v>
          </cell>
          <cell r="D6567" t="str">
            <v>0,52</v>
          </cell>
        </row>
        <row r="6568">
          <cell r="A6568">
            <v>95346</v>
          </cell>
          <cell r="B6568" t="str">
            <v>CURSO DE CAPACITAÇÃO PARA MOTORISTA DE BASCULANTE (ENCARGOS COMPLEMENTARES) - HORISTA</v>
          </cell>
          <cell r="C6568" t="str">
            <v>H</v>
          </cell>
          <cell r="D6568" t="str">
            <v>0,06</v>
          </cell>
        </row>
        <row r="6569">
          <cell r="A6569">
            <v>95347</v>
          </cell>
          <cell r="B6569" t="str">
            <v>CURSO DE CAPACITAÇÃO PARA MOTORISTA DE CAMINHÃO (ENCARGOS COMPLEMENTARES) - HORISTA</v>
          </cell>
          <cell r="C6569" t="str">
            <v>H</v>
          </cell>
          <cell r="D6569" t="str">
            <v>0,06</v>
          </cell>
        </row>
        <row r="6570">
          <cell r="A6570">
            <v>95348</v>
          </cell>
          <cell r="B6570" t="str">
            <v>CURSO DE CAPACITAÇÃO PARA MOTORISTA DE CAMINHÃO E CARRETA (ENCARGOS COMPLEMENTARES) - HORISTA</v>
          </cell>
          <cell r="C6570" t="str">
            <v>H</v>
          </cell>
          <cell r="D6570" t="str">
            <v>0,08</v>
          </cell>
        </row>
        <row r="6571">
          <cell r="A6571">
            <v>95349</v>
          </cell>
          <cell r="B6571" t="str">
            <v>CURSO DE CAPACITAÇÃO PARA MOTORISTA DE VEÍCULO LEVE (ENCARGOS COMPLEMENTARES) - HORISTA</v>
          </cell>
          <cell r="C6571" t="str">
            <v>H</v>
          </cell>
          <cell r="D6571" t="str">
            <v>0,06</v>
          </cell>
        </row>
        <row r="6572">
          <cell r="A6572">
            <v>95350</v>
          </cell>
          <cell r="B6572" t="str">
            <v>CURSO DE CAPACITAÇÃO PARA MOTORISTA DE VEÍCULO PESADO (ENCARGOS COMPLEMENTARES) - HORISTA</v>
          </cell>
          <cell r="C6572" t="str">
            <v>H</v>
          </cell>
          <cell r="D6572" t="str">
            <v>0,09</v>
          </cell>
        </row>
        <row r="6573">
          <cell r="A6573">
            <v>95351</v>
          </cell>
          <cell r="B6573" t="str">
            <v>CURSO DE CAPACITAÇÃO PARA MOTORISTA OPERADOR DE MUNCK (ENCARGOS COMPLEMENTARES) - HORISTA</v>
          </cell>
          <cell r="C6573" t="str">
            <v>H</v>
          </cell>
          <cell r="D6573" t="str">
            <v>0,23</v>
          </cell>
        </row>
        <row r="6574">
          <cell r="A6574">
            <v>95352</v>
          </cell>
          <cell r="B6574" t="str">
            <v>CURSO DE CAPACITAÇÃO PARA NIVELADOR (ENCARGOS COMPLEMENTARES) - HORISTA</v>
          </cell>
          <cell r="C6574" t="str">
            <v>H</v>
          </cell>
          <cell r="D6574" t="str">
            <v>0,10</v>
          </cell>
        </row>
        <row r="6575">
          <cell r="A6575">
            <v>95354</v>
          </cell>
          <cell r="B6575" t="str">
            <v>CURSO DE CAPACITAÇÃO PARA OPERADOR DE BETONEIRA (CAMINHÃO) (ENCARGOS COMPLEMENTARES) - HORISTA</v>
          </cell>
          <cell r="C6575" t="str">
            <v>H</v>
          </cell>
          <cell r="D6575" t="str">
            <v>0,09</v>
          </cell>
        </row>
        <row r="6576">
          <cell r="A6576">
            <v>95355</v>
          </cell>
          <cell r="B6576" t="str">
            <v>CURSO DE CAPACITAÇÃO PARA OPERADOR DE COMPRESSOR OU COMPRESSORISTA (ENCARGOS COMPLEMENTARES) - HORISTA</v>
          </cell>
          <cell r="C6576" t="str">
            <v>H</v>
          </cell>
          <cell r="D6576" t="str">
            <v>0,12</v>
          </cell>
        </row>
        <row r="6577">
          <cell r="A6577">
            <v>95356</v>
          </cell>
          <cell r="B6577" t="str">
            <v>CURSO DE CAPACITAÇÃO PARA OPERADOR DE DEMARCADORA DE FAIXAS (ENCARGOS COMPLEMENTARES) - HORISTA</v>
          </cell>
          <cell r="C6577" t="str">
            <v>H</v>
          </cell>
          <cell r="D6577" t="str">
            <v>0,11</v>
          </cell>
        </row>
        <row r="6578">
          <cell r="A6578">
            <v>95357</v>
          </cell>
          <cell r="B6578" t="str">
            <v>CURSO DE CAPACITAÇÃO PARA OPERADOR DE ESCAVADEIRA (ENCARGOS COMPLEMENTARES) - HORISTA</v>
          </cell>
          <cell r="C6578" t="str">
            <v>H</v>
          </cell>
          <cell r="D6578" t="str">
            <v>0,17</v>
          </cell>
        </row>
        <row r="6579">
          <cell r="A6579">
            <v>95358</v>
          </cell>
          <cell r="B6579" t="str">
            <v>CURSO DE CAPACITAÇÃO PARA OPERADOR DE GUINCHO (ENCARGOS COMPLEMENTARES) - HORISTA</v>
          </cell>
          <cell r="C6579" t="str">
            <v>H</v>
          </cell>
          <cell r="D6579" t="str">
            <v>0,21</v>
          </cell>
        </row>
        <row r="6580">
          <cell r="A6580">
            <v>95359</v>
          </cell>
          <cell r="B6580" t="str">
            <v>CURSO DE CAPACITAÇÃO PARA OPERADOR DE GUINDASTE (ENCARGOS COMPLEMENTARES) - HORISTA</v>
          </cell>
          <cell r="C6580" t="str">
            <v>H</v>
          </cell>
          <cell r="D6580" t="str">
            <v>0,22</v>
          </cell>
        </row>
        <row r="6581">
          <cell r="A6581">
            <v>95360</v>
          </cell>
          <cell r="B6581" t="str">
            <v>CURSO DE CAPACITAÇÃO PARA OPERADOR DE MÁQUINAS E EQUIPAMENTOS (ENCARGOS COMPLEMENTARES) - HORISTA</v>
          </cell>
          <cell r="C6581" t="str">
            <v>H</v>
          </cell>
          <cell r="D6581" t="str">
            <v>0,16</v>
          </cell>
        </row>
        <row r="6582">
          <cell r="A6582">
            <v>95361</v>
          </cell>
          <cell r="B6582" t="str">
            <v>CURSO DE CAPACITAÇÃO PARA OPERADOR DE MARTELETE OU MARTELETEIRO (ENCARGOS COMPLEMENTARES) - HORISTA</v>
          </cell>
          <cell r="C6582" t="str">
            <v>H</v>
          </cell>
          <cell r="D6582" t="str">
            <v>0,10</v>
          </cell>
        </row>
        <row r="6583">
          <cell r="A6583">
            <v>95362</v>
          </cell>
          <cell r="B6583" t="str">
            <v>CURSO DE CAPACITAÇÃO PARA OPERADOR DE MOTO-ESCREIPER (ENCARGOS COMPLEMENTARES) - HORISTA</v>
          </cell>
          <cell r="C6583" t="str">
            <v>H</v>
          </cell>
          <cell r="D6583" t="str">
            <v>0,11</v>
          </cell>
        </row>
        <row r="6584">
          <cell r="A6584">
            <v>95363</v>
          </cell>
          <cell r="B6584" t="str">
            <v>CURSO DE CAPACITAÇÃO PARA OPERADOR DE MOTONIVELADORA (ENCARGOS COMPLEMENTARES) - HORISTA</v>
          </cell>
          <cell r="C6584" t="str">
            <v>H</v>
          </cell>
          <cell r="D6584" t="str">
            <v>0,14</v>
          </cell>
        </row>
        <row r="6585">
          <cell r="A6585">
            <v>95364</v>
          </cell>
          <cell r="B6585" t="str">
            <v>CURSO DE CAPACITAÇÃO PARA OPERADOR DE PÁ CARREGADEIRA (ENCARGOS COMPLEMENTARES) - HORISTA</v>
          </cell>
          <cell r="C6585" t="str">
            <v>H</v>
          </cell>
          <cell r="D6585" t="str">
            <v>0,13</v>
          </cell>
        </row>
        <row r="6586">
          <cell r="A6586">
            <v>95365</v>
          </cell>
          <cell r="B6586" t="str">
            <v>CURSO DE CAPACITAÇÃO PARA OPERADOR DE PAVIMENTADORA (ENCARGOS COMPLEMENTARES) - HORISTA</v>
          </cell>
          <cell r="C6586" t="str">
            <v>H</v>
          </cell>
          <cell r="D6586" t="str">
            <v>0,12</v>
          </cell>
        </row>
        <row r="6587">
          <cell r="A6587">
            <v>95366</v>
          </cell>
          <cell r="B6587" t="str">
            <v>CURSO DE CAPACITAÇÃO PARA OPERADOR DE ROLO COMPACTADOR (ENCARGOS COMPLEMENTARES) - HORISTA</v>
          </cell>
          <cell r="C6587" t="str">
            <v>H</v>
          </cell>
          <cell r="D6587" t="str">
            <v>0,10</v>
          </cell>
        </row>
        <row r="6588">
          <cell r="A6588">
            <v>95367</v>
          </cell>
          <cell r="B6588" t="str">
            <v>CURSO DE CAPACITAÇÃO PARA OPERADOR DE USINA DE ASFALTO, DE SOLOS OU DE CONCRETO (ENCARGOS COMPLEMENTARES) - HORISTA</v>
          </cell>
          <cell r="C6588" t="str">
            <v>H</v>
          </cell>
          <cell r="D6588" t="str">
            <v>0,10</v>
          </cell>
        </row>
        <row r="6589">
          <cell r="A6589">
            <v>95368</v>
          </cell>
          <cell r="B6589" t="str">
            <v>CURSO DE CAPACITAÇÃO PARA OPERADOR JATO DE AREIA OU JATISTA (ENCARGOS COMPLEMENTARES) - HORISTA</v>
          </cell>
          <cell r="C6589" t="str">
            <v>H</v>
          </cell>
          <cell r="D6589" t="str">
            <v>0,15</v>
          </cell>
        </row>
        <row r="6590">
          <cell r="A6590">
            <v>95369</v>
          </cell>
          <cell r="B6590" t="str">
            <v>CURSO DE CAPACITAÇÃO PARA OPERADOR PARA BATE ESTACAS (ENCARGOS COMPLEMENTARES) - HORISTA</v>
          </cell>
          <cell r="C6590" t="str">
            <v>H</v>
          </cell>
          <cell r="D6590" t="str">
            <v>0,13</v>
          </cell>
        </row>
        <row r="6591">
          <cell r="A6591">
            <v>95370</v>
          </cell>
          <cell r="B6591" t="str">
            <v>CURSO DE CAPACITAÇÃO PARA PASTILHEIRO (ENCARGOS COMPLEMENTARES) - HORISTA</v>
          </cell>
          <cell r="C6591" t="str">
            <v>H</v>
          </cell>
          <cell r="D6591" t="str">
            <v>0,19</v>
          </cell>
        </row>
        <row r="6592">
          <cell r="A6592">
            <v>95371</v>
          </cell>
          <cell r="B6592" t="str">
            <v>CURSO DE CAPACITAÇÃO PARA PEDREIRO (ENCARGOS COMPLEMENTARES) - HORISTA</v>
          </cell>
          <cell r="C6592" t="str">
            <v>H</v>
          </cell>
          <cell r="D6592" t="str">
            <v>0,22</v>
          </cell>
        </row>
        <row r="6593">
          <cell r="A6593">
            <v>95372</v>
          </cell>
          <cell r="B6593" t="str">
            <v>CURSO DE CAPACITAÇÃO PARA PINTOR (ENCARGOS COMPLEMENTARES) - HORISTA</v>
          </cell>
          <cell r="C6593" t="str">
            <v>H</v>
          </cell>
          <cell r="D6593" t="str">
            <v>0,15</v>
          </cell>
        </row>
        <row r="6594">
          <cell r="A6594">
            <v>95373</v>
          </cell>
          <cell r="B6594" t="str">
            <v>CURSO DE CAPACITAÇÃO PARA PINTOR DE LETREIROS (ENCARGOS COMPLEMENTARES) - HORISTA</v>
          </cell>
          <cell r="C6594" t="str">
            <v>H</v>
          </cell>
          <cell r="D6594" t="str">
            <v>0,19</v>
          </cell>
        </row>
        <row r="6595">
          <cell r="A6595">
            <v>95374</v>
          </cell>
          <cell r="B6595" t="str">
            <v>CURSO DE CAPACITAÇÃO PARA PINTOR PARA TINTA EPÓXI (ENCARGOS COMPLEMENTARES) - HORISTA</v>
          </cell>
          <cell r="C6595" t="str">
            <v>H</v>
          </cell>
          <cell r="D6595" t="str">
            <v>0,16</v>
          </cell>
        </row>
        <row r="6596">
          <cell r="A6596">
            <v>95375</v>
          </cell>
          <cell r="B6596" t="str">
            <v>CURSO DE CAPACITAÇÃO PARA POCEIRO (ENCARGOS COMPLEMENTARES) - HORISTA</v>
          </cell>
          <cell r="C6596" t="str">
            <v>H</v>
          </cell>
          <cell r="D6596" t="str">
            <v>0,19</v>
          </cell>
        </row>
        <row r="6597">
          <cell r="A6597">
            <v>95376</v>
          </cell>
          <cell r="B6597" t="str">
            <v>CURSO DE CAPACITAÇÃO PARA RASTELEIRO (ENCARGOS COMPLEMENTARES) - HORISTA</v>
          </cell>
          <cell r="C6597" t="str">
            <v>H</v>
          </cell>
          <cell r="D6597" t="str">
            <v>0,05</v>
          </cell>
        </row>
        <row r="6598">
          <cell r="A6598">
            <v>95377</v>
          </cell>
          <cell r="B6598" t="str">
            <v>CURSO DE CAPACITAÇÃO PARA SERRALHEIRO (ENCARGOS COMPLEMENTARES) - HORISTA</v>
          </cell>
          <cell r="C6598" t="str">
            <v>H</v>
          </cell>
          <cell r="D6598" t="str">
            <v>0,12</v>
          </cell>
        </row>
        <row r="6599">
          <cell r="A6599">
            <v>95378</v>
          </cell>
          <cell r="B6599" t="str">
            <v>CURSO DE CAPACITAÇÃO PARA SERVENTE (ENCARGOS COMPLEMENTARES) - HORISTA</v>
          </cell>
          <cell r="C6599" t="str">
            <v>H</v>
          </cell>
          <cell r="D6599" t="str">
            <v>0,16</v>
          </cell>
        </row>
        <row r="6600">
          <cell r="A6600">
            <v>95379</v>
          </cell>
          <cell r="B6600" t="str">
            <v>CURSO DE CAPACITAÇÃO PARA SOLDADOR (ENCARGOS COMPLEMENTARES) - HORISTA</v>
          </cell>
          <cell r="C6600" t="str">
            <v>H</v>
          </cell>
          <cell r="D6600" t="str">
            <v>0,12</v>
          </cell>
        </row>
        <row r="6601">
          <cell r="A6601">
            <v>95380</v>
          </cell>
          <cell r="B6601" t="str">
            <v>CURSO DE CAPACITAÇÃO PARA SOLDADOR A (PARA SOLDA A SER TESTADA COM RAIOS  X ) (ENCARGOS COMPLEMENTARES) - HORISTA</v>
          </cell>
          <cell r="C6601" t="str">
            <v>H</v>
          </cell>
          <cell r="D6601" t="str">
            <v>0,18</v>
          </cell>
        </row>
        <row r="6602">
          <cell r="A6602">
            <v>95382</v>
          </cell>
          <cell r="B6602" t="str">
            <v>CURSO DE CAPACITAÇÃO PARA TAQUEADOR OU TAQUEIRO (ENCARGOS COMPLEMENTARES) - HORISTA</v>
          </cell>
          <cell r="C6602" t="str">
            <v>H</v>
          </cell>
          <cell r="D6602" t="str">
            <v>0,15</v>
          </cell>
        </row>
        <row r="6603">
          <cell r="A6603">
            <v>95383</v>
          </cell>
          <cell r="B6603" t="str">
            <v>CURSO DE CAPACITAÇÃO PARA TÉCNICO DE LABORATÓRIO (ENCARGOS COMPLEMENTARES) - HORISTA</v>
          </cell>
          <cell r="C6603" t="str">
            <v>H</v>
          </cell>
          <cell r="D6603" t="str">
            <v>0,12</v>
          </cell>
        </row>
        <row r="6604">
          <cell r="A6604">
            <v>95384</v>
          </cell>
          <cell r="B6604" t="str">
            <v>CURSO DE CAPACITAÇÃO PARA TÉCNICO DE SONDAGEM (ENCARGOS COMPLEMENTARES) - HORISTA</v>
          </cell>
          <cell r="C6604" t="str">
            <v>H</v>
          </cell>
          <cell r="D6604" t="str">
            <v>0,19</v>
          </cell>
        </row>
        <row r="6605">
          <cell r="A6605">
            <v>95385</v>
          </cell>
          <cell r="B6605" t="str">
            <v>CURSO DE CAPACITAÇÃO PARA TELHADISTA (ENCARGOS COMPLEMENTARES) - HORISTA</v>
          </cell>
          <cell r="C6605" t="str">
            <v>H</v>
          </cell>
          <cell r="D6605" t="str">
            <v>0,14</v>
          </cell>
        </row>
        <row r="6606">
          <cell r="A6606">
            <v>95386</v>
          </cell>
          <cell r="B6606" t="str">
            <v>CURSO DE CAPACITAÇÃO PARA TRATORISTA (ENCARGOS COMPLEMENTARES) - HORISTA</v>
          </cell>
          <cell r="C6606" t="str">
            <v>H</v>
          </cell>
          <cell r="D6606" t="str">
            <v>0,18</v>
          </cell>
        </row>
        <row r="6607">
          <cell r="A6607">
            <v>95387</v>
          </cell>
          <cell r="B6607" t="str">
            <v>CURSO DE CAPACITAÇÃO PARA VIDRACEIRO (ENCARGOS COMPLEMENTARES) - HORISTA</v>
          </cell>
          <cell r="C6607" t="str">
            <v>H</v>
          </cell>
          <cell r="D6607" t="str">
            <v>0,12</v>
          </cell>
        </row>
        <row r="6608">
          <cell r="A6608">
            <v>95388</v>
          </cell>
          <cell r="B6608" t="str">
            <v>CURSO DE CAPACITAÇÃO PARA VIGIA NOTURNO (ENCARGOS COMPLEMENTARES) - HORISTA</v>
          </cell>
          <cell r="C6608" t="str">
            <v>H</v>
          </cell>
          <cell r="D6608" t="str">
            <v>0,05</v>
          </cell>
        </row>
        <row r="6609">
          <cell r="A6609">
            <v>95389</v>
          </cell>
          <cell r="B6609" t="str">
            <v>CURSO DE CAPACITAÇÃO PARA OPERADOR DE BETONEIRA ESTACIONÁRIA/MISTURADOR (ENCARGOS COMPLEMENTARES) - HORISTA</v>
          </cell>
          <cell r="C6609" t="str">
            <v>H</v>
          </cell>
          <cell r="D6609" t="str">
            <v>0,09</v>
          </cell>
        </row>
        <row r="6610">
          <cell r="A6610">
            <v>95390</v>
          </cell>
          <cell r="B6610" t="str">
            <v>CURSO DE CAPACITAÇÃO PARA JARDINEIRO (ENCARGOS COMPLEMENTARES) - HORISTA</v>
          </cell>
          <cell r="C6610" t="str">
            <v>H</v>
          </cell>
          <cell r="D6610" t="str">
            <v>0,05</v>
          </cell>
        </row>
        <row r="6611">
          <cell r="A6611">
            <v>95391</v>
          </cell>
          <cell r="B6611" t="str">
            <v>CURSO DE CAPACITAÇÃO PARA DESENHISTA DETALHISTA (ENCARGOS COMPLEMENTARES) - HORISTA</v>
          </cell>
          <cell r="C6611" t="str">
            <v>H</v>
          </cell>
          <cell r="D6611" t="str">
            <v>0,12</v>
          </cell>
        </row>
        <row r="6612">
          <cell r="A6612">
            <v>95392</v>
          </cell>
          <cell r="B6612" t="str">
            <v>CURSO DE CAPACITAÇÃO PARA ALMOXARIFE (ENCARGOS COMPLEMENTARES) - HORISTA</v>
          </cell>
          <cell r="C6612" t="str">
            <v>H</v>
          </cell>
          <cell r="D6612" t="str">
            <v>0,05</v>
          </cell>
        </row>
        <row r="6613">
          <cell r="A6613">
            <v>95393</v>
          </cell>
          <cell r="B6613" t="str">
            <v>CURSO DE CAPACITAÇÃO PARA APONTADOR OU APROPRIADOR (ENCARGOS COMPLEMENTARES) - HORISTA</v>
          </cell>
          <cell r="C6613" t="str">
            <v>H</v>
          </cell>
          <cell r="D6613" t="str">
            <v>0,22</v>
          </cell>
        </row>
        <row r="6614">
          <cell r="A6614">
            <v>95394</v>
          </cell>
          <cell r="B6614" t="str">
            <v>CURSO DE CAPACITAÇÃO PARA ARQUITETO DE OBRA JÚNIOR (ENCARGOS COMPLEMENTARES) - HORISTA</v>
          </cell>
          <cell r="C6614" t="str">
            <v>H</v>
          </cell>
          <cell r="D6614" t="str">
            <v>0,39</v>
          </cell>
        </row>
        <row r="6615">
          <cell r="A6615">
            <v>95395</v>
          </cell>
          <cell r="B6615" t="str">
            <v>CURSO DE CAPACITAÇÃO PARA ARQUITETO DE OBRA PLENO (ENCARGOS COMPLEMENTARES) - HORISTA</v>
          </cell>
          <cell r="C6615" t="str">
            <v>H</v>
          </cell>
          <cell r="D6615" t="str">
            <v>0,55</v>
          </cell>
        </row>
        <row r="6616">
          <cell r="A6616">
            <v>95396</v>
          </cell>
          <cell r="B6616" t="str">
            <v>CURSO DE CAPACITAÇÃO PARA ARQUITETO DE OBRA SÊNIOR (ENCARGOS COMPLEMENTARES) - HORISTA</v>
          </cell>
          <cell r="C6616" t="str">
            <v>H</v>
          </cell>
          <cell r="D6616" t="str">
            <v>0,73</v>
          </cell>
        </row>
        <row r="6617">
          <cell r="A6617">
            <v>95397</v>
          </cell>
          <cell r="B6617" t="str">
            <v>CURSO DE CAPACITAÇÃO PARA AUXILIAR DE DESENHISTA (ENCARGOS COMPLEMENTARES) - HORISTA</v>
          </cell>
          <cell r="C6617" t="str">
            <v>H</v>
          </cell>
          <cell r="D6617" t="str">
            <v>0,09</v>
          </cell>
        </row>
        <row r="6618">
          <cell r="A6618">
            <v>95398</v>
          </cell>
          <cell r="B6618" t="str">
            <v>CURSO DE CAPACITAÇÃO PARA AUXILIAR DE ESCRITÓRIO (ENCARGOS COMPLEMENTARES) - HORISTA</v>
          </cell>
          <cell r="C6618" t="str">
            <v>H</v>
          </cell>
          <cell r="D6618" t="str">
            <v>0,04</v>
          </cell>
        </row>
        <row r="6619">
          <cell r="A6619">
            <v>95399</v>
          </cell>
          <cell r="B6619" t="str">
            <v>CURSO DE CAPACITAÇÃO PARA DESENHISTA COPISTA (ENCARGOS COMPLEMENTARES) - HORISTA</v>
          </cell>
          <cell r="C6619" t="str">
            <v>H</v>
          </cell>
          <cell r="D6619" t="str">
            <v>0,05</v>
          </cell>
        </row>
        <row r="6620">
          <cell r="A6620">
            <v>95400</v>
          </cell>
          <cell r="B6620" t="str">
            <v>CURSO DE CAPACITAÇÃO PARA DESENHISTA PROJETISTA (ENCARGOS COMPLEMENTARES) - HORISTA</v>
          </cell>
          <cell r="C6620" t="str">
            <v>H</v>
          </cell>
          <cell r="D6620" t="str">
            <v>0,10</v>
          </cell>
        </row>
        <row r="6621">
          <cell r="A6621">
            <v>95401</v>
          </cell>
          <cell r="B6621" t="str">
            <v>CURSO DE CAPACITAÇÃO PARA ENCARREGADO GERAL (ENCARGOS COMPLEMENTARES) - HORISTA</v>
          </cell>
          <cell r="C6621" t="str">
            <v>H</v>
          </cell>
          <cell r="D6621" t="str">
            <v>0,35</v>
          </cell>
        </row>
        <row r="6622">
          <cell r="A6622">
            <v>95402</v>
          </cell>
          <cell r="B6622" t="str">
            <v>CURSO DE CAPACITAÇÃO PARA ENGENHEIRO CIVIL DE OBRA JÚNIOR (ENCARGOS COMPLEMENTARES) - HORISTA</v>
          </cell>
          <cell r="C6622" t="str">
            <v>H</v>
          </cell>
          <cell r="D6622" t="str">
            <v>0,94</v>
          </cell>
        </row>
        <row r="6623">
          <cell r="A6623">
            <v>95403</v>
          </cell>
          <cell r="B6623" t="str">
            <v>CURSO DE CAPACITAÇÃO PARA ENGENHEIRO CIVIL DE OBRA PLENO (ENCARGOS COMPLEMENTARES) - HORISTA</v>
          </cell>
          <cell r="C6623" t="str">
            <v>H</v>
          </cell>
          <cell r="D6623" t="str">
            <v>1,07</v>
          </cell>
        </row>
        <row r="6624">
          <cell r="A6624">
            <v>95404</v>
          </cell>
          <cell r="B6624" t="str">
            <v>CURSO DE CAPACITAÇÃO PARA ENGENHEIRO CIVIL DE OBRA SÊNIOR (ENCARGOS COMPLEMENTARES) - HORISTA</v>
          </cell>
          <cell r="C6624" t="str">
            <v>H</v>
          </cell>
          <cell r="D6624" t="str">
            <v>1,47</v>
          </cell>
        </row>
        <row r="6625">
          <cell r="A6625">
            <v>95405</v>
          </cell>
          <cell r="B6625" t="str">
            <v>CURSO DE CAPACITAÇÃO PARA MESTRE DE OBRAS (ENCARGOS COMPLEMENTARES) - HORISTA</v>
          </cell>
          <cell r="C6625" t="str">
            <v>H</v>
          </cell>
          <cell r="D6625" t="str">
            <v>0,53</v>
          </cell>
        </row>
        <row r="6626">
          <cell r="A6626">
            <v>95406</v>
          </cell>
          <cell r="B6626" t="str">
            <v>CURSO DE CAPACITAÇÃO PARA TOPÓGRAFO (ENCARGOS COMPLEMENTARES) - HORISTA</v>
          </cell>
          <cell r="C6626" t="str">
            <v>H</v>
          </cell>
          <cell r="D6626" t="str">
            <v>0,21</v>
          </cell>
        </row>
        <row r="6627">
          <cell r="A6627">
            <v>95407</v>
          </cell>
          <cell r="B6627" t="str">
            <v>CURSO DE CAPACITAÇÃO PARA ENGENHEIRO ELETRICISTA (ENCARGOS COMPLEMENTARES) - HORISTA</v>
          </cell>
          <cell r="C6627" t="str">
            <v>H</v>
          </cell>
          <cell r="D6627" t="str">
            <v>2,11</v>
          </cell>
        </row>
        <row r="6628">
          <cell r="A6628">
            <v>95408</v>
          </cell>
          <cell r="B6628" t="str">
            <v>CURSO DE CAPACITAÇÃO  PARA MOTORISTA DE CAMINHÃO (ENCARGOS COMPLEMENTARES) - MENSALISTA</v>
          </cell>
          <cell r="C6628" t="str">
            <v>MES</v>
          </cell>
          <cell r="D6628" t="str">
            <v>8,79</v>
          </cell>
        </row>
        <row r="6629">
          <cell r="A6629">
            <v>95409</v>
          </cell>
          <cell r="B6629" t="str">
            <v>CURSO DE CAPACITAÇÃO PARA DESENHISTA DETALHISTA (ENCARGOS COMPLEMENTARES) - MENSALISTA</v>
          </cell>
          <cell r="C6629" t="str">
            <v>MES</v>
          </cell>
          <cell r="D6629" t="str">
            <v>17,38</v>
          </cell>
        </row>
        <row r="6630">
          <cell r="A6630">
            <v>95410</v>
          </cell>
          <cell r="B6630" t="str">
            <v>CURSO DE CAPACITAÇÃO PARA DESENHISTA COPISTA (ENCARGOS COMPLEMENTARES) - MENSALISTA</v>
          </cell>
          <cell r="C6630" t="str">
            <v>MES</v>
          </cell>
          <cell r="D6630" t="str">
            <v>7,18</v>
          </cell>
        </row>
        <row r="6631">
          <cell r="A6631">
            <v>95411</v>
          </cell>
          <cell r="B6631" t="str">
            <v>CURSO DE CAPACITAÇÃO PARA DESENHISTA PROJETISTA (ENCARGOS COMPLEMENTARES) - MENSALISTA</v>
          </cell>
          <cell r="C6631" t="str">
            <v>MES</v>
          </cell>
          <cell r="D6631" t="str">
            <v>14,92</v>
          </cell>
        </row>
        <row r="6632">
          <cell r="A6632">
            <v>95412</v>
          </cell>
          <cell r="B6632" t="str">
            <v>CURSO DE CAPACITAÇÃO PARA AUXILIAR DE DESENHISTA (ENCARGOS COMPLEMENTARES) - MENSALISTA</v>
          </cell>
          <cell r="C6632" t="str">
            <v>MES</v>
          </cell>
          <cell r="D6632" t="str">
            <v>12,44</v>
          </cell>
        </row>
        <row r="6633">
          <cell r="A6633">
            <v>95413</v>
          </cell>
          <cell r="B6633" t="str">
            <v>CURSO DE CAPACITAÇÃO PARA ALMOXARIFE (ENCARGOS COMPLEMENTARES) - MENSALISTA</v>
          </cell>
          <cell r="C6633" t="str">
            <v>MES</v>
          </cell>
          <cell r="D6633" t="str">
            <v>7,41</v>
          </cell>
        </row>
        <row r="6634">
          <cell r="A6634">
            <v>95414</v>
          </cell>
          <cell r="B6634" t="str">
            <v>CURSO DE CAPACITAÇÃO PARA APONTADOR OU APROPRIADOR (ENCARGOS COMPLEMENTARES) - MENSALISTA</v>
          </cell>
          <cell r="C6634" t="str">
            <v>MES</v>
          </cell>
          <cell r="D6634" t="str">
            <v>30,69</v>
          </cell>
        </row>
        <row r="6635">
          <cell r="A6635">
            <v>95415</v>
          </cell>
          <cell r="B6635" t="str">
            <v>CURSO DE CAPACITAÇÃO PARA ENGENHEIRO CIVIL DE OBRA JÚNIOR (ENCARGOS COMPLEMENTARES) - MENSALISTA</v>
          </cell>
          <cell r="C6635" t="str">
            <v>MES</v>
          </cell>
          <cell r="D6635" t="str">
            <v>129,40</v>
          </cell>
        </row>
        <row r="6636">
          <cell r="A6636">
            <v>95416</v>
          </cell>
          <cell r="B6636" t="str">
            <v>CURSO DE CAPACITAÇÃO PARA AUXILIAR DE ESCRITÓRIO (ENCARGOS COMPLEMENTARES) - MENSALISTA</v>
          </cell>
          <cell r="C6636" t="str">
            <v>MES</v>
          </cell>
          <cell r="D6636" t="str">
            <v>6,82</v>
          </cell>
        </row>
        <row r="6637">
          <cell r="A6637">
            <v>95417</v>
          </cell>
          <cell r="B6637" t="str">
            <v>CURSO DE CAPACITAÇÃO PARA ENGENHEIRO CIVIL DE OBRA PLENO (ENCARGOS COMPLEMENTARES) - MENSALISTA</v>
          </cell>
          <cell r="C6637" t="str">
            <v>MES</v>
          </cell>
          <cell r="D6637" t="str">
            <v>147,29</v>
          </cell>
        </row>
        <row r="6638">
          <cell r="A6638">
            <v>95418</v>
          </cell>
          <cell r="B6638" t="str">
            <v>CURSO DE CAPACITAÇÃO PARA ENGENHEIRO CIVIL DE OBRA SÊNIOR (ENCARGOS COMPLEMENTARES) - MENSALISTA</v>
          </cell>
          <cell r="C6638" t="str">
            <v>MES</v>
          </cell>
          <cell r="D6638" t="str">
            <v>201,34</v>
          </cell>
        </row>
        <row r="6639">
          <cell r="A6639">
            <v>95419</v>
          </cell>
          <cell r="B6639" t="str">
            <v>CURSO DE CAPACITAÇÃO PARA ARQUITETO JÚNIOR (ENCARGOS COMPLEMENTARES) - MENSALISTA</v>
          </cell>
          <cell r="C6639" t="str">
            <v>MES</v>
          </cell>
          <cell r="D6639" t="str">
            <v>54,17</v>
          </cell>
        </row>
        <row r="6640">
          <cell r="A6640">
            <v>95420</v>
          </cell>
          <cell r="B6640" t="str">
            <v>CURSO DE CAPACITAÇÃO PARA ARQUITETO PLENO (ENCARGOS COMPLEMENTARES) - MENSALISTA</v>
          </cell>
          <cell r="C6640" t="str">
            <v>MES</v>
          </cell>
          <cell r="D6640" t="str">
            <v>76,94</v>
          </cell>
        </row>
        <row r="6641">
          <cell r="A6641">
            <v>95421</v>
          </cell>
          <cell r="B6641" t="str">
            <v>CURSO DE CAPACITAÇÃO PARA ARQUITETO SÊNIOR (ENCARGOS COMPLEMENTARES) - MENSALISTA</v>
          </cell>
          <cell r="C6641" t="str">
            <v>MES</v>
          </cell>
          <cell r="D6641" t="str">
            <v>101,72</v>
          </cell>
        </row>
        <row r="6642">
          <cell r="A6642">
            <v>95422</v>
          </cell>
          <cell r="B6642" t="str">
            <v>CURSO DE CAPACITAÇÃO PARA ENCARREGADO GERAL DE OBRAS (ENCARGOS COMPLEMENTARES) - MENSALISTA</v>
          </cell>
          <cell r="C6642" t="str">
            <v>MES</v>
          </cell>
          <cell r="D6642" t="str">
            <v>48,09</v>
          </cell>
        </row>
        <row r="6643">
          <cell r="A6643">
            <v>95423</v>
          </cell>
          <cell r="B6643" t="str">
            <v>CURSO DE CAPACITAÇÃO PARA MESTRE DE OBRAS (ENCARGOS COMPLEMENTARES) - MENSALISTA</v>
          </cell>
          <cell r="C6643" t="str">
            <v>MES</v>
          </cell>
          <cell r="D6643" t="str">
            <v>72,99</v>
          </cell>
        </row>
        <row r="6644">
          <cell r="A6644">
            <v>95424</v>
          </cell>
          <cell r="B6644" t="str">
            <v>CURSO DE CAPACITAÇÃO PARA TOPÓGRAFO (ENCARGOS COMPLEMENTARES) - MENSALISTA</v>
          </cell>
          <cell r="C6644" t="str">
            <v>MES</v>
          </cell>
          <cell r="D6644" t="str">
            <v>29,10</v>
          </cell>
        </row>
        <row r="6645">
          <cell r="A6645">
            <v>100288</v>
          </cell>
          <cell r="B6645" t="str">
            <v>CURSO DE CAPACITAÇÃO PARA VIGIA DIURNO (ENCARGOS COMPLEMENTARES) - HORISTA</v>
          </cell>
          <cell r="C6645" t="str">
            <v>H</v>
          </cell>
          <cell r="D6645" t="str">
            <v>0,03</v>
          </cell>
        </row>
        <row r="6646">
          <cell r="A6646">
            <v>100289</v>
          </cell>
          <cell r="B6646" t="str">
            <v>VIGIA DIURNO COM ENCARGOS COMPLEMENTARES</v>
          </cell>
          <cell r="C6646" t="str">
            <v>H</v>
          </cell>
          <cell r="D6646" t="str">
            <v>15,67</v>
          </cell>
        </row>
        <row r="6647">
          <cell r="A6647">
            <v>100290</v>
          </cell>
          <cell r="B6647" t="str">
            <v>CURSO DE CAPACITAÇÃO PARA AUXILIAR DE ALMOXARIFE (ENCARGOS COMPLEMENTARES) - HORISTA</v>
          </cell>
          <cell r="C6647" t="str">
            <v>H</v>
          </cell>
          <cell r="D6647" t="str">
            <v>0,04</v>
          </cell>
        </row>
        <row r="6648">
          <cell r="A6648">
            <v>100291</v>
          </cell>
          <cell r="B6648" t="str">
            <v>CURSO DE CAPACITAÇÃO PARA AJUDANTE DE PINTOR (ENCARGOS COMPLEMENTARES) - HORISTA</v>
          </cell>
          <cell r="C6648" t="str">
            <v>H</v>
          </cell>
          <cell r="D6648" t="str">
            <v>0,11</v>
          </cell>
        </row>
        <row r="6649">
          <cell r="A6649">
            <v>100292</v>
          </cell>
          <cell r="B6649" t="str">
            <v>CURSO DE CAPACITAÇÃO PARA COORDENADOR/GERENTE DE OBRA (ENCARGOS COMPLEMENTARES) - HORISTA</v>
          </cell>
          <cell r="C6649" t="str">
            <v>H</v>
          </cell>
          <cell r="D6649" t="str">
            <v>0,47</v>
          </cell>
        </row>
        <row r="6650">
          <cell r="A6650">
            <v>100293</v>
          </cell>
          <cell r="B6650" t="str">
            <v>CURSO DE CAPACITAÇÃO PARA AUXILIAR DE AZULEJISTA (ENCARGOS COMPLEMENTARES) - HORISTA</v>
          </cell>
          <cell r="C6650" t="str">
            <v>H</v>
          </cell>
          <cell r="D6650" t="str">
            <v>0,11</v>
          </cell>
        </row>
        <row r="6651">
          <cell r="A6651">
            <v>100294</v>
          </cell>
          <cell r="B6651" t="str">
            <v>CURSO DE CAPACITAÇÃO PARA ARQUITETO PAISAGISTA (ENCARGOS COMPLEMENTARES) - HORISTA</v>
          </cell>
          <cell r="C6651" t="str">
            <v>H</v>
          </cell>
          <cell r="D6651" t="str">
            <v>0,22</v>
          </cell>
        </row>
        <row r="6652">
          <cell r="A6652">
            <v>100295</v>
          </cell>
          <cell r="B6652" t="str">
            <v>CURSO DE CAPACITAÇÃO PARA MONTADOR DE ELETROELETRONICOS (ENCARGOS COMPLEMENTARES) - HORISTA</v>
          </cell>
          <cell r="C6652" t="str">
            <v>H</v>
          </cell>
          <cell r="D6652" t="str">
            <v>0,35</v>
          </cell>
        </row>
        <row r="6653">
          <cell r="A6653">
            <v>100296</v>
          </cell>
          <cell r="B6653" t="str">
            <v>CURSO DE CAPACITAÇÃO PARA ENGENHEIRO CIVIL JUNIOR (ENCARGOS COMPLEMENTARES) - HORISTA</v>
          </cell>
          <cell r="C6653" t="str">
            <v>H</v>
          </cell>
          <cell r="D6653" t="str">
            <v>0,75</v>
          </cell>
        </row>
        <row r="6654">
          <cell r="A6654">
            <v>100297</v>
          </cell>
          <cell r="B6654" t="str">
            <v>CURSO DE CAPACITAÇÃO PARA ENGENHEIRO CIVIL PLENO (ENCARGOS COMPLEMENTARES) - HORISTA</v>
          </cell>
          <cell r="C6654" t="str">
            <v>H</v>
          </cell>
          <cell r="D6654" t="str">
            <v>0,84</v>
          </cell>
        </row>
        <row r="6655">
          <cell r="A6655">
            <v>100298</v>
          </cell>
          <cell r="B6655" t="str">
            <v>CURSO DE CAPACITAÇÃO PARA MECÂNICO DE REFRIGERAÇÃO (ENCARGOS COMPLEMENTARES) - HORISTA</v>
          </cell>
          <cell r="C6655" t="str">
            <v>H</v>
          </cell>
          <cell r="D6655" t="str">
            <v>0,29</v>
          </cell>
        </row>
        <row r="6656">
          <cell r="A6656">
            <v>100299</v>
          </cell>
          <cell r="B6656" t="str">
            <v>CURSO DE CAPACITAÇÃO PARA TÉCNICO EM SEGURANÇA DO TRABALHO (ENCARGOS COMPLEMENTARES) - HORISTA</v>
          </cell>
          <cell r="C6656" t="str">
            <v>H</v>
          </cell>
          <cell r="D6656" t="str">
            <v>0,24</v>
          </cell>
        </row>
        <row r="6657">
          <cell r="A6657">
            <v>100300</v>
          </cell>
          <cell r="B6657" t="str">
            <v>AUXILIAR DE ALMOXARIFE COM ENCARGOS COMPLEMENTARES</v>
          </cell>
          <cell r="C6657" t="str">
            <v>H</v>
          </cell>
          <cell r="D6657" t="str">
            <v>12,70</v>
          </cell>
        </row>
        <row r="6658">
          <cell r="A6658">
            <v>100301</v>
          </cell>
          <cell r="B6658" t="str">
            <v>AJUDANTE DE PINTOR COM ENCARGOS COMPLEMENTARES</v>
          </cell>
          <cell r="C6658" t="str">
            <v>H</v>
          </cell>
          <cell r="D6658" t="str">
            <v>16,65</v>
          </cell>
        </row>
        <row r="6659">
          <cell r="A6659">
            <v>100302</v>
          </cell>
          <cell r="B6659" t="str">
            <v>COORDENADOR/GERENTE DE OBRA COM ENCARGOS COMPLEMENTARES</v>
          </cell>
          <cell r="C6659" t="str">
            <v>H</v>
          </cell>
          <cell r="D6659" t="str">
            <v>133,80</v>
          </cell>
        </row>
        <row r="6660">
          <cell r="A6660">
            <v>100303</v>
          </cell>
          <cell r="B6660" t="str">
            <v>AUXILIAR DE AZULEJISTA COM ENCARGOS COMPLEMENTARES</v>
          </cell>
          <cell r="C6660" t="str">
            <v>H</v>
          </cell>
          <cell r="D6660" t="str">
            <v>15,69</v>
          </cell>
        </row>
        <row r="6661">
          <cell r="A6661">
            <v>100304</v>
          </cell>
          <cell r="B6661" t="str">
            <v>ARQUITETO PAISAGISTA COM ENCARGOS COMPLEMENTARES</v>
          </cell>
          <cell r="C6661" t="str">
            <v>H</v>
          </cell>
          <cell r="D6661" t="str">
            <v>64,14</v>
          </cell>
        </row>
        <row r="6662">
          <cell r="A6662">
            <v>100305</v>
          </cell>
          <cell r="B6662" t="str">
            <v>ENGENHEIRO CIVIL JUNIOR COM ENCARGOS COMPLEMENTARES</v>
          </cell>
          <cell r="C6662" t="str">
            <v>H</v>
          </cell>
          <cell r="D6662" t="str">
            <v>93,39</v>
          </cell>
        </row>
        <row r="6663">
          <cell r="A6663">
            <v>100306</v>
          </cell>
          <cell r="B6663" t="str">
            <v>ENGENHEIRO CIVIL PLENO COM ENCARGOS COMPLEMENTARES</v>
          </cell>
          <cell r="C6663" t="str">
            <v>H</v>
          </cell>
          <cell r="D6663" t="str">
            <v>105,19</v>
          </cell>
        </row>
        <row r="6664">
          <cell r="A6664">
            <v>100307</v>
          </cell>
          <cell r="B6664" t="str">
            <v>MONTADOR DE ELETROELETRÔNICOS COM ENCARGOS COMPLEMENTARES</v>
          </cell>
          <cell r="C6664" t="str">
            <v>H</v>
          </cell>
          <cell r="D6664" t="str">
            <v>20,96</v>
          </cell>
        </row>
        <row r="6665">
          <cell r="A6665">
            <v>100308</v>
          </cell>
          <cell r="B6665" t="str">
            <v>MECÂNICO DE REFRIGERAÇÃO COM ENCARGOS COMPLEMENTARES</v>
          </cell>
          <cell r="C6665" t="str">
            <v>H</v>
          </cell>
          <cell r="D6665" t="str">
            <v>19,77</v>
          </cell>
        </row>
        <row r="6666">
          <cell r="A6666">
            <v>100309</v>
          </cell>
          <cell r="B6666" t="str">
            <v>TÉCNICO EM SEGURANÇA DO TRABALHO COM ENCARGOS COMPLEMENTARES</v>
          </cell>
          <cell r="C6666" t="str">
            <v>H</v>
          </cell>
          <cell r="D6666" t="str">
            <v>20,64</v>
          </cell>
        </row>
        <row r="6667">
          <cell r="A6667">
            <v>100310</v>
          </cell>
          <cell r="B6667" t="str">
            <v>CURSO DE CAPACITAÇÃO PARA AUXILIAR DE ALMOXARIFE (ENCARGOS COMPLEMENTARES) - MENSALISTA</v>
          </cell>
          <cell r="C6667" t="str">
            <v>MES</v>
          </cell>
          <cell r="D6667" t="str">
            <v>5,67</v>
          </cell>
        </row>
        <row r="6668">
          <cell r="A6668">
            <v>100311</v>
          </cell>
          <cell r="B6668" t="str">
            <v>CURSO DE CAPACITAÇÃO PARA COORDENADOR/GERENTE DE OBRA (ENCARGOS COMPLEMENTARES) - MENSALISTA</v>
          </cell>
          <cell r="C6668" t="str">
            <v>MES</v>
          </cell>
          <cell r="D6668" t="str">
            <v>65,57</v>
          </cell>
        </row>
        <row r="6669">
          <cell r="A6669">
            <v>100312</v>
          </cell>
          <cell r="B6669" t="str">
            <v>CURSO DE CAPACITAÇÃO PARA ARQUITETO PAISAGISTA (ENCARGOS COMPLEMENTARES) - MENSALISTA</v>
          </cell>
          <cell r="C6669" t="str">
            <v>MES</v>
          </cell>
          <cell r="D6669" t="str">
            <v>80,06</v>
          </cell>
        </row>
        <row r="6670">
          <cell r="A6670">
            <v>100313</v>
          </cell>
          <cell r="B6670" t="str">
            <v>CURSO DE CAPACITAÇÃO PARA ENGENHEIRO CIVIL JUNIOR (ENCARGOS COMPLEMENTARES) - MENSALISTA</v>
          </cell>
          <cell r="C6670" t="str">
            <v>MES</v>
          </cell>
          <cell r="D6670" t="str">
            <v>102,11</v>
          </cell>
        </row>
        <row r="6671">
          <cell r="A6671">
            <v>100314</v>
          </cell>
          <cell r="B6671" t="str">
            <v>CURSO DE CAPACITAÇÃO PARA ENGENHEIRO CIVIL PLENO (ENCARGOS COMPLEMENTARES) - MENSALISTA</v>
          </cell>
          <cell r="C6671" t="str">
            <v>MES</v>
          </cell>
          <cell r="D6671" t="str">
            <v>115,21</v>
          </cell>
        </row>
        <row r="6672">
          <cell r="A6672">
            <v>100315</v>
          </cell>
          <cell r="B6672" t="str">
            <v>CURSO DE CAPACITAÇÃO PARA TÉCNICO EM SEGURANÇA DO TRABALHO (ENCARGOS COMPLEMENTARES) - MENSALISTA</v>
          </cell>
          <cell r="C6672" t="str">
            <v>MES</v>
          </cell>
          <cell r="D6672" t="str">
            <v>33,31</v>
          </cell>
        </row>
        <row r="6673">
          <cell r="A6673">
            <v>100316</v>
          </cell>
          <cell r="B6673" t="str">
            <v>AUXILIAR DE ALMOXARIFE COM ENCARGOS COMPLEMENTARES</v>
          </cell>
          <cell r="C6673" t="str">
            <v>MES</v>
          </cell>
          <cell r="D6673" t="str">
            <v>2.265,01</v>
          </cell>
        </row>
        <row r="6674">
          <cell r="A6674">
            <v>100317</v>
          </cell>
          <cell r="B6674" t="str">
            <v>COORDENADOR / GERENTE DE OBRA COM ENCARGOS COMPLEMENTARES</v>
          </cell>
          <cell r="C6674" t="str">
            <v>MES</v>
          </cell>
          <cell r="D6674" t="str">
            <v>23.705,08</v>
          </cell>
        </row>
        <row r="6675">
          <cell r="A6675">
            <v>100318</v>
          </cell>
          <cell r="B6675" t="str">
            <v>ARQUITETO PAISAGISTA COM ENCARGOS COMPLEMENTARES</v>
          </cell>
          <cell r="C6675" t="str">
            <v>MES</v>
          </cell>
          <cell r="D6675" t="str">
            <v>11.419,28</v>
          </cell>
        </row>
        <row r="6676">
          <cell r="A6676">
            <v>100319</v>
          </cell>
          <cell r="B6676" t="str">
            <v>ENGENHEIRO CIVIL JUNIOR COM ENCARGOS COMPLEMENTARES</v>
          </cell>
          <cell r="C6676" t="str">
            <v>MES</v>
          </cell>
          <cell r="D6676" t="str">
            <v>16.531,17</v>
          </cell>
        </row>
        <row r="6677">
          <cell r="A6677">
            <v>100320</v>
          </cell>
          <cell r="B6677" t="str">
            <v>ENGENHEIRO CIVIL PLENO COM ENCARGOS COMPLEMENTARES</v>
          </cell>
          <cell r="C6677" t="str">
            <v>MES</v>
          </cell>
          <cell r="D6677" t="str">
            <v>18.622,27</v>
          </cell>
        </row>
        <row r="6678">
          <cell r="A6678">
            <v>100321</v>
          </cell>
          <cell r="B6678" t="str">
            <v>TÉCNICO EM SEGURANÇA DO TRABALHO COM ENCARGOS COMPLEMENTARES</v>
          </cell>
          <cell r="C6678" t="str">
            <v>MES</v>
          </cell>
          <cell r="D6678" t="str">
            <v>3.664,40</v>
          </cell>
        </row>
        <row r="6679">
          <cell r="A6679">
            <v>100533</v>
          </cell>
          <cell r="B6679" t="str">
            <v>TECNICO DE EDIFICACOES COM ENCARGOS COMPLEMENTARES</v>
          </cell>
          <cell r="C6679" t="str">
            <v>H</v>
          </cell>
          <cell r="D6679" t="str">
            <v>35,67</v>
          </cell>
        </row>
        <row r="6680">
          <cell r="A6680">
            <v>100534</v>
          </cell>
          <cell r="B6680" t="str">
            <v>TECNICO DE EDIFICACOES COM ENCARGOS COMPLEMENTARES</v>
          </cell>
          <cell r="C6680" t="str">
            <v>MES</v>
          </cell>
          <cell r="D6680" t="str">
            <v>6.325,71</v>
          </cell>
        </row>
        <row r="6681">
          <cell r="A6681">
            <v>100535</v>
          </cell>
          <cell r="B6681" t="str">
            <v>CURSO DE CAPACITAÇÃO PARA TECNICO DE EDIFICACOES (ENCARGOS COMPLEMENTARES) - HORISTA</v>
          </cell>
          <cell r="C6681" t="str">
            <v>H</v>
          </cell>
          <cell r="D6681" t="str">
            <v>0,43</v>
          </cell>
        </row>
        <row r="6682">
          <cell r="A6682">
            <v>100536</v>
          </cell>
          <cell r="B6682" t="str">
            <v>CURSO DE CAPACITAÇÃO PARA TECNICO DE EDIFICACOES (ENCARGOS COMPLEMENTARES) - MENSALISTA</v>
          </cell>
          <cell r="C6682" t="str">
            <v>MES</v>
          </cell>
          <cell r="D6682" t="str">
            <v>59,14</v>
          </cell>
        </row>
        <row r="6683">
          <cell r="A6683">
            <v>101284</v>
          </cell>
          <cell r="B6683" t="str">
            <v>CURSO DE CAPACITAÇÃO PARA ENGENHEIRO CIVIL SENIOR (ENCARGOS COMPLEMENTARES) - HORISTA</v>
          </cell>
          <cell r="C6683" t="str">
            <v>H</v>
          </cell>
          <cell r="D6683" t="str">
            <v>1,15</v>
          </cell>
        </row>
        <row r="6684">
          <cell r="A6684">
            <v>101285</v>
          </cell>
          <cell r="B6684" t="str">
            <v>CURSO DE CAPACITAÇÃO PARA ENGENHEIRO SANITARISTA (ENCARGOS COMPLEMENTARES) - HORISTA</v>
          </cell>
          <cell r="C6684" t="str">
            <v>H</v>
          </cell>
          <cell r="D6684" t="str">
            <v>0,30</v>
          </cell>
        </row>
        <row r="6685">
          <cell r="A6685">
            <v>101286</v>
          </cell>
          <cell r="B6685" t="str">
            <v>CURSO DE CAPACITAÇÃO PARA AJUDANTE DE ARMADOR (ENCARGOS COMPLEMENTARES) - MENSALISTA</v>
          </cell>
          <cell r="C6685" t="str">
            <v>MES</v>
          </cell>
          <cell r="D6685" t="str">
            <v>11,63</v>
          </cell>
        </row>
        <row r="6686">
          <cell r="A6686">
            <v>101287</v>
          </cell>
          <cell r="B6686" t="str">
            <v>CURSO DE CAPACITAÇÃO PARA AJUDANTE DE ELETRICISTA (ENCARGOS COMPLEMENTARES) - MENSALISTA</v>
          </cell>
          <cell r="C6686" t="str">
            <v>MES</v>
          </cell>
          <cell r="D6686" t="str">
            <v>37,97</v>
          </cell>
        </row>
        <row r="6687">
          <cell r="A6687">
            <v>101288</v>
          </cell>
          <cell r="B6687" t="str">
            <v>CURSO DE CAPACITAÇÃO PARA AJUDANTE DE ESTRUTURAS METÁLICAS(ENCARGOS COMPLEMENTARES) - MENSALISTA</v>
          </cell>
          <cell r="C6687" t="str">
            <v>MES</v>
          </cell>
          <cell r="D6687" t="str">
            <v>14,40</v>
          </cell>
        </row>
        <row r="6688">
          <cell r="A6688">
            <v>101289</v>
          </cell>
          <cell r="B6688" t="str">
            <v>CURSO DE CAPACITAÇÃO PARA AJUDANTE DE OPERAÇÃO EM GERAL (ENCARGOS COMPLEMENTARES) - MENSALISTA</v>
          </cell>
          <cell r="C6688" t="str">
            <v>MES</v>
          </cell>
          <cell r="D6688" t="str">
            <v>12,03</v>
          </cell>
        </row>
        <row r="6689">
          <cell r="A6689">
            <v>101290</v>
          </cell>
          <cell r="B6689" t="str">
            <v>CURSO DE CAPACITAÇÃO PARA AJUDANTE DE PINTOR (ENCARGOS COMPLEMENTARES) - MENSALISTA</v>
          </cell>
          <cell r="C6689" t="str">
            <v>MES</v>
          </cell>
          <cell r="D6689" t="str">
            <v>15,47</v>
          </cell>
        </row>
        <row r="6690">
          <cell r="A6690">
            <v>101291</v>
          </cell>
          <cell r="B6690" t="str">
            <v>CURSO DE CAPACITAÇÃO PARA AJUDANTE DE SERRALHEIRO (ENCARGOS COMPLEMENTARES) - MENSALISTA</v>
          </cell>
          <cell r="C6690" t="str">
            <v>MES</v>
          </cell>
          <cell r="D6690" t="str">
            <v>12,47</v>
          </cell>
        </row>
        <row r="6691">
          <cell r="A6691">
            <v>101292</v>
          </cell>
          <cell r="B6691" t="str">
            <v>CURSO DE CAPACITAÇÃO PARA AJUDANTE ESPECIALIZADO (ENCARGOS COMPLEMENTARES) - MENSALISTA</v>
          </cell>
          <cell r="C6691" t="str">
            <v>MES</v>
          </cell>
          <cell r="D6691" t="str">
            <v>15,36</v>
          </cell>
        </row>
        <row r="6692">
          <cell r="A6692">
            <v>101293</v>
          </cell>
          <cell r="B6692" t="str">
            <v>CURSO DE CAPACITAÇÃO PARA ARMADOR (ENCARGOS COMPLEMENTARES) - MENSALISTA</v>
          </cell>
          <cell r="C6692" t="str">
            <v>MES</v>
          </cell>
          <cell r="D6692" t="str">
            <v>16,67</v>
          </cell>
        </row>
        <row r="6693">
          <cell r="A6693">
            <v>101294</v>
          </cell>
          <cell r="B6693" t="str">
            <v>CURSO DE CAPACITAÇÃO PARA ASSENTADOR DE MANILHA (ENCARGOS COMPLEMENTARES) - MENSALISTA</v>
          </cell>
          <cell r="C6693" t="str">
            <v>MES</v>
          </cell>
          <cell r="D6693" t="str">
            <v>27,35</v>
          </cell>
        </row>
        <row r="6694">
          <cell r="A6694">
            <v>101295</v>
          </cell>
          <cell r="B6694" t="str">
            <v>CURSO DE CAPACITAÇÃO PARA AUXILIAR DE AZULEJISTA (ENCARGOS COMPLEMENTARES) - MENSALISTA</v>
          </cell>
          <cell r="C6694" t="str">
            <v>MES</v>
          </cell>
          <cell r="D6694" t="str">
            <v>15,62</v>
          </cell>
        </row>
        <row r="6695">
          <cell r="A6695">
            <v>101296</v>
          </cell>
          <cell r="B6695" t="str">
            <v>CURSO DE CAPACITAÇÃO PARA AUXILIAR DE ENCANADOR OU BOMBEIRO HIDRÁULICO (ENCARGOS COMPLEMENTARES) - MENSALISTA</v>
          </cell>
          <cell r="C6695" t="str">
            <v>MES</v>
          </cell>
          <cell r="D6695" t="str">
            <v>18,38</v>
          </cell>
        </row>
        <row r="6696">
          <cell r="A6696">
            <v>101297</v>
          </cell>
          <cell r="B6696" t="str">
            <v>CURSO DE CAPACITAÇÃO PARA AUXILIAR DE LABORATORISTA (ENCARGOS COMPLEMENTARES) - MENSALISTA</v>
          </cell>
          <cell r="C6696" t="str">
            <v>MES</v>
          </cell>
          <cell r="D6696" t="str">
            <v>20,44</v>
          </cell>
        </row>
        <row r="6697">
          <cell r="A6697">
            <v>101298</v>
          </cell>
          <cell r="B6697" t="str">
            <v>CURSO DE CAPACITAÇÃO PARA AUXILIAR DE MECANICO (ENCARGOS COMPLEMENTARES) - MENSALISTA</v>
          </cell>
          <cell r="C6697" t="str">
            <v>MES</v>
          </cell>
          <cell r="D6697" t="str">
            <v>15,59</v>
          </cell>
        </row>
        <row r="6698">
          <cell r="A6698">
            <v>101299</v>
          </cell>
          <cell r="B6698" t="str">
            <v>CURSO DE CAPACITAÇÃO PARA AUXILIAR DE PEDREIRO (ENCARGOS COMPLEMENTARES) - MENSALISTA</v>
          </cell>
          <cell r="C6698" t="str">
            <v>MES</v>
          </cell>
          <cell r="D6698" t="str">
            <v>15,22</v>
          </cell>
        </row>
        <row r="6699">
          <cell r="A6699">
            <v>101300</v>
          </cell>
          <cell r="B6699" t="str">
            <v>CURSO DE CAPACITAÇÃO PARA AUXILIAR DE SERVIÇOS GERAIS (ENCARGOS COMPLEMENTARES) - MENSALISTA</v>
          </cell>
          <cell r="C6699" t="str">
            <v>MES</v>
          </cell>
          <cell r="D6699" t="str">
            <v>12,74</v>
          </cell>
        </row>
        <row r="6700">
          <cell r="A6700">
            <v>101301</v>
          </cell>
          <cell r="B6700" t="str">
            <v>CURSO DE CAPACITAÇÃO PARA AUXILIAR DE TOPÓGRAFO (ENCARGOS COMPLEMENTARES) - MENSALISTA</v>
          </cell>
          <cell r="C6700" t="str">
            <v>MES</v>
          </cell>
          <cell r="D6700" t="str">
            <v>11,88</v>
          </cell>
        </row>
        <row r="6701">
          <cell r="A6701">
            <v>101302</v>
          </cell>
          <cell r="B6701" t="str">
            <v>CURSO DE CAPACITAÇÃO PARA AUXILIAR TÉCNICO DE ENGENHARIA (ENCARGOS COMPLEMENTARES) - MENSALISTA</v>
          </cell>
          <cell r="C6701" t="str">
            <v>MES</v>
          </cell>
          <cell r="D6701" t="str">
            <v>18,12</v>
          </cell>
        </row>
        <row r="6702">
          <cell r="A6702">
            <v>101303</v>
          </cell>
          <cell r="B6702" t="str">
            <v>CURSO DE CAPACITAÇÃO PARA MONTADOR DE ELETROELETRONICOS(ENCARGOS COMPLEMENTARES) - MENSALISTA</v>
          </cell>
          <cell r="C6702" t="str">
            <v>MES</v>
          </cell>
          <cell r="D6702" t="str">
            <v>47,66</v>
          </cell>
        </row>
        <row r="6703">
          <cell r="A6703">
            <v>101304</v>
          </cell>
          <cell r="B6703" t="str">
            <v>CURSO DE CAPACITAÇÃO PARA AZULEJISTA OU LADRILHISTA (ENCARGOS COMPLEMENTARES) - MENSALISTA</v>
          </cell>
          <cell r="C6703" t="str">
            <v>MES</v>
          </cell>
          <cell r="D6703" t="str">
            <v>26,38</v>
          </cell>
        </row>
        <row r="6704">
          <cell r="A6704">
            <v>101305</v>
          </cell>
          <cell r="B6704" t="str">
            <v>CURSO DE CAPACITAÇÃO PARA BLASTER, DINAMITADOR OU CABO DE FORÇA (ENCARGOS COMPLEMENTARES) - MENSALISTA</v>
          </cell>
          <cell r="C6704" t="str">
            <v>MES</v>
          </cell>
          <cell r="D6704" t="str">
            <v>33,09</v>
          </cell>
        </row>
        <row r="6705">
          <cell r="A6705">
            <v>101306</v>
          </cell>
          <cell r="B6705" t="str">
            <v>CURSO DE CAPACITAÇÃO PARA CALAFETADOR (ENCARGOS COMPLEMENTARES) - MENSALISTA</v>
          </cell>
          <cell r="C6705" t="str">
            <v>MES</v>
          </cell>
          <cell r="D6705" t="str">
            <v>26,11</v>
          </cell>
        </row>
        <row r="6706">
          <cell r="A6706">
            <v>101307</v>
          </cell>
          <cell r="B6706" t="str">
            <v>CURSO DE CAPACITAÇÃO PARA CALCETEIRO (ENCARGOS COMPLEMENTARES) - MENSALISTA</v>
          </cell>
          <cell r="C6706" t="str">
            <v>MES</v>
          </cell>
          <cell r="D6706" t="str">
            <v>16,67</v>
          </cell>
        </row>
        <row r="6707">
          <cell r="A6707">
            <v>101308</v>
          </cell>
          <cell r="B6707" t="str">
            <v>CURSO DE CAPACITAÇÃO PARA MONTADOR DE ESTRUTURAS METALICAS (ENCARGOS COMPLEMENTARES) - MENSALISTA</v>
          </cell>
          <cell r="C6707" t="str">
            <v>MES</v>
          </cell>
          <cell r="D6707" t="str">
            <v>18,20</v>
          </cell>
        </row>
        <row r="6708">
          <cell r="A6708">
            <v>101309</v>
          </cell>
          <cell r="B6708" t="str">
            <v>CURSO DE CAPACITAÇÃO PARA CARPINTEIRO AUXILIAR (ENCARGOS COMPLEMENTARES) - MENSALISTA</v>
          </cell>
          <cell r="C6708" t="str">
            <v>MES</v>
          </cell>
          <cell r="D6708" t="str">
            <v>16,88</v>
          </cell>
        </row>
        <row r="6709">
          <cell r="A6709">
            <v>101310</v>
          </cell>
          <cell r="B6709" t="str">
            <v>CURSO DE CAPACITAÇÃO PARA CARPINTEIRO DE ESQUADRIAS (ENCARGOS COMPLEMENTARES) - MENSALISTA</v>
          </cell>
          <cell r="C6709" t="str">
            <v>MES</v>
          </cell>
          <cell r="D6709" t="str">
            <v>20,12</v>
          </cell>
        </row>
        <row r="6710">
          <cell r="A6710">
            <v>101311</v>
          </cell>
          <cell r="B6710" t="str">
            <v>CURSO DE CAPACITAÇÃO PARA CARPINTEIRO DE FORMAS (ENCARGOS COMPLEMENTARES) - MENSALISTA</v>
          </cell>
          <cell r="C6710" t="str">
            <v>MES</v>
          </cell>
          <cell r="D6710" t="str">
            <v>16,67</v>
          </cell>
        </row>
        <row r="6711">
          <cell r="A6711">
            <v>101312</v>
          </cell>
          <cell r="B6711" t="str">
            <v>CURSO DE CAPACITAÇÃO PARA CAVOUQUEIRO OU OPERADOR DE PERFURATRIZ (ENCARGOS COMPLEMENTARES) - MENSALISTA</v>
          </cell>
          <cell r="C6711" t="str">
            <v>MES</v>
          </cell>
          <cell r="D6711" t="str">
            <v>18,63</v>
          </cell>
        </row>
        <row r="6712">
          <cell r="A6712">
            <v>101313</v>
          </cell>
          <cell r="B6712" t="str">
            <v>CURSO DE CAPACITAÇÃO PARA ELETRICISTA (ENCARGOS COMPLEMENTARES) - MENSALISTA</v>
          </cell>
          <cell r="C6712" t="str">
            <v>MES</v>
          </cell>
          <cell r="D6712" t="str">
            <v>53,98</v>
          </cell>
        </row>
        <row r="6713">
          <cell r="A6713">
            <v>101314</v>
          </cell>
          <cell r="B6713" t="str">
            <v>CURSO DE CAPACITAÇÃO PARA ELETRICISTA DE MANUTENÇÃO INDUSTRIAL (ENCARGOS COMPLEMENTARES) - MENSALISTA</v>
          </cell>
          <cell r="C6713" t="str">
            <v>MES</v>
          </cell>
          <cell r="D6713" t="str">
            <v>53,98</v>
          </cell>
        </row>
        <row r="6714">
          <cell r="A6714">
            <v>101315</v>
          </cell>
          <cell r="B6714" t="str">
            <v>CURSO DE CAPACITAÇÃO PARA ELETROTÉCNICO (ENCARGOS COMPLEMENTARES) - MENSALISTA</v>
          </cell>
          <cell r="C6714" t="str">
            <v>MES</v>
          </cell>
          <cell r="D6714" t="str">
            <v>86,56</v>
          </cell>
        </row>
        <row r="6715">
          <cell r="A6715">
            <v>101316</v>
          </cell>
          <cell r="B6715" t="str">
            <v>CURSO DE CAPACITAÇÃO PARA ENCANADOR OU BOMBEIRO HIDRÁULICO (ENCARGOS COMPLEMENTARES) - MENSALISTA</v>
          </cell>
          <cell r="C6715" t="str">
            <v>MES</v>
          </cell>
          <cell r="D6715" t="str">
            <v>25,93</v>
          </cell>
        </row>
        <row r="6716">
          <cell r="A6716">
            <v>101317</v>
          </cell>
          <cell r="B6716" t="str">
            <v>CURSO DE CAPACITAÇÃO PARA ENGENHEIRO CIVIL SENIOR (ENCARGOS COMPLEMENTARES) - MENSALISTA</v>
          </cell>
          <cell r="C6716" t="str">
            <v>MES</v>
          </cell>
          <cell r="D6716" t="str">
            <v>157,88</v>
          </cell>
        </row>
        <row r="6717">
          <cell r="A6717">
            <v>101318</v>
          </cell>
          <cell r="B6717" t="str">
            <v>CURSO DE CAPACITAÇÃO PARA ENGENHEIRO ELETRICISTA (ENCARGOS COMPLEMENTARES) - MENSALISTA</v>
          </cell>
          <cell r="C6717" t="str">
            <v>MES</v>
          </cell>
          <cell r="D6717" t="str">
            <v>288,87</v>
          </cell>
        </row>
        <row r="6718">
          <cell r="A6718">
            <v>101319</v>
          </cell>
          <cell r="B6718" t="str">
            <v>CURSO DE CAPACITAÇÃO PARA ENGENHEIRO SANITARISTA (ENCARGOS COMPLEMENTARES) - MENSALISTA</v>
          </cell>
          <cell r="C6718" t="str">
            <v>MES</v>
          </cell>
          <cell r="D6718" t="str">
            <v>42,24</v>
          </cell>
        </row>
        <row r="6719">
          <cell r="A6719">
            <v>101320</v>
          </cell>
          <cell r="B6719" t="str">
            <v>CURSO DE CAPACITAÇÃO PARA MONTADOR DE MAQUINAS (ENCARGOS COMPLEMENTARES) - MENSALISTA</v>
          </cell>
          <cell r="C6719" t="str">
            <v>MES</v>
          </cell>
          <cell r="D6719" t="str">
            <v>19,42</v>
          </cell>
        </row>
        <row r="6720">
          <cell r="A6720">
            <v>101321</v>
          </cell>
          <cell r="B6720" t="str">
            <v>CURSO DE CAPACITAÇÃO PARA ESTUCADOR (ENCARGOS COMPLEMENTARES) - MENSALISTA</v>
          </cell>
          <cell r="C6720" t="str">
            <v>MES</v>
          </cell>
          <cell r="D6720" t="str">
            <v>17,49</v>
          </cell>
        </row>
        <row r="6721">
          <cell r="A6721">
            <v>101322</v>
          </cell>
          <cell r="B6721" t="str">
            <v>CURSO DE CAPACITAÇÃO PARA GESSEIRO (ENCARGOS COMPLEMENTARES) - MENSALISTA</v>
          </cell>
          <cell r="C6721" t="str">
            <v>MES</v>
          </cell>
          <cell r="D6721" t="str">
            <v>16,67</v>
          </cell>
        </row>
        <row r="6722">
          <cell r="A6722">
            <v>101323</v>
          </cell>
          <cell r="B6722" t="str">
            <v>CURSO DE CAPACITAÇÃO PARA IMPERMEABILIZADOR (ENCARGOS COMPLEMENTARES) - MENSALISTA</v>
          </cell>
          <cell r="C6722" t="str">
            <v>MES</v>
          </cell>
          <cell r="D6722" t="str">
            <v>30,69</v>
          </cell>
        </row>
        <row r="6723">
          <cell r="A6723">
            <v>101324</v>
          </cell>
          <cell r="B6723" t="str">
            <v>CURSO DE CAPACITAÇÃO PARA MOTORISTA DE CAMINHAO-BASCULANTE (ENCARGOS COMPLEMENTARES) - MENSALISTA</v>
          </cell>
          <cell r="C6723" t="str">
            <v>MES</v>
          </cell>
          <cell r="D6723" t="str">
            <v>8,29</v>
          </cell>
        </row>
        <row r="6724">
          <cell r="A6724">
            <v>101325</v>
          </cell>
          <cell r="B6724" t="str">
            <v>CURSO DE CAPACITAÇÃO PARA INSTALADOR DE TUBULAÇÕES (ENCARGOS COMPLEMENTARES) - MENSALISTA</v>
          </cell>
          <cell r="C6724" t="str">
            <v>MES</v>
          </cell>
          <cell r="D6724" t="str">
            <v>29,64</v>
          </cell>
        </row>
        <row r="6725">
          <cell r="A6725">
            <v>101326</v>
          </cell>
          <cell r="B6725" t="str">
            <v>CURSO DE CAPACITAÇÃO PARA JARDINEIRO (ENCARGOS COMPLEMENTARES) - MENSALISTA</v>
          </cell>
          <cell r="C6725" t="str">
            <v>MES</v>
          </cell>
          <cell r="D6725" t="str">
            <v>7,17</v>
          </cell>
        </row>
        <row r="6726">
          <cell r="A6726">
            <v>101327</v>
          </cell>
          <cell r="B6726" t="str">
            <v>CURSO DE CAPACITAÇÃO PARA LEITURISTA OU CADASTRISTA DE REDES DE ÁGUA (ENCARGOS COMPLEMENTARES) - MENSALISTA</v>
          </cell>
          <cell r="C6726" t="str">
            <v>MES</v>
          </cell>
          <cell r="D6726" t="str">
            <v>5,38</v>
          </cell>
        </row>
        <row r="6727">
          <cell r="A6727">
            <v>101328</v>
          </cell>
          <cell r="B6727" t="str">
            <v>CURSO DE CAPACITAÇÃO PARA MOTORISTA DE CAMINHAO-CARRETA (ENCARGOS COMPLEMENTARES) - MENSALISTA</v>
          </cell>
          <cell r="C6727" t="str">
            <v>MES</v>
          </cell>
          <cell r="D6727" t="str">
            <v>11,74</v>
          </cell>
        </row>
        <row r="6728">
          <cell r="A6728">
            <v>101329</v>
          </cell>
          <cell r="B6728" t="str">
            <v>CURSO DE CAPACITAÇÃO PARA MAÇARIQUEIRO (ENCARGOS COMPLEMENTARES) - MENSALISTA</v>
          </cell>
          <cell r="C6728" t="str">
            <v>MES</v>
          </cell>
          <cell r="D6728" t="str">
            <v>28,88</v>
          </cell>
        </row>
        <row r="6729">
          <cell r="A6729">
            <v>101330</v>
          </cell>
          <cell r="B6729" t="str">
            <v>CURSO DE CAPACITAÇÃO PARA MARCENEIRO (ENCARGOS COMPLEMENTARES) - MENSALISTA</v>
          </cell>
          <cell r="C6729" t="str">
            <v>MES</v>
          </cell>
          <cell r="D6729" t="str">
            <v>21,91</v>
          </cell>
        </row>
        <row r="6730">
          <cell r="A6730">
            <v>101331</v>
          </cell>
          <cell r="B6730" t="str">
            <v>CURSO DE CAPACITAÇÃO PARA MARMORISTA / GRANITEIRO (ENCARGOS COMPLEMENTARES) - MENSALISTA</v>
          </cell>
          <cell r="C6730" t="str">
            <v>MES</v>
          </cell>
          <cell r="D6730" t="str">
            <v>23,75</v>
          </cell>
        </row>
        <row r="6731">
          <cell r="A6731">
            <v>101332</v>
          </cell>
          <cell r="B6731" t="str">
            <v>CURSO DE CAPACITAÇÃO PARA MOTORISTA DE CARRO DE PASSEIO (ENCARGOS COMPLEMENTARES) - MENSALISTA</v>
          </cell>
          <cell r="C6731" t="str">
            <v>MES</v>
          </cell>
          <cell r="D6731" t="str">
            <v>9,17</v>
          </cell>
        </row>
        <row r="6732">
          <cell r="A6732">
            <v>101333</v>
          </cell>
          <cell r="B6732" t="str">
            <v>CURSO DE CAPACITAÇÃO PARA MECÂNICO DE EQUIPAMENTOS PESADOS (ENCARGOS COMPLEMENTARES) - MENSALISTA</v>
          </cell>
          <cell r="C6732" t="str">
            <v>MES</v>
          </cell>
          <cell r="D6732" t="str">
            <v>19,91</v>
          </cell>
        </row>
        <row r="6733">
          <cell r="A6733">
            <v>101334</v>
          </cell>
          <cell r="B6733" t="str">
            <v>CURSO DE CAPACITAÇÃO PARA MECÂNICO DE REFRIGERAÇÃO (ENCARGOS COMPLEMENTARES) - MENSALISTA</v>
          </cell>
          <cell r="C6733" t="str">
            <v>MES</v>
          </cell>
          <cell r="D6733" t="str">
            <v>39,59</v>
          </cell>
        </row>
        <row r="6734">
          <cell r="A6734">
            <v>101335</v>
          </cell>
          <cell r="B6734" t="str">
            <v>CURSO DE CAPACITAÇÃO PARA MOTORISTA DE ONIBUS / MICRO-ONIBUS (ENCARGOS COMPLEMENTARES) - MENSALISTA</v>
          </cell>
          <cell r="C6734" t="str">
            <v>MES</v>
          </cell>
          <cell r="D6734" t="str">
            <v>12,69</v>
          </cell>
        </row>
        <row r="6735">
          <cell r="A6735">
            <v>101336</v>
          </cell>
          <cell r="B6735" t="str">
            <v>CURSO DE CAPACITAÇÃO PARA MOTORISTA OPERADOR DE CAMINHAO COM MUNCK (ENCARGOS COMPLEMENTARES) - MENSALISTA</v>
          </cell>
          <cell r="C6735" t="str">
            <v>MES</v>
          </cell>
          <cell r="D6735" t="str">
            <v>32,59</v>
          </cell>
        </row>
        <row r="6736">
          <cell r="A6736">
            <v>101337</v>
          </cell>
          <cell r="B6736" t="str">
            <v>CURSO DE CAPACITAÇÃO PARA NIVELADOR (ENCARGOS COMPLEMENTARES) - MENSALISTA</v>
          </cell>
          <cell r="C6736" t="str">
            <v>MES</v>
          </cell>
          <cell r="D6736" t="str">
            <v>14,97</v>
          </cell>
        </row>
        <row r="6737">
          <cell r="A6737">
            <v>101338</v>
          </cell>
          <cell r="B6737" t="str">
            <v>CURSO DE CAPACITAÇÃO PARA OPERADOR DE BATE-ESTACAS (ENCARGOS COMPLEMENTARES) - MENSALISTA</v>
          </cell>
          <cell r="C6737" t="str">
            <v>MES</v>
          </cell>
          <cell r="D6737" t="str">
            <v>19,12</v>
          </cell>
        </row>
        <row r="6738">
          <cell r="A6738">
            <v>101339</v>
          </cell>
          <cell r="B6738" t="str">
            <v>CURSO DE CAPACITAÇÃO PARA OPERADOR DE BETONEIRA (ENCARGOS COMPLEMENTARES) - MENSALISTA</v>
          </cell>
          <cell r="C6738" t="str">
            <v>MES</v>
          </cell>
          <cell r="D6738" t="str">
            <v>13,03</v>
          </cell>
        </row>
        <row r="6739">
          <cell r="A6739">
            <v>101340</v>
          </cell>
          <cell r="B6739" t="str">
            <v>CURSO DE CAPACITAÇÃO PARA OPERADOR DE BETONEIRA ESTACIONARIA / MISTURADOR (ENCARGOS COMPLEMENTARES) - MENSALISTA</v>
          </cell>
          <cell r="C6739" t="str">
            <v>MES</v>
          </cell>
          <cell r="D6739" t="str">
            <v>12,57</v>
          </cell>
        </row>
        <row r="6740">
          <cell r="A6740">
            <v>101341</v>
          </cell>
          <cell r="B6740" t="str">
            <v>CURSO DE CAPACITAÇÃO PARA OPERADOR DE COMPRESSOR DE AR OU COMPRESSORISTA (ENCARGOS COMPLEMENTARES) - MENSALISTA</v>
          </cell>
          <cell r="C6740" t="str">
            <v>MES</v>
          </cell>
          <cell r="D6740" t="str">
            <v>17,24</v>
          </cell>
        </row>
        <row r="6741">
          <cell r="A6741">
            <v>101342</v>
          </cell>
          <cell r="B6741" t="str">
            <v>CURSO DE CAPACITAÇÃO PARA OPERADOR DE DEMARCADORA DE FAIXAS DE TRAFEGO (ENCARGOS COMPLEMENTARES) - MENSALISTA</v>
          </cell>
          <cell r="C6741" t="str">
            <v>MES</v>
          </cell>
          <cell r="D6741" t="str">
            <v>16,03</v>
          </cell>
        </row>
        <row r="6742">
          <cell r="A6742">
            <v>101343</v>
          </cell>
          <cell r="B6742" t="str">
            <v>CURSO DE CAPACITAÇÃO PARA OPERADOR DE ESCAVADEIRA (ENCARGOS COMPLEMENTARES) - MENSALISTA</v>
          </cell>
          <cell r="C6742" t="str">
            <v>MES</v>
          </cell>
          <cell r="D6742" t="str">
            <v>24,06</v>
          </cell>
        </row>
        <row r="6743">
          <cell r="A6743">
            <v>101344</v>
          </cell>
          <cell r="B6743" t="str">
            <v>CURSO DE CAPACITAÇÃO PARA OPERADOR DE GUINCHO OU GUINCHEIRO (ENCARGOS COMPLEMENTARES) - MENSALISTA</v>
          </cell>
          <cell r="C6743" t="str">
            <v>MES</v>
          </cell>
          <cell r="D6743" t="str">
            <v>29,48</v>
          </cell>
        </row>
        <row r="6744">
          <cell r="A6744">
            <v>101345</v>
          </cell>
          <cell r="B6744" t="str">
            <v>CURSO DE CAPACITAÇÃO PARA OPERADOR DE GUINDASTE (ENCARGOS COMPLEMENTARES) - MENSALISTA</v>
          </cell>
          <cell r="C6744" t="str">
            <v>MES</v>
          </cell>
          <cell r="D6744" t="str">
            <v>30,39</v>
          </cell>
        </row>
        <row r="6745">
          <cell r="A6745">
            <v>101346</v>
          </cell>
          <cell r="B6745" t="str">
            <v>CURSO DE CAPACITAÇÃO PARA OPERADOR DE JATO ABRASIVO OU JATISTA (ENCARGOS COMPLEMENTARES) - MENSALISTA</v>
          </cell>
          <cell r="C6745" t="str">
            <v>MES</v>
          </cell>
          <cell r="D6745" t="str">
            <v>21,54</v>
          </cell>
        </row>
        <row r="6746">
          <cell r="A6746">
            <v>101347</v>
          </cell>
          <cell r="B6746" t="str">
            <v>CURSO DE CAPACITAÇÃO PARA OPERADOR DE MAQUINAS E TRATORES DIVERSOS (ENCARGOS COMPLEMENTARES) - MENSALISTA</v>
          </cell>
          <cell r="C6746" t="str">
            <v>MES</v>
          </cell>
          <cell r="D6746" t="str">
            <v>22,80</v>
          </cell>
        </row>
        <row r="6747">
          <cell r="A6747">
            <v>101348</v>
          </cell>
          <cell r="B6747" t="str">
            <v>CURSO DE CAPACITAÇÃO PARA OPERADOR DE MARTELETE OU MARTELETEIRO (ENCARGOS COMPLEMENTARES) - MENSALISTA</v>
          </cell>
          <cell r="C6747" t="str">
            <v>MES</v>
          </cell>
          <cell r="D6747" t="str">
            <v>15,07</v>
          </cell>
        </row>
        <row r="6748">
          <cell r="A6748">
            <v>101349</v>
          </cell>
          <cell r="B6748" t="str">
            <v>CURSO DE CAPACITAÇÃO PARA OPERADOR DE MOTO SCRAPER (ENCARGOS COMPLEMENTARES) - MENSALISTA</v>
          </cell>
          <cell r="C6748" t="str">
            <v>MES</v>
          </cell>
          <cell r="D6748" t="str">
            <v>16,31</v>
          </cell>
        </row>
        <row r="6749">
          <cell r="A6749">
            <v>101350</v>
          </cell>
          <cell r="B6749" t="str">
            <v>CURSO DE CAPACITAÇÃO PARA OPERADOR DE MOTONIVELADORA (ENCARGOS COMPLEMENTARES) - MENSALISTA</v>
          </cell>
          <cell r="C6749" t="str">
            <v>MES</v>
          </cell>
          <cell r="D6749" t="str">
            <v>20,01</v>
          </cell>
        </row>
        <row r="6750">
          <cell r="A6750">
            <v>101351</v>
          </cell>
          <cell r="B6750" t="str">
            <v>CURSO DE CAPACITAÇÃO PARA OPERADOR DE PA CARREGADEIRA (ENCARGOS COMPLEMENTARES) - MENSALISTA</v>
          </cell>
          <cell r="C6750" t="str">
            <v>MES</v>
          </cell>
          <cell r="D6750" t="str">
            <v>18,82</v>
          </cell>
        </row>
        <row r="6751">
          <cell r="A6751">
            <v>101352</v>
          </cell>
          <cell r="B6751" t="str">
            <v>CURSO DE CAPACITAÇÃO PARA OPERADOR DE PAVIMENTADORA / MESA VIBROACABADORA (ENCARGOS COMPLEMENTARES) - MENSALISTA</v>
          </cell>
          <cell r="C6751" t="str">
            <v>MES</v>
          </cell>
          <cell r="D6751" t="str">
            <v>16,83</v>
          </cell>
        </row>
        <row r="6752">
          <cell r="A6752">
            <v>101353</v>
          </cell>
          <cell r="B6752" t="str">
            <v>CURSO DE CAPACITAÇÃO PARA OPERADOR DE ROLO COMPACTADOR (ENCARGOS COMPLEMENTARES) - MENSALISTA</v>
          </cell>
          <cell r="C6752" t="str">
            <v>MES</v>
          </cell>
          <cell r="D6752" t="str">
            <v>15,07</v>
          </cell>
        </row>
        <row r="6753">
          <cell r="A6753">
            <v>101354</v>
          </cell>
          <cell r="B6753" t="str">
            <v>CURSO DE CAPACITAÇÃO PARA OPERADOR DE TRATOR - EXCLUSIVE AGROPECUARIA (ENCARGOS COMPLEMENTARES) - MENSALISTA</v>
          </cell>
          <cell r="C6753" t="str">
            <v>MES</v>
          </cell>
          <cell r="D6753" t="str">
            <v>25,18</v>
          </cell>
        </row>
        <row r="6754">
          <cell r="A6754">
            <v>101355</v>
          </cell>
          <cell r="B6754" t="str">
            <v>CURSO DE CAPACITAÇÃO PARA OPERADOR DE USINA DE ASFALTO, DE SOLOS OU DE CONCRETO (ENCARGOS COMPLEMENTARES) - MENSALISTA</v>
          </cell>
          <cell r="C6754" t="str">
            <v>MES</v>
          </cell>
          <cell r="D6754" t="str">
            <v>14,46</v>
          </cell>
        </row>
        <row r="6755">
          <cell r="A6755">
            <v>101356</v>
          </cell>
          <cell r="B6755" t="str">
            <v>CURSO DE CAPACITAÇÃO PARA PASTILHEIRO (ENCARGOS COMPLEMENTARES) - MENSALISTA</v>
          </cell>
          <cell r="C6755" t="str">
            <v>MES</v>
          </cell>
          <cell r="D6755" t="str">
            <v>26,38</v>
          </cell>
        </row>
        <row r="6756">
          <cell r="A6756">
            <v>101357</v>
          </cell>
          <cell r="B6756" t="str">
            <v>CURSO DE CAPACITAÇÃO PARA PEDREIRO (ENCARGOS COMPLEMENTARES) - MENSALISTA</v>
          </cell>
          <cell r="C6756" t="str">
            <v>MES</v>
          </cell>
          <cell r="D6756" t="str">
            <v>30,69</v>
          </cell>
        </row>
        <row r="6757">
          <cell r="A6757">
            <v>101358</v>
          </cell>
          <cell r="B6757" t="str">
            <v>CURSO DE CAPACITAÇÃO PARA PINTOR (ENCARGOS COMPLEMENTARES) - MENSALISTA</v>
          </cell>
          <cell r="C6757" t="str">
            <v>MES</v>
          </cell>
          <cell r="D6757" t="str">
            <v>21,43</v>
          </cell>
        </row>
        <row r="6758">
          <cell r="A6758">
            <v>101359</v>
          </cell>
          <cell r="B6758" t="str">
            <v>CURSO DE CAPACITAÇÃO PARA PINTOR DE LETREIROS (ENCARGOS COMPLEMENTARES) - MENSALISTA</v>
          </cell>
          <cell r="C6758" t="str">
            <v>MES</v>
          </cell>
          <cell r="D6758" t="str">
            <v>26,07</v>
          </cell>
        </row>
        <row r="6759">
          <cell r="A6759">
            <v>101360</v>
          </cell>
          <cell r="B6759" t="str">
            <v>CURSO DE CAPACITAÇÃO PARA PINTOR PARA TINTA EPOXI (ENCARGOS COMPLEMENTARES) - MENSALISTA</v>
          </cell>
          <cell r="C6759" t="str">
            <v>MES</v>
          </cell>
          <cell r="D6759" t="str">
            <v>23,05</v>
          </cell>
        </row>
        <row r="6760">
          <cell r="A6760">
            <v>101361</v>
          </cell>
          <cell r="B6760" t="str">
            <v>CURSO DE CAPACITAÇÃO PARA POCEIRO / ESCAVADOR DE VALAS E TUBULOES (ENCARGOS COMPLEMENTARES) - MENSALISTA</v>
          </cell>
          <cell r="C6760" t="str">
            <v>MES</v>
          </cell>
          <cell r="D6760" t="str">
            <v>27,07</v>
          </cell>
        </row>
        <row r="6761">
          <cell r="A6761">
            <v>101362</v>
          </cell>
          <cell r="B6761" t="str">
            <v>CURSO DE CAPACITAÇÃO PARA RASTELEIRO (ENCARGOS COMPLEMENTARES) - MENSALISTA</v>
          </cell>
          <cell r="C6761" t="str">
            <v>MES</v>
          </cell>
          <cell r="D6761" t="str">
            <v>6,93</v>
          </cell>
        </row>
        <row r="6762">
          <cell r="A6762">
            <v>101363</v>
          </cell>
          <cell r="B6762" t="str">
            <v>CURSO DE CAPACITAÇÃO PARA SERRALHEIRO (ENCARGOS COMPLEMENTARES) - MENSALISTA</v>
          </cell>
          <cell r="C6762" t="str">
            <v>MES</v>
          </cell>
          <cell r="D6762" t="str">
            <v>16,67</v>
          </cell>
        </row>
        <row r="6763">
          <cell r="A6763">
            <v>101364</v>
          </cell>
          <cell r="B6763" t="str">
            <v>CURSO DE CAPACITAÇÃO PARA SERVENTE DE OBRAS (ENCARGOS COMPLEMENTARES) - MENSALISTA</v>
          </cell>
          <cell r="C6763" t="str">
            <v>MES</v>
          </cell>
          <cell r="D6763" t="str">
            <v>21,80</v>
          </cell>
        </row>
        <row r="6764">
          <cell r="A6764">
            <v>101365</v>
          </cell>
          <cell r="B6764" t="str">
            <v>CURSO DE CAPACITAÇÃO PARA SOLDADOR (ENCARGOS COMPLEMENTARES) - MENSALISTA</v>
          </cell>
          <cell r="C6764" t="str">
            <v>MES</v>
          </cell>
          <cell r="D6764" t="str">
            <v>16,67</v>
          </cell>
        </row>
        <row r="6765">
          <cell r="A6765">
            <v>101366</v>
          </cell>
          <cell r="B6765" t="str">
            <v>CURSO DE CAPACITAÇÃO PARA SOLDADOR ELETRICO (ENCARGOS COMPLEMENTARES) - MENSALISTA</v>
          </cell>
          <cell r="C6765" t="str">
            <v>MES</v>
          </cell>
          <cell r="D6765" t="str">
            <v>25,16</v>
          </cell>
        </row>
        <row r="6766">
          <cell r="A6766">
            <v>101367</v>
          </cell>
          <cell r="B6766" t="str">
            <v>CURSO DE CAPACITAÇÃO PARA TAQUEADOR OU TAQUEIRO (ENCARGOS COMPLEMENTARES) - MENSALISTA</v>
          </cell>
          <cell r="C6766" t="str">
            <v>MES</v>
          </cell>
          <cell r="D6766" t="str">
            <v>20,45</v>
          </cell>
        </row>
        <row r="6767">
          <cell r="A6767">
            <v>101368</v>
          </cell>
          <cell r="B6767" t="str">
            <v>CURSO DE CAPACITAÇÃO PARA TECNICO EM LABORATORIO E CAMPO DE CONSTRUCAO CIVIL (ENCARGOS COMPLEMENTARES) - MENSALISTA</v>
          </cell>
          <cell r="C6767" t="str">
            <v>MES</v>
          </cell>
          <cell r="D6767" t="str">
            <v>17,65</v>
          </cell>
        </row>
        <row r="6768">
          <cell r="A6768">
            <v>101369</v>
          </cell>
          <cell r="B6768" t="str">
            <v>CURSO DE CAPACITAÇÃO PARA TECNICO EM SONDAGEM (ENCARGOS COMPLEMENTARES) - MENSALISTA</v>
          </cell>
          <cell r="C6768" t="str">
            <v>MES</v>
          </cell>
          <cell r="D6768" t="str">
            <v>26,57</v>
          </cell>
        </row>
        <row r="6769">
          <cell r="A6769">
            <v>101370</v>
          </cell>
          <cell r="B6769" t="str">
            <v>CURSO DE CAPACITAÇÃO PARA TELHADOR (ENCARGOS COMPLEMENTARES) - MENSALISTA</v>
          </cell>
          <cell r="C6769" t="str">
            <v>MES</v>
          </cell>
          <cell r="D6769" t="str">
            <v>19,90</v>
          </cell>
        </row>
        <row r="6770">
          <cell r="A6770">
            <v>101371</v>
          </cell>
          <cell r="B6770" t="str">
            <v>CURSO DE CAPACITAÇÃO PARA VIDRACEIRO (ENCARGOS COMPLEMENTARES) - MENSALISTA</v>
          </cell>
          <cell r="C6770" t="str">
            <v>MES</v>
          </cell>
          <cell r="D6770" t="str">
            <v>16,84</v>
          </cell>
        </row>
        <row r="6771">
          <cell r="A6771">
            <v>101372</v>
          </cell>
          <cell r="B6771" t="str">
            <v>CURSO DE CAPACITAÇÃO PARA VIGIA DIURNO (ENCARGOS COMPLEMENTARES) - MENSALISTA</v>
          </cell>
          <cell r="C6771" t="str">
            <v>MES</v>
          </cell>
          <cell r="D6771" t="str">
            <v>5,48</v>
          </cell>
        </row>
        <row r="6772">
          <cell r="A6772">
            <v>101373</v>
          </cell>
          <cell r="B6772" t="str">
            <v>ENGENHEIRO CIVIL SENIOR COM ENCARGOS COMPLEMENTARES</v>
          </cell>
          <cell r="C6772" t="str">
            <v>H</v>
          </cell>
          <cell r="D6772" t="str">
            <v>143,73</v>
          </cell>
        </row>
        <row r="6773">
          <cell r="A6773">
            <v>101374</v>
          </cell>
          <cell r="B6773" t="str">
            <v>AJUDANTE DE ARMADOR COM ENCARGOS COMPLEMENTARES</v>
          </cell>
          <cell r="C6773" t="str">
            <v>MES</v>
          </cell>
          <cell r="D6773" t="str">
            <v>2.743,43</v>
          </cell>
        </row>
        <row r="6774">
          <cell r="A6774">
            <v>101375</v>
          </cell>
          <cell r="B6774" t="str">
            <v>AJUDANTE DE ELETRICISTA COM ENCARGOS COMPLEMENTARES</v>
          </cell>
          <cell r="C6774" t="str">
            <v>MES</v>
          </cell>
          <cell r="D6774" t="str">
            <v>2.785,91</v>
          </cell>
        </row>
        <row r="6775">
          <cell r="A6775">
            <v>101376</v>
          </cell>
          <cell r="B6775" t="str">
            <v>AJUDANTE DE ESTRUTURAS METÁLICAS COM ENCARGOS COMPLEMENTARES</v>
          </cell>
          <cell r="C6775" t="str">
            <v>MES</v>
          </cell>
          <cell r="D6775" t="str">
            <v>3.017,67</v>
          </cell>
        </row>
        <row r="6776">
          <cell r="A6776">
            <v>101377</v>
          </cell>
          <cell r="B6776" t="str">
            <v>AJUDANTE DE OPERAÇÃO EM GERAL COM ENCARGOS COMPLEMENTARES</v>
          </cell>
          <cell r="C6776" t="str">
            <v>MES</v>
          </cell>
          <cell r="D6776" t="str">
            <v>2.808,01</v>
          </cell>
        </row>
        <row r="6777">
          <cell r="A6777">
            <v>101378</v>
          </cell>
          <cell r="B6777" t="str">
            <v>AJUDANTE DE PINTOR COM ENCARGOS COMPLEMENTARES</v>
          </cell>
          <cell r="C6777" t="str">
            <v>MES</v>
          </cell>
          <cell r="D6777" t="str">
            <v>3.013,15</v>
          </cell>
        </row>
        <row r="6778">
          <cell r="A6778">
            <v>101379</v>
          </cell>
          <cell r="B6778" t="str">
            <v>AJUDANTE DE SERRALHEIRO COM ENCARGOS COMPLEMENTARES</v>
          </cell>
          <cell r="C6778" t="str">
            <v>MES</v>
          </cell>
          <cell r="D6778" t="str">
            <v>2.878,29</v>
          </cell>
        </row>
        <row r="6779">
          <cell r="A6779">
            <v>101380</v>
          </cell>
          <cell r="B6779" t="str">
            <v>AJUDANTE ESPECIALIZADO COM ENCARGOS COMPLEMENTARES</v>
          </cell>
          <cell r="C6779" t="str">
            <v>MES</v>
          </cell>
          <cell r="D6779" t="str">
            <v>3.320,07</v>
          </cell>
        </row>
        <row r="6780">
          <cell r="A6780">
            <v>101381</v>
          </cell>
          <cell r="B6780" t="str">
            <v>ARMADOR COM ENCARGOS COMPLEMENTARES</v>
          </cell>
          <cell r="C6780" t="str">
            <v>MES</v>
          </cell>
          <cell r="D6780" t="str">
            <v>3.548,83</v>
          </cell>
        </row>
        <row r="6781">
          <cell r="A6781">
            <v>101382</v>
          </cell>
          <cell r="B6781" t="str">
            <v>ASSENTADOR DE MANILHAS COM ENCARGOS COMPLEMENTARES</v>
          </cell>
          <cell r="C6781" t="str">
            <v>MES</v>
          </cell>
          <cell r="D6781" t="str">
            <v>4.120,94</v>
          </cell>
        </row>
        <row r="6782">
          <cell r="A6782">
            <v>101383</v>
          </cell>
          <cell r="B6782" t="str">
            <v>AUXILIAR DE AZULEJISTA COM ENCARGOS COMPLEMENTARES</v>
          </cell>
          <cell r="C6782" t="str">
            <v>MES</v>
          </cell>
          <cell r="D6782" t="str">
            <v>2.830,48</v>
          </cell>
        </row>
        <row r="6783">
          <cell r="A6783">
            <v>101384</v>
          </cell>
          <cell r="B6783" t="str">
            <v>AUXILIAR DE ENCANADOR OU BOMBEIRO HIDRÁULICO COM ENCARGOS COMPLEMENTARES</v>
          </cell>
          <cell r="C6783" t="str">
            <v>MES</v>
          </cell>
          <cell r="D6783" t="str">
            <v>2.696,37</v>
          </cell>
        </row>
        <row r="6784">
          <cell r="A6784">
            <v>101385</v>
          </cell>
          <cell r="B6784" t="str">
            <v>AUXILIAR DE LABORATORISTA DE SOLOS E DE CONCRETO COM ENCARGOS COMPLEMENTARES</v>
          </cell>
          <cell r="C6784" t="str">
            <v>MES</v>
          </cell>
          <cell r="D6784" t="str">
            <v>4.696,60</v>
          </cell>
        </row>
        <row r="6785">
          <cell r="A6785">
            <v>101386</v>
          </cell>
          <cell r="B6785" t="str">
            <v>AUXILIAR DE MECÂNICO COM ENCARGOS COMPLEMENTARES</v>
          </cell>
          <cell r="C6785" t="str">
            <v>MES</v>
          </cell>
          <cell r="D6785" t="str">
            <v>3.208,35</v>
          </cell>
        </row>
        <row r="6786">
          <cell r="A6786">
            <v>101387</v>
          </cell>
          <cell r="B6786" t="str">
            <v>AUXILIAR DE PEDREIRO COM ENCARGOS COMPLEMENTARES</v>
          </cell>
          <cell r="C6786" t="str">
            <v>MES</v>
          </cell>
          <cell r="D6786" t="str">
            <v>2.780,50</v>
          </cell>
        </row>
        <row r="6787">
          <cell r="A6787">
            <v>101388</v>
          </cell>
          <cell r="B6787" t="str">
            <v>AUXILIAR DE SERVIÇOS GERAIS COM ENCARGOS COMPLEMENTARES</v>
          </cell>
          <cell r="C6787" t="str">
            <v>MES</v>
          </cell>
          <cell r="D6787" t="str">
            <v>2.901,55</v>
          </cell>
        </row>
        <row r="6788">
          <cell r="A6788">
            <v>101389</v>
          </cell>
          <cell r="B6788" t="str">
            <v>AUXILIAR DE TOPÓGRAFO COM ENCARGOS COMPLEMENTARES</v>
          </cell>
          <cell r="C6788" t="str">
            <v>MES</v>
          </cell>
          <cell r="D6788" t="str">
            <v>2.819,84</v>
          </cell>
        </row>
        <row r="6789">
          <cell r="A6789">
            <v>101390</v>
          </cell>
          <cell r="B6789" t="str">
            <v>AUXILIAR TÉCNICO / ASSISTENTE DE ENGENHARIA COM ENCARGOS COMPLEMENTARES</v>
          </cell>
          <cell r="C6789" t="str">
            <v>MES</v>
          </cell>
          <cell r="D6789" t="str">
            <v>4.177,38</v>
          </cell>
        </row>
        <row r="6790">
          <cell r="A6790">
            <v>101391</v>
          </cell>
          <cell r="B6790" t="str">
            <v>AZULEJISTA OU LADRILHEIRO COM ENCARGOS COMPLEMENTARES</v>
          </cell>
          <cell r="C6790" t="str">
            <v>MES</v>
          </cell>
          <cell r="D6790" t="str">
            <v>4.169,33</v>
          </cell>
        </row>
        <row r="6791">
          <cell r="A6791">
            <v>101392</v>
          </cell>
          <cell r="B6791" t="str">
            <v>BLASTER, DINAMITADOR OU CABO DE FORÇA COM ENCARGOS COMPLEMENTARES</v>
          </cell>
          <cell r="C6791" t="str">
            <v>MES</v>
          </cell>
          <cell r="D6791" t="str">
            <v>4.126,68</v>
          </cell>
        </row>
        <row r="6792">
          <cell r="A6792">
            <v>101393</v>
          </cell>
          <cell r="B6792" t="str">
            <v>CALAFETADOR / CALAFATE COM ENCARGOS COMPLEMENTARES</v>
          </cell>
          <cell r="C6792" t="str">
            <v>MES</v>
          </cell>
          <cell r="D6792" t="str">
            <v>4.135,88</v>
          </cell>
        </row>
        <row r="6793">
          <cell r="A6793">
            <v>101394</v>
          </cell>
          <cell r="B6793" t="str">
            <v>CALCETEIRO COM ENCARGOS COMPLEMENTARES</v>
          </cell>
          <cell r="C6793" t="str">
            <v>MES</v>
          </cell>
          <cell r="D6793" t="str">
            <v>3.548,83</v>
          </cell>
        </row>
        <row r="6794">
          <cell r="A6794">
            <v>101395</v>
          </cell>
          <cell r="B6794" t="str">
            <v>CARPINTEIRO AUXILIAR COM ENCARGOS COMPLEMENTARES</v>
          </cell>
          <cell r="C6794" t="str">
            <v>MES</v>
          </cell>
          <cell r="D6794" t="str">
            <v>2.967,53</v>
          </cell>
        </row>
        <row r="6795">
          <cell r="A6795">
            <v>101396</v>
          </cell>
          <cell r="B6795" t="str">
            <v>CARPINTEIRO DE ESQUADRIAS COM ENCARGOS COMPLEMENTARES</v>
          </cell>
          <cell r="C6795" t="str">
            <v>MES</v>
          </cell>
          <cell r="D6795" t="str">
            <v>3.370,73</v>
          </cell>
        </row>
        <row r="6796">
          <cell r="A6796">
            <v>101397</v>
          </cell>
          <cell r="B6796" t="str">
            <v>CARPINTEIRO DE FORMAS COM ENCARGOS COMPLEMENTARES</v>
          </cell>
          <cell r="C6796" t="str">
            <v>MES</v>
          </cell>
          <cell r="D6796" t="str">
            <v>3.528,75</v>
          </cell>
        </row>
        <row r="6797">
          <cell r="A6797">
            <v>101398</v>
          </cell>
          <cell r="B6797" t="str">
            <v>CAVOUQUEIRO OU OPERADOR DE PERFURATRIZ COM ENCARGOS COMPLEMENTARES</v>
          </cell>
          <cell r="C6797" t="str">
            <v>MES</v>
          </cell>
          <cell r="D6797" t="str">
            <v>3.693,26</v>
          </cell>
        </row>
        <row r="6798">
          <cell r="A6798">
            <v>101399</v>
          </cell>
          <cell r="B6798" t="str">
            <v>ELETRICISTA COM ENCARGOS COMPLEMENTARES</v>
          </cell>
          <cell r="C6798" t="str">
            <v>MES</v>
          </cell>
          <cell r="D6798" t="str">
            <v>3.586,73</v>
          </cell>
        </row>
        <row r="6799">
          <cell r="A6799">
            <v>101400</v>
          </cell>
          <cell r="B6799" t="str">
            <v>ELETRICISTA DE MANUTENÇÃO INDUSTRIAL COM ENCARGOS COMPLEMENTARES</v>
          </cell>
          <cell r="C6799" t="str">
            <v>MES</v>
          </cell>
          <cell r="D6799" t="str">
            <v>3.586,73</v>
          </cell>
        </row>
        <row r="6800">
          <cell r="A6800">
            <v>101401</v>
          </cell>
          <cell r="B6800" t="str">
            <v>ELETROTÉCNICO COM ENCARGOS COMPLEMENTARES</v>
          </cell>
          <cell r="C6800" t="str">
            <v>MES</v>
          </cell>
          <cell r="D6800" t="str">
            <v>6.094,87</v>
          </cell>
        </row>
        <row r="6801">
          <cell r="A6801">
            <v>101402</v>
          </cell>
          <cell r="B6801" t="str">
            <v>ENCANADOR OU BOMBEIRO HIDRÁULICO COM ENCARGOS COMPLEMENTARES</v>
          </cell>
          <cell r="C6801" t="str">
            <v>MES</v>
          </cell>
          <cell r="D6801" t="str">
            <v>3.474,08</v>
          </cell>
        </row>
        <row r="6802">
          <cell r="A6802">
            <v>101403</v>
          </cell>
          <cell r="B6802" t="str">
            <v>ENGENHEIRO CIVIL SENIOR COM ENCARGOS COMPLEMENTARES</v>
          </cell>
          <cell r="C6802" t="str">
            <v>MES</v>
          </cell>
          <cell r="D6802" t="str">
            <v>25.438,69</v>
          </cell>
        </row>
        <row r="6803">
          <cell r="A6803">
            <v>101404</v>
          </cell>
          <cell r="B6803" t="str">
            <v>ENGENHEIRO ELETRICISTA COM ENCARGOS COMPLEMENTARES</v>
          </cell>
          <cell r="C6803" t="str">
            <v>MES</v>
          </cell>
          <cell r="D6803" t="str">
            <v>15.956,34</v>
          </cell>
        </row>
        <row r="6804">
          <cell r="A6804">
            <v>101405</v>
          </cell>
          <cell r="B6804" t="str">
            <v>ENGENHEIRO SANITARISTA COM ENCARGOS COMPLEMENTARES</v>
          </cell>
          <cell r="C6804" t="str">
            <v>MES</v>
          </cell>
          <cell r="D6804" t="str">
            <v>15.350,65</v>
          </cell>
        </row>
        <row r="6805">
          <cell r="A6805">
            <v>101406</v>
          </cell>
          <cell r="B6805" t="str">
            <v>ESTUCADOR COM ENCARGOS COMPLEMENTARES</v>
          </cell>
          <cell r="C6805" t="str">
            <v>MES</v>
          </cell>
          <cell r="D6805" t="str">
            <v>3.679,89</v>
          </cell>
        </row>
        <row r="6806">
          <cell r="A6806">
            <v>101407</v>
          </cell>
          <cell r="B6806" t="str">
            <v>GESSEIRO COM ENCARGOS COMPLEMENTARES</v>
          </cell>
          <cell r="C6806" t="str">
            <v>MES</v>
          </cell>
          <cell r="D6806" t="str">
            <v>3.548,83</v>
          </cell>
        </row>
        <row r="6807">
          <cell r="A6807">
            <v>101408</v>
          </cell>
          <cell r="B6807" t="str">
            <v>IMPERMEABILIZADOR COM ENCARGOS COMPLEMENTARES</v>
          </cell>
          <cell r="C6807" t="str">
            <v>MES</v>
          </cell>
          <cell r="D6807" t="str">
            <v>3.562,85</v>
          </cell>
        </row>
        <row r="6808">
          <cell r="A6808">
            <v>101409</v>
          </cell>
          <cell r="B6808" t="str">
            <v>INSTALADOR DE TUBULAÇÕES COM ENCARGOS COMPLEMENTARES</v>
          </cell>
          <cell r="C6808" t="str">
            <v>MES</v>
          </cell>
          <cell r="D6808" t="str">
            <v>4.406,43</v>
          </cell>
        </row>
        <row r="6809">
          <cell r="A6809">
            <v>101410</v>
          </cell>
          <cell r="B6809" t="str">
            <v>JARDINEIRO COM ENCARGOS COMPLEMENTARES</v>
          </cell>
          <cell r="C6809" t="str">
            <v>MES</v>
          </cell>
          <cell r="D6809" t="str">
            <v>3.454,37</v>
          </cell>
        </row>
        <row r="6810">
          <cell r="A6810">
            <v>101411</v>
          </cell>
          <cell r="B6810" t="str">
            <v>LEITURISTA OU CADASTRISTA DE REDES DE ÁGUA COM ENCARGOS COMPLEMENTARES</v>
          </cell>
          <cell r="C6810" t="str">
            <v>MES</v>
          </cell>
          <cell r="D6810" t="str">
            <v>2.160,92</v>
          </cell>
        </row>
        <row r="6811">
          <cell r="A6811">
            <v>101412</v>
          </cell>
          <cell r="B6811" t="str">
            <v>MAÇARIQUEIRO COM ENCARGOS COMPLEMENTARES</v>
          </cell>
          <cell r="C6811" t="str">
            <v>MES</v>
          </cell>
          <cell r="D6811" t="str">
            <v>3.985,43</v>
          </cell>
        </row>
        <row r="6812">
          <cell r="A6812">
            <v>101413</v>
          </cell>
          <cell r="B6812" t="str">
            <v>MARCENEIRO COM ENCARGOS COMPLEMENTARES</v>
          </cell>
          <cell r="C6812" t="str">
            <v>MES</v>
          </cell>
          <cell r="D6812" t="str">
            <v>3.592,58</v>
          </cell>
        </row>
        <row r="6813">
          <cell r="A6813">
            <v>101414</v>
          </cell>
          <cell r="B6813" t="str">
            <v>MARMORISTA / GRANITEIRO COM ENCARGOS COMPLEMENTARES</v>
          </cell>
          <cell r="C6813" t="str">
            <v>MES</v>
          </cell>
          <cell r="D6813" t="str">
            <v>3.955,39</v>
          </cell>
        </row>
        <row r="6814">
          <cell r="A6814">
            <v>101415</v>
          </cell>
          <cell r="B6814" t="str">
            <v>MECÂNICO DE EQUIPAMENTOS PESADOS COM ENCARGOS COMPLEMENTARES</v>
          </cell>
          <cell r="C6814" t="str">
            <v>MES</v>
          </cell>
          <cell r="D6814" t="str">
            <v>5.064,85</v>
          </cell>
        </row>
        <row r="6815">
          <cell r="A6815">
            <v>101416</v>
          </cell>
          <cell r="B6815" t="str">
            <v>MECÂNICO DE REFRIGERAÇÃO COM ENCARGOS COMPLEMENTARES</v>
          </cell>
          <cell r="C6815" t="str">
            <v>MES</v>
          </cell>
          <cell r="D6815" t="str">
            <v>3.548,25</v>
          </cell>
        </row>
        <row r="6816">
          <cell r="A6816">
            <v>101417</v>
          </cell>
          <cell r="B6816" t="str">
            <v>MONTADOR DE ELETROELETRÔNICO COM ENCARGOS COMPLEMENTARES</v>
          </cell>
          <cell r="C6816" t="str">
            <v>MES</v>
          </cell>
          <cell r="D6816" t="str">
            <v>3.754,66</v>
          </cell>
        </row>
        <row r="6817">
          <cell r="A6817">
            <v>101418</v>
          </cell>
          <cell r="B6817" t="str">
            <v>MONTADOR DE ESTRUTURAS METÁLICAS COM ENCARGOS COMPLEMENTARES</v>
          </cell>
          <cell r="C6817" t="str">
            <v>MES</v>
          </cell>
          <cell r="D6817" t="str">
            <v>3.624,76</v>
          </cell>
        </row>
        <row r="6818">
          <cell r="A6818">
            <v>101419</v>
          </cell>
          <cell r="B6818" t="str">
            <v>MONTADOR DE MÁQUINAS COM ENCARGOS COMPLEMENTARES</v>
          </cell>
          <cell r="C6818" t="str">
            <v>MES</v>
          </cell>
          <cell r="D6818" t="str">
            <v>5.129,54</v>
          </cell>
        </row>
        <row r="6819">
          <cell r="A6819">
            <v>101420</v>
          </cell>
          <cell r="B6819" t="str">
            <v>MOTORISTA DE CAMINHÃO BASCULANTE COM ENCARGOS COMPLEMENTARES</v>
          </cell>
          <cell r="C6819" t="str">
            <v>MES</v>
          </cell>
          <cell r="D6819" t="str">
            <v>3.688,36</v>
          </cell>
        </row>
        <row r="6820">
          <cell r="A6820">
            <v>101421</v>
          </cell>
          <cell r="B6820" t="str">
            <v>MOTORISTA DE CAMINHÃO CARRETA COM ENCARGOS COMPLEMENTARES</v>
          </cell>
          <cell r="C6820" t="str">
            <v>MES</v>
          </cell>
          <cell r="D6820" t="str">
            <v>4.923,97</v>
          </cell>
        </row>
        <row r="6821">
          <cell r="A6821">
            <v>101422</v>
          </cell>
          <cell r="B6821" t="str">
            <v>MOTORISTA DE CARRO DE PASSEIO COM ENCARGOS COMPLEMENTARES</v>
          </cell>
          <cell r="C6821" t="str">
            <v>MES</v>
          </cell>
          <cell r="D6821" t="str">
            <v>4.001,83</v>
          </cell>
        </row>
        <row r="6822">
          <cell r="A6822">
            <v>101423</v>
          </cell>
          <cell r="B6822" t="str">
            <v>MOTORISTA DE ÔNIBUS / MICRO-ÔNIBUS COM ENCARGOS COMPLEMENTARES</v>
          </cell>
          <cell r="C6822" t="str">
            <v>MES</v>
          </cell>
          <cell r="D6822" t="str">
            <v>5.262,28</v>
          </cell>
        </row>
        <row r="6823">
          <cell r="A6823">
            <v>101424</v>
          </cell>
          <cell r="B6823" t="str">
            <v>MOTORISTA OPERADOR DE CAMINHÃO COM MUNCK COM ENCARGOS COMPLEMENTARES</v>
          </cell>
          <cell r="C6823" t="str">
            <v>MES</v>
          </cell>
          <cell r="D6823" t="str">
            <v>4.371,14</v>
          </cell>
        </row>
        <row r="6824">
          <cell r="A6824">
            <v>101425</v>
          </cell>
          <cell r="B6824" t="str">
            <v>NIVELADOR  COM ENCARGOS COMPLEMENTARES</v>
          </cell>
          <cell r="C6824" t="str">
            <v>MES</v>
          </cell>
          <cell r="D6824" t="str">
            <v>3.494,19</v>
          </cell>
        </row>
        <row r="6825">
          <cell r="A6825">
            <v>101426</v>
          </cell>
          <cell r="B6825" t="str">
            <v>OPERADOR DE BATE-ESTACA COM ENCARGOS COMPLEMENTARES</v>
          </cell>
          <cell r="C6825" t="str">
            <v>MES</v>
          </cell>
          <cell r="D6825" t="str">
            <v>4.892,47</v>
          </cell>
        </row>
        <row r="6826">
          <cell r="A6826">
            <v>101427</v>
          </cell>
          <cell r="B6826" t="str">
            <v>OPERADOR DE BETONEIRA (CAMINHÃO) COM ENCARGOS COMPLEMENTARES</v>
          </cell>
          <cell r="C6826" t="str">
            <v>MES</v>
          </cell>
          <cell r="D6826" t="str">
            <v>3.562,36</v>
          </cell>
        </row>
        <row r="6827">
          <cell r="A6827">
            <v>101428</v>
          </cell>
          <cell r="B6827" t="str">
            <v>OPERADOR DE BETONEIRA ESTACIONÁRIA COM ENCARGOS COMPLEMENTARES</v>
          </cell>
          <cell r="C6827" t="str">
            <v>MES</v>
          </cell>
          <cell r="D6827" t="str">
            <v>3.462,85</v>
          </cell>
        </row>
        <row r="6828">
          <cell r="A6828">
            <v>101429</v>
          </cell>
          <cell r="B6828" t="str">
            <v>OPERADOR DE COMPRESSOR DE AR OU COMPRESSORISTA COM ENCARGOS COMPLEMENTARES</v>
          </cell>
          <cell r="C6828" t="str">
            <v>MES</v>
          </cell>
          <cell r="D6828" t="str">
            <v>4.483,22</v>
          </cell>
        </row>
        <row r="6829">
          <cell r="A6829">
            <v>101430</v>
          </cell>
          <cell r="B6829" t="str">
            <v>OPERADOR DE DEMARCADORA DE FAIXAS DE TRÁFEGO COM ENCARGOS COMPLEMENTARES</v>
          </cell>
          <cell r="C6829" t="str">
            <v>MES</v>
          </cell>
          <cell r="D6829" t="str">
            <v>4.219,08</v>
          </cell>
        </row>
        <row r="6830">
          <cell r="A6830">
            <v>101431</v>
          </cell>
          <cell r="B6830" t="str">
            <v>OPERADOR DE ESCAVADEIRA COM ENCARGOS COMPLEMENTARES</v>
          </cell>
          <cell r="C6830" t="str">
            <v>MES</v>
          </cell>
          <cell r="D6830" t="str">
            <v>4.559,91</v>
          </cell>
        </row>
        <row r="6831">
          <cell r="A6831">
            <v>101432</v>
          </cell>
          <cell r="B6831" t="str">
            <v>OPERADOR DE GUINCHO OU GUINCHEIRO COM ENCARGOS COMPLEMENTARES</v>
          </cell>
          <cell r="C6831" t="str">
            <v>MES</v>
          </cell>
          <cell r="D6831" t="str">
            <v>4.022,14</v>
          </cell>
        </row>
        <row r="6832">
          <cell r="A6832">
            <v>101433</v>
          </cell>
          <cell r="B6832" t="str">
            <v>OPERADOR DE GUINDASTE COM ENCARGOS COMPLEMENTARES</v>
          </cell>
          <cell r="C6832" t="str">
            <v>MES</v>
          </cell>
          <cell r="D6832" t="str">
            <v>4.123,98</v>
          </cell>
        </row>
        <row r="6833">
          <cell r="A6833">
            <v>101434</v>
          </cell>
          <cell r="B6833" t="str">
            <v>OPERADOR DE JATO ABRASIVO OU JATISTA COM ENCARGOS COMPLEMENTARES</v>
          </cell>
          <cell r="C6833" t="str">
            <v>MES</v>
          </cell>
          <cell r="D6833" t="str">
            <v>4.157,23</v>
          </cell>
        </row>
        <row r="6834">
          <cell r="A6834">
            <v>101435</v>
          </cell>
          <cell r="B6834" t="str">
            <v>OPERADOR DE MÁQUINAS E TRATORES DIVERSOS COM ENCARGOS COMPLEMENTARES</v>
          </cell>
          <cell r="C6834" t="str">
            <v>MES</v>
          </cell>
          <cell r="D6834" t="str">
            <v>4.359,81</v>
          </cell>
        </row>
        <row r="6835">
          <cell r="A6835">
            <v>101436</v>
          </cell>
          <cell r="B6835" t="str">
            <v>OPERADOR DE MARTELETE OU MARTELETEIRO COM ENCARGOS COMPLEMENTARES</v>
          </cell>
          <cell r="C6835" t="str">
            <v>MES</v>
          </cell>
          <cell r="D6835" t="str">
            <v>4.007,73</v>
          </cell>
        </row>
        <row r="6836">
          <cell r="A6836">
            <v>101437</v>
          </cell>
          <cell r="B6836" t="str">
            <v>OPERADOR DE MOTO SCRAPER COM ENCARGOS COMPLEMENTARES</v>
          </cell>
          <cell r="C6836" t="str">
            <v>MES</v>
          </cell>
          <cell r="D6836" t="str">
            <v>4.278,79</v>
          </cell>
        </row>
        <row r="6837">
          <cell r="A6837">
            <v>101438</v>
          </cell>
          <cell r="B6837" t="str">
            <v>OPERADOR DE MOTONIVELADORA COM ENCARGOS COMPLEMENTARES</v>
          </cell>
          <cell r="C6837" t="str">
            <v>MES</v>
          </cell>
          <cell r="D6837" t="str">
            <v>5.086,75</v>
          </cell>
        </row>
        <row r="6838">
          <cell r="A6838">
            <v>101439</v>
          </cell>
          <cell r="B6838" t="str">
            <v>OPERADOR DE PÁ CARREGADEIRA COM ENCARGOS COMPLEMENTARES</v>
          </cell>
          <cell r="C6838" t="str">
            <v>MES</v>
          </cell>
          <cell r="D6838" t="str">
            <v>4.827,12</v>
          </cell>
        </row>
        <row r="6839">
          <cell r="A6839">
            <v>101440</v>
          </cell>
          <cell r="B6839" t="str">
            <v>OPERADOR DE PAVIMENTADORA / MESA VIBROACABADORA COM ENCARGOS COMPLEMENTARES</v>
          </cell>
          <cell r="C6839" t="str">
            <v>MES</v>
          </cell>
          <cell r="D6839" t="str">
            <v>4.394,20</v>
          </cell>
        </row>
        <row r="6840">
          <cell r="A6840">
            <v>101441</v>
          </cell>
          <cell r="B6840" t="str">
            <v>OPERADOR DE ROLO COMPACTADOR COM ENCARGOS COMPLEMENTARES</v>
          </cell>
          <cell r="C6840" t="str">
            <v>MES</v>
          </cell>
          <cell r="D6840" t="str">
            <v>4.007,74</v>
          </cell>
        </row>
        <row r="6841">
          <cell r="A6841">
            <v>101442</v>
          </cell>
          <cell r="B6841" t="str">
            <v>OPERADOR DE TRATOR - EXCLUSIVE AGROPECUÁRIA COM ENCARGOS COMPLEMENTARES</v>
          </cell>
          <cell r="C6841" t="str">
            <v>MES</v>
          </cell>
          <cell r="D6841" t="str">
            <v>4.739,57</v>
          </cell>
        </row>
        <row r="6842">
          <cell r="A6842">
            <v>101443</v>
          </cell>
          <cell r="B6842" t="str">
            <v>OPERADOR DE USINA DE ASFALTO, DE SOLOS OU DE CONCRETO COM ENCARGOS COMPLEMENTARES</v>
          </cell>
          <cell r="C6842" t="str">
            <v>MES</v>
          </cell>
          <cell r="D6842" t="str">
            <v>3.874,79</v>
          </cell>
        </row>
        <row r="6843">
          <cell r="A6843">
            <v>101444</v>
          </cell>
          <cell r="B6843" t="str">
            <v>PASTILHEIRO COM ENCARGOS COMPLEMENTARES</v>
          </cell>
          <cell r="C6843" t="str">
            <v>MES</v>
          </cell>
          <cell r="D6843" t="str">
            <v>4.169,33</v>
          </cell>
        </row>
        <row r="6844">
          <cell r="A6844">
            <v>101445</v>
          </cell>
          <cell r="B6844" t="str">
            <v>PEDREIRO COM ENCARGOS COMPLEMENTARES</v>
          </cell>
          <cell r="C6844" t="str">
            <v>MES</v>
          </cell>
          <cell r="D6844" t="str">
            <v>3.562,85</v>
          </cell>
        </row>
        <row r="6845">
          <cell r="A6845">
            <v>101446</v>
          </cell>
          <cell r="B6845" t="str">
            <v>PINTOR COM ENCARGOS COMPLEMENTARES</v>
          </cell>
          <cell r="C6845" t="str">
            <v>MES</v>
          </cell>
          <cell r="D6845" t="str">
            <v>3.755,29</v>
          </cell>
        </row>
        <row r="6846">
          <cell r="A6846">
            <v>101447</v>
          </cell>
          <cell r="B6846" t="str">
            <v>PINTOR DE LETREIROS COM ENCARGOS COMPLEMENTARES</v>
          </cell>
          <cell r="C6846" t="str">
            <v>MES</v>
          </cell>
          <cell r="D6846" t="str">
            <v>4.332,99</v>
          </cell>
        </row>
        <row r="6847">
          <cell r="A6847">
            <v>101448</v>
          </cell>
          <cell r="B6847" t="str">
            <v>PINTOR PARA TINTA EPÓXI COM ENCARGOS COMPLEMENTARES</v>
          </cell>
          <cell r="C6847" t="str">
            <v>MES</v>
          </cell>
          <cell r="D6847" t="str">
            <v>3.956,98</v>
          </cell>
        </row>
        <row r="6848">
          <cell r="A6848">
            <v>101449</v>
          </cell>
          <cell r="B6848" t="str">
            <v>POCEIRO / ESCAVADOR DE VALAS COM ENCARGOS COMPLEMENTARES</v>
          </cell>
          <cell r="C6848" t="str">
            <v>MES</v>
          </cell>
          <cell r="D6848" t="str">
            <v>3.077,65</v>
          </cell>
        </row>
        <row r="6849">
          <cell r="A6849">
            <v>101450</v>
          </cell>
          <cell r="B6849" t="str">
            <v>RASTELEIRO COM ENCARGOS COMPLEMENTARES</v>
          </cell>
          <cell r="C6849" t="str">
            <v>MES</v>
          </cell>
          <cell r="D6849" t="str">
            <v>3.199,69</v>
          </cell>
        </row>
        <row r="6850">
          <cell r="A6850">
            <v>101451</v>
          </cell>
          <cell r="B6850" t="str">
            <v>SERRALHEIRO COM ENCARGOS COMPLEMENTARES</v>
          </cell>
          <cell r="C6850" t="str">
            <v>MES</v>
          </cell>
          <cell r="D6850" t="str">
            <v>3.548,83</v>
          </cell>
        </row>
        <row r="6851">
          <cell r="A6851">
            <v>101452</v>
          </cell>
          <cell r="B6851" t="str">
            <v>SERVENTE DE OBRAS COM ENCARGOS COMPLEMENTARES</v>
          </cell>
          <cell r="C6851" t="str">
            <v>MES</v>
          </cell>
          <cell r="D6851" t="str">
            <v>2.766,66</v>
          </cell>
        </row>
        <row r="6852">
          <cell r="A6852">
            <v>101453</v>
          </cell>
          <cell r="B6852" t="str">
            <v>SOLDADOR COM ENCARGOS COMPLEMENTARES</v>
          </cell>
          <cell r="C6852" t="str">
            <v>MES</v>
          </cell>
          <cell r="D6852" t="str">
            <v>3.671,99</v>
          </cell>
        </row>
        <row r="6853">
          <cell r="A6853">
            <v>101454</v>
          </cell>
          <cell r="B6853" t="str">
            <v>SOLDADOR ELÉTRICO COM ENCARGOS COMPLEMENTARES</v>
          </cell>
          <cell r="C6853" t="str">
            <v>MES</v>
          </cell>
          <cell r="D6853" t="str">
            <v>5.028,52</v>
          </cell>
        </row>
        <row r="6854">
          <cell r="A6854">
            <v>101455</v>
          </cell>
          <cell r="B6854" t="str">
            <v>TAQUEADOR OU TAQUEIRO COM ENCARGOS COMPLEMENTARES</v>
          </cell>
          <cell r="C6854" t="str">
            <v>MES</v>
          </cell>
          <cell r="D6854" t="str">
            <v>4.133,63</v>
          </cell>
        </row>
        <row r="6855">
          <cell r="A6855">
            <v>101456</v>
          </cell>
          <cell r="B6855" t="str">
            <v>TÉCNICO DE LABORATÓRIO E CAMPO DE CONSTRUÇÃO COM ENCARGOS COMPLEMENTARES</v>
          </cell>
          <cell r="C6855" t="str">
            <v>MES</v>
          </cell>
          <cell r="D6855" t="str">
            <v>4.087,03</v>
          </cell>
        </row>
        <row r="6856">
          <cell r="A6856">
            <v>101457</v>
          </cell>
          <cell r="B6856" t="str">
            <v>TÉCNICO EM SONDAGEM COM ENCARGOS COMPLEMENTARES</v>
          </cell>
          <cell r="C6856" t="str">
            <v>MES</v>
          </cell>
          <cell r="D6856" t="str">
            <v>4.960,92</v>
          </cell>
        </row>
        <row r="6857">
          <cell r="A6857">
            <v>101458</v>
          </cell>
          <cell r="B6857" t="str">
            <v>TELHADOR COM ENCARGOS COMPLEMENTARES</v>
          </cell>
          <cell r="C6857" t="str">
            <v>MES</v>
          </cell>
          <cell r="D6857" t="str">
            <v>4.045,41</v>
          </cell>
        </row>
        <row r="6858">
          <cell r="A6858">
            <v>101459</v>
          </cell>
          <cell r="B6858" t="str">
            <v>VIDRACEIRO COM ENCARGOS COMPLEMENTARES</v>
          </cell>
          <cell r="C6858" t="str">
            <v>MES</v>
          </cell>
          <cell r="D6858" t="str">
            <v>2.981,64</v>
          </cell>
        </row>
        <row r="6859">
          <cell r="A6859">
            <v>101460</v>
          </cell>
          <cell r="B6859" t="str">
            <v>VIGIA DIURNO COM ENCARGOS COMPLEMENTARES</v>
          </cell>
          <cell r="C6859" t="str">
            <v>MES</v>
          </cell>
          <cell r="D6859" t="str">
            <v>2.830,30</v>
          </cell>
        </row>
      </sheetData>
      <sheetData sheetId="3">
        <row r="2">
          <cell r="A2" t="str">
            <v/>
          </cell>
          <cell r="D2"/>
        </row>
        <row r="3">
          <cell r="A3" t="str">
            <v>MES DE COLETA: 02/2021</v>
          </cell>
          <cell r="D3"/>
        </row>
        <row r="4">
          <cell r="A4" t="str">
            <v>LOCALIDADE: 0640 - TERESINA</v>
          </cell>
          <cell r="D4"/>
        </row>
        <row r="5">
          <cell r="A5" t="str">
            <v>ENCARGOS SOCIAIS (%) HORISTA 112,15  MENSALISTA  70,87</v>
          </cell>
          <cell r="D5"/>
        </row>
        <row r="6">
          <cell r="A6" t="str">
            <v/>
          </cell>
          <cell r="D6"/>
        </row>
        <row r="7">
          <cell r="A7" t="str">
            <v xml:space="preserve">CODIGO  </v>
          </cell>
          <cell r="B7" t="str">
            <v>DESCRICAO DO INSUMO</v>
          </cell>
          <cell r="C7" t="str">
            <v>UNIDADE</v>
          </cell>
          <cell r="D7" t="str">
            <v xml:space="preserve">  PRECO MEDIANO R$</v>
          </cell>
        </row>
        <row r="8">
          <cell r="A8">
            <v>1363</v>
          </cell>
          <cell r="B8" t="str">
            <v>!EM PROCESSO DE DESATIVACAO! CHAPA DE MADEIRA COMPENSADA DE PINUS, VIROLA OU EQUIVALENTE, DE *2,2 X 1,6* M, E = 6 MM</v>
          </cell>
          <cell r="C8" t="str">
            <v xml:space="preserve">M2    </v>
          </cell>
          <cell r="D8" t="str">
            <v>21,59</v>
          </cell>
        </row>
        <row r="9">
          <cell r="A9">
            <v>1344</v>
          </cell>
          <cell r="B9" t="str">
            <v>!EM PROCESSO DE DESATIVACAO! CHAPA DE MADEIRA COMPENSADA PLASTIFICADA PARA FORMA DE CONCRETO, DE 2,20 x 1,10 M, E = 6 MM</v>
          </cell>
          <cell r="C9" t="str">
            <v xml:space="preserve">UN    </v>
          </cell>
          <cell r="D9" t="str">
            <v>56,04</v>
          </cell>
        </row>
        <row r="10">
          <cell r="A10">
            <v>1342</v>
          </cell>
          <cell r="B10" t="str">
            <v>!EM PROCESSO DE DESATIVACAO! CHAPA DE MADEIRA COMPENSADA PLASTIFICADA PARA FORMA DE CONCRETO, DE 2,20 X 1,10 m, E = 14 MM</v>
          </cell>
          <cell r="C10" t="str">
            <v xml:space="preserve">UN    </v>
          </cell>
          <cell r="D10" t="str">
            <v>99,06</v>
          </cell>
        </row>
        <row r="11">
          <cell r="A11">
            <v>1349</v>
          </cell>
          <cell r="B11" t="str">
            <v>!EM PROCESSO DE DESATIVACAO! CHAPA DE MADEIRA COMPENSADA PLASTIFICADA PARA FORMA DE CONCRETO, DE 2,20 X 1,10 M, E = 20 MM</v>
          </cell>
          <cell r="C11" t="str">
            <v xml:space="preserve">UN    </v>
          </cell>
          <cell r="D11" t="str">
            <v>141,27</v>
          </cell>
        </row>
        <row r="12">
          <cell r="A12">
            <v>1350</v>
          </cell>
          <cell r="B12" t="str">
            <v>!EM PROCESSO DE DESATIVACAO! CHAPA DE MADEIRA COMPENSADA RESINADA PARA FORMA DE CONCRETO, DE *2,2 X 1,1* M, E = 10 MM</v>
          </cell>
          <cell r="C12" t="str">
            <v xml:space="preserve">UN    </v>
          </cell>
          <cell r="D12" t="str">
            <v>50,00</v>
          </cell>
        </row>
        <row r="13">
          <cell r="A13">
            <v>1359</v>
          </cell>
          <cell r="B13" t="str">
            <v>!EM PROCESSO DE DESATIVACAO! CHAPA DE MADEIRA COMPENSADA RESINADA PARA FORMA DE CONCRETO, DE *2,2 X 1,1* M, E = 20 MM</v>
          </cell>
          <cell r="C13" t="str">
            <v xml:space="preserve">UN    </v>
          </cell>
          <cell r="D13" t="str">
            <v>98,40</v>
          </cell>
        </row>
        <row r="14">
          <cell r="A14">
            <v>1351</v>
          </cell>
          <cell r="B14" t="str">
            <v>!EM PROCESSO DE DESATIVACAO! CHAPA DE MADEIRA COMPENSADA RESINADA PARA FORMA DE CONCRETO, DE *2,2 X 1,1* M, E = 6 MM</v>
          </cell>
          <cell r="C14" t="str">
            <v xml:space="preserve">UN    </v>
          </cell>
          <cell r="D14" t="str">
            <v>31,71</v>
          </cell>
        </row>
        <row r="15">
          <cell r="A15">
            <v>2404</v>
          </cell>
          <cell r="B15" t="str">
            <v>!EM PROCESSO DE DESATIVACAO! DIVISORIA COLMEIA CEGA COM MONTANTE E RODAPE DE ALUMINIO ANODIZADO SIMPLES (SEM COLOCACAO)</v>
          </cell>
          <cell r="C15" t="str">
            <v xml:space="preserve">M2    </v>
          </cell>
          <cell r="D15" t="str">
            <v>90,50</v>
          </cell>
        </row>
        <row r="16">
          <cell r="A16">
            <v>2418</v>
          </cell>
          <cell r="B16" t="str">
            <v>!EM PROCESSO DE DESATIVACAO! DOBRADICA EM ACO/FERRO, 3" X 2 1/2", E= 1,2 A 1,8 MM, SEM ANEL,  CROMADO OU ZINCADO, TAMPA BOLA, COM PARAFUSOS</v>
          </cell>
          <cell r="C16" t="str">
            <v xml:space="preserve">UN    </v>
          </cell>
          <cell r="D16" t="str">
            <v>5,67</v>
          </cell>
        </row>
        <row r="17">
          <cell r="A17">
            <v>6086</v>
          </cell>
          <cell r="B17" t="str">
            <v>!EM PROCESSO DE DESATIVACAO! FUNDO SINTETICO NIVELADOR BRANCO FOSCO PARA MADEIRA</v>
          </cell>
          <cell r="C17" t="str">
            <v xml:space="preserve">GL    </v>
          </cell>
          <cell r="D17" t="str">
            <v>61,73</v>
          </cell>
        </row>
        <row r="18">
          <cell r="A18">
            <v>3378</v>
          </cell>
          <cell r="B18" t="str">
            <v>!EM PROCESSO DE DESATIVACAO! HASTE DE ATERRAMENTO EM ACO COM 3,00 M DE COMPRIMENTO E DN = 3/4", REVESTIDA COM BAIXA CAMADA DE COBRE, SEM CONECTOR</v>
          </cell>
          <cell r="C18" t="str">
            <v xml:space="preserve">UN    </v>
          </cell>
          <cell r="D18" t="str">
            <v>71,92</v>
          </cell>
        </row>
        <row r="19">
          <cell r="A19">
            <v>3380</v>
          </cell>
          <cell r="B19" t="str">
            <v>!EM PROCESSO DE DESATIVACAO! HASTE DE ATERRAMENTO EM ACO COM 3,00 M DE COMPRIMENTO E DN = 5/8", REVESTIDA COM BAIXA CAMADA DE COBRE, COM CONECTOR TIPO GRAMPO</v>
          </cell>
          <cell r="C19" t="str">
            <v xml:space="preserve">UN    </v>
          </cell>
          <cell r="D19" t="str">
            <v>50,35</v>
          </cell>
        </row>
        <row r="20">
          <cell r="A20">
            <v>3379</v>
          </cell>
          <cell r="B20" t="str">
            <v>!EM PROCESSO DE DESATIVACAO! HASTE DE ATERRAMENTO EM ACO COM 3,00 M DE COMPRIMENTO E DN = 5/8", REVESTIDA COM BAIXA CAMADA DE COBRE, SEM CONECTOR</v>
          </cell>
          <cell r="C20" t="str">
            <v xml:space="preserve">UN    </v>
          </cell>
          <cell r="D20" t="str">
            <v>48,61</v>
          </cell>
        </row>
        <row r="21">
          <cell r="A21">
            <v>615</v>
          </cell>
          <cell r="B21" t="str">
            <v>!EM PROCESSO DE DESATIVACAO! JANELA BASCULANTE, ACO, COM BATENTE/REQUADRO, 60 X 80 CM (SEM VIDROS)</v>
          </cell>
          <cell r="C21" t="str">
            <v xml:space="preserve">M2    </v>
          </cell>
          <cell r="D21" t="str">
            <v>365,07</v>
          </cell>
        </row>
        <row r="22">
          <cell r="A22">
            <v>606</v>
          </cell>
          <cell r="B22" t="str">
            <v>!EM PROCESSO DE DESATIVACAO! JANELA DE CORRER, ACO, BATENTE/REQUADRO DE 6 A 14 CM, QUADRICULADA, PINTURA ANTICORROSIVA, SEM VIDRO, BANDEIRA COM BASCULA, 4 FLS, 120  X 150 CM (A X L)</v>
          </cell>
          <cell r="C22" t="str">
            <v xml:space="preserve">M2    </v>
          </cell>
          <cell r="D22" t="str">
            <v>573,48</v>
          </cell>
        </row>
        <row r="23">
          <cell r="A23">
            <v>11193</v>
          </cell>
          <cell r="B23" t="str">
            <v>!EM PROCESSO DE DESATIVACAO! JANELA DE CORRER, ACO, BATENTE/REQUADRO DE 6 A 14 CM, VENEZIANA, PINT ANTICORROSIVA, PINT ACABAMENTO, COM VIDRO, 6 FLS, 120  X 150 CM (A X L)</v>
          </cell>
          <cell r="C23" t="str">
            <v xml:space="preserve">M2    </v>
          </cell>
          <cell r="D23" t="str">
            <v>581,45</v>
          </cell>
        </row>
        <row r="24">
          <cell r="A24">
            <v>11197</v>
          </cell>
          <cell r="B24" t="str">
            <v>!EM PROCESSO DE DESATIVACAO! JANELA DE CORRER, ACO, COM BATENTE/REQUADRO DE 6 A 14 CM, SEM DIVISAO, PINT ANTICORROSIVA, PINT ACABAMENTO, COM VIDRO, SEM BANDEIRA, 2 FLS, 120  X 150 CM (A X L)</v>
          </cell>
          <cell r="C24" t="str">
            <v xml:space="preserve">UN    </v>
          </cell>
          <cell r="D24" t="str">
            <v>796,31</v>
          </cell>
        </row>
        <row r="25">
          <cell r="A25">
            <v>13382</v>
          </cell>
          <cell r="B25" t="str">
            <v>!EM PROCESSO DE DESATIVACAO! LUMINARIA FECHADA P/ ILUMINACAO PUBLICA, TIPO ABL 50/F OU EQUIV, P/ LAMPADA A VAPOR DE MERCURIO 400W</v>
          </cell>
          <cell r="C25" t="str">
            <v xml:space="preserve">UN    </v>
          </cell>
          <cell r="D25" t="str">
            <v>209,28</v>
          </cell>
        </row>
        <row r="26">
          <cell r="A26">
            <v>4047</v>
          </cell>
          <cell r="B26" t="str">
            <v>!EM PROCESSO DE DESATIVACAO! MASSA CORRIDA PVA PARA PAREDES INTERNAS</v>
          </cell>
          <cell r="C26" t="str">
            <v xml:space="preserve">GL    </v>
          </cell>
          <cell r="D26" t="str">
            <v>12,49</v>
          </cell>
        </row>
        <row r="27">
          <cell r="A27">
            <v>7344</v>
          </cell>
          <cell r="B27" t="str">
            <v>!EM PROCESSO DE DESATIVACAO! TINTA LATEX PVA PREMIUM, COR BRANCA</v>
          </cell>
          <cell r="C27" t="str">
            <v xml:space="preserve">GL    </v>
          </cell>
          <cell r="D27" t="str">
            <v>54,80</v>
          </cell>
        </row>
        <row r="28">
          <cell r="A28">
            <v>40514</v>
          </cell>
          <cell r="B28" t="str">
            <v>!EM PROCESSO DE DESATIVACAO! VERNIZ POLIURETANO BRILHANTE PARA MADEIRA, SEM FILTRO SOLAR, USO INTERNO E EXTERNO</v>
          </cell>
          <cell r="C28" t="str">
            <v xml:space="preserve">L     </v>
          </cell>
          <cell r="D28" t="str">
            <v>25,07</v>
          </cell>
        </row>
        <row r="29">
          <cell r="A29">
            <v>11199</v>
          </cell>
          <cell r="B29" t="str">
            <v>!EM PROCESSO DE DESATIVACAO!JANELA DE CORRER, ACO, BATENTE/REQUADRO DE 6 A 14 CM,  COM DIVISAO HORIZ , PINT ANTICORROSIVA, SEM VIDRO, BANDEIRA COM BASCULA, 4 FLS, 120  X 150 CM (A X L)</v>
          </cell>
          <cell r="C29" t="str">
            <v xml:space="preserve">UN    </v>
          </cell>
          <cell r="D29" t="str">
            <v>822,90</v>
          </cell>
        </row>
        <row r="30">
          <cell r="A30">
            <v>4053</v>
          </cell>
          <cell r="B30" t="str">
            <v>!EM PROCESSO DE DESATIVACAO!MASSA A OLEO PARA MADEIRA</v>
          </cell>
          <cell r="C30" t="str">
            <v xml:space="preserve">GL    </v>
          </cell>
          <cell r="D30" t="str">
            <v>47,58</v>
          </cell>
        </row>
        <row r="31">
          <cell r="A31">
            <v>4056</v>
          </cell>
          <cell r="B31" t="str">
            <v>!EM PROCESSO DE DESATIVACAO!MASSA ACRILICA PARA PAREDES INTERIOR/EXTERIOR</v>
          </cell>
          <cell r="C31" t="str">
            <v xml:space="preserve">GL    </v>
          </cell>
          <cell r="D31" t="str">
            <v>25,02</v>
          </cell>
        </row>
        <row r="32">
          <cell r="A32">
            <v>21136</v>
          </cell>
          <cell r="B32" t="str">
            <v>!EM PROCESSO DESATIVACAO! ELETRODUTO EM ACO GALVANIZADO ELETROLITICO, LEVE, DIAMETRO 1", PAREDE DE 0,90 MM</v>
          </cell>
          <cell r="C32" t="str">
            <v xml:space="preserve">M     </v>
          </cell>
          <cell r="D32" t="str">
            <v>12,42</v>
          </cell>
        </row>
        <row r="33">
          <cell r="A33">
            <v>21128</v>
          </cell>
          <cell r="B33" t="str">
            <v>!EM PROCESSO DESATIVACAO! ELETRODUTO EM ACO GALVANIZADO ELETROLITICO, LEVE, DIAMETRO 3/4", PAREDE DE 0,90 MM</v>
          </cell>
          <cell r="C33" t="str">
            <v xml:space="preserve">M     </v>
          </cell>
          <cell r="D33" t="str">
            <v>9,61</v>
          </cell>
        </row>
        <row r="34">
          <cell r="A34">
            <v>21130</v>
          </cell>
          <cell r="B34" t="str">
            <v>!EM PROCESSO DESATIVACAO! ELETRODUTO EM ACO GALVANIZADO ELETROLITICO, SEMI-PESADO, DIAMETRO 1 1/2", PAREDE DE 1,20 MM</v>
          </cell>
          <cell r="C34" t="str">
            <v xml:space="preserve">M     </v>
          </cell>
          <cell r="D34" t="str">
            <v>24,27</v>
          </cell>
        </row>
        <row r="35">
          <cell r="A35">
            <v>21135</v>
          </cell>
          <cell r="B35" t="str">
            <v>!EM PROCESSO DESATIVACAO! ELETRODUTO EM ACO GALVANIZADO ELETROLITICO, SEMI-PESADO, DIAMETRO 1 1/4", PAREDE DE 1,20 MM</v>
          </cell>
          <cell r="C35" t="str">
            <v xml:space="preserve">M     </v>
          </cell>
          <cell r="D35" t="str">
            <v>23,89</v>
          </cell>
        </row>
        <row r="36">
          <cell r="A36">
            <v>38605</v>
          </cell>
          <cell r="B36" t="str">
            <v>ABERTURA PARA ENCAIXE DE CUBA OU LAVATORIO EM BANCADA DE MARMORE/ GRANITO OU OUTRO TIPO DE PEDRA NATURAL</v>
          </cell>
          <cell r="C36" t="str">
            <v xml:space="preserve">UN    </v>
          </cell>
          <cell r="D36" t="str">
            <v>120,83</v>
          </cell>
        </row>
        <row r="37">
          <cell r="A37">
            <v>11270</v>
          </cell>
          <cell r="B37" t="str">
            <v>ABRACADEIRA DE LATAO PARA FIXACAO DE CABO PARA-RAIO, DIMENSOES 32 X 24 X 24 MM</v>
          </cell>
          <cell r="C37" t="str">
            <v xml:space="preserve">UN    </v>
          </cell>
          <cell r="D37" t="str">
            <v>1,26</v>
          </cell>
        </row>
        <row r="38">
          <cell r="A38">
            <v>412</v>
          </cell>
          <cell r="B38" t="str">
            <v>ABRACADEIRA DE NYLON PARA AMARRACAO DE CABOS, COMPRIMENTO DE *230* X *7,6* MM</v>
          </cell>
          <cell r="C38" t="str">
            <v xml:space="preserve">UN    </v>
          </cell>
          <cell r="D38" t="str">
            <v>1,28</v>
          </cell>
        </row>
        <row r="39">
          <cell r="A39">
            <v>414</v>
          </cell>
          <cell r="B39" t="str">
            <v>ABRACADEIRA DE NYLON PARA AMARRACAO DE CABOS, COMPRIMENTO DE 100 X 2,5 MM</v>
          </cell>
          <cell r="C39" t="str">
            <v xml:space="preserve">UN    </v>
          </cell>
          <cell r="D39" t="str">
            <v>0,08</v>
          </cell>
        </row>
        <row r="40">
          <cell r="A40">
            <v>410</v>
          </cell>
          <cell r="B40" t="str">
            <v>ABRACADEIRA DE NYLON PARA AMARRACAO DE CABOS, COMPRIMENTO DE 150 X *3,6* MM</v>
          </cell>
          <cell r="C40" t="str">
            <v xml:space="preserve">UN    </v>
          </cell>
          <cell r="D40" t="str">
            <v>0,19</v>
          </cell>
        </row>
        <row r="41">
          <cell r="A41">
            <v>411</v>
          </cell>
          <cell r="B41" t="str">
            <v>ABRACADEIRA DE NYLON PARA AMARRACAO DE CABOS, COMPRIMENTO DE 200 X *4,6* MM</v>
          </cell>
          <cell r="C41" t="str">
            <v xml:space="preserve">UN    </v>
          </cell>
          <cell r="D41" t="str">
            <v>0,25</v>
          </cell>
        </row>
        <row r="42">
          <cell r="A42">
            <v>408</v>
          </cell>
          <cell r="B42" t="str">
            <v>ABRACADEIRA DE NYLON PARA AMARRACAO DE CABOS, COMPRIMENTO DE 390 X *4,6* MM</v>
          </cell>
          <cell r="C42" t="str">
            <v xml:space="preserve">UN    </v>
          </cell>
          <cell r="D42" t="str">
            <v>1,24</v>
          </cell>
        </row>
        <row r="43">
          <cell r="A43">
            <v>39131</v>
          </cell>
          <cell r="B43" t="str">
            <v>ABRACADEIRA EM ACO PARA AMARRACAO DE ELETRODUTOS, TIPO D, COM 1 1/2" E CUNHA DE FIXACAO</v>
          </cell>
          <cell r="C43" t="str">
            <v xml:space="preserve">UN    </v>
          </cell>
          <cell r="D43" t="str">
            <v>3,04</v>
          </cell>
        </row>
        <row r="44">
          <cell r="A44">
            <v>394</v>
          </cell>
          <cell r="B44" t="str">
            <v>ABRACADEIRA EM ACO PARA AMARRACAO DE ELETRODUTOS, TIPO D, COM 1 1/2" E PARAFUSO DE FIXACAO</v>
          </cell>
          <cell r="C44" t="str">
            <v xml:space="preserve">UN    </v>
          </cell>
          <cell r="D44" t="str">
            <v>3,08</v>
          </cell>
        </row>
        <row r="45">
          <cell r="A45">
            <v>39130</v>
          </cell>
          <cell r="B45" t="str">
            <v>ABRACADEIRA EM ACO PARA AMARRACAO DE ELETRODUTOS, TIPO D, COM 1 1/4" E CUNHA DE FIXACAO</v>
          </cell>
          <cell r="C45" t="str">
            <v xml:space="preserve">UN    </v>
          </cell>
          <cell r="D45" t="str">
            <v>2,78</v>
          </cell>
        </row>
        <row r="46">
          <cell r="A46">
            <v>395</v>
          </cell>
          <cell r="B46" t="str">
            <v>ABRACADEIRA EM ACO PARA AMARRACAO DE ELETRODUTOS, TIPO D, COM 1 1/4" E PARAFUSO DE FIXACAO</v>
          </cell>
          <cell r="C46" t="str">
            <v xml:space="preserve">UN    </v>
          </cell>
          <cell r="D46" t="str">
            <v>2,97</v>
          </cell>
        </row>
        <row r="47">
          <cell r="A47">
            <v>39127</v>
          </cell>
          <cell r="B47" t="str">
            <v>ABRACADEIRA EM ACO PARA AMARRACAO DE ELETRODUTOS, TIPO D, COM 1/2" E CUNHA DE FIXACAO</v>
          </cell>
          <cell r="C47" t="str">
            <v xml:space="preserve">UN    </v>
          </cell>
          <cell r="D47" t="str">
            <v>1,46</v>
          </cell>
        </row>
        <row r="48">
          <cell r="A48">
            <v>392</v>
          </cell>
          <cell r="B48" t="str">
            <v>ABRACADEIRA EM ACO PARA AMARRACAO DE ELETRODUTOS, TIPO D, COM 1/2" E PARAFUSO DE FIXACAO</v>
          </cell>
          <cell r="C48" t="str">
            <v xml:space="preserve">UN    </v>
          </cell>
          <cell r="D48" t="str">
            <v>1,50</v>
          </cell>
        </row>
        <row r="49">
          <cell r="A49">
            <v>39129</v>
          </cell>
          <cell r="B49" t="str">
            <v>ABRACADEIRA EM ACO PARA AMARRACAO DE ELETRODUTOS, TIPO D, COM 1" E CUNHA DE FIXACAO</v>
          </cell>
          <cell r="C49" t="str">
            <v xml:space="preserve">UN    </v>
          </cell>
          <cell r="D49" t="str">
            <v>1,71</v>
          </cell>
        </row>
        <row r="50">
          <cell r="A50">
            <v>393</v>
          </cell>
          <cell r="B50" t="str">
            <v>ABRACADEIRA EM ACO PARA AMARRACAO DE ELETRODUTOS, TIPO D, COM 1" E PARAFUSO DE FIXACAO</v>
          </cell>
          <cell r="C50" t="str">
            <v xml:space="preserve">UN    </v>
          </cell>
          <cell r="D50" t="str">
            <v>1,79</v>
          </cell>
        </row>
        <row r="51">
          <cell r="A51">
            <v>39133</v>
          </cell>
          <cell r="B51" t="str">
            <v>ABRACADEIRA EM ACO PARA AMARRACAO DE ELETRODUTOS, TIPO D, COM 2 1/2" E CUNHA DE FIXACAO</v>
          </cell>
          <cell r="C51" t="str">
            <v xml:space="preserve">UN    </v>
          </cell>
          <cell r="D51" t="str">
            <v>3,99</v>
          </cell>
        </row>
        <row r="52">
          <cell r="A52">
            <v>397</v>
          </cell>
          <cell r="B52" t="str">
            <v>ABRACADEIRA EM ACO PARA AMARRACAO DE ELETRODUTOS, TIPO D, COM 2 1/2" E PARAFUSO DE FIXACAO</v>
          </cell>
          <cell r="C52" t="str">
            <v xml:space="preserve">UN    </v>
          </cell>
          <cell r="D52" t="str">
            <v>4,41</v>
          </cell>
        </row>
        <row r="53">
          <cell r="A53">
            <v>39132</v>
          </cell>
          <cell r="B53" t="str">
            <v>ABRACADEIRA EM ACO PARA AMARRACAO DE ELETRODUTOS, TIPO D, COM 2" E CUNHA DE FIXACAO</v>
          </cell>
          <cell r="C53" t="str">
            <v xml:space="preserve">UN    </v>
          </cell>
          <cell r="D53" t="str">
            <v>3,19</v>
          </cell>
        </row>
        <row r="54">
          <cell r="A54">
            <v>396</v>
          </cell>
          <cell r="B54" t="str">
            <v>ABRACADEIRA EM ACO PARA AMARRACAO DE ELETRODUTOS, TIPO D, COM 2" E PARAFUSO DE FIXACAO</v>
          </cell>
          <cell r="C54" t="str">
            <v xml:space="preserve">UN    </v>
          </cell>
          <cell r="D54" t="str">
            <v>3,42</v>
          </cell>
        </row>
        <row r="55">
          <cell r="A55">
            <v>39135</v>
          </cell>
          <cell r="B55" t="str">
            <v>ABRACADEIRA EM ACO PARA AMARRACAO DE ELETRODUTOS, TIPO D, COM 3 1/2" E CUNHA DE FIXACAO</v>
          </cell>
          <cell r="C55" t="str">
            <v xml:space="preserve">UN    </v>
          </cell>
          <cell r="D55" t="str">
            <v>6,39</v>
          </cell>
        </row>
        <row r="56">
          <cell r="A56">
            <v>39128</v>
          </cell>
          <cell r="B56" t="str">
            <v>ABRACADEIRA EM ACO PARA AMARRACAO DE ELETRODUTOS, TIPO D, COM 3/4" E CUNHA DE FIXACAO</v>
          </cell>
          <cell r="C56" t="str">
            <v xml:space="preserve">UN    </v>
          </cell>
          <cell r="D56" t="str">
            <v>1,59</v>
          </cell>
        </row>
        <row r="57">
          <cell r="A57">
            <v>400</v>
          </cell>
          <cell r="B57" t="str">
            <v>ABRACADEIRA EM ACO PARA AMARRACAO DE ELETRODUTOS, TIPO D, COM 3/4" E PARAFUSO DE FIXACAO</v>
          </cell>
          <cell r="C57" t="str">
            <v xml:space="preserve">UN    </v>
          </cell>
          <cell r="D57" t="str">
            <v>1,56</v>
          </cell>
        </row>
        <row r="58">
          <cell r="A58">
            <v>39125</v>
          </cell>
          <cell r="B58" t="str">
            <v>ABRACADEIRA EM ACO PARA AMARRACAO DE ELETRODUTOS, TIPO D, COM 3/8" E PARAFUSO DE FIXACAO</v>
          </cell>
          <cell r="C58" t="str">
            <v xml:space="preserve">UN    </v>
          </cell>
          <cell r="D58" t="str">
            <v>1,59</v>
          </cell>
        </row>
        <row r="59">
          <cell r="A59">
            <v>39134</v>
          </cell>
          <cell r="B59" t="str">
            <v>ABRACADEIRA EM ACO PARA AMARRACAO DE ELETRODUTOS, TIPO D, COM 3" E CUNHA DE FIXACAO</v>
          </cell>
          <cell r="C59" t="str">
            <v xml:space="preserve">UN    </v>
          </cell>
          <cell r="D59" t="str">
            <v>5,33</v>
          </cell>
        </row>
        <row r="60">
          <cell r="A60">
            <v>398</v>
          </cell>
          <cell r="B60" t="str">
            <v>ABRACADEIRA EM ACO PARA AMARRACAO DE ELETRODUTOS, TIPO D, COM 3" E PARAFUSO DE FIXACAO</v>
          </cell>
          <cell r="C60" t="str">
            <v xml:space="preserve">UN    </v>
          </cell>
          <cell r="D60" t="str">
            <v>4,91</v>
          </cell>
        </row>
        <row r="61">
          <cell r="A61">
            <v>39126</v>
          </cell>
          <cell r="B61" t="str">
            <v>ABRACADEIRA EM ACO PARA AMARRACAO DE ELETRODUTOS, TIPO D, COM 4" E CUNHA DE FIXACAO</v>
          </cell>
          <cell r="C61" t="str">
            <v xml:space="preserve">UN    </v>
          </cell>
          <cell r="D61" t="str">
            <v>7,19</v>
          </cell>
        </row>
        <row r="62">
          <cell r="A62">
            <v>399</v>
          </cell>
          <cell r="B62" t="str">
            <v>ABRACADEIRA EM ACO PARA AMARRACAO DE ELETRODUTOS, TIPO D, COM 4" E PARAFUSO DE FIXACAO</v>
          </cell>
          <cell r="C62" t="str">
            <v xml:space="preserve">UN    </v>
          </cell>
          <cell r="D62" t="str">
            <v>6,34</v>
          </cell>
        </row>
        <row r="63">
          <cell r="A63">
            <v>39158</v>
          </cell>
          <cell r="B63" t="str">
            <v>ABRACADEIRA EM ACO PARA AMARRACAO DE ELETRODUTOS, TIPO ECONOMICA (GOTA), COM 8"</v>
          </cell>
          <cell r="C63" t="str">
            <v xml:space="preserve">UN    </v>
          </cell>
          <cell r="D63" t="str">
            <v>17,02</v>
          </cell>
        </row>
        <row r="64">
          <cell r="A64">
            <v>39141</v>
          </cell>
          <cell r="B64" t="str">
            <v>ABRACADEIRA EM ACO PARA AMARRACAO DE ELETRODUTOS, TIPO U SIMPLES, COM 1 1/2"</v>
          </cell>
          <cell r="C64" t="str">
            <v xml:space="preserve">UN    </v>
          </cell>
          <cell r="D64" t="str">
            <v>1,23</v>
          </cell>
        </row>
        <row r="65">
          <cell r="A65">
            <v>39140</v>
          </cell>
          <cell r="B65" t="str">
            <v>ABRACADEIRA EM ACO PARA AMARRACAO DE ELETRODUTOS, TIPO U SIMPLES, COM 1 1/4"</v>
          </cell>
          <cell r="C65" t="str">
            <v xml:space="preserve">UN    </v>
          </cell>
          <cell r="D65" t="str">
            <v>1,12</v>
          </cell>
        </row>
        <row r="66">
          <cell r="A66">
            <v>39137</v>
          </cell>
          <cell r="B66" t="str">
            <v>ABRACADEIRA EM ACO PARA AMARRACAO DE ELETRODUTOS, TIPO U SIMPLES, COM 1/2"</v>
          </cell>
          <cell r="C66" t="str">
            <v xml:space="preserve">UN    </v>
          </cell>
          <cell r="D66" t="str">
            <v>0,64</v>
          </cell>
        </row>
        <row r="67">
          <cell r="A67">
            <v>39139</v>
          </cell>
          <cell r="B67" t="str">
            <v>ABRACADEIRA EM ACO PARA AMARRACAO DE ELETRODUTOS, TIPO U SIMPLES, COM 1"</v>
          </cell>
          <cell r="C67" t="str">
            <v xml:space="preserve">UN    </v>
          </cell>
          <cell r="D67" t="str">
            <v>0,93</v>
          </cell>
        </row>
        <row r="68">
          <cell r="A68">
            <v>39143</v>
          </cell>
          <cell r="B68" t="str">
            <v>ABRACADEIRA EM ACO PARA AMARRACAO DE ELETRODUTOS, TIPO U SIMPLES, COM 2 1/2"</v>
          </cell>
          <cell r="C68" t="str">
            <v xml:space="preserve">UN    </v>
          </cell>
          <cell r="D68" t="str">
            <v>2,55</v>
          </cell>
        </row>
        <row r="69">
          <cell r="A69">
            <v>39142</v>
          </cell>
          <cell r="B69" t="str">
            <v>ABRACADEIRA EM ACO PARA AMARRACAO DE ELETRODUTOS, TIPO U SIMPLES, COM 2"</v>
          </cell>
          <cell r="C69" t="str">
            <v xml:space="preserve">UN    </v>
          </cell>
          <cell r="D69" t="str">
            <v>1,82</v>
          </cell>
        </row>
        <row r="70">
          <cell r="A70">
            <v>39138</v>
          </cell>
          <cell r="B70" t="str">
            <v>ABRACADEIRA EM ACO PARA AMARRACAO DE ELETRODUTOS, TIPO U SIMPLES, COM 3/4"</v>
          </cell>
          <cell r="C70" t="str">
            <v xml:space="preserve">UN    </v>
          </cell>
          <cell r="D70" t="str">
            <v>0,68</v>
          </cell>
        </row>
        <row r="71">
          <cell r="A71">
            <v>39136</v>
          </cell>
          <cell r="B71" t="str">
            <v>ABRACADEIRA EM ACO PARA AMARRACAO DE ELETRODUTOS, TIPO U SIMPLES, COM 3/8"</v>
          </cell>
          <cell r="C71" t="str">
            <v xml:space="preserve">UN    </v>
          </cell>
          <cell r="D71" t="str">
            <v>0,45</v>
          </cell>
        </row>
        <row r="72">
          <cell r="A72">
            <v>39144</v>
          </cell>
          <cell r="B72" t="str">
            <v>ABRACADEIRA EM ACO PARA AMARRACAO DE ELETRODUTOS, TIPO U SIMPLES, COM 3"</v>
          </cell>
          <cell r="C72" t="str">
            <v xml:space="preserve">UN    </v>
          </cell>
          <cell r="D72" t="str">
            <v>2,97</v>
          </cell>
        </row>
        <row r="73">
          <cell r="A73">
            <v>39145</v>
          </cell>
          <cell r="B73" t="str">
            <v>ABRACADEIRA EM ACO PARA AMARRACAO DE ELETRODUTOS, TIPO U SIMPLES, COM 4"</v>
          </cell>
          <cell r="C73" t="str">
            <v xml:space="preserve">UN    </v>
          </cell>
          <cell r="D73" t="str">
            <v>4,89</v>
          </cell>
        </row>
        <row r="74">
          <cell r="A74">
            <v>12615</v>
          </cell>
          <cell r="B74" t="str">
            <v>ABRACADEIRA PVC, PARA CALHA PLUVIAL, DIAMETRO ENTRE 80 E 100 MM, PARA DRENAGEM PREDIAL</v>
          </cell>
          <cell r="C74" t="str">
            <v xml:space="preserve">UN    </v>
          </cell>
          <cell r="D74" t="str">
            <v>3,99</v>
          </cell>
        </row>
        <row r="75">
          <cell r="A75">
            <v>11927</v>
          </cell>
          <cell r="B75" t="str">
            <v>ABRACADEIRA, GALVANIZADA/ZINCADA, ROSCA SEM FIM, PARAFUSO INOX, LARGURA  FITA *12,6 A *14 MM, D = 2" A 2 1/2"</v>
          </cell>
          <cell r="C75" t="str">
            <v xml:space="preserve">UN    </v>
          </cell>
          <cell r="D75" t="str">
            <v>3,76</v>
          </cell>
        </row>
        <row r="76">
          <cell r="A76">
            <v>11928</v>
          </cell>
          <cell r="B76" t="str">
            <v>ABRACADEIRA, GALVANIZADA/ZINCADA, ROSCA SEM FIM, PARAFUSO INOX, LARGURA  FITA *12,6 A *14 MM, D = 3" A 3 3/4"</v>
          </cell>
          <cell r="C76" t="str">
            <v xml:space="preserve">UN    </v>
          </cell>
          <cell r="D76" t="str">
            <v>4,30</v>
          </cell>
        </row>
        <row r="77">
          <cell r="A77">
            <v>11929</v>
          </cell>
          <cell r="B77" t="str">
            <v>ABRACADEIRA, GALVANIZADA/ZINCADA, ROSCA SEM FIM, PARAFUSO INOX, LARGURA  FITA *12,6 A *14 MM, D = 4" A 4 3/4"</v>
          </cell>
          <cell r="C77" t="str">
            <v xml:space="preserve">UN    </v>
          </cell>
          <cell r="D77" t="str">
            <v>6,66</v>
          </cell>
        </row>
        <row r="78">
          <cell r="A78">
            <v>36801</v>
          </cell>
          <cell r="B78" t="str">
            <v>ACABAMENTO CROMADO PARA REGISTRO PEQUENO, 1/2 " OU 3/4 "</v>
          </cell>
          <cell r="C78" t="str">
            <v xml:space="preserve">UN    </v>
          </cell>
          <cell r="D78" t="str">
            <v>23,41</v>
          </cell>
        </row>
        <row r="79">
          <cell r="A79">
            <v>36246</v>
          </cell>
          <cell r="B79" t="str">
            <v>ACABAMENTO SIMPLES/CONVENCIONAL PARA FORRO PVC, TIPO "U" OU "C", COR BRANCA, COMPRIMENTO 6 M</v>
          </cell>
          <cell r="C79" t="str">
            <v xml:space="preserve">M     </v>
          </cell>
          <cell r="D79" t="str">
            <v>4,05</v>
          </cell>
        </row>
        <row r="80">
          <cell r="A80">
            <v>37600</v>
          </cell>
          <cell r="B80" t="str">
            <v>ACESSORIO DE LIGACAO NAO ELETRICO PARA CARGAS EXPLOSIVAS, TUBO DE 6 M</v>
          </cell>
          <cell r="C80" t="str">
            <v xml:space="preserve">UN    </v>
          </cell>
          <cell r="D80" t="str">
            <v>62,83</v>
          </cell>
        </row>
        <row r="81">
          <cell r="A81">
            <v>37599</v>
          </cell>
          <cell r="B81" t="str">
            <v>ACESSORIO INICIADOR NAO ELETRICO, TUBO DE 6 M, TEMPO DE RETARDO DE *160* MS</v>
          </cell>
          <cell r="C81" t="str">
            <v xml:space="preserve">UN    </v>
          </cell>
          <cell r="D81" t="str">
            <v>58,48</v>
          </cell>
        </row>
        <row r="82">
          <cell r="A82">
            <v>1</v>
          </cell>
          <cell r="B82" t="str">
            <v>ACETILENO (RECARGA PARA CILINDRO DE CONJUNTO OXICORTE GRANDE)</v>
          </cell>
          <cell r="C82" t="str">
            <v xml:space="preserve">KG    </v>
          </cell>
          <cell r="D82" t="str">
            <v>62,00</v>
          </cell>
        </row>
        <row r="83">
          <cell r="A83">
            <v>3</v>
          </cell>
          <cell r="B83" t="str">
            <v>ACIDO MURIATICO, DILUICAO 10% A 12% PARA USO EM LIMPEZA</v>
          </cell>
          <cell r="C83" t="str">
            <v xml:space="preserve">L     </v>
          </cell>
          <cell r="D83" t="str">
            <v>6,04</v>
          </cell>
        </row>
        <row r="84">
          <cell r="A84">
            <v>43054</v>
          </cell>
          <cell r="B84" t="str">
            <v>ACO CA-25, 10,0 MM, OU 12,5 MM, OU 16,0 MM, OU 20,0 MM, OU 25,0 MM, VERGALHAO</v>
          </cell>
          <cell r="C84" t="str">
            <v xml:space="preserve">KG    </v>
          </cell>
          <cell r="D84" t="str">
            <v>8,69</v>
          </cell>
        </row>
        <row r="85">
          <cell r="A85">
            <v>42402</v>
          </cell>
          <cell r="B85" t="str">
            <v>ACO CA-25, 16,0 MM, BARRA DE TRANSFERENCIA</v>
          </cell>
          <cell r="C85" t="str">
            <v xml:space="preserve">KG    </v>
          </cell>
          <cell r="D85" t="str">
            <v>8,31</v>
          </cell>
        </row>
        <row r="86">
          <cell r="A86">
            <v>42403</v>
          </cell>
          <cell r="B86" t="str">
            <v>ACO CA-25, 20,0 MM, BARRA DE TRANSFERENCIA</v>
          </cell>
          <cell r="C86" t="str">
            <v xml:space="preserve">KG    </v>
          </cell>
          <cell r="D86" t="str">
            <v>10,66</v>
          </cell>
        </row>
        <row r="87">
          <cell r="A87">
            <v>42404</v>
          </cell>
          <cell r="B87" t="str">
            <v>ACO CA-25, 25,0 MM, BARRA DE TRANSFERENCIA</v>
          </cell>
          <cell r="C87" t="str">
            <v xml:space="preserve">KG    </v>
          </cell>
          <cell r="D87" t="str">
            <v>10,60</v>
          </cell>
        </row>
        <row r="88">
          <cell r="A88">
            <v>42405</v>
          </cell>
          <cell r="B88" t="str">
            <v>ACO CA-25, 32,0 MM, BARRA DE TRANSFERENCIA</v>
          </cell>
          <cell r="C88" t="str">
            <v xml:space="preserve">KG    </v>
          </cell>
          <cell r="D88" t="str">
            <v>11,29</v>
          </cell>
        </row>
        <row r="89">
          <cell r="A89">
            <v>34341</v>
          </cell>
          <cell r="B89" t="str">
            <v>ACO CA-25, 32,0 MM, VERGALHAO</v>
          </cell>
          <cell r="C89" t="str">
            <v xml:space="preserve">KG    </v>
          </cell>
          <cell r="D89" t="str">
            <v>9,80</v>
          </cell>
        </row>
        <row r="90">
          <cell r="A90">
            <v>43053</v>
          </cell>
          <cell r="B90" t="str">
            <v>ACO CA-25, 6,3 MM OU 8,0 MM, VERGALHAO</v>
          </cell>
          <cell r="C90" t="str">
            <v xml:space="preserve">KG    </v>
          </cell>
          <cell r="D90" t="str">
            <v>7,77</v>
          </cell>
        </row>
        <row r="91">
          <cell r="A91">
            <v>43058</v>
          </cell>
          <cell r="B91" t="str">
            <v>ACO CA-50, 10,0 MM, OU 12,5 MM, OU 16,0 MM, OU 20,0 MM, DOBRADO E CORTADO</v>
          </cell>
          <cell r="C91" t="str">
            <v xml:space="preserve">KG    </v>
          </cell>
          <cell r="D91" t="str">
            <v>8,05</v>
          </cell>
        </row>
        <row r="92">
          <cell r="A92">
            <v>34</v>
          </cell>
          <cell r="B92" t="str">
            <v>ACO CA-50, 10,0 MM, VERGALHAO</v>
          </cell>
          <cell r="C92" t="str">
            <v xml:space="preserve">KG    </v>
          </cell>
          <cell r="D92" t="str">
            <v>8,09</v>
          </cell>
        </row>
        <row r="93">
          <cell r="A93">
            <v>43055</v>
          </cell>
          <cell r="B93" t="str">
            <v>ACO CA-50, 12,5 MM OU 16,0 MM, VERGALHAO</v>
          </cell>
          <cell r="C93" t="str">
            <v xml:space="preserve">KG    </v>
          </cell>
          <cell r="D93" t="str">
            <v>7,01</v>
          </cell>
        </row>
        <row r="94">
          <cell r="A94">
            <v>43056</v>
          </cell>
          <cell r="B94" t="str">
            <v>ACO CA-50, 20,0 MM OU 25,0 MM, VERGALHAO</v>
          </cell>
          <cell r="C94" t="str">
            <v xml:space="preserve">KG    </v>
          </cell>
          <cell r="D94" t="str">
            <v>8,08</v>
          </cell>
        </row>
        <row r="95">
          <cell r="A95">
            <v>43057</v>
          </cell>
          <cell r="B95" t="str">
            <v>ACO CA-50, 32,0 MM, VERGALHAO</v>
          </cell>
          <cell r="C95" t="str">
            <v xml:space="preserve">KG    </v>
          </cell>
          <cell r="D95" t="str">
            <v>8,88</v>
          </cell>
        </row>
        <row r="96">
          <cell r="A96">
            <v>34449</v>
          </cell>
          <cell r="B96" t="str">
            <v>ACO CA-50, 6,3 MM, DOBRADO E CORTADO</v>
          </cell>
          <cell r="C96" t="str">
            <v xml:space="preserve">KG    </v>
          </cell>
          <cell r="D96" t="str">
            <v>9,49</v>
          </cell>
        </row>
        <row r="97">
          <cell r="A97">
            <v>32</v>
          </cell>
          <cell r="B97" t="str">
            <v>ACO CA-50, 6,3 MM, VERGALHAO</v>
          </cell>
          <cell r="C97" t="str">
            <v xml:space="preserve">KG    </v>
          </cell>
          <cell r="D97" t="str">
            <v>8,54</v>
          </cell>
        </row>
        <row r="98">
          <cell r="A98">
            <v>33</v>
          </cell>
          <cell r="B98" t="str">
            <v>ACO CA-50, 8,0 MM, VERGALHAO</v>
          </cell>
          <cell r="C98" t="str">
            <v xml:space="preserve">KG    </v>
          </cell>
          <cell r="D98" t="str">
            <v>8,58</v>
          </cell>
        </row>
        <row r="99">
          <cell r="A99">
            <v>43061</v>
          </cell>
          <cell r="B99" t="str">
            <v>ACO CA-60, 4,2 MM OU 5,0 MM, DOBRADO E CORTADO</v>
          </cell>
          <cell r="C99" t="str">
            <v xml:space="preserve">KG    </v>
          </cell>
          <cell r="D99" t="str">
            <v>8,02</v>
          </cell>
        </row>
        <row r="100">
          <cell r="A100">
            <v>43059</v>
          </cell>
          <cell r="B100" t="str">
            <v>ACO CA-60, 4,2 MM, OU 5,0 MM, OU 6,0 MM, OU 7,0 MM, VERGALHAO</v>
          </cell>
          <cell r="C100" t="str">
            <v xml:space="preserve">KG    </v>
          </cell>
          <cell r="D100" t="str">
            <v>7,66</v>
          </cell>
        </row>
        <row r="101">
          <cell r="A101">
            <v>43062</v>
          </cell>
          <cell r="B101" t="str">
            <v>ACO CA-60, 6,0 MM OU 7,0 MM, DOBRADO E CORTADO</v>
          </cell>
          <cell r="C101" t="str">
            <v xml:space="preserve">KG    </v>
          </cell>
          <cell r="D101" t="str">
            <v>8,49</v>
          </cell>
        </row>
        <row r="102">
          <cell r="A102">
            <v>43060</v>
          </cell>
          <cell r="B102" t="str">
            <v>ACO CA-60, 8,0 MM OU 9,5 MM, VERGALHAO</v>
          </cell>
          <cell r="C102" t="str">
            <v xml:space="preserve">KG    </v>
          </cell>
          <cell r="D102" t="str">
            <v>6,67</v>
          </cell>
        </row>
        <row r="103">
          <cell r="A103">
            <v>20063</v>
          </cell>
          <cell r="B103" t="str">
            <v>ACOPLAMENTO DE CONDUTOR PLUVIAL, EM PVC, DIAMETRO ENTRE 80 E 100 MM, PARA DRENAGEM PREDIAL</v>
          </cell>
          <cell r="C103" t="str">
            <v xml:space="preserve">UN    </v>
          </cell>
          <cell r="D103" t="str">
            <v>3,97</v>
          </cell>
        </row>
        <row r="104">
          <cell r="A104">
            <v>40410</v>
          </cell>
          <cell r="B104" t="str">
            <v>ACOPLAMENTO RIGIDO EM FERRO FUNDIDO PARA SISTEMA DE TUBULACAO RANHURADA, DN 50 MM (2")</v>
          </cell>
          <cell r="C104" t="str">
            <v xml:space="preserve">UN    </v>
          </cell>
          <cell r="D104" t="str">
            <v>19,92</v>
          </cell>
        </row>
        <row r="105">
          <cell r="A105">
            <v>40411</v>
          </cell>
          <cell r="B105" t="str">
            <v>ACOPLAMENTO RIGIDO EM FERRO FUNDIDO PARA SISTEMA DE TUBULACAO RANHURADA, DN 65 MM (2 1/2")</v>
          </cell>
          <cell r="C105" t="str">
            <v xml:space="preserve">UN    </v>
          </cell>
          <cell r="D105" t="str">
            <v>21,62</v>
          </cell>
        </row>
        <row r="106">
          <cell r="A106">
            <v>40412</v>
          </cell>
          <cell r="B106" t="str">
            <v>ACOPLAMENTO RIGIDO EM FERRO FUNDIDO PARA SISTEMA DE TUBULACAO RANHURADA, DN 80 MM (3")</v>
          </cell>
          <cell r="C106" t="str">
            <v xml:space="preserve">UN    </v>
          </cell>
          <cell r="D106" t="str">
            <v>24,26</v>
          </cell>
        </row>
        <row r="107">
          <cell r="A107">
            <v>38838</v>
          </cell>
          <cell r="B107" t="str">
            <v>ADAPTADOR DE COBRE PARA TUBULACAO PEX, DN 16 X 15 MM</v>
          </cell>
          <cell r="C107" t="str">
            <v xml:space="preserve">UN    </v>
          </cell>
          <cell r="D107" t="str">
            <v>9,97</v>
          </cell>
        </row>
        <row r="108">
          <cell r="A108">
            <v>38839</v>
          </cell>
          <cell r="B108" t="str">
            <v>ADAPTADOR DE COBRE PARA TUBULACAO PEX, DN 20 X 22 MM</v>
          </cell>
          <cell r="C108" t="str">
            <v xml:space="preserve">UN    </v>
          </cell>
          <cell r="D108" t="str">
            <v>11,74</v>
          </cell>
        </row>
        <row r="109">
          <cell r="A109">
            <v>55</v>
          </cell>
          <cell r="B109" t="str">
            <v>ADAPTADOR DE COMPRESSAO EM POLIPROPILENO (PP), PARA TUBO EM PEAD, 20 MM X 1/2", PARA LIGACAO PREDIAL DE AGUA (NTS 179)</v>
          </cell>
          <cell r="C109" t="str">
            <v xml:space="preserve">UN    </v>
          </cell>
          <cell r="D109" t="str">
            <v>3,80</v>
          </cell>
        </row>
        <row r="110">
          <cell r="A110">
            <v>61</v>
          </cell>
          <cell r="B110" t="str">
            <v>ADAPTADOR DE COMPRESSAO EM POLIPROPILENO (PP), PARA TUBO EM PEAD, 20 MM X 3/4", PARA LIGACAO PREDIAL DE AGUA (NTS 179)</v>
          </cell>
          <cell r="C110" t="str">
            <v xml:space="preserve">UN    </v>
          </cell>
          <cell r="D110" t="str">
            <v>3,59</v>
          </cell>
        </row>
        <row r="111">
          <cell r="A111">
            <v>62</v>
          </cell>
          <cell r="B111" t="str">
            <v>ADAPTADOR DE COMPRESSAO EM POLIPROPILENO (PP), PARA TUBO EM PEAD, 32 MM X 1", PARA LIGACAO PREDIAL DE AGUA (NTS 179)</v>
          </cell>
          <cell r="C111" t="str">
            <v xml:space="preserve">UN    </v>
          </cell>
          <cell r="D111" t="str">
            <v>7,45</v>
          </cell>
        </row>
        <row r="112">
          <cell r="A112">
            <v>77</v>
          </cell>
          <cell r="B112" t="str">
            <v>ADAPTADOR PVC PARA SIFAO METALICO, SOLDAVEL, COM ANEL BORRACHA (JE), 40 MM X 1 1/2"</v>
          </cell>
          <cell r="C112" t="str">
            <v xml:space="preserve">UN    </v>
          </cell>
          <cell r="D112" t="str">
            <v>1,18</v>
          </cell>
        </row>
        <row r="113">
          <cell r="A113">
            <v>76</v>
          </cell>
          <cell r="B113" t="str">
            <v>ADAPTADOR PVC PARA SIFAO, ROSCAVEL, 40 MM X 1 1/4"</v>
          </cell>
          <cell r="C113" t="str">
            <v xml:space="preserve">UN    </v>
          </cell>
          <cell r="D113" t="str">
            <v>1,20</v>
          </cell>
        </row>
        <row r="114">
          <cell r="A114">
            <v>67</v>
          </cell>
          <cell r="B114" t="str">
            <v>ADAPTADOR PVC ROSCAVEL, COM FLANGES E ANEL DE VEDACAO, 1/2", PARA CAIXA D' AGUA</v>
          </cell>
          <cell r="C114" t="str">
            <v xml:space="preserve">UN    </v>
          </cell>
          <cell r="D114" t="str">
            <v>11,55</v>
          </cell>
        </row>
        <row r="115">
          <cell r="A115">
            <v>71</v>
          </cell>
          <cell r="B115" t="str">
            <v>ADAPTADOR PVC ROSCAVEL, COM FLANGES E ANEL DE VEDACAO, 1", PARA CAIXA D' AGUA</v>
          </cell>
          <cell r="C115" t="str">
            <v xml:space="preserve">UN    </v>
          </cell>
          <cell r="D115" t="str">
            <v>21,23</v>
          </cell>
        </row>
        <row r="116">
          <cell r="A116">
            <v>73</v>
          </cell>
          <cell r="B116" t="str">
            <v>ADAPTADOR PVC ROSCAVEL, COM FLANGES E ANEL DE VEDACAO, 3/4", PARA CAIXA D' AGUA</v>
          </cell>
          <cell r="C116" t="str">
            <v xml:space="preserve">UN    </v>
          </cell>
          <cell r="D116" t="str">
            <v>15,85</v>
          </cell>
        </row>
        <row r="117">
          <cell r="A117">
            <v>103</v>
          </cell>
          <cell r="B117" t="str">
            <v>ADAPTADOR PVC SOLDAVEL CURTO COM BOLSA E ROSCA, 110 MM X 4", PARA AGUA FRIA</v>
          </cell>
          <cell r="C117" t="str">
            <v xml:space="preserve">UN    </v>
          </cell>
          <cell r="D117" t="str">
            <v>47,15</v>
          </cell>
        </row>
        <row r="118">
          <cell r="A118">
            <v>107</v>
          </cell>
          <cell r="B118" t="str">
            <v>ADAPTADOR PVC SOLDAVEL CURTO COM BOLSA E ROSCA, 20 MM X 1/2", PARA AGUA FRIA</v>
          </cell>
          <cell r="C118" t="str">
            <v xml:space="preserve">UN    </v>
          </cell>
          <cell r="D118" t="str">
            <v>0,74</v>
          </cell>
        </row>
        <row r="119">
          <cell r="A119">
            <v>65</v>
          </cell>
          <cell r="B119" t="str">
            <v>ADAPTADOR PVC SOLDAVEL CURTO COM BOLSA E ROSCA, 25 MM X 3/4", PARA AGUA FRIA</v>
          </cell>
          <cell r="C119" t="str">
            <v xml:space="preserve">UN    </v>
          </cell>
          <cell r="D119" t="str">
            <v>0,91</v>
          </cell>
        </row>
        <row r="120">
          <cell r="A120">
            <v>108</v>
          </cell>
          <cell r="B120" t="str">
            <v>ADAPTADOR PVC SOLDAVEL CURTO COM BOLSA E ROSCA, 32 MM X 1", PARA AGUA FRIA</v>
          </cell>
          <cell r="C120" t="str">
            <v xml:space="preserve">UN    </v>
          </cell>
          <cell r="D120" t="str">
            <v>1,88</v>
          </cell>
        </row>
        <row r="121">
          <cell r="A121">
            <v>110</v>
          </cell>
          <cell r="B121" t="str">
            <v>ADAPTADOR PVC SOLDAVEL CURTO COM BOLSA E ROSCA, 40 MM X 1 1/2", PARA AGUA FRIA</v>
          </cell>
          <cell r="C121" t="str">
            <v xml:space="preserve">UN    </v>
          </cell>
          <cell r="D121" t="str">
            <v>7,28</v>
          </cell>
        </row>
        <row r="122">
          <cell r="A122">
            <v>109</v>
          </cell>
          <cell r="B122" t="str">
            <v>ADAPTADOR PVC SOLDAVEL CURTO COM BOLSA E ROSCA, 40 MM X 1 1/4", PARA AGUA FRIA</v>
          </cell>
          <cell r="C122" t="str">
            <v xml:space="preserve">UN    </v>
          </cell>
          <cell r="D122" t="str">
            <v>3,59</v>
          </cell>
        </row>
        <row r="123">
          <cell r="A123">
            <v>111</v>
          </cell>
          <cell r="B123" t="str">
            <v>ADAPTADOR PVC SOLDAVEL CURTO COM BOLSA E ROSCA, 50 MM X 1 1/4", PARA AGUA FRIA</v>
          </cell>
          <cell r="C123" t="str">
            <v xml:space="preserve">UN    </v>
          </cell>
          <cell r="D123" t="str">
            <v>8,39</v>
          </cell>
        </row>
        <row r="124">
          <cell r="A124">
            <v>112</v>
          </cell>
          <cell r="B124" t="str">
            <v>ADAPTADOR PVC SOLDAVEL CURTO COM BOLSA E ROSCA, 50 MM X1 1/2", PARA AGUA FRIA</v>
          </cell>
          <cell r="C124" t="str">
            <v xml:space="preserve">UN    </v>
          </cell>
          <cell r="D124" t="str">
            <v>4,57</v>
          </cell>
        </row>
        <row r="125">
          <cell r="A125">
            <v>113</v>
          </cell>
          <cell r="B125" t="str">
            <v>ADAPTADOR PVC SOLDAVEL CURTO COM BOLSA E ROSCA, 60 MM X 2", PARA AGUA FRIA</v>
          </cell>
          <cell r="C125" t="str">
            <v xml:space="preserve">UN    </v>
          </cell>
          <cell r="D125" t="str">
            <v>12,40</v>
          </cell>
        </row>
        <row r="126">
          <cell r="A126">
            <v>104</v>
          </cell>
          <cell r="B126" t="str">
            <v>ADAPTADOR PVC SOLDAVEL CURTO COM BOLSA E ROSCA, 75 MM X 2 1/2", PARA AGUA FRIA</v>
          </cell>
          <cell r="C126" t="str">
            <v xml:space="preserve">UN    </v>
          </cell>
          <cell r="D126" t="str">
            <v>18,04</v>
          </cell>
        </row>
        <row r="127">
          <cell r="A127">
            <v>102</v>
          </cell>
          <cell r="B127" t="str">
            <v>ADAPTADOR PVC SOLDAVEL CURTO COM BOLSA E ROSCA, 85 MM X 3", PARA AGUA FRIA</v>
          </cell>
          <cell r="C127" t="str">
            <v xml:space="preserve">UN    </v>
          </cell>
          <cell r="D127" t="str">
            <v>29,61</v>
          </cell>
        </row>
        <row r="128">
          <cell r="A128">
            <v>95</v>
          </cell>
          <cell r="B128" t="str">
            <v>ADAPTADOR PVC SOLDAVEL, COM FLANGE E ANEL DE VEDACAO, 20 MM X 1/2", PARA CAIXA D'AGUA</v>
          </cell>
          <cell r="C128" t="str">
            <v xml:space="preserve">UN    </v>
          </cell>
          <cell r="D128" t="str">
            <v>10,02</v>
          </cell>
        </row>
        <row r="129">
          <cell r="A129">
            <v>96</v>
          </cell>
          <cell r="B129" t="str">
            <v>ADAPTADOR PVC SOLDAVEL, COM FLANGE E ANEL DE VEDACAO, 25 MM X 3/4", PARA CAIXA D'AGUA</v>
          </cell>
          <cell r="C129" t="str">
            <v xml:space="preserve">UN    </v>
          </cell>
          <cell r="D129" t="str">
            <v>11,52</v>
          </cell>
        </row>
        <row r="130">
          <cell r="A130">
            <v>97</v>
          </cell>
          <cell r="B130" t="str">
            <v>ADAPTADOR PVC SOLDAVEL, COM FLANGE E ANEL DE VEDACAO, 32 MM X 1", PARA CAIXA D'AGUA</v>
          </cell>
          <cell r="C130" t="str">
            <v xml:space="preserve">UN    </v>
          </cell>
          <cell r="D130" t="str">
            <v>14,97</v>
          </cell>
        </row>
        <row r="131">
          <cell r="A131">
            <v>98</v>
          </cell>
          <cell r="B131" t="str">
            <v>ADAPTADOR PVC SOLDAVEL, COM FLANGE E ANEL DE VEDACAO, 40 MM X 1 1/4", PARA CAIXA D'AGUA</v>
          </cell>
          <cell r="C131" t="str">
            <v xml:space="preserve">UN    </v>
          </cell>
          <cell r="D131" t="str">
            <v>20,17</v>
          </cell>
        </row>
        <row r="132">
          <cell r="A132">
            <v>99</v>
          </cell>
          <cell r="B132" t="str">
            <v>ADAPTADOR PVC SOLDAVEL, COM FLANGE E ANEL DE VEDACAO, 50 MM X 1 1/2", PARA CAIXA D'AGUA</v>
          </cell>
          <cell r="C132" t="str">
            <v xml:space="preserve">UN    </v>
          </cell>
          <cell r="D132" t="str">
            <v>24,47</v>
          </cell>
        </row>
        <row r="133">
          <cell r="A133">
            <v>100</v>
          </cell>
          <cell r="B133" t="str">
            <v>ADAPTADOR PVC SOLDAVEL, COM FLANGES E ANEL DE VEDACAO, 60 MM X 2", PARA CAIXA D' AGUA</v>
          </cell>
          <cell r="C133" t="str">
            <v xml:space="preserve">UN    </v>
          </cell>
          <cell r="D133" t="str">
            <v>34,13</v>
          </cell>
        </row>
        <row r="134">
          <cell r="A134">
            <v>75</v>
          </cell>
          <cell r="B134" t="str">
            <v>ADAPTADOR PVC SOLDAVEL, COM FLANGES LIVRES, 110 MM X 4", PARA CAIXA D' AGUA</v>
          </cell>
          <cell r="C134" t="str">
            <v xml:space="preserve">UN    </v>
          </cell>
          <cell r="D134" t="str">
            <v>355,76</v>
          </cell>
        </row>
        <row r="135">
          <cell r="A135">
            <v>114</v>
          </cell>
          <cell r="B135" t="str">
            <v>ADAPTADOR PVC SOLDAVEL, COM FLANGES LIVRES, 25 MM X 3/4", PARA CAIXA D' AGUA</v>
          </cell>
          <cell r="C135" t="str">
            <v xml:space="preserve">UN    </v>
          </cell>
          <cell r="D135" t="str">
            <v>12,96</v>
          </cell>
        </row>
        <row r="136">
          <cell r="A136">
            <v>68</v>
          </cell>
          <cell r="B136" t="str">
            <v>ADAPTADOR PVC SOLDAVEL, COM FLANGES LIVRES, 32 MM X 1", PARA CAIXA D' AGUA</v>
          </cell>
          <cell r="C136" t="str">
            <v xml:space="preserve">UN    </v>
          </cell>
          <cell r="D136" t="str">
            <v>19,82</v>
          </cell>
        </row>
        <row r="137">
          <cell r="A137">
            <v>86</v>
          </cell>
          <cell r="B137" t="str">
            <v>ADAPTADOR PVC SOLDAVEL, COM FLANGES LIVRES, 40 MM X 1  1/4", PARA CAIXA D' AGUA</v>
          </cell>
          <cell r="C137" t="str">
            <v xml:space="preserve">UN    </v>
          </cell>
          <cell r="D137" t="str">
            <v>36,85</v>
          </cell>
        </row>
        <row r="138">
          <cell r="A138">
            <v>66</v>
          </cell>
          <cell r="B138" t="str">
            <v>ADAPTADOR PVC SOLDAVEL, COM FLANGES LIVRES, 50 MM X 1  1/2", PARA CAIXA D' AGUA</v>
          </cell>
          <cell r="C138" t="str">
            <v xml:space="preserve">UN    </v>
          </cell>
          <cell r="D138" t="str">
            <v>36,98</v>
          </cell>
        </row>
        <row r="139">
          <cell r="A139">
            <v>69</v>
          </cell>
          <cell r="B139" t="str">
            <v>ADAPTADOR PVC SOLDAVEL, COM FLANGES LIVRES, 60 MM X 2", PARA CAIXA D' AGUA</v>
          </cell>
          <cell r="C139" t="str">
            <v xml:space="preserve">UN    </v>
          </cell>
          <cell r="D139" t="str">
            <v>56,53</v>
          </cell>
        </row>
        <row r="140">
          <cell r="A140">
            <v>83</v>
          </cell>
          <cell r="B140" t="str">
            <v>ADAPTADOR PVC SOLDAVEL, COM FLANGES LIVRES, 75 MM X 2  1/2", PARA CAIXA D' AGUA</v>
          </cell>
          <cell r="C140" t="str">
            <v xml:space="preserve">UN    </v>
          </cell>
          <cell r="D140" t="str">
            <v>180,55</v>
          </cell>
        </row>
        <row r="141">
          <cell r="A141">
            <v>74</v>
          </cell>
          <cell r="B141" t="str">
            <v>ADAPTADOR PVC SOLDAVEL, COM FLANGES LIVRES, 85 MM X 3", PARA CAIXA D' AGUA</v>
          </cell>
          <cell r="C141" t="str">
            <v xml:space="preserve">UN    </v>
          </cell>
          <cell r="D141" t="str">
            <v>252,06</v>
          </cell>
        </row>
        <row r="142">
          <cell r="A142">
            <v>106</v>
          </cell>
          <cell r="B142" t="str">
            <v>ADAPTADOR PVC SOLDAVEL, LONGO, COM FLANGE LIVRE,  110 MM X 4", PARA CAIXA D' AGUA</v>
          </cell>
          <cell r="C142" t="str">
            <v xml:space="preserve">UN    </v>
          </cell>
          <cell r="D142" t="str">
            <v>382,92</v>
          </cell>
        </row>
        <row r="143">
          <cell r="A143">
            <v>87</v>
          </cell>
          <cell r="B143" t="str">
            <v>ADAPTADOR PVC SOLDAVEL, LONGO, COM FLANGE LIVRE,  25 MM X 3/4", PARA CAIXA D' AGUA</v>
          </cell>
          <cell r="C143" t="str">
            <v xml:space="preserve">UN    </v>
          </cell>
          <cell r="D143" t="str">
            <v>18,20</v>
          </cell>
        </row>
        <row r="144">
          <cell r="A144">
            <v>88</v>
          </cell>
          <cell r="B144" t="str">
            <v>ADAPTADOR PVC SOLDAVEL, LONGO, COM FLANGE LIVRE,  32 MM X 1", PARA CAIXA D' AGUA</v>
          </cell>
          <cell r="C144" t="str">
            <v xml:space="preserve">UN    </v>
          </cell>
          <cell r="D144" t="str">
            <v>20,31</v>
          </cell>
        </row>
        <row r="145">
          <cell r="A145">
            <v>89</v>
          </cell>
          <cell r="B145" t="str">
            <v>ADAPTADOR PVC SOLDAVEL, LONGO, COM FLANGE LIVRE,  40 MM X 1 1/4", PARA CAIXA D' AGUA</v>
          </cell>
          <cell r="C145" t="str">
            <v xml:space="preserve">UN    </v>
          </cell>
          <cell r="D145" t="str">
            <v>30,03</v>
          </cell>
        </row>
        <row r="146">
          <cell r="A146">
            <v>90</v>
          </cell>
          <cell r="B146" t="str">
            <v>ADAPTADOR PVC SOLDAVEL, LONGO, COM FLANGE LIVRE,  50 MM X 1 1/2", PARA CAIXA D' AGUA</v>
          </cell>
          <cell r="C146" t="str">
            <v xml:space="preserve">UN    </v>
          </cell>
          <cell r="D146" t="str">
            <v>34,41</v>
          </cell>
        </row>
        <row r="147">
          <cell r="A147">
            <v>81</v>
          </cell>
          <cell r="B147" t="str">
            <v>ADAPTADOR PVC SOLDAVEL, LONGO, COM FLANGE LIVRE,  60 MM X 2", PARA CAIXA D' AGUA</v>
          </cell>
          <cell r="C147" t="str">
            <v xml:space="preserve">UN    </v>
          </cell>
          <cell r="D147" t="str">
            <v>58,85</v>
          </cell>
        </row>
        <row r="148">
          <cell r="A148">
            <v>82</v>
          </cell>
          <cell r="B148" t="str">
            <v>ADAPTADOR PVC SOLDAVEL, LONGO, COM FLANGE LIVRE,  75 MM X 2 1/2", PARA CAIXA D' AGUA</v>
          </cell>
          <cell r="C148" t="str">
            <v xml:space="preserve">UN    </v>
          </cell>
          <cell r="D148" t="str">
            <v>228,48</v>
          </cell>
        </row>
        <row r="149">
          <cell r="A149">
            <v>105</v>
          </cell>
          <cell r="B149" t="str">
            <v>ADAPTADOR PVC SOLDAVEL, LONGO, COM FLANGE LIVRE,  85 MM X 3", PARA CAIXA D' AGUA</v>
          </cell>
          <cell r="C149" t="str">
            <v xml:space="preserve">UN    </v>
          </cell>
          <cell r="D149" t="str">
            <v>267,49</v>
          </cell>
        </row>
        <row r="150">
          <cell r="A150">
            <v>60</v>
          </cell>
          <cell r="B150" t="str">
            <v>ADAPTADOR PVC, COM REGISTRO, PARA PEAD, 20 MM X 3/4", PARA LIGACAO PREDIAL DE AGUA</v>
          </cell>
          <cell r="C150" t="str">
            <v xml:space="preserve">UN    </v>
          </cell>
          <cell r="D150" t="str">
            <v>4,93</v>
          </cell>
        </row>
        <row r="151">
          <cell r="A151">
            <v>72</v>
          </cell>
          <cell r="B151" t="str">
            <v>ADAPTADOR PVC, ROSCAVEL, COM FLANGES E ANEL DE VEDACAO, 1 1/2", PARA CAIXA D'AGUA</v>
          </cell>
          <cell r="C151" t="str">
            <v xml:space="preserve">UN    </v>
          </cell>
          <cell r="D151" t="str">
            <v>35,98</v>
          </cell>
        </row>
        <row r="152">
          <cell r="A152">
            <v>70</v>
          </cell>
          <cell r="B152" t="str">
            <v>ADAPTADOR PVC, ROSCAVEL, COM FLANGES E ANEL DE VEDACAO, 1 1/4", PARA CAIXA D' AGUA</v>
          </cell>
          <cell r="C152" t="str">
            <v xml:space="preserve">UN    </v>
          </cell>
          <cell r="D152" t="str">
            <v>30,09</v>
          </cell>
        </row>
        <row r="153">
          <cell r="A153">
            <v>85</v>
          </cell>
          <cell r="B153" t="str">
            <v>ADAPTADOR PVC, ROSCAVEL, COM FLANGES E ANEL DE VEDACAO, 2", PARA CAIXA D' AGUA</v>
          </cell>
          <cell r="C153" t="str">
            <v xml:space="preserve">UN    </v>
          </cell>
          <cell r="D153" t="str">
            <v>43,67</v>
          </cell>
        </row>
        <row r="154">
          <cell r="A154">
            <v>84</v>
          </cell>
          <cell r="B154" t="str">
            <v>ADAPTADOR PVC, ROSCAVEL, PARA VALVULA PIA OU LAVATORIO, 40 MM</v>
          </cell>
          <cell r="C154" t="str">
            <v xml:space="preserve">UN    </v>
          </cell>
          <cell r="D154" t="str">
            <v>0,50</v>
          </cell>
        </row>
        <row r="155">
          <cell r="A155">
            <v>37997</v>
          </cell>
          <cell r="B155" t="str">
            <v>ADAPTADOR, CPVC, SOLDAVEL, 15 MM, PARA AGUA QUENTE</v>
          </cell>
          <cell r="C155" t="str">
            <v xml:space="preserve">UN    </v>
          </cell>
          <cell r="D155" t="str">
            <v>5,89</v>
          </cell>
        </row>
        <row r="156">
          <cell r="A156">
            <v>37998</v>
          </cell>
          <cell r="B156" t="str">
            <v>ADAPTADOR, CPVC, SOLDAVEL, 22 MM, PARA AGUA QUENTE</v>
          </cell>
          <cell r="C156" t="str">
            <v xml:space="preserve">UN    </v>
          </cell>
          <cell r="D156" t="str">
            <v>6,11</v>
          </cell>
        </row>
        <row r="157">
          <cell r="A157">
            <v>10899</v>
          </cell>
          <cell r="B157" t="str">
            <v>ADAPTADOR, EM LATAO, ENGATE RAPIDO 2 1/2" X ROSCA INTERNA 5 FIOS 2 1/2",  PARA INSTALACAO PREDIAL DE COMBATE A INCENDIO</v>
          </cell>
          <cell r="C157" t="str">
            <v xml:space="preserve">UN    </v>
          </cell>
          <cell r="D157" t="str">
            <v>66,69</v>
          </cell>
        </row>
        <row r="158">
          <cell r="A158">
            <v>10900</v>
          </cell>
          <cell r="B158" t="str">
            <v>ADAPTADOR, EM LATAO, ENGATE RAPIDO1 1/2" X ROSCA INTERNA 5 FIOS 2 1/2",  PARA INSTALACAO PREDIAL DE COMBATE A INCENDIO</v>
          </cell>
          <cell r="C158" t="str">
            <v xml:space="preserve">UN    </v>
          </cell>
          <cell r="D158" t="str">
            <v>52,19</v>
          </cell>
        </row>
        <row r="159">
          <cell r="A159">
            <v>46</v>
          </cell>
          <cell r="B159" t="str">
            <v>ADAPTADOR, PVC PBA,  BOLSA/ROSCA, JE, DN 75 / DE  85 MM</v>
          </cell>
          <cell r="C159" t="str">
            <v xml:space="preserve">UN    </v>
          </cell>
          <cell r="D159" t="str">
            <v>46,01</v>
          </cell>
        </row>
        <row r="160">
          <cell r="A160">
            <v>51</v>
          </cell>
          <cell r="B160" t="str">
            <v>ADAPTADOR, PVC PBA, A BOLSA DEFOFO, JE, DN 100 / DE 110 MM</v>
          </cell>
          <cell r="C160" t="str">
            <v xml:space="preserve">UN    </v>
          </cell>
          <cell r="D160" t="str">
            <v>126,93</v>
          </cell>
        </row>
        <row r="161">
          <cell r="A161">
            <v>12863</v>
          </cell>
          <cell r="B161" t="str">
            <v>ADAPTADOR, PVC PBA, A BOLSA DEFOFO, JE, DN 50 / DE 60 MM</v>
          </cell>
          <cell r="C161" t="str">
            <v xml:space="preserve">UN    </v>
          </cell>
          <cell r="D161" t="str">
            <v>29,24</v>
          </cell>
        </row>
        <row r="162">
          <cell r="A162">
            <v>50</v>
          </cell>
          <cell r="B162" t="str">
            <v>ADAPTADOR, PVC PBA, A BOLSA DEFOFO, JE, DN 75 / DE  85 MM</v>
          </cell>
          <cell r="C162" t="str">
            <v xml:space="preserve">UN    </v>
          </cell>
          <cell r="D162" t="str">
            <v>66,28</v>
          </cell>
        </row>
        <row r="163">
          <cell r="A163">
            <v>47</v>
          </cell>
          <cell r="B163" t="str">
            <v>ADAPTADOR, PVC PBA, BOLSA/ROSCA, JE, DN 100 / DE 110 MM</v>
          </cell>
          <cell r="C163" t="str">
            <v xml:space="preserve">UN    </v>
          </cell>
          <cell r="D163" t="str">
            <v>78,67</v>
          </cell>
        </row>
        <row r="164">
          <cell r="A164">
            <v>48</v>
          </cell>
          <cell r="B164" t="str">
            <v>ADAPTADOR, PVC PBA, BOLSA/ROSCA, JE, DN 50 / DE 60 MM</v>
          </cell>
          <cell r="C164" t="str">
            <v xml:space="preserve">UN    </v>
          </cell>
          <cell r="D164" t="str">
            <v>20,52</v>
          </cell>
        </row>
        <row r="165">
          <cell r="A165">
            <v>52</v>
          </cell>
          <cell r="B165" t="str">
            <v>ADAPTADOR, PVC PBA, PONTA/ROSCA, JE, DN 50 / DE  60 MM</v>
          </cell>
          <cell r="C165" t="str">
            <v xml:space="preserve">UN    </v>
          </cell>
          <cell r="D165" t="str">
            <v>15,59</v>
          </cell>
        </row>
        <row r="166">
          <cell r="A166">
            <v>43</v>
          </cell>
          <cell r="B166" t="str">
            <v>ADAPTADOR, PVC PBA, PONTA/ROSCA, JE, DN 75 / DE  85 MM</v>
          </cell>
          <cell r="C166" t="str">
            <v xml:space="preserve">UN    </v>
          </cell>
          <cell r="D166" t="str">
            <v>52,62</v>
          </cell>
        </row>
        <row r="167">
          <cell r="A167">
            <v>4791</v>
          </cell>
          <cell r="B167" t="str">
            <v>ADESIVO ACRILICO/COLA DE CONTATO</v>
          </cell>
          <cell r="C167" t="str">
            <v xml:space="preserve">KG    </v>
          </cell>
          <cell r="D167" t="str">
            <v>17,51</v>
          </cell>
        </row>
        <row r="168">
          <cell r="A168">
            <v>157</v>
          </cell>
          <cell r="B168" t="str">
            <v>ADESIVO ESTRUTURAL A BASE DE RESINA EPOXI PARA INJECAO EM TRINCAS, BICOMPONENTE, BAIXA VISCOSIDADE</v>
          </cell>
          <cell r="C168" t="str">
            <v xml:space="preserve">KG    </v>
          </cell>
          <cell r="D168" t="str">
            <v>134,05</v>
          </cell>
        </row>
        <row r="169">
          <cell r="A169">
            <v>156</v>
          </cell>
          <cell r="B169" t="str">
            <v>ADESIVO ESTRUTURAL A BASE DE RESINA EPOXI, BICOMPONENTE, FLUIDO</v>
          </cell>
          <cell r="C169" t="str">
            <v xml:space="preserve">KG    </v>
          </cell>
          <cell r="D169" t="str">
            <v>47,73</v>
          </cell>
        </row>
        <row r="170">
          <cell r="A170">
            <v>131</v>
          </cell>
          <cell r="B170" t="str">
            <v>ADESIVO ESTRUTURAL A BASE DE RESINA EPOXI, BICOMPONENTE, PASTOSO (TIXOTROPICO)</v>
          </cell>
          <cell r="C170" t="str">
            <v xml:space="preserve">KG    </v>
          </cell>
          <cell r="D170" t="str">
            <v>40,82</v>
          </cell>
        </row>
        <row r="171">
          <cell r="A171">
            <v>39719</v>
          </cell>
          <cell r="B171" t="str">
            <v>ADESIVO LIQUIDO A BASE DE RESINAS PARA COLAGEM DE ESPUMA DE ISOLAMENTO TERMICO FLEXIVEL</v>
          </cell>
          <cell r="C171" t="str">
            <v xml:space="preserve">L     </v>
          </cell>
          <cell r="D171" t="str">
            <v>85,17</v>
          </cell>
        </row>
        <row r="172">
          <cell r="A172">
            <v>21114</v>
          </cell>
          <cell r="B172" t="str">
            <v>ADESIVO PARA TUBOS CPVC, *75* G</v>
          </cell>
          <cell r="C172" t="str">
            <v xml:space="preserve">UN    </v>
          </cell>
          <cell r="D172" t="str">
            <v>18,25</v>
          </cell>
        </row>
        <row r="173">
          <cell r="A173">
            <v>119</v>
          </cell>
          <cell r="B173" t="str">
            <v>ADESIVO PLASTICO PARA PVC, BISNAGA COM 75 GR</v>
          </cell>
          <cell r="C173" t="str">
            <v xml:space="preserve">UN    </v>
          </cell>
          <cell r="D173" t="str">
            <v>7,20</v>
          </cell>
        </row>
        <row r="174">
          <cell r="A174">
            <v>20080</v>
          </cell>
          <cell r="B174" t="str">
            <v>ADESIVO PLASTICO PARA PVC, FRASCO COM 175 GR</v>
          </cell>
          <cell r="C174" t="str">
            <v xml:space="preserve">UN    </v>
          </cell>
          <cell r="D174" t="str">
            <v>20,64</v>
          </cell>
        </row>
        <row r="175">
          <cell r="A175">
            <v>122</v>
          </cell>
          <cell r="B175" t="str">
            <v>ADESIVO PLASTICO PARA PVC, FRASCO COM 850 GR</v>
          </cell>
          <cell r="C175" t="str">
            <v xml:space="preserve">UN    </v>
          </cell>
          <cell r="D175" t="str">
            <v>65,04</v>
          </cell>
        </row>
        <row r="176">
          <cell r="A176">
            <v>3410</v>
          </cell>
          <cell r="B176" t="str">
            <v>ADESIVO/COLA PARA EPS (ISOPOR) E OUTROS MATERIAIS</v>
          </cell>
          <cell r="C176" t="str">
            <v xml:space="preserve">KG    </v>
          </cell>
          <cell r="D176" t="str">
            <v>22,51</v>
          </cell>
        </row>
        <row r="177">
          <cell r="A177">
            <v>124</v>
          </cell>
          <cell r="B177" t="str">
            <v>ADITIVO ACELERADOR DE PEGA E ENDURECIMENTO PARA ARGAMASSAS E CONCRETOS, LIQUIDO E ISENTO DE CLORETOS</v>
          </cell>
          <cell r="C177" t="str">
            <v xml:space="preserve">L     </v>
          </cell>
          <cell r="D177" t="str">
            <v>15,74</v>
          </cell>
        </row>
        <row r="178">
          <cell r="A178">
            <v>7334</v>
          </cell>
          <cell r="B178" t="str">
            <v>ADITIVO ADESIVO LIQUIDO PARA ARGAMASSAS DE REVESTIMENTOS CIMENTICIOS</v>
          </cell>
          <cell r="C178" t="str">
            <v xml:space="preserve">L     </v>
          </cell>
          <cell r="D178" t="str">
            <v>12,95</v>
          </cell>
        </row>
        <row r="179">
          <cell r="A179">
            <v>123</v>
          </cell>
          <cell r="B179" t="str">
            <v>ADITIVO IMPERMEABILIZANTE DE PEGA NORMAL PARA ARGAMASSAS E CONCRETOS SEM ARMACAO, LIQUIDO E ISENTO DE CLORETOS</v>
          </cell>
          <cell r="C179" t="str">
            <v xml:space="preserve">L     </v>
          </cell>
          <cell r="D179" t="str">
            <v>6,44</v>
          </cell>
        </row>
        <row r="180">
          <cell r="A180">
            <v>127</v>
          </cell>
          <cell r="B180" t="str">
            <v>ADITIVO IMPERMEABILIZANTE DE PEGA ULTRARRAPIDA, LIQUIDO E ISENTO DE CLORETOS</v>
          </cell>
          <cell r="C180" t="str">
            <v xml:space="preserve">L     </v>
          </cell>
          <cell r="D180" t="str">
            <v>15,37</v>
          </cell>
        </row>
        <row r="181">
          <cell r="A181">
            <v>41373</v>
          </cell>
          <cell r="B181" t="str">
            <v>ADITIVO LIQUIDO IMPERMEABILIZANTE CRISTALIZANTE</v>
          </cell>
          <cell r="C181" t="str">
            <v xml:space="preserve">L     </v>
          </cell>
          <cell r="D181" t="str">
            <v>21,42</v>
          </cell>
        </row>
        <row r="182">
          <cell r="A182">
            <v>133</v>
          </cell>
          <cell r="B182" t="str">
            <v>ADITIVO LIQUIDO INCORPORADOR DE AR PARA CONCRETO E ARGAMASSA, LIQUIDO E ISENTO DE CLORETOS</v>
          </cell>
          <cell r="C182" t="str">
            <v xml:space="preserve">L     </v>
          </cell>
          <cell r="D182" t="str">
            <v>6,38</v>
          </cell>
        </row>
        <row r="183">
          <cell r="A183">
            <v>43617</v>
          </cell>
          <cell r="B183" t="str">
            <v>ADITIVO PLASTIFICANTE E ESTABILIZADOR PARA ARGAMASSAS DE ASSENTAMENTO E REBOCO, LIQUIDO E ISENTO DE CLORETOS</v>
          </cell>
          <cell r="C183" t="str">
            <v xml:space="preserve">L     </v>
          </cell>
          <cell r="D183" t="str">
            <v>7,13</v>
          </cell>
        </row>
        <row r="184">
          <cell r="A184">
            <v>132</v>
          </cell>
          <cell r="B184" t="str">
            <v>ADITIVO PLASTIFICANTE RETARDADOR DE PEGA E REDUTOR DE AGUA PARA CONCRETO, LIQUIDO E ISENTO DE CLORETOS</v>
          </cell>
          <cell r="C184" t="str">
            <v xml:space="preserve">L     </v>
          </cell>
          <cell r="D184" t="str">
            <v>6,62</v>
          </cell>
        </row>
        <row r="185">
          <cell r="A185">
            <v>43618</v>
          </cell>
          <cell r="B185" t="str">
            <v>ADITIVO SUPERPLASTIFICANTE DE PEGA NORMAL PARA CONCRETO, LIQUIDO E ISENTO DE CLORETOS</v>
          </cell>
          <cell r="C185" t="str">
            <v xml:space="preserve">KG    </v>
          </cell>
          <cell r="D185" t="str">
            <v>16,66</v>
          </cell>
        </row>
        <row r="186">
          <cell r="A186">
            <v>37476</v>
          </cell>
          <cell r="B186" t="str">
            <v>ADUELA/ GALERIA PRÃ-MOLDADA DE CONCRETO ARMADO, SEÃÃO RETANGULAR INTERNA DE 1,50 X 1,50 M (L X A), MÃSULA DE 20X20CM, C = 1.00 M, EMÃN = 15 CM, TB-45 E FCK DO CONCRETO = 30 MPA.</v>
          </cell>
          <cell r="C186" t="str">
            <v xml:space="preserve">UN    </v>
          </cell>
          <cell r="D186" t="str">
            <v>2.217,10</v>
          </cell>
        </row>
        <row r="187">
          <cell r="A187">
            <v>37478</v>
          </cell>
          <cell r="B187" t="str">
            <v>ADUELA/ GALERIA PRÃ-MOLDADA DE CONCRETO ARMADO, SEÃÃO RETANGULAR INTERNA DE 2,00 X 2,00 M (L X A), MÃSULA DE 20X20CM, C = 1.00 M, EMÃN = 15 CM, TB-45 E FCK DO CONCRETO = 30 MPA.</v>
          </cell>
          <cell r="C187" t="str">
            <v xml:space="preserve">UN    </v>
          </cell>
          <cell r="D187" t="str">
            <v>2.776,97</v>
          </cell>
        </row>
        <row r="188">
          <cell r="A188">
            <v>37477</v>
          </cell>
          <cell r="B188" t="str">
            <v>ADUELA/ GALERIA PRÃ-MOLDADA DE CONCRETO ARMADO, SEÃÃO RETANGULAR INTERNA DE 2,50 X 2,50 M (L X A), MÃSULA DE 20X20CM, C = 1.00 M, EMÃN = 15 CM, TB-45 E FCK DO CONCRETO = 30 MPA.</v>
          </cell>
          <cell r="C188" t="str">
            <v xml:space="preserve">UN    </v>
          </cell>
          <cell r="D188" t="str">
            <v>3.762,35</v>
          </cell>
        </row>
        <row r="189">
          <cell r="A189">
            <v>37479</v>
          </cell>
          <cell r="B189" t="str">
            <v>ADUELA/ GALERIA PRÃ-MOLDADA DE CONCRETO ARMADO, SEÃÃO RETANGULAR INTERNA DE 3,00 X 3,00 M (L X A), MÃSULA DE 20X20CM, C = 1.00 M, EMÃN = 20 CM, TB-45 E FCK DO CONCRETO = 30 MPA.</v>
          </cell>
          <cell r="C189" t="str">
            <v xml:space="preserve">UN    </v>
          </cell>
          <cell r="D189" t="str">
            <v>4.462,19</v>
          </cell>
        </row>
        <row r="190">
          <cell r="A190">
            <v>41632</v>
          </cell>
          <cell r="B190" t="str">
            <v>ADUELA/GALERIA DE CONCRETO ARMADO, SECAO RETANGULAR 2.00 X 1.00 M (L X A), C = 1.00 M, E = 20 CM</v>
          </cell>
          <cell r="C190" t="str">
            <v xml:space="preserve">UN    </v>
          </cell>
          <cell r="D190" t="str">
            <v>2.424,25</v>
          </cell>
        </row>
        <row r="191">
          <cell r="A191">
            <v>41634</v>
          </cell>
          <cell r="B191" t="str">
            <v>ADUELA/GALERIA DE CONCRETO ARMADO, SECAO RETANGULAR 2.00 X 1.50 M (L X A), C = 1.00 M, E = 20 CM</v>
          </cell>
          <cell r="C191" t="str">
            <v xml:space="preserve">UN    </v>
          </cell>
          <cell r="D191" t="str">
            <v>2.653,18</v>
          </cell>
        </row>
        <row r="192">
          <cell r="A192">
            <v>41633</v>
          </cell>
          <cell r="B192" t="str">
            <v>ADUELA/GALERIA DE CONCRETO ARMADO, SECAO RETANGULAR 2.50 X 1.00 M (L X A), C = 1.00 M, E = 20 CM</v>
          </cell>
          <cell r="C192" t="str">
            <v xml:space="preserve">UN    </v>
          </cell>
          <cell r="D192" t="str">
            <v>2.846,95</v>
          </cell>
        </row>
        <row r="193">
          <cell r="A193">
            <v>41635</v>
          </cell>
          <cell r="B193" t="str">
            <v>ADUELA/GALERIA DE CONCRETO ARMADO, SECAO RETANGULAR 2.50 X 1.50 M (L X A), C = 1.00 M, E = 20 CM</v>
          </cell>
          <cell r="C193" t="str">
            <v xml:space="preserve">UN    </v>
          </cell>
          <cell r="D193" t="str">
            <v>3.194,08</v>
          </cell>
        </row>
        <row r="194">
          <cell r="A194">
            <v>4319</v>
          </cell>
          <cell r="B194" t="str">
            <v>AFASTADOR PARA TELHA DE FIBROCIMENTO CANALETE 90 OU KALHETAO</v>
          </cell>
          <cell r="C194" t="str">
            <v xml:space="preserve">UN    </v>
          </cell>
          <cell r="D194" t="str">
            <v>0,96</v>
          </cell>
        </row>
        <row r="195">
          <cell r="A195">
            <v>42409</v>
          </cell>
          <cell r="B195" t="str">
            <v>AGENTE DE CURA, PROTETOR DA EVAPORACAO DA AGUA DE HIDRATACAO DO CONCRETO</v>
          </cell>
          <cell r="C195" t="str">
            <v xml:space="preserve">KG    </v>
          </cell>
          <cell r="D195" t="str">
            <v>10,49</v>
          </cell>
        </row>
        <row r="196">
          <cell r="A196">
            <v>40553</v>
          </cell>
          <cell r="B196" t="str">
            <v>AGREGADO RECICLADO, TIPO RACHAO RECICLADO CINZA, CLASSE A</v>
          </cell>
          <cell r="C196" t="str">
            <v xml:space="preserve">M3    </v>
          </cell>
          <cell r="D196" t="str">
            <v>35,70</v>
          </cell>
        </row>
        <row r="197">
          <cell r="A197">
            <v>6114</v>
          </cell>
          <cell r="B197" t="str">
            <v>AJUDANTE DE ARMADOR</v>
          </cell>
          <cell r="C197" t="str">
            <v xml:space="preserve">H     </v>
          </cell>
          <cell r="D197" t="str">
            <v>10,41</v>
          </cell>
        </row>
        <row r="198">
          <cell r="A198">
            <v>40912</v>
          </cell>
          <cell r="B198" t="str">
            <v>AJUDANTE DE ARMADOR (MENSALISTA)</v>
          </cell>
          <cell r="C198" t="str">
            <v xml:space="preserve">MES   </v>
          </cell>
          <cell r="D198" t="str">
            <v>1.846,07</v>
          </cell>
        </row>
        <row r="199">
          <cell r="A199">
            <v>247</v>
          </cell>
          <cell r="B199" t="str">
            <v>AJUDANTE DE ELETRICISTA</v>
          </cell>
          <cell r="C199" t="str">
            <v xml:space="preserve">H     </v>
          </cell>
          <cell r="D199" t="str">
            <v>10,50</v>
          </cell>
        </row>
        <row r="200">
          <cell r="A200">
            <v>40919</v>
          </cell>
          <cell r="B200" t="str">
            <v>AJUDANTE DE ELETRICISTA (MENSALISTA)</v>
          </cell>
          <cell r="C200" t="str">
            <v xml:space="preserve">MES   </v>
          </cell>
          <cell r="D200" t="str">
            <v>1.861,62</v>
          </cell>
        </row>
        <row r="201">
          <cell r="A201">
            <v>25958</v>
          </cell>
          <cell r="B201" t="str">
            <v>AJUDANTE DE ESTRUTURAS METALICAS</v>
          </cell>
          <cell r="C201" t="str">
            <v xml:space="preserve">H     </v>
          </cell>
          <cell r="D201" t="str">
            <v>12,89</v>
          </cell>
        </row>
        <row r="202">
          <cell r="A202">
            <v>40984</v>
          </cell>
          <cell r="B202" t="str">
            <v>AJUDANTE DE ESTRUTURAS METALICAS (MENSALISTA)</v>
          </cell>
          <cell r="C202" t="str">
            <v xml:space="preserve">MES   </v>
          </cell>
          <cell r="D202" t="str">
            <v>2.286,70</v>
          </cell>
        </row>
        <row r="203">
          <cell r="A203">
            <v>248</v>
          </cell>
          <cell r="B203" t="str">
            <v>AJUDANTE DE OPERACAO EM GERAL</v>
          </cell>
          <cell r="C203" t="str">
            <v xml:space="preserve">H     </v>
          </cell>
          <cell r="D203" t="str">
            <v>10,77</v>
          </cell>
        </row>
        <row r="204">
          <cell r="A204">
            <v>41086</v>
          </cell>
          <cell r="B204" t="str">
            <v>AJUDANTE DE OPERACAO EM GERAL (MENSALISTA)</v>
          </cell>
          <cell r="C204" t="str">
            <v xml:space="preserve">MES   </v>
          </cell>
          <cell r="D204" t="str">
            <v>1.910,25</v>
          </cell>
        </row>
        <row r="205">
          <cell r="A205">
            <v>34466</v>
          </cell>
          <cell r="B205" t="str">
            <v>AJUDANTE DE PINTOR</v>
          </cell>
          <cell r="C205" t="str">
            <v xml:space="preserve">H     </v>
          </cell>
          <cell r="D205" t="str">
            <v>10,77</v>
          </cell>
        </row>
        <row r="206">
          <cell r="A206">
            <v>41083</v>
          </cell>
          <cell r="B206" t="str">
            <v>AJUDANTE DE PINTOR (MENSALISTA)</v>
          </cell>
          <cell r="C206" t="str">
            <v xml:space="preserve">MES   </v>
          </cell>
          <cell r="D206" t="str">
            <v>1.910,25</v>
          </cell>
        </row>
        <row r="207">
          <cell r="A207">
            <v>252</v>
          </cell>
          <cell r="B207" t="str">
            <v>AJUDANTE DE SERRALHEIRO</v>
          </cell>
          <cell r="C207" t="str">
            <v xml:space="preserve">H     </v>
          </cell>
          <cell r="D207" t="str">
            <v>11,15</v>
          </cell>
        </row>
        <row r="208">
          <cell r="A208">
            <v>40909</v>
          </cell>
          <cell r="B208" t="str">
            <v>AJUDANTE DE SERRALHEIRO (MENSALISTA)</v>
          </cell>
          <cell r="C208" t="str">
            <v xml:space="preserve">MES   </v>
          </cell>
          <cell r="D208" t="str">
            <v>1.980,09</v>
          </cell>
        </row>
        <row r="209">
          <cell r="A209">
            <v>242</v>
          </cell>
          <cell r="B209" t="str">
            <v>AJUDANTE ESPECIALIZADO</v>
          </cell>
          <cell r="C209" t="str">
            <v xml:space="preserve">H     </v>
          </cell>
          <cell r="D209" t="str">
            <v>13,74</v>
          </cell>
        </row>
        <row r="210">
          <cell r="A210">
            <v>41085</v>
          </cell>
          <cell r="B210" t="str">
            <v>AJUDANTE ESPECIALIZADO (MENSALISTA)</v>
          </cell>
          <cell r="C210" t="str">
            <v xml:space="preserve">MES   </v>
          </cell>
          <cell r="D210" t="str">
            <v>2.439,42</v>
          </cell>
        </row>
        <row r="211">
          <cell r="A211">
            <v>427</v>
          </cell>
          <cell r="B211" t="str">
            <v>ALCA PREFORMADA DE CONTRA POSTE, EM ACO GALVANIZADO, PARA CABO 3/16", COMPRIMENTO *860* MM</v>
          </cell>
          <cell r="C211" t="str">
            <v xml:space="preserve">UN    </v>
          </cell>
          <cell r="D211" t="str">
            <v>5,70</v>
          </cell>
        </row>
        <row r="212">
          <cell r="A212">
            <v>417</v>
          </cell>
          <cell r="B212" t="str">
            <v>ALCA PREFORMADA DE DISTRIBUICAO, EM ACO GALVANIZADO, PARA CABO DE ALUMINIO DIAMETRO 16 A 25 MM</v>
          </cell>
          <cell r="C212" t="str">
            <v xml:space="preserve">UN    </v>
          </cell>
          <cell r="D212" t="str">
            <v>2,69</v>
          </cell>
        </row>
        <row r="213">
          <cell r="A213">
            <v>11273</v>
          </cell>
          <cell r="B213" t="str">
            <v>ALCA PREFORMADA DE DISTRIBUICAO, EM ACO GALVANIZADO, PARA CONDUTORES DE ALUMINIO AWG 1/0 (CAA 6/1 OU CA 7 FIOS)</v>
          </cell>
          <cell r="C213" t="str">
            <v xml:space="preserve">UN    </v>
          </cell>
          <cell r="D213" t="str">
            <v>8,34</v>
          </cell>
        </row>
        <row r="214">
          <cell r="A214">
            <v>11272</v>
          </cell>
          <cell r="B214" t="str">
            <v>ALCA PREFORMADA DE DISTRIBUICAO, EM ACO GALVANIZADO, PARA CONDUTORES DE ALUMINIO AWG 2 (CAA 6/1 OU CA 7 FIOS)</v>
          </cell>
          <cell r="C214" t="str">
            <v xml:space="preserve">UN    </v>
          </cell>
          <cell r="D214" t="str">
            <v>5,03</v>
          </cell>
        </row>
        <row r="215">
          <cell r="A215">
            <v>11275</v>
          </cell>
          <cell r="B215" t="str">
            <v>ALCA PREFORMADA DE SERVICO, EM ACO GALVANIZADO, PARA CONDUTORES DE ALUMINIO AWG 4 (CAA 6/1)</v>
          </cell>
          <cell r="C215" t="str">
            <v xml:space="preserve">UN    </v>
          </cell>
          <cell r="D215" t="str">
            <v>2,02</v>
          </cell>
        </row>
        <row r="216">
          <cell r="A216">
            <v>11274</v>
          </cell>
          <cell r="B216" t="str">
            <v>ALCA PREFORMADA DE SERVICO, EM ACO GALVANIZADO, PARA CONDUTORES DE ALUMINIO AWG 6 (CAA 6/1)</v>
          </cell>
          <cell r="C216" t="str">
            <v xml:space="preserve">UN    </v>
          </cell>
          <cell r="D216" t="str">
            <v>1,54</v>
          </cell>
        </row>
        <row r="217">
          <cell r="A217">
            <v>38470</v>
          </cell>
          <cell r="B217" t="str">
            <v>ALICATE DE CORTE DIAGONAL 6 " COM ISOLAMENTO</v>
          </cell>
          <cell r="C217" t="str">
            <v xml:space="preserve">UN    </v>
          </cell>
          <cell r="D217" t="str">
            <v>35,00</v>
          </cell>
        </row>
        <row r="218">
          <cell r="A218">
            <v>38547</v>
          </cell>
          <cell r="B218" t="str">
            <v>ALICATE DE CRIMPAR RJ11, RJ12 E RJ45</v>
          </cell>
          <cell r="C218" t="str">
            <v xml:space="preserve">UN    </v>
          </cell>
          <cell r="D218" t="str">
            <v>95,51</v>
          </cell>
        </row>
        <row r="219">
          <cell r="A219">
            <v>38469</v>
          </cell>
          <cell r="B219" t="str">
            <v>ALICATE DE PRESSAO PARA SOLDA DE CHAPA 18 "</v>
          </cell>
          <cell r="C219" t="str">
            <v xml:space="preserve">UN    </v>
          </cell>
          <cell r="D219" t="str">
            <v>102,70</v>
          </cell>
        </row>
        <row r="220">
          <cell r="A220">
            <v>38467</v>
          </cell>
          <cell r="B220" t="str">
            <v>ALICATE DE PRESSAO 11 " PARA SOLDA, TIPO C</v>
          </cell>
          <cell r="C220" t="str">
            <v xml:space="preserve">UN    </v>
          </cell>
          <cell r="D220" t="str">
            <v>57,78</v>
          </cell>
        </row>
        <row r="221">
          <cell r="A221">
            <v>38468</v>
          </cell>
          <cell r="B221" t="str">
            <v>ALICATE DE PRESSAO 11 " PARA SOLDA, TIPO U</v>
          </cell>
          <cell r="C221" t="str">
            <v xml:space="preserve">UN    </v>
          </cell>
          <cell r="D221" t="str">
            <v>63,58</v>
          </cell>
        </row>
        <row r="222">
          <cell r="A222">
            <v>38471</v>
          </cell>
          <cell r="B222" t="str">
            <v>ALICATE PARA ANEIS DE PISTAO, CAPACIDADE 50 A 100 MM</v>
          </cell>
          <cell r="C222" t="str">
            <v xml:space="preserve">UN    </v>
          </cell>
          <cell r="D222" t="str">
            <v>82,57</v>
          </cell>
        </row>
        <row r="223">
          <cell r="A223">
            <v>37370</v>
          </cell>
          <cell r="B223" t="str">
            <v>ALIMENTACAO - HORISTA (COLETADO CAIXA)</v>
          </cell>
          <cell r="C223" t="str">
            <v xml:space="preserve">H     </v>
          </cell>
          <cell r="D223" t="str">
            <v>1,86</v>
          </cell>
        </row>
        <row r="224">
          <cell r="A224">
            <v>40862</v>
          </cell>
          <cell r="B224" t="str">
            <v>ALIMENTACAO - MENSALISTA (COLETADO CAIXA)</v>
          </cell>
          <cell r="C224" t="str">
            <v xml:space="preserve">MES   </v>
          </cell>
          <cell r="D224" t="str">
            <v>349,87</v>
          </cell>
        </row>
        <row r="225">
          <cell r="A225">
            <v>10658</v>
          </cell>
          <cell r="B225" t="str">
            <v>ALISADORA DE CONCRETO COM MOTOR A GASOLINA DE 5,5 HP, PESO COM MOTOR DE 78 KG, 4 PAS</v>
          </cell>
          <cell r="C225" t="str">
            <v xml:space="preserve">UN    </v>
          </cell>
          <cell r="D225" t="str">
            <v>6.880,00</v>
          </cell>
        </row>
        <row r="226">
          <cell r="A226">
            <v>253</v>
          </cell>
          <cell r="B226" t="str">
            <v>ALMOXARIFE</v>
          </cell>
          <cell r="C226" t="str">
            <v xml:space="preserve">H     </v>
          </cell>
          <cell r="D226" t="str">
            <v>14,93</v>
          </cell>
        </row>
        <row r="227">
          <cell r="A227">
            <v>40809</v>
          </cell>
          <cell r="B227" t="str">
            <v>ALMOXARIFE (MENSALISTA)</v>
          </cell>
          <cell r="C227" t="str">
            <v xml:space="preserve">MES   </v>
          </cell>
          <cell r="D227" t="str">
            <v>2.646,43</v>
          </cell>
        </row>
        <row r="228">
          <cell r="A228">
            <v>42428</v>
          </cell>
          <cell r="B228" t="str">
            <v>ALONGADOR COM TRES ALTURAS, EM TUBO DE ACO CARBONO, PINTURA NO PROCESSO ELETROSTATICO - EQUIPAMENTO DE GINASTICA PARA ACADEMIA AO AR LIVRE / ACADEMIA DA TERCEIRA IDADE - ATI</v>
          </cell>
          <cell r="C228" t="str">
            <v xml:space="preserve">UN    </v>
          </cell>
          <cell r="D228" t="str">
            <v>1.900,00</v>
          </cell>
        </row>
        <row r="229">
          <cell r="A229">
            <v>583</v>
          </cell>
          <cell r="B229" t="str">
            <v>ALUMINIO ANODIZADO</v>
          </cell>
          <cell r="C229" t="str">
            <v xml:space="preserve">KG    </v>
          </cell>
          <cell r="D229" t="str">
            <v>35,65</v>
          </cell>
        </row>
        <row r="230">
          <cell r="A230">
            <v>299</v>
          </cell>
          <cell r="B230" t="str">
            <v>ANEL BORRACHA DN 100 MM, PARA TUBO SERIE REFORCADA ESGOTO PREDIAL</v>
          </cell>
          <cell r="C230" t="str">
            <v xml:space="preserve">UN    </v>
          </cell>
          <cell r="D230" t="str">
            <v>2,64</v>
          </cell>
        </row>
        <row r="231">
          <cell r="A231">
            <v>298</v>
          </cell>
          <cell r="B231" t="str">
            <v>ANEL BORRACHA DN 75 MM, PARA TUBO SERIE REFORCADA ESGOTO PREDIAL</v>
          </cell>
          <cell r="C231" t="str">
            <v xml:space="preserve">UN    </v>
          </cell>
          <cell r="D231" t="str">
            <v>2,66</v>
          </cell>
        </row>
        <row r="232">
          <cell r="A232">
            <v>295</v>
          </cell>
          <cell r="B232" t="str">
            <v>ANEL BORRACHA PARA TUBO ESGOTO PREDIAL DN 40 MM (NBR 5688)</v>
          </cell>
          <cell r="C232" t="str">
            <v xml:space="preserve">UN    </v>
          </cell>
          <cell r="D232" t="str">
            <v>1,58</v>
          </cell>
        </row>
        <row r="233">
          <cell r="A233">
            <v>296</v>
          </cell>
          <cell r="B233" t="str">
            <v>ANEL BORRACHA PARA TUBO ESGOTO PREDIAL DN 50 MM (NBR 5688)</v>
          </cell>
          <cell r="C233" t="str">
            <v xml:space="preserve">UN    </v>
          </cell>
          <cell r="D233" t="str">
            <v>1,64</v>
          </cell>
        </row>
        <row r="234">
          <cell r="A234">
            <v>297</v>
          </cell>
          <cell r="B234" t="str">
            <v>ANEL BORRACHA PARA TUBO ESGOTO PREDIAL DN 75 MM (NBR 5688)</v>
          </cell>
          <cell r="C234" t="str">
            <v xml:space="preserve">UN    </v>
          </cell>
          <cell r="D234" t="str">
            <v>2,32</v>
          </cell>
        </row>
        <row r="235">
          <cell r="A235">
            <v>301</v>
          </cell>
          <cell r="B235" t="str">
            <v>ANEL BORRACHA PARA TUBO ESGOTO PREDIAL, DN 100 MM (NBR 5688)</v>
          </cell>
          <cell r="C235" t="str">
            <v xml:space="preserve">UN    </v>
          </cell>
          <cell r="D235" t="str">
            <v>2,91</v>
          </cell>
        </row>
        <row r="236">
          <cell r="A236">
            <v>300</v>
          </cell>
          <cell r="B236" t="str">
            <v>ANEL BORRACHA, DN 150 MM, PARA TUBO SERIE REFORCADA ESGOTO PREDIAL</v>
          </cell>
          <cell r="C236" t="str">
            <v xml:space="preserve">UN    </v>
          </cell>
          <cell r="D236" t="str">
            <v>12,22</v>
          </cell>
        </row>
        <row r="237">
          <cell r="A237">
            <v>20084</v>
          </cell>
          <cell r="B237" t="str">
            <v>ANEL BORRACHA, DN 40 MM, PARA TUBO SERIE REFORCADA ESGOTO PREDIAL</v>
          </cell>
          <cell r="C237" t="str">
            <v xml:space="preserve">UN    </v>
          </cell>
          <cell r="D237" t="str">
            <v>1,58</v>
          </cell>
        </row>
        <row r="238">
          <cell r="A238">
            <v>20085</v>
          </cell>
          <cell r="B238" t="str">
            <v>ANEL BORRACHA, DN 50 MM, PARA TUBO SERIE REFORCADA ESGOTO PREDIAL</v>
          </cell>
          <cell r="C238" t="str">
            <v xml:space="preserve">UN    </v>
          </cell>
          <cell r="D238" t="str">
            <v>1,46</v>
          </cell>
        </row>
        <row r="239">
          <cell r="A239">
            <v>311</v>
          </cell>
          <cell r="B239" t="str">
            <v>ANEL BORRACHA, PARA TUBO PVC DEFOFO, DN 100 MM (NBR 7665)</v>
          </cell>
          <cell r="C239" t="str">
            <v xml:space="preserve">UN    </v>
          </cell>
          <cell r="D239" t="str">
            <v>9,46</v>
          </cell>
        </row>
        <row r="240">
          <cell r="A240">
            <v>318</v>
          </cell>
          <cell r="B240" t="str">
            <v>ANEL BORRACHA, PARA TUBO PVC DEFOFO, DN 150 MM (NBR 7665)</v>
          </cell>
          <cell r="C240" t="str">
            <v xml:space="preserve">UN    </v>
          </cell>
          <cell r="D240" t="str">
            <v>16,57</v>
          </cell>
        </row>
        <row r="241">
          <cell r="A241">
            <v>319</v>
          </cell>
          <cell r="B241" t="str">
            <v>ANEL BORRACHA, PARA TUBO PVC DEFOFO, DN 200 MM (NBR 7665)</v>
          </cell>
          <cell r="C241" t="str">
            <v xml:space="preserve">UN    </v>
          </cell>
          <cell r="D241" t="str">
            <v>31,30</v>
          </cell>
        </row>
        <row r="242">
          <cell r="A242">
            <v>320</v>
          </cell>
          <cell r="B242" t="str">
            <v>ANEL BORRACHA, PARA TUBO PVC DEFOFO, DN 250 MM (NBR 7665)</v>
          </cell>
          <cell r="C242" t="str">
            <v xml:space="preserve">UN    </v>
          </cell>
          <cell r="D242" t="str">
            <v>99,51</v>
          </cell>
        </row>
        <row r="243">
          <cell r="A243">
            <v>314</v>
          </cell>
          <cell r="B243" t="str">
            <v>ANEL BORRACHA, PARA TUBO PVC DEFOFO, DN 300 MM (NBR 7665)</v>
          </cell>
          <cell r="C243" t="str">
            <v xml:space="preserve">UN    </v>
          </cell>
          <cell r="D243" t="str">
            <v>152,84</v>
          </cell>
        </row>
        <row r="244">
          <cell r="A244">
            <v>303</v>
          </cell>
          <cell r="B244" t="str">
            <v>ANEL BORRACHA, PARA TUBO PVC, REDE COLETOR ESGOTO, DN 100 MM (NBR 7362)</v>
          </cell>
          <cell r="C244" t="str">
            <v xml:space="preserve">UN    </v>
          </cell>
          <cell r="D244" t="str">
            <v>3,96</v>
          </cell>
        </row>
        <row r="245">
          <cell r="A245">
            <v>304</v>
          </cell>
          <cell r="B245" t="str">
            <v>ANEL BORRACHA, PARA TUBO PVC, REDE COLETOR ESGOTO, DN 125 MM (NBR 7362)</v>
          </cell>
          <cell r="C245" t="str">
            <v xml:space="preserve">UN    </v>
          </cell>
          <cell r="D245" t="str">
            <v>6,05</v>
          </cell>
        </row>
        <row r="246">
          <cell r="A246">
            <v>305</v>
          </cell>
          <cell r="B246" t="str">
            <v>ANEL BORRACHA, PARA TUBO PVC, REDE COLETOR ESGOTO, DN 150 MM (NBR 7362)</v>
          </cell>
          <cell r="C246" t="str">
            <v xml:space="preserve">UN    </v>
          </cell>
          <cell r="D246" t="str">
            <v>10,34</v>
          </cell>
        </row>
        <row r="247">
          <cell r="A247">
            <v>306</v>
          </cell>
          <cell r="B247" t="str">
            <v>ANEL BORRACHA, PARA TUBO PVC, REDE COLETOR ESGOTO, DN 200 MM (NBR 7362)</v>
          </cell>
          <cell r="C247" t="str">
            <v xml:space="preserve">UN    </v>
          </cell>
          <cell r="D247" t="str">
            <v>12,43</v>
          </cell>
        </row>
        <row r="248">
          <cell r="A248">
            <v>307</v>
          </cell>
          <cell r="B248" t="str">
            <v>ANEL BORRACHA, PARA TUBO PVC, REDE COLETOR ESGOTO, DN 250 MM (NBR 7362)</v>
          </cell>
          <cell r="C248" t="str">
            <v xml:space="preserve">UN    </v>
          </cell>
          <cell r="D248" t="str">
            <v>24,54</v>
          </cell>
        </row>
        <row r="249">
          <cell r="A249">
            <v>309</v>
          </cell>
          <cell r="B249" t="str">
            <v>ANEL BORRACHA, PARA TUBO PVC, REDE COLETOR ESGOTO, DN 350 MM (NBR 7362)</v>
          </cell>
          <cell r="C249" t="str">
            <v xml:space="preserve">UN    </v>
          </cell>
          <cell r="D249" t="str">
            <v>50,29</v>
          </cell>
        </row>
        <row r="250">
          <cell r="A250">
            <v>310</v>
          </cell>
          <cell r="B250" t="str">
            <v>ANEL BORRACHA, PARA TUBO PVC, REDE COLETOR ESGOTO, DN 400 MM (NBR 7362)</v>
          </cell>
          <cell r="C250" t="str">
            <v xml:space="preserve">UN    </v>
          </cell>
          <cell r="D250" t="str">
            <v>63,78</v>
          </cell>
        </row>
        <row r="251">
          <cell r="A251">
            <v>328</v>
          </cell>
          <cell r="B251" t="str">
            <v>ANEL BORRACHA, PARA TUBO/CONEXAO PVC PBA, DN 100 MM, PARA REDE AGUA</v>
          </cell>
          <cell r="C251" t="str">
            <v xml:space="preserve">UN    </v>
          </cell>
          <cell r="D251" t="str">
            <v>7,61</v>
          </cell>
        </row>
        <row r="252">
          <cell r="A252">
            <v>325</v>
          </cell>
          <cell r="B252" t="str">
            <v>ANEL BORRACHA, PARA TUBO/CONEXAO PVC PBA, DN 50 MM, PARA REDE AGUA</v>
          </cell>
          <cell r="C252" t="str">
            <v xml:space="preserve">UN    </v>
          </cell>
          <cell r="D252" t="str">
            <v>2,95</v>
          </cell>
        </row>
        <row r="253">
          <cell r="A253">
            <v>20326</v>
          </cell>
          <cell r="B253" t="str">
            <v>ANEL BORRACHA, PARA TUBO/CONEXAO PVC PBA, DN 60 MM, PARA REDE AGUA</v>
          </cell>
          <cell r="C253" t="str">
            <v xml:space="preserve">UN    </v>
          </cell>
          <cell r="D253" t="str">
            <v>7,90</v>
          </cell>
        </row>
        <row r="254">
          <cell r="A254">
            <v>329</v>
          </cell>
          <cell r="B254" t="str">
            <v>ANEL BORRACHA, PARA TUBO/CONEXAO PVC PBA, DN 75 MM, PARA REDE AGUA</v>
          </cell>
          <cell r="C254" t="str">
            <v xml:space="preserve">UN    </v>
          </cell>
          <cell r="D254" t="str">
            <v>9,72</v>
          </cell>
        </row>
        <row r="255">
          <cell r="A255">
            <v>308</v>
          </cell>
          <cell r="B255" t="str">
            <v>ANEL BORRACHA, PARA TUBO, PVC REDE COLETOR ESGOTO, DN 300 MM (NBR 7362)</v>
          </cell>
          <cell r="C255" t="str">
            <v xml:space="preserve">UN    </v>
          </cell>
          <cell r="D255" t="str">
            <v>32,77</v>
          </cell>
        </row>
        <row r="256">
          <cell r="A256">
            <v>39642</v>
          </cell>
          <cell r="B256" t="str">
            <v>ANEL DE BORRACHA PARA VEDACAO DE DUTO PEAD CORRUGADO PARA ELETRICA, DN 1 1/2"</v>
          </cell>
          <cell r="C256" t="str">
            <v xml:space="preserve">UN    </v>
          </cell>
          <cell r="D256" t="str">
            <v>1,99</v>
          </cell>
        </row>
        <row r="257">
          <cell r="A257">
            <v>39641</v>
          </cell>
          <cell r="B257" t="str">
            <v>ANEL DE BORRACHA PARA VEDACAO DE DUTO PEAD CORRUGADO PARA ELETRICA, DN 1 1/4"</v>
          </cell>
          <cell r="C257" t="str">
            <v xml:space="preserve">UN    </v>
          </cell>
          <cell r="D257" t="str">
            <v>1,38</v>
          </cell>
        </row>
        <row r="258">
          <cell r="A258">
            <v>39643</v>
          </cell>
          <cell r="B258" t="str">
            <v>ANEL DE BORRACHA PARA VEDACAO DE DUTO PEAD CORRUGADO PARA ELETRICA, DN 2"</v>
          </cell>
          <cell r="C258" t="str">
            <v xml:space="preserve">UN    </v>
          </cell>
          <cell r="D258" t="str">
            <v>5,52</v>
          </cell>
        </row>
        <row r="259">
          <cell r="A259">
            <v>39644</v>
          </cell>
          <cell r="B259" t="str">
            <v>ANEL DE BORRACHA PARA VEDACAO DE DUTO PEAD CORRUGADO PARA ELETRICA, DN 3"</v>
          </cell>
          <cell r="C259" t="str">
            <v xml:space="preserve">UN    </v>
          </cell>
          <cell r="D259" t="str">
            <v>7,14</v>
          </cell>
        </row>
        <row r="260">
          <cell r="A260">
            <v>39645</v>
          </cell>
          <cell r="B260" t="str">
            <v>ANEL DE BORRACHA PARA VEDACAO DE DUTO PEAD CORRUGADO PARA ELETRICA, DN 4"</v>
          </cell>
          <cell r="C260" t="str">
            <v xml:space="preserve">UN    </v>
          </cell>
          <cell r="D260" t="str">
            <v>9,22</v>
          </cell>
        </row>
        <row r="261">
          <cell r="A261">
            <v>41610</v>
          </cell>
          <cell r="B261" t="str">
            <v>ANEL DE CONCRETO ARMADO COM FUNDO, PARA FOSSA E POCO 1,50 X *0,50* M</v>
          </cell>
          <cell r="C261" t="str">
            <v xml:space="preserve">UN    </v>
          </cell>
          <cell r="D261" t="str">
            <v>411,32</v>
          </cell>
        </row>
        <row r="262">
          <cell r="A262">
            <v>41611</v>
          </cell>
          <cell r="B262" t="str">
            <v>ANEL DE CONCRETO ARMADO COM FUNDO, PARA FOSSA E POCO 2,00 X *0,50* M</v>
          </cell>
          <cell r="C262" t="str">
            <v xml:space="preserve">UN    </v>
          </cell>
          <cell r="D262" t="str">
            <v>648,33</v>
          </cell>
        </row>
        <row r="263">
          <cell r="A263">
            <v>41612</v>
          </cell>
          <cell r="B263" t="str">
            <v>ANEL DE CONCRETO ARMADO COM FUNDO, PARA FOSSA E POCO 2,50 X *0,50* M</v>
          </cell>
          <cell r="C263" t="str">
            <v xml:space="preserve">UN    </v>
          </cell>
          <cell r="D263" t="str">
            <v>910,35</v>
          </cell>
        </row>
        <row r="264">
          <cell r="A264">
            <v>41637</v>
          </cell>
          <cell r="B264" t="str">
            <v>ANEL DE CONCRETO ARMADO, COM FUROS/DRENO PARA SUMIDOURO, D = 0,80 M, H = 0,50 M</v>
          </cell>
          <cell r="C264" t="str">
            <v xml:space="preserve">UN    </v>
          </cell>
          <cell r="D264" t="str">
            <v>85,10</v>
          </cell>
        </row>
        <row r="265">
          <cell r="A265">
            <v>41638</v>
          </cell>
          <cell r="B265" t="str">
            <v>ANEL DE CONCRETO ARMADO, COM FUROS/DRENO PARA SUMIDOURO, D = 1,00 M, H = 0,50M</v>
          </cell>
          <cell r="C265" t="str">
            <v xml:space="preserve">UN    </v>
          </cell>
          <cell r="D265" t="str">
            <v>110,85</v>
          </cell>
        </row>
        <row r="266">
          <cell r="A266">
            <v>41639</v>
          </cell>
          <cell r="B266" t="str">
            <v>ANEL DE CONCRETO ARMADO, COM FUROS/DRENO PARA SUMIDOURO, D = 1,50 M, H = 0,50 M</v>
          </cell>
          <cell r="C266" t="str">
            <v xml:space="preserve">UN    </v>
          </cell>
          <cell r="D266" t="str">
            <v>268,17</v>
          </cell>
        </row>
        <row r="267">
          <cell r="A267">
            <v>11789</v>
          </cell>
          <cell r="B267" t="str">
            <v>ANEL DE DISTRIBUICAO EM ACO GALVANIZADO PARA FIO FE-160</v>
          </cell>
          <cell r="C267" t="str">
            <v xml:space="preserve">UN    </v>
          </cell>
          <cell r="D267" t="str">
            <v>0,76</v>
          </cell>
        </row>
        <row r="268">
          <cell r="A268">
            <v>20975</v>
          </cell>
          <cell r="B268" t="str">
            <v>ANEL DE EXPANSAO EM COBRE, ENGATE RAPIDO 1 1/2", PARA EMPATACAO MANGUEIRA DE COMBATE A INCENDIO PREDIAL</v>
          </cell>
          <cell r="C268" t="str">
            <v xml:space="preserve">UN    </v>
          </cell>
          <cell r="D268" t="str">
            <v>10,46</v>
          </cell>
        </row>
        <row r="269">
          <cell r="A269">
            <v>20976</v>
          </cell>
          <cell r="B269" t="str">
            <v>ANEL DE EXPANSAO EM COBRE, ENGATE RAPIDO 2 1/2", PARA EMPATACAO MANGUEIRA DE COMBATE A INCENDIO PREDIAL</v>
          </cell>
          <cell r="C269" t="str">
            <v xml:space="preserve">UN    </v>
          </cell>
          <cell r="D269" t="str">
            <v>15,80</v>
          </cell>
        </row>
        <row r="270">
          <cell r="A270">
            <v>40340</v>
          </cell>
          <cell r="B270" t="str">
            <v>ANEL DE VEDACAO/JUNTA ELASTICA, H = *16* MM, PARA TUBO DE CONCRETO DN 300 MM</v>
          </cell>
          <cell r="C270" t="str">
            <v xml:space="preserve">UN    </v>
          </cell>
          <cell r="D270" t="str">
            <v>77,06</v>
          </cell>
        </row>
        <row r="271">
          <cell r="A271">
            <v>40341</v>
          </cell>
          <cell r="B271" t="str">
            <v>ANEL DE VEDACAO/JUNTA ELASTICA, H = *16* MM, PARA TUBO DE CONCRETO DN 400 MM</v>
          </cell>
          <cell r="C271" t="str">
            <v xml:space="preserve">UN    </v>
          </cell>
          <cell r="D271" t="str">
            <v>91,25</v>
          </cell>
        </row>
        <row r="272">
          <cell r="A272">
            <v>40342</v>
          </cell>
          <cell r="B272" t="str">
            <v>ANEL DE VEDACAO/JUNTA ELASTICA, H = *16* MM, PARA TUBO DE CONCRETO DN 500 MM</v>
          </cell>
          <cell r="C272" t="str">
            <v xml:space="preserve">UN    </v>
          </cell>
          <cell r="D272" t="str">
            <v>115,68</v>
          </cell>
        </row>
        <row r="273">
          <cell r="A273">
            <v>40343</v>
          </cell>
          <cell r="B273" t="str">
            <v>ANEL DE VEDACAO/JUNTA ELASTICA, H = *16* MM, PARA TUBO DE CONCRETO DN 600 MM</v>
          </cell>
          <cell r="C273" t="str">
            <v xml:space="preserve">UN    </v>
          </cell>
          <cell r="D273" t="str">
            <v>141,92</v>
          </cell>
        </row>
        <row r="274">
          <cell r="A274">
            <v>40344</v>
          </cell>
          <cell r="B274" t="str">
            <v>ANEL DE VEDACAO/JUNTA ELASTICA, H = *18* MM, PARA TUBO DE CONCRETO DN 700 MM</v>
          </cell>
          <cell r="C274" t="str">
            <v xml:space="preserve">UN    </v>
          </cell>
          <cell r="D274" t="str">
            <v>150,05</v>
          </cell>
        </row>
        <row r="275">
          <cell r="A275">
            <v>40345</v>
          </cell>
          <cell r="B275" t="str">
            <v>ANEL DE VEDACAO/JUNTA ELASTICA, H = *19* MM, PARA TUBO DE CONCRETO DN 800 MM</v>
          </cell>
          <cell r="C275" t="str">
            <v xml:space="preserve">UN    </v>
          </cell>
          <cell r="D275" t="str">
            <v>187,35</v>
          </cell>
        </row>
        <row r="276">
          <cell r="A276">
            <v>40346</v>
          </cell>
          <cell r="B276" t="str">
            <v>ANEL DE VEDACAO/JUNTA ELASTICA, H = *19* MM, PARA TUBO DE CONCRETO DN 900 MM</v>
          </cell>
          <cell r="C276" t="str">
            <v xml:space="preserve">UN    </v>
          </cell>
          <cell r="D276" t="str">
            <v>176,24</v>
          </cell>
        </row>
        <row r="277">
          <cell r="A277">
            <v>40347</v>
          </cell>
          <cell r="B277" t="str">
            <v>ANEL DE VEDACAO/JUNTA ELASTICA, H = *21* MM, PARA TUBO DE CONCRETO DN 1000 MM</v>
          </cell>
          <cell r="C277" t="str">
            <v xml:space="preserve">UN    </v>
          </cell>
          <cell r="D277" t="str">
            <v>217,92</v>
          </cell>
        </row>
        <row r="278">
          <cell r="A278">
            <v>38840</v>
          </cell>
          <cell r="B278" t="str">
            <v>ANEL DESLIZANTE / TRADICIONAL, METALICO, PARA TUBO PEX, DN 16 MM</v>
          </cell>
          <cell r="C278" t="str">
            <v xml:space="preserve">UN    </v>
          </cell>
          <cell r="D278" t="str">
            <v>2,79</v>
          </cell>
        </row>
        <row r="279">
          <cell r="A279">
            <v>38841</v>
          </cell>
          <cell r="B279" t="str">
            <v>ANEL DESLIZANTE / TRADICIONAL, METALICO, PARA TUBO PEX, DN 20 MM</v>
          </cell>
          <cell r="C279" t="str">
            <v xml:space="preserve">UN    </v>
          </cell>
          <cell r="D279" t="str">
            <v>3,10</v>
          </cell>
        </row>
        <row r="280">
          <cell r="A280">
            <v>38842</v>
          </cell>
          <cell r="B280" t="str">
            <v>ANEL DESLIZANTE / TRADICIONAL, METALICO, PARA TUBO PEX, DN 25 MM</v>
          </cell>
          <cell r="C280" t="str">
            <v xml:space="preserve">UN    </v>
          </cell>
          <cell r="D280" t="str">
            <v>6,12</v>
          </cell>
        </row>
        <row r="281">
          <cell r="A281">
            <v>38843</v>
          </cell>
          <cell r="B281" t="str">
            <v>ANEL DESLIZANTE / TRADICIONAL, METALICO, PARA TUBO PEX, DN 32 MM</v>
          </cell>
          <cell r="C281" t="str">
            <v xml:space="preserve">UN    </v>
          </cell>
          <cell r="D281" t="str">
            <v>9,56</v>
          </cell>
        </row>
        <row r="282">
          <cell r="A282">
            <v>43424</v>
          </cell>
          <cell r="B282" t="str">
            <v>ANEL EM CONCRETO ARMADO, LISO,  PARA FOSSAS SEPTICAS E SUMIDOUROS, COM FUNDO, DIAMETRO INTERNO DE 1,20 M E ALTURA DE 0,50 M</v>
          </cell>
          <cell r="C282" t="str">
            <v xml:space="preserve">UN    </v>
          </cell>
          <cell r="D282" t="str">
            <v>344,62</v>
          </cell>
        </row>
        <row r="283">
          <cell r="A283">
            <v>43426</v>
          </cell>
          <cell r="B283" t="str">
            <v>ANEL EM CONCRETO ARMADO, LISO, PARA FOSSAS SEPTICAS E SUMIDOUROS, COM FUNDO, DIAMETRO INTERNO DE 3,00 M E ALTURA DE 0,50 M</v>
          </cell>
          <cell r="C283" t="str">
            <v xml:space="preserve">UN    </v>
          </cell>
          <cell r="D283" t="str">
            <v>1.188,61</v>
          </cell>
        </row>
        <row r="284">
          <cell r="A284">
            <v>12565</v>
          </cell>
          <cell r="B284" t="str">
            <v>ANEL EM CONCRETO ARMADO, LISO, PARA FOSSAS SEPTICAS E SUMIDOUROS, SEM FUNDO, DIAMETRO INTERNO DE 2,00 M E ALTURA DE 0,50 M</v>
          </cell>
          <cell r="C284" t="str">
            <v xml:space="preserve">UN    </v>
          </cell>
          <cell r="D284" t="str">
            <v>416,83</v>
          </cell>
        </row>
        <row r="285">
          <cell r="A285">
            <v>12567</v>
          </cell>
          <cell r="B285" t="str">
            <v>ANEL EM CONCRETO ARMADO, LISO, PARA FOSSAS SEPTICAS E SUMIDOUROS, SEM FUNDO, DIAMETRO INTERNO DE 2,50 M E ALTURA DE 0,50 M</v>
          </cell>
          <cell r="C285" t="str">
            <v xml:space="preserve">UN    </v>
          </cell>
          <cell r="D285" t="str">
            <v>559,87</v>
          </cell>
        </row>
        <row r="286">
          <cell r="A286">
            <v>12568</v>
          </cell>
          <cell r="B286" t="str">
            <v>ANEL EM CONCRETO ARMADO, LISO, PARA FOSSAS SEPTICAS E SUMIDOUROS, SEM FUNDO, DIAMETRO INTERNO DE 3,00 M E ALTURA DE 0,50 M</v>
          </cell>
          <cell r="C286" t="str">
            <v xml:space="preserve">UN    </v>
          </cell>
          <cell r="D286" t="str">
            <v>783,82</v>
          </cell>
        </row>
        <row r="287">
          <cell r="A287">
            <v>43441</v>
          </cell>
          <cell r="B287" t="str">
            <v>ANEL EM CONCRETO ARMADO, LISO, PARA POCOS DE INSPECAO, COM FUNDO, DIAMETRO INTERNO DE 0,60 M E ALTURA DE 0,50 M</v>
          </cell>
          <cell r="C287" t="str">
            <v xml:space="preserve">UN    </v>
          </cell>
          <cell r="D287" t="str">
            <v>100,77</v>
          </cell>
        </row>
        <row r="288">
          <cell r="A288">
            <v>43423</v>
          </cell>
          <cell r="B288" t="str">
            <v>ANEL EM CONCRETO ARMADO, LISO, PARA POCOS DE INSPECAO, SEM FUNDO, DIAMETRO INTERNO DE 0,60 M E ALTURA DE 0,20 M</v>
          </cell>
          <cell r="C288" t="str">
            <v xml:space="preserve">UN    </v>
          </cell>
          <cell r="D288" t="str">
            <v>47,02</v>
          </cell>
        </row>
        <row r="289">
          <cell r="A289">
            <v>12532</v>
          </cell>
          <cell r="B289" t="str">
            <v>ANEL EM CONCRETO ARMADO, LISO, PARA POCOS DE INSPECAO, SEM FUNDO, DIAMETRO INTERNO DE 0,60 M E ALTURA DE 0,50 M</v>
          </cell>
          <cell r="C289" t="str">
            <v xml:space="preserve">UN    </v>
          </cell>
          <cell r="D289" t="str">
            <v>72,53</v>
          </cell>
        </row>
        <row r="290">
          <cell r="A290">
            <v>43444</v>
          </cell>
          <cell r="B290" t="str">
            <v>ANEL EM CONCRETO ARMADO, LISO, PARA POCOS DE VISITA, POCOS DE INSPECAO, FOSSAS SEPTICAS E SUMIDOUROS, COM FUNDO, DIAMETRO INTERNO DE 1,20 M E ALTURA DE 0,75 M</v>
          </cell>
          <cell r="C290" t="str">
            <v xml:space="preserve">UN    </v>
          </cell>
          <cell r="D290" t="str">
            <v>243,54</v>
          </cell>
        </row>
        <row r="291">
          <cell r="A291">
            <v>12551</v>
          </cell>
          <cell r="B291" t="str">
            <v>ANEL EM CONCRETO ARMADO, LISO, PARA POCOS DE VISITA, POCOS DE INSPECAO, FOSSAS SEPTICAS E SUMIDOUROS, SEM FUNDO, DIAMETRO INTERNO DE 1,20 M E ALTURA DE 0,50 M</v>
          </cell>
          <cell r="C291" t="str">
            <v xml:space="preserve">UN    </v>
          </cell>
          <cell r="D291" t="str">
            <v>173,76</v>
          </cell>
        </row>
        <row r="292">
          <cell r="A292">
            <v>43442</v>
          </cell>
          <cell r="B292" t="str">
            <v>ANEL EM CONCRETO ARMADO, LISO, PARA POCOS DE VISITAS, POCOS DE INSPECAO, FOSSAS SEPTICAS E SUMIDOUROS, COM FUNDO, DIAMETRO INTERNO DE 0,80 M E ALTURA DE 0,50 M</v>
          </cell>
          <cell r="C292" t="str">
            <v xml:space="preserve">UN    </v>
          </cell>
          <cell r="D292" t="str">
            <v>134,36</v>
          </cell>
        </row>
        <row r="293">
          <cell r="A293">
            <v>43443</v>
          </cell>
          <cell r="B293" t="str">
            <v>ANEL EM CONCRETO ARMADO, LISO, PARA POCOS DE VISITAS, POCOS DE INSPECAO, FOSSAS SEPTICAS E SUMIDOUROS, COM FUNDO, DIAMETRO INTERNO DE 1,00 M E ALTURA DE 0,50 M</v>
          </cell>
          <cell r="C293" t="str">
            <v xml:space="preserve">UN    </v>
          </cell>
          <cell r="D293" t="str">
            <v>176,36</v>
          </cell>
        </row>
        <row r="294">
          <cell r="A294">
            <v>12544</v>
          </cell>
          <cell r="B294" t="str">
            <v>ANEL EM CONCRETO ARMADO, LISO, PARA POCOS DE VISITAS, POCOS DE INSPECAO, FOSSAS SEPTICAS E SUMIDOUROS, SEM FUNDO, DIAMETRO INTERNO DE 0,80 M E ALTURA DE 0,50 M</v>
          </cell>
          <cell r="C294" t="str">
            <v xml:space="preserve">UN    </v>
          </cell>
          <cell r="D294" t="str">
            <v>95,17</v>
          </cell>
        </row>
        <row r="295">
          <cell r="A295">
            <v>12547</v>
          </cell>
          <cell r="B295" t="str">
            <v>ANEL EM CONCRETO ARMADO, LISO, PARA POCOS DE VISITAS, POCOS DE INSPECAO, FOSSAS SEPTICAS E SUMIDOUROS, SEM FUNDO, DIAMETRO INTERNO DE 1,00 M E ALTURA DE 0,50 M</v>
          </cell>
          <cell r="C295" t="str">
            <v xml:space="preserve">UN    </v>
          </cell>
          <cell r="D295" t="str">
            <v>128,00</v>
          </cell>
        </row>
        <row r="296">
          <cell r="A296">
            <v>43445</v>
          </cell>
          <cell r="B296" t="str">
            <v>ANEL EM CONCRETO ARMADO, LISO, PARA, POCOS DE VISITA, POCOS DE INSPECAO, FOSSAS SEPTICAS E SUMIDOUROS, COM FUNDO, DIAMETRO INTERNO DE 1,50 M E ALTURA DE 1,00 M</v>
          </cell>
          <cell r="C296" t="str">
            <v xml:space="preserve">UN    </v>
          </cell>
          <cell r="D296" t="str">
            <v>335,92</v>
          </cell>
        </row>
        <row r="297">
          <cell r="A297">
            <v>12563</v>
          </cell>
          <cell r="B297" t="str">
            <v>ANEL EM CONCRETO ARMADO, LISO, PARA, POCOS DE VISITA, POCOS DE INSPECAO, FOSSAS SEPTICAS E SUMIDOUROS, SEM FUNDO, DIAMETRO INTERNO DE 1,50 M E ALTURA DE 0,50 M</v>
          </cell>
          <cell r="C297" t="str">
            <v xml:space="preserve">UN    </v>
          </cell>
          <cell r="D297" t="str">
            <v>240,34</v>
          </cell>
        </row>
        <row r="298">
          <cell r="A298">
            <v>43425</v>
          </cell>
          <cell r="B298" t="str">
            <v>ANEL EM CONCRETO ARMADO, PERFURADO,  PARA FOSSAS SEPTICAS E SUMIDOUROS, SEM FUNDO, DIAMETRO INTERNO DE 1,20 M E ALTURA DE 0,50 M</v>
          </cell>
          <cell r="C298" t="str">
            <v xml:space="preserve">UN    </v>
          </cell>
          <cell r="D298" t="str">
            <v>151,16</v>
          </cell>
        </row>
        <row r="299">
          <cell r="A299">
            <v>43446</v>
          </cell>
          <cell r="B299" t="str">
            <v>ANEL EM CONCRETO ARMADO, PERFURADO, PARA FOSSAS SEPTICAS E SUMIDOUROS, SEM FUNDO, DIAMETRO INTERNO DE 2,00 M E ALTURA DE 0,50 M</v>
          </cell>
          <cell r="C299" t="str">
            <v xml:space="preserve">UN    </v>
          </cell>
          <cell r="D299" t="str">
            <v>319,12</v>
          </cell>
        </row>
        <row r="300">
          <cell r="A300">
            <v>43447</v>
          </cell>
          <cell r="B300" t="str">
            <v>ANEL EM CONCRETO ARMADO, PERFURADO, PARA FOSSAS SEPTICAS E SUMIDOUROS, SEM FUNDO, DIAMETRO INTERNO DE 2,50 M E ALTURA DE 0,50 M</v>
          </cell>
          <cell r="C300" t="str">
            <v xml:space="preserve">UN    </v>
          </cell>
          <cell r="D300" t="str">
            <v>391,91</v>
          </cell>
        </row>
        <row r="301">
          <cell r="A301">
            <v>43448</v>
          </cell>
          <cell r="B301" t="str">
            <v>ANEL EM CONCRETO ARMADO, PERFURADO, PARA FOSSAS SEPTICAS E SUMIDOUROS, SEM FUNDO, DIAMETRO INTERNO DE 3,00 M E ALTURA DE 0,50 M</v>
          </cell>
          <cell r="C301" t="str">
            <v xml:space="preserve">UN    </v>
          </cell>
          <cell r="D301" t="str">
            <v>548,67</v>
          </cell>
        </row>
        <row r="302">
          <cell r="A302">
            <v>13761</v>
          </cell>
          <cell r="B302" t="str">
            <v>APARELHO CORTE OXI-ACETILENO PARA SOLDA E CORTE CONTENDO MACARICO SOLDA, BICO DE CORTE, CILINDROS, REGULADORES, MANGUEIRAS E CARRINHO</v>
          </cell>
          <cell r="C302" t="str">
            <v xml:space="preserve">UN    </v>
          </cell>
          <cell r="D302" t="str">
            <v>2.891,25</v>
          </cell>
        </row>
        <row r="303">
          <cell r="A303">
            <v>12888</v>
          </cell>
          <cell r="B303" t="str">
            <v>APARELHO DE APOIO DE NEOPRENE FRETADO, 60 X 45 X 7,6 CM, COM FRETAGEM DE ACO DE 4 MM INTERCALADAS COM ELASTOMERO DE 11 MM E REVESTIMENTO FINAL COM ELASTOMERO DE 6 MM</v>
          </cell>
          <cell r="C303" t="str">
            <v xml:space="preserve">DM3   </v>
          </cell>
          <cell r="D303" t="str">
            <v>96,72</v>
          </cell>
        </row>
        <row r="304">
          <cell r="A304">
            <v>12889</v>
          </cell>
          <cell r="B304" t="str">
            <v>APARELHO DE APOIO DE NEOPRENE SIMPLES/ NAO FRETADO, 100 X 100 CM, ESPESSURA 6,3 MM</v>
          </cell>
          <cell r="C304" t="str">
            <v xml:space="preserve">DM3   </v>
          </cell>
          <cell r="D304" t="str">
            <v>63,16</v>
          </cell>
        </row>
        <row r="305">
          <cell r="A305">
            <v>4814</v>
          </cell>
          <cell r="B305" t="str">
            <v>APARELHO SINALIZADOR LUMINOSO COM LED, PARA SAIDA GARAGEM, COM 2 LENTES EM POLICARBONATO, BIVOLT (INCLUI SUPORTE DE FIXACAO)</v>
          </cell>
          <cell r="C305" t="str">
            <v xml:space="preserve">UN    </v>
          </cell>
          <cell r="D305" t="str">
            <v>124,37</v>
          </cell>
        </row>
        <row r="306">
          <cell r="A306">
            <v>25967</v>
          </cell>
          <cell r="B306" t="str">
            <v>APOIO DO PORTA DENTE PARA FRESADORA DE ASFALTO</v>
          </cell>
          <cell r="C306" t="str">
            <v xml:space="preserve">UN    </v>
          </cell>
          <cell r="D306" t="str">
            <v>1.691,85</v>
          </cell>
        </row>
        <row r="307">
          <cell r="A307">
            <v>6122</v>
          </cell>
          <cell r="B307" t="str">
            <v>APONTADOR OU APROPRIADOR DE MAO DE OBRA</v>
          </cell>
          <cell r="C307" t="str">
            <v xml:space="preserve">H     </v>
          </cell>
          <cell r="D307" t="str">
            <v>14,93</v>
          </cell>
        </row>
        <row r="308">
          <cell r="A308">
            <v>40810</v>
          </cell>
          <cell r="B308" t="str">
            <v>APONTADOR OU APROPRIADOR DE MAO DE OBRA (MENSALISTA)</v>
          </cell>
          <cell r="C308" t="str">
            <v xml:space="preserve">MES   </v>
          </cell>
          <cell r="D308" t="str">
            <v>2.646,43</v>
          </cell>
        </row>
        <row r="309">
          <cell r="A309">
            <v>21100</v>
          </cell>
          <cell r="B309" t="str">
            <v>AQUECEDOR DE AGUA A GAS GLP/GN COM CAPACIDADE DE ARMAZENAMENTO DE 50 A 80 L</v>
          </cell>
          <cell r="C309" t="str">
            <v xml:space="preserve">UN    </v>
          </cell>
          <cell r="D309" t="str">
            <v>2.485,25</v>
          </cell>
        </row>
        <row r="310">
          <cell r="A310">
            <v>11816</v>
          </cell>
          <cell r="B310" t="str">
            <v>AQUECEDOR DE AGUA ELETRICO  RESERVATORIO DE 100 L CILINDRICO EM COBRE, REFORCADO COM ACO CARBONO, MONOFASICO, TENSAO NOMINAL 220 V</v>
          </cell>
          <cell r="C310" t="str">
            <v xml:space="preserve">UN    </v>
          </cell>
          <cell r="D310" t="str">
            <v>2.650,00</v>
          </cell>
        </row>
        <row r="311">
          <cell r="A311">
            <v>11814</v>
          </cell>
          <cell r="B311" t="str">
            <v>AQUECEDOR DE AGUA ELETRICO  RESERVATORIO DE 500 L CILINDRICO EM COBRE, REFORCADO COM ACO CARBONO, MONOFASICO, TENSAO NOMINAL 220 V</v>
          </cell>
          <cell r="C311" t="str">
            <v xml:space="preserve">UN    </v>
          </cell>
          <cell r="D311" t="str">
            <v>5.768,38</v>
          </cell>
        </row>
        <row r="312">
          <cell r="A312">
            <v>14186</v>
          </cell>
          <cell r="B312" t="str">
            <v>AQUECEDOR DE AGUA ELETRICO  RESERVATORIO DE 500 L CILINDRICO EM COBRE, REFORCADO COM ACO CARBONO, TRIFASICO, TENSAO NOMINAL 220/380/400 V, POTENCIA 24 KW</v>
          </cell>
          <cell r="C312" t="str">
            <v xml:space="preserve">UN    </v>
          </cell>
          <cell r="D312" t="str">
            <v>7.242,98</v>
          </cell>
        </row>
        <row r="313">
          <cell r="A313">
            <v>14185</v>
          </cell>
          <cell r="B313" t="str">
            <v>AQUECEDOR DE AGUA ELETRICO  RESERVATORIO DE 700 L CILINDRICO EM COBRE, REFORCADO COM ACO CARBONO, MONOFASICO, TENSAO NOMINAL 220 V</v>
          </cell>
          <cell r="C313" t="str">
            <v xml:space="preserve">UN    </v>
          </cell>
          <cell r="D313" t="str">
            <v>9.382,49</v>
          </cell>
        </row>
        <row r="314">
          <cell r="A314">
            <v>11811</v>
          </cell>
          <cell r="B314" t="str">
            <v>AQUECEDOR DE AGUA ELETRICO HORIZONTAL, RESERVATORIO DE 200 L CILINDRICO EM COBRE, REFORCADO COM ACO CARBONO, MONOFASICO, TENSAO NOMINAL 220 V</v>
          </cell>
          <cell r="C314" t="str">
            <v xml:space="preserve">UN    </v>
          </cell>
          <cell r="D314" t="str">
            <v>3.587,51</v>
          </cell>
        </row>
        <row r="315">
          <cell r="A315">
            <v>26038</v>
          </cell>
          <cell r="B315" t="str">
            <v>AQUECEDOR DE OLEO BPF (FLUIDO) TERMICO, CAPACIDADE DE 300.000 KCAL/H</v>
          </cell>
          <cell r="C315" t="str">
            <v xml:space="preserve">UN    </v>
          </cell>
          <cell r="D315" t="str">
            <v>202.992,51</v>
          </cell>
        </row>
        <row r="316">
          <cell r="A316">
            <v>34482</v>
          </cell>
          <cell r="B316" t="str">
            <v>AQUECEDOR SOLAR  CAPACIDADE DO RESERVATORIO 800 L, INCLUI 8 PLACAS COLETORAS DE 1,42 M2</v>
          </cell>
          <cell r="C316" t="str">
            <v xml:space="preserve">UN    </v>
          </cell>
          <cell r="D316" t="str">
            <v>4.937,75</v>
          </cell>
        </row>
        <row r="317">
          <cell r="A317">
            <v>34469</v>
          </cell>
          <cell r="B317" t="str">
            <v>AQUECEDOR SOLAR CAPACIDADE DO RESERVATORIO 1000 L, INCLUI 10 PLACAS COLETORAS DE 1,42 M2</v>
          </cell>
          <cell r="C317" t="str">
            <v xml:space="preserve">UN    </v>
          </cell>
          <cell r="D317" t="str">
            <v>7.638,09</v>
          </cell>
        </row>
        <row r="318">
          <cell r="A318">
            <v>34472</v>
          </cell>
          <cell r="B318" t="str">
            <v>AQUECEDOR SOLAR CAPACIDADE DO RESERVATORIO 200 L, INCLUI 2 PLACAS COLETORAS DE 1,42 M2</v>
          </cell>
          <cell r="C318" t="str">
            <v xml:space="preserve">UN    </v>
          </cell>
          <cell r="D318" t="str">
            <v>2.350,00</v>
          </cell>
        </row>
        <row r="319">
          <cell r="A319">
            <v>34476</v>
          </cell>
          <cell r="B319" t="str">
            <v>AQUECEDOR SOLAR CAPACIDADE DO RESERVATORIO 400L, INCLUI 4 PLACAS COLETORAS DE 1,42 M2</v>
          </cell>
          <cell r="C319" t="str">
            <v xml:space="preserve">UN    </v>
          </cell>
          <cell r="D319" t="str">
            <v>3.983,58</v>
          </cell>
        </row>
        <row r="320">
          <cell r="A320">
            <v>34477</v>
          </cell>
          <cell r="B320" t="str">
            <v>AQUECEDOR SOLAR CAPACIDADE DO RESERVATORIO 600 L, INCLUI 6 PLACAS COLETORAS DE 1,42 M2</v>
          </cell>
          <cell r="C320" t="str">
            <v xml:space="preserve">UN    </v>
          </cell>
          <cell r="D320" t="str">
            <v>5.286,98</v>
          </cell>
        </row>
        <row r="321">
          <cell r="A321">
            <v>42425</v>
          </cell>
          <cell r="B321" t="str">
            <v>AR CONDICIONADO SPLIT INVERTER, HI-WALL (PAREDE), 12000 BTU/H, CICLO FRIO, 60HZ, CLASSIFICACAO A (SELO PROCEL), GAS HFC, CONTROLE S/FIO</v>
          </cell>
          <cell r="C321" t="str">
            <v xml:space="preserve">UN    </v>
          </cell>
          <cell r="D321" t="str">
            <v>2.087,93</v>
          </cell>
        </row>
        <row r="322">
          <cell r="A322">
            <v>42422</v>
          </cell>
          <cell r="B322" t="str">
            <v>AR CONDICIONADO SPLIT INVERTER, HI-WALL (PAREDE), 18000 BTU/H, CICLO FRIO, 60HZ, CLASSIFICACAO A (SELO PROCEL), GAS HFC, CONTROLE S/FIO</v>
          </cell>
          <cell r="C322" t="str">
            <v xml:space="preserve">UN    </v>
          </cell>
          <cell r="D322" t="str">
            <v>3.099,60</v>
          </cell>
        </row>
        <row r="323">
          <cell r="A323">
            <v>43184</v>
          </cell>
          <cell r="B323" t="str">
            <v>AR CONDICIONADO SPLIT INVERTER, HI-WALL (PAREDE), 24000 BTU/H, CICLO FRIO, 60HZ, CLASSIFICACAO A - SELO PROCEL, GAS HFC, CONTROLE S/FIO</v>
          </cell>
          <cell r="C323" t="str">
            <v xml:space="preserve">UN    </v>
          </cell>
          <cell r="D323" t="str">
            <v>4.283,94</v>
          </cell>
        </row>
        <row r="324">
          <cell r="A324">
            <v>42424</v>
          </cell>
          <cell r="B324" t="str">
            <v>AR CONDICIONADO SPLIT INVERTER, HI-WALL (PAREDE), 9000 BTU/H, CICLO FRIO, 60HZ, CLASSIFICACAO A (SELO PROCEL), GAS HFC, CONTROLE S/FIO</v>
          </cell>
          <cell r="C324" t="str">
            <v xml:space="preserve">UN    </v>
          </cell>
          <cell r="D324" t="str">
            <v>1.864,70</v>
          </cell>
        </row>
        <row r="325">
          <cell r="A325">
            <v>42421</v>
          </cell>
          <cell r="B325" t="str">
            <v>AR CONDICIONADO SPLIT INVERTER, PISO TETO, APRESENTANDO ENTRE 54000 E 58000 BTU/H, CICLO FRIO, 60HZ, CLASSIFICACAO ENERGETICA A OU B (SELO PROCEL), GAS HFC, CONTROLE S/FIO</v>
          </cell>
          <cell r="C325" t="str">
            <v xml:space="preserve">UN    </v>
          </cell>
          <cell r="D325" t="str">
            <v>16.977,91</v>
          </cell>
        </row>
        <row r="326">
          <cell r="A326">
            <v>42416</v>
          </cell>
          <cell r="B326" t="str">
            <v>AR CONDICIONADO SPLIT INVERTER, PISO TETO, 18000 BTU/H, CICLO FRIO, 60HZ, CLASSIFICACAO ENERGETICA A OU B (SELO PROCEL), GAS HFC, CONTROLE S/FIO</v>
          </cell>
          <cell r="C326" t="str">
            <v xml:space="preserve">UN    </v>
          </cell>
          <cell r="D326" t="str">
            <v>8.038,51</v>
          </cell>
        </row>
        <row r="327">
          <cell r="A327">
            <v>42417</v>
          </cell>
          <cell r="B327" t="str">
            <v>AR CONDICIONADO SPLIT INVERTER, PISO TETO, 24000 BTU/H, CICLO FRIO, 60HZ, CLASSIFICACAO ENERGETICA A OU B (SELO PROCEL), GAS HFC, CONTROLE S/FIO</v>
          </cell>
          <cell r="C327" t="str">
            <v xml:space="preserve">UN    </v>
          </cell>
          <cell r="D327" t="str">
            <v>9.011,83</v>
          </cell>
        </row>
        <row r="328">
          <cell r="A328">
            <v>42419</v>
          </cell>
          <cell r="B328" t="str">
            <v>AR CONDICIONADO SPLIT INVERTER, PISO TETO, 36000 BTU/H, CICLO FRIO, 60HZ, CLASSIFICACAO ENERGETICA A OU B (SELO PROCEL), GAS HFC, CONTROLE S/FIO</v>
          </cell>
          <cell r="C328" t="str">
            <v xml:space="preserve">UN    </v>
          </cell>
          <cell r="D328" t="str">
            <v>10.181,46</v>
          </cell>
        </row>
        <row r="329">
          <cell r="A329">
            <v>42420</v>
          </cell>
          <cell r="B329" t="str">
            <v>AR CONDICIONADO SPLIT INVERTER, PISO TETO, 48000 BTU/H, CICLO FRIO, 60HZ, CLASSIFICACAO ENERGETICA A OU B (SELO PROCEL), GAS HFC, CONTROLE S/FIO</v>
          </cell>
          <cell r="C329" t="str">
            <v xml:space="preserve">UN    </v>
          </cell>
          <cell r="D329" t="str">
            <v>13.993,66</v>
          </cell>
        </row>
        <row r="330">
          <cell r="A330">
            <v>43195</v>
          </cell>
          <cell r="B330" t="str">
            <v>AR CONDICIONADO SPLIT ON/OFF, CASSETE (TETO), FRIO 4 VIAS 18000 BTUS/H, CLASSIFICACAO ENERGETICA C - SELO PROCEL, GAS HFC, CONTROLE S/ FIO</v>
          </cell>
          <cell r="C330" t="str">
            <v xml:space="preserve">UN    </v>
          </cell>
          <cell r="D330" t="str">
            <v>4.927,37</v>
          </cell>
        </row>
        <row r="331">
          <cell r="A331">
            <v>43196</v>
          </cell>
          <cell r="B331" t="str">
            <v>AR CONDICIONADO SPLIT ON/OFF, CASSETE (TETO), FRIO 4 VIAS 24000 BTUS/H, CLASSIFICACAO ENERGETICA C - SELO PROCEL, GAS HFC, CONTROLE S/ FIO</v>
          </cell>
          <cell r="C331" t="str">
            <v xml:space="preserve">UN    </v>
          </cell>
          <cell r="D331" t="str">
            <v>6.106,76</v>
          </cell>
        </row>
        <row r="332">
          <cell r="A332">
            <v>43198</v>
          </cell>
          <cell r="B332" t="str">
            <v>AR CONDICIONADO SPLIT ON/OFF, CASSETE (TETO), FRIO 4 VIAS 36000 BTUS/H, CLASSIFICACAO ENERGETICA C - SELO PROCEL, GAS HFC, CONTROLE S/ FIO</v>
          </cell>
          <cell r="C332" t="str">
            <v xml:space="preserve">UN    </v>
          </cell>
          <cell r="D332" t="str">
            <v>9.074,50</v>
          </cell>
        </row>
        <row r="333">
          <cell r="A333">
            <v>43199</v>
          </cell>
          <cell r="B333" t="str">
            <v>AR CONDICIONADO SPLIT ON/OFF, CASSETE (TETO), FRIO 4 VIAS 48000 BTUS/H, CLASSIFICACAO ENERGETICA C - SELO PROCEL, GAS HFC, CONTROLE S/ FIO</v>
          </cell>
          <cell r="C333" t="str">
            <v xml:space="preserve">UN    </v>
          </cell>
          <cell r="D333" t="str">
            <v>9.407,03</v>
          </cell>
        </row>
        <row r="334">
          <cell r="A334">
            <v>43200</v>
          </cell>
          <cell r="B334" t="str">
            <v>AR CONDICIONADO SPLIT ON/OFF, CASSETE (TETO), FRIO 4 VIAS 60000 BTUS/H, CLASSIFICACAO ENERGETICA C - SELO PROCEL, GAS HFC, CONTROLE S/ FIO</v>
          </cell>
          <cell r="C334" t="str">
            <v xml:space="preserve">UN    </v>
          </cell>
          <cell r="D334" t="str">
            <v>10.795,25</v>
          </cell>
        </row>
        <row r="335">
          <cell r="A335">
            <v>39556</v>
          </cell>
          <cell r="B335" t="str">
            <v>AR CONDICIONADO SPLIT ON/OFF, CASSETE (TETO), 18000 BTUS/H, CICLO QUENTE/FRIO, 60 HZ, CLASSIFICACAO ENERGETICA C - SELO PROCEL, GAS HFC, CONTROLE S/ FIO</v>
          </cell>
          <cell r="C335" t="str">
            <v xml:space="preserve">UN    </v>
          </cell>
          <cell r="D335" t="str">
            <v>5.896,05</v>
          </cell>
        </row>
        <row r="336">
          <cell r="A336">
            <v>39557</v>
          </cell>
          <cell r="B336" t="str">
            <v>AR CONDICIONADO SPLIT ON/OFF, CASSETE (TETO), 24000 BTUS/H, CICLO QUENTE/FRIO, 60 HZ, CLASSIFICACAO ENERGETICA C - SELO PROCEL, GAS HFC, CONTROLE S/ FIO</v>
          </cell>
          <cell r="C336" t="str">
            <v xml:space="preserve">UN    </v>
          </cell>
          <cell r="D336" t="str">
            <v>6.348,75</v>
          </cell>
        </row>
        <row r="337">
          <cell r="A337">
            <v>39559</v>
          </cell>
          <cell r="B337" t="str">
            <v>AR CONDICIONADO SPLIT ON/OFF, CASSETE (TETO), 36000 BTUS/H, CICLO QUENTE/FRIO, 60 HZ, CLASSIFICACAO ENERGETICA A - SELO PROCEL, GAS HFC, CONTROLE S/ FIO</v>
          </cell>
          <cell r="C337" t="str">
            <v xml:space="preserve">UN    </v>
          </cell>
          <cell r="D337" t="str">
            <v>9.382,24</v>
          </cell>
        </row>
        <row r="338">
          <cell r="A338">
            <v>39560</v>
          </cell>
          <cell r="B338" t="str">
            <v>AR CONDICIONADO SPLIT ON/OFF, CASSETE (TETO), 48000 BTUS/H, CICLO QUENTE/FRIO, 60 HZ, CLASSIFICACAO ENERGETICA A - SELO PROCEL, GAS HFC, CONTROLE S/ FIO</v>
          </cell>
          <cell r="C338" t="str">
            <v xml:space="preserve">UN    </v>
          </cell>
          <cell r="D338" t="str">
            <v>10.854,33</v>
          </cell>
        </row>
        <row r="339">
          <cell r="A339">
            <v>39561</v>
          </cell>
          <cell r="B339" t="str">
            <v>AR CONDICIONADO SPLIT ON/OFF, CASSETE (TETO), 60000 BTUS/H, CICLO QUENTE/FRIO, 60 HZ, CLASSIFICACAO ENERGETICA A - SELO PROCEL, GAS HFC, CONTROLE S/ FIO</v>
          </cell>
          <cell r="C339" t="str">
            <v xml:space="preserve">UN    </v>
          </cell>
          <cell r="D339" t="str">
            <v>11.355,02</v>
          </cell>
        </row>
        <row r="340">
          <cell r="A340">
            <v>43190</v>
          </cell>
          <cell r="B340" t="str">
            <v>AR CONDICIONADO SPLIT ON/OFF, HI-WALL (PAREDE), 12000 BTUS/H, CICLO FRIO, 60 HZ, CLASSIFICACAO ENERGETICA A - SELO PROCEL, GAS HFC, CONTROLE S/ FIO</v>
          </cell>
          <cell r="C340" t="str">
            <v xml:space="preserve">UN    </v>
          </cell>
          <cell r="D340" t="str">
            <v>1.675,70</v>
          </cell>
        </row>
        <row r="341">
          <cell r="A341">
            <v>39555</v>
          </cell>
          <cell r="B341" t="str">
            <v>AR CONDICIONADO SPLIT ON/OFF, HI-WALL (PAREDE), 12000 BTUS/H, CICLO QUENTE/FRIO, 60 HZ, CLASSIFICACAO ENERGETICA A - SELO PROCEL, GAS HFC, CONTROLE S/ FIO</v>
          </cell>
          <cell r="C341" t="str">
            <v xml:space="preserve">UN    </v>
          </cell>
          <cell r="D341" t="str">
            <v>1.812,67</v>
          </cell>
        </row>
        <row r="342">
          <cell r="A342">
            <v>43191</v>
          </cell>
          <cell r="B342" t="str">
            <v>AR CONDICIONADO SPLIT ON/OFF, HI-WALL (PAREDE), 18000 BTUS/H, CICLO FRIO, 60 HZ, CLASSIFICACAO ENERGETICA A - SELO PROCEL, GAS HFC, CONTROLE S/ FIO</v>
          </cell>
          <cell r="C342" t="str">
            <v xml:space="preserve">UN    </v>
          </cell>
          <cell r="D342" t="str">
            <v>2.411,11</v>
          </cell>
        </row>
        <row r="343">
          <cell r="A343">
            <v>39548</v>
          </cell>
          <cell r="B343" t="str">
            <v>AR CONDICIONADO SPLIT ON/OFF, HI-WALL (PAREDE), 18000 BTUS/H, CICLO QUENTE/FRIO, 60 HZ, CLASSIFICACAO ENERGETICA A - SELO PROCEL, GAS HFC, CONTROLE S/ FIO</v>
          </cell>
          <cell r="C343" t="str">
            <v xml:space="preserve">UN    </v>
          </cell>
          <cell r="D343" t="str">
            <v>2.688,76</v>
          </cell>
        </row>
        <row r="344">
          <cell r="A344">
            <v>43192</v>
          </cell>
          <cell r="B344" t="str">
            <v>AR CONDICIONADO SPLIT ON/OFF, HI-WALL (PAREDE), 24000 BTUS/H, CICLO FRIO, 60 HZ, CLASSIFICACAO ENERGETICA A - SELO PROCEL, GAS HFC, CONTROLE S/ FIO</v>
          </cell>
          <cell r="C344" t="str">
            <v xml:space="preserve">UN    </v>
          </cell>
          <cell r="D344" t="str">
            <v>3.158,33</v>
          </cell>
        </row>
        <row r="345">
          <cell r="A345">
            <v>39554</v>
          </cell>
          <cell r="B345" t="str">
            <v>AR CONDICIONADO SPLIT ON/OFF, HI-WALL (PAREDE), 24000 BTUS/H, CICLO QUENTE/FRIO, 60 HZ, CLASSIFICACAO ENERGETICA A - SELO PROCEL, GAS HFC, CONTROLE S/ FIO</v>
          </cell>
          <cell r="C345" t="str">
            <v xml:space="preserve">UN    </v>
          </cell>
          <cell r="D345" t="str">
            <v>3.555,48</v>
          </cell>
        </row>
        <row r="346">
          <cell r="A346">
            <v>43194</v>
          </cell>
          <cell r="B346" t="str">
            <v>AR CONDICIONADO SPLIT ON/OFF, HI-WALL (PAREDE), 9000 BTUS/H, CICLO FRIO, 60 HZ, CLASSIFICACAO ENERGETICA A - SELO PROCEL, GAS HFC, CONTROLE S/ FIO</v>
          </cell>
          <cell r="C346" t="str">
            <v xml:space="preserve">UN    </v>
          </cell>
          <cell r="D346" t="str">
            <v>1.435,52</v>
          </cell>
        </row>
        <row r="347">
          <cell r="A347">
            <v>39551</v>
          </cell>
          <cell r="B347" t="str">
            <v>AR CONDICIONADO SPLIT ON/OFF, HI-WALL (PAREDE), 9000 BTUS/H, CICLO QUENTE/FRIO, 60 HZ, CLASSIFICACAO ENERGETICA A - SELO PROCEL, GAS HFC, CONTROLE S/ FIO</v>
          </cell>
          <cell r="C347" t="str">
            <v xml:space="preserve">UN    </v>
          </cell>
          <cell r="D347" t="str">
            <v>1.580,66</v>
          </cell>
        </row>
        <row r="348">
          <cell r="A348">
            <v>43185</v>
          </cell>
          <cell r="B348" t="str">
            <v>AR CONDICIONADO SPLIT ON/OFF, PISO TETO, 18.000 BTU/H, CICLO FRIO, 60HZ, CLASSIFICACAO ENERGETICA C - SELO PROCEL, GAS HFC, CONTROLE S/FIO</v>
          </cell>
          <cell r="C348" t="str">
            <v xml:space="preserve">UN    </v>
          </cell>
          <cell r="D348" t="str">
            <v>4.491,96</v>
          </cell>
        </row>
        <row r="349">
          <cell r="A349">
            <v>43186</v>
          </cell>
          <cell r="B349" t="str">
            <v>AR CONDICIONADO SPLIT ON/OFF, PISO TETO, 24.000 BTU/H, CICLO FRIO, 60HZ, CLASSIFICACAO ENERGETICA C - SELO PROCEL, GAS HFC, CONTROLE S/FIO</v>
          </cell>
          <cell r="C349" t="str">
            <v xml:space="preserve">UN    </v>
          </cell>
          <cell r="D349" t="str">
            <v>4.738,11</v>
          </cell>
        </row>
        <row r="350">
          <cell r="A350">
            <v>43187</v>
          </cell>
          <cell r="B350" t="str">
            <v>AR CONDICIONADO SPLIT ON/OFF, PISO TETO, 36.000 BTU/H, CICLO FRIO, 60HZ, CLASSIFICACAO ENERGETICA C - SELO PROCEL, GAS HFC, CONTROLE S/FIO</v>
          </cell>
          <cell r="C350" t="str">
            <v xml:space="preserve">UN    </v>
          </cell>
          <cell r="D350" t="str">
            <v>6.287,52</v>
          </cell>
        </row>
        <row r="351">
          <cell r="A351">
            <v>43188</v>
          </cell>
          <cell r="B351" t="str">
            <v>AR CONDICIONADO SPLIT ON/OFF, PISO TETO, 48.000 BTU/H, CICLO FRIO, 60HZ, CLASSIFICACAO ENERGETICA C - SELO PROCEL, GAS HFC, CONTROLE S/FIO</v>
          </cell>
          <cell r="C351" t="str">
            <v xml:space="preserve">UN    </v>
          </cell>
          <cell r="D351" t="str">
            <v>7.618,17</v>
          </cell>
        </row>
        <row r="352">
          <cell r="A352">
            <v>43189</v>
          </cell>
          <cell r="B352" t="str">
            <v>AR CONDICIONADO SPLIT ON/OFF, PISO TETO, 60.000 BTU/H, CICLO FRIO, 60HZ, CLASSIFICACAO ENERGETICA C - SELO PROCEL, GAS HFC, CONTROLE S/FIO</v>
          </cell>
          <cell r="C352" t="str">
            <v xml:space="preserve">UN    </v>
          </cell>
          <cell r="D352" t="str">
            <v>8.569,17</v>
          </cell>
        </row>
        <row r="353">
          <cell r="A353">
            <v>39580</v>
          </cell>
          <cell r="B353" t="str">
            <v>AR-CONDICIONADO FRIO SPLITAO INVERTER 30 TR</v>
          </cell>
          <cell r="C353" t="str">
            <v xml:space="preserve">UN    </v>
          </cell>
          <cell r="D353" t="str">
            <v>67.528,56</v>
          </cell>
        </row>
        <row r="354">
          <cell r="A354">
            <v>39577</v>
          </cell>
          <cell r="B354" t="str">
            <v>AR-CONDICIONADO FRIO SPLITAO MODULAR 10 TR</v>
          </cell>
          <cell r="C354" t="str">
            <v xml:space="preserve">UN    </v>
          </cell>
          <cell r="D354" t="str">
            <v>21.136,30</v>
          </cell>
        </row>
        <row r="355">
          <cell r="A355">
            <v>39578</v>
          </cell>
          <cell r="B355" t="str">
            <v>AR-CONDICIONADO FRIO SPLITAO MODULAR 15 TR</v>
          </cell>
          <cell r="C355" t="str">
            <v xml:space="preserve">UN    </v>
          </cell>
          <cell r="D355" t="str">
            <v>27.276,81</v>
          </cell>
        </row>
        <row r="356">
          <cell r="A356">
            <v>39579</v>
          </cell>
          <cell r="B356" t="str">
            <v>AR-CONDICIONADO FRIO SPLITAO MODULAR 20 TR</v>
          </cell>
          <cell r="C356" t="str">
            <v xml:space="preserve">UN    </v>
          </cell>
          <cell r="D356" t="str">
            <v>39.685,62</v>
          </cell>
        </row>
        <row r="357">
          <cell r="A357">
            <v>39826</v>
          </cell>
          <cell r="B357" t="str">
            <v>AR-CONDICIONADO SPLIT INVERTER, PISO TETO, 24000 BTU/H, QUENTE/FRIO, 60HZ, CLASSIFICACAO ENERGETICA A - SELO PROCEL, GAS HFC, CONTROLE S/FIO</v>
          </cell>
          <cell r="C357" t="str">
            <v xml:space="preserve">UN    </v>
          </cell>
          <cell r="D357" t="str">
            <v>4.874,11</v>
          </cell>
        </row>
        <row r="358">
          <cell r="A358">
            <v>10700</v>
          </cell>
          <cell r="B358" t="str">
            <v>ARADO REVERSIVEL COM 3 DISCOS DE 26" X 6MM REBOCAVEL</v>
          </cell>
          <cell r="C358" t="str">
            <v xml:space="preserve">UN    </v>
          </cell>
          <cell r="D358" t="str">
            <v>15.648,01</v>
          </cell>
        </row>
        <row r="359">
          <cell r="A359">
            <v>346</v>
          </cell>
          <cell r="B359" t="str">
            <v>ARAME DE ACO OVALADO 15 X 17 ( 45,7 KG, 700 KGF), ROLO 1000 M</v>
          </cell>
          <cell r="C359" t="str">
            <v xml:space="preserve">KG    </v>
          </cell>
          <cell r="D359" t="str">
            <v>20,14</v>
          </cell>
        </row>
        <row r="360">
          <cell r="A360">
            <v>3312</v>
          </cell>
          <cell r="B360" t="str">
            <v>ARAME DE AMARRACAO PARA GABIAO GALVANIZADO, DIAMETRO 2,2 MM</v>
          </cell>
          <cell r="C360" t="str">
            <v xml:space="preserve">KG    </v>
          </cell>
          <cell r="D360" t="str">
            <v>21,12</v>
          </cell>
        </row>
        <row r="361">
          <cell r="A361">
            <v>339</v>
          </cell>
          <cell r="B361" t="str">
            <v>ARAME FARPADO GALVANIZADO, 14 BWG (2,11 MM), CLASSE 250</v>
          </cell>
          <cell r="C361" t="str">
            <v xml:space="preserve">M     </v>
          </cell>
          <cell r="D361" t="str">
            <v>1,04</v>
          </cell>
        </row>
        <row r="362">
          <cell r="A362">
            <v>340</v>
          </cell>
          <cell r="B362" t="str">
            <v>ARAME FARPADO GALVANIZADO, 16 BWG (1,65 MM), CLASSE 250</v>
          </cell>
          <cell r="C362" t="str">
            <v xml:space="preserve">M     </v>
          </cell>
          <cell r="D362" t="str">
            <v>0,93</v>
          </cell>
        </row>
        <row r="363">
          <cell r="A363">
            <v>43130</v>
          </cell>
          <cell r="B363" t="str">
            <v>ARAME GALVANIZADO 12 BWG, D = 2,76 MM (0,048 KG/M) OU 14 BWG, D = 2,11 MM (0,026 KG/M)</v>
          </cell>
          <cell r="C363" t="str">
            <v xml:space="preserve">KG    </v>
          </cell>
          <cell r="D363" t="str">
            <v>17,00</v>
          </cell>
        </row>
        <row r="364">
          <cell r="A364">
            <v>344</v>
          </cell>
          <cell r="B364" t="str">
            <v>ARAME GALVANIZADO 16 BWG, D = 1,65MM (0,0166 KG/M)</v>
          </cell>
          <cell r="C364" t="str">
            <v xml:space="preserve">KG    </v>
          </cell>
          <cell r="D364" t="str">
            <v>22,35</v>
          </cell>
        </row>
        <row r="365">
          <cell r="A365">
            <v>345</v>
          </cell>
          <cell r="B365" t="str">
            <v>ARAME GALVANIZADO 18 BWG, D = 1,24MM (0,009 KG/M)</v>
          </cell>
          <cell r="C365" t="str">
            <v xml:space="preserve">KG    </v>
          </cell>
          <cell r="D365" t="str">
            <v>24,25</v>
          </cell>
        </row>
        <row r="366">
          <cell r="A366">
            <v>43131</v>
          </cell>
          <cell r="B366" t="str">
            <v>ARAME GALVANIZADO 6 BWG, D = 5,16 MM (0,157 KG/M), OU 8 BWG, D = 4,19 MM (0,101 KG/M), OU 10 BWG, D = 3,40 MM (0,0713 KG/M)</v>
          </cell>
          <cell r="C366" t="str">
            <v xml:space="preserve">KG    </v>
          </cell>
          <cell r="D366" t="str">
            <v>19,74</v>
          </cell>
        </row>
        <row r="367">
          <cell r="A367">
            <v>3313</v>
          </cell>
          <cell r="B367" t="str">
            <v>ARAME PROTEGIDO COM POLIMERO PARA GABIAO, DIAMETRO 2,2 MM</v>
          </cell>
          <cell r="C367" t="str">
            <v xml:space="preserve">KG    </v>
          </cell>
          <cell r="D367" t="str">
            <v>27,18</v>
          </cell>
        </row>
        <row r="368">
          <cell r="A368">
            <v>43132</v>
          </cell>
          <cell r="B368" t="str">
            <v>ARAME RECOZIDO 16 BWG, D = 1,65 MM (0,016 KG/M) OU 18 BWG, D = 1,25 MM (0,01 KG/M)</v>
          </cell>
          <cell r="C368" t="str">
            <v xml:space="preserve">KG    </v>
          </cell>
          <cell r="D368" t="str">
            <v>17,00</v>
          </cell>
        </row>
        <row r="369">
          <cell r="A369">
            <v>369</v>
          </cell>
          <cell r="B369" t="str">
            <v>AREIA AMARELA, AREIA BARRADA OU ARENOSO (RETIRADA NO AREAL, SEM TRANSPORTE)</v>
          </cell>
          <cell r="C369" t="str">
            <v xml:space="preserve">M3    </v>
          </cell>
          <cell r="D369" t="str">
            <v>70,35</v>
          </cell>
        </row>
        <row r="370">
          <cell r="A370">
            <v>366</v>
          </cell>
          <cell r="B370" t="str">
            <v>AREIA FINA - POSTO JAZIDA/FORNECEDOR (RETIRADO NA JAZIDA, SEM TRANSPORTE)</v>
          </cell>
          <cell r="C370" t="str">
            <v xml:space="preserve">M3    </v>
          </cell>
          <cell r="D370" t="str">
            <v>23,00</v>
          </cell>
        </row>
        <row r="371">
          <cell r="A371">
            <v>367</v>
          </cell>
          <cell r="B371" t="str">
            <v>AREIA GROSSA - POSTO JAZIDA/FORNECEDOR (RETIRADO NA JAZIDA, SEM TRANSPORTE)</v>
          </cell>
          <cell r="C371" t="str">
            <v xml:space="preserve">M3    </v>
          </cell>
          <cell r="D371" t="str">
            <v>48,50</v>
          </cell>
        </row>
        <row r="372">
          <cell r="A372">
            <v>370</v>
          </cell>
          <cell r="B372" t="str">
            <v>AREIA MEDIA - POSTO JAZIDA/FORNECEDOR (RETIRADO NA JAZIDA, SEM TRANSPORTE)</v>
          </cell>
          <cell r="C372" t="str">
            <v xml:space="preserve">M3    </v>
          </cell>
          <cell r="D372" t="str">
            <v>37,00</v>
          </cell>
        </row>
        <row r="373">
          <cell r="A373">
            <v>368</v>
          </cell>
          <cell r="B373" t="str">
            <v>AREIA PARA ATERRO - POSTO JAZIDA/FORNECEDOR (RETIRADO NA JAZIDA, SEM TRANSPORTE)</v>
          </cell>
          <cell r="C373" t="str">
            <v xml:space="preserve">M3    </v>
          </cell>
          <cell r="D373" t="str">
            <v>36,37</v>
          </cell>
        </row>
        <row r="374">
          <cell r="A374">
            <v>11075</v>
          </cell>
          <cell r="B374" t="str">
            <v>AREIA PARA LEITO FILTRANTE (0,42 A 1,68 MM) - POSTO JAZIDA/FORNECEDOR (RETIRADO NA JAZIDA, SEM TRANSPORTE)</v>
          </cell>
          <cell r="C374" t="str">
            <v xml:space="preserve">M3    </v>
          </cell>
          <cell r="D374" t="str">
            <v>794,18</v>
          </cell>
        </row>
        <row r="375">
          <cell r="A375">
            <v>11076</v>
          </cell>
          <cell r="B375" t="str">
            <v>AREIA PRETA PARA EMBOCO - POSTO JAZIDA/FORNECEDOR (RETIRADO NA JAZIDA, SEM TRANSPORTE)</v>
          </cell>
          <cell r="C375" t="str">
            <v xml:space="preserve">M3    </v>
          </cell>
          <cell r="D375" t="str">
            <v>60,62</v>
          </cell>
        </row>
        <row r="376">
          <cell r="A376">
            <v>1381</v>
          </cell>
          <cell r="B376" t="str">
            <v>ARGAMASSA COLANTE AC I PARA CERAMICAS</v>
          </cell>
          <cell r="C376" t="str">
            <v xml:space="preserve">KG    </v>
          </cell>
          <cell r="D376" t="str">
            <v>0,65</v>
          </cell>
        </row>
        <row r="377">
          <cell r="A377">
            <v>34353</v>
          </cell>
          <cell r="B377" t="str">
            <v>ARGAMASSA COLANTE AC II</v>
          </cell>
          <cell r="C377" t="str">
            <v xml:space="preserve">KG    </v>
          </cell>
          <cell r="D377" t="str">
            <v>1,21</v>
          </cell>
        </row>
        <row r="378">
          <cell r="A378">
            <v>37595</v>
          </cell>
          <cell r="B378" t="str">
            <v>ARGAMASSA COLANTE TIPO AC III</v>
          </cell>
          <cell r="C378" t="str">
            <v xml:space="preserve">KG    </v>
          </cell>
          <cell r="D378" t="str">
            <v>1,99</v>
          </cell>
        </row>
        <row r="379">
          <cell r="A379">
            <v>37596</v>
          </cell>
          <cell r="B379" t="str">
            <v>ARGAMASSA COLANTE TIPO AC III E</v>
          </cell>
          <cell r="C379" t="str">
            <v xml:space="preserve">KG    </v>
          </cell>
          <cell r="D379" t="str">
            <v>2,29</v>
          </cell>
        </row>
        <row r="380">
          <cell r="A380">
            <v>371</v>
          </cell>
          <cell r="B380" t="str">
            <v>ARGAMASSA INDUSTRIALIZADA MULTIUSO, PARA REVESTIMENTO INTERNO E EXTERNO E ASSENTAMENTO DE BLOCOS DIVERSOS</v>
          </cell>
          <cell r="C380" t="str">
            <v xml:space="preserve">KG    </v>
          </cell>
          <cell r="D380" t="str">
            <v>0,71</v>
          </cell>
        </row>
        <row r="381">
          <cell r="A381">
            <v>37553</v>
          </cell>
          <cell r="B381" t="str">
            <v>ARGAMASSA INDUSTRIALIZADA PARA CHAPISCO COLANTE</v>
          </cell>
          <cell r="C381" t="str">
            <v xml:space="preserve">KG    </v>
          </cell>
          <cell r="D381" t="str">
            <v>1,32</v>
          </cell>
        </row>
        <row r="382">
          <cell r="A382">
            <v>37552</v>
          </cell>
          <cell r="B382" t="str">
            <v>ARGAMASSA INDUSTRIALIZADA PARA CHAPISCO ROLADO</v>
          </cell>
          <cell r="C382" t="str">
            <v xml:space="preserve">KG    </v>
          </cell>
          <cell r="D382" t="str">
            <v>2,13</v>
          </cell>
        </row>
        <row r="383">
          <cell r="A383">
            <v>36880</v>
          </cell>
          <cell r="B383" t="str">
            <v>ARGAMASSA PARA REVESTIMENTO DECORATIVO MONOCAMADA</v>
          </cell>
          <cell r="C383" t="str">
            <v xml:space="preserve">KG    </v>
          </cell>
          <cell r="D383" t="str">
            <v>2,17</v>
          </cell>
        </row>
        <row r="384">
          <cell r="A384">
            <v>34355</v>
          </cell>
          <cell r="B384" t="str">
            <v>ARGAMASSA PISO SOBRE PISO</v>
          </cell>
          <cell r="C384" t="str">
            <v xml:space="preserve">KG    </v>
          </cell>
          <cell r="D384" t="str">
            <v>1,86</v>
          </cell>
        </row>
        <row r="385">
          <cell r="A385">
            <v>130</v>
          </cell>
          <cell r="B385" t="str">
            <v>ARGAMASSA POLIMERICA DE REPARO ESTRUTURAL, BICOMPONENTE</v>
          </cell>
          <cell r="C385" t="str">
            <v xml:space="preserve">KG    </v>
          </cell>
          <cell r="D385" t="str">
            <v>3,67</v>
          </cell>
        </row>
        <row r="386">
          <cell r="A386">
            <v>135</v>
          </cell>
          <cell r="B386" t="str">
            <v>ARGAMASSA POLIMERICA IMPERMEABILIZANTE SEMIFLEXIVEL, BICOMPONENTE (MEMBRANA IMPERMEABILIZANTE ACRILICA)</v>
          </cell>
          <cell r="C386" t="str">
            <v xml:space="preserve">KG    </v>
          </cell>
          <cell r="D386" t="str">
            <v>2,95</v>
          </cell>
        </row>
        <row r="387">
          <cell r="A387">
            <v>36886</v>
          </cell>
          <cell r="B387" t="str">
            <v>ARGAMASSA PRONTA PARA CONTRAPISO</v>
          </cell>
          <cell r="C387" t="str">
            <v xml:space="preserve">KG    </v>
          </cell>
          <cell r="D387" t="str">
            <v>0,67</v>
          </cell>
        </row>
        <row r="388">
          <cell r="A388">
            <v>38546</v>
          </cell>
          <cell r="B388" t="str">
            <v>ARGAMASSA USINADA AUTOADENSAVEL E AUTONIVELANTE PARA CONTRAPISO, INCLUI BOMBEAMENTO</v>
          </cell>
          <cell r="C388" t="str">
            <v xml:space="preserve">M3    </v>
          </cell>
          <cell r="D388" t="str">
            <v>404,27</v>
          </cell>
        </row>
        <row r="389">
          <cell r="A389">
            <v>34549</v>
          </cell>
          <cell r="B389" t="str">
            <v>ARGILA EXPANDIDA, GRANULOMETRIA 2215</v>
          </cell>
          <cell r="C389" t="str">
            <v xml:space="preserve">M3    </v>
          </cell>
          <cell r="D389" t="str">
            <v>211,05</v>
          </cell>
        </row>
        <row r="390">
          <cell r="A390">
            <v>6081</v>
          </cell>
          <cell r="B390" t="str">
            <v>ARGILA OU BARRO PARA ATERRO/REATERRO (COM TRANSPORTE ATE 10 KM)</v>
          </cell>
          <cell r="C390" t="str">
            <v xml:space="preserve">M3    </v>
          </cell>
          <cell r="D390" t="str">
            <v>29,89</v>
          </cell>
        </row>
        <row r="391">
          <cell r="A391">
            <v>6077</v>
          </cell>
          <cell r="B391" t="str">
            <v>ARGILA OU BARRO PARA ATERRO/REATERRO (RETIRADO NA JAZIDA, SEM TRANSPORTE)</v>
          </cell>
          <cell r="C391" t="str">
            <v xml:space="preserve">M3    </v>
          </cell>
          <cell r="D391" t="str">
            <v>17,23</v>
          </cell>
        </row>
        <row r="392">
          <cell r="A392">
            <v>6079</v>
          </cell>
          <cell r="B392" t="str">
            <v>ARGILA, ARGILA VERMELHA OU ARGILA ARENOSA (RETIRADA NA JAZIDA, SEM TRANSPORTE)</v>
          </cell>
          <cell r="C392" t="str">
            <v xml:space="preserve">M3    </v>
          </cell>
          <cell r="D392" t="str">
            <v>9,84</v>
          </cell>
        </row>
        <row r="393">
          <cell r="A393">
            <v>1091</v>
          </cell>
          <cell r="B393" t="str">
            <v>ARMACAO VERTICAL COM HASTE E CONTRA-PINO, EM CHAPA DE ACO GALVANIZADO 3/16", COM 1 ESTRIBO E 1 ISOLADOR</v>
          </cell>
          <cell r="C393" t="str">
            <v xml:space="preserve">UN    </v>
          </cell>
          <cell r="D393" t="str">
            <v>22,72</v>
          </cell>
        </row>
        <row r="394">
          <cell r="A394">
            <v>1094</v>
          </cell>
          <cell r="B394" t="str">
            <v>ARMACAO VERTICAL COM HASTE E CONTRA-PINO, EM CHAPA DE ACO GALVANIZADO 3/16", COM 1 ESTRIBO, SEM ISOLADOR</v>
          </cell>
          <cell r="C394" t="str">
            <v xml:space="preserve">UN    </v>
          </cell>
          <cell r="D394" t="str">
            <v>15,89</v>
          </cell>
        </row>
        <row r="395">
          <cell r="A395">
            <v>1095</v>
          </cell>
          <cell r="B395" t="str">
            <v>ARMACAO VERTICAL COM HASTE E CONTRA-PINO, EM CHAPA DE ACO GALVANIZADO 3/16", COM 2 ESTRIBOS, E 2 ISOLADORES</v>
          </cell>
          <cell r="C395" t="str">
            <v xml:space="preserve">UN    </v>
          </cell>
          <cell r="D395" t="str">
            <v>33,77</v>
          </cell>
        </row>
        <row r="396">
          <cell r="A396">
            <v>1092</v>
          </cell>
          <cell r="B396" t="str">
            <v>ARMACAO VERTICAL COM HASTE E CONTRA-PINO, EM CHAPA DE ACO GALVANIZADO 3/16", COM 2 ESTRIBOS, SEM ISOLADOR</v>
          </cell>
          <cell r="C396" t="str">
            <v xml:space="preserve">UN    </v>
          </cell>
          <cell r="D396" t="str">
            <v>26,13</v>
          </cell>
        </row>
        <row r="397">
          <cell r="A397">
            <v>1093</v>
          </cell>
          <cell r="B397" t="str">
            <v>ARMACAO VERTICAL COM HASTE E CONTRA-PINO, EM CHAPA DE ACO GALVANIZADO 3/16", COM 3 ESTRIBOS E 3 ISOLADORES</v>
          </cell>
          <cell r="C397" t="str">
            <v xml:space="preserve">UN    </v>
          </cell>
          <cell r="D397" t="str">
            <v>61,02</v>
          </cell>
        </row>
        <row r="398">
          <cell r="A398">
            <v>1090</v>
          </cell>
          <cell r="B398" t="str">
            <v>ARMACAO VERTICAL COM HASTE E CONTRA-PINO, EM CHAPA DE ACO GALVANIZADO 3/16", COM 3 ESTRIBOS, SEM ISOLADOR</v>
          </cell>
          <cell r="C398" t="str">
            <v xml:space="preserve">UN    </v>
          </cell>
          <cell r="D398" t="str">
            <v>43,69</v>
          </cell>
        </row>
        <row r="399">
          <cell r="A399">
            <v>1096</v>
          </cell>
          <cell r="B399" t="str">
            <v>ARMACAO VERTICAL COM HASTE E CONTRA-PINO, EM CHAPA DE ACO GALVANIZADO 3/16", COM 4 ESTRIBOS E 4 ISOLADORES</v>
          </cell>
          <cell r="C399" t="str">
            <v xml:space="preserve">UN    </v>
          </cell>
          <cell r="D399" t="str">
            <v>78,62</v>
          </cell>
        </row>
        <row r="400">
          <cell r="A400">
            <v>1097</v>
          </cell>
          <cell r="B400" t="str">
            <v>ARMACAO VERTICAL COM HASTE E CONTRA-PINO, EM CHAPA DE ACO GALVANIZADO 3/16", COM 4 ESTRIBOS, SEM ISOLADOR</v>
          </cell>
          <cell r="C400" t="str">
            <v xml:space="preserve">UN    </v>
          </cell>
          <cell r="D400" t="str">
            <v>66,74</v>
          </cell>
        </row>
        <row r="401">
          <cell r="A401">
            <v>378</v>
          </cell>
          <cell r="B401" t="str">
            <v>ARMADOR</v>
          </cell>
          <cell r="C401" t="str">
            <v xml:space="preserve">H     </v>
          </cell>
          <cell r="D401" t="str">
            <v>14,93</v>
          </cell>
        </row>
        <row r="402">
          <cell r="A402">
            <v>40911</v>
          </cell>
          <cell r="B402" t="str">
            <v>ARMADOR (MENSALISTA)</v>
          </cell>
          <cell r="C402" t="str">
            <v xml:space="preserve">MES   </v>
          </cell>
          <cell r="D402" t="str">
            <v>2.646,43</v>
          </cell>
        </row>
        <row r="403">
          <cell r="A403">
            <v>33939</v>
          </cell>
          <cell r="B403" t="str">
            <v>ARQUITETO JUNIOR</v>
          </cell>
          <cell r="C403" t="str">
            <v xml:space="preserve">H     </v>
          </cell>
          <cell r="D403" t="str">
            <v>66,44</v>
          </cell>
        </row>
        <row r="404">
          <cell r="A404">
            <v>40815</v>
          </cell>
          <cell r="B404" t="str">
            <v>ARQUITETO JUNIOR (MENSALISTA)</v>
          </cell>
          <cell r="C404" t="str">
            <v xml:space="preserve">MES   </v>
          </cell>
          <cell r="D404" t="str">
            <v>11.776,17</v>
          </cell>
        </row>
        <row r="405">
          <cell r="A405">
            <v>34760</v>
          </cell>
          <cell r="B405" t="str">
            <v>ARQUITETO PAISAGISTA</v>
          </cell>
          <cell r="C405" t="str">
            <v xml:space="preserve">H     </v>
          </cell>
          <cell r="D405" t="str">
            <v>62,75</v>
          </cell>
        </row>
        <row r="406">
          <cell r="A406">
            <v>40935</v>
          </cell>
          <cell r="B406" t="str">
            <v>ARQUITETO PAISAGISTA (MENSALISTA)</v>
          </cell>
          <cell r="C406" t="str">
            <v xml:space="preserve">MES   </v>
          </cell>
          <cell r="D406" t="str">
            <v>11.119,57</v>
          </cell>
        </row>
        <row r="407">
          <cell r="A407">
            <v>33952</v>
          </cell>
          <cell r="B407" t="str">
            <v>ARQUITETO PLENO</v>
          </cell>
          <cell r="C407" t="str">
            <v xml:space="preserve">H     </v>
          </cell>
          <cell r="D407" t="str">
            <v>94,38</v>
          </cell>
        </row>
        <row r="408">
          <cell r="A408">
            <v>40816</v>
          </cell>
          <cell r="B408" t="str">
            <v>ARQUITETO PLENO (MENSALISTA)</v>
          </cell>
          <cell r="C408" t="str">
            <v xml:space="preserve">MES   </v>
          </cell>
          <cell r="D408" t="str">
            <v>16.727,06</v>
          </cell>
        </row>
        <row r="409">
          <cell r="A409">
            <v>33953</v>
          </cell>
          <cell r="B409" t="str">
            <v>ARQUITETO SENIOR</v>
          </cell>
          <cell r="C409" t="str">
            <v xml:space="preserve">H     </v>
          </cell>
          <cell r="D409" t="str">
            <v>124,78</v>
          </cell>
        </row>
        <row r="410">
          <cell r="A410">
            <v>40817</v>
          </cell>
          <cell r="B410" t="str">
            <v>ARQUITETO SENIOR (MENSALISTA)</v>
          </cell>
          <cell r="C410" t="str">
            <v xml:space="preserve">MES   </v>
          </cell>
          <cell r="D410" t="str">
            <v>22.114,66</v>
          </cell>
        </row>
        <row r="411">
          <cell r="A411">
            <v>13348</v>
          </cell>
          <cell r="B411" t="str">
            <v>ARRUELA  EM ACO GALVANIZADO, DIAMETRO EXTERNO = 35MM, ESPESSURA = 3MM, DIAMETRO DO FURO= 18MM</v>
          </cell>
          <cell r="C411" t="str">
            <v xml:space="preserve">UN    </v>
          </cell>
          <cell r="D411" t="str">
            <v>0,90</v>
          </cell>
        </row>
        <row r="412">
          <cell r="A412">
            <v>39211</v>
          </cell>
          <cell r="B412" t="str">
            <v>ARRUELA EM ALUMINIO, COM ROSCA, DE  1 1/4", PARA ELETRODUTO</v>
          </cell>
          <cell r="C412" t="str">
            <v xml:space="preserve">UN    </v>
          </cell>
          <cell r="D412" t="str">
            <v>1,14</v>
          </cell>
        </row>
        <row r="413">
          <cell r="A413">
            <v>39212</v>
          </cell>
          <cell r="B413" t="str">
            <v>ARRUELA EM ALUMINIO, COM ROSCA, DE 1 1/2", PARA ELETRODUTO</v>
          </cell>
          <cell r="C413" t="str">
            <v xml:space="preserve">UN    </v>
          </cell>
          <cell r="D413" t="str">
            <v>1,27</v>
          </cell>
        </row>
        <row r="414">
          <cell r="A414">
            <v>39208</v>
          </cell>
          <cell r="B414" t="str">
            <v>ARRUELA EM ALUMINIO, COM ROSCA, DE 1/2", PARA ELETRODUTO</v>
          </cell>
          <cell r="C414" t="str">
            <v xml:space="preserve">UN    </v>
          </cell>
          <cell r="D414" t="str">
            <v>0,34</v>
          </cell>
        </row>
        <row r="415">
          <cell r="A415">
            <v>39210</v>
          </cell>
          <cell r="B415" t="str">
            <v>ARRUELA EM ALUMINIO, COM ROSCA, DE 1", PARA ELETRODUTO</v>
          </cell>
          <cell r="C415" t="str">
            <v xml:space="preserve">UN    </v>
          </cell>
          <cell r="D415" t="str">
            <v>0,63</v>
          </cell>
        </row>
        <row r="416">
          <cell r="A416">
            <v>39214</v>
          </cell>
          <cell r="B416" t="str">
            <v>ARRUELA EM ALUMINIO, COM ROSCA, DE 2 1/2", PARA ELETRODUTO</v>
          </cell>
          <cell r="C416" t="str">
            <v xml:space="preserve">UN    </v>
          </cell>
          <cell r="D416" t="str">
            <v>2,35</v>
          </cell>
        </row>
        <row r="417">
          <cell r="A417">
            <v>39213</v>
          </cell>
          <cell r="B417" t="str">
            <v>ARRUELA EM ALUMINIO, COM ROSCA, DE 2", PARA ELETRODUTO</v>
          </cell>
          <cell r="C417" t="str">
            <v xml:space="preserve">UN    </v>
          </cell>
          <cell r="D417" t="str">
            <v>1,66</v>
          </cell>
        </row>
        <row r="418">
          <cell r="A418">
            <v>39209</v>
          </cell>
          <cell r="B418" t="str">
            <v>ARRUELA EM ALUMINIO, COM ROSCA, DE 3/4", PARA ELETRODUTO</v>
          </cell>
          <cell r="C418" t="str">
            <v xml:space="preserve">UN    </v>
          </cell>
          <cell r="D418" t="str">
            <v>0,41</v>
          </cell>
        </row>
        <row r="419">
          <cell r="A419">
            <v>39207</v>
          </cell>
          <cell r="B419" t="str">
            <v>ARRUELA EM ALUMINIO, COM ROSCA, DE 3/8", PARA ELETRODUTO</v>
          </cell>
          <cell r="C419" t="str">
            <v xml:space="preserve">UN    </v>
          </cell>
          <cell r="D419" t="str">
            <v>0,63</v>
          </cell>
        </row>
        <row r="420">
          <cell r="A420">
            <v>39215</v>
          </cell>
          <cell r="B420" t="str">
            <v>ARRUELA EM ALUMINIO, COM ROSCA, DE 3", PARA ELETRODUTO</v>
          </cell>
          <cell r="C420" t="str">
            <v xml:space="preserve">UN    </v>
          </cell>
          <cell r="D420" t="str">
            <v>4,28</v>
          </cell>
        </row>
        <row r="421">
          <cell r="A421">
            <v>39216</v>
          </cell>
          <cell r="B421" t="str">
            <v>ARRUELA EM ALUMINIO, COM ROSCA, DE 4", PARA ELETRODUTO</v>
          </cell>
          <cell r="C421" t="str">
            <v xml:space="preserve">UN    </v>
          </cell>
          <cell r="D421" t="str">
            <v>5,98</v>
          </cell>
        </row>
        <row r="422">
          <cell r="A422">
            <v>11267</v>
          </cell>
          <cell r="B422" t="str">
            <v>ARRUELA LISA, REDONDA, DE LATAO POLIDO, DIAMETRO NOMINAL 5/8", DIAMETRO EXTERNO = 34 MM, DIAMETRO DO FURO = 17 MM, ESPESSURA = *2,5* MM</v>
          </cell>
          <cell r="C422" t="str">
            <v xml:space="preserve">UN    </v>
          </cell>
          <cell r="D422" t="str">
            <v>0,79</v>
          </cell>
        </row>
        <row r="423">
          <cell r="A423">
            <v>379</v>
          </cell>
          <cell r="B423" t="str">
            <v>ARRUELA QUADRADA EM ACO GALVANIZADO, DIMENSAO = 38 MM, ESPESSURA = 3MM, DIAMETRO DO FURO= 18 MM</v>
          </cell>
          <cell r="C423" t="str">
            <v xml:space="preserve">UN    </v>
          </cell>
          <cell r="D423" t="str">
            <v>0,79</v>
          </cell>
        </row>
        <row r="424">
          <cell r="A424">
            <v>41901</v>
          </cell>
          <cell r="B424" t="str">
            <v>ASFALTO DILUIDO DE PETROLEO CM-30 (COLETADO CAIXA NA ANP ACRESCIDO DE ICMS)</v>
          </cell>
          <cell r="C424" t="str">
            <v xml:space="preserve">KG    </v>
          </cell>
          <cell r="D424" t="str">
            <v>4,87</v>
          </cell>
        </row>
        <row r="425">
          <cell r="A425">
            <v>510</v>
          </cell>
          <cell r="B425" t="str">
            <v>ASFALTO MODIFICADO TIPO I - NBR 9910 (ASFALTO OXIDADO PARA IMPERMEABILIZACAO, COEFICIENTE DE PENETRACAO 25-40)</v>
          </cell>
          <cell r="C425" t="str">
            <v xml:space="preserve">KG    </v>
          </cell>
          <cell r="D425" t="str">
            <v>6,45</v>
          </cell>
        </row>
        <row r="426">
          <cell r="A426">
            <v>516</v>
          </cell>
          <cell r="B426" t="str">
            <v>ASFALTO MODIFICADO TIPO II - NBR 9910 (ASFALTO OXIDADO PARA IMPERMEABILIZACAO, COEFICIENTE DE PENETRACAO 20-35)</v>
          </cell>
          <cell r="C426" t="str">
            <v xml:space="preserve">KG    </v>
          </cell>
          <cell r="D426" t="str">
            <v>7,65</v>
          </cell>
        </row>
        <row r="427">
          <cell r="A427">
            <v>509</v>
          </cell>
          <cell r="B427" t="str">
            <v>ASFALTO MODIFICADO TIPO III - NBR 9910 (ASFALTO OXIDADO PARA IMPERMEABILIZACAO, COEFICIENTE DE PENETRACAO 15-25)</v>
          </cell>
          <cell r="C427" t="str">
            <v xml:space="preserve">KG    </v>
          </cell>
          <cell r="D427" t="str">
            <v>8,58</v>
          </cell>
        </row>
        <row r="428">
          <cell r="A428">
            <v>40331</v>
          </cell>
          <cell r="B428" t="str">
            <v>ASSENTADOR DE MANILHAS</v>
          </cell>
          <cell r="C428" t="str">
            <v xml:space="preserve">H     </v>
          </cell>
          <cell r="D428" t="str">
            <v>19,05</v>
          </cell>
        </row>
        <row r="429">
          <cell r="A429">
            <v>40930</v>
          </cell>
          <cell r="B429" t="str">
            <v>ASSENTADOR DE MANILHAS (MENSALISTA)</v>
          </cell>
          <cell r="C429" t="str">
            <v xml:space="preserve">MES   </v>
          </cell>
          <cell r="D429" t="str">
            <v>3.377,02</v>
          </cell>
        </row>
        <row r="430">
          <cell r="A430">
            <v>11761</v>
          </cell>
          <cell r="B430" t="str">
            <v>ASSENTO  VASO SANITARIO INFANTIL EM PLASTICO BRANCO</v>
          </cell>
          <cell r="C430" t="str">
            <v xml:space="preserve">UN    </v>
          </cell>
          <cell r="D430" t="str">
            <v>60,97</v>
          </cell>
        </row>
        <row r="431">
          <cell r="A431">
            <v>377</v>
          </cell>
          <cell r="B431" t="str">
            <v>ASSENTO SANITARIO DE PLASTICO, TIPO CONVENCIONAL</v>
          </cell>
          <cell r="C431" t="str">
            <v xml:space="preserve">UN    </v>
          </cell>
          <cell r="D431" t="str">
            <v>28,65</v>
          </cell>
        </row>
        <row r="432">
          <cell r="A432">
            <v>7588</v>
          </cell>
          <cell r="B432" t="str">
            <v>AUTOMATICO DE BOIA SUPERIOR / INFERIOR, *15* A / 250 V</v>
          </cell>
          <cell r="C432" t="str">
            <v xml:space="preserve">UN    </v>
          </cell>
          <cell r="D432" t="str">
            <v>37,43</v>
          </cell>
        </row>
        <row r="433">
          <cell r="A433">
            <v>34392</v>
          </cell>
          <cell r="B433" t="str">
            <v>AUXILIAR  DE ALMOXARIFE</v>
          </cell>
          <cell r="C433" t="str">
            <v xml:space="preserve">H     </v>
          </cell>
          <cell r="D433" t="str">
            <v>11,43</v>
          </cell>
        </row>
        <row r="434">
          <cell r="A434">
            <v>40908</v>
          </cell>
          <cell r="B434" t="str">
            <v>AUXILIAR DE ALMOXARIFE (MENSALISTA)</v>
          </cell>
          <cell r="C434" t="str">
            <v xml:space="preserve">MES   </v>
          </cell>
          <cell r="D434" t="str">
            <v>2.027,81</v>
          </cell>
        </row>
        <row r="435">
          <cell r="A435">
            <v>34551</v>
          </cell>
          <cell r="B435" t="str">
            <v>AUXILIAR DE AZULEJISTA</v>
          </cell>
          <cell r="C435" t="str">
            <v xml:space="preserve">H     </v>
          </cell>
          <cell r="D435" t="str">
            <v>10,88</v>
          </cell>
        </row>
        <row r="436">
          <cell r="A436">
            <v>41078</v>
          </cell>
          <cell r="B436" t="str">
            <v>AUXILIAR DE AZULEJISTA (MENSALISTA)</v>
          </cell>
          <cell r="C436" t="str">
            <v xml:space="preserve">MES   </v>
          </cell>
          <cell r="D436" t="str">
            <v>1.929,13</v>
          </cell>
        </row>
        <row r="437">
          <cell r="A437">
            <v>246</v>
          </cell>
          <cell r="B437" t="str">
            <v>AUXILIAR DE ENCANADOR OU BOMBEIRO HIDRAULICO</v>
          </cell>
          <cell r="C437" t="str">
            <v xml:space="preserve">H     </v>
          </cell>
          <cell r="D437" t="str">
            <v>10,58</v>
          </cell>
        </row>
        <row r="438">
          <cell r="A438">
            <v>40927</v>
          </cell>
          <cell r="B438" t="str">
            <v>AUXILIAR DE ENCANADOR OU BOMBEIRO HIDRAULICO (MENSALISTA)</v>
          </cell>
          <cell r="C438" t="str">
            <v xml:space="preserve">MES   </v>
          </cell>
          <cell r="D438" t="str">
            <v>1.876,27</v>
          </cell>
        </row>
        <row r="439">
          <cell r="A439">
            <v>2350</v>
          </cell>
          <cell r="B439" t="str">
            <v>AUXILIAR DE ESCRITORIO</v>
          </cell>
          <cell r="C439" t="str">
            <v xml:space="preserve">H     </v>
          </cell>
          <cell r="D439" t="str">
            <v>13,74</v>
          </cell>
        </row>
        <row r="440">
          <cell r="A440">
            <v>40812</v>
          </cell>
          <cell r="B440" t="str">
            <v>AUXILIAR DE ESCRITORIO (MENSALISTA)</v>
          </cell>
          <cell r="C440" t="str">
            <v xml:space="preserve">MES   </v>
          </cell>
          <cell r="D440" t="str">
            <v>2.439,10</v>
          </cell>
        </row>
        <row r="441">
          <cell r="A441">
            <v>245</v>
          </cell>
          <cell r="B441" t="str">
            <v>AUXILIAR DE LABORATORISTA DE SOLOS E DE CONCRETO</v>
          </cell>
          <cell r="C441" t="str">
            <v xml:space="preserve">H     </v>
          </cell>
          <cell r="D441" t="str">
            <v>25,07</v>
          </cell>
        </row>
        <row r="442">
          <cell r="A442">
            <v>41090</v>
          </cell>
          <cell r="B442" t="str">
            <v>AUXILIAR DE LABORATORISTA DE SOLOS E DE CONCRETO (MENSALISTA)</v>
          </cell>
          <cell r="C442" t="str">
            <v xml:space="preserve">MES   </v>
          </cell>
          <cell r="D442" t="str">
            <v>4.444,63</v>
          </cell>
        </row>
        <row r="443">
          <cell r="A443">
            <v>251</v>
          </cell>
          <cell r="B443" t="str">
            <v>AUXILIAR DE MECANICO</v>
          </cell>
          <cell r="C443" t="str">
            <v xml:space="preserve">H     </v>
          </cell>
          <cell r="D443" t="str">
            <v>13,95</v>
          </cell>
        </row>
        <row r="444">
          <cell r="A444">
            <v>40975</v>
          </cell>
          <cell r="B444" t="str">
            <v>AUXILIAR DE MECANICO (MENSALISTA)</v>
          </cell>
          <cell r="C444" t="str">
            <v xml:space="preserve">MES   </v>
          </cell>
          <cell r="D444" t="str">
            <v>2.476,19</v>
          </cell>
        </row>
        <row r="445">
          <cell r="A445">
            <v>6127</v>
          </cell>
          <cell r="B445" t="str">
            <v>AUXILIAR DE PEDREIRO</v>
          </cell>
          <cell r="C445" t="str">
            <v xml:space="preserve">H     </v>
          </cell>
          <cell r="D445" t="str">
            <v>10,58</v>
          </cell>
        </row>
        <row r="446">
          <cell r="A446">
            <v>41072</v>
          </cell>
          <cell r="B446" t="str">
            <v>AUXILIAR DE PEDREIRO (MENSALISTA)</v>
          </cell>
          <cell r="C446" t="str">
            <v xml:space="preserve">MES   </v>
          </cell>
          <cell r="D446" t="str">
            <v>1.879,55</v>
          </cell>
        </row>
        <row r="447">
          <cell r="A447">
            <v>6121</v>
          </cell>
          <cell r="B447" t="str">
            <v>AUXILIAR DE SERVICOS GERAIS</v>
          </cell>
          <cell r="C447" t="str">
            <v xml:space="preserve">H     </v>
          </cell>
          <cell r="D447" t="str">
            <v>11,41</v>
          </cell>
        </row>
        <row r="448">
          <cell r="A448">
            <v>41071</v>
          </cell>
          <cell r="B448" t="str">
            <v>AUXILIAR DE SERVICOS GERAIS (MENSALISTA)</v>
          </cell>
          <cell r="C448" t="str">
            <v xml:space="preserve">MES   </v>
          </cell>
          <cell r="D448" t="str">
            <v>2.023,52</v>
          </cell>
        </row>
        <row r="449">
          <cell r="A449">
            <v>244</v>
          </cell>
          <cell r="B449" t="str">
            <v>AUXILIAR DE TOPOGRAFO</v>
          </cell>
          <cell r="C449" t="str">
            <v xml:space="preserve">H     </v>
          </cell>
          <cell r="D449" t="str">
            <v>14,57</v>
          </cell>
        </row>
        <row r="450">
          <cell r="A450">
            <v>41093</v>
          </cell>
          <cell r="B450" t="str">
            <v>AUXILIAR DE TOPOGRAFO (MENSALISTA)</v>
          </cell>
          <cell r="C450" t="str">
            <v xml:space="preserve">MES   </v>
          </cell>
          <cell r="D450" t="str">
            <v>2.584,34</v>
          </cell>
        </row>
        <row r="451">
          <cell r="A451">
            <v>532</v>
          </cell>
          <cell r="B451" t="str">
            <v>AUXILIAR TECNICO / ASSISTENTE DE ENGENHARIA</v>
          </cell>
          <cell r="C451" t="str">
            <v xml:space="preserve">H     </v>
          </cell>
          <cell r="D451" t="str">
            <v>22,23</v>
          </cell>
        </row>
        <row r="452">
          <cell r="A452">
            <v>40931</v>
          </cell>
          <cell r="B452" t="str">
            <v>AUXILIAR TECNICO / ASSISTENTE DE ENGENHARIA (MENSALISTA)</v>
          </cell>
          <cell r="C452" t="str">
            <v xml:space="preserve">MES   </v>
          </cell>
          <cell r="D452" t="str">
            <v>3.939,61</v>
          </cell>
        </row>
        <row r="453">
          <cell r="A453">
            <v>36150</v>
          </cell>
          <cell r="B453" t="str">
            <v>AVENTAL DE SEGURANCA DE RASPA DE COURO 1,00 X 0,60 M</v>
          </cell>
          <cell r="C453" t="str">
            <v xml:space="preserve">UN    </v>
          </cell>
          <cell r="D453" t="str">
            <v>37,12</v>
          </cell>
        </row>
        <row r="454">
          <cell r="A454">
            <v>4760</v>
          </cell>
          <cell r="B454" t="str">
            <v>AZULEJISTA OU LADRILHEIRO</v>
          </cell>
          <cell r="C454" t="str">
            <v xml:space="preserve">H     </v>
          </cell>
          <cell r="D454" t="str">
            <v>18,37</v>
          </cell>
        </row>
        <row r="455">
          <cell r="A455">
            <v>41069</v>
          </cell>
          <cell r="B455" t="str">
            <v>AZULEJISTA OU LADRILHEIRO (MENSALISTA)</v>
          </cell>
          <cell r="C455" t="str">
            <v xml:space="preserve">MES   </v>
          </cell>
          <cell r="D455" t="str">
            <v>3.257,22</v>
          </cell>
        </row>
        <row r="456">
          <cell r="A456">
            <v>10422</v>
          </cell>
          <cell r="B456" t="str">
            <v>BACIA SANITARIA (VASO) COM CAIXA ACOPLADA, DE LOUCA BRANCA</v>
          </cell>
          <cell r="C456" t="str">
            <v xml:space="preserve">UN    </v>
          </cell>
          <cell r="D456" t="str">
            <v>324,01</v>
          </cell>
        </row>
        <row r="457">
          <cell r="A457">
            <v>10420</v>
          </cell>
          <cell r="B457" t="str">
            <v>BACIA SANITARIA (VASO) CONVENCIONAL DE LOUCA BRANCA</v>
          </cell>
          <cell r="C457" t="str">
            <v xml:space="preserve">UN    </v>
          </cell>
          <cell r="D457" t="str">
            <v>121,52</v>
          </cell>
        </row>
        <row r="458">
          <cell r="A458">
            <v>10421</v>
          </cell>
          <cell r="B458" t="str">
            <v>BACIA SANITARIA (VASO) CONVENCIONAL DE LOUCA COR</v>
          </cell>
          <cell r="C458" t="str">
            <v xml:space="preserve">UN    </v>
          </cell>
          <cell r="D458" t="str">
            <v>162,63</v>
          </cell>
        </row>
        <row r="459">
          <cell r="A459">
            <v>36520</v>
          </cell>
          <cell r="B459" t="str">
            <v>BACIA SANITARIA (VASO) CONVENCIONAL PARA PCD SEM FURO FRONTAL, DE LOUCA BRANCA, SEM ASSENTO</v>
          </cell>
          <cell r="C459" t="str">
            <v xml:space="preserve">UN    </v>
          </cell>
          <cell r="D459" t="str">
            <v>605,43</v>
          </cell>
        </row>
        <row r="460">
          <cell r="A460">
            <v>11784</v>
          </cell>
          <cell r="B460" t="str">
            <v>BACIA SANITARIA TURCA DE LOUCA BRANCA</v>
          </cell>
          <cell r="C460" t="str">
            <v xml:space="preserve">UN    </v>
          </cell>
          <cell r="D460" t="str">
            <v>454,71</v>
          </cell>
        </row>
        <row r="461">
          <cell r="A461">
            <v>10</v>
          </cell>
          <cell r="B461" t="str">
            <v>BALDE PLASTICO CAPACIDADE *10* L</v>
          </cell>
          <cell r="C461" t="str">
            <v xml:space="preserve">UN    </v>
          </cell>
          <cell r="D461" t="str">
            <v>8,17</v>
          </cell>
        </row>
        <row r="462">
          <cell r="A462">
            <v>4815</v>
          </cell>
          <cell r="B462" t="str">
            <v>BALDE VERMELHO PARA SINALIZACAO DE VIAS</v>
          </cell>
          <cell r="C462" t="str">
            <v xml:space="preserve">UN    </v>
          </cell>
          <cell r="D462" t="str">
            <v>5,25</v>
          </cell>
        </row>
        <row r="463">
          <cell r="A463">
            <v>541</v>
          </cell>
          <cell r="B463" t="str">
            <v>BANCADA DE MARMORE SINTETICO COM UMA CUBA, 120 X *60* CM</v>
          </cell>
          <cell r="C463" t="str">
            <v xml:space="preserve">UN    </v>
          </cell>
          <cell r="D463" t="str">
            <v>163,80</v>
          </cell>
        </row>
        <row r="464">
          <cell r="A464">
            <v>542</v>
          </cell>
          <cell r="B464" t="str">
            <v>BANCADA DE MARMORE SINTETICO COM UMA CUBA, 150 X *60* CM</v>
          </cell>
          <cell r="C464" t="str">
            <v xml:space="preserve">UN    </v>
          </cell>
          <cell r="D464" t="str">
            <v>205,32</v>
          </cell>
        </row>
        <row r="465">
          <cell r="A465">
            <v>540</v>
          </cell>
          <cell r="B465" t="str">
            <v>BANCADA DE MARMORE SINTETICO COM UMA CUBA, 200 X *60* CM</v>
          </cell>
          <cell r="C465" t="str">
            <v xml:space="preserve">UN    </v>
          </cell>
          <cell r="D465" t="str">
            <v>462,70</v>
          </cell>
        </row>
        <row r="466">
          <cell r="A466">
            <v>38364</v>
          </cell>
          <cell r="B466" t="str">
            <v>BANCADA/ BANCA EM GRANITO, POLIDO, TIPO ANDORINHA/ QUARTZ/ CASTELO/ CORUMBA OU OUTROS EQUIVALENTES DA REGIAO, COM CUBA INOX, FORMATO *120 X 60* CM, E=  *2* CM</v>
          </cell>
          <cell r="C466" t="str">
            <v xml:space="preserve">UN    </v>
          </cell>
          <cell r="D466" t="str">
            <v>587,00</v>
          </cell>
        </row>
        <row r="467">
          <cell r="A467">
            <v>11692</v>
          </cell>
          <cell r="B467" t="str">
            <v>BANCADA/ BANCA EM MARMORE, POLIDO, BRANCO COMUM, E=  *3* CM</v>
          </cell>
          <cell r="C467" t="str">
            <v xml:space="preserve">M2    </v>
          </cell>
          <cell r="D467" t="str">
            <v>408,96</v>
          </cell>
        </row>
        <row r="468">
          <cell r="A468">
            <v>1746</v>
          </cell>
          <cell r="B468" t="str">
            <v>BANCADA/BANCA/PIA DE ACO INOXIDAVEL (AISI 430) COM 1 CUBA CENTRAL, COM VALVULA, ESCORREDOR DUPLO, DE *0,55 X 1,20* M</v>
          </cell>
          <cell r="C468" t="str">
            <v xml:space="preserve">UN    </v>
          </cell>
          <cell r="D468" t="str">
            <v>156,80</v>
          </cell>
        </row>
        <row r="469">
          <cell r="A469">
            <v>1748</v>
          </cell>
          <cell r="B469" t="str">
            <v>BANCADA/BANCA/PIA DE ACO INOXIDAVEL (AISI 430) COM 1 CUBA CENTRAL, COM VALVULA, ESCORREDOR DUPLO, DE *0,55 X 1,40* M</v>
          </cell>
          <cell r="C469" t="str">
            <v xml:space="preserve">UN    </v>
          </cell>
          <cell r="D469" t="str">
            <v>208,50</v>
          </cell>
        </row>
        <row r="470">
          <cell r="A470">
            <v>1749</v>
          </cell>
          <cell r="B470" t="str">
            <v>BANCADA/BANCA/PIA DE ACO INOXIDAVEL (AISI 430) COM 1 CUBA CENTRAL, COM VALVULA, ESCORREDOR DUPLO, DE *0,55 X 1,80* M</v>
          </cell>
          <cell r="C470" t="str">
            <v xml:space="preserve">UN    </v>
          </cell>
          <cell r="D470" t="str">
            <v>302,09</v>
          </cell>
        </row>
        <row r="471">
          <cell r="A471">
            <v>37412</v>
          </cell>
          <cell r="B471" t="str">
            <v>BANCADA/BANCA/PIA DE ACO INOXIDAVEL (AISI 430) COM 1 CUBA CENTRAL, COM VALVULA, LISA (SEM ESCORREDOR), DE *0,55 X 1,20* M</v>
          </cell>
          <cell r="C471" t="str">
            <v xml:space="preserve">UN    </v>
          </cell>
          <cell r="D471" t="str">
            <v>153,27</v>
          </cell>
        </row>
        <row r="472">
          <cell r="A472">
            <v>1745</v>
          </cell>
          <cell r="B472" t="str">
            <v>BANCADA/BANCA/PIA DE ACO INOXIDAVEL (AISI 430) COM 1 CUBA CENTRAL, SEM VALVULA, ESCORREDOR DUPLO, DE *0,55 X 1,60* M</v>
          </cell>
          <cell r="C472" t="str">
            <v xml:space="preserve">UN    </v>
          </cell>
          <cell r="D472" t="str">
            <v>182,26</v>
          </cell>
        </row>
        <row r="473">
          <cell r="A473">
            <v>1750</v>
          </cell>
          <cell r="B473" t="str">
            <v>BANCADA/BANCA/PIA DE ACO INOXIDAVEL (AISI 430) COM 2 CUBAS, COM VALVULAS, ESCORREDOR DUPLO, DE *0,55 X 2,00* M</v>
          </cell>
          <cell r="C473" t="str">
            <v xml:space="preserve">UN    </v>
          </cell>
          <cell r="D473" t="str">
            <v>425,91</v>
          </cell>
        </row>
        <row r="474">
          <cell r="A474">
            <v>11687</v>
          </cell>
          <cell r="B474" t="str">
            <v>BANCADA/TAMPO ACO INOX (AISI 304), LARGURA 60 CM, COM RODABANCA (NAO INCLUI PES DE APOIO)</v>
          </cell>
          <cell r="C474" t="str">
            <v xml:space="preserve">M     </v>
          </cell>
          <cell r="D474" t="str">
            <v>678,61</v>
          </cell>
        </row>
        <row r="475">
          <cell r="A475">
            <v>11689</v>
          </cell>
          <cell r="B475" t="str">
            <v>BANCADA/TAMPO ACO INOX (AISI 304), LARGURA 70 CM, COM RODABANCA (NAO INCLUI PES DE APOIO)</v>
          </cell>
          <cell r="C475" t="str">
            <v xml:space="preserve">M     </v>
          </cell>
          <cell r="D475" t="str">
            <v>850,26</v>
          </cell>
        </row>
        <row r="476">
          <cell r="A476">
            <v>11693</v>
          </cell>
          <cell r="B476" t="str">
            <v>BANCADA/TAMPO LISO (SEM CUBA) EM MARMORE SINTETICO</v>
          </cell>
          <cell r="C476" t="str">
            <v xml:space="preserve">M2    </v>
          </cell>
          <cell r="D476" t="str">
            <v>181,62</v>
          </cell>
        </row>
        <row r="477">
          <cell r="A477">
            <v>36215</v>
          </cell>
          <cell r="B477" t="str">
            <v>BANCO ARTICULADO PARA BANHO, EM ACO INOX POLIDO, 70* CM X 45* CM</v>
          </cell>
          <cell r="C477" t="str">
            <v xml:space="preserve">UN    </v>
          </cell>
          <cell r="D477" t="str">
            <v>726,21</v>
          </cell>
        </row>
        <row r="478">
          <cell r="A478">
            <v>42439</v>
          </cell>
          <cell r="B478" t="str">
            <v>BANCO COM ENCOSTO, 1,60M* DE COMPRIMENTO, EM TUBO DE ACO CARBONO E PINTURA NO PROCESSO ELETROSTATICO - PARA ACADEMIA AO AR LIVRE / ACADEMIA DA TERCEIRA IDADE - ATI</v>
          </cell>
          <cell r="C478" t="str">
            <v xml:space="preserve">UN    </v>
          </cell>
          <cell r="D478" t="str">
            <v>1.010,52</v>
          </cell>
        </row>
        <row r="479">
          <cell r="A479">
            <v>38381</v>
          </cell>
          <cell r="B479" t="str">
            <v>BANDEJA DE PINTURA PARA ROLO 23 CM</v>
          </cell>
          <cell r="C479" t="str">
            <v xml:space="preserve">UN    </v>
          </cell>
          <cell r="D479" t="str">
            <v>8,79</v>
          </cell>
        </row>
        <row r="480">
          <cell r="A480">
            <v>39621</v>
          </cell>
          <cell r="B480" t="str">
            <v>BARRA ANTIPANICO DUPLA, CEGA EM LADO OPOSTO, COR CINZA</v>
          </cell>
          <cell r="C480" t="str">
            <v xml:space="preserve">PAR   </v>
          </cell>
          <cell r="D480" t="str">
            <v>720,92</v>
          </cell>
        </row>
        <row r="481">
          <cell r="A481">
            <v>39624</v>
          </cell>
          <cell r="B481" t="str">
            <v>BARRA ANTIPANICO DUPLA, PARA PORTA DE VIDRO, COR CINZA</v>
          </cell>
          <cell r="C481" t="str">
            <v xml:space="preserve">PAR   </v>
          </cell>
          <cell r="D481" t="str">
            <v>795,25</v>
          </cell>
        </row>
        <row r="482">
          <cell r="A482">
            <v>39615</v>
          </cell>
          <cell r="B482" t="str">
            <v>BARRA ANTIPANICO SIMPLES, CEGA EM LADO OPOSTO, COR CINZA</v>
          </cell>
          <cell r="C482" t="str">
            <v xml:space="preserve">UN    </v>
          </cell>
          <cell r="D482" t="str">
            <v>321,35</v>
          </cell>
        </row>
        <row r="483">
          <cell r="A483">
            <v>39620</v>
          </cell>
          <cell r="B483" t="str">
            <v>BARRA ANTIPANICO SIMPLES, COM FECHADURA LADO OPOSTO, COR CINZA</v>
          </cell>
          <cell r="C483" t="str">
            <v xml:space="preserve">UN    </v>
          </cell>
          <cell r="D483" t="str">
            <v>490,79</v>
          </cell>
        </row>
        <row r="484">
          <cell r="A484">
            <v>39623</v>
          </cell>
          <cell r="B484" t="str">
            <v>BARRA ANTIPANICO SIMPLES, PARA PORTA DE VIDRO, COR CINZA</v>
          </cell>
          <cell r="C484" t="str">
            <v xml:space="preserve">UN    </v>
          </cell>
          <cell r="D484" t="str">
            <v>525,68</v>
          </cell>
        </row>
        <row r="485">
          <cell r="A485">
            <v>36207</v>
          </cell>
          <cell r="B485" t="str">
            <v>BARRA DE APOIO EM "L", EM ACO INOX POLIDO 70 X 70 CM, DIAMETRO MINIMO 3 CM</v>
          </cell>
          <cell r="C485" t="str">
            <v xml:space="preserve">UN    </v>
          </cell>
          <cell r="D485" t="str">
            <v>321,66</v>
          </cell>
        </row>
        <row r="486">
          <cell r="A486">
            <v>36209</v>
          </cell>
          <cell r="B486" t="str">
            <v>BARRA DE APOIO EM "L", EM ACO INOX POLIDO 80 X 80 CM, DIAMETRO MINIMO 3 CM</v>
          </cell>
          <cell r="C486" t="str">
            <v xml:space="preserve">UN    </v>
          </cell>
          <cell r="D486" t="str">
            <v>369,16</v>
          </cell>
        </row>
        <row r="487">
          <cell r="A487">
            <v>36210</v>
          </cell>
          <cell r="B487" t="str">
            <v>BARRA DE APOIO LATERAL ARTICULADA, COM TRAVA, EM ACO INOX POLIDO, 70 CM, DIAMETRO MINIMO 3 CM</v>
          </cell>
          <cell r="C487" t="str">
            <v xml:space="preserve">UN    </v>
          </cell>
          <cell r="D487" t="str">
            <v>399,42</v>
          </cell>
        </row>
        <row r="488">
          <cell r="A488">
            <v>36204</v>
          </cell>
          <cell r="B488" t="str">
            <v>BARRA DE APOIO RETA, EM ACO INOX POLIDO, COMPRIMENTO 60CM, DIAMETRO MINIMO 3 CM</v>
          </cell>
          <cell r="C488" t="str">
            <v xml:space="preserve">UN    </v>
          </cell>
          <cell r="D488" t="str">
            <v>141,62</v>
          </cell>
        </row>
        <row r="489">
          <cell r="A489">
            <v>36205</v>
          </cell>
          <cell r="B489" t="str">
            <v>BARRA DE APOIO RETA, EM ACO INOX POLIDO, COMPRIMENTO 70CM, DIAMETRO MINIMO 3 CM</v>
          </cell>
          <cell r="C489" t="str">
            <v xml:space="preserve">UN    </v>
          </cell>
          <cell r="D489" t="str">
            <v>157,28</v>
          </cell>
        </row>
        <row r="490">
          <cell r="A490">
            <v>36081</v>
          </cell>
          <cell r="B490" t="str">
            <v>BARRA DE APOIO RETA, EM ACO INOX POLIDO, COMPRIMENTO 80CM, DIAMETRO MINIMO 3 CM</v>
          </cell>
          <cell r="C490" t="str">
            <v xml:space="preserve">UN    </v>
          </cell>
          <cell r="D490" t="str">
            <v>167,70</v>
          </cell>
        </row>
        <row r="491">
          <cell r="A491">
            <v>36206</v>
          </cell>
          <cell r="B491" t="str">
            <v>BARRA DE APOIO RETA, EM ACO INOX POLIDO, COMPRIMENTO 90 CM, DIAMETRO MINIMO 3 CM</v>
          </cell>
          <cell r="C491" t="str">
            <v xml:space="preserve">UN    </v>
          </cell>
          <cell r="D491" t="str">
            <v>175,69</v>
          </cell>
        </row>
        <row r="492">
          <cell r="A492">
            <v>36218</v>
          </cell>
          <cell r="B492" t="str">
            <v>BARRA DE APOIO RETA, EM ALUMINIO, COMPRIMENTO 60CM, DIAMETRO MINIMO 3 CM</v>
          </cell>
          <cell r="C492" t="str">
            <v xml:space="preserve">UN    </v>
          </cell>
          <cell r="D492" t="str">
            <v>121,99</v>
          </cell>
        </row>
        <row r="493">
          <cell r="A493">
            <v>36220</v>
          </cell>
          <cell r="B493" t="str">
            <v>BARRA DE APOIO RETA, EM ALUMINIO, COMPRIMENTO 70CM, DIAMETRO MINIMO 3 CM</v>
          </cell>
          <cell r="C493" t="str">
            <v xml:space="preserve">UN    </v>
          </cell>
          <cell r="D493" t="str">
            <v>139,89</v>
          </cell>
        </row>
        <row r="494">
          <cell r="A494">
            <v>36080</v>
          </cell>
          <cell r="B494" t="str">
            <v>BARRA DE APOIO RETA, EM ALUMINIO, COMPRIMENTO 80 CM, DIAMETRO MINIMO 3 CM</v>
          </cell>
          <cell r="C494" t="str">
            <v xml:space="preserve">UN    </v>
          </cell>
          <cell r="D494" t="str">
            <v>151,31</v>
          </cell>
        </row>
        <row r="495">
          <cell r="A495">
            <v>36223</v>
          </cell>
          <cell r="B495" t="str">
            <v>BARRA DE APOIO RETA, EM ALUMINIO, COMPRIMENTO 90 CM, DIAMETRO MINIMO 3 CM</v>
          </cell>
          <cell r="C495" t="str">
            <v xml:space="preserve">UN    </v>
          </cell>
          <cell r="D495" t="str">
            <v>158,44</v>
          </cell>
        </row>
        <row r="496">
          <cell r="A496">
            <v>546</v>
          </cell>
          <cell r="B496" t="str">
            <v>BARRA DE FERRO CHATA, RETANGULAR (QUALQUER BITOLA)</v>
          </cell>
          <cell r="C496" t="str">
            <v xml:space="preserve">KG    </v>
          </cell>
          <cell r="D496" t="str">
            <v>7,72</v>
          </cell>
        </row>
        <row r="497">
          <cell r="A497">
            <v>566</v>
          </cell>
          <cell r="B497" t="str">
            <v>BARRA DE FERRO CHATO, RETANGULAR, 19,05 MM X 3,17 MM (L X E), 0,47 KG/M</v>
          </cell>
          <cell r="C497" t="str">
            <v xml:space="preserve">M     </v>
          </cell>
          <cell r="D497" t="str">
            <v>3,66</v>
          </cell>
        </row>
        <row r="498">
          <cell r="A498">
            <v>565</v>
          </cell>
          <cell r="B498" t="str">
            <v>BARRA DE FERRO CHATO, RETANGULAR, 25,4 MM X 4,76 MM (L X E), 1,73 KG/M</v>
          </cell>
          <cell r="C498" t="str">
            <v xml:space="preserve">M     </v>
          </cell>
          <cell r="D498" t="str">
            <v>13,35</v>
          </cell>
        </row>
        <row r="499">
          <cell r="A499">
            <v>555</v>
          </cell>
          <cell r="B499" t="str">
            <v>BARRA DE FERRO CHATO, RETANGULAR, 25,4 MM X 6,35 MM (L X E), 1,2265 KG/M</v>
          </cell>
          <cell r="C499" t="str">
            <v xml:space="preserve">M     </v>
          </cell>
          <cell r="D499" t="str">
            <v>9,46</v>
          </cell>
        </row>
        <row r="500">
          <cell r="A500">
            <v>557</v>
          </cell>
          <cell r="B500" t="str">
            <v>BARRA DE FERRO CHATO, RETANGULAR, 38,1 MM X 12,7 MM (L X E), 3,79 KG/M</v>
          </cell>
          <cell r="C500" t="str">
            <v xml:space="preserve">M     </v>
          </cell>
          <cell r="D500" t="str">
            <v>29,70</v>
          </cell>
        </row>
        <row r="501">
          <cell r="A501">
            <v>552</v>
          </cell>
          <cell r="B501" t="str">
            <v>BARRA DE FERRO CHATO, RETANGULAR, 38,1 MM X 6,35 MM (L X E), 1,89 KG/M</v>
          </cell>
          <cell r="C501" t="str">
            <v xml:space="preserve">M     </v>
          </cell>
          <cell r="D501" t="str">
            <v>14,73</v>
          </cell>
        </row>
        <row r="502">
          <cell r="A502">
            <v>563</v>
          </cell>
          <cell r="B502" t="str">
            <v>BARRA DE FERRO CHATO, RETANGULAR, 38,1 MM X 9,53 MM (L X E), 2,84 KG/M</v>
          </cell>
          <cell r="C502" t="str">
            <v xml:space="preserve">M     </v>
          </cell>
          <cell r="D502" t="str">
            <v>22,14</v>
          </cell>
        </row>
        <row r="503">
          <cell r="A503">
            <v>549</v>
          </cell>
          <cell r="B503" t="str">
            <v>BARRA DE FERRO CHATO, RETANGULAR, 50,8 MM X 12,7 MM (L X E), 5,06 KG/M</v>
          </cell>
          <cell r="C503" t="str">
            <v xml:space="preserve">M     </v>
          </cell>
          <cell r="D503" t="str">
            <v>39,86</v>
          </cell>
        </row>
        <row r="504">
          <cell r="A504">
            <v>551</v>
          </cell>
          <cell r="B504" t="str">
            <v>BARRA DE FERRO CHATO, RETANGULAR, 50,8 MM X 25,4 MM (L X E), 10,12 KG/M</v>
          </cell>
          <cell r="C504" t="str">
            <v xml:space="preserve">M     </v>
          </cell>
          <cell r="D504" t="str">
            <v>78,92</v>
          </cell>
        </row>
        <row r="505">
          <cell r="A505">
            <v>559</v>
          </cell>
          <cell r="B505" t="str">
            <v>BARRA DE FERRO CHATO, RETANGULAR, 50,8 MM X 6,35 MM (L X E), 2,53 KG/M</v>
          </cell>
          <cell r="C505" t="str">
            <v xml:space="preserve">M     </v>
          </cell>
          <cell r="D505" t="str">
            <v>19,73</v>
          </cell>
        </row>
        <row r="506">
          <cell r="A506">
            <v>560</v>
          </cell>
          <cell r="B506" t="str">
            <v>BARRA DE FERRO CHATO, RETANGULAR, 50,8 MM X 7,94 MM (L X E), 3,162 KG/M</v>
          </cell>
          <cell r="C506" t="str">
            <v xml:space="preserve">M     </v>
          </cell>
          <cell r="D506" t="str">
            <v>24,68</v>
          </cell>
        </row>
        <row r="507">
          <cell r="A507">
            <v>547</v>
          </cell>
          <cell r="B507" t="str">
            <v>BARRA DE FERRO CHATO, RETANGULAR, 50,8 MM X 9,53 MM (L X E), 3,79KG/M</v>
          </cell>
          <cell r="C507" t="str">
            <v xml:space="preserve">M     </v>
          </cell>
          <cell r="D507" t="str">
            <v>29,55</v>
          </cell>
        </row>
        <row r="508">
          <cell r="A508">
            <v>38127</v>
          </cell>
          <cell r="B508" t="str">
            <v>BASE DE MISTURADOR MONOCOMANDO PARA CHUVEIRO</v>
          </cell>
          <cell r="C508" t="str">
            <v xml:space="preserve">UN    </v>
          </cell>
          <cell r="D508" t="str">
            <v>410,12</v>
          </cell>
        </row>
        <row r="509">
          <cell r="A509">
            <v>38060</v>
          </cell>
          <cell r="B509" t="str">
            <v>BASE PARA MASTRO DE PARA-RAIOS DIAMETRO NOMINAL 1 1/2"</v>
          </cell>
          <cell r="C509" t="str">
            <v xml:space="preserve">UN    </v>
          </cell>
          <cell r="D509" t="str">
            <v>71,88</v>
          </cell>
        </row>
        <row r="510">
          <cell r="A510">
            <v>10956</v>
          </cell>
          <cell r="B510" t="str">
            <v>BASE PARA MASTRO DE PARA-RAIOS DIAMETRO NOMINAL 2"</v>
          </cell>
          <cell r="C510" t="str">
            <v xml:space="preserve">UN    </v>
          </cell>
          <cell r="D510" t="str">
            <v>74,68</v>
          </cell>
        </row>
        <row r="511">
          <cell r="A511">
            <v>39380</v>
          </cell>
          <cell r="B511" t="str">
            <v>BASE PARA RELE COM SUPORTE METALICO</v>
          </cell>
          <cell r="C511" t="str">
            <v xml:space="preserve">UN    </v>
          </cell>
          <cell r="D511" t="str">
            <v>10,88</v>
          </cell>
        </row>
        <row r="512">
          <cell r="A512">
            <v>13374</v>
          </cell>
          <cell r="B512" t="str">
            <v>BASE UNIPOLAR PARA FUSIVEL NH1, CORRENTE NOMINAL DE 250 A, SEM CAPA</v>
          </cell>
          <cell r="C512" t="str">
            <v xml:space="preserve">UN    </v>
          </cell>
          <cell r="D512" t="str">
            <v>98,32</v>
          </cell>
        </row>
        <row r="513">
          <cell r="A513">
            <v>37597</v>
          </cell>
          <cell r="B513" t="str">
            <v>BATE-ESTACAS POR GRAVIDADE, POTENCIA160 HP, PESO DO MARTELO ATE 3 TONELADAS</v>
          </cell>
          <cell r="C513" t="str">
            <v xml:space="preserve">UN    </v>
          </cell>
          <cell r="D513" t="str">
            <v>374.960,93</v>
          </cell>
        </row>
        <row r="514">
          <cell r="A514">
            <v>183</v>
          </cell>
          <cell r="B514" t="str">
            <v>BATENTE/ PORTAL/ ADUELA/ MARCO MACICO, E= *3 CM, L= *13 CM, *60 CM A 120* CM X *210 CM,  EM CEDRINHO/ ANGELIM COMERCIAL/ EUCALIPTO/ CURUPIXA/ PEROBA/ CUMARU OU EQUIVALENTE DA REGIAO (NAO INCLUI ALIZARES)</v>
          </cell>
          <cell r="C514" t="str">
            <v xml:space="preserve">JG    </v>
          </cell>
          <cell r="D514" t="str">
            <v>145,00</v>
          </cell>
        </row>
        <row r="515">
          <cell r="A515">
            <v>184</v>
          </cell>
          <cell r="B515" t="str">
            <v>BATENTE/ PORTAL/ ADUELA/ MARCO MACICO, E= *3* CM, L= *13* CM, *60 CM A 120* CM X *210* CM, EM PINUS/ TAUARI/ VIROLA OU EQUIVALENTE DA REGIAO (NAO INCLUI ALIZARES)</v>
          </cell>
          <cell r="C515" t="str">
            <v xml:space="preserve">JG    </v>
          </cell>
          <cell r="D515" t="str">
            <v>95,83</v>
          </cell>
        </row>
        <row r="516">
          <cell r="A516">
            <v>195</v>
          </cell>
          <cell r="B516" t="str">
            <v>BATENTE/ PORTAL/ ADUELA/ MARCO MACICO, E= *3* CM, L= *7* CM, *60 CM A 120* CM X *210* CM,  EM CEDRINHO/ ANGELIM COMERCIAL/ EUCALIPTO/ CURUPIXA/ PEROBA/ CUMARU OU EQUIVALENTE DA REGIAO (NAO INCLUI ALIZARES)</v>
          </cell>
          <cell r="C516" t="str">
            <v xml:space="preserve">JG    </v>
          </cell>
          <cell r="D516" t="str">
            <v>117,79</v>
          </cell>
        </row>
        <row r="517">
          <cell r="A517">
            <v>194</v>
          </cell>
          <cell r="B517" t="str">
            <v>BATENTE/ PORTAL/ ADUELA/ MARCO MACICO, E= *3* CM, L= *7* CM, *60 CM A 120* CM X *210* CM, EM PINUS/ TAUARI/ VIROLA OU EQUIVALENTE DA REGIAO (NAO INCLUI ALIZARES)</v>
          </cell>
          <cell r="C517" t="str">
            <v xml:space="preserve">JG    </v>
          </cell>
          <cell r="D517" t="str">
            <v>64,03</v>
          </cell>
        </row>
        <row r="518">
          <cell r="A518">
            <v>20001</v>
          </cell>
          <cell r="B518" t="str">
            <v>BATENTE/ PORTAL/ ADUELA/MARCO MACICO, E= *3* CM, L= *15* CM, *60 CM A 120* CM  X *210* CM, EM PINUS/ TAUARI/ VIROLA OU EQUIVALENTE DA REGIAO</v>
          </cell>
          <cell r="C518" t="str">
            <v xml:space="preserve">JG    </v>
          </cell>
          <cell r="D518" t="str">
            <v>117,38</v>
          </cell>
        </row>
        <row r="519">
          <cell r="A519">
            <v>181</v>
          </cell>
          <cell r="B519" t="str">
            <v>BATENTE/ PORTAL/ADUELA/ MARCO MACICO, E= *3* CM, L= *15* CM, *60 CM A 120* CM  X *210* CM,  EM CEDRINHO/ ANGELIM COMERCIAL/  EUCALIPTO/ CURUPIXA/ PEROBA/ CUMARU OU EQUIVALENTE DA REGIAO (NAO INCLUI ALIZARES)</v>
          </cell>
          <cell r="C519" t="str">
            <v xml:space="preserve">JG    </v>
          </cell>
          <cell r="D519" t="str">
            <v>158,80</v>
          </cell>
        </row>
        <row r="520">
          <cell r="A520">
            <v>39837</v>
          </cell>
          <cell r="B520" t="str">
            <v>BATENTE/PORTAL/ADUELA/MARCO, EM MDF/PVC WOOD/POLIESTIRENO OU MADEIRA LAMINADA, L = *9,0* CM COM GUARNICAO REGULAVEL 2 FACES = *35* MM, PRIMER</v>
          </cell>
          <cell r="C520" t="str">
            <v xml:space="preserve">JG    </v>
          </cell>
          <cell r="D520" t="str">
            <v>250,68</v>
          </cell>
        </row>
        <row r="521">
          <cell r="A521">
            <v>10535</v>
          </cell>
          <cell r="B521" t="str">
            <v>BETONEIRA CAPACIDADE NOMINAL 400 L, CAPACIDADE DE MISTURA  280 L, MOTOR ELETRICO TRIFASICO 220/380 V POTENCIA 2 CV, SEM CARREGADOR</v>
          </cell>
          <cell r="C521" t="str">
            <v xml:space="preserve">UN    </v>
          </cell>
          <cell r="D521" t="str">
            <v>4.500,00</v>
          </cell>
        </row>
        <row r="522">
          <cell r="A522">
            <v>10537</v>
          </cell>
          <cell r="B522" t="str">
            <v>BETONEIRA CAPACIDADE NOMINAL 400 L, CAPACIDADE DE MISTURA 310 L, MOTOR A DIESEL POTENCIA 5 CV, SEM CARREGADOR</v>
          </cell>
          <cell r="C522" t="str">
            <v xml:space="preserve">UN    </v>
          </cell>
          <cell r="D522" t="str">
            <v>6.136,77</v>
          </cell>
        </row>
        <row r="523">
          <cell r="A523">
            <v>13891</v>
          </cell>
          <cell r="B523" t="str">
            <v>BETONEIRA CAPACIDADE NOMINAL 400 L, CAPACIDADE DE MISTURA 310 L, MOTOR A GASOLINA POTENCIA 5,5 CV, SEM CARREGADOR</v>
          </cell>
          <cell r="C523" t="str">
            <v xml:space="preserve">UN    </v>
          </cell>
          <cell r="D523" t="str">
            <v>5.628,81</v>
          </cell>
        </row>
        <row r="524">
          <cell r="A524">
            <v>25975</v>
          </cell>
          <cell r="B524" t="str">
            <v>BETONEIRA CAPACIDADE NOMINAL 600 L, CAPACIDADE DE MISTURA 440 L, MOTOR A GASOLINA POTENCIA 10 HP, COM CARREGADOR</v>
          </cell>
          <cell r="C524" t="str">
            <v xml:space="preserve">UN    </v>
          </cell>
          <cell r="D524" t="str">
            <v>24.483,05</v>
          </cell>
        </row>
        <row r="525">
          <cell r="A525">
            <v>36396</v>
          </cell>
          <cell r="B525" t="str">
            <v>BETONEIRA, CAPACIDADE NOMINAL 400 L, CAPACIDADE DE MISTURA 310L, MOTOR ELETRICO TRIFASICO 220/380V POTENCIA 2 CV, SEM CARREGADOR</v>
          </cell>
          <cell r="C525" t="str">
            <v xml:space="preserve">UN    </v>
          </cell>
          <cell r="D525" t="str">
            <v>5.148,30</v>
          </cell>
        </row>
        <row r="526">
          <cell r="A526">
            <v>36397</v>
          </cell>
          <cell r="B526" t="str">
            <v>BETONEIRA, CAPACIDADE NOMINAL 600 L, CAPACIDADE DE MISTURA  360L, MOTOR ELETRICO TRIFASICO 220/380V, POTENCIA 4CV, EXCLUSO CARREGADOR</v>
          </cell>
          <cell r="C526" t="str">
            <v xml:space="preserve">UN    </v>
          </cell>
          <cell r="D526" t="str">
            <v>18.305,08</v>
          </cell>
        </row>
        <row r="527">
          <cell r="A527">
            <v>36398</v>
          </cell>
          <cell r="B527" t="str">
            <v>BETONEIRA, CAPACIDADE NOMINAL 600 L, CAPACIDADE DE MISTURA 440 L, MOTOR A DIESEL POTENCIA 10 CV, COM CARREGADOR</v>
          </cell>
          <cell r="C527" t="str">
            <v xml:space="preserve">UN    </v>
          </cell>
          <cell r="D527" t="str">
            <v>22.248,30</v>
          </cell>
        </row>
        <row r="528">
          <cell r="A528">
            <v>647</v>
          </cell>
          <cell r="B528" t="str">
            <v>BLASTER, DINAMITADOR OU CABO DE FOGO</v>
          </cell>
          <cell r="C528" t="str">
            <v xml:space="preserve">H     </v>
          </cell>
          <cell r="D528" t="str">
            <v>19,05</v>
          </cell>
        </row>
        <row r="529">
          <cell r="A529">
            <v>40920</v>
          </cell>
          <cell r="B529" t="str">
            <v>BLASTER, DINAMITADOR OU CABO DE FOGO (MENSALISTA)</v>
          </cell>
          <cell r="C529" t="str">
            <v xml:space="preserve">MES   </v>
          </cell>
          <cell r="D529" t="str">
            <v>3.377,02</v>
          </cell>
        </row>
        <row r="530">
          <cell r="A530">
            <v>38783</v>
          </cell>
          <cell r="B530" t="str">
            <v>BLOCO CERAMICO DE VEDACAO COM FUROS NA HORIZONTAL, 11,5 X 19 X 19 CM - 4,5 MPA (NBR 15270)</v>
          </cell>
          <cell r="C530" t="str">
            <v xml:space="preserve">UN    </v>
          </cell>
          <cell r="D530" t="str">
            <v>1,21</v>
          </cell>
        </row>
        <row r="531">
          <cell r="A531">
            <v>37593</v>
          </cell>
          <cell r="B531" t="str">
            <v>BLOCO CERAMICO DE VEDACAO COM FUROS NA VERTICAL, 14 X 19 X 39 CM - 4,5 MPA (NBR 15270)</v>
          </cell>
          <cell r="C531" t="str">
            <v xml:space="preserve">UN    </v>
          </cell>
          <cell r="D531" t="str">
            <v>2,98</v>
          </cell>
        </row>
        <row r="532">
          <cell r="A532">
            <v>37594</v>
          </cell>
          <cell r="B532" t="str">
            <v>BLOCO CERAMICO DE VEDACAO COM FUROS NA VERTICAL, 19 X 19 X 39 CM - 4,5 MPA (NBR 15270)</v>
          </cell>
          <cell r="C532" t="str">
            <v xml:space="preserve">UN    </v>
          </cell>
          <cell r="D532" t="str">
            <v>3,71</v>
          </cell>
        </row>
        <row r="533">
          <cell r="A533">
            <v>37592</v>
          </cell>
          <cell r="B533" t="str">
            <v>BLOCO CERAMICO DE VEDACAO COM FUROS NA VERTICAL, 9 X 19 X 39 CM - 4,5 MPA (NBR 15270)</v>
          </cell>
          <cell r="C533" t="str">
            <v xml:space="preserve">UN    </v>
          </cell>
          <cell r="D533" t="str">
            <v>2,35</v>
          </cell>
        </row>
        <row r="534">
          <cell r="A534">
            <v>7266</v>
          </cell>
          <cell r="B534" t="str">
            <v>BLOCO CERAMICO VAZADO PARA ALVENARIA DE VEDACAO, DE 9 X 19 X 19 CM (L X A X C)</v>
          </cell>
          <cell r="C534" t="str">
            <v xml:space="preserve">MIL   </v>
          </cell>
          <cell r="D534" t="str">
            <v>908,93</v>
          </cell>
        </row>
        <row r="535">
          <cell r="A535">
            <v>7270</v>
          </cell>
          <cell r="B535" t="str">
            <v>BLOCO CERAMICO VAZADO PARA ALVENARIA DE VEDACAO, 4 FUROS, DE 9 X 9 X 19 CM (L X A X C)</v>
          </cell>
          <cell r="C535" t="str">
            <v xml:space="preserve">UN    </v>
          </cell>
          <cell r="D535" t="str">
            <v>1,05</v>
          </cell>
        </row>
        <row r="536">
          <cell r="A536">
            <v>7267</v>
          </cell>
          <cell r="B536" t="str">
            <v>BLOCO CERAMICO VAZADO PARA ALVENARIA DE VEDACAO, 6 FUROS, DE 9 X 14 X 19 CM (L X A X C)</v>
          </cell>
          <cell r="C536" t="str">
            <v xml:space="preserve">UN    </v>
          </cell>
          <cell r="D536" t="str">
            <v>0,82</v>
          </cell>
        </row>
        <row r="537">
          <cell r="A537">
            <v>7269</v>
          </cell>
          <cell r="B537" t="str">
            <v>BLOCO CERAMICO VAZADO PARA ALVENARIA DE VEDACAO, 6 FUROS, DE 9 X 9 X 19 CM (L X A X C)</v>
          </cell>
          <cell r="C537" t="str">
            <v xml:space="preserve">UN    </v>
          </cell>
          <cell r="D537" t="str">
            <v>0,83</v>
          </cell>
        </row>
        <row r="538">
          <cell r="A538">
            <v>7271</v>
          </cell>
          <cell r="B538" t="str">
            <v>BLOCO CERAMICO VAZADO PARA ALVENARIA DE VEDACAO, 8 FUROS, DE 9 X 19 X 19 CM (L XA X C)</v>
          </cell>
          <cell r="C538" t="str">
            <v xml:space="preserve">UN    </v>
          </cell>
          <cell r="D538" t="str">
            <v>0,90</v>
          </cell>
        </row>
        <row r="539">
          <cell r="A539">
            <v>7268</v>
          </cell>
          <cell r="B539" t="str">
            <v>BLOCO CERAMICO VAZADO PARA ALVENARIA DE VEDACAO, 8 FUROS, DE 9 X 19 X 29 CM (L X A X C)</v>
          </cell>
          <cell r="C539" t="str">
            <v xml:space="preserve">UN    </v>
          </cell>
          <cell r="D539" t="str">
            <v>1,26</v>
          </cell>
        </row>
        <row r="540">
          <cell r="A540">
            <v>34556</v>
          </cell>
          <cell r="B540" t="str">
            <v>BLOCO DE CONCRETO ESTRUTURAL 14 X 19 X 29 CM, FBK 10 MPA (NBR 6136)</v>
          </cell>
          <cell r="C540" t="str">
            <v xml:space="preserve">UN    </v>
          </cell>
          <cell r="D540" t="str">
            <v>2,99</v>
          </cell>
        </row>
        <row r="541">
          <cell r="A541">
            <v>37873</v>
          </cell>
          <cell r="B541" t="str">
            <v>BLOCO DE CONCRETO ESTRUTURAL 14 X 19 X 29 CM, FBK 12 MPA (NBR 6136)</v>
          </cell>
          <cell r="C541" t="str">
            <v xml:space="preserve">UN    </v>
          </cell>
          <cell r="D541" t="str">
            <v>3,04</v>
          </cell>
        </row>
        <row r="542">
          <cell r="A542">
            <v>34564</v>
          </cell>
          <cell r="B542" t="str">
            <v>BLOCO DE CONCRETO ESTRUTURAL 14 X 19 X 29 CM, FBK 14 MPA (NBR 6136)</v>
          </cell>
          <cell r="C542" t="str">
            <v xml:space="preserve">UN    </v>
          </cell>
          <cell r="D542" t="str">
            <v>3,19</v>
          </cell>
        </row>
        <row r="543">
          <cell r="A543">
            <v>34565</v>
          </cell>
          <cell r="B543" t="str">
            <v>BLOCO DE CONCRETO ESTRUTURAL 14 X 19 X 29 CM, FBK 16 MPA (NBR 6136)</v>
          </cell>
          <cell r="C543" t="str">
            <v xml:space="preserve">UN    </v>
          </cell>
          <cell r="D543" t="str">
            <v>3,37</v>
          </cell>
        </row>
        <row r="544">
          <cell r="A544">
            <v>38590</v>
          </cell>
          <cell r="B544" t="str">
            <v>BLOCO DE CONCRETO ESTRUTURAL 14 X 19 X 29 CM, FBK 4,5 MPA (NBR 6136)</v>
          </cell>
          <cell r="C544" t="str">
            <v xml:space="preserve">UN    </v>
          </cell>
          <cell r="D544" t="str">
            <v>2,49</v>
          </cell>
        </row>
        <row r="545">
          <cell r="A545">
            <v>34566</v>
          </cell>
          <cell r="B545" t="str">
            <v>BLOCO DE CONCRETO ESTRUTURAL 14 X 19 X 29 CM, FBK 6 MPA (NBR 6136)</v>
          </cell>
          <cell r="C545" t="str">
            <v xml:space="preserve">UN    </v>
          </cell>
          <cell r="D545" t="str">
            <v>2,61</v>
          </cell>
        </row>
        <row r="546">
          <cell r="A546">
            <v>34567</v>
          </cell>
          <cell r="B546" t="str">
            <v>BLOCO DE CONCRETO ESTRUTURAL 14 X 19 X 29 CM, FBK 8 MPA (NBR 6136)</v>
          </cell>
          <cell r="C546" t="str">
            <v xml:space="preserve">UN    </v>
          </cell>
          <cell r="D546" t="str">
            <v>2,77</v>
          </cell>
        </row>
        <row r="547">
          <cell r="A547">
            <v>38591</v>
          </cell>
          <cell r="B547" t="str">
            <v>BLOCO DE CONCRETO ESTRUTURAL 14 X 19 X 34 CM, FBK 4,5 MPA (NBR 6136)</v>
          </cell>
          <cell r="C547" t="str">
            <v xml:space="preserve">UN    </v>
          </cell>
          <cell r="D547" t="str">
            <v>2,52</v>
          </cell>
        </row>
        <row r="548">
          <cell r="A548">
            <v>34568</v>
          </cell>
          <cell r="B548" t="str">
            <v>BLOCO DE CONCRETO ESTRUTURAL 14 X 19 X 39 CM, FBK 10 MPA (NBR 6136)</v>
          </cell>
          <cell r="C548" t="str">
            <v xml:space="preserve">UN    </v>
          </cell>
          <cell r="D548" t="str">
            <v>3,28</v>
          </cell>
        </row>
        <row r="549">
          <cell r="A549">
            <v>34569</v>
          </cell>
          <cell r="B549" t="str">
            <v>BLOCO DE CONCRETO ESTRUTURAL 14 X 19 X 39 CM, FBK 12 MPA (NBR 6136)</v>
          </cell>
          <cell r="C549" t="str">
            <v xml:space="preserve">UN    </v>
          </cell>
          <cell r="D549" t="str">
            <v>3,37</v>
          </cell>
        </row>
        <row r="550">
          <cell r="A550">
            <v>34570</v>
          </cell>
          <cell r="B550" t="str">
            <v>BLOCO DE CONCRETO ESTRUTURAL 14 X 19 X 39 CM, FBK 14 MPA (NBR 6136)</v>
          </cell>
          <cell r="C550" t="str">
            <v xml:space="preserve">UN    </v>
          </cell>
          <cell r="D550" t="str">
            <v>3,66</v>
          </cell>
        </row>
        <row r="551">
          <cell r="A551">
            <v>25070</v>
          </cell>
          <cell r="B551" t="str">
            <v>BLOCO DE CONCRETO ESTRUTURAL 14 X 19 X 39 CM, FBK 4,5 MPA (NBR 6136)</v>
          </cell>
          <cell r="C551" t="str">
            <v xml:space="preserve">UN    </v>
          </cell>
          <cell r="D551" t="str">
            <v>2,75</v>
          </cell>
        </row>
        <row r="552">
          <cell r="A552">
            <v>34571</v>
          </cell>
          <cell r="B552" t="str">
            <v>BLOCO DE CONCRETO ESTRUTURAL 14 X 19 X 39 CM, FBK 6 MPA (NBR 6136)</v>
          </cell>
          <cell r="C552" t="str">
            <v xml:space="preserve">UN    </v>
          </cell>
          <cell r="D552" t="str">
            <v>2,78</v>
          </cell>
        </row>
        <row r="553">
          <cell r="A553">
            <v>34573</v>
          </cell>
          <cell r="B553" t="str">
            <v>BLOCO DE CONCRETO ESTRUTURAL 14 X 19 X 39 CM, FBK 8 MPA (NBR 6136)</v>
          </cell>
          <cell r="C553" t="str">
            <v xml:space="preserve">UN    </v>
          </cell>
          <cell r="D553" t="str">
            <v>2,92</v>
          </cell>
        </row>
        <row r="554">
          <cell r="A554">
            <v>37107</v>
          </cell>
          <cell r="B554" t="str">
            <v>BLOCO DE CONCRETO ESTRUTURAL 14 X 19 X 39, FCK 16 MPA (NBR 6136)</v>
          </cell>
          <cell r="C554" t="str">
            <v xml:space="preserve">UN    </v>
          </cell>
          <cell r="D554" t="str">
            <v>3,86</v>
          </cell>
        </row>
        <row r="555">
          <cell r="A555">
            <v>34576</v>
          </cell>
          <cell r="B555" t="str">
            <v>BLOCO DE CONCRETO ESTRUTURAL 19 X 19 X 39 CM, FBK 10 MPA (NBR 6136)</v>
          </cell>
          <cell r="C555" t="str">
            <v xml:space="preserve">UN    </v>
          </cell>
          <cell r="D555" t="str">
            <v>4,26</v>
          </cell>
        </row>
        <row r="556">
          <cell r="A556">
            <v>34577</v>
          </cell>
          <cell r="B556" t="str">
            <v>BLOCO DE CONCRETO ESTRUTURAL 19 X 19 X 39 CM, FBK 12 MPA (NBR 6136)</v>
          </cell>
          <cell r="C556" t="str">
            <v xml:space="preserve">UN    </v>
          </cell>
          <cell r="D556" t="str">
            <v>4,45</v>
          </cell>
        </row>
        <row r="557">
          <cell r="A557">
            <v>34578</v>
          </cell>
          <cell r="B557" t="str">
            <v>BLOCO DE CONCRETO ESTRUTURAL 19 X 19 X 39 CM, FBK 14 MPA (NBR 6136)</v>
          </cell>
          <cell r="C557" t="str">
            <v xml:space="preserve">UN    </v>
          </cell>
          <cell r="D557" t="str">
            <v>4,82</v>
          </cell>
        </row>
        <row r="558">
          <cell r="A558">
            <v>34579</v>
          </cell>
          <cell r="B558" t="str">
            <v>BLOCO DE CONCRETO ESTRUTURAL 19 X 19 X 39 CM, FBK 16 MPA (NBR 6136)</v>
          </cell>
          <cell r="C558" t="str">
            <v xml:space="preserve">UN    </v>
          </cell>
          <cell r="D558" t="str">
            <v>5,14</v>
          </cell>
        </row>
        <row r="559">
          <cell r="A559">
            <v>25067</v>
          </cell>
          <cell r="B559" t="str">
            <v>BLOCO DE CONCRETO ESTRUTURAL 19 X 19 X 39 CM, FBK 4,5 MPA (NBR 6136)</v>
          </cell>
          <cell r="C559" t="str">
            <v xml:space="preserve">UN    </v>
          </cell>
          <cell r="D559" t="str">
            <v>3,44</v>
          </cell>
        </row>
        <row r="560">
          <cell r="A560">
            <v>34580</v>
          </cell>
          <cell r="B560" t="str">
            <v>BLOCO DE CONCRETO ESTRUTURAL 19 X 19 X 39 CM, FBK 8 MPA (NBR 6136)</v>
          </cell>
          <cell r="C560" t="str">
            <v xml:space="preserve">UN    </v>
          </cell>
          <cell r="D560" t="str">
            <v>3,84</v>
          </cell>
        </row>
        <row r="561">
          <cell r="A561">
            <v>25071</v>
          </cell>
          <cell r="B561" t="str">
            <v>BLOCO DE CONCRETO ESTRUTURAL 9 X 19 X 39 CM, FBK 4,5 MPA (NBR 6136)</v>
          </cell>
          <cell r="C561" t="str">
            <v xml:space="preserve">UN    </v>
          </cell>
          <cell r="D561" t="str">
            <v>1,91</v>
          </cell>
        </row>
        <row r="562">
          <cell r="A562">
            <v>38395</v>
          </cell>
          <cell r="B562" t="str">
            <v>BLOCO DE ESPUMA MULTIUSO *23 X 13 X 8* CM</v>
          </cell>
          <cell r="C562" t="str">
            <v xml:space="preserve">UN    </v>
          </cell>
          <cell r="D562" t="str">
            <v>7,34</v>
          </cell>
        </row>
        <row r="563">
          <cell r="A563">
            <v>34583</v>
          </cell>
          <cell r="B563" t="str">
            <v>BLOCO DE GESSO COMPACTO / MACICO, BRANCO, E = 10 CM, DIMENSOES *67 X 50* CM</v>
          </cell>
          <cell r="C563" t="str">
            <v xml:space="preserve">M2    </v>
          </cell>
          <cell r="D563" t="str">
            <v>40,10</v>
          </cell>
        </row>
        <row r="564">
          <cell r="A564">
            <v>34584</v>
          </cell>
          <cell r="B564" t="str">
            <v>BLOCO DE GESSO VAZADO, BRANCO, E = *7* CM, DIMENSOES *67 X 50* CM</v>
          </cell>
          <cell r="C564" t="str">
            <v xml:space="preserve">M2    </v>
          </cell>
          <cell r="D564" t="str">
            <v>22,44</v>
          </cell>
        </row>
        <row r="565">
          <cell r="A565">
            <v>709</v>
          </cell>
          <cell r="B565" t="str">
            <v>BLOCO DE POLIETILENO ALTA DENSIDADE, *27* X *30* X *100* CM, ACOMPANHADOS PLACAS  TERMINAIS  E LONGARINAS, PARA FUNDO DE FILTRO</v>
          </cell>
          <cell r="C565" t="str">
            <v xml:space="preserve">M2    </v>
          </cell>
          <cell r="D565" t="str">
            <v>541,31</v>
          </cell>
        </row>
        <row r="566">
          <cell r="A566">
            <v>34599</v>
          </cell>
          <cell r="B566" t="str">
            <v>BLOCO DE VEDACAO CONCRETO APARENTE 9 X 19 X 39 CM (CLASSE C - NBR 6136)</v>
          </cell>
          <cell r="C566" t="str">
            <v xml:space="preserve">UN    </v>
          </cell>
          <cell r="D566" t="str">
            <v>1,96</v>
          </cell>
        </row>
        <row r="567">
          <cell r="A567">
            <v>34592</v>
          </cell>
          <cell r="B567" t="str">
            <v>BLOCO DE VEDACAO CONCRETO 14 X 19 X 29 CM (CLASSE C - NBR 6136)</v>
          </cell>
          <cell r="C567" t="str">
            <v xml:space="preserve">UN    </v>
          </cell>
          <cell r="D567" t="str">
            <v>2,19</v>
          </cell>
        </row>
        <row r="568">
          <cell r="A568">
            <v>37103</v>
          </cell>
          <cell r="B568" t="str">
            <v>BLOCO DE VEDACAO DE CONCRETO APARENTE 14 X 19 X 39 CM (CLASSE C - NBR 6136)</v>
          </cell>
          <cell r="C568" t="str">
            <v xml:space="preserve">UN    </v>
          </cell>
          <cell r="D568" t="str">
            <v>2,50</v>
          </cell>
        </row>
        <row r="569">
          <cell r="A569">
            <v>34555</v>
          </cell>
          <cell r="B569" t="str">
            <v>BLOCO DE VEDACAO DE CONCRETO APARENTE 19 X 19 X 39 CM  (CLASSE C - NBR 6136)</v>
          </cell>
          <cell r="C569" t="str">
            <v xml:space="preserve">UN    </v>
          </cell>
          <cell r="D569" t="str">
            <v>3,18</v>
          </cell>
        </row>
        <row r="570">
          <cell r="A570">
            <v>674</v>
          </cell>
          <cell r="B570" t="str">
            <v>BLOCO DE VEDACAO DE CONCRETO CELULAR AUTOCLAVADO 10 X 30 X 60 CM (E X A X C)</v>
          </cell>
          <cell r="C570" t="str">
            <v xml:space="preserve">M2    </v>
          </cell>
          <cell r="D570" t="str">
            <v>51,22</v>
          </cell>
        </row>
        <row r="571">
          <cell r="A571">
            <v>34600</v>
          </cell>
          <cell r="B571" t="str">
            <v>BLOCO DE VEDACAO DE CONCRETO CELULAR AUTOCLAVADO 15 X 30 X 60 CM (E X A X C)</v>
          </cell>
          <cell r="C571" t="str">
            <v xml:space="preserve">M2    </v>
          </cell>
          <cell r="D571" t="str">
            <v>75,23</v>
          </cell>
        </row>
        <row r="572">
          <cell r="A572">
            <v>652</v>
          </cell>
          <cell r="B572" t="str">
            <v>BLOCO DE VEDACAO DE CONCRETO CELULAR AUTOCLAVADO 20 X 30 X 60 CM (E X A X C)</v>
          </cell>
          <cell r="C572" t="str">
            <v xml:space="preserve">M2    </v>
          </cell>
          <cell r="D572" t="str">
            <v>115,24</v>
          </cell>
        </row>
        <row r="573">
          <cell r="A573">
            <v>651</v>
          </cell>
          <cell r="B573" t="str">
            <v>BLOCO DE VEDACAO DE CONCRETO 14 X 19 X 39 CM (CLASSE C - NBR 6136)</v>
          </cell>
          <cell r="C573" t="str">
            <v xml:space="preserve">UN    </v>
          </cell>
          <cell r="D573" t="str">
            <v>2,41</v>
          </cell>
        </row>
        <row r="574">
          <cell r="A574">
            <v>654</v>
          </cell>
          <cell r="B574" t="str">
            <v>BLOCO DE VEDACAO DE CONCRETO 19 X 19 X 39 CM (CLASSE C - NBR 6136)</v>
          </cell>
          <cell r="C574" t="str">
            <v xml:space="preserve">UN    </v>
          </cell>
          <cell r="D574" t="str">
            <v>2,99</v>
          </cell>
        </row>
        <row r="575">
          <cell r="A575">
            <v>650</v>
          </cell>
          <cell r="B575" t="str">
            <v>BLOCO DE VEDACAO DE CONCRETO, 9 X 19 X 39 CM (CLASSE C - NBR 6136)</v>
          </cell>
          <cell r="C575" t="str">
            <v xml:space="preserve">UN    </v>
          </cell>
          <cell r="D575" t="str">
            <v>1,93</v>
          </cell>
        </row>
        <row r="576">
          <cell r="A576">
            <v>716</v>
          </cell>
          <cell r="B576" t="str">
            <v>BLOCO DE VIDRO INCOLOR XADREZ, DE *20 X 20 X 10* CM</v>
          </cell>
          <cell r="C576" t="str">
            <v xml:space="preserve">UN    </v>
          </cell>
          <cell r="D576" t="str">
            <v>16,58</v>
          </cell>
        </row>
        <row r="577">
          <cell r="A577">
            <v>715</v>
          </cell>
          <cell r="B577" t="str">
            <v>BLOCO DE VIDRO INCOLOR, CANELADO, DE *19 X 19 X 8* CM</v>
          </cell>
          <cell r="C577" t="str">
            <v xml:space="preserve">UN    </v>
          </cell>
          <cell r="D577" t="str">
            <v>16,40</v>
          </cell>
        </row>
        <row r="578">
          <cell r="A578">
            <v>718</v>
          </cell>
          <cell r="B578" t="str">
            <v>BLOCO DE VIDRO/ELEMENTO VAZADO INCOLOR, VENEZIANA, DE *20 X 20 X 6* CM</v>
          </cell>
          <cell r="C578" t="str">
            <v xml:space="preserve">UN    </v>
          </cell>
          <cell r="D578" t="str">
            <v>24,43</v>
          </cell>
        </row>
        <row r="579">
          <cell r="A579">
            <v>11981</v>
          </cell>
          <cell r="B579" t="str">
            <v>BLOCO DE VIDRO/ELEMENTO VAZADO, INCOLOR, VENEZIANA, *20 X 10 X 8* CM</v>
          </cell>
          <cell r="C579" t="str">
            <v xml:space="preserve">UN    </v>
          </cell>
          <cell r="D579" t="str">
            <v>16,75</v>
          </cell>
        </row>
        <row r="580">
          <cell r="A580">
            <v>34586</v>
          </cell>
          <cell r="B580" t="str">
            <v>BLOCO ESTRUTURAL CERAMICO 14 X 19 X 29 CM, 6,0 MPA (NBR 15270)</v>
          </cell>
          <cell r="C580" t="str">
            <v xml:space="preserve">UN    </v>
          </cell>
          <cell r="D580" t="str">
            <v>2,55</v>
          </cell>
        </row>
        <row r="581">
          <cell r="A581">
            <v>38603</v>
          </cell>
          <cell r="B581" t="str">
            <v>BLOCO ESTRUTURAL CERAMICO 14 X 19 X 34 CM, 6,0 MPA (NBR 15270)</v>
          </cell>
          <cell r="C581" t="str">
            <v xml:space="preserve">UN    </v>
          </cell>
          <cell r="D581" t="str">
            <v>3,09</v>
          </cell>
        </row>
        <row r="582">
          <cell r="A582">
            <v>34588</v>
          </cell>
          <cell r="B582" t="str">
            <v>BLOCO ESTRUTURAL CERAMICO 14 X 19 X 39 CM, 6,0 MPA (NBR 15270)</v>
          </cell>
          <cell r="C582" t="str">
            <v xml:space="preserve">UN    </v>
          </cell>
          <cell r="D582" t="str">
            <v>3,33</v>
          </cell>
        </row>
        <row r="583">
          <cell r="A583">
            <v>34590</v>
          </cell>
          <cell r="B583" t="str">
            <v>BLOCO ESTRUTURAL CERAMICO 19 X 19 X 29 CM, 6,0 MPA (NBR 15270)</v>
          </cell>
          <cell r="C583" t="str">
            <v xml:space="preserve">UN    </v>
          </cell>
          <cell r="D583" t="str">
            <v>3,04</v>
          </cell>
        </row>
        <row r="584">
          <cell r="A584">
            <v>34591</v>
          </cell>
          <cell r="B584" t="str">
            <v>BLOCO ESTRUTURAL CERAMICO 19 X 19 X 39 CM, 6,0 MPA (NBR 15270)</v>
          </cell>
          <cell r="C584" t="str">
            <v xml:space="preserve">UN    </v>
          </cell>
          <cell r="D584" t="str">
            <v>4,12</v>
          </cell>
        </row>
        <row r="585">
          <cell r="A585">
            <v>41372</v>
          </cell>
          <cell r="B585" t="str">
            <v>BLOCO VEDACAO CONCRETO CELULAR AUTOCLAVADO 12,5 X 30 X 60 CM (E X A X C)</v>
          </cell>
          <cell r="C585" t="str">
            <v xml:space="preserve">M2    </v>
          </cell>
          <cell r="D585" t="str">
            <v>71,88</v>
          </cell>
        </row>
        <row r="586">
          <cell r="A586">
            <v>41371</v>
          </cell>
          <cell r="B586" t="str">
            <v>BLOCO VEDACAO CONCRETO CELULAR AUTOCLAVADO 7,5 X 30 X 60 CM (E X A X C)</v>
          </cell>
          <cell r="C586" t="str">
            <v xml:space="preserve">M2    </v>
          </cell>
          <cell r="D586" t="str">
            <v>42,48</v>
          </cell>
        </row>
        <row r="587">
          <cell r="A587">
            <v>40517</v>
          </cell>
          <cell r="B587" t="str">
            <v>BLOQUETE/PISO DE CONCRETO - MODELO BLOCO PISOGRAMA/CONCREGRAMA 2 FUROS, DIMENSOES APROX. DE 35 CM X 15 CM E ESPESSURA DE 7 CM (+/- 1 CM), COR NATURAL</v>
          </cell>
          <cell r="C587" t="str">
            <v xml:space="preserve">M2    </v>
          </cell>
          <cell r="D587" t="str">
            <v>33,53</v>
          </cell>
        </row>
        <row r="588">
          <cell r="A588">
            <v>40515</v>
          </cell>
          <cell r="B588" t="str">
            <v>BLOQUETE/PISO DE CONCRETO - MODELO PISOGRAMA/CONCREGRAMA/PAVI-GRADE/GRAMEIRO, DIMENSOES APROXIMADAS DE 60 CM X 45 CM E ESPESSURA DE 8 CM (+/- 1 CM), COR NATURAL</v>
          </cell>
          <cell r="C588" t="str">
            <v xml:space="preserve">M2    </v>
          </cell>
          <cell r="D588" t="str">
            <v>75,46</v>
          </cell>
        </row>
        <row r="589">
          <cell r="A589">
            <v>40529</v>
          </cell>
          <cell r="B589" t="str">
            <v>BLOQUETE/PISO INTERTRAVADO DE CONCRETO - MODELO ONDA/16 FACES/RETANGULAR/TIJOLINHO/PAVER/HOLANDES/PARALELEPIPEDO, *22 CM X *11 CM, E = 10 CM, RESISTENCIA DE 50 MPA (NBR 9781), COR NATURAL</v>
          </cell>
          <cell r="C589" t="str">
            <v xml:space="preserve">M2    </v>
          </cell>
          <cell r="D589" t="str">
            <v>48,21</v>
          </cell>
        </row>
        <row r="590">
          <cell r="A590">
            <v>36170</v>
          </cell>
          <cell r="B590" t="str">
            <v>BLOQUETE/PISO INTERTRAVADO DE CONCRETO - MODELO ONDA/16 FACES/RETANGULAR/TIJOLINHO/PAVER/HOLANDES/PARALELEPIPEDO, *22 CM X 11* CM, E = 8 CM, RESISTENCIA DE 35 MPA (NBR 9781), COR NATURAL</v>
          </cell>
          <cell r="C590" t="str">
            <v xml:space="preserve">M2    </v>
          </cell>
          <cell r="D590" t="str">
            <v>40,00</v>
          </cell>
        </row>
        <row r="591">
          <cell r="A591">
            <v>40524</v>
          </cell>
          <cell r="B591" t="str">
            <v>BLOQUETE/PISO INTERTRAVADO DE CONCRETO - MODELO ONDA/16 FACES/RETANGULAR/TIJOLINHO/PAVER/HOLANDES/PARALELEPIPEDO, 20 CM X 10 CM, E = 10 CM, RESISTENCIA DE 35 MPA (NBR 9781), COR NATURAL</v>
          </cell>
          <cell r="C591" t="str">
            <v xml:space="preserve">M2    </v>
          </cell>
          <cell r="D591" t="str">
            <v>47,16</v>
          </cell>
        </row>
        <row r="592">
          <cell r="A592">
            <v>36156</v>
          </cell>
          <cell r="B592" t="str">
            <v>BLOQUETE/PISO INTERTRAVADO DE CONCRETO - MODELO ONDA/16 FACES/RETANGULAR/TIJOLINHO/PAVER/HOLANDES/PARALELEPIPEDO, 20 CM X 10 CM, E = 6 CM, RESISTENCIA DE 35 MPA (NBR 9781), COLORIDO</v>
          </cell>
          <cell r="C592" t="str">
            <v xml:space="preserve">M2    </v>
          </cell>
          <cell r="D592" t="str">
            <v>36,68</v>
          </cell>
        </row>
        <row r="593">
          <cell r="A593">
            <v>36155</v>
          </cell>
          <cell r="B593" t="str">
            <v>BLOQUETE/PISO INTERTRAVADO DE CONCRETO - MODELO ONDA/16 FACES/RETANGULAR/TIJOLINHO/PAVER/HOLANDES/PARALELEPIPEDO, 20 CM X 10 CM, E = 6 CM, RESISTENCIA DE 35 MPA (NBR 9781), COR NATURAL</v>
          </cell>
          <cell r="C593" t="str">
            <v xml:space="preserve">M2    </v>
          </cell>
          <cell r="D593" t="str">
            <v>31,66</v>
          </cell>
        </row>
        <row r="594">
          <cell r="A594">
            <v>36154</v>
          </cell>
          <cell r="B594" t="str">
            <v>BLOQUETE/PISO INTERTRAVADO DE CONCRETO - MODELO ONDA/16 FACES/RETANGULAR/TIJOLINHO/PAVER/HOLANDES/PARALELEPIPEDO, 20 CM X 10 CM, E = 8 CM, RESISTENCIA DE 35 MPA (NBR 9781), COLORIDO</v>
          </cell>
          <cell r="C594" t="str">
            <v xml:space="preserve">M2    </v>
          </cell>
          <cell r="D594" t="str">
            <v>44,01</v>
          </cell>
        </row>
        <row r="595">
          <cell r="A595">
            <v>695</v>
          </cell>
          <cell r="B595" t="str">
            <v>BLOQUETE/PISO INTERTRAVADO DE CONCRETO - MODELO RAQUETE, *22 CM X 13,5* CM, E = 6 CM, RESISTENCIA DE 35 MPA (NBR 9781), COR NATURAL</v>
          </cell>
          <cell r="C595" t="str">
            <v xml:space="preserve">M2    </v>
          </cell>
          <cell r="D595" t="str">
            <v>32,33</v>
          </cell>
        </row>
        <row r="596">
          <cell r="A596">
            <v>679</v>
          </cell>
          <cell r="B596" t="str">
            <v>BLOQUETE/PISO INTERTRAVADO DE CONCRETO - MODELO SEXTAVADO / HEXAGONAL, 25 CM X 25 CM, E = 10 CM, RESISTENCIA DE 35 MPA (NBR 9781), COR NATURAL</v>
          </cell>
          <cell r="C596" t="str">
            <v xml:space="preserve">M2    </v>
          </cell>
          <cell r="D596" t="str">
            <v>48,21</v>
          </cell>
        </row>
        <row r="597">
          <cell r="A597">
            <v>711</v>
          </cell>
          <cell r="B597" t="str">
            <v>BLOQUETE/PISO INTERTRAVADO DE CONCRETO - MODELO SEXTAVADO / HEXAGONAL, 25 CM X 25 CM, E = 6 CM, RESISTENCIA DE 35 MPA (NBR 9781), COR NATURAL</v>
          </cell>
          <cell r="C597" t="str">
            <v xml:space="preserve">M2    </v>
          </cell>
          <cell r="D597" t="str">
            <v>31,89</v>
          </cell>
        </row>
        <row r="598">
          <cell r="A598">
            <v>712</v>
          </cell>
          <cell r="B598" t="str">
            <v>BLOQUETE/PISO INTERTRAVADO DE CONCRETO - MODELO SEXTAVADO / HEXAGONAL, 25 CM X 25 CM, E = 8 CM, RESISTENCIA DE 35 MPA (NBR 9781), COR NATURAL</v>
          </cell>
          <cell r="C598" t="str">
            <v xml:space="preserve">M2    </v>
          </cell>
          <cell r="D598" t="str">
            <v>40,17</v>
          </cell>
        </row>
        <row r="599">
          <cell r="A599">
            <v>12614</v>
          </cell>
          <cell r="B599" t="str">
            <v>BOCAL PVC, PARA CALHA PLUVIAL, DIAMETRO DA SAIDA ENTRE 80 E 100 MM, PARA DRENAGEM PREDIAL</v>
          </cell>
          <cell r="C599" t="str">
            <v xml:space="preserve">UN    </v>
          </cell>
          <cell r="D599" t="str">
            <v>18,56</v>
          </cell>
        </row>
        <row r="600">
          <cell r="A600">
            <v>6140</v>
          </cell>
          <cell r="B600" t="str">
            <v>BOLSA DE LIGACAO EM PVC FLEXIVEL PARA VASO SANITARIO 1.1/2 " (40 MM)</v>
          </cell>
          <cell r="C600" t="str">
            <v xml:space="preserve">UN    </v>
          </cell>
          <cell r="D600" t="str">
            <v>2,91</v>
          </cell>
        </row>
        <row r="601">
          <cell r="A601">
            <v>38399</v>
          </cell>
          <cell r="B601" t="str">
            <v>BOLSA DE LONA PARA FERRAMENTAS *50 X 35 X 25* CM</v>
          </cell>
          <cell r="C601" t="str">
            <v xml:space="preserve">UN    </v>
          </cell>
          <cell r="D601" t="str">
            <v>154,46</v>
          </cell>
        </row>
        <row r="602">
          <cell r="A602">
            <v>735</v>
          </cell>
          <cell r="B602" t="str">
            <v>BOMBA CENTRIFUGA  MOTOR ELETRICO TRIFASICO 1,48HP  DIAMETRO DE SUCCAO X ELEVACAO 1" X 1", 4 ESTAGIOS, DIAMETRO DOS ROTORES 3 X 107 MM + 1 X 100 MM, HM/Q: 10 M / 5,3 M3/H A 70 M / 1,8 M3/H</v>
          </cell>
          <cell r="C602" t="str">
            <v xml:space="preserve">UN    </v>
          </cell>
          <cell r="D602" t="str">
            <v>1.959,76</v>
          </cell>
        </row>
        <row r="603">
          <cell r="A603">
            <v>736</v>
          </cell>
          <cell r="B603" t="str">
            <v>BOMBA CENTRIFUGA  MOTOR ELETRICO TRIFASICO 2,96HP, DIAMETRO DE SUCCAO X ELEVACAO 1 1/2" X 1 1/4", DIAMETRO DO ROTOR 148 MM, HM/Q: 34 M / 14,80 M3/H A 40 M / 8,60 M3/H</v>
          </cell>
          <cell r="C603" t="str">
            <v xml:space="preserve">UN    </v>
          </cell>
          <cell r="D603" t="str">
            <v>1.647,81</v>
          </cell>
        </row>
        <row r="604">
          <cell r="A604">
            <v>729</v>
          </cell>
          <cell r="B604" t="str">
            <v>BOMBA CENTRIFUGA COM MOTOR ELETRICO MONOFASICO, POTENCIA 0,33 HP,  BOCAIS 1" X 3/4", DIAMETRO DO ROTOR 99 MM, HM/Q = 4 MCA / 8,5 M3/H A 18 MCA / 0,90 M3/H</v>
          </cell>
          <cell r="C604" t="str">
            <v xml:space="preserve">UN    </v>
          </cell>
          <cell r="D604" t="str">
            <v>671,50</v>
          </cell>
        </row>
        <row r="605">
          <cell r="A605">
            <v>39925</v>
          </cell>
          <cell r="B605" t="str">
            <v>BOMBA CENTRIFUGA MONOESTAGIO COM MOTOR ELETRICO MONOFASICO, POTENCIA 15 HP,  DIAMETRO DO ROTOR *173* MM, HM/Q = *30* MCA / *90* M3/H A *45* MCA / *55* M3/H</v>
          </cell>
          <cell r="C605" t="str">
            <v xml:space="preserve">UN    </v>
          </cell>
          <cell r="D605" t="str">
            <v>9.703,11</v>
          </cell>
        </row>
        <row r="606">
          <cell r="A606">
            <v>731</v>
          </cell>
          <cell r="B606" t="str">
            <v>BOMBA CENTRIFUGA MOTOR ELETRICO MONOFASICO 0,49 HP  BOCAIS 1" X 3/4", DIAMETRO DO ROTOR 110 MM, HM/Q: 6 M / 8,3 M3/H A 20 M / 1,2 M3/H</v>
          </cell>
          <cell r="C606" t="str">
            <v xml:space="preserve">UN    </v>
          </cell>
          <cell r="D606" t="str">
            <v>653,53</v>
          </cell>
        </row>
        <row r="607">
          <cell r="A607">
            <v>10575</v>
          </cell>
          <cell r="B607" t="str">
            <v>BOMBA CENTRIFUGA MOTOR ELETRICO MONOFASICO 0,50 CV DIAMETRO DE SUCCAO X ELEVACAO 3/4" X 3/4", MONOESTAGIO, DIAMETRO DOS ROTORES 114 MM, HM/Q: 2 M / 2,99 M3/H A 24 M / 0,71 M3/H</v>
          </cell>
          <cell r="C607" t="str">
            <v xml:space="preserve">UN    </v>
          </cell>
          <cell r="D607" t="str">
            <v>1.019,89</v>
          </cell>
        </row>
        <row r="608">
          <cell r="A608">
            <v>733</v>
          </cell>
          <cell r="B608" t="str">
            <v>BOMBA CENTRIFUGA MOTOR ELETRICO MONOFASICO 0,74HP  DIAMETRO DE SUCCAO X ELEVACAO 1 1/4" X 1", DIAMETRO DO ROTOR 120 MM, HM/Q: 8 M / 7,70 M3/H A 24 M / 2,80 M3/H</v>
          </cell>
          <cell r="C608" t="str">
            <v xml:space="preserve">UN    </v>
          </cell>
          <cell r="D608" t="str">
            <v>1.116,65</v>
          </cell>
        </row>
        <row r="609">
          <cell r="A609">
            <v>732</v>
          </cell>
          <cell r="B609" t="str">
            <v>BOMBA CENTRIFUGA MOTOR ELETRICO TRIFASICO 0,99HP  DIAMETRO DE SUCCAO X ELEVACAO 1" X 1", DIAMETRO DO ROTOR 145 MM, HM/Q: 14 M / 8,4 M3/H A 40 M / 0,60 M3/H</v>
          </cell>
          <cell r="C609" t="str">
            <v xml:space="preserve">UN    </v>
          </cell>
          <cell r="D609" t="str">
            <v>1.101,64</v>
          </cell>
        </row>
        <row r="610">
          <cell r="A610">
            <v>737</v>
          </cell>
          <cell r="B610" t="str">
            <v>BOMBA CENTRIFUGA MOTOR ELETRICO TRIFASICO 14,8 HP, DIAMETRO DE SUCCAO X ELEVACAO 2 1/2" X 2", DIAMETRO DO ROTOR 195 MM, HM/Q: 62 M / 55,5 M3/H A 80 M / 31,50 M3/H</v>
          </cell>
          <cell r="C610" t="str">
            <v xml:space="preserve">UN    </v>
          </cell>
          <cell r="D610" t="str">
            <v>6.177,69</v>
          </cell>
        </row>
        <row r="611">
          <cell r="A611">
            <v>738</v>
          </cell>
          <cell r="B611" t="str">
            <v>BOMBA CENTRIFUGA MOTOR ELETRICO TRIFASICO 5HP, DIAMETRO DE SUCCAO X ELEVACAO 2" X 1 1/2", DIAMETRO DO ROTOR 155 MM, HM/Q: 40 M / 20,40 M3/H A 46 M / 9,20 M3/H</v>
          </cell>
          <cell r="C611" t="str">
            <v xml:space="preserve">UN    </v>
          </cell>
          <cell r="D611" t="str">
            <v>2.864,55</v>
          </cell>
        </row>
        <row r="612">
          <cell r="A612">
            <v>740</v>
          </cell>
          <cell r="B612" t="str">
            <v>BOMBA CENTRIFUGA MOTOR ELETRICO TRIFASICO 9,86 DIAMETRO DE SUCCAO X ELEVACAO 1" X 1", 4 ESTAGIOS, DIAMETRO DOS ROTORES 4 X 146 MM, HM/Q: 85 M / 14,9 M3/H A 140 M / 4,2 M3/H</v>
          </cell>
          <cell r="C612" t="str">
            <v xml:space="preserve">UN    </v>
          </cell>
          <cell r="D612" t="str">
            <v>5.811,58</v>
          </cell>
        </row>
        <row r="613">
          <cell r="A613">
            <v>734</v>
          </cell>
          <cell r="B613" t="str">
            <v>BOMBA CENTRIFUGA,  MOTOR ELETRICO TRIFASICO 1,48HP  DIAMETRO DE SUCCAO X ELEVACAO 1 1/2" X 1", DIAMETRO DO ROTOR 117 MM, HM/Q: 10 M / 21,9 M3/H A 24 M / 6,1 M3/H</v>
          </cell>
          <cell r="C613" t="str">
            <v xml:space="preserve">UN    </v>
          </cell>
          <cell r="D613" t="str">
            <v>1.180,96</v>
          </cell>
        </row>
        <row r="614">
          <cell r="A614">
            <v>39008</v>
          </cell>
          <cell r="B614" t="str">
            <v>BOMBA DE PROJECAO DE CONCRETO SECO, POTENCIA 10 CV, VAZAO 3 M3/H</v>
          </cell>
          <cell r="C614" t="str">
            <v xml:space="preserve">UN    </v>
          </cell>
          <cell r="D614" t="str">
            <v>54.856,37</v>
          </cell>
        </row>
        <row r="615">
          <cell r="A615">
            <v>39009</v>
          </cell>
          <cell r="B615" t="str">
            <v>BOMBA DE PROJECAO DE CONCRETO SECO, POTENCIA 10 CV, VAZAO 6 M3/H</v>
          </cell>
          <cell r="C615" t="str">
            <v xml:space="preserve">UN    </v>
          </cell>
          <cell r="D615" t="str">
            <v>58.771,80</v>
          </cell>
        </row>
        <row r="616">
          <cell r="A616">
            <v>10587</v>
          </cell>
          <cell r="B616" t="str">
            <v>BOMBA SUBMERSA PARA POCOS TUBULARES PROFUNDOS DIAMETRO DE 4 POLEGADAS, ELETRICA, MONOFASICA, POTENCIA 0,49 HP, 13 ESTAGIOS, BOCAL DE DESCARGA DIAMETRO DE UMA POLEGADA E MEIA, HM/Q = 18 M / 1,90 M3/H A 85 M / 0,60 M3/H</v>
          </cell>
          <cell r="C616" t="str">
            <v xml:space="preserve">UN    </v>
          </cell>
          <cell r="D616" t="str">
            <v>2.987,91</v>
          </cell>
        </row>
        <row r="617">
          <cell r="A617">
            <v>759</v>
          </cell>
          <cell r="B617" t="str">
            <v>BOMBA SUBMERSA PARA POCOS TUBULARES PROFUNDOS DIAMETRO DE 4 POLEGADAS, ELETRICA, TRIFASICA, POTENCIA 1,97 HP, 20 ESTAGIOS, BOCAL DE DESCARGA DIAMETRO DE UMA POLEGADA E MEIA, HM/Q = 18 M / 5,40 M3/H A 164 M / 0,80 M3/H</v>
          </cell>
          <cell r="C617" t="str">
            <v xml:space="preserve">UN    </v>
          </cell>
          <cell r="D617" t="str">
            <v>4.296,02</v>
          </cell>
        </row>
        <row r="618">
          <cell r="A618">
            <v>761</v>
          </cell>
          <cell r="B618" t="str">
            <v>BOMBA SUBMERSA PARA POCOS TUBULARES PROFUNDOS DIAMETRO DE 4 POLEGADAS, ELETRICA, TRIFASICA, POTENCIA 5,42 HP, 15 ESTAGIOS, BOCAL DE DESCARGA DIAMETRO DE 2 POLEGADAS, HM/Q = 18 M / 18,10 M3/H A 121 M / 2,90 M3/H</v>
          </cell>
          <cell r="C618" t="str">
            <v xml:space="preserve">UN    </v>
          </cell>
          <cell r="D618" t="str">
            <v>7.282,12</v>
          </cell>
        </row>
        <row r="619">
          <cell r="A619">
            <v>750</v>
          </cell>
          <cell r="B619" t="str">
            <v>BOMBA SUBMERSA PARA POCOS TUBULARES PROFUNDOS DIAMETRO DE 4 POLEGADAS, ELETRICA, TRIFASICA, POTENCIA 5,42 HP, 29 ESTAGIOS, BOCAL DE DESCARGA DE UMA POLEGADA E MEIA, HM/Q = 18 M / 8,10 M3/H A 201 M / 3,2 M3/H</v>
          </cell>
          <cell r="C619" t="str">
            <v xml:space="preserve">UN    </v>
          </cell>
          <cell r="D619" t="str">
            <v>6.913,79</v>
          </cell>
        </row>
        <row r="620">
          <cell r="A620">
            <v>755</v>
          </cell>
          <cell r="B620" t="str">
            <v>BOMBA SUBMERSA PARA POCOS TUBULARES PROFUNDOS DIAMETRO DE 6 POLEGADAS, ELETRICA, TRIFASICA, POTENCIA 27,12 HP, 7 ESTAGIOS, BOCAL DE DESCARGA DIAMETRO DE 4 POLEGADAS, HM/Q = 13,9 M / 90 M3/H A 44,0 M / 25,0 M3/H</v>
          </cell>
          <cell r="C620" t="str">
            <v xml:space="preserve">UN    </v>
          </cell>
          <cell r="D620" t="str">
            <v>28.370,87</v>
          </cell>
        </row>
        <row r="621">
          <cell r="A621">
            <v>749</v>
          </cell>
          <cell r="B621" t="str">
            <v>BOMBA SUBMERSA PARA POCOS TUBULARES PROFUNDOS DIAMETRO DE 6 POLEGADAS, ELETRICA, TRIFASICA, POTENCIA 3,45 HP, 5 ESTAGIOS, BOCAL DE DESCARGA DIAMETRO DE 2 POLEGADAS, HM/Q = 68,5 M / 6,12 M3/H A 39,5 M / 14,04 M3/H</v>
          </cell>
          <cell r="C621" t="str">
            <v xml:space="preserve">UN    </v>
          </cell>
          <cell r="D621" t="str">
            <v>10.434,28</v>
          </cell>
        </row>
        <row r="622">
          <cell r="A622">
            <v>756</v>
          </cell>
          <cell r="B622" t="str">
            <v>BOMBA SUBMERSA PARA POCOS TUBULARES PROFUNDOS DIAMETRO DE 6 POLEGADAS, ELETRICA, TRIFASICA, POTENCIA 32 HP, 9 ESTAGIOS, BOCAL DE DESCARGA DIAMETRO DE 4 POLEGADAS, HM/Q = 114,0 M / 13,9 M3/H A 57,0 M / 25,0 M3/H</v>
          </cell>
          <cell r="C622" t="str">
            <v xml:space="preserve">UN    </v>
          </cell>
          <cell r="D622" t="str">
            <v>30.942,23</v>
          </cell>
        </row>
        <row r="623">
          <cell r="A623">
            <v>757</v>
          </cell>
          <cell r="B623" t="str">
            <v>BOMBA SUBMERSIVEL,  ELETRICA, TRIFASICA, POTENCIA 6 HP, DIAMETRO DO ROTOR 127 MM, BOCAL DE SAIDA DIAMETRO DE 3 POLEGADAS, HM/Q = 7 M / 66,90 M3/H A 26 M / 2,88 M3/H</v>
          </cell>
          <cell r="C623" t="str">
            <v xml:space="preserve">UN    </v>
          </cell>
          <cell r="D623" t="str">
            <v>14.049,75</v>
          </cell>
        </row>
        <row r="624">
          <cell r="A624">
            <v>10588</v>
          </cell>
          <cell r="B624" t="str">
            <v>BOMBA SUBMERSIVEL, ELETRICA, TRIFASICA, POTENCIA 0,98 HP, DIAMETRO DO ROTOR 142 MM SEMIABERTO, BOCAL DE SAIDA DIAMETRO DE 2 POLEGADAS, HM/Q = 2 M / 32 M3/H A 8 M / 16 M3/H</v>
          </cell>
          <cell r="C624" t="str">
            <v xml:space="preserve">UN    </v>
          </cell>
          <cell r="D624" t="str">
            <v>3.101,83</v>
          </cell>
        </row>
        <row r="625">
          <cell r="A625">
            <v>10592</v>
          </cell>
          <cell r="B625" t="str">
            <v>BOMBA SUBMERSIVEL, ELETRICA, TRIFASICA, POTENCIA 0,99 HP, DIAMETRO ROTOR 98 MM SEMIABERTO, BOCAL DE SAIDA DIAMETRO 2 POLEGADAS, HM/Q = 2 M / 28,90 M3/H A 14 M / 7 M3/H</v>
          </cell>
          <cell r="C625" t="str">
            <v xml:space="preserve">UN    </v>
          </cell>
          <cell r="D625" t="str">
            <v>3.746,60</v>
          </cell>
        </row>
        <row r="626">
          <cell r="A626">
            <v>10589</v>
          </cell>
          <cell r="B626" t="str">
            <v>BOMBA SUBMERSIVEL, ELETRICA, TRIFASICA, POTENCIA 1,97 HP, DIAMETRO DO ROTOR 144 MM SEMIABERTO, BOCAL DE SAIDA DIAMETRO DE 2 POLEGADAS, HM/Q = 2 M / 26,8 M3/H A 28 M / 4,6 M3/H</v>
          </cell>
          <cell r="C626" t="str">
            <v xml:space="preserve">UN    </v>
          </cell>
          <cell r="D626" t="str">
            <v>5.033,32</v>
          </cell>
        </row>
        <row r="627">
          <cell r="A627">
            <v>760</v>
          </cell>
          <cell r="B627" t="str">
            <v>BOMBA SUBMERSIVEL, ELETRICA, TRIFASICA, POTENCIA 13 HP, DIAMETRO DO ROTOR 170 MM, BOCAL DE SAIDA DIAMETRO DE 3 POLEGADAS, HM/Q = 11 M / 68,40 M3/H A 72 M / 3,6 M3/H</v>
          </cell>
          <cell r="C627" t="str">
            <v xml:space="preserve">UN    </v>
          </cell>
          <cell r="D627" t="str">
            <v>28.099,50</v>
          </cell>
        </row>
        <row r="628">
          <cell r="A628">
            <v>751</v>
          </cell>
          <cell r="B628" t="str">
            <v>BOMBA SUBMERSIVEL, ELETRICA, TRIFASICA, POTENCIA 2,96 HP, DIAMETRO DO ROTOR 144 MM SEMIABERTO, BOCAL DE SAIDA DIAMETRO DE DUAS POLEGADAS, HM/Q = 2 M / 38,8 M3/H A 28 M / 5 M3/H</v>
          </cell>
          <cell r="C628" t="str">
            <v xml:space="preserve">UN    </v>
          </cell>
          <cell r="D628" t="str">
            <v>4.425,67</v>
          </cell>
        </row>
        <row r="629">
          <cell r="A629">
            <v>754</v>
          </cell>
          <cell r="B629" t="str">
            <v>BOMBA SUBMERSIVEL, ELETRICA, TRIFASICA, POTENCIA 3,75 HP, DIAMETRO DO ROTOR 90 MM SEMIABERTO, BOCAL DE SAIDA DIAMETRO DE 2 POLEGADAS, HM/Q = 5 M / 61,2 M3/H A 25,5 M / 3,6 M3/H</v>
          </cell>
          <cell r="C629" t="str">
            <v xml:space="preserve">UN    </v>
          </cell>
          <cell r="D629" t="str">
            <v>7.024,87</v>
          </cell>
        </row>
        <row r="630">
          <cell r="A630">
            <v>14013</v>
          </cell>
          <cell r="B630" t="str">
            <v>BOMBA TRIPLEX COM MOTOR A DIESEL, NACIONAL, DIAMETRO DE SUCCAO DE 2 1/2''</v>
          </cell>
          <cell r="C630" t="str">
            <v xml:space="preserve">UN    </v>
          </cell>
          <cell r="D630" t="str">
            <v>166.934,60</v>
          </cell>
        </row>
        <row r="631">
          <cell r="A631">
            <v>39917</v>
          </cell>
          <cell r="B631" t="str">
            <v>BOMBA TRIPLEX, PARA INJECAO DE CALDA DE CIMENTO, VAZAO MAXIMA DE *100* LITROS/MINUTO, PRESSAO MAXIMA DE *70* BAR, POTENCIA DE 15 CV</v>
          </cell>
          <cell r="C631" t="str">
            <v xml:space="preserve">UN    </v>
          </cell>
          <cell r="D631" t="str">
            <v>84.263,34</v>
          </cell>
        </row>
        <row r="632">
          <cell r="A632">
            <v>38167</v>
          </cell>
          <cell r="B632" t="str">
            <v>BORBOLETA PARA JANELA TIPO GUILHOTINA, EM ZAMAC CROMADO</v>
          </cell>
          <cell r="C632" t="str">
            <v xml:space="preserve">PAR   </v>
          </cell>
          <cell r="D632" t="str">
            <v>21,52</v>
          </cell>
        </row>
        <row r="633">
          <cell r="A633">
            <v>36145</v>
          </cell>
          <cell r="B633" t="str">
            <v>BOTA DE PVC PRETA, CANO MEDIO, SEM FORRO</v>
          </cell>
          <cell r="C633" t="str">
            <v xml:space="preserve">PAR   </v>
          </cell>
          <cell r="D633" t="str">
            <v>36,00</v>
          </cell>
        </row>
        <row r="634">
          <cell r="A634">
            <v>12893</v>
          </cell>
          <cell r="B634" t="str">
            <v>BOTA DE SEGURANCA COM BIQUEIRA DE ACO E COLARINHO ACOLCHOADO</v>
          </cell>
          <cell r="C634" t="str">
            <v xml:space="preserve">PAR   </v>
          </cell>
          <cell r="D634" t="str">
            <v>60,00</v>
          </cell>
        </row>
        <row r="635">
          <cell r="A635">
            <v>11685</v>
          </cell>
          <cell r="B635" t="str">
            <v>BRACO / CANO PARA CHUVEIRO ELETRICO, EM ALUMINIO, 30 CM X 1/2 "</v>
          </cell>
          <cell r="C635" t="str">
            <v xml:space="preserve">UN    </v>
          </cell>
          <cell r="D635" t="str">
            <v>18,43</v>
          </cell>
        </row>
        <row r="636">
          <cell r="A636">
            <v>11679</v>
          </cell>
          <cell r="B636" t="str">
            <v>BRACO OU HASTE COM CANOPLA PLASTICA, 1/2 ", PARA CHUVEIRO ELETRICO</v>
          </cell>
          <cell r="C636" t="str">
            <v xml:space="preserve">UN    </v>
          </cell>
          <cell r="D636" t="str">
            <v>6,89</v>
          </cell>
        </row>
        <row r="637">
          <cell r="A637">
            <v>11680</v>
          </cell>
          <cell r="B637" t="str">
            <v>BRACO OU HASTE COM CANOPLA PLASTICA, 1/2 ", PARA CHUVEIRO SIMPLES</v>
          </cell>
          <cell r="C637" t="str">
            <v xml:space="preserve">UN    </v>
          </cell>
          <cell r="D637" t="str">
            <v>5,68</v>
          </cell>
        </row>
        <row r="638">
          <cell r="A638">
            <v>2512</v>
          </cell>
          <cell r="B638" t="str">
            <v>BRACO P/ LUMINARIA PUBLICA 1 X 1,50M ROMAGNOLE OU EQUIV</v>
          </cell>
          <cell r="C638" t="str">
            <v xml:space="preserve">UN    </v>
          </cell>
          <cell r="D638" t="str">
            <v>20,92</v>
          </cell>
        </row>
        <row r="639">
          <cell r="A639">
            <v>4374</v>
          </cell>
          <cell r="B639" t="str">
            <v>BUCHA DE NYLON SEM ABA S10</v>
          </cell>
          <cell r="C639" t="str">
            <v xml:space="preserve">UN    </v>
          </cell>
          <cell r="D639" t="str">
            <v>0,29</v>
          </cell>
        </row>
        <row r="640">
          <cell r="A640">
            <v>7568</v>
          </cell>
          <cell r="B640" t="str">
            <v>BUCHA DE NYLON SEM ABA S10, COM PARAFUSO DE 6,10 X 65 MM EM ACO ZINCADO COM ROSCA SOBERBA, CABECA CHATA E FENDA PHILLIPS</v>
          </cell>
          <cell r="C640" t="str">
            <v xml:space="preserve">UN    </v>
          </cell>
          <cell r="D640" t="str">
            <v>0,49</v>
          </cell>
        </row>
        <row r="641">
          <cell r="A641">
            <v>7584</v>
          </cell>
          <cell r="B641" t="str">
            <v>BUCHA DE NYLON SEM ABA S12, COM PARAFUSO DE 5/16" X 80 MM EM ACO ZINCADO COM ROSCA SOBERBA E CABECA SEXTAVADA</v>
          </cell>
          <cell r="C641" t="str">
            <v xml:space="preserve">UN    </v>
          </cell>
          <cell r="D641" t="str">
            <v>0,74</v>
          </cell>
        </row>
        <row r="642">
          <cell r="A642">
            <v>11945</v>
          </cell>
          <cell r="B642" t="str">
            <v>BUCHA DE NYLON SEM ABA S4</v>
          </cell>
          <cell r="C642" t="str">
            <v xml:space="preserve">UN    </v>
          </cell>
          <cell r="D642" t="str">
            <v>0,04</v>
          </cell>
        </row>
        <row r="643">
          <cell r="A643">
            <v>11946</v>
          </cell>
          <cell r="B643" t="str">
            <v>BUCHA DE NYLON SEM ABA S5</v>
          </cell>
          <cell r="C643" t="str">
            <v xml:space="preserve">UN    </v>
          </cell>
          <cell r="D643" t="str">
            <v>0,05</v>
          </cell>
        </row>
        <row r="644">
          <cell r="A644">
            <v>4375</v>
          </cell>
          <cell r="B644" t="str">
            <v>BUCHA DE NYLON SEM ABA S6</v>
          </cell>
          <cell r="C644" t="str">
            <v xml:space="preserve">UN    </v>
          </cell>
          <cell r="D644" t="str">
            <v>0,08</v>
          </cell>
        </row>
        <row r="645">
          <cell r="A645">
            <v>11950</v>
          </cell>
          <cell r="B645" t="str">
            <v>BUCHA DE NYLON SEM ABA S6, COM PARAFUSO DE 4,20 X 40 MM EM ACO ZINCADO COM ROSCA SOBERBA, CABECA CHATA E FENDA PHILLIPS</v>
          </cell>
          <cell r="C645" t="str">
            <v xml:space="preserve">UN    </v>
          </cell>
          <cell r="D645" t="str">
            <v>0,16</v>
          </cell>
        </row>
        <row r="646">
          <cell r="A646">
            <v>4376</v>
          </cell>
          <cell r="B646" t="str">
            <v>BUCHA DE NYLON SEM ABA S8</v>
          </cell>
          <cell r="C646" t="str">
            <v xml:space="preserve">UN    </v>
          </cell>
          <cell r="D646" t="str">
            <v>0,15</v>
          </cell>
        </row>
        <row r="647">
          <cell r="A647">
            <v>7583</v>
          </cell>
          <cell r="B647" t="str">
            <v>BUCHA DE NYLON SEM ABA S8, COM PARAFUSO DE 4,80 X 50 MM EM ACO ZINCADO COM ROSCA SOBERBA, CABECA CHATA E FENDA PHILLIPS</v>
          </cell>
          <cell r="C647" t="str">
            <v xml:space="preserve">UN    </v>
          </cell>
          <cell r="D647" t="str">
            <v>0,33</v>
          </cell>
        </row>
        <row r="648">
          <cell r="A648">
            <v>4350</v>
          </cell>
          <cell r="B648" t="str">
            <v>BUCHA DE NYLON, DIAMETRO DO FURO 8 MM, COMPRIMENTO 40 MM, COM PARAFUSO DE ROSCA SOBERBA, CABECA CHATA, FENDA SIMPLES, 4,8 X 50 MM</v>
          </cell>
          <cell r="C648" t="str">
            <v xml:space="preserve">UN    </v>
          </cell>
          <cell r="D648" t="str">
            <v>0,31</v>
          </cell>
        </row>
        <row r="649">
          <cell r="A649">
            <v>39886</v>
          </cell>
          <cell r="B649" t="str">
            <v>BUCHA DE REDUCAO DE COBRE (REF 600-2) SEM ANEL DE SOLDA, PONTA X BOLSA, 22 X 15 MM</v>
          </cell>
          <cell r="C649" t="str">
            <v xml:space="preserve">UN    </v>
          </cell>
          <cell r="D649" t="str">
            <v>4,24</v>
          </cell>
        </row>
        <row r="650">
          <cell r="A650">
            <v>39887</v>
          </cell>
          <cell r="B650" t="str">
            <v>BUCHA DE REDUCAO DE COBRE (REF 600-2) SEM ANEL DE SOLDA, PONTA X BOLSA, 28 X 22 MM</v>
          </cell>
          <cell r="C650" t="str">
            <v xml:space="preserve">UN    </v>
          </cell>
          <cell r="D650" t="str">
            <v>6,37</v>
          </cell>
        </row>
        <row r="651">
          <cell r="A651">
            <v>39888</v>
          </cell>
          <cell r="B651" t="str">
            <v>BUCHA DE REDUCAO DE COBRE (REF 600-2) SEM ANEL DE SOLDA, PONTA X BOLSA, 35 X 28 MM</v>
          </cell>
          <cell r="C651" t="str">
            <v xml:space="preserve">UN    </v>
          </cell>
          <cell r="D651" t="str">
            <v>14,57</v>
          </cell>
        </row>
        <row r="652">
          <cell r="A652">
            <v>39890</v>
          </cell>
          <cell r="B652" t="str">
            <v>BUCHA DE REDUCAO DE COBRE (REF 600-2) SEM ANEL DE SOLDA, PONTA X BOLSA, 42 X 35 MM</v>
          </cell>
          <cell r="C652" t="str">
            <v xml:space="preserve">UN    </v>
          </cell>
          <cell r="D652" t="str">
            <v>24,86</v>
          </cell>
        </row>
        <row r="653">
          <cell r="A653">
            <v>39891</v>
          </cell>
          <cell r="B653" t="str">
            <v>BUCHA DE REDUCAO DE COBRE (REF 600-2) SEM ANEL DE SOLDA, PONTA X BOLSA, 54 X 42 MM</v>
          </cell>
          <cell r="C653" t="str">
            <v xml:space="preserve">UN    </v>
          </cell>
          <cell r="D653" t="str">
            <v>35,06</v>
          </cell>
        </row>
        <row r="654">
          <cell r="A654">
            <v>39892</v>
          </cell>
          <cell r="B654" t="str">
            <v>BUCHA DE REDUCAO DE COBRE (REF 600-2) SEM ANEL DE SOLDA, PONTA X BOLSA, 66 X 54 MM</v>
          </cell>
          <cell r="C654" t="str">
            <v xml:space="preserve">UN    </v>
          </cell>
          <cell r="D654" t="str">
            <v>109,28</v>
          </cell>
        </row>
        <row r="655">
          <cell r="A655">
            <v>790</v>
          </cell>
          <cell r="B655" t="str">
            <v>BUCHA DE REDUCAO DE FERRO GALVANIZADO, COM ROSCA BSP, DE 1 1/2" X 1 1/4"</v>
          </cell>
          <cell r="C655" t="str">
            <v xml:space="preserve">UN    </v>
          </cell>
          <cell r="D655" t="str">
            <v>12,47</v>
          </cell>
        </row>
        <row r="656">
          <cell r="A656">
            <v>766</v>
          </cell>
          <cell r="B656" t="str">
            <v>BUCHA DE REDUCAO DE FERRO GALVANIZADO, COM ROSCA BSP, DE 1 1/2" X 1/2"</v>
          </cell>
          <cell r="C656" t="str">
            <v xml:space="preserve">UN    </v>
          </cell>
          <cell r="D656" t="str">
            <v>12,47</v>
          </cell>
        </row>
        <row r="657">
          <cell r="A657">
            <v>791</v>
          </cell>
          <cell r="B657" t="str">
            <v>BUCHA DE REDUCAO DE FERRO GALVANIZADO, COM ROSCA BSP, DE 1 1/2" X 1"</v>
          </cell>
          <cell r="C657" t="str">
            <v xml:space="preserve">UN    </v>
          </cell>
          <cell r="D657" t="str">
            <v>12,47</v>
          </cell>
        </row>
        <row r="658">
          <cell r="A658">
            <v>767</v>
          </cell>
          <cell r="B658" t="str">
            <v>BUCHA DE REDUCAO DE FERRO GALVANIZADO, COM ROSCA BSP, DE 1 1/2" X 3/4"</v>
          </cell>
          <cell r="C658" t="str">
            <v xml:space="preserve">UN    </v>
          </cell>
          <cell r="D658" t="str">
            <v>12,47</v>
          </cell>
        </row>
        <row r="659">
          <cell r="A659">
            <v>768</v>
          </cell>
          <cell r="B659" t="str">
            <v>BUCHA DE REDUCAO DE FERRO GALVANIZADO, COM ROSCA BSP, DE 1 1/4" X 1/2"</v>
          </cell>
          <cell r="C659" t="str">
            <v xml:space="preserve">UN    </v>
          </cell>
          <cell r="D659" t="str">
            <v>9,79</v>
          </cell>
        </row>
        <row r="660">
          <cell r="A660">
            <v>789</v>
          </cell>
          <cell r="B660" t="str">
            <v>BUCHA DE REDUCAO DE FERRO GALVANIZADO, COM ROSCA BSP, DE 1 1/4" X 1"</v>
          </cell>
          <cell r="C660" t="str">
            <v xml:space="preserve">UN    </v>
          </cell>
          <cell r="D660" t="str">
            <v>9,59</v>
          </cell>
        </row>
        <row r="661">
          <cell r="A661">
            <v>769</v>
          </cell>
          <cell r="B661" t="str">
            <v>BUCHA DE REDUCAO DE FERRO GALVANIZADO, COM ROSCA BSP, DE 1 1/4" X 3/4"</v>
          </cell>
          <cell r="C661" t="str">
            <v xml:space="preserve">UN    </v>
          </cell>
          <cell r="D661" t="str">
            <v>9,79</v>
          </cell>
        </row>
        <row r="662">
          <cell r="A662">
            <v>770</v>
          </cell>
          <cell r="B662" t="str">
            <v>BUCHA DE REDUCAO DE FERRO GALVANIZADO, COM ROSCA BSP, DE 1/2" X 1/4"</v>
          </cell>
          <cell r="C662" t="str">
            <v xml:space="preserve">UN    </v>
          </cell>
          <cell r="D662" t="str">
            <v>3,46</v>
          </cell>
        </row>
        <row r="663">
          <cell r="A663">
            <v>12394</v>
          </cell>
          <cell r="B663" t="str">
            <v>BUCHA DE REDUCAO DE FERRO GALVANIZADO, COM ROSCA BSP, DE 1/2" X 3/8"</v>
          </cell>
          <cell r="C663" t="str">
            <v xml:space="preserve">UN    </v>
          </cell>
          <cell r="D663" t="str">
            <v>3,46</v>
          </cell>
        </row>
        <row r="664">
          <cell r="A664">
            <v>764</v>
          </cell>
          <cell r="B664" t="str">
            <v>BUCHA DE REDUCAO DE FERRO GALVANIZADO, COM ROSCA BSP, DE 1" X 1/2"</v>
          </cell>
          <cell r="C664" t="str">
            <v xml:space="preserve">UN    </v>
          </cell>
          <cell r="D664" t="str">
            <v>6,03</v>
          </cell>
        </row>
        <row r="665">
          <cell r="A665">
            <v>765</v>
          </cell>
          <cell r="B665" t="str">
            <v>BUCHA DE REDUCAO DE FERRO GALVANIZADO, COM ROSCA BSP, DE 1" X 3/4"</v>
          </cell>
          <cell r="C665" t="str">
            <v xml:space="preserve">UN    </v>
          </cell>
          <cell r="D665" t="str">
            <v>6,03</v>
          </cell>
        </row>
        <row r="666">
          <cell r="A666">
            <v>787</v>
          </cell>
          <cell r="B666" t="str">
            <v>BUCHA DE REDUCAO DE FERRO GALVANIZADO, COM ROSCA BSP, DE 2 1/2" X 1 1/2"</v>
          </cell>
          <cell r="C666" t="str">
            <v xml:space="preserve">UN    </v>
          </cell>
          <cell r="D666" t="str">
            <v>26,93</v>
          </cell>
        </row>
        <row r="667">
          <cell r="A667">
            <v>774</v>
          </cell>
          <cell r="B667" t="str">
            <v>BUCHA DE REDUCAO DE FERRO GALVANIZADO, COM ROSCA BSP, DE 2 1/2" X 1 1/4"</v>
          </cell>
          <cell r="C667" t="str">
            <v xml:space="preserve">UN    </v>
          </cell>
          <cell r="D667" t="str">
            <v>26,93</v>
          </cell>
        </row>
        <row r="668">
          <cell r="A668">
            <v>773</v>
          </cell>
          <cell r="B668" t="str">
            <v>BUCHA DE REDUCAO DE FERRO GALVANIZADO, COM ROSCA BSP, DE 2 1/2" X 1"</v>
          </cell>
          <cell r="C668" t="str">
            <v xml:space="preserve">UN    </v>
          </cell>
          <cell r="D668" t="str">
            <v>26,93</v>
          </cell>
        </row>
        <row r="669">
          <cell r="A669">
            <v>775</v>
          </cell>
          <cell r="B669" t="str">
            <v>BUCHA DE REDUCAO DE FERRO GALVANIZADO, COM ROSCA BSP, DE 2 1/2" X 2"</v>
          </cell>
          <cell r="C669" t="str">
            <v xml:space="preserve">UN    </v>
          </cell>
          <cell r="D669" t="str">
            <v>26,93</v>
          </cell>
        </row>
        <row r="670">
          <cell r="A670">
            <v>788</v>
          </cell>
          <cell r="B670" t="str">
            <v>BUCHA DE REDUCAO DE FERRO GALVANIZADO, COM ROSCA BSP, DE 2" X 1 1/2"</v>
          </cell>
          <cell r="C670" t="str">
            <v xml:space="preserve">UN    </v>
          </cell>
          <cell r="D670" t="str">
            <v>16,74</v>
          </cell>
        </row>
        <row r="671">
          <cell r="A671">
            <v>772</v>
          </cell>
          <cell r="B671" t="str">
            <v>BUCHA DE REDUCAO DE FERRO GALVANIZADO, COM ROSCA BSP, DE 2" X 1 1/4"</v>
          </cell>
          <cell r="C671" t="str">
            <v xml:space="preserve">UN    </v>
          </cell>
          <cell r="D671" t="str">
            <v>16,74</v>
          </cell>
        </row>
        <row r="672">
          <cell r="A672">
            <v>771</v>
          </cell>
          <cell r="B672" t="str">
            <v>BUCHA DE REDUCAO DE FERRO GALVANIZADO, COM ROSCA BSP, DE 2" X 1"</v>
          </cell>
          <cell r="C672" t="str">
            <v xml:space="preserve">UN    </v>
          </cell>
          <cell r="D672" t="str">
            <v>16,74</v>
          </cell>
        </row>
        <row r="673">
          <cell r="A673">
            <v>779</v>
          </cell>
          <cell r="B673" t="str">
            <v>BUCHA DE REDUCAO DE FERRO GALVANIZADO, COM ROSCA BSP, DE 3/4" X 1/2"</v>
          </cell>
          <cell r="C673" t="str">
            <v xml:space="preserve">UN    </v>
          </cell>
          <cell r="D673" t="str">
            <v>4,16</v>
          </cell>
        </row>
        <row r="674">
          <cell r="A674">
            <v>776</v>
          </cell>
          <cell r="B674" t="str">
            <v>BUCHA DE REDUCAO DE FERRO GALVANIZADO, COM ROSCA BSP, DE 3" X 1 1/2"</v>
          </cell>
          <cell r="C674" t="str">
            <v xml:space="preserve">UN    </v>
          </cell>
          <cell r="D674" t="str">
            <v>39,70</v>
          </cell>
        </row>
        <row r="675">
          <cell r="A675">
            <v>777</v>
          </cell>
          <cell r="B675" t="str">
            <v>BUCHA DE REDUCAO DE FERRO GALVANIZADO, COM ROSCA BSP, DE 3" X 1 1/4"</v>
          </cell>
          <cell r="C675" t="str">
            <v xml:space="preserve">UN    </v>
          </cell>
          <cell r="D675" t="str">
            <v>38,60</v>
          </cell>
        </row>
        <row r="676">
          <cell r="A676">
            <v>780</v>
          </cell>
          <cell r="B676" t="str">
            <v>BUCHA DE REDUCAO DE FERRO GALVANIZADO, COM ROSCA BSP, DE 3" X 2 1/2"</v>
          </cell>
          <cell r="C676" t="str">
            <v xml:space="preserve">UN    </v>
          </cell>
          <cell r="D676" t="str">
            <v>38,79</v>
          </cell>
        </row>
        <row r="677">
          <cell r="A677">
            <v>778</v>
          </cell>
          <cell r="B677" t="str">
            <v>BUCHA DE REDUCAO DE FERRO GALVANIZADO, COM ROSCA BSP, DE 3" X 2"</v>
          </cell>
          <cell r="C677" t="str">
            <v xml:space="preserve">UN    </v>
          </cell>
          <cell r="D677" t="str">
            <v>39,70</v>
          </cell>
        </row>
        <row r="678">
          <cell r="A678">
            <v>781</v>
          </cell>
          <cell r="B678" t="str">
            <v>BUCHA DE REDUCAO DE FERRO GALVANIZADO, COM ROSCA BSP, DE 4" X 2 1/2"</v>
          </cell>
          <cell r="C678" t="str">
            <v xml:space="preserve">UN    </v>
          </cell>
          <cell r="D678" t="str">
            <v>73,36</v>
          </cell>
        </row>
        <row r="679">
          <cell r="A679">
            <v>786</v>
          </cell>
          <cell r="B679" t="str">
            <v>BUCHA DE REDUCAO DE FERRO GALVANIZADO, COM ROSCA BSP, DE 4" X 2"</v>
          </cell>
          <cell r="C679" t="str">
            <v xml:space="preserve">UN    </v>
          </cell>
          <cell r="D679" t="str">
            <v>73,36</v>
          </cell>
        </row>
        <row r="680">
          <cell r="A680">
            <v>782</v>
          </cell>
          <cell r="B680" t="str">
            <v>BUCHA DE REDUCAO DE FERRO GALVANIZADO, COM ROSCA BSP, DE 4" X 3"</v>
          </cell>
          <cell r="C680" t="str">
            <v xml:space="preserve">UN    </v>
          </cell>
          <cell r="D680" t="str">
            <v>73,36</v>
          </cell>
        </row>
        <row r="681">
          <cell r="A681">
            <v>783</v>
          </cell>
          <cell r="B681" t="str">
            <v>BUCHA DE REDUCAO DE FERRO GALVANIZADO, COM ROSCA BSP, DE 5" X 4"</v>
          </cell>
          <cell r="C681" t="str">
            <v xml:space="preserve">UN    </v>
          </cell>
          <cell r="D681" t="str">
            <v>200,79</v>
          </cell>
        </row>
        <row r="682">
          <cell r="A682">
            <v>785</v>
          </cell>
          <cell r="B682" t="str">
            <v>BUCHA DE REDUCAO DE FERRO GALVANIZADO, COM ROSCA BSP, DE 6" X 4"</v>
          </cell>
          <cell r="C682" t="str">
            <v xml:space="preserve">UN    </v>
          </cell>
          <cell r="D682" t="str">
            <v>212,15</v>
          </cell>
        </row>
        <row r="683">
          <cell r="A683">
            <v>784</v>
          </cell>
          <cell r="B683" t="str">
            <v>BUCHA DE REDUCAO DE FERRO GALVANIZADO, COM ROSCA BSP, DE 6" X 5"</v>
          </cell>
          <cell r="C683" t="str">
            <v xml:space="preserve">UN    </v>
          </cell>
          <cell r="D683" t="str">
            <v>227,59</v>
          </cell>
        </row>
        <row r="684">
          <cell r="A684">
            <v>831</v>
          </cell>
          <cell r="B684" t="str">
            <v>BUCHA DE REDUCAO DE PVC, SOLDAVEL, CURTA, COM 110 X 85 MM, PARA AGUA FRIA PREDIAL</v>
          </cell>
          <cell r="C684" t="str">
            <v xml:space="preserve">UN    </v>
          </cell>
          <cell r="D684" t="str">
            <v>77,16</v>
          </cell>
        </row>
        <row r="685">
          <cell r="A685">
            <v>828</v>
          </cell>
          <cell r="B685" t="str">
            <v>BUCHA DE REDUCAO DE PVC, SOLDAVEL, CURTA, COM 25 X 20 MM, PARA AGUA FRIA PREDIAL</v>
          </cell>
          <cell r="C685" t="str">
            <v xml:space="preserve">UN    </v>
          </cell>
          <cell r="D685" t="str">
            <v>0,44</v>
          </cell>
        </row>
        <row r="686">
          <cell r="A686">
            <v>829</v>
          </cell>
          <cell r="B686" t="str">
            <v>BUCHA DE REDUCAO DE PVC, SOLDAVEL, CURTA, COM 32 X 25 MM, PARA AGUA FRIA PREDIAL</v>
          </cell>
          <cell r="C686" t="str">
            <v xml:space="preserve">UN    </v>
          </cell>
          <cell r="D686" t="str">
            <v>0,93</v>
          </cell>
        </row>
        <row r="687">
          <cell r="A687">
            <v>812</v>
          </cell>
          <cell r="B687" t="str">
            <v>BUCHA DE REDUCAO DE PVC, SOLDAVEL, CURTA, COM 40 X 32 MM, PARA AGUA FRIA PREDIAL</v>
          </cell>
          <cell r="C687" t="str">
            <v xml:space="preserve">UN    </v>
          </cell>
          <cell r="D687" t="str">
            <v>2,02</v>
          </cell>
        </row>
        <row r="688">
          <cell r="A688">
            <v>819</v>
          </cell>
          <cell r="B688" t="str">
            <v>BUCHA DE REDUCAO DE PVC, SOLDAVEL, CURTA, COM 50 X 40 MM, PARA AGUA FRIA PREDIAL</v>
          </cell>
          <cell r="C688" t="str">
            <v xml:space="preserve">UN    </v>
          </cell>
          <cell r="D688" t="str">
            <v>3,33</v>
          </cell>
        </row>
        <row r="689">
          <cell r="A689">
            <v>818</v>
          </cell>
          <cell r="B689" t="str">
            <v>BUCHA DE REDUCAO DE PVC, SOLDAVEL, CURTA, COM 60 X 50 MM, PARA AGUA FRIA PREDIAL</v>
          </cell>
          <cell r="C689" t="str">
            <v xml:space="preserve">UN    </v>
          </cell>
          <cell r="D689" t="str">
            <v>5,60</v>
          </cell>
        </row>
        <row r="690">
          <cell r="A690">
            <v>823</v>
          </cell>
          <cell r="B690" t="str">
            <v>BUCHA DE REDUCAO DE PVC, SOLDAVEL, CURTA, COM 75 X 60 MM, PARA AGUA FRIA PREDIAL</v>
          </cell>
          <cell r="C690" t="str">
            <v xml:space="preserve">UN    </v>
          </cell>
          <cell r="D690" t="str">
            <v>16,88</v>
          </cell>
        </row>
        <row r="691">
          <cell r="A691">
            <v>830</v>
          </cell>
          <cell r="B691" t="str">
            <v>BUCHA DE REDUCAO DE PVC, SOLDAVEL, CURTA, COM 85 X 75 MM, PARA AGUA FRIA PREDIAL</v>
          </cell>
          <cell r="C691" t="str">
            <v xml:space="preserve">UN    </v>
          </cell>
          <cell r="D691" t="str">
            <v>13,90</v>
          </cell>
        </row>
        <row r="692">
          <cell r="A692">
            <v>826</v>
          </cell>
          <cell r="B692" t="str">
            <v>BUCHA DE REDUCAO DE PVC, SOLDAVEL, LONGA, COM 110 X 60 MM, PARA AGUA FRIA PREDIAL</v>
          </cell>
          <cell r="C692" t="str">
            <v xml:space="preserve">UN    </v>
          </cell>
          <cell r="D692" t="str">
            <v>43,27</v>
          </cell>
        </row>
        <row r="693">
          <cell r="A693">
            <v>827</v>
          </cell>
          <cell r="B693" t="str">
            <v>BUCHA DE REDUCAO DE PVC, SOLDAVEL, LONGA, COM 110 X 75 MM, PARA AGUA FRIA PREDIAL</v>
          </cell>
          <cell r="C693" t="str">
            <v xml:space="preserve">UN    </v>
          </cell>
          <cell r="D693" t="str">
            <v>36,56</v>
          </cell>
        </row>
        <row r="694">
          <cell r="A694">
            <v>832</v>
          </cell>
          <cell r="B694" t="str">
            <v>BUCHA DE REDUCAO DE PVC, SOLDAVEL, LONGA, COM 32 X 20 MM, PARA AGUA FRIA PREDIAL</v>
          </cell>
          <cell r="C694" t="str">
            <v xml:space="preserve">UN    </v>
          </cell>
          <cell r="D694" t="str">
            <v>2,53</v>
          </cell>
        </row>
        <row r="695">
          <cell r="A695">
            <v>833</v>
          </cell>
          <cell r="B695" t="str">
            <v>BUCHA DE REDUCAO DE PVC, SOLDAVEL, LONGA, COM 40 X 20 MM, PARA AGUA FRIA PREDIAL</v>
          </cell>
          <cell r="C695" t="str">
            <v xml:space="preserve">UN    </v>
          </cell>
          <cell r="D695" t="str">
            <v>3,58</v>
          </cell>
        </row>
        <row r="696">
          <cell r="A696">
            <v>834</v>
          </cell>
          <cell r="B696" t="str">
            <v>BUCHA DE REDUCAO DE PVC, SOLDAVEL, LONGA, COM 40 X 25 MM, PARA AGUA FRIA PREDIAL</v>
          </cell>
          <cell r="C696" t="str">
            <v xml:space="preserve">UN    </v>
          </cell>
          <cell r="D696" t="str">
            <v>3,93</v>
          </cell>
        </row>
        <row r="697">
          <cell r="A697">
            <v>825</v>
          </cell>
          <cell r="B697" t="str">
            <v>BUCHA DE REDUCAO DE PVC, SOLDAVEL, LONGA, COM 50 X 20 MM, PARA AGUA FRIA PREDIAL</v>
          </cell>
          <cell r="C697" t="str">
            <v xml:space="preserve">UN    </v>
          </cell>
          <cell r="D697" t="str">
            <v>4,39</v>
          </cell>
        </row>
        <row r="698">
          <cell r="A698">
            <v>813</v>
          </cell>
          <cell r="B698" t="str">
            <v>BUCHA DE REDUCAO DE PVC, SOLDAVEL, LONGA, COM 50 X 25 MM, PARA AGUA FRIA PREDIAL</v>
          </cell>
          <cell r="C698" t="str">
            <v xml:space="preserve">UN    </v>
          </cell>
          <cell r="D698" t="str">
            <v>4,31</v>
          </cell>
        </row>
        <row r="699">
          <cell r="A699">
            <v>820</v>
          </cell>
          <cell r="B699" t="str">
            <v>BUCHA DE REDUCAO DE PVC, SOLDAVEL, LONGA, COM 50 X 32 MM, PARA AGUA FRIA PREDIAL</v>
          </cell>
          <cell r="C699" t="str">
            <v xml:space="preserve">UN    </v>
          </cell>
          <cell r="D699" t="str">
            <v>5,47</v>
          </cell>
        </row>
        <row r="700">
          <cell r="A700">
            <v>816</v>
          </cell>
          <cell r="B700" t="str">
            <v>BUCHA DE REDUCAO DE PVC, SOLDAVEL, LONGA, COM 60 X 25 MM, PARA AGUA FRIA PREDIAL</v>
          </cell>
          <cell r="C700" t="str">
            <v xml:space="preserve">UN    </v>
          </cell>
          <cell r="D700" t="str">
            <v>9,31</v>
          </cell>
        </row>
        <row r="701">
          <cell r="A701">
            <v>814</v>
          </cell>
          <cell r="B701" t="str">
            <v>BUCHA DE REDUCAO DE PVC, SOLDAVEL, LONGA, COM 60 X 32 MM, PARA AGUA FRIA PREDIAL</v>
          </cell>
          <cell r="C701" t="str">
            <v xml:space="preserve">UN    </v>
          </cell>
          <cell r="D701" t="str">
            <v>11,25</v>
          </cell>
        </row>
        <row r="702">
          <cell r="A702">
            <v>815</v>
          </cell>
          <cell r="B702" t="str">
            <v>BUCHA DE REDUCAO DE PVC, SOLDAVEL, LONGA, COM 60 X 40 MM, PARA AGUA FRIA PREDIAL</v>
          </cell>
          <cell r="C702" t="str">
            <v xml:space="preserve">UN    </v>
          </cell>
          <cell r="D702" t="str">
            <v>12,16</v>
          </cell>
        </row>
        <row r="703">
          <cell r="A703">
            <v>822</v>
          </cell>
          <cell r="B703" t="str">
            <v>BUCHA DE REDUCAO DE PVC, SOLDAVEL, LONGA, COM 60 X 50 MM, PARA AGUA FRIA PREDIAL</v>
          </cell>
          <cell r="C703" t="str">
            <v xml:space="preserve">UN    </v>
          </cell>
          <cell r="D703" t="str">
            <v>14,81</v>
          </cell>
        </row>
        <row r="704">
          <cell r="A704">
            <v>821</v>
          </cell>
          <cell r="B704" t="str">
            <v>BUCHA DE REDUCAO DE PVC, SOLDAVEL, LONGA, COM 75 X 50 MM, PARA AGUA FRIA PREDIAL</v>
          </cell>
          <cell r="C704" t="str">
            <v xml:space="preserve">UN    </v>
          </cell>
          <cell r="D704" t="str">
            <v>17,32</v>
          </cell>
        </row>
        <row r="705">
          <cell r="A705">
            <v>817</v>
          </cell>
          <cell r="B705" t="str">
            <v>BUCHA DE REDUCAO DE PVC, SOLDAVEL, LONGA, COM 85 X 60 MM, PARA AGUA FRIA PREDIAL</v>
          </cell>
          <cell r="C705" t="str">
            <v xml:space="preserve">UN    </v>
          </cell>
          <cell r="D705" t="str">
            <v>20,59</v>
          </cell>
        </row>
        <row r="706">
          <cell r="A706">
            <v>20086</v>
          </cell>
          <cell r="B706" t="str">
            <v>BUCHA DE REDUCAO DE PVC, SOLDAVEL, LONGA, 50 X 40 MM, PARA ESGOTO PREDIAL</v>
          </cell>
          <cell r="C706" t="str">
            <v xml:space="preserve">UN    </v>
          </cell>
          <cell r="D706" t="str">
            <v>2,00</v>
          </cell>
        </row>
        <row r="707">
          <cell r="A707">
            <v>39191</v>
          </cell>
          <cell r="B707" t="str">
            <v>BUCHA DE REDUCAO EM ALUMINIO, COM ROSCA, DE 1 1/2" X 1 1/4", PARA ELETRODUTO</v>
          </cell>
          <cell r="C707" t="str">
            <v xml:space="preserve">UN    </v>
          </cell>
          <cell r="D707" t="str">
            <v>13,35</v>
          </cell>
        </row>
        <row r="708">
          <cell r="A708">
            <v>39190</v>
          </cell>
          <cell r="B708" t="str">
            <v>BUCHA DE REDUCAO EM ALUMINIO, COM ROSCA, DE 1 1/2" X 1", PARA ELETRODUTO</v>
          </cell>
          <cell r="C708" t="str">
            <v xml:space="preserve">UN    </v>
          </cell>
          <cell r="D708" t="str">
            <v>13,95</v>
          </cell>
        </row>
        <row r="709">
          <cell r="A709">
            <v>39189</v>
          </cell>
          <cell r="B709" t="str">
            <v>BUCHA DE REDUCAO EM ALUMINIO, COM ROSCA, DE 1 1/2" X 3/4", PARA ELETRODUTO</v>
          </cell>
          <cell r="C709" t="str">
            <v xml:space="preserve">UN    </v>
          </cell>
          <cell r="D709" t="str">
            <v>14,76</v>
          </cell>
        </row>
        <row r="710">
          <cell r="A710">
            <v>39186</v>
          </cell>
          <cell r="B710" t="str">
            <v>BUCHA DE REDUCAO EM ALUMINIO, COM ROSCA, DE 1 1/4" X 1/2", PARA ELETRODUTO</v>
          </cell>
          <cell r="C710" t="str">
            <v xml:space="preserve">UN    </v>
          </cell>
          <cell r="D710" t="str">
            <v>13,21</v>
          </cell>
        </row>
        <row r="711">
          <cell r="A711">
            <v>39188</v>
          </cell>
          <cell r="B711" t="str">
            <v>BUCHA DE REDUCAO EM ALUMINIO, COM ROSCA, DE 1 1/4" X 1", PARA ELETRODUTO</v>
          </cell>
          <cell r="C711" t="str">
            <v xml:space="preserve">UN    </v>
          </cell>
          <cell r="D711" t="str">
            <v>10,87</v>
          </cell>
        </row>
        <row r="712">
          <cell r="A712">
            <v>39187</v>
          </cell>
          <cell r="B712" t="str">
            <v>BUCHA DE REDUCAO EM ALUMINIO, COM ROSCA, DE 1 1/4" X 3/4", PARA ELETRODUTO</v>
          </cell>
          <cell r="C712" t="str">
            <v xml:space="preserve">UN    </v>
          </cell>
          <cell r="D712" t="str">
            <v>11,39</v>
          </cell>
        </row>
        <row r="713">
          <cell r="A713">
            <v>39184</v>
          </cell>
          <cell r="B713" t="str">
            <v>BUCHA DE REDUCAO EM ALUMINIO, COM ROSCA, DE 1" X 1/2", PARA ELETRODUTO</v>
          </cell>
          <cell r="C713" t="str">
            <v xml:space="preserve">UN    </v>
          </cell>
          <cell r="D713" t="str">
            <v>4,28</v>
          </cell>
        </row>
        <row r="714">
          <cell r="A714">
            <v>39185</v>
          </cell>
          <cell r="B714" t="str">
            <v>BUCHA DE REDUCAO EM ALUMINIO, COM ROSCA, DE 1" X 3/4", PARA ELETRODUTO</v>
          </cell>
          <cell r="C714" t="str">
            <v xml:space="preserve">UN    </v>
          </cell>
          <cell r="D714" t="str">
            <v>3,90</v>
          </cell>
        </row>
        <row r="715">
          <cell r="A715">
            <v>39198</v>
          </cell>
          <cell r="B715" t="str">
            <v>BUCHA DE REDUCAO EM ALUMINIO, COM ROSCA, DE 2 1/2" X 1 1/2", PARA ELETRODUTO</v>
          </cell>
          <cell r="C715" t="str">
            <v xml:space="preserve">UN    </v>
          </cell>
          <cell r="D715" t="str">
            <v>43,81</v>
          </cell>
        </row>
        <row r="716">
          <cell r="A716">
            <v>39197</v>
          </cell>
          <cell r="B716" t="str">
            <v>BUCHA DE REDUCAO EM ALUMINIO, COM ROSCA, DE 2 1/2" X 1 1/4", PARA ELETRODUTO</v>
          </cell>
          <cell r="C716" t="str">
            <v xml:space="preserve">UN    </v>
          </cell>
          <cell r="D716" t="str">
            <v>45,76</v>
          </cell>
        </row>
        <row r="717">
          <cell r="A717">
            <v>39196</v>
          </cell>
          <cell r="B717" t="str">
            <v>BUCHA DE REDUCAO EM ALUMINIO, COM ROSCA, DE 2 1/2" X 1", PARA ELETRODUTO</v>
          </cell>
          <cell r="C717" t="str">
            <v xml:space="preserve">UN    </v>
          </cell>
          <cell r="D717" t="str">
            <v>47,19</v>
          </cell>
        </row>
        <row r="718">
          <cell r="A718">
            <v>39199</v>
          </cell>
          <cell r="B718" t="str">
            <v>BUCHA DE REDUCAO EM ALUMINIO, COM ROSCA, DE 2 1/2" X 2", PARA ELETRODUTO</v>
          </cell>
          <cell r="C718" t="str">
            <v xml:space="preserve">UN    </v>
          </cell>
          <cell r="D718" t="str">
            <v>42,16</v>
          </cell>
        </row>
        <row r="719">
          <cell r="A719">
            <v>39195</v>
          </cell>
          <cell r="B719" t="str">
            <v>BUCHA DE REDUCAO EM ALUMINIO, COM ROSCA, DE 2" X 1 1/2", PARA ELETRODUTO</v>
          </cell>
          <cell r="C719" t="str">
            <v xml:space="preserve">UN    </v>
          </cell>
          <cell r="D719" t="str">
            <v>24,33</v>
          </cell>
        </row>
        <row r="720">
          <cell r="A720">
            <v>39194</v>
          </cell>
          <cell r="B720" t="str">
            <v>BUCHA DE REDUCAO EM ALUMINIO, COM ROSCA, DE 2" X 1 1/4", PARA ELETRODUTO</v>
          </cell>
          <cell r="C720" t="str">
            <v xml:space="preserve">UN    </v>
          </cell>
          <cell r="D720" t="str">
            <v>26,04</v>
          </cell>
        </row>
        <row r="721">
          <cell r="A721">
            <v>39193</v>
          </cell>
          <cell r="B721" t="str">
            <v>BUCHA DE REDUCAO EM ALUMINIO, COM ROSCA, DE 2" X 1", PARA ELETRODUTO</v>
          </cell>
          <cell r="C721" t="str">
            <v xml:space="preserve">UN    </v>
          </cell>
          <cell r="D721" t="str">
            <v>28,54</v>
          </cell>
        </row>
        <row r="722">
          <cell r="A722">
            <v>39192</v>
          </cell>
          <cell r="B722" t="str">
            <v>BUCHA DE REDUCAO EM ALUMINIO, COM ROSCA, DE 2" X 3/4", PARA ELETRODUTO</v>
          </cell>
          <cell r="C722" t="str">
            <v xml:space="preserve">UN    </v>
          </cell>
          <cell r="D722" t="str">
            <v>29,69</v>
          </cell>
        </row>
        <row r="723">
          <cell r="A723">
            <v>39920</v>
          </cell>
          <cell r="B723" t="str">
            <v>BUCHA DE REDUCAO EM ALUMINIO, COM ROSCA, DE 3/4" X 1/2",  PARA ELETRODUTO</v>
          </cell>
          <cell r="C723" t="str">
            <v xml:space="preserve">UN    </v>
          </cell>
          <cell r="D723" t="str">
            <v>3,59</v>
          </cell>
        </row>
        <row r="724">
          <cell r="A724">
            <v>39201</v>
          </cell>
          <cell r="B724" t="str">
            <v>BUCHA DE REDUCAO EM ALUMINIO, COM ROSCA, DE 3" X 1 1/2", PARA ELETRODUTO</v>
          </cell>
          <cell r="C724" t="str">
            <v xml:space="preserve">UN    </v>
          </cell>
          <cell r="D724" t="str">
            <v>52,38</v>
          </cell>
        </row>
        <row r="725">
          <cell r="A725">
            <v>39200</v>
          </cell>
          <cell r="B725" t="str">
            <v>BUCHA DE REDUCAO EM ALUMINIO, COM ROSCA, DE 3" X 1 1/4", PARA ELETRODUTO</v>
          </cell>
          <cell r="C725" t="str">
            <v xml:space="preserve">UN    </v>
          </cell>
          <cell r="D725" t="str">
            <v>52,80</v>
          </cell>
        </row>
        <row r="726">
          <cell r="A726">
            <v>39203</v>
          </cell>
          <cell r="B726" t="str">
            <v>BUCHA DE REDUCAO EM ALUMINIO, COM ROSCA, DE 3" X 2 1/2", PARA ELETRODUTO</v>
          </cell>
          <cell r="C726" t="str">
            <v xml:space="preserve">UN    </v>
          </cell>
          <cell r="D726" t="str">
            <v>42,63</v>
          </cell>
        </row>
        <row r="727">
          <cell r="A727">
            <v>39202</v>
          </cell>
          <cell r="B727" t="str">
            <v>BUCHA DE REDUCAO EM ALUMINIO, COM ROSCA, DE 3" X 2", PARA ELETRODUTO</v>
          </cell>
          <cell r="C727" t="str">
            <v xml:space="preserve">UN    </v>
          </cell>
          <cell r="D727" t="str">
            <v>50,08</v>
          </cell>
        </row>
        <row r="728">
          <cell r="A728">
            <v>39205</v>
          </cell>
          <cell r="B728" t="str">
            <v>BUCHA DE REDUCAO EM ALUMINIO, COM ROSCA, DE 4" X 2 1/2", PARA ELETRODUTO</v>
          </cell>
          <cell r="C728" t="str">
            <v xml:space="preserve">UN    </v>
          </cell>
          <cell r="D728" t="str">
            <v>83,55</v>
          </cell>
        </row>
        <row r="729">
          <cell r="A729">
            <v>39204</v>
          </cell>
          <cell r="B729" t="str">
            <v>BUCHA DE REDUCAO EM ALUMINIO, COM ROSCA, DE 4" X 2", PARA ELETRODUTO</v>
          </cell>
          <cell r="C729" t="str">
            <v xml:space="preserve">UN    </v>
          </cell>
          <cell r="D729" t="str">
            <v>85,57</v>
          </cell>
        </row>
        <row r="730">
          <cell r="A730">
            <v>39206</v>
          </cell>
          <cell r="B730" t="str">
            <v>BUCHA DE REDUCAO EM ALUMINIO, COM ROSCA, DE 4" X 3", PARA ELETRODUTO</v>
          </cell>
          <cell r="C730" t="str">
            <v xml:space="preserve">UN    </v>
          </cell>
          <cell r="D730" t="str">
            <v>81,18</v>
          </cell>
        </row>
        <row r="731">
          <cell r="A731">
            <v>797</v>
          </cell>
          <cell r="B731" t="str">
            <v>BUCHA DE REDUCAO PVC ROSCAVEL 1 1/2" X 1"</v>
          </cell>
          <cell r="C731" t="str">
            <v xml:space="preserve">UN    </v>
          </cell>
          <cell r="D731" t="str">
            <v>8,05</v>
          </cell>
        </row>
        <row r="732">
          <cell r="A732">
            <v>798</v>
          </cell>
          <cell r="B732" t="str">
            <v>BUCHA DE REDUCAO PVC ROSCAVEL 3/4" X 1/2"</v>
          </cell>
          <cell r="C732" t="str">
            <v xml:space="preserve">UN    </v>
          </cell>
          <cell r="D732" t="str">
            <v>1,10</v>
          </cell>
        </row>
        <row r="733">
          <cell r="A733">
            <v>796</v>
          </cell>
          <cell r="B733" t="str">
            <v>BUCHA DE REDUCAO PVC ROSCAVEL, 1 1/2" X 3/4"</v>
          </cell>
          <cell r="C733" t="str">
            <v xml:space="preserve">UN    </v>
          </cell>
          <cell r="D733" t="str">
            <v>7,71</v>
          </cell>
        </row>
        <row r="734">
          <cell r="A734">
            <v>799</v>
          </cell>
          <cell r="B734" t="str">
            <v>BUCHA DE REDUCAO PVC ROSCAVEL, 1" X 1/2"</v>
          </cell>
          <cell r="C734" t="str">
            <v xml:space="preserve">UN    </v>
          </cell>
          <cell r="D734" t="str">
            <v>3,63</v>
          </cell>
        </row>
        <row r="735">
          <cell r="A735">
            <v>792</v>
          </cell>
          <cell r="B735" t="str">
            <v>BUCHA DE REDUCAO PVC ROSCAVEL, 1" X 3/4"</v>
          </cell>
          <cell r="C735" t="str">
            <v xml:space="preserve">UN    </v>
          </cell>
          <cell r="D735" t="str">
            <v>3,69</v>
          </cell>
        </row>
        <row r="736">
          <cell r="A736">
            <v>804</v>
          </cell>
          <cell r="B736" t="str">
            <v>BUCHA DE REDUCAO PVC, ROSCAVEL,  2"  X 1 1/2 "</v>
          </cell>
          <cell r="C736" t="str">
            <v xml:space="preserve">UN    </v>
          </cell>
          <cell r="D736" t="str">
            <v>18,29</v>
          </cell>
        </row>
        <row r="737">
          <cell r="A737">
            <v>793</v>
          </cell>
          <cell r="B737" t="str">
            <v>BUCHA DE REDUCAO PVC, ROSCAVEL, 1 1/2"  X1 1/4 "</v>
          </cell>
          <cell r="C737" t="str">
            <v xml:space="preserve">UN    </v>
          </cell>
          <cell r="D737" t="str">
            <v>7,85</v>
          </cell>
        </row>
        <row r="738">
          <cell r="A738">
            <v>801</v>
          </cell>
          <cell r="B738" t="str">
            <v>BUCHA DE REDUCAO PVC, ROSCAVEL, 1 1/4"  X 3/4 "</v>
          </cell>
          <cell r="C738" t="str">
            <v xml:space="preserve">UN    </v>
          </cell>
          <cell r="D738" t="str">
            <v>5,60</v>
          </cell>
        </row>
        <row r="739">
          <cell r="A739">
            <v>794</v>
          </cell>
          <cell r="B739" t="str">
            <v>BUCHA DE REDUCAO PVC, ROSCAVEL, 1 1/4" X 1 "</v>
          </cell>
          <cell r="C739" t="str">
            <v xml:space="preserve">UN    </v>
          </cell>
          <cell r="D739" t="str">
            <v>5,78</v>
          </cell>
        </row>
        <row r="740">
          <cell r="A740">
            <v>802</v>
          </cell>
          <cell r="B740" t="str">
            <v>BUCHA DE REDUCAO PVC, ROSCAVEL, 2"  X 1 "</v>
          </cell>
          <cell r="C740" t="str">
            <v xml:space="preserve">UN    </v>
          </cell>
          <cell r="D740" t="str">
            <v>16,13</v>
          </cell>
        </row>
        <row r="741">
          <cell r="A741">
            <v>803</v>
          </cell>
          <cell r="B741" t="str">
            <v>BUCHA DE REDUCAO PVC, ROSCAVEL, 2"  X 1 1/4 "</v>
          </cell>
          <cell r="C741" t="str">
            <v xml:space="preserve">UN    </v>
          </cell>
          <cell r="D741" t="str">
            <v>14,07</v>
          </cell>
        </row>
        <row r="742">
          <cell r="A742">
            <v>38001</v>
          </cell>
          <cell r="B742" t="str">
            <v>BUCHA DE REDUCAO, CPVC, SOLDAVEL, 22 X 15 MM, PARA AGUA QUENTE</v>
          </cell>
          <cell r="C742" t="str">
            <v xml:space="preserve">UN    </v>
          </cell>
          <cell r="D742" t="str">
            <v>0,97</v>
          </cell>
        </row>
        <row r="743">
          <cell r="A743">
            <v>38002</v>
          </cell>
          <cell r="B743" t="str">
            <v>BUCHA DE REDUCAO, CPVC, SOLDAVEL, 28 X 22 MM, PARA AGUA QUENTE</v>
          </cell>
          <cell r="C743" t="str">
            <v xml:space="preserve">UN    </v>
          </cell>
          <cell r="D743" t="str">
            <v>1,80</v>
          </cell>
        </row>
        <row r="744">
          <cell r="A744">
            <v>38003</v>
          </cell>
          <cell r="B744" t="str">
            <v>BUCHA DE REDUCAO, CPVC, SOLDAVEL, 35 X 28 MM, PARA AGUA QUENTE</v>
          </cell>
          <cell r="C744" t="str">
            <v xml:space="preserve">UN    </v>
          </cell>
          <cell r="D744" t="str">
            <v>21,58</v>
          </cell>
        </row>
        <row r="745">
          <cell r="A745">
            <v>38004</v>
          </cell>
          <cell r="B745" t="str">
            <v>BUCHA DE REDUCAO, CPVC, SOLDAVEL, 42 X 22 MM, PARA AGUA QUENTE</v>
          </cell>
          <cell r="C745" t="str">
            <v xml:space="preserve">UN    </v>
          </cell>
          <cell r="D745" t="str">
            <v>28,85</v>
          </cell>
        </row>
        <row r="746">
          <cell r="A746">
            <v>36327</v>
          </cell>
          <cell r="B746" t="str">
            <v>BUCHA DE REDUCAO, PPR, DN 25 X 20 MM, PARA AGUA QUENTE PREDIAL</v>
          </cell>
          <cell r="C746" t="str">
            <v xml:space="preserve">UN    </v>
          </cell>
          <cell r="D746" t="str">
            <v>2,21</v>
          </cell>
        </row>
        <row r="747">
          <cell r="A747">
            <v>38992</v>
          </cell>
          <cell r="B747" t="str">
            <v>BUCHA DE REDUCAO, PPR, DN 32 X 25 MM, PARA AGUA QUENTE E FRIA PREDIAL</v>
          </cell>
          <cell r="C747" t="str">
            <v xml:space="preserve">UN    </v>
          </cell>
          <cell r="D747" t="str">
            <v>3,54</v>
          </cell>
        </row>
        <row r="748">
          <cell r="A748">
            <v>38993</v>
          </cell>
          <cell r="B748" t="str">
            <v>BUCHA DE REDUCAO, PPR, DN 40 X 25 MM, PARA AGUA QUENTE E FRIA PREDIAL</v>
          </cell>
          <cell r="C748" t="str">
            <v xml:space="preserve">UN    </v>
          </cell>
          <cell r="D748" t="str">
            <v>10,09</v>
          </cell>
        </row>
        <row r="749">
          <cell r="A749">
            <v>38418</v>
          </cell>
          <cell r="B749" t="str">
            <v>BUCHA DE REDUCAO, PVC, LONGA, SERIE R, DN 50 X 40 MM, PARA ESGOTO OU AGUAS PLUVIAIS PREDIAIS</v>
          </cell>
          <cell r="C749" t="str">
            <v xml:space="preserve">UN    </v>
          </cell>
          <cell r="D749" t="str">
            <v>5,80</v>
          </cell>
        </row>
        <row r="750">
          <cell r="A750">
            <v>39178</v>
          </cell>
          <cell r="B750" t="str">
            <v>BUCHA EM ALUMINIO, COM ROSCA, DE  1 1/2", PARA ELETRODUTO</v>
          </cell>
          <cell r="C750" t="str">
            <v xml:space="preserve">UN    </v>
          </cell>
          <cell r="D750" t="str">
            <v>1,44</v>
          </cell>
        </row>
        <row r="751">
          <cell r="A751">
            <v>39177</v>
          </cell>
          <cell r="B751" t="str">
            <v>BUCHA EM ALUMINIO, COM ROSCA, DE 1 1/4", PARA ELETRODUTO</v>
          </cell>
          <cell r="C751" t="str">
            <v xml:space="preserve">UN    </v>
          </cell>
          <cell r="D751" t="str">
            <v>1,30</v>
          </cell>
        </row>
        <row r="752">
          <cell r="A752">
            <v>39174</v>
          </cell>
          <cell r="B752" t="str">
            <v>BUCHA EM ALUMINIO, COM ROSCA, DE 1/2", PARA ELETRODUTO</v>
          </cell>
          <cell r="C752" t="str">
            <v xml:space="preserve">UN    </v>
          </cell>
          <cell r="D752" t="str">
            <v>0,65</v>
          </cell>
        </row>
        <row r="753">
          <cell r="A753">
            <v>39176</v>
          </cell>
          <cell r="B753" t="str">
            <v>BUCHA EM ALUMINIO, COM ROSCA, DE 1", PARA ELETRODUTO</v>
          </cell>
          <cell r="C753" t="str">
            <v xml:space="preserve">UN    </v>
          </cell>
          <cell r="D753" t="str">
            <v>0,85</v>
          </cell>
        </row>
        <row r="754">
          <cell r="A754">
            <v>39180</v>
          </cell>
          <cell r="B754" t="str">
            <v>BUCHA EM ALUMINIO, COM ROSCA, DE 2 1/2", PARA ELETRODUTO</v>
          </cell>
          <cell r="C754" t="str">
            <v xml:space="preserve">UN    </v>
          </cell>
          <cell r="D754" t="str">
            <v>3,92</v>
          </cell>
        </row>
        <row r="755">
          <cell r="A755">
            <v>39179</v>
          </cell>
          <cell r="B755" t="str">
            <v>BUCHA EM ALUMINIO, COM ROSCA, DE 2", PARA ELETRODUTO</v>
          </cell>
          <cell r="C755" t="str">
            <v xml:space="preserve">UN    </v>
          </cell>
          <cell r="D755" t="str">
            <v>3,47</v>
          </cell>
        </row>
        <row r="756">
          <cell r="A756">
            <v>39175</v>
          </cell>
          <cell r="B756" t="str">
            <v>BUCHA EM ALUMINIO, COM ROSCA, DE 3/4", PARA ELETRODUTO</v>
          </cell>
          <cell r="C756" t="str">
            <v xml:space="preserve">UN    </v>
          </cell>
          <cell r="D756" t="str">
            <v>0,79</v>
          </cell>
        </row>
        <row r="757">
          <cell r="A757">
            <v>39217</v>
          </cell>
          <cell r="B757" t="str">
            <v>BUCHA EM ALUMINIO, COM ROSCA, DE 3/8", PARA ELETRODUTO</v>
          </cell>
          <cell r="C757" t="str">
            <v xml:space="preserve">UN    </v>
          </cell>
          <cell r="D757" t="str">
            <v>0,61</v>
          </cell>
        </row>
        <row r="758">
          <cell r="A758">
            <v>39181</v>
          </cell>
          <cell r="B758" t="str">
            <v>BUCHA EM ALUMINIO, COM ROSCA, DE 3", PARA ELETRODUTO</v>
          </cell>
          <cell r="C758" t="str">
            <v xml:space="preserve">UN    </v>
          </cell>
          <cell r="D758" t="str">
            <v>5,26</v>
          </cell>
        </row>
        <row r="759">
          <cell r="A759">
            <v>39182</v>
          </cell>
          <cell r="B759" t="str">
            <v>BUCHA EM ALUMINIO, COM ROSCA, DE 4", PARA ELETRODUTO</v>
          </cell>
          <cell r="C759" t="str">
            <v xml:space="preserve">UN    </v>
          </cell>
          <cell r="D759" t="str">
            <v>7,39</v>
          </cell>
        </row>
        <row r="760">
          <cell r="A760">
            <v>12616</v>
          </cell>
          <cell r="B760" t="str">
            <v>CABECEIRA DIREITA OU ESQUERDA, PVC, PARA CALHA PLUVIAL, DIAMETRO ENTRE 119 E 170 MM, PARA DRENAGEM PREDIAL</v>
          </cell>
          <cell r="C760" t="str">
            <v xml:space="preserve">UN    </v>
          </cell>
          <cell r="D760" t="str">
            <v>5,51</v>
          </cell>
        </row>
        <row r="761">
          <cell r="A761">
            <v>1049</v>
          </cell>
          <cell r="B761" t="str">
            <v>CABECOTE PARA ENTRADA DE LINHA DE ALIMENTACAO PARA ELETRODUTO, EM LIGA DE ALUMINIO COM ACABAMENTO ANTI CORROSIVO, COM FIXACAO POR ENCAIXE LISO DE 360 GRAUS, DE 1 1/2"</v>
          </cell>
          <cell r="C761" t="str">
            <v xml:space="preserve">UN    </v>
          </cell>
          <cell r="D761" t="str">
            <v>6,19</v>
          </cell>
        </row>
        <row r="762">
          <cell r="A762">
            <v>1099</v>
          </cell>
          <cell r="B762" t="str">
            <v>CABECOTE PARA ENTRADA DE LINHA DE ALIMENTACAO PARA ELETRODUTO, EM LIGA DE ALUMINIO COM ACABAMENTO ANTI CORROSIVO, COM FIXACAO POR ENCAIXE LISO DE 360 GRAUS, DE 1 1/4"</v>
          </cell>
          <cell r="C762" t="str">
            <v xml:space="preserve">UN    </v>
          </cell>
          <cell r="D762" t="str">
            <v>4,73</v>
          </cell>
        </row>
        <row r="763">
          <cell r="A763">
            <v>39678</v>
          </cell>
          <cell r="B763" t="str">
            <v>CABECOTE PARA ENTRADA DE LINHA DE ALIMENTACAO PARA ELETRODUTO, EM LIGA DE ALUMINIO COM ACABAMENTO ANTI CORROSIVO, COM FIXACAO POR ENCAIXE LISO DE 360 GRAUS, DE 1/2"</v>
          </cell>
          <cell r="C763" t="str">
            <v xml:space="preserve">UN    </v>
          </cell>
          <cell r="D763" t="str">
            <v>1,91</v>
          </cell>
        </row>
        <row r="764">
          <cell r="A764">
            <v>1050</v>
          </cell>
          <cell r="B764" t="str">
            <v>CABECOTE PARA ENTRADA DE LINHA DE ALIMENTACAO PARA ELETRODUTO, EM LIGA DE ALUMINIO COM ACABAMENTO ANTI CORROSIVO, COM FIXACAO POR ENCAIXE LISO DE 360 GRAUS, DE 1"</v>
          </cell>
          <cell r="C764" t="str">
            <v xml:space="preserve">UN    </v>
          </cell>
          <cell r="D764" t="str">
            <v>3,24</v>
          </cell>
        </row>
        <row r="765">
          <cell r="A765">
            <v>1101</v>
          </cell>
          <cell r="B765" t="str">
            <v>CABECOTE PARA ENTRADA DE LINHA DE ALIMENTACAO PARA ELETRODUTO, EM LIGA DE ALUMINIO COM ACABAMENTO ANTI CORROSIVO, COM FIXACAO POR ENCAIXE LISO DE 360 GRAUS, DE 2 1/2"</v>
          </cell>
          <cell r="C765" t="str">
            <v xml:space="preserve">UN    </v>
          </cell>
          <cell r="D765" t="str">
            <v>20,42</v>
          </cell>
        </row>
        <row r="766">
          <cell r="A766">
            <v>1100</v>
          </cell>
          <cell r="B766" t="str">
            <v>CABECOTE PARA ENTRADA DE LINHA DE ALIMENTACAO PARA ELETRODUTO, EM LIGA DE ALUMINIO COM ACABAMENTO ANTI CORROSIVO, COM FIXACAO POR ENCAIXE LISO DE 360 GRAUS, DE 2"</v>
          </cell>
          <cell r="C766" t="str">
            <v xml:space="preserve">UN    </v>
          </cell>
          <cell r="D766" t="str">
            <v>10,53</v>
          </cell>
        </row>
        <row r="767">
          <cell r="A767">
            <v>39679</v>
          </cell>
          <cell r="B767" t="str">
            <v>CABECOTE PARA ENTRADA DE LINHA DE ALIMENTACAO PARA ELETRODUTO, EM LIGA DE ALUMINIO COM ACABAMENTO ANTI CORROSIVO, COM FIXACAO POR ENCAIXE LISO DE 360 GRAUS, DE 3 1/2"</v>
          </cell>
          <cell r="C767" t="str">
            <v xml:space="preserve">UN    </v>
          </cell>
          <cell r="D767" t="str">
            <v>40,69</v>
          </cell>
        </row>
        <row r="768">
          <cell r="A768">
            <v>1098</v>
          </cell>
          <cell r="B768" t="str">
            <v>CABECOTE PARA ENTRADA DE LINHA DE ALIMENTACAO PARA ELETRODUTO, EM LIGA DE ALUMINIO COM ACABAMENTO ANTI CORROSIVO, COM FIXACAO POR ENCAIXE LISO DE 360 GRAUS, DE 3/4"</v>
          </cell>
          <cell r="C768" t="str">
            <v xml:space="preserve">UN    </v>
          </cell>
          <cell r="D768" t="str">
            <v>2,52</v>
          </cell>
        </row>
        <row r="769">
          <cell r="A769">
            <v>1102</v>
          </cell>
          <cell r="B769" t="str">
            <v>CABECOTE PARA ENTRADA DE LINHA DE ALIMENTACAO PARA ELETRODUTO, EM LIGA DE ALUMINIO COM ACABAMENTO ANTI CORROSIVO, COM FIXACAO POR ENCAIXE LISO DE 360 GRAUS, DE 3"</v>
          </cell>
          <cell r="C769" t="str">
            <v xml:space="preserve">UN    </v>
          </cell>
          <cell r="D769" t="str">
            <v>30,44</v>
          </cell>
        </row>
        <row r="770">
          <cell r="A770">
            <v>1051</v>
          </cell>
          <cell r="B770" t="str">
            <v>CABECOTE PARA ENTRADA DE LINHA DE ALIMENTACAO PARA ELETRODUTO, EM LIGA DE ALUMINIO COM ACABAMENTO ANTI CORROSIVO, COM FIXACAO POR ENCAIXE LISO DE 360 GRAUS, DE 4"</v>
          </cell>
          <cell r="C770" t="str">
            <v xml:space="preserve">UN    </v>
          </cell>
          <cell r="D770" t="str">
            <v>44,25</v>
          </cell>
        </row>
        <row r="771">
          <cell r="A771">
            <v>37399</v>
          </cell>
          <cell r="B771" t="str">
            <v>CABIDE/GANCHO DE BANHEIRO SIMPLES EM METAL CROMADO</v>
          </cell>
          <cell r="C771" t="str">
            <v xml:space="preserve">UN    </v>
          </cell>
          <cell r="D771" t="str">
            <v>34,64</v>
          </cell>
        </row>
        <row r="772">
          <cell r="A772">
            <v>41955</v>
          </cell>
          <cell r="B772" t="str">
            <v>CABO DE ACO GALVANIZADO, DIAMETRO 12,7 MM (1/2"), COM ALMA DE ACO CABO INDEPENDENTE 6 X 25 F</v>
          </cell>
          <cell r="C772" t="str">
            <v xml:space="preserve">KG    </v>
          </cell>
          <cell r="D772" t="str">
            <v>56,89</v>
          </cell>
        </row>
        <row r="773">
          <cell r="A773">
            <v>41953</v>
          </cell>
          <cell r="B773" t="str">
            <v>CABO DE ACO GALVANIZADO, DIAMETRO 12,7 MM (1/2"), COM ALMA DE FIBRA 6 X 25 F</v>
          </cell>
          <cell r="C773" t="str">
            <v xml:space="preserve">KG    </v>
          </cell>
          <cell r="D773" t="str">
            <v>54,29</v>
          </cell>
        </row>
        <row r="774">
          <cell r="A774">
            <v>41954</v>
          </cell>
          <cell r="B774" t="str">
            <v>CABO DE ACO GALVANIZADO, DIAMETRO 9,53 MM (3/8"), COM ALMA DE FIBRA 6 X 25 F</v>
          </cell>
          <cell r="C774" t="str">
            <v xml:space="preserve">KG    </v>
          </cell>
          <cell r="D774" t="str">
            <v>53,78</v>
          </cell>
        </row>
        <row r="775">
          <cell r="A775">
            <v>25004</v>
          </cell>
          <cell r="B775" t="str">
            <v>CABO DE ALUMINIO NU COM ALMA DE ACO, BITOLA 1/0 AWG</v>
          </cell>
          <cell r="C775" t="str">
            <v xml:space="preserve">KG    </v>
          </cell>
          <cell r="D775" t="str">
            <v>39,05</v>
          </cell>
        </row>
        <row r="776">
          <cell r="A776">
            <v>25002</v>
          </cell>
          <cell r="B776" t="str">
            <v>CABO DE ALUMINIO NU COM ALMA DE ACO, BITOLA 2 AWG</v>
          </cell>
          <cell r="C776" t="str">
            <v xml:space="preserve">KG    </v>
          </cell>
          <cell r="D776" t="str">
            <v>39,37</v>
          </cell>
        </row>
        <row r="777">
          <cell r="A777">
            <v>37409</v>
          </cell>
          <cell r="B777" t="str">
            <v>CABO DE ALUMINIO NU COM ALMA DE ACO, BITOLA 2/0 AWG</v>
          </cell>
          <cell r="C777" t="str">
            <v xml:space="preserve">KG    </v>
          </cell>
          <cell r="D777" t="str">
            <v>38,72</v>
          </cell>
        </row>
        <row r="778">
          <cell r="A778">
            <v>841</v>
          </cell>
          <cell r="B778" t="str">
            <v>CABO DE ALUMINIO NU COM ALMA DE ACO, BITOLA 4 AWG</v>
          </cell>
          <cell r="C778" t="str">
            <v xml:space="preserve">KG    </v>
          </cell>
          <cell r="D778" t="str">
            <v>40,00</v>
          </cell>
        </row>
        <row r="779">
          <cell r="A779">
            <v>25005</v>
          </cell>
          <cell r="B779" t="str">
            <v>CABO DE ALUMINIO NU SEM ALMA DE ACO, BITOLA 1/0 AWG</v>
          </cell>
          <cell r="C779" t="str">
            <v xml:space="preserve">KG    </v>
          </cell>
          <cell r="D779" t="str">
            <v>43,86</v>
          </cell>
        </row>
        <row r="780">
          <cell r="A780">
            <v>25003</v>
          </cell>
          <cell r="B780" t="str">
            <v>CABO DE ALUMINIO NU SEM ALMA DE ACO, BITOLA 2 AWG</v>
          </cell>
          <cell r="C780" t="str">
            <v xml:space="preserve">KG    </v>
          </cell>
          <cell r="D780" t="str">
            <v>46,85</v>
          </cell>
        </row>
        <row r="781">
          <cell r="A781">
            <v>37410</v>
          </cell>
          <cell r="B781" t="str">
            <v>CABO DE ALUMINIO NU SEM ALMA DE ACO, BITOLA 2/0 AWG</v>
          </cell>
          <cell r="C781" t="str">
            <v xml:space="preserve">KG    </v>
          </cell>
          <cell r="D781" t="str">
            <v>43,86</v>
          </cell>
        </row>
        <row r="782">
          <cell r="A782">
            <v>842</v>
          </cell>
          <cell r="B782" t="str">
            <v>CABO DE ALUMINIO NU SEM ALMA DE ACO, BITOLA 4 AWG</v>
          </cell>
          <cell r="C782" t="str">
            <v xml:space="preserve">KG    </v>
          </cell>
          <cell r="D782" t="str">
            <v>49,34</v>
          </cell>
        </row>
        <row r="783">
          <cell r="A783">
            <v>862</v>
          </cell>
          <cell r="B783" t="str">
            <v>CABO DE COBRE NU 10 MM2 MEIO-DURO</v>
          </cell>
          <cell r="C783" t="str">
            <v xml:space="preserve">M     </v>
          </cell>
          <cell r="D783" t="str">
            <v>9,36</v>
          </cell>
        </row>
        <row r="784">
          <cell r="A784">
            <v>866</v>
          </cell>
          <cell r="B784" t="str">
            <v>CABO DE COBRE NU 120 MM2 MEIO-DURO</v>
          </cell>
          <cell r="C784" t="str">
            <v xml:space="preserve">M     </v>
          </cell>
          <cell r="D784" t="str">
            <v>115,09</v>
          </cell>
        </row>
        <row r="785">
          <cell r="A785">
            <v>892</v>
          </cell>
          <cell r="B785" t="str">
            <v>CABO DE COBRE NU 150 MM2 MEIO-DURO</v>
          </cell>
          <cell r="C785" t="str">
            <v xml:space="preserve">M     </v>
          </cell>
          <cell r="D785" t="str">
            <v>146,36</v>
          </cell>
        </row>
        <row r="786">
          <cell r="A786">
            <v>857</v>
          </cell>
          <cell r="B786" t="str">
            <v>CABO DE COBRE NU 16 MM2 MEIO-DURO</v>
          </cell>
          <cell r="C786" t="str">
            <v xml:space="preserve">M     </v>
          </cell>
          <cell r="D786" t="str">
            <v>14,90</v>
          </cell>
        </row>
        <row r="787">
          <cell r="A787">
            <v>37404</v>
          </cell>
          <cell r="B787" t="str">
            <v>CABO DE COBRE NU 185 MM2 MEIO-DURO</v>
          </cell>
          <cell r="C787" t="str">
            <v xml:space="preserve">M     </v>
          </cell>
          <cell r="D787" t="str">
            <v>176,00</v>
          </cell>
        </row>
        <row r="788">
          <cell r="A788">
            <v>868</v>
          </cell>
          <cell r="B788" t="str">
            <v>CABO DE COBRE NU 25 MM2 MEIO-DURO</v>
          </cell>
          <cell r="C788" t="str">
            <v xml:space="preserve">M     </v>
          </cell>
          <cell r="D788" t="str">
            <v>23,01</v>
          </cell>
        </row>
        <row r="789">
          <cell r="A789">
            <v>870</v>
          </cell>
          <cell r="B789" t="str">
            <v>CABO DE COBRE NU 300 MM2 MEIO-DURO</v>
          </cell>
          <cell r="C789" t="str">
            <v xml:space="preserve">M     </v>
          </cell>
          <cell r="D789" t="str">
            <v>303,28</v>
          </cell>
        </row>
        <row r="790">
          <cell r="A790">
            <v>863</v>
          </cell>
          <cell r="B790" t="str">
            <v>CABO DE COBRE NU 35 MM2 MEIO-DURO</v>
          </cell>
          <cell r="C790" t="str">
            <v xml:space="preserve">M     </v>
          </cell>
          <cell r="D790" t="str">
            <v>31,79</v>
          </cell>
        </row>
        <row r="791">
          <cell r="A791">
            <v>867</v>
          </cell>
          <cell r="B791" t="str">
            <v>CABO DE COBRE NU 50 MM2 MEIO-DURO</v>
          </cell>
          <cell r="C791" t="str">
            <v xml:space="preserve">M     </v>
          </cell>
          <cell r="D791" t="str">
            <v>44,28</v>
          </cell>
        </row>
        <row r="792">
          <cell r="A792">
            <v>891</v>
          </cell>
          <cell r="B792" t="str">
            <v>CABO DE COBRE NU 500 MM2 MEIO-DURO</v>
          </cell>
          <cell r="C792" t="str">
            <v xml:space="preserve">M     </v>
          </cell>
          <cell r="D792" t="str">
            <v>509,33</v>
          </cell>
        </row>
        <row r="793">
          <cell r="A793">
            <v>864</v>
          </cell>
          <cell r="B793" t="str">
            <v>CABO DE COBRE NU 70 MM2 MEIO-DURO</v>
          </cell>
          <cell r="C793" t="str">
            <v xml:space="preserve">M     </v>
          </cell>
          <cell r="D793" t="str">
            <v>62,38</v>
          </cell>
        </row>
        <row r="794">
          <cell r="A794">
            <v>865</v>
          </cell>
          <cell r="B794" t="str">
            <v>CABO DE COBRE NU 95 MM2 MEIO-DURO</v>
          </cell>
          <cell r="C794" t="str">
            <v xml:space="preserve">M     </v>
          </cell>
          <cell r="D794" t="str">
            <v>87,86</v>
          </cell>
        </row>
        <row r="795">
          <cell r="A795">
            <v>1006</v>
          </cell>
          <cell r="B795" t="str">
            <v>CABO DE COBRE RIGIDO, CLASSE 2, ISOLACAO EM PVC, ANTI-CHAMA BWF-B, 1 CONDUTOR, 450/750 V, DIAMETRO 120 MM2</v>
          </cell>
          <cell r="C795" t="str">
            <v xml:space="preserve">M     </v>
          </cell>
          <cell r="D795" t="str">
            <v>105,20</v>
          </cell>
        </row>
        <row r="796">
          <cell r="A796">
            <v>948</v>
          </cell>
          <cell r="B796" t="str">
            <v>CABO DE COBRE UNIPOLAR 10 MM2, BLINDADO, ISOLACAO 3,6/6 KV EPR, COBERTURA EM PVC</v>
          </cell>
          <cell r="C796" t="str">
            <v xml:space="preserve">M     </v>
          </cell>
          <cell r="D796" t="str">
            <v>29,63</v>
          </cell>
        </row>
        <row r="797">
          <cell r="A797">
            <v>947</v>
          </cell>
          <cell r="B797" t="str">
            <v>CABO DE COBRE UNIPOLAR 16 MM2, BLINDADO, ISOLACAO 3,6/6 KV EPR, COBERTURA EM PVC</v>
          </cell>
          <cell r="C797" t="str">
            <v xml:space="preserve">M     </v>
          </cell>
          <cell r="D797" t="str">
            <v>30,14</v>
          </cell>
        </row>
        <row r="798">
          <cell r="A798">
            <v>911</v>
          </cell>
          <cell r="B798" t="str">
            <v>CABO DE COBRE UNIPOLAR 16 MM2, BLINDADO, ISOLACAO 6/10 KV EPR, COBERTURA EM PVC</v>
          </cell>
          <cell r="C798" t="str">
            <v xml:space="preserve">M     </v>
          </cell>
          <cell r="D798" t="str">
            <v>43,84</v>
          </cell>
        </row>
        <row r="799">
          <cell r="A799">
            <v>925</v>
          </cell>
          <cell r="B799" t="str">
            <v>CABO DE COBRE UNIPOLAR 25 MM2, BLINDADO, ISOLACAO 3,6/6 KV EPR, COBERTURA EM PVC</v>
          </cell>
          <cell r="C799" t="str">
            <v xml:space="preserve">M     </v>
          </cell>
          <cell r="D799" t="str">
            <v>40,52</v>
          </cell>
        </row>
        <row r="800">
          <cell r="A800">
            <v>954</v>
          </cell>
          <cell r="B800" t="str">
            <v>CABO DE COBRE UNIPOLAR 25MM2, BLINDADO, ISOLACAO 6/10 KV EPR, COBERTURA EM PVC</v>
          </cell>
          <cell r="C800" t="str">
            <v xml:space="preserve">M     </v>
          </cell>
          <cell r="D800" t="str">
            <v>44,76</v>
          </cell>
        </row>
        <row r="801">
          <cell r="A801">
            <v>901</v>
          </cell>
          <cell r="B801" t="str">
            <v>CABO DE COBRE UNIPOLAR 35 MM2, BLINDADO, ISOLACAO 12/20 KV EPR, COBERTURA EM PVC</v>
          </cell>
          <cell r="C801" t="str">
            <v xml:space="preserve">M     </v>
          </cell>
          <cell r="D801" t="str">
            <v>47,91</v>
          </cell>
        </row>
        <row r="802">
          <cell r="A802">
            <v>926</v>
          </cell>
          <cell r="B802" t="str">
            <v>CABO DE COBRE UNIPOLAR 35 MM2, BLINDADO, ISOLACAO 3,6/6 KV EPR, COBERTURA EM PVC</v>
          </cell>
          <cell r="C802" t="str">
            <v xml:space="preserve">M     </v>
          </cell>
          <cell r="D802" t="str">
            <v>50,63</v>
          </cell>
        </row>
        <row r="803">
          <cell r="A803">
            <v>912</v>
          </cell>
          <cell r="B803" t="str">
            <v>CABO DE COBRE UNIPOLAR 35 MM2, BLINDADO, ISOLACAO 6/10 KV EPR, COBERTURA EM PVC</v>
          </cell>
          <cell r="C803" t="str">
            <v xml:space="preserve">M     </v>
          </cell>
          <cell r="D803" t="str">
            <v>50,94</v>
          </cell>
        </row>
        <row r="804">
          <cell r="A804">
            <v>955</v>
          </cell>
          <cell r="B804" t="str">
            <v>CABO DE COBRE UNIPOLAR 50 MM2, BLINDADO, ISOLACAO 12/20 KV EPR, COBERTURA EM PVC</v>
          </cell>
          <cell r="C804" t="str">
            <v xml:space="preserve">M     </v>
          </cell>
          <cell r="D804" t="str">
            <v>60,80</v>
          </cell>
        </row>
        <row r="805">
          <cell r="A805">
            <v>946</v>
          </cell>
          <cell r="B805" t="str">
            <v>CABO DE COBRE UNIPOLAR 50 MM2, BLINDADO, ISOLACAO 3,6/6 KV EPR, COBERTURA EM PVC</v>
          </cell>
          <cell r="C805" t="str">
            <v xml:space="preserve">M     </v>
          </cell>
          <cell r="D805" t="str">
            <v>68,36</v>
          </cell>
        </row>
        <row r="806">
          <cell r="A806">
            <v>953</v>
          </cell>
          <cell r="B806" t="str">
            <v>CABO DE COBRE UNIPOLAR 50 MM2, BLINDADO, ISOLACAO 6/10 KV EPR, COBERTURA EM PVC</v>
          </cell>
          <cell r="C806" t="str">
            <v xml:space="preserve">M     </v>
          </cell>
          <cell r="D806" t="str">
            <v>62,21</v>
          </cell>
        </row>
        <row r="807">
          <cell r="A807">
            <v>902</v>
          </cell>
          <cell r="B807" t="str">
            <v>CABO DE COBRE UNIPOLAR 70 MM2, BLINDADO, ISOLACAO 12/20 KV EPR, COBERTURA EM PVC</v>
          </cell>
          <cell r="C807" t="str">
            <v xml:space="preserve">M     </v>
          </cell>
          <cell r="D807" t="str">
            <v>75,62</v>
          </cell>
        </row>
        <row r="808">
          <cell r="A808">
            <v>927</v>
          </cell>
          <cell r="B808" t="str">
            <v>CABO DE COBRE UNIPOLAR 70 MM2, BLINDADO, ISOLACAO 3,6/6 KV EPR, COBERTURA EM PVC</v>
          </cell>
          <cell r="C808" t="str">
            <v xml:space="preserve">M     </v>
          </cell>
          <cell r="D808" t="str">
            <v>73,30</v>
          </cell>
        </row>
        <row r="809">
          <cell r="A809">
            <v>913</v>
          </cell>
          <cell r="B809" t="str">
            <v>CABO DE COBRE UNIPOLAR 70 MM2, BLINDADO, ISOLACAO 6/10 KV EPR, COBERTURA EM PVC</v>
          </cell>
          <cell r="C809" t="str">
            <v xml:space="preserve">M     </v>
          </cell>
          <cell r="D809" t="str">
            <v>81,81</v>
          </cell>
        </row>
        <row r="810">
          <cell r="A810">
            <v>903</v>
          </cell>
          <cell r="B810" t="str">
            <v>CABO DE COBRE UNIPOLAR 95 MM2, BLINDADO, ISOLACAO 12/20 KV EPR, COBERTURA EM PVC</v>
          </cell>
          <cell r="C810" t="str">
            <v xml:space="preserve">M     </v>
          </cell>
          <cell r="D810" t="str">
            <v>92,59</v>
          </cell>
        </row>
        <row r="811">
          <cell r="A811">
            <v>945</v>
          </cell>
          <cell r="B811" t="str">
            <v>CABO DE COBRE UNIPOLAR 95 MM2, BLINDADO, ISOLACAO 3,6/6 KV EPR, COBERTURA EM PVC</v>
          </cell>
          <cell r="C811" t="str">
            <v xml:space="preserve">M     </v>
          </cell>
          <cell r="D811" t="str">
            <v>97,95</v>
          </cell>
        </row>
        <row r="812">
          <cell r="A812">
            <v>914</v>
          </cell>
          <cell r="B812" t="str">
            <v>CABO DE COBRE UNIPOLAR 95 MM2, BLINDADO, ISOLACAO 6/10 KV EPR, COBERTURA EM PVC</v>
          </cell>
          <cell r="C812" t="str">
            <v xml:space="preserve">M     </v>
          </cell>
          <cell r="D812" t="str">
            <v>100,34</v>
          </cell>
        </row>
        <row r="813">
          <cell r="A813">
            <v>993</v>
          </cell>
          <cell r="B813" t="str">
            <v>CABO DE COBRE, FLEXIVEL, CLASSE 4 OU 5, ISOLACAO EM PVC/A, ANTICHAMA BWF-B, COBERTURA PVC-ST1, ANTICHAMA BWF-B, 1 CONDUTOR, 0,6/1 KV, SECAO NOMINAL 1,5 MM2</v>
          </cell>
          <cell r="C813" t="str">
            <v xml:space="preserve">M     </v>
          </cell>
          <cell r="D813" t="str">
            <v>2,27</v>
          </cell>
        </row>
        <row r="814">
          <cell r="A814">
            <v>1020</v>
          </cell>
          <cell r="B814" t="str">
            <v>CABO DE COBRE, FLEXIVEL, CLASSE 4 OU 5, ISOLACAO EM PVC/A, ANTICHAMA BWF-B, COBERTURA PVC-ST1, ANTICHAMA BWF-B, 1 CONDUTOR, 0,6/1 KV, SECAO NOMINAL 10 MM2</v>
          </cell>
          <cell r="C814" t="str">
            <v xml:space="preserve">M     </v>
          </cell>
          <cell r="D814" t="str">
            <v>9,86</v>
          </cell>
        </row>
        <row r="815">
          <cell r="A815">
            <v>1017</v>
          </cell>
          <cell r="B815" t="str">
            <v>CABO DE COBRE, FLEXIVEL, CLASSE 4 OU 5, ISOLACAO EM PVC/A, ANTICHAMA BWF-B, COBERTURA PVC-ST1, ANTICHAMA BWF-B, 1 CONDUTOR, 0,6/1 KV, SECAO NOMINAL 120 MM2</v>
          </cell>
          <cell r="C815" t="str">
            <v xml:space="preserve">M     </v>
          </cell>
          <cell r="D815" t="str">
            <v>108,38</v>
          </cell>
        </row>
        <row r="816">
          <cell r="A816">
            <v>999</v>
          </cell>
          <cell r="B816" t="str">
            <v>CABO DE COBRE, FLEXIVEL, CLASSE 4 OU 5, ISOLACAO EM PVC/A, ANTICHAMA BWF-B, COBERTURA PVC-ST1, ANTICHAMA BWF-B, 1 CONDUTOR, 0,6/1 KV, SECAO NOMINAL 150 MM2</v>
          </cell>
          <cell r="C816" t="str">
            <v xml:space="preserve">M     </v>
          </cell>
          <cell r="D816" t="str">
            <v>134,29</v>
          </cell>
        </row>
        <row r="817">
          <cell r="A817">
            <v>995</v>
          </cell>
          <cell r="B817" t="str">
            <v>CABO DE COBRE, FLEXIVEL, CLASSE 4 OU 5, ISOLACAO EM PVC/A, ANTICHAMA BWF-B, COBERTURA PVC-ST1, ANTICHAMA BWF-B, 1 CONDUTOR, 0,6/1 KV, SECAO NOMINAL 16 MM2</v>
          </cell>
          <cell r="C817" t="str">
            <v xml:space="preserve">M     </v>
          </cell>
          <cell r="D817" t="str">
            <v>15,13</v>
          </cell>
        </row>
        <row r="818">
          <cell r="A818">
            <v>1000</v>
          </cell>
          <cell r="B818" t="str">
            <v>CABO DE COBRE, FLEXIVEL, CLASSE 4 OU 5, ISOLACAO EM PVC/A, ANTICHAMA BWF-B, COBERTURA PVC-ST1, ANTICHAMA BWF-B, 1 CONDUTOR, 0,6/1 KV, SECAO NOMINAL 185 MM2</v>
          </cell>
          <cell r="C818" t="str">
            <v xml:space="preserve">M     </v>
          </cell>
          <cell r="D818" t="str">
            <v>164,62</v>
          </cell>
        </row>
        <row r="819">
          <cell r="A819">
            <v>1022</v>
          </cell>
          <cell r="B819" t="str">
            <v>CABO DE COBRE, FLEXIVEL, CLASSE 4 OU 5, ISOLACAO EM PVC/A, ANTICHAMA BWF-B, COBERTURA PVC-ST1, ANTICHAMA BWF-B, 1 CONDUTOR, 0,6/1 KV, SECAO NOMINAL 2,5 MM2</v>
          </cell>
          <cell r="C819" t="str">
            <v xml:space="preserve">M     </v>
          </cell>
          <cell r="D819" t="str">
            <v>3,14</v>
          </cell>
        </row>
        <row r="820">
          <cell r="A820">
            <v>1015</v>
          </cell>
          <cell r="B820" t="str">
            <v>CABO DE COBRE, FLEXIVEL, CLASSE 4 OU 5, ISOLACAO EM PVC/A, ANTICHAMA BWF-B, COBERTURA PVC-ST1, ANTICHAMA BWF-B, 1 CONDUTOR, 0,6/1 KV, SECAO NOMINAL 240 MM2</v>
          </cell>
          <cell r="C820" t="str">
            <v xml:space="preserve">M     </v>
          </cell>
          <cell r="D820" t="str">
            <v>216,77</v>
          </cell>
        </row>
        <row r="821">
          <cell r="A821">
            <v>996</v>
          </cell>
          <cell r="B821" t="str">
            <v>CABO DE COBRE, FLEXIVEL, CLASSE 4 OU 5, ISOLACAO EM PVC/A, ANTICHAMA BWF-B, COBERTURA PVC-ST1, ANTICHAMA BWF-B, 1 CONDUTOR, 0,6/1 KV, SECAO NOMINAL 25 MM2</v>
          </cell>
          <cell r="C821" t="str">
            <v xml:space="preserve">M     </v>
          </cell>
          <cell r="D821" t="str">
            <v>23,03</v>
          </cell>
        </row>
        <row r="822">
          <cell r="A822">
            <v>1001</v>
          </cell>
          <cell r="B822" t="str">
            <v>CABO DE COBRE, FLEXIVEL, CLASSE 4 OU 5, ISOLACAO EM PVC/A, ANTICHAMA BWF-B, COBERTURA PVC-ST1, ANTICHAMA BWF-B, 1 CONDUTOR, 0,6/1 KV, SECAO NOMINAL 300 MM2</v>
          </cell>
          <cell r="C822" t="str">
            <v xml:space="preserve">M     </v>
          </cell>
          <cell r="D822" t="str">
            <v>271,28</v>
          </cell>
        </row>
        <row r="823">
          <cell r="A823">
            <v>1019</v>
          </cell>
          <cell r="B823" t="str">
            <v>CABO DE COBRE, FLEXIVEL, CLASSE 4 OU 5, ISOLACAO EM PVC/A, ANTICHAMA BWF-B, COBERTURA PVC-ST1, ANTICHAMA BWF-B, 1 CONDUTOR, 0,6/1 KV, SECAO NOMINAL 35 MM2</v>
          </cell>
          <cell r="C823" t="str">
            <v xml:space="preserve">M     </v>
          </cell>
          <cell r="D823" t="str">
            <v>31,75</v>
          </cell>
        </row>
        <row r="824">
          <cell r="A824">
            <v>1021</v>
          </cell>
          <cell r="B824" t="str">
            <v>CABO DE COBRE, FLEXIVEL, CLASSE 4 OU 5, ISOLACAO EM PVC/A, ANTICHAMA BWF-B, COBERTURA PVC-ST1, ANTICHAMA BWF-B, 1 CONDUTOR, 0,6/1 KV, SECAO NOMINAL 4 MM2</v>
          </cell>
          <cell r="C824" t="str">
            <v xml:space="preserve">M     </v>
          </cell>
          <cell r="D824" t="str">
            <v>4,50</v>
          </cell>
        </row>
        <row r="825">
          <cell r="A825">
            <v>39249</v>
          </cell>
          <cell r="B825" t="str">
            <v>CABO DE COBRE, FLEXIVEL, CLASSE 4 OU 5, ISOLACAO EM PVC/A, ANTICHAMA BWF-B, COBERTURA PVC-ST1, ANTICHAMA BWF-B, 1 CONDUTOR, 0,6/1 KV, SECAO NOMINAL 400 MM2</v>
          </cell>
          <cell r="C825" t="str">
            <v xml:space="preserve">M     </v>
          </cell>
          <cell r="D825" t="str">
            <v>353,88</v>
          </cell>
        </row>
        <row r="826">
          <cell r="A826">
            <v>1018</v>
          </cell>
          <cell r="B826" t="str">
            <v>CABO DE COBRE, FLEXIVEL, CLASSE 4 OU 5, ISOLACAO EM PVC/A, ANTICHAMA BWF-B, COBERTURA PVC-ST1, ANTICHAMA BWF-B, 1 CONDUTOR, 0,6/1 KV, SECAO NOMINAL 50 MM2</v>
          </cell>
          <cell r="C826" t="str">
            <v xml:space="preserve">M     </v>
          </cell>
          <cell r="D826" t="str">
            <v>45,24</v>
          </cell>
        </row>
        <row r="827">
          <cell r="A827">
            <v>39250</v>
          </cell>
          <cell r="B827" t="str">
            <v>CABO DE COBRE, FLEXIVEL, CLASSE 4 OU 5, ISOLACAO EM PVC/A, ANTICHAMA BWF-B, COBERTURA PVC-ST1, ANTICHAMA BWF-B, 1 CONDUTOR, 0,6/1 KV, SECAO NOMINAL 500 MM2</v>
          </cell>
          <cell r="C827" t="str">
            <v xml:space="preserve">M     </v>
          </cell>
          <cell r="D827" t="str">
            <v>454,59</v>
          </cell>
        </row>
        <row r="828">
          <cell r="A828">
            <v>994</v>
          </cell>
          <cell r="B828" t="str">
            <v>CABO DE COBRE, FLEXIVEL, CLASSE 4 OU 5, ISOLACAO EM PVC/A, ANTICHAMA BWF-B, COBERTURA PVC-ST1, ANTICHAMA BWF-B, 1 CONDUTOR, 0,6/1 KV, SECAO NOMINAL 6 MM2</v>
          </cell>
          <cell r="C828" t="str">
            <v xml:space="preserve">M     </v>
          </cell>
          <cell r="D828" t="str">
            <v>6,15</v>
          </cell>
        </row>
        <row r="829">
          <cell r="A829">
            <v>977</v>
          </cell>
          <cell r="B829" t="str">
            <v>CABO DE COBRE, FLEXIVEL, CLASSE 4 OU 5, ISOLACAO EM PVC/A, ANTICHAMA BWF-B, COBERTURA PVC-ST1, ANTICHAMA BWF-B, 1 CONDUTOR, 0,6/1 KV, SECAO NOMINAL 70 MM2</v>
          </cell>
          <cell r="C829" t="str">
            <v xml:space="preserve">M     </v>
          </cell>
          <cell r="D829" t="str">
            <v>62,68</v>
          </cell>
        </row>
        <row r="830">
          <cell r="A830">
            <v>998</v>
          </cell>
          <cell r="B830" t="str">
            <v>CABO DE COBRE, FLEXIVEL, CLASSE 4 OU 5, ISOLACAO EM PVC/A, ANTICHAMA BWF-B, COBERTURA PVC-ST1, ANTICHAMA BWF-B, 1 CONDUTOR, 0,6/1 KV, SECAO NOMINAL 95 MM2</v>
          </cell>
          <cell r="C830" t="str">
            <v xml:space="preserve">M     </v>
          </cell>
          <cell r="D830" t="str">
            <v>83,26</v>
          </cell>
        </row>
        <row r="831">
          <cell r="A831">
            <v>39251</v>
          </cell>
          <cell r="B831" t="str">
            <v>CABO DE COBRE, FLEXIVEL, CLASSE 4 OU 5, ISOLACAO EM PVC/A, ANTICHAMA BWF-B, 1 CONDUTOR, 450/750 V, SECAO NOMINAL 0,5 MM2</v>
          </cell>
          <cell r="C831" t="str">
            <v xml:space="preserve">M     </v>
          </cell>
          <cell r="D831" t="str">
            <v>0,60</v>
          </cell>
        </row>
        <row r="832">
          <cell r="A832">
            <v>1011</v>
          </cell>
          <cell r="B832" t="str">
            <v>CABO DE COBRE, FLEXIVEL, CLASSE 4 OU 5, ISOLACAO EM PVC/A, ANTICHAMA BWF-B, 1 CONDUTOR, 450/750 V, SECAO NOMINAL 0,75 MM2</v>
          </cell>
          <cell r="C832" t="str">
            <v xml:space="preserve">M     </v>
          </cell>
          <cell r="D832" t="str">
            <v>0,84</v>
          </cell>
        </row>
        <row r="833">
          <cell r="A833">
            <v>39252</v>
          </cell>
          <cell r="B833" t="str">
            <v>CABO DE COBRE, FLEXIVEL, CLASSE 4 OU 5, ISOLACAO EM PVC/A, ANTICHAMA BWF-B, 1 CONDUTOR, 450/750 V, SECAO NOMINAL 1,0 MM2</v>
          </cell>
          <cell r="C833" t="str">
            <v xml:space="preserve">M     </v>
          </cell>
          <cell r="D833" t="str">
            <v>1,00</v>
          </cell>
        </row>
        <row r="834">
          <cell r="A834">
            <v>1013</v>
          </cell>
          <cell r="B834" t="str">
            <v>CABO DE COBRE, FLEXIVEL, CLASSE 4 OU 5, ISOLACAO EM PVC/A, ANTICHAMA BWF-B, 1 CONDUTOR, 450/750 V, SECAO NOMINAL 1,5 MM2</v>
          </cell>
          <cell r="C834" t="str">
            <v xml:space="preserve">M     </v>
          </cell>
          <cell r="D834" t="str">
            <v>1,33</v>
          </cell>
        </row>
        <row r="835">
          <cell r="A835">
            <v>980</v>
          </cell>
          <cell r="B835" t="str">
            <v>CABO DE COBRE, FLEXIVEL, CLASSE 4 OU 5, ISOLACAO EM PVC/A, ANTICHAMA BWF-B, 1 CONDUTOR, 450/750 V, SECAO NOMINAL 10 MM2</v>
          </cell>
          <cell r="C835" t="str">
            <v xml:space="preserve">M     </v>
          </cell>
          <cell r="D835" t="str">
            <v>9,04</v>
          </cell>
        </row>
        <row r="836">
          <cell r="A836">
            <v>39237</v>
          </cell>
          <cell r="B836" t="str">
            <v>CABO DE COBRE, FLEXIVEL, CLASSE 4 OU 5, ISOLACAO EM PVC/A, ANTICHAMA BWF-B, 1 CONDUTOR, 450/750 V, SECAO NOMINAL 120 MM2</v>
          </cell>
          <cell r="C836" t="str">
            <v xml:space="preserve">M     </v>
          </cell>
          <cell r="D836" t="str">
            <v>107,25</v>
          </cell>
        </row>
        <row r="837">
          <cell r="A837">
            <v>39238</v>
          </cell>
          <cell r="B837" t="str">
            <v>CABO DE COBRE, FLEXIVEL, CLASSE 4 OU 5, ISOLACAO EM PVC/A, ANTICHAMA BWF-B, 1 CONDUTOR, 450/750 V, SECAO NOMINAL 150 MM2</v>
          </cell>
          <cell r="C837" t="str">
            <v xml:space="preserve">M     </v>
          </cell>
          <cell r="D837" t="str">
            <v>133,90</v>
          </cell>
        </row>
        <row r="838">
          <cell r="A838">
            <v>979</v>
          </cell>
          <cell r="B838" t="str">
            <v>CABO DE COBRE, FLEXIVEL, CLASSE 4 OU 5, ISOLACAO EM PVC/A, ANTICHAMA BWF-B, 1 CONDUTOR, 450/750 V, SECAO NOMINAL 16 MM2</v>
          </cell>
          <cell r="C838" t="str">
            <v xml:space="preserve">M     </v>
          </cell>
          <cell r="D838" t="str">
            <v>13,94</v>
          </cell>
        </row>
        <row r="839">
          <cell r="A839">
            <v>39239</v>
          </cell>
          <cell r="B839" t="str">
            <v>CABO DE COBRE, FLEXIVEL, CLASSE 4 OU 5, ISOLACAO EM PVC/A, ANTICHAMA BWF-B, 1 CONDUTOR, 450/750 V, SECAO NOMINAL 185 MM2</v>
          </cell>
          <cell r="C839" t="str">
            <v xml:space="preserve">M     </v>
          </cell>
          <cell r="D839" t="str">
            <v>162,95</v>
          </cell>
        </row>
        <row r="840">
          <cell r="A840">
            <v>1014</v>
          </cell>
          <cell r="B840" t="str">
            <v>CABO DE COBRE, FLEXIVEL, CLASSE 4 OU 5, ISOLACAO EM PVC/A, ANTICHAMA BWF-B, 1 CONDUTOR, 450/750 V, SECAO NOMINAL 2,5 MM2</v>
          </cell>
          <cell r="C840" t="str">
            <v xml:space="preserve">M     </v>
          </cell>
          <cell r="D840" t="str">
            <v>2,11</v>
          </cell>
        </row>
        <row r="841">
          <cell r="A841">
            <v>39240</v>
          </cell>
          <cell r="B841" t="str">
            <v>CABO DE COBRE, FLEXIVEL, CLASSE 4 OU 5, ISOLACAO EM PVC/A, ANTICHAMA BWF-B, 1 CONDUTOR, 450/750 V, SECAO NOMINAL 240 MM2</v>
          </cell>
          <cell r="C841" t="str">
            <v xml:space="preserve">M     </v>
          </cell>
          <cell r="D841" t="str">
            <v>215,38</v>
          </cell>
        </row>
        <row r="842">
          <cell r="A842">
            <v>39232</v>
          </cell>
          <cell r="B842" t="str">
            <v>CABO DE COBRE, FLEXIVEL, CLASSE 4 OU 5, ISOLACAO EM PVC/A, ANTICHAMA BWF-B, 1 CONDUTOR, 450/750 V, SECAO NOMINAL 25 MM2</v>
          </cell>
          <cell r="C842" t="str">
            <v xml:space="preserve">M     </v>
          </cell>
          <cell r="D842" t="str">
            <v>22,36</v>
          </cell>
        </row>
        <row r="843">
          <cell r="A843">
            <v>39233</v>
          </cell>
          <cell r="B843" t="str">
            <v>CABO DE COBRE, FLEXIVEL, CLASSE 4 OU 5, ISOLACAO EM PVC/A, ANTICHAMA BWF-B, 1 CONDUTOR, 450/750 V, SECAO NOMINAL 35 MM2</v>
          </cell>
          <cell r="C843" t="str">
            <v xml:space="preserve">M     </v>
          </cell>
          <cell r="D843" t="str">
            <v>30,75</v>
          </cell>
        </row>
        <row r="844">
          <cell r="A844">
            <v>981</v>
          </cell>
          <cell r="B844" t="str">
            <v>CABO DE COBRE, FLEXIVEL, CLASSE 4 OU 5, ISOLACAO EM PVC/A, ANTICHAMA BWF-B, 1 CONDUTOR, 450/750 V, SECAO NOMINAL 4 MM2</v>
          </cell>
          <cell r="C844" t="str">
            <v xml:space="preserve">M     </v>
          </cell>
          <cell r="D844" t="str">
            <v>3,78</v>
          </cell>
        </row>
        <row r="845">
          <cell r="A845">
            <v>39234</v>
          </cell>
          <cell r="B845" t="str">
            <v>CABO DE COBRE, FLEXIVEL, CLASSE 4 OU 5, ISOLACAO EM PVC/A, ANTICHAMA BWF-B, 1 CONDUTOR, 450/750 V, SECAO NOMINAL 50 MM2</v>
          </cell>
          <cell r="C845" t="str">
            <v xml:space="preserve">M     </v>
          </cell>
          <cell r="D845" t="str">
            <v>45,12</v>
          </cell>
        </row>
        <row r="846">
          <cell r="A846">
            <v>982</v>
          </cell>
          <cell r="B846" t="str">
            <v>CABO DE COBRE, FLEXIVEL, CLASSE 4 OU 5, ISOLACAO EM PVC/A, ANTICHAMA BWF-B, 1 CONDUTOR, 450/750 V, SECAO NOMINAL 6 MM2</v>
          </cell>
          <cell r="C846" t="str">
            <v xml:space="preserve">M     </v>
          </cell>
          <cell r="D846" t="str">
            <v>5,29</v>
          </cell>
        </row>
        <row r="847">
          <cell r="A847">
            <v>39235</v>
          </cell>
          <cell r="B847" t="str">
            <v>CABO DE COBRE, FLEXIVEL, CLASSE 4 OU 5, ISOLACAO EM PVC/A, ANTICHAMA BWF-B, 1 CONDUTOR, 450/750 V, SECAO NOMINAL 70 MM2</v>
          </cell>
          <cell r="C847" t="str">
            <v xml:space="preserve">M     </v>
          </cell>
          <cell r="D847" t="str">
            <v>63,47</v>
          </cell>
        </row>
        <row r="848">
          <cell r="A848">
            <v>39236</v>
          </cell>
          <cell r="B848" t="str">
            <v>CABO DE COBRE, FLEXIVEL, CLASSE 4 OU 5, ISOLACAO EM PVC/A, ANTICHAMA BWF-B, 1 CONDUTOR, 450/750 V, SECAO NOMINAL 95 MM2</v>
          </cell>
          <cell r="C848" t="str">
            <v xml:space="preserve">M     </v>
          </cell>
          <cell r="D848" t="str">
            <v>83,20</v>
          </cell>
        </row>
        <row r="849">
          <cell r="A849">
            <v>876</v>
          </cell>
          <cell r="B849" t="str">
            <v>CABO DE COBRE, RIGIDO, CLASSE 2, COMPACTADO, BLINDADO, ISOLACAO EM EPR OU XLPE, COBERTURA ANTICHAMA EM PVC, PEAD OU HFFR, 1 CONDUTOR, 20/35 KV, SECAO NOMINAL 120 MM2</v>
          </cell>
          <cell r="C849" t="str">
            <v xml:space="preserve">M     </v>
          </cell>
          <cell r="D849" t="str">
            <v>214,77</v>
          </cell>
        </row>
        <row r="850">
          <cell r="A850">
            <v>877</v>
          </cell>
          <cell r="B850" t="str">
            <v>CABO DE COBRE, RIGIDO, CLASSE 2, COMPACTADO, BLINDADO, ISOLACAO EM EPR OU XLPE, COBERTURA ANTICHAMA EM PVC, PEAD OU HFFR, 1 CONDUTOR, 20/35 KV, SECAO NOMINAL 150 MM2</v>
          </cell>
          <cell r="C850" t="str">
            <v xml:space="preserve">M     </v>
          </cell>
          <cell r="D850" t="str">
            <v>252,48</v>
          </cell>
        </row>
        <row r="851">
          <cell r="A851">
            <v>882</v>
          </cell>
          <cell r="B851" t="str">
            <v>CABO DE COBRE, RIGIDO, CLASSE 2, COMPACTADO, BLINDADO, ISOLACAO EM EPR OU XLPE, COBERTURA ANTICHAMA EM PVC, PEAD OU HFFR, 1 CONDUTOR, 20/35 KV, SECAO NOMINAL 185 MM2</v>
          </cell>
          <cell r="C851" t="str">
            <v xml:space="preserve">M     </v>
          </cell>
          <cell r="D851" t="str">
            <v>275,12</v>
          </cell>
        </row>
        <row r="852">
          <cell r="A852">
            <v>878</v>
          </cell>
          <cell r="B852" t="str">
            <v>CABO DE COBRE, RIGIDO, CLASSE 2, COMPACTADO, BLINDADO, ISOLACAO EM EPR OU XLPE, COBERTURA ANTICHAMA EM PVC, PEAD OU HFFR, 1 CONDUTOR, 20/35 KV, SECAO NOMINAL 240 MM2</v>
          </cell>
          <cell r="C852" t="str">
            <v xml:space="preserve">M     </v>
          </cell>
          <cell r="D852" t="str">
            <v>342,04</v>
          </cell>
        </row>
        <row r="853">
          <cell r="A853">
            <v>879</v>
          </cell>
          <cell r="B853" t="str">
            <v>CABO DE COBRE, RIGIDO, CLASSE 2, COMPACTADO, BLINDADO, ISOLACAO EM EPR OU XLPE, COBERTURA ANTICHAMA EM PVC, PEAD OU HFFR, 1 CONDUTOR, 20/35 KV, SECAO NOMINAL 300 MM2</v>
          </cell>
          <cell r="C853" t="str">
            <v xml:space="preserve">M     </v>
          </cell>
          <cell r="D853" t="str">
            <v>403,15</v>
          </cell>
        </row>
        <row r="854">
          <cell r="A854">
            <v>880</v>
          </cell>
          <cell r="B854" t="str">
            <v>CABO DE COBRE, RIGIDO, CLASSE 2, COMPACTADO, BLINDADO, ISOLACAO EM EPR OU XLPE, COBERTURA ANTICHAMA EM PVC, PEAD OU HFFR, 1 CONDUTOR, 20/35 KV, SECAO NOMINAL 400 MM2</v>
          </cell>
          <cell r="C854" t="str">
            <v xml:space="preserve">M     </v>
          </cell>
          <cell r="D854" t="str">
            <v>474,36</v>
          </cell>
        </row>
        <row r="855">
          <cell r="A855">
            <v>873</v>
          </cell>
          <cell r="B855" t="str">
            <v>CABO DE COBRE, RIGIDO, CLASSE 2, COMPACTADO, BLINDADO, ISOLACAO EM EPR OU XLPE, COBERTURA ANTICHAMA EM PVC, PEAD OU HFFR, 1 CONDUTOR, 20/35 KV, SECAO NOMINAL 50 MM2</v>
          </cell>
          <cell r="C855" t="str">
            <v xml:space="preserve">M     </v>
          </cell>
          <cell r="D855" t="str">
            <v>144,23</v>
          </cell>
        </row>
        <row r="856">
          <cell r="A856">
            <v>881</v>
          </cell>
          <cell r="B856" t="str">
            <v>CABO DE COBRE, RIGIDO, CLASSE 2, COMPACTADO, BLINDADO, ISOLACAO EM EPR OU XLPE, COBERTURA ANTICHAMA EM PVC, PEAD OU HFFR, 1 CONDUTOR, 20/35 KV, SECAO NOMINAL 500 MM2</v>
          </cell>
          <cell r="C856" t="str">
            <v xml:space="preserve">M     </v>
          </cell>
          <cell r="D856" t="str">
            <v>648,36</v>
          </cell>
        </row>
        <row r="857">
          <cell r="A857">
            <v>874</v>
          </cell>
          <cell r="B857" t="str">
            <v>CABO DE COBRE, RIGIDO, CLASSE 2, COMPACTADO, BLINDADO, ISOLACAO EM EPR OU XLPE, COBERTURA ANTICHAMA EM PVC, PEAD OU HFFR, 1 CONDUTOR, 20/35 KV, SECAO NOMINAL 70 MM2</v>
          </cell>
          <cell r="C857" t="str">
            <v xml:space="preserve">M     </v>
          </cell>
          <cell r="D857" t="str">
            <v>171,17</v>
          </cell>
        </row>
        <row r="858">
          <cell r="A858">
            <v>875</v>
          </cell>
          <cell r="B858" t="str">
            <v>CABO DE COBRE, RIGIDO, CLASSE 2, COMPACTADO, BLINDADO, ISOLACAO EM EPR OU XLPE, COBERTURA ANTICHAMA EM PVC, PEAD OU HFFR, 1 CONDUTOR, 20/35 KV, SECAO NOMINAL 95 MM2</v>
          </cell>
          <cell r="C858" t="str">
            <v xml:space="preserve">M     </v>
          </cell>
          <cell r="D858" t="str">
            <v>204,22</v>
          </cell>
        </row>
        <row r="859">
          <cell r="A859">
            <v>983</v>
          </cell>
          <cell r="B859" t="str">
            <v>CABO DE COBRE, RIGIDO, CLASSE 2, ISOLACAO EM PVC/A, ANTICHAMA BWF-B, 1 CONDUTOR, 450/750 V, SECAO NOMINAL 1,5 MM2</v>
          </cell>
          <cell r="C859" t="str">
            <v xml:space="preserve">M     </v>
          </cell>
          <cell r="D859" t="str">
            <v>1,28</v>
          </cell>
        </row>
        <row r="860">
          <cell r="A860">
            <v>985</v>
          </cell>
          <cell r="B860" t="str">
            <v>CABO DE COBRE, RIGIDO, CLASSE 2, ISOLACAO EM PVC/A, ANTICHAMA BWF-B, 1 CONDUTOR, 450/750 V, SECAO NOMINAL 10 MM2</v>
          </cell>
          <cell r="C860" t="str">
            <v xml:space="preserve">M     </v>
          </cell>
          <cell r="D860" t="str">
            <v>9,59</v>
          </cell>
        </row>
        <row r="861">
          <cell r="A861">
            <v>990</v>
          </cell>
          <cell r="B861" t="str">
            <v>CABO DE COBRE, RIGIDO, CLASSE 2, ISOLACAO EM PVC/A, ANTICHAMA BWF-B, 1 CONDUTOR, 450/750 V, SECAO NOMINAL 150 MM2</v>
          </cell>
          <cell r="C861" t="str">
            <v xml:space="preserve">M     </v>
          </cell>
          <cell r="D861" t="str">
            <v>131,29</v>
          </cell>
        </row>
        <row r="862">
          <cell r="A862">
            <v>39241</v>
          </cell>
          <cell r="B862" t="str">
            <v>CABO DE COBRE, RIGIDO, CLASSE 2, ISOLACAO EM PVC/A, ANTICHAMA BWF-B, 1 CONDUTOR, 450/750 V, SECAO NOMINAL 16 MM2</v>
          </cell>
          <cell r="C862" t="str">
            <v xml:space="preserve">M     </v>
          </cell>
          <cell r="D862" t="str">
            <v>15,01</v>
          </cell>
        </row>
        <row r="863">
          <cell r="A863">
            <v>1005</v>
          </cell>
          <cell r="B863" t="str">
            <v>CABO DE COBRE, RIGIDO, CLASSE 2, ISOLACAO EM PVC/A, ANTICHAMA BWF-B, 1 CONDUTOR, 450/750 V, SECAO NOMINAL 185 MM2</v>
          </cell>
          <cell r="C863" t="str">
            <v xml:space="preserve">M     </v>
          </cell>
          <cell r="D863" t="str">
            <v>161,14</v>
          </cell>
        </row>
        <row r="864">
          <cell r="A864">
            <v>984</v>
          </cell>
          <cell r="B864" t="str">
            <v>CABO DE COBRE, RIGIDO, CLASSE 2, ISOLACAO EM PVC/A, ANTICHAMA BWF-B, 1 CONDUTOR, 450/750 V, SECAO NOMINAL 2,5 MM2</v>
          </cell>
          <cell r="C864" t="str">
            <v xml:space="preserve">M     </v>
          </cell>
          <cell r="D864" t="str">
            <v>3,31</v>
          </cell>
        </row>
        <row r="865">
          <cell r="A865">
            <v>991</v>
          </cell>
          <cell r="B865" t="str">
            <v>CABO DE COBRE, RIGIDO, CLASSE 2, ISOLACAO EM PVC/A, ANTICHAMA BWF-B, 1 CONDUTOR, 450/750 V, SECAO NOMINAL 240 MM2</v>
          </cell>
          <cell r="C865" t="str">
            <v xml:space="preserve">M     </v>
          </cell>
          <cell r="D865" t="str">
            <v>212,92</v>
          </cell>
        </row>
        <row r="866">
          <cell r="A866">
            <v>986</v>
          </cell>
          <cell r="B866" t="str">
            <v>CABO DE COBRE, RIGIDO, CLASSE 2, ISOLACAO EM PVC/A, ANTICHAMA BWF-B, 1 CONDUTOR, 450/750 V, SECAO NOMINAL 25 MM2</v>
          </cell>
          <cell r="C866" t="str">
            <v xml:space="preserve">M     </v>
          </cell>
          <cell r="D866" t="str">
            <v>22,94</v>
          </cell>
        </row>
        <row r="867">
          <cell r="A867">
            <v>1024</v>
          </cell>
          <cell r="B867" t="str">
            <v>CABO DE COBRE, RIGIDO, CLASSE 2, ISOLACAO EM PVC/A, ANTICHAMA BWF-B, 1 CONDUTOR, 450/750 V, SECAO NOMINAL 300 MM2</v>
          </cell>
          <cell r="C867" t="str">
            <v xml:space="preserve">M     </v>
          </cell>
          <cell r="D867" t="str">
            <v>263,53</v>
          </cell>
        </row>
        <row r="868">
          <cell r="A868">
            <v>987</v>
          </cell>
          <cell r="B868" t="str">
            <v>CABO DE COBRE, RIGIDO, CLASSE 2, ISOLACAO EM PVC/A, ANTICHAMA BWF-B, 1 CONDUTOR, 450/750 V, SECAO NOMINAL 35 MM2</v>
          </cell>
          <cell r="C868" t="str">
            <v xml:space="preserve">M     </v>
          </cell>
          <cell r="D868" t="str">
            <v>31,17</v>
          </cell>
        </row>
        <row r="869">
          <cell r="A869">
            <v>1003</v>
          </cell>
          <cell r="B869" t="str">
            <v>CABO DE COBRE, RIGIDO, CLASSE 2, ISOLACAO EM PVC/A, ANTICHAMA BWF-B, 1 CONDUTOR, 450/750 V, SECAO NOMINAL 4 MM2</v>
          </cell>
          <cell r="C869" t="str">
            <v xml:space="preserve">M     </v>
          </cell>
          <cell r="D869" t="str">
            <v>4,85</v>
          </cell>
        </row>
        <row r="870">
          <cell r="A870">
            <v>992</v>
          </cell>
          <cell r="B870" t="str">
            <v>CABO DE COBRE, RIGIDO, CLASSE 2, ISOLACAO EM PVC/A, ANTICHAMA BWF-B, 1 CONDUTOR, 450/750 V, SECAO NOMINAL 400 MM2</v>
          </cell>
          <cell r="C870" t="str">
            <v xml:space="preserve">M     </v>
          </cell>
          <cell r="D870" t="str">
            <v>340,95</v>
          </cell>
        </row>
        <row r="871">
          <cell r="A871">
            <v>1007</v>
          </cell>
          <cell r="B871" t="str">
            <v>CABO DE COBRE, RIGIDO, CLASSE 2, ISOLACAO EM PVC/A, ANTICHAMA BWF-B, 1 CONDUTOR, 450/750 V, SECAO NOMINAL 50 MM2</v>
          </cell>
          <cell r="C871" t="str">
            <v xml:space="preserve">M     </v>
          </cell>
          <cell r="D871" t="str">
            <v>44,22</v>
          </cell>
        </row>
        <row r="872">
          <cell r="A872">
            <v>39242</v>
          </cell>
          <cell r="B872" t="str">
            <v>CABO DE COBRE, RIGIDO, CLASSE 2, ISOLACAO EM PVC/A, ANTICHAMA BWF-B, 1 CONDUTOR, 450/750 V, SECAO NOMINAL 500 MM2</v>
          </cell>
          <cell r="C872" t="str">
            <v xml:space="preserve">M     </v>
          </cell>
          <cell r="D872" t="str">
            <v>422,45</v>
          </cell>
        </row>
        <row r="873">
          <cell r="A873">
            <v>1008</v>
          </cell>
          <cell r="B873" t="str">
            <v>CABO DE COBRE, RIGIDO, CLASSE 2, ISOLACAO EM PVC/A, ANTICHAMA BWF-B, 1 CONDUTOR, 450/750 V, SECAO NOMINAL 6 MM2</v>
          </cell>
          <cell r="C873" t="str">
            <v xml:space="preserve">M     </v>
          </cell>
          <cell r="D873" t="str">
            <v>5,50</v>
          </cell>
        </row>
        <row r="874">
          <cell r="A874">
            <v>988</v>
          </cell>
          <cell r="B874" t="str">
            <v>CABO DE COBRE, RIGIDO, CLASSE 2, ISOLACAO EM PVC/A, ANTICHAMA BWF-B, 1 CONDUTOR, 450/750 V, SECAO NOMINAL 70 MM2</v>
          </cell>
          <cell r="C874" t="str">
            <v xml:space="preserve">M     </v>
          </cell>
          <cell r="D874" t="str">
            <v>61,07</v>
          </cell>
        </row>
        <row r="875">
          <cell r="A875">
            <v>989</v>
          </cell>
          <cell r="B875" t="str">
            <v>CABO DE COBRE, RIGIDO, CLASSE 2, ISOLACAO EM PVC/A, ANTICHAMA BWF-B, 1 CONDUTOR, 450/750 V, SECAO NOMINAL 95 MM2</v>
          </cell>
          <cell r="C875" t="str">
            <v xml:space="preserve">M     </v>
          </cell>
          <cell r="D875" t="str">
            <v>82,73</v>
          </cell>
        </row>
        <row r="876">
          <cell r="A876">
            <v>39598</v>
          </cell>
          <cell r="B876" t="str">
            <v>CABO DE PAR TRANCADO UTP, 4 PARES, CATEGORIA 5E</v>
          </cell>
          <cell r="C876" t="str">
            <v xml:space="preserve">M     </v>
          </cell>
          <cell r="D876" t="str">
            <v>1,17</v>
          </cell>
        </row>
        <row r="877">
          <cell r="A877">
            <v>39599</v>
          </cell>
          <cell r="B877" t="str">
            <v>CABO DE PAR TRANCADO UTP, 4 PARES, CATEGORIA 6</v>
          </cell>
          <cell r="C877" t="str">
            <v xml:space="preserve">M     </v>
          </cell>
          <cell r="D877" t="str">
            <v>1,77</v>
          </cell>
        </row>
        <row r="878">
          <cell r="A878">
            <v>34602</v>
          </cell>
          <cell r="B878" t="str">
            <v>CABO FLEXIVEL PVC 750 V, 2 CONDUTORES DE 1,5 MM2</v>
          </cell>
          <cell r="C878" t="str">
            <v xml:space="preserve">M     </v>
          </cell>
          <cell r="D878" t="str">
            <v>2,79</v>
          </cell>
        </row>
        <row r="879">
          <cell r="A879">
            <v>34603</v>
          </cell>
          <cell r="B879" t="str">
            <v>CABO FLEXIVEL PVC 750 V, 2 CONDUTORES DE 10,0 MM2</v>
          </cell>
          <cell r="C879" t="str">
            <v xml:space="preserve">M     </v>
          </cell>
          <cell r="D879" t="str">
            <v>13,43</v>
          </cell>
        </row>
        <row r="880">
          <cell r="A880">
            <v>34607</v>
          </cell>
          <cell r="B880" t="str">
            <v>CABO FLEXIVEL PVC 750 V, 2 CONDUTORES DE 4,0 MM2</v>
          </cell>
          <cell r="C880" t="str">
            <v xml:space="preserve">M     </v>
          </cell>
          <cell r="D880" t="str">
            <v>5,98</v>
          </cell>
        </row>
        <row r="881">
          <cell r="A881">
            <v>34609</v>
          </cell>
          <cell r="B881" t="str">
            <v>CABO FLEXIVEL PVC 750 V, 2 CONDUTORES DE 6,0 MM2</v>
          </cell>
          <cell r="C881" t="str">
            <v xml:space="preserve">M     </v>
          </cell>
          <cell r="D881" t="str">
            <v>8,98</v>
          </cell>
        </row>
        <row r="882">
          <cell r="A882">
            <v>34618</v>
          </cell>
          <cell r="B882" t="str">
            <v>CABO FLEXIVEL PVC 750 V, 3 CONDUTORES DE 1,5 MM2</v>
          </cell>
          <cell r="C882" t="str">
            <v xml:space="preserve">M     </v>
          </cell>
          <cell r="D882" t="str">
            <v>3,70</v>
          </cell>
        </row>
        <row r="883">
          <cell r="A883">
            <v>34620</v>
          </cell>
          <cell r="B883" t="str">
            <v>CABO FLEXIVEL PVC 750 V, 3 CONDUTORES DE 10,0 MM2</v>
          </cell>
          <cell r="C883" t="str">
            <v xml:space="preserve">M     </v>
          </cell>
          <cell r="D883" t="str">
            <v>18,53</v>
          </cell>
        </row>
        <row r="884">
          <cell r="A884">
            <v>34621</v>
          </cell>
          <cell r="B884" t="str">
            <v>CABO FLEXIVEL PVC 750 V, 3 CONDUTORES DE 4,0 MM2</v>
          </cell>
          <cell r="C884" t="str">
            <v xml:space="preserve">M     </v>
          </cell>
          <cell r="D884" t="str">
            <v>8,59</v>
          </cell>
        </row>
        <row r="885">
          <cell r="A885">
            <v>34622</v>
          </cell>
          <cell r="B885" t="str">
            <v>CABO FLEXIVEL PVC 750 V, 3 CONDUTORES DE 6,0 MM2</v>
          </cell>
          <cell r="C885" t="str">
            <v xml:space="preserve">M     </v>
          </cell>
          <cell r="D885" t="str">
            <v>12,18</v>
          </cell>
        </row>
        <row r="886">
          <cell r="A886">
            <v>34624</v>
          </cell>
          <cell r="B886" t="str">
            <v>CABO FLEXIVEL PVC 750 V, 4 CONDUTORES DE 1,5 MM2</v>
          </cell>
          <cell r="C886" t="str">
            <v xml:space="preserve">M     </v>
          </cell>
          <cell r="D886" t="str">
            <v>4,73</v>
          </cell>
        </row>
        <row r="887">
          <cell r="A887">
            <v>34626</v>
          </cell>
          <cell r="B887" t="str">
            <v>CABO FLEXIVEL PVC 750 V, 4 CONDUTORES DE 10,0 MM2</v>
          </cell>
          <cell r="C887" t="str">
            <v xml:space="preserve">M     </v>
          </cell>
          <cell r="D887" t="str">
            <v>25,47</v>
          </cell>
        </row>
        <row r="888">
          <cell r="A888">
            <v>34627</v>
          </cell>
          <cell r="B888" t="str">
            <v>CABO FLEXIVEL PVC 750 V, 4 CONDUTORES DE 4,0 MM2</v>
          </cell>
          <cell r="C888" t="str">
            <v xml:space="preserve">M     </v>
          </cell>
          <cell r="D888" t="str">
            <v>10,97</v>
          </cell>
        </row>
        <row r="889">
          <cell r="A889">
            <v>34629</v>
          </cell>
          <cell r="B889" t="str">
            <v>CABO FLEXIVEL PVC 750 V, 4 CONDUTORES DE 6,0 MM2</v>
          </cell>
          <cell r="C889" t="str">
            <v xml:space="preserve">M     </v>
          </cell>
          <cell r="D889" t="str">
            <v>16,07</v>
          </cell>
        </row>
        <row r="890">
          <cell r="A890">
            <v>39257</v>
          </cell>
          <cell r="B890" t="str">
            <v>CABO MULTIPOLAR DE COBRE, FLEXIVEL, CLASSE 4 OU 5, ISOLACAO EM HEPR, COBERTURA EM PVC-ST2, ANTICHAMA BWF-B, 0,6/1 KV, 3 CONDUTORES DE 1,5 MM2</v>
          </cell>
          <cell r="C890" t="str">
            <v xml:space="preserve">M     </v>
          </cell>
          <cell r="D890" t="str">
            <v>5,78</v>
          </cell>
        </row>
        <row r="891">
          <cell r="A891">
            <v>39261</v>
          </cell>
          <cell r="B891" t="str">
            <v>CABO MULTIPOLAR DE COBRE, FLEXIVEL, CLASSE 4 OU 5, ISOLACAO EM HEPR, COBERTURA EM PVC-ST2, ANTICHAMA BWF-B, 0,6/1 KV, 3 CONDUTORES DE 10 MM2</v>
          </cell>
          <cell r="C891" t="str">
            <v xml:space="preserve">M     </v>
          </cell>
          <cell r="D891" t="str">
            <v>30,78</v>
          </cell>
        </row>
        <row r="892">
          <cell r="A892">
            <v>39268</v>
          </cell>
          <cell r="B892" t="str">
            <v>CABO MULTIPOLAR DE COBRE, FLEXIVEL, CLASSE 4 OU 5, ISOLACAO EM HEPR, COBERTURA EM PVC-ST2, ANTICHAMA BWF-B, 0,6/1 KV, 3 CONDUTORES DE 120 MM2</v>
          </cell>
          <cell r="C892" t="str">
            <v xml:space="preserve">M     </v>
          </cell>
          <cell r="D892" t="str">
            <v>355,09</v>
          </cell>
        </row>
        <row r="893">
          <cell r="A893">
            <v>39262</v>
          </cell>
          <cell r="B893" t="str">
            <v>CABO MULTIPOLAR DE COBRE, FLEXIVEL, CLASSE 4 OU 5, ISOLACAO EM HEPR, COBERTURA EM PVC-ST2, ANTICHAMA BWF-B, 0,6/1 KV, 3 CONDUTORES DE 16 MM2</v>
          </cell>
          <cell r="C893" t="str">
            <v xml:space="preserve">M     </v>
          </cell>
          <cell r="D893" t="str">
            <v>48,12</v>
          </cell>
        </row>
        <row r="894">
          <cell r="A894">
            <v>39258</v>
          </cell>
          <cell r="B894" t="str">
            <v>CABO MULTIPOLAR DE COBRE, FLEXIVEL, CLASSE 4 OU 5, ISOLACAO EM HEPR, COBERTURA EM PVC-ST2, ANTICHAMA BWF-B, 0,6/1 KV, 3 CONDUTORES DE 2,5 MM2</v>
          </cell>
          <cell r="C894" t="str">
            <v xml:space="preserve">M     </v>
          </cell>
          <cell r="D894" t="str">
            <v>8,56</v>
          </cell>
        </row>
        <row r="895">
          <cell r="A895">
            <v>39263</v>
          </cell>
          <cell r="B895" t="str">
            <v>CABO MULTIPOLAR DE COBRE, FLEXIVEL, CLASSE 4 OU 5, ISOLACAO EM HEPR, COBERTURA EM PVC-ST2, ANTICHAMA BWF-B, 0,6/1 KV, 3 CONDUTORES DE 25 MM2</v>
          </cell>
          <cell r="C895" t="str">
            <v xml:space="preserve">M     </v>
          </cell>
          <cell r="D895" t="str">
            <v>74,45</v>
          </cell>
        </row>
        <row r="896">
          <cell r="A896">
            <v>39264</v>
          </cell>
          <cell r="B896" t="str">
            <v>CABO MULTIPOLAR DE COBRE, FLEXIVEL, CLASSE 4 OU 5, ISOLACAO EM HEPR, COBERTURA EM PVC-ST2, ANTICHAMA BWF-B, 0,6/1 KV, 3 CONDUTORES DE 35 MM2</v>
          </cell>
          <cell r="C896" t="str">
            <v xml:space="preserve">M     </v>
          </cell>
          <cell r="D896" t="str">
            <v>100,81</v>
          </cell>
        </row>
        <row r="897">
          <cell r="A897">
            <v>39259</v>
          </cell>
          <cell r="B897" t="str">
            <v>CABO MULTIPOLAR DE COBRE, FLEXIVEL, CLASSE 4 OU 5, ISOLACAO EM HEPR, COBERTURA EM PVC-ST2, ANTICHAMA BWF-B, 0,6/1 KV, 3 CONDUTORES DE 4 MM2</v>
          </cell>
          <cell r="C897" t="str">
            <v xml:space="preserve">M     </v>
          </cell>
          <cell r="D897" t="str">
            <v>13,04</v>
          </cell>
        </row>
        <row r="898">
          <cell r="A898">
            <v>39265</v>
          </cell>
          <cell r="B898" t="str">
            <v>CABO MULTIPOLAR DE COBRE, FLEXIVEL, CLASSE 4 OU 5, ISOLACAO EM HEPR, COBERTURA EM PVC-ST2, ANTICHAMA BWF-B, 0,6/1 KV, 3 CONDUTORES DE 50 MM2</v>
          </cell>
          <cell r="C898" t="str">
            <v xml:space="preserve">M     </v>
          </cell>
          <cell r="D898" t="str">
            <v>148,51</v>
          </cell>
        </row>
        <row r="899">
          <cell r="A899">
            <v>39260</v>
          </cell>
          <cell r="B899" t="str">
            <v>CABO MULTIPOLAR DE COBRE, FLEXIVEL, CLASSE 4 OU 5, ISOLACAO EM HEPR, COBERTURA EM PVC-ST2, ANTICHAMA BWF-B, 0,6/1 KV, 3 CONDUTORES DE 6 MM2</v>
          </cell>
          <cell r="C899" t="str">
            <v xml:space="preserve">M     </v>
          </cell>
          <cell r="D899" t="str">
            <v>18,56</v>
          </cell>
        </row>
        <row r="900">
          <cell r="A900">
            <v>39266</v>
          </cell>
          <cell r="B900" t="str">
            <v>CABO MULTIPOLAR DE COBRE, FLEXIVEL, CLASSE 4 OU 5, ISOLACAO EM HEPR, COBERTURA EM PVC-ST2, ANTICHAMA BWF-B, 0,6/1 KV, 3 CONDUTORES DE 70 MM2</v>
          </cell>
          <cell r="C900" t="str">
            <v xml:space="preserve">M     </v>
          </cell>
          <cell r="D900" t="str">
            <v>208,38</v>
          </cell>
        </row>
        <row r="901">
          <cell r="A901">
            <v>39267</v>
          </cell>
          <cell r="B901" t="str">
            <v>CABO MULTIPOLAR DE COBRE, FLEXIVEL, CLASSE 4 OU 5, ISOLACAO EM HEPR, COBERTURA EM PVC-ST2, ANTICHAMA BWF-B, 0,6/1 KV, 3 CONDUTORES DE 95 MM2</v>
          </cell>
          <cell r="C901" t="str">
            <v xml:space="preserve">M     </v>
          </cell>
          <cell r="D901" t="str">
            <v>273,16</v>
          </cell>
        </row>
        <row r="902">
          <cell r="A902">
            <v>11901</v>
          </cell>
          <cell r="B902" t="str">
            <v>CABO TELEFONICO CCI 50, 1 PAR, USO INTERNO, SEM BLINDAGEM</v>
          </cell>
          <cell r="C902" t="str">
            <v xml:space="preserve">M     </v>
          </cell>
          <cell r="D902" t="str">
            <v>0,63</v>
          </cell>
        </row>
        <row r="903">
          <cell r="A903">
            <v>11902</v>
          </cell>
          <cell r="B903" t="str">
            <v>CABO TELEFONICO CCI 50, 2 PARES, USO INTERNO, SEM BLINDAGEM</v>
          </cell>
          <cell r="C903" t="str">
            <v xml:space="preserve">M     </v>
          </cell>
          <cell r="D903" t="str">
            <v>1,10</v>
          </cell>
        </row>
        <row r="904">
          <cell r="A904">
            <v>11903</v>
          </cell>
          <cell r="B904" t="str">
            <v>CABO TELEFONICO CCI 50, 3 PARES, USO INTERNO, SEM BLINDAGEM</v>
          </cell>
          <cell r="C904" t="str">
            <v xml:space="preserve">M     </v>
          </cell>
          <cell r="D904" t="str">
            <v>1,69</v>
          </cell>
        </row>
        <row r="905">
          <cell r="A905">
            <v>11904</v>
          </cell>
          <cell r="B905" t="str">
            <v>CABO TELEFONICO CCI 50, 4 PARES, USO INTERNO, SEM BLINDAGEM</v>
          </cell>
          <cell r="C905" t="str">
            <v xml:space="preserve">M     </v>
          </cell>
          <cell r="D905" t="str">
            <v>2,16</v>
          </cell>
        </row>
        <row r="906">
          <cell r="A906">
            <v>11905</v>
          </cell>
          <cell r="B906" t="str">
            <v>CABO TELEFONICO CCI 50, 5 PARES, USO INTERNO, SEM BLINDAGEM</v>
          </cell>
          <cell r="C906" t="str">
            <v xml:space="preserve">M     </v>
          </cell>
          <cell r="D906" t="str">
            <v>2,90</v>
          </cell>
        </row>
        <row r="907">
          <cell r="A907">
            <v>11906</v>
          </cell>
          <cell r="B907" t="str">
            <v>CABO TELEFONICO CCI 50, 6 PARES, USO INTERNO, SEM BLINDAGEM</v>
          </cell>
          <cell r="C907" t="str">
            <v xml:space="preserve">M     </v>
          </cell>
          <cell r="D907" t="str">
            <v>3,34</v>
          </cell>
        </row>
        <row r="908">
          <cell r="A908">
            <v>11919</v>
          </cell>
          <cell r="B908" t="str">
            <v>CABO TELEFONICO CI 50, 10 PARES, USO INTERNO</v>
          </cell>
          <cell r="C908" t="str">
            <v xml:space="preserve">M     </v>
          </cell>
          <cell r="D908" t="str">
            <v>6,56</v>
          </cell>
        </row>
        <row r="909">
          <cell r="A909">
            <v>11920</v>
          </cell>
          <cell r="B909" t="str">
            <v>CABO TELEFONICO CI 50, 20 PARES, USO INTERNO</v>
          </cell>
          <cell r="C909" t="str">
            <v xml:space="preserve">M     </v>
          </cell>
          <cell r="D909" t="str">
            <v>12,71</v>
          </cell>
        </row>
        <row r="910">
          <cell r="A910">
            <v>11924</v>
          </cell>
          <cell r="B910" t="str">
            <v>CABO TELEFONICO CI 50, 200 PARES, USO INTERNO</v>
          </cell>
          <cell r="C910" t="str">
            <v xml:space="preserve">M     </v>
          </cell>
          <cell r="D910" t="str">
            <v>123,63</v>
          </cell>
        </row>
        <row r="911">
          <cell r="A911">
            <v>11921</v>
          </cell>
          <cell r="B911" t="str">
            <v>CABO TELEFONICO CI 50, 30 PARES, USO INTERNO</v>
          </cell>
          <cell r="C911" t="str">
            <v xml:space="preserve">M     </v>
          </cell>
          <cell r="D911" t="str">
            <v>17,31</v>
          </cell>
        </row>
        <row r="912">
          <cell r="A912">
            <v>11922</v>
          </cell>
          <cell r="B912" t="str">
            <v>CABO TELEFONICO CI 50, 50 PARES, USO INTERNO</v>
          </cell>
          <cell r="C912" t="str">
            <v xml:space="preserve">M     </v>
          </cell>
          <cell r="D912" t="str">
            <v>30,73</v>
          </cell>
        </row>
        <row r="913">
          <cell r="A913">
            <v>11923</v>
          </cell>
          <cell r="B913" t="str">
            <v>CABO TELEFONICO CI 50, 75 PARES, USO INTERNO</v>
          </cell>
          <cell r="C913" t="str">
            <v xml:space="preserve">M     </v>
          </cell>
          <cell r="D913" t="str">
            <v>50,19</v>
          </cell>
        </row>
        <row r="914">
          <cell r="A914">
            <v>11916</v>
          </cell>
          <cell r="B914" t="str">
            <v>CABO TELEFONICO CTP - APL - 50, 10 PARES, USO EXTERNO</v>
          </cell>
          <cell r="C914" t="str">
            <v xml:space="preserve">M     </v>
          </cell>
          <cell r="D914" t="str">
            <v>8,52</v>
          </cell>
        </row>
        <row r="915">
          <cell r="A915">
            <v>11914</v>
          </cell>
          <cell r="B915" t="str">
            <v>CABO TELEFONICO CTP - APL - 50, 100 PARES, USO EXTERNO</v>
          </cell>
          <cell r="C915" t="str">
            <v xml:space="preserve">M     </v>
          </cell>
          <cell r="D915" t="str">
            <v>61,83</v>
          </cell>
        </row>
        <row r="916">
          <cell r="A916">
            <v>11917</v>
          </cell>
          <cell r="B916" t="str">
            <v>CABO TELEFONICO CTP - APL - 50, 20 PARES, USO EXTERNO</v>
          </cell>
          <cell r="C916" t="str">
            <v xml:space="preserve">M     </v>
          </cell>
          <cell r="D916" t="str">
            <v>14,82</v>
          </cell>
        </row>
        <row r="917">
          <cell r="A917">
            <v>11918</v>
          </cell>
          <cell r="B917" t="str">
            <v>CABO TELEFONICO CTP - APL - 50, 30 PARES, USO EXTERNO</v>
          </cell>
          <cell r="C917" t="str">
            <v xml:space="preserve">M     </v>
          </cell>
          <cell r="D917" t="str">
            <v>20,11</v>
          </cell>
        </row>
        <row r="918">
          <cell r="A918">
            <v>37734</v>
          </cell>
          <cell r="B918" t="str">
            <v>CACAMBA METALICA BASCULANTE COM CAPACIDADE DE 10 M3 (INCLUI MONTAGEM, NAO INCLUI CAMINHAO)</v>
          </cell>
          <cell r="C918" t="str">
            <v xml:space="preserve">UN    </v>
          </cell>
          <cell r="D918" t="str">
            <v>62.208,04</v>
          </cell>
        </row>
        <row r="919">
          <cell r="A919">
            <v>42251</v>
          </cell>
          <cell r="B919" t="str">
            <v>CACAMBA METALICA BASCULANTE COM CAPACIDADE DE 12 M3 (INCLUI MONTAGEM, NAO INCLUI CAMINHAO)</v>
          </cell>
          <cell r="C919" t="str">
            <v xml:space="preserve">UN    </v>
          </cell>
          <cell r="D919" t="str">
            <v>70.641,02</v>
          </cell>
        </row>
        <row r="920">
          <cell r="A920">
            <v>37733</v>
          </cell>
          <cell r="B920" t="str">
            <v>CACAMBA METALICA BASCULANTE COM CAPACIDADE DE 6 M3 (INCLUI MONTAGEM, NAO INCLUI CAMINHAO)</v>
          </cell>
          <cell r="C920" t="str">
            <v xml:space="preserve">UN    </v>
          </cell>
          <cell r="D920" t="str">
            <v>46.643,35</v>
          </cell>
        </row>
        <row r="921">
          <cell r="A921">
            <v>37735</v>
          </cell>
          <cell r="B921" t="str">
            <v>CACAMBA METALICA BASCULANTE COM CAPACIDADE DE 8 M3 (INCLUI MONTAGEM, NAO INCLUI CAMINHAO)</v>
          </cell>
          <cell r="C921" t="str">
            <v xml:space="preserve">UN    </v>
          </cell>
          <cell r="D921" t="str">
            <v>56.205,24</v>
          </cell>
        </row>
        <row r="922">
          <cell r="A922">
            <v>5090</v>
          </cell>
          <cell r="B922" t="str">
            <v>CADEADO SIMPLES, CORPO EM LATAO MACICO, COM LARGURA DE 25 MM E ALTURA DE APROX 25 MM, HASTE CEMENTADA (NAO LONGA), EM ACO TEMPERADO COM DIAMETRO DE APROX 5,0 MM, INCLUINDO 2 CHAVES</v>
          </cell>
          <cell r="C922" t="str">
            <v xml:space="preserve">UN    </v>
          </cell>
          <cell r="D922" t="str">
            <v>15,80</v>
          </cell>
        </row>
        <row r="923">
          <cell r="A923">
            <v>5085</v>
          </cell>
          <cell r="B923" t="str">
            <v>CADEADO SIMPLES, CORPO EM LATAO MACICO, COM LARGURA DE 35 MM E ALTURA DE APROX 30 MM, HASTE CEMENTADA (NAO LONGA), EM ACO TEMPERADO COM DIAMETRO DE APROX 6,0 MM, INCLUINDO 2 CHAVES</v>
          </cell>
          <cell r="C923" t="str">
            <v xml:space="preserve">UN    </v>
          </cell>
          <cell r="D923" t="str">
            <v>23,52</v>
          </cell>
        </row>
        <row r="924">
          <cell r="A924">
            <v>43603</v>
          </cell>
          <cell r="B924" t="str">
            <v>CADEADO SIMPLES, CORPO EM LATAO MACICO, COM LARGURA DE 50 MM E ALTURA DE APROX 40 MM, HASTE CEMENTADA EM ACO TEMPERADO COM DIAMETRO DE APROX 8,0 MM, INCLUINDO 2 CHAVES</v>
          </cell>
          <cell r="C924" t="str">
            <v xml:space="preserve">UN    </v>
          </cell>
          <cell r="D924" t="str">
            <v>33,60</v>
          </cell>
        </row>
        <row r="925">
          <cell r="A925">
            <v>38374</v>
          </cell>
          <cell r="B925" t="str">
            <v>CADEIRA SUSPENSA MANUAL / BALANCIM INDIVIDUAL (NBR 14751)</v>
          </cell>
          <cell r="C925" t="str">
            <v xml:space="preserve">UN    </v>
          </cell>
          <cell r="D925" t="str">
            <v>902,43</v>
          </cell>
        </row>
        <row r="926">
          <cell r="A926">
            <v>20209</v>
          </cell>
          <cell r="B926" t="str">
            <v>CAIBRO APARELHADO  *7,5 X 7,5* CM, EM MACARANDUBA, ANGELIM OU EQUIVALENTE DA REGIAO</v>
          </cell>
          <cell r="C926" t="str">
            <v xml:space="preserve">M     </v>
          </cell>
          <cell r="D926" t="str">
            <v>17,86</v>
          </cell>
        </row>
        <row r="927">
          <cell r="A927">
            <v>20212</v>
          </cell>
          <cell r="B927" t="str">
            <v>CAIBRO APARELHADO *6 X 8* CM, EM MACARANDUBA, ANGELIM OU EQUIVALENTE DA REGIAO</v>
          </cell>
          <cell r="C927" t="str">
            <v xml:space="preserve">M     </v>
          </cell>
          <cell r="D927" t="str">
            <v>14,95</v>
          </cell>
        </row>
        <row r="928">
          <cell r="A928">
            <v>4433</v>
          </cell>
          <cell r="B928" t="str">
            <v>CAIBRO NAO APARELHADO  *7,5 X 7,5* CM, EM MACARANDUBA, ANGELIM OU EQUIVALENTE DA REGIAO -  BRUTA</v>
          </cell>
          <cell r="C928" t="str">
            <v xml:space="preserve">M     </v>
          </cell>
          <cell r="D928" t="str">
            <v>17,11</v>
          </cell>
        </row>
        <row r="929">
          <cell r="A929">
            <v>4430</v>
          </cell>
          <cell r="B929" t="str">
            <v>CAIBRO NAO APARELHADO *5 X 6* CM, EM MACARANDUBA, ANGELIM OU EQUIVALENTE DA REGIAO -  BRUTA</v>
          </cell>
          <cell r="C929" t="str">
            <v xml:space="preserve">M     </v>
          </cell>
          <cell r="D929" t="str">
            <v>8,75</v>
          </cell>
        </row>
        <row r="930">
          <cell r="A930">
            <v>4400</v>
          </cell>
          <cell r="B930" t="str">
            <v>CAIBRO NAO APARELHADO,  *6 X 8* CM,  EM MACARANDUBA, ANGELIM OU EQUIVALENTE DA REGIAO -  BRUTA</v>
          </cell>
          <cell r="C930" t="str">
            <v xml:space="preserve">M     </v>
          </cell>
          <cell r="D930" t="str">
            <v>13,92</v>
          </cell>
        </row>
        <row r="931">
          <cell r="A931">
            <v>2729</v>
          </cell>
          <cell r="B931" t="str">
            <v>CAIBRO ROLICO DE MADEIRA TRATADA, D = 4 A 7 CM, H = 3,00 M, EM EUCALIPTO OU EQUIVALENTE DA REGIAO</v>
          </cell>
          <cell r="C931" t="str">
            <v xml:space="preserve">UN    </v>
          </cell>
          <cell r="D931" t="str">
            <v>18,74</v>
          </cell>
        </row>
        <row r="932">
          <cell r="A932">
            <v>4513</v>
          </cell>
          <cell r="B932" t="str">
            <v>CAIBRO 5 X 5 CM EM PINUS, MISTA OU EQUIVALENTE DA REGIAO - BRUTA</v>
          </cell>
          <cell r="C932" t="str">
            <v xml:space="preserve">M     </v>
          </cell>
          <cell r="D932" t="str">
            <v>4,20</v>
          </cell>
        </row>
        <row r="933">
          <cell r="A933">
            <v>11871</v>
          </cell>
          <cell r="B933" t="str">
            <v>CAIXA D'AGUA DE FIBRA DE VIDRO, PARA 500 LITROS, COM TAMPA</v>
          </cell>
          <cell r="C933" t="str">
            <v xml:space="preserve">UN    </v>
          </cell>
          <cell r="D933" t="str">
            <v>305,00</v>
          </cell>
        </row>
        <row r="934">
          <cell r="A934">
            <v>34636</v>
          </cell>
          <cell r="B934" t="str">
            <v>CAIXA D'AGUA EM POLIETILENO 1000 LITROS, COM TAMPA</v>
          </cell>
          <cell r="C934" t="str">
            <v xml:space="preserve">UN    </v>
          </cell>
          <cell r="D934" t="str">
            <v>471,92</v>
          </cell>
        </row>
        <row r="935">
          <cell r="A935">
            <v>34639</v>
          </cell>
          <cell r="B935" t="str">
            <v>CAIXA D'AGUA EM POLIETILENO 1500 LITROS, COM TAMPA</v>
          </cell>
          <cell r="C935" t="str">
            <v xml:space="preserve">UN    </v>
          </cell>
          <cell r="D935" t="str">
            <v>958,46</v>
          </cell>
        </row>
        <row r="936">
          <cell r="A936">
            <v>34640</v>
          </cell>
          <cell r="B936" t="str">
            <v>CAIXA D'AGUA EM POLIETILENO 2000 LITROS, COM TAMPA</v>
          </cell>
          <cell r="C936" t="str">
            <v xml:space="preserve">UN    </v>
          </cell>
          <cell r="D936" t="str">
            <v>1.076,60</v>
          </cell>
        </row>
        <row r="937">
          <cell r="A937">
            <v>34637</v>
          </cell>
          <cell r="B937" t="str">
            <v>CAIXA D'AGUA EM POLIETILENO 500 LITROS, COM TAMPA</v>
          </cell>
          <cell r="C937" t="str">
            <v xml:space="preserve">UN    </v>
          </cell>
          <cell r="D937" t="str">
            <v>270,95</v>
          </cell>
        </row>
        <row r="938">
          <cell r="A938">
            <v>34638</v>
          </cell>
          <cell r="B938" t="str">
            <v>CAIXA D'AGUA EM POLIETILENO 750 LITROS, COM TAMPA</v>
          </cell>
          <cell r="C938" t="str">
            <v xml:space="preserve">UN    </v>
          </cell>
          <cell r="D938" t="str">
            <v>464,64</v>
          </cell>
        </row>
        <row r="939">
          <cell r="A939">
            <v>11868</v>
          </cell>
          <cell r="B939" t="str">
            <v>CAIXA D'AGUA FIBRA DE VIDRO PARA 1000 LITROS, COM TAMPA</v>
          </cell>
          <cell r="C939" t="str">
            <v xml:space="preserve">UN    </v>
          </cell>
          <cell r="D939" t="str">
            <v>419,18</v>
          </cell>
        </row>
        <row r="940">
          <cell r="A940">
            <v>37106</v>
          </cell>
          <cell r="B940" t="str">
            <v>CAIXA D'AGUA FIBRA DE VIDRO PARA 10000 LITROS, COM TAMPA</v>
          </cell>
          <cell r="C940" t="str">
            <v xml:space="preserve">UN    </v>
          </cell>
          <cell r="D940" t="str">
            <v>4.048,81</v>
          </cell>
        </row>
        <row r="941">
          <cell r="A941">
            <v>11869</v>
          </cell>
          <cell r="B941" t="str">
            <v>CAIXA D'AGUA FIBRA DE VIDRO PARA 1500 LITROS, COM TAMPA</v>
          </cell>
          <cell r="C941" t="str">
            <v xml:space="preserve">UN    </v>
          </cell>
          <cell r="D941" t="str">
            <v>680,11</v>
          </cell>
        </row>
        <row r="942">
          <cell r="A942">
            <v>37104</v>
          </cell>
          <cell r="B942" t="str">
            <v>CAIXA D'AGUA FIBRA DE VIDRO PARA 2000 LITROS, COM TAMPA</v>
          </cell>
          <cell r="C942" t="str">
            <v xml:space="preserve">UN    </v>
          </cell>
          <cell r="D942" t="str">
            <v>876,71</v>
          </cell>
        </row>
        <row r="943">
          <cell r="A943">
            <v>37105</v>
          </cell>
          <cell r="B943" t="str">
            <v>CAIXA D'AGUA FIBRA DE VIDRO PARA 5000 LITROS, COM TAMPA</v>
          </cell>
          <cell r="C943" t="str">
            <v xml:space="preserve">UN    </v>
          </cell>
          <cell r="D943" t="str">
            <v>1.952,56</v>
          </cell>
        </row>
        <row r="944">
          <cell r="A944">
            <v>34641</v>
          </cell>
          <cell r="B944" t="str">
            <v>CAIXA DE ATERRAMENTO EM CONCRETO PRÃ-MOLDADO, DIAMETRO DE 0,30 M E ALTURA DE 0,35 M, SEM FUNDO E COM TAMPA</v>
          </cell>
          <cell r="C944" t="str">
            <v xml:space="preserve">UN    </v>
          </cell>
          <cell r="D944" t="str">
            <v>62,14</v>
          </cell>
        </row>
        <row r="945">
          <cell r="A945">
            <v>43434</v>
          </cell>
          <cell r="B945" t="str">
            <v>CAIXA DE CONCRETO ARMADO PRE-MOLDADO, COM FUNDO E SEM TAMPA, DIMENSOES DE 0,30 X 0,30 X 0,30 M</v>
          </cell>
          <cell r="C945" t="str">
            <v xml:space="preserve">UN    </v>
          </cell>
          <cell r="D945" t="str">
            <v>67,18</v>
          </cell>
        </row>
        <row r="946">
          <cell r="A946">
            <v>43435</v>
          </cell>
          <cell r="B946" t="str">
            <v>CAIXA DE CONCRETO ARMADO PRE-MOLDADO, COM FUNDO E SEM TAMPA, DIMENSOES DE 0,40 X 0,40 X 0,40 M</v>
          </cell>
          <cell r="C946" t="str">
            <v xml:space="preserve">UN    </v>
          </cell>
          <cell r="D946" t="str">
            <v>123,17</v>
          </cell>
        </row>
        <row r="947">
          <cell r="A947">
            <v>43436</v>
          </cell>
          <cell r="B947" t="str">
            <v>CAIXA DE CONCRETO ARMADO PRE-MOLDADO, COM FUNDO E SEM TAMPA, DIMENSOES DE 0,60 X 0,60 X 0,50 M</v>
          </cell>
          <cell r="C947" t="str">
            <v xml:space="preserve">UN    </v>
          </cell>
          <cell r="D947" t="str">
            <v>215,55</v>
          </cell>
        </row>
        <row r="948">
          <cell r="A948">
            <v>43437</v>
          </cell>
          <cell r="B948" t="str">
            <v>CAIXA DE CONCRETO ARMADO PRE-MOLDADO, COM FUNDO E SEM TAMPA, DIMENSOES DE 0,80 X 0,80 X 0,50 M</v>
          </cell>
          <cell r="C948" t="str">
            <v xml:space="preserve">UN    </v>
          </cell>
          <cell r="D948" t="str">
            <v>390,79</v>
          </cell>
        </row>
        <row r="949">
          <cell r="A949">
            <v>43438</v>
          </cell>
          <cell r="B949" t="str">
            <v>CAIXA DE CONCRETO ARMADO PRE-MOLDADO, COM FUNDO E SEM TAMPA, DIMENSOES DE 1,00 X 1,00 X 0,50 M</v>
          </cell>
          <cell r="C949" t="str">
            <v xml:space="preserve">UN    </v>
          </cell>
          <cell r="D949" t="str">
            <v>699,84</v>
          </cell>
        </row>
        <row r="950">
          <cell r="A950">
            <v>41627</v>
          </cell>
          <cell r="B950" t="str">
            <v>CAIXA DE CONCRETO ARMADO PRE-MOLDADO, COM FUNDO E TAMPA, DIMENSOES DE 0,30 X 0,30 X 0,30 M</v>
          </cell>
          <cell r="C950" t="str">
            <v xml:space="preserve">UN    </v>
          </cell>
          <cell r="D950" t="str">
            <v>103,57</v>
          </cell>
        </row>
        <row r="951">
          <cell r="A951">
            <v>41628</v>
          </cell>
          <cell r="B951" t="str">
            <v>CAIXA DE CONCRETO ARMADO PRE-MOLDADO, COM FUNDO E TAMPA, DIMENSOES DE 0,40 X 0,40 X 0,40 M</v>
          </cell>
          <cell r="C951" t="str">
            <v xml:space="preserve">UN    </v>
          </cell>
          <cell r="D951" t="str">
            <v>190,35</v>
          </cell>
        </row>
        <row r="952">
          <cell r="A952">
            <v>41629</v>
          </cell>
          <cell r="B952" t="str">
            <v>CAIXA DE CONCRETO ARMADO PRE-MOLDADO, COM FUNDO E TAMPA, DIMENSOES DE 0,60 X 0,60 X 0,50 M</v>
          </cell>
          <cell r="C952" t="str">
            <v xml:space="preserve">UN    </v>
          </cell>
          <cell r="D952" t="str">
            <v>241,86</v>
          </cell>
        </row>
        <row r="953">
          <cell r="A953">
            <v>43429</v>
          </cell>
          <cell r="B953" t="str">
            <v>CAIXA DE CONCRETO ARMADO PRE-MOLDADO, SEM FUNDO, QUADRADA, DIMENSOES DE 0,30 X 0,30 X 0,30 M</v>
          </cell>
          <cell r="C953" t="str">
            <v xml:space="preserve">UN    </v>
          </cell>
          <cell r="D953" t="str">
            <v>53,59</v>
          </cell>
        </row>
        <row r="954">
          <cell r="A954">
            <v>43430</v>
          </cell>
          <cell r="B954" t="str">
            <v>CAIXA DE CONCRETO ARMADO PRE-MOLDADO, SEM FUNDO, QUADRADA, DIMENSOES DE 0,40 X 0,40 X 0,40 M</v>
          </cell>
          <cell r="C954" t="str">
            <v xml:space="preserve">UN    </v>
          </cell>
          <cell r="D954" t="str">
            <v>89,01</v>
          </cell>
        </row>
        <row r="955">
          <cell r="A955">
            <v>43431</v>
          </cell>
          <cell r="B955" t="str">
            <v>CAIXA DE CONCRETO ARMADO PRE-MOLDADO, SEM FUNDO, QUADRADA, DIMENSOES DE 0,60 X 0,60 X 0,50 M</v>
          </cell>
          <cell r="C955" t="str">
            <v xml:space="preserve">UN    </v>
          </cell>
          <cell r="D955" t="str">
            <v>172,44</v>
          </cell>
        </row>
        <row r="956">
          <cell r="A956">
            <v>43432</v>
          </cell>
          <cell r="B956" t="str">
            <v>CAIXA DE CONCRETO ARMADO PRE-MOLDADO, SEM FUNDO, QUADRADA, DIMENSOES DE 0,80 X 0,80 X 0,50 M</v>
          </cell>
          <cell r="C956" t="str">
            <v xml:space="preserve">UN    </v>
          </cell>
          <cell r="D956" t="str">
            <v>358,31</v>
          </cell>
        </row>
        <row r="957">
          <cell r="A957">
            <v>43433</v>
          </cell>
          <cell r="B957" t="str">
            <v>CAIXA DE CONCRETO ARMADO PRE-MOLDADO, SEM FUNDO, QUADRADA, DIMENSOES DE 1,00 X 1,00 X 0,50 M</v>
          </cell>
          <cell r="C957" t="str">
            <v xml:space="preserve">UN    </v>
          </cell>
          <cell r="D957" t="str">
            <v>564,91</v>
          </cell>
        </row>
        <row r="958">
          <cell r="A958">
            <v>43094</v>
          </cell>
          <cell r="B958" t="str">
            <v>CAIXA DE DERIVACAO PARA MEDIDOR DE ENERGIA, COM BARRAMENTO MONOFASICO, EM POLICARBONATO / TERMOPLASTICO - MODULO (PADRAO CONCESSIONARIA LOCAL)</v>
          </cell>
          <cell r="C958" t="str">
            <v xml:space="preserve">UN    </v>
          </cell>
          <cell r="D958" t="str">
            <v>158,69</v>
          </cell>
        </row>
        <row r="959">
          <cell r="A959">
            <v>43093</v>
          </cell>
          <cell r="B959" t="str">
            <v>CAIXA DE DERIVACAO PARA MEDIDOR DE ENERGIA, COM BARRAMENTO POLIFASICO, EM POLICARBONATO / TERMOPLASTICO - MODULO (PADRAO CONCESSIONARIA LOCAL)</v>
          </cell>
          <cell r="C959" t="str">
            <v xml:space="preserve">UN    </v>
          </cell>
          <cell r="D959" t="str">
            <v>168,64</v>
          </cell>
        </row>
        <row r="960">
          <cell r="A960">
            <v>1030</v>
          </cell>
          <cell r="B960" t="str">
            <v>CAIXA DE DESCARGA DE PLASTICO EXTERNA, DE *9* L, PUXADOR FIO DE NYLON, NAO INCLUSO CANO, BOLSA, ENGATE</v>
          </cell>
          <cell r="C960" t="str">
            <v xml:space="preserve">UN    </v>
          </cell>
          <cell r="D960" t="str">
            <v>33,45</v>
          </cell>
        </row>
        <row r="961">
          <cell r="A961">
            <v>11694</v>
          </cell>
          <cell r="B961" t="str">
            <v>CAIXA DE DESCARGA PLASTICA DE EMBUTIR COMPLETA, COM ESPELHO PLASTICO, CAPACIDADE 6 A 10 L, ACESSORIOS INCLUSOS</v>
          </cell>
          <cell r="C961" t="str">
            <v xml:space="preserve">UN    </v>
          </cell>
          <cell r="D961" t="str">
            <v>739,42</v>
          </cell>
        </row>
        <row r="962">
          <cell r="A962">
            <v>11881</v>
          </cell>
          <cell r="B962" t="str">
            <v>CAIXA DE GORDURA CILINDRICA EM CONCRETO SIMPLES,  PRE-MOLDADA, COM DIAMETRO DE 40 CM E ALTURA DE 45 CM, COM TAMPA</v>
          </cell>
          <cell r="C962" t="str">
            <v xml:space="preserve">UN    </v>
          </cell>
          <cell r="D962" t="str">
            <v>95,17</v>
          </cell>
        </row>
        <row r="963">
          <cell r="A963">
            <v>35277</v>
          </cell>
          <cell r="B963" t="str">
            <v>CAIXA DE GORDURA EM PVC, DIAMETRO MINIMO 300 MM, DIAMETRO DE SAIDA 100 MM, CAPACIDADE  APROXIMADA 18 LITROS, COM TAMPA</v>
          </cell>
          <cell r="C963" t="str">
            <v xml:space="preserve">UN    </v>
          </cell>
          <cell r="D963" t="str">
            <v>400,94</v>
          </cell>
        </row>
        <row r="964">
          <cell r="A964">
            <v>10521</v>
          </cell>
          <cell r="B964" t="str">
            <v>CAIXA DE INCENDIO/ABRIGO PARA MANGUEIRA, DE EMBUTIR/INTERNA, COM 75 X 45 X 17 CM, EM CHAPA DE ACO, PORTA COM VENTILACAO, VISOR COM A INSCRICAO "INCENDIO", SUPORTE/CESTA INTERNA PARA A MANGUEIRA, PINTURA ELETROSTATICA VERMELHA</v>
          </cell>
          <cell r="C964" t="str">
            <v xml:space="preserve">UN    </v>
          </cell>
          <cell r="D964" t="str">
            <v>206,72</v>
          </cell>
        </row>
        <row r="965">
          <cell r="A965">
            <v>10885</v>
          </cell>
          <cell r="B965" t="str">
            <v>CAIXA DE INCENDIO/ABRIGO PARA MANGUEIRA, DE EMBUTIR/INTERNA, COM 90 X 60 X 17 CM, EM CHAPA DE ACO, PORTA COM VENTILACAO, VISOR COM A INSCRICAO "INCENDIO", SUPORTE/CESTA INTERNA PARA A MANGUEIRA, PINTURA ELETROSTATICA VERMELHA</v>
          </cell>
          <cell r="C965" t="str">
            <v xml:space="preserve">UN    </v>
          </cell>
          <cell r="D965" t="str">
            <v>261,48</v>
          </cell>
        </row>
        <row r="966">
          <cell r="A966">
            <v>20962</v>
          </cell>
          <cell r="B966" t="str">
            <v>CAIXA DE INCENDIO/ABRIGO PARA MANGUEIRA, DE SOBREPOR/EXTERNA, COM 75 X 45 X 17 CM, EM CHAPA DE ACO, PORTA COM VENTILACAO, VISOR COM A INSCRICAO "INCENDIO", SUPORTE/CESTA INTERNA PARA A MANGUEIRA, PINTURA ELETROSTATICA VERMELHA</v>
          </cell>
          <cell r="C966" t="str">
            <v xml:space="preserve">UN    </v>
          </cell>
          <cell r="D966" t="str">
            <v>216,57</v>
          </cell>
        </row>
        <row r="967">
          <cell r="A967">
            <v>20963</v>
          </cell>
          <cell r="B967" t="str">
            <v>CAIXA DE INCENDIO/ABRIGO PARA MANGUEIRA, DE SOBREPOR/EXTERNA, COM 90 X 60 X 17 CM, EM CHAPA DE ACO, PORTA COM VENTILACAO, VISOR COM A INSCRICAO "INCENDIO", SUPORTE/CESTA INTERNA PARA A MANGUEIRA, PINTURA ELETROSTATICA VERMELHA</v>
          </cell>
          <cell r="C967" t="str">
            <v xml:space="preserve">UN    </v>
          </cell>
          <cell r="D967" t="str">
            <v>264,55</v>
          </cell>
        </row>
        <row r="968">
          <cell r="A968">
            <v>2555</v>
          </cell>
          <cell r="B968" t="str">
            <v>CAIXA DE LUZ "3 X 3" EM ACO ESMALTADA</v>
          </cell>
          <cell r="C968" t="str">
            <v xml:space="preserve">UN    </v>
          </cell>
          <cell r="D968" t="str">
            <v>1,23</v>
          </cell>
        </row>
        <row r="969">
          <cell r="A969">
            <v>2556</v>
          </cell>
          <cell r="B969" t="str">
            <v>CAIXA DE LUZ "4 X 2" EM ACO ESMALTADA</v>
          </cell>
          <cell r="C969" t="str">
            <v xml:space="preserve">UN    </v>
          </cell>
          <cell r="D969" t="str">
            <v>1,28</v>
          </cell>
        </row>
        <row r="970">
          <cell r="A970">
            <v>2557</v>
          </cell>
          <cell r="B970" t="str">
            <v>CAIXA DE LUZ "4 X 4" EM ACO ESMALTADA</v>
          </cell>
          <cell r="C970" t="str">
            <v xml:space="preserve">UN    </v>
          </cell>
          <cell r="D970" t="str">
            <v>2,70</v>
          </cell>
        </row>
        <row r="971">
          <cell r="A971">
            <v>10569</v>
          </cell>
          <cell r="B971" t="str">
            <v>CAIXA DE PASSAGEM / DERIVACAO / LUZ, OCTOGONAL 4 X4, EM ACO ESMALTADA, COM FUNDO MOVEL SIMPLES (FMS)</v>
          </cell>
          <cell r="C971" t="str">
            <v xml:space="preserve">UN    </v>
          </cell>
          <cell r="D971" t="str">
            <v>2,70</v>
          </cell>
        </row>
        <row r="972">
          <cell r="A972">
            <v>39810</v>
          </cell>
          <cell r="B972" t="str">
            <v>CAIXA DE PASSAGEM ELETRICA DE PAREDE, DE EMBUTIR, EM PVC, COM TAMPA APARAFUSADA, DIMENSOES 120 X 120 X *75* MM</v>
          </cell>
          <cell r="C972" t="str">
            <v xml:space="preserve">UN    </v>
          </cell>
          <cell r="D972" t="str">
            <v>21,41</v>
          </cell>
        </row>
        <row r="973">
          <cell r="A973">
            <v>39811</v>
          </cell>
          <cell r="B973" t="str">
            <v>CAIXA DE PASSAGEM ELETRICA DE PAREDE, DE EMBUTIR, EM PVC, COM TAMPA APARAFUSADA, DIMENSOES 150 X 150 X *75* MM</v>
          </cell>
          <cell r="C973" t="str">
            <v xml:space="preserve">UN    </v>
          </cell>
          <cell r="D973" t="str">
            <v>26,19</v>
          </cell>
        </row>
        <row r="974">
          <cell r="A974">
            <v>39812</v>
          </cell>
          <cell r="B974" t="str">
            <v>CAIXA DE PASSAGEM ELETRICA DE PAREDE, DE EMBUTIR, EM PVC, COM TAMPA APARAFUSADA, DIMENSOES 200 X 200 X *90* MM</v>
          </cell>
          <cell r="C974" t="str">
            <v xml:space="preserve">UN    </v>
          </cell>
          <cell r="D974" t="str">
            <v>43,07</v>
          </cell>
        </row>
        <row r="975">
          <cell r="A975">
            <v>43096</v>
          </cell>
          <cell r="B975" t="str">
            <v>CAIXA DE PASSAGEM ELETRICA DE PAREDE, DE EMBUTIR, EM TERMOPLASTICO / PVC, COM TAMPA APARAFUSADA, DIMENSOES 400 X 400 X *120* MM</v>
          </cell>
          <cell r="C975" t="str">
            <v xml:space="preserve">UN    </v>
          </cell>
          <cell r="D975" t="str">
            <v>142,77</v>
          </cell>
        </row>
        <row r="976">
          <cell r="A976">
            <v>43102</v>
          </cell>
          <cell r="B976" t="str">
            <v>CAIXA DE PASSAGEM ELETRICA DE PAREDE, DE SOBREPOR, EM PVC, COM TAMPA APARAFUSADA, DIMENSOES 300 X 300 X *100* MM</v>
          </cell>
          <cell r="C976" t="str">
            <v xml:space="preserve">UN    </v>
          </cell>
          <cell r="D976" t="str">
            <v>86,81</v>
          </cell>
        </row>
        <row r="977">
          <cell r="A977">
            <v>43103</v>
          </cell>
          <cell r="B977" t="str">
            <v>CAIXA DE PASSAGEM ELETRICA DE PAREDE, DE SOBREPOR, EM PVC, COM TAMPA APARAFUSADA, DIMENSOES, 400 X 400 X *120* MM</v>
          </cell>
          <cell r="C977" t="str">
            <v xml:space="preserve">UN    </v>
          </cell>
          <cell r="D977" t="str">
            <v>127,83</v>
          </cell>
        </row>
        <row r="978">
          <cell r="A978">
            <v>43098</v>
          </cell>
          <cell r="B978" t="str">
            <v>CAIXA DE PASSAGEM ELETRICA DE PAREDE, DE SOBREPOR, EM TERMOPLASTICO / PVC, COM TAMPA APARAFUSA, DIMENSOES 200 X 200 X *100* MM</v>
          </cell>
          <cell r="C978" t="str">
            <v xml:space="preserve">UN    </v>
          </cell>
          <cell r="D978" t="str">
            <v>48,36</v>
          </cell>
        </row>
        <row r="979">
          <cell r="A979">
            <v>43097</v>
          </cell>
          <cell r="B979" t="str">
            <v>CAIXA DE PASSAGEM ELETRICA DE PAREDE, DE SOBREPOR, EM TERMOPLASTICO / PVC, COM TAMPA APARAFUSADA, DIMENSOES, 150 X 150 X *100* MM</v>
          </cell>
          <cell r="C979" t="str">
            <v xml:space="preserve">UN    </v>
          </cell>
          <cell r="D979" t="str">
            <v>28,65</v>
          </cell>
        </row>
        <row r="980">
          <cell r="A980">
            <v>43104</v>
          </cell>
          <cell r="B980" t="str">
            <v>CAIXA DE PASSAGEM ELETRICA, PARA PISO, EM PVC, DIMENSOES DE 3/4" A 4"</v>
          </cell>
          <cell r="C980" t="str">
            <v xml:space="preserve">UN    </v>
          </cell>
          <cell r="D980" t="str">
            <v>338,93</v>
          </cell>
        </row>
        <row r="981">
          <cell r="A981">
            <v>39771</v>
          </cell>
          <cell r="B981" t="str">
            <v>CAIXA DE PASSAGEM METALICA DE SOBREPOR COM TAMPA PARAFUSADA, DIMENSOES 20 X 20 X 10 CM</v>
          </cell>
          <cell r="C981" t="str">
            <v xml:space="preserve">UN    </v>
          </cell>
          <cell r="D981" t="str">
            <v>25,97</v>
          </cell>
        </row>
        <row r="982">
          <cell r="A982">
            <v>39772</v>
          </cell>
          <cell r="B982" t="str">
            <v>CAIXA DE PASSAGEM METALICA DE SOBREPOR COM TAMPA PARAFUSADA, DIMENSOES 30 X 30 X 10 CM</v>
          </cell>
          <cell r="C982" t="str">
            <v xml:space="preserve">UN    </v>
          </cell>
          <cell r="D982" t="str">
            <v>51,06</v>
          </cell>
        </row>
        <row r="983">
          <cell r="A983">
            <v>39773</v>
          </cell>
          <cell r="B983" t="str">
            <v>CAIXA DE PASSAGEM METALICA DE SOBREPOR COM TAMPA PARAFUSADA, DIMENSOES 40 X 40 X 15 CM</v>
          </cell>
          <cell r="C983" t="str">
            <v xml:space="preserve">UN    </v>
          </cell>
          <cell r="D983" t="str">
            <v>82,06</v>
          </cell>
        </row>
        <row r="984">
          <cell r="A984">
            <v>39774</v>
          </cell>
          <cell r="B984" t="str">
            <v>CAIXA DE PASSAGEM METALICA DE SOBREPOR COM TAMPA PARAFUSADA, DIMENSOES 50 X 50 X 15 CM</v>
          </cell>
          <cell r="C984" t="str">
            <v xml:space="preserve">UN    </v>
          </cell>
          <cell r="D984" t="str">
            <v>122,75</v>
          </cell>
        </row>
        <row r="985">
          <cell r="A985">
            <v>39775</v>
          </cell>
          <cell r="B985" t="str">
            <v>CAIXA DE PASSAGEM METALICA DE SOBREPOR COM TAMPA PARAFUSADA, DIMENSOES 60 X 60 X 20 CM</v>
          </cell>
          <cell r="C985" t="str">
            <v xml:space="preserve">UN    </v>
          </cell>
          <cell r="D985" t="str">
            <v>163,82</v>
          </cell>
        </row>
        <row r="986">
          <cell r="A986">
            <v>39776</v>
          </cell>
          <cell r="B986" t="str">
            <v>CAIXA DE PASSAGEM METALICA DE SOBREPOR COM TAMPA PARAFUSADA, DIMENSOES 70 X 70 X 20 CM</v>
          </cell>
          <cell r="C986" t="str">
            <v xml:space="preserve">UN    </v>
          </cell>
          <cell r="D986" t="str">
            <v>197,98</v>
          </cell>
        </row>
        <row r="987">
          <cell r="A987">
            <v>39777</v>
          </cell>
          <cell r="B987" t="str">
            <v>CAIXA DE PASSAGEM METALICA DE SOBREPOR COM TAMPA PARAFUSADA, DIMENSOES 80 X 80 X 20 CM</v>
          </cell>
          <cell r="C987" t="str">
            <v xml:space="preserve">UN    </v>
          </cell>
          <cell r="D987" t="str">
            <v>250,94</v>
          </cell>
        </row>
        <row r="988">
          <cell r="A988">
            <v>20254</v>
          </cell>
          <cell r="B988" t="str">
            <v>CAIXA DE PASSAGEM METALICA, DE SOBREPOR, COM TAMPA APARAFUSADA, DIMENSOES 15 X 15 X *10* CM</v>
          </cell>
          <cell r="C988" t="str">
            <v xml:space="preserve">UN    </v>
          </cell>
          <cell r="D988" t="str">
            <v>18,21</v>
          </cell>
        </row>
        <row r="989">
          <cell r="A989">
            <v>20253</v>
          </cell>
          <cell r="B989" t="str">
            <v>CAIXA DE PASSAGEM METALICA, DE SOBREPOR, COM TAMPA APARAFUSADA, DIMENSOES 35 X 35 X *12* CM</v>
          </cell>
          <cell r="C989" t="str">
            <v xml:space="preserve">UN    </v>
          </cell>
          <cell r="D989" t="str">
            <v>59,81</v>
          </cell>
        </row>
        <row r="990">
          <cell r="A990">
            <v>11247</v>
          </cell>
          <cell r="B990" t="str">
            <v>CAIXA DE PASSAGEM/ LUZ / TELEFONIA, DE EMBUTIR,  EM CHAPA DE ACO GALVANIZADO, DIMENSOES 150 X 150 X 15 CM (PADRAO CONCESSIONARIA LOCAL)</v>
          </cell>
          <cell r="C990" t="str">
            <v xml:space="preserve">UN    </v>
          </cell>
          <cell r="D990" t="str">
            <v>1.150,06</v>
          </cell>
        </row>
        <row r="991">
          <cell r="A991">
            <v>11250</v>
          </cell>
          <cell r="B991" t="str">
            <v>CAIXA DE PASSAGEM/ LUZ / TELEFONIA, DE EMBUTIR,  EM CHAPA DE ACO GALVANIZADO, DIMENSOES 20 X 20 X *12* CM (PADRAO CONCESSIONARIA LOCAL)</v>
          </cell>
          <cell r="C991" t="str">
            <v xml:space="preserve">UN    </v>
          </cell>
          <cell r="D991" t="str">
            <v>49,51</v>
          </cell>
        </row>
        <row r="992">
          <cell r="A992">
            <v>11249</v>
          </cell>
          <cell r="B992" t="str">
            <v>CAIXA DE PASSAGEM/ LUZ / TELEFONIA, DE EMBUTIR,  EM CHAPA DE ACO GALVANIZADO, DIMENSOES 200 X 200 X 20 CM (PADRAO CONCESSIONARIA LOCAL)</v>
          </cell>
          <cell r="C992" t="str">
            <v xml:space="preserve">UN    </v>
          </cell>
          <cell r="D992" t="str">
            <v>2.246,48</v>
          </cell>
        </row>
        <row r="993">
          <cell r="A993">
            <v>11251</v>
          </cell>
          <cell r="B993" t="str">
            <v>CAIXA DE PASSAGEM/ LUZ / TELEFONIA, DE EMBUTIR,  EM CHAPA DE ACO GALVANIZADO, DIMENSOES 40 X 40 X *12* CM (PADRAO CONCESSIONARIA LOCAL)</v>
          </cell>
          <cell r="C993" t="str">
            <v xml:space="preserve">UN    </v>
          </cell>
          <cell r="D993" t="str">
            <v>109,67</v>
          </cell>
        </row>
        <row r="994">
          <cell r="A994">
            <v>11253</v>
          </cell>
          <cell r="B994" t="str">
            <v>CAIXA DE PASSAGEM/ LUZ / TELEFONIA, DE EMBUTIR,  EM CHAPA DE ACO GALVANIZADO, DIMENSOES 60 X 60 X *12* CM (PADRAO CONCESSIONARIA LOCAL)</v>
          </cell>
          <cell r="C994" t="str">
            <v xml:space="preserve">UN    </v>
          </cell>
          <cell r="D994" t="str">
            <v>181,73</v>
          </cell>
        </row>
        <row r="995">
          <cell r="A995">
            <v>11255</v>
          </cell>
          <cell r="B995" t="str">
            <v>CAIXA DE PASSAGEM/ LUZ / TELEFONIA, DE EMBUTIR,  EM CHAPA DE ACO GALVANIZADO, DIMENSOES 80 X 80 X *12* CM (PADRAO CONCESSIONARIA LOCAL)</v>
          </cell>
          <cell r="C995" t="str">
            <v xml:space="preserve">UN    </v>
          </cell>
          <cell r="D995" t="str">
            <v>271,69</v>
          </cell>
        </row>
        <row r="996">
          <cell r="A996">
            <v>14055</v>
          </cell>
          <cell r="B996" t="str">
            <v>CAIXA DE PASSAGEM/ LUZ / TELEFONIA, DE EMBUTIR, EM CHAPA DE ACO GALVANIZADO, DIMENSOES 120 X 120 X *12* CM (PADRAO CONCESSIONARIA LOCAL)</v>
          </cell>
          <cell r="C996" t="str">
            <v xml:space="preserve">UN    </v>
          </cell>
          <cell r="D996" t="str">
            <v>546,55</v>
          </cell>
        </row>
        <row r="997">
          <cell r="A997">
            <v>11256</v>
          </cell>
          <cell r="B997" t="str">
            <v>CAIXA DE PASSAGEM/ LUZ / TELEFONIA, DE SOBREPOR,  EM CHAPA DE ACO GALVANIZADO, DIMENSOES 80 X 80 X *12* CM (PADRAO CONCESSIONARIA LOCAL)</v>
          </cell>
          <cell r="C997" t="str">
            <v xml:space="preserve">UN    </v>
          </cell>
          <cell r="D997" t="str">
            <v>340,32</v>
          </cell>
        </row>
        <row r="998">
          <cell r="A998">
            <v>1872</v>
          </cell>
          <cell r="B998" t="str">
            <v>CAIXA DE PASSAGEM, EM PVC, DE 4" X 2", PARA ELETRODUTO FLEXIVEL CORRUGADO</v>
          </cell>
          <cell r="C998" t="str">
            <v xml:space="preserve">UN    </v>
          </cell>
          <cell r="D998" t="str">
            <v>2,28</v>
          </cell>
        </row>
        <row r="999">
          <cell r="A999">
            <v>1873</v>
          </cell>
          <cell r="B999" t="str">
            <v>CAIXA DE PASSAGEM, EM PVC, DE 4" X 4", PARA ELETRODUTO FLEXIVEL CORRUGADO</v>
          </cell>
          <cell r="C999" t="str">
            <v xml:space="preserve">UN    </v>
          </cell>
          <cell r="D999" t="str">
            <v>4,53</v>
          </cell>
        </row>
        <row r="1000">
          <cell r="A1000">
            <v>39693</v>
          </cell>
          <cell r="B1000" t="str">
            <v>CAIXA DE PROTECAO EXTERNA PARA MEDIDOR HOROSAZONAL, DE BAIXA TENSAO, COM MODULO, EM CHAPA DE ACO (PADRAO DA CONCESSIONARIA LOCAL)</v>
          </cell>
          <cell r="C1000" t="str">
            <v xml:space="preserve">UN    </v>
          </cell>
          <cell r="D1000" t="str">
            <v>2.137,39</v>
          </cell>
        </row>
        <row r="1001">
          <cell r="A1001">
            <v>39692</v>
          </cell>
          <cell r="B1001" t="str">
            <v>CAIXA DE PROTECAO PARA TRANSFORMADOR CORRENTE, EM CHAPA DE ACO 18 USG (PADRAO DA CONCESSIONARIA LOCAL)</v>
          </cell>
          <cell r="C1001" t="str">
            <v xml:space="preserve">UN    </v>
          </cell>
          <cell r="D1001" t="str">
            <v>683,92</v>
          </cell>
        </row>
        <row r="1002">
          <cell r="A1002">
            <v>34643</v>
          </cell>
          <cell r="B1002" t="str">
            <v>CAIXA INSPECAO EM POLIETILENO PARA ATERRAMENTO E PARA RAIOS DIAMETRO = 300 MM</v>
          </cell>
          <cell r="C1002" t="str">
            <v xml:space="preserve">UN    </v>
          </cell>
          <cell r="D1002" t="str">
            <v>12,97</v>
          </cell>
        </row>
        <row r="1003">
          <cell r="A1003">
            <v>1062</v>
          </cell>
          <cell r="B1003" t="str">
            <v>CAIXA INTERNA/EXTERNA DE MEDICAO PARA 1 MEDIDOR TRIFASICO, COM VISOR, EM CHAPA DE ACO 18 USG (PADRAO DA CONCESSIONARIA LOCAL)</v>
          </cell>
          <cell r="C1003" t="str">
            <v xml:space="preserve">UN    </v>
          </cell>
          <cell r="D1003" t="str">
            <v>216,74</v>
          </cell>
        </row>
        <row r="1004">
          <cell r="A1004">
            <v>39686</v>
          </cell>
          <cell r="B1004" t="str">
            <v>CAIXA INTERNA/EXTERNA DE MEDICAO PARA 4 MEDIDORES MONOFASICOS, COM VISOR, EM CHAPA DE ACO 18 USG (PADRAO DA CONCESSIONARIA LOCAL)</v>
          </cell>
          <cell r="C1004" t="str">
            <v xml:space="preserve">UN    </v>
          </cell>
          <cell r="D1004" t="str">
            <v>350,95</v>
          </cell>
        </row>
        <row r="1005">
          <cell r="A1005">
            <v>43095</v>
          </cell>
          <cell r="B1005" t="str">
            <v>CAIXA MODULAR PARA MEDIDOR DE ENERGIA AGRUPADA, EM POLICARBONATO /  TERMOPLASTICO, COM SUPORTE PARA DISJUNTOR (PADRAO DA CONCESSIONARIA LOCAL)</v>
          </cell>
          <cell r="C1005" t="str">
            <v xml:space="preserve">UN    </v>
          </cell>
          <cell r="D1005" t="str">
            <v>94,08</v>
          </cell>
        </row>
        <row r="1006">
          <cell r="A1006">
            <v>1871</v>
          </cell>
          <cell r="B1006" t="str">
            <v>CAIXA OCTOGONAL DE FUNDO MOVEL, EM PVC, DE 3" X 3", PARA ELETRODUTO FLEXIVEL CORRUGADO</v>
          </cell>
          <cell r="C1006" t="str">
            <v xml:space="preserve">UN    </v>
          </cell>
          <cell r="D1006" t="str">
            <v>4,08</v>
          </cell>
        </row>
        <row r="1007">
          <cell r="A1007">
            <v>12001</v>
          </cell>
          <cell r="B1007" t="str">
            <v>CAIXA OCTOGONAL DE FUNDO MOVEL, EM PVC, DE 4" X 4", PARA ELETRODUTO FLEXIVEL CORRUGADO</v>
          </cell>
          <cell r="C1007" t="str">
            <v xml:space="preserve">UN    </v>
          </cell>
          <cell r="D1007" t="str">
            <v>5,90</v>
          </cell>
        </row>
        <row r="1008">
          <cell r="A1008">
            <v>11882</v>
          </cell>
          <cell r="B1008" t="str">
            <v>CAIXA PARA HIDROMETRO CONCRETO PRE MOLDADO, *0,24 M X 0,45 M X 0,30* M (L X C X A)</v>
          </cell>
          <cell r="C1008" t="str">
            <v xml:space="preserve">UN    </v>
          </cell>
          <cell r="D1008" t="str">
            <v>68,30</v>
          </cell>
        </row>
        <row r="1009">
          <cell r="A1009">
            <v>1068</v>
          </cell>
          <cell r="B1009" t="str">
            <v>CAIXA PARA MEDICAO COLETIVA TIPO L, PADRAO BIFASICO OU TRIFASICO, PARA ATE 4 MEDIDORES, SEM BARRAMENTO E COM PORTAS INFERIOR E SUPERIOR</v>
          </cell>
          <cell r="C1009" t="str">
            <v xml:space="preserve">UN    </v>
          </cell>
          <cell r="D1009" t="str">
            <v>1.429,66</v>
          </cell>
        </row>
        <row r="1010">
          <cell r="A1010">
            <v>39690</v>
          </cell>
          <cell r="B1010" t="str">
            <v>CAIXA PARA MEDICAO COLETIVA TIPO M, PADRAO BIFASICO OU TRIFASICO, PARA ATE 8 MEDIDORES, SEM BARRAMENTO E COM PORTAS INFERIOR E SUPERIOR</v>
          </cell>
          <cell r="C1010" t="str">
            <v xml:space="preserve">UN    </v>
          </cell>
          <cell r="D1010" t="str">
            <v>2.398,49</v>
          </cell>
        </row>
        <row r="1011">
          <cell r="A1011">
            <v>39691</v>
          </cell>
          <cell r="B1011" t="str">
            <v>CAIXA PARA MEDICAO COLETIVA TIPO N, PADRAO BIFASICO OU TRIFASICO, PARA ATE 12 MEDIDORES, SEM BARRAMENTO E COM PORTAS INFERIOR E SUPERIOR</v>
          </cell>
          <cell r="C1011" t="str">
            <v xml:space="preserve">UN    </v>
          </cell>
          <cell r="D1011" t="str">
            <v>3.016,63</v>
          </cell>
        </row>
        <row r="1012">
          <cell r="A1012">
            <v>39808</v>
          </cell>
          <cell r="B1012" t="str">
            <v>CAIXA PARA MEDIDOR MONOFASICO, EM POLICARBONATO / TERMOPLASTICO, PARA ALOJAR 1 DISJUNTOR (PADRAO DA CONCESSIONARIA LOCAL)</v>
          </cell>
          <cell r="C1012" t="str">
            <v xml:space="preserve">UN    </v>
          </cell>
          <cell r="D1012" t="str">
            <v>49,12</v>
          </cell>
        </row>
        <row r="1013">
          <cell r="A1013">
            <v>39809</v>
          </cell>
          <cell r="B1013" t="str">
            <v>CAIXA PARA MEDIDOR POLIFASICO, EM POLICARBONATO / TERMOPLASTICO, PARA ALOJAR 1 DISJUNTOR (PADRAO DA CONCESSIONARIA LOCAL)</v>
          </cell>
          <cell r="C1013" t="str">
            <v xml:space="preserve">UN    </v>
          </cell>
          <cell r="D1013" t="str">
            <v>116,50</v>
          </cell>
        </row>
        <row r="1014">
          <cell r="A1014">
            <v>43439</v>
          </cell>
          <cell r="B1014" t="str">
            <v>CAIXA PRE-MOLDADA PARA BOCA DE LOBO, EM CONCRETO ARMADO, COM FCK DE 25 MPA, COM DIMENSOES 1,10 X 0,65 X 1,00 M (COMPRIMENTO X LARGURA X ALTURA)</v>
          </cell>
          <cell r="C1014" t="str">
            <v xml:space="preserve">UN    </v>
          </cell>
          <cell r="D1014" t="str">
            <v>313,52</v>
          </cell>
        </row>
        <row r="1015">
          <cell r="A1015">
            <v>11713</v>
          </cell>
          <cell r="B1015" t="str">
            <v>CAIXA SIFONADA PVC 150 X 150 X 50MM COM TAMPA CEGA QUADRADA BRANCA</v>
          </cell>
          <cell r="C1015" t="str">
            <v xml:space="preserve">UN    </v>
          </cell>
          <cell r="D1015" t="str">
            <v>28,16</v>
          </cell>
        </row>
        <row r="1016">
          <cell r="A1016">
            <v>11716</v>
          </cell>
          <cell r="B1016" t="str">
            <v>CAIXA SIFONADA PVC, 100 X 100 X 40 MM, COM GRELHA REDONDA BRANCA</v>
          </cell>
          <cell r="C1016" t="str">
            <v xml:space="preserve">UN    </v>
          </cell>
          <cell r="D1016" t="str">
            <v>12,03</v>
          </cell>
        </row>
        <row r="1017">
          <cell r="A1017">
            <v>5103</v>
          </cell>
          <cell r="B1017" t="str">
            <v>CAIXA SIFONADA PVC, 100 X 100 X 50 MM, COM GRELHA REDONDA BRANCA</v>
          </cell>
          <cell r="C1017" t="str">
            <v xml:space="preserve">UN    </v>
          </cell>
          <cell r="D1017" t="str">
            <v>12,19</v>
          </cell>
        </row>
        <row r="1018">
          <cell r="A1018">
            <v>11712</v>
          </cell>
          <cell r="B1018" t="str">
            <v>CAIXA SIFONADA PVC, 150 X 150 X 50 MM, COM GRELHA QUADRADA BRANCA (NBR 5688)</v>
          </cell>
          <cell r="C1018" t="str">
            <v xml:space="preserve">UN    </v>
          </cell>
          <cell r="D1018" t="str">
            <v>28,40</v>
          </cell>
        </row>
        <row r="1019">
          <cell r="A1019">
            <v>11717</v>
          </cell>
          <cell r="B1019" t="str">
            <v>CAIXA SIFONADA PVC, 150 X 150 X 50 MM, COM GRELHA REDONDA BRANCA</v>
          </cell>
          <cell r="C1019" t="str">
            <v xml:space="preserve">UN    </v>
          </cell>
          <cell r="D1019" t="str">
            <v>30,86</v>
          </cell>
        </row>
        <row r="1020">
          <cell r="A1020">
            <v>11714</v>
          </cell>
          <cell r="B1020" t="str">
            <v>CAIXA SIFONADA PVC, 150 X 185 X 75 MM, COM GRELHA QUADRADA BRANCA</v>
          </cell>
          <cell r="C1020" t="str">
            <v xml:space="preserve">UN    </v>
          </cell>
          <cell r="D1020" t="str">
            <v>38,39</v>
          </cell>
        </row>
        <row r="1021">
          <cell r="A1021">
            <v>11715</v>
          </cell>
          <cell r="B1021" t="str">
            <v>CAIXA SIFONADA PVC, 150 X 185 X 75 MM, COM TAMPA CEGA QUADRADA BRANCA</v>
          </cell>
          <cell r="C1021" t="str">
            <v xml:space="preserve">UN    </v>
          </cell>
          <cell r="D1021" t="str">
            <v>44,18</v>
          </cell>
        </row>
        <row r="1022">
          <cell r="A1022">
            <v>11880</v>
          </cell>
          <cell r="B1022" t="str">
            <v>CAIXA SIFONADA PVC, 250 X 230 X 75 MM, COM TAMPA E PORTA TAMPA QUADRADA BRANCA</v>
          </cell>
          <cell r="C1022" t="str">
            <v xml:space="preserve">UN    </v>
          </cell>
          <cell r="D1022" t="str">
            <v>79,41</v>
          </cell>
        </row>
        <row r="1023">
          <cell r="A1023">
            <v>1106</v>
          </cell>
          <cell r="B1023" t="str">
            <v>CAL HIDRATADA CH-I PARA ARGAMASSAS</v>
          </cell>
          <cell r="C1023" t="str">
            <v xml:space="preserve">KG    </v>
          </cell>
          <cell r="D1023" t="str">
            <v>0,93</v>
          </cell>
        </row>
        <row r="1024">
          <cell r="A1024">
            <v>11161</v>
          </cell>
          <cell r="B1024" t="str">
            <v>CAL HIDRATADA PARA PINTURA</v>
          </cell>
          <cell r="C1024" t="str">
            <v xml:space="preserve">KG    </v>
          </cell>
          <cell r="D1024" t="str">
            <v>1,55</v>
          </cell>
        </row>
        <row r="1025">
          <cell r="A1025">
            <v>1107</v>
          </cell>
          <cell r="B1025" t="str">
            <v>CAL VIRGEM COMUM PARA ARGAMASSAS (NBR 6453)</v>
          </cell>
          <cell r="C1025" t="str">
            <v xml:space="preserve">KG    </v>
          </cell>
          <cell r="D1025" t="str">
            <v>0,79</v>
          </cell>
        </row>
        <row r="1026">
          <cell r="A1026">
            <v>4758</v>
          </cell>
          <cell r="B1026" t="str">
            <v>CALAFETADOR / CALAFATE</v>
          </cell>
          <cell r="C1026" t="str">
            <v xml:space="preserve">H     </v>
          </cell>
          <cell r="D1026" t="str">
            <v>18,18</v>
          </cell>
        </row>
        <row r="1027">
          <cell r="A1027">
            <v>41080</v>
          </cell>
          <cell r="B1027" t="str">
            <v>CALAFETADOR / CALAFATE (MENSALISTA)</v>
          </cell>
          <cell r="C1027" t="str">
            <v xml:space="preserve">MES   </v>
          </cell>
          <cell r="D1027" t="str">
            <v>3.224,04</v>
          </cell>
        </row>
        <row r="1028">
          <cell r="A1028">
            <v>25963</v>
          </cell>
          <cell r="B1028" t="str">
            <v>CALCARIO DOLOMITICO A (POSTO PEDREIRA/FORNECEDOR, SEM FRETE)</v>
          </cell>
          <cell r="C1028" t="str">
            <v xml:space="preserve">KG    </v>
          </cell>
          <cell r="D1028" t="str">
            <v>0,11</v>
          </cell>
        </row>
        <row r="1029">
          <cell r="A1029">
            <v>4759</v>
          </cell>
          <cell r="B1029" t="str">
            <v>CALCETEIRO</v>
          </cell>
          <cell r="C1029" t="str">
            <v xml:space="preserve">H     </v>
          </cell>
          <cell r="D1029" t="str">
            <v>14,93</v>
          </cell>
        </row>
        <row r="1030">
          <cell r="A1030">
            <v>41068</v>
          </cell>
          <cell r="B1030" t="str">
            <v>CALCETEIRO  (MENSALISTA)</v>
          </cell>
          <cell r="C1030" t="str">
            <v xml:space="preserve">MES   </v>
          </cell>
          <cell r="D1030" t="str">
            <v>2.646,43</v>
          </cell>
        </row>
        <row r="1031">
          <cell r="A1031">
            <v>1108</v>
          </cell>
          <cell r="B1031" t="str">
            <v>CALHA MOLDURA AMERICANA DE CHAPA DE ACO GALVANIZADA NUM 26, CORTE 33 CM</v>
          </cell>
          <cell r="C1031" t="str">
            <v xml:space="preserve">M     </v>
          </cell>
          <cell r="D1031" t="str">
            <v>23,31</v>
          </cell>
        </row>
        <row r="1032">
          <cell r="A1032">
            <v>1117</v>
          </cell>
          <cell r="B1032" t="str">
            <v>CALHA PARA AGUA FURTADA DE CHAPA DE ACO GALVANIZADA NUM 26, CORTE 40 CM</v>
          </cell>
          <cell r="C1032" t="str">
            <v xml:space="preserve">M     </v>
          </cell>
          <cell r="D1032" t="str">
            <v>23,50</v>
          </cell>
        </row>
        <row r="1033">
          <cell r="A1033">
            <v>1118</v>
          </cell>
          <cell r="B1033" t="str">
            <v>CALHA PARA AGUA FURTADA DE CHAPA DE ACO GALVANIZADA NUM 26, CORTE 50 CM</v>
          </cell>
          <cell r="C1033" t="str">
            <v xml:space="preserve">M     </v>
          </cell>
          <cell r="D1033" t="str">
            <v>27,77</v>
          </cell>
        </row>
        <row r="1034">
          <cell r="A1034">
            <v>1110</v>
          </cell>
          <cell r="B1034" t="str">
            <v>CALHA PLATIBANDA DE CHAPA DE ACO GALVANIZADA NUM 26, CORTE 45 CM</v>
          </cell>
          <cell r="C1034" t="str">
            <v xml:space="preserve">M     </v>
          </cell>
          <cell r="D1034" t="str">
            <v>27,77</v>
          </cell>
        </row>
        <row r="1035">
          <cell r="A1035">
            <v>12618</v>
          </cell>
          <cell r="B1035" t="str">
            <v>CALHA PLUVIAL DE PVC, DIAMETRO ENTRE 119 E 170 MM, COMPRIMENTO DE 3 M, PARA DRENAGEM PREDIAL</v>
          </cell>
          <cell r="C1035" t="str">
            <v xml:space="preserve">UN    </v>
          </cell>
          <cell r="D1035" t="str">
            <v>44,27</v>
          </cell>
        </row>
        <row r="1036">
          <cell r="A1036">
            <v>40784</v>
          </cell>
          <cell r="B1036" t="str">
            <v>CALHA QUADRADA DE CHAPA DE ACO GALVANIZADA NUM 24, CORTE 100 CM</v>
          </cell>
          <cell r="C1036" t="str">
            <v xml:space="preserve">M     </v>
          </cell>
          <cell r="D1036" t="str">
            <v>76,60</v>
          </cell>
        </row>
        <row r="1037">
          <cell r="A1037">
            <v>40782</v>
          </cell>
          <cell r="B1037" t="str">
            <v>CALHA QUADRADA DE CHAPA DE ACO GALVANIZADA NUM 24, CORTE 33 CM</v>
          </cell>
          <cell r="C1037" t="str">
            <v xml:space="preserve">M     </v>
          </cell>
          <cell r="D1037" t="str">
            <v>30,06</v>
          </cell>
        </row>
        <row r="1038">
          <cell r="A1038">
            <v>40783</v>
          </cell>
          <cell r="B1038" t="str">
            <v>CALHA QUADRADA DE CHAPA DE ACO GALVANIZADA NUM 24, CORTE 50 CM</v>
          </cell>
          <cell r="C1038" t="str">
            <v xml:space="preserve">M     </v>
          </cell>
          <cell r="D1038" t="str">
            <v>39,16</v>
          </cell>
        </row>
        <row r="1039">
          <cell r="A1039">
            <v>1109</v>
          </cell>
          <cell r="B1039" t="str">
            <v>CALHA QUADRADA DE CHAPA DE ACO GALVANIZADA NUM 26, CORTE 33 CM</v>
          </cell>
          <cell r="C1039" t="str">
            <v xml:space="preserve">M     </v>
          </cell>
          <cell r="D1039" t="str">
            <v>23,31</v>
          </cell>
        </row>
        <row r="1040">
          <cell r="A1040">
            <v>1119</v>
          </cell>
          <cell r="B1040" t="str">
            <v>CALHA QUADRADA DE CHAPA DE ACO GALVANIZADA NUM 28, CORTE 25 CM</v>
          </cell>
          <cell r="C1040" t="str">
            <v xml:space="preserve">M     </v>
          </cell>
          <cell r="D1040" t="str">
            <v>15,03</v>
          </cell>
        </row>
        <row r="1041">
          <cell r="A1041">
            <v>13115</v>
          </cell>
          <cell r="B1041" t="str">
            <v>CALHA/CANALETA DE CONCRETO SIMPLES, TIPO MEIA CANA, DIAMETRO DE 20 CM, PARA AGUA PLUVIAL</v>
          </cell>
          <cell r="C1041" t="str">
            <v xml:space="preserve">M     </v>
          </cell>
          <cell r="D1041" t="str">
            <v>14,06</v>
          </cell>
        </row>
        <row r="1042">
          <cell r="A1042">
            <v>10541</v>
          </cell>
          <cell r="B1042" t="str">
            <v>CALHA/CANALETA DE CONCRETO SIMPLES, TIPO MEIA CANA, DIAMETRO DE 30 CM, PARA AGUA PLUVIAL</v>
          </cell>
          <cell r="C1042" t="str">
            <v xml:space="preserve">M     </v>
          </cell>
          <cell r="D1042" t="str">
            <v>17,19</v>
          </cell>
        </row>
        <row r="1043">
          <cell r="A1043">
            <v>10542</v>
          </cell>
          <cell r="B1043" t="str">
            <v>CALHA/CANALETA DE CONCRETO SIMPLES, TIPO MEIA CANA, DIAMETRO DE 40 CM, PARA AGUA PLUVIAL</v>
          </cell>
          <cell r="C1043" t="str">
            <v xml:space="preserve">M     </v>
          </cell>
          <cell r="D1043" t="str">
            <v>22,47</v>
          </cell>
        </row>
        <row r="1044">
          <cell r="A1044">
            <v>10543</v>
          </cell>
          <cell r="B1044" t="str">
            <v>CALHA/CANALETA DE CONCRETO SIMPLES, TIPO MEIA CANA, DIAMETRO DE 50 CM, PARA AGUA PLUVIAL</v>
          </cell>
          <cell r="C1044" t="str">
            <v xml:space="preserve">M     </v>
          </cell>
          <cell r="D1044" t="str">
            <v>36,47</v>
          </cell>
        </row>
        <row r="1045">
          <cell r="A1045">
            <v>10544</v>
          </cell>
          <cell r="B1045" t="str">
            <v>CALHA/CANALETA DE CONCRETO SIMPLES, TIPO MEIA CANA, DIAMETRO DE 60 CM, PARA AGUA PLUVIAL</v>
          </cell>
          <cell r="C1045" t="str">
            <v xml:space="preserve">M     </v>
          </cell>
          <cell r="D1045" t="str">
            <v>47,17</v>
          </cell>
        </row>
        <row r="1046">
          <cell r="A1046">
            <v>10545</v>
          </cell>
          <cell r="B1046" t="str">
            <v>CALHA/CANALETA DE CONCRETO SIMPLES, TIPO MEIA CANA, DIAMETRO DE 80 CM, PARA AGUA PLUVIAL</v>
          </cell>
          <cell r="C1046" t="str">
            <v xml:space="preserve">M     </v>
          </cell>
          <cell r="D1046" t="str">
            <v>88,15</v>
          </cell>
        </row>
        <row r="1047">
          <cell r="A1047">
            <v>38365</v>
          </cell>
          <cell r="B1047" t="str">
            <v>CAMADA SEPARADORA DE FILME DE POLIETILENO 20 A 25 MICRA</v>
          </cell>
          <cell r="C1047" t="str">
            <v xml:space="preserve">M2    </v>
          </cell>
          <cell r="D1047" t="str">
            <v>1,81</v>
          </cell>
        </row>
        <row r="1048">
          <cell r="A1048">
            <v>37745</v>
          </cell>
          <cell r="B1048" t="str">
            <v>CAMINHAO TOCO, PESO BRUTO TOTAL 13000 KG, CARGA UTIL MAXIMA 7925 KG, DISTANCIA ENTRE EIXOS 4,80 M, POTENCIA 189 CV (INCLUI CABINE E CHASSI, NAO INCLUI CARROCERIA)</v>
          </cell>
          <cell r="C1048" t="str">
            <v xml:space="preserve">UN    </v>
          </cell>
          <cell r="D1048" t="str">
            <v>294.300,00</v>
          </cell>
        </row>
        <row r="1049">
          <cell r="A1049">
            <v>37754</v>
          </cell>
          <cell r="B1049" t="str">
            <v>CAMINHAO TOCO, PESO BRUTO TOTAL 14300 KG, CARGA UTIL MAXIMA 9590 KG, DISTANCIA ENTRE EIXOS 4,76 M, POTENCIA 185 CV (INCLUI CABINE E CHASSI, NAO INCLUI CARROCERIA)</v>
          </cell>
          <cell r="C1049" t="str">
            <v xml:space="preserve">UN    </v>
          </cell>
          <cell r="D1049" t="str">
            <v>307.338,60</v>
          </cell>
        </row>
        <row r="1050">
          <cell r="A1050">
            <v>37748</v>
          </cell>
          <cell r="B1050" t="str">
            <v>CAMINHAO TOCO, PESO BRUTO TOTAL 14300 KG, CARGA UTIL MAXIMA 9710 KG, DISTANCIA ENTRE EIXOS 3,56 M, POTENCIA 185 CV (INCLUI CABINE E CHASSI, NAO INCLUI CARROCERIA)</v>
          </cell>
          <cell r="C1050" t="str">
            <v xml:space="preserve">UN    </v>
          </cell>
          <cell r="D1050" t="str">
            <v>312.880,01</v>
          </cell>
        </row>
        <row r="1051">
          <cell r="A1051">
            <v>37761</v>
          </cell>
          <cell r="B1051" t="str">
            <v>CAMINHAO TOCO, PESO BRUTO TOTAL 16000 KG, CARGA UTIL MAXIMA DE 10685 KG, DISTANCIA ENTRE EIXOS 4,8M, POTENCIA 189 CV (INCLUI CABINE E CHASSI, NAO INCLUI CARROCERIA)</v>
          </cell>
          <cell r="C1051" t="str">
            <v xml:space="preserve">UN    </v>
          </cell>
          <cell r="D1051" t="str">
            <v>258.909,48</v>
          </cell>
        </row>
        <row r="1052">
          <cell r="A1052">
            <v>37757</v>
          </cell>
          <cell r="B1052" t="str">
            <v>CAMINHAO TOCO, PESO BRUTO TOTAL 16000 KG, CARGA UTIL MAXIMA 10600 KG, DISTANCIA ENTRE EIXOS 4,80 M, POTENCIA 275 CV (INCLUI CABINE E CHASSI, NAO INCLUI CARROCERIA)</v>
          </cell>
          <cell r="C1052" t="str">
            <v xml:space="preserve">UN    </v>
          </cell>
          <cell r="D1052" t="str">
            <v>360.424,35</v>
          </cell>
        </row>
        <row r="1053">
          <cell r="A1053">
            <v>37759</v>
          </cell>
          <cell r="B1053" t="str">
            <v>CAMINHAO TOCO, PESO BRUTO TOTAL 16000 KG, CARGA UTIL MAXIMA 10780 KG, DISTANCIA ENTRE EIXOS 3,56 M, POTENCIA 275 CV (INCLUI CABINE E CHASSI, NAO INCLUI CARROCERIA)</v>
          </cell>
          <cell r="C1053" t="str">
            <v xml:space="preserve">UN    </v>
          </cell>
          <cell r="D1053" t="str">
            <v>361.821,36</v>
          </cell>
        </row>
        <row r="1054">
          <cell r="A1054">
            <v>37766</v>
          </cell>
          <cell r="B1054" t="str">
            <v>CAMINHAO TOCO, PESO BRUTO TOTAL 16000 KG, CARGA UTIL MAXIMA 11030 KG, DISTANCIA ENTRE EIXOS 3,56M, POTENCIA 186 CV (INCLUI CABINE E CHASSI, NAO INCLUI CARROCERIA)</v>
          </cell>
          <cell r="C1054" t="str">
            <v xml:space="preserve">UN    </v>
          </cell>
          <cell r="D1054" t="str">
            <v>361.821,33</v>
          </cell>
        </row>
        <row r="1055">
          <cell r="A1055">
            <v>37752</v>
          </cell>
          <cell r="B1055" t="str">
            <v>CAMINHAO TOCO, PESO BRUTO TOTAL 16000 KG, CARGA UTIL MAXIMA 11130 KG, DISTANCIA ENTRE EIXOS 5,36 M, POTENCIA 185 CV (INCLUI CABINE E CHASSI, NAO INCLUI CARROCERIA)</v>
          </cell>
          <cell r="C1055" t="str">
            <v xml:space="preserve">UN    </v>
          </cell>
          <cell r="D1055" t="str">
            <v>328.107,24</v>
          </cell>
        </row>
        <row r="1056">
          <cell r="A1056">
            <v>37760</v>
          </cell>
          <cell r="B1056" t="str">
            <v>CAMINHAO TOCO, PESO BRUTO TOTAL 16000 KG, CARGA UTIL MAXIMA 13071 KG, DISTANCIA ENTRE EIXOS 4,80 M, POTENCIA 230 CV (INCLUI CABINE E CHASSI, NAO INCLUI CARROCERIA)</v>
          </cell>
          <cell r="C1056" t="str">
            <v xml:space="preserve">UN    </v>
          </cell>
          <cell r="D1056" t="str">
            <v>345.523,09</v>
          </cell>
        </row>
        <row r="1057">
          <cell r="A1057">
            <v>37765</v>
          </cell>
          <cell r="B1057" t="str">
            <v>CAMINHAO TOCO, PESO BRUTO TOTAL 8250 KG, CARGA UTIL MAXIMA 5110 KG, DISTANCIA ENTRE EIXOS 4,30 M, POTENCIA 162 CV (INCLUI CABINE E CHASSI, NAO INCLUI CARROCERIA)</v>
          </cell>
          <cell r="C1057" t="str">
            <v xml:space="preserve">UN    </v>
          </cell>
          <cell r="D1057" t="str">
            <v>241.214,25</v>
          </cell>
        </row>
        <row r="1058">
          <cell r="A1058">
            <v>37746</v>
          </cell>
          <cell r="B1058" t="str">
            <v>CAMINHAO TOCO, PESO BRUTO TOTAL 9000 KG, CARGA UTIL MAXIMA 5940 KG, DISTANCIA ENTRE EIXOS 3,69 M, POTENCIA 177 CV (INCLUI CABINE E CHASSI, NAO INCLUI CARROCERIA)</v>
          </cell>
          <cell r="C1058" t="str">
            <v xml:space="preserve">UN    </v>
          </cell>
          <cell r="D1058" t="str">
            <v>264.450,88</v>
          </cell>
        </row>
        <row r="1059">
          <cell r="A1059">
            <v>37750</v>
          </cell>
          <cell r="B1059" t="str">
            <v>CAMINHAO TOCO, PESO BRUTO TOTAL 9600 KG, CARGA UTIL MAXIMA 6110 KG, DISTANCIA ENTRE EIXOS 3,70 M, POTENCIA 156 CV (INCLUI CABINE E CHASSI, NAO INCLUI CARROCERIA)</v>
          </cell>
          <cell r="C1059" t="str">
            <v xml:space="preserve">UN    </v>
          </cell>
          <cell r="D1059" t="str">
            <v>263.519,57</v>
          </cell>
        </row>
        <row r="1060">
          <cell r="A1060">
            <v>37753</v>
          </cell>
          <cell r="B1060" t="str">
            <v>CAMINHAO TOCO, PESO BRUTO TOTAL 9600 KG, CARGA UTIL MAXIMA 6200 KG, DISTANCIA ENTRE EIXOS 3,10 M, POTENCIA 156 CV (INCLUI CABINE E CHASSI, NAO INCLUI CARROCERIA)</v>
          </cell>
          <cell r="C1060" t="str">
            <v xml:space="preserve">UN    </v>
          </cell>
          <cell r="D1060" t="str">
            <v>262.588,23</v>
          </cell>
        </row>
        <row r="1061">
          <cell r="A1061">
            <v>37756</v>
          </cell>
          <cell r="B1061" t="str">
            <v>CAMINHAO TOCO, PESO BRUTO TOTAL 9700 KG, CARGA UTIL MAXIMA 6360 KG, DISTANCIA ENTRE EIXOS 4,30 M, POTENCIA 160 CV (INCLUI CABINE E CHASSI, NAO INCLUI CARROCERIA)</v>
          </cell>
          <cell r="C1061" t="str">
            <v xml:space="preserve">UN    </v>
          </cell>
          <cell r="D1061" t="str">
            <v>258.909,48</v>
          </cell>
        </row>
        <row r="1062">
          <cell r="A1062">
            <v>37755</v>
          </cell>
          <cell r="B1062" t="str">
            <v>CAMINHAO TRUCADO, PESO BRUTO TOTAL 22000 KG, CARGA UTIL MAXIMA 15350 KG, DISTANCIA ENTRE EIXOS 5,17 M, POTENCIA 238 CV (INCLUI CABINE E CHASSI, NAO INCLUI CARROCERIA)</v>
          </cell>
          <cell r="C1062" t="str">
            <v xml:space="preserve">UN    </v>
          </cell>
          <cell r="D1062" t="str">
            <v>376.256,95</v>
          </cell>
        </row>
        <row r="1063">
          <cell r="A1063">
            <v>37758</v>
          </cell>
          <cell r="B1063" t="str">
            <v>CAMINHAO TRUCADO, PESO BRUTO TOTAL 23000 KG, CARGA UTIL MAXIMA 15378 KG, DISTANCIA ENTRE EIXOS 4,80 M, POTENCIA 326 CV (INCLUI CABINE E CHASSI, NAO INCLUI CARROCERIA)</v>
          </cell>
          <cell r="C1063" t="str">
            <v xml:space="preserve">UN    </v>
          </cell>
          <cell r="D1063" t="str">
            <v>424.686,08</v>
          </cell>
        </row>
        <row r="1064">
          <cell r="A1064">
            <v>37747</v>
          </cell>
          <cell r="B1064" t="str">
            <v>CAMINHAO TRUCADO, PESO BRUTO TOTAL 23000 KG, CARGA UTIL MAXIMA 15935 KG, DISTANCIA ENTRE EIXOS 4,80 M, POTENCIA 230 CV (INCLUI CABINE E CHASSI, NAO INCLUI CARROCERIA)</v>
          </cell>
          <cell r="C1064" t="str">
            <v xml:space="preserve">UN    </v>
          </cell>
          <cell r="D1064" t="str">
            <v>382.124,32</v>
          </cell>
        </row>
        <row r="1065">
          <cell r="A1065">
            <v>37767</v>
          </cell>
          <cell r="B1065" t="str">
            <v>CAMINHAO TRUCADO, PESO BRUTO TOTAL 23000 KG, CARGA UTIL MAXIMA 15940 KG, DISTANCIA ENTRE EIXOS 3,60 M, POTENCIA 286 CV (INCLUI CABINE E CHASSI, NAO INCLUI CARROCERIA)</v>
          </cell>
          <cell r="C1065" t="str">
            <v xml:space="preserve">UN    </v>
          </cell>
          <cell r="D1065" t="str">
            <v>403.265,51</v>
          </cell>
        </row>
        <row r="1066">
          <cell r="A1066">
            <v>37751</v>
          </cell>
          <cell r="B1066" t="str">
            <v>CAMINHAO TRUCADO, PESO BRUTO TOTAL 23000 KG, CARGA UTIL MAXIMA 16190 KG, DISTANCIA ENTRE EIXOS 3,60 M, POTENCIA 286 CV (INCLUI CABINE E CHASSI, NAO INCLUI CARROCERIA)</v>
          </cell>
          <cell r="C1066" t="str">
            <v xml:space="preserve">UN    </v>
          </cell>
          <cell r="D1066" t="str">
            <v>403.265,51</v>
          </cell>
        </row>
        <row r="1067">
          <cell r="A1067">
            <v>37749</v>
          </cell>
          <cell r="B1067" t="str">
            <v>CAMINHAO TRUCADO, PESO BRUTO TOTAL 23000 KG, CARGA UTIL MAXIMA 16360 KG, CABINE ESTENDIDA, DISTANCIA ENTRE EIXOS 3,56 M, POTENCIA 275 CV (INCLUI CABINE E CHASSI, NAO INCLUI CARROCERIA)</v>
          </cell>
          <cell r="C1067" t="str">
            <v xml:space="preserve">UN    </v>
          </cell>
          <cell r="D1067" t="str">
            <v>398.608,86</v>
          </cell>
        </row>
        <row r="1068">
          <cell r="A1068">
            <v>1159</v>
          </cell>
          <cell r="B1068" t="str">
            <v>CAMINHONETE COM MOTOR A DIESEL, POTENCIA *160* CV, CABINE DUPLA, 4X4</v>
          </cell>
          <cell r="C1068" t="str">
            <v xml:space="preserve">UN    </v>
          </cell>
          <cell r="D1068" t="str">
            <v>182.026,00</v>
          </cell>
        </row>
        <row r="1069">
          <cell r="A1069">
            <v>12114</v>
          </cell>
          <cell r="B1069" t="str">
            <v>CAMPAINHA ALTA POTENCIA 110V / 220V, DIAMETRO 150 MM</v>
          </cell>
          <cell r="C1069" t="str">
            <v xml:space="preserve">UN    </v>
          </cell>
          <cell r="D1069" t="str">
            <v>132,72</v>
          </cell>
        </row>
        <row r="1070">
          <cell r="A1070">
            <v>38106</v>
          </cell>
          <cell r="B1070" t="str">
            <v>CAMPAINHA CIGARRA 127 V / 220 V (APENAS MODULO)</v>
          </cell>
          <cell r="C1070" t="str">
            <v xml:space="preserve">UN    </v>
          </cell>
          <cell r="D1070" t="str">
            <v>18,03</v>
          </cell>
        </row>
        <row r="1071">
          <cell r="A1071">
            <v>38085</v>
          </cell>
          <cell r="B1071" t="str">
            <v>CAMPAINHA CIGARRA 127 V / 220 V, CONJUNTO MONTADO PARA EMBUTIR 4" X 2" (PLACA + SUPORTE + MODULO)</v>
          </cell>
          <cell r="C1071" t="str">
            <v xml:space="preserve">UN    </v>
          </cell>
          <cell r="D1071" t="str">
            <v>21,30</v>
          </cell>
        </row>
        <row r="1072">
          <cell r="A1072">
            <v>38599</v>
          </cell>
          <cell r="B1072" t="str">
            <v>CANALETA DE CONCRETO ESTRUTURAL 14 X 19 X 29 CM, FBK 14 MPA (NBR 6136)</v>
          </cell>
          <cell r="C1072" t="str">
            <v xml:space="preserve">UN    </v>
          </cell>
          <cell r="D1072" t="str">
            <v>3,71</v>
          </cell>
        </row>
        <row r="1073">
          <cell r="A1073">
            <v>38596</v>
          </cell>
          <cell r="B1073" t="str">
            <v>CANALETA DE CONCRETO ESTRUTURAL 14 X 19 X 29 CM, FBK 4,5 MPA (NBR 6136)</v>
          </cell>
          <cell r="C1073" t="str">
            <v xml:space="preserve">UN    </v>
          </cell>
          <cell r="D1073" t="str">
            <v>3,08</v>
          </cell>
        </row>
        <row r="1074">
          <cell r="A1074">
            <v>38600</v>
          </cell>
          <cell r="B1074" t="str">
            <v>CANALETA DE CONCRETO ESTRUTURAL 14 X 19 X 39 CM, FBK 14 MPA (NBR 6136)</v>
          </cell>
          <cell r="C1074" t="str">
            <v xml:space="preserve">UN    </v>
          </cell>
          <cell r="D1074" t="str">
            <v>3,93</v>
          </cell>
        </row>
        <row r="1075">
          <cell r="A1075">
            <v>38597</v>
          </cell>
          <cell r="B1075" t="str">
            <v>CANALETA DE CONCRETO ESTRUTURAL 14 X 19 X 39 CM, FBK 4,5 MPA (NBR 6136)</v>
          </cell>
          <cell r="C1075" t="str">
            <v xml:space="preserve">UN    </v>
          </cell>
          <cell r="D1075" t="str">
            <v>3,10</v>
          </cell>
        </row>
        <row r="1076">
          <cell r="A1076">
            <v>659</v>
          </cell>
          <cell r="B1076" t="str">
            <v>CANALETA DE CONCRETO 14 X 19 X 19 CM (CLASSE C - NBR 6136)</v>
          </cell>
          <cell r="C1076" t="str">
            <v xml:space="preserve">UN    </v>
          </cell>
          <cell r="D1076" t="str">
            <v>1,78</v>
          </cell>
        </row>
        <row r="1077">
          <cell r="A1077">
            <v>660</v>
          </cell>
          <cell r="B1077" t="str">
            <v>CANALETA DE CONCRETO 19 X 19 X 19 CM (CLASSE C - NBR 6136)</v>
          </cell>
          <cell r="C1077" t="str">
            <v xml:space="preserve">UN    </v>
          </cell>
          <cell r="D1077" t="str">
            <v>2,14</v>
          </cell>
        </row>
        <row r="1078">
          <cell r="A1078">
            <v>658</v>
          </cell>
          <cell r="B1078" t="str">
            <v>CANALETA DE CONCRETO 9 X 19 X 19 CM (CLASSE C - NBR 6136)</v>
          </cell>
          <cell r="C1078" t="str">
            <v xml:space="preserve">UN    </v>
          </cell>
          <cell r="D1078" t="str">
            <v>1,20</v>
          </cell>
        </row>
        <row r="1079">
          <cell r="A1079">
            <v>38548</v>
          </cell>
          <cell r="B1079" t="str">
            <v>CANALETA ESTRUTURAL CERAMICA, 14 X 19 X 19 CM, 6,0 MPA (NBR 15270)</v>
          </cell>
          <cell r="C1079" t="str">
            <v xml:space="preserve">UN    </v>
          </cell>
          <cell r="D1079" t="str">
            <v>2,22</v>
          </cell>
        </row>
        <row r="1080">
          <cell r="A1080">
            <v>34649</v>
          </cell>
          <cell r="B1080" t="str">
            <v>CANALETA ESTRUTURAL CERAMICA, 14 X 19 X 29 CM, 6,0 MPA (NBR 15270)</v>
          </cell>
          <cell r="C1080" t="str">
            <v xml:space="preserve">UN    </v>
          </cell>
          <cell r="D1080" t="str">
            <v>2,99</v>
          </cell>
        </row>
        <row r="1081">
          <cell r="A1081">
            <v>34655</v>
          </cell>
          <cell r="B1081" t="str">
            <v>CANALETA ESTRUTURAL CERAMICA, 14 X 19 X 39 CM, 6,0 MPA (NBR 15270)</v>
          </cell>
          <cell r="C1081" t="str">
            <v xml:space="preserve">UN    </v>
          </cell>
          <cell r="D1081" t="str">
            <v>3,97</v>
          </cell>
        </row>
        <row r="1082">
          <cell r="A1082">
            <v>40607</v>
          </cell>
          <cell r="B1082" t="str">
            <v>CANOPLA ACABAMENTO CROMADO PARA INSTALACAO DE SPRINKLER, SOB FORRO, 15 MM</v>
          </cell>
          <cell r="C1082" t="str">
            <v xml:space="preserve">UN    </v>
          </cell>
          <cell r="D1082" t="str">
            <v>3,92</v>
          </cell>
        </row>
        <row r="1083">
          <cell r="A1083">
            <v>569</v>
          </cell>
          <cell r="B1083" t="str">
            <v>CANTONEIRA (ABAS IGUAIS) EM FERRO GALVANIZADO, 25,4 MM X 3,17 MM (L X E), 0,86 KG/M</v>
          </cell>
          <cell r="C1083" t="str">
            <v xml:space="preserve">KG    </v>
          </cell>
          <cell r="D1083" t="str">
            <v>6,70</v>
          </cell>
        </row>
        <row r="1084">
          <cell r="A1084">
            <v>567</v>
          </cell>
          <cell r="B1084" t="str">
            <v>CANTONEIRA (ABAS IGUAIS) EM FERRO GALVANIZADO, 25,4 MM X 3,17 MM (L X E), 1,27KG/M</v>
          </cell>
          <cell r="C1084" t="str">
            <v xml:space="preserve">M     </v>
          </cell>
          <cell r="D1084" t="str">
            <v>9,79</v>
          </cell>
        </row>
        <row r="1085">
          <cell r="A1085">
            <v>574</v>
          </cell>
          <cell r="B1085" t="str">
            <v>CANTONEIRA (ABAS IGUAIS) EM FERRO GALVANIZADO, 38,1 MM X 3,17 MM (L X E), 3,48 KG/M</v>
          </cell>
          <cell r="C1085" t="str">
            <v xml:space="preserve">M     </v>
          </cell>
          <cell r="D1085" t="str">
            <v>25,74</v>
          </cell>
        </row>
        <row r="1086">
          <cell r="A1086">
            <v>568</v>
          </cell>
          <cell r="B1086" t="str">
            <v>CANTONEIRA (ABAS IGUAIS) EM FERRO GALVANIZADO, 50,8 MM X 9,53 MM (L X E), 6,99 KG/M</v>
          </cell>
          <cell r="C1086" t="str">
            <v xml:space="preserve">M     </v>
          </cell>
          <cell r="D1086" t="str">
            <v>54,23</v>
          </cell>
        </row>
        <row r="1087">
          <cell r="A1087">
            <v>585</v>
          </cell>
          <cell r="B1087" t="str">
            <v>CANTONEIRA "U" ALUMINIO ABAS IGUAIS 1 ", E = 3/32 "</v>
          </cell>
          <cell r="C1087" t="str">
            <v xml:space="preserve">KG    </v>
          </cell>
          <cell r="D1087" t="str">
            <v>28,93</v>
          </cell>
        </row>
        <row r="1088">
          <cell r="A1088">
            <v>4777</v>
          </cell>
          <cell r="B1088" t="str">
            <v>CANTONEIRA ACO ABAS IGUAIS (QUALQUER BITOLA), ESPESSURA ENTRE 1/8" E 1/4"</v>
          </cell>
          <cell r="C1088" t="str">
            <v xml:space="preserve">KG    </v>
          </cell>
          <cell r="D1088" t="str">
            <v>7,78</v>
          </cell>
        </row>
        <row r="1089">
          <cell r="A1089">
            <v>587</v>
          </cell>
          <cell r="B1089" t="str">
            <v>CANTONEIRA ALUMINIO ABAS DESIGUAIS 1" X 3/4 ", E = 1/8 "</v>
          </cell>
          <cell r="C1089" t="str">
            <v xml:space="preserve">KG    </v>
          </cell>
          <cell r="D1089" t="str">
            <v>31,00</v>
          </cell>
        </row>
        <row r="1090">
          <cell r="A1090">
            <v>590</v>
          </cell>
          <cell r="B1090" t="str">
            <v>CANTONEIRA ALUMINIO ABAS DESIGUAIS 2 1/2" X 1/2 ", E = 3/16 "</v>
          </cell>
          <cell r="C1090" t="str">
            <v xml:space="preserve">KG    </v>
          </cell>
          <cell r="D1090" t="str">
            <v>29,96</v>
          </cell>
        </row>
        <row r="1091">
          <cell r="A1091">
            <v>592</v>
          </cell>
          <cell r="B1091" t="str">
            <v>CANTONEIRA ALUMINIO ABAS IGUAIS 1 ", E = 1/8 ", 25,40 X 3,17 MM (0,408 KG/M)</v>
          </cell>
          <cell r="C1091" t="str">
            <v xml:space="preserve">KG    </v>
          </cell>
          <cell r="D1091" t="str">
            <v>31,00</v>
          </cell>
        </row>
        <row r="1092">
          <cell r="A1092">
            <v>586</v>
          </cell>
          <cell r="B1092" t="str">
            <v>CANTONEIRA ALUMINIO ABAS IGUAIS 1 ", E = 3 /16 "</v>
          </cell>
          <cell r="C1092" t="str">
            <v xml:space="preserve">M     </v>
          </cell>
          <cell r="D1092" t="str">
            <v>18,22</v>
          </cell>
        </row>
        <row r="1093">
          <cell r="A1093">
            <v>591</v>
          </cell>
          <cell r="B1093" t="str">
            <v>CANTONEIRA ALUMINIO ABAS IGUAIS 1 1/2 ", E = 3/16 "</v>
          </cell>
          <cell r="C1093" t="str">
            <v xml:space="preserve">KG    </v>
          </cell>
          <cell r="D1093" t="str">
            <v>28,93</v>
          </cell>
        </row>
        <row r="1094">
          <cell r="A1094">
            <v>588</v>
          </cell>
          <cell r="B1094" t="str">
            <v>CANTONEIRA ALUMINIO ABAS IGUAIS 1 1/4 ", E = 3/16 "</v>
          </cell>
          <cell r="C1094" t="str">
            <v xml:space="preserve">M     </v>
          </cell>
          <cell r="D1094" t="str">
            <v>28,83</v>
          </cell>
        </row>
        <row r="1095">
          <cell r="A1095">
            <v>589</v>
          </cell>
          <cell r="B1095" t="str">
            <v>CANTONEIRA ALUMINIO ABAS IGUAIS 2 ", E = 1/4 "</v>
          </cell>
          <cell r="C1095" t="str">
            <v xml:space="preserve">M     </v>
          </cell>
          <cell r="D1095" t="str">
            <v>48,73</v>
          </cell>
        </row>
        <row r="1096">
          <cell r="A1096">
            <v>584</v>
          </cell>
          <cell r="B1096" t="str">
            <v>CANTONEIRA ALUMINIO ABAS IGUAIS 2 ", E = 1/8 "</v>
          </cell>
          <cell r="C1096" t="str">
            <v xml:space="preserve">M     </v>
          </cell>
          <cell r="D1096" t="str">
            <v>30,79</v>
          </cell>
        </row>
        <row r="1097">
          <cell r="A1097">
            <v>1165</v>
          </cell>
          <cell r="B1097" t="str">
            <v>CAP OU TAMPAO DE FERRO GALVANIZADO, COM ROSCA BSP, DE 1 1/2"</v>
          </cell>
          <cell r="C1097" t="str">
            <v xml:space="preserve">UN    </v>
          </cell>
          <cell r="D1097" t="str">
            <v>11,56</v>
          </cell>
        </row>
        <row r="1098">
          <cell r="A1098">
            <v>1164</v>
          </cell>
          <cell r="B1098" t="str">
            <v>CAP OU TAMPAO DE FERRO GALVANIZADO, COM ROSCA BSP, DE 1 1/4"</v>
          </cell>
          <cell r="C1098" t="str">
            <v xml:space="preserve">UN    </v>
          </cell>
          <cell r="D1098" t="str">
            <v>9,36</v>
          </cell>
        </row>
        <row r="1099">
          <cell r="A1099">
            <v>1162</v>
          </cell>
          <cell r="B1099" t="str">
            <v>CAP OU TAMPAO DE FERRO GALVANIZADO, COM ROSCA BSP, DE 1/2"</v>
          </cell>
          <cell r="C1099" t="str">
            <v xml:space="preserve">UN    </v>
          </cell>
          <cell r="D1099" t="str">
            <v>3,25</v>
          </cell>
        </row>
        <row r="1100">
          <cell r="A1100">
            <v>12395</v>
          </cell>
          <cell r="B1100" t="str">
            <v>CAP OU TAMPAO DE FERRO GALVANIZADO, COM ROSCA BSP, DE 1/4"</v>
          </cell>
          <cell r="C1100" t="str">
            <v xml:space="preserve">UN    </v>
          </cell>
          <cell r="D1100" t="str">
            <v>3,16</v>
          </cell>
        </row>
        <row r="1101">
          <cell r="A1101">
            <v>1170</v>
          </cell>
          <cell r="B1101" t="str">
            <v>CAP OU TAMPAO DE FERRO GALVANIZADO, COM ROSCA BSP, DE 1"</v>
          </cell>
          <cell r="C1101" t="str">
            <v xml:space="preserve">UN    </v>
          </cell>
          <cell r="D1101" t="str">
            <v>6,13</v>
          </cell>
        </row>
        <row r="1102">
          <cell r="A1102">
            <v>1169</v>
          </cell>
          <cell r="B1102" t="str">
            <v>CAP OU TAMPAO DE FERRO GALVANIZADO, COM ROSCA BSP, DE 2 1/2"</v>
          </cell>
          <cell r="C1102" t="str">
            <v xml:space="preserve">UN    </v>
          </cell>
          <cell r="D1102" t="str">
            <v>30,12</v>
          </cell>
        </row>
        <row r="1103">
          <cell r="A1103">
            <v>1166</v>
          </cell>
          <cell r="B1103" t="str">
            <v>CAP OU TAMPAO DE FERRO GALVANIZADO, COM ROSCA BSP, DE 2"</v>
          </cell>
          <cell r="C1103" t="str">
            <v xml:space="preserve">UN    </v>
          </cell>
          <cell r="D1103" t="str">
            <v>16,70</v>
          </cell>
        </row>
        <row r="1104">
          <cell r="A1104">
            <v>1163</v>
          </cell>
          <cell r="B1104" t="str">
            <v>CAP OU TAMPAO DE FERRO GALVANIZADO, COM ROSCA BSP, DE 3/4"</v>
          </cell>
          <cell r="C1104" t="str">
            <v xml:space="preserve">UN    </v>
          </cell>
          <cell r="D1104" t="str">
            <v>4,21</v>
          </cell>
        </row>
        <row r="1105">
          <cell r="A1105">
            <v>12396</v>
          </cell>
          <cell r="B1105" t="str">
            <v>CAP OU TAMPAO DE FERRO GALVANIZADO, COM ROSCA BSP, DE 3/8"</v>
          </cell>
          <cell r="C1105" t="str">
            <v xml:space="preserve">UN    </v>
          </cell>
          <cell r="D1105" t="str">
            <v>3,16</v>
          </cell>
        </row>
        <row r="1106">
          <cell r="A1106">
            <v>1168</v>
          </cell>
          <cell r="B1106" t="str">
            <v>CAP OU TAMPAO DE FERRO GALVANIZADO, COM ROSCA BSP, DE 3"</v>
          </cell>
          <cell r="C1106" t="str">
            <v xml:space="preserve">UN    </v>
          </cell>
          <cell r="D1106" t="str">
            <v>42,94</v>
          </cell>
        </row>
        <row r="1107">
          <cell r="A1107">
            <v>1167</v>
          </cell>
          <cell r="B1107" t="str">
            <v>CAP OU TAMPAO DE FERRO GALVANIZADO, COM ROSCA BSP, DE 4"</v>
          </cell>
          <cell r="C1107" t="str">
            <v xml:space="preserve">UN    </v>
          </cell>
          <cell r="D1107" t="str">
            <v>71,83</v>
          </cell>
        </row>
        <row r="1108">
          <cell r="A1108">
            <v>36331</v>
          </cell>
          <cell r="B1108" t="str">
            <v>CAP PPR DN 20 MM, PARA AGUA QUENTE PREDIAL</v>
          </cell>
          <cell r="C1108" t="str">
            <v xml:space="preserve">UN    </v>
          </cell>
          <cell r="D1108" t="str">
            <v>1,71</v>
          </cell>
        </row>
        <row r="1109">
          <cell r="A1109">
            <v>36346</v>
          </cell>
          <cell r="B1109" t="str">
            <v>CAP PPR DN 25 MM, PARA AGUA QUENTE PREDIAL</v>
          </cell>
          <cell r="C1109" t="str">
            <v xml:space="preserve">UN    </v>
          </cell>
          <cell r="D1109" t="str">
            <v>2,93</v>
          </cell>
        </row>
        <row r="1110">
          <cell r="A1110">
            <v>1210</v>
          </cell>
          <cell r="B1110" t="str">
            <v>CAP PVC, ROSCAVEL, 1 1/2",  AGUA FRIA PREDIAL</v>
          </cell>
          <cell r="C1110" t="str">
            <v xml:space="preserve">UN    </v>
          </cell>
          <cell r="D1110" t="str">
            <v>12,46</v>
          </cell>
        </row>
        <row r="1111">
          <cell r="A1111">
            <v>1203</v>
          </cell>
          <cell r="B1111" t="str">
            <v>CAP PVC, ROSCAVEL, 1 1/4",  AGUA FRIA PREDIAL</v>
          </cell>
          <cell r="C1111" t="str">
            <v xml:space="preserve">UN    </v>
          </cell>
          <cell r="D1111" t="str">
            <v>12,08</v>
          </cell>
        </row>
        <row r="1112">
          <cell r="A1112">
            <v>1197</v>
          </cell>
          <cell r="B1112" t="str">
            <v>CAP PVC, ROSCAVEL, 1/2", PARA AGUA FRIA PREDIAL</v>
          </cell>
          <cell r="C1112" t="str">
            <v xml:space="preserve">UN    </v>
          </cell>
          <cell r="D1112" t="str">
            <v>1,54</v>
          </cell>
        </row>
        <row r="1113">
          <cell r="A1113">
            <v>1202</v>
          </cell>
          <cell r="B1113" t="str">
            <v>CAP PVC, ROSCAVEL, 1",  PARA AGUA FRIA PREDIAL</v>
          </cell>
          <cell r="C1113" t="str">
            <v xml:space="preserve">UN    </v>
          </cell>
          <cell r="D1113" t="str">
            <v>4,15</v>
          </cell>
        </row>
        <row r="1114">
          <cell r="A1114">
            <v>1188</v>
          </cell>
          <cell r="B1114" t="str">
            <v>CAP PVC, ROSCAVEL, 2 1/2",  AGUA FRIA PREDIAL</v>
          </cell>
          <cell r="C1114" t="str">
            <v xml:space="preserve">UN    </v>
          </cell>
          <cell r="D1114" t="str">
            <v>24,56</v>
          </cell>
        </row>
        <row r="1115">
          <cell r="A1115">
            <v>1211</v>
          </cell>
          <cell r="B1115" t="str">
            <v>CAP PVC, ROSCAVEL, 2",  AGUA FRIA PREDIAL</v>
          </cell>
          <cell r="C1115" t="str">
            <v xml:space="preserve">UN    </v>
          </cell>
          <cell r="D1115" t="str">
            <v>12,67</v>
          </cell>
        </row>
        <row r="1116">
          <cell r="A1116">
            <v>1198</v>
          </cell>
          <cell r="B1116" t="str">
            <v>CAP PVC, ROSCAVEL, 3/4",  PARA AGUA FRIA PREDIAL</v>
          </cell>
          <cell r="C1116" t="str">
            <v xml:space="preserve">UN    </v>
          </cell>
          <cell r="D1116" t="str">
            <v>2,28</v>
          </cell>
        </row>
        <row r="1117">
          <cell r="A1117">
            <v>1199</v>
          </cell>
          <cell r="B1117" t="str">
            <v>CAP PVC, ROSCAVEL, 3",  AGUA FRIA PREDIAL</v>
          </cell>
          <cell r="C1117" t="str">
            <v xml:space="preserve">UN    </v>
          </cell>
          <cell r="D1117" t="str">
            <v>32,08</v>
          </cell>
        </row>
        <row r="1118">
          <cell r="A1118">
            <v>20088</v>
          </cell>
          <cell r="B1118" t="str">
            <v>CAP PVC, SERIE R, DN 100 MM, PARA ESGOTO OU AGUAS PLUVIAIS PREDIAIS</v>
          </cell>
          <cell r="C1118" t="str">
            <v xml:space="preserve">UN    </v>
          </cell>
          <cell r="D1118" t="str">
            <v>13,37</v>
          </cell>
        </row>
        <row r="1119">
          <cell r="A1119">
            <v>20089</v>
          </cell>
          <cell r="B1119" t="str">
            <v>CAP PVC, SERIE R, DN 150 MM, PARA ESGOTO OU AGUAS PLUVIAIS PREDIAIS</v>
          </cell>
          <cell r="C1119" t="str">
            <v xml:space="preserve">UN    </v>
          </cell>
          <cell r="D1119" t="str">
            <v>63,73</v>
          </cell>
        </row>
        <row r="1120">
          <cell r="A1120">
            <v>20087</v>
          </cell>
          <cell r="B1120" t="str">
            <v>CAP PVC, SERIE R, DN 75 MM, PARA ESGOTO OU AGUAS PLUVIAIS PREDIAIS</v>
          </cell>
          <cell r="C1120" t="str">
            <v xml:space="preserve">UN    </v>
          </cell>
          <cell r="D1120" t="str">
            <v>9,63</v>
          </cell>
        </row>
        <row r="1121">
          <cell r="A1121">
            <v>1200</v>
          </cell>
          <cell r="B1121" t="str">
            <v>CAP PVC, SOLDAVEL, DN 100 MM, SERIE NORMAL, PARA ESGOTO PREDIAL</v>
          </cell>
          <cell r="C1121" t="str">
            <v xml:space="preserve">UN    </v>
          </cell>
          <cell r="D1121" t="str">
            <v>7,82</v>
          </cell>
        </row>
        <row r="1122">
          <cell r="A1122">
            <v>12909</v>
          </cell>
          <cell r="B1122" t="str">
            <v>CAP PVC, SOLDAVEL, DN 50 MM, SERIE NORMAL, PARA ESGOTO PREDIAL</v>
          </cell>
          <cell r="C1122" t="str">
            <v xml:space="preserve">UN    </v>
          </cell>
          <cell r="D1122" t="str">
            <v>3,54</v>
          </cell>
        </row>
        <row r="1123">
          <cell r="A1123">
            <v>12910</v>
          </cell>
          <cell r="B1123" t="str">
            <v>CAP PVC, SOLDAVEL, DN 75 MM, SERIE NORMAL, PARA ESGOTO PREDIAL</v>
          </cell>
          <cell r="C1123" t="str">
            <v xml:space="preserve">UN    </v>
          </cell>
          <cell r="D1123" t="str">
            <v>5,91</v>
          </cell>
        </row>
        <row r="1124">
          <cell r="A1124">
            <v>1184</v>
          </cell>
          <cell r="B1124" t="str">
            <v>CAP PVC, SOLDAVEL, 110 MM, PARA AGUA FRIA PREDIAL</v>
          </cell>
          <cell r="C1124" t="str">
            <v xml:space="preserve">UN    </v>
          </cell>
          <cell r="D1124" t="str">
            <v>78,87</v>
          </cell>
        </row>
        <row r="1125">
          <cell r="A1125">
            <v>1191</v>
          </cell>
          <cell r="B1125" t="str">
            <v>CAP PVC, SOLDAVEL, 20 MM, PARA AGUA FRIA PREDIAL</v>
          </cell>
          <cell r="C1125" t="str">
            <v xml:space="preserve">UN    </v>
          </cell>
          <cell r="D1125" t="str">
            <v>1,12</v>
          </cell>
        </row>
        <row r="1126">
          <cell r="A1126">
            <v>1185</v>
          </cell>
          <cell r="B1126" t="str">
            <v>CAP PVC, SOLDAVEL, 25 MM, PARA AGUA FRIA PREDIAL</v>
          </cell>
          <cell r="C1126" t="str">
            <v xml:space="preserve">UN    </v>
          </cell>
          <cell r="D1126" t="str">
            <v>1,28</v>
          </cell>
        </row>
        <row r="1127">
          <cell r="A1127">
            <v>1189</v>
          </cell>
          <cell r="B1127" t="str">
            <v>CAP PVC, SOLDAVEL, 32 MM, PARA AGUA FRIA PREDIAL</v>
          </cell>
          <cell r="C1127" t="str">
            <v xml:space="preserve">UN    </v>
          </cell>
          <cell r="D1127" t="str">
            <v>2,22</v>
          </cell>
        </row>
        <row r="1128">
          <cell r="A1128">
            <v>1193</v>
          </cell>
          <cell r="B1128" t="str">
            <v>CAP PVC, SOLDAVEL, 40 MM, PARA AGUA FRIA PREDIAL</v>
          </cell>
          <cell r="C1128" t="str">
            <v xml:space="preserve">UN    </v>
          </cell>
          <cell r="D1128" t="str">
            <v>4,27</v>
          </cell>
        </row>
        <row r="1129">
          <cell r="A1129">
            <v>1194</v>
          </cell>
          <cell r="B1129" t="str">
            <v>CAP PVC, SOLDAVEL, 50 MM, PARA AGUA FRIA PREDIAL</v>
          </cell>
          <cell r="C1129" t="str">
            <v xml:space="preserve">UN    </v>
          </cell>
          <cell r="D1129" t="str">
            <v>8,09</v>
          </cell>
        </row>
        <row r="1130">
          <cell r="A1130">
            <v>1195</v>
          </cell>
          <cell r="B1130" t="str">
            <v>CAP PVC, SOLDAVEL, 60 MM, PARA AGUA FRIA PREDIAL</v>
          </cell>
          <cell r="C1130" t="str">
            <v xml:space="preserve">UN    </v>
          </cell>
          <cell r="D1130" t="str">
            <v>12,16</v>
          </cell>
        </row>
        <row r="1131">
          <cell r="A1131">
            <v>1204</v>
          </cell>
          <cell r="B1131" t="str">
            <v>CAP PVC, SOLDAVEL, 75 MM, PARA AGUA FRIA PREDIAL</v>
          </cell>
          <cell r="C1131" t="str">
            <v xml:space="preserve">UN    </v>
          </cell>
          <cell r="D1131" t="str">
            <v>22,12</v>
          </cell>
        </row>
        <row r="1132">
          <cell r="A1132">
            <v>1205</v>
          </cell>
          <cell r="B1132" t="str">
            <v>CAP PVC, SOLDAVEL, 85 MM, PARA AGUA FRIA PREDIAL</v>
          </cell>
          <cell r="C1132" t="str">
            <v xml:space="preserve">UN    </v>
          </cell>
          <cell r="D1132" t="str">
            <v>52,47</v>
          </cell>
        </row>
        <row r="1133">
          <cell r="A1133">
            <v>1207</v>
          </cell>
          <cell r="B1133" t="str">
            <v>CAP, PVC PBA, JE, DN 100 / DE 110 MM,  PARA REDE DE AGUA (NBR 10351)</v>
          </cell>
          <cell r="C1133" t="str">
            <v xml:space="preserve">UN    </v>
          </cell>
          <cell r="D1133" t="str">
            <v>32,23</v>
          </cell>
        </row>
        <row r="1134">
          <cell r="A1134">
            <v>1206</v>
          </cell>
          <cell r="B1134" t="str">
            <v>CAP, PVC PBA, JE, DN 50 / DE 60 MM,  PARA REDE DE AGUA (NBR 10351)</v>
          </cell>
          <cell r="C1134" t="str">
            <v xml:space="preserve">UN    </v>
          </cell>
          <cell r="D1134" t="str">
            <v>8,08</v>
          </cell>
        </row>
        <row r="1135">
          <cell r="A1135">
            <v>1183</v>
          </cell>
          <cell r="B1135" t="str">
            <v>CAP, PVC PBA, JE, DN 75 / DE 85 MM,  PARA REDE DE AGUA (NBR 10351)</v>
          </cell>
          <cell r="C1135" t="str">
            <v xml:space="preserve">UN    </v>
          </cell>
          <cell r="D1135" t="str">
            <v>21,04</v>
          </cell>
        </row>
        <row r="1136">
          <cell r="A1136">
            <v>42685</v>
          </cell>
          <cell r="B1136" t="str">
            <v>CAP, PVC, JE, OCRE, DN 150 MM (CONEXAO PARA TUBO COLETOR DE ESGOTO)</v>
          </cell>
          <cell r="C1136" t="str">
            <v xml:space="preserve">UN    </v>
          </cell>
          <cell r="D1136" t="str">
            <v>76,33</v>
          </cell>
        </row>
        <row r="1137">
          <cell r="A1137">
            <v>42686</v>
          </cell>
          <cell r="B1137" t="str">
            <v>CAP, PVC, JE, OCRE, DN 200 MM (CONEXAO PARA TUBO COLETOR DE ESGOTO)</v>
          </cell>
          <cell r="C1137" t="str">
            <v xml:space="preserve">UN    </v>
          </cell>
          <cell r="D1137" t="str">
            <v>118,83</v>
          </cell>
        </row>
        <row r="1138">
          <cell r="A1138">
            <v>12894</v>
          </cell>
          <cell r="B1138" t="str">
            <v>CAPA PARA CHUVA EM PVC COM FORRO DE POLIESTER, COM CAPUZ (AMARELA OU AZUL)</v>
          </cell>
          <cell r="C1138" t="str">
            <v xml:space="preserve">UN    </v>
          </cell>
          <cell r="D1138" t="str">
            <v>16,25</v>
          </cell>
        </row>
        <row r="1139">
          <cell r="A1139">
            <v>12895</v>
          </cell>
          <cell r="B1139" t="str">
            <v>CAPACETE DE SEGURANCA ABA FRONTAL COM SUSPENSAO DE POLIETILENO, SEM JUGULAR (CLASSE B)</v>
          </cell>
          <cell r="C1139" t="str">
            <v xml:space="preserve">UN    </v>
          </cell>
          <cell r="D1139" t="str">
            <v>12,50</v>
          </cell>
        </row>
        <row r="1140">
          <cell r="A1140">
            <v>1631</v>
          </cell>
          <cell r="B1140" t="str">
            <v>CAPACITOR TRIFASICO, POTENCIA 2,5 KVAR, TENSAO 220 V, FORNECIDO COM CAPA PROTETORA, RESISTOR INTERNO A UNIDADE CAPACITIVA</v>
          </cell>
          <cell r="C1140" t="str">
            <v xml:space="preserve">UN    </v>
          </cell>
          <cell r="D1140" t="str">
            <v>111,77</v>
          </cell>
        </row>
        <row r="1141">
          <cell r="A1141">
            <v>1633</v>
          </cell>
          <cell r="B1141" t="str">
            <v>CAPACITOR TRIFASICO, POTENCIA 5 KVAR, TENSAO 220 V, FORNECIDO COM CAPA PROTETORA, RESISTOR INTERNO A UNIDADE CAPACITIVA</v>
          </cell>
          <cell r="C1141" t="str">
            <v xml:space="preserve">UN    </v>
          </cell>
          <cell r="D1141" t="str">
            <v>189,90</v>
          </cell>
        </row>
        <row r="1142">
          <cell r="A1142">
            <v>10818</v>
          </cell>
          <cell r="B1142" t="str">
            <v>CAPIM BRAQUIARIA DECUMBENS/ BRAQUIARINHA, VC *70*% MINIMO</v>
          </cell>
          <cell r="C1142" t="str">
            <v xml:space="preserve">KG    </v>
          </cell>
          <cell r="D1142" t="str">
            <v>46,00</v>
          </cell>
        </row>
        <row r="1143">
          <cell r="A1143">
            <v>39359</v>
          </cell>
          <cell r="B1143" t="str">
            <v>CARENAGEM /TAMPA, EM PLASTICO, COR BRANCA, UTILIZADO EM KIT CHASSI METALICO PARA INSTALACAO HIDRAULICA DE CUBA SIMPLES SEM MAQUINA DE LAVAR ROUPA, LARGURA *355* MM X ALTURA *670* MM (COM FUROS E DEMAIS ENCAIXES)</v>
          </cell>
          <cell r="C1143" t="str">
            <v xml:space="preserve">UN    </v>
          </cell>
          <cell r="D1143" t="str">
            <v>31,56</v>
          </cell>
        </row>
        <row r="1144">
          <cell r="A1144">
            <v>39360</v>
          </cell>
          <cell r="B1144" t="str">
            <v>CARENAGEM /TAMPA, EM PLASTICO, COR BRANCA, UTILIZADO EM KIT CHASSI METALICO PARA INSTALACAO HIDRAULICA DE TANQUE COM MAQUINA DE LAVAR ROUPA, LARGURA *360* MM X ALTURA *470* MM (COM FUROS E DEMAIS ENCAIXES)</v>
          </cell>
          <cell r="C1144" t="str">
            <v xml:space="preserve">UN    </v>
          </cell>
          <cell r="D1144" t="str">
            <v>28,68</v>
          </cell>
        </row>
        <row r="1145">
          <cell r="A1145">
            <v>10710</v>
          </cell>
          <cell r="B1145" t="str">
            <v>CARPETE DE NYLON EM MANTA PARA TRAFEGO COMERCIAL PESADO, E = 6 A 7 MM (INSTALADO)</v>
          </cell>
          <cell r="C1145" t="str">
            <v xml:space="preserve">M2    </v>
          </cell>
          <cell r="D1145" t="str">
            <v>125,80</v>
          </cell>
        </row>
        <row r="1146">
          <cell r="A1146">
            <v>10709</v>
          </cell>
          <cell r="B1146" t="str">
            <v>CARPETE DE NYLON EM MANTA PARA TRAFEGO COMERCIAL PESADO, E = 9 A 10 MM (INSTALADO)</v>
          </cell>
          <cell r="C1146" t="str">
            <v xml:space="preserve">M2    </v>
          </cell>
          <cell r="D1146" t="str">
            <v>154,55</v>
          </cell>
        </row>
        <row r="1147">
          <cell r="A1147">
            <v>39636</v>
          </cell>
          <cell r="B1147" t="str">
            <v>CARPETE DE NYLON EM PLACAS 50 X 50 CM PARA TRAFEGO COMERCIAL PESADO, E = 6,5 MM (INSTALADO)</v>
          </cell>
          <cell r="C1147" t="str">
            <v xml:space="preserve">M2    </v>
          </cell>
          <cell r="D1147" t="str">
            <v>157,82</v>
          </cell>
        </row>
        <row r="1148">
          <cell r="A1148">
            <v>10708</v>
          </cell>
          <cell r="B1148" t="str">
            <v>CARPETE DE POLIESTER EM MANTA PARA TRAFEGO COMERCIAL PESADO, E = 4 A 5 MM (INSTALADO)</v>
          </cell>
          <cell r="C1148" t="str">
            <v xml:space="preserve">M2    </v>
          </cell>
          <cell r="D1148" t="str">
            <v>48,70</v>
          </cell>
        </row>
        <row r="1149">
          <cell r="A1149">
            <v>39635</v>
          </cell>
          <cell r="B1149" t="str">
            <v>CARPETE DE POLIPROPILENO EM MANTA PARA TRAFEGO COMERCIAL MEDIO, E = 5 A 6 MM (INSTALADO)</v>
          </cell>
          <cell r="C1149" t="str">
            <v xml:space="preserve">M2    </v>
          </cell>
          <cell r="D1149" t="str">
            <v>82,91</v>
          </cell>
        </row>
        <row r="1150">
          <cell r="A1150">
            <v>6117</v>
          </cell>
          <cell r="B1150" t="str">
            <v>CARPINTEIRO AUXILIAR</v>
          </cell>
          <cell r="C1150" t="str">
            <v xml:space="preserve">H     </v>
          </cell>
          <cell r="D1150" t="str">
            <v>11,75</v>
          </cell>
        </row>
        <row r="1151">
          <cell r="A1151">
            <v>40913</v>
          </cell>
          <cell r="B1151" t="str">
            <v>CARPINTEIRO AUXILIAR (MENSALISTA)</v>
          </cell>
          <cell r="C1151" t="str">
            <v xml:space="preserve">MES   </v>
          </cell>
          <cell r="D1151" t="str">
            <v>2.085,00</v>
          </cell>
        </row>
        <row r="1152">
          <cell r="A1152">
            <v>1214</v>
          </cell>
          <cell r="B1152" t="str">
            <v>CARPINTEIRO DE ESQUADRIAS</v>
          </cell>
          <cell r="C1152" t="str">
            <v xml:space="preserve">H     </v>
          </cell>
          <cell r="D1152" t="str">
            <v>14,02</v>
          </cell>
        </row>
        <row r="1153">
          <cell r="A1153">
            <v>40915</v>
          </cell>
          <cell r="B1153" t="str">
            <v>CARPINTEIRO DE ESQUADRIAS (MENSALISTA)</v>
          </cell>
          <cell r="C1153" t="str">
            <v xml:space="preserve">MES   </v>
          </cell>
          <cell r="D1153" t="str">
            <v>2.484,96</v>
          </cell>
        </row>
        <row r="1154">
          <cell r="A1154">
            <v>1213</v>
          </cell>
          <cell r="B1154" t="str">
            <v>CARPINTEIRO DE FORMAS</v>
          </cell>
          <cell r="C1154" t="str">
            <v xml:space="preserve">H     </v>
          </cell>
          <cell r="D1154" t="str">
            <v>14,93</v>
          </cell>
        </row>
        <row r="1155">
          <cell r="A1155">
            <v>40914</v>
          </cell>
          <cell r="B1155" t="str">
            <v>CARPINTEIRO DE FORMAS (MENSALISTA)</v>
          </cell>
          <cell r="C1155" t="str">
            <v xml:space="preserve">MES   </v>
          </cell>
          <cell r="D1155" t="str">
            <v>2.646,43</v>
          </cell>
        </row>
        <row r="1156">
          <cell r="A1156">
            <v>5091</v>
          </cell>
          <cell r="B1156" t="str">
            <v>CARRANCA PARA JANELA VENEZIANA DE ABRIR, EM LATAO CROMADO, SIMPLES, PARA APARAFUSAR NA PAREDE</v>
          </cell>
          <cell r="C1156" t="str">
            <v xml:space="preserve">UN    </v>
          </cell>
          <cell r="D1156" t="str">
            <v>15,42</v>
          </cell>
        </row>
        <row r="1157">
          <cell r="A1157">
            <v>14615</v>
          </cell>
          <cell r="B1157" t="str">
            <v>CARRINHO COM 2 PNEUS PARA TRANSPORTAR TUBO CONCRETO, ALTURA ATE 1,0 M E DIAMETRO ATE 1000MM, COM ESTRUTURA EM PERFIL OU TUBO METALICO</v>
          </cell>
          <cell r="C1157" t="str">
            <v xml:space="preserve">UN    </v>
          </cell>
          <cell r="D1157" t="str">
            <v>3.675,16</v>
          </cell>
        </row>
        <row r="1158">
          <cell r="A1158">
            <v>2711</v>
          </cell>
          <cell r="B1158" t="str">
            <v>CARRINHO DE MAO DE ACO CAPACIDADE 50 A 60 L, PNEU COM CAMARA</v>
          </cell>
          <cell r="C1158" t="str">
            <v xml:space="preserve">UN    </v>
          </cell>
          <cell r="D1158" t="str">
            <v>125,00</v>
          </cell>
        </row>
        <row r="1159">
          <cell r="A1159">
            <v>37727</v>
          </cell>
          <cell r="B1159" t="str">
            <v>CARROCERIA FIXA ABERTA DE MADEIRA PARA TRANSPORTE GERAL DE CARGA SECA DIMENSOES APROXIMADAS 2,25 X 4,10 X 0,50 M (INCLUI MONTAGEM, NAO INCLUI CAMINHAO)</v>
          </cell>
          <cell r="C1159" t="str">
            <v xml:space="preserve">UN    </v>
          </cell>
          <cell r="D1159" t="str">
            <v>14.500,00</v>
          </cell>
        </row>
        <row r="1160">
          <cell r="A1160">
            <v>37728</v>
          </cell>
          <cell r="B1160" t="str">
            <v>CARROCERIA FIXA ABERTA DE MADEIRA PARA TRANSPORTE GERAL DE CARGA SECA DIMENSOES APROXIMADAS 2,5 X 5,5 X 0,50 M (INCLUI MONTAGEM, NAO INCLUI CAMINHAO)</v>
          </cell>
          <cell r="C1160" t="str">
            <v xml:space="preserve">UN    </v>
          </cell>
          <cell r="D1160" t="str">
            <v>19.671,32</v>
          </cell>
        </row>
        <row r="1161">
          <cell r="A1161">
            <v>37729</v>
          </cell>
          <cell r="B1161" t="str">
            <v>CARROCERIA FIXA ABERTA DE MADEIRA PARA TRANSPORTE GERAL DE CARGA SECA DIMENSOES APROXIMADAS 2,5 X 6,00 X 0,50 M (INCLUI MONTAGEM, NAO INCLUI CAMINHAO)</v>
          </cell>
          <cell r="C1161" t="str">
            <v xml:space="preserve">UN    </v>
          </cell>
          <cell r="D1161" t="str">
            <v>21.293,70</v>
          </cell>
        </row>
        <row r="1162">
          <cell r="A1162">
            <v>37730</v>
          </cell>
          <cell r="B1162" t="str">
            <v>CARROCERIA FIXA ABERTA DE MADEIRA PARA TRANSPORTE GERAL DE CARGA SECA DIMENSOES APROXIMADAS 2,5 X 6,5 X 0,50 M (INCLUI MONTAGEM, NAO INCLUI CAMINHAO)</v>
          </cell>
          <cell r="C1162" t="str">
            <v xml:space="preserve">UN    </v>
          </cell>
          <cell r="D1162" t="str">
            <v>22.916,08</v>
          </cell>
        </row>
        <row r="1163">
          <cell r="A1163">
            <v>37731</v>
          </cell>
          <cell r="B1163" t="str">
            <v>CARROCERIA FIXA ABERTA DE MADEIRA PARA TRANSPORTE GERAL DE CARGA SECA DIMENSOES APROXIMADAS 2,5 X 7,00 X 0,50 M (INCLUI MONTAGEM, NAO INCLUI CAMINHAO)</v>
          </cell>
          <cell r="C1163" t="str">
            <v xml:space="preserve">UN    </v>
          </cell>
          <cell r="D1163" t="str">
            <v>24.538,46</v>
          </cell>
        </row>
        <row r="1164">
          <cell r="A1164">
            <v>37732</v>
          </cell>
          <cell r="B1164" t="str">
            <v>CARROCERIA FIXA ABERTA DE MADEIRA PARA TRANSPORTE GERAL DE CARGA SECA DIMENSOES APROXIMADAS 2,5 X 7,5 X 0,50 M (INCLUI MONTAGEM, NAO INCLUI CAMINHAO)</v>
          </cell>
          <cell r="C1164" t="str">
            <v xml:space="preserve">UN    </v>
          </cell>
          <cell r="D1164" t="str">
            <v>27.986,01</v>
          </cell>
        </row>
        <row r="1165">
          <cell r="A1165">
            <v>42250</v>
          </cell>
          <cell r="B1165" t="str">
            <v>CARVAO ANTRACITO PARA FILTRO, GRAO VARIANDO DE 0,8 ATE 1,1 MM, COEFICIENTE DE UNIFORMIDADE MENOR QUE 1,7 MM</v>
          </cell>
          <cell r="C1165" t="str">
            <v xml:space="preserve">T     </v>
          </cell>
          <cell r="D1165" t="str">
            <v>2.051,35</v>
          </cell>
        </row>
        <row r="1166">
          <cell r="A1166">
            <v>42256</v>
          </cell>
          <cell r="B1166" t="str">
            <v>CARVAO ANTRACITO PARA FILTRO, GRAO VARIANDO DE 0,8 ATE 1,1 MM, COEFICIENTE DE UNIFORMIDADE MENOR QUE 1,7 MM (DISTRIBUIDOR)</v>
          </cell>
          <cell r="C1166" t="str">
            <v xml:space="preserve">KG    </v>
          </cell>
          <cell r="D1166" t="str">
            <v>5,77</v>
          </cell>
        </row>
        <row r="1167">
          <cell r="A1167">
            <v>4743</v>
          </cell>
          <cell r="B1167" t="str">
            <v>CASCALHO DE CAVA</v>
          </cell>
          <cell r="C1167" t="str">
            <v xml:space="preserve">M3    </v>
          </cell>
          <cell r="D1167" t="str">
            <v>44,50</v>
          </cell>
        </row>
        <row r="1168">
          <cell r="A1168">
            <v>4744</v>
          </cell>
          <cell r="B1168" t="str">
            <v>CASCALHO DE RIO</v>
          </cell>
          <cell r="C1168" t="str">
            <v xml:space="preserve">M3    </v>
          </cell>
          <cell r="D1168" t="str">
            <v>71,21</v>
          </cell>
        </row>
        <row r="1169">
          <cell r="A1169">
            <v>4745</v>
          </cell>
          <cell r="B1169" t="str">
            <v>CASCALHO LAVADO</v>
          </cell>
          <cell r="C1169" t="str">
            <v xml:space="preserve">M3    </v>
          </cell>
          <cell r="D1169" t="str">
            <v>85,40</v>
          </cell>
        </row>
        <row r="1170">
          <cell r="A1170">
            <v>36496</v>
          </cell>
          <cell r="B1170" t="str">
            <v>CAVALETE PARA TALHA COM ESTRUTURA EM TUBO METALICO ALTURA MINIMA 3,2 M EQUIPADO COM RODAS DE BORRACHA PARA MOVIMENTACAO DE TUBOS DE CONCRETO NA CENTRAL DE PREMOLDADOS COM CAPACIDADE DE CARGA DE 3 TONELADAS</v>
          </cell>
          <cell r="C1170" t="str">
            <v xml:space="preserve">UN    </v>
          </cell>
          <cell r="D1170" t="str">
            <v>9.331,17</v>
          </cell>
        </row>
        <row r="1171">
          <cell r="A1171">
            <v>10630</v>
          </cell>
          <cell r="B1171" t="str">
            <v>CAVALO MECANICO TRACAO 4X2, PESO BRUTO TOTAL COMBINADO 49000 KG, CAPACIDADE MAXIMA DE TRACAO *66000* KG, POTENCIA *360* CV (INCLUI CABINE E CHASSI, NAO INCLUI SEMIRREBOQUE)</v>
          </cell>
          <cell r="C1171" t="str">
            <v xml:space="preserve">UN    </v>
          </cell>
          <cell r="D1171" t="str">
            <v>507.439,71</v>
          </cell>
        </row>
        <row r="1172">
          <cell r="A1172">
            <v>37762</v>
          </cell>
          <cell r="B1172" t="str">
            <v>CAVALO MECANICO TRACAO 4X2, PESO BRUTO TOTAL 16000 KG, CAPACIDADE MAXIMA DE TRACAO *36000* KG, DISTANCIA ENTRE EIXOS *3,56* M, POTENCIA *286* CV (INCLUI CABINE E CHASSI, NAO INCLUI SEMIRREBOQUE)</v>
          </cell>
          <cell r="C1172" t="str">
            <v xml:space="preserve">UN    </v>
          </cell>
          <cell r="D1172" t="str">
            <v>435.200,12</v>
          </cell>
        </row>
        <row r="1173">
          <cell r="A1173">
            <v>37763</v>
          </cell>
          <cell r="B1173" t="str">
            <v>CAVALO MECANICO TRACAO 4X2, PESO BRUTO TOTAL 16000 KG, CAPACIDADE MAXIMA DE TRACAO *45000* KG, DISTANCIA ENTRE EIXOS *3,56* M, POTENCIA *330* CV (INCLUI CABINE E CHASSI, NAO INCLUI SEMIRREBOQUE)</v>
          </cell>
          <cell r="C1173" t="str">
            <v xml:space="preserve">UN    </v>
          </cell>
          <cell r="D1173" t="str">
            <v>440.485,87</v>
          </cell>
        </row>
        <row r="1174">
          <cell r="A1174">
            <v>41992</v>
          </cell>
          <cell r="B1174" t="str">
            <v>CAVALO MECANICO TRACAO 4X2, PESO BRUTO TOTAL 16000 KG, CAPACIDADE MAXIMA DE TRACAO *80000* KG, POTENCIA *380* CV (INCLUI CABINE E CHASSI, NAO INCLUI SEMIRREBOQUE)</v>
          </cell>
          <cell r="C1174" t="str">
            <v xml:space="preserve">UN    </v>
          </cell>
          <cell r="D1174" t="str">
            <v>500.744,41</v>
          </cell>
        </row>
        <row r="1175">
          <cell r="A1175">
            <v>13215</v>
          </cell>
          <cell r="B1175" t="str">
            <v>CAVALO MECANICO TRACAO 6X2, PESO BRUTO TOTAL COMBINADO 56000 KG, CAPACIDADE MAXIMA DE TRACAO *66000* KG, POTENCIA *360* CV (INCLUI CABINE E CHASSI, NAO INCLUI SEMIRREBOQUE)</v>
          </cell>
          <cell r="C1175" t="str">
            <v xml:space="preserve">UN    </v>
          </cell>
          <cell r="D1175" t="str">
            <v>614.037,33</v>
          </cell>
        </row>
        <row r="1176">
          <cell r="A1176">
            <v>4235</v>
          </cell>
          <cell r="B1176" t="str">
            <v>CAVOUQUEIRO OU OPERADOR DE PERFURATRIZ / ROMPEDOR</v>
          </cell>
          <cell r="C1176" t="str">
            <v xml:space="preserve">H     </v>
          </cell>
          <cell r="D1176" t="str">
            <v>16,67</v>
          </cell>
        </row>
        <row r="1177">
          <cell r="A1177">
            <v>40976</v>
          </cell>
          <cell r="B1177" t="str">
            <v>CAVOUQUEIRO OU OPERADOR DE PERFURATRIZ / ROMPEDOR (MENSALISTA)</v>
          </cell>
          <cell r="C1177" t="str">
            <v xml:space="preserve">MES   </v>
          </cell>
          <cell r="D1177" t="str">
            <v>2.958,06</v>
          </cell>
        </row>
        <row r="1178">
          <cell r="A1178">
            <v>39013</v>
          </cell>
          <cell r="B1178" t="str">
            <v>CENTRALIZADOR DE BARRA DE ACO (CHUMBADOR TIPO CARAMBOLA), PARA ACO ATE 20 MM</v>
          </cell>
          <cell r="C1178" t="str">
            <v xml:space="preserve">UN    </v>
          </cell>
          <cell r="D1178" t="str">
            <v>1,16</v>
          </cell>
        </row>
        <row r="1179">
          <cell r="A1179">
            <v>43091</v>
          </cell>
          <cell r="B1179" t="str">
            <v>CENTRO DE MEDICAO AGRUPADA, EM POLICARBONATO / PVC, COM 12 MEDIDORES E PROTECAO GERAL (INCLUI BARRAMENTO, DISJUNTORES E ACESSORIOS DE FIXACAO) (PADRAO CONCESSIONARIA LOCAL)</v>
          </cell>
          <cell r="C1179" t="str">
            <v xml:space="preserve">UN    </v>
          </cell>
          <cell r="D1179" t="str">
            <v>3.929,63</v>
          </cell>
        </row>
        <row r="1180">
          <cell r="A1180">
            <v>43092</v>
          </cell>
          <cell r="B1180" t="str">
            <v>CENTRO DE MEDICAO AGRUPADA, EM POLICARBONATO / PVC, COM 16 MEDIDORES E PROTECAO GERAL (INCLUI BARRAMENTO, DISJUNTORES E ACESSORIOS DE FIXACAO) (PADRAO CONCESSIONARIA LOCAL)</v>
          </cell>
          <cell r="C1180" t="str">
            <v xml:space="preserve">UN    </v>
          </cell>
          <cell r="D1180" t="str">
            <v>5.239,51</v>
          </cell>
        </row>
        <row r="1181">
          <cell r="A1181">
            <v>43089</v>
          </cell>
          <cell r="B1181" t="str">
            <v>CENTRO DE MEDICAO AGRUPADA, EM POLICARBONATO / PVC, COM 4 MEDIDORES E PROTECAO GERAL (INCLUI BARRAMENTO, DISJUNTORES E ACESSORIOS DE FIXACAO) (PADRAO CONCESSIONARIA LOCAL)</v>
          </cell>
          <cell r="C1181" t="str">
            <v xml:space="preserve">UN    </v>
          </cell>
          <cell r="D1181" t="str">
            <v>913,13</v>
          </cell>
        </row>
        <row r="1182">
          <cell r="A1182">
            <v>43090</v>
          </cell>
          <cell r="B1182" t="str">
            <v>CENTRO DE MEDICAO AGRUPADA, EM POLICARBONATO / PVC, COM 8 MEDIDORES E PROTECAO GERAL (INCLUI BARRAMENTO, DISJUNTORES E ACESSORIOS DE FIXACAO) (PADRAO CONCESSIONARIA LOCAL)</v>
          </cell>
          <cell r="C1182" t="str">
            <v xml:space="preserve">UN    </v>
          </cell>
          <cell r="D1182" t="str">
            <v>2.015,19</v>
          </cell>
        </row>
        <row r="1183">
          <cell r="A1183">
            <v>41967</v>
          </cell>
          <cell r="B1183" t="str">
            <v>CERA  LIQUIDA</v>
          </cell>
          <cell r="C1183" t="str">
            <v xml:space="preserve">L     </v>
          </cell>
          <cell r="D1183" t="str">
            <v>8,79</v>
          </cell>
        </row>
        <row r="1184">
          <cell r="A1184">
            <v>12760</v>
          </cell>
          <cell r="B1184" t="str">
            <v>CHAPA ACO INOX AISI 304 NUMERO 4 (E = 6 MM), ACABAMENTO NUMERO 1 (LAMINADO A QUENTE, FOSCO)</v>
          </cell>
          <cell r="C1184" t="str">
            <v xml:space="preserve">M2    </v>
          </cell>
          <cell r="D1184" t="str">
            <v>911,79</v>
          </cell>
        </row>
        <row r="1185">
          <cell r="A1185">
            <v>12759</v>
          </cell>
          <cell r="B1185" t="str">
            <v>CHAPA ACO INOX AISI 304 NUMERO 9 (E = 4 MM), ACABAMENTO NUMERO 1 (LAMINADO A QUENTE, FOSCO)</v>
          </cell>
          <cell r="C1185" t="str">
            <v xml:space="preserve">M2    </v>
          </cell>
          <cell r="D1185" t="str">
            <v>607,85</v>
          </cell>
        </row>
        <row r="1186">
          <cell r="A1186">
            <v>43105</v>
          </cell>
          <cell r="B1186" t="str">
            <v>CHAPA DE ACO CARBONO GALVANIZADA, PERFURADA (GRADE FUROS) E = 1,5 MM, DIAMETRO DO FURO = 9,52 MM (FUROS ALTERNADOS HORIZ.)</v>
          </cell>
          <cell r="C1186" t="str">
            <v xml:space="preserve">KG    </v>
          </cell>
          <cell r="D1186" t="str">
            <v>30,32</v>
          </cell>
        </row>
        <row r="1187">
          <cell r="A1187">
            <v>40424</v>
          </cell>
          <cell r="B1187" t="str">
            <v>CHAPA DE ACO CARBONO LAMINADO A QUENTE, QUALIDADE ESTRUTURAL, BITOLA 3/16", E =4,75 MM (37,29 KG/M2)</v>
          </cell>
          <cell r="C1187" t="str">
            <v xml:space="preserve">KG    </v>
          </cell>
          <cell r="D1187" t="str">
            <v>7,70</v>
          </cell>
        </row>
        <row r="1188">
          <cell r="A1188">
            <v>1325</v>
          </cell>
          <cell r="B1188" t="str">
            <v>CHAPA DE ACO FINA A FRIO BITOLA MSG 20, E = 0,90 MM (7,20 KG/M2)</v>
          </cell>
          <cell r="C1188" t="str">
            <v xml:space="preserve">KG    </v>
          </cell>
          <cell r="D1188" t="str">
            <v>8,43</v>
          </cell>
        </row>
        <row r="1189">
          <cell r="A1189">
            <v>1327</v>
          </cell>
          <cell r="B1189" t="str">
            <v>CHAPA DE ACO FINA A FRIO BITOLA MSG 24, E = 0,60 MM (4,80 KG/M2)</v>
          </cell>
          <cell r="C1189" t="str">
            <v xml:space="preserve">KG    </v>
          </cell>
          <cell r="D1189" t="str">
            <v>8,98</v>
          </cell>
        </row>
        <row r="1190">
          <cell r="A1190">
            <v>1328</v>
          </cell>
          <cell r="B1190" t="str">
            <v>CHAPA DE ACO FINA A FRIO BITOLA MSG 26, E = 0,45 MM (3,60 KG/M2)</v>
          </cell>
          <cell r="C1190" t="str">
            <v xml:space="preserve">KG    </v>
          </cell>
          <cell r="D1190" t="str">
            <v>8,46</v>
          </cell>
        </row>
        <row r="1191">
          <cell r="A1191">
            <v>1321</v>
          </cell>
          <cell r="B1191" t="str">
            <v>CHAPA DE ACO FINA A QUENTE BITOLA MSG 13, E = 2,25 MM (18,00 KG/M2)</v>
          </cell>
          <cell r="C1191" t="str">
            <v xml:space="preserve">KG    </v>
          </cell>
          <cell r="D1191" t="str">
            <v>7,83</v>
          </cell>
        </row>
        <row r="1192">
          <cell r="A1192">
            <v>1318</v>
          </cell>
          <cell r="B1192" t="str">
            <v>CHAPA DE ACO FINA A QUENTE BITOLA MSG 14, E = 2,00 MM (16,0 KG/M2)</v>
          </cell>
          <cell r="C1192" t="str">
            <v xml:space="preserve">KG    </v>
          </cell>
          <cell r="D1192" t="str">
            <v>7,84</v>
          </cell>
        </row>
        <row r="1193">
          <cell r="A1193">
            <v>1322</v>
          </cell>
          <cell r="B1193" t="str">
            <v>CHAPA DE ACO FINA A QUENTE BITOLA MSG 16, E = 1,50 MM (12,00 KG/M2)</v>
          </cell>
          <cell r="C1193" t="str">
            <v xml:space="preserve">KG    </v>
          </cell>
          <cell r="D1193" t="str">
            <v>8,28</v>
          </cell>
        </row>
        <row r="1194">
          <cell r="A1194">
            <v>1323</v>
          </cell>
          <cell r="B1194" t="str">
            <v>CHAPA DE ACO FINA A QUENTE BITOLA MSG 18, E = 1,20 MM (9,60 KG/M2)</v>
          </cell>
          <cell r="C1194" t="str">
            <v xml:space="preserve">KG    </v>
          </cell>
          <cell r="D1194" t="str">
            <v>8,28</v>
          </cell>
        </row>
        <row r="1195">
          <cell r="A1195">
            <v>1319</v>
          </cell>
          <cell r="B1195" t="str">
            <v>CHAPA DE ACO FINA A QUENTE BITOLA MSG 3/16 ", E = 4,75 MM (38,00 KG/M2)</v>
          </cell>
          <cell r="C1195" t="str">
            <v xml:space="preserve">KG    </v>
          </cell>
          <cell r="D1195" t="str">
            <v>6,97</v>
          </cell>
        </row>
        <row r="1196">
          <cell r="A1196">
            <v>11026</v>
          </cell>
          <cell r="B1196" t="str">
            <v>CHAPA DE ACO GALVANIZADA BITOLA GSG 14, E = 1,95 MM (15,60 KG/M2)</v>
          </cell>
          <cell r="C1196" t="str">
            <v xml:space="preserve">KG    </v>
          </cell>
          <cell r="D1196" t="str">
            <v>9,59</v>
          </cell>
        </row>
        <row r="1197">
          <cell r="A1197">
            <v>11027</v>
          </cell>
          <cell r="B1197" t="str">
            <v>CHAPA DE ACO GALVANIZADA BITOLA GSG 16, E = 1,55 MM (12,40 KG/M2)</v>
          </cell>
          <cell r="C1197" t="str">
            <v xml:space="preserve">KG    </v>
          </cell>
          <cell r="D1197" t="str">
            <v>9,99</v>
          </cell>
        </row>
        <row r="1198">
          <cell r="A1198">
            <v>11046</v>
          </cell>
          <cell r="B1198" t="str">
            <v>CHAPA DE ACO GALVANIZADA BITOLA GSG 18, E = 1,25 MM (10,00 KG/M2)</v>
          </cell>
          <cell r="C1198" t="str">
            <v xml:space="preserve">KG    </v>
          </cell>
          <cell r="D1198" t="str">
            <v>9,57</v>
          </cell>
        </row>
        <row r="1199">
          <cell r="A1199">
            <v>11047</v>
          </cell>
          <cell r="B1199" t="str">
            <v>CHAPA DE ACO GALVANIZADA BITOLA GSG 19, E = 1,11 MM (8,88 KG/M2)</v>
          </cell>
          <cell r="C1199" t="str">
            <v xml:space="preserve">KG    </v>
          </cell>
          <cell r="D1199" t="str">
            <v>10,43</v>
          </cell>
        </row>
        <row r="1200">
          <cell r="A1200">
            <v>43668</v>
          </cell>
          <cell r="B1200" t="str">
            <v>CHAPA DE ACO GALVANIZADA BITOLA GSG 20, E = 0,95 MM (7,60 KG/M2)</v>
          </cell>
          <cell r="C1200" t="str">
            <v xml:space="preserve">KG    </v>
          </cell>
          <cell r="D1200" t="str">
            <v>9,20</v>
          </cell>
        </row>
        <row r="1201">
          <cell r="A1201">
            <v>11049</v>
          </cell>
          <cell r="B1201" t="str">
            <v>CHAPA DE ACO GALVANIZADA BITOLA GSG 22, E = 0,80 MM (6,40 KG/M2)</v>
          </cell>
          <cell r="C1201" t="str">
            <v xml:space="preserve">KG    </v>
          </cell>
          <cell r="D1201" t="str">
            <v>9,97</v>
          </cell>
        </row>
        <row r="1202">
          <cell r="A1202">
            <v>43106</v>
          </cell>
          <cell r="B1202" t="str">
            <v>CHAPA DE ACO GALVANIZADA BITOLA GSG 24, E = 0,64 (5,12 KG/M2)</v>
          </cell>
          <cell r="C1202" t="str">
            <v xml:space="preserve">KG    </v>
          </cell>
          <cell r="D1202" t="str">
            <v>10,03</v>
          </cell>
        </row>
        <row r="1203">
          <cell r="A1203">
            <v>11051</v>
          </cell>
          <cell r="B1203" t="str">
            <v>CHAPA DE ACO GALVANIZADA BITOLA GSG 26, E = 0,50 MM (4,00 KG/M2)</v>
          </cell>
          <cell r="C1203" t="str">
            <v xml:space="preserve">KG    </v>
          </cell>
          <cell r="D1203" t="str">
            <v>10,46</v>
          </cell>
        </row>
        <row r="1204">
          <cell r="A1204">
            <v>11061</v>
          </cell>
          <cell r="B1204" t="str">
            <v>CHAPA DE ACO GALVANIZADA BITOLA GSG 30, E = 0,35 MM (2,80 KG/M2)</v>
          </cell>
          <cell r="C1204" t="str">
            <v xml:space="preserve">KG    </v>
          </cell>
          <cell r="D1204" t="str">
            <v>12,56</v>
          </cell>
        </row>
        <row r="1205">
          <cell r="A1205">
            <v>43667</v>
          </cell>
          <cell r="B1205" t="str">
            <v>CHAPA DE ACO GROSSA, ASTM A36, E = 1 " (25,40 MM) 199,18 KG/M2</v>
          </cell>
          <cell r="C1205" t="str">
            <v xml:space="preserve">KG    </v>
          </cell>
          <cell r="D1205" t="str">
            <v>9,12</v>
          </cell>
        </row>
        <row r="1206">
          <cell r="A1206">
            <v>1333</v>
          </cell>
          <cell r="B1206" t="str">
            <v>CHAPA DE ACO GROSSA, ASTM A36, E = 1/2 " (12,70 MM) 99,59 KG/M2</v>
          </cell>
          <cell r="C1206" t="str">
            <v xml:space="preserve">KG    </v>
          </cell>
          <cell r="D1206" t="str">
            <v>7,60</v>
          </cell>
        </row>
        <row r="1207">
          <cell r="A1207">
            <v>1330</v>
          </cell>
          <cell r="B1207" t="str">
            <v>CHAPA DE ACO GROSSA, ASTM A36, E = 1/4 " (6,35 MM) 49,79 KG/M2</v>
          </cell>
          <cell r="C1207" t="str">
            <v xml:space="preserve">KG    </v>
          </cell>
          <cell r="D1207" t="str">
            <v>7,53</v>
          </cell>
        </row>
        <row r="1208">
          <cell r="A1208">
            <v>10957</v>
          </cell>
          <cell r="B1208" t="str">
            <v>CHAPA DE ACO GROSSA, ASTM A36, E = 3/4 " (19,05 MM) 149,39 KG/M2</v>
          </cell>
          <cell r="C1208" t="str">
            <v xml:space="preserve">KG    </v>
          </cell>
          <cell r="D1208" t="str">
            <v>8,68</v>
          </cell>
        </row>
        <row r="1209">
          <cell r="A1209">
            <v>1332</v>
          </cell>
          <cell r="B1209" t="str">
            <v>CHAPA DE ACO GROSSA, ASTM A36, E = 3/8 " (9,53 MM) 74,69 KG/M2</v>
          </cell>
          <cell r="C1209" t="str">
            <v xml:space="preserve">KG    </v>
          </cell>
          <cell r="D1209" t="str">
            <v>7,72</v>
          </cell>
        </row>
        <row r="1210">
          <cell r="A1210">
            <v>1334</v>
          </cell>
          <cell r="B1210" t="str">
            <v>CHAPA DE ACO GROSSA, ASTM A36, E = 5/8 " (15,88 MM) 124,49 KG/M2</v>
          </cell>
          <cell r="C1210" t="str">
            <v xml:space="preserve">KG    </v>
          </cell>
          <cell r="D1210" t="str">
            <v>8,56</v>
          </cell>
        </row>
        <row r="1211">
          <cell r="A1211">
            <v>1335</v>
          </cell>
          <cell r="B1211" t="str">
            <v>CHAPA DE ACO GROSSA, ASTM A36, E = 7/8 " (22,23 MM) 174,28 KG/M2</v>
          </cell>
          <cell r="C1211" t="str">
            <v xml:space="preserve">KG    </v>
          </cell>
          <cell r="D1211" t="str">
            <v>8,85</v>
          </cell>
        </row>
        <row r="1212">
          <cell r="A1212">
            <v>40425</v>
          </cell>
          <cell r="B1212" t="str">
            <v>CHAPA DE ACO GROSSA, SAE 1020, BITOLA 1/4", E = 6,35 MM (49,85 KG/M2)</v>
          </cell>
          <cell r="C1212" t="str">
            <v xml:space="preserve">KG    </v>
          </cell>
          <cell r="D1212" t="str">
            <v>7,57</v>
          </cell>
        </row>
        <row r="1213">
          <cell r="A1213">
            <v>1337</v>
          </cell>
          <cell r="B1213" t="str">
            <v>CHAPA DE ACO XADREZ PARA PISOS, E = 1/4 " (6,30 MM) 54,53 KG/M2</v>
          </cell>
          <cell r="C1213" t="str">
            <v xml:space="preserve">KG    </v>
          </cell>
          <cell r="D1213" t="str">
            <v>8,68</v>
          </cell>
        </row>
        <row r="1214">
          <cell r="A1214">
            <v>1338</v>
          </cell>
          <cell r="B1214" t="str">
            <v>CHAPA DE LAMINADO MELAMINICO, LISO BRILHANTE, DE *1,25 X 3,08* M, E = 0,8 MM</v>
          </cell>
          <cell r="C1214" t="str">
            <v xml:space="preserve">M2    </v>
          </cell>
          <cell r="D1214" t="str">
            <v>35,20</v>
          </cell>
        </row>
        <row r="1215">
          <cell r="A1215">
            <v>1340</v>
          </cell>
          <cell r="B1215" t="str">
            <v>CHAPA DE LAMINADO MELAMINICO, LISO FOSCO, DE *1,25 X 3,08* M, E = 0,8 MM</v>
          </cell>
          <cell r="C1215" t="str">
            <v xml:space="preserve">M2    </v>
          </cell>
          <cell r="D1215" t="str">
            <v>40,69</v>
          </cell>
        </row>
        <row r="1216">
          <cell r="A1216">
            <v>1341</v>
          </cell>
          <cell r="B1216" t="str">
            <v>CHAPA DE LAMINADO MELAMINICO, TEXTURIZADO, DE *1,25 X 3,08* M, E = 0,8 MM</v>
          </cell>
          <cell r="C1216" t="str">
            <v xml:space="preserve">M2    </v>
          </cell>
          <cell r="D1216" t="str">
            <v>39,19</v>
          </cell>
        </row>
        <row r="1217">
          <cell r="A1217">
            <v>11134</v>
          </cell>
          <cell r="B1217" t="str">
            <v>CHAPA DE MADEIRA COMPENSADA NAVAL (COM COLA FENOLICA), E = 10 MM, DE *1,60 X 2,20* M</v>
          </cell>
          <cell r="C1217" t="str">
            <v xml:space="preserve">M2    </v>
          </cell>
          <cell r="D1217" t="str">
            <v>33,38</v>
          </cell>
        </row>
        <row r="1218">
          <cell r="A1218">
            <v>11135</v>
          </cell>
          <cell r="B1218" t="str">
            <v>CHAPA DE MADEIRA COMPENSADA NAVAL (COM COLA FENOLICA), E = 12 MM, DE *1,60 X 2,20* M</v>
          </cell>
          <cell r="C1218" t="str">
            <v xml:space="preserve">M2    </v>
          </cell>
          <cell r="D1218" t="str">
            <v>40,69</v>
          </cell>
        </row>
        <row r="1219">
          <cell r="A1219">
            <v>11136</v>
          </cell>
          <cell r="B1219" t="str">
            <v>CHAPA DE MADEIRA COMPENSADA NAVAL (COM COLA FENOLICA), E = 15 MM, DE *1,60 X 2,20* M</v>
          </cell>
          <cell r="C1219" t="str">
            <v xml:space="preserve">M2    </v>
          </cell>
          <cell r="D1219" t="str">
            <v>44,01</v>
          </cell>
        </row>
        <row r="1220">
          <cell r="A1220">
            <v>34743</v>
          </cell>
          <cell r="B1220" t="str">
            <v>CHAPA DE MADEIRA COMPENSADA NAVAL (COM COLA FENOLICA), E = 18 MM, DE *1,60 X 2,20* M</v>
          </cell>
          <cell r="C1220" t="str">
            <v xml:space="preserve">M2    </v>
          </cell>
          <cell r="D1220" t="str">
            <v>56,03</v>
          </cell>
        </row>
        <row r="1221">
          <cell r="A1221">
            <v>11137</v>
          </cell>
          <cell r="B1221" t="str">
            <v>CHAPA DE MADEIRA COMPENSADA NAVAL (COM COLA FENOLICA), E = 20 MM, DE *1,60 X 2,20* M</v>
          </cell>
          <cell r="C1221" t="str">
            <v xml:space="preserve">M2    </v>
          </cell>
          <cell r="D1221" t="str">
            <v>62,48</v>
          </cell>
        </row>
        <row r="1222">
          <cell r="A1222">
            <v>34745</v>
          </cell>
          <cell r="B1222" t="str">
            <v>CHAPA DE MADEIRA COMPENSADA NAVAL (COM COLA FENOLICA), E = 25 MM, DE *1,60 X 2,20* M</v>
          </cell>
          <cell r="C1222" t="str">
            <v xml:space="preserve">M2    </v>
          </cell>
          <cell r="D1222" t="str">
            <v>71,21</v>
          </cell>
        </row>
        <row r="1223">
          <cell r="A1223">
            <v>34746</v>
          </cell>
          <cell r="B1223" t="str">
            <v>CHAPA DE MADEIRA COMPENSADA NAVAL (COM COLA FENOLICA), E = 4 MM, DE *1,60 X 2,20* M</v>
          </cell>
          <cell r="C1223" t="str">
            <v xml:space="preserve">M2    </v>
          </cell>
          <cell r="D1223" t="str">
            <v>18,34</v>
          </cell>
        </row>
        <row r="1224">
          <cell r="A1224">
            <v>1360</v>
          </cell>
          <cell r="B1224" t="str">
            <v>CHAPA DE MADEIRA COMPENSADA NAVAL (COM COLA FENOLICA), E = 6 MM, DE *1,60 X 2,20* M</v>
          </cell>
          <cell r="C1224" t="str">
            <v xml:space="preserve">M2    </v>
          </cell>
          <cell r="D1224" t="str">
            <v>22,65</v>
          </cell>
        </row>
        <row r="1225">
          <cell r="A1225">
            <v>1346</v>
          </cell>
          <cell r="B1225" t="str">
            <v>CHAPA DE MADEIRA COMPENSADA PLASTIFICADA PARA FORMA DE CONCRETO, DE 2,20 x 1,10 M, E = 10 MM</v>
          </cell>
          <cell r="C1225" t="str">
            <v xml:space="preserve">M2    </v>
          </cell>
          <cell r="D1225" t="str">
            <v>32,16</v>
          </cell>
        </row>
        <row r="1226">
          <cell r="A1226">
            <v>1345</v>
          </cell>
          <cell r="B1226" t="str">
            <v>CHAPA DE MADEIRA COMPENSADA PLASTIFICADA PARA FORMA DE CONCRETO, DE 2,20 x 1,10 M, E = 18 MM</v>
          </cell>
          <cell r="C1226" t="str">
            <v xml:space="preserve">M2    </v>
          </cell>
          <cell r="D1226" t="str">
            <v>52,11</v>
          </cell>
        </row>
        <row r="1227">
          <cell r="A1227">
            <v>1347</v>
          </cell>
          <cell r="B1227" t="str">
            <v>CHAPA DE MADEIRA COMPENSADA PLASTIFICADA PARA FORMA DE CONCRETO, DE 2,20 X 1,10 M, E = 12 MM</v>
          </cell>
          <cell r="C1227" t="str">
            <v xml:space="preserve">M2    </v>
          </cell>
          <cell r="D1227" t="str">
            <v>38,43</v>
          </cell>
        </row>
        <row r="1228">
          <cell r="A1228">
            <v>1355</v>
          </cell>
          <cell r="B1228" t="str">
            <v>CHAPA DE MADEIRA COMPENSADA RESINADA PARA FORMA DE CONCRETO, DE *2,2 X 1,1* M, E = 14 MM</v>
          </cell>
          <cell r="C1228" t="str">
            <v xml:space="preserve">M2    </v>
          </cell>
          <cell r="D1228" t="str">
            <v>29,31</v>
          </cell>
        </row>
        <row r="1229">
          <cell r="A1229">
            <v>1358</v>
          </cell>
          <cell r="B1229" t="str">
            <v>CHAPA DE MADEIRA COMPENSADA RESINADA PARA FORMA DE CONCRETO, DE *2,2 X 1,1* M, E = 17 MM</v>
          </cell>
          <cell r="C1229" t="str">
            <v xml:space="preserve">M2    </v>
          </cell>
          <cell r="D1229" t="str">
            <v>33,96</v>
          </cell>
        </row>
        <row r="1230">
          <cell r="A1230">
            <v>34659</v>
          </cell>
          <cell r="B1230" t="str">
            <v>CHAPA DE MDF BRANCO LISO 1 FACE, E = 12 MM, DE *2,75 X 1,85* M</v>
          </cell>
          <cell r="C1230" t="str">
            <v xml:space="preserve">M2    </v>
          </cell>
          <cell r="D1230" t="str">
            <v>38,42</v>
          </cell>
        </row>
        <row r="1231">
          <cell r="A1231">
            <v>34514</v>
          </cell>
          <cell r="B1231" t="str">
            <v>CHAPA DE MDF BRANCO LISO 1 FACE, E = 15 MM, DE *2,75 X 1,85* M</v>
          </cell>
          <cell r="C1231" t="str">
            <v xml:space="preserve">M2    </v>
          </cell>
          <cell r="D1231" t="str">
            <v>42,56</v>
          </cell>
        </row>
        <row r="1232">
          <cell r="A1232">
            <v>34660</v>
          </cell>
          <cell r="B1232" t="str">
            <v>CHAPA DE MDF BRANCO LISO 1 FACE, E = 18 MM, DE *2,75 X 1,85* M</v>
          </cell>
          <cell r="C1232" t="str">
            <v xml:space="preserve">M2    </v>
          </cell>
          <cell r="D1232" t="str">
            <v>54,01</v>
          </cell>
        </row>
        <row r="1233">
          <cell r="A1233">
            <v>34661</v>
          </cell>
          <cell r="B1233" t="str">
            <v>CHAPA DE MDF BRANCO LISO 1 FACE, E = 25 MM, DE *2,75 X 1,85* M</v>
          </cell>
          <cell r="C1233" t="str">
            <v xml:space="preserve">M2    </v>
          </cell>
          <cell r="D1233" t="str">
            <v>77,57</v>
          </cell>
        </row>
        <row r="1234">
          <cell r="A1234">
            <v>34667</v>
          </cell>
          <cell r="B1234" t="str">
            <v>CHAPA DE MDF BRANCO LISO 1 FACE, E = 6 MM, DE *2,75 X 1,85* M</v>
          </cell>
          <cell r="C1234" t="str">
            <v xml:space="preserve">M2    </v>
          </cell>
          <cell r="D1234" t="str">
            <v>28,09</v>
          </cell>
        </row>
        <row r="1235">
          <cell r="A1235">
            <v>34668</v>
          </cell>
          <cell r="B1235" t="str">
            <v>CHAPA DE MDF BRANCO LISO 1 FACE, E = 9 MM, DE *2,75 X 1,85* M</v>
          </cell>
          <cell r="C1235" t="str">
            <v xml:space="preserve">M2    </v>
          </cell>
          <cell r="D1235" t="str">
            <v>36,71</v>
          </cell>
        </row>
        <row r="1236">
          <cell r="A1236">
            <v>34741</v>
          </cell>
          <cell r="B1236" t="str">
            <v>CHAPA DE MDF BRANCO LISO 2 FACES, E = 12 MM, DE *2,75 X 1,85* M</v>
          </cell>
          <cell r="C1236" t="str">
            <v xml:space="preserve">M2    </v>
          </cell>
          <cell r="D1236" t="str">
            <v>40,39</v>
          </cell>
        </row>
        <row r="1237">
          <cell r="A1237">
            <v>34664</v>
          </cell>
          <cell r="B1237" t="str">
            <v>CHAPA DE MDF BRANCO LISO 2 FACES, E = 15 MM, DE *2,75 X 1,85* M</v>
          </cell>
          <cell r="C1237" t="str">
            <v xml:space="preserve">M2    </v>
          </cell>
          <cell r="D1237" t="str">
            <v>44,08</v>
          </cell>
        </row>
        <row r="1238">
          <cell r="A1238">
            <v>34665</v>
          </cell>
          <cell r="B1238" t="str">
            <v>CHAPA DE MDF BRANCO LISO 2 FACES, E = 18 MM, DE *2,75 X 1,85* M</v>
          </cell>
          <cell r="C1238" t="str">
            <v xml:space="preserve">M2    </v>
          </cell>
          <cell r="D1238" t="str">
            <v>54,72</v>
          </cell>
        </row>
        <row r="1239">
          <cell r="A1239">
            <v>34666</v>
          </cell>
          <cell r="B1239" t="str">
            <v>CHAPA DE MDF BRANCO LISO 2 FACES, E = 25 MM, DE *2,75 X 1,85* M</v>
          </cell>
          <cell r="C1239" t="str">
            <v xml:space="preserve">M2    </v>
          </cell>
          <cell r="D1239" t="str">
            <v>82,65</v>
          </cell>
        </row>
        <row r="1240">
          <cell r="A1240">
            <v>34669</v>
          </cell>
          <cell r="B1240" t="str">
            <v>CHAPA DE MDF BRANCO LISO 2 FACES, E = 6 MM, DE *2,75 X 1,85* M</v>
          </cell>
          <cell r="C1240" t="str">
            <v xml:space="preserve">M2    </v>
          </cell>
          <cell r="D1240" t="str">
            <v>30,30</v>
          </cell>
        </row>
        <row r="1241">
          <cell r="A1241">
            <v>34670</v>
          </cell>
          <cell r="B1241" t="str">
            <v>CHAPA DE MDF BRANCO LISO 2 FACES, E = 9 MM, DE *2,75 X 1,85* M</v>
          </cell>
          <cell r="C1241" t="str">
            <v xml:space="preserve">M2    </v>
          </cell>
          <cell r="D1241" t="str">
            <v>37,06</v>
          </cell>
        </row>
        <row r="1242">
          <cell r="A1242">
            <v>34671</v>
          </cell>
          <cell r="B1242" t="str">
            <v>CHAPA DE MDF CRU, E = 12 MM, DE *2,75 X 1,85* M</v>
          </cell>
          <cell r="C1242" t="str">
            <v xml:space="preserve">M2    </v>
          </cell>
          <cell r="D1242" t="str">
            <v>30,94</v>
          </cell>
        </row>
        <row r="1243">
          <cell r="A1243">
            <v>34672</v>
          </cell>
          <cell r="B1243" t="str">
            <v>CHAPA DE MDF CRU, E = 15 MM, DE *2,75 X 1,85* M</v>
          </cell>
          <cell r="C1243" t="str">
            <v xml:space="preserve">M2    </v>
          </cell>
          <cell r="D1243" t="str">
            <v>32,62</v>
          </cell>
        </row>
        <row r="1244">
          <cell r="A1244">
            <v>34673</v>
          </cell>
          <cell r="B1244" t="str">
            <v>CHAPA DE MDF CRU, E = 18 MM, DE *2,75 X 1,85* M</v>
          </cell>
          <cell r="C1244" t="str">
            <v xml:space="preserve">M2    </v>
          </cell>
          <cell r="D1244" t="str">
            <v>39,81</v>
          </cell>
        </row>
        <row r="1245">
          <cell r="A1245">
            <v>34674</v>
          </cell>
          <cell r="B1245" t="str">
            <v>CHAPA DE MDF CRU, E = 20 MM, DE *2,75 X 1,85* M</v>
          </cell>
          <cell r="C1245" t="str">
            <v xml:space="preserve">M2    </v>
          </cell>
          <cell r="D1245" t="str">
            <v>52,92</v>
          </cell>
        </row>
        <row r="1246">
          <cell r="A1246">
            <v>34675</v>
          </cell>
          <cell r="B1246" t="str">
            <v>CHAPA DE MDF CRU, E = 25 MM, DE *2,75 X 1,85* M</v>
          </cell>
          <cell r="C1246" t="str">
            <v xml:space="preserve">M2    </v>
          </cell>
          <cell r="D1246" t="str">
            <v>64,52</v>
          </cell>
        </row>
        <row r="1247">
          <cell r="A1247">
            <v>34676</v>
          </cell>
          <cell r="B1247" t="str">
            <v>CHAPA DE MDF CRU, E = 6 MM, DE *2,75 X 1,85* M</v>
          </cell>
          <cell r="C1247" t="str">
            <v xml:space="preserve">M2    </v>
          </cell>
          <cell r="D1247" t="str">
            <v>18,57</v>
          </cell>
        </row>
        <row r="1248">
          <cell r="A1248">
            <v>34677</v>
          </cell>
          <cell r="B1248" t="str">
            <v>CHAPA DE MDF CRU, E = 9 MM, DE *2,75 X 1,85* M</v>
          </cell>
          <cell r="C1248" t="str">
            <v xml:space="preserve">M2    </v>
          </cell>
          <cell r="D1248" t="str">
            <v>24,97</v>
          </cell>
        </row>
        <row r="1249">
          <cell r="A1249">
            <v>43126</v>
          </cell>
          <cell r="B1249" t="str">
            <v>CHAPA EM ACO GALVANIZADO PARA STEEL DECK, COM NERVURAS TRAPEZOIDAIS, LARGURA UTIL DE 915 MM E ESPESSURA DE 0,80 MM</v>
          </cell>
          <cell r="C1249" t="str">
            <v xml:space="preserve">M2    </v>
          </cell>
          <cell r="D1249" t="str">
            <v>119,06</v>
          </cell>
        </row>
        <row r="1250">
          <cell r="A1250">
            <v>43124</v>
          </cell>
          <cell r="B1250" t="str">
            <v>CHAPA EM ACO GALVANIZADO PARA STEEL DECK, COM NERVURAS TRAPEZOIDAIS, LARGURA UTIL DE 915 MM E ESPESSURA DE 0,95 MM</v>
          </cell>
          <cell r="C1250" t="str">
            <v xml:space="preserve">M2    </v>
          </cell>
          <cell r="D1250" t="str">
            <v>139,02</v>
          </cell>
        </row>
        <row r="1251">
          <cell r="A1251">
            <v>43125</v>
          </cell>
          <cell r="B1251" t="str">
            <v>CHAPA EM ACO GALVANIZADO PARA STEEL DECK, COM NERVURAS TRAPEZOIDAIS, LARGURA UTIL DE 915 MM E ESPESSURA DE 1,25 MM</v>
          </cell>
          <cell r="C1251" t="str">
            <v xml:space="preserve">M2    </v>
          </cell>
          <cell r="D1251" t="str">
            <v>180,29</v>
          </cell>
        </row>
        <row r="1252">
          <cell r="A1252">
            <v>40623</v>
          </cell>
          <cell r="B1252" t="str">
            <v>CHAPA PARA EMENDA DE VIGA, EM ACO GROSSO, QUALIDADE ESTRUTURAL, BITOLA 3/16 ", E= 4,75 MM, 4 FUROS, LARGURA 45 MM, COMPRIMENTO 500 MM</v>
          </cell>
          <cell r="C1252" t="str">
            <v xml:space="preserve">PAR   </v>
          </cell>
          <cell r="D1252" t="str">
            <v>84,56</v>
          </cell>
        </row>
        <row r="1253">
          <cell r="A1253">
            <v>43701</v>
          </cell>
          <cell r="B1253" t="str">
            <v>CHAPA/BOBINA LISA EM ALUMINIO, LIGA 1.200 - H14, QUALQUER ESPESSURA, QUALQUER LARGURA</v>
          </cell>
          <cell r="C1253" t="str">
            <v xml:space="preserve">KG    </v>
          </cell>
          <cell r="D1253" t="str">
            <v>33,61</v>
          </cell>
        </row>
        <row r="1254">
          <cell r="A1254">
            <v>12083</v>
          </cell>
          <cell r="B1254" t="str">
            <v>CHAVE BLINDADA TRIPOLAR PARA MOTORES, DO TIPO FACA, COM PORTA FUSIVEL DO TIPO CARTUCHO, CORRENTE NOMINAL DE 100 A, TENSAO NOMINAL DE 250 V</v>
          </cell>
          <cell r="C1254" t="str">
            <v xml:space="preserve">UN    </v>
          </cell>
          <cell r="D1254" t="str">
            <v>694,92</v>
          </cell>
        </row>
        <row r="1255">
          <cell r="A1255">
            <v>12081</v>
          </cell>
          <cell r="B1255" t="str">
            <v>CHAVE BLINDADA TRIPOLAR PARA MOTORES, DO TIPO FACA, COM PORTA FUSIVEL DO TIPO CARTUCHO, CORRENTE NOMINAL DE 30 A, TENSAO NOMINAL DE 250 V</v>
          </cell>
          <cell r="C1255" t="str">
            <v xml:space="preserve">UN    </v>
          </cell>
          <cell r="D1255" t="str">
            <v>235,00</v>
          </cell>
        </row>
        <row r="1256">
          <cell r="A1256">
            <v>12082</v>
          </cell>
          <cell r="B1256" t="str">
            <v>CHAVE BLINDADA TRIPOLAR PARA MOTORES, DO TIPO FACA, COM PORTA FUSIVEL DO TIPO CARTUCHO, CORRENTE NOMINAL DE 60 A, TENSAO NOMINAL DE 250 V</v>
          </cell>
          <cell r="C1256" t="str">
            <v xml:space="preserve">UN    </v>
          </cell>
          <cell r="D1256" t="str">
            <v>369,33</v>
          </cell>
        </row>
        <row r="1257">
          <cell r="A1257">
            <v>13354</v>
          </cell>
          <cell r="B1257" t="str">
            <v>CHAVE DE PARTIDA DIRETA TRIFASICA, COM CAIXA TERMOPLASTICA, COM FUSIVEL DE 25 A, PARA MOTOR COM POTENCIA DE 7,5 CV E TENSAO DE 380 V</v>
          </cell>
          <cell r="C1257" t="str">
            <v xml:space="preserve">UN    </v>
          </cell>
          <cell r="D1257" t="str">
            <v>551,60</v>
          </cell>
        </row>
        <row r="1258">
          <cell r="A1258">
            <v>14057</v>
          </cell>
          <cell r="B1258" t="str">
            <v>CHAVE DE PARTIDA DIRETA TRIFASICA, COM CAIXA TERMOPLASTICA, COM FUSIVEL DE 35 A, PARA MOTOR COM POTENCIA DE 5 CV E TENSAO DE 220 V</v>
          </cell>
          <cell r="C1258" t="str">
            <v xml:space="preserve">UN    </v>
          </cell>
          <cell r="D1258" t="str">
            <v>307,97</v>
          </cell>
        </row>
        <row r="1259">
          <cell r="A1259">
            <v>14058</v>
          </cell>
          <cell r="B1259" t="str">
            <v>CHAVE DE PARTIDA DIRETA TRIFASICA, COM CAIXA TERMOPLASTICA, COM FUSIVEL DE 63 A, PARA MOTOR COM POTENCIA DE 10 CV E TENSAO DE 220 V</v>
          </cell>
          <cell r="C1259" t="str">
            <v xml:space="preserve">UN    </v>
          </cell>
          <cell r="D1259" t="str">
            <v>485,81</v>
          </cell>
        </row>
        <row r="1260">
          <cell r="A1260">
            <v>20971</v>
          </cell>
          <cell r="B1260" t="str">
            <v>CHAVE DUPLA PARA CONEXOES TIPO STORZ, ENGATE RAPIDO 1 1/2" X 2 1/2", EM LATAO, PARA INSTALACAO PREDIAL COMBATE A INCENDIO</v>
          </cell>
          <cell r="C1260" t="str">
            <v xml:space="preserve">UN    </v>
          </cell>
          <cell r="D1260" t="str">
            <v>14,49</v>
          </cell>
        </row>
        <row r="1261">
          <cell r="A1261">
            <v>5047</v>
          </cell>
          <cell r="B1261" t="str">
            <v>CHAVE FUSIVEL PARA REDES DE DISTRIBUICAO, TENSAO DE 15,0 KV, CORRENTE NOMINAL DO PORTA FUSIVEL DE 100 A, CAPACIDADE DE INTERRUPCAO SIMETRICA DE 7,10 KA, CAPACIDADE DE INTERRUPCAO ASSIMETRICA 10,00 KA</v>
          </cell>
          <cell r="C1261" t="str">
            <v xml:space="preserve">UN    </v>
          </cell>
          <cell r="D1261" t="str">
            <v>330,99</v>
          </cell>
        </row>
        <row r="1262">
          <cell r="A1262">
            <v>13369</v>
          </cell>
          <cell r="B1262" t="str">
            <v>CHAVE SECCIONADORA-FUSIVEL BLINDADA TRIPOLAR, ABERTURA COM CARGA, PARA FUSIVEL NH00, CORRENTE NOMINAL DE 160 A, TENSAO DE 500 V</v>
          </cell>
          <cell r="C1262" t="str">
            <v xml:space="preserve">UN    </v>
          </cell>
          <cell r="D1262" t="str">
            <v>359,04</v>
          </cell>
        </row>
        <row r="1263">
          <cell r="A1263">
            <v>13370</v>
          </cell>
          <cell r="B1263" t="str">
            <v>CHAVE SECCIONADORA-FUSIVEL BLINDADA TRIPOLAR, ABERTURA COM CARGA, PARA FUSIVEL NH01, CORRENTE NOMINAL DE 250 A, TENSAO DE 500 V</v>
          </cell>
          <cell r="C1263" t="str">
            <v xml:space="preserve">UN    </v>
          </cell>
          <cell r="D1263" t="str">
            <v>497,71</v>
          </cell>
        </row>
        <row r="1264">
          <cell r="A1264">
            <v>13279</v>
          </cell>
          <cell r="B1264" t="str">
            <v>CHUMBADOR DE ACO TIPO PARABOLT, * 5/8" X 200* MM,  COM PORCA E ARRUELA</v>
          </cell>
          <cell r="C1264" t="str">
            <v xml:space="preserve">KG    </v>
          </cell>
          <cell r="D1264" t="str">
            <v>10,04</v>
          </cell>
        </row>
        <row r="1265">
          <cell r="A1265">
            <v>11977</v>
          </cell>
          <cell r="B1265" t="str">
            <v>CHUMBADOR DE ACO, DIAMETRO 1/2", COMPRIMENTO 75 MM</v>
          </cell>
          <cell r="C1265" t="str">
            <v xml:space="preserve">UN    </v>
          </cell>
          <cell r="D1265" t="str">
            <v>5,20</v>
          </cell>
        </row>
        <row r="1266">
          <cell r="A1266">
            <v>11975</v>
          </cell>
          <cell r="B1266" t="str">
            <v>CHUMBADOR DE ACO, DIAMETRO 5/8", COMPRIMENTO 6", COM PORCA</v>
          </cell>
          <cell r="C1266" t="str">
            <v xml:space="preserve">UN    </v>
          </cell>
          <cell r="D1266" t="str">
            <v>11,40</v>
          </cell>
        </row>
        <row r="1267">
          <cell r="A1267">
            <v>39746</v>
          </cell>
          <cell r="B1267" t="str">
            <v>CHUMBADOR DE ACO, 1" X 600 MM, PARA POSTES DE ACO COM BASE, INCLUSO PORCA E ARRUELA</v>
          </cell>
          <cell r="C1267" t="str">
            <v xml:space="preserve">UN    </v>
          </cell>
          <cell r="D1267" t="str">
            <v>126,89</v>
          </cell>
        </row>
        <row r="1268">
          <cell r="A1268">
            <v>11976</v>
          </cell>
          <cell r="B1268" t="str">
            <v>CHUMBADOR, DIAMETRO 1/4" COM PARAFUSO 1/4" X 40 MM</v>
          </cell>
          <cell r="C1268" t="str">
            <v xml:space="preserve">UN    </v>
          </cell>
          <cell r="D1268" t="str">
            <v>0,58</v>
          </cell>
        </row>
        <row r="1269">
          <cell r="A1269">
            <v>1368</v>
          </cell>
          <cell r="B1269" t="str">
            <v>CHUVEIRO COMUM EM PLASTICO BRANCO, COM CANO, 3 TEMPERATURAS, 5500 W (110/220 V)</v>
          </cell>
          <cell r="C1269" t="str">
            <v xml:space="preserve">UN    </v>
          </cell>
          <cell r="D1269" t="str">
            <v>60,29</v>
          </cell>
        </row>
        <row r="1270">
          <cell r="A1270">
            <v>1367</v>
          </cell>
          <cell r="B1270" t="str">
            <v>CHUVEIRO COMUM EM PLASTICO CROMADO, COM CANO, 4 TEMPERATURAS (110/220 V)</v>
          </cell>
          <cell r="C1270" t="str">
            <v xml:space="preserve">UN    </v>
          </cell>
          <cell r="D1270" t="str">
            <v>195,02</v>
          </cell>
        </row>
        <row r="1271">
          <cell r="A1271">
            <v>7608</v>
          </cell>
          <cell r="B1271" t="str">
            <v>CHUVEIRO PLASTICO BRANCO SIMPLES 5 '' PARA ACOPLAR EM HASTE 1/2 ", AGUA FRIA</v>
          </cell>
          <cell r="C1271" t="str">
            <v xml:space="preserve">UN    </v>
          </cell>
          <cell r="D1271" t="str">
            <v>4,88</v>
          </cell>
        </row>
        <row r="1272">
          <cell r="A1272">
            <v>41900</v>
          </cell>
          <cell r="B1272" t="str">
            <v>CIMENTO ASFALTICO DE PETROLEO A GRANEL (CAP) 30/45 (COLETADO CAIXA NA ANP ACRESCIDO DE ICMS)</v>
          </cell>
          <cell r="C1272" t="str">
            <v xml:space="preserve">KG    </v>
          </cell>
          <cell r="D1272" t="str">
            <v>3,21</v>
          </cell>
        </row>
        <row r="1273">
          <cell r="A1273">
            <v>41899</v>
          </cell>
          <cell r="B1273" t="str">
            <v>CIMENTO ASFALTICO DE PETROLEO A GRANEL (CAP) 50/70 (COLETADO CAIXA NA ANP ACRESCIDO DE ICMS)</v>
          </cell>
          <cell r="C1273" t="str">
            <v xml:space="preserve">T     </v>
          </cell>
          <cell r="D1273" t="str">
            <v>3.329,14</v>
          </cell>
        </row>
        <row r="1274">
          <cell r="A1274">
            <v>1380</v>
          </cell>
          <cell r="B1274" t="str">
            <v>CIMENTO BRANCO</v>
          </cell>
          <cell r="C1274" t="str">
            <v xml:space="preserve">KG    </v>
          </cell>
          <cell r="D1274" t="str">
            <v>4,22</v>
          </cell>
        </row>
        <row r="1275">
          <cell r="A1275">
            <v>1375</v>
          </cell>
          <cell r="B1275" t="str">
            <v>CIMENTO IMPERMEABILIZANTE DE PEGA ULTRARRAPIDA PARA TAMPONAMENTOS</v>
          </cell>
          <cell r="C1275" t="str">
            <v xml:space="preserve">KG    </v>
          </cell>
          <cell r="D1275" t="str">
            <v>15,17</v>
          </cell>
        </row>
        <row r="1276">
          <cell r="A1276">
            <v>1379</v>
          </cell>
          <cell r="B1276" t="str">
            <v>CIMENTO PORTLAND COMPOSTO CP II-32</v>
          </cell>
          <cell r="C1276" t="str">
            <v xml:space="preserve">KG    </v>
          </cell>
          <cell r="D1276" t="str">
            <v>0,72</v>
          </cell>
        </row>
        <row r="1277">
          <cell r="A1277">
            <v>10511</v>
          </cell>
          <cell r="B1277" t="str">
            <v>CIMENTO PORTLAND COMPOSTO CP II-32 (SACO DE 50 KG)</v>
          </cell>
          <cell r="C1277" t="str">
            <v xml:space="preserve">50KG  </v>
          </cell>
          <cell r="D1277" t="str">
            <v>36,00</v>
          </cell>
        </row>
        <row r="1278">
          <cell r="A1278">
            <v>13284</v>
          </cell>
          <cell r="B1278" t="str">
            <v>CIMENTO PORTLAND DE ALTO FORNO (AF) CP III-32</v>
          </cell>
          <cell r="C1278" t="str">
            <v xml:space="preserve">KG    </v>
          </cell>
          <cell r="D1278" t="str">
            <v>0,61</v>
          </cell>
        </row>
        <row r="1279">
          <cell r="A1279">
            <v>25974</v>
          </cell>
          <cell r="B1279" t="str">
            <v>CIMENTO PORTLAND ESTRUTURAL BRANCO CPB-32</v>
          </cell>
          <cell r="C1279" t="str">
            <v xml:space="preserve">KG    </v>
          </cell>
          <cell r="D1279" t="str">
            <v>2,41</v>
          </cell>
        </row>
        <row r="1280">
          <cell r="A1280">
            <v>1382</v>
          </cell>
          <cell r="B1280" t="str">
            <v>CIMENTO PORTLAND POZOLANICO CP IV- 32</v>
          </cell>
          <cell r="C1280" t="str">
            <v xml:space="preserve">50KG  </v>
          </cell>
          <cell r="D1280" t="str">
            <v>34,69</v>
          </cell>
        </row>
        <row r="1281">
          <cell r="A1281">
            <v>34753</v>
          </cell>
          <cell r="B1281" t="str">
            <v>CIMENTO PORTLAND POZOLANICO CP IV-32</v>
          </cell>
          <cell r="C1281" t="str">
            <v xml:space="preserve">KG    </v>
          </cell>
          <cell r="D1281" t="str">
            <v>0,69</v>
          </cell>
        </row>
        <row r="1282">
          <cell r="A1282">
            <v>420</v>
          </cell>
          <cell r="B1282" t="str">
            <v>CINTA CIRCULAR EM ACO GALVANIZADO DE 150 MM DE DIAMETRO PARA FIXACAO DE CAIXA MEDICAO, INCLUI PARAFUSOS E PORCAS</v>
          </cell>
          <cell r="C1282" t="str">
            <v xml:space="preserve">UN    </v>
          </cell>
          <cell r="D1282" t="str">
            <v>23,69</v>
          </cell>
        </row>
        <row r="1283">
          <cell r="A1283">
            <v>12327</v>
          </cell>
          <cell r="B1283" t="str">
            <v>CINTA CIRCULAR EM ACO GALVANIZADO DE 210 MM DE DIAMETRO PARA INSTALACAO DE TRANSFORMADOR EM POSTE DE CONCRETO</v>
          </cell>
          <cell r="C1283" t="str">
            <v xml:space="preserve">UN    </v>
          </cell>
          <cell r="D1283" t="str">
            <v>28,22</v>
          </cell>
        </row>
        <row r="1284">
          <cell r="A1284">
            <v>36148</v>
          </cell>
          <cell r="B1284" t="str">
            <v>CINTURAO DE SEGURANCA TIPO PARAQUEDISTA, FIVELA EM ACO, AJUSTE NO SUSPENSARIO, CINTURA E PERNAS</v>
          </cell>
          <cell r="C1284" t="str">
            <v xml:space="preserve">UN    </v>
          </cell>
          <cell r="D1284" t="str">
            <v>60,00</v>
          </cell>
        </row>
        <row r="1285">
          <cell r="A1285">
            <v>12329</v>
          </cell>
          <cell r="B1285" t="str">
            <v>COBRE ELETROLITICO EM BARRA OU CHAPA</v>
          </cell>
          <cell r="C1285" t="str">
            <v xml:space="preserve">KG    </v>
          </cell>
          <cell r="D1285" t="str">
            <v>136,66</v>
          </cell>
        </row>
        <row r="1286">
          <cell r="A1286">
            <v>1339</v>
          </cell>
          <cell r="B1286" t="str">
            <v>COLA A BASE DE RESINA SINTETICA PARA CHAPA DE LAMINADO MELAMINICO</v>
          </cell>
          <cell r="C1286" t="str">
            <v xml:space="preserve">KG    </v>
          </cell>
          <cell r="D1286" t="str">
            <v>35,29</v>
          </cell>
        </row>
        <row r="1287">
          <cell r="A1287">
            <v>11849</v>
          </cell>
          <cell r="B1287" t="str">
            <v>COLA BRANCA BASE PVA</v>
          </cell>
          <cell r="C1287" t="str">
            <v xml:space="preserve">L     </v>
          </cell>
          <cell r="D1287" t="str">
            <v>12,03</v>
          </cell>
        </row>
        <row r="1288">
          <cell r="A1288">
            <v>37418</v>
          </cell>
          <cell r="B1288" t="str">
            <v>COLAR DE TOMADA EM POLIPROPILENO, PP, COM PARAFUSOS, PARA PEAD, 63 X 1/2" - LIGACAO PREDIAL DE AGUA</v>
          </cell>
          <cell r="C1288" t="str">
            <v xml:space="preserve">UN    </v>
          </cell>
          <cell r="D1288" t="str">
            <v>15,12</v>
          </cell>
        </row>
        <row r="1289">
          <cell r="A1289">
            <v>37419</v>
          </cell>
          <cell r="B1289" t="str">
            <v>COLAR DE TOMADA EM POLIPROPILENO, PP, COM PARAFUSOS, PARA PEAD, 63 X 3/4" - LIGACAO PREDIAL DE AGUA</v>
          </cell>
          <cell r="C1289" t="str">
            <v xml:space="preserve">UN    </v>
          </cell>
          <cell r="D1289" t="str">
            <v>15,53</v>
          </cell>
        </row>
        <row r="1290">
          <cell r="A1290">
            <v>1427</v>
          </cell>
          <cell r="B1290" t="str">
            <v>COLAR TOMADA PVC, COM TRAVAS, SAIDA COM ROSCA, DE 110 MM X 1/2" OU 110 MM X 3/4", PARA LIGACAO PREDIAL DE AGUA</v>
          </cell>
          <cell r="C1290" t="str">
            <v xml:space="preserve">UN    </v>
          </cell>
          <cell r="D1290" t="str">
            <v>18,95</v>
          </cell>
        </row>
        <row r="1291">
          <cell r="A1291">
            <v>1402</v>
          </cell>
          <cell r="B1291" t="str">
            <v>COLAR TOMADA PVC, COM TRAVAS, SAIDA COM ROSCA, DE 32 MM X 1/2" OU 32 MM X 3/4", PARA LIGACAO PREDIAL DE AGUA</v>
          </cell>
          <cell r="C1291" t="str">
            <v xml:space="preserve">UN    </v>
          </cell>
          <cell r="D1291" t="str">
            <v>6,56</v>
          </cell>
        </row>
        <row r="1292">
          <cell r="A1292">
            <v>1420</v>
          </cell>
          <cell r="B1292" t="str">
            <v>COLAR TOMADA PVC, COM TRAVAS, SAIDA COM ROSCA, DE 40 MM X 1/2" OU 40 MM X 3/4", PARA LIGACAO PREDIAL DE AGUA</v>
          </cell>
          <cell r="C1292" t="str">
            <v xml:space="preserve">UN    </v>
          </cell>
          <cell r="D1292" t="str">
            <v>8,43</v>
          </cell>
        </row>
        <row r="1293">
          <cell r="A1293">
            <v>1419</v>
          </cell>
          <cell r="B1293" t="str">
            <v>COLAR TOMADA PVC, COM TRAVAS, SAIDA COM ROSCA, DE 50 MM X 1/2" OU 50 MM X 3/4", PARA LIGACAO PREDIAL DE AGUA</v>
          </cell>
          <cell r="C1293" t="str">
            <v xml:space="preserve">UN    </v>
          </cell>
          <cell r="D1293" t="str">
            <v>10,19</v>
          </cell>
        </row>
        <row r="1294">
          <cell r="A1294">
            <v>1414</v>
          </cell>
          <cell r="B1294" t="str">
            <v>COLAR TOMADA PVC, COM TRAVAS, SAIDA COM ROSCA, DE 60 MM X 1/2" OU 60 MM X 3/4", PARA LIGACAO PREDIAL DE AGUA</v>
          </cell>
          <cell r="C1294" t="str">
            <v xml:space="preserve">UN    </v>
          </cell>
          <cell r="D1294" t="str">
            <v>9,97</v>
          </cell>
        </row>
        <row r="1295">
          <cell r="A1295">
            <v>1413</v>
          </cell>
          <cell r="B1295" t="str">
            <v>COLAR TOMADA PVC, COM TRAVAS, SAIDA COM ROSCA, DE 75 MM X 1/2" OU 75 MM X 3/4", PARA LIGACAO PREDIAL DE AGUA</v>
          </cell>
          <cell r="C1295" t="str">
            <v xml:space="preserve">UN    </v>
          </cell>
          <cell r="D1295" t="str">
            <v>14,72</v>
          </cell>
        </row>
        <row r="1296">
          <cell r="A1296">
            <v>1412</v>
          </cell>
          <cell r="B1296" t="str">
            <v>COLAR TOMADA PVC, COM TRAVAS, SAIDA COM ROSCA, DE 85 MM X 1/2" OU 85 MM X 3/4", PARA LIGACAO PREDIAL DE AGUA</v>
          </cell>
          <cell r="C1296" t="str">
            <v xml:space="preserve">UN    </v>
          </cell>
          <cell r="D1296" t="str">
            <v>12,47</v>
          </cell>
        </row>
        <row r="1297">
          <cell r="A1297">
            <v>1411</v>
          </cell>
          <cell r="B1297" t="str">
            <v>COLAR TOMADA PVC, COM TRAVAS, SAIDA ROSCAVEL COM BUCHA DE LATAO, DE 110 MM X 1/2" OU 110 MM X 3/4", PARA LIGACAO PREDIAL DE AGUA</v>
          </cell>
          <cell r="C1297" t="str">
            <v xml:space="preserve">UN    </v>
          </cell>
          <cell r="D1297" t="str">
            <v>22,69</v>
          </cell>
        </row>
        <row r="1298">
          <cell r="A1298">
            <v>1406</v>
          </cell>
          <cell r="B1298" t="str">
            <v>COLAR TOMADA PVC, COM TRAVAS, SAIDA ROSCAVEL COM BUCHA DE LATAO, DE 60 MM X 1/2" OU 60 MM X 3/4", PARA LIGACAO PREDIAL DE AGUA</v>
          </cell>
          <cell r="C1298" t="str">
            <v xml:space="preserve">UN    </v>
          </cell>
          <cell r="D1298" t="str">
            <v>15,05</v>
          </cell>
        </row>
        <row r="1299">
          <cell r="A1299">
            <v>1407</v>
          </cell>
          <cell r="B1299" t="str">
            <v>COLAR TOMADA PVC, COM TRAVAS, SAIDA ROSCAVEL COM BUCHA DE LATAO, DE 75 MM X 1/2" OU 75 MM X 3/4", PARA LIGACAO PREDIAL DE AGUA</v>
          </cell>
          <cell r="C1299" t="str">
            <v xml:space="preserve">UN    </v>
          </cell>
          <cell r="D1299" t="str">
            <v>18,77</v>
          </cell>
        </row>
        <row r="1300">
          <cell r="A1300">
            <v>1404</v>
          </cell>
          <cell r="B1300" t="str">
            <v>COLAR TOMADA PVC, COM TRAVAS, SAIDA ROSCAVEL COM BUCHA DE LATAO, DE 85 MM X 1/2" OU 85 MM X 3/4", PARA LIGACAO PREDIAL DE AGUA</v>
          </cell>
          <cell r="C1300" t="str">
            <v xml:space="preserve">UN    </v>
          </cell>
          <cell r="D1300" t="str">
            <v>19,95</v>
          </cell>
        </row>
        <row r="1301">
          <cell r="A1301">
            <v>11281</v>
          </cell>
          <cell r="B1301" t="str">
            <v>COMPACTADOR DE SOLO A PERCUSSAO (SOQUETE), COM MOTOR GASOLINA DE 4 TEMPOS, PESO ENTRE 55 E 65 KG, FORCA DE IMPACTO DE 1.000 A 1.500 KGF, FREQUENCIA DE 600 A 700 GOLPES POR MINUTO, VELOCIDADE DE TRABALHO ENTRE 10 E 15 M/MIN, POTENCIA ENTRE 2,00 E 3,00 HP</v>
          </cell>
          <cell r="C1301" t="str">
            <v xml:space="preserve">UN    </v>
          </cell>
          <cell r="D1301" t="str">
            <v>10.685,00</v>
          </cell>
        </row>
        <row r="1302">
          <cell r="A1302">
            <v>1442</v>
          </cell>
          <cell r="B1302" t="str">
            <v>COMPACTADOR DE SOLO TIPO PLACA VIBRATORIA REVERSIVEL, A GASOLINA, 4 TEMPOS, PESO DE 125 A 150 KG, FORCA CENTRIFUGA DE 2500 A 2800 KGF, LARG. TRABALHO DE 400 A 450 MM, FREQ VIBRACAO DE 4300 A 4500 RPM, VELOC. TRABALHO DE 15 A 20 M/MIN, POT. DE 5,5 A 6,0 HP</v>
          </cell>
          <cell r="C1302" t="str">
            <v xml:space="preserve">UN    </v>
          </cell>
          <cell r="D1302" t="str">
            <v>8.969,97</v>
          </cell>
        </row>
        <row r="1303">
          <cell r="A1303">
            <v>13457</v>
          </cell>
          <cell r="B1303" t="str">
            <v>COMPACTADOR DE SOLO TIPO PLACA VIBRATORIA REVERSIVEL, A GASOLINA, 4 TEMPOS, PESO DE 150 A 175 KG, FORCA CENTRIFUGA DE 2800 A 3100 KGF, LARG. TRABALHO DE 450 A 520 MM, FREQ VIBRACAO DE 4000 A 4300 RPM, VELOC. TRABALHO DE 15 A 20 M/MIN, POT. DE 6,0 A 7,0 HP</v>
          </cell>
          <cell r="C1303" t="str">
            <v xml:space="preserve">UN    </v>
          </cell>
          <cell r="D1303" t="str">
            <v>7.742,75</v>
          </cell>
        </row>
        <row r="1304">
          <cell r="A1304">
            <v>40699</v>
          </cell>
          <cell r="B130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4" t="str">
            <v xml:space="preserve">UN    </v>
          </cell>
          <cell r="D1304" t="str">
            <v>5.985,44</v>
          </cell>
        </row>
        <row r="1305">
          <cell r="A1305">
            <v>40701</v>
          </cell>
          <cell r="B130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5" t="str">
            <v xml:space="preserve">UN    </v>
          </cell>
          <cell r="D1305" t="str">
            <v>105.830,81</v>
          </cell>
        </row>
        <row r="1306">
          <cell r="A1306">
            <v>40700</v>
          </cell>
          <cell r="B1306"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6" t="str">
            <v xml:space="preserve">UN    </v>
          </cell>
          <cell r="D1306" t="str">
            <v>13.933,32</v>
          </cell>
        </row>
        <row r="1307">
          <cell r="A1307">
            <v>13458</v>
          </cell>
          <cell r="B1307" t="str">
            <v>COMPACTADOR DE SOLOS DE PERCURSAO (SOQUETE) COM MOTOR A GASOLINA 4 TEMPOS DE 4 HP (4 CV)</v>
          </cell>
          <cell r="C1307" t="str">
            <v xml:space="preserve">UN    </v>
          </cell>
          <cell r="D1307" t="str">
            <v>13.240,10</v>
          </cell>
        </row>
        <row r="1308">
          <cell r="A1308">
            <v>36524</v>
          </cell>
          <cell r="B1308" t="str">
            <v>COMPRESSOR DE AR ESTACIONARIO, VAZAO 620 PCM, PRESSAO EFETIVA DE TRABALHO 109 PSI, MOTOR ELETRICO, POTENCIA 127 CV</v>
          </cell>
          <cell r="C1308" t="str">
            <v xml:space="preserve">UN    </v>
          </cell>
          <cell r="D1308" t="str">
            <v>108.690,68</v>
          </cell>
        </row>
        <row r="1309">
          <cell r="A1309">
            <v>36526</v>
          </cell>
          <cell r="B1309" t="str">
            <v>COMPRESSOR DE AR REBOCAVEL VAZAO 400 PCM, PRESSAO EFETIVA DE TRABALHO 102 PSI, MOTOR DIESEL, POTENCIA 110 CV</v>
          </cell>
          <cell r="C1309" t="str">
            <v xml:space="preserve">UN    </v>
          </cell>
          <cell r="D1309" t="str">
            <v>87.587,37</v>
          </cell>
        </row>
        <row r="1310">
          <cell r="A1310">
            <v>36523</v>
          </cell>
          <cell r="B1310" t="str">
            <v>COMPRESSOR DE AR REBOCAVEL VAZAO 748 PCM, PRESSAO EFETIVA DE TRABALHO 102 PSI, MOTOR DIESEL, POTENCIA 210 CV</v>
          </cell>
          <cell r="C1310" t="str">
            <v xml:space="preserve">UN    </v>
          </cell>
          <cell r="D1310" t="str">
            <v>187.512,75</v>
          </cell>
        </row>
        <row r="1311">
          <cell r="A1311">
            <v>36527</v>
          </cell>
          <cell r="B1311" t="str">
            <v>COMPRESSOR DE AR REBOCAVEL VAZAO 860 PCM, PRESSAO EFETIVA DE TRABALHO 102 PSI, MOTOR DIESEL, POTENCIA 250 CV</v>
          </cell>
          <cell r="C1311" t="str">
            <v xml:space="preserve">UN    </v>
          </cell>
          <cell r="D1311" t="str">
            <v>203.677,47</v>
          </cell>
        </row>
        <row r="1312">
          <cell r="A1312">
            <v>13803</v>
          </cell>
          <cell r="B1312" t="str">
            <v>COMPRESSOR DE AR REBOCAVEL, VAZAO *89* PCM, PRESSAO EFETIVA DE TRABALHO *102* PSI, MOTOR DIESEL, POTENCIA *20* CV</v>
          </cell>
          <cell r="C1312" t="str">
            <v xml:space="preserve">UN    </v>
          </cell>
          <cell r="D1312" t="str">
            <v>73.648,00</v>
          </cell>
        </row>
        <row r="1313">
          <cell r="A1313">
            <v>38642</v>
          </cell>
          <cell r="B1313" t="str">
            <v>COMPRESSOR DE AR REBOCAVEL, VAZAO 152 PCM, PRESSAO EFETIVA DE TRABALHO 102 PSI, MOTOR DIESEL, POTENCIA 31,5 KW</v>
          </cell>
          <cell r="C1313" t="str">
            <v xml:space="preserve">UN    </v>
          </cell>
          <cell r="D1313" t="str">
            <v>47.421,34</v>
          </cell>
        </row>
        <row r="1314">
          <cell r="A1314">
            <v>36522</v>
          </cell>
          <cell r="B1314" t="str">
            <v>COMPRESSOR DE AR REBOCAVEL, VAZAO 189 PCM, PRESSAO EFETIVA DE TRABALHO 102 PSI, MOTOR DIESEL, POTENCIA 63 CV</v>
          </cell>
          <cell r="C1314" t="str">
            <v xml:space="preserve">UN    </v>
          </cell>
          <cell r="D1314" t="str">
            <v>55.150,45</v>
          </cell>
        </row>
        <row r="1315">
          <cell r="A1315">
            <v>36525</v>
          </cell>
          <cell r="B1315" t="str">
            <v>COMPRESSOR DE AR REBOCAVEL, VAZAO 250 PCM, PRESSAO EFETIVA DE TRABALHO 102 PSI, MOTOR DIESEL, POTENCIA 81 CV</v>
          </cell>
          <cell r="C1315" t="str">
            <v xml:space="preserve">UN    </v>
          </cell>
          <cell r="D1315" t="str">
            <v>73.859,34</v>
          </cell>
        </row>
        <row r="1316">
          <cell r="A1316">
            <v>41991</v>
          </cell>
          <cell r="B1316" t="str">
            <v>COMPRESSOR DE AR, VAZAO DE 10 PCM, RESERVATORIO 100 L, PRESSAO DE TRABALHO ENTRE 6,9 E 9,7 BAR,  POTENCIA 2 HP, TENSAO 110/220 V (COLETADO CAIXA)</v>
          </cell>
          <cell r="C1316" t="str">
            <v xml:space="preserve">UN    </v>
          </cell>
          <cell r="D1316" t="str">
            <v>2.729,21</v>
          </cell>
        </row>
        <row r="1317">
          <cell r="A1317">
            <v>34348</v>
          </cell>
          <cell r="B1317" t="str">
            <v>CONCERTINA CLIPADA (DUPLA) EM ACO GALVANIZADO DE ALTA RESISTENCIA, COM ESPIRAL DE 300 MM, D = 2,76 MM</v>
          </cell>
          <cell r="C1317" t="str">
            <v xml:space="preserve">M     </v>
          </cell>
          <cell r="D1317" t="str">
            <v>17,80</v>
          </cell>
        </row>
        <row r="1318">
          <cell r="A1318">
            <v>34347</v>
          </cell>
          <cell r="B1318" t="str">
            <v>CONCERTINA SIMPLES EM ACO GALVANIZADO DE ALTA RESISTENCIA, COM ESPIRAL DE 300 MM, D = 2,76 MM</v>
          </cell>
          <cell r="C1318" t="str">
            <v xml:space="preserve">M     </v>
          </cell>
          <cell r="D1318" t="str">
            <v>12,73</v>
          </cell>
        </row>
        <row r="1319">
          <cell r="A1319">
            <v>11146</v>
          </cell>
          <cell r="B1319" t="str">
            <v>CONCRETO AUTOADENSAVEL (CAA) CLASSE DE RESISTENCIA C15, ESPALHAMENTO SF2, INCLUI SERVICO DE BOMBEAMENTO (NBR 15823)</v>
          </cell>
          <cell r="C1319" t="str">
            <v xml:space="preserve">M3    </v>
          </cell>
          <cell r="D1319" t="str">
            <v>416,91</v>
          </cell>
        </row>
        <row r="1320">
          <cell r="A1320">
            <v>11147</v>
          </cell>
          <cell r="B1320" t="str">
            <v>CONCRETO AUTOADENSAVEL (CAA) CLASSE DE RESISTENCIA C20, ESPALHAMENTO SF2, INCLUI SERVICO DE BOMBEAMENTO (NBR 15823)</v>
          </cell>
          <cell r="C1320" t="str">
            <v xml:space="preserve">M3    </v>
          </cell>
          <cell r="D1320" t="str">
            <v>433,23</v>
          </cell>
        </row>
        <row r="1321">
          <cell r="A1321">
            <v>34872</v>
          </cell>
          <cell r="B1321" t="str">
            <v>CONCRETO AUTOADENSAVEL (CAA) CLASSE DE RESISTENCIA C25, ESPALHAMENTO SF2, INCLUI SERVICO DE BOMBEAMENTO (NBR 15823)</v>
          </cell>
          <cell r="C1321" t="str">
            <v xml:space="preserve">M3    </v>
          </cell>
          <cell r="D1321" t="str">
            <v>438,09</v>
          </cell>
        </row>
        <row r="1322">
          <cell r="A1322">
            <v>34491</v>
          </cell>
          <cell r="B1322" t="str">
            <v>CONCRETO AUTOADENSAVEL (CAA) CLASSE DE RESISTENCIA C30, ESPALHAMENTO SF2, INCLUI SERVICO DE BOMBEAMENTO (NBR 15823)</v>
          </cell>
          <cell r="C1322" t="str">
            <v xml:space="preserve">M3    </v>
          </cell>
          <cell r="D1322" t="str">
            <v>450,79</v>
          </cell>
        </row>
        <row r="1323">
          <cell r="A1323">
            <v>34770</v>
          </cell>
          <cell r="B1323" t="str">
            <v>CONCRETO BETUMINOSO USINADO A QUENTE (CBUQ) PARA PAVIMENTACAO ASFALTICA, PADRAO DNIT, FAIXA C, COM CAP 30/45 - AQUISICAO POSTO USINA</v>
          </cell>
          <cell r="C1323" t="str">
            <v xml:space="preserve">T     </v>
          </cell>
          <cell r="D1323" t="str">
            <v>328,59</v>
          </cell>
        </row>
        <row r="1324">
          <cell r="A1324">
            <v>1518</v>
          </cell>
          <cell r="B1324" t="str">
            <v>CONCRETO BETUMINOSO USINADO A QUENTE (CBUQ) PARA PAVIMENTACAO ASFALTICA, PADRAO DNIT, FAIXA C, COM CAP 50/70 - AQUISICAO POSTO USINA</v>
          </cell>
          <cell r="C1324" t="str">
            <v xml:space="preserve">T     </v>
          </cell>
          <cell r="D1324" t="str">
            <v>335,00</v>
          </cell>
        </row>
        <row r="1325">
          <cell r="A1325">
            <v>41965</v>
          </cell>
          <cell r="B1325" t="str">
            <v>CONCRETO BETUMINOSO USINADO A QUENTE (CBUQ) PARA PAVIMENTACAO ASFALTICA, PADRAO DNIT, PARA BINDER, COM CAP 50/70 - AQUISICAO POSTO USINA</v>
          </cell>
          <cell r="C1325" t="str">
            <v xml:space="preserve">T     </v>
          </cell>
          <cell r="D1325" t="str">
            <v>324,55</v>
          </cell>
        </row>
        <row r="1326">
          <cell r="A1326">
            <v>34492</v>
          </cell>
          <cell r="B1326" t="str">
            <v>CONCRETO USINADO BOMBEAVEL, CLASSE DE RESISTENCIA C20, COM BRITA 0 E 1, SLUMP = 100 +/- 20 MM, EXCLUI SERVICO DE BOMBEAMENTO (NBR 8953)</v>
          </cell>
          <cell r="C1326" t="str">
            <v xml:space="preserve">M3    </v>
          </cell>
          <cell r="D1326" t="str">
            <v>370,50</v>
          </cell>
        </row>
        <row r="1327">
          <cell r="A1327">
            <v>1524</v>
          </cell>
          <cell r="B1327" t="str">
            <v>CONCRETO USINADO BOMBEAVEL, CLASSE DE RESISTENCIA C20, COM BRITA 0 E 1, SLUMP = 100 +/- 20 MM, INCLUI SERVICO DE BOMBEAMENTO (NBR 8953)</v>
          </cell>
          <cell r="C1327" t="str">
            <v xml:space="preserve">M3    </v>
          </cell>
          <cell r="D1327" t="str">
            <v>400,00</v>
          </cell>
        </row>
        <row r="1328">
          <cell r="A1328">
            <v>38404</v>
          </cell>
          <cell r="B1328" t="str">
            <v>CONCRETO USINADO BOMBEAVEL, CLASSE DE RESISTENCIA C20, COM BRITA 0 E 1, SLUMP = 130 +/- 20 MM, EXCLUI SERVICO DE BOMBEAMENTO (NBR 8953)</v>
          </cell>
          <cell r="C1328" t="str">
            <v xml:space="preserve">M3    </v>
          </cell>
          <cell r="D1328" t="str">
            <v>383,77</v>
          </cell>
        </row>
        <row r="1329">
          <cell r="A1329">
            <v>39849</v>
          </cell>
          <cell r="B1329" t="str">
            <v>CONCRETO USINADO BOMBEAVEL, CLASSE DE RESISTENCIA C20, COM BRITA 0 E 1, SLUMP = 190 +/- 20 MM, INCLUI SERVICO DE BOMBEAMENTO (NBR 8953)</v>
          </cell>
          <cell r="C1329" t="str">
            <v xml:space="preserve">M3    </v>
          </cell>
          <cell r="D1329" t="str">
            <v>439,80</v>
          </cell>
        </row>
        <row r="1330">
          <cell r="A1330">
            <v>38464</v>
          </cell>
          <cell r="B1330" t="str">
            <v>CONCRETO USINADO BOMBEAVEL, CLASSE DE RESISTENCIA C20, COM BRITA 0, SLUMP = 220 +/- 20 MM, INCLUI SERVICO DE BOMBEAMENTO (NBR 8953)</v>
          </cell>
          <cell r="C1330" t="str">
            <v xml:space="preserve">M3    </v>
          </cell>
          <cell r="D1330" t="str">
            <v>446,19</v>
          </cell>
        </row>
        <row r="1331">
          <cell r="A1331">
            <v>34493</v>
          </cell>
          <cell r="B1331" t="str">
            <v>CONCRETO USINADO BOMBEAVEL, CLASSE DE RESISTENCIA C25, COM BRITA 0 E 1, SLUMP = 100 +/- 20 MM, EXCLUI SERVICO DE BOMBEAMENTO (NBR 8953)</v>
          </cell>
          <cell r="C1331" t="str">
            <v xml:space="preserve">M3    </v>
          </cell>
          <cell r="D1331" t="str">
            <v>380,95</v>
          </cell>
        </row>
        <row r="1332">
          <cell r="A1332">
            <v>1527</v>
          </cell>
          <cell r="B1332" t="str">
            <v>CONCRETO USINADO BOMBEAVEL, CLASSE DE RESISTENCIA C25, COM BRITA 0 E 1, SLUMP = 100 +/- 20 MM, INCLUI SERVICO DE BOMBEAMENTO (NBR 8953)</v>
          </cell>
          <cell r="C1332" t="str">
            <v xml:space="preserve">M3    </v>
          </cell>
          <cell r="D1332" t="str">
            <v>412,69</v>
          </cell>
        </row>
        <row r="1333">
          <cell r="A1333">
            <v>38405</v>
          </cell>
          <cell r="B1333" t="str">
            <v>CONCRETO USINADO BOMBEAVEL, CLASSE DE RESISTENCIA C25, COM BRITA 0 E 1, SLUMP = 130 +/- 20 MM, EXCLUI SERVICO DE BOMBEAMENTO (NBR 8953)</v>
          </cell>
          <cell r="C1333" t="str">
            <v xml:space="preserve">M3    </v>
          </cell>
          <cell r="D1333" t="str">
            <v>395,61</v>
          </cell>
        </row>
        <row r="1334">
          <cell r="A1334">
            <v>38408</v>
          </cell>
          <cell r="B1334" t="str">
            <v>CONCRETO USINADO BOMBEAVEL, CLASSE DE RESISTENCIA C25, COM BRITA 0 E 1, SLUMP = 190 +/- 20 MM, EXCLUI SERVICO DE BOMBEAMENTO (NBR 8953)</v>
          </cell>
          <cell r="C1334" t="str">
            <v xml:space="preserve">M3    </v>
          </cell>
          <cell r="D1334" t="str">
            <v>437,90</v>
          </cell>
        </row>
        <row r="1335">
          <cell r="A1335">
            <v>34494</v>
          </cell>
          <cell r="B1335" t="str">
            <v>CONCRETO USINADO BOMBEAVEL, CLASSE DE RESISTENCIA C30, COM BRITA 0 E 1, SLUMP = 100 +/- 20 MM, EXCLUI SERVICO DE BOMBEAMENTO (NBR 8953)</v>
          </cell>
          <cell r="C1335" t="str">
            <v xml:space="preserve">M3    </v>
          </cell>
          <cell r="D1335" t="str">
            <v>393,65</v>
          </cell>
        </row>
        <row r="1336">
          <cell r="A1336">
            <v>1525</v>
          </cell>
          <cell r="B1336" t="str">
            <v>CONCRETO USINADO BOMBEAVEL, CLASSE DE RESISTENCIA C30, COM BRITA 0 E 1, SLUMP = 100 +/- 20 MM, INCLUI SERVICO DE BOMBEAMENTO (NBR 8953)</v>
          </cell>
          <cell r="C1336" t="str">
            <v xml:space="preserve">M3    </v>
          </cell>
          <cell r="D1336" t="str">
            <v>425,39</v>
          </cell>
        </row>
        <row r="1337">
          <cell r="A1337">
            <v>38406</v>
          </cell>
          <cell r="B1337" t="str">
            <v>CONCRETO USINADO BOMBEAVEL, CLASSE DE RESISTENCIA C30, COM BRITA 0 E 1, SLUMP = 130 +/- 20 MM, EXCLUI SERVICO DE BOMBEAMENTO (NBR 8953)</v>
          </cell>
          <cell r="C1337" t="str">
            <v xml:space="preserve">M3    </v>
          </cell>
          <cell r="D1337" t="str">
            <v>417,73</v>
          </cell>
        </row>
        <row r="1338">
          <cell r="A1338">
            <v>38409</v>
          </cell>
          <cell r="B1338" t="str">
            <v>CONCRETO USINADO BOMBEAVEL, CLASSE DE RESISTENCIA C30, COM BRITA 0 E 1, SLUMP = 190 +/- 20 MM, EXCLUI SERVICO DE BOMBEAMENTO (NBR 8953)</v>
          </cell>
          <cell r="C1338" t="str">
            <v xml:space="preserve">M3    </v>
          </cell>
          <cell r="D1338" t="str">
            <v>440,88</v>
          </cell>
        </row>
        <row r="1339">
          <cell r="A1339">
            <v>43360</v>
          </cell>
          <cell r="B1339" t="str">
            <v>CONCRETO USINADO BOMBEAVEL, CLASSE DE RESISTENCIA C30, COM BRITA 0 E 1, SLUMP = 220 +/- 30 MM, EXCLUI SERVICO DE BOMBEAMENTO (NBR 8953)</v>
          </cell>
          <cell r="C1339" t="str">
            <v xml:space="preserve">M3    </v>
          </cell>
          <cell r="D1339" t="str">
            <v>459,72</v>
          </cell>
        </row>
        <row r="1340">
          <cell r="A1340">
            <v>34495</v>
          </cell>
          <cell r="B1340" t="str">
            <v>CONCRETO USINADO BOMBEAVEL, CLASSE DE RESISTENCIA C35, COM BRITA 0 E 1, SLUMP = 100 +/- 20 MM, EXCLUI SERVICO DE BOMBEAMENTO (NBR 8953)</v>
          </cell>
          <cell r="C1340" t="str">
            <v xml:space="preserve">M3    </v>
          </cell>
          <cell r="D1340" t="str">
            <v>406,34</v>
          </cell>
        </row>
        <row r="1341">
          <cell r="A1341">
            <v>11145</v>
          </cell>
          <cell r="B1341" t="str">
            <v>CONCRETO USINADO BOMBEAVEL, CLASSE DE RESISTENCIA C35, COM BRITA 0 E 1, SLUMP = 100 +/- 20 MM, INCLUI SERVICO DE BOMBEAMENTO (NBR 8953)</v>
          </cell>
          <cell r="C1341" t="str">
            <v xml:space="preserve">M3    </v>
          </cell>
          <cell r="D1341" t="str">
            <v>438,09</v>
          </cell>
        </row>
        <row r="1342">
          <cell r="A1342">
            <v>34496</v>
          </cell>
          <cell r="B1342" t="str">
            <v>CONCRETO USINADO BOMBEAVEL, CLASSE DE RESISTENCIA C40, COM BRITA 0 E 1, SLUMP = 100 +/- 20 MM, EXCLUI SERVICO DE BOMBEAMENTO (NBR 8953)</v>
          </cell>
          <cell r="C1342" t="str">
            <v xml:space="preserve">M3    </v>
          </cell>
          <cell r="D1342" t="str">
            <v>423,89</v>
          </cell>
        </row>
        <row r="1343">
          <cell r="A1343">
            <v>34479</v>
          </cell>
          <cell r="B1343" t="str">
            <v>CONCRETO USINADO BOMBEAVEL, CLASSE DE RESISTENCIA C40, COM BRITA 0 E 1, SLUMP = 100 +/- 20 MM, INCLUI SERVICO DE BOMBEAMENTO (NBR 8953)</v>
          </cell>
          <cell r="C1343" t="str">
            <v xml:space="preserve">M3    </v>
          </cell>
          <cell r="D1343" t="str">
            <v>450,79</v>
          </cell>
        </row>
        <row r="1344">
          <cell r="A1344">
            <v>34481</v>
          </cell>
          <cell r="B1344" t="str">
            <v>CONCRETO USINADO BOMBEAVEL, CLASSE DE RESISTENCIA C45, COM BRITA 0 E 1, SLUMP = 100 +/- 20 MM, INCLUI SERVICO DE BOMBEAMENTO (NBR 8953)</v>
          </cell>
          <cell r="C1344" t="str">
            <v xml:space="preserve">M3    </v>
          </cell>
          <cell r="D1344" t="str">
            <v>471,02</v>
          </cell>
        </row>
        <row r="1345">
          <cell r="A1345">
            <v>34483</v>
          </cell>
          <cell r="B1345" t="str">
            <v>CONCRETO USINADO BOMBEAVEL, CLASSE DE RESISTENCIA C50, COM BRITA 0 E 1, SLUMP = 100 +/- 20 MM, INCLUI SERVICO DE BOMBEAMENTO (NBR 8953)</v>
          </cell>
          <cell r="C1345" t="str">
            <v xml:space="preserve">M3    </v>
          </cell>
          <cell r="D1345" t="str">
            <v>503,25</v>
          </cell>
        </row>
        <row r="1346">
          <cell r="A1346">
            <v>34485</v>
          </cell>
          <cell r="B1346" t="str">
            <v>CONCRETO USINADO BOMBEAVEL, CLASSE DE RESISTENCIA C60, COM BRITA 0 E 1, SLUMP = 100 +/- 20 MM, INCLUI SERVICO DE BOMBEAMENTO (NBR 8953)</v>
          </cell>
          <cell r="C1346" t="str">
            <v xml:space="preserve">M3    </v>
          </cell>
          <cell r="D1346" t="str">
            <v>538,17</v>
          </cell>
        </row>
        <row r="1347">
          <cell r="A1347">
            <v>14041</v>
          </cell>
          <cell r="B1347" t="str">
            <v>CONCRETO USINADO CONVENCIONAL (NAO BOMBEAVEL) CLASSE DE RESISTENCIA C10, COM BRITA 1 E 2, SLUMP = 80 MM +/- 10 MM (NBR 8953)</v>
          </cell>
          <cell r="C1347" t="str">
            <v xml:space="preserve">M3    </v>
          </cell>
          <cell r="D1347" t="str">
            <v>349,84</v>
          </cell>
        </row>
        <row r="1348">
          <cell r="A1348">
            <v>1523</v>
          </cell>
          <cell r="B1348" t="str">
            <v>CONCRETO USINADO CONVENCIONAL (NAO BOMBEAVEL) CLASSE DE RESISTENCIA C15, COM BRITA 1 E 2, SLUMP = 80 MM +/- 10 MM (NBR 8953)</v>
          </cell>
          <cell r="C1348" t="str">
            <v xml:space="preserve">M3    </v>
          </cell>
          <cell r="D1348" t="str">
            <v>355,55</v>
          </cell>
        </row>
        <row r="1349">
          <cell r="A1349">
            <v>14052</v>
          </cell>
          <cell r="B1349" t="str">
            <v>CONDULETE DE ALUMINIO TIPO B, PARA ELETRODUTO ROSCAVEL DE 1/2", COM TAMPA CEGA</v>
          </cell>
          <cell r="C1349" t="str">
            <v xml:space="preserve">UN    </v>
          </cell>
          <cell r="D1349" t="str">
            <v>8,55</v>
          </cell>
        </row>
        <row r="1350">
          <cell r="A1350">
            <v>14054</v>
          </cell>
          <cell r="B1350" t="str">
            <v>CONDULETE DE ALUMINIO TIPO B, PARA ELETRODUTO ROSCAVEL DE 1", COM TAMPA CEGA</v>
          </cell>
          <cell r="C1350" t="str">
            <v xml:space="preserve">UN    </v>
          </cell>
          <cell r="D1350" t="str">
            <v>11,11</v>
          </cell>
        </row>
        <row r="1351">
          <cell r="A1351">
            <v>14053</v>
          </cell>
          <cell r="B1351" t="str">
            <v>CONDULETE DE ALUMINIO TIPO B, PARA ELETRODUTO ROSCAVEL DE 3/4", COM TAMPA CEGA</v>
          </cell>
          <cell r="C1351" t="str">
            <v xml:space="preserve">UN    </v>
          </cell>
          <cell r="D1351" t="str">
            <v>8,68</v>
          </cell>
        </row>
        <row r="1352">
          <cell r="A1352">
            <v>2558</v>
          </cell>
          <cell r="B1352" t="str">
            <v>CONDULETE DE ALUMINIO TIPO C, PARA ELETRODUTO ROSCAVEL DE 1/2", COM TAMPA CEGA</v>
          </cell>
          <cell r="C1352" t="str">
            <v xml:space="preserve">UN    </v>
          </cell>
          <cell r="D1352" t="str">
            <v>6,53</v>
          </cell>
        </row>
        <row r="1353">
          <cell r="A1353">
            <v>2560</v>
          </cell>
          <cell r="B1353" t="str">
            <v>CONDULETE DE ALUMINIO TIPO C, PARA ELETRODUTO ROSCAVEL DE 1", COM TAMPA CEGA</v>
          </cell>
          <cell r="C1353" t="str">
            <v xml:space="preserve">UN    </v>
          </cell>
          <cell r="D1353" t="str">
            <v>11,50</v>
          </cell>
        </row>
        <row r="1354">
          <cell r="A1354">
            <v>2559</v>
          </cell>
          <cell r="B1354" t="str">
            <v>CONDULETE DE ALUMINIO TIPO C, PARA ELETRODUTO ROSCAVEL DE 3/4", COM TAMPA CEGA</v>
          </cell>
          <cell r="C1354" t="str">
            <v xml:space="preserve">UN    </v>
          </cell>
          <cell r="D1354" t="str">
            <v>9,20</v>
          </cell>
        </row>
        <row r="1355">
          <cell r="A1355">
            <v>2592</v>
          </cell>
          <cell r="B1355" t="str">
            <v>CONDULETE DE ALUMINIO TIPO C, PARA ELETRODUTO ROSCAVEL DE 4", COM TAMPA CEGA</v>
          </cell>
          <cell r="C1355" t="str">
            <v xml:space="preserve">UN    </v>
          </cell>
          <cell r="D1355" t="str">
            <v>152,51</v>
          </cell>
        </row>
        <row r="1356">
          <cell r="A1356">
            <v>2566</v>
          </cell>
          <cell r="B1356" t="str">
            <v>CONDULETE DE ALUMINIO TIPO E, PARA ELETRODUTO ROSCAVEL DE 1  1/4", COM TAMPA CEGA</v>
          </cell>
          <cell r="C1356" t="str">
            <v xml:space="preserve">UN    </v>
          </cell>
          <cell r="D1356" t="str">
            <v>15,35</v>
          </cell>
        </row>
        <row r="1357">
          <cell r="A1357">
            <v>2589</v>
          </cell>
          <cell r="B1357" t="str">
            <v>CONDULETE DE ALUMINIO TIPO E, PARA ELETRODUTO ROSCAVEL DE 1 1/2", COM TAMPA CEGA</v>
          </cell>
          <cell r="C1357" t="str">
            <v xml:space="preserve">UN    </v>
          </cell>
          <cell r="D1357" t="str">
            <v>20,40</v>
          </cell>
        </row>
        <row r="1358">
          <cell r="A1358">
            <v>2591</v>
          </cell>
          <cell r="B1358" t="str">
            <v>CONDULETE DE ALUMINIO TIPO E, PARA ELETRODUTO ROSCAVEL DE 1/2", COM TAMPA CEGA</v>
          </cell>
          <cell r="C1358" t="str">
            <v xml:space="preserve">UN    </v>
          </cell>
          <cell r="D1358" t="str">
            <v>7,44</v>
          </cell>
        </row>
        <row r="1359">
          <cell r="A1359">
            <v>2590</v>
          </cell>
          <cell r="B1359" t="str">
            <v>CONDULETE DE ALUMINIO TIPO E, PARA ELETRODUTO ROSCAVEL DE 1", COM TAMPA CEGA</v>
          </cell>
          <cell r="C1359" t="str">
            <v xml:space="preserve">UN    </v>
          </cell>
          <cell r="D1359" t="str">
            <v>12,52</v>
          </cell>
        </row>
        <row r="1360">
          <cell r="A1360">
            <v>2567</v>
          </cell>
          <cell r="B1360" t="str">
            <v>CONDULETE DE ALUMINIO TIPO E, PARA ELETRODUTO ROSCAVEL DE 2", COM TAMPA CEGA</v>
          </cell>
          <cell r="C1360" t="str">
            <v xml:space="preserve">UN    </v>
          </cell>
          <cell r="D1360" t="str">
            <v>29,92</v>
          </cell>
        </row>
        <row r="1361">
          <cell r="A1361">
            <v>2565</v>
          </cell>
          <cell r="B1361" t="str">
            <v>CONDULETE DE ALUMINIO TIPO E, PARA ELETRODUTO ROSCAVEL DE 3/4", COM TAMPA CEGA</v>
          </cell>
          <cell r="C1361" t="str">
            <v xml:space="preserve">UN    </v>
          </cell>
          <cell r="D1361" t="str">
            <v>7,45</v>
          </cell>
        </row>
        <row r="1362">
          <cell r="A1362">
            <v>2568</v>
          </cell>
          <cell r="B1362" t="str">
            <v>CONDULETE DE ALUMINIO TIPO E, PARA ELETRODUTO ROSCAVEL DE 3", COM TAMPA CEGA</v>
          </cell>
          <cell r="C1362" t="str">
            <v xml:space="preserve">UN    </v>
          </cell>
          <cell r="D1362" t="str">
            <v>83,09</v>
          </cell>
        </row>
        <row r="1363">
          <cell r="A1363">
            <v>2594</v>
          </cell>
          <cell r="B1363" t="str">
            <v>CONDULETE DE ALUMINIO TIPO E, PARA ELETRODUTO ROSCAVEL DE 4", COM TAMPA CEGA</v>
          </cell>
          <cell r="C1363" t="str">
            <v xml:space="preserve">UN    </v>
          </cell>
          <cell r="D1363" t="str">
            <v>138,43</v>
          </cell>
        </row>
        <row r="1364">
          <cell r="A1364">
            <v>2587</v>
          </cell>
          <cell r="B1364" t="str">
            <v>CONDULETE DE ALUMINIO TIPO LR, PARA ELETRODUTO ROSCAVEL DE 1 1/2", COM TAMPA CEGA</v>
          </cell>
          <cell r="C1364" t="str">
            <v xml:space="preserve">UN    </v>
          </cell>
          <cell r="D1364" t="str">
            <v>23,59</v>
          </cell>
        </row>
        <row r="1365">
          <cell r="A1365">
            <v>2588</v>
          </cell>
          <cell r="B1365" t="str">
            <v>CONDULETE DE ALUMINIO TIPO LR, PARA ELETRODUTO ROSCAVEL DE 1 1/4", COM TAMPA CEGA</v>
          </cell>
          <cell r="C1365" t="str">
            <v xml:space="preserve">UN    </v>
          </cell>
          <cell r="D1365" t="str">
            <v>18,74</v>
          </cell>
        </row>
        <row r="1366">
          <cell r="A1366">
            <v>2569</v>
          </cell>
          <cell r="B1366" t="str">
            <v>CONDULETE DE ALUMINIO TIPO LR, PARA ELETRODUTO ROSCAVEL DE 1/2", COM TAMPA CEGA</v>
          </cell>
          <cell r="C1366" t="str">
            <v xml:space="preserve">UN    </v>
          </cell>
          <cell r="D1366" t="str">
            <v>7,22</v>
          </cell>
        </row>
        <row r="1367">
          <cell r="A1367">
            <v>2570</v>
          </cell>
          <cell r="B1367" t="str">
            <v>CONDULETE DE ALUMINIO TIPO LR, PARA ELETRODUTO ROSCAVEL DE 1", COM TAMPA CEGA</v>
          </cell>
          <cell r="C1367" t="str">
            <v xml:space="preserve">UN    </v>
          </cell>
          <cell r="D1367" t="str">
            <v>12,10</v>
          </cell>
        </row>
        <row r="1368">
          <cell r="A1368">
            <v>2571</v>
          </cell>
          <cell r="B1368" t="str">
            <v>CONDULETE DE ALUMINIO TIPO LR, PARA ELETRODUTO ROSCAVEL DE 2", COM TAMPA CEGA</v>
          </cell>
          <cell r="C1368" t="str">
            <v xml:space="preserve">UN    </v>
          </cell>
          <cell r="D1368" t="str">
            <v>35,93</v>
          </cell>
        </row>
        <row r="1369">
          <cell r="A1369">
            <v>2593</v>
          </cell>
          <cell r="B1369" t="str">
            <v>CONDULETE DE ALUMINIO TIPO LR, PARA ELETRODUTO ROSCAVEL DE 3/4", COM TAMPA CEGA</v>
          </cell>
          <cell r="C1369" t="str">
            <v xml:space="preserve">UN    </v>
          </cell>
          <cell r="D1369" t="str">
            <v>7,70</v>
          </cell>
        </row>
        <row r="1370">
          <cell r="A1370">
            <v>2572</v>
          </cell>
          <cell r="B1370" t="str">
            <v>CONDULETE DE ALUMINIO TIPO LR, PARA ELETRODUTO ROSCAVEL DE 3", COM TAMPA CEGA</v>
          </cell>
          <cell r="C1370" t="str">
            <v xml:space="preserve">UN    </v>
          </cell>
          <cell r="D1370" t="str">
            <v>106,26</v>
          </cell>
        </row>
        <row r="1371">
          <cell r="A1371">
            <v>2595</v>
          </cell>
          <cell r="B1371" t="str">
            <v>CONDULETE DE ALUMINIO TIPO LR, PARA ELETRODUTO ROSCAVEL DE 4", COM TAMPA CEGA</v>
          </cell>
          <cell r="C1371" t="str">
            <v xml:space="preserve">UN    </v>
          </cell>
          <cell r="D1371" t="str">
            <v>165,79</v>
          </cell>
        </row>
        <row r="1372">
          <cell r="A1372">
            <v>2576</v>
          </cell>
          <cell r="B1372" t="str">
            <v>CONDULETE DE ALUMINIO TIPO T, PARA ELETRODUTO ROSCAVEL DE 1 1/2", COM TAMPA CEGA</v>
          </cell>
          <cell r="C1372" t="str">
            <v xml:space="preserve">UN    </v>
          </cell>
          <cell r="D1372" t="str">
            <v>28,26</v>
          </cell>
        </row>
        <row r="1373">
          <cell r="A1373">
            <v>2575</v>
          </cell>
          <cell r="B1373" t="str">
            <v>CONDULETE DE ALUMINIO TIPO T, PARA ELETRODUTO ROSCAVEL DE 1 1/4", COM TAMPA CEGA</v>
          </cell>
          <cell r="C1373" t="str">
            <v xml:space="preserve">UN    </v>
          </cell>
          <cell r="D1373" t="str">
            <v>21,24</v>
          </cell>
        </row>
        <row r="1374">
          <cell r="A1374">
            <v>2573</v>
          </cell>
          <cell r="B1374" t="str">
            <v>CONDULETE DE ALUMINIO TIPO T, PARA ELETRODUTO ROSCAVEL DE 1/2", COM TAMPA CEGA</v>
          </cell>
          <cell r="C1374" t="str">
            <v xml:space="preserve">UN    </v>
          </cell>
          <cell r="D1374" t="str">
            <v>8,82</v>
          </cell>
        </row>
        <row r="1375">
          <cell r="A1375">
            <v>2586</v>
          </cell>
          <cell r="B1375" t="str">
            <v>CONDULETE DE ALUMINIO TIPO T, PARA ELETRODUTO ROSCAVEL DE 1", COM TAMPA CEGA</v>
          </cell>
          <cell r="C1375" t="str">
            <v xml:space="preserve">UN    </v>
          </cell>
          <cell r="D1375" t="str">
            <v>14,30</v>
          </cell>
        </row>
        <row r="1376">
          <cell r="A1376">
            <v>2577</v>
          </cell>
          <cell r="B1376" t="str">
            <v>CONDULETE DE ALUMINIO TIPO T, PARA ELETRODUTO ROSCAVEL DE 2", COM TAMPA CEGA</v>
          </cell>
          <cell r="C1376" t="str">
            <v xml:space="preserve">UN    </v>
          </cell>
          <cell r="D1376" t="str">
            <v>38,29</v>
          </cell>
        </row>
        <row r="1377">
          <cell r="A1377">
            <v>2574</v>
          </cell>
          <cell r="B1377" t="str">
            <v>CONDULETE DE ALUMINIO TIPO T, PARA ELETRODUTO ROSCAVEL DE 3/4", COM TAMPA CEGA</v>
          </cell>
          <cell r="C1377" t="str">
            <v xml:space="preserve">UN    </v>
          </cell>
          <cell r="D1377" t="str">
            <v>8,88</v>
          </cell>
        </row>
        <row r="1378">
          <cell r="A1378">
            <v>2578</v>
          </cell>
          <cell r="B1378" t="str">
            <v>CONDULETE DE ALUMINIO TIPO T, PARA ELETRODUTO ROSCAVEL DE 3", COM TAMPA CEGA</v>
          </cell>
          <cell r="C1378" t="str">
            <v xml:space="preserve">UN    </v>
          </cell>
          <cell r="D1378" t="str">
            <v>119,56</v>
          </cell>
        </row>
        <row r="1379">
          <cell r="A1379">
            <v>2585</v>
          </cell>
          <cell r="B1379" t="str">
            <v>CONDULETE DE ALUMINIO TIPO T, PARA ELETRODUTO ROSCAVEL DE 4", COM TAMPA CEGA</v>
          </cell>
          <cell r="C1379" t="str">
            <v xml:space="preserve">UN    </v>
          </cell>
          <cell r="D1379" t="str">
            <v>164,07</v>
          </cell>
        </row>
        <row r="1380">
          <cell r="A1380">
            <v>12008</v>
          </cell>
          <cell r="B1380" t="str">
            <v>CONDULETE DE ALUMINIO TIPO TB, PARA ELETRODUTO ROSCAVEL DE 3", COM TAMPA CEGA</v>
          </cell>
          <cell r="C1380" t="str">
            <v xml:space="preserve">UN    </v>
          </cell>
          <cell r="D1380" t="str">
            <v>88,03</v>
          </cell>
        </row>
        <row r="1381">
          <cell r="A1381">
            <v>2582</v>
          </cell>
          <cell r="B1381" t="str">
            <v>CONDULETE DE ALUMINIO TIPO X, PARA ELETRODUTO ROSCAVEL DE 1 1/2", COM TAMPA CEGA</v>
          </cell>
          <cell r="C1381" t="str">
            <v xml:space="preserve">UN    </v>
          </cell>
          <cell r="D1381" t="str">
            <v>26,21</v>
          </cell>
        </row>
        <row r="1382">
          <cell r="A1382">
            <v>2597</v>
          </cell>
          <cell r="B1382" t="str">
            <v>CONDULETE DE ALUMINIO TIPO X, PARA ELETRODUTO ROSCAVEL DE 1 1/4", COM TAMPA CEGA</v>
          </cell>
          <cell r="C1382" t="str">
            <v xml:space="preserve">UN    </v>
          </cell>
          <cell r="D1382" t="str">
            <v>22,47</v>
          </cell>
        </row>
        <row r="1383">
          <cell r="A1383">
            <v>2579</v>
          </cell>
          <cell r="B1383" t="str">
            <v>CONDULETE DE ALUMINIO TIPO X, PARA ELETRODUTO ROSCAVEL DE 1/2", COM TAMPA CEGA</v>
          </cell>
          <cell r="C1383" t="str">
            <v xml:space="preserve">UN    </v>
          </cell>
          <cell r="D1383" t="str">
            <v>10,69</v>
          </cell>
        </row>
        <row r="1384">
          <cell r="A1384">
            <v>2581</v>
          </cell>
          <cell r="B1384" t="str">
            <v>CONDULETE DE ALUMINIO TIPO X, PARA ELETRODUTO ROSCAVEL DE 1", COM TAMPA CEGA</v>
          </cell>
          <cell r="C1384" t="str">
            <v xml:space="preserve">UN    </v>
          </cell>
          <cell r="D1384" t="str">
            <v>13,69</v>
          </cell>
        </row>
        <row r="1385">
          <cell r="A1385">
            <v>2596</v>
          </cell>
          <cell r="B1385" t="str">
            <v>CONDULETE DE ALUMINIO TIPO X, PARA ELETRODUTO ROSCAVEL DE 2", COM TAMPA CEGA</v>
          </cell>
          <cell r="C1385" t="str">
            <v xml:space="preserve">UN    </v>
          </cell>
          <cell r="D1385" t="str">
            <v>40,48</v>
          </cell>
        </row>
        <row r="1386">
          <cell r="A1386">
            <v>2580</v>
          </cell>
          <cell r="B1386" t="str">
            <v>CONDULETE DE ALUMINIO TIPO X, PARA ELETRODUTO ROSCAVEL DE 3/4", COM TAMPA CEGA</v>
          </cell>
          <cell r="C1386" t="str">
            <v xml:space="preserve">UN    </v>
          </cell>
          <cell r="D1386" t="str">
            <v>11,72</v>
          </cell>
        </row>
        <row r="1387">
          <cell r="A1387">
            <v>2583</v>
          </cell>
          <cell r="B1387" t="str">
            <v>CONDULETE DE ALUMINIO TIPO X, PARA ELETRODUTO ROSCAVEL DE 3", COM TAMPA CEGA</v>
          </cell>
          <cell r="C1387" t="str">
            <v xml:space="preserve">UN    </v>
          </cell>
          <cell r="D1387" t="str">
            <v>98,46</v>
          </cell>
        </row>
        <row r="1388">
          <cell r="A1388">
            <v>2584</v>
          </cell>
          <cell r="B1388" t="str">
            <v>CONDULETE DE ALUMINIO TIPO X, PARA ELETRODUTO ROSCAVEL DE 4", COM TAMPA CEGA</v>
          </cell>
          <cell r="C1388" t="str">
            <v xml:space="preserve">UN    </v>
          </cell>
          <cell r="D1388" t="str">
            <v>163,90</v>
          </cell>
        </row>
        <row r="1389">
          <cell r="A1389">
            <v>12010</v>
          </cell>
          <cell r="B1389" t="str">
            <v>CONDULETE EM PVC, TIPO "B", SEM TAMPA, DE 1/2" OU 3/4"</v>
          </cell>
          <cell r="C1389" t="str">
            <v xml:space="preserve">UN    </v>
          </cell>
          <cell r="D1389" t="str">
            <v>9,59</v>
          </cell>
        </row>
        <row r="1390">
          <cell r="A1390">
            <v>39329</v>
          </cell>
          <cell r="B1390" t="str">
            <v>CONDULETE EM PVC, TIPO "B", SEM TAMPA, DE 1"</v>
          </cell>
          <cell r="C1390" t="str">
            <v xml:space="preserve">UN    </v>
          </cell>
          <cell r="D1390" t="str">
            <v>10,03</v>
          </cell>
        </row>
        <row r="1391">
          <cell r="A1391">
            <v>39330</v>
          </cell>
          <cell r="B1391" t="str">
            <v>CONDULETE EM PVC, TIPO "C", SEM TAMPA, DE 1/2"</v>
          </cell>
          <cell r="C1391" t="str">
            <v xml:space="preserve">UN    </v>
          </cell>
          <cell r="D1391" t="str">
            <v>10,55</v>
          </cell>
        </row>
        <row r="1392">
          <cell r="A1392">
            <v>39332</v>
          </cell>
          <cell r="B1392" t="str">
            <v>CONDULETE EM PVC, TIPO "C", SEM TAMPA, DE 1"</v>
          </cell>
          <cell r="C1392" t="str">
            <v xml:space="preserve">UN    </v>
          </cell>
          <cell r="D1392" t="str">
            <v>11,79</v>
          </cell>
        </row>
        <row r="1393">
          <cell r="A1393">
            <v>39331</v>
          </cell>
          <cell r="B1393" t="str">
            <v>CONDULETE EM PVC, TIPO "C", SEM TAMPA, DE 3/4"</v>
          </cell>
          <cell r="C1393" t="str">
            <v xml:space="preserve">UN    </v>
          </cell>
          <cell r="D1393" t="str">
            <v>9,38</v>
          </cell>
        </row>
        <row r="1394">
          <cell r="A1394">
            <v>39333</v>
          </cell>
          <cell r="B1394" t="str">
            <v>CONDULETE EM PVC, TIPO "E", SEM TAMPA, DE 1/2"</v>
          </cell>
          <cell r="C1394" t="str">
            <v xml:space="preserve">UN    </v>
          </cell>
          <cell r="D1394" t="str">
            <v>9,15</v>
          </cell>
        </row>
        <row r="1395">
          <cell r="A1395">
            <v>39335</v>
          </cell>
          <cell r="B1395" t="str">
            <v>CONDULETE EM PVC, TIPO "E", SEM TAMPA, DE 1"</v>
          </cell>
          <cell r="C1395" t="str">
            <v xml:space="preserve">UN    </v>
          </cell>
          <cell r="D1395" t="str">
            <v>10,59</v>
          </cell>
        </row>
        <row r="1396">
          <cell r="A1396">
            <v>39334</v>
          </cell>
          <cell r="B1396" t="str">
            <v>CONDULETE EM PVC, TIPO "E", SEM TAMPA, DE 3/4"</v>
          </cell>
          <cell r="C1396" t="str">
            <v xml:space="preserve">UN    </v>
          </cell>
          <cell r="D1396" t="str">
            <v>8,42</v>
          </cell>
        </row>
        <row r="1397">
          <cell r="A1397">
            <v>12016</v>
          </cell>
          <cell r="B1397" t="str">
            <v>CONDULETE EM PVC, TIPO "LB", SEM TAMPA, DE 1/2" OU 3/4"</v>
          </cell>
          <cell r="C1397" t="str">
            <v xml:space="preserve">UN    </v>
          </cell>
          <cell r="D1397" t="str">
            <v>10,56</v>
          </cell>
        </row>
        <row r="1398">
          <cell r="A1398">
            <v>12015</v>
          </cell>
          <cell r="B1398" t="str">
            <v>CONDULETE EM PVC, TIPO "LB", SEM TAMPA, DE 1"</v>
          </cell>
          <cell r="C1398" t="str">
            <v xml:space="preserve">UN    </v>
          </cell>
          <cell r="D1398" t="str">
            <v>12,30</v>
          </cell>
        </row>
        <row r="1399">
          <cell r="A1399">
            <v>12020</v>
          </cell>
          <cell r="B1399" t="str">
            <v>CONDULETE EM PVC, TIPO "LL", SEM TAMPA, DE 1/2" OU 3/4"</v>
          </cell>
          <cell r="C1399" t="str">
            <v xml:space="preserve">UN    </v>
          </cell>
          <cell r="D1399" t="str">
            <v>10,56</v>
          </cell>
        </row>
        <row r="1400">
          <cell r="A1400">
            <v>12019</v>
          </cell>
          <cell r="B1400" t="str">
            <v>CONDULETE EM PVC, TIPO "LL", SEM TAMPA, DE 1"</v>
          </cell>
          <cell r="C1400" t="str">
            <v xml:space="preserve">UN    </v>
          </cell>
          <cell r="D1400" t="str">
            <v>12,30</v>
          </cell>
        </row>
        <row r="1401">
          <cell r="A1401">
            <v>39336</v>
          </cell>
          <cell r="B1401" t="str">
            <v>CONDULETE EM PVC, TIPO "LR", SEM TAMPA, DE 1/2"</v>
          </cell>
          <cell r="C1401" t="str">
            <v xml:space="preserve">UN    </v>
          </cell>
          <cell r="D1401" t="str">
            <v>10,55</v>
          </cell>
        </row>
        <row r="1402">
          <cell r="A1402">
            <v>39338</v>
          </cell>
          <cell r="B1402" t="str">
            <v>CONDULETE EM PVC, TIPO "LR", SEM TAMPA, DE 1"</v>
          </cell>
          <cell r="C1402" t="str">
            <v xml:space="preserve">UN    </v>
          </cell>
          <cell r="D1402" t="str">
            <v>11,79</v>
          </cell>
        </row>
        <row r="1403">
          <cell r="A1403">
            <v>39337</v>
          </cell>
          <cell r="B1403" t="str">
            <v>CONDULETE EM PVC, TIPO "LR", SEM TAMPA, DE 3/4"</v>
          </cell>
          <cell r="C1403" t="str">
            <v xml:space="preserve">UN    </v>
          </cell>
          <cell r="D1403" t="str">
            <v>9,38</v>
          </cell>
        </row>
        <row r="1404">
          <cell r="A1404">
            <v>39341</v>
          </cell>
          <cell r="B1404" t="str">
            <v>CONDULETE EM PVC, TIPO "T", SEM TAMPA, DE 1"</v>
          </cell>
          <cell r="C1404" t="str">
            <v xml:space="preserve">UN    </v>
          </cell>
          <cell r="D1404" t="str">
            <v>15,37</v>
          </cell>
        </row>
        <row r="1405">
          <cell r="A1405">
            <v>39340</v>
          </cell>
          <cell r="B1405" t="str">
            <v>CONDULETE EM PVC, TIPO "T", SEM TAMPA, DE 3/4"</v>
          </cell>
          <cell r="C1405" t="str">
            <v xml:space="preserve">UN    </v>
          </cell>
          <cell r="D1405" t="str">
            <v>11,28</v>
          </cell>
        </row>
        <row r="1406">
          <cell r="A1406">
            <v>12025</v>
          </cell>
          <cell r="B1406" t="str">
            <v>CONDULETE EM PVC, TIPO "TB", SEM TAMPA, DE 1/2" OU 3/4"</v>
          </cell>
          <cell r="C1406" t="str">
            <v xml:space="preserve">UN    </v>
          </cell>
          <cell r="D1406" t="str">
            <v>11,65</v>
          </cell>
        </row>
        <row r="1407">
          <cell r="A1407">
            <v>39342</v>
          </cell>
          <cell r="B1407" t="str">
            <v>CONDULETE EM PVC, TIPO "TB", SEM TAMPA, DE 1"</v>
          </cell>
          <cell r="C1407" t="str">
            <v xml:space="preserve">UN    </v>
          </cell>
          <cell r="D1407" t="str">
            <v>15,37</v>
          </cell>
        </row>
        <row r="1408">
          <cell r="A1408">
            <v>39343</v>
          </cell>
          <cell r="B1408" t="str">
            <v>CONDULETE EM PVC, TIPO "X", SEM TAMPA, DE 1/2"</v>
          </cell>
          <cell r="C1408" t="str">
            <v xml:space="preserve">UN    </v>
          </cell>
          <cell r="D1408" t="str">
            <v>12,98</v>
          </cell>
        </row>
        <row r="1409">
          <cell r="A1409">
            <v>39345</v>
          </cell>
          <cell r="B1409" t="str">
            <v>CONDULETE EM PVC, TIPO "X", SEM TAMPA, DE 1"</v>
          </cell>
          <cell r="C1409" t="str">
            <v xml:space="preserve">UN    </v>
          </cell>
          <cell r="D1409" t="str">
            <v>17,56</v>
          </cell>
        </row>
        <row r="1410">
          <cell r="A1410">
            <v>39344</v>
          </cell>
          <cell r="B1410" t="str">
            <v>CONDULETE EM PVC, TIPO "X", SEM TAMPA, DE 3/4"</v>
          </cell>
          <cell r="C1410" t="str">
            <v xml:space="preserve">UN    </v>
          </cell>
          <cell r="D1410" t="str">
            <v>12,55</v>
          </cell>
        </row>
        <row r="1411">
          <cell r="A1411">
            <v>12623</v>
          </cell>
          <cell r="B1411" t="str">
            <v>CONDUTOR PLUVIAL, PVC, CIRCULAR, DIAMETRO ENTRE 80 E 100 MM, PARA DRENAGEM PREDIAL</v>
          </cell>
          <cell r="C1411" t="str">
            <v xml:space="preserve">M     </v>
          </cell>
          <cell r="D1411" t="str">
            <v>11,53</v>
          </cell>
        </row>
        <row r="1412">
          <cell r="A1412">
            <v>34498</v>
          </cell>
          <cell r="B1412" t="str">
            <v>CONE DE SINALIZACAO EM PVC FLEXIVEL, H = 70 / 76 CM (NBR 15071)</v>
          </cell>
          <cell r="C1412" t="str">
            <v xml:space="preserve">UN    </v>
          </cell>
          <cell r="D1412" t="str">
            <v>112,25</v>
          </cell>
        </row>
        <row r="1413">
          <cell r="A1413">
            <v>13244</v>
          </cell>
          <cell r="B1413" t="str">
            <v>CONE DE SINALIZACAO EM PVC RIGIDO COM FAIXA REFLETIVA, H = 70 / 76 CM</v>
          </cell>
          <cell r="C1413" t="str">
            <v xml:space="preserve">UN    </v>
          </cell>
          <cell r="D1413" t="str">
            <v>47,25</v>
          </cell>
        </row>
        <row r="1414">
          <cell r="A1414">
            <v>38998</v>
          </cell>
          <cell r="B1414" t="str">
            <v>CONECTOR / ADAPTADOR FEMEA, COM INSERTO METALICO, PPR, DN 25 MM X 1/2", PARA AGUA QUENTE E FRIA PREDIAL</v>
          </cell>
          <cell r="C1414" t="str">
            <v xml:space="preserve">UN    </v>
          </cell>
          <cell r="D1414" t="str">
            <v>12,40</v>
          </cell>
        </row>
        <row r="1415">
          <cell r="A1415">
            <v>38999</v>
          </cell>
          <cell r="B1415" t="str">
            <v>CONECTOR / ADAPTADOR FEMEA, COM INSERTO METALICO, PPR, DN 32 MM X 3/4", PARA AGUA QUENTE E FRIA PREDIAL</v>
          </cell>
          <cell r="C1415" t="str">
            <v xml:space="preserve">UN    </v>
          </cell>
          <cell r="D1415" t="str">
            <v>20,52</v>
          </cell>
        </row>
        <row r="1416">
          <cell r="A1416">
            <v>38996</v>
          </cell>
          <cell r="B1416" t="str">
            <v>CONECTOR / ADAPTADOR MACHO, COM INSERTO METALICO, PPR, DN 25 MM X 1/2", PARA AGUA QUENTE E FRIA PREDIAL</v>
          </cell>
          <cell r="C1416" t="str">
            <v xml:space="preserve">UN    </v>
          </cell>
          <cell r="D1416" t="str">
            <v>17,92</v>
          </cell>
        </row>
        <row r="1417">
          <cell r="A1417">
            <v>38997</v>
          </cell>
          <cell r="B1417" t="str">
            <v>CONECTOR / ADAPTADOR MACHO, COM INSERTO METALICO, PPR, DN 32 MM X 3/4", PARA AGUA QUENTE E FRIA PREDIAL</v>
          </cell>
          <cell r="C1417" t="str">
            <v xml:space="preserve">UN    </v>
          </cell>
          <cell r="D1417" t="str">
            <v>29,01</v>
          </cell>
        </row>
        <row r="1418">
          <cell r="A1418">
            <v>39862</v>
          </cell>
          <cell r="B1418" t="str">
            <v>CONECTOR BRONZE/LATAO (REF 603) SEM ANEL DE SOLDA, BOLSA X ROSCA F, 15 MM X 1/2"</v>
          </cell>
          <cell r="C1418" t="str">
            <v xml:space="preserve">UN    </v>
          </cell>
          <cell r="D1418" t="str">
            <v>9,92</v>
          </cell>
        </row>
        <row r="1419">
          <cell r="A1419">
            <v>39863</v>
          </cell>
          <cell r="B1419" t="str">
            <v>CONECTOR BRONZE/LATAO (REF 603) SEM ANEL DE SOLDA, BOLSA X ROSCA F, 22 MM X 1/2"</v>
          </cell>
          <cell r="C1419" t="str">
            <v xml:space="preserve">UN    </v>
          </cell>
          <cell r="D1419" t="str">
            <v>10,06</v>
          </cell>
        </row>
        <row r="1420">
          <cell r="A1420">
            <v>39864</v>
          </cell>
          <cell r="B1420" t="str">
            <v>CONECTOR BRONZE/LATAO (REF 603) SEM ANEL DE SOLDA, BOLSA X ROSCA F, 22 MM X 3/4"</v>
          </cell>
          <cell r="C1420" t="str">
            <v xml:space="preserve">UN    </v>
          </cell>
          <cell r="D1420" t="str">
            <v>12,49</v>
          </cell>
        </row>
        <row r="1421">
          <cell r="A1421">
            <v>39865</v>
          </cell>
          <cell r="B1421" t="str">
            <v>CONECTOR BRONZE/LATAO (REF 603) SEM ANEL DE SOLDA, BOLSA X ROSCA F, 28 MM X 1/2"</v>
          </cell>
          <cell r="C1421" t="str">
            <v xml:space="preserve">UN    </v>
          </cell>
          <cell r="D1421" t="str">
            <v>17,60</v>
          </cell>
        </row>
        <row r="1422">
          <cell r="A1422">
            <v>2517</v>
          </cell>
          <cell r="B1422" t="str">
            <v>CONECTOR CURVO 90 GRAUS DE ALUMINIO, BITOLA 1 1/2", PARA ADAPTAR ENTRADA DE ELETRODUTO METALICO FLEXIVEL EM QUADROS</v>
          </cell>
          <cell r="C1422" t="str">
            <v xml:space="preserve">UN    </v>
          </cell>
          <cell r="D1422" t="str">
            <v>16,33</v>
          </cell>
        </row>
        <row r="1423">
          <cell r="A1423">
            <v>2522</v>
          </cell>
          <cell r="B1423" t="str">
            <v>CONECTOR CURVO 90 GRAUS DE ALUMINIO, BITOLA 1 1/4", PARA ADAPTAR ENTRADA DE ELETRODUTO METALICO FLEXIVEL EM QUADROS</v>
          </cell>
          <cell r="C1423" t="str">
            <v xml:space="preserve">UN    </v>
          </cell>
          <cell r="D1423" t="str">
            <v>10,55</v>
          </cell>
        </row>
        <row r="1424">
          <cell r="A1424">
            <v>2548</v>
          </cell>
          <cell r="B1424" t="str">
            <v>CONECTOR CURVO 90 GRAUS DE ALUMINIO, BITOLA 1/2", PARA ADAPTAR ENTRADA DE ELETRODUTO METALICO FLEXIVEL EM QUADROS</v>
          </cell>
          <cell r="C1424" t="str">
            <v xml:space="preserve">UN    </v>
          </cell>
          <cell r="D1424" t="str">
            <v>6,49</v>
          </cell>
        </row>
        <row r="1425">
          <cell r="A1425">
            <v>2516</v>
          </cell>
          <cell r="B1425" t="str">
            <v>CONECTOR CURVO 90 GRAUS DE ALUMINIO, BITOLA 1", PARA ADAPTAR ENTRADA DE ELETRODUTO METALICO FLEXIVEL EM QUADROS</v>
          </cell>
          <cell r="C1425" t="str">
            <v xml:space="preserve">UN    </v>
          </cell>
          <cell r="D1425" t="str">
            <v>8,47</v>
          </cell>
        </row>
        <row r="1426">
          <cell r="A1426">
            <v>2518</v>
          </cell>
          <cell r="B1426" t="str">
            <v>CONECTOR CURVO 90 GRAUS DE ALUMINIO, BITOLA 2 1/2", PARA ADAPTAR ENTRADA DE ELETRODUTO METALICO FLEXIVEL EM QUADROS</v>
          </cell>
          <cell r="C1426" t="str">
            <v xml:space="preserve">UN    </v>
          </cell>
          <cell r="D1426" t="str">
            <v>77,73</v>
          </cell>
        </row>
        <row r="1427">
          <cell r="A1427">
            <v>2521</v>
          </cell>
          <cell r="B1427" t="str">
            <v>CONECTOR CURVO 90 GRAUS DE ALUMINIO, BITOLA 2", PARA ADAPTAR ENTRADA DE ELETRODUTO METALICO FLEXIVEL EM QUADROS</v>
          </cell>
          <cell r="C1427" t="str">
            <v xml:space="preserve">UN    </v>
          </cell>
          <cell r="D1427" t="str">
            <v>33,09</v>
          </cell>
        </row>
        <row r="1428">
          <cell r="A1428">
            <v>2515</v>
          </cell>
          <cell r="B1428" t="str">
            <v>CONECTOR CURVO 90 GRAUS DE ALUMINIO, BITOLA 3/4", PARA ADAPTAR ENTRADA DE ELETRODUTO METALICO FLEXIVEL EM QUADROS</v>
          </cell>
          <cell r="C1428" t="str">
            <v xml:space="preserve">UN    </v>
          </cell>
          <cell r="D1428" t="str">
            <v>7,05</v>
          </cell>
        </row>
        <row r="1429">
          <cell r="A1429">
            <v>2519</v>
          </cell>
          <cell r="B1429" t="str">
            <v>CONECTOR CURVO 90 GRAUS DE ALUMINIO, BITOLA 3", PARA ADAPTAR ENTRADA DE ELETRODUTO METALICO FLEXIVEL EM QUADROS</v>
          </cell>
          <cell r="C1429" t="str">
            <v xml:space="preserve">UN    </v>
          </cell>
          <cell r="D1429" t="str">
            <v>93,73</v>
          </cell>
        </row>
        <row r="1430">
          <cell r="A1430">
            <v>2520</v>
          </cell>
          <cell r="B1430" t="str">
            <v>CONECTOR CURVO 90 GRAUS DE ALUMINIO, BITOLA 4", PARA ADAPTAR ENTRADA DE ELETRODUTO METALICO FLEXIVEL EM QUADROS</v>
          </cell>
          <cell r="C1430" t="str">
            <v xml:space="preserve">UN    </v>
          </cell>
          <cell r="D1430" t="str">
            <v>172,51</v>
          </cell>
        </row>
        <row r="1431">
          <cell r="A1431">
            <v>1602</v>
          </cell>
          <cell r="B1431" t="str">
            <v>CONECTOR DE ALUMINIO TIPO PRENSA CABO, BITOLA 1 1/2", PARA CABOS DE DIAMETRO DE 37 A 40 MM</v>
          </cell>
          <cell r="C1431" t="str">
            <v xml:space="preserve">UN    </v>
          </cell>
          <cell r="D1431" t="str">
            <v>49,46</v>
          </cell>
        </row>
        <row r="1432">
          <cell r="A1432">
            <v>1601</v>
          </cell>
          <cell r="B1432" t="str">
            <v>CONECTOR DE ALUMINIO TIPO PRENSA CABO, BITOLA 1 1/4", PARA CABOS DE DIAMETRO DE 31 A 34 MM</v>
          </cell>
          <cell r="C1432" t="str">
            <v xml:space="preserve">UN    </v>
          </cell>
          <cell r="D1432" t="str">
            <v>44,08</v>
          </cell>
        </row>
        <row r="1433">
          <cell r="A1433">
            <v>1598</v>
          </cell>
          <cell r="B1433" t="str">
            <v>CONECTOR DE ALUMINIO TIPO PRENSA CABO, BITOLA 1/2", PARA CABOS DE DIAMETRO DE 12,5 A 15 MM</v>
          </cell>
          <cell r="C1433" t="str">
            <v xml:space="preserve">UN    </v>
          </cell>
          <cell r="D1433" t="str">
            <v>13,04</v>
          </cell>
        </row>
        <row r="1434">
          <cell r="A1434">
            <v>1600</v>
          </cell>
          <cell r="B1434" t="str">
            <v>CONECTOR DE ALUMINIO TIPO PRENSA CABO, BITOLA 1", PARA CABOS DE DIAMETRO DE 22,5 A 25 MM</v>
          </cell>
          <cell r="C1434" t="str">
            <v xml:space="preserve">UN    </v>
          </cell>
          <cell r="D1434" t="str">
            <v>19,25</v>
          </cell>
        </row>
        <row r="1435">
          <cell r="A1435">
            <v>1603</v>
          </cell>
          <cell r="B1435" t="str">
            <v>CONECTOR DE ALUMINIO TIPO PRENSA CABO, BITOLA 2", PARA CABOS DE DIAMETRO DE 47,5 A 50 MM</v>
          </cell>
          <cell r="C1435" t="str">
            <v xml:space="preserve">UN    </v>
          </cell>
          <cell r="D1435" t="str">
            <v>74,67</v>
          </cell>
        </row>
        <row r="1436">
          <cell r="A1436">
            <v>1599</v>
          </cell>
          <cell r="B1436" t="str">
            <v>CONECTOR DE ALUMINIO TIPO PRENSA CABO, BITOLA 3/4", PARA CABOS DE DIAMETRO DE 17,5 A 20 MM</v>
          </cell>
          <cell r="C1436" t="str">
            <v xml:space="preserve">UN    </v>
          </cell>
          <cell r="D1436" t="str">
            <v>15,13</v>
          </cell>
        </row>
        <row r="1437">
          <cell r="A1437">
            <v>1597</v>
          </cell>
          <cell r="B1437" t="str">
            <v>CONECTOR DE ALUMINIO TIPO PRENSA CABO, BITOLA 3/8", PARA CABOS DE DIAMETRO DE 9 A 10 MM</v>
          </cell>
          <cell r="C1437" t="str">
            <v xml:space="preserve">UN    </v>
          </cell>
          <cell r="D1437" t="str">
            <v>12,26</v>
          </cell>
        </row>
        <row r="1438">
          <cell r="A1438">
            <v>39600</v>
          </cell>
          <cell r="B1438" t="str">
            <v>CONECTOR FEMEA RJ - 45, CATEGORIA 5 E</v>
          </cell>
          <cell r="C1438" t="str">
            <v xml:space="preserve">UN    </v>
          </cell>
          <cell r="D1438" t="str">
            <v>10,04</v>
          </cell>
        </row>
        <row r="1439">
          <cell r="A1439">
            <v>39601</v>
          </cell>
          <cell r="B1439" t="str">
            <v>CONECTOR FEMEA RJ - 45, CATEGORIA 6</v>
          </cell>
          <cell r="C1439" t="str">
            <v xml:space="preserve">UN    </v>
          </cell>
          <cell r="D1439" t="str">
            <v>17,47</v>
          </cell>
        </row>
        <row r="1440">
          <cell r="A1440">
            <v>39602</v>
          </cell>
          <cell r="B1440" t="str">
            <v>CONECTOR MACHO RJ - 45, CATEGORIA 5 E</v>
          </cell>
          <cell r="C1440" t="str">
            <v xml:space="preserve">UN    </v>
          </cell>
          <cell r="D1440" t="str">
            <v>1,15</v>
          </cell>
        </row>
        <row r="1441">
          <cell r="A1441">
            <v>39603</v>
          </cell>
          <cell r="B1441" t="str">
            <v>CONECTOR MACHO RJ - 45, CATEGORIA 6</v>
          </cell>
          <cell r="C1441" t="str">
            <v xml:space="preserve">UN    </v>
          </cell>
          <cell r="D1441" t="str">
            <v>1,97</v>
          </cell>
        </row>
        <row r="1442">
          <cell r="A1442">
            <v>11821</v>
          </cell>
          <cell r="B1442" t="str">
            <v>CONECTOR METALICO TIPO PARAFUSO FENDIDO (SPLIT BOLT), COM SEPARADOR DE CABOS BIMETALICOS, PARA CABOS ATE 25 MM2</v>
          </cell>
          <cell r="C1442" t="str">
            <v xml:space="preserve">UN    </v>
          </cell>
          <cell r="D1442" t="str">
            <v>10,07</v>
          </cell>
        </row>
        <row r="1443">
          <cell r="A1443">
            <v>1562</v>
          </cell>
          <cell r="B1443" t="str">
            <v>CONECTOR METALICO TIPO PARAFUSO FENDIDO (SPLIT BOLT), COM SEPARADOR DE CABOS BIMETALICOS, PARA CABOS ATE 50 MM2</v>
          </cell>
          <cell r="C1443" t="str">
            <v xml:space="preserve">UN    </v>
          </cell>
          <cell r="D1443" t="str">
            <v>16,50</v>
          </cell>
        </row>
        <row r="1444">
          <cell r="A1444">
            <v>1563</v>
          </cell>
          <cell r="B1444" t="str">
            <v>CONECTOR METALICO TIPO PARAFUSO FENDIDO (SPLIT BOLT), COM SEPARADOR DE CABOS BIMETALICOS, PARA CABOS ATE 70 MM2</v>
          </cell>
          <cell r="C1444" t="str">
            <v xml:space="preserve">UN    </v>
          </cell>
          <cell r="D1444" t="str">
            <v>22,14</v>
          </cell>
        </row>
        <row r="1445">
          <cell r="A1445">
            <v>11856</v>
          </cell>
          <cell r="B1445" t="str">
            <v>CONECTOR METALICO TIPO PARAFUSO FENDIDO (SPLIT BOLT), PARA CABOS ATE 10 MM2</v>
          </cell>
          <cell r="C1445" t="str">
            <v xml:space="preserve">UN    </v>
          </cell>
          <cell r="D1445" t="str">
            <v>6,60</v>
          </cell>
        </row>
        <row r="1446">
          <cell r="A1446">
            <v>11857</v>
          </cell>
          <cell r="B1446" t="str">
            <v>CONECTOR METALICO TIPO PARAFUSO FENDIDO (SPLIT BOLT), PARA CABOS ATE 120 MM2</v>
          </cell>
          <cell r="C1446" t="str">
            <v xml:space="preserve">UN    </v>
          </cell>
          <cell r="D1446" t="str">
            <v>34,73</v>
          </cell>
        </row>
        <row r="1447">
          <cell r="A1447">
            <v>11858</v>
          </cell>
          <cell r="B1447" t="str">
            <v>CONECTOR METALICO TIPO PARAFUSO FENDIDO (SPLIT BOLT), PARA CABOS ATE 150 MM2</v>
          </cell>
          <cell r="C1447" t="str">
            <v xml:space="preserve">UN    </v>
          </cell>
          <cell r="D1447" t="str">
            <v>43,11</v>
          </cell>
        </row>
        <row r="1448">
          <cell r="A1448">
            <v>1539</v>
          </cell>
          <cell r="B1448" t="str">
            <v>CONECTOR METALICO TIPO PARAFUSO FENDIDO (SPLIT BOLT), PARA CABOS ATE 16 MM2</v>
          </cell>
          <cell r="C1448" t="str">
            <v xml:space="preserve">UN    </v>
          </cell>
          <cell r="D1448" t="str">
            <v>7,75</v>
          </cell>
        </row>
        <row r="1449">
          <cell r="A1449">
            <v>11859</v>
          </cell>
          <cell r="B1449" t="str">
            <v>CONECTOR METALICO TIPO PARAFUSO FENDIDO (SPLIT BOLT), PARA CABOS ATE 185 MM2</v>
          </cell>
          <cell r="C1449" t="str">
            <v xml:space="preserve">UN    </v>
          </cell>
          <cell r="D1449" t="str">
            <v>58,65</v>
          </cell>
        </row>
        <row r="1450">
          <cell r="A1450">
            <v>1550</v>
          </cell>
          <cell r="B1450" t="str">
            <v>CONECTOR METALICO TIPO PARAFUSO FENDIDO (SPLIT BOLT), PARA CABOS ATE 25 MM2</v>
          </cell>
          <cell r="C1450" t="str">
            <v xml:space="preserve">UN    </v>
          </cell>
          <cell r="D1450" t="str">
            <v>8,18</v>
          </cell>
        </row>
        <row r="1451">
          <cell r="A1451">
            <v>11854</v>
          </cell>
          <cell r="B1451" t="str">
            <v>CONECTOR METALICO TIPO PARAFUSO FENDIDO (SPLIT BOLT), PARA CABOS ATE 35 MM2</v>
          </cell>
          <cell r="C1451" t="str">
            <v xml:space="preserve">UN    </v>
          </cell>
          <cell r="D1451" t="str">
            <v>10,22</v>
          </cell>
        </row>
        <row r="1452">
          <cell r="A1452">
            <v>11862</v>
          </cell>
          <cell r="B1452" t="str">
            <v>CONECTOR METALICO TIPO PARAFUSO FENDIDO (SPLIT BOLT), PARA CABOS ATE 50 MM2</v>
          </cell>
          <cell r="C1452" t="str">
            <v xml:space="preserve">UN    </v>
          </cell>
          <cell r="D1452" t="str">
            <v>14,34</v>
          </cell>
        </row>
        <row r="1453">
          <cell r="A1453">
            <v>11863</v>
          </cell>
          <cell r="B1453" t="str">
            <v>CONECTOR METALICO TIPO PARAFUSO FENDIDO (SPLIT BOLT), PARA CABOS ATE 6 MM2</v>
          </cell>
          <cell r="C1453" t="str">
            <v xml:space="preserve">UN    </v>
          </cell>
          <cell r="D1453" t="str">
            <v>5,79</v>
          </cell>
        </row>
        <row r="1454">
          <cell r="A1454">
            <v>11855</v>
          </cell>
          <cell r="B1454" t="str">
            <v>CONECTOR METALICO TIPO PARAFUSO FENDIDO (SPLIT BOLT), PARA CABOS ATE 70 MM2</v>
          </cell>
          <cell r="C1454" t="str">
            <v xml:space="preserve">UN    </v>
          </cell>
          <cell r="D1454" t="str">
            <v>21,41</v>
          </cell>
        </row>
        <row r="1455">
          <cell r="A1455">
            <v>11864</v>
          </cell>
          <cell r="B1455" t="str">
            <v>CONECTOR METALICO TIPO PARAFUSO FENDIDO (SPLIT BOLT), PARA CABOS ATE 95 MM2</v>
          </cell>
          <cell r="C1455" t="str">
            <v xml:space="preserve">UN    </v>
          </cell>
          <cell r="D1455" t="str">
            <v>32,37</v>
          </cell>
        </row>
        <row r="1456">
          <cell r="A1456">
            <v>2527</v>
          </cell>
          <cell r="B1456" t="str">
            <v>CONECTOR RETO DE ALUMINIO PARA ELETRODUTO DE 1 1/2", PARA ADAPTAR ENTRADA DE ELETRODUTO METALICO FLEXIVEL EM QUADROS</v>
          </cell>
          <cell r="C1456" t="str">
            <v xml:space="preserve">UN    </v>
          </cell>
          <cell r="D1456" t="str">
            <v>5,84</v>
          </cell>
        </row>
        <row r="1457">
          <cell r="A1457">
            <v>2526</v>
          </cell>
          <cell r="B1457" t="str">
            <v>CONECTOR RETO DE ALUMINIO PARA ELETRODUTO DE 1 1/4", PARA ADAPTAR ENTRADA DE ELETRODUTO METALICO FLEXIVEL EM QUADROS</v>
          </cell>
          <cell r="C1457" t="str">
            <v xml:space="preserve">UN    </v>
          </cell>
          <cell r="D1457" t="str">
            <v>3,74</v>
          </cell>
        </row>
        <row r="1458">
          <cell r="A1458">
            <v>2487</v>
          </cell>
          <cell r="B1458" t="str">
            <v>CONECTOR RETO DE ALUMINIO PARA ELETRODUTO DE 1/2", PARA ADAPTAR ENTRADA DE ELETRODUTO METALICO FLEXIVEL EM QUADROS</v>
          </cell>
          <cell r="C1458" t="str">
            <v xml:space="preserve">UN    </v>
          </cell>
          <cell r="D1458" t="str">
            <v>1,27</v>
          </cell>
        </row>
        <row r="1459">
          <cell r="A1459">
            <v>2483</v>
          </cell>
          <cell r="B1459" t="str">
            <v>CONECTOR RETO DE ALUMINIO PARA ELETRODUTO DE 1", PARA ADAPTAR ENTRADA DE ELETRODUTO METALICO FLEXIVEL EM QUADROS</v>
          </cell>
          <cell r="C1459" t="str">
            <v xml:space="preserve">UN    </v>
          </cell>
          <cell r="D1459" t="str">
            <v>2,66</v>
          </cell>
        </row>
        <row r="1460">
          <cell r="A1460">
            <v>2528</v>
          </cell>
          <cell r="B1460" t="str">
            <v>CONECTOR RETO DE ALUMINIO PARA ELETRODUTO DE 2 1/2", PARA ADAPTAR ENTRADA DE ELETRODUTO METALICO FLEXIVEL EM QUADROS</v>
          </cell>
          <cell r="C1460" t="str">
            <v xml:space="preserve">UN    </v>
          </cell>
          <cell r="D1460" t="str">
            <v>14,71</v>
          </cell>
        </row>
        <row r="1461">
          <cell r="A1461">
            <v>2489</v>
          </cell>
          <cell r="B1461" t="str">
            <v>CONECTOR RETO DE ALUMINIO PARA ELETRODUTO DE 2", PARA ADAPTAR ENTRADA DE ELETRODUTO METALICO FLEXIVEL EM QUADROS</v>
          </cell>
          <cell r="C1461" t="str">
            <v xml:space="preserve">UN    </v>
          </cell>
          <cell r="D1461" t="str">
            <v>6,48</v>
          </cell>
        </row>
        <row r="1462">
          <cell r="A1462">
            <v>2488</v>
          </cell>
          <cell r="B1462" t="str">
            <v>CONECTOR RETO DE ALUMINIO PARA ELETRODUTO DE 3/4", PARA ADAPTAR ENTRADA DE ELETRODUTO METALICO FLEXIVEL EM QUADROS</v>
          </cell>
          <cell r="C1462" t="str">
            <v xml:space="preserve">UN    </v>
          </cell>
          <cell r="D1462" t="str">
            <v>1,49</v>
          </cell>
        </row>
        <row r="1463">
          <cell r="A1463">
            <v>2484</v>
          </cell>
          <cell r="B1463" t="str">
            <v>CONECTOR RETO DE ALUMINIO PARA ELETRODUTO DE 3", PARA ADAPTAR ENTRADA DE ELETRODUTO METALICO FLEXIVEL EM QUADROS</v>
          </cell>
          <cell r="C1463" t="str">
            <v xml:space="preserve">UN    </v>
          </cell>
          <cell r="D1463" t="str">
            <v>21,36</v>
          </cell>
        </row>
        <row r="1464">
          <cell r="A1464">
            <v>2485</v>
          </cell>
          <cell r="B1464" t="str">
            <v>CONECTOR RETO DE ALUMINIO PARA ELETRODUTO DE 4", PARA ADAPTAR ENTRADA DE ELETRODUTO METALICO FLEXIVEL EM QUADROS</v>
          </cell>
          <cell r="C1464" t="str">
            <v xml:space="preserve">UN    </v>
          </cell>
          <cell r="D1464" t="str">
            <v>33,48</v>
          </cell>
        </row>
        <row r="1465">
          <cell r="A1465">
            <v>38005</v>
          </cell>
          <cell r="B1465" t="str">
            <v>CONECTOR, CPVC, SOLDAVEL, 15 MM X 1/2", PARA AGUA QUENTE</v>
          </cell>
          <cell r="C1465" t="str">
            <v xml:space="preserve">UN    </v>
          </cell>
          <cell r="D1465" t="str">
            <v>17,72</v>
          </cell>
        </row>
        <row r="1466">
          <cell r="A1466">
            <v>38006</v>
          </cell>
          <cell r="B1466" t="str">
            <v>CONECTOR, CPVC, SOLDAVEL, 22 MM X 1/2", PARA AGUA QUENTE</v>
          </cell>
          <cell r="C1466" t="str">
            <v xml:space="preserve">UN    </v>
          </cell>
          <cell r="D1466" t="str">
            <v>21,75</v>
          </cell>
        </row>
        <row r="1467">
          <cell r="A1467">
            <v>38428</v>
          </cell>
          <cell r="B1467" t="str">
            <v>CONECTOR, CPVC, SOLDAVEL, 22 MM X 3/4", PARA AGUA QUENTE</v>
          </cell>
          <cell r="C1467" t="str">
            <v xml:space="preserve">UN    </v>
          </cell>
          <cell r="D1467" t="str">
            <v>20,37</v>
          </cell>
        </row>
        <row r="1468">
          <cell r="A1468">
            <v>38007</v>
          </cell>
          <cell r="B1468" t="str">
            <v>CONECTOR, CPVC, SOLDAVEL, 28 MM X 1", PARA AGUA QUENTE</v>
          </cell>
          <cell r="C1468" t="str">
            <v xml:space="preserve">UN    </v>
          </cell>
          <cell r="D1468" t="str">
            <v>33,28</v>
          </cell>
        </row>
        <row r="1469">
          <cell r="A1469">
            <v>38008</v>
          </cell>
          <cell r="B1469" t="str">
            <v>CONECTOR, CPVC, SOLDAVEL, 35 MM X 1 1/4", PARA AGUA QUENTE</v>
          </cell>
          <cell r="C1469" t="str">
            <v xml:space="preserve">UN    </v>
          </cell>
          <cell r="D1469" t="str">
            <v>134,05</v>
          </cell>
        </row>
        <row r="1470">
          <cell r="A1470">
            <v>38009</v>
          </cell>
          <cell r="B1470" t="str">
            <v>CONECTOR, CPVC, SOLDAVEL, 42 MM X 1 1/2", PARA AGUA QUENTE</v>
          </cell>
          <cell r="C1470" t="str">
            <v xml:space="preserve">UN    </v>
          </cell>
          <cell r="D1470" t="str">
            <v>163,84</v>
          </cell>
        </row>
        <row r="1471">
          <cell r="A1471">
            <v>39279</v>
          </cell>
          <cell r="B1471" t="str">
            <v>CONEXAO FIXA, ROSCA FEMEA, EM PLASTICO, DN 16 MM X 1/2", PARA CONEXAO COM CRIMPAGEM EM TUBO PEX</v>
          </cell>
          <cell r="C1471" t="str">
            <v xml:space="preserve">UN    </v>
          </cell>
          <cell r="D1471" t="str">
            <v>14,03</v>
          </cell>
        </row>
        <row r="1472">
          <cell r="A1472">
            <v>38845</v>
          </cell>
          <cell r="B1472" t="str">
            <v>CONEXAO FIXA, ROSCA FEMEA, EM PLASTICO, DN 16 MM X 3/4", PARA CONEXAO COM CRIMPAGEM EM TUBO PEX</v>
          </cell>
          <cell r="C1472" t="str">
            <v xml:space="preserve">UN    </v>
          </cell>
          <cell r="D1472" t="str">
            <v>20,30</v>
          </cell>
        </row>
        <row r="1473">
          <cell r="A1473">
            <v>39280</v>
          </cell>
          <cell r="B1473" t="str">
            <v>CONEXAO FIXA, ROSCA FEMEA, EM PLASTICO, DN 20 MM X 1/2", PARA CONEXAO COM CRIMPAGEM EM TUBO PEX</v>
          </cell>
          <cell r="C1473" t="str">
            <v xml:space="preserve">UN    </v>
          </cell>
          <cell r="D1473" t="str">
            <v>18,19</v>
          </cell>
        </row>
        <row r="1474">
          <cell r="A1474">
            <v>39281</v>
          </cell>
          <cell r="B1474" t="str">
            <v>CONEXAO FIXA, ROSCA FEMEA, EM PLASTICO, DN 20 MM X 3/4", PARA CONEXAO COM CRIMPAGEM EM TUBO PEX</v>
          </cell>
          <cell r="C1474" t="str">
            <v xml:space="preserve">UN    </v>
          </cell>
          <cell r="D1474" t="str">
            <v>23,94</v>
          </cell>
        </row>
        <row r="1475">
          <cell r="A1475">
            <v>38849</v>
          </cell>
          <cell r="B1475" t="str">
            <v>CONEXAO FIXA, ROSCA FEMEA, EM PLASTICO, DN 25 MM X 1/2", PARA CONEXAO COM CRIMPAGEM EM TUBO PEX</v>
          </cell>
          <cell r="C1475" t="str">
            <v xml:space="preserve">UN    </v>
          </cell>
          <cell r="D1475" t="str">
            <v>20,51</v>
          </cell>
        </row>
        <row r="1476">
          <cell r="A1476">
            <v>39282</v>
          </cell>
          <cell r="B1476" t="str">
            <v>CONEXAO FIXA, ROSCA FEMEA, EM PLASTICO, DN 25 MM X 3/4", PARA CONEXAO COM CRIMPAGEM EM TUBO PEX</v>
          </cell>
          <cell r="C1476" t="str">
            <v xml:space="preserve">UN    </v>
          </cell>
          <cell r="D1476" t="str">
            <v>24,52</v>
          </cell>
        </row>
        <row r="1477">
          <cell r="A1477">
            <v>38852</v>
          </cell>
          <cell r="B1477" t="str">
            <v>CONEXAO FIXA, ROSCA FEMEA, EM PLASTICO, DN 32 MM X 3/4", PARA CONEXAO COM CRIMPAGEM EM TUBO PEX</v>
          </cell>
          <cell r="C1477" t="str">
            <v xml:space="preserve">UN    </v>
          </cell>
          <cell r="D1477" t="str">
            <v>33,35</v>
          </cell>
        </row>
        <row r="1478">
          <cell r="A1478">
            <v>38844</v>
          </cell>
          <cell r="B1478" t="str">
            <v>CONEXAO FIXA, ROSCA FEMEA, METALICA, COM ANEL DESLIZANTE, DN 16 MM X 1/2", PARA TUBO PEX</v>
          </cell>
          <cell r="C1478" t="str">
            <v xml:space="preserve">UN    </v>
          </cell>
          <cell r="D1478" t="str">
            <v>10,25</v>
          </cell>
        </row>
        <row r="1479">
          <cell r="A1479">
            <v>38846</v>
          </cell>
          <cell r="B1479" t="str">
            <v>CONEXAO FIXA, ROSCA FEMEA, METALICA, COM ANEL DESLIZANTE, DN 20 MM X 1/2", PARA TUBO PEX</v>
          </cell>
          <cell r="C1479" t="str">
            <v xml:space="preserve">UN    </v>
          </cell>
          <cell r="D1479" t="str">
            <v>11,21</v>
          </cell>
        </row>
        <row r="1480">
          <cell r="A1480">
            <v>38847</v>
          </cell>
          <cell r="B1480" t="str">
            <v>CONEXAO FIXA, ROSCA FEMEA, METALICA, COM ANEL DESLIZANTE, DN 20 MM X 3/4", PARA TUBO PEX</v>
          </cell>
          <cell r="C1480" t="str">
            <v xml:space="preserve">UN    </v>
          </cell>
          <cell r="D1480" t="str">
            <v>13,79</v>
          </cell>
        </row>
        <row r="1481">
          <cell r="A1481">
            <v>38850</v>
          </cell>
          <cell r="B1481" t="str">
            <v>CONEXAO FIXA, ROSCA FEMEA, METALICA, COM ANEL DESLIZANTE, DN 25 MM X 1", PARA TUBO PEX</v>
          </cell>
          <cell r="C1481" t="str">
            <v xml:space="preserve">UN    </v>
          </cell>
          <cell r="D1481" t="str">
            <v>19,17</v>
          </cell>
        </row>
        <row r="1482">
          <cell r="A1482">
            <v>38848</v>
          </cell>
          <cell r="B1482" t="str">
            <v>CONEXAO FIXA, ROSCA FEMEA, METALICA, COM ANEL DESLIZANTE, DN 25 MM X 3/4", PARA TUBO PEX</v>
          </cell>
          <cell r="C1482" t="str">
            <v xml:space="preserve">UN    </v>
          </cell>
          <cell r="D1482" t="str">
            <v>16,04</v>
          </cell>
        </row>
        <row r="1483">
          <cell r="A1483">
            <v>38851</v>
          </cell>
          <cell r="B1483" t="str">
            <v>CONEXAO FIXA, ROSCA FEMEA, METALICA, COM ANEL DESLIZANTE, DN 32 MM X 1", PARA TUBO PEX</v>
          </cell>
          <cell r="C1483" t="str">
            <v xml:space="preserve">UN    </v>
          </cell>
          <cell r="D1483" t="str">
            <v>29,15</v>
          </cell>
        </row>
        <row r="1484">
          <cell r="A1484">
            <v>38860</v>
          </cell>
          <cell r="B1484" t="str">
            <v>CONEXAO FIXA, ROSCA MACHO, METALICA, PARA TUBO PEX, DN 16 MM X 1/2"</v>
          </cell>
          <cell r="C1484" t="str">
            <v xml:space="preserve">UN    </v>
          </cell>
          <cell r="D1484" t="str">
            <v>8,23</v>
          </cell>
        </row>
        <row r="1485">
          <cell r="A1485">
            <v>38861</v>
          </cell>
          <cell r="B1485" t="str">
            <v>CONEXAO FIXA, ROSCA MACHO, METALICA, PARA TUBO PEX, DN 16 MM X 3/4"</v>
          </cell>
          <cell r="C1485" t="str">
            <v xml:space="preserve">UN    </v>
          </cell>
          <cell r="D1485" t="str">
            <v>11,09</v>
          </cell>
        </row>
        <row r="1486">
          <cell r="A1486">
            <v>38862</v>
          </cell>
          <cell r="B1486" t="str">
            <v>CONEXAO FIXA, ROSCA MACHO, METALICA, PARA TUBO PEX, DN 20 MM X 1/2"</v>
          </cell>
          <cell r="C1486" t="str">
            <v xml:space="preserve">UN    </v>
          </cell>
          <cell r="D1486" t="str">
            <v>9,34</v>
          </cell>
        </row>
        <row r="1487">
          <cell r="A1487">
            <v>38863</v>
          </cell>
          <cell r="B1487" t="str">
            <v>CONEXAO FIXA, ROSCA MACHO, METALICA, PARA TUBO PEX, DN 20 MM X 3/4"</v>
          </cell>
          <cell r="C1487" t="str">
            <v xml:space="preserve">UN    </v>
          </cell>
          <cell r="D1487" t="str">
            <v>10,74</v>
          </cell>
        </row>
        <row r="1488">
          <cell r="A1488">
            <v>38865</v>
          </cell>
          <cell r="B1488" t="str">
            <v>CONEXAO FIXA, ROSCA MACHO, METALICA, PARA TUBO PEX, DN 25 MM X 1/2"</v>
          </cell>
          <cell r="C1488" t="str">
            <v xml:space="preserve">UN    </v>
          </cell>
          <cell r="D1488" t="str">
            <v>14,58</v>
          </cell>
        </row>
        <row r="1489">
          <cell r="A1489">
            <v>38864</v>
          </cell>
          <cell r="B1489" t="str">
            <v>CONEXAO FIXA, ROSCA MACHO, METALICA, PARA TUBO PEX, DN 25 MM X 1"</v>
          </cell>
          <cell r="C1489" t="str">
            <v xml:space="preserve">UN    </v>
          </cell>
          <cell r="D1489" t="str">
            <v>22,28</v>
          </cell>
        </row>
        <row r="1490">
          <cell r="A1490">
            <v>38866</v>
          </cell>
          <cell r="B1490" t="str">
            <v>CONEXAO FIXA, ROSCA MACHO, METALICA, PARA TUBO PEX, DN 25 MM X 3/4"</v>
          </cell>
          <cell r="C1490" t="str">
            <v xml:space="preserve">UN    </v>
          </cell>
          <cell r="D1490" t="str">
            <v>15,69</v>
          </cell>
        </row>
        <row r="1491">
          <cell r="A1491">
            <v>38868</v>
          </cell>
          <cell r="B1491" t="str">
            <v>CONEXAO FIXA, ROSCA MACHO, METALICA, PARA TUBO PEX, DN 32 MM X 1"</v>
          </cell>
          <cell r="C1491" t="str">
            <v xml:space="preserve">UN    </v>
          </cell>
          <cell r="D1491" t="str">
            <v>26,15</v>
          </cell>
        </row>
        <row r="1492">
          <cell r="A1492">
            <v>38853</v>
          </cell>
          <cell r="B1492" t="str">
            <v>CONEXAO MOVEL, ROSCA FEMEA, METALICA, COM ANEL DESLIZANTE, PARA TUBO PEX, DN 16 MM X 1/2"</v>
          </cell>
          <cell r="C1492" t="str">
            <v xml:space="preserve">UN    </v>
          </cell>
          <cell r="D1492" t="str">
            <v>8,45</v>
          </cell>
        </row>
        <row r="1493">
          <cell r="A1493">
            <v>38854</v>
          </cell>
          <cell r="B1493" t="str">
            <v>CONEXAO MOVEL, ROSCA FEMEA, METALICA, COM ANEL DESLIZANTE, PARA TUBO PEX, DN 16 MM X 3/4"</v>
          </cell>
          <cell r="C1493" t="str">
            <v xml:space="preserve">UN    </v>
          </cell>
          <cell r="D1493" t="str">
            <v>11,55</v>
          </cell>
        </row>
        <row r="1494">
          <cell r="A1494">
            <v>38855</v>
          </cell>
          <cell r="B1494" t="str">
            <v>CONEXAO MOVEL, ROSCA FEMEA, METALICA, COM ANEL DESLIZANTE, PARA TUBO PEX, DN 20 MM X 1/2"</v>
          </cell>
          <cell r="C1494" t="str">
            <v xml:space="preserve">UN    </v>
          </cell>
          <cell r="D1494" t="str">
            <v>8,56</v>
          </cell>
        </row>
        <row r="1495">
          <cell r="A1495">
            <v>38856</v>
          </cell>
          <cell r="B1495" t="str">
            <v>CONEXAO MOVEL, ROSCA FEMEA, METALICA, COM ANEL DESLIZANTE, PARA TUBO PEX, DN 20 MM X 3/4"</v>
          </cell>
          <cell r="C1495" t="str">
            <v xml:space="preserve">UN    </v>
          </cell>
          <cell r="D1495" t="str">
            <v>13,76</v>
          </cell>
        </row>
        <row r="1496">
          <cell r="A1496">
            <v>38857</v>
          </cell>
          <cell r="B1496" t="str">
            <v>CONEXAO MOVEL, ROSCA FEMEA, METALICA, COM ANEL DESLIZANTE, PARA TUBO PEX, DN 25 MM X 1"</v>
          </cell>
          <cell r="C1496" t="str">
            <v xml:space="preserve">UN    </v>
          </cell>
          <cell r="D1496" t="str">
            <v>18,20</v>
          </cell>
        </row>
        <row r="1497">
          <cell r="A1497">
            <v>38858</v>
          </cell>
          <cell r="B1497" t="str">
            <v>CONEXAO MOVEL, ROSCA FEMEA, METALICA, COM ANEL DESLIZANTE, PARA TUBO PEX, DN 25 MM X 3/4"</v>
          </cell>
          <cell r="C1497" t="str">
            <v xml:space="preserve">UN    </v>
          </cell>
          <cell r="D1497" t="str">
            <v>16,55</v>
          </cell>
        </row>
        <row r="1498">
          <cell r="A1498">
            <v>38859</v>
          </cell>
          <cell r="B1498" t="str">
            <v>CONEXAO MOVEL, ROSCA FEMEA, METALICA, COM ANEL DESLIZANTE, PARA TUBO PEX, DN 32 MM X 1"</v>
          </cell>
          <cell r="C1498" t="str">
            <v xml:space="preserve">UN    </v>
          </cell>
          <cell r="D1498" t="str">
            <v>26,80</v>
          </cell>
        </row>
        <row r="1499">
          <cell r="A1499">
            <v>3104</v>
          </cell>
          <cell r="B1499" t="str">
            <v>CONJ. DE FERRAGENS PARA PORTA DE VIDRO TEMPERADO, EM ZAMAC CROMADO, CONTEMPLANDO: DOBRADICA INF.; DOBRADICA SUP.; PIVO PARA DOBRADICA INF.; PIVO PARA DOBRADICA SUP.; FECHADURA CENTRAL EM ZAMC CROMADO; CONTRA FECHADURA DE PRESSAO</v>
          </cell>
          <cell r="C1499" t="str">
            <v xml:space="preserve">CJ    </v>
          </cell>
          <cell r="D1499" t="str">
            <v>95,65</v>
          </cell>
        </row>
        <row r="1500">
          <cell r="A1500">
            <v>1607</v>
          </cell>
          <cell r="B1500" t="str">
            <v>CONJUNTO ARRUELAS DE VEDACAO 5/16" PARA TELHA FIBROCIMENTO (UMA ARRUELA METALICA E UMA ARRUELA PVC - CONICAS)</v>
          </cell>
          <cell r="C1500" t="str">
            <v xml:space="preserve">CJ    </v>
          </cell>
          <cell r="D1500" t="str">
            <v>0,14</v>
          </cell>
        </row>
        <row r="1501">
          <cell r="A1501">
            <v>38169</v>
          </cell>
          <cell r="B1501" t="str">
            <v>CONJUNTO DE FERRAGENS PIVO, PARA PORTA PIVOTANTE DE ATE 100 KG, REGULAVEL COM ESFERA , CROMADO - SUPERIOR E INFERIOR - COMPLETO</v>
          </cell>
          <cell r="C1501" t="str">
            <v xml:space="preserve">CJ    </v>
          </cell>
          <cell r="D1501" t="str">
            <v>62,44</v>
          </cell>
        </row>
        <row r="1502">
          <cell r="A1502">
            <v>6142</v>
          </cell>
          <cell r="B1502" t="str">
            <v>CONJUNTO DE LIGACAO PARA BACIA SANITARIA AJUSTAVEL, EM PLASTICO BRANCO, COM TUBO, CANOPLA E ESPUDE</v>
          </cell>
          <cell r="C1502" t="str">
            <v xml:space="preserve">UN    </v>
          </cell>
          <cell r="D1502" t="str">
            <v>6,32</v>
          </cell>
        </row>
        <row r="1503">
          <cell r="A1503">
            <v>11686</v>
          </cell>
          <cell r="B1503" t="str">
            <v>CONJUNTO DE LIGACAO PARA BACIA SANITARIA EM PLASTICO BRANCO COM TUBO, CANOPLA E ANEL DE EXPANSAO (TUBO 1.1/2 '' X 20 CM)</v>
          </cell>
          <cell r="C1503" t="str">
            <v xml:space="preserve">UN    </v>
          </cell>
          <cell r="D1503" t="str">
            <v>8,78</v>
          </cell>
        </row>
        <row r="1504">
          <cell r="A1504">
            <v>37598</v>
          </cell>
          <cell r="B1504" t="str">
            <v>CONJUNTO MONTADO ESTOPIM COM ESPOLETA COMUM NUMERO 8, COM CABECA ACENDEDORA, 1,5 M</v>
          </cell>
          <cell r="C1504" t="str">
            <v xml:space="preserve">UN    </v>
          </cell>
          <cell r="D1504" t="str">
            <v>22,83</v>
          </cell>
        </row>
        <row r="1505">
          <cell r="A1505">
            <v>25398</v>
          </cell>
          <cell r="B1505" t="str">
            <v>CONJUNTO PARA FUTSAL COM TRAVES OFICIAIS DE 3,00 X 2,00 M EM TUBO DE ACO GALVANIZADO 3" COM REQUADRO EM TUBO DE 1", PINTURA EM PRIMER COM TINTA ESMALTE SINTETICO E REDES DE POLIETILENO FIO 4 MM</v>
          </cell>
          <cell r="C1505" t="str">
            <v xml:space="preserve">UN    </v>
          </cell>
          <cell r="D1505" t="str">
            <v>3.551,68</v>
          </cell>
        </row>
        <row r="1506">
          <cell r="A1506">
            <v>25399</v>
          </cell>
          <cell r="B1506" t="str">
            <v>CONJUNTO PARA QUADRA DE  VOLEI COM POSTES EM TUBO DE ACO GALVANIZADO 3", H = *255* CM, PINTURA EM TINTA ESMALTE SINTETICO, REDE DE NYLON COM 2 MM, MALHA 10 X 10 CM E ANTENAS OFICIAIS EM FIBRA DE VIDRO</v>
          </cell>
          <cell r="C1506" t="str">
            <v xml:space="preserve">UN    </v>
          </cell>
          <cell r="D1506" t="str">
            <v>2.156,18</v>
          </cell>
        </row>
        <row r="1507">
          <cell r="A1507">
            <v>43440</v>
          </cell>
          <cell r="B1507" t="str">
            <v>CONJUNTO PRE-MOLDADO COMPOSTO POR GRELHA (0,99 X 0,45 M), QUADRO (1,10 X 0,52 M) E CANTONEIRA (1,10 X 0,35 M), EM CONCRETO ARMADO, COM FCK DE 21 MPA</v>
          </cell>
          <cell r="C1507" t="str">
            <v xml:space="preserve">UN    </v>
          </cell>
          <cell r="D1507" t="str">
            <v>270,41</v>
          </cell>
        </row>
        <row r="1508">
          <cell r="A1508">
            <v>10667</v>
          </cell>
          <cell r="B1508" t="str">
            <v>CONTAINER ALMOXARIFADO, DE *2,40* X *6,00* M, PADRAO SIMPLES, SEM REVESTIMENTO E SEM DIVISORIAS INTERNOS E SEM SANITARIO, PARA USO EM CANTEIRO DE OBRAS</v>
          </cell>
          <cell r="C1508" t="str">
            <v xml:space="preserve">UN    </v>
          </cell>
          <cell r="D1508" t="str">
            <v>13.365,00</v>
          </cell>
        </row>
        <row r="1509">
          <cell r="A1509">
            <v>1613</v>
          </cell>
          <cell r="B1509" t="str">
            <v>CONTATOR TRIPOLAR, CORRENTE DE *110* A, TENSAO NOMINAL DE *500* V, CATEGORIA AC-2 E AC-3</v>
          </cell>
          <cell r="C1509" t="str">
            <v xml:space="preserve">UN    </v>
          </cell>
          <cell r="D1509" t="str">
            <v>1.121,78</v>
          </cell>
        </row>
        <row r="1510">
          <cell r="A1510">
            <v>1626</v>
          </cell>
          <cell r="B1510" t="str">
            <v>CONTATOR TRIPOLAR, CORRENTE DE *185* A, TENSAO NOMINAL DE *500* V, CATEGORIA AC-2 E AC-3</v>
          </cell>
          <cell r="C1510" t="str">
            <v xml:space="preserve">UN    </v>
          </cell>
          <cell r="D1510" t="str">
            <v>1.677,76</v>
          </cell>
        </row>
        <row r="1511">
          <cell r="A1511">
            <v>1625</v>
          </cell>
          <cell r="B1511" t="str">
            <v>CONTATOR TRIPOLAR, CORRENTE DE *22* A, TENSAO NOMINAL DE *500* V, CATEGORIA AC-2 E AC-3</v>
          </cell>
          <cell r="C1511" t="str">
            <v xml:space="preserve">UN    </v>
          </cell>
          <cell r="D1511" t="str">
            <v>117,18</v>
          </cell>
        </row>
        <row r="1512">
          <cell r="A1512">
            <v>1622</v>
          </cell>
          <cell r="B1512" t="str">
            <v>CONTATOR TRIPOLAR, CORRENTE DE *265* A, TENSAO NOMINAL DE *500* V, CATEGORIA AC-2 E AC-3</v>
          </cell>
          <cell r="C1512" t="str">
            <v xml:space="preserve">UN    </v>
          </cell>
          <cell r="D1512" t="str">
            <v>3.786,02</v>
          </cell>
        </row>
        <row r="1513">
          <cell r="A1513">
            <v>1620</v>
          </cell>
          <cell r="B1513" t="str">
            <v>CONTATOR TRIPOLAR, CORRENTE DE *38* A, TENSAO NOMINAL DE *500* V, CATEGORIA AC-2 E AC-3</v>
          </cell>
          <cell r="C1513" t="str">
            <v xml:space="preserve">UN    </v>
          </cell>
          <cell r="D1513" t="str">
            <v>246,85</v>
          </cell>
        </row>
        <row r="1514">
          <cell r="A1514">
            <v>1629</v>
          </cell>
          <cell r="B1514" t="str">
            <v>CONTATOR TRIPOLAR, CORRENTE DE *500* A, TENSAO NOMINAL DE *500* V, CATEGORIA AC-2 E AC-3</v>
          </cell>
          <cell r="C1514" t="str">
            <v xml:space="preserve">UN    </v>
          </cell>
          <cell r="D1514" t="str">
            <v>9.214,28</v>
          </cell>
        </row>
        <row r="1515">
          <cell r="A1515">
            <v>1627</v>
          </cell>
          <cell r="B1515" t="str">
            <v>CONTATOR TRIPOLAR, CORRENTE DE *65* A, TENSAO NOMINAL DE *500* V, CATEGORIA AC-2 E AC-3</v>
          </cell>
          <cell r="C1515" t="str">
            <v xml:space="preserve">UN    </v>
          </cell>
          <cell r="D1515" t="str">
            <v>471,85</v>
          </cell>
        </row>
        <row r="1516">
          <cell r="A1516">
            <v>1623</v>
          </cell>
          <cell r="B1516" t="str">
            <v>CONTATOR TRIPOLAR, CORRENTE DE 12 A, TENSAO NOMINAL DE *500* V, CATEGORIA AC-2 E AC-3</v>
          </cell>
          <cell r="C1516" t="str">
            <v xml:space="preserve">UN    </v>
          </cell>
          <cell r="D1516" t="str">
            <v>95,57</v>
          </cell>
        </row>
        <row r="1517">
          <cell r="A1517">
            <v>1619</v>
          </cell>
          <cell r="B1517" t="str">
            <v>CONTATOR TRIPOLAR, CORRENTE DE 25 A, TENSAO NOMINAL DE *500* V, CATEGORIA AC-2 E AC-3</v>
          </cell>
          <cell r="C1517" t="str">
            <v xml:space="preserve">UN    </v>
          </cell>
          <cell r="D1517" t="str">
            <v>131,46</v>
          </cell>
        </row>
        <row r="1518">
          <cell r="A1518">
            <v>1630</v>
          </cell>
          <cell r="B1518" t="str">
            <v>CONTATOR TRIPOLAR, CORRENTE DE 250 A, TENSAO NOMINAL DE *500* V, PARA ACIONAMENTO DE CAPACITORES</v>
          </cell>
          <cell r="C1518" t="str">
            <v xml:space="preserve">UN    </v>
          </cell>
          <cell r="D1518" t="str">
            <v>2.894,49</v>
          </cell>
        </row>
        <row r="1519">
          <cell r="A1519">
            <v>1616</v>
          </cell>
          <cell r="B1519" t="str">
            <v>CONTATOR TRIPOLAR, CORRENTE DE 300 A, TENSAO NOMINAL DE *500* V, CATEGORIA AC-2 E AC-3</v>
          </cell>
          <cell r="C1519" t="str">
            <v xml:space="preserve">UN    </v>
          </cell>
          <cell r="D1519" t="str">
            <v>4.451,78</v>
          </cell>
        </row>
        <row r="1520">
          <cell r="A1520">
            <v>1614</v>
          </cell>
          <cell r="B1520" t="str">
            <v>CONTATOR TRIPOLAR, CORRENTE DE 32 A, TENSAO NOMINAL DE *500* V, CATEGORIA AC-2 E AC-3</v>
          </cell>
          <cell r="C1520" t="str">
            <v xml:space="preserve">UN    </v>
          </cell>
          <cell r="D1520" t="str">
            <v>203,46</v>
          </cell>
        </row>
        <row r="1521">
          <cell r="A1521">
            <v>1617</v>
          </cell>
          <cell r="B1521" t="str">
            <v>CONTATOR TRIPOLAR, CORRENTE DE 400 A, TENSAO NOMINAL DE *500* V, CATEGORIA AC-2 E AC-3</v>
          </cell>
          <cell r="C1521" t="str">
            <v xml:space="preserve">UN    </v>
          </cell>
          <cell r="D1521" t="str">
            <v>5.314,46</v>
          </cell>
        </row>
        <row r="1522">
          <cell r="A1522">
            <v>1621</v>
          </cell>
          <cell r="B1522" t="str">
            <v>CONTATOR TRIPOLAR, CORRENTE DE 45 A, TENSAO NOMINAL DE *500* V, CATEGORIA AC-2 E AC-3</v>
          </cell>
          <cell r="C1522" t="str">
            <v xml:space="preserve">UN    </v>
          </cell>
          <cell r="D1522" t="str">
            <v>363,88</v>
          </cell>
        </row>
        <row r="1523">
          <cell r="A1523">
            <v>1624</v>
          </cell>
          <cell r="B1523" t="str">
            <v>CONTATOR TRIPOLAR, CORRENTE DE 630 A, TENSAO NOMINAL DE *500* V, CATEGORIA AC-2 E AC-3</v>
          </cell>
          <cell r="C1523" t="str">
            <v xml:space="preserve">UN    </v>
          </cell>
          <cell r="D1523" t="str">
            <v>13.063,21</v>
          </cell>
        </row>
        <row r="1524">
          <cell r="A1524">
            <v>1615</v>
          </cell>
          <cell r="B1524" t="str">
            <v>CONTATOR TRIPOLAR, CORRENTE DE 75 A, TENSAO NOMINAL DE *500* V, CATEGORIA AC-2 E AC-3</v>
          </cell>
          <cell r="C1524" t="str">
            <v xml:space="preserve">UN    </v>
          </cell>
          <cell r="D1524" t="str">
            <v>683,32</v>
          </cell>
        </row>
        <row r="1525">
          <cell r="A1525">
            <v>1612</v>
          </cell>
          <cell r="B1525" t="str">
            <v>CONTATOR TRIPOLAR, CORRENTE DE 9 A, TENSAO NOMINAL DE *500* V, CATEGORIA AC-2 E AC-3</v>
          </cell>
          <cell r="C1525" t="str">
            <v xml:space="preserve">UN    </v>
          </cell>
          <cell r="D1525" t="str">
            <v>90,00</v>
          </cell>
        </row>
        <row r="1526">
          <cell r="A1526">
            <v>1618</v>
          </cell>
          <cell r="B1526" t="str">
            <v>CONTATOR TRIPOLAR, CORRENTE DE 95 A, TENSAO NOMINAL DE *500* V, CATEGORIA AC-2 E AC-3</v>
          </cell>
          <cell r="C1526" t="str">
            <v xml:space="preserve">UN    </v>
          </cell>
          <cell r="D1526" t="str">
            <v>938,98</v>
          </cell>
        </row>
        <row r="1527">
          <cell r="A1527">
            <v>14211</v>
          </cell>
          <cell r="B1527" t="str">
            <v>CONTRA-PORCA SEXTAVADA, DIAMETRO NOMINAL 1 3/8", ALTURA 35 MM</v>
          </cell>
          <cell r="C1527" t="str">
            <v xml:space="preserve">UN    </v>
          </cell>
          <cell r="D1527" t="str">
            <v>21,73</v>
          </cell>
        </row>
        <row r="1528">
          <cell r="A1528">
            <v>34500</v>
          </cell>
          <cell r="B1528" t="str">
            <v>COORDENADOR / GERENTE DE OBRA</v>
          </cell>
          <cell r="C1528" t="str">
            <v xml:space="preserve">H     </v>
          </cell>
          <cell r="D1528" t="str">
            <v>132,16</v>
          </cell>
        </row>
        <row r="1529">
          <cell r="A1529">
            <v>40934</v>
          </cell>
          <cell r="B1529" t="str">
            <v>COORDENADOR / GERENTE DE OBRA (MENSALISTA)</v>
          </cell>
          <cell r="C1529" t="str">
            <v xml:space="preserve">MES   </v>
          </cell>
          <cell r="D1529" t="str">
            <v>23.419,86</v>
          </cell>
        </row>
        <row r="1530">
          <cell r="A1530">
            <v>5328</v>
          </cell>
          <cell r="B1530" t="str">
            <v>CORANTE LIQUIDO PARA TINTA PVA, BISNAGA 50 ML</v>
          </cell>
          <cell r="C1530" t="str">
            <v xml:space="preserve">UN    </v>
          </cell>
          <cell r="D1530" t="str">
            <v>5,24</v>
          </cell>
        </row>
        <row r="1531">
          <cell r="A1531">
            <v>38200</v>
          </cell>
          <cell r="B1531" t="str">
            <v>CORDA DE POLIAMIDA 12 MM TIPO BOMBEIRO, PARA TRABALHO EM ALTURA</v>
          </cell>
          <cell r="C1531" t="str">
            <v xml:space="preserve">100M  </v>
          </cell>
          <cell r="D1531" t="str">
            <v>533,53</v>
          </cell>
        </row>
        <row r="1532">
          <cell r="A1532">
            <v>39269</v>
          </cell>
          <cell r="B1532" t="str">
            <v>CORDAO DE COBRE, FLEXIVEL, TORCIDO, CLASSE 4 OU 5, ISOLACAO EM PVC/D, 300 V, 2 CONDUTORES DE 0,5 MM2</v>
          </cell>
          <cell r="C1532" t="str">
            <v xml:space="preserve">M     </v>
          </cell>
          <cell r="D1532" t="str">
            <v>1,27</v>
          </cell>
        </row>
        <row r="1533">
          <cell r="A1533">
            <v>11889</v>
          </cell>
          <cell r="B1533" t="str">
            <v>CORDAO DE COBRE, FLEXIVEL, TORCIDO, CLASSE 4 OU 5, ISOLACAO EM PVC/D, 300 V, 2 CONDUTORES DE 0,75 MM2</v>
          </cell>
          <cell r="C1533" t="str">
            <v xml:space="preserve">M     </v>
          </cell>
          <cell r="D1533" t="str">
            <v>1,77</v>
          </cell>
        </row>
        <row r="1534">
          <cell r="A1534">
            <v>39270</v>
          </cell>
          <cell r="B1534" t="str">
            <v>CORDAO DE COBRE, FLEXIVEL, TORCIDO, CLASSE 4 OU 5, ISOLACAO EM PVC/D, 300 V, 2 CONDUTORES DE 1,0 MM2</v>
          </cell>
          <cell r="C1534" t="str">
            <v xml:space="preserve">M     </v>
          </cell>
          <cell r="D1534" t="str">
            <v>2,11</v>
          </cell>
        </row>
        <row r="1535">
          <cell r="A1535">
            <v>11890</v>
          </cell>
          <cell r="B1535" t="str">
            <v>CORDAO DE COBRE, FLEXIVEL, TORCIDO, CLASSE 4 OU 5, ISOLACAO EM PVC/D, 300 V, 2 CONDUTORES DE 1,5 MM2</v>
          </cell>
          <cell r="C1535" t="str">
            <v xml:space="preserve">M     </v>
          </cell>
          <cell r="D1535" t="str">
            <v>2,75</v>
          </cell>
        </row>
        <row r="1536">
          <cell r="A1536">
            <v>11891</v>
          </cell>
          <cell r="B1536" t="str">
            <v>CORDAO DE COBRE, FLEXIVEL, TORCIDO, CLASSE 4 OU 5, ISOLACAO EM PVC/D, 300 V, 2 CONDUTORES DE 2,5 MM2</v>
          </cell>
          <cell r="C1536" t="str">
            <v xml:space="preserve">M     </v>
          </cell>
          <cell r="D1536" t="str">
            <v>4,54</v>
          </cell>
        </row>
        <row r="1537">
          <cell r="A1537">
            <v>11892</v>
          </cell>
          <cell r="B1537" t="str">
            <v>CORDAO DE COBRE, FLEXIVEL, TORCIDO, CLASSE 4 OU 5, ISOLACAO EM PVC/D, 300 V, 2 CONDUTORES DE 4 MM2</v>
          </cell>
          <cell r="C1537" t="str">
            <v xml:space="preserve">M     </v>
          </cell>
          <cell r="D1537" t="str">
            <v>6,99</v>
          </cell>
        </row>
        <row r="1538">
          <cell r="A1538">
            <v>37601</v>
          </cell>
          <cell r="B1538" t="str">
            <v>CORDEL DETONANTE, NP 05 G/M</v>
          </cell>
          <cell r="C1538" t="str">
            <v xml:space="preserve">M     </v>
          </cell>
          <cell r="D1538" t="str">
            <v>5,07</v>
          </cell>
        </row>
        <row r="1539">
          <cell r="A1539">
            <v>1634</v>
          </cell>
          <cell r="B1539" t="str">
            <v>CORDEL DETONANTE, NP 10 G/M</v>
          </cell>
          <cell r="C1539" t="str">
            <v xml:space="preserve">M     </v>
          </cell>
          <cell r="D1539" t="str">
            <v>5,24</v>
          </cell>
        </row>
        <row r="1540">
          <cell r="A1540">
            <v>5086</v>
          </cell>
          <cell r="B1540" t="str">
            <v>CORRENTE DE ELO CURTO COMUM, SOLDADA, GALVANIZADA, ESPESSURA DO ELO = 1/2" (12,5 MM)</v>
          </cell>
          <cell r="C1540" t="str">
            <v xml:space="preserve">KG    </v>
          </cell>
          <cell r="D1540" t="str">
            <v>25,85</v>
          </cell>
        </row>
        <row r="1541">
          <cell r="A1541">
            <v>11280</v>
          </cell>
          <cell r="B1541" t="str">
            <v>CORTADEIRA DE PISO DE CONCRETO E ASFALTO, PARA DISCO PADRAO DE DIAMETRO 350 MM (14") OU 450 MM (18") , MOTOR A GASOLINA, POTENCIA 13 HP, SEM DISCO</v>
          </cell>
          <cell r="C1541" t="str">
            <v xml:space="preserve">UN    </v>
          </cell>
          <cell r="D1541" t="str">
            <v>12.724,13</v>
          </cell>
        </row>
        <row r="1542">
          <cell r="A1542">
            <v>40519</v>
          </cell>
          <cell r="B1542" t="str">
            <v>CORTADEIRA HIDRAULICA DE VERGALHAO, PARA ACO DE DIAMETRO ATE 50 MM, MOTOR ELETRICO TRIFASICO, POTENCIA DE 5,5 HP A 7,5 HP</v>
          </cell>
          <cell r="C1542" t="str">
            <v xml:space="preserve">UN    </v>
          </cell>
          <cell r="D1542" t="str">
            <v>104.893,38</v>
          </cell>
        </row>
        <row r="1543">
          <cell r="A1543">
            <v>39869</v>
          </cell>
          <cell r="B1543" t="str">
            <v>COTOVELO BRONZE/LATAO (REF 707-3) SEM ANEL DE SOLDA, BOLSA X ROSCA F, 15MM X 1/2"</v>
          </cell>
          <cell r="C1543" t="str">
            <v xml:space="preserve">UN    </v>
          </cell>
          <cell r="D1543" t="str">
            <v>9,85</v>
          </cell>
        </row>
        <row r="1544">
          <cell r="A1544">
            <v>39870</v>
          </cell>
          <cell r="B1544" t="str">
            <v>COTOVELO BRONZE/LATAO (REF 707-3) SEM ANEL DE SOLDA, BOLSA X ROSCA F, 22MM X 1/2"</v>
          </cell>
          <cell r="C1544" t="str">
            <v xml:space="preserve">UN    </v>
          </cell>
          <cell r="D1544" t="str">
            <v>15,07</v>
          </cell>
        </row>
        <row r="1545">
          <cell r="A1545">
            <v>39871</v>
          </cell>
          <cell r="B1545" t="str">
            <v>COTOVELO BRONZE/LATAO (REF 707-3) SEM ANEL DE SOLDA, BOLSA X ROSCA F, 22MM X 3/4"</v>
          </cell>
          <cell r="C1545" t="str">
            <v xml:space="preserve">UN    </v>
          </cell>
          <cell r="D1545" t="str">
            <v>16,90</v>
          </cell>
        </row>
        <row r="1546">
          <cell r="A1546">
            <v>12722</v>
          </cell>
          <cell r="B1546" t="str">
            <v>COTOVELO DE COBRE 90 GRAUS (REF 607) SEM ANEL DE SOLDA, BOLSA X BOLSA, 104 MM</v>
          </cell>
          <cell r="C1546" t="str">
            <v xml:space="preserve">UN    </v>
          </cell>
          <cell r="D1546" t="str">
            <v>565,51</v>
          </cell>
        </row>
        <row r="1547">
          <cell r="A1547">
            <v>12714</v>
          </cell>
          <cell r="B1547" t="str">
            <v>COTOVELO DE COBRE 90 GRAUS (REF 607) SEM ANEL DE SOLDA, BOLSA X BOLSA, 15 MM</v>
          </cell>
          <cell r="C1547" t="str">
            <v xml:space="preserve">UN    </v>
          </cell>
          <cell r="D1547" t="str">
            <v>3,69</v>
          </cell>
        </row>
        <row r="1548">
          <cell r="A1548">
            <v>12715</v>
          </cell>
          <cell r="B1548" t="str">
            <v>COTOVELO DE COBRE 90 GRAUS (REF 607) SEM ANEL DE SOLDA, BOLSA X BOLSA, 22 MM</v>
          </cell>
          <cell r="C1548" t="str">
            <v xml:space="preserve">UN    </v>
          </cell>
          <cell r="D1548" t="str">
            <v>8,33</v>
          </cell>
        </row>
        <row r="1549">
          <cell r="A1549">
            <v>12716</v>
          </cell>
          <cell r="B1549" t="str">
            <v>COTOVELO DE COBRE 90 GRAUS (REF 607) SEM ANEL DE SOLDA, BOLSA X BOLSA, 28 MM</v>
          </cell>
          <cell r="C1549" t="str">
            <v xml:space="preserve">UN    </v>
          </cell>
          <cell r="D1549" t="str">
            <v>14,31</v>
          </cell>
        </row>
        <row r="1550">
          <cell r="A1550">
            <v>12717</v>
          </cell>
          <cell r="B1550" t="str">
            <v>COTOVELO DE COBRE 90 GRAUS (REF 607) SEM ANEL DE SOLDA, BOLSA X BOLSA, 35 MM</v>
          </cell>
          <cell r="C1550" t="str">
            <v xml:space="preserve">UN    </v>
          </cell>
          <cell r="D1550" t="str">
            <v>28,13</v>
          </cell>
        </row>
        <row r="1551">
          <cell r="A1551">
            <v>12718</v>
          </cell>
          <cell r="B1551" t="str">
            <v>COTOVELO DE COBRE 90 GRAUS (REF 607) SEM ANEL DE SOLDA, BOLSA X BOLSA, 42 MM</v>
          </cell>
          <cell r="C1551" t="str">
            <v xml:space="preserve">UN    </v>
          </cell>
          <cell r="D1551" t="str">
            <v>43,17</v>
          </cell>
        </row>
        <row r="1552">
          <cell r="A1552">
            <v>12719</v>
          </cell>
          <cell r="B1552" t="str">
            <v>COTOVELO DE COBRE 90 GRAUS (REF 607) SEM ANEL DE SOLDA, BOLSA X BOLSA, 54 MM</v>
          </cell>
          <cell r="C1552" t="str">
            <v xml:space="preserve">UN    </v>
          </cell>
          <cell r="D1552" t="str">
            <v>68,54</v>
          </cell>
        </row>
        <row r="1553">
          <cell r="A1553">
            <v>12720</v>
          </cell>
          <cell r="B1553" t="str">
            <v>COTOVELO DE COBRE 90 GRAUS (REF 607) SEM ANEL DE SOLDA, BOLSA X BOLSA, 66 MM</v>
          </cell>
          <cell r="C1553" t="str">
            <v xml:space="preserve">UN    </v>
          </cell>
          <cell r="D1553" t="str">
            <v>238,66</v>
          </cell>
        </row>
        <row r="1554">
          <cell r="A1554">
            <v>12721</v>
          </cell>
          <cell r="B1554" t="str">
            <v>COTOVELO DE COBRE 90 GRAUS (REF 607) SEM ANEL DE SOLDA, BOLSA X BOLSA, 79 MM</v>
          </cell>
          <cell r="C1554" t="str">
            <v xml:space="preserve">UN    </v>
          </cell>
          <cell r="D1554" t="str">
            <v>228,86</v>
          </cell>
        </row>
        <row r="1555">
          <cell r="A1555">
            <v>3468</v>
          </cell>
          <cell r="B1555" t="str">
            <v>COTOVELO DE REDUCAO 90 GRAUS DE FERRO GALVANIZADO, COM ROSCA BSP, DE 1 1/2" X 1"</v>
          </cell>
          <cell r="C1555" t="str">
            <v xml:space="preserve">UN    </v>
          </cell>
          <cell r="D1555" t="str">
            <v>25,58</v>
          </cell>
        </row>
        <row r="1556">
          <cell r="A1556">
            <v>3465</v>
          </cell>
          <cell r="B1556" t="str">
            <v>COTOVELO DE REDUCAO 90 GRAUS DE FERRO GALVANIZADO, COM ROSCA BSP, DE 1 1/2" X 3/4"</v>
          </cell>
          <cell r="C1556" t="str">
            <v xml:space="preserve">UN    </v>
          </cell>
          <cell r="D1556" t="str">
            <v>25,57</v>
          </cell>
        </row>
        <row r="1557">
          <cell r="A1557">
            <v>12403</v>
          </cell>
          <cell r="B1557" t="str">
            <v>COTOVELO DE REDUCAO 90 GRAUS DE FERRO GALVANIZADO, COM ROSCA BSP, DE 1 1/4" X 1"</v>
          </cell>
          <cell r="C1557" t="str">
            <v xml:space="preserve">UN    </v>
          </cell>
          <cell r="D1557" t="str">
            <v>18,22</v>
          </cell>
        </row>
        <row r="1558">
          <cell r="A1558">
            <v>3463</v>
          </cell>
          <cell r="B1558" t="str">
            <v>COTOVELO DE REDUCAO 90 GRAUS DE FERRO GALVANIZADO, COM ROSCA BSP, DE 1" X 1/2"</v>
          </cell>
          <cell r="C1558" t="str">
            <v xml:space="preserve">UN    </v>
          </cell>
          <cell r="D1558" t="str">
            <v>10,65</v>
          </cell>
        </row>
        <row r="1559">
          <cell r="A1559">
            <v>3464</v>
          </cell>
          <cell r="B1559" t="str">
            <v>COTOVELO DE REDUCAO 90 GRAUS DE FERRO GALVANIZADO, COM ROSCA BSP, DE 1" X 3/4"</v>
          </cell>
          <cell r="C1559" t="str">
            <v xml:space="preserve">UN    </v>
          </cell>
          <cell r="D1559" t="str">
            <v>10,65</v>
          </cell>
        </row>
        <row r="1560">
          <cell r="A1560">
            <v>3466</v>
          </cell>
          <cell r="B1560" t="str">
            <v>COTOVELO DE REDUCAO 90 GRAUS DE FERRO GALVANIZADO, COM ROSCA BSP, DE 2 1/2" X 2"</v>
          </cell>
          <cell r="C1560" t="str">
            <v xml:space="preserve">UN    </v>
          </cell>
          <cell r="D1560" t="str">
            <v>64,95</v>
          </cell>
        </row>
        <row r="1561">
          <cell r="A1561">
            <v>3467</v>
          </cell>
          <cell r="B1561" t="str">
            <v>COTOVELO DE REDUCAO 90 GRAUS DE FERRO GALVANIZADO, COM ROSCA BSP, DE 2" X 1 1/2"</v>
          </cell>
          <cell r="C1561" t="str">
            <v xml:space="preserve">UN    </v>
          </cell>
          <cell r="D1561" t="str">
            <v>36,68</v>
          </cell>
        </row>
        <row r="1562">
          <cell r="A1562">
            <v>3462</v>
          </cell>
          <cell r="B1562" t="str">
            <v>COTOVELO DE REDUCAO 90 GRAUS DE FERRO GALVANIZADO, COM ROSCA BSP, DE 3/4" X 1/2"</v>
          </cell>
          <cell r="C1562" t="str">
            <v xml:space="preserve">UN    </v>
          </cell>
          <cell r="D1562" t="str">
            <v>7,02</v>
          </cell>
        </row>
        <row r="1563">
          <cell r="A1563">
            <v>3446</v>
          </cell>
          <cell r="B1563" t="str">
            <v>COTOVELO 45 GRAUS DE FERRO GALVANIZADO, COM ROSCA BSP, DE 1 1/2"</v>
          </cell>
          <cell r="C1563" t="str">
            <v xml:space="preserve">UN    </v>
          </cell>
          <cell r="D1563" t="str">
            <v>21,62</v>
          </cell>
        </row>
        <row r="1564">
          <cell r="A1564">
            <v>3445</v>
          </cell>
          <cell r="B1564" t="str">
            <v>COTOVELO 45 GRAUS DE FERRO GALVANIZADO, COM ROSCA BSP, DE 1 1/4"</v>
          </cell>
          <cell r="C1564" t="str">
            <v xml:space="preserve">UN    </v>
          </cell>
          <cell r="D1564" t="str">
            <v>17,65</v>
          </cell>
        </row>
        <row r="1565">
          <cell r="A1565">
            <v>3441</v>
          </cell>
          <cell r="B1565" t="str">
            <v>COTOVELO 45 GRAUS DE FERRO GALVANIZADO, COM ROSCA BSP, DE 1/2"</v>
          </cell>
          <cell r="C1565" t="str">
            <v xml:space="preserve">UN    </v>
          </cell>
          <cell r="D1565" t="str">
            <v>4,98</v>
          </cell>
        </row>
        <row r="1566">
          <cell r="A1566">
            <v>3444</v>
          </cell>
          <cell r="B1566" t="str">
            <v>COTOVELO 45 GRAUS DE FERRO GALVANIZADO, COM ROSCA BSP, DE 1"</v>
          </cell>
          <cell r="C1566" t="str">
            <v xml:space="preserve">UN    </v>
          </cell>
          <cell r="D1566" t="str">
            <v>10,86</v>
          </cell>
        </row>
        <row r="1567">
          <cell r="A1567">
            <v>12402</v>
          </cell>
          <cell r="B1567" t="str">
            <v>COTOVELO 45 GRAUS DE FERRO GALVANIZADO, COM ROSCA BSP, DE 2 1/2"</v>
          </cell>
          <cell r="C1567" t="str">
            <v xml:space="preserve">UN    </v>
          </cell>
          <cell r="D1567" t="str">
            <v>60,78</v>
          </cell>
        </row>
        <row r="1568">
          <cell r="A1568">
            <v>3447</v>
          </cell>
          <cell r="B1568" t="str">
            <v>COTOVELO 45 GRAUS DE FERRO GALVANIZADO, COM ROSCA BSP, DE 2"</v>
          </cell>
          <cell r="C1568" t="str">
            <v xml:space="preserve">UN    </v>
          </cell>
          <cell r="D1568" t="str">
            <v>31,45</v>
          </cell>
        </row>
        <row r="1569">
          <cell r="A1569">
            <v>3442</v>
          </cell>
          <cell r="B1569" t="str">
            <v>COTOVELO 45 GRAUS DE FERRO GALVANIZADO, COM ROSCA BSP, DE 3/4"</v>
          </cell>
          <cell r="C1569" t="str">
            <v xml:space="preserve">UN    </v>
          </cell>
          <cell r="D1569" t="str">
            <v>7,45</v>
          </cell>
        </row>
        <row r="1570">
          <cell r="A1570">
            <v>3448</v>
          </cell>
          <cell r="B1570" t="str">
            <v>COTOVELO 45 GRAUS DE FERRO GALVANIZADO, COM ROSCA BSP, DE 3"</v>
          </cell>
          <cell r="C1570" t="str">
            <v xml:space="preserve">UN    </v>
          </cell>
          <cell r="D1570" t="str">
            <v>88,87</v>
          </cell>
        </row>
        <row r="1571">
          <cell r="A1571">
            <v>3449</v>
          </cell>
          <cell r="B1571" t="str">
            <v>COTOVELO 45 GRAUS DE FERRO GALVANIZADO, COM ROSCA BSP, DE 4"</v>
          </cell>
          <cell r="C1571" t="str">
            <v xml:space="preserve">UN    </v>
          </cell>
          <cell r="D1571" t="str">
            <v>155,71</v>
          </cell>
        </row>
        <row r="1572">
          <cell r="A1572">
            <v>37438</v>
          </cell>
          <cell r="B1572" t="str">
            <v>COTOVELO 45 GRAUS, PEAD PE 100, DE 125 MM, PARA ELETROFUSAO</v>
          </cell>
          <cell r="C1572" t="str">
            <v xml:space="preserve">UN    </v>
          </cell>
          <cell r="D1572" t="str">
            <v>169,71</v>
          </cell>
        </row>
        <row r="1573">
          <cell r="A1573">
            <v>37439</v>
          </cell>
          <cell r="B1573" t="str">
            <v>COTOVELO 45 GRAUS, PEAD PE 100, DE 200 MM, PARA ELETROFUSAO</v>
          </cell>
          <cell r="C1573" t="str">
            <v xml:space="preserve">UN    </v>
          </cell>
          <cell r="D1573" t="str">
            <v>1.109,54</v>
          </cell>
        </row>
        <row r="1574">
          <cell r="A1574">
            <v>37435</v>
          </cell>
          <cell r="B1574" t="str">
            <v>COTOVELO 45 GRAUS, PEAD PE 100, DE 32 MM, PARA ELETROFUSAO</v>
          </cell>
          <cell r="C1574" t="str">
            <v xml:space="preserve">UN    </v>
          </cell>
          <cell r="D1574" t="str">
            <v>19,94</v>
          </cell>
        </row>
        <row r="1575">
          <cell r="A1575">
            <v>37436</v>
          </cell>
          <cell r="B1575" t="str">
            <v>COTOVELO 45 GRAUS, PEAD PE 100, DE 40 MM, PARA ELETROFUSAO</v>
          </cell>
          <cell r="C1575" t="str">
            <v xml:space="preserve">UN    </v>
          </cell>
          <cell r="D1575" t="str">
            <v>23,53</v>
          </cell>
        </row>
        <row r="1576">
          <cell r="A1576">
            <v>37437</v>
          </cell>
          <cell r="B1576" t="str">
            <v>COTOVELO 45 GRAUS, PEAD PE 100, DE 63 MM, PARA ELETROFUSAO</v>
          </cell>
          <cell r="C1576" t="str">
            <v xml:space="preserve">UN    </v>
          </cell>
          <cell r="D1576" t="str">
            <v>34,04</v>
          </cell>
        </row>
        <row r="1577">
          <cell r="A1577">
            <v>3473</v>
          </cell>
          <cell r="B1577" t="str">
            <v>COTOVELO 90 GRAUS DE FERRO GALVANIZADO, COM ROSCA BSP MACHO/FEMEA, DE 1 1/2"</v>
          </cell>
          <cell r="C1577" t="str">
            <v xml:space="preserve">UN    </v>
          </cell>
          <cell r="D1577" t="str">
            <v>24,45</v>
          </cell>
        </row>
        <row r="1578">
          <cell r="A1578">
            <v>3474</v>
          </cell>
          <cell r="B1578" t="str">
            <v>COTOVELO 90 GRAUS DE FERRO GALVANIZADO, COM ROSCA BSP MACHO/FEMEA, DE 1 1/4"</v>
          </cell>
          <cell r="C1578" t="str">
            <v xml:space="preserve">UN    </v>
          </cell>
          <cell r="D1578" t="str">
            <v>20,15</v>
          </cell>
        </row>
        <row r="1579">
          <cell r="A1579">
            <v>3450</v>
          </cell>
          <cell r="B1579" t="str">
            <v>COTOVELO 90 GRAUS DE FERRO GALVANIZADO, COM ROSCA BSP MACHO/FEMEA, DE 1/2"</v>
          </cell>
          <cell r="C1579" t="str">
            <v xml:space="preserve">UN    </v>
          </cell>
          <cell r="D1579" t="str">
            <v>5,84</v>
          </cell>
        </row>
        <row r="1580">
          <cell r="A1580">
            <v>3443</v>
          </cell>
          <cell r="B1580" t="str">
            <v>COTOVELO 90 GRAUS DE FERRO GALVANIZADO, COM ROSCA BSP MACHO/FEMEA, DE 1"</v>
          </cell>
          <cell r="C1580" t="str">
            <v xml:space="preserve">UN    </v>
          </cell>
          <cell r="D1580" t="str">
            <v>12,53</v>
          </cell>
        </row>
        <row r="1581">
          <cell r="A1581">
            <v>3453</v>
          </cell>
          <cell r="B1581" t="str">
            <v>COTOVELO 90 GRAUS DE FERRO GALVANIZADO, COM ROSCA BSP MACHO/FEMEA, DE 2 1/2"</v>
          </cell>
          <cell r="C1581" t="str">
            <v xml:space="preserve">UN    </v>
          </cell>
          <cell r="D1581" t="str">
            <v>71,36</v>
          </cell>
        </row>
        <row r="1582">
          <cell r="A1582">
            <v>3452</v>
          </cell>
          <cell r="B1582" t="str">
            <v>COTOVELO 90 GRAUS DE FERRO GALVANIZADO, COM ROSCA BSP MACHO/FEMEA, DE 2"</v>
          </cell>
          <cell r="C1582" t="str">
            <v xml:space="preserve">UN    </v>
          </cell>
          <cell r="D1582" t="str">
            <v>35,22</v>
          </cell>
        </row>
        <row r="1583">
          <cell r="A1583">
            <v>3451</v>
          </cell>
          <cell r="B1583" t="str">
            <v>COTOVELO 90 GRAUS DE FERRO GALVANIZADO, COM ROSCA BSP MACHO/FEMEA, DE 3/4"</v>
          </cell>
          <cell r="C1583" t="str">
            <v xml:space="preserve">UN    </v>
          </cell>
          <cell r="D1583" t="str">
            <v>6,98</v>
          </cell>
        </row>
        <row r="1584">
          <cell r="A1584">
            <v>3454</v>
          </cell>
          <cell r="B1584" t="str">
            <v>COTOVELO 90 GRAUS DE FERRO GALVANIZADO, COM ROSCA BSP MACHO/FEMEA, DE 3"</v>
          </cell>
          <cell r="C1584" t="str">
            <v xml:space="preserve">UN    </v>
          </cell>
          <cell r="D1584" t="str">
            <v>108,54</v>
          </cell>
        </row>
        <row r="1585">
          <cell r="A1585">
            <v>3458</v>
          </cell>
          <cell r="B1585" t="str">
            <v>COTOVELO 90 GRAUS DE FERRO GALVANIZADO, COM ROSCA BSP, DE 1 1/2"</v>
          </cell>
          <cell r="C1585" t="str">
            <v xml:space="preserve">UN    </v>
          </cell>
          <cell r="D1585" t="str">
            <v>19,59</v>
          </cell>
        </row>
        <row r="1586">
          <cell r="A1586">
            <v>3457</v>
          </cell>
          <cell r="B1586" t="str">
            <v>COTOVELO 90 GRAUS DE FERRO GALVANIZADO, COM ROSCA BSP, DE 1 1/4"</v>
          </cell>
          <cell r="C1586" t="str">
            <v xml:space="preserve">UN    </v>
          </cell>
          <cell r="D1586" t="str">
            <v>14,71</v>
          </cell>
        </row>
        <row r="1587">
          <cell r="A1587">
            <v>3455</v>
          </cell>
          <cell r="B1587" t="str">
            <v>COTOVELO 90 GRAUS DE FERRO GALVANIZADO, COM ROSCA BSP, DE 1/2"</v>
          </cell>
          <cell r="C1587" t="str">
            <v xml:space="preserve">UN    </v>
          </cell>
          <cell r="D1587" t="str">
            <v>4,17</v>
          </cell>
        </row>
        <row r="1588">
          <cell r="A1588">
            <v>3472</v>
          </cell>
          <cell r="B1588" t="str">
            <v>COTOVELO 90 GRAUS DE FERRO GALVANIZADO, COM ROSCA BSP, DE 1"</v>
          </cell>
          <cell r="C1588" t="str">
            <v xml:space="preserve">UN    </v>
          </cell>
          <cell r="D1588" t="str">
            <v>9,38</v>
          </cell>
        </row>
        <row r="1589">
          <cell r="A1589">
            <v>3470</v>
          </cell>
          <cell r="B1589" t="str">
            <v>COTOVELO 90 GRAUS DE FERRO GALVANIZADO, COM ROSCA BSP, DE 2 1/2"</v>
          </cell>
          <cell r="C1589" t="str">
            <v xml:space="preserve">UN    </v>
          </cell>
          <cell r="D1589" t="str">
            <v>54,72</v>
          </cell>
        </row>
        <row r="1590">
          <cell r="A1590">
            <v>3471</v>
          </cell>
          <cell r="B1590" t="str">
            <v>COTOVELO 90 GRAUS DE FERRO GALVANIZADO, COM ROSCA BSP, DE 2"</v>
          </cell>
          <cell r="C1590" t="str">
            <v xml:space="preserve">UN    </v>
          </cell>
          <cell r="D1590" t="str">
            <v>30,07</v>
          </cell>
        </row>
        <row r="1591">
          <cell r="A1591">
            <v>3456</v>
          </cell>
          <cell r="B1591" t="str">
            <v>COTOVELO 90 GRAUS DE FERRO GALVANIZADO, COM ROSCA BSP, DE 3/4"</v>
          </cell>
          <cell r="C1591" t="str">
            <v xml:space="preserve">UN    </v>
          </cell>
          <cell r="D1591" t="str">
            <v>6,25</v>
          </cell>
        </row>
        <row r="1592">
          <cell r="A1592">
            <v>3459</v>
          </cell>
          <cell r="B1592" t="str">
            <v>COTOVELO 90 GRAUS DE FERRO GALVANIZADO, COM ROSCA BSP, DE 3"</v>
          </cell>
          <cell r="C1592" t="str">
            <v xml:space="preserve">UN    </v>
          </cell>
          <cell r="D1592" t="str">
            <v>77,19</v>
          </cell>
        </row>
        <row r="1593">
          <cell r="A1593">
            <v>3469</v>
          </cell>
          <cell r="B1593" t="str">
            <v>COTOVELO 90 GRAUS DE FERRO GALVANIZADO, COM ROSCA BSP, DE 4"</v>
          </cell>
          <cell r="C1593" t="str">
            <v xml:space="preserve">UN    </v>
          </cell>
          <cell r="D1593" t="str">
            <v>146,79</v>
          </cell>
        </row>
        <row r="1594">
          <cell r="A1594">
            <v>3460</v>
          </cell>
          <cell r="B1594" t="str">
            <v>COTOVELO 90 GRAUS DE FERRO GALVANIZADO, COM ROSCA BSP, DE 5"</v>
          </cell>
          <cell r="C1594" t="str">
            <v xml:space="preserve">UN    </v>
          </cell>
          <cell r="D1594" t="str">
            <v>214,19</v>
          </cell>
        </row>
        <row r="1595">
          <cell r="A1595">
            <v>3461</v>
          </cell>
          <cell r="B1595" t="str">
            <v>COTOVELO 90 GRAUS DE FERRO GALVANIZADO, COM ROSCA BSP, DE 6"</v>
          </cell>
          <cell r="C1595" t="str">
            <v xml:space="preserve">UN    </v>
          </cell>
          <cell r="D1595" t="str">
            <v>547,46</v>
          </cell>
        </row>
        <row r="1596">
          <cell r="A1596">
            <v>37433</v>
          </cell>
          <cell r="B1596" t="str">
            <v>COTOVELO 90 GRAUS, PEAD PE 100, DE 125 MM, PARA ELETROFUSAO</v>
          </cell>
          <cell r="C1596" t="str">
            <v xml:space="preserve">UN    </v>
          </cell>
          <cell r="D1596" t="str">
            <v>169,71</v>
          </cell>
        </row>
        <row r="1597">
          <cell r="A1597">
            <v>37430</v>
          </cell>
          <cell r="B1597" t="str">
            <v>COTOVELO 90 GRAUS, PEAD PE 100, DE 20 MM, PARA ELETROFUSAO</v>
          </cell>
          <cell r="C1597" t="str">
            <v xml:space="preserve">UN    </v>
          </cell>
          <cell r="D1597" t="str">
            <v>21,26</v>
          </cell>
        </row>
        <row r="1598">
          <cell r="A1598">
            <v>37434</v>
          </cell>
          <cell r="B1598" t="str">
            <v>COTOVELO 90 GRAUS, PEAD PE 100, DE 200 MM, PARA ELETROFUSAO</v>
          </cell>
          <cell r="C1598" t="str">
            <v xml:space="preserve">UN    </v>
          </cell>
          <cell r="D1598" t="str">
            <v>1.582,36</v>
          </cell>
        </row>
        <row r="1599">
          <cell r="A1599">
            <v>37431</v>
          </cell>
          <cell r="B1599" t="str">
            <v>COTOVELO 90 GRAUS, PEAD PE 100, DE 32 MM, PARA ELETROFUSAO</v>
          </cell>
          <cell r="C1599" t="str">
            <v xml:space="preserve">UN    </v>
          </cell>
          <cell r="D1599" t="str">
            <v>28,85</v>
          </cell>
        </row>
        <row r="1600">
          <cell r="A1600">
            <v>37432</v>
          </cell>
          <cell r="B1600" t="str">
            <v>COTOVELO 90 GRAUS, PEAD PE 100, DE 63 MM, PARA ELETROFUSAO</v>
          </cell>
          <cell r="C1600" t="str">
            <v xml:space="preserve">UN    </v>
          </cell>
          <cell r="D1600" t="str">
            <v>53,21</v>
          </cell>
        </row>
        <row r="1601">
          <cell r="A1601">
            <v>37413</v>
          </cell>
          <cell r="B1601" t="str">
            <v>COTOVELO/JOELHO COM ADAPTADOR, 90 GRAUS, EM POLIPROPILENO, PN 16, PARA TUBOS PEAD, 20 MM X 1/2" - LIGACAO PREDIAL DE AGUA</v>
          </cell>
          <cell r="C1601" t="str">
            <v xml:space="preserve">UN    </v>
          </cell>
          <cell r="D1601" t="str">
            <v>3,46</v>
          </cell>
        </row>
        <row r="1602">
          <cell r="A1602">
            <v>37414</v>
          </cell>
          <cell r="B1602" t="str">
            <v>COTOVELO/JOELHO COM ADAPTADOR, 90 GRAUS, EM POLIPROPILENO, PN 16, PARA TUBOS PEAD, 20 MM X 3/4" - LIGACAO PREDIAL DE AGUA</v>
          </cell>
          <cell r="C1602" t="str">
            <v xml:space="preserve">UN    </v>
          </cell>
          <cell r="D1602" t="str">
            <v>3,93</v>
          </cell>
        </row>
        <row r="1603">
          <cell r="A1603">
            <v>37415</v>
          </cell>
          <cell r="B1603" t="str">
            <v>COTOVELO/JOELHO COM ADAPTADOR, 90 GRAUS, EM POLIPROPILENO, PN 16, PARA TUBOS PEAD, 32 MM X 1" - LIGACAO PREDIAL DE AGUA</v>
          </cell>
          <cell r="C1603" t="str">
            <v xml:space="preserve">UN    </v>
          </cell>
          <cell r="D1603" t="str">
            <v>7,15</v>
          </cell>
        </row>
        <row r="1604">
          <cell r="A1604">
            <v>37416</v>
          </cell>
          <cell r="B1604" t="str">
            <v>COTOVELO/JOELHO 90 GRAUS, EM POLIPROPILENO, PN 16, PARA TUBOS PEAD, 20 X 20 MM - LIGACAO PREDIAL DE AGUA</v>
          </cell>
          <cell r="C1604" t="str">
            <v xml:space="preserve">UN    </v>
          </cell>
          <cell r="D1604" t="str">
            <v>3,24</v>
          </cell>
        </row>
        <row r="1605">
          <cell r="A1605">
            <v>37417</v>
          </cell>
          <cell r="B1605" t="str">
            <v>COTOVELO/JOELHO 90 GRAUS, EM POLIPROPILENO, PN 16, PARA TUBOS PEAD, 32 X 32 MM - LIGACAO PREDIAL DE AGUA</v>
          </cell>
          <cell r="C1605" t="str">
            <v xml:space="preserve">UN    </v>
          </cell>
          <cell r="D1605" t="str">
            <v>4,66</v>
          </cell>
        </row>
        <row r="1606">
          <cell r="A1606">
            <v>43590</v>
          </cell>
          <cell r="B1606" t="str">
            <v>CREMONA RETANGULAR INJETADA LISA COM CHAVE, COM CASTANHA / ALCA, EM LATAO, COM ACABAMENTO CROMADO, DE SOBREPOR / EMBUTIR</v>
          </cell>
          <cell r="C1606" t="str">
            <v xml:space="preserve">UN    </v>
          </cell>
          <cell r="D1606" t="str">
            <v>120,18</v>
          </cell>
        </row>
        <row r="1607">
          <cell r="A1607">
            <v>43589</v>
          </cell>
          <cell r="B1607" t="str">
            <v>CREMONA RETANGULAR INJETADA LISA, COM CASTANHA / ALCA, EM LATAO, COM ACABAMENTO CROMADO, DE SOBREPOR / EMBUTIR</v>
          </cell>
          <cell r="C1607" t="str">
            <v xml:space="preserve">UN    </v>
          </cell>
          <cell r="D1607" t="str">
            <v>21,74</v>
          </cell>
        </row>
        <row r="1608">
          <cell r="A1608">
            <v>34519</v>
          </cell>
          <cell r="B1608" t="str">
            <v>CRUZETA DE CONCRETO LEVE, COMP. 2000 MM SECAO, 90 X 90 MM</v>
          </cell>
          <cell r="C1608" t="str">
            <v xml:space="preserve">UN    </v>
          </cell>
          <cell r="D1608" t="str">
            <v>81,07</v>
          </cell>
        </row>
        <row r="1609">
          <cell r="A1609">
            <v>1649</v>
          </cell>
          <cell r="B1609" t="str">
            <v>CRUZETA DE FERRO GALVANIZADO, COM ROSCA BSP, DE 1 1/2"</v>
          </cell>
          <cell r="C1609" t="str">
            <v xml:space="preserve">UN    </v>
          </cell>
          <cell r="D1609" t="str">
            <v>46,21</v>
          </cell>
        </row>
        <row r="1610">
          <cell r="A1610">
            <v>1653</v>
          </cell>
          <cell r="B1610" t="str">
            <v>CRUZETA DE FERRO GALVANIZADO, COM ROSCA BSP, DE 1 1/4"</v>
          </cell>
          <cell r="C1610" t="str">
            <v xml:space="preserve">UN    </v>
          </cell>
          <cell r="D1610" t="str">
            <v>36,20</v>
          </cell>
        </row>
        <row r="1611">
          <cell r="A1611">
            <v>1647</v>
          </cell>
          <cell r="B1611" t="str">
            <v>CRUZETA DE FERRO GALVANIZADO, COM ROSCA BSP, DE 1/2"</v>
          </cell>
          <cell r="C1611" t="str">
            <v xml:space="preserve">UN    </v>
          </cell>
          <cell r="D1611" t="str">
            <v>12,96</v>
          </cell>
        </row>
        <row r="1612">
          <cell r="A1612">
            <v>1648</v>
          </cell>
          <cell r="B1612" t="str">
            <v>CRUZETA DE FERRO GALVANIZADO, COM ROSCA BSP, DE 1"</v>
          </cell>
          <cell r="C1612" t="str">
            <v xml:space="preserve">UN    </v>
          </cell>
          <cell r="D1612" t="str">
            <v>24,89</v>
          </cell>
        </row>
        <row r="1613">
          <cell r="A1613">
            <v>1651</v>
          </cell>
          <cell r="B1613" t="str">
            <v>CRUZETA DE FERRO GALVANIZADO, COM ROSCA BSP, DE 2 1/2"</v>
          </cell>
          <cell r="C1613" t="str">
            <v xml:space="preserve">UN    </v>
          </cell>
          <cell r="D1613" t="str">
            <v>115,47</v>
          </cell>
        </row>
        <row r="1614">
          <cell r="A1614">
            <v>1650</v>
          </cell>
          <cell r="B1614" t="str">
            <v>CRUZETA DE FERRO GALVANIZADO, COM ROSCA BSP, DE 2"</v>
          </cell>
          <cell r="C1614" t="str">
            <v xml:space="preserve">UN    </v>
          </cell>
          <cell r="D1614" t="str">
            <v>63,82</v>
          </cell>
        </row>
        <row r="1615">
          <cell r="A1615">
            <v>1654</v>
          </cell>
          <cell r="B1615" t="str">
            <v>CRUZETA DE FERRO GALVANIZADO, COM ROSCA BSP, DE 3/4"</v>
          </cell>
          <cell r="C1615" t="str">
            <v xml:space="preserve">UN    </v>
          </cell>
          <cell r="D1615" t="str">
            <v>17,79</v>
          </cell>
        </row>
        <row r="1616">
          <cell r="A1616">
            <v>1652</v>
          </cell>
          <cell r="B1616" t="str">
            <v>CRUZETA DE FERRO GALVANIZADO, COM ROSCA BSP, DE 3"</v>
          </cell>
          <cell r="C1616" t="str">
            <v xml:space="preserve">UN    </v>
          </cell>
          <cell r="D1616" t="str">
            <v>165,73</v>
          </cell>
        </row>
        <row r="1617">
          <cell r="A1617">
            <v>10510</v>
          </cell>
          <cell r="B1617" t="str">
            <v>CRUZETA DE MADEIRA TRATADA, *90 X 115 X 2400* MM, EM EUCALIPTO OU EQUIVALENTE DA REGIAO</v>
          </cell>
          <cell r="C1617" t="str">
            <v xml:space="preserve">UN    </v>
          </cell>
          <cell r="D1617" t="str">
            <v>97,05</v>
          </cell>
        </row>
        <row r="1618">
          <cell r="A1618">
            <v>1747</v>
          </cell>
          <cell r="B1618" t="str">
            <v>CUBA ACO INOX (AISI 304) DE EMBUTIR COM VALVULA DE 3 1/2 ", DE *56 X 33 X 12* CM</v>
          </cell>
          <cell r="C1618" t="str">
            <v xml:space="preserve">UN    </v>
          </cell>
          <cell r="D1618" t="str">
            <v>125,07</v>
          </cell>
        </row>
        <row r="1619">
          <cell r="A1619">
            <v>1744</v>
          </cell>
          <cell r="B1619" t="str">
            <v>CUBA ACO INOX (AISI 304) DE EMBUTIR COM VALVULA 3 1/2 ", DE *40 X 34 X 12* CM</v>
          </cell>
          <cell r="C1619" t="str">
            <v xml:space="preserve">UN    </v>
          </cell>
          <cell r="D1619" t="str">
            <v>86,63</v>
          </cell>
        </row>
        <row r="1620">
          <cell r="A1620">
            <v>1743</v>
          </cell>
          <cell r="B1620" t="str">
            <v>CUBA ACO INOX (AISI 304) DE EMBUTIR COM VALVULA 3 1/2 ", DE *46 X 30 X 12* CM</v>
          </cell>
          <cell r="C1620" t="str">
            <v xml:space="preserve">UN    </v>
          </cell>
          <cell r="D1620" t="str">
            <v>113,76</v>
          </cell>
        </row>
        <row r="1621">
          <cell r="A1621">
            <v>39640</v>
          </cell>
          <cell r="B1621" t="str">
            <v>CUMEEIRA ARTICULADA (ABA INFERIOR) PARA TELHA ONDULADA DE FIBROCIMENTO E = 4 MM, ABA *330* MM, COMPRIMENTO 500 MM (SEM AMIANTO)</v>
          </cell>
          <cell r="C1621" t="str">
            <v xml:space="preserve">UN    </v>
          </cell>
          <cell r="D1621" t="str">
            <v>10,03</v>
          </cell>
        </row>
        <row r="1622">
          <cell r="A1622">
            <v>11013</v>
          </cell>
          <cell r="B1622" t="str">
            <v>CUMEEIRA ARTICULADA (ABA INTERNA INFERIOR OU EXTERNA SUPERIOR) PARA TELHA ESTRUTURAL DE FIBROCIMENTO, 1 ABA, E = 6 MM (SEM AMIANTO)</v>
          </cell>
          <cell r="C1622" t="str">
            <v xml:space="preserve">UN    </v>
          </cell>
          <cell r="D1622" t="str">
            <v>20,65</v>
          </cell>
        </row>
        <row r="1623">
          <cell r="A1623">
            <v>11017</v>
          </cell>
          <cell r="B1623" t="str">
            <v>CUMEEIRA ARTICULADA (ABA SUPERIOR) PARA TELHA ONDULADA DE FIBROCIMENTO E = 4 MM, ABA *330* MM, COMPRIMENTO 500 MM (SEM AMIANTO)</v>
          </cell>
          <cell r="C1623" t="str">
            <v xml:space="preserve">UN    </v>
          </cell>
          <cell r="D1623" t="str">
            <v>8,81</v>
          </cell>
        </row>
        <row r="1624">
          <cell r="A1624">
            <v>20236</v>
          </cell>
          <cell r="B1624" t="str">
            <v>CUMEEIRA ARTICULADA (PAR) PARA TELHA ONDULADA DE FIBROCIMENTO, E = 6 MM, ABA 350 MM, COMPRIMENTO 1100 MM (SEM AMIANTO)</v>
          </cell>
          <cell r="C1624" t="str">
            <v xml:space="preserve">UN    </v>
          </cell>
          <cell r="D1624" t="str">
            <v>38,80</v>
          </cell>
        </row>
        <row r="1625">
          <cell r="A1625">
            <v>7215</v>
          </cell>
          <cell r="B1625" t="str">
            <v>CUMEEIRA NORMAL PARA TELHA ESTRUTURAL DE FIBROCIMENTO 1 ABA, E = 6 MM, COMPRIMENTO 608 MM (SEM AMIANTO)</v>
          </cell>
          <cell r="C1625" t="str">
            <v xml:space="preserve">UN    </v>
          </cell>
          <cell r="D1625" t="str">
            <v>33,22</v>
          </cell>
        </row>
        <row r="1626">
          <cell r="A1626">
            <v>7216</v>
          </cell>
          <cell r="B1626" t="str">
            <v>CUMEEIRA NORMAL PARA TELHA ESTRUTURAL DE FIBROCIMENTO 2 ABAS, E = 6 MM, DE 1050 X 935 MM (SEM AMIANTO)</v>
          </cell>
          <cell r="C1626" t="str">
            <v xml:space="preserve">UN    </v>
          </cell>
          <cell r="D1626" t="str">
            <v>138,86</v>
          </cell>
        </row>
        <row r="1627">
          <cell r="A1627">
            <v>20235</v>
          </cell>
          <cell r="B1627" t="str">
            <v>CUMEEIRA NORMAL PARA TELHA ONDULADA DE FIBROCIMENTO, E = 6 MM, ABA 300 MM, COMPRIMENTO 1100 MM (SEM AMIANTO)</v>
          </cell>
          <cell r="C1627" t="str">
            <v xml:space="preserve">UN    </v>
          </cell>
          <cell r="D1627" t="str">
            <v>70,21</v>
          </cell>
        </row>
        <row r="1628">
          <cell r="A1628">
            <v>7181</v>
          </cell>
          <cell r="B1628" t="str">
            <v>CUMEEIRA PARA TELHA CERAMICA, COMPRIMENTO DE *41* CM, RENDIMENTO DE *3* TELHAS/M</v>
          </cell>
          <cell r="C1628" t="str">
            <v xml:space="preserve">UN    </v>
          </cell>
          <cell r="D1628" t="str">
            <v>2,26</v>
          </cell>
        </row>
        <row r="1629">
          <cell r="A1629">
            <v>40742</v>
          </cell>
          <cell r="B1629" t="str">
            <v>CUMEEIRA PARA TELHA DE CONCRETO, PARA 2 AGUAS DE TELHADO, COR CINZA, RENDIMENTO DE *3* TELHAS/M</v>
          </cell>
          <cell r="C1629" t="str">
            <v xml:space="preserve">UN    </v>
          </cell>
          <cell r="D1629" t="str">
            <v>7,22</v>
          </cell>
        </row>
        <row r="1630">
          <cell r="A1630">
            <v>7214</v>
          </cell>
          <cell r="B1630" t="str">
            <v>CUMEEIRA SHED PARA TELHA ONDULADA DE FIBROCIMENTO, E = 6 MM, ABA 280 MM, COMPRIMENTO 1100 MM (SEM AMIANTO)</v>
          </cell>
          <cell r="C1630" t="str">
            <v xml:space="preserve">UN    </v>
          </cell>
          <cell r="D1630" t="str">
            <v>47,57</v>
          </cell>
        </row>
        <row r="1631">
          <cell r="A1631">
            <v>7219</v>
          </cell>
          <cell r="B1631" t="str">
            <v>CUMEEIRA UNIVERSAL PARA TELHA ONDULADA DE FIBROCIMENTO, E = 6 MM, ABA 210 MM, COMPRIMENTO 1100 MM (SEM AMIANTO)</v>
          </cell>
          <cell r="C1631" t="str">
            <v xml:space="preserve">UN    </v>
          </cell>
          <cell r="D1631" t="str">
            <v>49,24</v>
          </cell>
        </row>
        <row r="1632">
          <cell r="A1632">
            <v>37972</v>
          </cell>
          <cell r="B1632" t="str">
            <v>CURVA CPVC, 90 GRAUS, SOLDAVEL, 22 MM, PARA AGUA QUENTE</v>
          </cell>
          <cell r="C1632" t="str">
            <v xml:space="preserve">UN    </v>
          </cell>
          <cell r="D1632" t="str">
            <v>6,34</v>
          </cell>
        </row>
        <row r="1633">
          <cell r="A1633">
            <v>37973</v>
          </cell>
          <cell r="B1633" t="str">
            <v>CURVA CPVC, 90 GRAUS, SOLDAVEL, 28 MM, PARA AGUA QUENTE</v>
          </cell>
          <cell r="C1633" t="str">
            <v xml:space="preserve">UN    </v>
          </cell>
          <cell r="D1633" t="str">
            <v>10,16</v>
          </cell>
        </row>
        <row r="1634">
          <cell r="A1634">
            <v>37971</v>
          </cell>
          <cell r="B1634" t="str">
            <v>CURVA CPVC, 90 GRAUS, SOLDAVEL,15 MM, PARA AGUA QUENTE</v>
          </cell>
          <cell r="C1634" t="str">
            <v xml:space="preserve">UN    </v>
          </cell>
          <cell r="D1634" t="str">
            <v>3,81</v>
          </cell>
        </row>
        <row r="1635">
          <cell r="A1635">
            <v>20094</v>
          </cell>
          <cell r="B1635" t="str">
            <v>CURVA CURTA PVC, PB, JE, 45 GRAUS, DN 100 MM, PARA REDE COLETORA ESGOTO (NBR 10569)</v>
          </cell>
          <cell r="C1635" t="str">
            <v xml:space="preserve">UN    </v>
          </cell>
          <cell r="D1635" t="str">
            <v>24,67</v>
          </cell>
        </row>
        <row r="1636">
          <cell r="A1636">
            <v>20095</v>
          </cell>
          <cell r="B1636" t="str">
            <v>CURVA CURTA PVC, PB, JE, 90 GRAUS, DN 100 MM, PARA REDE COLETORA ESGOTO (NBR 10569)</v>
          </cell>
          <cell r="C1636" t="str">
            <v xml:space="preserve">UN    </v>
          </cell>
          <cell r="D1636" t="str">
            <v>31,41</v>
          </cell>
        </row>
        <row r="1637">
          <cell r="A1637">
            <v>1954</v>
          </cell>
          <cell r="B1637" t="str">
            <v>CURVA DE PVC 45 GRAUS, SOLDAVEL, 110 MM, PARA AGUA FRIA PREDIAL (NBR 5648)</v>
          </cell>
          <cell r="C1637" t="str">
            <v xml:space="preserve">UN    </v>
          </cell>
          <cell r="D1637" t="str">
            <v>140,66</v>
          </cell>
        </row>
        <row r="1638">
          <cell r="A1638">
            <v>1926</v>
          </cell>
          <cell r="B1638" t="str">
            <v>CURVA DE PVC 45 GRAUS, SOLDAVEL, 20 MM, PARA AGUA FRIA PREDIAL (NBR 5648)</v>
          </cell>
          <cell r="C1638" t="str">
            <v xml:space="preserve">UN    </v>
          </cell>
          <cell r="D1638" t="str">
            <v>1,86</v>
          </cell>
        </row>
        <row r="1639">
          <cell r="A1639">
            <v>1927</v>
          </cell>
          <cell r="B1639" t="str">
            <v>CURVA DE PVC 45 GRAUS, SOLDAVEL, 25 MM, PARA AGUA FRIA PREDIAL (NBR 5648)</v>
          </cell>
          <cell r="C1639" t="str">
            <v xml:space="preserve">UN    </v>
          </cell>
          <cell r="D1639" t="str">
            <v>2,45</v>
          </cell>
        </row>
        <row r="1640">
          <cell r="A1640">
            <v>1923</v>
          </cell>
          <cell r="B1640" t="str">
            <v>CURVA DE PVC 45 GRAUS, SOLDAVEL, 32 MM, PARA AGUA FRIA PREDIAL (NBR 5648)</v>
          </cell>
          <cell r="C1640" t="str">
            <v xml:space="preserve">UN    </v>
          </cell>
          <cell r="D1640" t="str">
            <v>4,01</v>
          </cell>
        </row>
        <row r="1641">
          <cell r="A1641">
            <v>1929</v>
          </cell>
          <cell r="B1641" t="str">
            <v>CURVA DE PVC 45 GRAUS, SOLDAVEL, 40 MM, PARA AGUA FRIA PREDIAL (NBR 5648)</v>
          </cell>
          <cell r="C1641" t="str">
            <v xml:space="preserve">UN    </v>
          </cell>
          <cell r="D1641" t="str">
            <v>6,57</v>
          </cell>
        </row>
        <row r="1642">
          <cell r="A1642">
            <v>1930</v>
          </cell>
          <cell r="B1642" t="str">
            <v>CURVA DE PVC 45 GRAUS, SOLDAVEL, 50 MM, PARA AGUA FRIA PREDIAL (NBR 5648)</v>
          </cell>
          <cell r="C1642" t="str">
            <v xml:space="preserve">UN    </v>
          </cell>
          <cell r="D1642" t="str">
            <v>12,74</v>
          </cell>
        </row>
        <row r="1643">
          <cell r="A1643">
            <v>1924</v>
          </cell>
          <cell r="B1643" t="str">
            <v>CURVA DE PVC 45 GRAUS, SOLDAVEL, 60 MM, PARA AGUA FRIA PREDIAL (NBR 5648)</v>
          </cell>
          <cell r="C1643" t="str">
            <v xml:space="preserve">UN    </v>
          </cell>
          <cell r="D1643" t="str">
            <v>21,96</v>
          </cell>
        </row>
        <row r="1644">
          <cell r="A1644">
            <v>1922</v>
          </cell>
          <cell r="B1644" t="str">
            <v>CURVA DE PVC 45 GRAUS, SOLDAVEL, 75 MM, PARA AGUA FRIA PREDIAL (NBR 5648)</v>
          </cell>
          <cell r="C1644" t="str">
            <v xml:space="preserve">UN    </v>
          </cell>
          <cell r="D1644" t="str">
            <v>32,61</v>
          </cell>
        </row>
        <row r="1645">
          <cell r="A1645">
            <v>1953</v>
          </cell>
          <cell r="B1645" t="str">
            <v>CURVA DE PVC 45 GRAUS, SOLDAVEL, 85 MM, PARA AGUA FRIA PREDIAL (NBR 5648)</v>
          </cell>
          <cell r="C1645" t="str">
            <v xml:space="preserve">UN    </v>
          </cell>
          <cell r="D1645" t="str">
            <v>56,99</v>
          </cell>
        </row>
        <row r="1646">
          <cell r="A1646">
            <v>1962</v>
          </cell>
          <cell r="B1646" t="str">
            <v>CURVA DE PVC 90 GRAUS, SOLDAVEL, 110 MM, PARA AGUA FRIA PREDIAL (NBR 5648)</v>
          </cell>
          <cell r="C1646" t="str">
            <v xml:space="preserve">UN    </v>
          </cell>
          <cell r="D1646" t="str">
            <v>186,46</v>
          </cell>
        </row>
        <row r="1647">
          <cell r="A1647">
            <v>1955</v>
          </cell>
          <cell r="B1647" t="str">
            <v>CURVA DE PVC 90 GRAUS, SOLDAVEL, 20 MM, PARA AGUA FRIA PREDIAL (NBR 5648)</v>
          </cell>
          <cell r="C1647" t="str">
            <v xml:space="preserve">UN    </v>
          </cell>
          <cell r="D1647" t="str">
            <v>2,46</v>
          </cell>
        </row>
        <row r="1648">
          <cell r="A1648">
            <v>1956</v>
          </cell>
          <cell r="B1648" t="str">
            <v>CURVA DE PVC 90 GRAUS, SOLDAVEL, 25 MM, PARA AGUA FRIA PREDIAL (NBR 5648)</v>
          </cell>
          <cell r="C1648" t="str">
            <v xml:space="preserve">UN    </v>
          </cell>
          <cell r="D1648" t="str">
            <v>3,18</v>
          </cell>
        </row>
        <row r="1649">
          <cell r="A1649">
            <v>1957</v>
          </cell>
          <cell r="B1649" t="str">
            <v>CURVA DE PVC 90 GRAUS, SOLDAVEL, 32 MM, PARA AGUA FRIA PREDIAL (NBR 5648)</v>
          </cell>
          <cell r="C1649" t="str">
            <v xml:space="preserve">UN    </v>
          </cell>
          <cell r="D1649" t="str">
            <v>7,22</v>
          </cell>
        </row>
        <row r="1650">
          <cell r="A1650">
            <v>1958</v>
          </cell>
          <cell r="B1650" t="str">
            <v>CURVA DE PVC 90 GRAUS, SOLDAVEL, 40 MM, PARA AGUA FRIA PREDIAL (NBR 5648)</v>
          </cell>
          <cell r="C1650" t="str">
            <v xml:space="preserve">UN    </v>
          </cell>
          <cell r="D1650" t="str">
            <v>12,83</v>
          </cell>
        </row>
        <row r="1651">
          <cell r="A1651">
            <v>1959</v>
          </cell>
          <cell r="B1651" t="str">
            <v>CURVA DE PVC 90 GRAUS, SOLDAVEL, 50 MM, PARA AGUA FRIA PREDIAL (NBR 5648)</v>
          </cell>
          <cell r="C1651" t="str">
            <v xml:space="preserve">UN    </v>
          </cell>
          <cell r="D1651" t="str">
            <v>15,64</v>
          </cell>
        </row>
        <row r="1652">
          <cell r="A1652">
            <v>1925</v>
          </cell>
          <cell r="B1652" t="str">
            <v>CURVA DE PVC 90 GRAUS, SOLDAVEL, 60 MM, PARA AGUA FRIA PREDIAL (NBR 5648)</v>
          </cell>
          <cell r="C1652" t="str">
            <v xml:space="preserve">UN    </v>
          </cell>
          <cell r="D1652" t="str">
            <v>38,66</v>
          </cell>
        </row>
        <row r="1653">
          <cell r="A1653">
            <v>1960</v>
          </cell>
          <cell r="B1653" t="str">
            <v>CURVA DE PVC 90 GRAUS, SOLDAVEL, 75 MM, PARA AGUA FRIA PREDIAL (NBR 5648)</v>
          </cell>
          <cell r="C1653" t="str">
            <v xml:space="preserve">UN    </v>
          </cell>
          <cell r="D1653" t="str">
            <v>54,96</v>
          </cell>
        </row>
        <row r="1654">
          <cell r="A1654">
            <v>1961</v>
          </cell>
          <cell r="B1654" t="str">
            <v>CURVA DE PVC 90 GRAUS, SOLDAVEL, 85 MM, PARA AGUA FRIA PREDIAL (NBR 5648)</v>
          </cell>
          <cell r="C1654" t="str">
            <v xml:space="preserve">UN    </v>
          </cell>
          <cell r="D1654" t="str">
            <v>78,98</v>
          </cell>
        </row>
        <row r="1655">
          <cell r="A1655">
            <v>38426</v>
          </cell>
          <cell r="B1655" t="str">
            <v>CURVA DE PVC, 45 GRAUS, SERIE R, DN 100 MM, PARA ESGOTO OU AGUAS PLUVIAIS PREDIAIS</v>
          </cell>
          <cell r="C1655" t="str">
            <v xml:space="preserve">UN    </v>
          </cell>
          <cell r="D1655" t="str">
            <v>21,89</v>
          </cell>
        </row>
        <row r="1656">
          <cell r="A1656">
            <v>38423</v>
          </cell>
          <cell r="B1656" t="str">
            <v>CURVA DE PVC, 90 GRAUS, SERIE R, DN 100 MM, PARA ESGOTO OU AGUAS PLUVIAIS PREDIAIS</v>
          </cell>
          <cell r="C1656" t="str">
            <v xml:space="preserve">UN    </v>
          </cell>
          <cell r="D1656" t="str">
            <v>49,66</v>
          </cell>
        </row>
        <row r="1657">
          <cell r="A1657">
            <v>38421</v>
          </cell>
          <cell r="B1657" t="str">
            <v>CURVA DE PVC, 90 GRAUS, SERIE R, DN 50 MM, PARA ESGOTO OU AGUAS PLUVIAIS PREDIAIS</v>
          </cell>
          <cell r="C1657" t="str">
            <v xml:space="preserve">UN    </v>
          </cell>
          <cell r="D1657" t="str">
            <v>23,44</v>
          </cell>
        </row>
        <row r="1658">
          <cell r="A1658">
            <v>38422</v>
          </cell>
          <cell r="B1658" t="str">
            <v>CURVA DE PVC, 90 GRAUS, SERIE R, DN 75 MM, PARA ESGOTO OU AGUAS PLUVIAIS PREDIAIS</v>
          </cell>
          <cell r="C1658" t="str">
            <v xml:space="preserve">UN    </v>
          </cell>
          <cell r="D1658" t="str">
            <v>34,27</v>
          </cell>
        </row>
        <row r="1659">
          <cell r="A1659">
            <v>39866</v>
          </cell>
          <cell r="B1659" t="str">
            <v>CURVA DE TRANSPOSICAO BRONZE/LATAO (REF 736) SEM ANEL DE SOLDA, BOLSA X BOLSA, 15 MM</v>
          </cell>
          <cell r="C1659" t="str">
            <v xml:space="preserve">UN    </v>
          </cell>
          <cell r="D1659" t="str">
            <v>13,05</v>
          </cell>
        </row>
        <row r="1660">
          <cell r="A1660">
            <v>39867</v>
          </cell>
          <cell r="B1660" t="str">
            <v>CURVA DE TRANSPOSICAO BRONZE/LATAO (REF 736) SEM ANEL DE SOLDA, BOLSA X BOLSA, 22 MM</v>
          </cell>
          <cell r="C1660" t="str">
            <v xml:space="preserve">UN    </v>
          </cell>
          <cell r="D1660" t="str">
            <v>29,02</v>
          </cell>
        </row>
        <row r="1661">
          <cell r="A1661">
            <v>39868</v>
          </cell>
          <cell r="B1661" t="str">
            <v>CURVA DE TRANSPOSICAO BRONZE/LATAO (REF 736) SEM ANEL DE SOLDA, BOLSA X BOLSA, 28 MM</v>
          </cell>
          <cell r="C1661" t="str">
            <v xml:space="preserve">UN    </v>
          </cell>
          <cell r="D1661" t="str">
            <v>52,28</v>
          </cell>
        </row>
        <row r="1662">
          <cell r="A1662">
            <v>37999</v>
          </cell>
          <cell r="B1662" t="str">
            <v>CURVA DE TRANSPOSICAO, CPVC, SOLDAVEL, 15 MM</v>
          </cell>
          <cell r="C1662" t="str">
            <v xml:space="preserve">UN    </v>
          </cell>
          <cell r="D1662" t="str">
            <v>6,08</v>
          </cell>
        </row>
        <row r="1663">
          <cell r="A1663">
            <v>38000</v>
          </cell>
          <cell r="B1663" t="str">
            <v>CURVA DE TRANSPOSICAO, CPVC, SOLDAVEL, 22 MM</v>
          </cell>
          <cell r="C1663" t="str">
            <v xml:space="preserve">UN    </v>
          </cell>
          <cell r="D1663" t="str">
            <v>8,05</v>
          </cell>
        </row>
        <row r="1664">
          <cell r="A1664">
            <v>38129</v>
          </cell>
          <cell r="B1664" t="str">
            <v>CURVA DE TRANSPOSICAO, PVC SOLDAVEL, 20 MM, PARA AGUA FRIA PREDIAL</v>
          </cell>
          <cell r="C1664" t="str">
            <v xml:space="preserve">UN    </v>
          </cell>
          <cell r="D1664" t="str">
            <v>4,27</v>
          </cell>
        </row>
        <row r="1665">
          <cell r="A1665">
            <v>38025</v>
          </cell>
          <cell r="B1665" t="str">
            <v>CURVA DE TRANSPOSICAO, PVC, SOLDAVEL, 25 MM, PARA AGUA FRIA PREDIAL</v>
          </cell>
          <cell r="C1665" t="str">
            <v xml:space="preserve">UN    </v>
          </cell>
          <cell r="D1665" t="str">
            <v>7,14</v>
          </cell>
        </row>
        <row r="1666">
          <cell r="A1666">
            <v>38026</v>
          </cell>
          <cell r="B1666" t="str">
            <v>CURVA DE TRANSPOSICAO, PVC, SOLDAVEL, 32 MM, PARA AGUA FRIA PREDIAL</v>
          </cell>
          <cell r="C1666" t="str">
            <v xml:space="preserve">UN    </v>
          </cell>
          <cell r="D1666" t="str">
            <v>19,11</v>
          </cell>
        </row>
        <row r="1667">
          <cell r="A1667">
            <v>1858</v>
          </cell>
          <cell r="B1667" t="str">
            <v>CURVA LONGA PVC, PB, JE, 45 GRAUS, DN 100 MM, PARA REDE COLETORA ESGOTO (NBR 10569)</v>
          </cell>
          <cell r="C1667" t="str">
            <v xml:space="preserve">UN    </v>
          </cell>
          <cell r="D1667" t="str">
            <v>34,54</v>
          </cell>
        </row>
        <row r="1668">
          <cell r="A1668">
            <v>1844</v>
          </cell>
          <cell r="B1668" t="str">
            <v>CURVA LONGA PVC, PB, JE, 45 GRAUS, DN 150 MM, PARA REDE COLETORA ESGOTO (NBR 10569)</v>
          </cell>
          <cell r="C1668" t="str">
            <v xml:space="preserve">UN    </v>
          </cell>
          <cell r="D1668" t="str">
            <v>127,35</v>
          </cell>
        </row>
        <row r="1669">
          <cell r="A1669">
            <v>1863</v>
          </cell>
          <cell r="B1669" t="str">
            <v>CURVA LONGA PVC, PB, JE, 90 GRAUS, DN 100 MM, PARA REDE COLETORA ESGOTO (NBR 10569)</v>
          </cell>
          <cell r="C1669" t="str">
            <v xml:space="preserve">UN    </v>
          </cell>
          <cell r="D1669" t="str">
            <v>50,12</v>
          </cell>
        </row>
        <row r="1670">
          <cell r="A1670">
            <v>1865</v>
          </cell>
          <cell r="B1670" t="str">
            <v>CURVA LONGA PVC, PB, JE, 90 GRAUS, DN 150 MM, PARA REDE COLETORA ESGOTO (NBR 10569)</v>
          </cell>
          <cell r="C1670" t="str">
            <v xml:space="preserve">UN    </v>
          </cell>
          <cell r="D1670" t="str">
            <v>182,87</v>
          </cell>
        </row>
        <row r="1671">
          <cell r="A1671">
            <v>36355</v>
          </cell>
          <cell r="B1671" t="str">
            <v>CURVA PPR 90 GRAUS, DN 20 MM, PARA AGUA QUENTE PREDIAL</v>
          </cell>
          <cell r="C1671" t="str">
            <v xml:space="preserve">UN    </v>
          </cell>
          <cell r="D1671" t="str">
            <v>6,86</v>
          </cell>
        </row>
        <row r="1672">
          <cell r="A1672">
            <v>36356</v>
          </cell>
          <cell r="B1672" t="str">
            <v>CURVA PPR 90 GRAUS, DN 25 MM, PARA AGUA QUENTE PREDIAL</v>
          </cell>
          <cell r="C1672" t="str">
            <v xml:space="preserve">UN    </v>
          </cell>
          <cell r="D1672" t="str">
            <v>11,54</v>
          </cell>
        </row>
        <row r="1673">
          <cell r="A1673">
            <v>1932</v>
          </cell>
          <cell r="B1673" t="str">
            <v>CURVA PVC CURTA 90 G, DN 50 MM, PARA ESGOTO PREDIAL</v>
          </cell>
          <cell r="C1673" t="str">
            <v xml:space="preserve">UN    </v>
          </cell>
          <cell r="D1673" t="str">
            <v>8,46</v>
          </cell>
        </row>
        <row r="1674">
          <cell r="A1674">
            <v>1933</v>
          </cell>
          <cell r="B1674" t="str">
            <v>CURVA PVC CURTA 90 GRAUS, DN 40 MM, PARA ESGOTO PREDIAL</v>
          </cell>
          <cell r="C1674" t="str">
            <v xml:space="preserve">UN    </v>
          </cell>
          <cell r="D1674" t="str">
            <v>3,72</v>
          </cell>
        </row>
        <row r="1675">
          <cell r="A1675">
            <v>1951</v>
          </cell>
          <cell r="B1675" t="str">
            <v>CURVA PVC CURTA 90 GRAUS, DN 75 MM, PARA ESGOTO PREDIAL</v>
          </cell>
          <cell r="C1675" t="str">
            <v xml:space="preserve">UN    </v>
          </cell>
          <cell r="D1675" t="str">
            <v>16,55</v>
          </cell>
        </row>
        <row r="1676">
          <cell r="A1676">
            <v>1966</v>
          </cell>
          <cell r="B1676" t="str">
            <v>CURVA PVC CURTA 90 GRAUS, 100 MM, PARA ESGOTO PREDIAL</v>
          </cell>
          <cell r="C1676" t="str">
            <v xml:space="preserve">UN    </v>
          </cell>
          <cell r="D1676" t="str">
            <v>19,04</v>
          </cell>
        </row>
        <row r="1677">
          <cell r="A1677">
            <v>1952</v>
          </cell>
          <cell r="B1677" t="str">
            <v>CURVA PVC LEVE, 90 GRAUS, COM PONTA E BOLSA LISA, DN 150 MM</v>
          </cell>
          <cell r="C1677" t="str">
            <v xml:space="preserve">UN    </v>
          </cell>
          <cell r="D1677" t="str">
            <v>71,50</v>
          </cell>
        </row>
        <row r="1678">
          <cell r="A1678">
            <v>20104</v>
          </cell>
          <cell r="B1678" t="str">
            <v>CURVA PVC LEVE, 90 GRAUS, COM PONTA E BOLSA LISA, DN 250 MM</v>
          </cell>
          <cell r="C1678" t="str">
            <v xml:space="preserve">UN    </v>
          </cell>
          <cell r="D1678" t="str">
            <v>528,32</v>
          </cell>
        </row>
        <row r="1679">
          <cell r="A1679">
            <v>20105</v>
          </cell>
          <cell r="B1679" t="str">
            <v>CURVA PVC LEVE, 90 GRAUS, COM PONTA E BOLSA LISA, DN 300 MM</v>
          </cell>
          <cell r="C1679" t="str">
            <v xml:space="preserve">UN    </v>
          </cell>
          <cell r="D1679" t="str">
            <v>822,90</v>
          </cell>
        </row>
        <row r="1680">
          <cell r="A1680">
            <v>1965</v>
          </cell>
          <cell r="B1680" t="str">
            <v>CURVA PVC LONGA 45 GRAUS, 100 MM, PARA ESGOTO PREDIAL</v>
          </cell>
          <cell r="C1680" t="str">
            <v xml:space="preserve">UN    </v>
          </cell>
          <cell r="D1680" t="str">
            <v>38,60</v>
          </cell>
        </row>
        <row r="1681">
          <cell r="A1681">
            <v>10765</v>
          </cell>
          <cell r="B1681" t="str">
            <v>CURVA PVC LONGA 45G, DN 50 MM, PARA ESGOTO PREDIAL</v>
          </cell>
          <cell r="C1681" t="str">
            <v xml:space="preserve">UN    </v>
          </cell>
          <cell r="D1681" t="str">
            <v>9,75</v>
          </cell>
        </row>
        <row r="1682">
          <cell r="A1682">
            <v>10767</v>
          </cell>
          <cell r="B1682" t="str">
            <v>CURVA PVC LONGA 45G, DN 75 MM, PARA ESGOTO PREDIAL</v>
          </cell>
          <cell r="C1682" t="str">
            <v xml:space="preserve">UN    </v>
          </cell>
          <cell r="D1682" t="str">
            <v>31,96</v>
          </cell>
        </row>
        <row r="1683">
          <cell r="A1683">
            <v>1970</v>
          </cell>
          <cell r="B1683" t="str">
            <v>CURVA PVC LONGA 90 GRAUS, 100 MM, PARA ESGOTO PREDIAL</v>
          </cell>
          <cell r="C1683" t="str">
            <v xml:space="preserve">UN    </v>
          </cell>
          <cell r="D1683" t="str">
            <v>40,06</v>
          </cell>
        </row>
        <row r="1684">
          <cell r="A1684">
            <v>1967</v>
          </cell>
          <cell r="B1684" t="str">
            <v>CURVA PVC LONGA 90 GRAUS, 40 MM, PARA ESGOTO PREDIAL</v>
          </cell>
          <cell r="C1684" t="str">
            <v xml:space="preserve">UN    </v>
          </cell>
          <cell r="D1684" t="str">
            <v>4,46</v>
          </cell>
        </row>
        <row r="1685">
          <cell r="A1685">
            <v>1968</v>
          </cell>
          <cell r="B1685" t="str">
            <v>CURVA PVC LONGA 90 GRAUS, 50 MM, PARA ESGOTO PREDIAL</v>
          </cell>
          <cell r="C1685" t="str">
            <v xml:space="preserve">UN    </v>
          </cell>
          <cell r="D1685" t="str">
            <v>9,34</v>
          </cell>
        </row>
        <row r="1686">
          <cell r="A1686">
            <v>1969</v>
          </cell>
          <cell r="B1686" t="str">
            <v>CURVA PVC LONGA 90 GRAUS, 75 MM, PARA ESGOTO PREDIAL</v>
          </cell>
          <cell r="C1686" t="str">
            <v xml:space="preserve">UN    </v>
          </cell>
          <cell r="D1686" t="str">
            <v>27,48</v>
          </cell>
        </row>
        <row r="1687">
          <cell r="A1687">
            <v>1839</v>
          </cell>
          <cell r="B1687" t="str">
            <v>CURVA PVC PBA, JE, PB, 22 GRAUS, DN 100 / DE 110 MM, PARA REDE AGUA (NBR 10351)</v>
          </cell>
          <cell r="C1687" t="str">
            <v xml:space="preserve">UN    </v>
          </cell>
          <cell r="D1687" t="str">
            <v>135,82</v>
          </cell>
        </row>
        <row r="1688">
          <cell r="A1688">
            <v>1835</v>
          </cell>
          <cell r="B1688" t="str">
            <v>CURVA PVC PBA, JE, PB, 22 GRAUS, DN 50 / DE 60 MM, PARA REDE AGUA (NBR 10351)</v>
          </cell>
          <cell r="C1688" t="str">
            <v xml:space="preserve">UN    </v>
          </cell>
          <cell r="D1688" t="str">
            <v>28,87</v>
          </cell>
        </row>
        <row r="1689">
          <cell r="A1689">
            <v>1823</v>
          </cell>
          <cell r="B1689" t="str">
            <v>CURVA PVC PBA, JE, PB, 22 GRAUS, DN 75 / DE 85 MM, PARA REDE AGUA (NBR 10351)</v>
          </cell>
          <cell r="C1689" t="str">
            <v xml:space="preserve">UN    </v>
          </cell>
          <cell r="D1689" t="str">
            <v>55,83</v>
          </cell>
        </row>
        <row r="1690">
          <cell r="A1690">
            <v>1827</v>
          </cell>
          <cell r="B1690" t="str">
            <v>CURVA PVC PBA, JE, PB, 45 GRAUS, DN 100 / DE 110 MM, PARA REDE AGUA (NBR 10351)</v>
          </cell>
          <cell r="C1690" t="str">
            <v xml:space="preserve">UN    </v>
          </cell>
          <cell r="D1690" t="str">
            <v>134,50</v>
          </cell>
        </row>
        <row r="1691">
          <cell r="A1691">
            <v>1831</v>
          </cell>
          <cell r="B1691" t="str">
            <v>CURVA PVC PBA, JE, PB, 45 GRAUS, DN 50 / DE 60 MM, PARA REDE AGUA (NBR 10351)</v>
          </cell>
          <cell r="C1691" t="str">
            <v xml:space="preserve">UN    </v>
          </cell>
          <cell r="D1691" t="str">
            <v>29,36</v>
          </cell>
        </row>
        <row r="1692">
          <cell r="A1692">
            <v>1825</v>
          </cell>
          <cell r="B1692" t="str">
            <v>CURVA PVC PBA, JE, PB, 45 GRAUS, DN 75 / DE 85 MM, PARA REDE AGUA (NBR 10351)</v>
          </cell>
          <cell r="C1692" t="str">
            <v xml:space="preserve">UN    </v>
          </cell>
          <cell r="D1692" t="str">
            <v>72,46</v>
          </cell>
        </row>
        <row r="1693">
          <cell r="A1693">
            <v>1828</v>
          </cell>
          <cell r="B1693" t="str">
            <v>CURVA PVC PBA, JE, PB, 90 GRAUS, DN 100 / DE 110 MM, PARA REDE AGUA (NBR 10351)</v>
          </cell>
          <cell r="C1693" t="str">
            <v xml:space="preserve">UN    </v>
          </cell>
          <cell r="D1693" t="str">
            <v>164,13</v>
          </cell>
        </row>
        <row r="1694">
          <cell r="A1694">
            <v>1845</v>
          </cell>
          <cell r="B1694" t="str">
            <v>CURVA PVC PBA, JE, PB, 90 GRAUS, DN 50 / DE 60 MM, PARA REDE AGUA (NBR 10351)</v>
          </cell>
          <cell r="C1694" t="str">
            <v xml:space="preserve">UN    </v>
          </cell>
          <cell r="D1694" t="str">
            <v>36,79</v>
          </cell>
        </row>
        <row r="1695">
          <cell r="A1695">
            <v>1824</v>
          </cell>
          <cell r="B1695" t="str">
            <v>CURVA PVC PBA, JE, PB, 90 GRAUS, DN 75 / DE 85 MM, PARA REDE AGUA (NBR 10351)</v>
          </cell>
          <cell r="C1695" t="str">
            <v xml:space="preserve">UN    </v>
          </cell>
          <cell r="D1695" t="str">
            <v>86,86</v>
          </cell>
        </row>
        <row r="1696">
          <cell r="A1696">
            <v>1941</v>
          </cell>
          <cell r="B1696" t="str">
            <v>CURVA PVC 90 GRAUS, ROSCAVEL, 1 1/2",  AGUA FRIA PREDIAL</v>
          </cell>
          <cell r="C1696" t="str">
            <v xml:space="preserve">UN    </v>
          </cell>
          <cell r="D1696" t="str">
            <v>27,56</v>
          </cell>
        </row>
        <row r="1697">
          <cell r="A1697">
            <v>1940</v>
          </cell>
          <cell r="B1697" t="str">
            <v>CURVA PVC 90 GRAUS, ROSCAVEL, 1 1/4",  AGUA FRIA PREDIAL</v>
          </cell>
          <cell r="C1697" t="str">
            <v xml:space="preserve">UN    </v>
          </cell>
          <cell r="D1697" t="str">
            <v>20,83</v>
          </cell>
        </row>
        <row r="1698">
          <cell r="A1698">
            <v>1937</v>
          </cell>
          <cell r="B1698" t="str">
            <v>CURVA PVC 90 GRAUS, ROSCAVEL, 1/2",  AGUA FRIA PREDIAL</v>
          </cell>
          <cell r="C1698" t="str">
            <v xml:space="preserve">UN    </v>
          </cell>
          <cell r="D1698" t="str">
            <v>4,32</v>
          </cell>
        </row>
        <row r="1699">
          <cell r="A1699">
            <v>1939</v>
          </cell>
          <cell r="B1699" t="str">
            <v>CURVA PVC 90 GRAUS, ROSCAVEL, 1",  AGUA FRIA PREDIAL</v>
          </cell>
          <cell r="C1699" t="str">
            <v xml:space="preserve">UN    </v>
          </cell>
          <cell r="D1699" t="str">
            <v>8,56</v>
          </cell>
        </row>
        <row r="1700">
          <cell r="A1700">
            <v>1942</v>
          </cell>
          <cell r="B1700" t="str">
            <v>CURVA PVC 90 GRAUS, ROSCAVEL, 2",  AGUA FRIA PREDIAL</v>
          </cell>
          <cell r="C1700" t="str">
            <v xml:space="preserve">UN    </v>
          </cell>
          <cell r="D1700" t="str">
            <v>39,32</v>
          </cell>
        </row>
        <row r="1701">
          <cell r="A1701">
            <v>1938</v>
          </cell>
          <cell r="B1701" t="str">
            <v>CURVA PVC 90 GRAUS, ROSCAVEL, 3/4",  AGUA FRIA PREDIAL</v>
          </cell>
          <cell r="C1701" t="str">
            <v xml:space="preserve">UN    </v>
          </cell>
          <cell r="D1701" t="str">
            <v>5,48</v>
          </cell>
        </row>
        <row r="1702">
          <cell r="A1702">
            <v>42692</v>
          </cell>
          <cell r="B1702" t="str">
            <v>CURVA PVC, BB, JE, 45 GRAUS, DN 200 MM, PARA TUBO CORRUGADO E/OU LISO, REDE COLETORA ESGOTO (NBR 10569)</v>
          </cell>
          <cell r="C1702" t="str">
            <v xml:space="preserve">UN    </v>
          </cell>
          <cell r="D1702" t="str">
            <v>405,73</v>
          </cell>
        </row>
        <row r="1703">
          <cell r="A1703">
            <v>42693</v>
          </cell>
          <cell r="B1703" t="str">
            <v>CURVA PVC, BB, JE, 45 GRAUS, DN 250 MM, PARA TUBO CORRUGADO E/OU LISO, REDE COLETORA ESGOTO (NBR 10569)</v>
          </cell>
          <cell r="C1703" t="str">
            <v xml:space="preserve">UN    </v>
          </cell>
          <cell r="D1703" t="str">
            <v>667,40</v>
          </cell>
        </row>
        <row r="1704">
          <cell r="A1704">
            <v>42695</v>
          </cell>
          <cell r="B1704" t="str">
            <v>CURVA PVC, BB, JE, 90 GRAUS, DN 200 MM, PARA TUBO CORRUGADO E/OU LISO, REDE COLETORA ESGOTO (NBR 10569)</v>
          </cell>
          <cell r="C1704" t="str">
            <v xml:space="preserve">UN    </v>
          </cell>
          <cell r="D1704" t="str">
            <v>507,46</v>
          </cell>
        </row>
        <row r="1705">
          <cell r="A1705">
            <v>42694</v>
          </cell>
          <cell r="B1705" t="str">
            <v>CURVA PVC, BB, JE, 90 GRAUS, DN 250 MM, PARA TUBO CORRUGADO E/OU LISO, REDE COLETORA ESGOTO (NBR 10569)</v>
          </cell>
          <cell r="C1705" t="str">
            <v xml:space="preserve">UN    </v>
          </cell>
          <cell r="D1705" t="str">
            <v>750,21</v>
          </cell>
        </row>
        <row r="1706">
          <cell r="A1706">
            <v>20097</v>
          </cell>
          <cell r="B1706" t="str">
            <v>CURVA PVC, SERIE R, 87.30 GRAUS, CURTA, 100 MM, PARA ESGOTO OU AGUAS PLUVIAIS PREDIAIS (PARA PE-DE-COLUNA)</v>
          </cell>
          <cell r="C1706" t="str">
            <v xml:space="preserve">UN    </v>
          </cell>
          <cell r="D1706" t="str">
            <v>37,85</v>
          </cell>
        </row>
        <row r="1707">
          <cell r="A1707">
            <v>20098</v>
          </cell>
          <cell r="B1707" t="str">
            <v>CURVA PVC, SERIE R, 87.30 GRAUS, CURTA, 150 MM, PARA ESGOTO OU AGUAS PLUVIAIS PREDIAIS (PARA PE-DE-COLUNA)</v>
          </cell>
          <cell r="C1707" t="str">
            <v xml:space="preserve">UN    </v>
          </cell>
          <cell r="D1707" t="str">
            <v>127,61</v>
          </cell>
        </row>
        <row r="1708">
          <cell r="A1708">
            <v>20096</v>
          </cell>
          <cell r="B1708" t="str">
            <v>CURVA PVC, SERIE R, 87.30 GRAUS, CURTA, 75 MM, PARA ESGOTO OU AGUAS PLUVIAIS PREDIAIS (PARA PE-DE-COLUNA)</v>
          </cell>
          <cell r="C1708" t="str">
            <v xml:space="preserve">UN    </v>
          </cell>
          <cell r="D1708" t="str">
            <v>24,76</v>
          </cell>
        </row>
        <row r="1709">
          <cell r="A1709">
            <v>1964</v>
          </cell>
          <cell r="B1709" t="str">
            <v>CURVA PVC, 45 GRAUS, CURTA, PB, DN 100 MM, PARA ESGOTO PREDIAL</v>
          </cell>
          <cell r="C1709" t="str">
            <v xml:space="preserve">UN    </v>
          </cell>
          <cell r="D1709" t="str">
            <v>22,89</v>
          </cell>
        </row>
        <row r="1710">
          <cell r="A1710">
            <v>1880</v>
          </cell>
          <cell r="B1710" t="str">
            <v>CURVA 135 GRAUS, DE PVC RIGIDO ROSCAVEL, DE 1", PARA ELETRODUTO</v>
          </cell>
          <cell r="C1710" t="str">
            <v xml:space="preserve">UN    </v>
          </cell>
          <cell r="D1710" t="str">
            <v>3,13</v>
          </cell>
        </row>
        <row r="1711">
          <cell r="A1711">
            <v>39274</v>
          </cell>
          <cell r="B1711" t="str">
            <v>CURVA 135 GRAUS, DE PVC RIGIDO ROSCAVEL, DE 3/4", PARA ELETRODUTO</v>
          </cell>
          <cell r="C1711" t="str">
            <v xml:space="preserve">UN    </v>
          </cell>
          <cell r="D1711" t="str">
            <v>2,43</v>
          </cell>
        </row>
        <row r="1712">
          <cell r="A1712">
            <v>2628</v>
          </cell>
          <cell r="B1712" t="str">
            <v>CURVA 135 GRAUS, PARA ELETRODUTO, EM ACO GALVANIZADO ELETROLITICO, DIAMETRO DE 100 MM (4")</v>
          </cell>
          <cell r="C1712" t="str">
            <v xml:space="preserve">UN    </v>
          </cell>
          <cell r="D1712" t="str">
            <v>207,62</v>
          </cell>
        </row>
        <row r="1713">
          <cell r="A1713">
            <v>2622</v>
          </cell>
          <cell r="B1713" t="str">
            <v>CURVA 135 GRAUS, PARA ELETRODUTO, EM ACO GALVANIZADO ELETROLITICO, DIAMETRO DE 15 MM (1/2")</v>
          </cell>
          <cell r="C1713" t="str">
            <v xml:space="preserve">UN    </v>
          </cell>
          <cell r="D1713" t="str">
            <v>4,93</v>
          </cell>
        </row>
        <row r="1714">
          <cell r="A1714">
            <v>2623</v>
          </cell>
          <cell r="B1714" t="str">
            <v>CURVA 135 GRAUS, PARA ELETRODUTO, EM ACO GALVANIZADO ELETROLITICO, DIAMETRO DE 20 MM (3/4")</v>
          </cell>
          <cell r="C1714" t="str">
            <v xml:space="preserve">UN    </v>
          </cell>
          <cell r="D1714" t="str">
            <v>5,93</v>
          </cell>
        </row>
        <row r="1715">
          <cell r="A1715">
            <v>2624</v>
          </cell>
          <cell r="B1715" t="str">
            <v>CURVA 135 GRAUS, PARA ELETRODUTO, EM ACO GALVANIZADO ELETROLITICO, DIAMETRO DE 25 MM (1")</v>
          </cell>
          <cell r="C1715" t="str">
            <v xml:space="preserve">UN    </v>
          </cell>
          <cell r="D1715" t="str">
            <v>9,43</v>
          </cell>
        </row>
        <row r="1716">
          <cell r="A1716">
            <v>2625</v>
          </cell>
          <cell r="B1716" t="str">
            <v>CURVA 135 GRAUS, PARA ELETRODUTO, EM ACO GALVANIZADO ELETROLITICO, DIAMETRO DE 32 MM (1 1/4")</v>
          </cell>
          <cell r="C1716" t="str">
            <v xml:space="preserve">UN    </v>
          </cell>
          <cell r="D1716" t="str">
            <v>19,92</v>
          </cell>
        </row>
        <row r="1717">
          <cell r="A1717">
            <v>2626</v>
          </cell>
          <cell r="B1717" t="str">
            <v>CURVA 135 GRAUS, PARA ELETRODUTO, EM ACO GALVANIZADO ELETROLITICO, DIAMETRO DE 40 MM (1 1/2")</v>
          </cell>
          <cell r="C1717" t="str">
            <v xml:space="preserve">UN    </v>
          </cell>
          <cell r="D1717" t="str">
            <v>29,19</v>
          </cell>
        </row>
        <row r="1718">
          <cell r="A1718">
            <v>2630</v>
          </cell>
          <cell r="B1718" t="str">
            <v>CURVA 135 GRAUS, PARA ELETRODUTO, EM ACO GALVANIZADO ELETROLITICO, DIAMETRO DE 50 MM (2")</v>
          </cell>
          <cell r="C1718" t="str">
            <v xml:space="preserve">UN    </v>
          </cell>
          <cell r="D1718" t="str">
            <v>44,39</v>
          </cell>
        </row>
        <row r="1719">
          <cell r="A1719">
            <v>2627</v>
          </cell>
          <cell r="B1719" t="str">
            <v>CURVA 135 GRAUS, PARA ELETRODUTO, EM ACO GALVANIZADO ELETROLITICO, DIAMETRO DE 65 MM (2 1/2")</v>
          </cell>
          <cell r="C1719" t="str">
            <v xml:space="preserve">UN    </v>
          </cell>
          <cell r="D1719" t="str">
            <v>78,20</v>
          </cell>
        </row>
        <row r="1720">
          <cell r="A1720">
            <v>2629</v>
          </cell>
          <cell r="B1720" t="str">
            <v>CURVA 135 GRAUS, PARA ELETRODUTO, EM ACO GALVANIZADO ELETROLITICO, DIAMETRO DE 80 MM (3")</v>
          </cell>
          <cell r="C1720" t="str">
            <v xml:space="preserve">UN    </v>
          </cell>
          <cell r="D1720" t="str">
            <v>105,77</v>
          </cell>
        </row>
        <row r="1721">
          <cell r="A1721">
            <v>12033</v>
          </cell>
          <cell r="B1721" t="str">
            <v>CURVA 180 GRAUS, DE PVC RIGIDO ROSCAVEL, DE 1 1/2", PARA ELETRODUTO</v>
          </cell>
          <cell r="C1721" t="str">
            <v xml:space="preserve">UN    </v>
          </cell>
          <cell r="D1721" t="str">
            <v>10,01</v>
          </cell>
        </row>
        <row r="1722">
          <cell r="A1722">
            <v>40408</v>
          </cell>
          <cell r="B1722" t="str">
            <v>CURVA 180 GRAUS, DE PVC RIGIDO ROSCAVEL, DE 1 1/4", PARA ELETRODUTO</v>
          </cell>
          <cell r="C1722" t="str">
            <v xml:space="preserve">UN    </v>
          </cell>
          <cell r="D1722" t="str">
            <v>6,58</v>
          </cell>
        </row>
        <row r="1723">
          <cell r="A1723">
            <v>40409</v>
          </cell>
          <cell r="B1723" t="str">
            <v>CURVA 180 GRAUS, DE PVC RIGIDO ROSCAVEL, DE 1/2", PARA ELETRODUTO</v>
          </cell>
          <cell r="C1723" t="str">
            <v xml:space="preserve">UN    </v>
          </cell>
          <cell r="D1723" t="str">
            <v>2,33</v>
          </cell>
        </row>
        <row r="1724">
          <cell r="A1724">
            <v>39276</v>
          </cell>
          <cell r="B1724" t="str">
            <v>CURVA 180 GRAUS, DE PVC RIGIDO ROSCAVEL, DE 1", PARA ELETRODUTO</v>
          </cell>
          <cell r="C1724" t="str">
            <v xml:space="preserve">UN    </v>
          </cell>
          <cell r="D1724" t="str">
            <v>5,93</v>
          </cell>
        </row>
        <row r="1725">
          <cell r="A1725">
            <v>39277</v>
          </cell>
          <cell r="B1725" t="str">
            <v>CURVA 180 GRAUS, DE PVC RIGIDO ROSCAVEL, DE 2", PARA ELETRODUTO</v>
          </cell>
          <cell r="C1725" t="str">
            <v xml:space="preserve">UN    </v>
          </cell>
          <cell r="D1725" t="str">
            <v>16,00</v>
          </cell>
        </row>
        <row r="1726">
          <cell r="A1726">
            <v>12034</v>
          </cell>
          <cell r="B1726" t="str">
            <v>CURVA 180 GRAUS, DE PVC RIGIDO ROSCAVEL, DE 3/4", PARA ELETRODUTO</v>
          </cell>
          <cell r="C1726" t="str">
            <v xml:space="preserve">UN    </v>
          </cell>
          <cell r="D1726" t="str">
            <v>4,53</v>
          </cell>
        </row>
        <row r="1727">
          <cell r="A1727">
            <v>39879</v>
          </cell>
          <cell r="B1727" t="str">
            <v>CURVA 45 GRAUS DE COBRE (REF 606) SEM ANEL DE SOLDA, BOLSA X BOLSA, 15 MM</v>
          </cell>
          <cell r="C1727" t="str">
            <v xml:space="preserve">UN    </v>
          </cell>
          <cell r="D1727" t="str">
            <v>3,67</v>
          </cell>
        </row>
        <row r="1728">
          <cell r="A1728">
            <v>39880</v>
          </cell>
          <cell r="B1728" t="str">
            <v>CURVA 45 GRAUS DE COBRE (REF 606) SEM ANEL DE SOLDA, BOLSA X BOLSA, 22 MM</v>
          </cell>
          <cell r="C1728" t="str">
            <v xml:space="preserve">UN    </v>
          </cell>
          <cell r="D1728" t="str">
            <v>8,12</v>
          </cell>
        </row>
        <row r="1729">
          <cell r="A1729">
            <v>39881</v>
          </cell>
          <cell r="B1729" t="str">
            <v>CURVA 45 GRAUS DE COBRE (REF 606) SEM ANEL DE SOLDA, BOLSA X BOLSA, 28 MM</v>
          </cell>
          <cell r="C1729" t="str">
            <v xml:space="preserve">UN    </v>
          </cell>
          <cell r="D1729" t="str">
            <v>13,04</v>
          </cell>
        </row>
        <row r="1730">
          <cell r="A1730">
            <v>39882</v>
          </cell>
          <cell r="B1730" t="str">
            <v>CURVA 45 GRAUS DE COBRE (REF 606) SEM ANEL DE SOLDA, BOLSA X BOLSA, 35 MM</v>
          </cell>
          <cell r="C1730" t="str">
            <v xml:space="preserve">UN    </v>
          </cell>
          <cell r="D1730" t="str">
            <v>34,35</v>
          </cell>
        </row>
        <row r="1731">
          <cell r="A1731">
            <v>39883</v>
          </cell>
          <cell r="B1731" t="str">
            <v>CURVA 45 GRAUS DE COBRE (REF 606) SEM ANEL DE SOLDA, BOLSA X BOLSA, 42 MM</v>
          </cell>
          <cell r="C1731" t="str">
            <v xml:space="preserve">UN    </v>
          </cell>
          <cell r="D1731" t="str">
            <v>54,86</v>
          </cell>
        </row>
        <row r="1732">
          <cell r="A1732">
            <v>39884</v>
          </cell>
          <cell r="B1732" t="str">
            <v>CURVA 45 GRAUS DE COBRE (REF 606) SEM ANEL DE SOLDA, BOLSA X BOLSA, 54 MM</v>
          </cell>
          <cell r="C1732" t="str">
            <v xml:space="preserve">UN    </v>
          </cell>
          <cell r="D1732" t="str">
            <v>81,48</v>
          </cell>
        </row>
        <row r="1733">
          <cell r="A1733">
            <v>39885</v>
          </cell>
          <cell r="B1733" t="str">
            <v>CURVA 45 GRAUS DE COBRE (REF 606) SEM ANEL DE SOLDA, BOLSA X BOLSA, 66 MM</v>
          </cell>
          <cell r="C1733" t="str">
            <v xml:space="preserve">UN    </v>
          </cell>
          <cell r="D1733" t="str">
            <v>193,66</v>
          </cell>
        </row>
        <row r="1734">
          <cell r="A1734">
            <v>1777</v>
          </cell>
          <cell r="B1734" t="str">
            <v>CURVA 45 GRAUS DE FERRO GALVANIZADO, COM ROSCA BSP FEMEA, DE 1 1/2"</v>
          </cell>
          <cell r="C1734" t="str">
            <v xml:space="preserve">UN    </v>
          </cell>
          <cell r="D1734" t="str">
            <v>49,83</v>
          </cell>
        </row>
        <row r="1735">
          <cell r="A1735">
            <v>1819</v>
          </cell>
          <cell r="B1735" t="str">
            <v>CURVA 45 GRAUS DE FERRO GALVANIZADO, COM ROSCA BSP FEMEA, DE 1 1/4"</v>
          </cell>
          <cell r="C1735" t="str">
            <v xml:space="preserve">UN    </v>
          </cell>
          <cell r="D1735" t="str">
            <v>36,25</v>
          </cell>
        </row>
        <row r="1736">
          <cell r="A1736">
            <v>1775</v>
          </cell>
          <cell r="B1736" t="str">
            <v>CURVA 45 GRAUS DE FERRO GALVANIZADO, COM ROSCA BSP FEMEA, DE 1/2"</v>
          </cell>
          <cell r="C1736" t="str">
            <v xml:space="preserve">UN    </v>
          </cell>
          <cell r="D1736" t="str">
            <v>10,84</v>
          </cell>
        </row>
        <row r="1737">
          <cell r="A1737">
            <v>1776</v>
          </cell>
          <cell r="B1737" t="str">
            <v>CURVA 45 GRAUS DE FERRO GALVANIZADO, COM ROSCA BSP FEMEA, DE 1"</v>
          </cell>
          <cell r="C1737" t="str">
            <v xml:space="preserve">UN    </v>
          </cell>
          <cell r="D1737" t="str">
            <v>29,49</v>
          </cell>
        </row>
        <row r="1738">
          <cell r="A1738">
            <v>1778</v>
          </cell>
          <cell r="B1738" t="str">
            <v>CURVA 45 GRAUS DE FERRO GALVANIZADO, COM ROSCA BSP FEMEA, DE 2 1/2"</v>
          </cell>
          <cell r="C1738" t="str">
            <v xml:space="preserve">UN    </v>
          </cell>
          <cell r="D1738" t="str">
            <v>120,62</v>
          </cell>
        </row>
        <row r="1739">
          <cell r="A1739">
            <v>1818</v>
          </cell>
          <cell r="B1739" t="str">
            <v>CURVA 45 GRAUS DE FERRO GALVANIZADO, COM ROSCA BSP FEMEA, DE 2"</v>
          </cell>
          <cell r="C1739" t="str">
            <v xml:space="preserve">UN    </v>
          </cell>
          <cell r="D1739" t="str">
            <v>80,06</v>
          </cell>
        </row>
        <row r="1740">
          <cell r="A1740">
            <v>1820</v>
          </cell>
          <cell r="B1740" t="str">
            <v>CURVA 45 GRAUS DE FERRO GALVANIZADO, COM ROSCA BSP FEMEA, DE 3/4"</v>
          </cell>
          <cell r="C1740" t="str">
            <v xml:space="preserve">UN    </v>
          </cell>
          <cell r="D1740" t="str">
            <v>15,65</v>
          </cell>
        </row>
        <row r="1741">
          <cell r="A1741">
            <v>1779</v>
          </cell>
          <cell r="B1741" t="str">
            <v>CURVA 45 GRAUS DE FERRO GALVANIZADO, COM ROSCA BSP FEMEA, DE 3"</v>
          </cell>
          <cell r="C1741" t="str">
            <v xml:space="preserve">UN    </v>
          </cell>
          <cell r="D1741" t="str">
            <v>175,42</v>
          </cell>
        </row>
        <row r="1742">
          <cell r="A1742">
            <v>1780</v>
          </cell>
          <cell r="B1742" t="str">
            <v>CURVA 45 GRAUS DE FERRO GALVANIZADO, COM ROSCA BSP FEMEA, DE 4"</v>
          </cell>
          <cell r="C1742" t="str">
            <v xml:space="preserve">UN    </v>
          </cell>
          <cell r="D1742" t="str">
            <v>361,64</v>
          </cell>
        </row>
        <row r="1743">
          <cell r="A1743">
            <v>1783</v>
          </cell>
          <cell r="B1743" t="str">
            <v>CURVA 45 GRAUS DE FERRO GALVANIZADO, COM ROSCA BSP MACHO/FEMEA, DE 1 1/2"</v>
          </cell>
          <cell r="C1743" t="str">
            <v xml:space="preserve">UN    </v>
          </cell>
          <cell r="D1743" t="str">
            <v>38,23</v>
          </cell>
        </row>
        <row r="1744">
          <cell r="A1744">
            <v>1782</v>
          </cell>
          <cell r="B1744" t="str">
            <v>CURVA 45 GRAUS DE FERRO GALVANIZADO, COM ROSCA BSP MACHO/FEMEA, DE 1 1/4"</v>
          </cell>
          <cell r="C1744" t="str">
            <v xml:space="preserve">UN    </v>
          </cell>
          <cell r="D1744" t="str">
            <v>30,23</v>
          </cell>
        </row>
        <row r="1745">
          <cell r="A1745">
            <v>1817</v>
          </cell>
          <cell r="B1745" t="str">
            <v>CURVA 45 GRAUS DE FERRO GALVANIZADO, COM ROSCA BSP MACHO/FEMEA, DE 1/2"</v>
          </cell>
          <cell r="C1745" t="str">
            <v xml:space="preserve">UN    </v>
          </cell>
          <cell r="D1745" t="str">
            <v>9,01</v>
          </cell>
        </row>
        <row r="1746">
          <cell r="A1746">
            <v>1781</v>
          </cell>
          <cell r="B1746" t="str">
            <v>CURVA 45 GRAUS DE FERRO GALVANIZADO, COM ROSCA BSP MACHO/FEMEA, DE 1"</v>
          </cell>
          <cell r="C1746" t="str">
            <v xml:space="preserve">UN    </v>
          </cell>
          <cell r="D1746" t="str">
            <v>19,70</v>
          </cell>
        </row>
        <row r="1747">
          <cell r="A1747">
            <v>1784</v>
          </cell>
          <cell r="B1747" t="str">
            <v>CURVA 45 GRAUS DE FERRO GALVANIZADO, COM ROSCA BSP MACHO/FEMEA, DE 2 1/2"</v>
          </cell>
          <cell r="C1747" t="str">
            <v xml:space="preserve">UN    </v>
          </cell>
          <cell r="D1747" t="str">
            <v>107,97</v>
          </cell>
        </row>
        <row r="1748">
          <cell r="A1748">
            <v>1810</v>
          </cell>
          <cell r="B1748" t="str">
            <v>CURVA 45 GRAUS DE FERRO GALVANIZADO, COM ROSCA BSP MACHO/FEMEA, DE 2"</v>
          </cell>
          <cell r="C1748" t="str">
            <v xml:space="preserve">UN    </v>
          </cell>
          <cell r="D1748" t="str">
            <v>59,88</v>
          </cell>
        </row>
        <row r="1749">
          <cell r="A1749">
            <v>1811</v>
          </cell>
          <cell r="B1749" t="str">
            <v>CURVA 45 GRAUS DE FERRO GALVANIZADO, COM ROSCA BSP MACHO/FEMEA, DE 3/4"</v>
          </cell>
          <cell r="C1749" t="str">
            <v xml:space="preserve">UN    </v>
          </cell>
          <cell r="D1749" t="str">
            <v>12,95</v>
          </cell>
        </row>
        <row r="1750">
          <cell r="A1750">
            <v>1812</v>
          </cell>
          <cell r="B1750" t="str">
            <v>CURVA 45 GRAUS DE FERRO GALVANIZADO, COM ROSCA BSP MACHO/FEMEA, DE 3"</v>
          </cell>
          <cell r="C1750" t="str">
            <v xml:space="preserve">UN    </v>
          </cell>
          <cell r="D1750" t="str">
            <v>151,18</v>
          </cell>
        </row>
        <row r="1751">
          <cell r="A1751">
            <v>40386</v>
          </cell>
          <cell r="B1751" t="str">
            <v>CURVA 45 GRAUS EM ACO CARBONO, SOLDAVEL, PRESSAO 3.000 LBS, DN 1 1/2"</v>
          </cell>
          <cell r="C1751" t="str">
            <v xml:space="preserve">UN    </v>
          </cell>
          <cell r="D1751" t="str">
            <v>57,82</v>
          </cell>
        </row>
        <row r="1752">
          <cell r="A1752">
            <v>40384</v>
          </cell>
          <cell r="B1752" t="str">
            <v>CURVA 45 GRAUS EM ACO CARBONO, SOLDAVEL, PRESSAO 3.000 LBS, DN 1 1/4"</v>
          </cell>
          <cell r="C1752" t="str">
            <v xml:space="preserve">UN    </v>
          </cell>
          <cell r="D1752" t="str">
            <v>39,58</v>
          </cell>
        </row>
        <row r="1753">
          <cell r="A1753">
            <v>40379</v>
          </cell>
          <cell r="B1753" t="str">
            <v>CURVA 45 GRAUS EM ACO CARBONO, SOLDAVEL, PRESSAO 3.000 LBS, DN 1/2"</v>
          </cell>
          <cell r="C1753" t="str">
            <v xml:space="preserve">UN    </v>
          </cell>
          <cell r="D1753" t="str">
            <v>13,68</v>
          </cell>
        </row>
        <row r="1754">
          <cell r="A1754">
            <v>40423</v>
          </cell>
          <cell r="B1754" t="str">
            <v>CURVA 45 GRAUS EM ACO CARBONO, SOLDAVEL, PRESSAO 3.000 LBS, DN 1"</v>
          </cell>
          <cell r="C1754" t="str">
            <v xml:space="preserve">UN    </v>
          </cell>
          <cell r="D1754" t="str">
            <v>25,90</v>
          </cell>
        </row>
        <row r="1755">
          <cell r="A1755">
            <v>40389</v>
          </cell>
          <cell r="B1755" t="str">
            <v>CURVA 45 GRAUS EM ACO CARBONO, SOLDAVEL, PRESSAO 3.000 LBS, DN 2 1/2"</v>
          </cell>
          <cell r="C1755" t="str">
            <v xml:space="preserve">UN    </v>
          </cell>
          <cell r="D1755" t="str">
            <v>164,23</v>
          </cell>
        </row>
        <row r="1756">
          <cell r="A1756">
            <v>40388</v>
          </cell>
          <cell r="B1756" t="str">
            <v>CURVA 45 GRAUS EM ACO CARBONO, SOLDAVEL, PRESSAO 3.000 LBS, DN 2"</v>
          </cell>
          <cell r="C1756" t="str">
            <v xml:space="preserve">UN    </v>
          </cell>
          <cell r="D1756" t="str">
            <v>82,20</v>
          </cell>
        </row>
        <row r="1757">
          <cell r="A1757">
            <v>40381</v>
          </cell>
          <cell r="B1757" t="str">
            <v>CURVA 45 GRAUS EM ACO CARBONO, SOLDAVEL, PRESSAO 3.000 LBS, DN 3/4"</v>
          </cell>
          <cell r="C1757" t="str">
            <v xml:space="preserve">UN    </v>
          </cell>
          <cell r="D1757" t="str">
            <v>18,24</v>
          </cell>
        </row>
        <row r="1758">
          <cell r="A1758">
            <v>40391</v>
          </cell>
          <cell r="B1758" t="str">
            <v>CURVA 45 GRAUS EM ACO CARBONO, SOLDAVEL, PRESSAO 3.000 LBS, DN 3"</v>
          </cell>
          <cell r="C1758" t="str">
            <v xml:space="preserve">UN    </v>
          </cell>
          <cell r="D1758" t="str">
            <v>426,26</v>
          </cell>
        </row>
        <row r="1759">
          <cell r="A1759">
            <v>40414</v>
          </cell>
          <cell r="B1759" t="str">
            <v>CURVA 45 GRAUS RANHURADA EM FERRO FUNDIDO, DN 50 MM (2")</v>
          </cell>
          <cell r="C1759" t="str">
            <v xml:space="preserve">UN    </v>
          </cell>
          <cell r="D1759" t="str">
            <v>17,44</v>
          </cell>
        </row>
        <row r="1760">
          <cell r="A1760">
            <v>40416</v>
          </cell>
          <cell r="B1760" t="str">
            <v>CURVA 45 GRAUS RANHURADA EM FERRO FUNDIDO, DN 65 MM (2 1/2")</v>
          </cell>
          <cell r="C1760" t="str">
            <v xml:space="preserve">UN    </v>
          </cell>
          <cell r="D1760" t="str">
            <v>24,10</v>
          </cell>
        </row>
        <row r="1761">
          <cell r="A1761">
            <v>40418</v>
          </cell>
          <cell r="B1761" t="str">
            <v>CURVA 45 GRAUS RANHURADA EM FERRO FUNDIDO, DN 80 MM (3")</v>
          </cell>
          <cell r="C1761" t="str">
            <v xml:space="preserve">UN    </v>
          </cell>
          <cell r="D1761" t="str">
            <v>28,75</v>
          </cell>
        </row>
        <row r="1762">
          <cell r="A1762">
            <v>2609</v>
          </cell>
          <cell r="B1762" t="str">
            <v>CURVA 45 GRAUS, PARA ELETRODUTO, EM ACO GALVANIZADO ELETROLITICO, DIAMETRO DE 20 MM (3/4")</v>
          </cell>
          <cell r="C1762" t="str">
            <v xml:space="preserve">UN    </v>
          </cell>
          <cell r="D1762" t="str">
            <v>4,63</v>
          </cell>
        </row>
        <row r="1763">
          <cell r="A1763">
            <v>2634</v>
          </cell>
          <cell r="B1763" t="str">
            <v>CURVA 45 GRAUS, PARA ELETRODUTO, EM ACO GALVANIZADO ELETROLITICO, DIAMETRO DE 25 MM (1")</v>
          </cell>
          <cell r="C1763" t="str">
            <v xml:space="preserve">UN    </v>
          </cell>
          <cell r="D1763" t="str">
            <v>6,08</v>
          </cell>
        </row>
        <row r="1764">
          <cell r="A1764">
            <v>2611</v>
          </cell>
          <cell r="B1764" t="str">
            <v>CURVA 45 GRAUS, PARA ELETRODUTO, EM ACO GALVANIZADO ELETROLITICO, DIAMETRO DE 40 MM (1 1/2")</v>
          </cell>
          <cell r="C1764" t="str">
            <v xml:space="preserve">UN    </v>
          </cell>
          <cell r="D1764" t="str">
            <v>17,14</v>
          </cell>
        </row>
        <row r="1765">
          <cell r="A1765">
            <v>34359</v>
          </cell>
          <cell r="B1765" t="str">
            <v>CURVA 90 GRAUS DE BARRA CHATA EM ALUMINIO 3/4 " X 1/4 " X 300 MM</v>
          </cell>
          <cell r="C1765" t="str">
            <v xml:space="preserve">UN    </v>
          </cell>
          <cell r="D1765" t="str">
            <v>9,19</v>
          </cell>
        </row>
        <row r="1766">
          <cell r="A1766">
            <v>1789</v>
          </cell>
          <cell r="B1766" t="str">
            <v>CURVA 90 GRAUS DE FERRO GALVANIZADO, COM ROSCA BSP FEMEA, DE 1 1/2"</v>
          </cell>
          <cell r="C1766" t="str">
            <v xml:space="preserve">UN    </v>
          </cell>
          <cell r="D1766" t="str">
            <v>47,82</v>
          </cell>
        </row>
        <row r="1767">
          <cell r="A1767">
            <v>1788</v>
          </cell>
          <cell r="B1767" t="str">
            <v>CURVA 90 GRAUS DE FERRO GALVANIZADO, COM ROSCA BSP FEMEA, DE 1 1/4"</v>
          </cell>
          <cell r="C1767" t="str">
            <v xml:space="preserve">UN    </v>
          </cell>
          <cell r="D1767" t="str">
            <v>38,33</v>
          </cell>
        </row>
        <row r="1768">
          <cell r="A1768">
            <v>1786</v>
          </cell>
          <cell r="B1768" t="str">
            <v>CURVA 90 GRAUS DE FERRO GALVANIZADO, COM ROSCA BSP FEMEA, DE 1/2"</v>
          </cell>
          <cell r="C1768" t="str">
            <v xml:space="preserve">UN    </v>
          </cell>
          <cell r="D1768" t="str">
            <v>9,52</v>
          </cell>
        </row>
        <row r="1769">
          <cell r="A1769">
            <v>1787</v>
          </cell>
          <cell r="B1769" t="str">
            <v>CURVA 90 GRAUS DE FERRO GALVANIZADO, COM ROSCA BSP FEMEA, DE 1"</v>
          </cell>
          <cell r="C1769" t="str">
            <v xml:space="preserve">UN    </v>
          </cell>
          <cell r="D1769" t="str">
            <v>22,79</v>
          </cell>
        </row>
        <row r="1770">
          <cell r="A1770">
            <v>1791</v>
          </cell>
          <cell r="B1770" t="str">
            <v>CURVA 90 GRAUS DE FERRO GALVANIZADO, COM ROSCA BSP FEMEA, DE 2 1/2"</v>
          </cell>
          <cell r="C1770" t="str">
            <v xml:space="preserve">UN    </v>
          </cell>
          <cell r="D1770" t="str">
            <v>138,22</v>
          </cell>
        </row>
        <row r="1771">
          <cell r="A1771">
            <v>1790</v>
          </cell>
          <cell r="B1771" t="str">
            <v>CURVA 90 GRAUS DE FERRO GALVANIZADO, COM ROSCA BSP FEMEA, DE 2"</v>
          </cell>
          <cell r="C1771" t="str">
            <v xml:space="preserve">UN    </v>
          </cell>
          <cell r="D1771" t="str">
            <v>79,65</v>
          </cell>
        </row>
        <row r="1772">
          <cell r="A1772">
            <v>1813</v>
          </cell>
          <cell r="B1772" t="str">
            <v>CURVA 90 GRAUS DE FERRO GALVANIZADO, COM ROSCA BSP FEMEA, DE 3/4"</v>
          </cell>
          <cell r="C1772" t="str">
            <v xml:space="preserve">UN    </v>
          </cell>
          <cell r="D1772" t="str">
            <v>15,10</v>
          </cell>
        </row>
        <row r="1773">
          <cell r="A1773">
            <v>1792</v>
          </cell>
          <cell r="B1773" t="str">
            <v>CURVA 90 GRAUS DE FERRO GALVANIZADO, COM ROSCA BSP FEMEA, DE 3"</v>
          </cell>
          <cell r="C1773" t="str">
            <v xml:space="preserve">UN    </v>
          </cell>
          <cell r="D1773" t="str">
            <v>186,58</v>
          </cell>
        </row>
        <row r="1774">
          <cell r="A1774">
            <v>1793</v>
          </cell>
          <cell r="B1774" t="str">
            <v>CURVA 90 GRAUS DE FERRO GALVANIZADO, COM ROSCA BSP FEMEA, DE 4"</v>
          </cell>
          <cell r="C1774" t="str">
            <v xml:space="preserve">UN    </v>
          </cell>
          <cell r="D1774" t="str">
            <v>377,01</v>
          </cell>
        </row>
        <row r="1775">
          <cell r="A1775">
            <v>1809</v>
          </cell>
          <cell r="B1775" t="str">
            <v>CURVA 90 GRAUS DE FERRO GALVANIZADO, COM ROSCA BSP MACHO/FEMEA, DE 1 1/2"</v>
          </cell>
          <cell r="C1775" t="str">
            <v xml:space="preserve">UN    </v>
          </cell>
          <cell r="D1775" t="str">
            <v>44,84</v>
          </cell>
        </row>
        <row r="1776">
          <cell r="A1776">
            <v>1814</v>
          </cell>
          <cell r="B1776" t="str">
            <v>CURVA 90 GRAUS DE FERRO GALVANIZADO, COM ROSCA BSP MACHO/FEMEA, DE 1 1/4"</v>
          </cell>
          <cell r="C1776" t="str">
            <v xml:space="preserve">UN    </v>
          </cell>
          <cell r="D1776" t="str">
            <v>36,83</v>
          </cell>
        </row>
        <row r="1777">
          <cell r="A1777">
            <v>1803</v>
          </cell>
          <cell r="B1777" t="str">
            <v>CURVA 90 GRAUS DE FERRO GALVANIZADO, COM ROSCA BSP MACHO/FEMEA, DE 1/2"</v>
          </cell>
          <cell r="C1777" t="str">
            <v xml:space="preserve">UN    </v>
          </cell>
          <cell r="D1777" t="str">
            <v>9,31</v>
          </cell>
        </row>
        <row r="1778">
          <cell r="A1778">
            <v>1805</v>
          </cell>
          <cell r="B1778" t="str">
            <v>CURVA 90 GRAUS DE FERRO GALVANIZADO, COM ROSCA BSP MACHO/FEMEA, DE 1"</v>
          </cell>
          <cell r="C1778" t="str">
            <v xml:space="preserve">UN    </v>
          </cell>
          <cell r="D1778" t="str">
            <v>21,37</v>
          </cell>
        </row>
        <row r="1779">
          <cell r="A1779">
            <v>1821</v>
          </cell>
          <cell r="B1779" t="str">
            <v>CURVA 90 GRAUS DE FERRO GALVANIZADO, COM ROSCA BSP MACHO/FEMEA, DE 2 1/2"</v>
          </cell>
          <cell r="C1779" t="str">
            <v xml:space="preserve">UN    </v>
          </cell>
          <cell r="D1779" t="str">
            <v>126,28</v>
          </cell>
        </row>
        <row r="1780">
          <cell r="A1780">
            <v>1806</v>
          </cell>
          <cell r="B1780" t="str">
            <v>CURVA 90 GRAUS DE FERRO GALVANIZADO, COM ROSCA BSP MACHO/FEMEA, DE 2"</v>
          </cell>
          <cell r="C1780" t="str">
            <v xml:space="preserve">UN    </v>
          </cell>
          <cell r="D1780" t="str">
            <v>75,16</v>
          </cell>
        </row>
        <row r="1781">
          <cell r="A1781">
            <v>1804</v>
          </cell>
          <cell r="B1781" t="str">
            <v>CURVA 90 GRAUS DE FERRO GALVANIZADO, COM ROSCA BSP MACHO/FEMEA, DE 3/4"</v>
          </cell>
          <cell r="C1781" t="str">
            <v xml:space="preserve">UN    </v>
          </cell>
          <cell r="D1781" t="str">
            <v>13,25</v>
          </cell>
        </row>
        <row r="1782">
          <cell r="A1782">
            <v>1807</v>
          </cell>
          <cell r="B1782" t="str">
            <v>CURVA 90 GRAUS DE FERRO GALVANIZADO, COM ROSCA BSP MACHO/FEMEA, DE 3"</v>
          </cell>
          <cell r="C1782" t="str">
            <v xml:space="preserve">UN    </v>
          </cell>
          <cell r="D1782" t="str">
            <v>180,61</v>
          </cell>
        </row>
        <row r="1783">
          <cell r="A1783">
            <v>1808</v>
          </cell>
          <cell r="B1783" t="str">
            <v>CURVA 90 GRAUS DE FERRO GALVANIZADO, COM ROSCA BSP MACHO/FEMEA, DE 4"</v>
          </cell>
          <cell r="C1783" t="str">
            <v xml:space="preserve">UN    </v>
          </cell>
          <cell r="D1783" t="str">
            <v>362,09</v>
          </cell>
        </row>
        <row r="1784">
          <cell r="A1784">
            <v>1797</v>
          </cell>
          <cell r="B1784" t="str">
            <v>CURVA 90 GRAUS DE FERRO GALVANIZADO, COM ROSCA BSP MACHO, DE 1 1/2"</v>
          </cell>
          <cell r="C1784" t="str">
            <v xml:space="preserve">UN    </v>
          </cell>
          <cell r="D1784" t="str">
            <v>54,30</v>
          </cell>
        </row>
        <row r="1785">
          <cell r="A1785">
            <v>1796</v>
          </cell>
          <cell r="B1785" t="str">
            <v>CURVA 90 GRAUS DE FERRO GALVANIZADO, COM ROSCA BSP MACHO, DE 1 1/4"</v>
          </cell>
          <cell r="C1785" t="str">
            <v xml:space="preserve">UN    </v>
          </cell>
          <cell r="D1785" t="str">
            <v>41,66</v>
          </cell>
        </row>
        <row r="1786">
          <cell r="A1786">
            <v>1794</v>
          </cell>
          <cell r="B1786" t="str">
            <v>CURVA 90 GRAUS DE FERRO GALVANIZADO, COM ROSCA BSP MACHO, DE 1/2"</v>
          </cell>
          <cell r="C1786" t="str">
            <v xml:space="preserve">UN    </v>
          </cell>
          <cell r="D1786" t="str">
            <v>9,94</v>
          </cell>
        </row>
        <row r="1787">
          <cell r="A1787">
            <v>1816</v>
          </cell>
          <cell r="B1787" t="str">
            <v>CURVA 90 GRAUS DE FERRO GALVANIZADO, COM ROSCA BSP MACHO, DE 1"</v>
          </cell>
          <cell r="C1787" t="str">
            <v xml:space="preserve">UN    </v>
          </cell>
          <cell r="D1787" t="str">
            <v>22,42</v>
          </cell>
        </row>
        <row r="1788">
          <cell r="A1788">
            <v>1815</v>
          </cell>
          <cell r="B1788" t="str">
            <v>CURVA 90 GRAUS DE FERRO GALVANIZADO, COM ROSCA BSP MACHO, DE 2 1/2"</v>
          </cell>
          <cell r="C1788" t="str">
            <v xml:space="preserve">UN    </v>
          </cell>
          <cell r="D1788" t="str">
            <v>172,19</v>
          </cell>
        </row>
        <row r="1789">
          <cell r="A1789">
            <v>1798</v>
          </cell>
          <cell r="B1789" t="str">
            <v>CURVA 90 GRAUS DE FERRO GALVANIZADO, COM ROSCA BSP MACHO, DE 2"</v>
          </cell>
          <cell r="C1789" t="str">
            <v xml:space="preserve">UN    </v>
          </cell>
          <cell r="D1789" t="str">
            <v>77,05</v>
          </cell>
        </row>
        <row r="1790">
          <cell r="A1790">
            <v>1795</v>
          </cell>
          <cell r="B1790" t="str">
            <v>CURVA 90 GRAUS DE FERRO GALVANIZADO, COM ROSCA BSP MACHO, DE 3/4"</v>
          </cell>
          <cell r="C1790" t="str">
            <v xml:space="preserve">UN    </v>
          </cell>
          <cell r="D1790" t="str">
            <v>13,77</v>
          </cell>
        </row>
        <row r="1791">
          <cell r="A1791">
            <v>1799</v>
          </cell>
          <cell r="B1791" t="str">
            <v>CURVA 90 GRAUS DE FERRO GALVANIZADO, COM ROSCA BSP MACHO, DE 3"</v>
          </cell>
          <cell r="C1791" t="str">
            <v xml:space="preserve">UN    </v>
          </cell>
          <cell r="D1791" t="str">
            <v>224,26</v>
          </cell>
        </row>
        <row r="1792">
          <cell r="A1792">
            <v>1800</v>
          </cell>
          <cell r="B1792" t="str">
            <v>CURVA 90 GRAUS DE FERRO GALVANIZADO, COM ROSCA BSP MACHO, DE 4"</v>
          </cell>
          <cell r="C1792" t="str">
            <v xml:space="preserve">UN    </v>
          </cell>
          <cell r="D1792" t="str">
            <v>428,15</v>
          </cell>
        </row>
        <row r="1793">
          <cell r="A1793">
            <v>1802</v>
          </cell>
          <cell r="B1793" t="str">
            <v>CURVA 90 GRAUS DE FERRO GALVANIZADO, COM ROSCA BSP MACHO, DE 6"</v>
          </cell>
          <cell r="C1793" t="str">
            <v xml:space="preserve">UN    </v>
          </cell>
          <cell r="D1793" t="str">
            <v>1.070,97</v>
          </cell>
        </row>
        <row r="1794">
          <cell r="A1794">
            <v>40385</v>
          </cell>
          <cell r="B1794" t="str">
            <v>CURVA 90 GRAUS EM ACO CARBONO, RAIO CURTO, SOLDAVEL, PRESSAO 3.000 LBS, DN 1 1/2"</v>
          </cell>
          <cell r="C1794" t="str">
            <v xml:space="preserve">UN    </v>
          </cell>
          <cell r="D1794" t="str">
            <v>57,82</v>
          </cell>
        </row>
        <row r="1795">
          <cell r="A1795">
            <v>40383</v>
          </cell>
          <cell r="B1795" t="str">
            <v>CURVA 90 GRAUS EM ACO CARBONO, RAIO CURTO, SOLDAVEL, PRESSAO 3.000 LBS, DN 1 1/4"</v>
          </cell>
          <cell r="C1795" t="str">
            <v xml:space="preserve">UN    </v>
          </cell>
          <cell r="D1795" t="str">
            <v>39,58</v>
          </cell>
        </row>
        <row r="1796">
          <cell r="A1796">
            <v>40378</v>
          </cell>
          <cell r="B1796" t="str">
            <v>CURVA 90 GRAUS EM ACO CARBONO, RAIO CURTO, SOLDAVEL, PRESSAO 3.000 LBS, DN 1/2"</v>
          </cell>
          <cell r="C1796" t="str">
            <v xml:space="preserve">UN    </v>
          </cell>
          <cell r="D1796" t="str">
            <v>13,68</v>
          </cell>
        </row>
        <row r="1797">
          <cell r="A1797">
            <v>40382</v>
          </cell>
          <cell r="B1797" t="str">
            <v>CURVA 90 GRAUS EM ACO CARBONO, RAIO CURTO, SOLDAVEL, PRESSAO 3.000 LBS, DN 1"</v>
          </cell>
          <cell r="C1797" t="str">
            <v xml:space="preserve">UN    </v>
          </cell>
          <cell r="D1797" t="str">
            <v>25,90</v>
          </cell>
        </row>
        <row r="1798">
          <cell r="A1798">
            <v>40422</v>
          </cell>
          <cell r="B1798" t="str">
            <v>CURVA 90 GRAUS EM ACO CARBONO, RAIO CURTO, SOLDAVEL, PRESSAO 3.000 LBS, DN 2 1/2"</v>
          </cell>
          <cell r="C1798" t="str">
            <v xml:space="preserve">UN    </v>
          </cell>
          <cell r="D1798" t="str">
            <v>176,42</v>
          </cell>
        </row>
        <row r="1799">
          <cell r="A1799">
            <v>40387</v>
          </cell>
          <cell r="B1799" t="str">
            <v>CURVA 90 GRAUS EM ACO CARBONO, RAIO CURTO, SOLDAVEL, PRESSAO 3.000 LBS, DN 2"</v>
          </cell>
          <cell r="C1799" t="str">
            <v xml:space="preserve">UN    </v>
          </cell>
          <cell r="D1799" t="str">
            <v>89,82</v>
          </cell>
        </row>
        <row r="1800">
          <cell r="A1800">
            <v>40380</v>
          </cell>
          <cell r="B1800" t="str">
            <v>CURVA 90 GRAUS EM ACO CARBONO, RAIO CURTO, SOLDAVEL, PRESSAO 3.000 LBS, DN 3/4"</v>
          </cell>
          <cell r="C1800" t="str">
            <v xml:space="preserve">UN    </v>
          </cell>
          <cell r="D1800" t="str">
            <v>18,24</v>
          </cell>
        </row>
        <row r="1801">
          <cell r="A1801">
            <v>40390</v>
          </cell>
          <cell r="B1801" t="str">
            <v>CURVA 90 GRAUS EM ACO CARBONO, RAIO CURTO, SOLDAVEL, PRESSAO 3.000 LBS, DN 3"</v>
          </cell>
          <cell r="C1801" t="str">
            <v xml:space="preserve">UN    </v>
          </cell>
          <cell r="D1801" t="str">
            <v>371,56</v>
          </cell>
        </row>
        <row r="1802">
          <cell r="A1802">
            <v>40413</v>
          </cell>
          <cell r="B1802" t="str">
            <v>CURVA 90 GRAUS RANHURADA EM FERRO FUNDIDO, DN 50 MM (2")</v>
          </cell>
          <cell r="C1802" t="str">
            <v xml:space="preserve">UN    </v>
          </cell>
          <cell r="D1802" t="str">
            <v>18,94</v>
          </cell>
        </row>
        <row r="1803">
          <cell r="A1803">
            <v>40415</v>
          </cell>
          <cell r="B1803" t="str">
            <v>CURVA 90 GRAUS RANHURADA EM FERRO FUNDIDO, DN 65 MM (2 1/2")</v>
          </cell>
          <cell r="C1803" t="str">
            <v xml:space="preserve">UN    </v>
          </cell>
          <cell r="D1803" t="str">
            <v>26,99</v>
          </cell>
        </row>
        <row r="1804">
          <cell r="A1804">
            <v>40417</v>
          </cell>
          <cell r="B1804" t="str">
            <v>CURVA 90 GRAUS RANHURADA EM FERRO FUNDIDO, DN 80 MM (3")</v>
          </cell>
          <cell r="C1804" t="str">
            <v xml:space="preserve">UN    </v>
          </cell>
          <cell r="D1804" t="str">
            <v>31,84</v>
          </cell>
        </row>
        <row r="1805">
          <cell r="A1805">
            <v>39271</v>
          </cell>
          <cell r="B1805" t="str">
            <v>CURVA 90 GRAUS, CURTA, DE PVC RIGIDO ROSCAVEL, DE 1/2", PARA ELETRODUTO</v>
          </cell>
          <cell r="C1805" t="str">
            <v xml:space="preserve">UN    </v>
          </cell>
          <cell r="D1805" t="str">
            <v>2,01</v>
          </cell>
        </row>
        <row r="1806">
          <cell r="A1806">
            <v>39273</v>
          </cell>
          <cell r="B1806" t="str">
            <v>CURVA 90 GRAUS, CURTA, DE PVC RIGIDO ROSCAVEL, DE 1", PARA ELETRODUTO</v>
          </cell>
          <cell r="C1806" t="str">
            <v xml:space="preserve">UN    </v>
          </cell>
          <cell r="D1806" t="str">
            <v>3,42</v>
          </cell>
        </row>
        <row r="1807">
          <cell r="A1807">
            <v>39272</v>
          </cell>
          <cell r="B1807" t="str">
            <v>CURVA 90 GRAUS, CURTA, DE PVC RIGIDO ROSCAVEL, DE 3/4", PARA ELETRODUTO</v>
          </cell>
          <cell r="C1807" t="str">
            <v xml:space="preserve">UN    </v>
          </cell>
          <cell r="D1807" t="str">
            <v>2,48</v>
          </cell>
        </row>
        <row r="1808">
          <cell r="A1808">
            <v>1875</v>
          </cell>
          <cell r="B1808" t="str">
            <v>CURVA 90 GRAUS, LONGA, DE PVC RIGIDO ROSCAVEL, DE 1 1/2", PARA ELETRODUTO</v>
          </cell>
          <cell r="C1808" t="str">
            <v xml:space="preserve">UN    </v>
          </cell>
          <cell r="D1808" t="str">
            <v>5,47</v>
          </cell>
        </row>
        <row r="1809">
          <cell r="A1809">
            <v>1874</v>
          </cell>
          <cell r="B1809" t="str">
            <v>CURVA 90 GRAUS, LONGA, DE PVC RIGIDO ROSCAVEL, DE 1 1/4", PARA ELETRODUTO</v>
          </cell>
          <cell r="C1809" t="str">
            <v xml:space="preserve">UN    </v>
          </cell>
          <cell r="D1809" t="str">
            <v>4,52</v>
          </cell>
        </row>
        <row r="1810">
          <cell r="A1810">
            <v>1870</v>
          </cell>
          <cell r="B1810" t="str">
            <v>CURVA 90 GRAUS, LONGA, DE PVC RIGIDO ROSCAVEL, DE 1/2", PARA ELETRODUTO</v>
          </cell>
          <cell r="C1810" t="str">
            <v xml:space="preserve">UN    </v>
          </cell>
          <cell r="D1810" t="str">
            <v>2,61</v>
          </cell>
        </row>
        <row r="1811">
          <cell r="A1811">
            <v>1884</v>
          </cell>
          <cell r="B1811" t="str">
            <v>CURVA 90 GRAUS, LONGA, DE PVC RIGIDO ROSCAVEL, DE 1", PARA ELETRODUTO</v>
          </cell>
          <cell r="C1811" t="str">
            <v xml:space="preserve">UN    </v>
          </cell>
          <cell r="D1811" t="str">
            <v>4,00</v>
          </cell>
        </row>
        <row r="1812">
          <cell r="A1812">
            <v>1887</v>
          </cell>
          <cell r="B1812" t="str">
            <v>CURVA 90 GRAUS, LONGA, DE PVC RIGIDO ROSCAVEL, DE 2 1/2", PARA ELETRODUTO</v>
          </cell>
          <cell r="C1812" t="str">
            <v xml:space="preserve">UN    </v>
          </cell>
          <cell r="D1812" t="str">
            <v>22,69</v>
          </cell>
        </row>
        <row r="1813">
          <cell r="A1813">
            <v>1876</v>
          </cell>
          <cell r="B1813" t="str">
            <v>CURVA 90 GRAUS, LONGA, DE PVC RIGIDO ROSCAVEL, DE 2", PARA ELETRODUTO</v>
          </cell>
          <cell r="C1813" t="str">
            <v xml:space="preserve">UN    </v>
          </cell>
          <cell r="D1813" t="str">
            <v>8,89</v>
          </cell>
        </row>
        <row r="1814">
          <cell r="A1814">
            <v>1879</v>
          </cell>
          <cell r="B1814" t="str">
            <v>CURVA 90 GRAUS, LONGA, DE PVC RIGIDO ROSCAVEL, DE 3/4", PARA ELETRODUTO</v>
          </cell>
          <cell r="C1814" t="str">
            <v xml:space="preserve">UN    </v>
          </cell>
          <cell r="D1814" t="str">
            <v>2,64</v>
          </cell>
        </row>
        <row r="1815">
          <cell r="A1815">
            <v>1877</v>
          </cell>
          <cell r="B1815" t="str">
            <v>CURVA 90 GRAUS, LONGA, DE PVC RIGIDO ROSCAVEL, DE 3", PARA ELETRODUTO</v>
          </cell>
          <cell r="C1815" t="str">
            <v xml:space="preserve">UN    </v>
          </cell>
          <cell r="D1815" t="str">
            <v>22,72</v>
          </cell>
        </row>
        <row r="1816">
          <cell r="A1816">
            <v>1878</v>
          </cell>
          <cell r="B1816" t="str">
            <v>CURVA 90 GRAUS, LONGA, DE PVC RIGIDO ROSCAVEL, DE 4", PARA ELETRODUTO</v>
          </cell>
          <cell r="C1816" t="str">
            <v xml:space="preserve">UN    </v>
          </cell>
          <cell r="D1816" t="str">
            <v>45,65</v>
          </cell>
        </row>
        <row r="1817">
          <cell r="A1817">
            <v>2621</v>
          </cell>
          <cell r="B1817" t="str">
            <v>CURVA 90 GRAUS, PARA ELETRODUTO, EM ACO GALVANIZADO ELETROLITICO, DIAMETRO DE 100 MM (4")</v>
          </cell>
          <cell r="C1817" t="str">
            <v xml:space="preserve">UN    </v>
          </cell>
          <cell r="D1817" t="str">
            <v>146,69</v>
          </cell>
        </row>
        <row r="1818">
          <cell r="A1818">
            <v>2616</v>
          </cell>
          <cell r="B1818" t="str">
            <v>CURVA 90 GRAUS, PARA ELETRODUTO, EM ACO GALVANIZADO ELETROLITICO, DIAMETRO DE 15 MM (1/2")</v>
          </cell>
          <cell r="C1818" t="str">
            <v xml:space="preserve">UN    </v>
          </cell>
          <cell r="D1818" t="str">
            <v>4,15</v>
          </cell>
        </row>
        <row r="1819">
          <cell r="A1819">
            <v>2633</v>
          </cell>
          <cell r="B1819" t="str">
            <v>CURVA 90 GRAUS, PARA ELETRODUTO, EM ACO GALVANIZADO ELETROLITICO, DIAMETRO DE 20 MM (3/4")</v>
          </cell>
          <cell r="C1819" t="str">
            <v xml:space="preserve">UN    </v>
          </cell>
          <cell r="D1819" t="str">
            <v>4,69</v>
          </cell>
        </row>
        <row r="1820">
          <cell r="A1820">
            <v>2617</v>
          </cell>
          <cell r="B1820" t="str">
            <v>CURVA 90 GRAUS, PARA ELETRODUTO, EM ACO GALVANIZADO ELETROLITICO, DIAMETRO DE 25 MM (1")</v>
          </cell>
          <cell r="C1820" t="str">
            <v xml:space="preserve">UN    </v>
          </cell>
          <cell r="D1820" t="str">
            <v>6,38</v>
          </cell>
        </row>
        <row r="1821">
          <cell r="A1821">
            <v>2618</v>
          </cell>
          <cell r="B1821" t="str">
            <v>CURVA 90 GRAUS, PARA ELETRODUTO, EM ACO GALVANIZADO ELETROLITICO, DIAMETRO DE 32 MM (1 1/4")</v>
          </cell>
          <cell r="C1821" t="str">
            <v xml:space="preserve">UN    </v>
          </cell>
          <cell r="D1821" t="str">
            <v>14,53</v>
          </cell>
        </row>
        <row r="1822">
          <cell r="A1822">
            <v>2632</v>
          </cell>
          <cell r="B1822" t="str">
            <v>CURVA 90 GRAUS, PARA ELETRODUTO, EM ACO GALVANIZADO ELETROLITICO, DIAMETRO DE 40 MM (1 1/2")</v>
          </cell>
          <cell r="C1822" t="str">
            <v xml:space="preserve">UN    </v>
          </cell>
          <cell r="D1822" t="str">
            <v>17,72</v>
          </cell>
        </row>
        <row r="1823">
          <cell r="A1823">
            <v>2631</v>
          </cell>
          <cell r="B1823" t="str">
            <v>CURVA 90 GRAUS, PARA ELETRODUTO, EM ACO GALVANIZADO ELETROLITICO, DIAMETRO DE 50 MM (2")</v>
          </cell>
          <cell r="C1823" t="str">
            <v xml:space="preserve">UN    </v>
          </cell>
          <cell r="D1823" t="str">
            <v>26,02</v>
          </cell>
        </row>
        <row r="1824">
          <cell r="A1824">
            <v>2619</v>
          </cell>
          <cell r="B1824" t="str">
            <v>CURVA 90 GRAUS, PARA ELETRODUTO, EM ACO GALVANIZADO ELETROLITICO, DIAMETRO DE 65 MM (2 1/2")</v>
          </cell>
          <cell r="C1824" t="str">
            <v xml:space="preserve">UN    </v>
          </cell>
          <cell r="D1824" t="str">
            <v>65,88</v>
          </cell>
        </row>
        <row r="1825">
          <cell r="A1825">
            <v>2620</v>
          </cell>
          <cell r="B1825" t="str">
            <v>CURVA 90 GRAUS, PARA ELETRODUTO, EM ACO GALVANIZADO ELETROLITICO, DIAMETRO DE 80 MM (3")</v>
          </cell>
          <cell r="C1825" t="str">
            <v xml:space="preserve">UN    </v>
          </cell>
          <cell r="D1825" t="str">
            <v>86,49</v>
          </cell>
        </row>
        <row r="1826">
          <cell r="A1826">
            <v>25968</v>
          </cell>
          <cell r="B1826" t="str">
            <v>DENTE PARA FRESADORA</v>
          </cell>
          <cell r="C1826" t="str">
            <v xml:space="preserve">UN    </v>
          </cell>
          <cell r="D1826" t="str">
            <v>38,25</v>
          </cell>
        </row>
        <row r="1827">
          <cell r="A1827">
            <v>38369</v>
          </cell>
          <cell r="B1827" t="str">
            <v>DESEMPENADEIRA DE ACO DENTADA 12 X *25* CM, DENTES 8 X 8 MM, CABO FECHADO DE MADEIRA</v>
          </cell>
          <cell r="C1827" t="str">
            <v xml:space="preserve">UN    </v>
          </cell>
          <cell r="D1827" t="str">
            <v>12,51</v>
          </cell>
        </row>
        <row r="1828">
          <cell r="A1828">
            <v>38370</v>
          </cell>
          <cell r="B1828" t="str">
            <v>DESEMPENADEIRA DE ACO LISA 12 X *25* CM COM CABO FECHADO DE MADEIRA</v>
          </cell>
          <cell r="C1828" t="str">
            <v xml:space="preserve">UN    </v>
          </cell>
          <cell r="D1828" t="str">
            <v>12,51</v>
          </cell>
        </row>
        <row r="1829">
          <cell r="A1829">
            <v>38372</v>
          </cell>
          <cell r="B1829" t="str">
            <v>DESEMPENADEIRA PLASTICA LISA *14 X 27* CM</v>
          </cell>
          <cell r="C1829" t="str">
            <v xml:space="preserve">UN    </v>
          </cell>
          <cell r="D1829" t="str">
            <v>17,80</v>
          </cell>
        </row>
        <row r="1830">
          <cell r="A1830">
            <v>2357</v>
          </cell>
          <cell r="B1830" t="str">
            <v>DESENHISTA COPISTA</v>
          </cell>
          <cell r="C1830" t="str">
            <v xml:space="preserve">H     </v>
          </cell>
          <cell r="D1830" t="str">
            <v>14,46</v>
          </cell>
        </row>
        <row r="1831">
          <cell r="A1831">
            <v>40806</v>
          </cell>
          <cell r="B1831" t="str">
            <v>DESENHISTA COPISTA (MENSALISTA)</v>
          </cell>
          <cell r="C1831" t="str">
            <v xml:space="preserve">MES   </v>
          </cell>
          <cell r="D1831" t="str">
            <v>2.565,37</v>
          </cell>
        </row>
        <row r="1832">
          <cell r="A1832">
            <v>2355</v>
          </cell>
          <cell r="B1832" t="str">
            <v>DESENHISTA DETALHISTA</v>
          </cell>
          <cell r="C1832" t="str">
            <v xml:space="preserve">H     </v>
          </cell>
          <cell r="D1832" t="str">
            <v>35,02</v>
          </cell>
        </row>
        <row r="1833">
          <cell r="A1833">
            <v>40805</v>
          </cell>
          <cell r="B1833" t="str">
            <v>DESENHISTA DETALHISTA (MENSALISTA)</v>
          </cell>
          <cell r="C1833" t="str">
            <v xml:space="preserve">MES   </v>
          </cell>
          <cell r="D1833" t="str">
            <v>6.207,75</v>
          </cell>
        </row>
        <row r="1834">
          <cell r="A1834">
            <v>2358</v>
          </cell>
          <cell r="B1834" t="str">
            <v>DESENHISTA PROJETISTA</v>
          </cell>
          <cell r="C1834" t="str">
            <v xml:space="preserve">H     </v>
          </cell>
          <cell r="D1834" t="str">
            <v>30,08</v>
          </cell>
        </row>
        <row r="1835">
          <cell r="A1835">
            <v>40807</v>
          </cell>
          <cell r="B1835" t="str">
            <v>DESENHISTA PROJETISTA (MENSALISTA)</v>
          </cell>
          <cell r="C1835" t="str">
            <v xml:space="preserve">MES   </v>
          </cell>
          <cell r="D1835" t="str">
            <v>5.330,51</v>
          </cell>
        </row>
        <row r="1836">
          <cell r="A1836">
            <v>2359</v>
          </cell>
          <cell r="B1836" t="str">
            <v>DESENHISTA TECNICO AUXILIAR</v>
          </cell>
          <cell r="C1836" t="str">
            <v xml:space="preserve">H     </v>
          </cell>
          <cell r="D1836" t="str">
            <v>25,07</v>
          </cell>
        </row>
        <row r="1837">
          <cell r="A1837">
            <v>40808</v>
          </cell>
          <cell r="B1837" t="str">
            <v>DESENHISTA TECNICO AUXILIAR (MENSALISTA)</v>
          </cell>
          <cell r="C1837" t="str">
            <v xml:space="preserve">MES   </v>
          </cell>
          <cell r="D1837" t="str">
            <v>4.446,27</v>
          </cell>
        </row>
        <row r="1838">
          <cell r="A1838">
            <v>43144</v>
          </cell>
          <cell r="B1838" t="str">
            <v>DESMOLDANTE PARA CONCRETO ESTAMPADO</v>
          </cell>
          <cell r="C1838" t="str">
            <v xml:space="preserve">KG    </v>
          </cell>
          <cell r="D1838" t="str">
            <v>33,65</v>
          </cell>
        </row>
        <row r="1839">
          <cell r="A1839">
            <v>39397</v>
          </cell>
          <cell r="B1839" t="str">
            <v>DESMOLDANTE PARA FORMAS METALICAS A BASE DE OLEO VEGETAL</v>
          </cell>
          <cell r="C1839" t="str">
            <v xml:space="preserve">L     </v>
          </cell>
          <cell r="D1839" t="str">
            <v>15,34</v>
          </cell>
        </row>
        <row r="1840">
          <cell r="A1840">
            <v>2692</v>
          </cell>
          <cell r="B1840" t="str">
            <v>DESMOLDANTE PROTETOR PARA FORMAS DE MADEIRA, DE BASE OLEOSA EMULSIONADA EM AGUA</v>
          </cell>
          <cell r="C1840" t="str">
            <v xml:space="preserve">L     </v>
          </cell>
          <cell r="D1840" t="str">
            <v>6,19</v>
          </cell>
        </row>
        <row r="1841">
          <cell r="A1841">
            <v>5330</v>
          </cell>
          <cell r="B1841" t="str">
            <v>DILUENTE EPOXI</v>
          </cell>
          <cell r="C1841" t="str">
            <v xml:space="preserve">L     </v>
          </cell>
          <cell r="D1841" t="str">
            <v>44,36</v>
          </cell>
        </row>
        <row r="1842">
          <cell r="A1842">
            <v>26017</v>
          </cell>
          <cell r="B1842" t="str">
            <v>DISCO DE BORRACHA PARA LIXADEIRA RIGIDO 7 " COM ARRUELA CENTRAL</v>
          </cell>
          <cell r="C1842" t="str">
            <v xml:space="preserve">UN    </v>
          </cell>
          <cell r="D1842" t="str">
            <v>25,23</v>
          </cell>
        </row>
        <row r="1843">
          <cell r="A1843">
            <v>25931</v>
          </cell>
          <cell r="B1843" t="str">
            <v>DISCO DE CORTE DIAMANTADO SEGMENTADO DIAMETRO DE 180 MM PARA ESMERILHADEIRA 7 "</v>
          </cell>
          <cell r="C1843" t="str">
            <v xml:space="preserve">UN    </v>
          </cell>
          <cell r="D1843" t="str">
            <v>80,20</v>
          </cell>
        </row>
        <row r="1844">
          <cell r="A1844">
            <v>38140</v>
          </cell>
          <cell r="B1844" t="str">
            <v>DISCO DE CORTE DIAMANTADO SEGMENTADO PARA CONCRETO, DIAMETRO DE 110 MM, FURO DE 20 MM</v>
          </cell>
          <cell r="C1844" t="str">
            <v xml:space="preserve">UN    </v>
          </cell>
          <cell r="D1844" t="str">
            <v>19,45</v>
          </cell>
        </row>
        <row r="1845">
          <cell r="A1845">
            <v>13887</v>
          </cell>
          <cell r="B1845" t="str">
            <v>DISCO DE CORTE DIAMANTADO SEGMENTADO PARA CONCRETO, DIAMETRO DE 350 MM, FURO DE 1 " (14 X 1 ")</v>
          </cell>
          <cell r="C1845" t="str">
            <v xml:space="preserve">UN    </v>
          </cell>
          <cell r="D1845" t="str">
            <v>460,49</v>
          </cell>
        </row>
        <row r="1846">
          <cell r="A1846">
            <v>26018</v>
          </cell>
          <cell r="B1846" t="str">
            <v>DISCO DE CORTE PARA METAL COM DUAS TELAS 12 X 1/8 X 3/4 " (300 X 3,2 X 19,05 MM)</v>
          </cell>
          <cell r="C1846" t="str">
            <v xml:space="preserve">UN    </v>
          </cell>
          <cell r="D1846" t="str">
            <v>20,50</v>
          </cell>
        </row>
        <row r="1847">
          <cell r="A1847">
            <v>26019</v>
          </cell>
          <cell r="B1847" t="str">
            <v>DISCO DE DESBASTE PARA METAL FERROSO EM GERAL, COM TRES TELAS,  9 X 1/4 X 7/8 " (228,6 X 6,4 X 22,2 MM)</v>
          </cell>
          <cell r="C1847" t="str">
            <v xml:space="preserve">UN    </v>
          </cell>
          <cell r="D1847" t="str">
            <v>19,36</v>
          </cell>
        </row>
        <row r="1848">
          <cell r="A1848">
            <v>26020</v>
          </cell>
          <cell r="B1848" t="str">
            <v>DISCO DE LIXA PARA METAL, DIAMETRO = 180 MM, GRAO 120</v>
          </cell>
          <cell r="C1848" t="str">
            <v xml:space="preserve">UN    </v>
          </cell>
          <cell r="D1848" t="str">
            <v>5,04</v>
          </cell>
        </row>
        <row r="1849">
          <cell r="A1849">
            <v>34544</v>
          </cell>
          <cell r="B1849" t="str">
            <v>DISJUNTOR  TERMOMAGNETICO TRIPOLAR 3 X 400 A / ICC - 25 KA</v>
          </cell>
          <cell r="C1849" t="str">
            <v xml:space="preserve">UN    </v>
          </cell>
          <cell r="D1849" t="str">
            <v>1.405,77</v>
          </cell>
        </row>
        <row r="1850">
          <cell r="A1850">
            <v>34729</v>
          </cell>
          <cell r="B1850" t="str">
            <v>DISJUNTOR TERMICO E MAGNETICO AJUSTAVEIS, TRIPOLAR DE 100 ATE 250A, CAPACIDADE DE INTERRUPCAO DE 35KA</v>
          </cell>
          <cell r="C1850" t="str">
            <v xml:space="preserve">UN    </v>
          </cell>
          <cell r="D1850" t="str">
            <v>1.105,85</v>
          </cell>
        </row>
        <row r="1851">
          <cell r="A1851">
            <v>34734</v>
          </cell>
          <cell r="B1851" t="str">
            <v>DISJUNTOR TERMICO E MAGNETICO AJUSTAVEIS, TRIPOLAR DE 300 ATE 400A, CAPACIDADE DE INTERRUPCAO DE 35KA</v>
          </cell>
          <cell r="C1851" t="str">
            <v xml:space="preserve">UN    </v>
          </cell>
          <cell r="D1851" t="str">
            <v>1.712,22</v>
          </cell>
        </row>
        <row r="1852">
          <cell r="A1852">
            <v>34738</v>
          </cell>
          <cell r="B1852" t="str">
            <v>DISJUNTOR TERMICO E MAGNETICO AJUSTAVEIS, TRIPOLAR DE 450 ATE 600A, CAPACIDADE DE INTERRUPCAO DE 35KA</v>
          </cell>
          <cell r="C1852" t="str">
            <v xml:space="preserve">UN    </v>
          </cell>
          <cell r="D1852" t="str">
            <v>4.000,27</v>
          </cell>
        </row>
        <row r="1853">
          <cell r="A1853">
            <v>2391</v>
          </cell>
          <cell r="B1853" t="str">
            <v>DISJUNTOR TERMOMAGNETICO TRIPOLAR 125A</v>
          </cell>
          <cell r="C1853" t="str">
            <v xml:space="preserve">UN    </v>
          </cell>
          <cell r="D1853" t="str">
            <v>325,35</v>
          </cell>
        </row>
        <row r="1854">
          <cell r="A1854">
            <v>2374</v>
          </cell>
          <cell r="B1854" t="str">
            <v>DISJUNTOR TERMOMAGNETICO TRIPOLAR 150 A / 600 V, TIPO FXD / ICC - 35 KA</v>
          </cell>
          <cell r="C1854" t="str">
            <v xml:space="preserve">UN    </v>
          </cell>
          <cell r="D1854" t="str">
            <v>369,10</v>
          </cell>
        </row>
        <row r="1855">
          <cell r="A1855">
            <v>2377</v>
          </cell>
          <cell r="B1855" t="str">
            <v>DISJUNTOR TERMOMAGNETICO TRIPOLAR 200 A / 600 V, TIPO FXD / ICC - 35 KA</v>
          </cell>
          <cell r="C1855" t="str">
            <v xml:space="preserve">UN    </v>
          </cell>
          <cell r="D1855" t="str">
            <v>518,00</v>
          </cell>
        </row>
        <row r="1856">
          <cell r="A1856">
            <v>2393</v>
          </cell>
          <cell r="B1856" t="str">
            <v>DISJUNTOR TERMOMAGNETICO TRIPOLAR 250 A / 600 V, TIPO FXD</v>
          </cell>
          <cell r="C1856" t="str">
            <v xml:space="preserve">UN    </v>
          </cell>
          <cell r="D1856" t="str">
            <v>867,46</v>
          </cell>
        </row>
        <row r="1857">
          <cell r="A1857">
            <v>34705</v>
          </cell>
          <cell r="B1857" t="str">
            <v>DISJUNTOR TERMOMAGNETICO TRIPOLAR 3  X 250 A/ICC - 25 KA</v>
          </cell>
          <cell r="C1857" t="str">
            <v xml:space="preserve">UN    </v>
          </cell>
          <cell r="D1857" t="str">
            <v>758,72</v>
          </cell>
        </row>
        <row r="1858">
          <cell r="A1858">
            <v>34707</v>
          </cell>
          <cell r="B1858" t="str">
            <v>DISJUNTOR TERMOMAGNETICO TRIPOLAR 3 X 350 A/ICC - 25 KA</v>
          </cell>
          <cell r="C1858" t="str">
            <v xml:space="preserve">UN    </v>
          </cell>
          <cell r="D1858" t="str">
            <v>1.405,92</v>
          </cell>
        </row>
        <row r="1859">
          <cell r="A1859">
            <v>2378</v>
          </cell>
          <cell r="B1859" t="str">
            <v>DISJUNTOR TERMOMAGNETICO TRIPOLAR 300 A / 600 V, TIPO JXD / ICC - 40 KA</v>
          </cell>
          <cell r="C1859" t="str">
            <v xml:space="preserve">UN    </v>
          </cell>
          <cell r="D1859" t="str">
            <v>1.191,57</v>
          </cell>
        </row>
        <row r="1860">
          <cell r="A1860">
            <v>2379</v>
          </cell>
          <cell r="B1860" t="str">
            <v>DISJUNTOR TERMOMAGNETICO TRIPOLAR 400 A / 600 V, TIPO JXD / ICC - 40 KA</v>
          </cell>
          <cell r="C1860" t="str">
            <v xml:space="preserve">UN    </v>
          </cell>
          <cell r="D1860" t="str">
            <v>1.191,57</v>
          </cell>
        </row>
        <row r="1861">
          <cell r="A1861">
            <v>2376</v>
          </cell>
          <cell r="B1861" t="str">
            <v>DISJUNTOR TERMOMAGNETICO TRIPOLAR 600 A / 600 V, TIPO LXD / ICC - 40 KA</v>
          </cell>
          <cell r="C1861" t="str">
            <v xml:space="preserve">UN    </v>
          </cell>
          <cell r="D1861" t="str">
            <v>1.962,51</v>
          </cell>
        </row>
        <row r="1862">
          <cell r="A1862">
            <v>2394</v>
          </cell>
          <cell r="B1862" t="str">
            <v>DISJUNTOR TERMOMAGNETICO TRIPOLAR 800 A / 600 V, TIPO LMXD</v>
          </cell>
          <cell r="C1862" t="str">
            <v xml:space="preserve">UN    </v>
          </cell>
          <cell r="D1862" t="str">
            <v>4.195,48</v>
          </cell>
        </row>
        <row r="1863">
          <cell r="A1863">
            <v>34686</v>
          </cell>
          <cell r="B1863" t="str">
            <v>DISJUNTOR TIPO DIN / IEC, MONOPOLAR DE 40  ATE 50A</v>
          </cell>
          <cell r="C1863" t="str">
            <v xml:space="preserve">UN    </v>
          </cell>
          <cell r="D1863" t="str">
            <v>12,59</v>
          </cell>
        </row>
        <row r="1864">
          <cell r="A1864">
            <v>34616</v>
          </cell>
          <cell r="B1864" t="str">
            <v>DISJUNTOR TIPO DIN/IEC, BIPOLAR DE 6 ATE 32A</v>
          </cell>
          <cell r="C1864" t="str">
            <v xml:space="preserve">UN    </v>
          </cell>
          <cell r="D1864" t="str">
            <v>48,68</v>
          </cell>
        </row>
        <row r="1865">
          <cell r="A1865">
            <v>34623</v>
          </cell>
          <cell r="B1865" t="str">
            <v>DISJUNTOR TIPO DIN/IEC, BIPOLAR 40 ATE 50A</v>
          </cell>
          <cell r="C1865" t="str">
            <v xml:space="preserve">UN    </v>
          </cell>
          <cell r="D1865" t="str">
            <v>47,94</v>
          </cell>
        </row>
        <row r="1866">
          <cell r="A1866">
            <v>34628</v>
          </cell>
          <cell r="B1866" t="str">
            <v>DISJUNTOR TIPO DIN/IEC, BIPOLAR 63 A</v>
          </cell>
          <cell r="C1866" t="str">
            <v xml:space="preserve">UN    </v>
          </cell>
          <cell r="D1866" t="str">
            <v>68,66</v>
          </cell>
        </row>
        <row r="1867">
          <cell r="A1867">
            <v>34653</v>
          </cell>
          <cell r="B1867" t="str">
            <v>DISJUNTOR TIPO DIN/IEC, MONOPOLAR DE 6  ATE  32A</v>
          </cell>
          <cell r="C1867" t="str">
            <v xml:space="preserve">UN    </v>
          </cell>
          <cell r="D1867" t="str">
            <v>8,49</v>
          </cell>
        </row>
        <row r="1868">
          <cell r="A1868">
            <v>34688</v>
          </cell>
          <cell r="B1868" t="str">
            <v>DISJUNTOR TIPO DIN/IEC, MONOPOLAR DE 63 A</v>
          </cell>
          <cell r="C1868" t="str">
            <v xml:space="preserve">UN    </v>
          </cell>
          <cell r="D1868" t="str">
            <v>15,39</v>
          </cell>
        </row>
        <row r="1869">
          <cell r="A1869">
            <v>34709</v>
          </cell>
          <cell r="B1869" t="str">
            <v>DISJUNTOR TIPO DIN/IEC, TRIPOLAR DE 10 ATE 50A</v>
          </cell>
          <cell r="C1869" t="str">
            <v xml:space="preserve">UN    </v>
          </cell>
          <cell r="D1869" t="str">
            <v>59,65</v>
          </cell>
        </row>
        <row r="1870">
          <cell r="A1870">
            <v>34714</v>
          </cell>
          <cell r="B1870" t="str">
            <v>DISJUNTOR TIPO DIN/IEC, TRIPOLAR 63 A</v>
          </cell>
          <cell r="C1870" t="str">
            <v xml:space="preserve">UN    </v>
          </cell>
          <cell r="D1870" t="str">
            <v>71,24</v>
          </cell>
        </row>
        <row r="1871">
          <cell r="A1871">
            <v>2388</v>
          </cell>
          <cell r="B1871" t="str">
            <v>DISJUNTOR TIPO NEMA, BIPOLAR 10  ATE  50 A, TENSAO MAXIMA 415 V</v>
          </cell>
          <cell r="C1871" t="str">
            <v xml:space="preserve">UN    </v>
          </cell>
          <cell r="D1871" t="str">
            <v>59,20</v>
          </cell>
        </row>
        <row r="1872">
          <cell r="A1872">
            <v>34606</v>
          </cell>
          <cell r="B1872" t="str">
            <v>DISJUNTOR TIPO NEMA, BIPOLAR 60 ATE 100A, TENSAO MAXIMA 415 V</v>
          </cell>
          <cell r="C1872" t="str">
            <v xml:space="preserve">UN    </v>
          </cell>
          <cell r="D1872" t="str">
            <v>90,81</v>
          </cell>
        </row>
        <row r="1873">
          <cell r="A1873">
            <v>34689</v>
          </cell>
          <cell r="B1873" t="str">
            <v>DISJUNTOR TIPO NEMA, MONOPOLAR DE 60 ATE 70A, TENSAO MAXIMA DE 240 V</v>
          </cell>
          <cell r="C1873" t="str">
            <v xml:space="preserve">UN    </v>
          </cell>
          <cell r="D1873" t="str">
            <v>28,91</v>
          </cell>
        </row>
        <row r="1874">
          <cell r="A1874">
            <v>2370</v>
          </cell>
          <cell r="B1874" t="str">
            <v>DISJUNTOR TIPO NEMA, MONOPOLAR 10 ATE 30A, TENSAO MAXIMA DE 240 V</v>
          </cell>
          <cell r="C1874" t="str">
            <v xml:space="preserve">UN    </v>
          </cell>
          <cell r="D1874" t="str">
            <v>11,00</v>
          </cell>
        </row>
        <row r="1875">
          <cell r="A1875">
            <v>2386</v>
          </cell>
          <cell r="B1875" t="str">
            <v>DISJUNTOR TIPO NEMA, MONOPOLAR 35  ATE  50 A, TENSAO MAXIMA DE 240 V</v>
          </cell>
          <cell r="C1875" t="str">
            <v xml:space="preserve">UN    </v>
          </cell>
          <cell r="D1875" t="str">
            <v>18,45</v>
          </cell>
        </row>
        <row r="1876">
          <cell r="A1876">
            <v>2392</v>
          </cell>
          <cell r="B1876" t="str">
            <v>DISJUNTOR TIPO NEMA, TRIPOLAR 10  ATE  50A, TENSAO MAXIMA DE 415 V</v>
          </cell>
          <cell r="C1876" t="str">
            <v xml:space="preserve">UN    </v>
          </cell>
          <cell r="D1876" t="str">
            <v>73,84</v>
          </cell>
        </row>
        <row r="1877">
          <cell r="A1877">
            <v>2373</v>
          </cell>
          <cell r="B1877" t="str">
            <v>DISJUNTOR TIPO NEMA, TRIPOLAR 60 ATE 100 A, TENSAO MAXIMA DE 415 V</v>
          </cell>
          <cell r="C1877" t="str">
            <v xml:space="preserve">UN    </v>
          </cell>
          <cell r="D1877" t="str">
            <v>104,03</v>
          </cell>
        </row>
        <row r="1878">
          <cell r="A1878">
            <v>39465</v>
          </cell>
          <cell r="B1878" t="str">
            <v>DISPOSITIVO DPS CLASSE II, 1 POLO, TENSAO MAXIMA DE 175 V, CORRENTE MAXIMA DE *20* KA (TIPO AC)</v>
          </cell>
          <cell r="C1878" t="str">
            <v xml:space="preserve">UN    </v>
          </cell>
          <cell r="D1878" t="str">
            <v>63,55</v>
          </cell>
        </row>
        <row r="1879">
          <cell r="A1879">
            <v>39466</v>
          </cell>
          <cell r="B1879" t="str">
            <v>DISPOSITIVO DPS CLASSE II, 1 POLO, TENSAO MAXIMA DE 175 V, CORRENTE MAXIMA DE *30* KA (TIPO AC)</v>
          </cell>
          <cell r="C1879" t="str">
            <v xml:space="preserve">UN    </v>
          </cell>
          <cell r="D1879" t="str">
            <v>71,50</v>
          </cell>
        </row>
        <row r="1880">
          <cell r="A1880">
            <v>39467</v>
          </cell>
          <cell r="B1880" t="str">
            <v>DISPOSITIVO DPS CLASSE II, 1 POLO, TENSAO MAXIMA DE 175 V, CORRENTE MAXIMA DE *45* KA (TIPO AC)</v>
          </cell>
          <cell r="C1880" t="str">
            <v xml:space="preserve">UN    </v>
          </cell>
          <cell r="D1880" t="str">
            <v>91,45</v>
          </cell>
        </row>
        <row r="1881">
          <cell r="A1881">
            <v>39468</v>
          </cell>
          <cell r="B1881" t="str">
            <v>DISPOSITIVO DPS CLASSE II, 1 POLO, TENSAO MAXIMA DE 175 V, CORRENTE MAXIMA DE *90* KA (TIPO AC)</v>
          </cell>
          <cell r="C1881" t="str">
            <v xml:space="preserve">UN    </v>
          </cell>
          <cell r="D1881" t="str">
            <v>162,56</v>
          </cell>
        </row>
        <row r="1882">
          <cell r="A1882">
            <v>39469</v>
          </cell>
          <cell r="B1882" t="str">
            <v>DISPOSITIVO DPS CLASSE II, 1 POLO, TENSAO MAXIMA DE 275 V, CORRENTE MAXIMA DE *20* KA (TIPO AC)</v>
          </cell>
          <cell r="C1882" t="str">
            <v xml:space="preserve">UN    </v>
          </cell>
          <cell r="D1882" t="str">
            <v>66,22</v>
          </cell>
        </row>
        <row r="1883">
          <cell r="A1883">
            <v>39470</v>
          </cell>
          <cell r="B1883" t="str">
            <v>DISPOSITIVO DPS CLASSE II, 1 POLO, TENSAO MAXIMA DE 275 V, CORRENTE MAXIMA DE *30* KA (TIPO AC)</v>
          </cell>
          <cell r="C1883" t="str">
            <v xml:space="preserve">UN    </v>
          </cell>
          <cell r="D1883" t="str">
            <v>81,36</v>
          </cell>
        </row>
        <row r="1884">
          <cell r="A1884">
            <v>39471</v>
          </cell>
          <cell r="B1884" t="str">
            <v>DISPOSITIVO DPS CLASSE II, 1 POLO, TENSAO MAXIMA DE 275 V, CORRENTE MAXIMA DE *45* KA (TIPO AC)</v>
          </cell>
          <cell r="C1884" t="str">
            <v xml:space="preserve">UN    </v>
          </cell>
          <cell r="D1884" t="str">
            <v>97,77</v>
          </cell>
        </row>
        <row r="1885">
          <cell r="A1885">
            <v>39472</v>
          </cell>
          <cell r="B1885" t="str">
            <v>DISPOSITIVO DPS CLASSE II, 1 POLO, TENSAO MAXIMA DE 275 V, CORRENTE MAXIMA DE *90* KA (TIPO AC)</v>
          </cell>
          <cell r="C1885" t="str">
            <v xml:space="preserve">UN    </v>
          </cell>
          <cell r="D1885" t="str">
            <v>169,88</v>
          </cell>
        </row>
        <row r="1886">
          <cell r="A1886">
            <v>39473</v>
          </cell>
          <cell r="B1886" t="str">
            <v>DISPOSITIVO DPS CLASSE II, 1 POLO, TENSAO MAXIMA DE 385 V, CORRENTE MAXIMA DE *20* KA (TIPO AC)</v>
          </cell>
          <cell r="C1886" t="str">
            <v xml:space="preserve">UN    </v>
          </cell>
          <cell r="D1886" t="str">
            <v>109,74</v>
          </cell>
        </row>
        <row r="1887">
          <cell r="A1887">
            <v>39474</v>
          </cell>
          <cell r="B1887" t="str">
            <v>DISPOSITIVO DPS CLASSE II, 1 POLO, TENSAO MAXIMA DE 385 V, CORRENTE MAXIMA DE *30* KA (TIPO AC)</v>
          </cell>
          <cell r="C1887" t="str">
            <v xml:space="preserve">UN    </v>
          </cell>
          <cell r="D1887" t="str">
            <v>116,99</v>
          </cell>
        </row>
        <row r="1888">
          <cell r="A1888">
            <v>39475</v>
          </cell>
          <cell r="B1888" t="str">
            <v>DISPOSITIVO DPS CLASSE II, 1 POLO, TENSAO MAXIMA DE 385 V, CORRENTE MAXIMA DE *45* KA (TIPO AC)</v>
          </cell>
          <cell r="C1888" t="str">
            <v xml:space="preserve">UN    </v>
          </cell>
          <cell r="D1888" t="str">
            <v>132,74</v>
          </cell>
        </row>
        <row r="1889">
          <cell r="A1889">
            <v>39476</v>
          </cell>
          <cell r="B1889" t="str">
            <v>DISPOSITIVO DPS CLASSE II, 1 POLO, TENSAO MAXIMA DE 385 V, CORRENTE MAXIMA DE *90* KA (TIPO AC)</v>
          </cell>
          <cell r="C1889" t="str">
            <v xml:space="preserve">UN    </v>
          </cell>
          <cell r="D1889" t="str">
            <v>249,88</v>
          </cell>
        </row>
        <row r="1890">
          <cell r="A1890">
            <v>39477</v>
          </cell>
          <cell r="B1890" t="str">
            <v>DISPOSITIVO DPS CLASSE II, 1 POLO, TENSAO MAXIMA DE 460 V, CORRENTE MAXIMA DE *20* KA (TIPO AC)</v>
          </cell>
          <cell r="C1890" t="str">
            <v xml:space="preserve">UN    </v>
          </cell>
          <cell r="D1890" t="str">
            <v>122,43</v>
          </cell>
        </row>
        <row r="1891">
          <cell r="A1891">
            <v>39478</v>
          </cell>
          <cell r="B1891" t="str">
            <v>DISPOSITIVO DPS CLASSE II, 1 POLO, TENSAO MAXIMA DE 460 V, CORRENTE MAXIMA DE *30* KA (TIPO AC)</v>
          </cell>
          <cell r="C1891" t="str">
            <v xml:space="preserve">UN    </v>
          </cell>
          <cell r="D1891" t="str">
            <v>126,22</v>
          </cell>
        </row>
        <row r="1892">
          <cell r="A1892">
            <v>39479</v>
          </cell>
          <cell r="B1892" t="str">
            <v>DISPOSITIVO DPS CLASSE II, 1 POLO, TENSAO MAXIMA DE 460 V, CORRENTE MAXIMA DE *45* KA (TIPO AC)</v>
          </cell>
          <cell r="C1892" t="str">
            <v xml:space="preserve">UN    </v>
          </cell>
          <cell r="D1892" t="str">
            <v>148,72</v>
          </cell>
        </row>
        <row r="1893">
          <cell r="A1893">
            <v>39480</v>
          </cell>
          <cell r="B1893" t="str">
            <v>DISPOSITIVO DPS CLASSE II, 1 POLO, TENSAO MAXIMA DE 460 V, CORRENTE MAXIMA DE *90* KA (TIPO AC)</v>
          </cell>
          <cell r="C1893" t="str">
            <v xml:space="preserve">UN    </v>
          </cell>
          <cell r="D1893" t="str">
            <v>306,87</v>
          </cell>
        </row>
        <row r="1894">
          <cell r="A1894">
            <v>39459</v>
          </cell>
          <cell r="B1894" t="str">
            <v>DISPOSITIVO DR, 2 POLOS, SENSIBILIDADE DE 30 MA, CORRENTE DE 100 A, TIPO AC</v>
          </cell>
          <cell r="C1894" t="str">
            <v xml:space="preserve">UN    </v>
          </cell>
          <cell r="D1894" t="str">
            <v>260,46</v>
          </cell>
        </row>
        <row r="1895">
          <cell r="A1895">
            <v>39445</v>
          </cell>
          <cell r="B1895" t="str">
            <v>DISPOSITIVO DR, 2 POLOS, SENSIBILIDADE DE 30 MA, CORRENTE DE 25 A, TIPO AC</v>
          </cell>
          <cell r="C1895" t="str">
            <v xml:space="preserve">UN    </v>
          </cell>
          <cell r="D1895" t="str">
            <v>130,77</v>
          </cell>
        </row>
        <row r="1896">
          <cell r="A1896">
            <v>39446</v>
          </cell>
          <cell r="B1896" t="str">
            <v>DISPOSITIVO DR, 2 POLOS, SENSIBILIDADE DE 30 MA, CORRENTE DE 40 A, TIPO AC</v>
          </cell>
          <cell r="C1896" t="str">
            <v xml:space="preserve">UN    </v>
          </cell>
          <cell r="D1896" t="str">
            <v>133,10</v>
          </cell>
        </row>
        <row r="1897">
          <cell r="A1897">
            <v>39447</v>
          </cell>
          <cell r="B1897" t="str">
            <v>DISPOSITIVO DR, 2 POLOS, SENSIBILIDADE DE 30 MA, CORRENTE DE 63 A, TIPO AC</v>
          </cell>
          <cell r="C1897" t="str">
            <v xml:space="preserve">UN    </v>
          </cell>
          <cell r="D1897" t="str">
            <v>142,34</v>
          </cell>
        </row>
        <row r="1898">
          <cell r="A1898">
            <v>39448</v>
          </cell>
          <cell r="B1898" t="str">
            <v>DISPOSITIVO DR, 2 POLOS, SENSIBILIDADE DE 30 MA, CORRENTE DE 80 A, TIPO AC</v>
          </cell>
          <cell r="C1898" t="str">
            <v xml:space="preserve">UN    </v>
          </cell>
          <cell r="D1898" t="str">
            <v>242,71</v>
          </cell>
        </row>
        <row r="1899">
          <cell r="A1899">
            <v>39450</v>
          </cell>
          <cell r="B1899" t="str">
            <v>DISPOSITIVO DR, 2 POLOS, SENSIBILIDADE DE 300 MA, CORRENTE DE 25 A, TIPO AC</v>
          </cell>
          <cell r="C1899" t="str">
            <v xml:space="preserve">UN    </v>
          </cell>
          <cell r="D1899" t="str">
            <v>148,08</v>
          </cell>
        </row>
        <row r="1900">
          <cell r="A1900">
            <v>39451</v>
          </cell>
          <cell r="B1900" t="str">
            <v>DISPOSITIVO DR, 2 POLOS, SENSIBILIDADE DE 300 MA, CORRENTE DE 40 A, TIPO AC</v>
          </cell>
          <cell r="C1900" t="str">
            <v xml:space="preserve">UN    </v>
          </cell>
          <cell r="D1900" t="str">
            <v>161,51</v>
          </cell>
        </row>
        <row r="1901">
          <cell r="A1901">
            <v>39452</v>
          </cell>
          <cell r="B1901" t="str">
            <v>DISPOSITIVO DR, 2 POLOS, SENSIBILIDADE DE 300 MA, CORRENTE DE 63 A, TIPO AC</v>
          </cell>
          <cell r="C1901" t="str">
            <v xml:space="preserve">UN    </v>
          </cell>
          <cell r="D1901" t="str">
            <v>162,48</v>
          </cell>
        </row>
        <row r="1902">
          <cell r="A1902">
            <v>39523</v>
          </cell>
          <cell r="B1902" t="str">
            <v>DISPOSITIVO DR, 2 POLOS, SENSIBILIDADE DE 300 MA, CORRENTE DE 80 A, TIPO  AC</v>
          </cell>
          <cell r="C1902" t="str">
            <v xml:space="preserve">UN    </v>
          </cell>
          <cell r="D1902" t="str">
            <v>271,90</v>
          </cell>
        </row>
        <row r="1903">
          <cell r="A1903">
            <v>39449</v>
          </cell>
          <cell r="B1903" t="str">
            <v>DISPOSITIVO DR, 4 POLOS, SENSIBILIDADE DE 30 MA, CORRENTE DE 100 A, TIPO AC</v>
          </cell>
          <cell r="C1903" t="str">
            <v xml:space="preserve">UN    </v>
          </cell>
          <cell r="D1903" t="str">
            <v>301,11</v>
          </cell>
        </row>
        <row r="1904">
          <cell r="A1904">
            <v>39455</v>
          </cell>
          <cell r="B1904" t="str">
            <v>DISPOSITIVO DR, 4 POLOS, SENSIBILIDADE DE 30 MA, CORRENTE DE 25 A, TIPO AC</v>
          </cell>
          <cell r="C1904" t="str">
            <v xml:space="preserve">UN    </v>
          </cell>
          <cell r="D1904" t="str">
            <v>149,00</v>
          </cell>
        </row>
        <row r="1905">
          <cell r="A1905">
            <v>39456</v>
          </cell>
          <cell r="B1905" t="str">
            <v>DISPOSITIVO DR, 4 POLOS, SENSIBILIDADE DE 30 MA, CORRENTE DE 40 A, TIPO AC</v>
          </cell>
          <cell r="C1905" t="str">
            <v xml:space="preserve">UN    </v>
          </cell>
          <cell r="D1905" t="str">
            <v>149,11</v>
          </cell>
        </row>
        <row r="1906">
          <cell r="A1906">
            <v>39457</v>
          </cell>
          <cell r="B1906" t="str">
            <v>DISPOSITIVO DR, 4 POLOS, SENSIBILIDADE DE 30 MA, CORRENTE DE 63 A, TIPO AC</v>
          </cell>
          <cell r="C1906" t="str">
            <v xml:space="preserve">UN    </v>
          </cell>
          <cell r="D1906" t="str">
            <v>162,55</v>
          </cell>
        </row>
        <row r="1907">
          <cell r="A1907">
            <v>39458</v>
          </cell>
          <cell r="B1907" t="str">
            <v>DISPOSITIVO DR, 4 POLOS, SENSIBILIDADE DE 30 MA, CORRENTE DE 80 A, TIPO AC</v>
          </cell>
          <cell r="C1907" t="str">
            <v xml:space="preserve">UN    </v>
          </cell>
          <cell r="D1907" t="str">
            <v>303,33</v>
          </cell>
        </row>
        <row r="1908">
          <cell r="A1908">
            <v>39464</v>
          </cell>
          <cell r="B1908" t="str">
            <v>DISPOSITIVO DR, 4 POLOS, SENSIBILIDADE DE 300 MA, CORRENTE DE 100 A, TIPO AC</v>
          </cell>
          <cell r="C1908" t="str">
            <v xml:space="preserve">UN    </v>
          </cell>
          <cell r="D1908" t="str">
            <v>487,78</v>
          </cell>
        </row>
        <row r="1909">
          <cell r="A1909">
            <v>39460</v>
          </cell>
          <cell r="B1909" t="str">
            <v>DISPOSITIVO DR, 4 POLOS, SENSIBILIDADE DE 300 MA, CORRENTE DE 25 A, TIPO AC</v>
          </cell>
          <cell r="C1909" t="str">
            <v xml:space="preserve">UN    </v>
          </cell>
          <cell r="D1909" t="str">
            <v>185,00</v>
          </cell>
        </row>
        <row r="1910">
          <cell r="A1910">
            <v>39461</v>
          </cell>
          <cell r="B1910" t="str">
            <v>DISPOSITIVO DR, 4 POLOS, SENSIBILIDADE DE 300 MA, CORRENTE DE 40 A, TIPO AC</v>
          </cell>
          <cell r="C1910" t="str">
            <v xml:space="preserve">UN    </v>
          </cell>
          <cell r="D1910" t="str">
            <v>216,78</v>
          </cell>
        </row>
        <row r="1911">
          <cell r="A1911">
            <v>39462</v>
          </cell>
          <cell r="B1911" t="str">
            <v>DISPOSITIVO DR, 4 POLOS, SENSIBILIDADE DE 300 MA, CORRENTE DE 63 A, TIPO AC</v>
          </cell>
          <cell r="C1911" t="str">
            <v xml:space="preserve">UN    </v>
          </cell>
          <cell r="D1911" t="str">
            <v>208,92</v>
          </cell>
        </row>
        <row r="1912">
          <cell r="A1912">
            <v>39463</v>
          </cell>
          <cell r="B1912" t="str">
            <v>DISPOSITIVO DR, 4 POLOS, SENSIBILIDADE DE 300 MA, CORRENTE DE 80 A, TIPO AC</v>
          </cell>
          <cell r="C1912" t="str">
            <v xml:space="preserve">UN    </v>
          </cell>
          <cell r="D1912" t="str">
            <v>484,00</v>
          </cell>
        </row>
        <row r="1913">
          <cell r="A1913">
            <v>26039</v>
          </cell>
          <cell r="B1913" t="str">
            <v>DISTRIBUIDOR DE AGREGADOS AUTOPROPELIDO, CAP 3 M3, A DIESEL, 6 CC, 176 CV</v>
          </cell>
          <cell r="C1913" t="str">
            <v xml:space="preserve">UN    </v>
          </cell>
          <cell r="D1913" t="str">
            <v>249.588,52</v>
          </cell>
        </row>
        <row r="1914">
          <cell r="A1914">
            <v>2401</v>
          </cell>
          <cell r="B1914" t="str">
            <v>DISTRIBUIDOR DE AGREGADOS REBOCAVEL, CAPACIDADE 1,9 M3, LARGURA DE TRABALHO 3,66 M</v>
          </cell>
          <cell r="C1914" t="str">
            <v xml:space="preserve">UN    </v>
          </cell>
          <cell r="D1914" t="str">
            <v>57.408,12</v>
          </cell>
        </row>
        <row r="1915">
          <cell r="A1915">
            <v>38870</v>
          </cell>
          <cell r="B1915" t="str">
            <v>DISTRIBUIDOR METALICO, COM ROSCA, 2 SAIDAS, DN 1" X 1/2", PARA CONEXAO COM ANEL DESLIZANTE EM TUBO PEX</v>
          </cell>
          <cell r="C1915" t="str">
            <v xml:space="preserve">UN    </v>
          </cell>
          <cell r="D1915" t="str">
            <v>47,97</v>
          </cell>
        </row>
        <row r="1916">
          <cell r="A1916">
            <v>38869</v>
          </cell>
          <cell r="B1916" t="str">
            <v>DISTRIBUIDOR METALICO, COM ROSCA, 2 SAIDAS, DN 3/4" X 1/2", PARA CONEXAO COM ANEL DESLIZANTE EM TUBO PEX</v>
          </cell>
          <cell r="C1916" t="str">
            <v xml:space="preserve">UN    </v>
          </cell>
          <cell r="D1916" t="str">
            <v>42,31</v>
          </cell>
        </row>
        <row r="1917">
          <cell r="A1917">
            <v>38872</v>
          </cell>
          <cell r="B1917" t="str">
            <v>DISTRIBUIDOR METALICO, COM ROSCA, 3 SAIDAS, DN 1" X 1/2", PARA CONEXAO COM ANEL DESLIZANTE EM TUBO PEX</v>
          </cell>
          <cell r="C1917" t="str">
            <v xml:space="preserve">UN    </v>
          </cell>
          <cell r="D1917" t="str">
            <v>65,52</v>
          </cell>
        </row>
        <row r="1918">
          <cell r="A1918">
            <v>38871</v>
          </cell>
          <cell r="B1918" t="str">
            <v>DISTRIBUIDOR METALICO, COM ROSCA, 3 SAIDAS, DN 3/4" X 1/2", PARA CONEXAO COM ANEL DESLIZANTE EM TUBO PEX</v>
          </cell>
          <cell r="C1918" t="str">
            <v xml:space="preserve">UN    </v>
          </cell>
          <cell r="D1918" t="str">
            <v>52,70</v>
          </cell>
        </row>
        <row r="1919">
          <cell r="A1919">
            <v>39283</v>
          </cell>
          <cell r="B1919" t="str">
            <v>DISTRIBUIDOR, PLASTICO, 2 SAIDAS, DN 32 X 16 MM, PARA CONEXAO COM CRIMPAGEM EM TUBO PEX</v>
          </cell>
          <cell r="C1919" t="str">
            <v xml:space="preserve">UN    </v>
          </cell>
          <cell r="D1919" t="str">
            <v>164,16</v>
          </cell>
        </row>
        <row r="1920">
          <cell r="A1920">
            <v>39284</v>
          </cell>
          <cell r="B1920" t="str">
            <v>DISTRIBUIDOR, PLASTICO, 2 SAIDAS, DN 32 X 20 MM, PARA CONEXAO COM CRIMPAGEM EM TUBO PEX</v>
          </cell>
          <cell r="C1920" t="str">
            <v xml:space="preserve">UN    </v>
          </cell>
          <cell r="D1920" t="str">
            <v>177,89</v>
          </cell>
        </row>
        <row r="1921">
          <cell r="A1921">
            <v>39285</v>
          </cell>
          <cell r="B1921" t="str">
            <v>DISTRIBUIDOR, PLASTICO, 2 SAIDAS, DN 32 X 25 MM, PARA CONEXAO COM CRIMPAGEM EM TUBO PEX</v>
          </cell>
          <cell r="C1921" t="str">
            <v xml:space="preserve">UN    </v>
          </cell>
          <cell r="D1921" t="str">
            <v>180,46</v>
          </cell>
        </row>
        <row r="1922">
          <cell r="A1922">
            <v>39286</v>
          </cell>
          <cell r="B1922" t="str">
            <v>DISTRIBUIDOR, PLASTICO, 3 SAIDAS, DN 32 X 16 MM, PARA CONEXAO COM CRIMPAGEM EM TUBO PEX</v>
          </cell>
          <cell r="C1922" t="str">
            <v xml:space="preserve">UN    </v>
          </cell>
          <cell r="D1922" t="str">
            <v>176,52</v>
          </cell>
        </row>
        <row r="1923">
          <cell r="A1923">
            <v>39287</v>
          </cell>
          <cell r="B1923" t="str">
            <v>DISTRIBUIDOR, PLASTICO, 3 SAIDAS, DN 32 X 20 MM, PARA CONEXAO COM CRIMPAGEM EM TUBO PEX</v>
          </cell>
          <cell r="C1923" t="str">
            <v xml:space="preserve">UN    </v>
          </cell>
          <cell r="D1923" t="str">
            <v>207,27</v>
          </cell>
        </row>
        <row r="1924">
          <cell r="A1924">
            <v>39288</v>
          </cell>
          <cell r="B1924" t="str">
            <v>DISTRIBUIDOR, PLASTICO, 3 SAIDAS, DN 32 X 25 MM, PARA CONEXAO COM CRIMPAGEM EM TUBO PEX</v>
          </cell>
          <cell r="C1924" t="str">
            <v xml:space="preserve">UN    </v>
          </cell>
          <cell r="D1924" t="str">
            <v>221,21</v>
          </cell>
        </row>
        <row r="1925">
          <cell r="A1925">
            <v>2414</v>
          </cell>
          <cell r="B1925" t="str">
            <v>DIVISORIA (N2) PAINEL/VIDRO - PAINEL C/ MSO/COMEIA E=35MM - MONTANTE/RODAPE DUPLO ACO GALV PINTADO - COLOCADA</v>
          </cell>
          <cell r="C1925" t="str">
            <v xml:space="preserve">M2    </v>
          </cell>
          <cell r="D1925" t="str">
            <v>102,13</v>
          </cell>
        </row>
        <row r="1926">
          <cell r="A1926">
            <v>2413</v>
          </cell>
          <cell r="B1926" t="str">
            <v>DIVISORIA (N2) PAINEL/VIDRO - PAINEL C/ MSO/COMEIA E=35MM - PERFIS SIMPLES ACO GALV PINTADO - COLOCADA</v>
          </cell>
          <cell r="C1926" t="str">
            <v xml:space="preserve">M2    </v>
          </cell>
          <cell r="D1926" t="str">
            <v>98,25</v>
          </cell>
        </row>
        <row r="1927">
          <cell r="A1927">
            <v>2405</v>
          </cell>
          <cell r="B1927" t="str">
            <v>DIVISORIA (N2) PAINEL/VIDRO - PAINEL MSO/COMEIA E=35MM - MONTANTE/RODAPE DUPLO ALUMINIO ANOD NAT - COLOCADA</v>
          </cell>
          <cell r="C1927" t="str">
            <v xml:space="preserve">M2    </v>
          </cell>
          <cell r="D1927" t="str">
            <v>114,36</v>
          </cell>
        </row>
        <row r="1928">
          <cell r="A1928">
            <v>13361</v>
          </cell>
          <cell r="B1928" t="str">
            <v>DIVISORIA (N2) PAINEL/VIDRO - PAINEL MSO/COMEIA E=35MM - PERFIS SIMPLES ALUMINIO ANOD NAT - COLOCADA</v>
          </cell>
          <cell r="C1928" t="str">
            <v xml:space="preserve">M2    </v>
          </cell>
          <cell r="D1928" t="str">
            <v>95,67</v>
          </cell>
        </row>
        <row r="1929">
          <cell r="A1929">
            <v>11987</v>
          </cell>
          <cell r="B1929" t="str">
            <v>DIVISORIA (N2) PAINEL/VIDRO - PAINEL VERMICULITA E=35MM - PERFIS SIMPLES ALUMINIO ANOD NATURAL - COLOCADA</v>
          </cell>
          <cell r="C1929" t="str">
            <v xml:space="preserve">M2    </v>
          </cell>
          <cell r="D1929" t="str">
            <v>255,98</v>
          </cell>
        </row>
        <row r="1930">
          <cell r="A1930">
            <v>2416</v>
          </cell>
          <cell r="B1930" t="str">
            <v>DIVISORIA (N3) PAINEL/VIDRO/PAINEL MSO/COMEIA E=35MM - MONTANTE/RODAPE DUPLO ACO GALV PINTADO - COLOCADA</v>
          </cell>
          <cell r="C1930" t="str">
            <v xml:space="preserve">M2    </v>
          </cell>
          <cell r="D1930" t="str">
            <v>113,25</v>
          </cell>
        </row>
        <row r="1931">
          <cell r="A1931">
            <v>2412</v>
          </cell>
          <cell r="B1931" t="str">
            <v>DIVISORIA (N3) PAINEL/VIDRO/PAINEL MSO/COMEIA E=35MM - MONTANTE/RODAPE DUPLO ALUMINIO ANOD NAT - COLOCADA</v>
          </cell>
          <cell r="C1931" t="str">
            <v xml:space="preserve">M2    </v>
          </cell>
          <cell r="D1931" t="str">
            <v>109,37</v>
          </cell>
        </row>
        <row r="1932">
          <cell r="A1932">
            <v>2411</v>
          </cell>
          <cell r="B1932" t="str">
            <v>DIVISORIA (N3) PAINEL/VIDRO/PAINEL MSO/COMEIA E=35MM - PERFIS SIMPLES ACO GALV PINTADO - COLOCADA</v>
          </cell>
          <cell r="C1932" t="str">
            <v xml:space="preserve">M2    </v>
          </cell>
          <cell r="D1932" t="str">
            <v>95,67</v>
          </cell>
        </row>
        <row r="1933">
          <cell r="A1933">
            <v>2406</v>
          </cell>
          <cell r="B1933" t="str">
            <v>DIVISORIA (N3) PAINEL/VIDRO/PAINEL MSO/COMEIA E=35MM - PERFIS SIMPLES ALUMINIO ANOD NAT - COLOCADA</v>
          </cell>
          <cell r="C1933" t="str">
            <v xml:space="preserve">M2    </v>
          </cell>
          <cell r="D1933" t="str">
            <v>93,08</v>
          </cell>
        </row>
        <row r="1934">
          <cell r="A1934">
            <v>10571</v>
          </cell>
          <cell r="B1934" t="str">
            <v>DIVISORIA (N3) PAINEL/VIDRO/PAINEL VERMICULITA E=35MM - MONTANTE/RODAPE DUPLO ALUMINIO ANOD NATURAL - COLOCADA</v>
          </cell>
          <cell r="C1934" t="str">
            <v xml:space="preserve">M2    </v>
          </cell>
          <cell r="D1934" t="str">
            <v>227,54</v>
          </cell>
        </row>
        <row r="1935">
          <cell r="A1935">
            <v>11985</v>
          </cell>
          <cell r="B1935" t="str">
            <v>DIVISORIA (N3) PAINEL/VIDRO/PAINEL VERMICULITA E=35MM - MONTANTE/RODAPE PERFIL DUPLO ACO GALV PINTADO - COLOCADA</v>
          </cell>
          <cell r="C1935" t="str">
            <v xml:space="preserve">M2    </v>
          </cell>
          <cell r="D1935" t="str">
            <v>219,78</v>
          </cell>
        </row>
        <row r="1936">
          <cell r="A1936">
            <v>2410</v>
          </cell>
          <cell r="B1936" t="str">
            <v>DIVISORIA CEGA (N1) - PAINEL MSO/COMEIA E=35MM - MONTANTE/RODAPE DUPLO   ACO GALV PINTADO - COLOCADA</v>
          </cell>
          <cell r="C1936" t="str">
            <v xml:space="preserve">M2    </v>
          </cell>
          <cell r="D1936" t="str">
            <v>96,96</v>
          </cell>
        </row>
        <row r="1937">
          <cell r="A1937">
            <v>2417</v>
          </cell>
          <cell r="B1937" t="str">
            <v>DIVISORIA CEGA (N1) - PAINEL MSO/COMEIA E=35MM - MONTANTE/RODAPE DUPLO ALUMINIO ANOD NAT - COLOCADA</v>
          </cell>
          <cell r="C1937" t="str">
            <v xml:space="preserve">M2    </v>
          </cell>
          <cell r="D1937" t="str">
            <v>103,42</v>
          </cell>
        </row>
        <row r="1938">
          <cell r="A1938">
            <v>2415</v>
          </cell>
          <cell r="B1938" t="str">
            <v>DIVISORIA CEGA (N1) - PAINEL MSO/COMEIA E=35MM - PERFIS SIMPLES ACO GALV PINTADO   - COLOCADA</v>
          </cell>
          <cell r="C1938" t="str">
            <v xml:space="preserve">M2    </v>
          </cell>
          <cell r="D1938" t="str">
            <v>82,74</v>
          </cell>
        </row>
        <row r="1939">
          <cell r="A1939">
            <v>13360</v>
          </cell>
          <cell r="B1939" t="str">
            <v>DIVISORIA CEGA (N1) - PAINEL MSO/COMEIA E=35MM - PERFIS SIMPLES ALUMINIO ANOD NAT - COLOCADA</v>
          </cell>
          <cell r="C1939" t="str">
            <v xml:space="preserve">M2    </v>
          </cell>
          <cell r="D1939" t="str">
            <v>82,74</v>
          </cell>
        </row>
        <row r="1940">
          <cell r="A1940">
            <v>11983</v>
          </cell>
          <cell r="B1940" t="str">
            <v>DIVISORIA CEGA (N1) - PAINEL VERMICULITA E=35MM - MONTANTE/RODAPE PERFIS SIMPLES ACO GALV PINTADO - COLOCADA</v>
          </cell>
          <cell r="C1940" t="str">
            <v xml:space="preserve">M2    </v>
          </cell>
          <cell r="D1940" t="str">
            <v>201,68</v>
          </cell>
        </row>
        <row r="1941">
          <cell r="A1941">
            <v>11986</v>
          </cell>
          <cell r="B1941" t="str">
            <v>DIVISORIA CEGA (N1) - PAINEL VERMICULITA E=35MM - PERFIS SIMPLES ALUMINIO ANOD NATURAL - COLOCADA</v>
          </cell>
          <cell r="C1941" t="str">
            <v xml:space="preserve">M2    </v>
          </cell>
          <cell r="D1941" t="str">
            <v>245,64</v>
          </cell>
        </row>
        <row r="1942">
          <cell r="A1942">
            <v>25976</v>
          </cell>
          <cell r="B1942" t="str">
            <v>DIVISORIA EM GRANITO, COM DUAS FACES POLIDAS, TIPO ANDORINHA/ QUARTZ/ CASTELO/ CORUMBA OU OUTROS EQUIVALENTES DA REGIAO, E=  *3,0* CM</v>
          </cell>
          <cell r="C1942" t="str">
            <v xml:space="preserve">M2    </v>
          </cell>
          <cell r="D1942" t="str">
            <v>468,42</v>
          </cell>
        </row>
        <row r="1943">
          <cell r="A1943">
            <v>10629</v>
          </cell>
          <cell r="B1943" t="str">
            <v>DIVISORIA EM MARMORE, COM DUAS FACES POLIDAS, BRANCO COMUM, E=  *3,0* CM</v>
          </cell>
          <cell r="C1943" t="str">
            <v xml:space="preserve">M2    </v>
          </cell>
          <cell r="D1943" t="str">
            <v>518,26</v>
          </cell>
        </row>
        <row r="1944">
          <cell r="A1944">
            <v>10698</v>
          </cell>
          <cell r="B1944" t="str">
            <v>DIVISORIA, PLACA  PRE-MOLDADA EM GRANILITE, MARMORITE OU GRANITINA,  E = *3 CM</v>
          </cell>
          <cell r="C1944" t="str">
            <v xml:space="preserve">M2    </v>
          </cell>
          <cell r="D1944" t="str">
            <v>158,78</v>
          </cell>
        </row>
        <row r="1945">
          <cell r="A1945">
            <v>40521</v>
          </cell>
          <cell r="B1945" t="str">
            <v>DOBRADEIRA ELETROMECANICA DE VERGALHAO, PARA ACO DE DIAMETRO ATE 1 1/2 "Â, MOTOR ELETRICO TRIFASICO, POTENCIA DE 3 HP ATE 5 HP</v>
          </cell>
          <cell r="C1945" t="str">
            <v xml:space="preserve">UN    </v>
          </cell>
          <cell r="D1945" t="str">
            <v>111.170,11</v>
          </cell>
        </row>
        <row r="1946">
          <cell r="A1946">
            <v>2432</v>
          </cell>
          <cell r="B1946" t="str">
            <v>DOBRADICA EM ACO/FERRO, 3 1/2" X  3", E= 1,9  A 2 MM, COM ANEL,  CROMADO OU ZINCADO, TAMPA BOLA, COM PARAFUSOS</v>
          </cell>
          <cell r="C1946" t="str">
            <v xml:space="preserve">UN    </v>
          </cell>
          <cell r="D1946" t="str">
            <v>12,22</v>
          </cell>
        </row>
        <row r="1947">
          <cell r="A1947">
            <v>2433</v>
          </cell>
          <cell r="B1947" t="str">
            <v>DOBRADICA EM ACO/FERRO, 3" X 2 1/2", E= 1,2 A 1,8 MM, SEM ANEL,  CROMADO OU ZINCADO, TAMPA CHATA, COM PARAFUSOS</v>
          </cell>
          <cell r="C1947" t="str">
            <v xml:space="preserve">UN    </v>
          </cell>
          <cell r="D1947" t="str">
            <v>4,14</v>
          </cell>
        </row>
        <row r="1948">
          <cell r="A1948">
            <v>2420</v>
          </cell>
          <cell r="B1948" t="str">
            <v>DOBRADICA EM ACO/FERRO, 3" X 2 1/2", E= 1,9 A 2 MM, SEM ANEL,  CROMADO OU ZINCADO, TAMPA BOLA, COM PARAFUSOS</v>
          </cell>
          <cell r="C1948" t="str">
            <v xml:space="preserve">UN    </v>
          </cell>
          <cell r="D1948" t="str">
            <v>7,11</v>
          </cell>
        </row>
        <row r="1949">
          <cell r="A1949">
            <v>11447</v>
          </cell>
          <cell r="B1949" t="str">
            <v>DOBRADICA EM LATAO, 3 " X 2 1/2 ", E= 1,9 A 2 MM, COM ANEL, CROMADO, TAMPA BOLA, COM PARAFUSOS</v>
          </cell>
          <cell r="C1949" t="str">
            <v xml:space="preserve">UN    </v>
          </cell>
          <cell r="D1949" t="str">
            <v>14,05</v>
          </cell>
        </row>
        <row r="1950">
          <cell r="A1950">
            <v>11451</v>
          </cell>
          <cell r="B1950" t="str">
            <v>DOBRADICA TIPO VAI-E-VEM EM ACO/FERRO, TAMANHO 3'', GALVANIZADO, COM PARAFUSOS</v>
          </cell>
          <cell r="C1950" t="str">
            <v xml:space="preserve">UN    </v>
          </cell>
          <cell r="D1950" t="str">
            <v>37,67</v>
          </cell>
        </row>
        <row r="1951">
          <cell r="A1951">
            <v>11116</v>
          </cell>
          <cell r="B1951" t="str">
            <v>DOMOS INDIVIDUAL EM ACRILICO BRANCO *95 X 95* CM, SEM INSTALACAO</v>
          </cell>
          <cell r="C1951" t="str">
            <v xml:space="preserve">UN    </v>
          </cell>
          <cell r="D1951" t="str">
            <v>496,91</v>
          </cell>
        </row>
        <row r="1952">
          <cell r="A1952">
            <v>38411</v>
          </cell>
          <cell r="B1952" t="str">
            <v>DOSADOR DE AREIA, CAPACIDADE DE *26* LITROS</v>
          </cell>
          <cell r="C1952" t="str">
            <v xml:space="preserve">UN    </v>
          </cell>
          <cell r="D1952" t="str">
            <v>1.490,89</v>
          </cell>
        </row>
        <row r="1953">
          <cell r="A1953">
            <v>1370</v>
          </cell>
          <cell r="B1953" t="str">
            <v>DUCHA HIGIENICA PLASTICA COM REGISTRO METALICO 1/2 "</v>
          </cell>
          <cell r="C1953" t="str">
            <v xml:space="preserve">UN    </v>
          </cell>
          <cell r="D1953" t="str">
            <v>82,10</v>
          </cell>
        </row>
        <row r="1954">
          <cell r="A1954">
            <v>38189</v>
          </cell>
          <cell r="B1954" t="str">
            <v>DUCHA METALICA DE PAREDE, ARTICULAVEL, COM BRACO/CANO, SEM DESVIADOR</v>
          </cell>
          <cell r="C1954" t="str">
            <v xml:space="preserve">UN    </v>
          </cell>
          <cell r="D1954" t="str">
            <v>201,23</v>
          </cell>
        </row>
        <row r="1955">
          <cell r="A1955">
            <v>38190</v>
          </cell>
          <cell r="B1955" t="str">
            <v>DUCHA METALICA DE PAREDE, ARTICULAVEL, COM DESVIADOR E DUCHA MANUAL</v>
          </cell>
          <cell r="C1955" t="str">
            <v xml:space="preserve">UN    </v>
          </cell>
          <cell r="D1955" t="str">
            <v>452,51</v>
          </cell>
        </row>
        <row r="1956">
          <cell r="A1956">
            <v>36516</v>
          </cell>
          <cell r="B1956" t="str">
            <v>DUMPER COM CAPACIDADE DE CARGA DE 1700 KG, PARTIDA ELETRICA, MOTOR DIESEL COM POTENCIA DE 16 CV</v>
          </cell>
          <cell r="C1956" t="str">
            <v xml:space="preserve">UN    </v>
          </cell>
          <cell r="D1956" t="str">
            <v>90.294,37</v>
          </cell>
        </row>
        <row r="1957">
          <cell r="A1957">
            <v>34777</v>
          </cell>
          <cell r="B1957" t="str">
            <v>ELEMENTO VAZADO CERAMICO DIAGONAL (TIPO FLOR/QUADRADO/XIS) 25 X 18 X 7 CM</v>
          </cell>
          <cell r="C1957" t="str">
            <v xml:space="preserve">UN    </v>
          </cell>
          <cell r="D1957" t="str">
            <v>3,39</v>
          </cell>
        </row>
        <row r="1958">
          <cell r="A1958">
            <v>7272</v>
          </cell>
          <cell r="B1958" t="str">
            <v>ELEMENTO VAZADO CERAMICO QUADRADO (RETO OU REDONDO), *7 A 9 X 20 X 20* CM (L X A X C)</v>
          </cell>
          <cell r="C1958" t="str">
            <v xml:space="preserve">UN    </v>
          </cell>
          <cell r="D1958" t="str">
            <v>2,85</v>
          </cell>
        </row>
        <row r="1959">
          <cell r="A1959">
            <v>10605</v>
          </cell>
          <cell r="B1959" t="str">
            <v>ELEMENTO VAZADO DE CONCRETO, QUADRICULADO, 1 FURO *10 X 10 X 10* CM</v>
          </cell>
          <cell r="C1959" t="str">
            <v xml:space="preserve">UN    </v>
          </cell>
          <cell r="D1959" t="str">
            <v>3,38</v>
          </cell>
        </row>
        <row r="1960">
          <cell r="A1960">
            <v>10604</v>
          </cell>
          <cell r="B1960" t="str">
            <v>ELEMENTO VAZADO DE CONCRETO, QUADRICULADO, 1 FURO *20 X 10 X 7* CM</v>
          </cell>
          <cell r="C1960" t="str">
            <v xml:space="preserve">UN    </v>
          </cell>
          <cell r="D1960" t="str">
            <v>7,87</v>
          </cell>
        </row>
        <row r="1961">
          <cell r="A1961">
            <v>672</v>
          </cell>
          <cell r="B1961" t="str">
            <v>ELEMENTO VAZADO DE CONCRETO, QUADRICULADO, 1 FURO *20 X 20 X 6,5* CM</v>
          </cell>
          <cell r="C1961" t="str">
            <v xml:space="preserve">UN    </v>
          </cell>
          <cell r="D1961" t="str">
            <v>10,83</v>
          </cell>
        </row>
        <row r="1962">
          <cell r="A1962">
            <v>668</v>
          </cell>
          <cell r="B1962" t="str">
            <v>ELEMENTO VAZADO DE CONCRETO, QUADRICULADO, 16 FUROS *29 X 29 X 6* CM</v>
          </cell>
          <cell r="C1962" t="str">
            <v xml:space="preserve">UN    </v>
          </cell>
          <cell r="D1962" t="str">
            <v>13,07</v>
          </cell>
        </row>
        <row r="1963">
          <cell r="A1963">
            <v>10578</v>
          </cell>
          <cell r="B1963" t="str">
            <v>ELEMENTO VAZADO DE CONCRETO, QUADRICULADO, 16 FUROS *33 X 33 X 10* CM</v>
          </cell>
          <cell r="C1963" t="str">
            <v xml:space="preserve">UN    </v>
          </cell>
          <cell r="D1963" t="str">
            <v>15,22</v>
          </cell>
        </row>
        <row r="1964">
          <cell r="A1964">
            <v>666</v>
          </cell>
          <cell r="B1964" t="str">
            <v>ELEMENTO VAZADO DE CONCRETO, QUADRICULADO, 16 FUROS *40 X 40 X 7* CM</v>
          </cell>
          <cell r="C1964" t="str">
            <v xml:space="preserve">UN    </v>
          </cell>
          <cell r="D1964" t="str">
            <v>16,93</v>
          </cell>
        </row>
        <row r="1965">
          <cell r="A1965">
            <v>665</v>
          </cell>
          <cell r="B1965" t="str">
            <v>ELEMENTO VAZADO DE CONCRETO, QUADRICULADO, 16 FUROS *50 X 50 X 7* CM</v>
          </cell>
          <cell r="C1965" t="str">
            <v xml:space="preserve">UN    </v>
          </cell>
          <cell r="D1965" t="str">
            <v>22,64</v>
          </cell>
        </row>
        <row r="1966">
          <cell r="A1966">
            <v>10577</v>
          </cell>
          <cell r="B1966" t="str">
            <v>ELEMENTO VAZADO DE CONCRETO, QUADRICULADO, 25 FUROS *50 X 50 X 5* CM</v>
          </cell>
          <cell r="C1966" t="str">
            <v xml:space="preserve">UN    </v>
          </cell>
          <cell r="D1966" t="str">
            <v>20,08</v>
          </cell>
        </row>
        <row r="1967">
          <cell r="A1967">
            <v>10583</v>
          </cell>
          <cell r="B1967" t="str">
            <v>ELEMENTO VAZADO DE CONCRETO, VENEZIANA *39 X 22 X 15* CM</v>
          </cell>
          <cell r="C1967" t="str">
            <v xml:space="preserve">UN    </v>
          </cell>
          <cell r="D1967" t="str">
            <v>10,43</v>
          </cell>
        </row>
        <row r="1968">
          <cell r="A1968">
            <v>10579</v>
          </cell>
          <cell r="B1968" t="str">
            <v>ELEMENTO VAZADO DE CONCRETO, VENEZIANA *39 X 29 X 10* CM</v>
          </cell>
          <cell r="C1968" t="str">
            <v xml:space="preserve">UN    </v>
          </cell>
          <cell r="D1968" t="str">
            <v>18,19</v>
          </cell>
        </row>
        <row r="1969">
          <cell r="A1969">
            <v>10582</v>
          </cell>
          <cell r="B1969" t="str">
            <v>ELEMENTO VAZADO DE CONCRETO, VENEZIANA *40 X 10 X 10* CM</v>
          </cell>
          <cell r="C1969" t="str">
            <v xml:space="preserve">UN    </v>
          </cell>
          <cell r="D1969" t="str">
            <v>9,19</v>
          </cell>
        </row>
        <row r="1970">
          <cell r="A1970">
            <v>2436</v>
          </cell>
          <cell r="B1970" t="str">
            <v>ELETRICISTA</v>
          </cell>
          <cell r="C1970" t="str">
            <v xml:space="preserve">H     </v>
          </cell>
          <cell r="D1970" t="str">
            <v>14,93</v>
          </cell>
        </row>
        <row r="1971">
          <cell r="A1971">
            <v>40918</v>
          </cell>
          <cell r="B1971" t="str">
            <v>ELETRICISTA (MENSALISTA)</v>
          </cell>
          <cell r="C1971" t="str">
            <v xml:space="preserve">MES   </v>
          </cell>
          <cell r="D1971" t="str">
            <v>2.646,43</v>
          </cell>
        </row>
        <row r="1972">
          <cell r="A1972">
            <v>2439</v>
          </cell>
          <cell r="B1972" t="str">
            <v>ELETRICISTA DE MANUTENCAO INDUSTRIAL</v>
          </cell>
          <cell r="C1972" t="str">
            <v xml:space="preserve">H     </v>
          </cell>
          <cell r="D1972" t="str">
            <v>14,93</v>
          </cell>
        </row>
        <row r="1973">
          <cell r="A1973">
            <v>40923</v>
          </cell>
          <cell r="B1973" t="str">
            <v>ELETRICISTA DE MANUTENCAO INDUSTRIAL (MENSALISTA)</v>
          </cell>
          <cell r="C1973" t="str">
            <v xml:space="preserve">MES   </v>
          </cell>
          <cell r="D1973" t="str">
            <v>2.646,43</v>
          </cell>
        </row>
        <row r="1974">
          <cell r="A1974">
            <v>10998</v>
          </cell>
          <cell r="B1974" t="str">
            <v>ELETRODO REVESTIDO AWS - E-6010, DIAMETRO IGUAL A 4,00 MM</v>
          </cell>
          <cell r="C1974" t="str">
            <v xml:space="preserve">KG    </v>
          </cell>
          <cell r="D1974" t="str">
            <v>27,50</v>
          </cell>
        </row>
        <row r="1975">
          <cell r="A1975">
            <v>11002</v>
          </cell>
          <cell r="B1975" t="str">
            <v>ELETRODO REVESTIDO AWS - E6013, DIAMETRO IGUAL A 2,50 MM</v>
          </cell>
          <cell r="C1975" t="str">
            <v xml:space="preserve">KG    </v>
          </cell>
          <cell r="D1975" t="str">
            <v>25,20</v>
          </cell>
        </row>
        <row r="1976">
          <cell r="A1976">
            <v>10999</v>
          </cell>
          <cell r="B1976" t="str">
            <v>ELETRODO REVESTIDO AWS - E6013, DIAMETRO IGUAL A 4,00 MM</v>
          </cell>
          <cell r="C1976" t="str">
            <v xml:space="preserve">KG    </v>
          </cell>
          <cell r="D1976" t="str">
            <v>24,21</v>
          </cell>
        </row>
        <row r="1977">
          <cell r="A1977">
            <v>10997</v>
          </cell>
          <cell r="B1977" t="str">
            <v>ELETRODO REVESTIDO AWS - E7018, DIAMETRO IGUAL A 4,00 MM</v>
          </cell>
          <cell r="C1977" t="str">
            <v xml:space="preserve">KG    </v>
          </cell>
          <cell r="D1977" t="str">
            <v>26,24</v>
          </cell>
        </row>
        <row r="1978">
          <cell r="A1978">
            <v>2685</v>
          </cell>
          <cell r="B1978" t="str">
            <v>ELETRODUTO DE PVC RIGIDO ROSCAVEL DE 1 ", SEM LUVA</v>
          </cell>
          <cell r="C1978" t="str">
            <v xml:space="preserve">M     </v>
          </cell>
          <cell r="D1978" t="str">
            <v>5,04</v>
          </cell>
        </row>
        <row r="1979">
          <cell r="A1979">
            <v>2680</v>
          </cell>
          <cell r="B1979" t="str">
            <v>ELETRODUTO DE PVC RIGIDO ROSCAVEL DE 1 1/2 ", SEM LUVA</v>
          </cell>
          <cell r="C1979" t="str">
            <v xml:space="preserve">M     </v>
          </cell>
          <cell r="D1979" t="str">
            <v>7,37</v>
          </cell>
        </row>
        <row r="1980">
          <cell r="A1980">
            <v>2684</v>
          </cell>
          <cell r="B1980" t="str">
            <v>ELETRODUTO DE PVC RIGIDO ROSCAVEL DE 1 1/4 ", SEM LUVA</v>
          </cell>
          <cell r="C1980" t="str">
            <v xml:space="preserve">M     </v>
          </cell>
          <cell r="D1980" t="str">
            <v>6,71</v>
          </cell>
        </row>
        <row r="1981">
          <cell r="A1981">
            <v>2673</v>
          </cell>
          <cell r="B1981" t="str">
            <v>ELETRODUTO DE PVC RIGIDO ROSCAVEL DE 1/2 ", SEM LUVA</v>
          </cell>
          <cell r="C1981" t="str">
            <v xml:space="preserve">M     </v>
          </cell>
          <cell r="D1981" t="str">
            <v>2,59</v>
          </cell>
        </row>
        <row r="1982">
          <cell r="A1982">
            <v>2681</v>
          </cell>
          <cell r="B1982" t="str">
            <v>ELETRODUTO DE PVC RIGIDO ROSCAVEL DE 2 ", SEM LUVA</v>
          </cell>
          <cell r="C1982" t="str">
            <v xml:space="preserve">M     </v>
          </cell>
          <cell r="D1982" t="str">
            <v>12,05</v>
          </cell>
        </row>
        <row r="1983">
          <cell r="A1983">
            <v>2682</v>
          </cell>
          <cell r="B1983" t="str">
            <v>ELETRODUTO DE PVC RIGIDO ROSCAVEL DE 2 1/2 ", SEM LUVA</v>
          </cell>
          <cell r="C1983" t="str">
            <v xml:space="preserve">M     </v>
          </cell>
          <cell r="D1983" t="str">
            <v>17,58</v>
          </cell>
        </row>
        <row r="1984">
          <cell r="A1984">
            <v>2686</v>
          </cell>
          <cell r="B1984" t="str">
            <v>ELETRODUTO DE PVC RIGIDO ROSCAVEL DE 3 ", SEM LUVA</v>
          </cell>
          <cell r="C1984" t="str">
            <v xml:space="preserve">M     </v>
          </cell>
          <cell r="D1984" t="str">
            <v>22,05</v>
          </cell>
        </row>
        <row r="1985">
          <cell r="A1985">
            <v>2674</v>
          </cell>
          <cell r="B1985" t="str">
            <v>ELETRODUTO DE PVC RIGIDO ROSCAVEL DE 3/4 ", SEM LUVA</v>
          </cell>
          <cell r="C1985" t="str">
            <v xml:space="preserve">M     </v>
          </cell>
          <cell r="D1985" t="str">
            <v>3,22</v>
          </cell>
        </row>
        <row r="1986">
          <cell r="A1986">
            <v>2683</v>
          </cell>
          <cell r="B1986" t="str">
            <v>ELETRODUTO DE PVC RIGIDO ROSCAVEL DE 4 ", SEM LUVA</v>
          </cell>
          <cell r="C1986" t="str">
            <v xml:space="preserve">M     </v>
          </cell>
          <cell r="D1986" t="str">
            <v>34,74</v>
          </cell>
        </row>
        <row r="1987">
          <cell r="A1987">
            <v>2676</v>
          </cell>
          <cell r="B1987" t="str">
            <v>ELETRODUTO DE PVC RIGIDO SOLDAVEL, CLASSE B, DE 20 MM</v>
          </cell>
          <cell r="C1987" t="str">
            <v xml:space="preserve">M     </v>
          </cell>
          <cell r="D1987" t="str">
            <v>1,50</v>
          </cell>
        </row>
        <row r="1988">
          <cell r="A1988">
            <v>2678</v>
          </cell>
          <cell r="B1988" t="str">
            <v>ELETRODUTO DE PVC RIGIDO SOLDAVEL, CLASSE B, DE 25 MM</v>
          </cell>
          <cell r="C1988" t="str">
            <v xml:space="preserve">M     </v>
          </cell>
          <cell r="D1988" t="str">
            <v>1,88</v>
          </cell>
        </row>
        <row r="1989">
          <cell r="A1989">
            <v>2679</v>
          </cell>
          <cell r="B1989" t="str">
            <v>ELETRODUTO DE PVC RIGIDO SOLDAVEL, CLASSE B, DE 32 MM</v>
          </cell>
          <cell r="C1989" t="str">
            <v xml:space="preserve">M     </v>
          </cell>
          <cell r="D1989" t="str">
            <v>2,91</v>
          </cell>
        </row>
        <row r="1990">
          <cell r="A1990">
            <v>12070</v>
          </cell>
          <cell r="B1990" t="str">
            <v>ELETRODUTO DE PVC RIGIDO SOLDAVEL, CLASSE B, DE 40 MM</v>
          </cell>
          <cell r="C1990" t="str">
            <v xml:space="preserve">M     </v>
          </cell>
          <cell r="D1990" t="str">
            <v>4,04</v>
          </cell>
        </row>
        <row r="1991">
          <cell r="A1991">
            <v>2675</v>
          </cell>
          <cell r="B1991" t="str">
            <v>ELETRODUTO DE PVC RIGIDO SOLDAVEL, CLASSE B, DE 50 MM</v>
          </cell>
          <cell r="C1991" t="str">
            <v xml:space="preserve">M     </v>
          </cell>
          <cell r="D1991" t="str">
            <v>5,26</v>
          </cell>
        </row>
        <row r="1992">
          <cell r="A1992">
            <v>12067</v>
          </cell>
          <cell r="B1992" t="str">
            <v>ELETRODUTO DE PVC RIGIDO SOLDAVEL, CLASSE B, DE 60 MM</v>
          </cell>
          <cell r="C1992" t="str">
            <v xml:space="preserve">M     </v>
          </cell>
          <cell r="D1992" t="str">
            <v>7,14</v>
          </cell>
        </row>
        <row r="1993">
          <cell r="A1993">
            <v>40401</v>
          </cell>
          <cell r="B1993" t="str">
            <v>ELETRODUTO FLEXIVEL PLANO EM PEAD, COR PRETA E LARANJA,  DIAMETRO 32 MM</v>
          </cell>
          <cell r="C1993" t="str">
            <v xml:space="preserve">M     </v>
          </cell>
          <cell r="D1993" t="str">
            <v>1,98</v>
          </cell>
        </row>
        <row r="1994">
          <cell r="A1994">
            <v>40402</v>
          </cell>
          <cell r="B1994" t="str">
            <v>ELETRODUTO FLEXIVEL PLANO EM PEAD, COR PRETA E LARANJA,  DIAMETRO 40 MM</v>
          </cell>
          <cell r="C1994" t="str">
            <v xml:space="preserve">M     </v>
          </cell>
          <cell r="D1994" t="str">
            <v>2,54</v>
          </cell>
        </row>
        <row r="1995">
          <cell r="A1995">
            <v>40400</v>
          </cell>
          <cell r="B1995" t="str">
            <v>ELETRODUTO FLEXIVEL PLANO EM PEAD, COR PRETA E LARANJA, DIAMETRO 25 MM</v>
          </cell>
          <cell r="C1995" t="str">
            <v xml:space="preserve">M     </v>
          </cell>
          <cell r="D1995" t="str">
            <v>1,34</v>
          </cell>
        </row>
        <row r="1996">
          <cell r="A1996">
            <v>2504</v>
          </cell>
          <cell r="B1996" t="str">
            <v>ELETRODUTO FLEXIVEL, EM ACO GALVANIZADO, REVESTIDO EXTERNAMENTE COM PVC PRETO, DIAMETRO EXTERNO DE 25 MM (3/4"), TIPO SEALTUBO</v>
          </cell>
          <cell r="C1996" t="str">
            <v xml:space="preserve">M     </v>
          </cell>
          <cell r="D1996" t="str">
            <v>10,66</v>
          </cell>
        </row>
        <row r="1997">
          <cell r="A1997">
            <v>2501</v>
          </cell>
          <cell r="B1997" t="str">
            <v>ELETRODUTO FLEXIVEL, EM ACO GALVANIZADO, REVESTIDO EXTERNAMENTE COM PVC PRETO, DIAMETRO EXTERNO DE 32 MM (1"), TIPO SEALTUBO</v>
          </cell>
          <cell r="C1997" t="str">
            <v xml:space="preserve">M     </v>
          </cell>
          <cell r="D1997" t="str">
            <v>13,98</v>
          </cell>
        </row>
        <row r="1998">
          <cell r="A1998">
            <v>2502</v>
          </cell>
          <cell r="B1998" t="str">
            <v>ELETRODUTO FLEXIVEL, EM ACO GALVANIZADO, REVESTIDO EXTERNAMENTE COM PVC PRETO, DIAMETRO EXTERNO DE 40 MM (1 1/4"), TIPO SEALTUBO</v>
          </cell>
          <cell r="C1998" t="str">
            <v xml:space="preserve">M     </v>
          </cell>
          <cell r="D1998" t="str">
            <v>21,10</v>
          </cell>
        </row>
        <row r="1999">
          <cell r="A1999">
            <v>2503</v>
          </cell>
          <cell r="B1999" t="str">
            <v>ELETRODUTO FLEXIVEL, EM ACO GALVANIZADO, REVESTIDO EXTERNAMENTE COM PVC PRETO, DIAMETRO EXTERNO DE 50 MM( 1 1/2"), TIPO SEALTUBO</v>
          </cell>
          <cell r="C1999" t="str">
            <v xml:space="preserve">M     </v>
          </cell>
          <cell r="D1999" t="str">
            <v>27,15</v>
          </cell>
        </row>
        <row r="2000">
          <cell r="A2000">
            <v>2500</v>
          </cell>
          <cell r="B2000" t="str">
            <v>ELETRODUTO FLEXIVEL, EM ACO GALVANIZADO, REVESTIDO EXTERNAMENTE COM PVC PRETO, DIAMETRO EXTERNO DE 60 MM (2"), TIPO SEALTUBO</v>
          </cell>
          <cell r="C2000" t="str">
            <v xml:space="preserve">M     </v>
          </cell>
          <cell r="D2000" t="str">
            <v>36,17</v>
          </cell>
        </row>
        <row r="2001">
          <cell r="A2001">
            <v>2505</v>
          </cell>
          <cell r="B2001" t="str">
            <v>ELETRODUTO FLEXIVEL, EM ACO GALVANIZADO, REVESTIDO EXTERNAMENTE COM PVC PRETO, DIAMETRO EXTERNO DE 75 MM (2 1/2"), TIPO SEALTUBO</v>
          </cell>
          <cell r="C2001" t="str">
            <v xml:space="preserve">M     </v>
          </cell>
          <cell r="D2001" t="str">
            <v>56,37</v>
          </cell>
        </row>
        <row r="2002">
          <cell r="A2002">
            <v>12056</v>
          </cell>
          <cell r="B2002" t="str">
            <v>ELETRODUTO FLEXIVEL, EM ACO, TIPO CONDUITE, DIAMETRO DE 1 1/2"</v>
          </cell>
          <cell r="C2002" t="str">
            <v xml:space="preserve">M     </v>
          </cell>
          <cell r="D2002" t="str">
            <v>22,78</v>
          </cell>
        </row>
        <row r="2003">
          <cell r="A2003">
            <v>12057</v>
          </cell>
          <cell r="B2003" t="str">
            <v>ELETRODUTO FLEXIVEL, EM ACO, TIPO CONDUITE, DIAMETRO DE 1 1/4"</v>
          </cell>
          <cell r="C2003" t="str">
            <v xml:space="preserve">M     </v>
          </cell>
          <cell r="D2003" t="str">
            <v>19,34</v>
          </cell>
        </row>
        <row r="2004">
          <cell r="A2004">
            <v>12059</v>
          </cell>
          <cell r="B2004" t="str">
            <v>ELETRODUTO FLEXIVEL, EM ACO, TIPO CONDUITE, DIAMETRO DE 1/2"</v>
          </cell>
          <cell r="C2004" t="str">
            <v xml:space="preserve">M     </v>
          </cell>
          <cell r="D2004" t="str">
            <v>6,79</v>
          </cell>
        </row>
        <row r="2005">
          <cell r="A2005">
            <v>12058</v>
          </cell>
          <cell r="B2005" t="str">
            <v>ELETRODUTO FLEXIVEL, EM ACO, TIPO CONDUITE, DIAMETRO DE 1"</v>
          </cell>
          <cell r="C2005" t="str">
            <v xml:space="preserve">M     </v>
          </cell>
          <cell r="D2005" t="str">
            <v>12,06</v>
          </cell>
        </row>
        <row r="2006">
          <cell r="A2006">
            <v>12060</v>
          </cell>
          <cell r="B2006" t="str">
            <v>ELETRODUTO FLEXIVEL, EM ACO, TIPO CONDUITE, DIAMETRO DE 2 1/2"</v>
          </cell>
          <cell r="C2006" t="str">
            <v xml:space="preserve">M     </v>
          </cell>
          <cell r="D2006" t="str">
            <v>50,26</v>
          </cell>
        </row>
        <row r="2007">
          <cell r="A2007">
            <v>12061</v>
          </cell>
          <cell r="B2007" t="str">
            <v>ELETRODUTO FLEXIVEL, EM ACO, TIPO CONDUITE, DIAMETRO DE 2"</v>
          </cell>
          <cell r="C2007" t="str">
            <v xml:space="preserve">M     </v>
          </cell>
          <cell r="D2007" t="str">
            <v>30,69</v>
          </cell>
        </row>
        <row r="2008">
          <cell r="A2008">
            <v>12062</v>
          </cell>
          <cell r="B2008" t="str">
            <v>ELETRODUTO FLEXIVEL, EM ACO, TIPO CONDUITE, DIAMETRO DE 3"</v>
          </cell>
          <cell r="C2008" t="str">
            <v xml:space="preserve">M     </v>
          </cell>
          <cell r="D2008" t="str">
            <v>56,60</v>
          </cell>
        </row>
        <row r="2009">
          <cell r="A2009">
            <v>21137</v>
          </cell>
          <cell r="B2009" t="str">
            <v>ELETRODUTO METALICO FLEXIVEL REVESTIDO COM PVC PRETO, DIAMETRO EXTERNO DE 15 MM (3/8"), TIPO COPEX</v>
          </cell>
          <cell r="C2009" t="str">
            <v xml:space="preserve">M     </v>
          </cell>
          <cell r="D2009" t="str">
            <v>9,83</v>
          </cell>
        </row>
        <row r="2010">
          <cell r="A2010">
            <v>2687</v>
          </cell>
          <cell r="B2010" t="str">
            <v>ELETRODUTO PVC FLEXIVEL CORRUGADO, COR AMARELA, DE 16 MM</v>
          </cell>
          <cell r="C2010" t="str">
            <v xml:space="preserve">M     </v>
          </cell>
          <cell r="D2010" t="str">
            <v>1,31</v>
          </cell>
        </row>
        <row r="2011">
          <cell r="A2011">
            <v>2689</v>
          </cell>
          <cell r="B2011" t="str">
            <v>ELETRODUTO PVC FLEXIVEL CORRUGADO, COR AMARELA, DE 20 MM</v>
          </cell>
          <cell r="C2011" t="str">
            <v xml:space="preserve">M     </v>
          </cell>
          <cell r="D2011" t="str">
            <v>1,56</v>
          </cell>
        </row>
        <row r="2012">
          <cell r="A2012">
            <v>2688</v>
          </cell>
          <cell r="B2012" t="str">
            <v>ELETRODUTO PVC FLEXIVEL CORRUGADO, COR AMARELA, DE 25 MM</v>
          </cell>
          <cell r="C2012" t="str">
            <v xml:space="preserve">M     </v>
          </cell>
          <cell r="D2012" t="str">
            <v>1,69</v>
          </cell>
        </row>
        <row r="2013">
          <cell r="A2013">
            <v>2690</v>
          </cell>
          <cell r="B2013" t="str">
            <v>ELETRODUTO PVC FLEXIVEL CORRUGADO, COR AMARELA, DE 32 MM</v>
          </cell>
          <cell r="C2013" t="str">
            <v xml:space="preserve">M     </v>
          </cell>
          <cell r="D2013" t="str">
            <v>2,90</v>
          </cell>
        </row>
        <row r="2014">
          <cell r="A2014">
            <v>39243</v>
          </cell>
          <cell r="B2014" t="str">
            <v>ELETRODUTO PVC FLEXIVEL CORRUGADO, REFORCADO, COR LARANJA, DE 20 MM, PARA LAJES E PISOS</v>
          </cell>
          <cell r="C2014" t="str">
            <v xml:space="preserve">M     </v>
          </cell>
          <cell r="D2014" t="str">
            <v>1,91</v>
          </cell>
        </row>
        <row r="2015">
          <cell r="A2015">
            <v>39244</v>
          </cell>
          <cell r="B2015" t="str">
            <v>ELETRODUTO PVC FLEXIVEL CORRUGADO, REFORCADO, COR LARANJA, DE 25 MM, PARA LAJES E PISOS</v>
          </cell>
          <cell r="C2015" t="str">
            <v xml:space="preserve">M     </v>
          </cell>
          <cell r="D2015" t="str">
            <v>2,58</v>
          </cell>
        </row>
        <row r="2016">
          <cell r="A2016">
            <v>39245</v>
          </cell>
          <cell r="B2016" t="str">
            <v>ELETRODUTO PVC FLEXIVEL CORRUGADO, REFORCADO, COR LARANJA, DE 32 MM, PARA LAJES E PISOS</v>
          </cell>
          <cell r="C2016" t="str">
            <v xml:space="preserve">M     </v>
          </cell>
          <cell r="D2016" t="str">
            <v>4,97</v>
          </cell>
        </row>
        <row r="2017">
          <cell r="A2017">
            <v>39254</v>
          </cell>
          <cell r="B2017" t="str">
            <v>ELETRODUTO/CONDULETE DE PVC RIGIDO, LISO, COR CINZA, DE 1/2", PARA INSTALACOES APARENTES (NBR 5410)</v>
          </cell>
          <cell r="C2017" t="str">
            <v xml:space="preserve">M     </v>
          </cell>
          <cell r="D2017" t="str">
            <v>7,44</v>
          </cell>
        </row>
        <row r="2018">
          <cell r="A2018">
            <v>39255</v>
          </cell>
          <cell r="B2018" t="str">
            <v>ELETRODUTO/CONDULETE DE PVC RIGIDO, LISO, COR CINZA, DE 1", PARA INSTALACOES APARENTES (NBR 5410)</v>
          </cell>
          <cell r="C2018" t="str">
            <v xml:space="preserve">M     </v>
          </cell>
          <cell r="D2018" t="str">
            <v>13,76</v>
          </cell>
        </row>
        <row r="2019">
          <cell r="A2019">
            <v>39253</v>
          </cell>
          <cell r="B2019" t="str">
            <v>ELETRODUTO/CONDULETE DE PVC RIGIDO, LISO, COR CINZA, DE 3/4", PARA INSTALACOES APARENTES (NBR 5410)</v>
          </cell>
          <cell r="C2019" t="str">
            <v xml:space="preserve">M     </v>
          </cell>
          <cell r="D2019" t="str">
            <v>9,48</v>
          </cell>
        </row>
        <row r="2020">
          <cell r="A2020">
            <v>2446</v>
          </cell>
          <cell r="B2020" t="str">
            <v>ELETRODUTO/DUTO PEAD FLEXIVEL PAREDE SIMPLES, CORRUGACAO HELICOIDAL, COR PRETA, SEM ROSCA, DE 2",  PARA CABEAMENTO SUBTERRANEO (NBR 15715)</v>
          </cell>
          <cell r="C2020" t="str">
            <v xml:space="preserve">M     </v>
          </cell>
          <cell r="D2020" t="str">
            <v>4,95</v>
          </cell>
        </row>
        <row r="2021">
          <cell r="A2021">
            <v>2442</v>
          </cell>
          <cell r="B2021" t="str">
            <v>ELETRODUTO/DUTO PEAD FLEXIVEL PAREDE SIMPLES, CORRUGACAO HELICOIDAL, COR PRETA, SEM ROSCA, DE 3",  PARA CABEAMENTO SUBTERRANEO (NBR 15715)</v>
          </cell>
          <cell r="C2021" t="str">
            <v xml:space="preserve">M     </v>
          </cell>
          <cell r="D2021" t="str">
            <v>6,93</v>
          </cell>
        </row>
        <row r="2022">
          <cell r="A2022">
            <v>39246</v>
          </cell>
          <cell r="B2022" t="str">
            <v>ELETRODUTODUTO PEAD FLEXIVEL PAREDE SIMPLES, CORRUGACAO HELICOIDAL, COR PRETA, SEM ROSCA, DE 1 1/2",  PARA CABEAMENTO SUBTERRANEO (NBR 15715)</v>
          </cell>
          <cell r="C2022" t="str">
            <v xml:space="preserve">M     </v>
          </cell>
          <cell r="D2022" t="str">
            <v>3,44</v>
          </cell>
        </row>
        <row r="2023">
          <cell r="A2023">
            <v>39247</v>
          </cell>
          <cell r="B2023" t="str">
            <v>ELETRODUTODUTO PEAD FLEXIVEL PAREDE SIMPLES, CORRUGACAO HELICOIDAL, COR PRETA, SEM ROSCA, DE 1 1/4",  PARA CABEAMENTO SUBTERRANEO (NBR 15715)</v>
          </cell>
          <cell r="C2023" t="str">
            <v xml:space="preserve">M     </v>
          </cell>
          <cell r="D2023" t="str">
            <v>3,00</v>
          </cell>
        </row>
        <row r="2024">
          <cell r="A2024">
            <v>39248</v>
          </cell>
          <cell r="B2024" t="str">
            <v>ELETRODUTODUTO PEAD FLEXIVEL PAREDE SIMPLES, CORRUGACAO HELICOIDAL, COR PRETA, SEM ROSCA, DE 4",  PARA CABEAMENTO SUBTERRANEO (NBR 15715)</v>
          </cell>
          <cell r="C2024" t="str">
            <v xml:space="preserve">M     </v>
          </cell>
          <cell r="D2024" t="str">
            <v>9,66</v>
          </cell>
        </row>
        <row r="2025">
          <cell r="A2025">
            <v>2438</v>
          </cell>
          <cell r="B2025" t="str">
            <v>ELETROTECNICO</v>
          </cell>
          <cell r="C2025" t="str">
            <v xml:space="preserve">H     </v>
          </cell>
          <cell r="D2025" t="str">
            <v>28,89</v>
          </cell>
        </row>
        <row r="2026">
          <cell r="A2026">
            <v>40922</v>
          </cell>
          <cell r="B2026" t="str">
            <v>ELETROTECNICO (MENSALISTA)</v>
          </cell>
          <cell r="C2026" t="str">
            <v xml:space="preserve">MES   </v>
          </cell>
          <cell r="D2026" t="str">
            <v>5.121,99</v>
          </cell>
        </row>
        <row r="2027">
          <cell r="A2027">
            <v>36486</v>
          </cell>
          <cell r="B2027" t="str">
            <v>ELEVADOR DE CARGA A CABO, CABINE SEMI FECHADA 2,0 X 1,5 X 2,0 M, CAPACIDADE DE CARGA 1000 KG, TORRE  2,38 X 2,21 X 15 M, GUINCHO DE EMBREAGEM, FREIO DE SEGURANCA, LIMITADOR DE VELOCIDADE E CANCELA</v>
          </cell>
          <cell r="C2027" t="str">
            <v xml:space="preserve">UN    </v>
          </cell>
          <cell r="D2027" t="str">
            <v>41.561,51</v>
          </cell>
        </row>
        <row r="2028">
          <cell r="A2028">
            <v>37777</v>
          </cell>
          <cell r="B2028" t="str">
            <v>ELEVADOR DE CREMALHEIRA CABINE FECHADA 1,5 X 2,5 X 2,35 M (UMA POR TORRE), CAPACIDADE DE CARGA 1200 KG (15 PESSOAS), TORRE  24 M (16 MODULOS), FREIO DE SEGURANCA, LIMITADOR DE CARGA</v>
          </cell>
          <cell r="C2028" t="str">
            <v xml:space="preserve">UN    </v>
          </cell>
          <cell r="D2028" t="str">
            <v>195.670,78</v>
          </cell>
        </row>
        <row r="2029">
          <cell r="A2029">
            <v>12624</v>
          </cell>
          <cell r="B2029" t="str">
            <v>EMENDA PARA CALHA PLUVIAL, PVC, DIAMETRO ENTRE 119 E 170 MM, PARA DRENAGEM PREDIAL</v>
          </cell>
          <cell r="C2029" t="str">
            <v xml:space="preserve">UN    </v>
          </cell>
          <cell r="D2029" t="str">
            <v>11,07</v>
          </cell>
        </row>
        <row r="2030">
          <cell r="A2030">
            <v>517</v>
          </cell>
          <cell r="B2030" t="str">
            <v>EMULSAO ASFALTICA ANIONICA</v>
          </cell>
          <cell r="C2030" t="str">
            <v xml:space="preserve">L     </v>
          </cell>
          <cell r="D2030" t="str">
            <v>4,45</v>
          </cell>
        </row>
        <row r="2031">
          <cell r="A2031">
            <v>41904</v>
          </cell>
          <cell r="B2031" t="str">
            <v>EMULSAO ASFALTICA CATIONICA RL-1C PARA USO EM PAVIMENTACAO ASFALTICA (COLETADO CAIXA NA ANP ACRESCIDO DE ICMS)</v>
          </cell>
          <cell r="C2031" t="str">
            <v xml:space="preserve">T     </v>
          </cell>
          <cell r="D2031" t="str">
            <v>2.419,55</v>
          </cell>
        </row>
        <row r="2032">
          <cell r="A2032">
            <v>41905</v>
          </cell>
          <cell r="B2032" t="str">
            <v>EMULSAO ASFALTICA CATIONICA RR-1C PARA USO EM PAVIMENTACAO ASFALTICA (COLETADO CAIXA NA ANP ACRESCIDO DE ICMS)</v>
          </cell>
          <cell r="C2032" t="str">
            <v xml:space="preserve">KG    </v>
          </cell>
          <cell r="D2032" t="str">
            <v>2,38</v>
          </cell>
        </row>
        <row r="2033">
          <cell r="A2033">
            <v>41903</v>
          </cell>
          <cell r="B2033" t="str">
            <v>EMULSAO ASFALTICA CATIONICA RR-2C PARA USO EM PAVIMENTACAO ASFALTICA (COLETADO CAIXA NA ANP ACRESCIDO DE ICMS)</v>
          </cell>
          <cell r="C2033" t="str">
            <v xml:space="preserve">KG    </v>
          </cell>
          <cell r="D2033" t="str">
            <v>2,68</v>
          </cell>
        </row>
        <row r="2034">
          <cell r="A2034">
            <v>37534</v>
          </cell>
          <cell r="B2034" t="str">
            <v>EMULSAO EXPLOSIVA EM CARTUCHOS DE 1" X 12", DENSIDADE 1.15 G/CM3, INICIACAO ESPOLETA N. 8 / CORDEL</v>
          </cell>
          <cell r="C2034" t="str">
            <v xml:space="preserve">KG    </v>
          </cell>
          <cell r="D2034" t="str">
            <v>15,19</v>
          </cell>
        </row>
        <row r="2035">
          <cell r="A2035">
            <v>37535</v>
          </cell>
          <cell r="B2035" t="str">
            <v>EMULSAO EXPLOSIVA EM CARTUCHOS DE 1" X 24", DENSIDADE 1.15 G/CM3, INICIACAO ESPOLETA N. 8 / CORDEL</v>
          </cell>
          <cell r="C2035" t="str">
            <v xml:space="preserve">KG    </v>
          </cell>
          <cell r="D2035" t="str">
            <v>15,19</v>
          </cell>
        </row>
        <row r="2036">
          <cell r="A2036">
            <v>37533</v>
          </cell>
          <cell r="B2036" t="str">
            <v>EMULSAO EXPLOSIVA EM CARTUCHOS DE 1" X 8", DENSIDADE 1.15 G/CM3, INICIACAO ESPOLETA N. 8 / CORDEL</v>
          </cell>
          <cell r="C2036" t="str">
            <v xml:space="preserve">KG    </v>
          </cell>
          <cell r="D2036" t="str">
            <v>15,19</v>
          </cell>
        </row>
        <row r="2037">
          <cell r="A2037">
            <v>37537</v>
          </cell>
          <cell r="B2037" t="str">
            <v>EMULSAO EXPLOSIVA EM CARTUCHOS DE 2 1/2" X 24", DENSIDADE 1.15 G/CM3, INICIACAO ESPOLETA N. 8 / CORDEL</v>
          </cell>
          <cell r="C2037" t="str">
            <v xml:space="preserve">KG    </v>
          </cell>
          <cell r="D2037" t="str">
            <v>11,50</v>
          </cell>
        </row>
        <row r="2038">
          <cell r="A2038">
            <v>37536</v>
          </cell>
          <cell r="B2038" t="str">
            <v>EMULSAO EXPLOSIVA EM CARTUCHOS DE 2 1/4" X 24", DENSIDADE 1.15 G/CM3, INICIACAO ESPOLETA N. 8 / CORDEL</v>
          </cell>
          <cell r="C2038" t="str">
            <v xml:space="preserve">KG    </v>
          </cell>
          <cell r="D2038" t="str">
            <v>11,50</v>
          </cell>
        </row>
        <row r="2039">
          <cell r="A2039">
            <v>37532</v>
          </cell>
          <cell r="B2039" t="str">
            <v>EMULSAO EXPLOSIVA EM CARTUCHOS DE 2" X 24", DENSIDADE 1.15 G/CM3, INICIACAO ESPOLETA N. 8 / CORDEL</v>
          </cell>
          <cell r="C2039" t="str">
            <v xml:space="preserve">KG    </v>
          </cell>
          <cell r="D2039" t="str">
            <v>11,50</v>
          </cell>
        </row>
        <row r="2040">
          <cell r="A2040">
            <v>2696</v>
          </cell>
          <cell r="B2040" t="str">
            <v>ENCANADOR OU BOMBEIRO HIDRAULICO</v>
          </cell>
          <cell r="C2040" t="str">
            <v xml:space="preserve">H     </v>
          </cell>
          <cell r="D2040" t="str">
            <v>14,93</v>
          </cell>
        </row>
        <row r="2041">
          <cell r="A2041">
            <v>40928</v>
          </cell>
          <cell r="B2041" t="str">
            <v>ENCANADOR OU BOMBEIRO HIDRAULICO (MENSALISTA)</v>
          </cell>
          <cell r="C2041" t="str">
            <v xml:space="preserve">MES   </v>
          </cell>
          <cell r="D2041" t="str">
            <v>2.646,43</v>
          </cell>
        </row>
        <row r="2042">
          <cell r="A2042">
            <v>4083</v>
          </cell>
          <cell r="B2042" t="str">
            <v>ENCARREGADO GERAL DE OBRAS</v>
          </cell>
          <cell r="C2042" t="str">
            <v xml:space="preserve">H     </v>
          </cell>
          <cell r="D2042" t="str">
            <v>23,40</v>
          </cell>
        </row>
        <row r="2043">
          <cell r="A2043">
            <v>40818</v>
          </cell>
          <cell r="B2043" t="str">
            <v>ENCARREGADO GERAL DE OBRAS (MENSALISTA)</v>
          </cell>
          <cell r="C2043" t="str">
            <v xml:space="preserve">MES   </v>
          </cell>
          <cell r="D2043" t="str">
            <v>4.146,33</v>
          </cell>
        </row>
        <row r="2044">
          <cell r="A2044">
            <v>43146</v>
          </cell>
          <cell r="B2044" t="str">
            <v>ENDURECEDOR MINERAL DE BASE CIMENTICIA PARA PISO DE CONCRETO</v>
          </cell>
          <cell r="C2044" t="str">
            <v xml:space="preserve">KG    </v>
          </cell>
          <cell r="D2044" t="str">
            <v>7,92</v>
          </cell>
        </row>
        <row r="2045">
          <cell r="A2045">
            <v>2705</v>
          </cell>
          <cell r="B2045" t="str">
            <v>ENERGIA ELETRICA ATE 2000 KWH INDUSTRIAL, SEM DEMANDA</v>
          </cell>
          <cell r="C2045" t="str">
            <v xml:space="preserve">KW/H  </v>
          </cell>
          <cell r="D2045" t="str">
            <v>0,76</v>
          </cell>
        </row>
        <row r="2046">
          <cell r="A2046">
            <v>14250</v>
          </cell>
          <cell r="B2046" t="str">
            <v>ENERGIA ELETRICA COMERCIAL, BAIXA TENSAO, RELATIVA AO CONSUMO DE ATE 100 KWH, INCLUINDO ICMS, PIS/PASEP E COFINS</v>
          </cell>
          <cell r="C2046" t="str">
            <v xml:space="preserve">KW/H  </v>
          </cell>
          <cell r="D2046" t="str">
            <v>0,78</v>
          </cell>
        </row>
        <row r="2047">
          <cell r="A2047">
            <v>11683</v>
          </cell>
          <cell r="B2047" t="str">
            <v>ENGATE / RABICHO FLEXIVEL INOX 1/2 " X 30 CM</v>
          </cell>
          <cell r="C2047" t="str">
            <v xml:space="preserve">UN    </v>
          </cell>
          <cell r="D2047" t="str">
            <v>26,14</v>
          </cell>
        </row>
        <row r="2048">
          <cell r="A2048">
            <v>11684</v>
          </cell>
          <cell r="B2048" t="str">
            <v>ENGATE / RABICHO FLEXIVEL INOX 1/2 " X 40 CM</v>
          </cell>
          <cell r="C2048" t="str">
            <v xml:space="preserve">UN    </v>
          </cell>
          <cell r="D2048" t="str">
            <v>28,61</v>
          </cell>
        </row>
        <row r="2049">
          <cell r="A2049">
            <v>6141</v>
          </cell>
          <cell r="B2049" t="str">
            <v>ENGATE/RABICHO FLEXIVEL PLASTICO (PVC OU ABS) BRANCO 1/2 " X 30 CM</v>
          </cell>
          <cell r="C2049" t="str">
            <v xml:space="preserve">UN    </v>
          </cell>
          <cell r="D2049" t="str">
            <v>3,79</v>
          </cell>
        </row>
        <row r="2050">
          <cell r="A2050">
            <v>11681</v>
          </cell>
          <cell r="B2050" t="str">
            <v>ENGATE/RABICHO FLEXIVEL PLASTICO (PVC OU ABS) BRANCO 1/2 " X 40 CM</v>
          </cell>
          <cell r="C2050" t="str">
            <v xml:space="preserve">UN    </v>
          </cell>
          <cell r="D2050" t="str">
            <v>6,87</v>
          </cell>
        </row>
        <row r="2051">
          <cell r="A2051">
            <v>2706</v>
          </cell>
          <cell r="B2051" t="str">
            <v>ENGENHEIRO CIVIL DE OBRA JUNIOR</v>
          </cell>
          <cell r="C2051" t="str">
            <v xml:space="preserve">H     </v>
          </cell>
          <cell r="D2051" t="str">
            <v>90,16</v>
          </cell>
        </row>
        <row r="2052">
          <cell r="A2052">
            <v>40811</v>
          </cell>
          <cell r="B2052" t="str">
            <v>ENGENHEIRO CIVIL DE OBRA JUNIOR (MENSALISTA)</v>
          </cell>
          <cell r="C2052" t="str">
            <v xml:space="preserve">MES   </v>
          </cell>
          <cell r="D2052" t="str">
            <v>15.976,34</v>
          </cell>
        </row>
        <row r="2053">
          <cell r="A2053">
            <v>2707</v>
          </cell>
          <cell r="B2053" t="str">
            <v>ENGENHEIRO CIVIL DE OBRA PLENO</v>
          </cell>
          <cell r="C2053" t="str">
            <v xml:space="preserve">H     </v>
          </cell>
          <cell r="D2053" t="str">
            <v>102,61</v>
          </cell>
        </row>
        <row r="2054">
          <cell r="A2054">
            <v>40813</v>
          </cell>
          <cell r="B2054" t="str">
            <v>ENGENHEIRO CIVIL DE OBRA PLENO (MENSALISTA)</v>
          </cell>
          <cell r="C2054" t="str">
            <v xml:space="preserve">MES   </v>
          </cell>
          <cell r="D2054" t="str">
            <v>18.184,36</v>
          </cell>
        </row>
        <row r="2055">
          <cell r="A2055">
            <v>2708</v>
          </cell>
          <cell r="B2055" t="str">
            <v>ENGENHEIRO CIVIL DE OBRA SENIOR</v>
          </cell>
          <cell r="C2055" t="str">
            <v xml:space="preserve">H     </v>
          </cell>
          <cell r="D2055" t="str">
            <v>140,27</v>
          </cell>
        </row>
        <row r="2056">
          <cell r="A2056">
            <v>40814</v>
          </cell>
          <cell r="B2056" t="str">
            <v>ENGENHEIRO CIVIL DE OBRA SENIOR (MENSALISTA)</v>
          </cell>
          <cell r="C2056" t="str">
            <v xml:space="preserve">MES   </v>
          </cell>
          <cell r="D2056" t="str">
            <v>24.857,53</v>
          </cell>
        </row>
        <row r="2057">
          <cell r="A2057">
            <v>34779</v>
          </cell>
          <cell r="B2057" t="str">
            <v>ENGENHEIRO CIVIL JUNIOR</v>
          </cell>
          <cell r="C2057" t="str">
            <v xml:space="preserve">H     </v>
          </cell>
          <cell r="D2057" t="str">
            <v>91,47</v>
          </cell>
        </row>
        <row r="2058">
          <cell r="A2058">
            <v>40936</v>
          </cell>
          <cell r="B2058" t="str">
            <v>ENGENHEIRO CIVIL JUNIOR (MENSALISTA)</v>
          </cell>
          <cell r="C2058" t="str">
            <v xml:space="preserve">MES   </v>
          </cell>
          <cell r="D2058" t="str">
            <v>16.209,41</v>
          </cell>
        </row>
        <row r="2059">
          <cell r="A2059">
            <v>34780</v>
          </cell>
          <cell r="B2059" t="str">
            <v>ENGENHEIRO CIVIL PLENO</v>
          </cell>
          <cell r="C2059" t="str">
            <v xml:space="preserve">H     </v>
          </cell>
          <cell r="D2059" t="str">
            <v>103,18</v>
          </cell>
        </row>
        <row r="2060">
          <cell r="A2060">
            <v>40937</v>
          </cell>
          <cell r="B2060" t="str">
            <v>ENGENHEIRO CIVIL PLENO (MENSALISTA)</v>
          </cell>
          <cell r="C2060" t="str">
            <v xml:space="preserve">MES   </v>
          </cell>
          <cell r="D2060" t="str">
            <v>18.287,41</v>
          </cell>
        </row>
        <row r="2061">
          <cell r="A2061">
            <v>34782</v>
          </cell>
          <cell r="B2061" t="str">
            <v>ENGENHEIRO CIVIL SENIOR</v>
          </cell>
          <cell r="C2061" t="str">
            <v xml:space="preserve">H     </v>
          </cell>
          <cell r="D2061" t="str">
            <v>141,41</v>
          </cell>
        </row>
        <row r="2062">
          <cell r="A2062">
            <v>40938</v>
          </cell>
          <cell r="B2062" t="str">
            <v>ENGENHEIRO CIVIL SENIOR (MENSALISTA)</v>
          </cell>
          <cell r="C2062" t="str">
            <v xml:space="preserve">MES   </v>
          </cell>
          <cell r="D2062" t="str">
            <v>25.061,16</v>
          </cell>
        </row>
        <row r="2063">
          <cell r="A2063">
            <v>34783</v>
          </cell>
          <cell r="B2063" t="str">
            <v>ENGENHEIRO ELETRICISTA</v>
          </cell>
          <cell r="C2063" t="str">
            <v xml:space="preserve">H     </v>
          </cell>
          <cell r="D2063" t="str">
            <v>87,17</v>
          </cell>
        </row>
        <row r="2064">
          <cell r="A2064">
            <v>40939</v>
          </cell>
          <cell r="B2064" t="str">
            <v>ENGENHEIRO ELETRICISTA (MENSALISTA)</v>
          </cell>
          <cell r="C2064" t="str">
            <v xml:space="preserve">MES   </v>
          </cell>
          <cell r="D2064" t="str">
            <v>15.447,82</v>
          </cell>
        </row>
        <row r="2065">
          <cell r="A2065">
            <v>34785</v>
          </cell>
          <cell r="B2065" t="str">
            <v>ENGENHEIRO SANITARISTA</v>
          </cell>
          <cell r="C2065" t="str">
            <v xml:space="preserve">H     </v>
          </cell>
          <cell r="D2065" t="str">
            <v>85,13</v>
          </cell>
        </row>
        <row r="2066">
          <cell r="A2066">
            <v>40940</v>
          </cell>
          <cell r="B2066" t="str">
            <v>ENGENHEIRO SANITARISTA (MENSALISTA)</v>
          </cell>
          <cell r="C2066" t="str">
            <v xml:space="preserve">MES   </v>
          </cell>
          <cell r="D2066" t="str">
            <v>15.088,76</v>
          </cell>
        </row>
        <row r="2067">
          <cell r="A2067">
            <v>38403</v>
          </cell>
          <cell r="B2067" t="str">
            <v>ENXADA ESTREITA *25 X 23* CM COM CABO</v>
          </cell>
          <cell r="C2067" t="str">
            <v xml:space="preserve">UN    </v>
          </cell>
          <cell r="D2067" t="str">
            <v>30,96</v>
          </cell>
        </row>
        <row r="2068">
          <cell r="A2068">
            <v>43482</v>
          </cell>
          <cell r="B2068" t="str">
            <v>EPI - FAMILIA ALMOXARIFE - HORISTA (ENCARGOS COMPLEMENTARES - COLETADO CAIXA)</v>
          </cell>
          <cell r="C2068" t="str">
            <v xml:space="preserve">H     </v>
          </cell>
          <cell r="D2068" t="str">
            <v>0,58</v>
          </cell>
        </row>
        <row r="2069">
          <cell r="A2069">
            <v>43494</v>
          </cell>
          <cell r="B2069" t="str">
            <v>EPI - FAMILIA ALMOXARIFE - MENSALISTA (ENCARGOS COMPLEMENTARES - COLETADO CAIXA)</v>
          </cell>
          <cell r="C2069" t="str">
            <v xml:space="preserve">MES   </v>
          </cell>
          <cell r="D2069" t="str">
            <v>108,80</v>
          </cell>
        </row>
        <row r="2070">
          <cell r="A2070">
            <v>43483</v>
          </cell>
          <cell r="B2070" t="str">
            <v>EPI - FAMILIA CARPINTEIRO DE FORMAS - HORISTA (ENCARGOS COMPLEMENTARES - COLETADO CAIXA)</v>
          </cell>
          <cell r="C2070" t="str">
            <v xml:space="preserve">H     </v>
          </cell>
          <cell r="D2070" t="str">
            <v>1,05</v>
          </cell>
        </row>
        <row r="2071">
          <cell r="A2071">
            <v>43495</v>
          </cell>
          <cell r="B2071" t="str">
            <v>EPI - FAMILIA CARPINTEIRO DE FORMAS - MENSALISTA (ENCARGOS COMPLEMENTARES - COLETADO CAIXA)</v>
          </cell>
          <cell r="C2071" t="str">
            <v xml:space="preserve">MES   </v>
          </cell>
          <cell r="D2071" t="str">
            <v>197,14</v>
          </cell>
        </row>
        <row r="2072">
          <cell r="A2072">
            <v>43484</v>
          </cell>
          <cell r="B2072" t="str">
            <v>EPI - FAMILIA ELETRICISTA - HORISTA (ENCARGOS COMPLEMENTARES - COLETADO CAIXA)</v>
          </cell>
          <cell r="C2072" t="str">
            <v xml:space="preserve">H     </v>
          </cell>
          <cell r="D2072" t="str">
            <v>0,91</v>
          </cell>
        </row>
        <row r="2073">
          <cell r="A2073">
            <v>43496</v>
          </cell>
          <cell r="B2073" t="str">
            <v>EPI - FAMILIA ELETRICISTA - MENSALISTA (ENCARGOS COMPLEMENTARES - COLETADO CAIXA)</v>
          </cell>
          <cell r="C2073" t="str">
            <v xml:space="preserve">MES   </v>
          </cell>
          <cell r="D2073" t="str">
            <v>171,87</v>
          </cell>
        </row>
        <row r="2074">
          <cell r="A2074">
            <v>43485</v>
          </cell>
          <cell r="B2074" t="str">
            <v>EPI - FAMILIA ENCANADOR - HORISTA (ENCARGOS COMPLEMENTARES - COLETADO CAIXA)</v>
          </cell>
          <cell r="C2074" t="str">
            <v xml:space="preserve">H     </v>
          </cell>
          <cell r="D2074" t="str">
            <v>0,80</v>
          </cell>
        </row>
        <row r="2075">
          <cell r="A2075">
            <v>43497</v>
          </cell>
          <cell r="B2075" t="str">
            <v>EPI - FAMILIA ENCANADOR - MENSALISTA (ENCARGOS COMPLEMENTARES - COLETADO CAIXA)</v>
          </cell>
          <cell r="C2075" t="str">
            <v xml:space="preserve">MES   </v>
          </cell>
          <cell r="D2075" t="str">
            <v>151,31</v>
          </cell>
        </row>
        <row r="2076">
          <cell r="A2076">
            <v>43487</v>
          </cell>
          <cell r="B2076" t="str">
            <v>EPI - FAMILIA ENCARREGADO GERAL - HORISTA (ENCARGOS COMPLEMENTARES - COLETADO CAIXA)</v>
          </cell>
          <cell r="C2076" t="str">
            <v xml:space="preserve">H     </v>
          </cell>
          <cell r="D2076" t="str">
            <v>0,94</v>
          </cell>
        </row>
        <row r="2077">
          <cell r="A2077">
            <v>43499</v>
          </cell>
          <cell r="B2077" t="str">
            <v>EPI - FAMILIA ENCARREGADO GERAL - MENSALISTA (ENCARGOS COMPLEMENTARES - COLETADO CAIXA)</v>
          </cell>
          <cell r="C2077" t="str">
            <v xml:space="preserve">MES   </v>
          </cell>
          <cell r="D2077" t="str">
            <v>177,24</v>
          </cell>
        </row>
        <row r="2078">
          <cell r="A2078">
            <v>43486</v>
          </cell>
          <cell r="B2078" t="str">
            <v>EPI - FAMILIA ENGENHEIRO CIVIL - HORISTA (ENCARGOS COMPLEMENTARES - COLETADO CAIXA)</v>
          </cell>
          <cell r="C2078" t="str">
            <v xml:space="preserve">H     </v>
          </cell>
          <cell r="D2078" t="str">
            <v>0,55</v>
          </cell>
        </row>
        <row r="2079">
          <cell r="A2079">
            <v>43498</v>
          </cell>
          <cell r="B2079" t="str">
            <v>EPI - FAMILIA ENGENHEIRO CIVIL - MENSALISTA (ENCARGOS COMPLEMENTARES - COLETADO CAIXA)</v>
          </cell>
          <cell r="C2079" t="str">
            <v xml:space="preserve">MES   </v>
          </cell>
          <cell r="D2079" t="str">
            <v>103,22</v>
          </cell>
        </row>
        <row r="2080">
          <cell r="A2080">
            <v>43488</v>
          </cell>
          <cell r="B2080" t="str">
            <v>EPI - FAMILIA OPERADOR ESCAVADEIRA - HORISTA (ENCARGOS COMPLEMENTARES - COLETADO CAIXA)</v>
          </cell>
          <cell r="C2080" t="str">
            <v xml:space="preserve">H     </v>
          </cell>
          <cell r="D2080" t="str">
            <v>0,63</v>
          </cell>
        </row>
        <row r="2081">
          <cell r="A2081">
            <v>43500</v>
          </cell>
          <cell r="B2081" t="str">
            <v>EPI - FAMILIA OPERADOR ESCAVADEIRA - MENSALISTA (ENCARGOS COMPLEMENTARES - COLETADO CAIXA)</v>
          </cell>
          <cell r="C2081" t="str">
            <v xml:space="preserve">MES   </v>
          </cell>
          <cell r="D2081" t="str">
            <v>119,49</v>
          </cell>
        </row>
        <row r="2082">
          <cell r="A2082">
            <v>43489</v>
          </cell>
          <cell r="B2082" t="str">
            <v>EPI - FAMILIA PEDREIRO - HORISTA (ENCARGOS COMPLEMENTARES - COLETADO CAIXA)</v>
          </cell>
          <cell r="C2082" t="str">
            <v xml:space="preserve">H     </v>
          </cell>
          <cell r="D2082" t="str">
            <v>0,95</v>
          </cell>
        </row>
        <row r="2083">
          <cell r="A2083">
            <v>43501</v>
          </cell>
          <cell r="B2083" t="str">
            <v>EPI - FAMILIA PEDREIRO - MENSALISTA (ENCARGOS COMPLEMENTARES - COLETADO CAIXA)</v>
          </cell>
          <cell r="C2083" t="str">
            <v xml:space="preserve">MES   </v>
          </cell>
          <cell r="D2083" t="str">
            <v>178,44</v>
          </cell>
        </row>
        <row r="2084">
          <cell r="A2084">
            <v>43490</v>
          </cell>
          <cell r="B2084" t="str">
            <v>EPI - FAMILIA PINTOR - HORISTA (ENCARGOS COMPLEMENTARES - COLETADO CAIXA)</v>
          </cell>
          <cell r="C2084" t="str">
            <v xml:space="preserve">H     </v>
          </cell>
          <cell r="D2084" t="str">
            <v>1,33</v>
          </cell>
        </row>
        <row r="2085">
          <cell r="A2085">
            <v>43502</v>
          </cell>
          <cell r="B2085" t="str">
            <v>EPI - FAMILIA PINTOR - MENSALISTA (ENCARGOS COMPLEMENTARES - COLETADO CAIXA)</v>
          </cell>
          <cell r="C2085" t="str">
            <v xml:space="preserve">MES   </v>
          </cell>
          <cell r="D2085" t="str">
            <v>250,26</v>
          </cell>
        </row>
        <row r="2086">
          <cell r="A2086">
            <v>43491</v>
          </cell>
          <cell r="B2086" t="str">
            <v>EPI - FAMILIA SERVENTE - HORISTA (ENCARGOS COMPLEMENTARES - COLETADO CAIXA)</v>
          </cell>
          <cell r="C2086" t="str">
            <v xml:space="preserve">H     </v>
          </cell>
          <cell r="D2086" t="str">
            <v>1,01</v>
          </cell>
        </row>
        <row r="2087">
          <cell r="A2087">
            <v>43503</v>
          </cell>
          <cell r="B2087" t="str">
            <v>EPI - FAMILIA SERVENTE - MENSALISTA (ENCARGOS COMPLEMENTARES - COLETADO CAIXA)</v>
          </cell>
          <cell r="C2087" t="str">
            <v xml:space="preserve">MES   </v>
          </cell>
          <cell r="D2087" t="str">
            <v>191,25</v>
          </cell>
        </row>
        <row r="2088">
          <cell r="A2088">
            <v>43492</v>
          </cell>
          <cell r="B2088" t="str">
            <v>EPI - FAMILIA SOLDADOR - HORISTA (ENCARGOS COMPLEMENTARES - COLETADO CAIXA)</v>
          </cell>
          <cell r="C2088" t="str">
            <v xml:space="preserve">H     </v>
          </cell>
          <cell r="D2088" t="str">
            <v>1,30</v>
          </cell>
        </row>
        <row r="2089">
          <cell r="A2089">
            <v>43504</v>
          </cell>
          <cell r="B2089" t="str">
            <v>EPI - FAMILIA SOLDADOR - MENSALISTA (ENCARGOS COMPLEMENTARES - COLETADO CAIXA)</v>
          </cell>
          <cell r="C2089" t="str">
            <v xml:space="preserve">MES   </v>
          </cell>
          <cell r="D2089" t="str">
            <v>244,54</v>
          </cell>
        </row>
        <row r="2090">
          <cell r="A2090">
            <v>43493</v>
          </cell>
          <cell r="B2090" t="str">
            <v>EPI - FAMILIA TOPOGRAFO - HORISTA (ENCARGOS COMPLEMENTARES - COLETADO CAIXA)</v>
          </cell>
          <cell r="C2090" t="str">
            <v xml:space="preserve">H     </v>
          </cell>
          <cell r="D2090" t="str">
            <v>0,52</v>
          </cell>
        </row>
        <row r="2091">
          <cell r="A2091">
            <v>43505</v>
          </cell>
          <cell r="B2091" t="str">
            <v>EPI - FAMILIA TOPOGRAFO - MENSALISTA (ENCARGOS COMPLEMENTARES - COLETADO CAIXA)</v>
          </cell>
          <cell r="C2091" t="str">
            <v xml:space="preserve">MES   </v>
          </cell>
          <cell r="D2091" t="str">
            <v>98,01</v>
          </cell>
        </row>
        <row r="2092">
          <cell r="A2092">
            <v>37774</v>
          </cell>
          <cell r="B2092" t="str">
            <v>EQUIPAMENTO DE LIMPEZA COMBINADO (VACUO/ALTA PRESSAO) 95% VACUO, TANQUE 7000 L, BOMBA 140 KGF/CM2 66 L/MIN COM MOTOR INDEPENDENTE A DIESEL DE 60 CV (INCLUI MONTAGEM, NAO INCLUI CAMINHAO)</v>
          </cell>
          <cell r="C2092" t="str">
            <v xml:space="preserve">UN    </v>
          </cell>
          <cell r="D2092" t="str">
            <v>188.694,18</v>
          </cell>
        </row>
        <row r="2093">
          <cell r="A2093">
            <v>38630</v>
          </cell>
          <cell r="B2093" t="str">
            <v>EQUIPAMENTO PARA DEMARCACAO DE FAIXAS DE TRAFEGO A FRIO, A SER MONTADO SOBRE CAMINHAO DE PBT MINIMO DE 9 T E DISTANCIA MINIMA ENTRE EIXOS DE 4,3 M, CAPACIDADE PARA 800 L DE TINTA (INCLUI MONTAGEM, NAO INCLUI CAMINHAO)</v>
          </cell>
          <cell r="C2093" t="str">
            <v xml:space="preserve">UN    </v>
          </cell>
          <cell r="D2093" t="str">
            <v>1.483.984,37</v>
          </cell>
        </row>
        <row r="2094">
          <cell r="A2094">
            <v>38629</v>
          </cell>
          <cell r="B209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94" t="str">
            <v xml:space="preserve">UN    </v>
          </cell>
          <cell r="D2094" t="str">
            <v>2.208.984,37</v>
          </cell>
        </row>
        <row r="2095">
          <cell r="A2095">
            <v>38476</v>
          </cell>
          <cell r="B2095" t="str">
            <v>ESCADA DUPLA DE ABRIR EM ALUMINIO, MODELO PINTOR, 8 DEGRAUS</v>
          </cell>
          <cell r="C2095" t="str">
            <v xml:space="preserve">UN    </v>
          </cell>
          <cell r="D2095" t="str">
            <v>232,73</v>
          </cell>
        </row>
        <row r="2096">
          <cell r="A2096">
            <v>38477</v>
          </cell>
          <cell r="B2096" t="str">
            <v>ESCADA EXTENSIVEL EM ALUMINIO COM 6,00 M ESTENDIDA</v>
          </cell>
          <cell r="C2096" t="str">
            <v xml:space="preserve">UN    </v>
          </cell>
          <cell r="D2096" t="str">
            <v>659,09</v>
          </cell>
        </row>
        <row r="2097">
          <cell r="A2097">
            <v>40635</v>
          </cell>
          <cell r="B2097" t="str">
            <v>ESCAVADEIRA HIDRAULICA SOBRE ESTEIRA, COM GARRA GIRATORIA DE MANDIBULAS, PESO OPERACIONAL ENTRE 22,00 E 25,50 TON, POTENCIA LIQUIDA ENTRE 150 E 160 HP</v>
          </cell>
          <cell r="C2097" t="str">
            <v xml:space="preserve">UN    </v>
          </cell>
          <cell r="D2097" t="str">
            <v>576.995,99</v>
          </cell>
        </row>
        <row r="2098">
          <cell r="A2098">
            <v>36483</v>
          </cell>
          <cell r="B2098" t="str">
            <v>ESCAVADEIRA HIDRAULICA SOBRE ESTEIRAS CACAMBA 0,40 A 1,20 M3, PESO OPERACIONAL 21,19 T, POTENCIA LIQUIDA 173 HP</v>
          </cell>
          <cell r="C2098" t="str">
            <v xml:space="preserve">UN    </v>
          </cell>
          <cell r="D2098" t="str">
            <v>522.850,79</v>
          </cell>
        </row>
        <row r="2099">
          <cell r="A2099">
            <v>14525</v>
          </cell>
          <cell r="B2099" t="str">
            <v>ESCAVADEIRA HIDRAULICA SOBRE ESTEIRAS COM CACAMBA DE 1,20 M3, PESO OPERACIONAL 21 T, POTENCIA BRUTA 155 HP</v>
          </cell>
          <cell r="C2099" t="str">
            <v xml:space="preserve">UN    </v>
          </cell>
          <cell r="D2099" t="str">
            <v>547.455,54</v>
          </cell>
        </row>
        <row r="2100">
          <cell r="A2100">
            <v>36482</v>
          </cell>
          <cell r="B2100" t="str">
            <v>ESCAVADEIRA HIDRAULICA SOBRE ESTEIRAS, CACAMBA  0,80 M3, PESO OPERACIONAL 17,8 T, POTENCIA LIQUIDA 110 HP</v>
          </cell>
          <cell r="C2100" t="str">
            <v xml:space="preserve">UN    </v>
          </cell>
          <cell r="D2100" t="str">
            <v>469.519,37</v>
          </cell>
        </row>
        <row r="2101">
          <cell r="A2101">
            <v>36408</v>
          </cell>
          <cell r="B2101" t="str">
            <v>ESCAVADEIRA HIDRAULICA SOBRE ESTEIRAS, CACAMBA 0,4 A 1,70 M3, PESO OPERACIONAL 23,2 T, POTENCIA BRUTA 183 HP</v>
          </cell>
          <cell r="C2101" t="str">
            <v xml:space="preserve">UN    </v>
          </cell>
          <cell r="D2101" t="str">
            <v>560.988,15</v>
          </cell>
        </row>
        <row r="2102">
          <cell r="A2102">
            <v>2723</v>
          </cell>
          <cell r="B2102" t="str">
            <v>ESCAVADEIRA HIDRAULICA SOBRE ESTEIRAS, CACAMBA 0,62M3, PESO OPERACIONAL 12,61T, POTENCIA LIQUIDA 95HP</v>
          </cell>
          <cell r="C2102" t="str">
            <v xml:space="preserve">UN    </v>
          </cell>
          <cell r="D2102" t="str">
            <v>430.583,01</v>
          </cell>
        </row>
        <row r="2103">
          <cell r="A2103">
            <v>36481</v>
          </cell>
          <cell r="B2103" t="str">
            <v>ESCAVADEIRA HIDRAULICA SOBRE ESTEIRAS, CACAMBA 0,80 A 1,30 M3, PESO OPERACIONAL 22,18 T, POTENCIA LIQUIDA 170 HP</v>
          </cell>
          <cell r="C2103" t="str">
            <v xml:space="preserve">UN    </v>
          </cell>
          <cell r="D2103" t="str">
            <v>513.624,02</v>
          </cell>
        </row>
        <row r="2104">
          <cell r="A2104">
            <v>10685</v>
          </cell>
          <cell r="B2104" t="str">
            <v>ESCAVADEIRA HIDRAULICA SOBRE ESTEIRAS, CACAMBA 0,80M3, PESO OPERACIONAL 17T, POTENCIA BRUTA 111HP</v>
          </cell>
          <cell r="C2104" t="str">
            <v xml:space="preserve">UN    </v>
          </cell>
          <cell r="D2104" t="str">
            <v>492.094,87</v>
          </cell>
        </row>
        <row r="2105">
          <cell r="A2105">
            <v>40636</v>
          </cell>
          <cell r="B2105" t="str">
            <v>ESCAVADEIRA HIDRAULICA SOBRE ESTEIRAS, CAPACIDADE DA CACAMBA ENTRE 1,20 E 1,50 M3, PESO OPERACIONAL ENTRE 20,00 E 22,00 TON, POTENCIA LIQUIDA ENTRE 150 E 155 HP, EQUIPADA COM CLAMSHELL</v>
          </cell>
          <cell r="C2105" t="str">
            <v xml:space="preserve">UN    </v>
          </cell>
          <cell r="D2105" t="str">
            <v>555.466,84</v>
          </cell>
        </row>
        <row r="2106">
          <cell r="A2106">
            <v>4111</v>
          </cell>
          <cell r="B2106" t="str">
            <v>ESCORA PRE-MOLDADA EM CONCRETO, *10 X 10* CM, H = 2,30M</v>
          </cell>
          <cell r="C2106" t="str">
            <v xml:space="preserve">UN    </v>
          </cell>
          <cell r="D2106" t="str">
            <v>37,94</v>
          </cell>
        </row>
        <row r="2107">
          <cell r="A2107">
            <v>26021</v>
          </cell>
          <cell r="B2107" t="str">
            <v>ESCOVA CIRCULAR EM ACO LATONADO, 6 X 1 " (DIAMETRO X ESPESSURA), FURO DE 1 1/4 ", FIO ONDULADO *0,30* MM</v>
          </cell>
          <cell r="C2107" t="str">
            <v xml:space="preserve">UN    </v>
          </cell>
          <cell r="D2107" t="str">
            <v>46,60</v>
          </cell>
        </row>
        <row r="2108">
          <cell r="A2108">
            <v>12</v>
          </cell>
          <cell r="B2108" t="str">
            <v>ESCOVA DE ACO, COM CABO, *4  X 15* FILEIRAS DE CERDAS</v>
          </cell>
          <cell r="C2108" t="str">
            <v xml:space="preserve">UN    </v>
          </cell>
          <cell r="D2108" t="str">
            <v>8,00</v>
          </cell>
        </row>
        <row r="2109">
          <cell r="A2109">
            <v>37554</v>
          </cell>
          <cell r="B2109" t="str">
            <v>ESGUICHO JATO REGULAVEL, TIPO ELKHART, ENGATE RAPIDO 1 1/2", PARA COMBATE A INCENDIO</v>
          </cell>
          <cell r="C2109" t="str">
            <v xml:space="preserve">UN    </v>
          </cell>
          <cell r="D2109" t="str">
            <v>178,79</v>
          </cell>
        </row>
        <row r="2110">
          <cell r="A2110">
            <v>37555</v>
          </cell>
          <cell r="B2110" t="str">
            <v>ESGUICHO JATO REGULAVEL, TIPO ELKHART, ENGATE RAPIDO 2 1/2", PARA COMBATE A INCENDIO</v>
          </cell>
          <cell r="C2110" t="str">
            <v xml:space="preserve">UN    </v>
          </cell>
          <cell r="D2110" t="str">
            <v>217,49</v>
          </cell>
        </row>
        <row r="2111">
          <cell r="A2111">
            <v>10902</v>
          </cell>
          <cell r="B2111" t="str">
            <v>ESGUICHO TIPO JATO SOLIDO, EM LATAO, ENGATE RAPIDO 1 1/2" X 13 MM, PARA MANGUEIRA EM INSTALACAO PREDIAL COMBATE A INCENDIO</v>
          </cell>
          <cell r="C2111" t="str">
            <v xml:space="preserve">UN    </v>
          </cell>
          <cell r="D2111" t="str">
            <v>54,57</v>
          </cell>
        </row>
        <row r="2112">
          <cell r="A2112">
            <v>20965</v>
          </cell>
          <cell r="B2112" t="str">
            <v>ESGUICHO TIPO JATO SOLIDO, EM LATAO, ENGATE RAPIDO 1 1/2" X 16 MM, PARA MANGUEIRA EM INSTALACAO PREDIAL COMBATE A INCENDIO</v>
          </cell>
          <cell r="C2112" t="str">
            <v xml:space="preserve">UN    </v>
          </cell>
          <cell r="D2112" t="str">
            <v>55,08</v>
          </cell>
        </row>
        <row r="2113">
          <cell r="A2113">
            <v>20966</v>
          </cell>
          <cell r="B2113" t="str">
            <v>ESGUICHO TIPO JATO SOLIDO, EM LATAO, ENGATE RAPIDO 1 1/2" X 19 MM, PARA MANGUEIRA EM INSTALACAO PREDIAL COMBATE A INCENDIO</v>
          </cell>
          <cell r="C2113" t="str">
            <v xml:space="preserve">UN    </v>
          </cell>
          <cell r="D2113" t="str">
            <v>59,31</v>
          </cell>
        </row>
        <row r="2114">
          <cell r="A2114">
            <v>10903</v>
          </cell>
          <cell r="B2114" t="str">
            <v>ESGUICHO TIPO JATO SOLIDO, EM LATAO, ENGATE RAPIDO 2 1/2" X 13 MM, PARA MANGUEIRA EM INSTALACAO PREDIAL COMBATE A INCENDIO</v>
          </cell>
          <cell r="C2114" t="str">
            <v xml:space="preserve">UN    </v>
          </cell>
          <cell r="D2114" t="str">
            <v>89,89</v>
          </cell>
        </row>
        <row r="2115">
          <cell r="A2115">
            <v>20967</v>
          </cell>
          <cell r="B2115" t="str">
            <v>ESGUICHO TIPO JATO SOLIDO, EM LATAO, ENGATE RAPIDO 2 1/2" X 16 MM, PARA MANGUEIRA EM INSTALACAO PREDIAL COMBATE A INCENDIO</v>
          </cell>
          <cell r="C2115" t="str">
            <v xml:space="preserve">UN    </v>
          </cell>
          <cell r="D2115" t="str">
            <v>89,89</v>
          </cell>
        </row>
        <row r="2116">
          <cell r="A2116">
            <v>20968</v>
          </cell>
          <cell r="B2116" t="str">
            <v>ESGUICHO TIPO JATO SOLIDO, EM LATAO, ENGATE RAPIDO 2 1/2" X 19 MM, PARA MANGUEIRA EM INSTALACAO PREDIAL COMBATE A INCENDIO</v>
          </cell>
          <cell r="C2116" t="str">
            <v xml:space="preserve">UN    </v>
          </cell>
          <cell r="D2116" t="str">
            <v>98,59</v>
          </cell>
        </row>
        <row r="2117">
          <cell r="A2117">
            <v>11359</v>
          </cell>
          <cell r="B2117" t="str">
            <v>ESMERILHADEIRA ANGULAR ELETRICA, DIAMETRO DO DISCO 7 '' (180 MM), ROTACAO 8500 RPM, POTENCIA 2400 W</v>
          </cell>
          <cell r="C2117" t="str">
            <v xml:space="preserve">UN    </v>
          </cell>
          <cell r="D2117" t="str">
            <v>921,00</v>
          </cell>
        </row>
        <row r="2118">
          <cell r="A2118">
            <v>39017</v>
          </cell>
          <cell r="B2118" t="str">
            <v>ESPACADOR / DISTANCIADOR CIRCULAR COM ENTRADA LATERAL, EM PLASTICO, PARA VERGALHAO *4,2 A 12,5* MM, COBRIMENTO 20 MM</v>
          </cell>
          <cell r="C2118" t="str">
            <v xml:space="preserve">UN    </v>
          </cell>
          <cell r="D2118" t="str">
            <v>0,17</v>
          </cell>
        </row>
        <row r="2119">
          <cell r="A2119">
            <v>39315</v>
          </cell>
          <cell r="B2119" t="str">
            <v>ESPACADOR / DISTANCIADOR TIPO GARRA DUPLA, EM PLASTICO, COBRIMENTO *20* MM, PARA FERRAGENS DE LAJES E FUNDO DE VIGAS</v>
          </cell>
          <cell r="C2119" t="str">
            <v xml:space="preserve">UN    </v>
          </cell>
          <cell r="D2119" t="str">
            <v>0,28</v>
          </cell>
        </row>
        <row r="2120">
          <cell r="A2120">
            <v>39016</v>
          </cell>
          <cell r="B2120" t="str">
            <v>ESPACADOR / DISTANCIADOR TIPO PINO EM PLASTICO, PARA VERGALHAO ATE 10 MM, PARA APOIO DE ARMADURA</v>
          </cell>
          <cell r="C2120" t="str">
            <v xml:space="preserve">UN    </v>
          </cell>
          <cell r="D2120" t="str">
            <v>0,28</v>
          </cell>
        </row>
        <row r="2121">
          <cell r="A2121">
            <v>40432</v>
          </cell>
          <cell r="B2121" t="str">
            <v>ESPACADOR / SEPARADOR DE BARRA , METALICO, TIPO CARAMBOLA, PARA TIRANTES, 25 X 84 MM</v>
          </cell>
          <cell r="C2121" t="str">
            <v xml:space="preserve">UN    </v>
          </cell>
          <cell r="D2121" t="str">
            <v>2,17</v>
          </cell>
        </row>
        <row r="2122">
          <cell r="A2122">
            <v>39481</v>
          </cell>
          <cell r="B2122" t="str">
            <v>ESPACADOR OU DISTANCIADOR, EM PLASTICO, TIPO APOIO DE CORDOALHA (CARANGUEJO), PARA ARMADURA NEGATIVA E PROTENSAO, COBRIMENTO 50 MM</v>
          </cell>
          <cell r="C2122" t="str">
            <v xml:space="preserve">UN    </v>
          </cell>
          <cell r="D2122" t="str">
            <v>1,36</v>
          </cell>
        </row>
        <row r="2123">
          <cell r="A2123">
            <v>40433</v>
          </cell>
          <cell r="B2123" t="str">
            <v>ESPACADOR/SEPARADOR DE CORDOALHA TIPO DISCO 12 FUROS DE 14 MM, PARA TIRANTES</v>
          </cell>
          <cell r="C2123" t="str">
            <v xml:space="preserve">UN    </v>
          </cell>
          <cell r="D2123" t="str">
            <v>1,20</v>
          </cell>
        </row>
        <row r="2124">
          <cell r="A2124">
            <v>20219</v>
          </cell>
          <cell r="B2124" t="str">
            <v>ESPARGIDOR DE ASFALTO PRESSURIZADO, REBOCAVEL, TANQUE DE 2500 L, PNEUMATICO,  COM MOTOR A GASOLINA 3,4HP</v>
          </cell>
          <cell r="C2124" t="str">
            <v xml:space="preserve">UN    </v>
          </cell>
          <cell r="D2124" t="str">
            <v>74.000,00</v>
          </cell>
        </row>
        <row r="2125">
          <cell r="A2125">
            <v>36484</v>
          </cell>
          <cell r="B2125" t="str">
            <v>ESPARGIDOR DE ASFALTO PRESSURIZADO, TANQUE 6 M3 COM ISOLACAO TERMICA, AQUECIDO COM 2 MACARICOS, COM BARRA ESPARGIDORA 3,60 M, A SER MONTADO SOBRE CAMINHAO</v>
          </cell>
          <cell r="C2125" t="str">
            <v xml:space="preserve">UN    </v>
          </cell>
          <cell r="D2125" t="str">
            <v>157.088,52</v>
          </cell>
        </row>
        <row r="2126">
          <cell r="A2126">
            <v>38367</v>
          </cell>
          <cell r="B2126" t="str">
            <v>ESPATULA DE ACO INOX COM CABO DE MADEIRA, LARGURA 8 CM</v>
          </cell>
          <cell r="C2126" t="str">
            <v xml:space="preserve">UN    </v>
          </cell>
          <cell r="D2126" t="str">
            <v>12,50</v>
          </cell>
        </row>
        <row r="2127">
          <cell r="A2127">
            <v>38368</v>
          </cell>
          <cell r="B2127" t="str">
            <v>ESPATULA DE PLASTICO LISA, LARGURA 10 CM</v>
          </cell>
          <cell r="C2127" t="str">
            <v xml:space="preserve">UN    </v>
          </cell>
          <cell r="D2127" t="str">
            <v>6,92</v>
          </cell>
        </row>
        <row r="2128">
          <cell r="A2128">
            <v>38091</v>
          </cell>
          <cell r="B2128" t="str">
            <v>ESPELHO / PLACA CEGA 4" X 2", PARA INSTALACAO DE TOMADAS E INTERRUPTORES</v>
          </cell>
          <cell r="C2128" t="str">
            <v xml:space="preserve">UN    </v>
          </cell>
          <cell r="D2128" t="str">
            <v>2,37</v>
          </cell>
        </row>
        <row r="2129">
          <cell r="A2129">
            <v>38095</v>
          </cell>
          <cell r="B2129" t="str">
            <v>ESPELHO / PLACA CEGA 4" X 4", PARA INSTALACAO DE TOMADAS E INTERRUPTORES</v>
          </cell>
          <cell r="C2129" t="str">
            <v xml:space="preserve">UN    </v>
          </cell>
          <cell r="D2129" t="str">
            <v>5,02</v>
          </cell>
        </row>
        <row r="2130">
          <cell r="A2130">
            <v>38092</v>
          </cell>
          <cell r="B2130" t="str">
            <v>ESPELHO / PLACA DE 1 POSTO 4" X 2", PARA INSTALACAO DE TOMADAS E INTERRUPTORES</v>
          </cell>
          <cell r="C2130" t="str">
            <v xml:space="preserve">UN    </v>
          </cell>
          <cell r="D2130" t="str">
            <v>2,25</v>
          </cell>
        </row>
        <row r="2131">
          <cell r="A2131">
            <v>38093</v>
          </cell>
          <cell r="B2131" t="str">
            <v>ESPELHO / PLACA DE 2 POSTOS 4" X 2", PARA INSTALACAO DE TOMADAS E INTERRUPTORES</v>
          </cell>
          <cell r="C2131" t="str">
            <v xml:space="preserve">UN    </v>
          </cell>
          <cell r="D2131" t="str">
            <v>2,33</v>
          </cell>
        </row>
        <row r="2132">
          <cell r="A2132">
            <v>38096</v>
          </cell>
          <cell r="B2132" t="str">
            <v>ESPELHO / PLACA DE 2 POSTOS 4" X 4", PARA INSTALACAO DE TOMADAS E INTERRUPTORES</v>
          </cell>
          <cell r="C2132" t="str">
            <v xml:space="preserve">UN    </v>
          </cell>
          <cell r="D2132" t="str">
            <v>5,40</v>
          </cell>
        </row>
        <row r="2133">
          <cell r="A2133">
            <v>38094</v>
          </cell>
          <cell r="B2133" t="str">
            <v>ESPELHO / PLACA DE 3 POSTOS 4" X 2", PARA INSTALACAO DE TOMADAS E INTERRUPTORES</v>
          </cell>
          <cell r="C2133" t="str">
            <v xml:space="preserve">UN    </v>
          </cell>
          <cell r="D2133" t="str">
            <v>2,85</v>
          </cell>
        </row>
        <row r="2134">
          <cell r="A2134">
            <v>38097</v>
          </cell>
          <cell r="B2134" t="str">
            <v>ESPELHO / PLACA DE 4 POSTOS 4" X 4", PARA INSTALACAO DE TOMADAS E INTERRUPTORES</v>
          </cell>
          <cell r="C2134" t="str">
            <v xml:space="preserve">UN    </v>
          </cell>
          <cell r="D2134" t="str">
            <v>5,79</v>
          </cell>
        </row>
        <row r="2135">
          <cell r="A2135">
            <v>38098</v>
          </cell>
          <cell r="B2135" t="str">
            <v>ESPELHO / PLACA DE 6 POSTOS 4" X 4", PARA INSTALACAO DE TOMADAS E INTERRUPTORES</v>
          </cell>
          <cell r="C2135" t="str">
            <v xml:space="preserve">UN    </v>
          </cell>
          <cell r="D2135" t="str">
            <v>5,79</v>
          </cell>
        </row>
        <row r="2136">
          <cell r="A2136">
            <v>11186</v>
          </cell>
          <cell r="B2136" t="str">
            <v>ESPELHO CRISTAL E = 4 MM</v>
          </cell>
          <cell r="C2136" t="str">
            <v xml:space="preserve">M2    </v>
          </cell>
          <cell r="D2136" t="str">
            <v>458,66</v>
          </cell>
        </row>
        <row r="2137">
          <cell r="A2137">
            <v>11558</v>
          </cell>
          <cell r="B2137" t="str">
            <v>ESPELHO, RETO OU CURVO, EM LATAO CROMADO, ESPESSURA ATE 6 MM, LARGURA *40*MM, ALTURA *180*MM - PARA FECHADURA DE EMBUTIR</v>
          </cell>
          <cell r="C2137" t="str">
            <v xml:space="preserve">PAR   </v>
          </cell>
          <cell r="D2137" t="str">
            <v>11,32</v>
          </cell>
        </row>
        <row r="2138">
          <cell r="A2138">
            <v>11557</v>
          </cell>
          <cell r="B2138" t="str">
            <v>ESPELHO, RETO OU CURVO, EM LATAO CROMADO, ESPESSURA MINIMA 6 MM, LARGURA *43*MM, ALTURA *230*MM - PARA FECHADURA DE EMBUTIR</v>
          </cell>
          <cell r="C2138" t="str">
            <v xml:space="preserve">PAR   </v>
          </cell>
          <cell r="D2138" t="str">
            <v>28,67</v>
          </cell>
        </row>
        <row r="2139">
          <cell r="A2139">
            <v>2759</v>
          </cell>
          <cell r="B2139" t="str">
            <v>ESPOLETA SIMPLES N 8.</v>
          </cell>
          <cell r="C2139" t="str">
            <v xml:space="preserve">UN    </v>
          </cell>
          <cell r="D2139" t="str">
            <v>5,80</v>
          </cell>
        </row>
        <row r="2140">
          <cell r="A2140">
            <v>38124</v>
          </cell>
          <cell r="B2140" t="str">
            <v>ESPUMA EXPANSIVA DE POLIURETANO, APLICACAO MANUAL - 500 ML</v>
          </cell>
          <cell r="C2140" t="str">
            <v xml:space="preserve">UN    </v>
          </cell>
          <cell r="D2140" t="str">
            <v>27,00</v>
          </cell>
        </row>
        <row r="2141">
          <cell r="A2141">
            <v>38380</v>
          </cell>
          <cell r="B2141" t="str">
            <v>ESQUADRO DE ACO 12 " (300 MM), CABO DE ALUMINIO</v>
          </cell>
          <cell r="C2141" t="str">
            <v xml:space="preserve">UN    </v>
          </cell>
          <cell r="D2141" t="str">
            <v>19,86</v>
          </cell>
        </row>
        <row r="2142">
          <cell r="A2142">
            <v>20059</v>
          </cell>
          <cell r="B2142" t="str">
            <v>ESQUADRO INTERNO OU EXTERNO PARA CALHA PLUVIAL, PVC, DIAMETRO ENTRE 119 E 170 MM, PARA DRENAGEM PREDIAL</v>
          </cell>
          <cell r="C2142" t="str">
            <v xml:space="preserve">UN    </v>
          </cell>
          <cell r="D2142" t="str">
            <v>15,71</v>
          </cell>
        </row>
        <row r="2143">
          <cell r="A2143">
            <v>42429</v>
          </cell>
          <cell r="B2143" t="str">
            <v>ESQUI TRIPLO, EM TUBO DE ACO CARBONO, PINTURA NO PROCESSO ELETROSTATICO - EQUIPAMENTO DE GINASTICA PARA ACADEMIA AO AR LIVRE / ACADEMIA DA TERCEIRA IDADE - ATI</v>
          </cell>
          <cell r="C2143" t="str">
            <v xml:space="preserve">UN    </v>
          </cell>
          <cell r="D2143" t="str">
            <v>5.040,81</v>
          </cell>
        </row>
        <row r="2144">
          <cell r="A2144">
            <v>39616</v>
          </cell>
          <cell r="B2144" t="str">
            <v>ESTABILIZADOR BIVOLT AUTOMATICO, 1000 VA</v>
          </cell>
          <cell r="C2144" t="str">
            <v xml:space="preserve">UN    </v>
          </cell>
          <cell r="D2144" t="str">
            <v>433,71</v>
          </cell>
        </row>
        <row r="2145">
          <cell r="A2145">
            <v>39618</v>
          </cell>
          <cell r="B2145" t="str">
            <v>ESTABILIZADOR BIVOLT AUTOMATICO, 1500 VA</v>
          </cell>
          <cell r="C2145" t="str">
            <v xml:space="preserve">UN    </v>
          </cell>
          <cell r="D2145" t="str">
            <v>786,68</v>
          </cell>
        </row>
        <row r="2146">
          <cell r="A2146">
            <v>39619</v>
          </cell>
          <cell r="B2146" t="str">
            <v>ESTABILIZADOR BIVOLT AUTOMATICO, 2000 VA</v>
          </cell>
          <cell r="C2146" t="str">
            <v xml:space="preserve">UN    </v>
          </cell>
          <cell r="D2146" t="str">
            <v>1.077,43</v>
          </cell>
        </row>
        <row r="2147">
          <cell r="A2147">
            <v>39613</v>
          </cell>
          <cell r="B2147" t="str">
            <v>ESTABILIZADOR BIVOLT AUTOMATICO, 300 VA</v>
          </cell>
          <cell r="C2147" t="str">
            <v xml:space="preserve">UN    </v>
          </cell>
          <cell r="D2147" t="str">
            <v>172,28</v>
          </cell>
        </row>
        <row r="2148">
          <cell r="A2148">
            <v>39614</v>
          </cell>
          <cell r="B2148" t="str">
            <v>ESTABILIZADOR BIVOLT AUTOMATICO, 500 VA</v>
          </cell>
          <cell r="C2148" t="str">
            <v xml:space="preserve">UN    </v>
          </cell>
          <cell r="D2148" t="str">
            <v>251,34</v>
          </cell>
        </row>
        <row r="2149">
          <cell r="A2149">
            <v>38538</v>
          </cell>
          <cell r="B2149" t="str">
            <v>ESTACA PRE-MOLDADA MACICA DE CONCRETO VIBRADO ARMADO, PARA CARGA DE 25 T, SECAO QUADRADA DE *16 X 16*, COM ANEL METALICO INCORPORADO A PECA (SOMENTE FORNECIMENTO)</v>
          </cell>
          <cell r="C2149" t="str">
            <v xml:space="preserve">M     </v>
          </cell>
          <cell r="D2149" t="str">
            <v>47,06</v>
          </cell>
        </row>
        <row r="2150">
          <cell r="A2150">
            <v>38539</v>
          </cell>
          <cell r="B2150" t="str">
            <v>ESTACA PRE-MOLDADA MACICA DE CONCRETO VIBRADO ARMADO, PARA CARGA DE 50 T, SECAO QUADRADA, COM ANEL METALICO INCORPORADO A PECA (SOMENTE FORNECIMENTO)</v>
          </cell>
          <cell r="C2150" t="str">
            <v xml:space="preserve">M     </v>
          </cell>
          <cell r="D2150" t="str">
            <v>63,99</v>
          </cell>
        </row>
        <row r="2151">
          <cell r="A2151">
            <v>38540</v>
          </cell>
          <cell r="B2151" t="str">
            <v>ESTACA PRE-MOLDADA VAZADA DE CONCRETO CENTRIFUGADO, PARA CARGA DE 100 T, SECAO CIRCULAR, COM ANEL METALICO INCORPORADO A PECA (SOMENTE FORNECIMENTO)</v>
          </cell>
          <cell r="C2151" t="str">
            <v xml:space="preserve">M     </v>
          </cell>
          <cell r="D2151" t="str">
            <v>164,00</v>
          </cell>
        </row>
        <row r="2152">
          <cell r="A2152">
            <v>38384</v>
          </cell>
          <cell r="B2152" t="str">
            <v>ESTILETE DE METAL, LAMINA 18 MM</v>
          </cell>
          <cell r="C2152" t="str">
            <v xml:space="preserve">UN    </v>
          </cell>
          <cell r="D2152" t="str">
            <v>17,94</v>
          </cell>
        </row>
        <row r="2153">
          <cell r="A2153">
            <v>13</v>
          </cell>
          <cell r="B2153" t="str">
            <v>ESTOPA</v>
          </cell>
          <cell r="C2153" t="str">
            <v xml:space="preserve">KG    </v>
          </cell>
          <cell r="D2153" t="str">
            <v>12,31</v>
          </cell>
        </row>
        <row r="2154">
          <cell r="A2154">
            <v>2762</v>
          </cell>
          <cell r="B2154" t="str">
            <v>ESTOPIM SIMPLES</v>
          </cell>
          <cell r="C2154" t="str">
            <v xml:space="preserve">M     </v>
          </cell>
          <cell r="D2154" t="str">
            <v>7,25</v>
          </cell>
        </row>
        <row r="2155">
          <cell r="A2155">
            <v>21142</v>
          </cell>
          <cell r="B2155" t="str">
            <v>ESTRIBO COM PARAFUSO EM CHAPA DE FERRO FUNDIDO DE 2" X 3/16" X 35 CM, SECAO "U", PARA MADEIRAMENTO DE TELHADO</v>
          </cell>
          <cell r="C2155" t="str">
            <v xml:space="preserve">UN    </v>
          </cell>
          <cell r="D2155" t="str">
            <v>17,67</v>
          </cell>
        </row>
        <row r="2156">
          <cell r="A2156">
            <v>12865</v>
          </cell>
          <cell r="B2156" t="str">
            <v>ESTUCADOR</v>
          </cell>
          <cell r="C2156" t="str">
            <v xml:space="preserve">H     </v>
          </cell>
          <cell r="D2156" t="str">
            <v>15,65</v>
          </cell>
        </row>
        <row r="2157">
          <cell r="A2157">
            <v>41074</v>
          </cell>
          <cell r="B2157" t="str">
            <v>ESTUCADOR (MENSALISTA)</v>
          </cell>
          <cell r="C2157" t="str">
            <v xml:space="preserve">MES   </v>
          </cell>
          <cell r="D2157" t="str">
            <v>2.776,67</v>
          </cell>
        </row>
        <row r="2158">
          <cell r="A2158">
            <v>4223</v>
          </cell>
          <cell r="B2158" t="str">
            <v>ETANOL</v>
          </cell>
          <cell r="C2158" t="str">
            <v xml:space="preserve">L     </v>
          </cell>
          <cell r="D2158" t="str">
            <v>3,85</v>
          </cell>
        </row>
        <row r="2159">
          <cell r="A2159">
            <v>37372</v>
          </cell>
          <cell r="B2159" t="str">
            <v>EXAMES - HORISTA (COLETADO CAIXA)</v>
          </cell>
          <cell r="C2159" t="str">
            <v xml:space="preserve">H     </v>
          </cell>
          <cell r="D2159" t="str">
            <v>0,55</v>
          </cell>
        </row>
        <row r="2160">
          <cell r="A2160">
            <v>40863</v>
          </cell>
          <cell r="B2160" t="str">
            <v>EXAMES - MENSALISTA (COLETADO CAIXA)</v>
          </cell>
          <cell r="C2160" t="str">
            <v xml:space="preserve">MES   </v>
          </cell>
          <cell r="D2160" t="str">
            <v>103,70</v>
          </cell>
        </row>
        <row r="2161">
          <cell r="A2161">
            <v>38475</v>
          </cell>
          <cell r="B2161" t="str">
            <v>EXTENSAO DE SOLDA 201 ACETILENO, E = *1,5 A 2,5* MM</v>
          </cell>
          <cell r="C2161" t="str">
            <v xml:space="preserve">UN    </v>
          </cell>
          <cell r="D2161" t="str">
            <v>26,38</v>
          </cell>
        </row>
        <row r="2162">
          <cell r="A2162">
            <v>38474</v>
          </cell>
          <cell r="B2162" t="str">
            <v>EXTENSAO DE SOLDA 201 GLP, E = *2,5 A 4,0* MM</v>
          </cell>
          <cell r="C2162" t="str">
            <v xml:space="preserve">UN    </v>
          </cell>
          <cell r="D2162" t="str">
            <v>32,62</v>
          </cell>
        </row>
        <row r="2163">
          <cell r="A2163">
            <v>10886</v>
          </cell>
          <cell r="B2163" t="str">
            <v>EXTINTOR DE INCENDIO PORTATIL COM CARGA DE AGUA PRESSURIZADA DE 10 L, CLASSE A</v>
          </cell>
          <cell r="C2163" t="str">
            <v xml:space="preserve">UN    </v>
          </cell>
          <cell r="D2163" t="str">
            <v>167,12</v>
          </cell>
        </row>
        <row r="2164">
          <cell r="A2164">
            <v>10888</v>
          </cell>
          <cell r="B2164" t="str">
            <v>EXTINTOR DE INCENDIO PORTATIL COM CARGA DE GAS CARBONICO CO2 DE 4 KG, CLASSE BC</v>
          </cell>
          <cell r="C2164" t="str">
            <v xml:space="preserve">UN    </v>
          </cell>
          <cell r="D2164" t="str">
            <v>528,92</v>
          </cell>
        </row>
        <row r="2165">
          <cell r="A2165">
            <v>10889</v>
          </cell>
          <cell r="B2165" t="str">
            <v>EXTINTOR DE INCENDIO PORTATIL COM CARGA DE GAS CARBONICO CO2 DE 6 KG, CLASSE BC</v>
          </cell>
          <cell r="C2165" t="str">
            <v xml:space="preserve">UN    </v>
          </cell>
          <cell r="D2165" t="str">
            <v>573,00</v>
          </cell>
        </row>
        <row r="2166">
          <cell r="A2166">
            <v>10890</v>
          </cell>
          <cell r="B2166" t="str">
            <v>EXTINTOR DE INCENDIO PORTATIL COM CARGA DE PO QUIMICO SECO (PQS) DE 12 KG, CLASSE BC</v>
          </cell>
          <cell r="C2166" t="str">
            <v xml:space="preserve">UN    </v>
          </cell>
          <cell r="D2166" t="str">
            <v>264,46</v>
          </cell>
        </row>
        <row r="2167">
          <cell r="A2167">
            <v>10891</v>
          </cell>
          <cell r="B2167" t="str">
            <v>EXTINTOR DE INCENDIO PORTATIL COM CARGA DE PO QUIMICO SECO (PQS) DE 4 KG, CLASSE BC</v>
          </cell>
          <cell r="C2167" t="str">
            <v xml:space="preserve">UN    </v>
          </cell>
          <cell r="D2167" t="str">
            <v>161,61</v>
          </cell>
        </row>
        <row r="2168">
          <cell r="A2168">
            <v>10892</v>
          </cell>
          <cell r="B2168" t="str">
            <v>EXTINTOR DE INCENDIO PORTATIL COM CARGA DE PO QUIMICO SECO (PQS) DE 6 KG, CLASSE BC</v>
          </cell>
          <cell r="C2168" t="str">
            <v xml:space="preserve">UN    </v>
          </cell>
          <cell r="D2168" t="str">
            <v>191,00</v>
          </cell>
        </row>
        <row r="2169">
          <cell r="A2169">
            <v>20977</v>
          </cell>
          <cell r="B2169" t="str">
            <v>EXTINTOR DE INCENDIO PORTATIL COM CARGA DE PO QUIMICO SECO (PQS) DE 8 KG, CLASSE BC</v>
          </cell>
          <cell r="C2169" t="str">
            <v xml:space="preserve">UN    </v>
          </cell>
          <cell r="D2169" t="str">
            <v>227,73</v>
          </cell>
        </row>
        <row r="2170">
          <cell r="A2170">
            <v>3073</v>
          </cell>
          <cell r="B2170" t="str">
            <v>EXTREMIDADE PVC PBA, BF, JE, DN 100/ DE 110 MM (NBR 10351)</v>
          </cell>
          <cell r="C2170" t="str">
            <v xml:space="preserve">UN    </v>
          </cell>
          <cell r="D2170" t="str">
            <v>197,82</v>
          </cell>
        </row>
        <row r="2171">
          <cell r="A2171">
            <v>3068</v>
          </cell>
          <cell r="B2171" t="str">
            <v>EXTREMIDADE PVC PBA, BF, JE, DN 50 / DE 60 MM (NBR 10351)</v>
          </cell>
          <cell r="C2171" t="str">
            <v xml:space="preserve">UN    </v>
          </cell>
          <cell r="D2171" t="str">
            <v>39,55</v>
          </cell>
        </row>
        <row r="2172">
          <cell r="A2172">
            <v>3074</v>
          </cell>
          <cell r="B2172" t="str">
            <v>EXTREMIDADE PVC PBA, BF, JE, DN 75/ DE 85 MM (NBR 10351)</v>
          </cell>
          <cell r="C2172" t="str">
            <v xml:space="preserve">UN    </v>
          </cell>
          <cell r="D2172" t="str">
            <v>124,89</v>
          </cell>
        </row>
        <row r="2173">
          <cell r="A2173">
            <v>3076</v>
          </cell>
          <cell r="B2173" t="str">
            <v>EXTREMIDADE PVC PBA, PF, JE, DN 100 / DE 110 MM (NBR 10351)</v>
          </cell>
          <cell r="C2173" t="str">
            <v xml:space="preserve">UN    </v>
          </cell>
          <cell r="D2173" t="str">
            <v>162,63</v>
          </cell>
        </row>
        <row r="2174">
          <cell r="A2174">
            <v>3072</v>
          </cell>
          <cell r="B2174" t="str">
            <v>EXTREMIDADE PVC PBA, PF, JE, DN 50/ DE 60 MM (NBR 10351)</v>
          </cell>
          <cell r="C2174" t="str">
            <v xml:space="preserve">UN    </v>
          </cell>
          <cell r="D2174" t="str">
            <v>40,97</v>
          </cell>
        </row>
        <row r="2175">
          <cell r="A2175">
            <v>3075</v>
          </cell>
          <cell r="B2175" t="str">
            <v>EXTREMIDADE PVC PBA, PF, JE, DN 75 / DE 85 MM (NBR 10351)</v>
          </cell>
          <cell r="C2175" t="str">
            <v xml:space="preserve">UN    </v>
          </cell>
          <cell r="D2175" t="str">
            <v>102,77</v>
          </cell>
        </row>
        <row r="2176">
          <cell r="A2176">
            <v>10780</v>
          </cell>
          <cell r="B2176" t="str">
            <v>EXTREMIDADE/TUBETE PARA HIDROMETRO PVC, COM ROSCA, CURTA, COM BUCHA LATAO, 1/2"</v>
          </cell>
          <cell r="C2176" t="str">
            <v xml:space="preserve">UN    </v>
          </cell>
          <cell r="D2176" t="str">
            <v>8,68</v>
          </cell>
        </row>
        <row r="2177">
          <cell r="A2177">
            <v>10781</v>
          </cell>
          <cell r="B2177" t="str">
            <v>EXTREMIDADE/TUBETE PARA HIDROMETRO PVC, COM ROSCA, CURTA, COM BUCHA LATAO, 3/4"</v>
          </cell>
          <cell r="C2177" t="str">
            <v xml:space="preserve">UN    </v>
          </cell>
          <cell r="D2177" t="str">
            <v>13,93</v>
          </cell>
        </row>
        <row r="2178">
          <cell r="A2178">
            <v>20106</v>
          </cell>
          <cell r="B2178" t="str">
            <v>EXTREMIDADE/TUBETE PARA HIDROMETRO PVC, COM ROSCA, CURTA, SEM BUCHA LATAO, 1/2"</v>
          </cell>
          <cell r="C2178" t="str">
            <v xml:space="preserve">UN    </v>
          </cell>
          <cell r="D2178" t="str">
            <v>4,59</v>
          </cell>
        </row>
        <row r="2179">
          <cell r="A2179">
            <v>20107</v>
          </cell>
          <cell r="B2179" t="str">
            <v>EXTREMIDADE/TUBETE PARA HIDROMETRO PVC, COM ROSCA, CURTA, SEM BUCHA LATAO, 3/4"</v>
          </cell>
          <cell r="C2179" t="str">
            <v xml:space="preserve">UN    </v>
          </cell>
          <cell r="D2179" t="str">
            <v>5,26</v>
          </cell>
        </row>
        <row r="2180">
          <cell r="A2180">
            <v>20108</v>
          </cell>
          <cell r="B2180" t="str">
            <v>EXTREMIDADE/TUBETE PARA HIDROMETRO PVC, COM ROSCA, LONGA, SEM BUCHA LATAO, 1/2"</v>
          </cell>
          <cell r="C2180" t="str">
            <v xml:space="preserve">UN    </v>
          </cell>
          <cell r="D2180" t="str">
            <v>6,94</v>
          </cell>
        </row>
        <row r="2181">
          <cell r="A2181">
            <v>20109</v>
          </cell>
          <cell r="B2181" t="str">
            <v>EXTREMIDADE/TUBETE PARA HIDROMETRO PVC, COM ROSCA, LONGA, SEM BUCHA LATAO, 3/4"</v>
          </cell>
          <cell r="C2181" t="str">
            <v xml:space="preserve">UN    </v>
          </cell>
          <cell r="D2181" t="str">
            <v>8,68</v>
          </cell>
        </row>
        <row r="2182">
          <cell r="A2182">
            <v>34795</v>
          </cell>
          <cell r="B2182" t="str">
            <v>FAIXA / FILETE / LISTELO EM CERAMICA, DECORADA, *8 X 30* CM (L X C)</v>
          </cell>
          <cell r="C2182" t="str">
            <v xml:space="preserve">M2    </v>
          </cell>
          <cell r="D2182" t="str">
            <v>453,16</v>
          </cell>
        </row>
        <row r="2183">
          <cell r="A2183">
            <v>34796</v>
          </cell>
          <cell r="B2183" t="str">
            <v>FAIXA / FILETE / LISTELO EM CERAMICA, LISO OU CORDAO, BRANCO, *2 X 30* CM (L X C)</v>
          </cell>
          <cell r="C2183" t="str">
            <v xml:space="preserve">M     </v>
          </cell>
          <cell r="D2183" t="str">
            <v>19,89</v>
          </cell>
        </row>
        <row r="2184">
          <cell r="A2184">
            <v>43612</v>
          </cell>
          <cell r="B2184" t="str">
            <v>FECHADRUA BICO DE PAPAGAIO PARA PORTA DE CORRER EXTERNA, EM ACO INOX COM ACABAMENTO CROMADO, MAQUINA COM 45 MM, INCLUINDO CHAVE TIPO CILINDRO</v>
          </cell>
          <cell r="C2184" t="str">
            <v xml:space="preserve">CJ    </v>
          </cell>
          <cell r="D2184" t="str">
            <v>60,41</v>
          </cell>
        </row>
        <row r="2185">
          <cell r="A2185">
            <v>43613</v>
          </cell>
          <cell r="B2185" t="str">
            <v>FECHADRUA BICO DE PAPAGAIO PARA PORTA DE CORRER INTERNA, EM ACO INOX COM ACABAMENTO CROMADO, MAQUINA COM 45 MM, INCLUINDO CHAVE TIPO BIPARTIDA</v>
          </cell>
          <cell r="C2185" t="str">
            <v xml:space="preserve">CJ    </v>
          </cell>
          <cell r="D2185" t="str">
            <v>50,01</v>
          </cell>
        </row>
        <row r="2186">
          <cell r="A2186">
            <v>11480</v>
          </cell>
          <cell r="B2186" t="str">
            <v>FECHADURA AUXILIAR DE SEGURANÃA PARA PORTA EXTERNA, EM ACO INOX, BROCA DE 45 A 55 MM, LINGUETA COM 3 AVANCOS, INCLUINDO 2 CHAVES TIPO CILINDRO</v>
          </cell>
          <cell r="C2186" t="str">
            <v xml:space="preserve">CJ    </v>
          </cell>
          <cell r="D2186" t="str">
            <v>76,76</v>
          </cell>
        </row>
        <row r="2187">
          <cell r="A2187">
            <v>11469</v>
          </cell>
          <cell r="B2187" t="str">
            <v>FECHADURA DE EMBUTIR PARA GAVETA E MOVEIS DE MADEIRA, EM ACO INOX COM ACABAMENTO CROMADO, COM ABAS LATERAIS, CILINDRO COM 22 MM DE DIAMETRO, INCLUINDO CHAVE COM PERFIL METALICO E CAPA ESCAMOTEAVEL</v>
          </cell>
          <cell r="C2187" t="str">
            <v xml:space="preserve">UN    </v>
          </cell>
          <cell r="D2187" t="str">
            <v>8,19</v>
          </cell>
        </row>
        <row r="2188">
          <cell r="A2188">
            <v>11468</v>
          </cell>
          <cell r="B2188" t="str">
            <v>FECHADURA DE SOBREPOR PARA GAVETAS E ARMARIOS, EM ACO INOX COM ACABAMENTO CROMADO, COM CILINDRO DE APROX 20 MM</v>
          </cell>
          <cell r="C2188" t="str">
            <v xml:space="preserve">UN    </v>
          </cell>
          <cell r="D2188" t="str">
            <v>8,20</v>
          </cell>
        </row>
        <row r="2189">
          <cell r="A2189">
            <v>11484</v>
          </cell>
          <cell r="B2189" t="str">
            <v>FECHADURA DE SOBREPOR PARA PORTAO, EM ACO INOX COM ACABAMENTO CROMADO, CAIXA DE 100 MM, INCLUINDO CHAVE TIPO CILINDRO</v>
          </cell>
          <cell r="C2189" t="str">
            <v xml:space="preserve">UN    </v>
          </cell>
          <cell r="D2189" t="str">
            <v>36,01</v>
          </cell>
        </row>
        <row r="2190">
          <cell r="A2190">
            <v>38155</v>
          </cell>
          <cell r="B2190" t="str">
            <v>FECHADURA DE SOBREPOR PARA PORTAO, EM ACO INOX COM ACABAMENTO CROMADO, CAIXA DE 100 MM, INCLUINDO CHAVE TIPO TETRA</v>
          </cell>
          <cell r="C2190" t="str">
            <v xml:space="preserve">UN    </v>
          </cell>
          <cell r="D2190" t="str">
            <v>55,91</v>
          </cell>
        </row>
        <row r="2191">
          <cell r="A2191">
            <v>11467</v>
          </cell>
          <cell r="B2191" t="str">
            <v>FECHADURA DE SOBREPOR TIPO CAIXAO, EM FERRO COM ACABAMENTO RESINADO, SEM MACANETA, SEM CILINDRO, INCLUINDO CHAVE TIPO SIMPLES</v>
          </cell>
          <cell r="C2191" t="str">
            <v xml:space="preserve">UN    </v>
          </cell>
          <cell r="D2191" t="str">
            <v>12,77</v>
          </cell>
        </row>
        <row r="2192">
          <cell r="A2192">
            <v>38153</v>
          </cell>
          <cell r="B2192" t="str">
            <v>FECHADURA ESPELHO PARA PORTA DE BANHEIRO, EM ACO INOX (MAQUINA, TESTA E CONTRA-TESTA) E EM ZAMAC (MACANETA, LINGUETA E TRINCOS) COM ACABAMENTO CROMADO, MAQUINA DE 40 MM, INCLUINDO CHAVE TIPO TRANQUETA</v>
          </cell>
          <cell r="C2192" t="str">
            <v xml:space="preserve">CJ    </v>
          </cell>
          <cell r="D2192" t="str">
            <v>32,63</v>
          </cell>
        </row>
        <row r="2193">
          <cell r="A2193">
            <v>43607</v>
          </cell>
          <cell r="B2193" t="str">
            <v>FECHADURA ESPELHO PARA PORTA DE BANHEIRO, EM ACO INOX (MAQUINA, TESTA E CONTRA-TESTA) E EM ZAMAC (MACANETA, LINGUETA E TRINCOS) COM ACABAMENTO CROMADO, MAQUINA DE 55 MM, INCLUINDO CHAVE TIPO TRANQUETA</v>
          </cell>
          <cell r="C2193" t="str">
            <v xml:space="preserve">UN    </v>
          </cell>
          <cell r="D2193" t="str">
            <v>61,72</v>
          </cell>
        </row>
        <row r="2194">
          <cell r="A2194">
            <v>3080</v>
          </cell>
          <cell r="B2194" t="str">
            <v>FECHADURA ESPELHO PARA PORTA EXTERNA, EM ACO INOX (MAQUINA, TESTA E CONTRA-TESTA) E EM ZAMAC (MACANETA, LINGUETA E TRINCOS) COM ACABAMENTO CROMADO, MAQUINA DE 40 MM, INCLUINDO CHAVE TIPO CILINDRO</v>
          </cell>
          <cell r="C2194" t="str">
            <v xml:space="preserve">CJ    </v>
          </cell>
          <cell r="D2194" t="str">
            <v>41,50</v>
          </cell>
        </row>
        <row r="2195">
          <cell r="A2195">
            <v>3081</v>
          </cell>
          <cell r="B2195" t="str">
            <v>FECHADURA ESPELHO PARA PORTA EXTERNA, EM ACO INOX (MAQUINA, TESTA E CONTRA-TESTA) E EM ZAMAC (MACANETA, LINGUETA E TRINCOS) COM ACABAMENTO CROMADO, MAQUINA DE 55 MM, INCLUINDO CHAVE TIPO CILINDRO</v>
          </cell>
          <cell r="C2195" t="str">
            <v xml:space="preserve">CJ    </v>
          </cell>
          <cell r="D2195" t="str">
            <v>82,10</v>
          </cell>
        </row>
        <row r="2196">
          <cell r="A2196">
            <v>3090</v>
          </cell>
          <cell r="B2196" t="str">
            <v>FECHADURA ESPELHO PARA PORTA INTERNA, EM ACO INOX (MAQUINA, TESTA E CONTRA-TESTA) E EM ZAMAC (MACANETA, LINGUETA E TRINCOS) COM ACABAMENTO CROMADO, MAQUINA DE 40 MM, INCLUINDO CHAVE TIPO INTERNA</v>
          </cell>
          <cell r="C2196" t="str">
            <v xml:space="preserve">CJ    </v>
          </cell>
          <cell r="D2196" t="str">
            <v>37,04</v>
          </cell>
        </row>
        <row r="2197">
          <cell r="A2197">
            <v>43611</v>
          </cell>
          <cell r="B2197" t="str">
            <v>FECHADURA ESPELHO PARA PORTA INTERNA, EM ACO INOX (MAQUINA, TESTA E CONTRA-TESTA) E EM ZAMAC (MACANETA, LINGUETA E TRINCOS) COM ACABAMENTO CROMADO, MAQUINA DE 55 MM, INCLUINDO CHAVE TIPO INTERNA</v>
          </cell>
          <cell r="C2197" t="str">
            <v xml:space="preserve">CJ    </v>
          </cell>
          <cell r="D2197" t="str">
            <v>61,46</v>
          </cell>
        </row>
        <row r="2198">
          <cell r="A2198">
            <v>3103</v>
          </cell>
          <cell r="B2198" t="str">
            <v>FECHADURA PARA PORTA PIVOTANTE DE VIDRO TEMPERADO, EM ACO INOX COM ACABAMENTO CROMADO, RECORTE PADRAO SANTA MARINA, COM CILINDRO EM LATAO, INCLUINDO CHAVE TIPO CILINDRO</v>
          </cell>
          <cell r="C2198" t="str">
            <v xml:space="preserve">UN    </v>
          </cell>
          <cell r="D2198" t="str">
            <v>30,71</v>
          </cell>
        </row>
        <row r="2199">
          <cell r="A2199">
            <v>3097</v>
          </cell>
          <cell r="B2199" t="str">
            <v>FECHADURA ROSETA REDONDA PARA PORTA DE BANHEIRO, EM ACO INOX (MAQUINA, TESTA E CONTRA-TESTA) E EM ZAMAC (MACANETA, LINGUETA E TRINCOS) COM ACABAMENTO CROMADO, MAQUINA DE 40 MM, INCLUINDO CHAVE TIPO TRANQUETA</v>
          </cell>
          <cell r="C2199" t="str">
            <v xml:space="preserve">CJ    </v>
          </cell>
          <cell r="D2199" t="str">
            <v>46,46</v>
          </cell>
        </row>
        <row r="2200">
          <cell r="A2200">
            <v>3099</v>
          </cell>
          <cell r="B2200" t="str">
            <v>FECHADURA ROSETA REDONDA PARA PORTA DE BANHEIRO, EM ACO INOX (MAQUINA, TESTA E CONTRA-TESTA) E EM ZAMAC (MACANETA, LINGUETA E TRINCOS) COM ACABAMENTO CROMADO, MAQUINA DE 55 MM, INCLUINDO CHAVE TIPO TRANQUETA</v>
          </cell>
          <cell r="C2200" t="str">
            <v xml:space="preserve">CJ    </v>
          </cell>
          <cell r="D2200" t="str">
            <v>74,40</v>
          </cell>
        </row>
        <row r="2201">
          <cell r="A2201">
            <v>38151</v>
          </cell>
          <cell r="B2201" t="str">
            <v>FECHADURA ROSETA REDONDA PARA PORTA EXTERNA, EM ACO INOX (MAQUINA, TESTA E CONTRA-TESTA) E EM ZAMAC (MACANETA, LINGUETA E TRINCOS) COM ACABAMENTO CROMADO, MAQUINA DE 40 MM, INCLUINDO CHAVE TIPO CILINDRO</v>
          </cell>
          <cell r="C2201" t="str">
            <v xml:space="preserve">CJ    </v>
          </cell>
          <cell r="D2201" t="str">
            <v>53,94</v>
          </cell>
        </row>
        <row r="2202">
          <cell r="A2202">
            <v>38152</v>
          </cell>
          <cell r="B2202" t="str">
            <v>FECHADURA ROSETA REDONDA PARA PORTA EXTERNA, EM ACO INOX (MAQUINA, TESTA E CONTRA-TESTA) E EM ZAMAC (MACANETA, LINGUETA E TRINCOS) COM ACABAMENTO CROMADO, MAQUINA DE 55 MM, INCLUINDO CHAVE TIPO CILINDRO</v>
          </cell>
          <cell r="C2202" t="str">
            <v xml:space="preserve">CJ    </v>
          </cell>
          <cell r="D2202" t="str">
            <v>87,01</v>
          </cell>
        </row>
        <row r="2203">
          <cell r="A2203">
            <v>43610</v>
          </cell>
          <cell r="B2203" t="str">
            <v>FECHADURA ROSETA REDONDA PARA PORTA INTERNA, EM ACO INOX (MAQUINA, TESTA E CONTRA-TESTA) E EM ZAMAC (MACANETA, LINGUETA E TRINCOS) COM ACABAMENTO CROMADO, MAQUINA DE 40 MM, INCLUINDO CHAVE TIPO INTERNA</v>
          </cell>
          <cell r="C2203" t="str">
            <v xml:space="preserve">UN    </v>
          </cell>
          <cell r="D2203" t="str">
            <v>46,10</v>
          </cell>
        </row>
        <row r="2204">
          <cell r="A2204">
            <v>3093</v>
          </cell>
          <cell r="B2204" t="str">
            <v>FECHADURA ROSETA REDONDA PARA PORTA INTERNA, EM ACO INOX (MAQUINA, TESTA E CONTRA-TESTA) E EM ZAMAC (MACANETA, LINGUETA E TRINCOS) COM ACABAMENTO CROMADO, MAQUINA DE 55 MM, INCLUINDO CHAVE TIPO INTERNA</v>
          </cell>
          <cell r="C2204" t="str">
            <v xml:space="preserve">CJ    </v>
          </cell>
          <cell r="D2204" t="str">
            <v>74,40</v>
          </cell>
        </row>
        <row r="2205">
          <cell r="A2205">
            <v>38165</v>
          </cell>
          <cell r="B2205" t="str">
            <v>FECHO / FECHADURA COM PUXADOR CONCHA, COM TRANCA TIPO TRAVA, PARA JANELA / PORTA DE CORRER (INCLUI TESTA, FECHADURA, PUXADOR) - COMPLETA</v>
          </cell>
          <cell r="C2205" t="str">
            <v xml:space="preserve">CJ    </v>
          </cell>
          <cell r="D2205" t="str">
            <v>54,48</v>
          </cell>
        </row>
        <row r="2206">
          <cell r="A2206">
            <v>38177</v>
          </cell>
          <cell r="B2206" t="str">
            <v>FECHO / TRINCO TIPO AVIAO, EM ZAMAC CROMADO, *60* MM, PARA JANELAS - INCLUI PARAFUSOS</v>
          </cell>
          <cell r="C2206" t="str">
            <v xml:space="preserve">UN    </v>
          </cell>
          <cell r="D2206" t="str">
            <v>16,19</v>
          </cell>
        </row>
        <row r="2207">
          <cell r="A2207">
            <v>11458</v>
          </cell>
          <cell r="B2207" t="str">
            <v>FECHO DE SEGURANCA, TIPO BATOM, EM LATAO / ZAMAC, CROMADO, PARA PORTAS E JANELAS - INCLUI PARAFUSOS</v>
          </cell>
          <cell r="C2207" t="str">
            <v xml:space="preserve">UN    </v>
          </cell>
          <cell r="D2207" t="str">
            <v>19,33</v>
          </cell>
        </row>
        <row r="2208">
          <cell r="A2208">
            <v>3108</v>
          </cell>
          <cell r="B2208" t="str">
            <v>FECHO QUEBRA UNHA, EM LATAO COM ACABAMENTO CROMADO, DE EMBUTIR, COM COMANDO ALAVANCA, ALTURA DE DE 22 CM, LARGURA MINIMA DE 1,90 CM E ESPESSURA MINIMA DE 1,90 MM, PARA PORTAS E JANELAS (INCLUI PARAFUSOS)</v>
          </cell>
          <cell r="C2208" t="str">
            <v xml:space="preserve">UN    </v>
          </cell>
          <cell r="D2208" t="str">
            <v>82,17</v>
          </cell>
        </row>
        <row r="2209">
          <cell r="A2209">
            <v>3105</v>
          </cell>
          <cell r="B2209" t="str">
            <v>FECHO QUEBRA UNHA, EM LATAO COM ACABAMENTO CROMADO, DE EMBUTIR, COM COMANDO ALAVANCA, ALTURA DE DE 40 CM, LARGURA MINIMA DE 1,90 CM E ESPESSURA MINIMA DE 1,90 MM, PARA PORTAS E JANELAS (INCLUI PARAFUSOS)</v>
          </cell>
          <cell r="C2209" t="str">
            <v xml:space="preserve">UN    </v>
          </cell>
          <cell r="D2209" t="str">
            <v>107,47</v>
          </cell>
        </row>
        <row r="2210">
          <cell r="A2210">
            <v>38178</v>
          </cell>
          <cell r="B2210" t="str">
            <v>FECHO QUEBRA UNHA, EM LATAO COM ACABAMENTO CROMADO, DE EMBUTIR, COM COMANDO DESLIZANTE, ALTURA DE 12 CM, LARGURA MINIMA DE 1,90 CM E ESPESSURA MINIMA DE 1,90 MM</v>
          </cell>
          <cell r="C2210" t="str">
            <v xml:space="preserve">UN    </v>
          </cell>
          <cell r="D2210" t="str">
            <v>17,81</v>
          </cell>
        </row>
        <row r="2211">
          <cell r="A2211">
            <v>43575</v>
          </cell>
          <cell r="B2211" t="str">
            <v>FECHO QUEBRA UNHA, EM LATAO COM ACABAMENTO CROMADO, DE EMBUTIR, COM COMANDO DESLIZANTE, ALTURA DE 22 CM, LARGURA MINIMA DE 1,90 CM E ESPESSURA MINIMA DE 1,90 MM</v>
          </cell>
          <cell r="C2211" t="str">
            <v xml:space="preserve">UN    </v>
          </cell>
          <cell r="D2211" t="str">
            <v>38,60</v>
          </cell>
        </row>
        <row r="2212">
          <cell r="A2212">
            <v>43577</v>
          </cell>
          <cell r="B2212" t="str">
            <v>FECHO QUEBRA UNHA, EM LATAO COM ACABAMENTO CROMADO, DE EMBUTIR, COM COMANDO DESLIZANTE, ALTURA DE 40 CM, LARGURA MINIMA DE 1,90 CM E ESPESSURA MINIMA DE 1,90 MM</v>
          </cell>
          <cell r="C2212" t="str">
            <v xml:space="preserve">UN    </v>
          </cell>
          <cell r="D2212" t="str">
            <v>67,10</v>
          </cell>
        </row>
        <row r="2213">
          <cell r="A2213">
            <v>42481</v>
          </cell>
          <cell r="B2213" t="str">
            <v>FELTRO EM LA DE ROCHA, 1 FACE REVESTIDA COM PAPEL ALUMINIZADO, EM ROLO, DENSIDADE = 32 KG/M3, E=*50* MM (COLETADO CAIXA)</v>
          </cell>
          <cell r="C2213" t="str">
            <v xml:space="preserve">M2    </v>
          </cell>
          <cell r="D2213" t="str">
            <v>24,20</v>
          </cell>
        </row>
        <row r="2214">
          <cell r="A2214">
            <v>43458</v>
          </cell>
          <cell r="B2214" t="str">
            <v>FERRAMENTAS - FAMILIA ALMOXARIFE - HORISTA (ENCARGOS COMPLEMENTARES - COLETADO CAIXA)</v>
          </cell>
          <cell r="C2214" t="str">
            <v xml:space="preserve">H     </v>
          </cell>
          <cell r="D2214" t="str">
            <v>0,04</v>
          </cell>
        </row>
        <row r="2215">
          <cell r="A2215">
            <v>43470</v>
          </cell>
          <cell r="B2215" t="str">
            <v>FERRAMENTAS - FAMILIA ALMOXARIFE - MENSALISTA (ENCARGOS COMPLEMENTARES - COLETADO CAIXA)</v>
          </cell>
          <cell r="C2215" t="str">
            <v xml:space="preserve">MES   </v>
          </cell>
          <cell r="D2215" t="str">
            <v>7,90</v>
          </cell>
        </row>
        <row r="2216">
          <cell r="A2216">
            <v>43459</v>
          </cell>
          <cell r="B2216" t="str">
            <v>FERRAMENTAS - FAMILIA CARPINTEIRO DE FORMAS - HORISTA (ENCARGOS COMPLEMENTARES - COLETADO CAIXA)</v>
          </cell>
          <cell r="C2216" t="str">
            <v xml:space="preserve">H     </v>
          </cell>
          <cell r="D2216" t="str">
            <v>0,38</v>
          </cell>
        </row>
        <row r="2217">
          <cell r="A2217">
            <v>43471</v>
          </cell>
          <cell r="B2217" t="str">
            <v>FERRAMENTAS - FAMILIA CARPINTEIRO DE FORMAS - MENSALISTA (ENCARGOS COMPLEMENTARES - COLETADO CAIXA)</v>
          </cell>
          <cell r="C2217" t="str">
            <v xml:space="preserve">MES   </v>
          </cell>
          <cell r="D2217" t="str">
            <v>71,44</v>
          </cell>
        </row>
        <row r="2218">
          <cell r="A2218">
            <v>43460</v>
          </cell>
          <cell r="B2218" t="str">
            <v>FERRAMENTAS - FAMILIA ELETRICISTA - HORISTA (ENCARGOS COMPLEMENTARES - COLETADO CAIXA)</v>
          </cell>
          <cell r="C2218" t="str">
            <v xml:space="preserve">H     </v>
          </cell>
          <cell r="D2218" t="str">
            <v>0,62</v>
          </cell>
        </row>
        <row r="2219">
          <cell r="A2219">
            <v>43472</v>
          </cell>
          <cell r="B2219" t="str">
            <v>FERRAMENTAS - FAMILIA ELETRICISTA - MENSALISTA (ENCARGOS COMPLEMENTARES - COLETADO CAIXA)</v>
          </cell>
          <cell r="C2219" t="str">
            <v xml:space="preserve">MES   </v>
          </cell>
          <cell r="D2219" t="str">
            <v>117,38</v>
          </cell>
        </row>
        <row r="2220">
          <cell r="A2220">
            <v>43461</v>
          </cell>
          <cell r="B2220" t="str">
            <v>FERRAMENTAS - FAMILIA ENCANADOR - HORISTA (ENCARGOS COMPLEMENTARES - COLETADO CAIXA)</v>
          </cell>
          <cell r="C2220" t="str">
            <v xml:space="preserve">H     </v>
          </cell>
          <cell r="D2220" t="str">
            <v>0,28</v>
          </cell>
        </row>
        <row r="2221">
          <cell r="A2221">
            <v>43473</v>
          </cell>
          <cell r="B2221" t="str">
            <v>FERRAMENTAS - FAMILIA ENCANADOR - MENSALISTA (ENCARGOS COMPLEMENTARES - COLETADO CAIXA)</v>
          </cell>
          <cell r="C2221" t="str">
            <v xml:space="preserve">MES   </v>
          </cell>
          <cell r="D2221" t="str">
            <v>53,34</v>
          </cell>
        </row>
        <row r="2222">
          <cell r="A2222">
            <v>43463</v>
          </cell>
          <cell r="B2222" t="str">
            <v>FERRAMENTAS - FAMILIA ENCARREGADO GERAL - HORISTA (ENCARGOS COMPLEMENTARES - COLETADO CAIXA)</v>
          </cell>
          <cell r="C2222" t="str">
            <v xml:space="preserve">H     </v>
          </cell>
          <cell r="D2222" t="str">
            <v>0,08</v>
          </cell>
        </row>
        <row r="2223">
          <cell r="A2223">
            <v>43475</v>
          </cell>
          <cell r="B2223" t="str">
            <v>FERRAMENTAS - FAMILIA ENCARREGADO GERAL - MENSALISTA (ENCARGOS COMPLEMENTARES - COLETADO CAIXA)</v>
          </cell>
          <cell r="C2223" t="str">
            <v xml:space="preserve">MES   </v>
          </cell>
          <cell r="D2223" t="str">
            <v>14,97</v>
          </cell>
        </row>
        <row r="2224">
          <cell r="A2224">
            <v>43462</v>
          </cell>
          <cell r="B2224" t="str">
            <v>FERRAMENTAS - FAMILIA ENGENHEIRO CIVIL - HORISTA (ENCARGOS COMPLEMENTARES - COLETADO CAIXA)</v>
          </cell>
          <cell r="C2224" t="str">
            <v xml:space="preserve">H     </v>
          </cell>
          <cell r="D2224" t="str">
            <v>0,01</v>
          </cell>
        </row>
        <row r="2225">
          <cell r="A2225">
            <v>43474</v>
          </cell>
          <cell r="B2225" t="str">
            <v>FERRAMENTAS - FAMILIA ENGENHEIRO CIVIL - MENSALISTA (ENCARGOS COMPLEMENTARES - COLETADO CAIXA)</v>
          </cell>
          <cell r="C2225" t="str">
            <v xml:space="preserve">MES   </v>
          </cell>
          <cell r="D2225" t="str">
            <v>1,60</v>
          </cell>
        </row>
        <row r="2226">
          <cell r="A2226">
            <v>43464</v>
          </cell>
          <cell r="B2226" t="str">
            <v>FERRAMENTAS - FAMILIA OPERADOR ESCAVADEIRA - HORISTA (ENCARGOS COMPLEMENTARES - COLETADO CAIXA)</v>
          </cell>
          <cell r="C2226" t="str">
            <v xml:space="preserve">H     </v>
          </cell>
          <cell r="D2226" t="str">
            <v>0,01</v>
          </cell>
        </row>
        <row r="2227">
          <cell r="A2227">
            <v>43476</v>
          </cell>
          <cell r="B2227" t="str">
            <v>FERRAMENTAS - FAMILIA OPERADOR ESCAVADEIRA - MENSALISTA (ENCARGOS COMPLEMENTARES - COLETADO CAIXA)</v>
          </cell>
          <cell r="C2227" t="str">
            <v xml:space="preserve">MES   </v>
          </cell>
          <cell r="D2227" t="str">
            <v>0,01</v>
          </cell>
        </row>
        <row r="2228">
          <cell r="A2228">
            <v>43465</v>
          </cell>
          <cell r="B2228" t="str">
            <v>FERRAMENTAS - FAMILIA PEDREIRO - HORISTA (ENCARGOS COMPLEMENTARES - COLETADO CAIXA)</v>
          </cell>
          <cell r="C2228" t="str">
            <v xml:space="preserve">H     </v>
          </cell>
          <cell r="D2228" t="str">
            <v>0,58</v>
          </cell>
        </row>
        <row r="2229">
          <cell r="A2229">
            <v>43477</v>
          </cell>
          <cell r="B2229" t="str">
            <v>FERRAMENTAS - FAMILIA PEDREIRO - MENSALISTA (ENCARGOS COMPLEMENTARES - COLETADO CAIXA)</v>
          </cell>
          <cell r="C2229" t="str">
            <v xml:space="preserve">MES   </v>
          </cell>
          <cell r="D2229" t="str">
            <v>110,22</v>
          </cell>
        </row>
        <row r="2230">
          <cell r="A2230">
            <v>43466</v>
          </cell>
          <cell r="B2230" t="str">
            <v>FERRAMENTAS - FAMILIA PINTOR - HORISTA (ENCARGOS COMPLEMENTARES - COLETADO CAIXA)</v>
          </cell>
          <cell r="C2230" t="str">
            <v xml:space="preserve">H     </v>
          </cell>
          <cell r="D2230" t="str">
            <v>1,27</v>
          </cell>
        </row>
        <row r="2231">
          <cell r="A2231">
            <v>43478</v>
          </cell>
          <cell r="B2231" t="str">
            <v>FERRAMENTAS - FAMILIA PINTOR - MENSALISTA (ENCARGOS COMPLEMENTARES - COLETADO CAIXA)</v>
          </cell>
          <cell r="C2231" t="str">
            <v xml:space="preserve">MES   </v>
          </cell>
          <cell r="D2231" t="str">
            <v>240,10</v>
          </cell>
        </row>
        <row r="2232">
          <cell r="A2232">
            <v>43467</v>
          </cell>
          <cell r="B2232" t="str">
            <v>FERRAMENTAS - FAMILIA SERVENTE - HORISTA (ENCARGOS COMPLEMENTARES - COLETADO CAIXA)</v>
          </cell>
          <cell r="C2232" t="str">
            <v xml:space="preserve">H     </v>
          </cell>
          <cell r="D2232" t="str">
            <v>0,41</v>
          </cell>
        </row>
        <row r="2233">
          <cell r="A2233">
            <v>43479</v>
          </cell>
          <cell r="B2233" t="str">
            <v>FERRAMENTAS - FAMILIA SERVENTE - MENSALISTA (ENCARGOS COMPLEMENTARES - COLETADO CAIXA)</v>
          </cell>
          <cell r="C2233" t="str">
            <v xml:space="preserve">MES   </v>
          </cell>
          <cell r="D2233" t="str">
            <v>76,97</v>
          </cell>
        </row>
        <row r="2234">
          <cell r="A2234">
            <v>43468</v>
          </cell>
          <cell r="B2234" t="str">
            <v>FERRAMENTAS - FAMILIA SOLDADOR - HORISTA (ENCARGOS COMPLEMENTARES - COLETADO CAIXA)</v>
          </cell>
          <cell r="C2234" t="str">
            <v xml:space="preserve">H     </v>
          </cell>
          <cell r="D2234" t="str">
            <v>0,89</v>
          </cell>
        </row>
        <row r="2235">
          <cell r="A2235">
            <v>43480</v>
          </cell>
          <cell r="B2235" t="str">
            <v>FERRAMENTAS - FAMILIA SOLDADOR - MENSALISTA (ENCARGOS COMPLEMENTARES - COLETADO CAIXA)</v>
          </cell>
          <cell r="C2235" t="str">
            <v xml:space="preserve">MES   </v>
          </cell>
          <cell r="D2235" t="str">
            <v>167,28</v>
          </cell>
        </row>
        <row r="2236">
          <cell r="A2236">
            <v>43469</v>
          </cell>
          <cell r="B2236" t="str">
            <v>FERRAMENTAS - FAMILIA TOPOGRAFO - HORISTA (ENCARGOS COMPLEMENTARES - COLETADO CAIXA)</v>
          </cell>
          <cell r="C2236" t="str">
            <v xml:space="preserve">H     </v>
          </cell>
          <cell r="D2236" t="str">
            <v>0,06</v>
          </cell>
        </row>
        <row r="2237">
          <cell r="A2237">
            <v>43481</v>
          </cell>
          <cell r="B2237" t="str">
            <v>FERRAMENTAS - FAMILIA TOPOGRAFO - MENSALISTA (ENCARGOS COMPLEMENTARES - COLETADO CAIXA)</v>
          </cell>
          <cell r="C2237" t="str">
            <v xml:space="preserve">MES   </v>
          </cell>
          <cell r="D2237" t="str">
            <v>10,78</v>
          </cell>
        </row>
        <row r="2238">
          <cell r="A2238">
            <v>3119</v>
          </cell>
          <cell r="B2238" t="str">
            <v>FERROLHO COM FECHO / TRINCO REDONDO, EM ACO GALVANIZADO / ZINCADO, DE SOBREPOR, COM COMPRIMENTO DE 2" E ESPESSURA MINIMA DA CHAPA DE 0,90 MM, PARA PORTAS E JANELAS</v>
          </cell>
          <cell r="C2238" t="str">
            <v xml:space="preserve">UN    </v>
          </cell>
          <cell r="D2238" t="str">
            <v>2,09</v>
          </cell>
        </row>
        <row r="2239">
          <cell r="A2239">
            <v>3122</v>
          </cell>
          <cell r="B2239" t="str">
            <v>FERROLHO COM FECHO / TRINCO REDONDO, EM ACO GALVANIZADO / ZINCADO, DE SOBREPOR, COM COMPRIMENTO DE 3" A 4" E ESPESSURA MINIMA DA CHAPA DE 0,90 MM</v>
          </cell>
          <cell r="C2239" t="str">
            <v xml:space="preserve">UN    </v>
          </cell>
          <cell r="D2239" t="str">
            <v>4,26</v>
          </cell>
        </row>
        <row r="2240">
          <cell r="A2240">
            <v>3121</v>
          </cell>
          <cell r="B2240" t="str">
            <v>FERROLHO COM FECHO / TRINCO REDONDO, EM ACO GALVANIZADO / ZINCADO, DE SOBREPOR, COM COMPRIMENTO DE 5" E ESPESSURA MINIMA DA CHAPA DE 0,90 MM</v>
          </cell>
          <cell r="C2240" t="str">
            <v xml:space="preserve">UN    </v>
          </cell>
          <cell r="D2240" t="str">
            <v>4,82</v>
          </cell>
        </row>
        <row r="2241">
          <cell r="A2241">
            <v>3120</v>
          </cell>
          <cell r="B2241" t="str">
            <v>FERROLHO COM FECHO / TRINCO REDONDO, EM ACO GALVANIZADO / ZINCADO, DE SOBREPOR, COM COMPRIMENTO DE 6" E ESPESSURA MINIMA DA CHAPA DE 1,50 MM</v>
          </cell>
          <cell r="C2241" t="str">
            <v xml:space="preserve">UN    </v>
          </cell>
          <cell r="D2241" t="str">
            <v>9,15</v>
          </cell>
        </row>
        <row r="2242">
          <cell r="A2242">
            <v>11455</v>
          </cell>
          <cell r="B2242" t="str">
            <v>FERROLHO COM FECHO / TRINCO REDONDO, EM ACO GALVANIZADO / ZINCADO, DE SOBREPOR, COM COMPRIMENTO DE 8" E ESPESSURA MINIMA DA CHAPA DE 1,50 MM</v>
          </cell>
          <cell r="C2242" t="str">
            <v xml:space="preserve">UN    </v>
          </cell>
          <cell r="D2242" t="str">
            <v>13,23</v>
          </cell>
        </row>
        <row r="2243">
          <cell r="A2243">
            <v>11456</v>
          </cell>
          <cell r="B2243" t="str">
            <v>FERROLHO COM FECHO /TRINCO REDONDO, EM ACO GALVANIZADO / ZINCADO, DE SOBREPOR, COM COMPRIMENTO DE 10" A 12" E ESPESSURA MINIMA DA CHAPA DE 1,50 MM</v>
          </cell>
          <cell r="C2243" t="str">
            <v xml:space="preserve">UN    </v>
          </cell>
          <cell r="D2243" t="str">
            <v>15,82</v>
          </cell>
        </row>
        <row r="2244">
          <cell r="A2244">
            <v>3107</v>
          </cell>
          <cell r="B2244" t="str">
            <v>FERROLHO COM FECHO CHATO E PORTA CADEADO , EM ACO GALVANIZADO / ZINCADO, DE SOBREPOR, COM COMPRIMENTO DE 3" A 4", CHAPA COM ESPESSURA MINIMA DE 0,90 MM E LARGURA MINIMA DE 3,20 CM (FECHO SIMPLES / LEVE) (INCLUI PARAFUSOS)</v>
          </cell>
          <cell r="C2244" t="str">
            <v xml:space="preserve">UN    </v>
          </cell>
          <cell r="D2244" t="str">
            <v>6,67</v>
          </cell>
        </row>
        <row r="2245">
          <cell r="A2245">
            <v>43583</v>
          </cell>
          <cell r="B2245" t="str">
            <v>FERROLHO COM FECHO CHATO E PORTA CADEADO , EM ACO GALVANIZADO / ZINCADO, DE SOBREPOR, COM COMPRIMENTO DE 3" A 4", CHAPA COM ESPESSURA MINIMA DE 1,70 MM E LARGURA MINIMA DE 5,00 CM (FECHO REFORCADO)</v>
          </cell>
          <cell r="C2245" t="str">
            <v xml:space="preserve">UN    </v>
          </cell>
          <cell r="D2245" t="str">
            <v>7,52</v>
          </cell>
        </row>
        <row r="2246">
          <cell r="A2246">
            <v>43586</v>
          </cell>
          <cell r="B2246" t="str">
            <v>FERROLHO COM FECHO CHATO E PORTA CADEADO , EM ACO GALVANIZADO / ZINCADO, DE SOBREPOR, COM COMPRIMENTO DE 5", CHAPA COM ESPESSURA MINIMA DE 0,90 MM E LARGURA MINIMA DE 3,20 CM (FECHO SIMPLES)</v>
          </cell>
          <cell r="C2246" t="str">
            <v xml:space="preserve">UN    </v>
          </cell>
          <cell r="D2246" t="str">
            <v>7,71</v>
          </cell>
        </row>
        <row r="2247">
          <cell r="A2247">
            <v>11461</v>
          </cell>
          <cell r="B2247" t="str">
            <v>FERROLHO COM FECHO CHATO E PORTA CADEADO , EM ACO GALVANIZADO / ZINCADO, DE SOBREPOR, COM COMPRIMENTO DE 5", CHAPA COM ESPESSURA MINIMA DE 1,70 MM E LARGURA MINIMA DE 5,00 CM (FECHO REFORCADO)</v>
          </cell>
          <cell r="C2247" t="str">
            <v xml:space="preserve">UN    </v>
          </cell>
          <cell r="D2247" t="str">
            <v>8,40</v>
          </cell>
        </row>
        <row r="2248">
          <cell r="A2248">
            <v>43587</v>
          </cell>
          <cell r="B2248" t="str">
            <v>FERROLHO COM FECHO CHATO E PORTA CADEADO , EM ACO GALVANIZADO / ZINCADO, DE SOBREPOR, COM COMPRIMENTO DE 6", CHAPA COM ESPESSURA MINIMA DE 0,90 MM E LARGURA MINIMA DE 3,80 CM (FECHO SIMPLES)</v>
          </cell>
          <cell r="C2248" t="str">
            <v xml:space="preserve">UN    </v>
          </cell>
          <cell r="D2248" t="str">
            <v>9,69</v>
          </cell>
        </row>
        <row r="2249">
          <cell r="A2249">
            <v>3106</v>
          </cell>
          <cell r="B2249" t="str">
            <v>FERROLHO COM FECHO CHATO E PORTA CADEADO , EM ACO GALVANIZADO / ZINCADO, DE SOBREPOR, COM COMPRIMENTO DE 6", CHAPA COM ESPESSURA MINIMA DE 1,70 MM E LARGURA /MINIMA DE 5,00 CM (FECHO REFORCADO) (INCLUI PARAFUSOS)</v>
          </cell>
          <cell r="C2249" t="str">
            <v xml:space="preserve">UN    </v>
          </cell>
          <cell r="D2249" t="str">
            <v>12,30</v>
          </cell>
        </row>
        <row r="2250">
          <cell r="A2250">
            <v>25951</v>
          </cell>
          <cell r="B2250" t="str">
            <v>FERTILIZANTE NPK - 10:10:10</v>
          </cell>
          <cell r="C2250" t="str">
            <v xml:space="preserve">KG    </v>
          </cell>
          <cell r="D2250" t="str">
            <v>1,95</v>
          </cell>
        </row>
        <row r="2251">
          <cell r="A2251">
            <v>3123</v>
          </cell>
          <cell r="B2251" t="str">
            <v>FERTILIZANTE NPK - 4: 14: 8</v>
          </cell>
          <cell r="C2251" t="str">
            <v xml:space="preserve">KG    </v>
          </cell>
          <cell r="D2251" t="str">
            <v>1,82</v>
          </cell>
        </row>
        <row r="2252">
          <cell r="A2252">
            <v>38125</v>
          </cell>
          <cell r="B2252" t="str">
            <v>FERTILIZANTE ORGANICO COMPOSTO, CLASSE A</v>
          </cell>
          <cell r="C2252" t="str">
            <v xml:space="preserve">KG    </v>
          </cell>
          <cell r="D2252" t="str">
            <v>0,85</v>
          </cell>
        </row>
        <row r="2253">
          <cell r="A2253">
            <v>39014</v>
          </cell>
          <cell r="B2253" t="str">
            <v>FIBRA DE ACO PARA REFORCO DO CONCRETO, SOLTA, TIPO A-I, FATOR DE FORMA *50* L / D, COMPRIMENTO DE *30* MM E RESISTENCIA A TRACAO DO ACO MAIOR 1000 MPA</v>
          </cell>
          <cell r="C2253" t="str">
            <v xml:space="preserve">KG    </v>
          </cell>
          <cell r="D2253" t="str">
            <v>6,68</v>
          </cell>
        </row>
        <row r="2254">
          <cell r="A2254">
            <v>39365</v>
          </cell>
          <cell r="B2254" t="str">
            <v>FILTRO ANAEROBIO, EM POLIETILENO DE ALTA DENSIDADE (PEAD), CAPACIDADE *1100* LITROS (NBR 13969)</v>
          </cell>
          <cell r="C2254" t="str">
            <v xml:space="preserve">UN    </v>
          </cell>
          <cell r="D2254" t="str">
            <v>1.268,70</v>
          </cell>
        </row>
        <row r="2255">
          <cell r="A2255">
            <v>39366</v>
          </cell>
          <cell r="B2255" t="str">
            <v>FILTRO ANAEROBIO, EM POLIETILENO DE ALTA DENSIDADE (PEAD), CAPACIDADE *2800* LITROS (NBR 13969)</v>
          </cell>
          <cell r="C2255" t="str">
            <v xml:space="preserve">UN    </v>
          </cell>
          <cell r="D2255" t="str">
            <v>3.248,40</v>
          </cell>
        </row>
        <row r="2256">
          <cell r="A2256">
            <v>39367</v>
          </cell>
          <cell r="B2256" t="str">
            <v>FILTRO ANAEROBIO, EM POLIETILENO DE ALTA DENSIDADE (PEAD), CAPACIDADE *5000* LITROS (NBR 13969)</v>
          </cell>
          <cell r="C2256" t="str">
            <v xml:space="preserve">UN    </v>
          </cell>
          <cell r="D2256" t="str">
            <v>4.439,98</v>
          </cell>
        </row>
        <row r="2257">
          <cell r="A2257">
            <v>37394</v>
          </cell>
          <cell r="B2257" t="str">
            <v>FINCAPINO CURTO CALIBRE 22 VERMELHO, CARGA MEDIA (ACAO DIRETA)</v>
          </cell>
          <cell r="C2257" t="str">
            <v xml:space="preserve">CENTO </v>
          </cell>
          <cell r="D2257" t="str">
            <v>40,42</v>
          </cell>
        </row>
        <row r="2258">
          <cell r="A2258">
            <v>14146</v>
          </cell>
          <cell r="B2258" t="str">
            <v>FINCAPINO LONGO CALIBRE 22, CARGA FORTE (ACAO DIRETA)</v>
          </cell>
          <cell r="C2258" t="str">
            <v xml:space="preserve">CENTO </v>
          </cell>
          <cell r="D2258" t="str">
            <v>65,00</v>
          </cell>
        </row>
        <row r="2259">
          <cell r="A2259">
            <v>38134</v>
          </cell>
          <cell r="B2259" t="str">
            <v>FIO COBRE NU DE 150 A 500 MM2, PARA TENSOES DE ATE 600 V</v>
          </cell>
          <cell r="C2259" t="str">
            <v xml:space="preserve">KG    </v>
          </cell>
          <cell r="D2259" t="str">
            <v>96,83</v>
          </cell>
        </row>
        <row r="2260">
          <cell r="A2260">
            <v>38132</v>
          </cell>
          <cell r="B2260" t="str">
            <v>FIO COBRE NU DE 16 A 35 MM2, PARA TENSOES DE ATE 600 V</v>
          </cell>
          <cell r="C2260" t="str">
            <v xml:space="preserve">KG    </v>
          </cell>
          <cell r="D2260" t="str">
            <v>98,76</v>
          </cell>
        </row>
        <row r="2261">
          <cell r="A2261">
            <v>38133</v>
          </cell>
          <cell r="B2261" t="str">
            <v>FIO COBRE NU DE 50 A 120 MM2, PARA TENSOES DE ATE 600 V</v>
          </cell>
          <cell r="C2261" t="str">
            <v xml:space="preserve">KG    </v>
          </cell>
          <cell r="D2261" t="str">
            <v>95,53</v>
          </cell>
        </row>
        <row r="2262">
          <cell r="A2262">
            <v>938</v>
          </cell>
          <cell r="B2262" t="str">
            <v>FIO DE COBRE, SOLIDO, CLASSE 1, ISOLACAO EM PVC/A, ANTICHAMA BWF-B, 450/750V, SECAO NOMINAL 1,5 MM2</v>
          </cell>
          <cell r="C2262" t="str">
            <v xml:space="preserve">M     </v>
          </cell>
          <cell r="D2262" t="str">
            <v>1,36</v>
          </cell>
        </row>
        <row r="2263">
          <cell r="A2263">
            <v>937</v>
          </cell>
          <cell r="B2263" t="str">
            <v>FIO DE COBRE, SOLIDO, CLASSE 1, ISOLACAO EM PVC/A, ANTICHAMA BWF-B, 450/750V, SECAO NOMINAL 10 MM2</v>
          </cell>
          <cell r="C2263" t="str">
            <v xml:space="preserve">M     </v>
          </cell>
          <cell r="D2263" t="str">
            <v>8,41</v>
          </cell>
        </row>
        <row r="2264">
          <cell r="A2264">
            <v>939</v>
          </cell>
          <cell r="B2264" t="str">
            <v>FIO DE COBRE, SOLIDO, CLASSE 1, ISOLACAO EM PVC/A, ANTICHAMA BWF-B, 450/750V, SECAO NOMINAL 2,5 MM2</v>
          </cell>
          <cell r="C2264" t="str">
            <v xml:space="preserve">M     </v>
          </cell>
          <cell r="D2264" t="str">
            <v>2,17</v>
          </cell>
        </row>
        <row r="2265">
          <cell r="A2265">
            <v>944</v>
          </cell>
          <cell r="B2265" t="str">
            <v>FIO DE COBRE, SOLIDO, CLASSE 1, ISOLACAO EM PVC/A, ANTICHAMA BWF-B, 450/750V, SECAO NOMINAL 4 MM2</v>
          </cell>
          <cell r="C2265" t="str">
            <v xml:space="preserve">M     </v>
          </cell>
          <cell r="D2265" t="str">
            <v>3,72</v>
          </cell>
        </row>
        <row r="2266">
          <cell r="A2266">
            <v>940</v>
          </cell>
          <cell r="B2266" t="str">
            <v>FIO DE COBRE, SOLIDO, CLASSE 1, ISOLACAO EM PVC/A, ANTICHAMA BWF-B, 450/750V, SECAO NOMINAL 6 MM2</v>
          </cell>
          <cell r="C2266" t="str">
            <v xml:space="preserve">M     </v>
          </cell>
          <cell r="D2266" t="str">
            <v>5,14</v>
          </cell>
        </row>
        <row r="2267">
          <cell r="A2267">
            <v>936</v>
          </cell>
          <cell r="B2267" t="str">
            <v>FIO TELEFONICO EXTERNO (FE) EM ACO COBREADO, ISOLACAO EM PEAD OU PVC ANTI-CHAMA, 2 CONDUTORES</v>
          </cell>
          <cell r="C2267" t="str">
            <v xml:space="preserve">M     </v>
          </cell>
          <cell r="D2267" t="str">
            <v>1,35</v>
          </cell>
        </row>
        <row r="2268">
          <cell r="A2268">
            <v>935</v>
          </cell>
          <cell r="B2268" t="str">
            <v>FIO TELEFONICO INTERNO (FI) EM COBRE ESTANHADO, ISOLACAO EM PVC ANTICHAMA, 2 CONDUTORES DE 0,6 MM (NBR 9115:2005)</v>
          </cell>
          <cell r="C2268" t="str">
            <v xml:space="preserve">M     </v>
          </cell>
          <cell r="D2268" t="str">
            <v>1,02</v>
          </cell>
        </row>
        <row r="2269">
          <cell r="A2269">
            <v>406</v>
          </cell>
          <cell r="B2269" t="str">
            <v>FITA ACO INOX PARA CINTAR POSTE, L = 19 MM, E = 0,5 MM (ROLO DE 30M)</v>
          </cell>
          <cell r="C2269" t="str">
            <v xml:space="preserve">UN    </v>
          </cell>
          <cell r="D2269" t="str">
            <v>54,04</v>
          </cell>
        </row>
        <row r="2270">
          <cell r="A2270">
            <v>42529</v>
          </cell>
          <cell r="B2270" t="str">
            <v>FITA ADESIVA ALUMINIZADA, PARA INSTALACAO DE MANTAS DE SUBCOBERTURA,  L = *5* CM</v>
          </cell>
          <cell r="C2270" t="str">
            <v xml:space="preserve">M     </v>
          </cell>
          <cell r="D2270" t="str">
            <v>1,09</v>
          </cell>
        </row>
        <row r="2271">
          <cell r="A2271">
            <v>39634</v>
          </cell>
          <cell r="B2271" t="str">
            <v>FITA ADESIVA ANTICORROSIVA DE PVC FLEXIVEL, COR PRETA, PARA PROTECAO TUBULACAO, 50 MM X 30 M (L X C), E= *0,25* MM</v>
          </cell>
          <cell r="C2271" t="str">
            <v xml:space="preserve">M     </v>
          </cell>
          <cell r="D2271" t="str">
            <v>6,82</v>
          </cell>
        </row>
        <row r="2272">
          <cell r="A2272">
            <v>39701</v>
          </cell>
          <cell r="B2272" t="str">
            <v>FITA ADESIVA ASFALTICA ALUMINIZADA MULTIUSO, L = 10 CM, ROLO DE 10 M</v>
          </cell>
          <cell r="C2272" t="str">
            <v xml:space="preserve">UN    </v>
          </cell>
          <cell r="D2272" t="str">
            <v>83,83</v>
          </cell>
        </row>
        <row r="2273">
          <cell r="A2273">
            <v>12815</v>
          </cell>
          <cell r="B2273" t="str">
            <v>FITA CREPE ROLO DE 25 MM X 50 M</v>
          </cell>
          <cell r="C2273" t="str">
            <v xml:space="preserve">UN    </v>
          </cell>
          <cell r="D2273" t="str">
            <v>7,90</v>
          </cell>
        </row>
        <row r="2274">
          <cell r="A2274">
            <v>407</v>
          </cell>
          <cell r="B2274" t="str">
            <v>FITA DE ALUMINIO PARA PROTECAO DO CONDUTOR LARGURA 10 MM</v>
          </cell>
          <cell r="C2274" t="str">
            <v xml:space="preserve">KG    </v>
          </cell>
          <cell r="D2274" t="str">
            <v>49,60</v>
          </cell>
        </row>
        <row r="2275">
          <cell r="A2275">
            <v>39431</v>
          </cell>
          <cell r="B2275" t="str">
            <v>FITA DE PAPEL MICROPERFURADO, 50 X 150 MM, PARA TRATAMENTO DE JUNTAS DE CHAPA DE GESSO PARA DRYWALL</v>
          </cell>
          <cell r="C2275" t="str">
            <v xml:space="preserve">M     </v>
          </cell>
          <cell r="D2275" t="str">
            <v>0,14</v>
          </cell>
        </row>
        <row r="2276">
          <cell r="A2276">
            <v>39432</v>
          </cell>
          <cell r="B2276" t="str">
            <v>FITA DE PAPEL REFORCADA COM LAMINA DE METAL PARA REFORCO DE CANTOS DE CHAPA DE GESSO PARA DRYWALL</v>
          </cell>
          <cell r="C2276" t="str">
            <v xml:space="preserve">M     </v>
          </cell>
          <cell r="D2276" t="str">
            <v>1,83</v>
          </cell>
        </row>
        <row r="2277">
          <cell r="A2277">
            <v>20111</v>
          </cell>
          <cell r="B2277" t="str">
            <v>FITA ISOLANTE ADESIVA ANTICHAMA, USO ATE 750 V, EM ROLO DE 19 MM X 20 M</v>
          </cell>
          <cell r="C2277" t="str">
            <v xml:space="preserve">UN    </v>
          </cell>
          <cell r="D2277" t="str">
            <v>10,28</v>
          </cell>
        </row>
        <row r="2278">
          <cell r="A2278">
            <v>21127</v>
          </cell>
          <cell r="B2278" t="str">
            <v>FITA ISOLANTE ADESIVA ANTICHAMA, USO ATE 750 V, EM ROLO DE 19 MM X 5 M</v>
          </cell>
          <cell r="C2278" t="str">
            <v xml:space="preserve">UN    </v>
          </cell>
          <cell r="D2278" t="str">
            <v>3,88</v>
          </cell>
        </row>
        <row r="2279">
          <cell r="A2279">
            <v>404</v>
          </cell>
          <cell r="B2279" t="str">
            <v>FITA ISOLANTE DE BORRACHA AUTOFUSAO, USO ATE 69 KV (ALTA TENSAO)</v>
          </cell>
          <cell r="C2279" t="str">
            <v xml:space="preserve">M     </v>
          </cell>
          <cell r="D2279" t="str">
            <v>1,40</v>
          </cell>
        </row>
        <row r="2280">
          <cell r="A2280">
            <v>14151</v>
          </cell>
          <cell r="B2280" t="str">
            <v>FITA METALICA GRAVADA, L = 17 MM, ROLO DE 25 M, CARGA RECOMENDADA = *120* KGF</v>
          </cell>
          <cell r="C2280" t="str">
            <v xml:space="preserve">UN    </v>
          </cell>
          <cell r="D2280" t="str">
            <v>46,71</v>
          </cell>
        </row>
        <row r="2281">
          <cell r="A2281">
            <v>14153</v>
          </cell>
          <cell r="B2281" t="str">
            <v>FITA METALICA PERFURADA, L = *18* MM, ROLO DE 30 M, CARGA RECOMENDADA = *30* KGF</v>
          </cell>
          <cell r="C2281" t="str">
            <v xml:space="preserve">UN    </v>
          </cell>
          <cell r="D2281" t="str">
            <v>52,81</v>
          </cell>
        </row>
        <row r="2282">
          <cell r="A2282">
            <v>14152</v>
          </cell>
          <cell r="B2282" t="str">
            <v>FITA METALICA PERFURADA, L = 17 MM, ROLO DE 30 M, CARGA RECOMENDADA = *19* KGF</v>
          </cell>
          <cell r="C2282" t="str">
            <v xml:space="preserve">UN    </v>
          </cell>
          <cell r="D2282" t="str">
            <v>40,54</v>
          </cell>
        </row>
        <row r="2283">
          <cell r="A2283">
            <v>14154</v>
          </cell>
          <cell r="B2283" t="str">
            <v>FITA METALICA PERFURADA, L = 25 MM, ROLO DE 30 M, CARGA RECOMENDADA = *222,5* KGF</v>
          </cell>
          <cell r="C2283" t="str">
            <v xml:space="preserve">UN    </v>
          </cell>
          <cell r="D2283" t="str">
            <v>141,90</v>
          </cell>
        </row>
        <row r="2284">
          <cell r="A2284">
            <v>42015</v>
          </cell>
          <cell r="B2284" t="str">
            <v>FITA PLASTICA ZEBRADA PARA DEMARCACAO DE AREAS, LARGURA = 7 CM, SEM ADESIVO (COLETADO CAIXA)</v>
          </cell>
          <cell r="C2284" t="str">
            <v xml:space="preserve">M     </v>
          </cell>
          <cell r="D2284" t="str">
            <v>1,64</v>
          </cell>
        </row>
        <row r="2285">
          <cell r="A2285">
            <v>3146</v>
          </cell>
          <cell r="B2285" t="str">
            <v>FITA VEDA ROSCA EM ROLOS DE 18 MM X 10 M (L X C)</v>
          </cell>
          <cell r="C2285" t="str">
            <v xml:space="preserve">UN    </v>
          </cell>
          <cell r="D2285" t="str">
            <v>3,50</v>
          </cell>
        </row>
        <row r="2286">
          <cell r="A2286">
            <v>3143</v>
          </cell>
          <cell r="B2286" t="str">
            <v>FITA VEDA ROSCA EM ROLOS DE 18 MM X 25 M (L X C)</v>
          </cell>
          <cell r="C2286" t="str">
            <v xml:space="preserve">UN    </v>
          </cell>
          <cell r="D2286" t="str">
            <v>7,96</v>
          </cell>
        </row>
        <row r="2287">
          <cell r="A2287">
            <v>3148</v>
          </cell>
          <cell r="B2287" t="str">
            <v>FITA VEDA ROSCA EM ROLOS DE 18 MM X 50 M (L X C)</v>
          </cell>
          <cell r="C2287" t="str">
            <v xml:space="preserve">UN    </v>
          </cell>
          <cell r="D2287" t="str">
            <v>12,90</v>
          </cell>
        </row>
        <row r="2288">
          <cell r="A2288">
            <v>4310</v>
          </cell>
          <cell r="B2288" t="str">
            <v>FIXADOR DE ABA AUTOTRAVANTE PARA TELHA DE FIBROCIMENTO, TIPO CANALETE 90 OU KALHETAO</v>
          </cell>
          <cell r="C2288" t="str">
            <v xml:space="preserve">UN    </v>
          </cell>
          <cell r="D2288" t="str">
            <v>1,69</v>
          </cell>
        </row>
        <row r="2289">
          <cell r="A2289">
            <v>4311</v>
          </cell>
          <cell r="B2289" t="str">
            <v>FIXADOR DE ABA SIMPLES PARA TELHA DE FIBROCIMENTO, TIPO CANALETA 49 OU KALHETA</v>
          </cell>
          <cell r="C2289" t="str">
            <v xml:space="preserve">UN    </v>
          </cell>
          <cell r="D2289" t="str">
            <v>1,19</v>
          </cell>
        </row>
        <row r="2290">
          <cell r="A2290">
            <v>4312</v>
          </cell>
          <cell r="B2290" t="str">
            <v>FIXADOR DE ABA SIMPLES PARA TELHA DE FIBROCIMENTO, TIPO CANALETA 90 OU KALHETAO</v>
          </cell>
          <cell r="C2290" t="str">
            <v xml:space="preserve">UN    </v>
          </cell>
          <cell r="D2290" t="str">
            <v>1,66</v>
          </cell>
        </row>
        <row r="2291">
          <cell r="A2291">
            <v>13261</v>
          </cell>
          <cell r="B2291" t="str">
            <v>FLANELA *30 X 40* CM</v>
          </cell>
          <cell r="C2291" t="str">
            <v xml:space="preserve">UN    </v>
          </cell>
          <cell r="D2291" t="str">
            <v>1,89</v>
          </cell>
        </row>
        <row r="2292">
          <cell r="A2292">
            <v>3255</v>
          </cell>
          <cell r="B2292" t="str">
            <v>FLANGE PVC, ROSCAVEL SEXTAVADO SEM FUROS 3/4"</v>
          </cell>
          <cell r="C2292" t="str">
            <v xml:space="preserve">UN    </v>
          </cell>
          <cell r="D2292" t="str">
            <v>7,86</v>
          </cell>
        </row>
        <row r="2293">
          <cell r="A2293">
            <v>3254</v>
          </cell>
          <cell r="B2293" t="str">
            <v>FLANGE PVC, ROSCAVEL, SEXTAVADO, SEM FUROS 3"</v>
          </cell>
          <cell r="C2293" t="str">
            <v xml:space="preserve">UN    </v>
          </cell>
          <cell r="D2293" t="str">
            <v>127,69</v>
          </cell>
        </row>
        <row r="2294">
          <cell r="A2294">
            <v>3259</v>
          </cell>
          <cell r="B2294" t="str">
            <v>FLANGE PVC, ROSCAVEL, SEXTAVADO, SEM FUROS, 1 1/2"</v>
          </cell>
          <cell r="C2294" t="str">
            <v xml:space="preserve">UN    </v>
          </cell>
          <cell r="D2294" t="str">
            <v>15,34</v>
          </cell>
        </row>
        <row r="2295">
          <cell r="A2295">
            <v>3258</v>
          </cell>
          <cell r="B2295" t="str">
            <v>FLANGE PVC, ROSCAVEL, SEXTAVADO, SEM FUROS, 1 1/4"</v>
          </cell>
          <cell r="C2295" t="str">
            <v xml:space="preserve">UN    </v>
          </cell>
          <cell r="D2295" t="str">
            <v>9,27</v>
          </cell>
        </row>
        <row r="2296">
          <cell r="A2296">
            <v>3251</v>
          </cell>
          <cell r="B2296" t="str">
            <v>FLANGE PVC, ROSCAVEL, SEXTAVADO, SEM FUROS, 1/2"</v>
          </cell>
          <cell r="C2296" t="str">
            <v xml:space="preserve">UN    </v>
          </cell>
          <cell r="D2296" t="str">
            <v>5,46</v>
          </cell>
        </row>
        <row r="2297">
          <cell r="A2297">
            <v>3256</v>
          </cell>
          <cell r="B2297" t="str">
            <v>FLANGE PVC, ROSCAVEL, SEXTAVADO, SEM FUROS, 1"</v>
          </cell>
          <cell r="C2297" t="str">
            <v xml:space="preserve">UN    </v>
          </cell>
          <cell r="D2297" t="str">
            <v>10,35</v>
          </cell>
        </row>
        <row r="2298">
          <cell r="A2298">
            <v>3261</v>
          </cell>
          <cell r="B2298" t="str">
            <v>FLANGE PVC, ROSCAVEL, SEXTAVADO, SEM FUROS, 2 1/2"</v>
          </cell>
          <cell r="C2298" t="str">
            <v xml:space="preserve">UN    </v>
          </cell>
          <cell r="D2298" t="str">
            <v>112,92</v>
          </cell>
        </row>
        <row r="2299">
          <cell r="A2299">
            <v>3260</v>
          </cell>
          <cell r="B2299" t="str">
            <v>FLANGE PVC, ROSCAVEL, SEXTAVADO, SEM FUROS, 2"</v>
          </cell>
          <cell r="C2299" t="str">
            <v xml:space="preserve">UN    </v>
          </cell>
          <cell r="D2299" t="str">
            <v>19,40</v>
          </cell>
        </row>
        <row r="2300">
          <cell r="A2300">
            <v>3272</v>
          </cell>
          <cell r="B2300" t="str">
            <v>FLANGE SEXTAVADO DE FERRO GALVANIZADO, COM ROSCA BSP, DE 1 1/2"</v>
          </cell>
          <cell r="C2300" t="str">
            <v xml:space="preserve">UN    </v>
          </cell>
          <cell r="D2300" t="str">
            <v>31,86</v>
          </cell>
        </row>
        <row r="2301">
          <cell r="A2301">
            <v>3265</v>
          </cell>
          <cell r="B2301" t="str">
            <v>FLANGE SEXTAVADO DE FERRO GALVANIZADO, COM ROSCA BSP, DE 1 1/4"</v>
          </cell>
          <cell r="C2301" t="str">
            <v xml:space="preserve">UN    </v>
          </cell>
          <cell r="D2301" t="str">
            <v>25,31</v>
          </cell>
        </row>
        <row r="2302">
          <cell r="A2302">
            <v>3262</v>
          </cell>
          <cell r="B2302" t="str">
            <v>FLANGE SEXTAVADO DE FERRO GALVANIZADO, COM ROSCA BSP, DE 1/2"</v>
          </cell>
          <cell r="C2302" t="str">
            <v xml:space="preserve">UN    </v>
          </cell>
          <cell r="D2302" t="str">
            <v>11,08</v>
          </cell>
        </row>
        <row r="2303">
          <cell r="A2303">
            <v>3264</v>
          </cell>
          <cell r="B2303" t="str">
            <v>FLANGE SEXTAVADO DE FERRO GALVANIZADO, COM ROSCA BSP, DE 1"</v>
          </cell>
          <cell r="C2303" t="str">
            <v xml:space="preserve">UN    </v>
          </cell>
          <cell r="D2303" t="str">
            <v>18,20</v>
          </cell>
        </row>
        <row r="2304">
          <cell r="A2304">
            <v>3267</v>
          </cell>
          <cell r="B2304" t="str">
            <v>FLANGE SEXTAVADO DE FERRO GALVANIZADO, COM ROSCA BSP, DE 2 1/2"</v>
          </cell>
          <cell r="C2304" t="str">
            <v xml:space="preserve">UN    </v>
          </cell>
          <cell r="D2304" t="str">
            <v>59,45</v>
          </cell>
        </row>
        <row r="2305">
          <cell r="A2305">
            <v>3266</v>
          </cell>
          <cell r="B2305" t="str">
            <v>FLANGE SEXTAVADO DE FERRO GALVANIZADO, COM ROSCA BSP, DE 2"</v>
          </cell>
          <cell r="C2305" t="str">
            <v xml:space="preserve">UN    </v>
          </cell>
          <cell r="D2305" t="str">
            <v>37,82</v>
          </cell>
        </row>
        <row r="2306">
          <cell r="A2306">
            <v>3263</v>
          </cell>
          <cell r="B2306" t="str">
            <v>FLANGE SEXTAVADO DE FERRO GALVANIZADO, COM ROSCA BSP, DE 3/4"</v>
          </cell>
          <cell r="C2306" t="str">
            <v xml:space="preserve">UN    </v>
          </cell>
          <cell r="D2306" t="str">
            <v>15,14</v>
          </cell>
        </row>
        <row r="2307">
          <cell r="A2307">
            <v>3268</v>
          </cell>
          <cell r="B2307" t="str">
            <v>FLANGE SEXTAVADO DE FERRO GALVANIZADO, COM ROSCA BSP, DE 3"</v>
          </cell>
          <cell r="C2307" t="str">
            <v xml:space="preserve">UN    </v>
          </cell>
          <cell r="D2307" t="str">
            <v>80,38</v>
          </cell>
        </row>
        <row r="2308">
          <cell r="A2308">
            <v>3271</v>
          </cell>
          <cell r="B2308" t="str">
            <v>FLANGE SEXTAVADO DE FERRO GALVANIZADO, COM ROSCA BSP, DE 4"</v>
          </cell>
          <cell r="C2308" t="str">
            <v xml:space="preserve">UN    </v>
          </cell>
          <cell r="D2308" t="str">
            <v>118,84</v>
          </cell>
        </row>
        <row r="2309">
          <cell r="A2309">
            <v>3270</v>
          </cell>
          <cell r="B2309" t="str">
            <v>FLANGE SEXTAVADO DE FERRO GALVANIZADO, COM ROSCA BSP, DE 6"</v>
          </cell>
          <cell r="C2309" t="str">
            <v xml:space="preserve">UN    </v>
          </cell>
          <cell r="D2309" t="str">
            <v>199,66</v>
          </cell>
        </row>
        <row r="2310">
          <cell r="A2310">
            <v>3275</v>
          </cell>
          <cell r="B2310" t="str">
            <v>FORRO COMPOSTO POR PAINEIS DE LA DE VIDRO, REVESTIDOS EM PVC MICROPERFURADO, DE *1250 X 625* MM, ESPESSURA 15 MM (COM COLOCACAO)</v>
          </cell>
          <cell r="C2310" t="str">
            <v xml:space="preserve">M2    </v>
          </cell>
          <cell r="D2310" t="str">
            <v>120,94</v>
          </cell>
        </row>
        <row r="2311">
          <cell r="A2311">
            <v>39512</v>
          </cell>
          <cell r="B2311" t="str">
            <v>FORRO DE FIBRA MINERAL EM PLACAS DE 1250 X 625 MM, E = 15 MM, BORDA RETA, COM PINTURA ANTIMOFO, APOIADO EM PERFIL DE ACO GALVANIZADO COM 24 MM DE BASE - INSTALADO</v>
          </cell>
          <cell r="C2311" t="str">
            <v xml:space="preserve">M2    </v>
          </cell>
          <cell r="D2311" t="str">
            <v>110,96</v>
          </cell>
        </row>
        <row r="2312">
          <cell r="A2312">
            <v>39511</v>
          </cell>
          <cell r="B2312" t="str">
            <v>FORRO DE FIBRA MINERAL EM PLACAS DE 625 X 625 MM, E = 15 MM, BORDA RETA, COM PINTURA ANTIMOFO, APOIADO EM PERFIL DE ACO GALVANIZADO COM 24 MM DE BASE - INSTALADO</v>
          </cell>
          <cell r="C2312" t="str">
            <v xml:space="preserve">M2    </v>
          </cell>
          <cell r="D2312" t="str">
            <v>121,03</v>
          </cell>
        </row>
        <row r="2313">
          <cell r="A2313">
            <v>39513</v>
          </cell>
          <cell r="B2313" t="str">
            <v>FORRO DE FIBRA MINERAL EM PLACAS DE 625 X 625 MM, E = 15/16 MM, BORDA REBAIXADA, COM PINTURA ANTIMOFO, APOIADO EM PERFIL DE ACO GALVANIZADO COM 24 MM DE BASE - INSTALADO</v>
          </cell>
          <cell r="C2313" t="str">
            <v xml:space="preserve">M2    </v>
          </cell>
          <cell r="D2313" t="str">
            <v>129,81</v>
          </cell>
        </row>
        <row r="2314">
          <cell r="A2314">
            <v>3286</v>
          </cell>
          <cell r="B2314" t="str">
            <v>FORRO DE MADEIRA CEDRINHO OU EQUIVALENTE DA REGIAO, ENCAIXE MACHO/FEMEA COM FRISO, *10 X 1* CM (SEM COLOCACAO)</v>
          </cell>
          <cell r="C2314" t="str">
            <v xml:space="preserve">M2    </v>
          </cell>
          <cell r="D2314" t="str">
            <v>60,88</v>
          </cell>
        </row>
        <row r="2315">
          <cell r="A2315">
            <v>3287</v>
          </cell>
          <cell r="B2315" t="str">
            <v>FORRO DE MADEIRA CUMARU/IPE CHAMPANHE OU EQUIVALENTE DA REGIAO, ENCAIXE MACHO/FEMEA COM FRISO, *10 X 1* CM (SEM COLOCACAO)</v>
          </cell>
          <cell r="C2315" t="str">
            <v xml:space="preserve">M2    </v>
          </cell>
          <cell r="D2315" t="str">
            <v>92,00</v>
          </cell>
        </row>
        <row r="2316">
          <cell r="A2316">
            <v>3283</v>
          </cell>
          <cell r="B2316" t="str">
            <v>FORRO DE MADEIRA PINUS OU EQUIVALENTE DA REGIAO, ENCAIXE MACHO/FEMEA COM FRISO, *10 X 1* CM (SEM COLOCACAO)</v>
          </cell>
          <cell r="C2316" t="str">
            <v xml:space="preserve">M2    </v>
          </cell>
          <cell r="D2316" t="str">
            <v>19,32</v>
          </cell>
        </row>
        <row r="2317">
          <cell r="A2317">
            <v>11587</v>
          </cell>
          <cell r="B2317" t="str">
            <v>FORRO DE PVC LISO, BRANCO, REGUA DE 10 CM, ESPESSURA DE 8 MM A 10 MM (COM COLOCACAO / SEM ESTRUTURA METALICA)</v>
          </cell>
          <cell r="C2317" t="str">
            <v xml:space="preserve">M2    </v>
          </cell>
          <cell r="D2317" t="str">
            <v>82,93</v>
          </cell>
        </row>
        <row r="2318">
          <cell r="A2318">
            <v>36225</v>
          </cell>
          <cell r="B2318" t="str">
            <v>FORRO DE PVC LISO, BRANCO, REGUA DE 20 CM, ESPESSURA DE 8 MM A 10 MM, COMPRIMENTO 6 M (SEM COLOCACAO)</v>
          </cell>
          <cell r="C2318" t="str">
            <v xml:space="preserve">M2    </v>
          </cell>
          <cell r="D2318" t="str">
            <v>33,69</v>
          </cell>
        </row>
        <row r="2319">
          <cell r="A2319">
            <v>36230</v>
          </cell>
          <cell r="B2319" t="str">
            <v>FORRO DE PVC, FRISADO, BRANCO, REGUA DE 10 CM, ESPESSURA DE 8 MM A 10 MM E COMPRIMENTO 6 M (SEM COLOCACAO)</v>
          </cell>
          <cell r="C2319" t="str">
            <v xml:space="preserve">M2    </v>
          </cell>
          <cell r="D2319" t="str">
            <v>24,75</v>
          </cell>
        </row>
        <row r="2320">
          <cell r="A2320">
            <v>36238</v>
          </cell>
          <cell r="B2320" t="str">
            <v>FORRO DE PVC, FRISADO, BRANCO, REGUA DE 20 CM, ESPESSURA DE 8 MM A 10 MM E COMPRIMENTO 6 M (SEM COLOCACAO)</v>
          </cell>
          <cell r="C2320" t="str">
            <v xml:space="preserve">M2    </v>
          </cell>
          <cell r="D2320" t="str">
            <v>24,18</v>
          </cell>
        </row>
        <row r="2321">
          <cell r="A2321">
            <v>39363</v>
          </cell>
          <cell r="B2321" t="str">
            <v>FOSSA SEPTICA, SEM FILTRO, PARA 15 A 30 CONTRIBUINTES, CILINDRICA, COM TAMPA, EM POLIETILENO DE ALTA DENSIDADE (PEAD), CAPACIDADE APROXIMADA DE 5500 LITROS (NBR 7229)</v>
          </cell>
          <cell r="C2321" t="str">
            <v xml:space="preserve">UN    </v>
          </cell>
          <cell r="D2321" t="str">
            <v>5.167,92</v>
          </cell>
        </row>
        <row r="2322">
          <cell r="A2322">
            <v>39361</v>
          </cell>
          <cell r="B2322" t="str">
            <v>FOSSA SEPTICA, SEM FILTRO, PARA 4 A 7 CONTRIBUINTES, CILINDRICA,  COM TAMPA, EM POLIETILENO DE ALTA DENSIDADE (PEAD), CAPACIDADE APROXIMADA DE 1100 LITROS (NBR 7229)</v>
          </cell>
          <cell r="C2322" t="str">
            <v xml:space="preserve">UN    </v>
          </cell>
          <cell r="D2322" t="str">
            <v>1.328,89</v>
          </cell>
        </row>
        <row r="2323">
          <cell r="A2323">
            <v>39362</v>
          </cell>
          <cell r="B2323" t="str">
            <v>FOSSA SEPTICA, SEM FILTRO, PARA 8 A 14 CONTRIBUINTES, CILINDRICA, COM TAMPA, EM POLIETILENO DE ALTA DENSIDADE (PEAD), CAPACIDADE APROXIMADA DE 3000 LITROS (NBR 7229)</v>
          </cell>
          <cell r="C2323" t="str">
            <v xml:space="preserve">UN    </v>
          </cell>
          <cell r="D2323" t="str">
            <v>4.089,34</v>
          </cell>
        </row>
        <row r="2324">
          <cell r="A2324">
            <v>39364</v>
          </cell>
          <cell r="B2324" t="str">
            <v>FOSSA SEPTICA,SEM FILTRO, PARA 40 A 52 CONTRIBUINTES, CILINDRICA, COM TAMPA, EM POLIETILENO DE ALTA DENSIDADE (PEAD), CAPACIDADE APROXIMADA DE 10000 LITROS (NBR 7229)</v>
          </cell>
          <cell r="C2324" t="str">
            <v xml:space="preserve">UN    </v>
          </cell>
          <cell r="D2324" t="str">
            <v>11.812,39</v>
          </cell>
        </row>
        <row r="2325">
          <cell r="A2325">
            <v>14576</v>
          </cell>
          <cell r="B2325" t="str">
            <v>FRESADORA DE ASFALTO A FRIO SOBRE ESTEIRAS, LARG. FRESAGEM 2,00 M, POT. 410 KW/550 HP</v>
          </cell>
          <cell r="C2325" t="str">
            <v xml:space="preserve">UN    </v>
          </cell>
          <cell r="D2325" t="str">
            <v>4.186.460,85</v>
          </cell>
        </row>
        <row r="2326">
          <cell r="A2326">
            <v>13877</v>
          </cell>
          <cell r="B2326" t="str">
            <v>FRESADORA DE ASFALTO A FRIO SOBRE RODAS, LARG. FRESAGEM 1,00 M, POT. 155 KW/208 HP</v>
          </cell>
          <cell r="C2326" t="str">
            <v xml:space="preserve">UN    </v>
          </cell>
          <cell r="D2326" t="str">
            <v>1.792.161,45</v>
          </cell>
        </row>
        <row r="2327">
          <cell r="A2327">
            <v>7307</v>
          </cell>
          <cell r="B2327" t="str">
            <v>FUNDO ANTICORROSIVO PARA METAIS FERROSOS (ZARCAO)</v>
          </cell>
          <cell r="C2327" t="str">
            <v xml:space="preserve">L     </v>
          </cell>
          <cell r="D2327" t="str">
            <v>26,15</v>
          </cell>
        </row>
        <row r="2328">
          <cell r="A2328">
            <v>38122</v>
          </cell>
          <cell r="B2328" t="str">
            <v>FUNDO PREPARADOR ACRILICO BASE AGUA</v>
          </cell>
          <cell r="C2328" t="str">
            <v xml:space="preserve">L     </v>
          </cell>
          <cell r="D2328" t="str">
            <v>9,13</v>
          </cell>
        </row>
        <row r="2329">
          <cell r="A2329">
            <v>38633</v>
          </cell>
          <cell r="B2329" t="str">
            <v>FURO PARA TORNEIRA OU OUTROS ACESSORIOS  EM BANCADA DE MARMORE/ GRANITO OU OUTRO TIPO DE PEDRA NATURAL</v>
          </cell>
          <cell r="C2329" t="str">
            <v xml:space="preserve">UN    </v>
          </cell>
          <cell r="D2329" t="str">
            <v>18,12</v>
          </cell>
        </row>
        <row r="2330">
          <cell r="A2330">
            <v>12344</v>
          </cell>
          <cell r="B2330" t="str">
            <v>FUSIVEL DIAZED 20 A TAMANHO DII, CAPACIDADE DE INTERRUPCAO DE 50 KA EM VCA E 8 KA EM VCC, TENSAO NOMIMNAL DE 500 V</v>
          </cell>
          <cell r="C2330" t="str">
            <v xml:space="preserve">UN    </v>
          </cell>
          <cell r="D2330" t="str">
            <v>6,05</v>
          </cell>
        </row>
        <row r="2331">
          <cell r="A2331">
            <v>12343</v>
          </cell>
          <cell r="B2331" t="str">
            <v>FUSIVEL DIAZED 35 A TAMANHO DIII, CAPACIDADE DE INTERRUPCAO DE 50 KA EM VCA E 8 KA EM VCC, TENSAO NOMIMNAL DE 500 V</v>
          </cell>
          <cell r="C2331" t="str">
            <v xml:space="preserve">UN    </v>
          </cell>
          <cell r="D2331" t="str">
            <v>9,39</v>
          </cell>
        </row>
        <row r="2332">
          <cell r="A2332">
            <v>3295</v>
          </cell>
          <cell r="B2332" t="str">
            <v>FUSIVEL NH *36* A 80 AMPERES, TAMANHO 00, CAPACIDADE DE INTERRUPCAO DE 120 KA, TENSAO NOMIMNAL DE 500 V</v>
          </cell>
          <cell r="C2332" t="str">
            <v xml:space="preserve">UN    </v>
          </cell>
          <cell r="D2332" t="str">
            <v>32,79</v>
          </cell>
        </row>
        <row r="2333">
          <cell r="A2333">
            <v>3302</v>
          </cell>
          <cell r="B2333" t="str">
            <v>FUSIVEL NH 100 A TAMANHO 00, CAPACIDADE DE INTERRUPCAO DE 120 KA, TENSAO NOMIMNAL DE 500 V</v>
          </cell>
          <cell r="C2333" t="str">
            <v xml:space="preserve">UN    </v>
          </cell>
          <cell r="D2333" t="str">
            <v>34,28</v>
          </cell>
        </row>
        <row r="2334">
          <cell r="A2334">
            <v>3297</v>
          </cell>
          <cell r="B2334" t="str">
            <v>FUSIVEL NH 125 A TAMANHO 00, CAPACIDADE DE INTERRUPCAO DE 120 KA, TENSAO NOMIMNAL DE 500 V</v>
          </cell>
          <cell r="C2334" t="str">
            <v xml:space="preserve">UN    </v>
          </cell>
          <cell r="D2334" t="str">
            <v>36,59</v>
          </cell>
        </row>
        <row r="2335">
          <cell r="A2335">
            <v>3294</v>
          </cell>
          <cell r="B2335" t="str">
            <v>FUSIVEL NH 160 A TAMANHO 00, CAPACIDADE DE INTERRUPCAO DE 120 KA, TENSAO NOMIMNAL DE 500 V</v>
          </cell>
          <cell r="C2335" t="str">
            <v xml:space="preserve">UN    </v>
          </cell>
          <cell r="D2335" t="str">
            <v>37,15</v>
          </cell>
        </row>
        <row r="2336">
          <cell r="A2336">
            <v>3292</v>
          </cell>
          <cell r="B2336" t="str">
            <v>FUSIVEL NH 20 A TAMANHO 000, CAPACIDADE DE INTERRUPCAO DE 120 KA, TENSAO NOMIMNAL DE 500 V</v>
          </cell>
          <cell r="C2336" t="str">
            <v xml:space="preserve">UN    </v>
          </cell>
          <cell r="D2336" t="str">
            <v>34,90</v>
          </cell>
        </row>
        <row r="2337">
          <cell r="A2337">
            <v>3298</v>
          </cell>
          <cell r="B2337" t="str">
            <v>FUSIVEL NH 200 A 250 AMPERES, TAMANHO 1, CAPACIDADE DE INTERRUPCAO DE 120 KA, TENSAO NOMIMNAL DE 500 V</v>
          </cell>
          <cell r="C2337" t="str">
            <v xml:space="preserve">UN    </v>
          </cell>
          <cell r="D2337" t="str">
            <v>81,79</v>
          </cell>
        </row>
        <row r="2338">
          <cell r="A2338">
            <v>11596</v>
          </cell>
          <cell r="B2338" t="str">
            <v>GABIAO  TIPO CAIXA, MALHA HEXAGONAL 8 X 10 CM (ZN/AL), FIO 2,7 MM, DIMENSOES 2,0 X 1,0 X 0,5 M (C X L X A)</v>
          </cell>
          <cell r="C2338" t="str">
            <v xml:space="preserve">UN    </v>
          </cell>
          <cell r="D2338" t="str">
            <v>427,37</v>
          </cell>
        </row>
        <row r="2339">
          <cell r="A2339">
            <v>34802</v>
          </cell>
          <cell r="B2339" t="str">
            <v>GABIAO MANTA (COLCHAO) MALHA HEXAGONAL 6 X 8 CM (ZN/AL REVESTIDO COM POLIMERO), DIMENSOES 4,0 X 2,0 X 0,17 M (C X L X A) FIO 2 MM</v>
          </cell>
          <cell r="C2339" t="str">
            <v xml:space="preserve">UN    </v>
          </cell>
          <cell r="D2339" t="str">
            <v>1.173,69</v>
          </cell>
        </row>
        <row r="2340">
          <cell r="A2340">
            <v>11588</v>
          </cell>
          <cell r="B2340" t="str">
            <v>GABIAO MANTA (COLCHAO) MALHA HEXAGONAL 6 X 8 CM (ZN/AL REVESTIDO COM POLIMERO), FIO 2 MM, DIMENSOES 4,0 X 2,0 X 0,23 M (C X L X A)</v>
          </cell>
          <cell r="C2340" t="str">
            <v xml:space="preserve">UN    </v>
          </cell>
          <cell r="D2340" t="str">
            <v>1.266,23</v>
          </cell>
        </row>
        <row r="2341">
          <cell r="A2341">
            <v>34383</v>
          </cell>
          <cell r="B2341" t="str">
            <v>GABIAO MANTA (COLCHAO) MALHA HEXAGONAL 6 X 8 CM (ZN/AL REVESTIDO COM POLIMERO), FIO 2 MM, DIMENSOES 4,0 X 2,0 X 0,3 M (C X L X A)</v>
          </cell>
          <cell r="C2341" t="str">
            <v xml:space="preserve">UN    </v>
          </cell>
          <cell r="D2341" t="str">
            <v>1.392,94</v>
          </cell>
        </row>
        <row r="2342">
          <cell r="A2342">
            <v>40451</v>
          </cell>
          <cell r="B2342" t="str">
            <v>GABIAO MANTA (COLCHAO) MALHA HEXAGONAL 6 X 8 CM (ZN/AL REVESTIDO COM POLIMERO), FIO 2,0 MM, DIMENSOES 5,0 X 2,0 X 0,17 M (C X L X A)</v>
          </cell>
          <cell r="C2342" t="str">
            <v xml:space="preserve">M2    </v>
          </cell>
          <cell r="D2342" t="str">
            <v>112,60</v>
          </cell>
        </row>
        <row r="2343">
          <cell r="A2343">
            <v>40453</v>
          </cell>
          <cell r="B2343" t="str">
            <v>GABIAO MANTA (COLCHAO) MALHA HEXAGONAL 6 X 8 CM (ZN/AL REVESTIDO COM POLIMERO), FIO 2,0 MM, DIMENSOES 5,0 X 2,0 X 0,23 M (C X L X A)</v>
          </cell>
          <cell r="C2343" t="str">
            <v xml:space="preserve">M2    </v>
          </cell>
          <cell r="D2343" t="str">
            <v>121,83</v>
          </cell>
        </row>
        <row r="2344">
          <cell r="A2344">
            <v>40452</v>
          </cell>
          <cell r="B2344" t="str">
            <v>GABIAO MANTA (COLCHAO) MALHA HEXAGONAL 6 X 8 CM (ZN/AL REVESTIDO COM POLIMERO), FIO 2,0 MM, DIMENSOES 5,0 X 2,0 X 0,30 M (C X L X A)</v>
          </cell>
          <cell r="C2344" t="str">
            <v xml:space="preserve">M2    </v>
          </cell>
          <cell r="D2344" t="str">
            <v>133,63</v>
          </cell>
        </row>
        <row r="2345">
          <cell r="A2345">
            <v>11594</v>
          </cell>
          <cell r="B2345" t="str">
            <v>GABIAO SACO MALHA HEXAGONAL 8 X 10 CM (ZN/AL REVESTIDO COM POLIMERO),  FIO 2,4 MM, DIMENSOES 3,0 X 0,65 M</v>
          </cell>
          <cell r="C2345" t="str">
            <v xml:space="preserve">UN    </v>
          </cell>
          <cell r="D2345" t="str">
            <v>403,58</v>
          </cell>
        </row>
        <row r="2346">
          <cell r="A2346">
            <v>3311</v>
          </cell>
          <cell r="B2346" t="str">
            <v>GABIAO SACO MALHA HEXAGONAL 8 X 10 CM (ZN/AL REVESTIDO COM POLIMERO), FIO 2,4 MM, H = 0,65 M</v>
          </cell>
          <cell r="C2346" t="str">
            <v xml:space="preserve">M3    </v>
          </cell>
          <cell r="D2346" t="str">
            <v>403,58</v>
          </cell>
        </row>
        <row r="2347">
          <cell r="A2347">
            <v>11599</v>
          </cell>
          <cell r="B2347" t="str">
            <v>GABIAO SACO MALHA HEXAGONAL 8 X 10 CM (ZN/AL), FIO 2,7 MM, DIMENSOES 4,0 X 0,65 M</v>
          </cell>
          <cell r="C2347" t="str">
            <v xml:space="preserve">UN    </v>
          </cell>
          <cell r="D2347" t="str">
            <v>536,72</v>
          </cell>
        </row>
        <row r="2348">
          <cell r="A2348">
            <v>11593</v>
          </cell>
          <cell r="B2348" t="str">
            <v>GABIAO TIPO CAIXA MALHA HEXAGONAL 8 X 10 CM (ZN/AL REVESTIDO COM POLIMERO),  FIO 2,4 MM, DIMENSOES 2,0 X 1,0 X 1,0 M (C X L X A)</v>
          </cell>
          <cell r="C2348" t="str">
            <v xml:space="preserve">UN    </v>
          </cell>
          <cell r="D2348" t="str">
            <v>752,44</v>
          </cell>
        </row>
        <row r="2349">
          <cell r="A2349">
            <v>3314</v>
          </cell>
          <cell r="B2349" t="str">
            <v>GABIAO TIPO CAIXA MALHA HEXAGONAL 8 X 10 CM (ZN/AL REVESTIDO COM POLIMERO),  FIO 2,4 MM, H = 0,50 M</v>
          </cell>
          <cell r="C2349" t="str">
            <v xml:space="preserve">M3    </v>
          </cell>
          <cell r="D2349" t="str">
            <v>538,15</v>
          </cell>
        </row>
        <row r="2350">
          <cell r="A2350">
            <v>11597</v>
          </cell>
          <cell r="B2350" t="str">
            <v>GABIAO TIPO CAIXA MALHA HEXAGONAL 8 X 10 CM (ZN/AL), FIO 2,7 MM, DIMENSOES 2,0 X 1,0 X 1,0 M (C X L X A)</v>
          </cell>
          <cell r="C2350" t="str">
            <v xml:space="preserve">UN    </v>
          </cell>
          <cell r="D2350" t="str">
            <v>625,80</v>
          </cell>
        </row>
        <row r="2351">
          <cell r="A2351">
            <v>3309</v>
          </cell>
          <cell r="B2351" t="str">
            <v>GABIAO TIPO CAIXA MALHA HEXAGONAL 8 X 10 CM (ZN/AL), FIO 2,7 MM, H = 0,50 M</v>
          </cell>
          <cell r="C2351" t="str">
            <v xml:space="preserve">M3    </v>
          </cell>
          <cell r="D2351" t="str">
            <v>427,37</v>
          </cell>
        </row>
        <row r="2352">
          <cell r="A2352">
            <v>34612</v>
          </cell>
          <cell r="B2352" t="str">
            <v>GABIAO TIPO CAIXA PARA SOLO REFORCADO, MALHA HEXAGONAL DE DUPLA TORCAO 8 X 10 CM (ZN/AL REVESTIDO COM POLIMERO), FIO 2,7 MM, DIMENSOES 2,0 X 1,0 X 0,5 M, COM CAUDA DE 3,0 M</v>
          </cell>
          <cell r="C2352" t="str">
            <v xml:space="preserve">UN    </v>
          </cell>
          <cell r="D2352" t="str">
            <v>774,01</v>
          </cell>
        </row>
        <row r="2353">
          <cell r="A2353">
            <v>34635</v>
          </cell>
          <cell r="B2353" t="str">
            <v>GABIAO TIPO CAIXA PARA SOLO REFORCADO, MALHA HEXAGONAL DE DUPLA TORCAO 8 X 10 CM (ZN/AL REVESTIDO COM POLIMERO), FIO 2,7 MM, DIMENSOES 2,0 X 1,0 X 1,0 M, COM CAUDA DE 3,0 M</v>
          </cell>
          <cell r="C2353" t="str">
            <v xml:space="preserve">UN    </v>
          </cell>
          <cell r="D2353" t="str">
            <v>995,34</v>
          </cell>
        </row>
        <row r="2354">
          <cell r="A2354">
            <v>34633</v>
          </cell>
          <cell r="B2354" t="str">
            <v>GABIAO TIPO CAIXA PARA SOLO REFORCADO, MALHA HEXAGONAL DE DUPLA TORCAO 8 X 10 CM (ZN/AL REVESTIDO COM POLIMERO), FIO 2,7 MM, DIMENSOES 2,0 X 1,0 X 1,0 M, COM CAUDA DE 4,0 M</v>
          </cell>
          <cell r="C2354" t="str">
            <v xml:space="preserve">UN    </v>
          </cell>
          <cell r="D2354" t="str">
            <v>1.097,13</v>
          </cell>
        </row>
        <row r="2355">
          <cell r="A2355">
            <v>40440</v>
          </cell>
          <cell r="B2355" t="str">
            <v>GABIAO TIPO CAIXA PARA SOLO REFORCADO, MALHA HEXAGONAL 8 X 10 CM (ZN/AL REVESTIDO COM POLIMERO), FIO 2,7 MM, DIMENSOES 2,0 X 1,0 X 0,5 M, COM CAUDA DE 4,0 M</v>
          </cell>
          <cell r="C2355" t="str">
            <v xml:space="preserve">M3    </v>
          </cell>
          <cell r="D2355" t="str">
            <v>560,54</v>
          </cell>
        </row>
        <row r="2356">
          <cell r="A2356">
            <v>40441</v>
          </cell>
          <cell r="B2356" t="str">
            <v>GABIAO TIPO CAIXA PARA SOLO REFORCADO, MALHA HEXAGONAL 8 X 10 CM (ZN/AL REVESTIDO COM POLIMERO), FIO 2,7 MM, DIMENSOES 2,0 X 1,0 X 1,0 M, COM CAUDA DE 4,0 M</v>
          </cell>
          <cell r="C2356" t="str">
            <v xml:space="preserve">M3    </v>
          </cell>
          <cell r="D2356" t="str">
            <v>357,87</v>
          </cell>
        </row>
        <row r="2357">
          <cell r="A2357">
            <v>40449</v>
          </cell>
          <cell r="B2357" t="str">
            <v>GABIAO TIPO CAIXA TRAPEZOIDAL, MALHA HEXAGONAL 10 X 12 CM (ZN/AL REVESTIDO COM POLIMERO) FIO 2,7 MM, FACE COM 65 GRAUS, COM GEOSSINTETICO, DIMENSOES 2,0 X 1,5 X 1,0 M (C X L X A)</v>
          </cell>
          <cell r="C2357" t="str">
            <v xml:space="preserve">M3    </v>
          </cell>
          <cell r="D2357" t="str">
            <v>300,85</v>
          </cell>
        </row>
        <row r="2358">
          <cell r="A2358">
            <v>34800</v>
          </cell>
          <cell r="B2358" t="str">
            <v>GABIAO TIPO CAIXA, MALHA HEXAGONAL 8 X 10 CM (ZN/AL REVESTIDO COM POLIMERO), FIO DE 2,4 MM, DIMENSOES 2,0 x 1,0 x 1,0 M (C X L X A)</v>
          </cell>
          <cell r="C2358" t="str">
            <v xml:space="preserve">M3    </v>
          </cell>
          <cell r="D2358" t="str">
            <v>376,22</v>
          </cell>
        </row>
        <row r="2359">
          <cell r="A2359">
            <v>11592</v>
          </cell>
          <cell r="B2359" t="str">
            <v>GABIAO TIPO CAIXA, MALHA HEXAGONAL 8 X 10 CM (ZN/AL REVESTIDO COM POLIMERO), FIO 2,4 MM, DIMENSOES 2,0 X 1,0 X 0,5 M (C X L X A)</v>
          </cell>
          <cell r="C2359" t="str">
            <v xml:space="preserve">UN    </v>
          </cell>
          <cell r="D2359" t="str">
            <v>538,15</v>
          </cell>
        </row>
        <row r="2360">
          <cell r="A2360">
            <v>40438</v>
          </cell>
          <cell r="B2360" t="str">
            <v>GABIAO TIPO CAIXA, MALHA HEXAGONAL 8 X 10 CM (ZN/AL), FIO DE 2,7 MM, DIMENSOES 2,0 X 1,0 X 1,0 M (C X L X A)</v>
          </cell>
          <cell r="C2360" t="str">
            <v xml:space="preserve">M3    </v>
          </cell>
          <cell r="D2360" t="str">
            <v>250,64</v>
          </cell>
        </row>
        <row r="2361">
          <cell r="A2361">
            <v>40436</v>
          </cell>
          <cell r="B2361" t="str">
            <v>GABIAO TIPO CAIXA, MALHA HEXAGONAL 8 X 10 CM (ZN/AL), FIO DE 2,7 MM, DIMENSOES 5,0 X 1,0 X 1,0 M (C X L X A)</v>
          </cell>
          <cell r="C2361" t="str">
            <v xml:space="preserve">M3    </v>
          </cell>
          <cell r="D2361" t="str">
            <v>312,53</v>
          </cell>
        </row>
        <row r="2362">
          <cell r="A2362">
            <v>4315</v>
          </cell>
          <cell r="B2362" t="str">
            <v>GANCHO CHATO EM FERRO GALVANIZADO,  L = 110 MM, RECOBRIMENTO = 100MM, SECAO 1/8 X 1/2" (3 MM X 12 MM), PARA FIXAR TELHA DE FIBROCIMENTO ONDULADA</v>
          </cell>
          <cell r="C2362" t="str">
            <v xml:space="preserve">UN    </v>
          </cell>
          <cell r="D2362" t="str">
            <v>1,22</v>
          </cell>
        </row>
        <row r="2363">
          <cell r="A2363">
            <v>42482</v>
          </cell>
          <cell r="B2363" t="str">
            <v>GANCHO L COM ROSCA, PARA FIXAR TELHA EM MADEIRA, 1/4" X 350 MM (COLETADO CAIXA)</v>
          </cell>
          <cell r="C2363" t="str">
            <v xml:space="preserve">UN    </v>
          </cell>
          <cell r="D2363" t="str">
            <v>1,63</v>
          </cell>
        </row>
        <row r="2364">
          <cell r="A2364">
            <v>402</v>
          </cell>
          <cell r="B2364" t="str">
            <v>GANCHO OLHAL EM ACO GALVANIZADO, ESPESSURA 16MM, ABERTURA 21MM</v>
          </cell>
          <cell r="C2364" t="str">
            <v xml:space="preserve">UN    </v>
          </cell>
          <cell r="D2364" t="str">
            <v>10,55</v>
          </cell>
        </row>
        <row r="2365">
          <cell r="A2365">
            <v>4226</v>
          </cell>
          <cell r="B2365" t="str">
            <v>GAS DE COZINHA - GLP</v>
          </cell>
          <cell r="C2365" t="str">
            <v xml:space="preserve">KG    </v>
          </cell>
          <cell r="D2365" t="str">
            <v>6,30</v>
          </cell>
        </row>
        <row r="2366">
          <cell r="A2366">
            <v>4222</v>
          </cell>
          <cell r="B2366" t="str">
            <v>GASOLINA COMUM</v>
          </cell>
          <cell r="C2366" t="str">
            <v xml:space="preserve">L     </v>
          </cell>
          <cell r="D2366" t="str">
            <v>5,07</v>
          </cell>
        </row>
        <row r="2367">
          <cell r="A2367">
            <v>34804</v>
          </cell>
          <cell r="B2367" t="str">
            <v>GEOGRELHA TECIDA COM FILAMENTOS DE POLIESTER + PVC, RESISTENCIA LONGITUDINAL: 90 KN/M, RESISTENCIA TRANSVERSAL: 30 KN/M, ALONGAMENTO = 12 POR CENTO</v>
          </cell>
          <cell r="C2367" t="str">
            <v xml:space="preserve">M2    </v>
          </cell>
          <cell r="D2367" t="str">
            <v>45,43</v>
          </cell>
        </row>
        <row r="2368">
          <cell r="A2368">
            <v>4013</v>
          </cell>
          <cell r="B2368" t="str">
            <v>GEOTEXTIL NAO TECIDO AGULHADO DE FILAMENTOS CONTINUOS 100% POLIESTER, RESITENCIA A TRACAO = 09 KN/M</v>
          </cell>
          <cell r="C2368" t="str">
            <v xml:space="preserve">M2    </v>
          </cell>
          <cell r="D2368" t="str">
            <v>5,91</v>
          </cell>
        </row>
        <row r="2369">
          <cell r="A2369">
            <v>4011</v>
          </cell>
          <cell r="B2369" t="str">
            <v>GEOTEXTIL NAO TECIDO AGULHADO DE FILAMENTOS CONTINUOS 100% POLIESTER, RESITENCIA A TRACAO = 10 KN/M</v>
          </cell>
          <cell r="C2369" t="str">
            <v xml:space="preserve">M2    </v>
          </cell>
          <cell r="D2369" t="str">
            <v>6,60</v>
          </cell>
        </row>
        <row r="2370">
          <cell r="A2370">
            <v>4021</v>
          </cell>
          <cell r="B2370" t="str">
            <v>GEOTEXTIL NAO TECIDO AGULHADO DE FILAMENTOS CONTINUOS 100% POLIESTER, RESITENCIA A TRACAO = 14 KN/M</v>
          </cell>
          <cell r="C2370" t="str">
            <v xml:space="preserve">M2    </v>
          </cell>
          <cell r="D2370" t="str">
            <v>8,23</v>
          </cell>
        </row>
        <row r="2371">
          <cell r="A2371">
            <v>4019</v>
          </cell>
          <cell r="B2371" t="str">
            <v>GEOTEXTIL NAO TECIDO AGULHADO DE FILAMENTOS CONTINUOS 100% POLIESTER, RESITENCIA A TRACAO = 16 KN/M</v>
          </cell>
          <cell r="C2371" t="str">
            <v xml:space="preserve">M2    </v>
          </cell>
          <cell r="D2371" t="str">
            <v>9,89</v>
          </cell>
        </row>
        <row r="2372">
          <cell r="A2372">
            <v>4012</v>
          </cell>
          <cell r="B2372" t="str">
            <v>GEOTEXTIL NAO TECIDO AGULHADO DE FILAMENTOS CONTINUOS 100% POLIESTER, RESITENCIA A TRACAO = 21 KN/M</v>
          </cell>
          <cell r="C2372" t="str">
            <v xml:space="preserve">M2    </v>
          </cell>
          <cell r="D2372" t="str">
            <v>13,25</v>
          </cell>
        </row>
        <row r="2373">
          <cell r="A2373">
            <v>4020</v>
          </cell>
          <cell r="B2373" t="str">
            <v>GEOTEXTIL NAO TECIDO AGULHADO DE FILAMENTOS CONTINUOS 100% POLIESTER, RESITENCIA A TRACAO = 26 KN/M</v>
          </cell>
          <cell r="C2373" t="str">
            <v xml:space="preserve">M2    </v>
          </cell>
          <cell r="D2373" t="str">
            <v>16,59</v>
          </cell>
        </row>
        <row r="2374">
          <cell r="A2374">
            <v>4018</v>
          </cell>
          <cell r="B2374" t="str">
            <v>GEOTEXTIL NAO TECIDO AGULHADO DE FILAMENTOS CONTINUOS 100% POLIESTER, RESITENCIA A TRACAO = 31 KN/M</v>
          </cell>
          <cell r="C2374" t="str">
            <v xml:space="preserve">M2    </v>
          </cell>
          <cell r="D2374" t="str">
            <v>19,87</v>
          </cell>
        </row>
        <row r="2375">
          <cell r="A2375">
            <v>36498</v>
          </cell>
          <cell r="B2375" t="str">
            <v>GERADOR PORTATIL MONOFASICO, POTENCIA 5500 VA, MOTOR A GASOLINA, POTENCIA DO MOTOR 13 CV</v>
          </cell>
          <cell r="C2375" t="str">
            <v xml:space="preserve">UN    </v>
          </cell>
          <cell r="D2375" t="str">
            <v>4.841,65</v>
          </cell>
        </row>
        <row r="2376">
          <cell r="A2376">
            <v>12872</v>
          </cell>
          <cell r="B2376" t="str">
            <v>GESSEIRO</v>
          </cell>
          <cell r="C2376" t="str">
            <v xml:space="preserve">H     </v>
          </cell>
          <cell r="D2376" t="str">
            <v>14,93</v>
          </cell>
        </row>
        <row r="2377">
          <cell r="A2377">
            <v>41075</v>
          </cell>
          <cell r="B2377" t="str">
            <v>GESSEIRO (MENSALISTA)</v>
          </cell>
          <cell r="C2377" t="str">
            <v xml:space="preserve">MES   </v>
          </cell>
          <cell r="D2377" t="str">
            <v>2.646,43</v>
          </cell>
        </row>
        <row r="2378">
          <cell r="A2378">
            <v>3315</v>
          </cell>
          <cell r="B2378" t="str">
            <v>GESSO EM PO PARA REVESTIMENTOS/MOLDURAS/SANCAS E USO GERAL</v>
          </cell>
          <cell r="C2378" t="str">
            <v xml:space="preserve">KG    </v>
          </cell>
          <cell r="D2378" t="str">
            <v>0,35</v>
          </cell>
        </row>
        <row r="2379">
          <cell r="A2379">
            <v>36870</v>
          </cell>
          <cell r="B2379" t="str">
            <v>GESSO PROJETADO</v>
          </cell>
          <cell r="C2379" t="str">
            <v xml:space="preserve">KG    </v>
          </cell>
          <cell r="D2379" t="str">
            <v>0,52</v>
          </cell>
        </row>
        <row r="2380">
          <cell r="A2380">
            <v>5092</v>
          </cell>
          <cell r="B2380" t="str">
            <v>GONZO DE EMBUTIR, EM LATAO / ZAMAC, *20 X 48* MM, PARA JANELA BASCULANTE / PIVOTANTE -  INCLUI PARAFUSOS</v>
          </cell>
          <cell r="C2380" t="str">
            <v xml:space="preserve">PAR   </v>
          </cell>
          <cell r="D2380" t="str">
            <v>13,86</v>
          </cell>
        </row>
        <row r="2381">
          <cell r="A2381">
            <v>11462</v>
          </cell>
          <cell r="B2381" t="str">
            <v>GONZO DE SOBREPOR, EM LATAO / ZAMAC, PARA JANELA PIVOTANTE - INCLUI PARAFUSOS</v>
          </cell>
          <cell r="C2381" t="str">
            <v xml:space="preserve">PAR   </v>
          </cell>
          <cell r="D2381" t="str">
            <v>14,17</v>
          </cell>
        </row>
        <row r="2382">
          <cell r="A2382">
            <v>36529</v>
          </cell>
          <cell r="B2382" t="str">
            <v>GRADE DE DISCOS COM CONTROLE REMOTO, REBOCAVEL, COM 24 DISCOS 24" X 6 MM, COM PNEUS PARA TRANSPORTE</v>
          </cell>
          <cell r="C2382" t="str">
            <v xml:space="preserve">UN    </v>
          </cell>
          <cell r="D2382" t="str">
            <v>43.112,24</v>
          </cell>
        </row>
        <row r="2383">
          <cell r="A2383">
            <v>3318</v>
          </cell>
          <cell r="B2383" t="str">
            <v>GRADE DE DISCOS MECANICA 20X24" COM 20 DISCOS 24" X 6MM  COM PNEUS PARA TRANSPORTE</v>
          </cell>
          <cell r="C2383" t="str">
            <v xml:space="preserve">UN    </v>
          </cell>
          <cell r="D2383" t="str">
            <v>33.800,00</v>
          </cell>
        </row>
        <row r="2384">
          <cell r="A2384">
            <v>3324</v>
          </cell>
          <cell r="B2384" t="str">
            <v>GRAMA BATATAIS EM PLACAS, SEM PLANTIO</v>
          </cell>
          <cell r="C2384" t="str">
            <v xml:space="preserve">M2    </v>
          </cell>
          <cell r="D2384" t="str">
            <v>9,99</v>
          </cell>
        </row>
        <row r="2385">
          <cell r="A2385">
            <v>3322</v>
          </cell>
          <cell r="B2385" t="str">
            <v>GRAMA ESMERALDA OU SAO CARLOS OU CURITIBANA, EM PLACAS, SEM PLANTIO</v>
          </cell>
          <cell r="C2385" t="str">
            <v xml:space="preserve">M2    </v>
          </cell>
          <cell r="D2385" t="str">
            <v>14,00</v>
          </cell>
        </row>
        <row r="2386">
          <cell r="A2386">
            <v>5076</v>
          </cell>
          <cell r="B2386" t="str">
            <v>GRAMPO DE ACO POLIDO 1 " X 9</v>
          </cell>
          <cell r="C2386" t="str">
            <v xml:space="preserve">KG    </v>
          </cell>
          <cell r="D2386" t="str">
            <v>16,95</v>
          </cell>
        </row>
        <row r="2387">
          <cell r="A2387">
            <v>5077</v>
          </cell>
          <cell r="B2387" t="str">
            <v>GRAMPO DE ACO POLIDO 7/8 " X 9</v>
          </cell>
          <cell r="C2387" t="str">
            <v xml:space="preserve">KG    </v>
          </cell>
          <cell r="D2387" t="str">
            <v>18,74</v>
          </cell>
        </row>
        <row r="2388">
          <cell r="A2388">
            <v>11837</v>
          </cell>
          <cell r="B2388" t="str">
            <v>GRAMPO LINHA VIVA DE LATAO ESTANHADO, DIAMETRO DO CONDUTOR PRINCIPAL DE 10 A 120 MM2, DIAMETRO DA DERIVACAO DE 10 A 70 MM2</v>
          </cell>
          <cell r="C2388" t="str">
            <v xml:space="preserve">UN    </v>
          </cell>
          <cell r="D2388" t="str">
            <v>49,55</v>
          </cell>
        </row>
        <row r="2389">
          <cell r="A2389">
            <v>38055</v>
          </cell>
          <cell r="B2389" t="str">
            <v>GRAMPO METALICO TIPO OLHAL PARA HASTE DE ATERRAMENTO DE 1/2'', CONDUTOR DE *10* A 50 MM2</v>
          </cell>
          <cell r="C2389" t="str">
            <v xml:space="preserve">UN    </v>
          </cell>
          <cell r="D2389" t="str">
            <v>4,49</v>
          </cell>
        </row>
        <row r="2390">
          <cell r="A2390">
            <v>415</v>
          </cell>
          <cell r="B2390" t="str">
            <v>GRAMPO METALICO TIPO OLHAL PARA HASTE DE ATERRAMENTO DE 1'', CONDUTOR DE *10* A 50 MM2</v>
          </cell>
          <cell r="C2390" t="str">
            <v xml:space="preserve">UN    </v>
          </cell>
          <cell r="D2390" t="str">
            <v>20,32</v>
          </cell>
        </row>
        <row r="2391">
          <cell r="A2391">
            <v>416</v>
          </cell>
          <cell r="B2391" t="str">
            <v>GRAMPO METALICO TIPO OLHAL PARA HASTE DE ATERRAMENTO DE 3/4'', CONDUTOR DE *10* A 50 MM2</v>
          </cell>
          <cell r="C2391" t="str">
            <v xml:space="preserve">UN    </v>
          </cell>
          <cell r="D2391" t="str">
            <v>7,44</v>
          </cell>
        </row>
        <row r="2392">
          <cell r="A2392">
            <v>425</v>
          </cell>
          <cell r="B2392" t="str">
            <v>GRAMPO METALICO TIPO OLHAL PARA HASTE DE ATERRAMENTO DE 5/8'', CONDUTOR DE *10* A 50 MM2</v>
          </cell>
          <cell r="C2392" t="str">
            <v xml:space="preserve">UN    </v>
          </cell>
          <cell r="D2392" t="str">
            <v>4,61</v>
          </cell>
        </row>
        <row r="2393">
          <cell r="A2393">
            <v>426</v>
          </cell>
          <cell r="B2393" t="str">
            <v>GRAMPO METALICO TIPO U PARA HASTE DE ATERRAMENTO DE ATE 3/4'', CONDUTOR DE 10 A 25 MM2</v>
          </cell>
          <cell r="C2393" t="str">
            <v xml:space="preserve">UN    </v>
          </cell>
          <cell r="D2393" t="str">
            <v>25,39</v>
          </cell>
        </row>
        <row r="2394">
          <cell r="A2394">
            <v>38056</v>
          </cell>
          <cell r="B2394" t="str">
            <v>GRAMPO METALICO TIPO U PARA HASTE DE ATERRAMENTO DE ATE 5/8'', CONDUTOR DE 10 A 25 MM2</v>
          </cell>
          <cell r="C2394" t="str">
            <v xml:space="preserve">UN    </v>
          </cell>
          <cell r="D2394" t="str">
            <v>24,80</v>
          </cell>
        </row>
        <row r="2395">
          <cell r="A2395">
            <v>1564</v>
          </cell>
          <cell r="B2395" t="str">
            <v>GRAMPO PARALELO METALICO PARA CABO DE 6 A 50 MM2, COM 2 PARAFUSOS</v>
          </cell>
          <cell r="C2395" t="str">
            <v xml:space="preserve">UN    </v>
          </cell>
          <cell r="D2395" t="str">
            <v>9,46</v>
          </cell>
        </row>
        <row r="2396">
          <cell r="A2396">
            <v>11032</v>
          </cell>
          <cell r="B2396" t="str">
            <v>GRAMPO U DE 5/8 " N8 EM FERRO GALVANIZADO</v>
          </cell>
          <cell r="C2396" t="str">
            <v xml:space="preserve">UN    </v>
          </cell>
          <cell r="D2396" t="str">
            <v>6,90</v>
          </cell>
        </row>
        <row r="2397">
          <cell r="A2397">
            <v>36786</v>
          </cell>
          <cell r="B2397" t="str">
            <v>GRANALHA DE ACO, ANGULAR (GRIT), PARA JATEAMENTO, PENEIRA 0,117 A 1,00 MM, (SAE G-40 A G-80)</v>
          </cell>
          <cell r="C2397" t="str">
            <v>SC25KG</v>
          </cell>
          <cell r="D2397" t="str">
            <v>141,55</v>
          </cell>
        </row>
        <row r="2398">
          <cell r="A2398">
            <v>36785</v>
          </cell>
          <cell r="B2398" t="str">
            <v>GRANALHA DE ACO, ANGULAR (GRIT), PARA JATEAMENTO, PENEIRA 1,41 A 1,19 MM (SAE G16)</v>
          </cell>
          <cell r="C2398" t="str">
            <v>SC25KG</v>
          </cell>
          <cell r="D2398" t="str">
            <v>123,00</v>
          </cell>
        </row>
        <row r="2399">
          <cell r="A2399">
            <v>36782</v>
          </cell>
          <cell r="B2399" t="str">
            <v>GRANALHA DE ACO, ESFERICA (SHOT), PARA JATEAMENTO, PENEIRA 0,40 A 1,00 MM (SAE S-170 A S-280)</v>
          </cell>
          <cell r="C2399" t="str">
            <v>SC25KG</v>
          </cell>
          <cell r="D2399" t="str">
            <v>146,83</v>
          </cell>
        </row>
        <row r="2400">
          <cell r="A2400">
            <v>25930</v>
          </cell>
          <cell r="B2400" t="str">
            <v>GRANALHA DE ACO, ESFERICA (SHOT), PARA JATEAMENTO, PENEIRA 1,19 A 1,00 MM (SAE S390)</v>
          </cell>
          <cell r="C2400" t="str">
            <v>SC25KG</v>
          </cell>
          <cell r="D2400" t="str">
            <v>165,38</v>
          </cell>
        </row>
        <row r="2401">
          <cell r="A2401">
            <v>4824</v>
          </cell>
          <cell r="B2401" t="str">
            <v>GRANILHA/ GRANA/ PEDRISCO OU AGREGADO EM MARMORE/ GRANITO/ QUARTZO E CALCARIO, PRETO, CINZA, PALHA OU BRANCO</v>
          </cell>
          <cell r="C2401" t="str">
            <v xml:space="preserve">KG    </v>
          </cell>
          <cell r="D2401" t="str">
            <v>0,48</v>
          </cell>
        </row>
        <row r="2402">
          <cell r="A2402">
            <v>11795</v>
          </cell>
          <cell r="B2402" t="str">
            <v>GRANITO PARA BANCADA, POLIDO, TIPO ANDORINHA/ QUARTZ/ CASTELO/ CORUMBA OU OUTROS EQUIVALENTES DA REGIAO, E=  *2,5* CM</v>
          </cell>
          <cell r="C2402" t="str">
            <v xml:space="preserve">M2    </v>
          </cell>
          <cell r="D2402" t="str">
            <v>422,64</v>
          </cell>
        </row>
        <row r="2403">
          <cell r="A2403">
            <v>134</v>
          </cell>
          <cell r="B2403" t="str">
            <v>GRAUTE CIMENTICIO PARA USO GERAL</v>
          </cell>
          <cell r="C2403" t="str">
            <v xml:space="preserve">KG    </v>
          </cell>
          <cell r="D2403" t="str">
            <v>1,51</v>
          </cell>
        </row>
        <row r="2404">
          <cell r="A2404">
            <v>4229</v>
          </cell>
          <cell r="B2404" t="str">
            <v>GRAXA LUBRIFICANTE</v>
          </cell>
          <cell r="C2404" t="str">
            <v xml:space="preserve">KG    </v>
          </cell>
          <cell r="D2404" t="str">
            <v>36,55</v>
          </cell>
        </row>
        <row r="2405">
          <cell r="A2405">
            <v>11244</v>
          </cell>
          <cell r="B2405" t="str">
            <v>GRELHA FOFO ARTICULADA, CARGA MAXIMA 1,5 T, *300 X 1000* MM, E= *15* MM</v>
          </cell>
          <cell r="C2405" t="str">
            <v xml:space="preserve">UN    </v>
          </cell>
          <cell r="D2405" t="str">
            <v>219,41</v>
          </cell>
        </row>
        <row r="2406">
          <cell r="A2406">
            <v>11245</v>
          </cell>
          <cell r="B2406" t="str">
            <v>GRELHA FOFO SIMPLES COM REQUADRO, CARGA MAXIMA  12,5 T, *300 X 1000* MM, E= *15* MM, AREA ESTACIONAMENTO CARRO PASSEIO</v>
          </cell>
          <cell r="C2406" t="str">
            <v xml:space="preserve">UN    </v>
          </cell>
          <cell r="D2406" t="str">
            <v>303,48</v>
          </cell>
        </row>
        <row r="2407">
          <cell r="A2407">
            <v>11235</v>
          </cell>
          <cell r="B2407" t="str">
            <v>GRELHA FOFO SIMPLES COM REQUADRO, CARGA MAXIMA 1,5 T, 150 X 1000 MM, E= *15* MM</v>
          </cell>
          <cell r="C2407" t="str">
            <v xml:space="preserve">UN    </v>
          </cell>
          <cell r="D2407" t="str">
            <v>167,44</v>
          </cell>
        </row>
        <row r="2408">
          <cell r="A2408">
            <v>11236</v>
          </cell>
          <cell r="B2408" t="str">
            <v>GRELHA FOFO SIMPLES COM REQUADRO, CARGA MAXIMA 1,5 T, 200 X 1000 MM, E= *15* MM</v>
          </cell>
          <cell r="C2408" t="str">
            <v xml:space="preserve">UN    </v>
          </cell>
          <cell r="D2408" t="str">
            <v>212,79</v>
          </cell>
        </row>
        <row r="2409">
          <cell r="A2409">
            <v>11731</v>
          </cell>
          <cell r="B2409" t="str">
            <v>GRELHA PVC BRANCA QUADRADA, 150 X 150 MM</v>
          </cell>
          <cell r="C2409" t="str">
            <v xml:space="preserve">UN    </v>
          </cell>
          <cell r="D2409" t="str">
            <v>4,57</v>
          </cell>
        </row>
        <row r="2410">
          <cell r="A2410">
            <v>11732</v>
          </cell>
          <cell r="B2410" t="str">
            <v>GRELHA PVC CROMADA REDONDA, 150 MM</v>
          </cell>
          <cell r="C2410" t="str">
            <v xml:space="preserve">UN    </v>
          </cell>
          <cell r="D2410" t="str">
            <v>23,25</v>
          </cell>
        </row>
        <row r="2411">
          <cell r="A2411">
            <v>36494</v>
          </cell>
          <cell r="B2411" t="str">
            <v>GRUA ASCENCIONAL, LANCA DE 30 M, CAPACIDADE DE 1,0 T A 30 M, ALTURA ATE 39 M</v>
          </cell>
          <cell r="C2411" t="str">
            <v xml:space="preserve">UN    </v>
          </cell>
          <cell r="D2411" t="str">
            <v>426.421,09</v>
          </cell>
        </row>
        <row r="2412">
          <cell r="A2412">
            <v>36493</v>
          </cell>
          <cell r="B2412" t="str">
            <v>GRUA ASCENCIONAL, LANCA DE 42 M, CAPACIDADE DE 1,5 T A 30 M, ALTURA ATE 39 M</v>
          </cell>
          <cell r="C2412" t="str">
            <v xml:space="preserve">UN    </v>
          </cell>
          <cell r="D2412" t="str">
            <v>483.117,77</v>
          </cell>
        </row>
        <row r="2413">
          <cell r="A2413">
            <v>36492</v>
          </cell>
          <cell r="B2413" t="str">
            <v>GRUA ASCENCIONAL, LANCA DE 50 M, CAPACIDADE DE 2,33 T A 30 M, ALTURA ATE 48 M</v>
          </cell>
          <cell r="C2413" t="str">
            <v xml:space="preserve">UN    </v>
          </cell>
          <cell r="D2413" t="str">
            <v>897.449,60</v>
          </cell>
        </row>
        <row r="2414">
          <cell r="A2414">
            <v>13333</v>
          </cell>
          <cell r="B2414" t="str">
            <v>GRUPO DE SOLDAGEM C/ GERADOR A DIESEL 60 CV PARA SOLDA ELETRICA, SOBRE 04 RODAS, COM MOTOR 4 CILINDROS</v>
          </cell>
          <cell r="C2414" t="str">
            <v xml:space="preserve">UN    </v>
          </cell>
          <cell r="D2414" t="str">
            <v>134.076,43</v>
          </cell>
        </row>
        <row r="2415">
          <cell r="A2415">
            <v>13533</v>
          </cell>
          <cell r="B2415" t="str">
            <v>GRUPO DE SOLDAGEM COM GERADOR A DIESEL 30 CV, PARA SOLDA ELETRICA, SOBRE DUAS RODAS</v>
          </cell>
          <cell r="C2415" t="str">
            <v xml:space="preserve">UN    </v>
          </cell>
          <cell r="D2415" t="str">
            <v>119.849,43</v>
          </cell>
        </row>
        <row r="2416">
          <cell r="A2416">
            <v>36499</v>
          </cell>
          <cell r="B2416" t="str">
            <v>GRUPO GERADOR A GASOLINA, POTENCIA NOMINAL 2,2 KW, TENSAO DE SAIDA 110/220 V, MOTOR POTENCIA 6,5 HP</v>
          </cell>
          <cell r="C2416" t="str">
            <v xml:space="preserve">UN    </v>
          </cell>
          <cell r="D2416" t="str">
            <v>2.614,49</v>
          </cell>
        </row>
        <row r="2417">
          <cell r="A2417">
            <v>39585</v>
          </cell>
          <cell r="B2417" t="str">
            <v>GRUPO GERADOR DIESEL, COM CARENAGEM, POTENCIA STANDART ENTRE 100 E 110 KVA, VELOCIDADE DE 1800 RPM, FREQUENCIA DE 60 HZ</v>
          </cell>
          <cell r="C2417" t="str">
            <v xml:space="preserve">UN    </v>
          </cell>
          <cell r="D2417" t="str">
            <v>86.573,14</v>
          </cell>
        </row>
        <row r="2418">
          <cell r="A2418">
            <v>39586</v>
          </cell>
          <cell r="B2418" t="str">
            <v>GRUPO GERADOR DIESEL, COM CARENAGEM, POTENCIA STANDART ENTRE 140 E 150 KVA, VELOCIDADE DE 1800 RPM, FREQUENCIA DE 60 HZ</v>
          </cell>
          <cell r="C2418" t="str">
            <v xml:space="preserve">UN    </v>
          </cell>
          <cell r="D2418" t="str">
            <v>101.544,44</v>
          </cell>
        </row>
        <row r="2419">
          <cell r="A2419">
            <v>39587</v>
          </cell>
          <cell r="B2419" t="str">
            <v>GRUPO GERADOR DIESEL, COM CARENAGEM, POTENCIA STANDART ENTRE 210 E 220 KVA, VELOCIDADE DE 1800 RPM, FREQUENCIA DE 60 HZ</v>
          </cell>
          <cell r="C2419" t="str">
            <v xml:space="preserve">UN    </v>
          </cell>
          <cell r="D2419" t="str">
            <v>123.675,92</v>
          </cell>
        </row>
        <row r="2420">
          <cell r="A2420">
            <v>39588</v>
          </cell>
          <cell r="B2420" t="str">
            <v>GRUPO GERADOR DIESEL, COM CARENAGEM, POTENCIA STANDART ENTRE 250 E 260 KVA, VELOCIDADE DE 1800 RPM, FREQUENCIA DE 60 HZ</v>
          </cell>
          <cell r="C2420" t="str">
            <v xml:space="preserve">UN    </v>
          </cell>
          <cell r="D2420" t="str">
            <v>143.203,70</v>
          </cell>
        </row>
        <row r="2421">
          <cell r="A2421">
            <v>39584</v>
          </cell>
          <cell r="B2421" t="str">
            <v>GRUPO GERADOR DIESEL, COM CARENAGEM, POTENCIA STANDART ENTRE 50 E 55 KVA, VELOCIDADE DE 1800 RPM, FREQUENCIA DE 60 HZ</v>
          </cell>
          <cell r="C2421" t="str">
            <v xml:space="preserve">UN    </v>
          </cell>
          <cell r="D2421" t="str">
            <v>77.095,66</v>
          </cell>
        </row>
        <row r="2422">
          <cell r="A2422">
            <v>39590</v>
          </cell>
          <cell r="B2422" t="str">
            <v>GRUPO GERADOR DIESEL, SEM CARENAGEM, POTENCIA STANDART ENTRE 100 E 110 KVA, VELOCIDADE DE 1800 RPM, FREQUENCIA DE 60 HZ</v>
          </cell>
          <cell r="C2422" t="str">
            <v xml:space="preserve">UN    </v>
          </cell>
          <cell r="D2422" t="str">
            <v>75.247,03</v>
          </cell>
        </row>
        <row r="2423">
          <cell r="A2423">
            <v>39592</v>
          </cell>
          <cell r="B2423" t="str">
            <v>GRUPO GERADOR DIESEL, SEM CARENAGEM, POTENCIA STANDART ENTRE 210 E 220 KVA, VELOCIDADE DE 1800 RPM, FREQUENCIA DE 60 HZ</v>
          </cell>
          <cell r="C2423" t="str">
            <v xml:space="preserve">UN    </v>
          </cell>
          <cell r="D2423" t="str">
            <v>108.131,81</v>
          </cell>
        </row>
        <row r="2424">
          <cell r="A2424">
            <v>39593</v>
          </cell>
          <cell r="B2424" t="str">
            <v>GRUPO GERADOR DIESEL, SEM CARENAGEM, POTENCIA STANDART ENTRE 250 E 260 KVA, VELOCIDADE DE 1800 RPM, FREQUENCIA DE 60 HZ</v>
          </cell>
          <cell r="C2424" t="str">
            <v xml:space="preserve">UN    </v>
          </cell>
          <cell r="D2424" t="str">
            <v>123.675,92</v>
          </cell>
        </row>
        <row r="2425">
          <cell r="A2425">
            <v>14254</v>
          </cell>
          <cell r="B2425" t="str">
            <v>GRUPO GERADOR DIESEL, SEM CARENAGEM, POTENCIA STANDART ENTRE 80 E 90 KVA, VELOCIDADE DE 1800 RPM, FREQUENCIA DE 60 HZ</v>
          </cell>
          <cell r="C2425" t="str">
            <v xml:space="preserve">UN    </v>
          </cell>
          <cell r="D2425" t="str">
            <v>70.300,00</v>
          </cell>
        </row>
        <row r="2426">
          <cell r="A2426">
            <v>25987</v>
          </cell>
          <cell r="B2426" t="str">
            <v>GRUPO GERADOR ESTACIONARIO SILENCIADO, POTENCIA 50 KVA, MOTOR DIESEL</v>
          </cell>
          <cell r="C2426" t="str">
            <v xml:space="preserve">UN    </v>
          </cell>
          <cell r="D2426" t="str">
            <v>58.706,10</v>
          </cell>
        </row>
        <row r="2427">
          <cell r="A2427">
            <v>25019</v>
          </cell>
          <cell r="B2427" t="str">
            <v>GRUPO GERADOR ESTACIONARIO, MOTOR DIESEL POTENCIA 170 KVA</v>
          </cell>
          <cell r="C2427" t="str">
            <v xml:space="preserve">UN    </v>
          </cell>
          <cell r="D2427" t="str">
            <v>100.628,83</v>
          </cell>
        </row>
        <row r="2428">
          <cell r="A2428">
            <v>36501</v>
          </cell>
          <cell r="B2428" t="str">
            <v>GRUPO GERADOR ESTACIONARIO, POTENCIA 150 KVA, MOTOR DIESEL</v>
          </cell>
          <cell r="C2428" t="str">
            <v xml:space="preserve">UN    </v>
          </cell>
          <cell r="D2428" t="str">
            <v>89.594,34</v>
          </cell>
        </row>
        <row r="2429">
          <cell r="A2429">
            <v>25986</v>
          </cell>
          <cell r="B2429" t="str">
            <v>GRUPO GERADOR ESTACIONARIO, SILENCIADO, POTENCIA 180 KVA, MOTOR DIESEL</v>
          </cell>
          <cell r="C2429" t="str">
            <v xml:space="preserve">UN    </v>
          </cell>
          <cell r="D2429" t="str">
            <v>107.709,56</v>
          </cell>
        </row>
        <row r="2430">
          <cell r="A2430">
            <v>36500</v>
          </cell>
          <cell r="B2430" t="str">
            <v>GRUPO GERADOR REBOCAVEL, POTENCIA *66* KVA, MOTOR A DIESEL</v>
          </cell>
          <cell r="C2430" t="str">
            <v xml:space="preserve">UN    </v>
          </cell>
          <cell r="D2430" t="str">
            <v>63.313,87</v>
          </cell>
        </row>
        <row r="2431">
          <cell r="A2431">
            <v>20017</v>
          </cell>
          <cell r="B2431" t="str">
            <v>GUARNICAO/ ALIZAR/ VISTA MACICA, E= *1* CM, L= *4,5* CM, EM CEDRINHO/ ANGELIM COMERCIAL/  EUCALIPTO/ CURUPIXA/ PEROBA/ CUMARU OU EQUIVALENTE DA REGIAO</v>
          </cell>
          <cell r="C2431" t="str">
            <v xml:space="preserve">M     </v>
          </cell>
          <cell r="D2431" t="str">
            <v>4,39</v>
          </cell>
        </row>
        <row r="2432">
          <cell r="A2432">
            <v>20007</v>
          </cell>
          <cell r="B2432" t="str">
            <v>GUARNICAO/ ALIZAR/ VISTA MACICA, E= *1* CM, L= *4,5* CM, EM PINUS/ TAUARI/ VIROLA OU EQUIVALENTE DA REGIAO</v>
          </cell>
          <cell r="C2432" t="str">
            <v xml:space="preserve">M     </v>
          </cell>
          <cell r="D2432" t="str">
            <v>3,36</v>
          </cell>
        </row>
        <row r="2433">
          <cell r="A2433">
            <v>39836</v>
          </cell>
          <cell r="B2433" t="str">
            <v>GUARNICAO/ALIZAR/VISTA, E = *1,3* CM, L = *5,0* CM HASTE REGULAVEL = *35* MM, EM MDF/PVC WOOD/ POLIESTIRENO OU MADEIRA LAMINADA, PRIMER BRANCO</v>
          </cell>
          <cell r="C2433" t="str">
            <v xml:space="preserve">JG    </v>
          </cell>
          <cell r="D2433" t="str">
            <v>172,39</v>
          </cell>
        </row>
        <row r="2434">
          <cell r="A2434">
            <v>39830</v>
          </cell>
          <cell r="B2434" t="str">
            <v>GUARNICAO/ALIZAR/VISTA, E = *1,3* CM, L = *7,0* CM, EM POLIESTIRENO, BRANCO</v>
          </cell>
          <cell r="C2434" t="str">
            <v xml:space="preserve">JG    </v>
          </cell>
          <cell r="D2434" t="str">
            <v>196,61</v>
          </cell>
        </row>
        <row r="2435">
          <cell r="A2435">
            <v>39831</v>
          </cell>
          <cell r="B2435" t="str">
            <v>GUARNICAO/ALIZAR/VISTA, E = *1,5* CM, L = *5,0* CM, EM POLIESTIRENO, BRANCO</v>
          </cell>
          <cell r="C2435" t="str">
            <v xml:space="preserve">JG    </v>
          </cell>
          <cell r="D2435" t="str">
            <v>196,20</v>
          </cell>
        </row>
        <row r="2436">
          <cell r="A2436">
            <v>36888</v>
          </cell>
          <cell r="B2436" t="str">
            <v>GUARNICAO/MOLDURA DE ACABAMENTO PARA ESQUADRIA DE ALUMINIO ANODIZADO NATURAL, PARA 1 FACE</v>
          </cell>
          <cell r="C2436" t="str">
            <v xml:space="preserve">M     </v>
          </cell>
          <cell r="D2436" t="str">
            <v>11,16</v>
          </cell>
        </row>
        <row r="2437">
          <cell r="A2437">
            <v>40527</v>
          </cell>
          <cell r="B2437" t="str">
            <v>GUINCHO DE ALAVANCA MANUAL, CAPACIDADE DE 1,6 T, COM 20 M DE CABO DE ACO (AQUISICAO)</v>
          </cell>
          <cell r="C2437" t="str">
            <v xml:space="preserve">UN    </v>
          </cell>
          <cell r="D2437" t="str">
            <v>2.398,82</v>
          </cell>
        </row>
        <row r="2438">
          <cell r="A2438">
            <v>36497</v>
          </cell>
          <cell r="B2438" t="str">
            <v>GUINCHO DE ALAVANCA MANUAL, CAPACIDADE 3,2 T COM 20 M DE CABO DE ACO DIAMETRO 16,3 MM</v>
          </cell>
          <cell r="C2438" t="str">
            <v xml:space="preserve">UN    </v>
          </cell>
          <cell r="D2438" t="str">
            <v>2.738,51</v>
          </cell>
        </row>
        <row r="2439">
          <cell r="A2439">
            <v>36487</v>
          </cell>
          <cell r="B2439" t="str">
            <v>GUINCHO ELETRICO DE COLUNA, CAPACIDADE 400 KG, COM MOTO FREIO, MOTOR TRIFASICO DE 1,25 CV</v>
          </cell>
          <cell r="C2439" t="str">
            <v xml:space="preserve">UN    </v>
          </cell>
          <cell r="D2439" t="str">
            <v>4.768,16</v>
          </cell>
        </row>
        <row r="2440">
          <cell r="A2440">
            <v>25952</v>
          </cell>
          <cell r="B2440" t="str">
            <v>GUINDASTE HIDRAULICO AUTOPROPELIDO, COM LANCA TELESCOPICA 28,80 M, CAPACIDADE MAXIMA 30 T, POTENCIA 97 KW, TRACAO 4 X 4</v>
          </cell>
          <cell r="C2440" t="str">
            <v xml:space="preserve">UN    </v>
          </cell>
          <cell r="D2440" t="str">
            <v>745.662,84</v>
          </cell>
        </row>
        <row r="2441">
          <cell r="A2441">
            <v>25954</v>
          </cell>
          <cell r="B2441" t="str">
            <v>GUINDASTE HIDRAULICO AUTOPROPELIDO, COM LANCA TELESCOPICA 40 M, CAPACIDADE MAXIMA 60 T, POTENCIA 260 KW, TRACAO 6 X 6</v>
          </cell>
          <cell r="C2441" t="str">
            <v xml:space="preserve">UN    </v>
          </cell>
          <cell r="D2441" t="str">
            <v>1.433.966,99</v>
          </cell>
        </row>
        <row r="2442">
          <cell r="A2442">
            <v>25953</v>
          </cell>
          <cell r="B2442" t="str">
            <v>GUINDASTE HIDRAULICO AUTOPROPELIDO, COM LANCA TELESCOPICA 50 M, CAPACIDADE MAXIMA 100 T, POTENCIA 350 KW, TRACAO 10 X 6</v>
          </cell>
          <cell r="C2442" t="str">
            <v xml:space="preserve">UN    </v>
          </cell>
          <cell r="D2442" t="str">
            <v>2.437.743,88</v>
          </cell>
        </row>
        <row r="2443">
          <cell r="A2443">
            <v>37776</v>
          </cell>
          <cell r="B2443" t="str">
            <v>GUINDAUTO HIDRAULICO, CAPACIDADE MAXIMA DE CARGA 10000 KG, MOMENTO MAXIMO DE CARGA 23 TM , ALCANCE MAXIMO HORIZONTAL 11,80 M, PARA MONTAGEM SOBRE CHASSI DE CAMINHAO PBT MINIMO 15000 KG (INCLUI MONTAGEM, NAO INCLUI CAMINHAO)</v>
          </cell>
          <cell r="C2443" t="str">
            <v xml:space="preserve">UN    </v>
          </cell>
          <cell r="D2443" t="str">
            <v>149.402,54</v>
          </cell>
        </row>
        <row r="2444">
          <cell r="A2444">
            <v>37775</v>
          </cell>
          <cell r="B2444" t="str">
            <v>GUINDAUTO HIDRAULICO, CAPACIDADE MAXIMA DE CARGA 14340 KG, MOMENTO MAXIMO DE CARGA 42,3 TM, ALCANCE MAXIMO HORIZONTAL 16,80 M, PARA MONTAGEM SOBRE CHASSI DE CAMINHAO PBT MINIMO 23000 KG (INCLUI MONTAGEM, NAO INCLUI CAMINHAO)</v>
          </cell>
          <cell r="C2444" t="str">
            <v xml:space="preserve">UN    </v>
          </cell>
          <cell r="D2444" t="str">
            <v>235.320,31</v>
          </cell>
        </row>
        <row r="2445">
          <cell r="A2445">
            <v>36491</v>
          </cell>
          <cell r="B2445" t="str">
            <v>GUINDAUTO HIDRAULICO, CAPACIDADE MAXIMA DE CARGA 30000 KG, MOMENTO MAXIMO DE CARGA 92,2 TM , ALCANCE MAXIMO HORIZONTAL  22,00 M, PARA MONTAGEM SOBRE CHASSI DE CAMINHAO PBT MINIMO 30000 KG (INCLUI MONTAGEM, NAO INCLUI CAMINHAO)</v>
          </cell>
          <cell r="C2445" t="str">
            <v xml:space="preserve">UN    </v>
          </cell>
          <cell r="D2445" t="str">
            <v>871.460,93</v>
          </cell>
        </row>
        <row r="2446">
          <cell r="A2446">
            <v>10712</v>
          </cell>
          <cell r="B2446" t="str">
            <v>GUINDAUTO HIDRAULICO, CAPACIDADE MAXIMA DE CARGA 3300 KG, MOMENTO MAXIMO DE CARGA 5,8 TM , ALCANCE MAXIMO HORIZONTAL  7,60 M, PARA MONTAGEM SOBRE CHASSI DE CAMINHAO PBT MINIMO 8000 KG (INCLUI MONTAGEM, NAO INCLUI CAMINHAO)</v>
          </cell>
          <cell r="C2446" t="str">
            <v xml:space="preserve">UN    </v>
          </cell>
          <cell r="D2446" t="str">
            <v>58.830,07</v>
          </cell>
        </row>
        <row r="2447">
          <cell r="A2447">
            <v>3363</v>
          </cell>
          <cell r="B2447" t="str">
            <v>GUINDAUTO HIDRAULICO, CAPACIDADE MAXIMA DE CARGA 6200 KG, MOMENTO MAXIMO DE CARGA 11,7 TM , ALCANCE MAXIMO HORIZONTAL  9,70 M, PARA MONTAGEM SOBRE CHASSI DE CAMINHAO PBT MINIMO 13000 KG (INCLUI MONTAGEM, NAO INCLUI CAMINHAO)</v>
          </cell>
          <cell r="C2447" t="str">
            <v xml:space="preserve">UN    </v>
          </cell>
          <cell r="D2447" t="str">
            <v>82.750,00</v>
          </cell>
        </row>
        <row r="2448">
          <cell r="A2448">
            <v>3365</v>
          </cell>
          <cell r="B2448" t="str">
            <v>GUINDAUTO HIDRAULICO, CAPACIDADE MAXIMA DE CARGA 8500 KG, MOMENTO MAXIMO DE CARGA 30,4 TM , ALCANCE MAXIMO HORIZONTAL  14,30 M, PARA MONTAGEM SOBRE CHASSI DE CAMINHAO PBT MINIMO 23000 KG (INCLUI MONTAGEM, NAO INCLUI CAMINHAO)</v>
          </cell>
          <cell r="C2448" t="str">
            <v xml:space="preserve">UN    </v>
          </cell>
          <cell r="D2448" t="str">
            <v>193.428,12</v>
          </cell>
        </row>
        <row r="2449">
          <cell r="A2449">
            <v>7569</v>
          </cell>
          <cell r="B2449" t="str">
            <v>HASTE ANCORA EM ACO GALVANIZADO, DIMENSOES 16 MM X 2000 MM</v>
          </cell>
          <cell r="C2449" t="str">
            <v xml:space="preserve">UN    </v>
          </cell>
          <cell r="D2449" t="str">
            <v>49,28</v>
          </cell>
        </row>
        <row r="2450">
          <cell r="A2450">
            <v>34349</v>
          </cell>
          <cell r="B2450" t="str">
            <v>HASTE DE ACO GALVANIZADO PARA FIXACAO DE CONCERTINA 2 "/3 M</v>
          </cell>
          <cell r="C2450" t="str">
            <v xml:space="preserve">UN    </v>
          </cell>
          <cell r="D2450" t="str">
            <v>21,79</v>
          </cell>
        </row>
        <row r="2451">
          <cell r="A2451">
            <v>11991</v>
          </cell>
          <cell r="B2451" t="str">
            <v>HASTE DE ATERRAMENTO EM ACO GALVANIZADO TIPO CANTONEIRA COM 2,00 M DE COMPRIMENTO, 25 X 25 MM E CHAPA DE 3/16"</v>
          </cell>
          <cell r="C2451" t="str">
            <v xml:space="preserve">UN    </v>
          </cell>
          <cell r="D2451" t="str">
            <v>56,44</v>
          </cell>
        </row>
        <row r="2452">
          <cell r="A2452">
            <v>20062</v>
          </cell>
          <cell r="B2452" t="str">
            <v>HASTE METALICA PARA FIXACAO DE CALHA PLUVIAL,  ZINCADA, DOBRADA 90 GRAUS</v>
          </cell>
          <cell r="C2452" t="str">
            <v xml:space="preserve">UN    </v>
          </cell>
          <cell r="D2452" t="str">
            <v>13,75</v>
          </cell>
        </row>
        <row r="2453">
          <cell r="A2453">
            <v>11029</v>
          </cell>
          <cell r="B2453" t="str">
            <v>HASTE RETA PARA GANCHO DE FERRO GALVANIZADO, COM ROSCA 1/4 " X 30 CM PARA FIXACAO DE TELHA METALICA, INCLUI PORCA E ARRUELAS DE VEDACAO</v>
          </cell>
          <cell r="C2453" t="str">
            <v xml:space="preserve">CJ    </v>
          </cell>
          <cell r="D2453" t="str">
            <v>1,05</v>
          </cell>
        </row>
        <row r="2454">
          <cell r="A2454">
            <v>4316</v>
          </cell>
          <cell r="B2454" t="str">
            <v>HASTE RETA PARA GANCHO DE FERRO GALVANIZADO, COM ROSCA 1/4 " X 40 CM PARA FIXACAO DE TELHA DE FIBROCIMENTO, INCLUI PORCA SEXTAVADA DE  ZINCO</v>
          </cell>
          <cell r="C2454" t="str">
            <v xml:space="preserve">UN    </v>
          </cell>
          <cell r="D2454" t="str">
            <v>1,07</v>
          </cell>
        </row>
        <row r="2455">
          <cell r="A2455">
            <v>4313</v>
          </cell>
          <cell r="B2455" t="str">
            <v>HASTE RETA PARA GANCHO DE FERRO GALVANIZADO, COM ROSCA 5/16" X 35 CM PARA FIXACAO DE TELHA DE FIBROCIMENTO, INCLUI PORCA E ARRUELAS DE VEDACAO</v>
          </cell>
          <cell r="C2455" t="str">
            <v xml:space="preserve">CJ    </v>
          </cell>
          <cell r="D2455" t="str">
            <v>1,53</v>
          </cell>
        </row>
        <row r="2456">
          <cell r="A2456">
            <v>4317</v>
          </cell>
          <cell r="B2456" t="str">
            <v>HASTE RETA PARA GANCHO DE FERRO GALVANIZADO, COM ROSCA 5/16" X 40 CM PARA FIXACAO DE TELHA DE FIBROCIMENTO, INCLUI PORCA SEXTAVADA DE  ZINCO</v>
          </cell>
          <cell r="C2456" t="str">
            <v xml:space="preserve">UN    </v>
          </cell>
          <cell r="D2456" t="str">
            <v>1,74</v>
          </cell>
        </row>
        <row r="2457">
          <cell r="A2457">
            <v>4314</v>
          </cell>
          <cell r="B2457" t="str">
            <v>HASTE RETA PARA GANCHO DE FERRO GALVANIZADO, COM ROSCA 5/16" X 45 CM PARA FIXACAO DE TELHA DE FIBROCIMENTO, INCLUI PORCA E ARRUELAS DE VEDACAO</v>
          </cell>
          <cell r="C2457" t="str">
            <v xml:space="preserve">CJ    </v>
          </cell>
          <cell r="D2457" t="str">
            <v>2,04</v>
          </cell>
        </row>
        <row r="2458">
          <cell r="A2458">
            <v>10921</v>
          </cell>
          <cell r="B2458" t="str">
            <v>HIDRANTE DE COLUNA COMPLETO, EM FERRO FUNDIDO, DN = 100 MM, COM REGISTRO, CUNHA DE BORRACHA, CURVA DESSIMETRICA, EXTREMIDADE E TAMPAS (INCLUI KIT FIXACAO)</v>
          </cell>
          <cell r="C2458" t="str">
            <v xml:space="preserve">UN    </v>
          </cell>
          <cell r="D2458" t="str">
            <v>3.802,00</v>
          </cell>
        </row>
        <row r="2459">
          <cell r="A2459">
            <v>10922</v>
          </cell>
          <cell r="B2459" t="str">
            <v>HIDRANTE DE COLUNA COMPLETO, EM FERRO FUNDIDO, DN = 75 MM, COM REGISTRO, CUNHA DE BORRACHA, CURVA DESSIMETRICA, EXTREMIDADE E TAMPAS (INCLUI KIT FIXACAO)</v>
          </cell>
          <cell r="C2459" t="str">
            <v xml:space="preserve">UN    </v>
          </cell>
          <cell r="D2459" t="str">
            <v>3.443,75</v>
          </cell>
        </row>
        <row r="2460">
          <cell r="A2460">
            <v>10923</v>
          </cell>
          <cell r="B2460" t="str">
            <v>HIDRANTE SUBTERRANEO, EM FERRO FUNDIDO, COM CURVA CURTA E CAIXA, DN 75 MM</v>
          </cell>
          <cell r="C2460" t="str">
            <v xml:space="preserve">UN    </v>
          </cell>
          <cell r="D2460" t="str">
            <v>2.035,41</v>
          </cell>
        </row>
        <row r="2461">
          <cell r="A2461">
            <v>10924</v>
          </cell>
          <cell r="B2461" t="str">
            <v>HIDRANTE SUBTERRANEO, EM FERRO FUNDIDO, COM CURVA LONGA E CAIXA, DN 75 MM</v>
          </cell>
          <cell r="C2461" t="str">
            <v xml:space="preserve">UN    </v>
          </cell>
          <cell r="D2461" t="str">
            <v>2.143,68</v>
          </cell>
        </row>
        <row r="2462">
          <cell r="A2462">
            <v>37772</v>
          </cell>
          <cell r="B2462" t="str">
            <v>HIDROJATEADORA PARA DESOBSTRUCAO DE REDES E GALERIAS, TANQUE 7000 L, BOMBA TRIPLEX 120 KGF/CM2 128 L/MIN (INCLUI MONTAGEM, NAO INCLUI CAMINHAO)</v>
          </cell>
          <cell r="C2462" t="str">
            <v xml:space="preserve">UN    </v>
          </cell>
          <cell r="D2462" t="str">
            <v>114.526,71</v>
          </cell>
        </row>
        <row r="2463">
          <cell r="A2463">
            <v>37771</v>
          </cell>
          <cell r="B2463" t="str">
            <v>HIDROJATEADORA PARA DESOBSTRUCAO DE REDES E GALERIAS, TANQUE 7000 L, BOMBA TRIPLEX 140 KGF/CM2 260 L/MIN ALIMENTADA POR MOTOR INDEPENDENTE A DIESEL POTENCIA 125 CV (INCLUI MONTAGEM, NAO INCLUI CAMINHAO)</v>
          </cell>
          <cell r="C2463" t="str">
            <v xml:space="preserve">UN    </v>
          </cell>
          <cell r="D2463" t="str">
            <v>121.838,18</v>
          </cell>
        </row>
        <row r="2464">
          <cell r="A2464">
            <v>12770</v>
          </cell>
          <cell r="B2464" t="str">
            <v>HIDROMETRO MULTIJATO, VAZAO MAXIMA DE 10,0 M3/H, DE 1"</v>
          </cell>
          <cell r="C2464" t="str">
            <v xml:space="preserve">UN    </v>
          </cell>
          <cell r="D2464" t="str">
            <v>440,19</v>
          </cell>
        </row>
        <row r="2465">
          <cell r="A2465">
            <v>12772</v>
          </cell>
          <cell r="B2465" t="str">
            <v>HIDROMETRO MULTIJATO, VAZAO MAXIMA DE 20,0 M3/H, DE 1 1/2"</v>
          </cell>
          <cell r="C2465" t="str">
            <v xml:space="preserve">UN    </v>
          </cell>
          <cell r="D2465" t="str">
            <v>731,60</v>
          </cell>
        </row>
        <row r="2466">
          <cell r="A2466">
            <v>12768</v>
          </cell>
          <cell r="B2466" t="str">
            <v>HIDROMETRO MULTIJATO, VAZAO MAXIMA DE 30,0 M3/H, DE 2"</v>
          </cell>
          <cell r="C2466" t="str">
            <v xml:space="preserve">UN    </v>
          </cell>
          <cell r="D2466" t="str">
            <v>1.029,20</v>
          </cell>
        </row>
        <row r="2467">
          <cell r="A2467">
            <v>12775</v>
          </cell>
          <cell r="B2467" t="str">
            <v>HIDROMETRO MULTIJATO, VAZAO MAXIMA DE 7,0 M3/H, DE 1"</v>
          </cell>
          <cell r="C2467" t="str">
            <v xml:space="preserve">UN    </v>
          </cell>
          <cell r="D2467" t="str">
            <v>322,39</v>
          </cell>
        </row>
        <row r="2468">
          <cell r="A2468">
            <v>12769</v>
          </cell>
          <cell r="B2468" t="str">
            <v>HIDROMETRO UNIJATO, VAZAO MAXIMA DE 1,5 M3/H, DE 1/2"</v>
          </cell>
          <cell r="C2468" t="str">
            <v xml:space="preserve">UN    </v>
          </cell>
          <cell r="D2468" t="str">
            <v>84,32</v>
          </cell>
        </row>
        <row r="2469">
          <cell r="A2469">
            <v>12773</v>
          </cell>
          <cell r="B2469" t="str">
            <v>HIDROMETRO UNIJATO, VAZAO MAXIMA DE 3,0 M3/H, DE 1/2"</v>
          </cell>
          <cell r="C2469" t="str">
            <v xml:space="preserve">UN    </v>
          </cell>
          <cell r="D2469" t="str">
            <v>90,51</v>
          </cell>
        </row>
        <row r="2470">
          <cell r="A2470">
            <v>12774</v>
          </cell>
          <cell r="B2470" t="str">
            <v>HIDROMETRO UNIJATO, VAZAO MAXIMA DE 5,0 M3/H, DE 3/4"</v>
          </cell>
          <cell r="C2470" t="str">
            <v xml:space="preserve">UN    </v>
          </cell>
          <cell r="D2470" t="str">
            <v>111,59</v>
          </cell>
        </row>
        <row r="2471">
          <cell r="A2471">
            <v>12776</v>
          </cell>
          <cell r="B2471" t="str">
            <v>HIDROMETRO WOLTMANN, VAZAO MAXIMA DE 50,0 M3/H, DE 2"</v>
          </cell>
          <cell r="C2471" t="str">
            <v xml:space="preserve">UN    </v>
          </cell>
          <cell r="D2471" t="str">
            <v>1.661,60</v>
          </cell>
        </row>
        <row r="2472">
          <cell r="A2472">
            <v>12777</v>
          </cell>
          <cell r="B2472" t="str">
            <v>HIDROMETRO WOLTMANN, VAZAO MAXIMA DE 80,0 M3/H, DE 3"</v>
          </cell>
          <cell r="C2472" t="str">
            <v xml:space="preserve">UN    </v>
          </cell>
          <cell r="D2472" t="str">
            <v>2.169,99</v>
          </cell>
        </row>
        <row r="2473">
          <cell r="A2473">
            <v>3391</v>
          </cell>
          <cell r="B2473" t="str">
            <v>IGNITOR PARA LAMPADA DE VAPOR DE SODIO / VAPOR METALICO ATE 2000 W, TENSAO DE PULSO ENTRE 600 A 750 V</v>
          </cell>
          <cell r="C2473" t="str">
            <v xml:space="preserve">UN    </v>
          </cell>
          <cell r="D2473" t="str">
            <v>24,09</v>
          </cell>
        </row>
        <row r="2474">
          <cell r="A2474">
            <v>3389</v>
          </cell>
          <cell r="B2474" t="str">
            <v>IGNITOR PARA LAMPADA DE VAPOR DE SODIO / VAPOR METALICO ATE 400 W, TENSAO DE PULSO ENTRE 3000 A 4500 V</v>
          </cell>
          <cell r="C2474" t="str">
            <v xml:space="preserve">UN    </v>
          </cell>
          <cell r="D2474" t="str">
            <v>12,50</v>
          </cell>
        </row>
        <row r="2475">
          <cell r="A2475">
            <v>3390</v>
          </cell>
          <cell r="B2475" t="str">
            <v>IGNITOR PARA LAMPADA DE VAPOR DE SODIO / VAPOR METALICO ATE 400 W, TENSAO DE PULSO ENTRE 580 A 750 V</v>
          </cell>
          <cell r="C2475" t="str">
            <v xml:space="preserve">UN    </v>
          </cell>
          <cell r="D2475" t="str">
            <v>14,06</v>
          </cell>
        </row>
        <row r="2476">
          <cell r="A2476">
            <v>12873</v>
          </cell>
          <cell r="B2476" t="str">
            <v>IMPERMEABILIZADOR</v>
          </cell>
          <cell r="C2476" t="str">
            <v xml:space="preserve">H     </v>
          </cell>
          <cell r="D2476" t="str">
            <v>14,93</v>
          </cell>
        </row>
        <row r="2477">
          <cell r="A2477">
            <v>41076</v>
          </cell>
          <cell r="B2477" t="str">
            <v>IMPERMEABILIZADOR (MENSALISTA)</v>
          </cell>
          <cell r="C2477" t="str">
            <v xml:space="preserve">MES   </v>
          </cell>
          <cell r="D2477" t="str">
            <v>2.646,43</v>
          </cell>
        </row>
        <row r="2478">
          <cell r="A2478">
            <v>140</v>
          </cell>
          <cell r="B2478" t="str">
            <v>IMPERMEABILIZANTE FLEXIVEL BRANCO DE BASE ACRILICA PARA COBERTURAS</v>
          </cell>
          <cell r="C2478" t="str">
            <v xml:space="preserve">KG    </v>
          </cell>
          <cell r="D2478" t="str">
            <v>16,93</v>
          </cell>
        </row>
        <row r="2479">
          <cell r="A2479">
            <v>151</v>
          </cell>
          <cell r="B2479" t="str">
            <v>IMPERMEABILIZANTE INCOLOR PARA TRATAMENTO DE FACHADAS E TELHAS, BASE SILICONE</v>
          </cell>
          <cell r="C2479" t="str">
            <v xml:space="preserve">L     </v>
          </cell>
          <cell r="D2479" t="str">
            <v>24,98</v>
          </cell>
        </row>
        <row r="2480">
          <cell r="A2480">
            <v>7340</v>
          </cell>
          <cell r="B2480" t="str">
            <v>IMUNIZANTE PARA MADEIRA, INCOLOR</v>
          </cell>
          <cell r="C2480" t="str">
            <v xml:space="preserve">L     </v>
          </cell>
          <cell r="D2480" t="str">
            <v>24,17</v>
          </cell>
        </row>
        <row r="2481">
          <cell r="A2481">
            <v>2701</v>
          </cell>
          <cell r="B2481" t="str">
            <v>INSTALADOR DE TUBULACOES (TUBOS/EQUIPAMENTOS)</v>
          </cell>
          <cell r="C2481" t="str">
            <v xml:space="preserve">H     </v>
          </cell>
          <cell r="D2481" t="str">
            <v>20,64</v>
          </cell>
        </row>
        <row r="2482">
          <cell r="A2482">
            <v>40929</v>
          </cell>
          <cell r="B2482" t="str">
            <v>INSTALADOR DE TUBULACOES (TUBOS/EQUIPAMENTOS) (MENSALISTA)</v>
          </cell>
          <cell r="C2482" t="str">
            <v xml:space="preserve">MES   </v>
          </cell>
          <cell r="D2482" t="str">
            <v>3.660,22</v>
          </cell>
        </row>
        <row r="2483">
          <cell r="A2483">
            <v>38114</v>
          </cell>
          <cell r="B2483" t="str">
            <v>INTERRUPTOR BIPOLAR SIMPLES 10 A, 250 V (APENAS MODULO)</v>
          </cell>
          <cell r="C2483" t="str">
            <v xml:space="preserve">UN    </v>
          </cell>
          <cell r="D2483" t="str">
            <v>17,44</v>
          </cell>
        </row>
        <row r="2484">
          <cell r="A2484">
            <v>38064</v>
          </cell>
          <cell r="B2484" t="str">
            <v>INTERRUPTOR BIPOLAR 10A, 250V, CONJUNTO MONTADO PARA EMBUTIR 4" X 2" (PLACA + SUPORTE + MODULO)</v>
          </cell>
          <cell r="C2484" t="str">
            <v xml:space="preserve">UN    </v>
          </cell>
          <cell r="D2484" t="str">
            <v>19,50</v>
          </cell>
        </row>
        <row r="2485">
          <cell r="A2485">
            <v>38115</v>
          </cell>
          <cell r="B2485" t="str">
            <v>INTERRUPTOR INTERMEDIARIO 10 A, 250 V (APENAS MODULO)</v>
          </cell>
          <cell r="C2485" t="str">
            <v xml:space="preserve">UN    </v>
          </cell>
          <cell r="D2485" t="str">
            <v>18,62</v>
          </cell>
        </row>
        <row r="2486">
          <cell r="A2486">
            <v>38065</v>
          </cell>
          <cell r="B2486" t="str">
            <v>INTERRUPTOR INTERMEDIARIO 10A, 250V, CONJUNTO MONTADO PARA EMBUTIR 4" X 2" (PLACA + SUPORTE + MODULO)</v>
          </cell>
          <cell r="C2486" t="str">
            <v xml:space="preserve">UN    </v>
          </cell>
          <cell r="D2486" t="str">
            <v>27,66</v>
          </cell>
        </row>
        <row r="2487">
          <cell r="A2487">
            <v>38078</v>
          </cell>
          <cell r="B2487" t="str">
            <v>INTERRUPTOR PARALELO + TOMADA 2P+T 10A, 250V, CONJUNTO MONTADO PARA EMBUTIR 4" X 2" (PLACA + SUPORTE + MODULOS)</v>
          </cell>
          <cell r="C2487" t="str">
            <v xml:space="preserve">UN    </v>
          </cell>
          <cell r="D2487" t="str">
            <v>16,14</v>
          </cell>
        </row>
        <row r="2488">
          <cell r="A2488">
            <v>38113</v>
          </cell>
          <cell r="B2488" t="str">
            <v>INTERRUPTOR PARALELO 10A, 250V (APENAS MODULO)</v>
          </cell>
          <cell r="C2488" t="str">
            <v xml:space="preserve">UN    </v>
          </cell>
          <cell r="D2488" t="str">
            <v>8,76</v>
          </cell>
        </row>
        <row r="2489">
          <cell r="A2489">
            <v>38063</v>
          </cell>
          <cell r="B2489" t="str">
            <v>INTERRUPTOR PARALELO 10A, 250V, CONJUNTO MONTADO PARA EMBUTIR 4" X 2" (PLACA + SUPORTE + MODULO)</v>
          </cell>
          <cell r="C2489" t="str">
            <v xml:space="preserve">UN    </v>
          </cell>
          <cell r="D2489" t="str">
            <v>9,40</v>
          </cell>
        </row>
        <row r="2490">
          <cell r="A2490">
            <v>38080</v>
          </cell>
          <cell r="B2490" t="str">
            <v>INTERRUPTOR SIMPLES + INTERRUPTOR PARALELO + TOMADA 2P+T 10A, 250V, CONJUNTO MONTADO PARA EMBUTIR 4" X 2" (PLACA + SUPORTE + MODULOS)</v>
          </cell>
          <cell r="C2490" t="str">
            <v xml:space="preserve">UN    </v>
          </cell>
          <cell r="D2490" t="str">
            <v>28,03</v>
          </cell>
        </row>
        <row r="2491">
          <cell r="A2491">
            <v>38069</v>
          </cell>
          <cell r="B2491" t="str">
            <v>INTERRUPTOR SIMPLES + INTERRUPTOR PARALELO 10A, 250V, CONJUNTO MONTADO PARA EMBUTIR 4" X 2" (PLACA + SUPORTE + MODULOS)</v>
          </cell>
          <cell r="C2491" t="str">
            <v xml:space="preserve">UN    </v>
          </cell>
          <cell r="D2491" t="str">
            <v>15,33</v>
          </cell>
        </row>
        <row r="2492">
          <cell r="A2492">
            <v>38077</v>
          </cell>
          <cell r="B2492" t="str">
            <v>INTERRUPTOR SIMPLES + TOMADA 2P+T 10A, 250V, CONJUNTO MONTADO PARA EMBUTIR 4" X 2" (PLACA + SUPORTE + MODULOS)</v>
          </cell>
          <cell r="C2492" t="str">
            <v xml:space="preserve">UN    </v>
          </cell>
          <cell r="D2492" t="str">
            <v>14,98</v>
          </cell>
        </row>
        <row r="2493">
          <cell r="A2493">
            <v>38073</v>
          </cell>
          <cell r="B2493" t="str">
            <v>INTERRUPTOR SIMPLES + 2 INTERRUPTORES PARALELOS 10A, 250V, CONJUNTO MONTADO PARA EMBUTIR 4" X 2" (PLACA + SUPORTE + MODULOS)</v>
          </cell>
          <cell r="C2493" t="str">
            <v xml:space="preserve">UN    </v>
          </cell>
          <cell r="D2493" t="str">
            <v>22,82</v>
          </cell>
        </row>
        <row r="2494">
          <cell r="A2494">
            <v>38112</v>
          </cell>
          <cell r="B2494" t="str">
            <v>INTERRUPTOR SIMPLES 10A, 250V (APENAS MODULO)</v>
          </cell>
          <cell r="C2494" t="str">
            <v xml:space="preserve">UN    </v>
          </cell>
          <cell r="D2494" t="str">
            <v>6,73</v>
          </cell>
        </row>
        <row r="2495">
          <cell r="A2495">
            <v>38062</v>
          </cell>
          <cell r="B2495" t="str">
            <v>INTERRUPTOR SIMPLES 10A, 250V, CONJUNTO MONTADO PARA EMBUTIR 4" X 2" (PLACA + SUPORTE + MODULO)</v>
          </cell>
          <cell r="C2495" t="str">
            <v xml:space="preserve">UN    </v>
          </cell>
          <cell r="D2495" t="str">
            <v>6,91</v>
          </cell>
        </row>
        <row r="2496">
          <cell r="A2496">
            <v>12128</v>
          </cell>
          <cell r="B2496" t="str">
            <v>INTERRUPTOR SIMPLES 10A, 250V, CONJUNTO MONTADO PARA SOBREPOR 4" X 2" (CAIXA + MODULO)</v>
          </cell>
          <cell r="C2496" t="str">
            <v xml:space="preserve">UN    </v>
          </cell>
          <cell r="D2496" t="str">
            <v>9,23</v>
          </cell>
        </row>
        <row r="2497">
          <cell r="A2497">
            <v>12129</v>
          </cell>
          <cell r="B2497" t="str">
            <v>INTERRUPTOR SIMPLES 10A, 250V, CONJUNTO MONTADO PARA SOBREPOR 4" X 2" (CAIXA + 2 MODULOS)</v>
          </cell>
          <cell r="C2497" t="str">
            <v xml:space="preserve">UN    </v>
          </cell>
          <cell r="D2497" t="str">
            <v>12,20</v>
          </cell>
        </row>
        <row r="2498">
          <cell r="A2498">
            <v>38081</v>
          </cell>
          <cell r="B2498" t="str">
            <v>INTERRUPTORES PARALELOS (2 MODULOS) + TOMADA 2P+T 10A, 250V, CONJUNTO MONTADO PARA EMBUTIR 4" X 2" (PLACA + SUPORTE + MODULOS)</v>
          </cell>
          <cell r="C2498" t="str">
            <v xml:space="preserve">UN    </v>
          </cell>
          <cell r="D2498" t="str">
            <v>23,77</v>
          </cell>
        </row>
        <row r="2499">
          <cell r="A2499">
            <v>38070</v>
          </cell>
          <cell r="B2499" t="str">
            <v>INTERRUPTORES PARALELOS (2 MODULOS) 10A, 250V, CONJUNTO MONTADO PARA EMBUTIR 4" X 2" (PLACA + SUPORTE + MODULOS)</v>
          </cell>
          <cell r="C2499" t="str">
            <v xml:space="preserve">UN    </v>
          </cell>
          <cell r="D2499" t="str">
            <v>16,38</v>
          </cell>
        </row>
        <row r="2500">
          <cell r="A2500">
            <v>38074</v>
          </cell>
          <cell r="B2500" t="str">
            <v>INTERRUPTORES PARALELOS (3 MODULOS) 10A, 250V, CONJUNTO MONTADO PARA EMBUTIR 4" X 2" (PLACA + SUPORTE + MODULO)</v>
          </cell>
          <cell r="C2500" t="str">
            <v xml:space="preserve">UN    </v>
          </cell>
          <cell r="D2500" t="str">
            <v>24,91</v>
          </cell>
        </row>
        <row r="2501">
          <cell r="A2501">
            <v>38079</v>
          </cell>
          <cell r="B2501" t="str">
            <v>INTERRUPTORES SIMPLES (2 MODULOS) + TOMADA 2P+T 10A, 250V, CONJUNTO MONTADO PARA EMBUTIR 4" X 2" (PLACA + SUPORTE + MODULOS)</v>
          </cell>
          <cell r="C2501" t="str">
            <v xml:space="preserve">UN    </v>
          </cell>
          <cell r="D2501" t="str">
            <v>21,38</v>
          </cell>
        </row>
        <row r="2502">
          <cell r="A2502">
            <v>38072</v>
          </cell>
          <cell r="B2502" t="str">
            <v>INTERRUPTORES SIMPLES (2 MODULOS) + 1 INTERRUPTOR PARALELO 10A, 250V, CONJUNTO MONTADO PARA EMBUTIR 4" X 2" (PLACA + SUPORTE + MODULOS)</v>
          </cell>
          <cell r="C2502" t="str">
            <v xml:space="preserve">UN    </v>
          </cell>
          <cell r="D2502" t="str">
            <v>20,54</v>
          </cell>
        </row>
        <row r="2503">
          <cell r="A2503">
            <v>38068</v>
          </cell>
          <cell r="B2503" t="str">
            <v>INTERRUPTORES SIMPLES (2 MODULOS) 10A, 250V, CONJUNTO MONTADO PARA EMBUTIR 4" X 2" (PLACA + SUPORTE + MODULOS)</v>
          </cell>
          <cell r="C2503" t="str">
            <v xml:space="preserve">UN    </v>
          </cell>
          <cell r="D2503" t="str">
            <v>14,18</v>
          </cell>
        </row>
        <row r="2504">
          <cell r="A2504">
            <v>38071</v>
          </cell>
          <cell r="B2504" t="str">
            <v>INTERRUPTORES SIMPLES (3 MODULOS) 10A, 250V, CONJUNTO MONTADO PARA EMBUTIR 4" X 2" (PLACA + SUPORTE + MODULOS)</v>
          </cell>
          <cell r="C2504" t="str">
            <v xml:space="preserve">UN    </v>
          </cell>
          <cell r="D2504" t="str">
            <v>16,96</v>
          </cell>
        </row>
        <row r="2505">
          <cell r="A2505">
            <v>38412</v>
          </cell>
          <cell r="B2505" t="str">
            <v>INVERSOR DE SOLDA MONOFASICO DE 160 A, POTENCIA DE 5400 W, TENSAO DE 220 V, TURBO VENTILADO, PROTECAO POR FUSIVEL TERMICO, PARA ELETRODOS DE 2,0 A 4,0 MM</v>
          </cell>
          <cell r="C2505" t="str">
            <v xml:space="preserve">UN    </v>
          </cell>
          <cell r="D2505" t="str">
            <v>1.100,00</v>
          </cell>
        </row>
        <row r="2506">
          <cell r="A2506">
            <v>3405</v>
          </cell>
          <cell r="B2506" t="str">
            <v>ISOLADOR DE PORCELANA SUSPENSO, DISCO TIPO GARFO OLHAL, DIAMETRO DE 152 MM, PARA TENSAO DE *15* KV</v>
          </cell>
          <cell r="C2506" t="str">
            <v xml:space="preserve">UN    </v>
          </cell>
          <cell r="D2506" t="str">
            <v>73,83</v>
          </cell>
        </row>
        <row r="2507">
          <cell r="A2507">
            <v>3394</v>
          </cell>
          <cell r="B2507" t="str">
            <v>ISOLADOR DE PORCELANA, TIPO BUCHA, PARA TENSAO DE *15* KV</v>
          </cell>
          <cell r="C2507" t="str">
            <v xml:space="preserve">UN    </v>
          </cell>
          <cell r="D2507" t="str">
            <v>389,74</v>
          </cell>
        </row>
        <row r="2508">
          <cell r="A2508">
            <v>3393</v>
          </cell>
          <cell r="B2508" t="str">
            <v>ISOLADOR DE PORCELANA, TIPO BUCHA, PARA TENSAO DE *35* KV</v>
          </cell>
          <cell r="C2508" t="str">
            <v xml:space="preserve">UN    </v>
          </cell>
          <cell r="D2508" t="str">
            <v>663,58</v>
          </cell>
        </row>
        <row r="2509">
          <cell r="A2509">
            <v>3406</v>
          </cell>
          <cell r="B2509" t="str">
            <v>ISOLADOR DE PORCELANA, TIPO PINO MONOCORPO, PARA TENSAO DE *15* KV</v>
          </cell>
          <cell r="C2509" t="str">
            <v xml:space="preserve">UN    </v>
          </cell>
          <cell r="D2509" t="str">
            <v>22,60</v>
          </cell>
        </row>
        <row r="2510">
          <cell r="A2510">
            <v>3395</v>
          </cell>
          <cell r="B2510" t="str">
            <v>ISOLADOR DE PORCELANA, TIPO PINO MONOCORPO, PARA TENSAO DE *35* KV</v>
          </cell>
          <cell r="C2510" t="str">
            <v xml:space="preserve">UN    </v>
          </cell>
          <cell r="D2510" t="str">
            <v>95,33</v>
          </cell>
        </row>
        <row r="2511">
          <cell r="A2511">
            <v>3398</v>
          </cell>
          <cell r="B2511" t="str">
            <v>ISOLADOR DE PORCELANA, TIPO ROLDANA, DIMENSOES DE *72* X *72* MM, PARA USO EM BAIXA TENSAO</v>
          </cell>
          <cell r="C2511" t="str">
            <v xml:space="preserve">UN    </v>
          </cell>
          <cell r="D2511" t="str">
            <v>4,53</v>
          </cell>
        </row>
        <row r="2512">
          <cell r="A2512">
            <v>34379</v>
          </cell>
          <cell r="B2512" t="str">
            <v>JANELA BASCULANTE EM ALUMINIO, 100 X 100 CM (A X L), ACABAMENTO ACET OU BRILHANTE, BATENTE/REQUADRO DE 3 A 14 CM, COM VIDRO, SEM GUARNICAO/ALIZAR</v>
          </cell>
          <cell r="C2512" t="str">
            <v xml:space="preserve">UN    </v>
          </cell>
          <cell r="D2512" t="str">
            <v>340,41</v>
          </cell>
        </row>
        <row r="2513">
          <cell r="A2513">
            <v>34378</v>
          </cell>
          <cell r="B2513" t="str">
            <v>JANELA BASCULANTE EM ALUMINIO, 100 X 80 CM (A X L), ACABAMENTO ACET OU BRILHANTE, BATENTE/REQUADRO DE 3 A 14 CM, COM VIDRO, SEM GUARNICAO/ALIZAR</v>
          </cell>
          <cell r="C2513" t="str">
            <v xml:space="preserve">UN    </v>
          </cell>
          <cell r="D2513" t="str">
            <v>274,18</v>
          </cell>
        </row>
        <row r="2514">
          <cell r="A2514">
            <v>34377</v>
          </cell>
          <cell r="B2514" t="str">
            <v>JANELA BASCULANTE EM ALUMINIO, 80 X 60 CM (A X L), ACABAMENTO ACET OU BRILHANTE, BATENTE/REQUADRO DE 3 A 14 CM, COM VIDRO, SEM GUARNICAO/ALIZAR</v>
          </cell>
          <cell r="C2514" t="str">
            <v xml:space="preserve">UN    </v>
          </cell>
          <cell r="D2514" t="str">
            <v>252,86</v>
          </cell>
        </row>
        <row r="2515">
          <cell r="A2515">
            <v>581</v>
          </cell>
          <cell r="B2515" t="str">
            <v>JANELA BASCULANTE EM ALUMINIO, 80 X 60 CM (A X L), BATENTE/REQUADRO DE 3 A 14 CM, COM VIDRO, SEM GUARNICAO/ALIZAR</v>
          </cell>
          <cell r="C2515" t="str">
            <v xml:space="preserve">M2    </v>
          </cell>
          <cell r="D2515" t="str">
            <v>480,26</v>
          </cell>
        </row>
        <row r="2516">
          <cell r="A2516">
            <v>40662</v>
          </cell>
          <cell r="B2516" t="str">
            <v>JANELA BASCULANTE EM MADEIRA PINUS/ EUCALIPTO/ TAUARI/ VIROLA OU EQUIVALENTE DA REGIAO, *60 X 60*, CAIXA DO BATENTE/ MARCO E = *10* CM, 2 BASCULAS PARA VIDRO, COM FERRAGENS (SEM VIDRO, SEM GUARNICAO/ALIZAR E SEM ACABAMENTO)</v>
          </cell>
          <cell r="C2516" t="str">
            <v xml:space="preserve">UN    </v>
          </cell>
          <cell r="D2516" t="str">
            <v>201,19</v>
          </cell>
        </row>
        <row r="2517">
          <cell r="A2517">
            <v>3437</v>
          </cell>
          <cell r="B2517" t="str">
            <v>JANELA BASCULANTE EM MADEIRA PINUS/ EUCALIPTO/ TAUARI/ VIROLA OU EQUIVALENTE DA REGIAO, CAIXA DO BATENTE/ MARCO *10* CM, *2* FOLHAS BASCULANTES PARA VIDRO, COM FERRAGENS (SEM VIDRO, SEM GUARNICAO/ALIZAR E SEM ACABAMENTO)</v>
          </cell>
          <cell r="C2517" t="str">
            <v xml:space="preserve">M2    </v>
          </cell>
          <cell r="D2517" t="str">
            <v>558,88</v>
          </cell>
        </row>
        <row r="2518">
          <cell r="A2518">
            <v>11190</v>
          </cell>
          <cell r="B2518" t="str">
            <v>JANELA BASCULANTE, ACO, COM BATENTE/REQUADRO, 60 X 60 CM (SEM VIDROS)</v>
          </cell>
          <cell r="C2518" t="str">
            <v xml:space="preserve">UN    </v>
          </cell>
          <cell r="D2518" t="str">
            <v>149,00</v>
          </cell>
        </row>
        <row r="2519">
          <cell r="A2519">
            <v>3428</v>
          </cell>
          <cell r="B2519" t="str">
            <v>JANELA DE ABRIR EM MADEIRA IMBUIA/CEDRO ARANA/CEDRO ROSA OU EQUIVALENTE DA REGIAO, CAIXA DO BATENTE/MARCO *10* CM, 2 FOLHAS DE ABRIR TIPO VENEZIANA E 2 FOLHAS DE ABRIR PARA VIDRO, COM GUARNICAO/ALIZAR, COM FERRAGENS, (SEM VIDRO E SEM ACABAMENTO)</v>
          </cell>
          <cell r="C2519" t="str">
            <v xml:space="preserve">M2    </v>
          </cell>
          <cell r="D2519" t="str">
            <v>829,00</v>
          </cell>
        </row>
        <row r="2520">
          <cell r="A2520">
            <v>3429</v>
          </cell>
          <cell r="B2520" t="str">
            <v>JANELA DE ABRIR EM MADEIRA PINUS/EUCALIPTO/ TAUARI/ VIROLA OU EQUIVALENTE DA REGIAO, CAIXA DO BATENTE/MARCO *10* CM, 2 FOLHAS DE ABRIR TIPO VENEZIANA E 2 FOLHAS GUILHOTINA PARA VIDRO, COM FERRAGENS (SEM VIDRO,SEM GUARNICAO/ALIZAR E SEM ACABAMENTO)</v>
          </cell>
          <cell r="C2520" t="str">
            <v xml:space="preserve">M2    </v>
          </cell>
          <cell r="D2520" t="str">
            <v>473,64</v>
          </cell>
        </row>
        <row r="2521">
          <cell r="A2521">
            <v>34371</v>
          </cell>
          <cell r="B2521" t="str">
            <v>JANELA DE CORRER EM ALUMINIO, VENEZIANA, 120  X 150 CM (A X L), 3 FLS (2 VENEZIANAS E 1 VIDRO), SEM BANDEIRA, ACABAMENTO ACET OU BRILHANTE, BATENTE/REQUADRO DE 6 A 14 CM, COM VIDRO, SEM GUARNICAO/ALIZAR</v>
          </cell>
          <cell r="C2521" t="str">
            <v xml:space="preserve">UN    </v>
          </cell>
          <cell r="D2521" t="str">
            <v>925,52</v>
          </cell>
        </row>
        <row r="2522">
          <cell r="A2522">
            <v>34370</v>
          </cell>
          <cell r="B2522" t="str">
            <v>JANELA DE CORRER EM ALUMINIO, VENEZIANA, 120 X 120 CM (A X L), 3 FLS (2 VENEZIANAS E 1 VIDRO), SEM BANDEIRA, ACABAMENTO ACET OU BRILHANTE, BATENTE/REQUADRO DE 6 A 14 CM, COM VIDRO, SEM GUARNICAO/ALIZAR</v>
          </cell>
          <cell r="C2522" t="str">
            <v xml:space="preserve">UN    </v>
          </cell>
          <cell r="D2522" t="str">
            <v>767,53</v>
          </cell>
        </row>
        <row r="2523">
          <cell r="A2523">
            <v>34372</v>
          </cell>
          <cell r="B2523" t="str">
            <v>JANELA DE CORRER EM ALUMINIO, VENEZIANA, 120 X 150 CM (A X L), 6 FLS (4 VENEZIANAS E 2 VIDROS), SEM BANDEIRA, ACABAMENTO ACET OU BRILHANTE, BATENTE/REQUADRO DE 6 A 14 CM, COM VIDRO, SEM GUARNICAO/ALIZAR</v>
          </cell>
          <cell r="C2523" t="str">
            <v xml:space="preserve">UN    </v>
          </cell>
          <cell r="D2523" t="str">
            <v>1.067,75</v>
          </cell>
        </row>
        <row r="2524">
          <cell r="A2524">
            <v>34373</v>
          </cell>
          <cell r="B2524" t="str">
            <v>JANELA DE CORRER EM ALUMINIO, VENEZIANA, 120 X 200 CM (A X L), 6 FLS (4 VENEZIANAS E 2 VIDROS), SEM BANDEIRA, ACABAMENTO ACET OU BRILHANTE,  BATENTE/REQUADRO DE 6 A 14 CM, COM VIDRO, SEM GUARNICAO/ALIZAR</v>
          </cell>
          <cell r="C2524" t="str">
            <v xml:space="preserve">UN    </v>
          </cell>
          <cell r="D2524" t="str">
            <v>1.321,72</v>
          </cell>
        </row>
        <row r="2525">
          <cell r="A2525">
            <v>36896</v>
          </cell>
          <cell r="B2525" t="str">
            <v>JANELA DE CORRER EM ALUMINIO, 100 X 120 CM (A X L), 2 FLS,  SEM BANDEIRA,  ACABAMENTO ACET OU BRILHANTE, BATENTE/REQUADRO DE 6 A 14 CM, COM VIDRO, SEM GUARNICAO</v>
          </cell>
          <cell r="C2525" t="str">
            <v xml:space="preserve">UN    </v>
          </cell>
          <cell r="D2525" t="str">
            <v>440,40</v>
          </cell>
        </row>
        <row r="2526">
          <cell r="A2526">
            <v>34367</v>
          </cell>
          <cell r="B2526" t="str">
            <v>JANELA DE CORRER EM ALUMINIO, 100 X 150 CM (A X L), 2 FLS,  SEM BANDEIRA,  ACABAMENTO ACET OU BRILHANTE, BATENTE/REQUADRO DE 6 A 14 CM, COM VIDRO, SEM GUARNICAO/ALIZAR</v>
          </cell>
          <cell r="C2526" t="str">
            <v xml:space="preserve">UN    </v>
          </cell>
          <cell r="D2526" t="str">
            <v>517,31</v>
          </cell>
        </row>
        <row r="2527">
          <cell r="A2527">
            <v>36884</v>
          </cell>
          <cell r="B2527" t="str">
            <v>JANELA DE CORRER EM ALUMINIO, 100 X 150 CM (A X L), 4 FLS, SEM BANDEIRA, ACABAMENTO ACET OU BRILHANTE, BATENTE/REQUADRO DE 6 A 14 CM, COM VIDRO, SEM GUARNICAO/ALIZAR</v>
          </cell>
          <cell r="C2527" t="str">
            <v xml:space="preserve">M2    </v>
          </cell>
          <cell r="D2527" t="str">
            <v>428,45</v>
          </cell>
        </row>
        <row r="2528">
          <cell r="A2528">
            <v>36897</v>
          </cell>
          <cell r="B2528" t="str">
            <v>JANELA DE CORRER EM ALUMINIO, 100 X 150 CM (A X L), 4 FLS, SEM BANDEIRA, ACABAMENTO ACET OU BRILHANTE, BATENTE/REQUADRO DE 6 A 14 CM, COM VIDRO, SEM GUARNICAO/ALIZAR</v>
          </cell>
          <cell r="C2528" t="str">
            <v xml:space="preserve">UN    </v>
          </cell>
          <cell r="D2528" t="str">
            <v>610,02</v>
          </cell>
        </row>
        <row r="2529">
          <cell r="A2529">
            <v>597</v>
          </cell>
          <cell r="B2529" t="str">
            <v>JANELA DE CORRER EM ALUMINIO, 100 X 150 CM (A X L), 4 FLS, SEM BANDEIRA, ACABAMENTO ACET OU BRILHANTE, COM VIDRO, COM GUARNICAO PARA 1 FACE</v>
          </cell>
          <cell r="C2529" t="str">
            <v xml:space="preserve">M2    </v>
          </cell>
          <cell r="D2529" t="str">
            <v>450,58</v>
          </cell>
        </row>
        <row r="2530">
          <cell r="A2530">
            <v>34369</v>
          </cell>
          <cell r="B2530" t="str">
            <v>JANELA DE CORRER EM ALUMINIO, 100 X 200 CM, 4 FLS,  BANDEIRA COM BASCULA,  ACABAMENTO ACET OU BRILHANTE, BATENTE/REQUADRO DE 6 A 14 CM, COM VIDRO, SEM GUARNICAO/ALIZAR</v>
          </cell>
          <cell r="C2530" t="str">
            <v xml:space="preserve">UN    </v>
          </cell>
          <cell r="D2530" t="str">
            <v>722,76</v>
          </cell>
        </row>
        <row r="2531">
          <cell r="A2531">
            <v>34362</v>
          </cell>
          <cell r="B2531" t="str">
            <v>JANELA DE CORRER EM ALUMINIO, 120 X 120 CM (A X L), 2 FLS, SEM BANDEIRA, ACABAMENTO ACET OU BRILHANTE,  BATENTE/REQUADRO DE 6 A 14 CM, COM VIDRO, SEM GUARNICAO/ALIZAR</v>
          </cell>
          <cell r="C2531" t="str">
            <v xml:space="preserve">UN    </v>
          </cell>
          <cell r="D2531" t="str">
            <v>501,50</v>
          </cell>
        </row>
        <row r="2532">
          <cell r="A2532">
            <v>34363</v>
          </cell>
          <cell r="B2532" t="str">
            <v>JANELA DE CORRER EM ALUMINIO, 120 X 150 CM (A X L), 2 FLS, SEM BANDEIRA, ACABAMENTO ACET OU BRILHANTE, BATENTE/REQUADRO DE 6 A 14 CM, COM VIDRO, SEM GUARNICAO/ALIZAR</v>
          </cell>
          <cell r="C2532" t="str">
            <v xml:space="preserve">UN    </v>
          </cell>
          <cell r="D2532" t="str">
            <v>566,83</v>
          </cell>
        </row>
        <row r="2533">
          <cell r="A2533">
            <v>34364</v>
          </cell>
          <cell r="B2533" t="str">
            <v>JANELA DE CORRER EM ALUMINIO, 120 X 150 CM (A X L), 4 FLS, BANDEIRA COM BASCULA,  ACABAMENTO ACET OU BRILHANTE, BATENTE/REQUADRO DE 6 A 14 CM, COM VIDRO, SEM GUARNICAO/ALIZAR</v>
          </cell>
          <cell r="C2533" t="str">
            <v xml:space="preserve">UN    </v>
          </cell>
          <cell r="D2533" t="str">
            <v>706,95</v>
          </cell>
        </row>
        <row r="2534">
          <cell r="A2534">
            <v>34365</v>
          </cell>
          <cell r="B2534" t="str">
            <v>JANELA DE CORRER EM ALUMINIO, 120 X 200 CM (A X L), 4 FLS, BANDEIRA COM BASCULA,  ACABAMENTO ACET OU BRILHANTE, BATENTE/REQUADRO DE 6 A 14 CM, COM VIDRO, SEM GUARNICAO/ALIZAR</v>
          </cell>
          <cell r="C2534" t="str">
            <v xml:space="preserve">UN    </v>
          </cell>
          <cell r="D2534" t="str">
            <v>796,51</v>
          </cell>
        </row>
        <row r="2535">
          <cell r="A2535">
            <v>40659</v>
          </cell>
          <cell r="B253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35" t="str">
            <v xml:space="preserve">M2    </v>
          </cell>
          <cell r="D2535" t="str">
            <v>790,73</v>
          </cell>
        </row>
        <row r="2536">
          <cell r="A2536">
            <v>40660</v>
          </cell>
          <cell r="B253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6" t="str">
            <v xml:space="preserve">M2    </v>
          </cell>
          <cell r="D2536" t="str">
            <v>1.002,16</v>
          </cell>
        </row>
        <row r="2537">
          <cell r="A2537">
            <v>40661</v>
          </cell>
          <cell r="B253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7" t="str">
            <v xml:space="preserve">M2    </v>
          </cell>
          <cell r="D2537" t="str">
            <v>616,15</v>
          </cell>
        </row>
        <row r="2538">
          <cell r="A2538">
            <v>3421</v>
          </cell>
          <cell r="B2538" t="str">
            <v>JANELA EM MADEIRA CEDRINHO/ ANGELIM COMERCIAL/ CURUPIXA/ CUMARU OU EQUIVALENTE DA REGIAO, CAIXA DO BATENTE/MARCO *10* CM, 2 FOLHAS DE ABRIR TIPO VENEZIANA E 2 FOLHAS GUILHOTINA PARA VIDRO, COM GUARNICAO/ALIZAR, COM FERRAGENS (SEM VIDRO E SEM ACABAMENTO)</v>
          </cell>
          <cell r="C2538" t="str">
            <v xml:space="preserve">M2    </v>
          </cell>
          <cell r="D2538" t="str">
            <v>620,87</v>
          </cell>
        </row>
        <row r="2539">
          <cell r="A2539">
            <v>599</v>
          </cell>
          <cell r="B2539" t="str">
            <v>JANELA FIXA EM ALUMINIO, 60  X 80 CM (A X L), BATENTE/REQUADRO DE 3 A 14 CM, COM VIDRO, SEM GUARNICAO/ALIZAR</v>
          </cell>
          <cell r="C2539" t="str">
            <v xml:space="preserve">M2    </v>
          </cell>
          <cell r="D2539" t="str">
            <v>381,92</v>
          </cell>
        </row>
        <row r="2540">
          <cell r="A2540">
            <v>34380</v>
          </cell>
          <cell r="B2540" t="str">
            <v>JANELA FIXA EM ALUMINIO, 60 X 80 CM (A X L), BATENTE/REQUADRO DE 3 A 14 CM, COM VIDRO, SEM GUARNICAO/ALIZAR</v>
          </cell>
          <cell r="C2540" t="str">
            <v xml:space="preserve">UN    </v>
          </cell>
          <cell r="D2540" t="str">
            <v>198,07</v>
          </cell>
        </row>
        <row r="2541">
          <cell r="A2541">
            <v>34381</v>
          </cell>
          <cell r="B2541" t="str">
            <v>JANELA MAXIM AR EM ALUMINIO, 80 X 60 CM (A X L), BATENTE/REQUADRO DE 4 A 14 CM, COM VIDRO, SEM GUARNICAO/ALIZAR</v>
          </cell>
          <cell r="C2541" t="str">
            <v xml:space="preserve">UN    </v>
          </cell>
          <cell r="D2541" t="str">
            <v>258,12</v>
          </cell>
        </row>
        <row r="2542">
          <cell r="A2542">
            <v>601</v>
          </cell>
          <cell r="B2542" t="str">
            <v>JANELA MAXIM AR EM ALUMINIO, 80 X 60 CM (A X L), BATENTE/REQUADRO DE 4 A 14 CM, COM VIDRO, SEM GUARNICAO/ALIZAR</v>
          </cell>
          <cell r="C2542" t="str">
            <v xml:space="preserve">M2    </v>
          </cell>
          <cell r="D2542" t="str">
            <v>515,21</v>
          </cell>
        </row>
        <row r="2543">
          <cell r="A2543">
            <v>3423</v>
          </cell>
          <cell r="B2543" t="str">
            <v>JANELA MAXIM AR EM MADEIRA CEDRINHO/ ANGELIM COMERCIAL/ CURUPIXA/ CUMARU OU EQUIVALENTE DA REGIAO, CAIXA DO BATENTE/MARCO *10* CM, 1 FOLHA  PARA VIDRO, COM GUARNICAO/ALIZAR, COM FERRAGENS, (SEM VIDRO E SEM ACABAMENTO)</v>
          </cell>
          <cell r="C2543" t="str">
            <v xml:space="preserve">M2    </v>
          </cell>
          <cell r="D2543" t="str">
            <v>875,57</v>
          </cell>
        </row>
        <row r="2544">
          <cell r="A2544">
            <v>34797</v>
          </cell>
          <cell r="B2544" t="str">
            <v>JANELA MAXIMO AR, ACO, BATENTE / REQUADRO DE 6 A 14 CM, PINT ANTICORROSIVA, SEM VIDRO, COM GRADE, 1 FL, 60  X 80 CM (A X L)</v>
          </cell>
          <cell r="C2544" t="str">
            <v xml:space="preserve">UN    </v>
          </cell>
          <cell r="D2544" t="str">
            <v>324,54</v>
          </cell>
        </row>
        <row r="2545">
          <cell r="A2545">
            <v>25964</v>
          </cell>
          <cell r="B2545" t="str">
            <v>JARDINEIRO</v>
          </cell>
          <cell r="C2545" t="str">
            <v xml:space="preserve">H     </v>
          </cell>
          <cell r="D2545" t="str">
            <v>14,44</v>
          </cell>
        </row>
        <row r="2546">
          <cell r="A2546">
            <v>41077</v>
          </cell>
          <cell r="B2546" t="str">
            <v>JARDINEIRO (MENSALISTA)</v>
          </cell>
          <cell r="C2546" t="str">
            <v xml:space="preserve">MES   </v>
          </cell>
          <cell r="D2546" t="str">
            <v>2.561,47</v>
          </cell>
        </row>
        <row r="2547">
          <cell r="A2547">
            <v>20159</v>
          </cell>
          <cell r="B2547" t="str">
            <v>JOELHO COM VISITA, PVC SERIE R, 90 GRAUS, 100 X 75 MM, PARA ESGOTO OU AGUAS PLUVIAIS PREDIAIS</v>
          </cell>
          <cell r="C2547" t="str">
            <v xml:space="preserve">UN    </v>
          </cell>
          <cell r="D2547" t="str">
            <v>47,25</v>
          </cell>
        </row>
        <row r="2548">
          <cell r="A2548">
            <v>37963</v>
          </cell>
          <cell r="B2548" t="str">
            <v>JOELHO CPVC, SOLDAVEL, 45 GRAUS, 15 MM, PARA AGUA QUENTE</v>
          </cell>
          <cell r="C2548" t="str">
            <v xml:space="preserve">UN    </v>
          </cell>
          <cell r="D2548" t="str">
            <v>3,48</v>
          </cell>
        </row>
        <row r="2549">
          <cell r="A2549">
            <v>37964</v>
          </cell>
          <cell r="B2549" t="str">
            <v>JOELHO CPVC, SOLDAVEL, 45 GRAUS, 22 MM, PARA AGUA QUENTE</v>
          </cell>
          <cell r="C2549" t="str">
            <v xml:space="preserve">UN    </v>
          </cell>
          <cell r="D2549" t="str">
            <v>5,80</v>
          </cell>
        </row>
        <row r="2550">
          <cell r="A2550">
            <v>37965</v>
          </cell>
          <cell r="B2550" t="str">
            <v>JOELHO CPVC, SOLDAVEL, 45 GRAUS, 28 MM, PARA AGUA QUENTE</v>
          </cell>
          <cell r="C2550" t="str">
            <v xml:space="preserve">UN    </v>
          </cell>
          <cell r="D2550" t="str">
            <v>8,41</v>
          </cell>
        </row>
        <row r="2551">
          <cell r="A2551">
            <v>37966</v>
          </cell>
          <cell r="B2551" t="str">
            <v>JOELHO CPVC, SOLDAVEL, 45 GRAUS, 35 MM, PARA AGUA QUENTE</v>
          </cell>
          <cell r="C2551" t="str">
            <v xml:space="preserve">UN    </v>
          </cell>
          <cell r="D2551" t="str">
            <v>15,23</v>
          </cell>
        </row>
        <row r="2552">
          <cell r="A2552">
            <v>37967</v>
          </cell>
          <cell r="B2552" t="str">
            <v>JOELHO CPVC, SOLDAVEL, 45 GRAUS, 42 MM, PARA AGUA QUENTE</v>
          </cell>
          <cell r="C2552" t="str">
            <v xml:space="preserve">UN    </v>
          </cell>
          <cell r="D2552" t="str">
            <v>24,42</v>
          </cell>
        </row>
        <row r="2553">
          <cell r="A2553">
            <v>37968</v>
          </cell>
          <cell r="B2553" t="str">
            <v>JOELHO CPVC, SOLDAVEL, 45 GRAUS, 54 MM, PARA AGUA QUENTE</v>
          </cell>
          <cell r="C2553" t="str">
            <v xml:space="preserve">UN    </v>
          </cell>
          <cell r="D2553" t="str">
            <v>53,57</v>
          </cell>
        </row>
        <row r="2554">
          <cell r="A2554">
            <v>37969</v>
          </cell>
          <cell r="B2554" t="str">
            <v>JOELHO CPVC, SOLDAVEL, 45 GRAUS, 73 MM, PARA AGUA QUENTE</v>
          </cell>
          <cell r="C2554" t="str">
            <v xml:space="preserve">UN    </v>
          </cell>
          <cell r="D2554" t="str">
            <v>143,10</v>
          </cell>
        </row>
        <row r="2555">
          <cell r="A2555">
            <v>37970</v>
          </cell>
          <cell r="B2555" t="str">
            <v>JOELHO CPVC, SOLDAVEL, 45 GRAUS, 89 MM, PARA AGUA QUENTE</v>
          </cell>
          <cell r="C2555" t="str">
            <v xml:space="preserve">UN    </v>
          </cell>
          <cell r="D2555" t="str">
            <v>166,94</v>
          </cell>
        </row>
        <row r="2556">
          <cell r="A2556">
            <v>21118</v>
          </cell>
          <cell r="B2556" t="str">
            <v>JOELHO CPVC, SOLDAVEL, 90 GRAUS, 15 MM, PARA AGUA QUENTE</v>
          </cell>
          <cell r="C2556" t="str">
            <v xml:space="preserve">UN    </v>
          </cell>
          <cell r="D2556" t="str">
            <v>2,63</v>
          </cell>
        </row>
        <row r="2557">
          <cell r="A2557">
            <v>37956</v>
          </cell>
          <cell r="B2557" t="str">
            <v>JOELHO CPVC, SOLDAVEL, 90 GRAUS, 22 MM, PARA AGUA QUENTE</v>
          </cell>
          <cell r="C2557" t="str">
            <v xml:space="preserve">UN    </v>
          </cell>
          <cell r="D2557" t="str">
            <v>4,17</v>
          </cell>
        </row>
        <row r="2558">
          <cell r="A2558">
            <v>37957</v>
          </cell>
          <cell r="B2558" t="str">
            <v>JOELHO CPVC, SOLDAVEL, 90 GRAUS, 28 MM, PARA AGUA QUENTE</v>
          </cell>
          <cell r="C2558" t="str">
            <v xml:space="preserve">UN    </v>
          </cell>
          <cell r="D2558" t="str">
            <v>8,79</v>
          </cell>
        </row>
        <row r="2559">
          <cell r="A2559">
            <v>37958</v>
          </cell>
          <cell r="B2559" t="str">
            <v>JOELHO CPVC, SOLDAVEL, 90 GRAUS, 35 MM, PARA AGUA QUENTE</v>
          </cell>
          <cell r="C2559" t="str">
            <v xml:space="preserve">UN    </v>
          </cell>
          <cell r="D2559" t="str">
            <v>15,23</v>
          </cell>
        </row>
        <row r="2560">
          <cell r="A2560">
            <v>37959</v>
          </cell>
          <cell r="B2560" t="str">
            <v>JOELHO CPVC, SOLDAVEL, 90 GRAUS, 42 MM, PARA AGUA QUENTE</v>
          </cell>
          <cell r="C2560" t="str">
            <v xml:space="preserve">UN    </v>
          </cell>
          <cell r="D2560" t="str">
            <v>24,42</v>
          </cell>
        </row>
        <row r="2561">
          <cell r="A2561">
            <v>37960</v>
          </cell>
          <cell r="B2561" t="str">
            <v>JOELHO CPVC, SOLDAVEL, 90 GRAUS, 54 MM, PARA AGUA QUENTE</v>
          </cell>
          <cell r="C2561" t="str">
            <v xml:space="preserve">UN    </v>
          </cell>
          <cell r="D2561" t="str">
            <v>52,60</v>
          </cell>
        </row>
        <row r="2562">
          <cell r="A2562">
            <v>37961</v>
          </cell>
          <cell r="B2562" t="str">
            <v>JOELHO CPVC, SOLDAVEL, 90 GRAUS, 73 MM, PARA AGUA QUENTE</v>
          </cell>
          <cell r="C2562" t="str">
            <v xml:space="preserve">UN    </v>
          </cell>
          <cell r="D2562" t="str">
            <v>139,55</v>
          </cell>
        </row>
        <row r="2563">
          <cell r="A2563">
            <v>37962</v>
          </cell>
          <cell r="B2563" t="str">
            <v>JOELHO CPVC, SOLDAVEL, 90 GRAUS, 89 MM, PARA AGUA QUENTE</v>
          </cell>
          <cell r="C2563" t="str">
            <v xml:space="preserve">UN    </v>
          </cell>
          <cell r="D2563" t="str">
            <v>162,15</v>
          </cell>
        </row>
        <row r="2564">
          <cell r="A2564">
            <v>3533</v>
          </cell>
          <cell r="B2564" t="str">
            <v>JOELHO DE REDUCAO, PVC SOLDAVEL, 90 GRAUS,  25 MM X 20 MM, PARA AGUA FRIA PREDIAL</v>
          </cell>
          <cell r="C2564" t="str">
            <v xml:space="preserve">UN    </v>
          </cell>
          <cell r="D2564" t="str">
            <v>2,35</v>
          </cell>
        </row>
        <row r="2565">
          <cell r="A2565">
            <v>3538</v>
          </cell>
          <cell r="B2565" t="str">
            <v>JOELHO DE REDUCAO, PVC SOLDAVEL, 90 GRAUS,  32 MM X 25 MM, PARA AGUA FRIA PREDIAL</v>
          </cell>
          <cell r="C2565" t="str">
            <v xml:space="preserve">UN    </v>
          </cell>
          <cell r="D2565" t="str">
            <v>4,06</v>
          </cell>
        </row>
        <row r="2566">
          <cell r="A2566">
            <v>3497</v>
          </cell>
          <cell r="B2566" t="str">
            <v>JOELHO DE REDUCAO, PVC, ROSCAVEL COM BUCHA DE LATAO, 90 GRAUS,  3/4" X 1/2", PARA AGUA FRIA PREDIAL</v>
          </cell>
          <cell r="C2566" t="str">
            <v xml:space="preserve">UN    </v>
          </cell>
          <cell r="D2566" t="str">
            <v>15,18</v>
          </cell>
        </row>
        <row r="2567">
          <cell r="A2567">
            <v>3498</v>
          </cell>
          <cell r="B2567" t="str">
            <v>JOELHO DE REDUCAO, PVC, ROSCAVEL, 90 GRAUS, 1" X 3/4", PARA AGUA FRIA PREDIAL</v>
          </cell>
          <cell r="C2567" t="str">
            <v xml:space="preserve">UN    </v>
          </cell>
          <cell r="D2567" t="str">
            <v>4,82</v>
          </cell>
        </row>
        <row r="2568">
          <cell r="A2568">
            <v>3496</v>
          </cell>
          <cell r="B2568" t="str">
            <v>JOELHO DE REDUCAO, PVC, ROSCAVEL, 90 GRAUS, 3/4" X 1/2", PARA AGUA FRIA PREDIAL</v>
          </cell>
          <cell r="C2568" t="str">
            <v xml:space="preserve">UN    </v>
          </cell>
          <cell r="D2568" t="str">
            <v>3,89</v>
          </cell>
        </row>
        <row r="2569">
          <cell r="A2569">
            <v>38429</v>
          </cell>
          <cell r="B2569" t="str">
            <v>JOELHO DE TRANSICAO, CPVC, SOLDAVEL, 90 GRAUS, 15 MM X 1/2", PARA AGUA QUENTE</v>
          </cell>
          <cell r="C2569" t="str">
            <v xml:space="preserve">UN    </v>
          </cell>
          <cell r="D2569" t="str">
            <v>8,88</v>
          </cell>
        </row>
        <row r="2570">
          <cell r="A2570">
            <v>38431</v>
          </cell>
          <cell r="B2570" t="str">
            <v>JOELHO DE TRANSICAO, CPVC, SOLDAVEL, 90 GRAUS, 22 MM X 1/2", PARA AGUA QUENTE</v>
          </cell>
          <cell r="C2570" t="str">
            <v xml:space="preserve">UN    </v>
          </cell>
          <cell r="D2570" t="str">
            <v>14,07</v>
          </cell>
        </row>
        <row r="2571">
          <cell r="A2571">
            <v>38430</v>
          </cell>
          <cell r="B2571" t="str">
            <v>JOELHO DE TRANSICAO, CPVC, SOLDAVEL, 90 GRAUS, 22 MM X 3/4", PARA AGUA QUENTE</v>
          </cell>
          <cell r="C2571" t="str">
            <v xml:space="preserve">UN    </v>
          </cell>
          <cell r="D2571" t="str">
            <v>17,98</v>
          </cell>
        </row>
        <row r="2572">
          <cell r="A2572">
            <v>36348</v>
          </cell>
          <cell r="B2572" t="str">
            <v>JOELHO PPR 45 GRAUS, SOLDAVEL,  DN 20 MM, PARA AGUA QUENTE PREDIAL</v>
          </cell>
          <cell r="C2572" t="str">
            <v xml:space="preserve">UN    </v>
          </cell>
          <cell r="D2572" t="str">
            <v>1,63</v>
          </cell>
        </row>
        <row r="2573">
          <cell r="A2573">
            <v>36349</v>
          </cell>
          <cell r="B2573" t="str">
            <v>JOELHO PPR 45 GRAUS, SOLDAVEL, DN 25 MM, PARA AGUA QUENTE PREDIAL</v>
          </cell>
          <cell r="C2573" t="str">
            <v xml:space="preserve">UN    </v>
          </cell>
          <cell r="D2573" t="str">
            <v>2,45</v>
          </cell>
        </row>
        <row r="2574">
          <cell r="A2574">
            <v>38433</v>
          </cell>
          <cell r="B2574" t="str">
            <v>JOELHO PPR, 45 GRAUS, SOLDAVEL, DN 32 MM, PARA AGUA QUENTE PREDIAL</v>
          </cell>
          <cell r="C2574" t="str">
            <v xml:space="preserve">UN    </v>
          </cell>
          <cell r="D2574" t="str">
            <v>4,55</v>
          </cell>
        </row>
        <row r="2575">
          <cell r="A2575">
            <v>38440</v>
          </cell>
          <cell r="B2575" t="str">
            <v>JOELHO PPR, 90 GRAUS, SOLDAVEL, DN 110 MM, PARA AGUA QUENTE PREDIAL</v>
          </cell>
          <cell r="C2575" t="str">
            <v xml:space="preserve">UN    </v>
          </cell>
          <cell r="D2575" t="str">
            <v>156,85</v>
          </cell>
        </row>
        <row r="2576">
          <cell r="A2576">
            <v>36359</v>
          </cell>
          <cell r="B2576" t="str">
            <v>JOELHO PPR, 90 GRAUS, SOLDAVEL, DN 20 MM, PARA AGUA QUENTE PREDIAL</v>
          </cell>
          <cell r="C2576" t="str">
            <v xml:space="preserve">UN    </v>
          </cell>
          <cell r="D2576" t="str">
            <v>1,95</v>
          </cell>
        </row>
        <row r="2577">
          <cell r="A2577">
            <v>36360</v>
          </cell>
          <cell r="B2577" t="str">
            <v>JOELHO PPR, 90 GRAUS, SOLDAVEL, DN 25 MM, PARA AGUA QUENTE PREDIAL</v>
          </cell>
          <cell r="C2577" t="str">
            <v xml:space="preserve">UN    </v>
          </cell>
          <cell r="D2577" t="str">
            <v>3,01</v>
          </cell>
        </row>
        <row r="2578">
          <cell r="A2578">
            <v>38434</v>
          </cell>
          <cell r="B2578" t="str">
            <v>JOELHO PPR, 90 GRAUS, SOLDAVEL, DN 32 MM, PARA AGUA QUENTE PREDIAL</v>
          </cell>
          <cell r="C2578" t="str">
            <v xml:space="preserve">UN    </v>
          </cell>
          <cell r="D2578" t="str">
            <v>4,60</v>
          </cell>
        </row>
        <row r="2579">
          <cell r="A2579">
            <v>38435</v>
          </cell>
          <cell r="B2579" t="str">
            <v>JOELHO PPR, 90 GRAUS, SOLDAVEL, DN 40 MM, PARA AGUA QUENTE PREDIAL</v>
          </cell>
          <cell r="C2579" t="str">
            <v xml:space="preserve">UN    </v>
          </cell>
          <cell r="D2579" t="str">
            <v>8,75</v>
          </cell>
        </row>
        <row r="2580">
          <cell r="A2580">
            <v>38436</v>
          </cell>
          <cell r="B2580" t="str">
            <v>JOELHO PPR, 90 GRAUS, SOLDAVEL, DN 50 MM, PARA AGUA QUENTE PREDIAL</v>
          </cell>
          <cell r="C2580" t="str">
            <v xml:space="preserve">UN    </v>
          </cell>
          <cell r="D2580" t="str">
            <v>18,08</v>
          </cell>
        </row>
        <row r="2581">
          <cell r="A2581">
            <v>38437</v>
          </cell>
          <cell r="B2581" t="str">
            <v>JOELHO PPR, 90 GRAUS, SOLDAVEL, DN 63 MM, PARA AGUA QUENTE PREDIAL</v>
          </cell>
          <cell r="C2581" t="str">
            <v xml:space="preserve">UN    </v>
          </cell>
          <cell r="D2581" t="str">
            <v>27,16</v>
          </cell>
        </row>
        <row r="2582">
          <cell r="A2582">
            <v>38438</v>
          </cell>
          <cell r="B2582" t="str">
            <v>JOELHO PPR, 90 GRAUS, SOLDAVEL, DN 75 MM, PARA AGUA QUENTE PREDIAL</v>
          </cell>
          <cell r="C2582" t="str">
            <v xml:space="preserve">UN    </v>
          </cell>
          <cell r="D2582" t="str">
            <v>68,62</v>
          </cell>
        </row>
        <row r="2583">
          <cell r="A2583">
            <v>38439</v>
          </cell>
          <cell r="B2583" t="str">
            <v>JOELHO PPR, 90 GRAUS, SOLDAVEL, DN 90 MM, PARA AGUA QUENTE PREDIAL</v>
          </cell>
          <cell r="C2583" t="str">
            <v xml:space="preserve">UN    </v>
          </cell>
          <cell r="D2583" t="str">
            <v>104,58</v>
          </cell>
        </row>
        <row r="2584">
          <cell r="A2584">
            <v>10836</v>
          </cell>
          <cell r="B2584" t="str">
            <v>JOELHO PVC COM VISITA, 90 GRAUS, DN 100 X 50 MM, SERIE NORMAL, PARA ESGOTO PREDIAL</v>
          </cell>
          <cell r="C2584" t="str">
            <v xml:space="preserve">UN    </v>
          </cell>
          <cell r="D2584" t="str">
            <v>16,56</v>
          </cell>
        </row>
        <row r="2585">
          <cell r="A2585">
            <v>20128</v>
          </cell>
          <cell r="B2585" t="str">
            <v>JOELHO PVC LEVE, 45 GRAUS, DN 150 MM, PARA ESGOTO PREDIAL</v>
          </cell>
          <cell r="C2585" t="str">
            <v xml:space="preserve">UN    </v>
          </cell>
          <cell r="D2585" t="str">
            <v>48,54</v>
          </cell>
        </row>
        <row r="2586">
          <cell r="A2586">
            <v>20131</v>
          </cell>
          <cell r="B2586" t="str">
            <v>JOELHO PVC LEVE, 90 GRAUS, DN 150 MM, PARA ESGOTO PREDIAL</v>
          </cell>
          <cell r="C2586" t="str">
            <v xml:space="preserve">UN    </v>
          </cell>
          <cell r="D2586" t="str">
            <v>44,31</v>
          </cell>
        </row>
        <row r="2587">
          <cell r="A2587">
            <v>3521</v>
          </cell>
          <cell r="B2587" t="str">
            <v>JOELHO PVC,  SOLDAVEL COM ROSCA, 90 GRAUS, 20 MM X 1/2", PARA AGUA FRIA PREDIAL</v>
          </cell>
          <cell r="C2587" t="str">
            <v xml:space="preserve">UN    </v>
          </cell>
          <cell r="D2587" t="str">
            <v>2,05</v>
          </cell>
        </row>
        <row r="2588">
          <cell r="A2588">
            <v>3531</v>
          </cell>
          <cell r="B2588" t="str">
            <v>JOELHO PVC,  SOLDAVEL COM ROSCA, 90 GRAUS, 25 MM X 1/2", PARA AGUA FRIA PREDIAL</v>
          </cell>
          <cell r="C2588" t="str">
            <v xml:space="preserve">UN    </v>
          </cell>
          <cell r="D2588" t="str">
            <v>2,32</v>
          </cell>
        </row>
        <row r="2589">
          <cell r="A2589">
            <v>3522</v>
          </cell>
          <cell r="B2589" t="str">
            <v>JOELHO PVC,  SOLDAVEL COM ROSCA, 90 GRAUS, 25 MM X 3/4", PARA AGUA FRIA PREDIAL</v>
          </cell>
          <cell r="C2589" t="str">
            <v xml:space="preserve">UN    </v>
          </cell>
          <cell r="D2589" t="str">
            <v>3,45</v>
          </cell>
        </row>
        <row r="2590">
          <cell r="A2590">
            <v>3527</v>
          </cell>
          <cell r="B2590" t="str">
            <v>JOELHO PVC,  SOLDAVEL COM ROSCA, 90 GRAUS, 32 MM X 3/4", PARA AGUA FRIA PREDIAL</v>
          </cell>
          <cell r="C2590" t="str">
            <v xml:space="preserve">UN    </v>
          </cell>
          <cell r="D2590" t="str">
            <v>11,85</v>
          </cell>
        </row>
        <row r="2591">
          <cell r="A2591">
            <v>10835</v>
          </cell>
          <cell r="B2591" t="str">
            <v>JOELHO PVC, COM BOLSA E ANEL, 90 GRAUS, DN 40 X *38* MM, SERIE NORMAL, PARA ESGOTO PREDIAL</v>
          </cell>
          <cell r="C2591" t="str">
            <v xml:space="preserve">UN    </v>
          </cell>
          <cell r="D2591" t="str">
            <v>3,46</v>
          </cell>
        </row>
        <row r="2592">
          <cell r="A2592">
            <v>3475</v>
          </cell>
          <cell r="B2592" t="str">
            <v>JOELHO PVC, ROSCAVEL, 45 GRAUS, 1/2", PARA AGUA FRIA PREDIAL</v>
          </cell>
          <cell r="C2592" t="str">
            <v xml:space="preserve">UN    </v>
          </cell>
          <cell r="D2592" t="str">
            <v>3,98</v>
          </cell>
        </row>
        <row r="2593">
          <cell r="A2593">
            <v>3485</v>
          </cell>
          <cell r="B2593" t="str">
            <v>JOELHO PVC, ROSCAVEL, 45 GRAUS, 1", PARA AGUA FRIA PREDIAL</v>
          </cell>
          <cell r="C2593" t="str">
            <v xml:space="preserve">UN    </v>
          </cell>
          <cell r="D2593" t="str">
            <v>12,72</v>
          </cell>
        </row>
        <row r="2594">
          <cell r="A2594">
            <v>3534</v>
          </cell>
          <cell r="B2594" t="str">
            <v>JOELHO PVC, ROSCAVEL, 45 GRAUS, 3/4", PARA AGUA FRIA PREDIAL</v>
          </cell>
          <cell r="C2594" t="str">
            <v xml:space="preserve">UN    </v>
          </cell>
          <cell r="D2594" t="str">
            <v>5,03</v>
          </cell>
        </row>
        <row r="2595">
          <cell r="A2595">
            <v>3543</v>
          </cell>
          <cell r="B2595" t="str">
            <v>JOELHO PVC, ROSCAVEL, 90 GRAUS, 1/2", PARA AGUA FRIA PREDIAL</v>
          </cell>
          <cell r="C2595" t="str">
            <v xml:space="preserve">UN    </v>
          </cell>
          <cell r="D2595" t="str">
            <v>2,53</v>
          </cell>
        </row>
        <row r="2596">
          <cell r="A2596">
            <v>3482</v>
          </cell>
          <cell r="B2596" t="str">
            <v>JOELHO PVC, ROSCAVEL, 90 GRAUS, 1", PARA AGUA FRIA PREDIAL</v>
          </cell>
          <cell r="C2596" t="str">
            <v xml:space="preserve">UN    </v>
          </cell>
          <cell r="D2596" t="str">
            <v>6,39</v>
          </cell>
        </row>
        <row r="2597">
          <cell r="A2597">
            <v>3505</v>
          </cell>
          <cell r="B2597" t="str">
            <v>JOELHO PVC, ROSCAVEL, 90 GRAUS, 3/4", PARA AGUA FRIA PREDIAL</v>
          </cell>
          <cell r="C2597" t="str">
            <v xml:space="preserve">UN    </v>
          </cell>
          <cell r="D2597" t="str">
            <v>3,62</v>
          </cell>
        </row>
        <row r="2598">
          <cell r="A2598">
            <v>3516</v>
          </cell>
          <cell r="B2598" t="str">
            <v>JOELHO PVC, SOLDAVEL, BB, 45 GRAUS, DN 40 MM, PARA ESGOTO PREDIAL</v>
          </cell>
          <cell r="C2598" t="str">
            <v xml:space="preserve">UN    </v>
          </cell>
          <cell r="D2598" t="str">
            <v>0,90</v>
          </cell>
        </row>
        <row r="2599">
          <cell r="A2599">
            <v>3517</v>
          </cell>
          <cell r="B2599" t="str">
            <v>JOELHO PVC, SOLDAVEL, BB, 90 GRAUS, DN 40 MM, PARA ESGOTO PREDIAL</v>
          </cell>
          <cell r="C2599" t="str">
            <v xml:space="preserve">UN    </v>
          </cell>
          <cell r="D2599" t="str">
            <v>3,16</v>
          </cell>
        </row>
        <row r="2600">
          <cell r="A2600">
            <v>3515</v>
          </cell>
          <cell r="B2600" t="str">
            <v>JOELHO PVC, SOLDAVEL, COM BUCHA DE LATAO, 90 GRAUS, 20 MM X 1/2", PARA AGUA FRIA PREDIAL</v>
          </cell>
          <cell r="C2600" t="str">
            <v xml:space="preserve">UN    </v>
          </cell>
          <cell r="D2600" t="str">
            <v>5,87</v>
          </cell>
        </row>
        <row r="2601">
          <cell r="A2601">
            <v>20147</v>
          </cell>
          <cell r="B2601" t="str">
            <v>JOELHO PVC, SOLDAVEL, COM BUCHA DE LATAO, 90 GRAUS, 25 MM X 1/2", PARA AGUA FRIA PREDIAL</v>
          </cell>
          <cell r="C2601" t="str">
            <v xml:space="preserve">UN    </v>
          </cell>
          <cell r="D2601" t="str">
            <v>6,32</v>
          </cell>
        </row>
        <row r="2602">
          <cell r="A2602">
            <v>3524</v>
          </cell>
          <cell r="B2602" t="str">
            <v>JOELHO PVC, SOLDAVEL, COM BUCHA DE LATAO, 90 GRAUS, 25 MM X 3/4", PARA AGUA FRIA PREDIAL</v>
          </cell>
          <cell r="C2602" t="str">
            <v xml:space="preserve">UN    </v>
          </cell>
          <cell r="D2602" t="str">
            <v>7,50</v>
          </cell>
        </row>
        <row r="2603">
          <cell r="A2603">
            <v>3532</v>
          </cell>
          <cell r="B2603" t="str">
            <v>JOELHO PVC, SOLDAVEL, COM BUCHA DE LATAO, 90 GRAUS, 32 MM X 3/4", PARA AGUA FRIA PREDIAL</v>
          </cell>
          <cell r="C2603" t="str">
            <v xml:space="preserve">UN    </v>
          </cell>
          <cell r="D2603" t="str">
            <v>13,71</v>
          </cell>
        </row>
        <row r="2604">
          <cell r="A2604">
            <v>3528</v>
          </cell>
          <cell r="B2604" t="str">
            <v>JOELHO PVC, SOLDAVEL, PB, 45 GRAUS, DN 100 MM, PARA ESGOTO PREDIAL</v>
          </cell>
          <cell r="C2604" t="str">
            <v xml:space="preserve">UN    </v>
          </cell>
          <cell r="D2604" t="str">
            <v>7,14</v>
          </cell>
        </row>
        <row r="2605">
          <cell r="A2605">
            <v>37952</v>
          </cell>
          <cell r="B2605" t="str">
            <v>JOELHO PVC, SOLDAVEL, PB, 45 GRAUS, DN 150 MM, PARA ESGOTO PREDIAL</v>
          </cell>
          <cell r="C2605" t="str">
            <v xml:space="preserve">UN    </v>
          </cell>
          <cell r="D2605" t="str">
            <v>50,89</v>
          </cell>
        </row>
        <row r="2606">
          <cell r="A2606">
            <v>37951</v>
          </cell>
          <cell r="B2606" t="str">
            <v>JOELHO PVC, SOLDAVEL, PB, 45 GRAUS, DN 40 MM, PARA ESGOTO PREDIAL</v>
          </cell>
          <cell r="C2606" t="str">
            <v xml:space="preserve">UN    </v>
          </cell>
          <cell r="D2606" t="str">
            <v>1,85</v>
          </cell>
        </row>
        <row r="2607">
          <cell r="A2607">
            <v>3518</v>
          </cell>
          <cell r="B2607" t="str">
            <v>JOELHO PVC, SOLDAVEL, PB, 45 GRAUS, DN 50 MM, PARA ESGOTO PREDIAL</v>
          </cell>
          <cell r="C2607" t="str">
            <v xml:space="preserve">UN    </v>
          </cell>
          <cell r="D2607" t="str">
            <v>2,71</v>
          </cell>
        </row>
        <row r="2608">
          <cell r="A2608">
            <v>3519</v>
          </cell>
          <cell r="B2608" t="str">
            <v>JOELHO PVC, SOLDAVEL, PB, 45 GRAUS, DN 75 MM, PARA ESGOTO PREDIAL</v>
          </cell>
          <cell r="C2608" t="str">
            <v xml:space="preserve">UN    </v>
          </cell>
          <cell r="D2608" t="str">
            <v>6,42</v>
          </cell>
        </row>
        <row r="2609">
          <cell r="A2609">
            <v>3520</v>
          </cell>
          <cell r="B2609" t="str">
            <v>JOELHO PVC, SOLDAVEL, PB, 90 GRAUS, DN 100 MM, PARA ESGOTO PREDIAL</v>
          </cell>
          <cell r="C2609" t="str">
            <v xml:space="preserve">UN    </v>
          </cell>
          <cell r="D2609" t="str">
            <v>7,19</v>
          </cell>
        </row>
        <row r="2610">
          <cell r="A2610">
            <v>37950</v>
          </cell>
          <cell r="B2610" t="str">
            <v>JOELHO PVC, SOLDAVEL, PB, 90 GRAUS, DN 150 MM, PARA ESGOTO PREDIAL</v>
          </cell>
          <cell r="C2610" t="str">
            <v xml:space="preserve">UN    </v>
          </cell>
          <cell r="D2610" t="str">
            <v>44,31</v>
          </cell>
        </row>
        <row r="2611">
          <cell r="A2611">
            <v>37949</v>
          </cell>
          <cell r="B2611" t="str">
            <v>JOELHO PVC, SOLDAVEL, PB, 90 GRAUS, DN 40 MM, PARA ESGOTO PREDIAL</v>
          </cell>
          <cell r="C2611" t="str">
            <v xml:space="preserve">UN    </v>
          </cell>
          <cell r="D2611" t="str">
            <v>1,62</v>
          </cell>
        </row>
        <row r="2612">
          <cell r="A2612">
            <v>3526</v>
          </cell>
          <cell r="B2612" t="str">
            <v>JOELHO PVC, SOLDAVEL, PB, 90 GRAUS, DN 50 MM, PARA ESGOTO PREDIAL</v>
          </cell>
          <cell r="C2612" t="str">
            <v xml:space="preserve">UN    </v>
          </cell>
          <cell r="D2612" t="str">
            <v>2,17</v>
          </cell>
        </row>
        <row r="2613">
          <cell r="A2613">
            <v>3509</v>
          </cell>
          <cell r="B2613" t="str">
            <v>JOELHO PVC, SOLDAVEL, PB, 90 GRAUS, DN 75 MM, PARA ESGOTO PREDIAL</v>
          </cell>
          <cell r="C2613" t="str">
            <v xml:space="preserve">UN    </v>
          </cell>
          <cell r="D2613" t="str">
            <v>5,65</v>
          </cell>
        </row>
        <row r="2614">
          <cell r="A2614">
            <v>3530</v>
          </cell>
          <cell r="B2614" t="str">
            <v>JOELHO PVC, SOLDAVEL, 90 GRAUS, 110 MM, PARA AGUA FRIA PREDIAL</v>
          </cell>
          <cell r="C2614" t="str">
            <v xml:space="preserve">UN    </v>
          </cell>
          <cell r="D2614" t="str">
            <v>236,11</v>
          </cell>
        </row>
        <row r="2615">
          <cell r="A2615">
            <v>3542</v>
          </cell>
          <cell r="B2615" t="str">
            <v>JOELHO PVC, SOLDAVEL, 90 GRAUS, 20 MM, PARA AGUA FRIA PREDIAL</v>
          </cell>
          <cell r="C2615" t="str">
            <v xml:space="preserve">UN    </v>
          </cell>
          <cell r="D2615" t="str">
            <v>0,55</v>
          </cell>
        </row>
        <row r="2616">
          <cell r="A2616">
            <v>3529</v>
          </cell>
          <cell r="B2616" t="str">
            <v>JOELHO PVC, SOLDAVEL, 90 GRAUS, 25 MM, PARA AGUA FRIA PREDIAL</v>
          </cell>
          <cell r="C2616" t="str">
            <v xml:space="preserve">UN    </v>
          </cell>
          <cell r="D2616" t="str">
            <v>0,76</v>
          </cell>
        </row>
        <row r="2617">
          <cell r="A2617">
            <v>3536</v>
          </cell>
          <cell r="B2617" t="str">
            <v>JOELHO PVC, SOLDAVEL, 90 GRAUS, 32 MM, PARA AGUA FRIA PREDIAL</v>
          </cell>
          <cell r="C2617" t="str">
            <v xml:space="preserve">UN    </v>
          </cell>
          <cell r="D2617" t="str">
            <v>2,26</v>
          </cell>
        </row>
        <row r="2618">
          <cell r="A2618">
            <v>3535</v>
          </cell>
          <cell r="B2618" t="str">
            <v>JOELHO PVC, SOLDAVEL, 90 GRAUS, 40 MM, PARA AGUA FRIA PREDIAL</v>
          </cell>
          <cell r="C2618" t="str">
            <v xml:space="preserve">UN    </v>
          </cell>
          <cell r="D2618" t="str">
            <v>5,36</v>
          </cell>
        </row>
        <row r="2619">
          <cell r="A2619">
            <v>3540</v>
          </cell>
          <cell r="B2619" t="str">
            <v>JOELHO PVC, SOLDAVEL, 90 GRAUS, 50 MM, PARA AGUA FRIA PREDIAL</v>
          </cell>
          <cell r="C2619" t="str">
            <v xml:space="preserve">UN    </v>
          </cell>
          <cell r="D2619" t="str">
            <v>5,80</v>
          </cell>
        </row>
        <row r="2620">
          <cell r="A2620">
            <v>3539</v>
          </cell>
          <cell r="B2620" t="str">
            <v>JOELHO PVC, SOLDAVEL, 90 GRAUS, 60 MM, PARA AGUA FRIA PREDIAL</v>
          </cell>
          <cell r="C2620" t="str">
            <v xml:space="preserve">UN    </v>
          </cell>
          <cell r="D2620" t="str">
            <v>25,18</v>
          </cell>
        </row>
        <row r="2621">
          <cell r="A2621">
            <v>3513</v>
          </cell>
          <cell r="B2621" t="str">
            <v>JOELHO PVC, SOLDAVEL, 90 GRAUS, 85 MM, PARA AGUA FRIA PREDIAL</v>
          </cell>
          <cell r="C2621" t="str">
            <v xml:space="preserve">UN    </v>
          </cell>
          <cell r="D2621" t="str">
            <v>111,93</v>
          </cell>
        </row>
        <row r="2622">
          <cell r="A2622">
            <v>3492</v>
          </cell>
          <cell r="B2622" t="str">
            <v>JOELHO PVC, 45 GRAUS, ROSCAVEL,  1 1/2", AGUA FRIA PREDIAL</v>
          </cell>
          <cell r="C2622" t="str">
            <v xml:space="preserve">UN    </v>
          </cell>
          <cell r="D2622" t="str">
            <v>21,54</v>
          </cell>
        </row>
        <row r="2623">
          <cell r="A2623">
            <v>3491</v>
          </cell>
          <cell r="B2623" t="str">
            <v>JOELHO PVC, 45 GRAUS, ROSCAVEL, 1 1/4",  AGUA FRIA PREDIAL</v>
          </cell>
          <cell r="C2623" t="str">
            <v xml:space="preserve">UN    </v>
          </cell>
          <cell r="D2623" t="str">
            <v>12,28</v>
          </cell>
        </row>
        <row r="2624">
          <cell r="A2624">
            <v>3493</v>
          </cell>
          <cell r="B2624" t="str">
            <v>JOELHO PVC, 45 GRAUS, ROSCAVEL, 2", AGUA FRIA PREDIAL</v>
          </cell>
          <cell r="C2624" t="str">
            <v xml:space="preserve">UN    </v>
          </cell>
          <cell r="D2624" t="str">
            <v>29,45</v>
          </cell>
        </row>
        <row r="2625">
          <cell r="A2625">
            <v>12628</v>
          </cell>
          <cell r="B2625" t="str">
            <v>JOELHO PVC, 60 GRAUS, DIAMETRO ENTRE 80 E 100 MM, PARA DRENAGEM PLUVIAL PREDIAL</v>
          </cell>
          <cell r="C2625" t="str">
            <v xml:space="preserve">UN    </v>
          </cell>
          <cell r="D2625" t="str">
            <v>6,97</v>
          </cell>
        </row>
        <row r="2626">
          <cell r="A2626">
            <v>12629</v>
          </cell>
          <cell r="B2626" t="str">
            <v>JOELHO PVC, 90 GRAUS, DIAMETRO ENTRE 80 E 100 MM, PARA DRENAGEM PLUVIAL PREDIAL</v>
          </cell>
          <cell r="C2626" t="str">
            <v xml:space="preserve">UN    </v>
          </cell>
          <cell r="D2626" t="str">
            <v>7,56</v>
          </cell>
        </row>
        <row r="2627">
          <cell r="A2627">
            <v>3481</v>
          </cell>
          <cell r="B2627" t="str">
            <v>JOELHO PVC, 90 GRAUS, ROSCAVEL, 1 1/2",  AGUA FRIA PREDIAL</v>
          </cell>
          <cell r="C2627" t="str">
            <v xml:space="preserve">UN    </v>
          </cell>
          <cell r="D2627" t="str">
            <v>14,92</v>
          </cell>
        </row>
        <row r="2628">
          <cell r="A2628">
            <v>3510</v>
          </cell>
          <cell r="B2628" t="str">
            <v>JOELHO PVC, 90 GRAUS, ROSCAVEL, 1 1/4", AGUA FRIA PREDIAL</v>
          </cell>
          <cell r="C2628" t="str">
            <v xml:space="preserve">UN    </v>
          </cell>
          <cell r="D2628" t="str">
            <v>13,94</v>
          </cell>
        </row>
        <row r="2629">
          <cell r="A2629">
            <v>3508</v>
          </cell>
          <cell r="B2629" t="str">
            <v>JOELHO PVC, 90 GRAUS, ROSCAVEL, 2", AGUA FRIA PREDIAL</v>
          </cell>
          <cell r="C2629" t="str">
            <v xml:space="preserve">UN    </v>
          </cell>
          <cell r="D2629" t="str">
            <v>36,45</v>
          </cell>
        </row>
        <row r="2630">
          <cell r="A2630">
            <v>38939</v>
          </cell>
          <cell r="B2630" t="str">
            <v>JOELHO ROSCA FEMEA MOVEL, METALICO, PARA CONEXAO COM ANEL DESLIZANTE EM TUBO PEX, DN 16 MM X 1/2"</v>
          </cell>
          <cell r="C2630" t="str">
            <v xml:space="preserve">UN    </v>
          </cell>
          <cell r="D2630" t="str">
            <v>16,98</v>
          </cell>
        </row>
        <row r="2631">
          <cell r="A2631">
            <v>38940</v>
          </cell>
          <cell r="B2631" t="str">
            <v>JOELHO ROSCA FEMEA MOVEL, METALICO, PARA CONEXAO COM ANEL DESLIZANTE EM TUBO PEX, DN 20 MM X 1/2"</v>
          </cell>
          <cell r="C2631" t="str">
            <v xml:space="preserve">UN    </v>
          </cell>
          <cell r="D2631" t="str">
            <v>25,93</v>
          </cell>
        </row>
        <row r="2632">
          <cell r="A2632">
            <v>38941</v>
          </cell>
          <cell r="B2632" t="str">
            <v>JOELHO ROSCA FEMEA MOVEL, METALICO, PARA CONEXAO COM ANEL DESLIZANTE EM TUBO PEX, DN 20 MM X 3/4"</v>
          </cell>
          <cell r="C2632" t="str">
            <v xml:space="preserve">UN    </v>
          </cell>
          <cell r="D2632" t="str">
            <v>30,63</v>
          </cell>
        </row>
        <row r="2633">
          <cell r="A2633">
            <v>38942</v>
          </cell>
          <cell r="B2633" t="str">
            <v>JOELHO ROSCA FEMEA MOVEL, METALICO, PARA CONEXAO COM ANEL DESLIZANTE EM TUBO PEX, DN 25 MM X 3/4"</v>
          </cell>
          <cell r="C2633" t="str">
            <v xml:space="preserve">UN    </v>
          </cell>
          <cell r="D2633" t="str">
            <v>34,31</v>
          </cell>
        </row>
        <row r="2634">
          <cell r="A2634">
            <v>38987</v>
          </cell>
          <cell r="B2634" t="str">
            <v>JOELHO 45 GRAUS, PPR, SOLDAVEL, F/ F, DN 40 MM, PARA AQUA QUENTE E FRIA PREDIAL</v>
          </cell>
          <cell r="C2634" t="str">
            <v xml:space="preserve">UN    </v>
          </cell>
          <cell r="D2634" t="str">
            <v>8,14</v>
          </cell>
        </row>
        <row r="2635">
          <cell r="A2635">
            <v>38988</v>
          </cell>
          <cell r="B2635" t="str">
            <v>JOELHO 45 GRAUS, PPR, SOLDAVEL, F/ F, DN 50 MM, PARA AQUA QUENTE E FRIA PREDIAL</v>
          </cell>
          <cell r="C2635" t="str">
            <v xml:space="preserve">UN    </v>
          </cell>
          <cell r="D2635" t="str">
            <v>18,91</v>
          </cell>
        </row>
        <row r="2636">
          <cell r="A2636">
            <v>38989</v>
          </cell>
          <cell r="B2636" t="str">
            <v>JOELHO 45 GRAUS, PPR, SOLDAVEL, F/ F, DN 63 MM, PARA AQUA QUENTE E FRIA PREDIAL</v>
          </cell>
          <cell r="C2636" t="str">
            <v xml:space="preserve">UN    </v>
          </cell>
          <cell r="D2636" t="str">
            <v>25,13</v>
          </cell>
        </row>
        <row r="2637">
          <cell r="A2637">
            <v>38990</v>
          </cell>
          <cell r="B2637" t="str">
            <v>JOELHO 45 GRAUS, PPR, SOLDAVEL, F/ F, DN 75 MM, PARA AQUA QUENTE E FRIA PREDIAL</v>
          </cell>
          <cell r="C2637" t="str">
            <v xml:space="preserve">UN    </v>
          </cell>
          <cell r="D2637" t="str">
            <v>66,23</v>
          </cell>
        </row>
        <row r="2638">
          <cell r="A2638">
            <v>38991</v>
          </cell>
          <cell r="B2638" t="str">
            <v>JOELHO 45 GRAUS, PPR, SOLDAVEL, F/ F, DN 90 MM, PARA AQUA QUENTE E FRIA PREDIAL</v>
          </cell>
          <cell r="C2638" t="str">
            <v xml:space="preserve">UN    </v>
          </cell>
          <cell r="D2638" t="str">
            <v>133,82</v>
          </cell>
        </row>
        <row r="2639">
          <cell r="A2639">
            <v>38913</v>
          </cell>
          <cell r="B2639" t="str">
            <v>JOELHO 90 GRAUS, METALICO, PARA CONEXAO COM ANEL DESLIZANTE EM TUBO PEX, DN 16 MM</v>
          </cell>
          <cell r="C2639" t="str">
            <v xml:space="preserve">UN    </v>
          </cell>
          <cell r="D2639" t="str">
            <v>15,76</v>
          </cell>
        </row>
        <row r="2640">
          <cell r="A2640">
            <v>38914</v>
          </cell>
          <cell r="B2640" t="str">
            <v>JOELHO 90 GRAUS, METALICO, PARA CONEXAO COM ANEL DESLIZANTE EM TUBO PEX, DN 20 MM</v>
          </cell>
          <cell r="C2640" t="str">
            <v xml:space="preserve">UN    </v>
          </cell>
          <cell r="D2640" t="str">
            <v>18,28</v>
          </cell>
        </row>
        <row r="2641">
          <cell r="A2641">
            <v>38915</v>
          </cell>
          <cell r="B2641" t="str">
            <v>JOELHO 90 GRAUS, METALICO, PARA CONEXAO COM ANEL DESLIZANTE EM TUBO PEX, DN 25 MM</v>
          </cell>
          <cell r="C2641" t="str">
            <v xml:space="preserve">UN    </v>
          </cell>
          <cell r="D2641" t="str">
            <v>31,74</v>
          </cell>
        </row>
        <row r="2642">
          <cell r="A2642">
            <v>38916</v>
          </cell>
          <cell r="B2642" t="str">
            <v>JOELHO 90 GRAUS, METALICO, PARA CONEXAO COM ANEL DESLIZANTE EM TUBO PEX, DN 32 MM</v>
          </cell>
          <cell r="C2642" t="str">
            <v xml:space="preserve">UN    </v>
          </cell>
          <cell r="D2642" t="str">
            <v>41,87</v>
          </cell>
        </row>
        <row r="2643">
          <cell r="A2643">
            <v>39300</v>
          </cell>
          <cell r="B2643" t="str">
            <v>JOELHO 90 GRAUS, PLASTICO, PARA CONEXAO COM CRIMPAGEM EM TUBO PEX, DN 16 MM</v>
          </cell>
          <cell r="C2643" t="str">
            <v xml:space="preserve">UN    </v>
          </cell>
          <cell r="D2643" t="str">
            <v>14,24</v>
          </cell>
        </row>
        <row r="2644">
          <cell r="A2644">
            <v>39301</v>
          </cell>
          <cell r="B2644" t="str">
            <v>JOELHO 90 GRAUS, PLASTICO, PARA CONEXAO COM CRIMPAGEM EM TUBO PEX, DN 20 MM</v>
          </cell>
          <cell r="C2644" t="str">
            <v xml:space="preserve">UN    </v>
          </cell>
          <cell r="D2644" t="str">
            <v>19,75</v>
          </cell>
        </row>
        <row r="2645">
          <cell r="A2645">
            <v>39302</v>
          </cell>
          <cell r="B2645" t="str">
            <v>JOELHO 90 GRAUS, PLASTICO, PARA CONEXAO COM CRIMPAGEM EM TUBO PEX, DN 25 MM</v>
          </cell>
          <cell r="C2645" t="str">
            <v xml:space="preserve">UN    </v>
          </cell>
          <cell r="D2645" t="str">
            <v>24,82</v>
          </cell>
        </row>
        <row r="2646">
          <cell r="A2646">
            <v>39303</v>
          </cell>
          <cell r="B2646" t="str">
            <v>JOELHO 90 GRAUS, PLASTICO, PARA CONEXAO COM CRIMPAGEM EM TUBO PEX, DN 32 MM</v>
          </cell>
          <cell r="C2646" t="str">
            <v xml:space="preserve">UN    </v>
          </cell>
          <cell r="D2646" t="str">
            <v>43,64</v>
          </cell>
        </row>
        <row r="2647">
          <cell r="A2647">
            <v>38923</v>
          </cell>
          <cell r="B2647" t="str">
            <v>JOELHO 90 GRAUS, ROSCA FEMEA TERMINAL, METALICO, PARA CONEXAO COM ANEL DESLIZANTE EM TUBO PEX, DN 16 MM X 1/2"</v>
          </cell>
          <cell r="C2647" t="str">
            <v xml:space="preserve">UN    </v>
          </cell>
          <cell r="D2647" t="str">
            <v>13,90</v>
          </cell>
        </row>
        <row r="2648">
          <cell r="A2648">
            <v>38925</v>
          </cell>
          <cell r="B2648" t="str">
            <v>JOELHO 90 GRAUS, ROSCA FEMEA TERMINAL, METALICO, PARA CONEXAO COM ANEL DESLIZANTE EM TUBO PEX, DN 20 MM X 1/2"</v>
          </cell>
          <cell r="C2648" t="str">
            <v xml:space="preserve">UN    </v>
          </cell>
          <cell r="D2648" t="str">
            <v>14,94</v>
          </cell>
        </row>
        <row r="2649">
          <cell r="A2649">
            <v>38926</v>
          </cell>
          <cell r="B2649" t="str">
            <v>JOELHO 90 GRAUS, ROSCA FEMEA TERMINAL, METALICO, PARA CONEXAO COM ANEL DESLIZANTE EM TUBO PEX, DN 20 MM X 3/4"</v>
          </cell>
          <cell r="C2649" t="str">
            <v xml:space="preserve">UN    </v>
          </cell>
          <cell r="D2649" t="str">
            <v>21,34</v>
          </cell>
        </row>
        <row r="2650">
          <cell r="A2650">
            <v>38927</v>
          </cell>
          <cell r="B2650" t="str">
            <v>JOELHO 90 GRAUS, ROSCA FEMEA TERMINAL, METALICO, PARA CONEXAO COM ANEL DESLIZANTE EM TUBO PEX, DN 25 MM X 3/4"</v>
          </cell>
          <cell r="C2650" t="str">
            <v xml:space="preserve">UN    </v>
          </cell>
          <cell r="D2650" t="str">
            <v>22,82</v>
          </cell>
        </row>
        <row r="2651">
          <cell r="A2651">
            <v>39304</v>
          </cell>
          <cell r="B2651" t="str">
            <v>JOELHO 90 GRAUS, ROSCA FEMEA TERMINAL, PLASTICO, PARA CONEXAO COM CRIMPAGEM EM TUBO PEX, DN 16 MM X 1/2"</v>
          </cell>
          <cell r="C2651" t="str">
            <v xml:space="preserve">UN    </v>
          </cell>
          <cell r="D2651" t="str">
            <v>17,58</v>
          </cell>
        </row>
        <row r="2652">
          <cell r="A2652">
            <v>38924</v>
          </cell>
          <cell r="B2652" t="str">
            <v>JOELHO 90 GRAUS, ROSCA FEMEA TERMINAL, PLASTICO, PARA CONEXAO COM CRIMPAGEM EM TUBO PEX, DN 16 MM X 3/4"</v>
          </cell>
          <cell r="C2652" t="str">
            <v xml:space="preserve">UN    </v>
          </cell>
          <cell r="D2652" t="str">
            <v>25,05</v>
          </cell>
        </row>
        <row r="2653">
          <cell r="A2653">
            <v>39305</v>
          </cell>
          <cell r="B2653" t="str">
            <v>JOELHO 90 GRAUS, ROSCA FEMEA TERMINAL, PLASTICO, PARA CONEXAO COM CRIMPAGEM EM TUBO PEX, DN 20 MM X 1/2"</v>
          </cell>
          <cell r="C2653" t="str">
            <v xml:space="preserve">UN    </v>
          </cell>
          <cell r="D2653" t="str">
            <v>23,02</v>
          </cell>
        </row>
        <row r="2654">
          <cell r="A2654">
            <v>39306</v>
          </cell>
          <cell r="B2654" t="str">
            <v>JOELHO 90 GRAUS, ROSCA FEMEA TERMINAL, PLASTICO, PARA CONEXAO COM CRIMPAGEM EM TUBO PEX, DN 20 MM X 3/4"</v>
          </cell>
          <cell r="C2654" t="str">
            <v xml:space="preserve">UN    </v>
          </cell>
          <cell r="D2654" t="str">
            <v>28,80</v>
          </cell>
        </row>
        <row r="2655">
          <cell r="A2655">
            <v>38928</v>
          </cell>
          <cell r="B2655" t="str">
            <v>JOELHO 90 GRAUS, ROSCA FEMEA TERMINAL, PLASTICO, PARA CONEXAO COM CRIMPAGEM EM TUBO PEX, DN 25 MM X 1/2"</v>
          </cell>
          <cell r="C2655" t="str">
            <v xml:space="preserve">UN    </v>
          </cell>
          <cell r="D2655" t="str">
            <v>25,29</v>
          </cell>
        </row>
        <row r="2656">
          <cell r="A2656">
            <v>38929</v>
          </cell>
          <cell r="B2656" t="str">
            <v>JOELHO 90 GRAUS, ROSCA FEMEA TERMINAL, PLASTICO, PARA CONEXAO COM CRIMPAGEM EM TUBO PEX, DN 25 MM X 1"</v>
          </cell>
          <cell r="C2656" t="str">
            <v xml:space="preserve">UN    </v>
          </cell>
          <cell r="D2656" t="str">
            <v>44,85</v>
          </cell>
        </row>
        <row r="2657">
          <cell r="A2657">
            <v>39307</v>
          </cell>
          <cell r="B2657" t="str">
            <v>JOELHO 90 GRAUS, ROSCA FEMEA TERMINAL, PLASTICO, PARA CONEXAO COM CRIMPAGEM EM TUBO PEX, DN 25 MM X 3/4"</v>
          </cell>
          <cell r="C2657" t="str">
            <v xml:space="preserve">UN    </v>
          </cell>
          <cell r="D2657" t="str">
            <v>33,14</v>
          </cell>
        </row>
        <row r="2658">
          <cell r="A2658">
            <v>38930</v>
          </cell>
          <cell r="B2658" t="str">
            <v>JOELHO 90 GRAUS, ROSCA FEMEA TERMINAL, PLASTICO, PARA CONEXAO COM CRIMPAGEM EM TUBO PEX, DN 32 MM X 1"</v>
          </cell>
          <cell r="C2658" t="str">
            <v xml:space="preserve">UN    </v>
          </cell>
          <cell r="D2658" t="str">
            <v>56,34</v>
          </cell>
        </row>
        <row r="2659">
          <cell r="A2659">
            <v>38931</v>
          </cell>
          <cell r="B2659" t="str">
            <v>JOELHO 90 GRAUS, ROSCA MACHO TERMINAL, METALICO, PARA CONEXAO COM ANEL DESLIZANTE EM TUBO PEX, DN 16 MM X 1/2"</v>
          </cell>
          <cell r="C2659" t="str">
            <v xml:space="preserve">UN    </v>
          </cell>
          <cell r="D2659" t="str">
            <v>14,19</v>
          </cell>
        </row>
        <row r="2660">
          <cell r="A2660">
            <v>38932</v>
          </cell>
          <cell r="B2660" t="str">
            <v>JOELHO 90 GRAUS, ROSCA MACHO TERMINAL, METALICO, PARA CONEXAO COM ANEL DESLIZANTE EM TUBO PEX, DN 20 MM X 1/2"</v>
          </cell>
          <cell r="C2660" t="str">
            <v xml:space="preserve">UN    </v>
          </cell>
          <cell r="D2660" t="str">
            <v>14,33</v>
          </cell>
        </row>
        <row r="2661">
          <cell r="A2661">
            <v>38934</v>
          </cell>
          <cell r="B2661" t="str">
            <v>JOELHO 90 GRAUS, ROSCA MACHO TERMINAL, METALICO, PARA CONEXAO COM ANEL DESLIZANTE EM TUBO PEX, DN 20 MM X 3/4"</v>
          </cell>
          <cell r="C2661" t="str">
            <v xml:space="preserve">UN    </v>
          </cell>
          <cell r="D2661" t="str">
            <v>21,17</v>
          </cell>
        </row>
        <row r="2662">
          <cell r="A2662">
            <v>38935</v>
          </cell>
          <cell r="B2662" t="str">
            <v>JOELHO 90 GRAUS, ROSCA MACHO TERMINAL, METALICO, PARA CONEXAO COM ANEL DESLIZANTE EM TUBO PEX, DN 25 MM X 3/4"</v>
          </cell>
          <cell r="C2662" t="str">
            <v xml:space="preserve">UN    </v>
          </cell>
          <cell r="D2662" t="str">
            <v>22,66</v>
          </cell>
        </row>
        <row r="2663">
          <cell r="A2663">
            <v>38936</v>
          </cell>
          <cell r="B2663" t="str">
            <v>JOELHO 90 GRAUS, ROSCA MACHO TERMINAL, PLASTICO, PARA CONEXAO COM CRIMPAGEM EM TUBO PEX, DN 25 MM X 1/2"</v>
          </cell>
          <cell r="C2663" t="str">
            <v xml:space="preserve">UN    </v>
          </cell>
          <cell r="D2663" t="str">
            <v>24,27</v>
          </cell>
        </row>
        <row r="2664">
          <cell r="A2664">
            <v>38937</v>
          </cell>
          <cell r="B2664" t="str">
            <v>JOELHO 90 GRAUS, ROSCA MACHO TERMINAL, PLASTICO, PARA CONEXAO COM CRIMPAGEM EM TUBO PEX, DN 25 MM X 1"</v>
          </cell>
          <cell r="C2664" t="str">
            <v xml:space="preserve">UN    </v>
          </cell>
          <cell r="D2664" t="str">
            <v>29,57</v>
          </cell>
        </row>
        <row r="2665">
          <cell r="A2665">
            <v>38938</v>
          </cell>
          <cell r="B2665" t="str">
            <v>JOELHO 90 GRAUS, ROSCA MACHO TERMINAL, PLASTICO, PARA CONEXAO COM CRIMPAGEM EM TUBO PEX, DN 32 MM X 1"</v>
          </cell>
          <cell r="C2665" t="str">
            <v xml:space="preserve">UN    </v>
          </cell>
          <cell r="D2665" t="str">
            <v>43,97</v>
          </cell>
        </row>
        <row r="2666">
          <cell r="A2666">
            <v>3489</v>
          </cell>
          <cell r="B2666" t="str">
            <v>JOELHO, PVC COM ROSCA E BUCHA LATAO, 90 GRAUS,  3/4", PARA AGUA FRIA PREDIAL</v>
          </cell>
          <cell r="C2666" t="str">
            <v xml:space="preserve">UN    </v>
          </cell>
          <cell r="D2666" t="str">
            <v>13,78</v>
          </cell>
        </row>
        <row r="2667">
          <cell r="A2667">
            <v>20151</v>
          </cell>
          <cell r="B2667" t="str">
            <v>JOELHO, PVC SERIE R, 45 GRAUS, DN 100 MM, PARA ESGOTO OU AGUAS PLUVIAIS PREDIAIS</v>
          </cell>
          <cell r="C2667" t="str">
            <v xml:space="preserve">UN    </v>
          </cell>
          <cell r="D2667" t="str">
            <v>19,95</v>
          </cell>
        </row>
        <row r="2668">
          <cell r="A2668">
            <v>20152</v>
          </cell>
          <cell r="B2668" t="str">
            <v>JOELHO, PVC SERIE R, 45 GRAUS, DN 150 MM, PARA ESGOTO OU AGUAS PLUVIAIS PREDIAIS</v>
          </cell>
          <cell r="C2668" t="str">
            <v xml:space="preserve">UN    </v>
          </cell>
          <cell r="D2668" t="str">
            <v>69,43</v>
          </cell>
        </row>
        <row r="2669">
          <cell r="A2669">
            <v>20148</v>
          </cell>
          <cell r="B2669" t="str">
            <v>JOELHO, PVC SERIE R, 45 GRAUS, DN 40 MM, PARA ESGOTO OU AGUAS PLUVIAIS PREDIAIS</v>
          </cell>
          <cell r="C2669" t="str">
            <v xml:space="preserve">UN    </v>
          </cell>
          <cell r="D2669" t="str">
            <v>3,97</v>
          </cell>
        </row>
        <row r="2670">
          <cell r="A2670">
            <v>20149</v>
          </cell>
          <cell r="B2670" t="str">
            <v>JOELHO, PVC SERIE R, 45 GRAUS, DN 50 MM, PARA ESGOTO OU AGUAS PLUVIAIS PREDIAIS</v>
          </cell>
          <cell r="C2670" t="str">
            <v xml:space="preserve">UN    </v>
          </cell>
          <cell r="D2670" t="str">
            <v>6,14</v>
          </cell>
        </row>
        <row r="2671">
          <cell r="A2671">
            <v>20150</v>
          </cell>
          <cell r="B2671" t="str">
            <v>JOELHO, PVC SERIE R, 45 GRAUS, DN 75 MM, PARA ESGOTO OU AGUAS PLUVIAIS PREDIAIS</v>
          </cell>
          <cell r="C2671" t="str">
            <v xml:space="preserve">UN    </v>
          </cell>
          <cell r="D2671" t="str">
            <v>14,32</v>
          </cell>
        </row>
        <row r="2672">
          <cell r="A2672">
            <v>20157</v>
          </cell>
          <cell r="B2672" t="str">
            <v>JOELHO, PVC SERIE R, 90 GRAUS, DN 100 MM, PARA ESGOTO OU AGUAS PLUVIAIS PREDIAIS</v>
          </cell>
          <cell r="C2672" t="str">
            <v xml:space="preserve">UN    </v>
          </cell>
          <cell r="D2672" t="str">
            <v>26,92</v>
          </cell>
        </row>
        <row r="2673">
          <cell r="A2673">
            <v>20158</v>
          </cell>
          <cell r="B2673" t="str">
            <v>JOELHO, PVC SERIE R, 90 GRAUS, DN 150 MM, PARA ESGOTO OU AGUAS PLUVIAIS PREDIAIS</v>
          </cell>
          <cell r="C2673" t="str">
            <v xml:space="preserve">UN    </v>
          </cell>
          <cell r="D2673" t="str">
            <v>89,44</v>
          </cell>
        </row>
        <row r="2674">
          <cell r="A2674">
            <v>20154</v>
          </cell>
          <cell r="B2674" t="str">
            <v>JOELHO, PVC SERIE R, 90 GRAUS, DN 40 MM, PARA ESGOTO OU AGUAS PLUVIAIS PREDIAIS</v>
          </cell>
          <cell r="C2674" t="str">
            <v xml:space="preserve">UN    </v>
          </cell>
          <cell r="D2674" t="str">
            <v>5,10</v>
          </cell>
        </row>
        <row r="2675">
          <cell r="A2675">
            <v>20155</v>
          </cell>
          <cell r="B2675" t="str">
            <v>JOELHO, PVC SERIE R, 90 GRAUS, DN 50 MM, PARA ESGOTO OU AGUAS PLUVIAIS PREDIAIS</v>
          </cell>
          <cell r="C2675" t="str">
            <v xml:space="preserve">UN    </v>
          </cell>
          <cell r="D2675" t="str">
            <v>7,64</v>
          </cell>
        </row>
        <row r="2676">
          <cell r="A2676">
            <v>20156</v>
          </cell>
          <cell r="B2676" t="str">
            <v>JOELHO, PVC SERIE R, 90 GRAUS, DN 75 MM, PARA ESGOTO OU AGUAS PLUVIAIS PREDIAIS</v>
          </cell>
          <cell r="C2676" t="str">
            <v xml:space="preserve">UN    </v>
          </cell>
          <cell r="D2676" t="str">
            <v>17,19</v>
          </cell>
        </row>
        <row r="2677">
          <cell r="A2677">
            <v>3512</v>
          </cell>
          <cell r="B2677" t="str">
            <v>JOELHO, PVC SOLDAVEL, 45 GRAUS, 110 MM, PARA AGUA FRIA PREDIAL</v>
          </cell>
          <cell r="C2677" t="str">
            <v xml:space="preserve">UN    </v>
          </cell>
          <cell r="D2677" t="str">
            <v>215,93</v>
          </cell>
        </row>
        <row r="2678">
          <cell r="A2678">
            <v>3499</v>
          </cell>
          <cell r="B2678" t="str">
            <v>JOELHO, PVC SOLDAVEL, 45 GRAUS, 20 MM, PARA AGUA FRIA PREDIAL</v>
          </cell>
          <cell r="C2678" t="str">
            <v xml:space="preserve">UN    </v>
          </cell>
          <cell r="D2678" t="str">
            <v>0,92</v>
          </cell>
        </row>
        <row r="2679">
          <cell r="A2679">
            <v>3500</v>
          </cell>
          <cell r="B2679" t="str">
            <v>JOELHO, PVC SOLDAVEL, 45 GRAUS, 25 MM, PARA AGUA FRIA PREDIAL</v>
          </cell>
          <cell r="C2679" t="str">
            <v xml:space="preserve">UN    </v>
          </cell>
          <cell r="D2679" t="str">
            <v>1,55</v>
          </cell>
        </row>
        <row r="2680">
          <cell r="A2680">
            <v>3501</v>
          </cell>
          <cell r="B2680" t="str">
            <v>JOELHO, PVC SOLDAVEL, 45 GRAUS, 32 MM, PARA AGUA FRIA PREDIAL</v>
          </cell>
          <cell r="C2680" t="str">
            <v xml:space="preserve">UN    </v>
          </cell>
          <cell r="D2680" t="str">
            <v>4,48</v>
          </cell>
        </row>
        <row r="2681">
          <cell r="A2681">
            <v>3502</v>
          </cell>
          <cell r="B2681" t="str">
            <v>JOELHO, PVC SOLDAVEL, 45 GRAUS, 40 MM, PARA AGUA FRIA PREDIAL</v>
          </cell>
          <cell r="C2681" t="str">
            <v xml:space="preserve">UN    </v>
          </cell>
          <cell r="D2681" t="str">
            <v>6,37</v>
          </cell>
        </row>
        <row r="2682">
          <cell r="A2682">
            <v>3503</v>
          </cell>
          <cell r="B2682" t="str">
            <v>JOELHO, PVC SOLDAVEL, 45 GRAUS, 50 MM, PARA AGUA FRIA PREDIAL</v>
          </cell>
          <cell r="C2682" t="str">
            <v xml:space="preserve">UN    </v>
          </cell>
          <cell r="D2682" t="str">
            <v>7,63</v>
          </cell>
        </row>
        <row r="2683">
          <cell r="A2683">
            <v>3477</v>
          </cell>
          <cell r="B2683" t="str">
            <v>JOELHO, PVC SOLDAVEL, 45 GRAUS, 60 MM, PARA AGUA FRIA PREDIAL</v>
          </cell>
          <cell r="C2683" t="str">
            <v xml:space="preserve">UN    </v>
          </cell>
          <cell r="D2683" t="str">
            <v>29,56</v>
          </cell>
        </row>
        <row r="2684">
          <cell r="A2684">
            <v>3478</v>
          </cell>
          <cell r="B2684" t="str">
            <v>JOELHO, PVC SOLDAVEL, 45 GRAUS, 75 MM, PARA AGUA FRIA PREDIAL</v>
          </cell>
          <cell r="C2684" t="str">
            <v xml:space="preserve">UN    </v>
          </cell>
          <cell r="D2684" t="str">
            <v>67,91</v>
          </cell>
        </row>
        <row r="2685">
          <cell r="A2685">
            <v>3525</v>
          </cell>
          <cell r="B2685" t="str">
            <v>JOELHO, PVC SOLDAVEL, 45 GRAUS, 85 MM, PARA AGUA FRIA PREDIAL</v>
          </cell>
          <cell r="C2685" t="str">
            <v xml:space="preserve">UN    </v>
          </cell>
          <cell r="D2685" t="str">
            <v>80,57</v>
          </cell>
        </row>
        <row r="2686">
          <cell r="A2686">
            <v>3511</v>
          </cell>
          <cell r="B2686" t="str">
            <v>JOELHO, PVC SOLDAVEL, 90 GRAUS, 75 MM, PARA AGUA FRIA PREDIAL</v>
          </cell>
          <cell r="C2686" t="str">
            <v xml:space="preserve">UN    </v>
          </cell>
          <cell r="D2686" t="str">
            <v>94,54</v>
          </cell>
        </row>
        <row r="2687">
          <cell r="A2687">
            <v>38917</v>
          </cell>
          <cell r="B2687" t="str">
            <v>JOELHO, ROSCA FEMEA, COM BASE FIXA, METALICO, PARA CONEXAO COM ANEL DESLIZANTE EM TUBO PEX, DN 16 MM X 1/2"</v>
          </cell>
          <cell r="C2687" t="str">
            <v xml:space="preserve">UN    </v>
          </cell>
          <cell r="D2687" t="str">
            <v>13,57</v>
          </cell>
        </row>
        <row r="2688">
          <cell r="A2688">
            <v>38919</v>
          </cell>
          <cell r="B2688" t="str">
            <v>JOELHO, ROSCA FEMEA, COM BASE FIXA, METALICO, PARA CONEXAO COM ANEL DESLIZANTE EM TUBO PEX, DN 20 MM X 1/2"</v>
          </cell>
          <cell r="C2688" t="str">
            <v xml:space="preserve">UN    </v>
          </cell>
          <cell r="D2688" t="str">
            <v>20,19</v>
          </cell>
        </row>
        <row r="2689">
          <cell r="A2689">
            <v>38922</v>
          </cell>
          <cell r="B2689" t="str">
            <v>JOELHO, ROSCA FEMEA, COM BASE FIXA, METALICO, PARA CONEXAO COM ANEL DESLIZANTE EM TUBO PEX, DN 25 MM X 3/4"</v>
          </cell>
          <cell r="C2689" t="str">
            <v xml:space="preserve">UN    </v>
          </cell>
          <cell r="D2689" t="str">
            <v>26,09</v>
          </cell>
        </row>
        <row r="2690">
          <cell r="A2690">
            <v>38921</v>
          </cell>
          <cell r="B2690" t="str">
            <v>JOELHO, ROSCA FEMEA, COM BASE FIXA, PLASTICO, PARA CONEXAO COM CRIMPAGEM EM TUBO PEX, DN 25 MM X 1/2"</v>
          </cell>
          <cell r="C2690" t="str">
            <v xml:space="preserve">UN    </v>
          </cell>
          <cell r="D2690" t="str">
            <v>32,26</v>
          </cell>
        </row>
        <row r="2691">
          <cell r="A2691">
            <v>38918</v>
          </cell>
          <cell r="B2691" t="str">
            <v>JOELHO, ROSCA FEMEA, COM BASE FIXA, PLASTICO, PARA CONEXAO POR CRIMPAGEM EM TUBO PEX, DN 16 MM X 3/4"</v>
          </cell>
          <cell r="C2691" t="str">
            <v xml:space="preserve">UN    </v>
          </cell>
          <cell r="D2691" t="str">
            <v>30,66</v>
          </cell>
        </row>
        <row r="2692">
          <cell r="A2692">
            <v>38920</v>
          </cell>
          <cell r="B2692" t="str">
            <v>JOELHO, ROSCA FEMEA, COM BASE FIXA, PLASTICO, PARA CONEXAO POR CRIMPAGEM EM TUBO PEX, DN 20 MM X 3/4"</v>
          </cell>
          <cell r="C2692" t="str">
            <v xml:space="preserve">UN    </v>
          </cell>
          <cell r="D2692" t="str">
            <v>38,32</v>
          </cell>
        </row>
        <row r="2693">
          <cell r="A2693">
            <v>12032</v>
          </cell>
          <cell r="B2693" t="str">
            <v>JOGO DE TRANQUETA E ROSETA QUADRADA DE SOBREPOR SEM FUROS, EM LATAO CROMADO, *50 X 50* MM, PARA FECHADURA DE PORTA DE BANHEIRO</v>
          </cell>
          <cell r="C2693" t="str">
            <v xml:space="preserve">JG    </v>
          </cell>
          <cell r="D2693" t="str">
            <v>43,14</v>
          </cell>
        </row>
        <row r="2694">
          <cell r="A2694">
            <v>12030</v>
          </cell>
          <cell r="B2694" t="str">
            <v>JOGO DE TRANQUETA E ROSETA REDONDA DE SOBREPOR SEM FUROS, EM LATAO CROMADO, DIAMETRO *50* MM, PARA FECHADURA DE PORTA DE BANHEIRO</v>
          </cell>
          <cell r="C2694" t="str">
            <v xml:space="preserve">JG    </v>
          </cell>
          <cell r="D2694" t="str">
            <v>40,54</v>
          </cell>
        </row>
        <row r="2695">
          <cell r="A2695">
            <v>10908</v>
          </cell>
          <cell r="B2695" t="str">
            <v>JUNCAO DE REDUCAO INVERTIDA, PVC SOLDAVEL, 100 X 50 MM, SERIE NORMAL PARA ESGOTO PREDIAL</v>
          </cell>
          <cell r="C2695" t="str">
            <v xml:space="preserve">UN    </v>
          </cell>
          <cell r="D2695" t="str">
            <v>15,07</v>
          </cell>
        </row>
        <row r="2696">
          <cell r="A2696">
            <v>10909</v>
          </cell>
          <cell r="B2696" t="str">
            <v>JUNCAO DE REDUCAO INVERTIDA, PVC SOLDAVEL, 100 X 75 MM, SERIE NORMAL PARA ESGOTO PREDIAL</v>
          </cell>
          <cell r="C2696" t="str">
            <v xml:space="preserve">UN    </v>
          </cell>
          <cell r="D2696" t="str">
            <v>24,04</v>
          </cell>
        </row>
        <row r="2697">
          <cell r="A2697">
            <v>3669</v>
          </cell>
          <cell r="B2697" t="str">
            <v>JUNCAO DE REDUCAO INVERTIDA, PVC SOLDAVEL, 75 X 50 MM, SERIE NORMAL PARA ESGOTO PREDIAL</v>
          </cell>
          <cell r="C2697" t="str">
            <v xml:space="preserve">UN    </v>
          </cell>
          <cell r="D2697" t="str">
            <v>10,30</v>
          </cell>
        </row>
        <row r="2698">
          <cell r="A2698">
            <v>20138</v>
          </cell>
          <cell r="B2698" t="str">
            <v>JUNCAO DE REDUCAO SIMPLES, COM BOLSA PARA ANEL, PVC LEVE,  150 X 100 MM, PARA ESGOTO PREDIAL</v>
          </cell>
          <cell r="C2698" t="str">
            <v xml:space="preserve">UN    </v>
          </cell>
          <cell r="D2698" t="str">
            <v>51,17</v>
          </cell>
        </row>
        <row r="2699">
          <cell r="A2699">
            <v>20139</v>
          </cell>
          <cell r="B2699" t="str">
            <v>JUNCAO DUPLA, PVC SERIE R, DN 100 X 100 X 100 MM, PARA ESGOTO OU AGUAS PLUVIAIS PREDIAIS</v>
          </cell>
          <cell r="C2699" t="str">
            <v xml:space="preserve">UN    </v>
          </cell>
          <cell r="D2699" t="str">
            <v>85,97</v>
          </cell>
        </row>
        <row r="2700">
          <cell r="A2700">
            <v>3668</v>
          </cell>
          <cell r="B2700" t="str">
            <v>JUNCAO DUPLA, PVC SOLDAVEL, DN 100 X 100 X 100 MM , SERIE NORMAL PARA ESGOTO PREDIAL</v>
          </cell>
          <cell r="C2700" t="str">
            <v xml:space="preserve">UN    </v>
          </cell>
          <cell r="D2700" t="str">
            <v>34,09</v>
          </cell>
        </row>
        <row r="2701">
          <cell r="A2701">
            <v>3656</v>
          </cell>
          <cell r="B2701" t="str">
            <v>JUNCAO DUPLA, PVC SOLDAVEL, DN 75 X 75 X 75 MM , SERIE NORMAL PARA ESGOTO PREDIAL</v>
          </cell>
          <cell r="C2701" t="str">
            <v xml:space="preserve">UN    </v>
          </cell>
          <cell r="D2701" t="str">
            <v>16,89</v>
          </cell>
        </row>
        <row r="2702">
          <cell r="A2702">
            <v>10911</v>
          </cell>
          <cell r="B2702" t="str">
            <v>JUNCAO INVERTIDA, PVC SOLDAVEL, 75 X 75 MM, SERIE NORMAL PARA ESGOTO PREDIAL</v>
          </cell>
          <cell r="C2702" t="str">
            <v xml:space="preserve">UN    </v>
          </cell>
          <cell r="D2702" t="str">
            <v>18,75</v>
          </cell>
        </row>
        <row r="2703">
          <cell r="A2703">
            <v>3654</v>
          </cell>
          <cell r="B2703" t="str">
            <v>JUNCAO PVC  ROSCAVEL, 45 GRAUS, 1/2", PARA AGUA FRIA PREDIAL</v>
          </cell>
          <cell r="C2703" t="str">
            <v xml:space="preserve">UN    </v>
          </cell>
          <cell r="D2703" t="str">
            <v>4,79</v>
          </cell>
        </row>
        <row r="2704">
          <cell r="A2704">
            <v>3664</v>
          </cell>
          <cell r="B2704" t="str">
            <v>JUNCAO PVC  ROSCAVEL, 45 GRAUS, 3/4", PARA AGUA FRIA PREDIAL</v>
          </cell>
          <cell r="C2704" t="str">
            <v xml:space="preserve">UN    </v>
          </cell>
          <cell r="D2704" t="str">
            <v>5,95</v>
          </cell>
        </row>
        <row r="2705">
          <cell r="A2705">
            <v>3657</v>
          </cell>
          <cell r="B2705" t="str">
            <v>JUNCAO PVC, 45 GRAUS, ROSCAVEL, 1 1/4", AGUA FRIA PREDIAL</v>
          </cell>
          <cell r="C2705" t="str">
            <v xml:space="preserve">UN    </v>
          </cell>
          <cell r="D2705" t="str">
            <v>6,41</v>
          </cell>
        </row>
        <row r="2706">
          <cell r="A2706">
            <v>12625</v>
          </cell>
          <cell r="B2706" t="str">
            <v>JUNCAO PVC, 60 GRAUS, CIRCULAR,  DIAMETRO ENTRE 80 E 100 MM, PARA DRENAGEM PLUVIAL PREDIAL</v>
          </cell>
          <cell r="C2706" t="str">
            <v xml:space="preserve">UN    </v>
          </cell>
          <cell r="D2706" t="str">
            <v>9,56</v>
          </cell>
        </row>
        <row r="2707">
          <cell r="A2707">
            <v>20136</v>
          </cell>
          <cell r="B2707" t="str">
            <v>JUNCAO SIMPLES, PVC LEVE, 150 MM, PARA ESGOTO PREDIAL</v>
          </cell>
          <cell r="C2707" t="str">
            <v xml:space="preserve">UN    </v>
          </cell>
          <cell r="D2707" t="str">
            <v>115,48</v>
          </cell>
        </row>
        <row r="2708">
          <cell r="A2708">
            <v>20144</v>
          </cell>
          <cell r="B2708" t="str">
            <v>JUNCAO SIMPLES, PVC SERIE R, DN 100 X 100 MM, PARA ESGOTO OU AGUAS PLUVIAIS PREDIAIS</v>
          </cell>
          <cell r="C2708" t="str">
            <v xml:space="preserve">UN    </v>
          </cell>
          <cell r="D2708" t="str">
            <v>50,73</v>
          </cell>
        </row>
        <row r="2709">
          <cell r="A2709">
            <v>20143</v>
          </cell>
          <cell r="B2709" t="str">
            <v>JUNCAO SIMPLES, PVC SERIE R, DN 100 X 75 MM, PARA ESGOTO OU AGUAS PLUVIAIS PREDIAIS</v>
          </cell>
          <cell r="C2709" t="str">
            <v xml:space="preserve">UN    </v>
          </cell>
          <cell r="D2709" t="str">
            <v>47,37</v>
          </cell>
        </row>
        <row r="2710">
          <cell r="A2710">
            <v>20145</v>
          </cell>
          <cell r="B2710" t="str">
            <v>JUNCAO SIMPLES, PVC SERIE R, DN 150 X 100 MM, PARA ESGOTO OU AGUAS PLUVIAIS PREDIAIS</v>
          </cell>
          <cell r="C2710" t="str">
            <v xml:space="preserve">UN    </v>
          </cell>
          <cell r="D2710" t="str">
            <v>134,44</v>
          </cell>
        </row>
        <row r="2711">
          <cell r="A2711">
            <v>20146</v>
          </cell>
          <cell r="B2711" t="str">
            <v>JUNCAO SIMPLES, PVC SERIE R, DN 150 X 150 MM, PARA ESGOTO OU AGUAS PLUVIAIS PREDIAIS</v>
          </cell>
          <cell r="C2711" t="str">
            <v xml:space="preserve">UN    </v>
          </cell>
          <cell r="D2711" t="str">
            <v>151,60</v>
          </cell>
        </row>
        <row r="2712">
          <cell r="A2712">
            <v>20140</v>
          </cell>
          <cell r="B2712" t="str">
            <v>JUNCAO SIMPLES, PVC SERIE R, DN 40 X 40 MM, PARA ESGOTO OU AGUAS PLUVIAIS PREDIAIS</v>
          </cell>
          <cell r="C2712" t="str">
            <v xml:space="preserve">UN    </v>
          </cell>
          <cell r="D2712" t="str">
            <v>6,04</v>
          </cell>
        </row>
        <row r="2713">
          <cell r="A2713">
            <v>20141</v>
          </cell>
          <cell r="B2713" t="str">
            <v>JUNCAO SIMPLES, PVC SERIE R, DN 50 X 50 MM, PARA ESGOTO OU AGUAS PLUVIAIS PREDIAIS</v>
          </cell>
          <cell r="C2713" t="str">
            <v xml:space="preserve">UN    </v>
          </cell>
          <cell r="D2713" t="str">
            <v>10,59</v>
          </cell>
        </row>
        <row r="2714">
          <cell r="A2714">
            <v>20142</v>
          </cell>
          <cell r="B2714" t="str">
            <v>JUNCAO SIMPLES, PVC SERIE R, DN 75 X 75 MM, PARA ESGOTO OU AGUAS PLUVIAIS PREDIAIS</v>
          </cell>
          <cell r="C2714" t="str">
            <v xml:space="preserve">UN    </v>
          </cell>
          <cell r="D2714" t="str">
            <v>32,42</v>
          </cell>
        </row>
        <row r="2715">
          <cell r="A2715">
            <v>3659</v>
          </cell>
          <cell r="B2715" t="str">
            <v>JUNCAO SIMPLES, PVC, DN 100 X 50 MM, SERIE NORMAL PARA ESGOTO PREDIAL</v>
          </cell>
          <cell r="C2715" t="str">
            <v xml:space="preserve">UN    </v>
          </cell>
          <cell r="D2715" t="str">
            <v>14,06</v>
          </cell>
        </row>
        <row r="2716">
          <cell r="A2716">
            <v>3660</v>
          </cell>
          <cell r="B2716" t="str">
            <v>JUNCAO SIMPLES, PVC, DN 100 X 75 MM, SERIE NORMAL PARA ESGOTO PREDIAL</v>
          </cell>
          <cell r="C2716" t="str">
            <v xml:space="preserve">UN    </v>
          </cell>
          <cell r="D2716" t="str">
            <v>20,27</v>
          </cell>
        </row>
        <row r="2717">
          <cell r="A2717">
            <v>3662</v>
          </cell>
          <cell r="B2717" t="str">
            <v>JUNCAO SIMPLES, PVC, DN 50 X 50 MM, SERIE NORMAL PARA ESGOTO PREDIAL</v>
          </cell>
          <cell r="C2717" t="str">
            <v xml:space="preserve">UN    </v>
          </cell>
          <cell r="D2717" t="str">
            <v>7,65</v>
          </cell>
        </row>
        <row r="2718">
          <cell r="A2718">
            <v>3661</v>
          </cell>
          <cell r="B2718" t="str">
            <v>JUNCAO SIMPLES, PVC, DN 75 X 50 MM, SERIE NORMAL PARA ESGOTO PREDIAL</v>
          </cell>
          <cell r="C2718" t="str">
            <v xml:space="preserve">UN    </v>
          </cell>
          <cell r="D2718" t="str">
            <v>11,26</v>
          </cell>
        </row>
        <row r="2719">
          <cell r="A2719">
            <v>3658</v>
          </cell>
          <cell r="B2719" t="str">
            <v>JUNCAO SIMPLES, PVC, DN 75 X 75 MM, SERIE NORMAL PARA ESGOTO PREDIAL</v>
          </cell>
          <cell r="C2719" t="str">
            <v xml:space="preserve">UN    </v>
          </cell>
          <cell r="D2719" t="str">
            <v>14,34</v>
          </cell>
        </row>
        <row r="2720">
          <cell r="A2720">
            <v>3670</v>
          </cell>
          <cell r="B2720" t="str">
            <v>JUNCAO SIMPLES, PVC, 45 GRAUS, DN 100 X 100 MM, SERIE NORMAL PARA ESGOTO PREDIAL</v>
          </cell>
          <cell r="C2720" t="str">
            <v xml:space="preserve">UN    </v>
          </cell>
          <cell r="D2720" t="str">
            <v>18,71</v>
          </cell>
        </row>
        <row r="2721">
          <cell r="A2721">
            <v>3666</v>
          </cell>
          <cell r="B2721" t="str">
            <v>JUNCAO SIMPLES, PVC, 45 GRAUS, DN 40 X 40 MM, SERIE NORMAL PARA ESGOTO PREDIAL</v>
          </cell>
          <cell r="C2721" t="str">
            <v xml:space="preserve">UN    </v>
          </cell>
          <cell r="D2721" t="str">
            <v>3,17</v>
          </cell>
        </row>
        <row r="2722">
          <cell r="A2722">
            <v>14157</v>
          </cell>
          <cell r="B2722" t="str">
            <v>JUNCAO 2 GARRAS PARA FITA PERFURADA</v>
          </cell>
          <cell r="C2722" t="str">
            <v xml:space="preserve">UN    </v>
          </cell>
          <cell r="D2722" t="str">
            <v>1,20</v>
          </cell>
        </row>
        <row r="2723">
          <cell r="A2723">
            <v>3653</v>
          </cell>
          <cell r="B2723" t="str">
            <v>JUNCAO, PVC, 45 GRAUS, JE, BBB, DN 100 MM, PARA REDE COLETORA DE ESGOTO (NBR 10569)</v>
          </cell>
          <cell r="C2723" t="str">
            <v xml:space="preserve">UN    </v>
          </cell>
          <cell r="D2723" t="str">
            <v>102,16</v>
          </cell>
        </row>
        <row r="2724">
          <cell r="A2724">
            <v>3649</v>
          </cell>
          <cell r="B2724" t="str">
            <v>JUNCAO, PVC, 45 GRAUS, JE, BBB, DN 150 MM, PARA REDE COLETORA DE ESGOTO (NBR 10569)</v>
          </cell>
          <cell r="C2724" t="str">
            <v xml:space="preserve">UN    </v>
          </cell>
          <cell r="D2724" t="str">
            <v>211,60</v>
          </cell>
        </row>
        <row r="2725">
          <cell r="A2725">
            <v>42696</v>
          </cell>
          <cell r="B2725" t="str">
            <v>JUNCAO, PVC, 45 GRAUS, JE, BBB, DN 150 MM, PARA TUBO CORRUGADO E/OU LISO, REDE COLETORA DE ESGOTO (NBR 10569)</v>
          </cell>
          <cell r="C2725" t="str">
            <v xml:space="preserve">UN    </v>
          </cell>
          <cell r="D2725" t="str">
            <v>592,05</v>
          </cell>
        </row>
        <row r="2726">
          <cell r="A2726">
            <v>42697</v>
          </cell>
          <cell r="B2726" t="str">
            <v>JUNCAO, PVC, 45 GRAUS, JE, BBB, DN 200 MM, PARA TUBO CORRUGADO E/OU LISO, REDE COLETORA DE ESGOTO (NBR 10569)</v>
          </cell>
          <cell r="C2726" t="str">
            <v xml:space="preserve">UN    </v>
          </cell>
          <cell r="D2726" t="str">
            <v>891,64</v>
          </cell>
        </row>
        <row r="2727">
          <cell r="A2727">
            <v>42698</v>
          </cell>
          <cell r="B2727" t="str">
            <v>JUNCAO, PVC, 45 GRAUS, JE, BBB, DN 250 MM, PARA TUBO CORRUGADO E/OU LISO, REDE COLETORA DE ESGOTO (NBR 10569)</v>
          </cell>
          <cell r="C2727" t="str">
            <v xml:space="preserve">UN    </v>
          </cell>
          <cell r="D2727" t="str">
            <v>1.242,02</v>
          </cell>
        </row>
        <row r="2728">
          <cell r="A2728">
            <v>39875</v>
          </cell>
          <cell r="B2728" t="str">
            <v>JUNTA DE EXPANSAO BRONZE/LATAO (REF 900), PONTA X PONTA, 35 MM</v>
          </cell>
          <cell r="C2728" t="str">
            <v xml:space="preserve">UN    </v>
          </cell>
          <cell r="D2728" t="str">
            <v>464,20</v>
          </cell>
        </row>
        <row r="2729">
          <cell r="A2729">
            <v>39876</v>
          </cell>
          <cell r="B2729" t="str">
            <v>JUNTA DE EXPANSAO BRONZE/LATAO (REF 900), PONTA X PONTA, 42 MM</v>
          </cell>
          <cell r="C2729" t="str">
            <v xml:space="preserve">UN    </v>
          </cell>
          <cell r="D2729" t="str">
            <v>581,18</v>
          </cell>
        </row>
        <row r="2730">
          <cell r="A2730">
            <v>39877</v>
          </cell>
          <cell r="B2730" t="str">
            <v>JUNTA DE EXPANSAO BRONZE/LATAO (REF 900), PONTA X PONTA, 54 MM</v>
          </cell>
          <cell r="C2730" t="str">
            <v xml:space="preserve">UN    </v>
          </cell>
          <cell r="D2730" t="str">
            <v>806,07</v>
          </cell>
        </row>
        <row r="2731">
          <cell r="A2731">
            <v>39878</v>
          </cell>
          <cell r="B2731" t="str">
            <v>JUNTA DE EXPANSAO BRONZE/LATAO (REF 900), PONTA X PONTA, 66 MM</v>
          </cell>
          <cell r="C2731" t="str">
            <v xml:space="preserve">UN    </v>
          </cell>
          <cell r="D2731" t="str">
            <v>1.064,68</v>
          </cell>
        </row>
        <row r="2732">
          <cell r="A2732">
            <v>39872</v>
          </cell>
          <cell r="B2732" t="str">
            <v>JUNTA DE EXPANSAO DE COBRE (REF 900), PONTA X PONTA, 15 MM</v>
          </cell>
          <cell r="C2732" t="str">
            <v xml:space="preserve">UN    </v>
          </cell>
          <cell r="D2732" t="str">
            <v>318,33</v>
          </cell>
        </row>
        <row r="2733">
          <cell r="A2733">
            <v>39873</v>
          </cell>
          <cell r="B2733" t="str">
            <v>JUNTA DE EXPANSAO DE COBRE (REF 900), PONTA X PONTA, 22 MM</v>
          </cell>
          <cell r="C2733" t="str">
            <v xml:space="preserve">UN    </v>
          </cell>
          <cell r="D2733" t="str">
            <v>369,25</v>
          </cell>
        </row>
        <row r="2734">
          <cell r="A2734">
            <v>39874</v>
          </cell>
          <cell r="B2734" t="str">
            <v>JUNTA DE EXPANSAO DE COBRE (REF 900), PONTA X PONTA, 28 MM</v>
          </cell>
          <cell r="C2734" t="str">
            <v xml:space="preserve">UN    </v>
          </cell>
          <cell r="D2734" t="str">
            <v>405,57</v>
          </cell>
        </row>
        <row r="2735">
          <cell r="A2735">
            <v>3674</v>
          </cell>
          <cell r="B2735" t="str">
            <v>JUNTA DILATACAO ELASTICA PARA CONCRETO (FUGENBAND) O-12, ATE 5 MCA</v>
          </cell>
          <cell r="C2735" t="str">
            <v xml:space="preserve">M     </v>
          </cell>
          <cell r="D2735" t="str">
            <v>59,04</v>
          </cell>
        </row>
        <row r="2736">
          <cell r="A2736">
            <v>3681</v>
          </cell>
          <cell r="B2736" t="str">
            <v>JUNTA DILATACAO ELASTICA PARA CONCRETO (FUGENBAND) O-22, ATE 30 MCA</v>
          </cell>
          <cell r="C2736" t="str">
            <v xml:space="preserve">M     </v>
          </cell>
          <cell r="D2736" t="str">
            <v>87,85</v>
          </cell>
        </row>
        <row r="2737">
          <cell r="A2737">
            <v>3676</v>
          </cell>
          <cell r="B2737" t="str">
            <v>JUNTA DILATACAO ELASTICA PARA CONCRETO (FUGENBAND) O-35/10, ATE 100 MCA</v>
          </cell>
          <cell r="C2737" t="str">
            <v xml:space="preserve">M     </v>
          </cell>
          <cell r="D2737" t="str">
            <v>330,62</v>
          </cell>
        </row>
        <row r="2738">
          <cell r="A2738">
            <v>3679</v>
          </cell>
          <cell r="B2738" t="str">
            <v>JUNTA DILATACAO ELASTICA PARA CONCRETO (FUGENBAND) O-35/6, ATE 100 MCA</v>
          </cell>
          <cell r="C2738" t="str">
            <v xml:space="preserve">M     </v>
          </cell>
          <cell r="D2738" t="str">
            <v>273,53</v>
          </cell>
        </row>
        <row r="2739">
          <cell r="A2739">
            <v>3672</v>
          </cell>
          <cell r="B2739" t="str">
            <v>JUNTA PLASTICA DE DILATACAO PARA PISOS, COR CINZA, 10 X 4,5 MM (ALTURA X ESPESSURA)</v>
          </cell>
          <cell r="C2739" t="str">
            <v xml:space="preserve">M     </v>
          </cell>
          <cell r="D2739" t="str">
            <v>0,93</v>
          </cell>
        </row>
        <row r="2740">
          <cell r="A2740">
            <v>3671</v>
          </cell>
          <cell r="B2740" t="str">
            <v>JUNTA PLASTICA DE DILATACAO PARA PISOS, COR CINZA, 17 X 3 MM (ALTURA X ESPESSURA)</v>
          </cell>
          <cell r="C2740" t="str">
            <v xml:space="preserve">M     </v>
          </cell>
          <cell r="D2740" t="str">
            <v>0,88</v>
          </cell>
        </row>
        <row r="2741">
          <cell r="A2741">
            <v>3673</v>
          </cell>
          <cell r="B2741" t="str">
            <v>JUNTA PLASTICA DE DILATACAO PARA PISOS, COR CINZA, 27 X 3 MM (ALTURA X ESPESSURA)</v>
          </cell>
          <cell r="C2741" t="str">
            <v xml:space="preserve">M     </v>
          </cell>
          <cell r="D2741" t="str">
            <v>1,38</v>
          </cell>
        </row>
        <row r="2742">
          <cell r="A2742">
            <v>38394</v>
          </cell>
          <cell r="B2742" t="str">
            <v>KIT ACESSORIOS PARA COMPRESSOR DE AR, 5 PECAS (PISTOLAS PINTURA, LIMPEZA E PULVERIZACAO, CALIBRADOR E MANGUEIRA)</v>
          </cell>
          <cell r="C2742" t="str">
            <v xml:space="preserve">UN    </v>
          </cell>
          <cell r="D2742" t="str">
            <v>283,14</v>
          </cell>
        </row>
        <row r="2743">
          <cell r="A2743">
            <v>3729</v>
          </cell>
          <cell r="B2743" t="str">
            <v>KIT CAVALETE, PVC, COM REGISTRO, PARA HIDROMETRO, BITOLAS 1/2" OU 3/4" - COMPLETO</v>
          </cell>
          <cell r="C2743" t="str">
            <v xml:space="preserve">UN    </v>
          </cell>
          <cell r="D2743" t="str">
            <v>80,17</v>
          </cell>
        </row>
        <row r="2744">
          <cell r="A2744">
            <v>39357</v>
          </cell>
          <cell r="B274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4" t="str">
            <v xml:space="preserve">UN    </v>
          </cell>
          <cell r="D2744" t="str">
            <v>123,30</v>
          </cell>
        </row>
        <row r="2745">
          <cell r="A2745">
            <v>39358</v>
          </cell>
          <cell r="B274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5" t="str">
            <v xml:space="preserve">UN    </v>
          </cell>
          <cell r="D2745" t="str">
            <v>135,20</v>
          </cell>
        </row>
        <row r="2746">
          <cell r="A2746">
            <v>39356</v>
          </cell>
          <cell r="B274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6" t="str">
            <v xml:space="preserve">UN    </v>
          </cell>
          <cell r="D2746" t="str">
            <v>230,66</v>
          </cell>
        </row>
        <row r="2747">
          <cell r="A2747">
            <v>39355</v>
          </cell>
          <cell r="B274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7" t="str">
            <v xml:space="preserve">UN    </v>
          </cell>
          <cell r="D2747" t="str">
            <v>198,49</v>
          </cell>
        </row>
        <row r="2748">
          <cell r="A2748">
            <v>39353</v>
          </cell>
          <cell r="B274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8" t="str">
            <v xml:space="preserve">UN    </v>
          </cell>
          <cell r="D2748" t="str">
            <v>272,20</v>
          </cell>
        </row>
        <row r="2749">
          <cell r="A2749">
            <v>39354</v>
          </cell>
          <cell r="B274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9" t="str">
            <v xml:space="preserve">UN    </v>
          </cell>
          <cell r="D2749" t="str">
            <v>271,28</v>
          </cell>
        </row>
        <row r="2750">
          <cell r="A2750">
            <v>39398</v>
          </cell>
          <cell r="B2750" t="str">
            <v>KIT DE ACESSORIOS PARA BANHEIRO EM METAL CROMADO, 5 PECAS</v>
          </cell>
          <cell r="C2750" t="str">
            <v xml:space="preserve">UN    </v>
          </cell>
          <cell r="D2750" t="str">
            <v>134,45</v>
          </cell>
        </row>
        <row r="2751">
          <cell r="A2751">
            <v>13343</v>
          </cell>
          <cell r="B2751" t="str">
            <v>KIT DE MATERIAIS PARA BRACADEIRA PARA FIXACAO EM POSTE CIRCULAR, CONTEM TRES FIXADORES E UM ROLO DE FITA DE 3 M EM ACO CARBONO</v>
          </cell>
          <cell r="C2751" t="str">
            <v xml:space="preserve">UN    </v>
          </cell>
          <cell r="D2751" t="str">
            <v>21,63</v>
          </cell>
        </row>
        <row r="2752">
          <cell r="A2752">
            <v>12118</v>
          </cell>
          <cell r="B2752" t="str">
            <v>KIT DE PROTECAO ARSTOP PARA AR CONDICIONADO, TOMADA PADRAO 2P+T 20 A, COM DISJUNTOR UNIPOLAR DIN 20A</v>
          </cell>
          <cell r="C2752" t="str">
            <v xml:space="preserve">UN    </v>
          </cell>
          <cell r="D2752" t="str">
            <v>22,15</v>
          </cell>
        </row>
        <row r="2753">
          <cell r="A2753">
            <v>39482</v>
          </cell>
          <cell r="B2753" t="str">
            <v>KIT PORTA PRONTA DE MADEIRA, FOLHA LEVE (NBR 15930) DE 600 X 2100 MM OU 700 X 2100 MM, DE 35 MM A 40 MM DE ESPESSURA, COM MARCO EM ACO, NUCLEO COLMEIA, CAPA LISA EM HDF, ACABAMENTO MELAMINICO BRANCO (INCLUI MARCO, ALIZARES, DOBRADICAS E FECHADURA)</v>
          </cell>
          <cell r="C2753" t="str">
            <v xml:space="preserve">UN    </v>
          </cell>
          <cell r="D2753" t="str">
            <v>524,38</v>
          </cell>
        </row>
        <row r="2754">
          <cell r="A2754">
            <v>39486</v>
          </cell>
          <cell r="B2754" t="str">
            <v>KIT PORTA PRONTA DE MADEIRA, FOLHA LEVE (NBR 15930) DE 600 X 2100 MM OU 700 X 2100 MM, DE 35 MM A 40 MM DE ESPESSURA, NUCLEO COLMEIA, ESTRUTURA USINADA PARA FECHADURA, CAPA LISA EM HDF, ACABAMENTO EM PRIMER PARA PINTURA (INCLUI MARCO, ALIZARES E DOBRADICAS)</v>
          </cell>
          <cell r="C2754" t="str">
            <v xml:space="preserve">UN    </v>
          </cell>
          <cell r="D2754" t="str">
            <v>427,97</v>
          </cell>
        </row>
        <row r="2755">
          <cell r="A2755">
            <v>39484</v>
          </cell>
          <cell r="B2755" t="str">
            <v>KIT PORTA PRONTA DE MADEIRA, FOLHA LEVE (NBR 15930) DE 800 X 2100 MM, DE 35 MM A 40 MM DE ESPESSURA, COM MARCO EM ACO, NUCLEO COLMEIA, CAPA LISA EM HDF, ACABAMENTO MELAMINICO BRANCO (INCLUI MARCO, ALIZARES, DOBRADICAS E FECHADURA)</v>
          </cell>
          <cell r="C2755" t="str">
            <v xml:space="preserve">UN    </v>
          </cell>
          <cell r="D2755" t="str">
            <v>524,38</v>
          </cell>
        </row>
        <row r="2756">
          <cell r="A2756">
            <v>39488</v>
          </cell>
          <cell r="B2756" t="str">
            <v>KIT PORTA PRONTA DE MADEIRA, FOLHA LEVE (NBR 15930) DE 800 X 2100 MM, DE 35 MM A 40 MM DE ESPESSURA, NUCLEO COLMEIA, ESTRUTURA USINADA PARA FECHADURA, CAPA LISA EM HDF, ACABAMENTO EM PRIMER PARA PINTURA (INCLUI MARCO, ALIZARES E DOBRADICAS)</v>
          </cell>
          <cell r="C2756" t="str">
            <v xml:space="preserve">UN    </v>
          </cell>
          <cell r="D2756" t="str">
            <v>434,97</v>
          </cell>
        </row>
        <row r="2757">
          <cell r="A2757">
            <v>39485</v>
          </cell>
          <cell r="B2757" t="str">
            <v>KIT PORTA PRONTA DE MADEIRA, FOLHA LEVE (NBR 15930) DE 900 X 2100 MM, DE 35 MM A 40 MM DE ESPESSURA, COM MARCO EM ACO, NUCLEO COLMEIA, CAPA LISA EM HDF, ACABAMENTO MELAMINICO BRANCO (INCLUI MARCO, ALIZARES, DOBRADICAS E FECHADURA)</v>
          </cell>
          <cell r="C2757" t="str">
            <v xml:space="preserve">UN    </v>
          </cell>
          <cell r="D2757" t="str">
            <v>524,38</v>
          </cell>
        </row>
        <row r="2758">
          <cell r="A2758">
            <v>39489</v>
          </cell>
          <cell r="B2758" t="str">
            <v>KIT PORTA PRONTA DE MADEIRA, FOLHA LEVE (NBR 15930) DE 900 X 2100 MM, DE 35 MM A 40 MM DE ESPESSURA, NUCLEO COLMEIA, ESTRUTURA USINADA PARA FECHADURA, CAPA LISA EM HDF, ACABAMENTO EM PRIMER PARA PINTURA (INCLUI MARCO, ALIZARES E DOBRADICAS)</v>
          </cell>
          <cell r="C2758" t="str">
            <v xml:space="preserve">UN    </v>
          </cell>
          <cell r="D2758" t="str">
            <v>442,35</v>
          </cell>
        </row>
        <row r="2759">
          <cell r="A2759">
            <v>39490</v>
          </cell>
          <cell r="B2759" t="str">
            <v>KIT PORTA PRONTA DE MADEIRA, FOLHA MEDIA (NBR 15930) DE 600 X 2100 MM OU 700 X 2100 MM, DE 35 MM A 40 MM DE ESPESSURA, NUCLEO SEMI-SOLIDO (SARRAFEADO), ESTRUTURA USINADA PARA FECHADURA, CAPA LISA EM HDF, ACABAMENTO MELAMINICO BRANCO (INCLUI MARCO, ALIZARES E DOBRADICAS)</v>
          </cell>
          <cell r="C2759" t="str">
            <v xml:space="preserve">UN    </v>
          </cell>
          <cell r="D2759" t="str">
            <v>659,16</v>
          </cell>
        </row>
        <row r="2760">
          <cell r="A2760">
            <v>39494</v>
          </cell>
          <cell r="B2760" t="str">
            <v>KIT PORTA PRONTA DE MADEIRA, FOLHA MEDIA (NBR 15930) DE 600 X 2100 MM, DE 35 MM A 40 MM DE ESPESSURA, NUCLEO SEMI-SOLIDO (SARRAFEADO), ESTRUTURA USINADA PARA FECHADURA, CAPA LISA EM HDF, ACABAMENTO EM PRIMER PARA PINTURA (INCLUI MARCO, ALIZARES E DOBRADICAS)</v>
          </cell>
          <cell r="C2760" t="str">
            <v xml:space="preserve">UN    </v>
          </cell>
          <cell r="D2760" t="str">
            <v>473,33</v>
          </cell>
        </row>
        <row r="2761">
          <cell r="A2761">
            <v>39495</v>
          </cell>
          <cell r="B2761" t="str">
            <v>KIT PORTA PRONTA DE MADEIRA, FOLHA MEDIA (NBR 15930) DE 700 X 2100 MM, DE 35 MM A 40 MM DE ESPESSURA, NUCLEO SEMI-SOLIDO (SARRAFEADO), ESTRUTURA USINADA PARA FECHADURA, CAPA LISA EM HDF, ACABAMENTO EM PRIMER PARA PINTURA (INCLUI MARCO, ALIZARES E DOBRADICAS)</v>
          </cell>
          <cell r="C2761" t="str">
            <v xml:space="preserve">UN    </v>
          </cell>
          <cell r="D2761" t="str">
            <v>533,38</v>
          </cell>
        </row>
        <row r="2762">
          <cell r="A2762">
            <v>39496</v>
          </cell>
          <cell r="B2762" t="str">
            <v>KIT PORTA PRONTA DE MADEIRA, FOLHA MEDIA (NBR 15930) DE 800 X 2100 MM, DE 35 MM A 40 MM DE ESPESSURA,  NUCLEO SEMI-SOLIDO (SARRAFEADO), ESTRUTURA USINADA PARA FECHADURA, CAPA LISA EM HDF, ACABAMENTO EM PRIMER PARA PINTURA (INCLUI MARCO, ALIZARES E DOBRADICAS)</v>
          </cell>
          <cell r="C2762" t="str">
            <v xml:space="preserve">UN    </v>
          </cell>
          <cell r="D2762" t="str">
            <v>586,72</v>
          </cell>
        </row>
        <row r="2763">
          <cell r="A2763">
            <v>39492</v>
          </cell>
          <cell r="B2763" t="str">
            <v>KIT PORTA PRONTA DE MADEIRA, FOLHA MEDIA (NBR 15930) DE 800 X 2100 MM, DE 35 MM A 40 MM DE ESPESSURA, NUCLEO SEMI-SOLIDO (SARRAFEADO), ESTRUTURA USINADA PARA FECHADURA, CAPA LISA EM HDF, ACABAMENTO MELAMINICO BRANCO (INCLUI MARCO, ALIZARES E DOBRADICAS)</v>
          </cell>
          <cell r="C2763" t="str">
            <v xml:space="preserve">UN    </v>
          </cell>
          <cell r="D2763" t="str">
            <v>679,26</v>
          </cell>
        </row>
        <row r="2764">
          <cell r="A2764">
            <v>39497</v>
          </cell>
          <cell r="B2764" t="str">
            <v>KIT PORTA PRONTA DE MADEIRA, FOLHA MEDIA (NBR 15930) DE 900 X 2100 MM, DE 35 MM A 40 MM DE ESPESSURA, NUCLEO SEMI-SOLIDO (SARRAFEADO), ESTRUTURA USINADA PARA FECHADURA, CAPA LISA EM HDF, ACABAMENTO EM PRIMER PARA PINTURA (INCLUI MARCO, ALIZARES E DOBRADICAS)</v>
          </cell>
          <cell r="C2764" t="str">
            <v xml:space="preserve">UN    </v>
          </cell>
          <cell r="D2764" t="str">
            <v>613,55</v>
          </cell>
        </row>
        <row r="2765">
          <cell r="A2765">
            <v>39493</v>
          </cell>
          <cell r="B2765" t="str">
            <v>KIT PORTA PRONTA DE MADEIRA, FOLHA MEDIA (NBR 15930) DE 900 X 2100 MM, DE 35 MM A 40 MM DE ESPESSURA, NUCLEO SEMI-SOLIDO (SARRAFEADO), ESTRUTURA USINADA PARA FECHADURA, CAPA LISA EM HDF, ACABAMENTO MELAMINICO BRANCO (INCLUI MARCO, ALIZARES E DOBRADICAS)</v>
          </cell>
          <cell r="C2765" t="str">
            <v xml:space="preserve">UN    </v>
          </cell>
          <cell r="D2765" t="str">
            <v>728,57</v>
          </cell>
        </row>
        <row r="2766">
          <cell r="A2766">
            <v>39500</v>
          </cell>
          <cell r="B2766" t="str">
            <v>KIT PORTA PRONTA DE MADEIRA, FOLHA PESADA (NBR 15930) DE 800 X 2100 MM, DE 40 MM  A 45 MM DE ESPESSURA, NUCLEO SOLIDO, CAPA LISA EM HDF, ACABAMENTO MELAMINICO BRANCO (INCLUI MARCO, ALIZARES, DOBRADICAS E FECHADURA EXTERNA)</v>
          </cell>
          <cell r="C2766" t="str">
            <v xml:space="preserve">UN    </v>
          </cell>
          <cell r="D2766" t="str">
            <v>794,93</v>
          </cell>
        </row>
        <row r="2767">
          <cell r="A2767">
            <v>39498</v>
          </cell>
          <cell r="B2767" t="str">
            <v>KIT PORTA PRONTA DE MADEIRA, FOLHA PESADA (NBR 15930) DE 800 X 2100 MM, DE 40 MM A 45 MM DE ESPESSURA , NUCLEO SOLIDO, ESTRUTURA USINADA PARA FECHADURA, CAPA LISA EM HDF, ACABAMENTO EM LAMINADO NATURAL COM VERNIZ (INCLUI MARCO, ALIZARES E DOBRADICAS)</v>
          </cell>
          <cell r="C2767" t="str">
            <v xml:space="preserve">UN    </v>
          </cell>
          <cell r="D2767" t="str">
            <v>980,41</v>
          </cell>
        </row>
        <row r="2768">
          <cell r="A2768">
            <v>43628</v>
          </cell>
          <cell r="B2768" t="str">
            <v>KIT PORTA PRONTA DE MADEIRA, FOLHA PESADA (NBR 15930) DE 800 X 2100 MM, DE 40 MM A 45 MM DE ESPESSURA, COM MARCO EM ACO, NUCLEO SOLIDO, CAPA LISA EM HDF, ACABAMENTO MELAMINICO BRANCO (INCLUI MARCO, ALIZARES, DOBRADICAS E FECHADURA)</v>
          </cell>
          <cell r="C2768" t="str">
            <v xml:space="preserve">UN    </v>
          </cell>
          <cell r="D2768" t="str">
            <v>772,77</v>
          </cell>
        </row>
        <row r="2769">
          <cell r="A2769">
            <v>39501</v>
          </cell>
          <cell r="B2769" t="str">
            <v>KIT PORTA PRONTA DE MADEIRA, FOLHA PESADA (NBR 15930) DE 900 X 2100 MM, DE 40 MM  A 45 MM DE ESPESSURA, NUCLEO SOLIDO, CAPA LISA EM HDF, ACABAMENTO MELAMINICO BRANCO (INCLUI MARCO, ALIZARES, DOBRADICAS E FECHADURA EXTERNA)</v>
          </cell>
          <cell r="C2769" t="str">
            <v xml:space="preserve">UN    </v>
          </cell>
          <cell r="D2769" t="str">
            <v>816,46</v>
          </cell>
        </row>
        <row r="2770">
          <cell r="A2770">
            <v>39499</v>
          </cell>
          <cell r="B2770" t="str">
            <v>KIT PORTA PRONTA DE MADEIRA, FOLHA PESADA (NBR 15930) DE 900 X 2100 MM, DE 40 MM A 45 MM DE ESPESSURA , NUCLEO SOLIDO, ESTRUTURA USINADA PARA FECHADURA, CAPA LISA EM HDF, ACABAMENTO EM LAMINADO NATURAL COM VERNIZ (INCLUI MARCO, ALIZARES E DOBRADICAS)</v>
          </cell>
          <cell r="C2770" t="str">
            <v xml:space="preserve">UN    </v>
          </cell>
          <cell r="D2770" t="str">
            <v>994,33</v>
          </cell>
        </row>
        <row r="2771">
          <cell r="A2771">
            <v>43621</v>
          </cell>
          <cell r="B2771" t="str">
            <v>KIT PORTA PRONTA DE MADEIRA, FOLHA PESADA (NBR 15930) DE 900 X 2100 MM, DE 40 MM A 45 MM DE ESPESSURA, COM MARCO EM ACO, NUCLEO SOLIDO, CAPA LISA EM HDF, ACABAMENTO MELAMINICO BRANCO (INCLUI MARCO, ALIZARES, DOBRADICAS E FECHADURA)</v>
          </cell>
          <cell r="C2771" t="str">
            <v xml:space="preserve">UN    </v>
          </cell>
          <cell r="D2771" t="str">
            <v>821,07</v>
          </cell>
        </row>
        <row r="2772">
          <cell r="A2772">
            <v>3733</v>
          </cell>
          <cell r="B2772" t="str">
            <v>LADRILHO HIDRAULICO, *20 x 20* CM, E= 2 CM, PADRAO COPACABANA, 2 CORES (PRETO E BRANCO)</v>
          </cell>
          <cell r="C2772" t="str">
            <v xml:space="preserve">M2    </v>
          </cell>
          <cell r="D2772" t="str">
            <v>53,86</v>
          </cell>
        </row>
        <row r="2773">
          <cell r="A2773">
            <v>3731</v>
          </cell>
          <cell r="B2773" t="str">
            <v>LADRILHO HIDRAULICO, *20 X 20* CM, E= 2 CM, DADOS, COR NATURAL</v>
          </cell>
          <cell r="C2773" t="str">
            <v xml:space="preserve">M2    </v>
          </cell>
          <cell r="D2773" t="str">
            <v>50,00</v>
          </cell>
        </row>
        <row r="2774">
          <cell r="A2774">
            <v>38137</v>
          </cell>
          <cell r="B2774" t="str">
            <v>LADRILHO HIDRAULICO, *20 X 20* CM, E= 2 CM, RAMPA, NATURAL</v>
          </cell>
          <cell r="C2774" t="str">
            <v xml:space="preserve">M2    </v>
          </cell>
          <cell r="D2774" t="str">
            <v>50,29</v>
          </cell>
        </row>
        <row r="2775">
          <cell r="A2775">
            <v>38135</v>
          </cell>
          <cell r="B2775" t="str">
            <v>LADRILHO HIDRAULICO, *20 X 20* CM, E= 2 CM, TATIL ALERTA OU DIRECIONAL, AMARELO</v>
          </cell>
          <cell r="C2775" t="str">
            <v xml:space="preserve">M2    </v>
          </cell>
          <cell r="D2775" t="str">
            <v>63,75</v>
          </cell>
        </row>
        <row r="2776">
          <cell r="A2776">
            <v>38138</v>
          </cell>
          <cell r="B2776" t="str">
            <v>LADRILHO HIDRAULICO, *30 X 30* CM, E= 2 CM, MILANO, NATURAL</v>
          </cell>
          <cell r="C2776" t="str">
            <v xml:space="preserve">M2    </v>
          </cell>
          <cell r="D2776" t="str">
            <v>49,39</v>
          </cell>
        </row>
        <row r="2777">
          <cell r="A2777">
            <v>3736</v>
          </cell>
          <cell r="B2777" t="str">
            <v>LAJE PRE-MOLDADA CONVENCIONAL (LAJOTAS + VIGOTAS) PARA FORRO, UNIDIRECIONAL, SOBRECARGA DE 100 KG/M2, VAO ATE 4,00 M (SEM COLOCACAO)</v>
          </cell>
          <cell r="C2777" t="str">
            <v xml:space="preserve">M2    </v>
          </cell>
          <cell r="D2777" t="str">
            <v>57,10</v>
          </cell>
        </row>
        <row r="2778">
          <cell r="A2778">
            <v>3741</v>
          </cell>
          <cell r="B2778" t="str">
            <v>LAJE PRE-MOLDADA CONVENCIONAL (LAJOTAS + VIGOTAS) PARA FORRO, UNIDIRECIONAL, SOBRECARGA DE 100 KG/M2, VAO ATE 4,50 M (SEM COLOCACAO)</v>
          </cell>
          <cell r="C2778" t="str">
            <v xml:space="preserve">M2    </v>
          </cell>
          <cell r="D2778" t="str">
            <v>59,52</v>
          </cell>
        </row>
        <row r="2779">
          <cell r="A2779">
            <v>3745</v>
          </cell>
          <cell r="B2779" t="str">
            <v>LAJE PRE-MOLDADA CONVENCIONAL (LAJOTAS + VIGOTAS) PARA FORRO, UNIDIRECIONAL, SOBRECARGA 100 KG/M2, VAO ATE 5,00 M (SEM COLOCACAO)</v>
          </cell>
          <cell r="C2779" t="str">
            <v xml:space="preserve">M2    </v>
          </cell>
          <cell r="D2779" t="str">
            <v>64,18</v>
          </cell>
        </row>
        <row r="2780">
          <cell r="A2780">
            <v>3743</v>
          </cell>
          <cell r="B2780" t="str">
            <v>LAJE PRE-MOLDADA CONVENCIONAL (LAJOTAS + VIGOTAS) PARA PISO, UNIDIRECIONAL, SOBRECARGA DE 200 KG/M2, VAO ATE 3,50 M (SEM COLOCACAO)</v>
          </cell>
          <cell r="C2780" t="str">
            <v xml:space="preserve">M2    </v>
          </cell>
          <cell r="D2780" t="str">
            <v>59,31</v>
          </cell>
        </row>
        <row r="2781">
          <cell r="A2781">
            <v>3744</v>
          </cell>
          <cell r="B2781" t="str">
            <v>LAJE PRE-MOLDADA CONVENCIONAL (LAJOTAS + VIGOTAS) PARA PISO, UNIDIRECIONAL, SOBRECARGA DE 200 KG/M2, VAO ATE 4,50 M (SEM COLOCACAO)</v>
          </cell>
          <cell r="C2781" t="str">
            <v xml:space="preserve">M2    </v>
          </cell>
          <cell r="D2781" t="str">
            <v>65,28</v>
          </cell>
        </row>
        <row r="2782">
          <cell r="A2782">
            <v>3739</v>
          </cell>
          <cell r="B2782" t="str">
            <v>LAJE PRE-MOLDADA CONVENCIONAL (LAJOTAS + VIGOTAS) PARA PISO, UNIDIRECIONAL, SOBRECARGA DE 200 KG/M2, VAO ATE 5,00 M (SEM COLOCACAO)</v>
          </cell>
          <cell r="C2782" t="str">
            <v xml:space="preserve">M2    </v>
          </cell>
          <cell r="D2782" t="str">
            <v>68,60</v>
          </cell>
        </row>
        <row r="2783">
          <cell r="A2783">
            <v>3737</v>
          </cell>
          <cell r="B2783" t="str">
            <v>LAJE PRE-MOLDADA CONVENCIONAL (LAJOTAS + VIGOTAS) PARA PISO, UNIDIRECIONAL, SOBRECARGA DE 350 KG/M2, VAO ATE 4,50 M (SEM COLOCACAO)</v>
          </cell>
          <cell r="C2783" t="str">
            <v xml:space="preserve">M2    </v>
          </cell>
          <cell r="D2783" t="str">
            <v>71,92</v>
          </cell>
        </row>
        <row r="2784">
          <cell r="A2784">
            <v>3738</v>
          </cell>
          <cell r="B2784" t="str">
            <v>LAJE PRE-MOLDADA CONVENCIONAL (LAJOTAS + VIGOTAS) PARA PISO, UNIDIRECIONAL, SOBRECARGA DE 350 KG/M2, VAO ATE 5,00 M (SEM COLOCACAO)</v>
          </cell>
          <cell r="C2784" t="str">
            <v xml:space="preserve">M2    </v>
          </cell>
          <cell r="D2784" t="str">
            <v>82,99</v>
          </cell>
        </row>
        <row r="2785">
          <cell r="A2785">
            <v>3747</v>
          </cell>
          <cell r="B2785" t="str">
            <v>LAJE PRE-MOLDADA CONVENCIONAL (LAJOTAS + VIGOTAS) PARA PISO, UNIDIRECIONAL, SOBRECARGA 350 KG/M2 VAO ATE 3,50 M (SEM COLOCACAO)</v>
          </cell>
          <cell r="C2785" t="str">
            <v xml:space="preserve">M2    </v>
          </cell>
          <cell r="D2785" t="str">
            <v>65,28</v>
          </cell>
        </row>
        <row r="2786">
          <cell r="A2786">
            <v>11649</v>
          </cell>
          <cell r="B2786" t="str">
            <v>LAJE PRE-MOLDADA DE TRANSICAO EXCENTRICA EM CONCRETO ARMADO, DN 1200 MM, FURO CIRCULAR DN 600 MM, ESPESSURA 12 CM</v>
          </cell>
          <cell r="C2786" t="str">
            <v xml:space="preserve">UN    </v>
          </cell>
          <cell r="D2786" t="str">
            <v>473,62</v>
          </cell>
        </row>
        <row r="2787">
          <cell r="A2787">
            <v>11650</v>
          </cell>
          <cell r="B2787" t="str">
            <v>LAJE PRE-MOLDADA DE TRANSICAO EXCENTRICA EM CONCRETO ARMADO, DN 1500 MM, FURO CIRCULAR DN 530 MM, ESPESSURA 15 CM</v>
          </cell>
          <cell r="C2787" t="str">
            <v xml:space="preserve">UN    </v>
          </cell>
          <cell r="D2787" t="str">
            <v>807,25</v>
          </cell>
        </row>
        <row r="2788">
          <cell r="A2788">
            <v>3742</v>
          </cell>
          <cell r="B2788" t="str">
            <v>LAJE PRE-MOLDADA TRELICADA (LAJOTAS + VIGOTAS) PARA FORRO, UNIDIRECIONAL, SOBRECARGA DE 100 KG/M2, VAO ATE 6,00 M (SEM COLOCACAO)</v>
          </cell>
          <cell r="C2788" t="str">
            <v xml:space="preserve">M2    </v>
          </cell>
          <cell r="D2788" t="str">
            <v>86,09</v>
          </cell>
        </row>
        <row r="2789">
          <cell r="A2789">
            <v>3746</v>
          </cell>
          <cell r="B2789" t="str">
            <v>LAJE PRE-MOLDADA TRELICADA (LAJOTAS + VIGOTAS) PARA PISO, UNIDIRECIONAL, SOBRECARGA DE 200 KG/M2, VAO ATE 6,00 M (SEM COLOCACAO)</v>
          </cell>
          <cell r="C2789" t="str">
            <v xml:space="preserve">M2    </v>
          </cell>
          <cell r="D2789" t="str">
            <v>100,52</v>
          </cell>
        </row>
        <row r="2790">
          <cell r="A2790">
            <v>21106</v>
          </cell>
          <cell r="B2790" t="str">
            <v>LAMBRI EM ALUMINIO, DE APROXIMADAMENTE 0,6 KG/M, COM APROXIMADAMENTE 168,0 MM DE LARGURA, 6,0 MM DE ALTURA E 6,0 M DE EXTENSAO</v>
          </cell>
          <cell r="C2790" t="str">
            <v xml:space="preserve">KG    </v>
          </cell>
          <cell r="D2790" t="str">
            <v>33,22</v>
          </cell>
        </row>
        <row r="2791">
          <cell r="A2791">
            <v>3755</v>
          </cell>
          <cell r="B2791" t="str">
            <v>LAMPADA DE LUZ MISTA 160 W, BASE E27 (220 V)</v>
          </cell>
          <cell r="C2791" t="str">
            <v xml:space="preserve">UN    </v>
          </cell>
          <cell r="D2791" t="str">
            <v>21,10</v>
          </cell>
        </row>
        <row r="2792">
          <cell r="A2792">
            <v>3750</v>
          </cell>
          <cell r="B2792" t="str">
            <v>LAMPADA DE LUZ MISTA 250 W, BASE E27 (220 V)</v>
          </cell>
          <cell r="C2792" t="str">
            <v xml:space="preserve">UN    </v>
          </cell>
          <cell r="D2792" t="str">
            <v>28,37</v>
          </cell>
        </row>
        <row r="2793">
          <cell r="A2793">
            <v>3756</v>
          </cell>
          <cell r="B2793" t="str">
            <v>LAMPADA DE LUZ MISTA 500 W, BASE E40 (220 V)</v>
          </cell>
          <cell r="C2793" t="str">
            <v xml:space="preserve">UN    </v>
          </cell>
          <cell r="D2793" t="str">
            <v>53,02</v>
          </cell>
        </row>
        <row r="2794">
          <cell r="A2794">
            <v>39377</v>
          </cell>
          <cell r="B2794" t="str">
            <v>LAMPADA FLUORESCENTE COMPACTA BRANCA 135 W, BASE E40 (127/220 V)</v>
          </cell>
          <cell r="C2794" t="str">
            <v xml:space="preserve">UN    </v>
          </cell>
          <cell r="D2794" t="str">
            <v>157,05</v>
          </cell>
        </row>
        <row r="2795">
          <cell r="A2795">
            <v>38191</v>
          </cell>
          <cell r="B2795" t="str">
            <v>LAMPADA FLUORESCENTE COMPACTA 2U BRANCA 15 W, BASE E27 (127/220 V)</v>
          </cell>
          <cell r="C2795" t="str">
            <v xml:space="preserve">UN    </v>
          </cell>
          <cell r="D2795" t="str">
            <v>11,69</v>
          </cell>
        </row>
        <row r="2796">
          <cell r="A2796">
            <v>39381</v>
          </cell>
          <cell r="B2796" t="str">
            <v>LAMPADA FLUORESCENTE COMPACTA 2U/3U BRANCA 9/10 W, BASE E27 (127/220 V)</v>
          </cell>
          <cell r="C2796" t="str">
            <v xml:space="preserve">UN    </v>
          </cell>
          <cell r="D2796" t="str">
            <v>10,90</v>
          </cell>
        </row>
        <row r="2797">
          <cell r="A2797">
            <v>38780</v>
          </cell>
          <cell r="B2797" t="str">
            <v>LAMPADA FLUORESCENTE COMPACTA 3U BRANCA 20 W, BASE E27 (127/220 V)</v>
          </cell>
          <cell r="C2797" t="str">
            <v xml:space="preserve">UN    </v>
          </cell>
          <cell r="D2797" t="str">
            <v>13,34</v>
          </cell>
        </row>
        <row r="2798">
          <cell r="A2798">
            <v>38781</v>
          </cell>
          <cell r="B2798" t="str">
            <v>LAMPADA FLUORESCENTE ESPIRAL BRANCA 45 W, BASE E27 (127/220 V)</v>
          </cell>
          <cell r="C2798" t="str">
            <v xml:space="preserve">UN    </v>
          </cell>
          <cell r="D2798" t="str">
            <v>45,04</v>
          </cell>
        </row>
        <row r="2799">
          <cell r="A2799">
            <v>38192</v>
          </cell>
          <cell r="B2799" t="str">
            <v>LAMPADA FLUORESCENTE ESPIRAL BRANCA 65 W, BASE E27 (127/220 V)</v>
          </cell>
          <cell r="C2799" t="str">
            <v xml:space="preserve">UN    </v>
          </cell>
          <cell r="D2799" t="str">
            <v>81,51</v>
          </cell>
        </row>
        <row r="2800">
          <cell r="A2800">
            <v>3753</v>
          </cell>
          <cell r="B2800" t="str">
            <v>LAMPADA FLUORESCENTE TUBULAR T10, DE 20 OU 40 W, BIVOLT</v>
          </cell>
          <cell r="C2800" t="str">
            <v xml:space="preserve">UN    </v>
          </cell>
          <cell r="D2800" t="str">
            <v>7,13</v>
          </cell>
        </row>
        <row r="2801">
          <cell r="A2801">
            <v>38782</v>
          </cell>
          <cell r="B2801" t="str">
            <v>LAMPADA FLUORESCENTE TUBULAR T5 DE 14 W, BIVOLT</v>
          </cell>
          <cell r="C2801" t="str">
            <v xml:space="preserve">UN    </v>
          </cell>
          <cell r="D2801" t="str">
            <v>9,29</v>
          </cell>
        </row>
        <row r="2802">
          <cell r="A2802">
            <v>38778</v>
          </cell>
          <cell r="B2802" t="str">
            <v>LAMPADA FLUORESCENTE TUBULAR T8 DE 16/18 W, BIVOLT</v>
          </cell>
          <cell r="C2802" t="str">
            <v xml:space="preserve">UN    </v>
          </cell>
          <cell r="D2802" t="str">
            <v>6,97</v>
          </cell>
        </row>
        <row r="2803">
          <cell r="A2803">
            <v>38779</v>
          </cell>
          <cell r="B2803" t="str">
            <v>LAMPADA FLUORESCENTE TUBULAR T8 DE 32/36 W, BIVOLT</v>
          </cell>
          <cell r="C2803" t="str">
            <v xml:space="preserve">UN    </v>
          </cell>
          <cell r="D2803" t="str">
            <v>7,39</v>
          </cell>
        </row>
        <row r="2804">
          <cell r="A2804">
            <v>39388</v>
          </cell>
          <cell r="B2804" t="str">
            <v>LAMPADA LED TIPO DICROICA BIVOLT, LUZ BRANCA, 5 W (BASE GU10)</v>
          </cell>
          <cell r="C2804" t="str">
            <v xml:space="preserve">UN    </v>
          </cell>
          <cell r="D2804" t="str">
            <v>13,83</v>
          </cell>
        </row>
        <row r="2805">
          <cell r="A2805">
            <v>39387</v>
          </cell>
          <cell r="B2805" t="str">
            <v>LAMPADA LED TUBULAR BIVOLT 18/20 W, BASE G13</v>
          </cell>
          <cell r="C2805" t="str">
            <v xml:space="preserve">UN    </v>
          </cell>
          <cell r="D2805" t="str">
            <v>21,57</v>
          </cell>
        </row>
        <row r="2806">
          <cell r="A2806">
            <v>39386</v>
          </cell>
          <cell r="B2806" t="str">
            <v>LAMPADA LED TUBULAR BIVOLT 9/10 W, BASE G13</v>
          </cell>
          <cell r="C2806" t="str">
            <v xml:space="preserve">UN    </v>
          </cell>
          <cell r="D2806" t="str">
            <v>15,04</v>
          </cell>
        </row>
        <row r="2807">
          <cell r="A2807">
            <v>38194</v>
          </cell>
          <cell r="B2807" t="str">
            <v>LAMPADA LED 10 W BIVOLT BRANCA, FORMATO TRADICIONAL (BASE E27)</v>
          </cell>
          <cell r="C2807" t="str">
            <v xml:space="preserve">UN    </v>
          </cell>
          <cell r="D2807" t="str">
            <v>11,25</v>
          </cell>
        </row>
        <row r="2808">
          <cell r="A2808">
            <v>38193</v>
          </cell>
          <cell r="B2808" t="str">
            <v>LAMPADA LED 6 W BIVOLT BRANCA, FORMATO TRADICIONAL (BASE E27)</v>
          </cell>
          <cell r="C2808" t="str">
            <v xml:space="preserve">UN    </v>
          </cell>
          <cell r="D2808" t="str">
            <v>9,78</v>
          </cell>
        </row>
        <row r="2809">
          <cell r="A2809">
            <v>12216</v>
          </cell>
          <cell r="B2809" t="str">
            <v>LAMPADA VAPOR DE SODIO OVOIDE 150 W (BASE E40)</v>
          </cell>
          <cell r="C2809" t="str">
            <v xml:space="preserve">UN    </v>
          </cell>
          <cell r="D2809" t="str">
            <v>40,76</v>
          </cell>
        </row>
        <row r="2810">
          <cell r="A2810">
            <v>3757</v>
          </cell>
          <cell r="B2810" t="str">
            <v>LAMPADA VAPOR DE SODIO OVOIDE 250 W (BASE E40)</v>
          </cell>
          <cell r="C2810" t="str">
            <v xml:space="preserve">UN    </v>
          </cell>
          <cell r="D2810" t="str">
            <v>47,13</v>
          </cell>
        </row>
        <row r="2811">
          <cell r="A2811">
            <v>3758</v>
          </cell>
          <cell r="B2811" t="str">
            <v>LAMPADA VAPOR DE SODIO OVOIDE 400 W (BASE E40)</v>
          </cell>
          <cell r="C2811" t="str">
            <v xml:space="preserve">UN    </v>
          </cell>
          <cell r="D2811" t="str">
            <v>54,95</v>
          </cell>
        </row>
        <row r="2812">
          <cell r="A2812">
            <v>12214</v>
          </cell>
          <cell r="B2812" t="str">
            <v>LAMPADA VAPOR MERCURIO 125 W (BASE E27)</v>
          </cell>
          <cell r="C2812" t="str">
            <v xml:space="preserve">UN    </v>
          </cell>
          <cell r="D2812" t="str">
            <v>18,82</v>
          </cell>
        </row>
        <row r="2813">
          <cell r="A2813">
            <v>3749</v>
          </cell>
          <cell r="B2813" t="str">
            <v>LAMPADA VAPOR MERCURIO 250 W (BASE E40)</v>
          </cell>
          <cell r="C2813" t="str">
            <v xml:space="preserve">UN    </v>
          </cell>
          <cell r="D2813" t="str">
            <v>33,54</v>
          </cell>
        </row>
        <row r="2814">
          <cell r="A2814">
            <v>3751</v>
          </cell>
          <cell r="B2814" t="str">
            <v>LAMPADA VAPOR MERCURIO 400 W (BASE E40)</v>
          </cell>
          <cell r="C2814" t="str">
            <v xml:space="preserve">UN    </v>
          </cell>
          <cell r="D2814" t="str">
            <v>45,77</v>
          </cell>
        </row>
        <row r="2815">
          <cell r="A2815">
            <v>39376</v>
          </cell>
          <cell r="B2815" t="str">
            <v>LAMPADA VAPOR METALICO OVOIDE 150 W, BASE E27/E40</v>
          </cell>
          <cell r="C2815" t="str">
            <v xml:space="preserve">UN    </v>
          </cell>
          <cell r="D2815" t="str">
            <v>38,59</v>
          </cell>
        </row>
        <row r="2816">
          <cell r="A2816">
            <v>3752</v>
          </cell>
          <cell r="B2816" t="str">
            <v>LAMPADA VAPOR METALICO TUBULAR 400 W (BASE E40)</v>
          </cell>
          <cell r="C2816" t="str">
            <v xml:space="preserve">UN    </v>
          </cell>
          <cell r="D2816" t="str">
            <v>75,51</v>
          </cell>
        </row>
        <row r="2817">
          <cell r="A2817">
            <v>746</v>
          </cell>
          <cell r="B2817" t="str">
            <v>LAVADORA DE ALTA PRESSAO (LAVA-JATO) PARA AGUA FRIA, PRESSAO DE OPERACAO ENTRE 1400 E 1900 LIB/POL2, VAZAO MAXIMA ENTRE  400 E 700 L/H</v>
          </cell>
          <cell r="C2817" t="str">
            <v xml:space="preserve">UN    </v>
          </cell>
          <cell r="D2817" t="str">
            <v>3.400,13</v>
          </cell>
        </row>
        <row r="2818">
          <cell r="A2818">
            <v>36521</v>
          </cell>
          <cell r="B2818" t="str">
            <v>LAVATORIO DE CANTO LOUCA BRANCA SUSPENSO *40 X 30* CM</v>
          </cell>
          <cell r="C2818" t="str">
            <v xml:space="preserve">UN    </v>
          </cell>
          <cell r="D2818" t="str">
            <v>122,48</v>
          </cell>
        </row>
        <row r="2819">
          <cell r="A2819">
            <v>36794</v>
          </cell>
          <cell r="B2819" t="str">
            <v>LAVATORIO LOUCA BRANCA COM COLUNA *44 X 35,5* CM</v>
          </cell>
          <cell r="C2819" t="str">
            <v xml:space="preserve">UN    </v>
          </cell>
          <cell r="D2819" t="str">
            <v>124,86</v>
          </cell>
        </row>
        <row r="2820">
          <cell r="A2820">
            <v>10426</v>
          </cell>
          <cell r="B2820" t="str">
            <v>LAVATORIO LOUCA BRANCA COM COLUNA *54 X 44* CM</v>
          </cell>
          <cell r="C2820" t="str">
            <v xml:space="preserve">UN    </v>
          </cell>
          <cell r="D2820" t="str">
            <v>179,83</v>
          </cell>
        </row>
        <row r="2821">
          <cell r="A2821">
            <v>10425</v>
          </cell>
          <cell r="B2821" t="str">
            <v>LAVATORIO LOUCA BRANCA SUSPENSO *40 X 30* CM</v>
          </cell>
          <cell r="C2821" t="str">
            <v xml:space="preserve">UN    </v>
          </cell>
          <cell r="D2821" t="str">
            <v>79,30</v>
          </cell>
        </row>
        <row r="2822">
          <cell r="A2822">
            <v>10431</v>
          </cell>
          <cell r="B2822" t="str">
            <v>LAVATORIO LOUCA COR COM COLUNA *54 X 44* CM</v>
          </cell>
          <cell r="C2822" t="str">
            <v xml:space="preserve">UN    </v>
          </cell>
          <cell r="D2822" t="str">
            <v>197,28</v>
          </cell>
        </row>
        <row r="2823">
          <cell r="A2823">
            <v>10429</v>
          </cell>
          <cell r="B2823" t="str">
            <v>LAVATORIO LOUCA COR SUSPENSO *40 X 30* CM</v>
          </cell>
          <cell r="C2823" t="str">
            <v xml:space="preserve">UN    </v>
          </cell>
          <cell r="D2823" t="str">
            <v>94,58</v>
          </cell>
        </row>
        <row r="2824">
          <cell r="A2824">
            <v>20269</v>
          </cell>
          <cell r="B2824" t="str">
            <v>LAVATORIO/CUBA DE EMBUTIR OVAL LOUCA BRANCA SEM LADRAO *50 X 35* CM</v>
          </cell>
          <cell r="C2824" t="str">
            <v xml:space="preserve">UN    </v>
          </cell>
          <cell r="D2824" t="str">
            <v>77,95</v>
          </cell>
        </row>
        <row r="2825">
          <cell r="A2825">
            <v>20270</v>
          </cell>
          <cell r="B2825" t="str">
            <v>LAVATORIO/CUBA DE EMBUTIR OVAL LOUCA COR SEM LADRAO *50 X 35* CM</v>
          </cell>
          <cell r="C2825" t="str">
            <v xml:space="preserve">UN    </v>
          </cell>
          <cell r="D2825" t="str">
            <v>84,88</v>
          </cell>
        </row>
        <row r="2826">
          <cell r="A2826">
            <v>11696</v>
          </cell>
          <cell r="B2826" t="str">
            <v>LAVATORIO/CUBA DE SOBREPOR OVAL PEQUENA LOUCA BRANCA SEM LADRAO *31 X 44*</v>
          </cell>
          <cell r="C2826" t="str">
            <v xml:space="preserve">UN    </v>
          </cell>
          <cell r="D2826" t="str">
            <v>124,01</v>
          </cell>
        </row>
        <row r="2827">
          <cell r="A2827">
            <v>10427</v>
          </cell>
          <cell r="B2827" t="str">
            <v>LAVATORIO/CUBA DE SOBREPOR RETANGULAR LOUCA BRANCA COM LADRAO *52 X 45* CM</v>
          </cell>
          <cell r="C2827" t="str">
            <v xml:space="preserve">UN    </v>
          </cell>
          <cell r="D2827" t="str">
            <v>222,35</v>
          </cell>
        </row>
        <row r="2828">
          <cell r="A2828">
            <v>10428</v>
          </cell>
          <cell r="B2828" t="str">
            <v>LAVATORIO/CUBA DE SOBREPOR RETANGULAR LOUCA COR COM LADRAO *52 X 45* CM</v>
          </cell>
          <cell r="C2828" t="str">
            <v xml:space="preserve">UN    </v>
          </cell>
          <cell r="D2828" t="str">
            <v>225,67</v>
          </cell>
        </row>
        <row r="2829">
          <cell r="A2829">
            <v>2354</v>
          </cell>
          <cell r="B2829" t="str">
            <v>LEITURISTA OU CADASTRISTA DE REDES DE AGUA E ESGOTO</v>
          </cell>
          <cell r="C2829" t="str">
            <v xml:space="preserve">H     </v>
          </cell>
          <cell r="D2829" t="str">
            <v>10,84</v>
          </cell>
        </row>
        <row r="2830">
          <cell r="A2830">
            <v>40932</v>
          </cell>
          <cell r="B2830" t="str">
            <v>LEITURISTA OU CADASTRISTA DE REDES DE AGUA E ESGOTO (MENSALISTA)</v>
          </cell>
          <cell r="C2830" t="str">
            <v xml:space="preserve">MES   </v>
          </cell>
          <cell r="D2830" t="str">
            <v>1.924,01</v>
          </cell>
        </row>
        <row r="2831">
          <cell r="A2831">
            <v>10853</v>
          </cell>
          <cell r="B2831" t="str">
            <v>LETRA ACO INOX (AISI 304), CHAPA NUM. 22, RECORTADO, H= 20 CM (SEM RELEVO)</v>
          </cell>
          <cell r="C2831" t="str">
            <v xml:space="preserve">UN    </v>
          </cell>
          <cell r="D2831" t="str">
            <v>63,86</v>
          </cell>
        </row>
        <row r="2832">
          <cell r="A2832">
            <v>5093</v>
          </cell>
          <cell r="B2832" t="str">
            <v>LEVANTADOR DE JANELA GUILHOTINA, EM LATAO CROMADO</v>
          </cell>
          <cell r="C2832" t="str">
            <v xml:space="preserve">PAR   </v>
          </cell>
          <cell r="D2832" t="str">
            <v>13,71</v>
          </cell>
        </row>
        <row r="2833">
          <cell r="A2833">
            <v>37768</v>
          </cell>
          <cell r="B2833" t="str">
            <v>LIMPADORA A SUCCAO, TANQUE 12000 L, BASCULAMENTO HIDRAULICO, BOMBA 12 M3/MIN 95% VACUO (INCLUI MONTAGEM, NAO INCLUI CAMINHAO)</v>
          </cell>
          <cell r="C2833" t="str">
            <v xml:space="preserve">UN    </v>
          </cell>
          <cell r="D2833" t="str">
            <v>98.500,00</v>
          </cell>
        </row>
        <row r="2834">
          <cell r="A2834">
            <v>37773</v>
          </cell>
          <cell r="B2834" t="str">
            <v>LIMPADORA DE SUCCAO TANQUE 7000 L, BOMBA 12 M3/MIN 95% VACUO (INCLUI MONTAGEM, NAO INCLUI CAMINHAO)</v>
          </cell>
          <cell r="C2834" t="str">
            <v xml:space="preserve">UN    </v>
          </cell>
          <cell r="D2834" t="str">
            <v>83.643,10</v>
          </cell>
        </row>
        <row r="2835">
          <cell r="A2835">
            <v>37769</v>
          </cell>
          <cell r="B2835" t="str">
            <v>LIMPADORA DE SUCCAO, TANQUE 11000 L, BOMBA 340 M3/MIN (INCLUI MONTAGEM, NAO INCLUI CAMINHAO)</v>
          </cell>
          <cell r="C2835" t="str">
            <v xml:space="preserve">UN    </v>
          </cell>
          <cell r="D2835" t="str">
            <v>140.029,09</v>
          </cell>
        </row>
        <row r="2836">
          <cell r="A2836">
            <v>37770</v>
          </cell>
          <cell r="B2836" t="str">
            <v>LIMPADORA DE SUCCAO, TANQUE 5500 L, BOMBA 60M3/MIN, VACUO 500 MBAR (INCLUI MONTAGEM, NAO INCLUI CAMINHAO)</v>
          </cell>
          <cell r="C2836" t="str">
            <v xml:space="preserve">UN    </v>
          </cell>
          <cell r="D2836" t="str">
            <v>237.651,71</v>
          </cell>
        </row>
        <row r="2837">
          <cell r="A2837">
            <v>38382</v>
          </cell>
          <cell r="B2837" t="str">
            <v>LINHA DE PEDREIRO LISA 100 M</v>
          </cell>
          <cell r="C2837" t="str">
            <v xml:space="preserve">UN    </v>
          </cell>
          <cell r="D2837" t="str">
            <v>10,30</v>
          </cell>
        </row>
        <row r="2838">
          <cell r="A2838">
            <v>6091</v>
          </cell>
          <cell r="B2838" t="str">
            <v>LIQUIDO PARA BRILHO PAREDES INTERNAS</v>
          </cell>
          <cell r="C2838" t="str">
            <v xml:space="preserve">L     </v>
          </cell>
          <cell r="D2838" t="str">
            <v>14,67</v>
          </cell>
        </row>
        <row r="2839">
          <cell r="A2839">
            <v>38383</v>
          </cell>
          <cell r="B2839" t="str">
            <v>LIXA D'AGUA EM FOLHA, GRAO 100</v>
          </cell>
          <cell r="C2839" t="str">
            <v xml:space="preserve">UN    </v>
          </cell>
          <cell r="D2839" t="str">
            <v>1,93</v>
          </cell>
        </row>
        <row r="2840">
          <cell r="A2840">
            <v>3768</v>
          </cell>
          <cell r="B2840" t="str">
            <v>LIXA EM FOLHA PARA FERRO, NUMERO 150</v>
          </cell>
          <cell r="C2840" t="str">
            <v xml:space="preserve">UN    </v>
          </cell>
          <cell r="D2840" t="str">
            <v>2,29</v>
          </cell>
        </row>
        <row r="2841">
          <cell r="A2841">
            <v>3767</v>
          </cell>
          <cell r="B2841" t="str">
            <v>LIXA EM FOLHA PARA PAREDE OU MADEIRA, NUMERO 120 (COR VERMELHA)</v>
          </cell>
          <cell r="C2841" t="str">
            <v xml:space="preserve">UN    </v>
          </cell>
          <cell r="D2841" t="str">
            <v>0,54</v>
          </cell>
        </row>
        <row r="2842">
          <cell r="A2842">
            <v>13192</v>
          </cell>
          <cell r="B2842" t="str">
            <v>LIXADEIRA ELETRICA ANGULAR PARA CONCRETO, POTENCIA 1.400 W, PRATO DIAMANTADO DE 5''</v>
          </cell>
          <cell r="C2842" t="str">
            <v xml:space="preserve">UN    </v>
          </cell>
          <cell r="D2842" t="str">
            <v>5.741,40</v>
          </cell>
        </row>
        <row r="2843">
          <cell r="A2843">
            <v>38413</v>
          </cell>
          <cell r="B2843" t="str">
            <v>LIXADEIRA ELETRICA ANGULAR, PARA DISCO DE 7 " (180 MM), POTENCIA DE 2.200 W, *5.000* RPM, 220 V</v>
          </cell>
          <cell r="C2843" t="str">
            <v xml:space="preserve">UN    </v>
          </cell>
          <cell r="D2843" t="str">
            <v>949,54</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t="str">
            <v>1.034,01</v>
          </cell>
        </row>
        <row r="2845">
          <cell r="A2845">
            <v>20193</v>
          </cell>
          <cell r="B2845" t="str">
            <v>LOCACAO DE ANDAIME METALICO TIPO FACHADEIRO, LARGURA DE 1,20 M, ALTURA POR PECA DE 2,0 M, INCLUINDO SAPATAS E ITENS NECESSARIOS A INSTALACAO</v>
          </cell>
          <cell r="C2845" t="str">
            <v>M2XMES</v>
          </cell>
          <cell r="D2845" t="str">
            <v>1,83</v>
          </cell>
        </row>
        <row r="2846">
          <cell r="A2846">
            <v>10527</v>
          </cell>
          <cell r="B2846" t="str">
            <v>LOCACAO DE ANDAIME METALICO TUBULAR DE ENCAIXE, TIPO DE TORRE, COM LARGURA DE 1 ATE 1,5 M E ALTURA DE *1,00* M (INCLUSO SAPATAS FIXAS OU RODIZIOS)</v>
          </cell>
          <cell r="C2846" t="str">
            <v xml:space="preserve">MXMES </v>
          </cell>
          <cell r="D2846" t="str">
            <v>5,50</v>
          </cell>
        </row>
        <row r="2847">
          <cell r="A2847">
            <v>41805</v>
          </cell>
          <cell r="B2847" t="str">
            <v>LOCACAO DE ANDAIME SUSPENSO OU BALANCIM MANUAL, CAPACIDADE DE CARGA TOTAL DE APROXIMADAMENTE 250 KG/M2, PLATAFORMA DE 1,50 M X 0,80 M (C X L), CABO DE 45 M</v>
          </cell>
          <cell r="C2847" t="str">
            <v xml:space="preserve">MES   </v>
          </cell>
          <cell r="D2847" t="str">
            <v>403,50</v>
          </cell>
        </row>
        <row r="2848">
          <cell r="A2848">
            <v>40271</v>
          </cell>
          <cell r="B2848" t="str">
            <v>LOCACAO DE APRUMADOR METALICO DE PILAR, COM ALTURA E ANGULO REGULAVEIS, EXTENSAO DE *1,50* A *2,80* M</v>
          </cell>
          <cell r="C2848" t="str">
            <v xml:space="preserve">MES   </v>
          </cell>
          <cell r="D2848" t="str">
            <v>3,57</v>
          </cell>
        </row>
        <row r="2849">
          <cell r="A2849">
            <v>40287</v>
          </cell>
          <cell r="B2849" t="str">
            <v>LOCACAO DE BARRA DE ANCORAGEM DE 0,80 A 1,20 M DE EXTENSAO, COM ROSCA DE 5/8", INCLUINDO PORCA E FLANGE</v>
          </cell>
          <cell r="C2849" t="str">
            <v xml:space="preserve">MES   </v>
          </cell>
          <cell r="D2849" t="str">
            <v>1,37</v>
          </cell>
        </row>
        <row r="2850">
          <cell r="A2850">
            <v>40295</v>
          </cell>
          <cell r="B2850" t="str">
            <v>LOCACAO DE BOMBA MANUAL PARA TESTE HIDROSTATICO ATE 30 BAR</v>
          </cell>
          <cell r="C2850" t="str">
            <v xml:space="preserve">H     </v>
          </cell>
          <cell r="D2850" t="str">
            <v>2,55</v>
          </cell>
        </row>
        <row r="2851">
          <cell r="A2851">
            <v>745</v>
          </cell>
          <cell r="B2851" t="str">
            <v>LOCACAO DE BOMBA MANUAL PARA TESTE HIDROSTATICO ATE 60 BAR</v>
          </cell>
          <cell r="C2851" t="str">
            <v xml:space="preserve">H     </v>
          </cell>
          <cell r="D2851" t="str">
            <v>2,70</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t="str">
            <v>1,53</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t="str">
            <v>1,53</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t="str">
            <v>1,83</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t="str">
            <v>1,53</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t="str">
            <v>2,14</v>
          </cell>
        </row>
        <row r="2857">
          <cell r="A2857">
            <v>10775</v>
          </cell>
          <cell r="B2857" t="str">
            <v>LOCACAO DE CONTAINER 2,30  X  6,00 M, ALT. 2,50 M, COM 1 SANITARIO, PARA ESCRITORIO, COMPLETO, SEM DIVISORIAS INTERNAS</v>
          </cell>
          <cell r="C2857" t="str">
            <v xml:space="preserve">MES   </v>
          </cell>
          <cell r="D2857" t="str">
            <v>950,00</v>
          </cell>
        </row>
        <row r="2858">
          <cell r="A2858">
            <v>10776</v>
          </cell>
          <cell r="B2858" t="str">
            <v>LOCACAO DE CONTAINER 2,30  X  6,00 M, ALT. 2,50 M, PARA ESCRITORIO, SEM DIVISORIAS INTERNAS E SEM SANITARIO</v>
          </cell>
          <cell r="C2858" t="str">
            <v xml:space="preserve">MES   </v>
          </cell>
          <cell r="D2858" t="str">
            <v>742,18</v>
          </cell>
        </row>
        <row r="2859">
          <cell r="A2859">
            <v>10779</v>
          </cell>
          <cell r="B2859" t="str">
            <v>LOCACAO DE CONTAINER 2,30 X 4,30 M, ALT. 2,50 M, P/ SANITARIO, C/ 5 BACIAS, 1 LAVATORIO E 4 MICTORIOS</v>
          </cell>
          <cell r="C2859" t="str">
            <v xml:space="preserve">MES   </v>
          </cell>
          <cell r="D2859" t="str">
            <v>1.187,50</v>
          </cell>
        </row>
        <row r="2860">
          <cell r="A2860">
            <v>10777</v>
          </cell>
          <cell r="B2860" t="str">
            <v>LOCACAO DE CONTAINER 2,30 X 4,30 M, ALT. 2,50 M, PARA SANITARIO, COM 3 BACIAS, 4 CHUVEIROS, 1 LAVATORIO E 1 MICTORIO</v>
          </cell>
          <cell r="C2860" t="str">
            <v xml:space="preserve">MES   </v>
          </cell>
          <cell r="D2860" t="str">
            <v>1.078,64</v>
          </cell>
        </row>
        <row r="2861">
          <cell r="A2861">
            <v>10778</v>
          </cell>
          <cell r="B2861" t="str">
            <v>LOCACAO DE CONTAINER 2,30 X 6,00 M, ALT. 2,50 M,  PARA SANITARIO,  COM 4 BACIAS, 8 CHUVEIROS,1 LAVATORIO E 1 MICTORIO</v>
          </cell>
          <cell r="C2861" t="str">
            <v xml:space="preserve">MES   </v>
          </cell>
          <cell r="D2861" t="str">
            <v>1.187,50</v>
          </cell>
        </row>
        <row r="2862">
          <cell r="A2862">
            <v>40339</v>
          </cell>
          <cell r="B2862" t="str">
            <v>LOCACAO DE CRUZETA PARA ESCORA METALICA</v>
          </cell>
          <cell r="C2862" t="str">
            <v xml:space="preserve">MES   </v>
          </cell>
          <cell r="D2862" t="str">
            <v>1,37</v>
          </cell>
        </row>
        <row r="2863">
          <cell r="A2863">
            <v>3355</v>
          </cell>
          <cell r="B2863" t="str">
            <v>LOCACAO DE ELEVADOR DE CARGA A CABO, CABINE SEMI FECHADA *2,0* X *1,5* X *2,0* M, CAPACIDADE DE CARGA 1000 KG, TORRE  *2,38* X *2,21* X 15 M, GUINCHO DE EMBREAGEM, FREIO DE SEGURANCA, LIMITADOR DE VELOCIDADE E CANCELA</v>
          </cell>
          <cell r="C2863" t="str">
            <v xml:space="preserve">H     </v>
          </cell>
          <cell r="D2863" t="str">
            <v>24,30</v>
          </cell>
        </row>
        <row r="2864">
          <cell r="A2864">
            <v>39814</v>
          </cell>
          <cell r="B2864" t="str">
            <v>LOCACAO DE ELEVADOR DE CREMALHEIRA CABINE SIMPLES FECHADA 1,5 X 2,5 X 2,35 M (UMA POR TORRE), CAPACIDADE DE CARGA *1200* KG (15 PESSOAS), TORRE DE 24 M (16 MODULOS), 16 PARADAS, FREIO DE SEGURANCA, LIMITADOR DE CARGA</v>
          </cell>
          <cell r="C2864" t="str">
            <v xml:space="preserve">H     </v>
          </cell>
          <cell r="D2864" t="str">
            <v>45,56</v>
          </cell>
        </row>
        <row r="2865">
          <cell r="A2865">
            <v>10749</v>
          </cell>
          <cell r="B2865" t="str">
            <v>LOCACAO DE ESCORA METALICA TELESCOPICA, COM ALTURA REGULAVEL DE *1,80* A *3,20* M, COM CAPACIDADE DE CARGA DE NO MINIMO 1000 KGF (10 KN), INCLUSO TRIPE E FORCADO</v>
          </cell>
          <cell r="C2865" t="str">
            <v xml:space="preserve">MES   </v>
          </cell>
          <cell r="D2865" t="str">
            <v>2,52</v>
          </cell>
        </row>
        <row r="2866">
          <cell r="A2866">
            <v>40290</v>
          </cell>
          <cell r="B2866" t="str">
            <v>LOCACAO DE FORMA PLASTICA PARA LAJE NERVURADA, DIMENSOES *60* X *60* X *16* CM</v>
          </cell>
          <cell r="C2866" t="str">
            <v xml:space="preserve">MES   </v>
          </cell>
          <cell r="D2866" t="str">
            <v>3,63</v>
          </cell>
        </row>
        <row r="2867">
          <cell r="A2867">
            <v>3346</v>
          </cell>
          <cell r="B2867" t="str">
            <v>LOCACAO DE GRUPO GERADOR *80 A 125* KVA, MOTOR DIESEL, REBOCAVEL, ACIONAMENTO MANUAL</v>
          </cell>
          <cell r="C2867" t="str">
            <v xml:space="preserve">H     </v>
          </cell>
          <cell r="D2867" t="str">
            <v>13,50</v>
          </cell>
        </row>
        <row r="2868">
          <cell r="A2868">
            <v>3348</v>
          </cell>
          <cell r="B2868" t="str">
            <v>LOCACAO DE GRUPO GERADOR ACIMA DE * 125 ATE 180* KVA, MOTOR DIESEL, REBOCAVEL, ACIONAMENTO MANUAL</v>
          </cell>
          <cell r="C2868" t="str">
            <v xml:space="preserve">H     </v>
          </cell>
          <cell r="D2868" t="str">
            <v>16,15</v>
          </cell>
        </row>
        <row r="2869">
          <cell r="A2869">
            <v>39833</v>
          </cell>
          <cell r="B2869" t="str">
            <v>LOCACAO DE GRUPO GERADOR DE *260* KVA, DIESEL REBOCAVEL, ACIONAMENTO MANUAL</v>
          </cell>
          <cell r="C2869" t="str">
            <v xml:space="preserve">H     </v>
          </cell>
          <cell r="D2869" t="str">
            <v>22,12</v>
          </cell>
        </row>
        <row r="2870">
          <cell r="A2870">
            <v>7252</v>
          </cell>
          <cell r="B2870" t="str">
            <v>LOCACAO DE NIVEL OPTICO, COM PRECISAO DE 0,7 MM, AUMENTO DE 32X</v>
          </cell>
          <cell r="C2870" t="str">
            <v xml:space="preserve">H     </v>
          </cell>
          <cell r="D2870" t="str">
            <v>2,25</v>
          </cell>
        </row>
        <row r="2871">
          <cell r="A2871">
            <v>4778</v>
          </cell>
          <cell r="B2871" t="str">
            <v>LOCACAO DE PERFURATRIZ PNEUMATICA DE PESO MEDIO, * 18 * KG, PARA ROCHA</v>
          </cell>
          <cell r="C2871" t="str">
            <v xml:space="preserve">H     </v>
          </cell>
          <cell r="D2871" t="str">
            <v>2,70</v>
          </cell>
        </row>
        <row r="2872">
          <cell r="A2872">
            <v>4780</v>
          </cell>
          <cell r="B2872" t="str">
            <v>LOCACAO DE PERFURATRIZ PNEUMATICA DE PESO MEDIO, * 24 * KG, PARA ROCHA</v>
          </cell>
          <cell r="C2872" t="str">
            <v xml:space="preserve">H     </v>
          </cell>
          <cell r="D2872" t="str">
            <v>2,92</v>
          </cell>
        </row>
        <row r="2873">
          <cell r="A2873">
            <v>10809</v>
          </cell>
          <cell r="B2873" t="str">
            <v>LOCACAO DE TALHA ELETRICA 3 T, VELOCIDADE  2,1 M / MIN, POTENCIA 1,3 KW</v>
          </cell>
          <cell r="C2873" t="str">
            <v xml:space="preserve">H     </v>
          </cell>
          <cell r="D2873" t="str">
            <v>1,33</v>
          </cell>
        </row>
        <row r="2874">
          <cell r="A2874">
            <v>10811</v>
          </cell>
          <cell r="B2874" t="str">
            <v>LOCACAO DE TALHA MANUAL DE CORRENTE, CAPACIDADE DE 2 T COM ELEVACAO DE 3 M</v>
          </cell>
          <cell r="C2874" t="str">
            <v xml:space="preserve">H     </v>
          </cell>
          <cell r="D2874" t="str">
            <v>1,14</v>
          </cell>
        </row>
        <row r="2875">
          <cell r="A2875">
            <v>7247</v>
          </cell>
          <cell r="B2875" t="str">
            <v>LOCACAO DE TEODOLITO ELETRONICO, PRECISAO ANGULAR DE 5 A 7 SEGUNDOS, INCLUINDO TRIPE</v>
          </cell>
          <cell r="C2875" t="str">
            <v xml:space="preserve">H     </v>
          </cell>
          <cell r="D2875" t="str">
            <v>2,25</v>
          </cell>
        </row>
        <row r="2876">
          <cell r="A2876">
            <v>40291</v>
          </cell>
          <cell r="B2876" t="str">
            <v>LOCACAO DE TORRE METALICA COMPLETA PARA UMA CARGA DE 8 TF (80 KN)  E PE DIREITO DE 6 M, INCLUINDO MODULOS , DIAGONAIS, SAPATAS E FORCADOS</v>
          </cell>
          <cell r="C2876" t="str">
            <v xml:space="preserve">MES   </v>
          </cell>
          <cell r="D2876" t="str">
            <v>191,86</v>
          </cell>
        </row>
        <row r="2877">
          <cell r="A2877">
            <v>40275</v>
          </cell>
          <cell r="B2877" t="str">
            <v>LOCACAO DE VIGA SANDUICHE METALICA VAZADA PARA TRAVAMENTO DE PILARES, ALTURA DE *8* CM, LARGURA DE *6* CM E EXTENSAO DE 2 M</v>
          </cell>
          <cell r="C2877" t="str">
            <v xml:space="preserve">MES   </v>
          </cell>
          <cell r="D2877" t="str">
            <v>5,50</v>
          </cell>
        </row>
        <row r="2878">
          <cell r="A2878">
            <v>42408</v>
          </cell>
          <cell r="B2878" t="str">
            <v>LONA PLASTICA EXTRA FORTE PRETA, E = 200 MICRA</v>
          </cell>
          <cell r="C2878" t="str">
            <v xml:space="preserve">M2    </v>
          </cell>
          <cell r="D2878" t="str">
            <v>1,66</v>
          </cell>
        </row>
        <row r="2879">
          <cell r="A2879">
            <v>3777</v>
          </cell>
          <cell r="B2879" t="str">
            <v>LONA PLASTICA PESADA PRETA, E = 150 MICRA</v>
          </cell>
          <cell r="C2879" t="str">
            <v xml:space="preserve">M2    </v>
          </cell>
          <cell r="D2879" t="str">
            <v>1,20</v>
          </cell>
        </row>
        <row r="2880">
          <cell r="A2880">
            <v>3798</v>
          </cell>
          <cell r="B2880" t="str">
            <v>LUMINARIA ABERTA P/ ILUMINACAO PUBLICA, TIPO X-57 PETERCO OU EQUIV</v>
          </cell>
          <cell r="C2880" t="str">
            <v xml:space="preserve">UN    </v>
          </cell>
          <cell r="D2880" t="str">
            <v>44,85</v>
          </cell>
        </row>
        <row r="2881">
          <cell r="A2881">
            <v>38769</v>
          </cell>
          <cell r="B2881" t="str">
            <v>LUMINARIA ARANDELA TIPO MEIA-LUA COM VIDRO FOSCO *30 X 15* CM, PARA 1 LAMPADA, BASE E27, POTENCIA MAXIMA 40/60 W (NAO INCLUI LAMPADA)</v>
          </cell>
          <cell r="C2881" t="str">
            <v xml:space="preserve">UN    </v>
          </cell>
          <cell r="D2881" t="str">
            <v>35,02</v>
          </cell>
        </row>
        <row r="2882">
          <cell r="A2882">
            <v>39510</v>
          </cell>
          <cell r="B2882" t="str">
            <v>LUMINARIA DE EMBUTIR EM CHAPA DE ACO PARA 2 LAMPADAS FLUORESCENTES DE 14 W COM REFLETOR E ALETAS EM ALUMINIO, COMPLETA (INCLUI REATOR E LAMPADAS)</v>
          </cell>
          <cell r="C2882" t="str">
            <v xml:space="preserve">UN    </v>
          </cell>
          <cell r="D2882" t="str">
            <v>141,75</v>
          </cell>
        </row>
        <row r="2883">
          <cell r="A2883">
            <v>38776</v>
          </cell>
          <cell r="B2883" t="str">
            <v>LUMINARIA DE EMBUTIR EM CHAPA DE ACO PARA 4 LAMPADAS FLUORESCENTES DE 14 W *60 X 60 CM* ALETADA (NAO INCLUI REATOR E LAMPADAS)</v>
          </cell>
          <cell r="C2883" t="str">
            <v xml:space="preserve">UN    </v>
          </cell>
          <cell r="D2883" t="str">
            <v>150,43</v>
          </cell>
        </row>
        <row r="2884">
          <cell r="A2884">
            <v>38774</v>
          </cell>
          <cell r="B2884" t="str">
            <v>LUMINARIA DE EMERGENCIA 30 LEDS, POTENCIA 2 W, BATERIA DE LITIO, AUTONOMIA DE 6 HORAS</v>
          </cell>
          <cell r="C2884" t="str">
            <v xml:space="preserve">UN    </v>
          </cell>
          <cell r="D2884" t="str">
            <v>28,26</v>
          </cell>
        </row>
        <row r="2885">
          <cell r="A2885">
            <v>42247</v>
          </cell>
          <cell r="B2885" t="str">
            <v>LUMINARIA DE LED PARA ILUMINACAO PUBLICA, DE 138 W ATE 180 W, INVOLUCRO EM ALUMINIO OU ACO INOX</v>
          </cell>
          <cell r="C2885" t="str">
            <v xml:space="preserve">UN    </v>
          </cell>
          <cell r="D2885" t="str">
            <v>964,67</v>
          </cell>
        </row>
        <row r="2886">
          <cell r="A2886">
            <v>42248</v>
          </cell>
          <cell r="B2886" t="str">
            <v>LUMINARIA DE LED PARA ILUMINACAO PUBLICA, DE 181 W ATE 239 W, INVOLUCRO EM ALUMINIO OU ACO INOX</v>
          </cell>
          <cell r="C2886" t="str">
            <v xml:space="preserve">UN    </v>
          </cell>
          <cell r="D2886" t="str">
            <v>1.120,54</v>
          </cell>
        </row>
        <row r="2887">
          <cell r="A2887">
            <v>42249</v>
          </cell>
          <cell r="B2887" t="str">
            <v>LUMINARIA DE LED PARA ILUMINACAO PUBLICA, DE 240 W ATE 350 W, INVOLUCRO EM ALUMINIO OU ACO INOX</v>
          </cell>
          <cell r="C2887" t="str">
            <v xml:space="preserve">UN    </v>
          </cell>
          <cell r="D2887" t="str">
            <v>1.856,34</v>
          </cell>
        </row>
        <row r="2888">
          <cell r="A2888">
            <v>42244</v>
          </cell>
          <cell r="B2888" t="str">
            <v>LUMINARIA DE LED PARA ILUMINACAO PUBLICA, DE 33 W ATE 50 W, INVOLUCRO EM ALUMINIO OU ACO INOX</v>
          </cell>
          <cell r="C2888" t="str">
            <v xml:space="preserve">UN    </v>
          </cell>
          <cell r="D2888" t="str">
            <v>289,91</v>
          </cell>
        </row>
        <row r="2889">
          <cell r="A2889">
            <v>42245</v>
          </cell>
          <cell r="B2889" t="str">
            <v>LUMINARIA DE LED PARA ILUMINACAO PUBLICA, DE 51 W ATE 67 W, INVOLUCRO EM ALUMINIO OU ACO INOX</v>
          </cell>
          <cell r="C2889" t="str">
            <v xml:space="preserve">UN    </v>
          </cell>
          <cell r="D2889" t="str">
            <v>534,96</v>
          </cell>
        </row>
        <row r="2890">
          <cell r="A2890">
            <v>42246</v>
          </cell>
          <cell r="B2890" t="str">
            <v>LUMINARIA DE LED PARA ILUMINACAO PUBLICA, DE 68 W ATE 97 W, INVOLUCRO EM ALUMINIO OU ACO INOX</v>
          </cell>
          <cell r="C2890" t="str">
            <v xml:space="preserve">UN    </v>
          </cell>
          <cell r="D2890" t="str">
            <v>592,18</v>
          </cell>
        </row>
        <row r="2891">
          <cell r="A2891">
            <v>42243</v>
          </cell>
          <cell r="B2891" t="str">
            <v>LUMINARIA DE LED PARA ILUMINACAO PUBLICA, DE 98 W ATE 137 W, INVOLUCRO EM ALUMINIO OU ACO INOX</v>
          </cell>
          <cell r="C2891" t="str">
            <v xml:space="preserve">UN    </v>
          </cell>
          <cell r="D2891" t="str">
            <v>714,06</v>
          </cell>
        </row>
        <row r="2892">
          <cell r="A2892">
            <v>38889</v>
          </cell>
          <cell r="B2892" t="str">
            <v>LUMINARIA DE SOBREPOR EM CHAPA DE ACO COM ALETAS PLASTICAS, PARA 1 LAMPADA, BASE E27, POTENCIA MAXIMA 40/60 W (NAO INCLUI LAMPADA)</v>
          </cell>
          <cell r="C2892" t="str">
            <v xml:space="preserve">UN    </v>
          </cell>
          <cell r="D2892" t="str">
            <v>26,84</v>
          </cell>
        </row>
        <row r="2893">
          <cell r="A2893">
            <v>38784</v>
          </cell>
          <cell r="B2893" t="str">
            <v>LUMINARIA DE SOBREPOR EM CHAPA DE ACO COM ALETAS PLASTICAS, PARA 2 LAMPADAS, BASE E27, POTENCIA MAXIMA 40/60 W (NAO INCLUI LAMPADAS)</v>
          </cell>
          <cell r="C2893" t="str">
            <v xml:space="preserve">UN    </v>
          </cell>
          <cell r="D2893" t="str">
            <v>35,91</v>
          </cell>
        </row>
        <row r="2894">
          <cell r="A2894">
            <v>3788</v>
          </cell>
          <cell r="B2894" t="str">
            <v>LUMINARIA DE SOBREPOR EM CHAPA DE ACO PARA 1 LAMPADA FLUORESCENTE DE *18* W, ALETADA, COMPLETA (LAMPADA E REATOR INCLUSOS)</v>
          </cell>
          <cell r="C2894" t="str">
            <v xml:space="preserve">UN    </v>
          </cell>
          <cell r="D2894" t="str">
            <v>37,42</v>
          </cell>
        </row>
        <row r="2895">
          <cell r="A2895">
            <v>12230</v>
          </cell>
          <cell r="B2895" t="str">
            <v>LUMINARIA DE SOBREPOR EM CHAPA DE ACO PARA 1 LAMPADA FLUORESCENTE DE *18* W, PERFIL COMERCIAL (NAO INCLUI REATOR E LAMPADA)</v>
          </cell>
          <cell r="C2895" t="str">
            <v xml:space="preserve">UN    </v>
          </cell>
          <cell r="D2895" t="str">
            <v>9,62</v>
          </cell>
        </row>
        <row r="2896">
          <cell r="A2896">
            <v>3780</v>
          </cell>
          <cell r="B2896" t="str">
            <v>LUMINARIA DE SOBREPOR EM CHAPA DE ACO PARA 1 LAMPADA FLUORESCENTE DE *36* W, ALETADA, COMPLETA (LAMPADA E REATOR INCLUSOS)</v>
          </cell>
          <cell r="C2896" t="str">
            <v xml:space="preserve">UN    </v>
          </cell>
          <cell r="D2896" t="str">
            <v>55,22</v>
          </cell>
        </row>
        <row r="2897">
          <cell r="A2897">
            <v>12231</v>
          </cell>
          <cell r="B2897" t="str">
            <v>LUMINARIA DE SOBREPOR EM CHAPA DE ACO PARA 1 LAMPADA FLUORESCENTE DE *36* W, PERFIL COMERCIAL (NAO INCLUI REATOR E LAMPADA)</v>
          </cell>
          <cell r="C2897" t="str">
            <v xml:space="preserve">UN    </v>
          </cell>
          <cell r="D2897" t="str">
            <v>16,01</v>
          </cell>
        </row>
        <row r="2898">
          <cell r="A2898">
            <v>3811</v>
          </cell>
          <cell r="B2898" t="str">
            <v>LUMINARIA DE SOBREPOR EM CHAPA DE ACO PARA 2 LAMPADAS FLUORESCENTES DE *18* W, ALETADA, COMPLETA (LAMPADAS E REATOR INCLUSOS)</v>
          </cell>
          <cell r="C2898" t="str">
            <v xml:space="preserve">UN    </v>
          </cell>
          <cell r="D2898" t="str">
            <v>51,86</v>
          </cell>
        </row>
        <row r="2899">
          <cell r="A2899">
            <v>12232</v>
          </cell>
          <cell r="B2899" t="str">
            <v>LUMINARIA DE SOBREPOR EM CHAPA DE ACO PARA 2 LAMPADAS FLUORESCENTES DE *18* W, PERFIL COMERCIAL (NAO INCLUI REATOR E LAMPADAS)</v>
          </cell>
          <cell r="C2899" t="str">
            <v xml:space="preserve">UN    </v>
          </cell>
          <cell r="D2899" t="str">
            <v>16,77</v>
          </cell>
        </row>
        <row r="2900">
          <cell r="A2900">
            <v>3799</v>
          </cell>
          <cell r="B2900" t="str">
            <v>LUMINARIA DE SOBREPOR EM CHAPA DE ACO PARA 2 LAMPADAS FLUORESCENTES DE *36* W, ALETADA, COMPLETA (LAMPADAS E REATOR INCLUSOS)</v>
          </cell>
          <cell r="C2900" t="str">
            <v xml:space="preserve">UN    </v>
          </cell>
          <cell r="D2900" t="str">
            <v>73,35</v>
          </cell>
        </row>
        <row r="2901">
          <cell r="A2901">
            <v>12239</v>
          </cell>
          <cell r="B2901" t="str">
            <v>LUMINARIA DE SOBREPOR EM CHAPA DE ACO PARA 2 LAMPADAS FLUORESCENTES DE *36* W, PERFIL COMERCIAL (NAO INCLUI REATOR E LAMPADAS)</v>
          </cell>
          <cell r="C2901" t="str">
            <v xml:space="preserve">UN    </v>
          </cell>
          <cell r="D2901" t="str">
            <v>21,96</v>
          </cell>
        </row>
        <row r="2902">
          <cell r="A2902">
            <v>38773</v>
          </cell>
          <cell r="B2902" t="str">
            <v>LUMINARIA DE TETO PLAFON/PLAFONIER EM PLASTICO COM BASE E27, POTENCIA MAXIMA 60 W (NAO INCLUI LAMPADA)</v>
          </cell>
          <cell r="C2902" t="str">
            <v xml:space="preserve">UN    </v>
          </cell>
          <cell r="D2902" t="str">
            <v>3,52</v>
          </cell>
        </row>
        <row r="2903">
          <cell r="A2903">
            <v>12271</v>
          </cell>
          <cell r="B2903" t="str">
            <v>LUMINARIA DUPLA P/SINALIZACAO, TIPO WETZEL AS-2/110 OU EQUIV</v>
          </cell>
          <cell r="C2903" t="str">
            <v xml:space="preserve">UN    </v>
          </cell>
          <cell r="D2903" t="str">
            <v>196,40</v>
          </cell>
        </row>
        <row r="2904">
          <cell r="A2904">
            <v>38785</v>
          </cell>
          <cell r="B2904" t="str">
            <v>LUMINARIA HERMETICA IP-65 PARA 2 DUAS LAMPADAS DE 14/16/18/20 W (NAO INCLUI REATOR E LAMPADAS)</v>
          </cell>
          <cell r="C2904" t="str">
            <v xml:space="preserve">UN    </v>
          </cell>
          <cell r="D2904" t="str">
            <v>92,99</v>
          </cell>
        </row>
        <row r="2905">
          <cell r="A2905">
            <v>38786</v>
          </cell>
          <cell r="B2905" t="str">
            <v>LUMINARIA HERMETICA IP-65 PARA 2 DUAS LAMPADAS DE 28/32/36/40 W (NAO INCLUI REATOR E LAMPADAS)</v>
          </cell>
          <cell r="C2905" t="str">
            <v xml:space="preserve">UN    </v>
          </cell>
          <cell r="D2905" t="str">
            <v>114,54</v>
          </cell>
        </row>
        <row r="2906">
          <cell r="A2906">
            <v>39385</v>
          </cell>
          <cell r="B2906" t="str">
            <v>LUMINARIA LED PLAFON REDONDO DE SOBREPOR BIVOLT 12/13 W,  D = *17* CM</v>
          </cell>
          <cell r="C2906" t="str">
            <v xml:space="preserve">UN    </v>
          </cell>
          <cell r="D2906" t="str">
            <v>25,85</v>
          </cell>
        </row>
        <row r="2907">
          <cell r="A2907">
            <v>39389</v>
          </cell>
          <cell r="B2907" t="str">
            <v>LUMINARIA LED REFLETOR RETANGULAR BIVOLT, LUZ BRANCA, 10 W</v>
          </cell>
          <cell r="C2907" t="str">
            <v xml:space="preserve">UN    </v>
          </cell>
          <cell r="D2907" t="str">
            <v>28,05</v>
          </cell>
        </row>
        <row r="2908">
          <cell r="A2908">
            <v>39390</v>
          </cell>
          <cell r="B2908" t="str">
            <v>LUMINARIA LED REFLETOR RETANGULAR BIVOLT, LUZ BRANCA, 30 W</v>
          </cell>
          <cell r="C2908" t="str">
            <v xml:space="preserve">UN    </v>
          </cell>
          <cell r="D2908" t="str">
            <v>58,79</v>
          </cell>
        </row>
        <row r="2909">
          <cell r="A2909">
            <v>39391</v>
          </cell>
          <cell r="B2909" t="str">
            <v>LUMINARIA LED REFLETOR RETANGULAR BIVOLT, LUZ BRANCA, 50 W</v>
          </cell>
          <cell r="C2909" t="str">
            <v xml:space="preserve">UN    </v>
          </cell>
          <cell r="D2909" t="str">
            <v>66,00</v>
          </cell>
        </row>
        <row r="2910">
          <cell r="A2910">
            <v>3803</v>
          </cell>
          <cell r="B2910" t="str">
            <v>LUMINARIA PLAFON REDONDO COM VIDRO FOSCO DIAMETRO *25* CM, PARA 1 LAMPADA, BASE E27, POTENCIA MAXIMA 40/60 W (NAO INCLUI LAMPADA)</v>
          </cell>
          <cell r="C2910" t="str">
            <v xml:space="preserve">UN    </v>
          </cell>
          <cell r="D2910" t="str">
            <v>33,21</v>
          </cell>
        </row>
        <row r="2911">
          <cell r="A2911">
            <v>38770</v>
          </cell>
          <cell r="B2911" t="str">
            <v>LUMINARIA PLAFON REDONDO COM VIDRO FOSCO DIAMETRO *30* CM, PARA 2 LAMPADAS, BASE E27, POTENCIA MAXIMA 40/60 W (NAO INCLUI LAMPADAS)</v>
          </cell>
          <cell r="C2911" t="str">
            <v xml:space="preserve">UN    </v>
          </cell>
          <cell r="D2911" t="str">
            <v>38,45</v>
          </cell>
        </row>
        <row r="2912">
          <cell r="A2912">
            <v>12267</v>
          </cell>
          <cell r="B2912" t="str">
            <v>LUMINARIA PROVA DE TEMPO PETERCO Y.31/1</v>
          </cell>
          <cell r="C2912" t="str">
            <v xml:space="preserve">UN    </v>
          </cell>
          <cell r="D2912" t="str">
            <v>112,69</v>
          </cell>
        </row>
        <row r="2913">
          <cell r="A2913">
            <v>43265</v>
          </cell>
          <cell r="B2913"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913" t="str">
            <v xml:space="preserve">UN    </v>
          </cell>
          <cell r="D2913" t="str">
            <v>80,84</v>
          </cell>
        </row>
        <row r="2914">
          <cell r="A2914">
            <v>12266</v>
          </cell>
          <cell r="B2914" t="str">
            <v>LUMINARIA SPOT DE SOBREPOR EM ALUMINIO COM ALETA PLASTICA PARA 1 LAMPADA, BASE E27, POTENCIA MAXIMA 40/60 W (NAO INCLUI LAMPADA)</v>
          </cell>
          <cell r="C2914" t="str">
            <v xml:space="preserve">UN    </v>
          </cell>
          <cell r="D2914" t="str">
            <v>57,68</v>
          </cell>
        </row>
        <row r="2915">
          <cell r="A2915">
            <v>39378</v>
          </cell>
          <cell r="B2915" t="str">
            <v>LUMINARIA SPOT DE SOBREPOR EM ALUMINIO COM ALETA PLASTICA PARA 2 LAMPADAS, BASE E27, POTENCIA MAXIMA 40/60 W (NAO INCLUI LAMPADA)</v>
          </cell>
          <cell r="C2915" t="str">
            <v xml:space="preserve">UN    </v>
          </cell>
          <cell r="D2915" t="str">
            <v>40,89</v>
          </cell>
        </row>
        <row r="2916">
          <cell r="A2916">
            <v>43543</v>
          </cell>
          <cell r="B2916" t="str">
            <v>LUMINARIA TIPO TARTARUGA A PROVA DE TEMPO, GASES, VAPOR E PO, EM ALUMINIO, COM GRADE, BASE E27, POTENCIA MAXIMA 100 W - REF Y 25/1 (NAO INCLUI LAMPADA)</v>
          </cell>
          <cell r="C2916" t="str">
            <v xml:space="preserve">UN    </v>
          </cell>
          <cell r="D2916" t="str">
            <v>85,19</v>
          </cell>
        </row>
        <row r="2917">
          <cell r="A2917">
            <v>38775</v>
          </cell>
          <cell r="B2917" t="str">
            <v>LUMINARIA TIPO TARTARUGA PARA AREA EXTERNA EM ALUMINIO, COM GRADE, PARA 1 LAMPADA, BASE E27, POTENCIA MAXIMA 40/60 W (NAO INCLUI LAMPADA)</v>
          </cell>
          <cell r="C2917" t="str">
            <v xml:space="preserve">UN    </v>
          </cell>
          <cell r="D2917" t="str">
            <v>43,35</v>
          </cell>
        </row>
        <row r="2918">
          <cell r="A2918">
            <v>21119</v>
          </cell>
          <cell r="B2918" t="str">
            <v>LUVA CPVC, SOLDAVEL, 15 MM, PARA AGUA QUENTE PREDIAL</v>
          </cell>
          <cell r="C2918" t="str">
            <v xml:space="preserve">UN    </v>
          </cell>
          <cell r="D2918" t="str">
            <v>1,56</v>
          </cell>
        </row>
        <row r="2919">
          <cell r="A2919">
            <v>37974</v>
          </cell>
          <cell r="B2919" t="str">
            <v>LUVA CPVC, SOLDAVEL, 22 MM, PARA AGUA QUENTE PREDIAL</v>
          </cell>
          <cell r="C2919" t="str">
            <v xml:space="preserve">UN    </v>
          </cell>
          <cell r="D2919" t="str">
            <v>2,32</v>
          </cell>
        </row>
        <row r="2920">
          <cell r="A2920">
            <v>37975</v>
          </cell>
          <cell r="B2920" t="str">
            <v>LUVA CPVC, SOLDAVEL, 28 MM, PARA AGUA QUENTE PREDIAL</v>
          </cell>
          <cell r="C2920" t="str">
            <v xml:space="preserve">UN    </v>
          </cell>
          <cell r="D2920" t="str">
            <v>4,71</v>
          </cell>
        </row>
        <row r="2921">
          <cell r="A2921">
            <v>37976</v>
          </cell>
          <cell r="B2921" t="str">
            <v>LUVA CPVC, SOLDAVEL, 35 MM, PARA AGUA QUENTE PREDIAL</v>
          </cell>
          <cell r="C2921" t="str">
            <v xml:space="preserve">UN    </v>
          </cell>
          <cell r="D2921" t="str">
            <v>9,66</v>
          </cell>
        </row>
        <row r="2922">
          <cell r="A2922">
            <v>37977</v>
          </cell>
          <cell r="B2922" t="str">
            <v>LUVA CPVC, SOLDAVEL, 42 MM, PARA AGUA QUENTE PREDIAL</v>
          </cell>
          <cell r="C2922" t="str">
            <v xml:space="preserve">UN    </v>
          </cell>
          <cell r="D2922" t="str">
            <v>13,29</v>
          </cell>
        </row>
        <row r="2923">
          <cell r="A2923">
            <v>37978</v>
          </cell>
          <cell r="B2923" t="str">
            <v>LUVA CPVC, SOLDAVEL, 54 MM, PARA AGUA QUENTE PREDIAL</v>
          </cell>
          <cell r="C2923" t="str">
            <v xml:space="preserve">UN    </v>
          </cell>
          <cell r="D2923" t="str">
            <v>26,93</v>
          </cell>
        </row>
        <row r="2924">
          <cell r="A2924">
            <v>37979</v>
          </cell>
          <cell r="B2924" t="str">
            <v>LUVA CPVC, SOLDAVEL, 73 MM, PARA AGUA QUENTE PREDIAL</v>
          </cell>
          <cell r="C2924" t="str">
            <v xml:space="preserve">UN    </v>
          </cell>
          <cell r="D2924" t="str">
            <v>115,72</v>
          </cell>
        </row>
        <row r="2925">
          <cell r="A2925">
            <v>37980</v>
          </cell>
          <cell r="B2925" t="str">
            <v>LUVA CPVC, SOLDAVEL, 89 MM, PARA AGUA QUENTE PREDIAL</v>
          </cell>
          <cell r="C2925" t="str">
            <v xml:space="preserve">UN    </v>
          </cell>
          <cell r="D2925" t="str">
            <v>130,05</v>
          </cell>
        </row>
        <row r="2926">
          <cell r="A2926">
            <v>36147</v>
          </cell>
          <cell r="B2926" t="str">
            <v>LUVA DE BORRACHA ISOLANTE PARA ALTA TENSAO, RESISTENTE A OZONIO, TENSAO DE ENSAIO 2,5 KV (PAR)</v>
          </cell>
          <cell r="C2926" t="str">
            <v xml:space="preserve">PAR   </v>
          </cell>
          <cell r="D2926" t="str">
            <v>323,45</v>
          </cell>
        </row>
        <row r="2927">
          <cell r="A2927">
            <v>12731</v>
          </cell>
          <cell r="B2927" t="str">
            <v>LUVA DE COBRE (REF 600) SEM ANEL DE SOLDA, BOLSA X BOLSA, 104 MM</v>
          </cell>
          <cell r="C2927" t="str">
            <v xml:space="preserve">UN    </v>
          </cell>
          <cell r="D2927" t="str">
            <v>264,91</v>
          </cell>
        </row>
        <row r="2928">
          <cell r="A2928">
            <v>12723</v>
          </cell>
          <cell r="B2928" t="str">
            <v>LUVA DE COBRE (REF 600) SEM ANEL DE SOLDA, BOLSA X BOLSA, 15 MM</v>
          </cell>
          <cell r="C2928" t="str">
            <v xml:space="preserve">UN    </v>
          </cell>
          <cell r="D2928" t="str">
            <v>2,05</v>
          </cell>
        </row>
        <row r="2929">
          <cell r="A2929">
            <v>12724</v>
          </cell>
          <cell r="B2929" t="str">
            <v>LUVA DE COBRE (REF 600) SEM ANEL DE SOLDA, BOLSA X BOLSA, 22 MM</v>
          </cell>
          <cell r="C2929" t="str">
            <v xml:space="preserve">UN    </v>
          </cell>
          <cell r="D2929" t="str">
            <v>3,94</v>
          </cell>
        </row>
        <row r="2930">
          <cell r="A2930">
            <v>12725</v>
          </cell>
          <cell r="B2930" t="str">
            <v>LUVA DE COBRE (REF 600) SEM ANEL DE SOLDA, BOLSA X BOLSA, 28 MM</v>
          </cell>
          <cell r="C2930" t="str">
            <v xml:space="preserve">UN    </v>
          </cell>
          <cell r="D2930" t="str">
            <v>7,92</v>
          </cell>
        </row>
        <row r="2931">
          <cell r="A2931">
            <v>12726</v>
          </cell>
          <cell r="B2931" t="str">
            <v>LUVA DE COBRE (REF 600) SEM ANEL DE SOLDA, BOLSA X BOLSA, 35 MM</v>
          </cell>
          <cell r="C2931" t="str">
            <v xml:space="preserve">UN    </v>
          </cell>
          <cell r="D2931" t="str">
            <v>17,47</v>
          </cell>
        </row>
        <row r="2932">
          <cell r="A2932">
            <v>12727</v>
          </cell>
          <cell r="B2932" t="str">
            <v>LUVA DE COBRE (REF 600) SEM ANEL DE SOLDA, BOLSA X BOLSA, 42 MM</v>
          </cell>
          <cell r="C2932" t="str">
            <v xml:space="preserve">UN    </v>
          </cell>
          <cell r="D2932" t="str">
            <v>22,16</v>
          </cell>
        </row>
        <row r="2933">
          <cell r="A2933">
            <v>12728</v>
          </cell>
          <cell r="B2933" t="str">
            <v>LUVA DE COBRE (REF 600) SEM ANEL DE SOLDA, BOLSA X BOLSA, 54 MM</v>
          </cell>
          <cell r="C2933" t="str">
            <v xml:space="preserve">UN    </v>
          </cell>
          <cell r="D2933" t="str">
            <v>36,20</v>
          </cell>
        </row>
        <row r="2934">
          <cell r="A2934">
            <v>12729</v>
          </cell>
          <cell r="B2934" t="str">
            <v>LUVA DE COBRE (REF 600) SEM ANEL DE SOLDA, BOLSA X BOLSA, 66 MM</v>
          </cell>
          <cell r="C2934" t="str">
            <v xml:space="preserve">UN    </v>
          </cell>
          <cell r="D2934" t="str">
            <v>118,66</v>
          </cell>
        </row>
        <row r="2935">
          <cell r="A2935">
            <v>12730</v>
          </cell>
          <cell r="B2935" t="str">
            <v>LUVA DE COBRE (REF 600) SEM ANEL DE SOLDA, BOLSA X BOLSA, 79 MM</v>
          </cell>
          <cell r="C2935" t="str">
            <v xml:space="preserve">UN    </v>
          </cell>
          <cell r="D2935" t="str">
            <v>181,67</v>
          </cell>
        </row>
        <row r="2936">
          <cell r="A2936">
            <v>3840</v>
          </cell>
          <cell r="B2936" t="str">
            <v>LUVA DE CORRER DEFOFO, PVC, JE, DN 100 MM</v>
          </cell>
          <cell r="C2936" t="str">
            <v xml:space="preserve">UN    </v>
          </cell>
          <cell r="D2936" t="str">
            <v>52,00</v>
          </cell>
        </row>
        <row r="2937">
          <cell r="A2937">
            <v>3838</v>
          </cell>
          <cell r="B2937" t="str">
            <v>LUVA DE CORRER DEFOFO, PVC, JE, DN 150 MM</v>
          </cell>
          <cell r="C2937" t="str">
            <v xml:space="preserve">UN    </v>
          </cell>
          <cell r="D2937" t="str">
            <v>114,77</v>
          </cell>
        </row>
        <row r="2938">
          <cell r="A2938">
            <v>3844</v>
          </cell>
          <cell r="B2938" t="str">
            <v>LUVA DE CORRER DEFOFO, PVC, JE, DN 200 MM</v>
          </cell>
          <cell r="C2938" t="str">
            <v xml:space="preserve">UN    </v>
          </cell>
          <cell r="D2938" t="str">
            <v>204,72</v>
          </cell>
        </row>
        <row r="2939">
          <cell r="A2939">
            <v>3839</v>
          </cell>
          <cell r="B2939" t="str">
            <v>LUVA DE CORRER DEFOFO, PVC, JE, DN 250 MM</v>
          </cell>
          <cell r="C2939" t="str">
            <v xml:space="preserve">UN    </v>
          </cell>
          <cell r="D2939" t="str">
            <v>372,89</v>
          </cell>
        </row>
        <row r="2940">
          <cell r="A2940">
            <v>3843</v>
          </cell>
          <cell r="B2940" t="str">
            <v>LUVA DE CORRER DEFOFO, PVC, JE, DN 300 MM</v>
          </cell>
          <cell r="C2940" t="str">
            <v xml:space="preserve">UN    </v>
          </cell>
          <cell r="D2940" t="str">
            <v>511,80</v>
          </cell>
        </row>
        <row r="2941">
          <cell r="A2941">
            <v>3900</v>
          </cell>
          <cell r="B2941" t="str">
            <v>LUVA DE CORRER PARA TUBO ROSCAVEL, PVC, 1 1/2", PARA AGUA FRIA PREDIAL</v>
          </cell>
          <cell r="C2941" t="str">
            <v xml:space="preserve">UN    </v>
          </cell>
          <cell r="D2941" t="str">
            <v>43,25</v>
          </cell>
        </row>
        <row r="2942">
          <cell r="A2942">
            <v>3846</v>
          </cell>
          <cell r="B2942" t="str">
            <v>LUVA DE CORRER PARA TUBO ROSCAVEL, PVC, 1/2", PARA AGUA FRIA PREDIAL</v>
          </cell>
          <cell r="C2942" t="str">
            <v xml:space="preserve">UN    </v>
          </cell>
          <cell r="D2942" t="str">
            <v>13,63</v>
          </cell>
        </row>
        <row r="2943">
          <cell r="A2943">
            <v>3886</v>
          </cell>
          <cell r="B2943" t="str">
            <v>LUVA DE CORRER PARA TUBO ROSCAVEL, PVC, 3/4", PARA AGUA FRIA PREDIAL</v>
          </cell>
          <cell r="C2943" t="str">
            <v xml:space="preserve">UN    </v>
          </cell>
          <cell r="D2943" t="str">
            <v>14,36</v>
          </cell>
        </row>
        <row r="2944">
          <cell r="A2944">
            <v>3854</v>
          </cell>
          <cell r="B2944" t="str">
            <v>LUVA DE CORRER PARA TUBO SOLDAVEL, PVC, 20 MM, PARA AGUA FRIA PREDIAL</v>
          </cell>
          <cell r="C2944" t="str">
            <v xml:space="preserve">UN    </v>
          </cell>
          <cell r="D2944" t="str">
            <v>7,98</v>
          </cell>
        </row>
        <row r="2945">
          <cell r="A2945">
            <v>3873</v>
          </cell>
          <cell r="B2945" t="str">
            <v>LUVA DE CORRER PARA TUBO SOLDAVEL, PVC, 25 MM, PARA AGUA FRIA PREDIAL</v>
          </cell>
          <cell r="C2945" t="str">
            <v xml:space="preserve">UN    </v>
          </cell>
          <cell r="D2945" t="str">
            <v>10,56</v>
          </cell>
        </row>
        <row r="2946">
          <cell r="A2946">
            <v>38021</v>
          </cell>
          <cell r="B2946" t="str">
            <v>LUVA DE CORRER PARA TUBO SOLDAVEL, PVC, 32 MM, PARA AGUA FRIA PREDIAL</v>
          </cell>
          <cell r="C2946" t="str">
            <v xml:space="preserve">UN    </v>
          </cell>
          <cell r="D2946" t="str">
            <v>25,25</v>
          </cell>
        </row>
        <row r="2947">
          <cell r="A2947">
            <v>3847</v>
          </cell>
          <cell r="B2947" t="str">
            <v>LUVA DE CORRER PARA TUBO SOLDAVEL, PVC, 50 MM, PARA AGUA FRIA PREDIAL</v>
          </cell>
          <cell r="C2947" t="str">
            <v xml:space="preserve">UN    </v>
          </cell>
          <cell r="D2947" t="str">
            <v>28,67</v>
          </cell>
        </row>
        <row r="2948">
          <cell r="A2948">
            <v>38022</v>
          </cell>
          <cell r="B2948" t="str">
            <v>LUVA DE CORRER PARA TUBO SOLDAVEL, PVC, 60 MM, PARA AGUA FRIA PREDIAL</v>
          </cell>
          <cell r="C2948" t="str">
            <v xml:space="preserve">UN    </v>
          </cell>
          <cell r="D2948" t="str">
            <v>44,78</v>
          </cell>
        </row>
        <row r="2949">
          <cell r="A2949">
            <v>3833</v>
          </cell>
          <cell r="B2949" t="str">
            <v>LUVA DE CORRER PVC, JE, DN 100 MM, PARA REDE COLETORA DE ESGOTO (NBR 10569)</v>
          </cell>
          <cell r="C2949" t="str">
            <v xml:space="preserve">UN    </v>
          </cell>
          <cell r="D2949" t="str">
            <v>21,44</v>
          </cell>
        </row>
        <row r="2950">
          <cell r="A2950">
            <v>3835</v>
          </cell>
          <cell r="B2950" t="str">
            <v>LUVA DE CORRER PVC, JE, DN 150 MM, PARA REDE COLETORA DE ESGOTO (NBR 10569)</v>
          </cell>
          <cell r="C2950" t="str">
            <v xml:space="preserve">UN    </v>
          </cell>
          <cell r="D2950" t="str">
            <v>69,80</v>
          </cell>
        </row>
        <row r="2951">
          <cell r="A2951">
            <v>3836</v>
          </cell>
          <cell r="B2951" t="str">
            <v>LUVA DE CORRER PVC, JE, DN 200 MM, PARA REDE COLETORA DE ESGOTO (NBR 10569)</v>
          </cell>
          <cell r="C2951" t="str">
            <v xml:space="preserve">UN    </v>
          </cell>
          <cell r="D2951" t="str">
            <v>150,23</v>
          </cell>
        </row>
        <row r="2952">
          <cell r="A2952">
            <v>3830</v>
          </cell>
          <cell r="B2952" t="str">
            <v>LUVA DE CORRER PVC, JE, DN 250 MM, PARA REDE COLETORA DE ESGOTO (NBR 10569)</v>
          </cell>
          <cell r="C2952" t="str">
            <v xml:space="preserve">UN    </v>
          </cell>
          <cell r="D2952" t="str">
            <v>245,63</v>
          </cell>
        </row>
        <row r="2953">
          <cell r="A2953">
            <v>3831</v>
          </cell>
          <cell r="B2953" t="str">
            <v>LUVA DE CORRER PVC, JE, DN 300 MM, PARA REDE COLETORA DE ESGOTO (NBR 10569)</v>
          </cell>
          <cell r="C2953" t="str">
            <v xml:space="preserve">UN    </v>
          </cell>
          <cell r="D2953" t="str">
            <v>410,61</v>
          </cell>
        </row>
        <row r="2954">
          <cell r="A2954">
            <v>37981</v>
          </cell>
          <cell r="B2954" t="str">
            <v>LUVA DE CORRER, CPVC, SOLDAVEL, 15 MM, PARA AGUA QUENTE PREDIAL</v>
          </cell>
          <cell r="C2954" t="str">
            <v xml:space="preserve">UN    </v>
          </cell>
          <cell r="D2954" t="str">
            <v>5,30</v>
          </cell>
        </row>
        <row r="2955">
          <cell r="A2955">
            <v>37982</v>
          </cell>
          <cell r="B2955" t="str">
            <v>LUVA DE CORRER, CPVC, SOLDAVEL, 22 MM, PARA AGUA QUENTE PREDIAL</v>
          </cell>
          <cell r="C2955" t="str">
            <v xml:space="preserve">UN    </v>
          </cell>
          <cell r="D2955" t="str">
            <v>8,05</v>
          </cell>
        </row>
        <row r="2956">
          <cell r="A2956">
            <v>37983</v>
          </cell>
          <cell r="B2956" t="str">
            <v>LUVA DE CORRER, CPVC, SOLDAVEL, 28 MM, PARA AGUA QUENTE PREDIAL</v>
          </cell>
          <cell r="C2956" t="str">
            <v xml:space="preserve">UN    </v>
          </cell>
          <cell r="D2956" t="str">
            <v>11,27</v>
          </cell>
        </row>
        <row r="2957">
          <cell r="A2957">
            <v>37984</v>
          </cell>
          <cell r="B2957" t="str">
            <v>LUVA DE CORRER, CPVC, SOLDAVEL, 35 MM, PARA AGUA QUENTE PREDIAL</v>
          </cell>
          <cell r="C2957" t="str">
            <v xml:space="preserve">UN    </v>
          </cell>
          <cell r="D2957" t="str">
            <v>19,47</v>
          </cell>
        </row>
        <row r="2958">
          <cell r="A2958">
            <v>37985</v>
          </cell>
          <cell r="B2958" t="str">
            <v>LUVA DE CORRER, CPVC, SOLDAVEL, 42 MM, PARA AGUA QUENTE PREDIAL</v>
          </cell>
          <cell r="C2958" t="str">
            <v xml:space="preserve">UN    </v>
          </cell>
          <cell r="D2958" t="str">
            <v>27,27</v>
          </cell>
        </row>
        <row r="2959">
          <cell r="A2959">
            <v>3826</v>
          </cell>
          <cell r="B2959" t="str">
            <v>LUVA DE CORRER, PVC PBA, JE, DN 100 / DE 110 MM, PARA REDE AGUA (NBR 10351)</v>
          </cell>
          <cell r="C2959" t="str">
            <v xml:space="preserve">UN    </v>
          </cell>
          <cell r="D2959" t="str">
            <v>51,60</v>
          </cell>
        </row>
        <row r="2960">
          <cell r="A2960">
            <v>3825</v>
          </cell>
          <cell r="B2960" t="str">
            <v>LUVA DE CORRER, PVC PBA, JE, DN 50 / DE 60 MM, PARA REDE AGUA (NBR 10351)</v>
          </cell>
          <cell r="C2960" t="str">
            <v xml:space="preserve">UN    </v>
          </cell>
          <cell r="D2960" t="str">
            <v>14,84</v>
          </cell>
        </row>
        <row r="2961">
          <cell r="A2961">
            <v>3827</v>
          </cell>
          <cell r="B2961" t="str">
            <v>LUVA DE CORRER, PVC PBA, JE, DN 75 / DE 85 MM, PARA REDE AGUA (NBR 10351)</v>
          </cell>
          <cell r="C2961" t="str">
            <v xml:space="preserve">UN    </v>
          </cell>
          <cell r="D2961" t="str">
            <v>32,42</v>
          </cell>
        </row>
        <row r="2962">
          <cell r="A2962">
            <v>20165</v>
          </cell>
          <cell r="B2962" t="str">
            <v>LUVA DE CORRER, PVC SERIE R, 100 MM, PARA ESGOTO OU AGUAS PLUVIAIS PREDIAIS</v>
          </cell>
          <cell r="C2962" t="str">
            <v xml:space="preserve">UN    </v>
          </cell>
          <cell r="D2962" t="str">
            <v>22,31</v>
          </cell>
        </row>
        <row r="2963">
          <cell r="A2963">
            <v>20166</v>
          </cell>
          <cell r="B2963" t="str">
            <v>LUVA DE CORRER, PVC SERIE R, 150 MM, PARA ESGOTO OU AGUAS PLUVIAIS PREDIAIS</v>
          </cell>
          <cell r="C2963" t="str">
            <v xml:space="preserve">UN    </v>
          </cell>
          <cell r="D2963" t="str">
            <v>72,08</v>
          </cell>
        </row>
        <row r="2964">
          <cell r="A2964">
            <v>20164</v>
          </cell>
          <cell r="B2964" t="str">
            <v>LUVA DE CORRER, PVC SERIE R, 75 MM, PARA ESGOTO OU AGUAS PLUVIAIS PREDIAIS</v>
          </cell>
          <cell r="C2964" t="str">
            <v xml:space="preserve">UN    </v>
          </cell>
          <cell r="D2964" t="str">
            <v>11,78</v>
          </cell>
        </row>
        <row r="2965">
          <cell r="A2965">
            <v>3893</v>
          </cell>
          <cell r="B2965" t="str">
            <v>LUVA DE CORRER, PVC, DN 100 MM, PARA ESGOTO PREDIAL</v>
          </cell>
          <cell r="C2965" t="str">
            <v xml:space="preserve">UN    </v>
          </cell>
          <cell r="D2965" t="str">
            <v>14,62</v>
          </cell>
        </row>
        <row r="2966">
          <cell r="A2966">
            <v>3848</v>
          </cell>
          <cell r="B2966" t="str">
            <v>LUVA DE CORRER, PVC, DN 50 MM, PARA ESGOTO PREDIAL</v>
          </cell>
          <cell r="C2966" t="str">
            <v xml:space="preserve">UN    </v>
          </cell>
          <cell r="D2966" t="str">
            <v>8,88</v>
          </cell>
        </row>
        <row r="2967">
          <cell r="A2967">
            <v>3895</v>
          </cell>
          <cell r="B2967" t="str">
            <v>LUVA DE CORRER, PVC, DN 75 MM, PARA ESGOTO PREDIAL</v>
          </cell>
          <cell r="C2967" t="str">
            <v xml:space="preserve">UN    </v>
          </cell>
          <cell r="D2967" t="str">
            <v>9,66</v>
          </cell>
        </row>
        <row r="2968">
          <cell r="A2968">
            <v>12404</v>
          </cell>
          <cell r="B2968" t="str">
            <v>LUVA DE FERRO GALVANIZADO, COM ROSCA BSP MACHO/FEMEA, DE 3/4"</v>
          </cell>
          <cell r="C2968" t="str">
            <v xml:space="preserve">UN    </v>
          </cell>
          <cell r="D2968" t="str">
            <v>6,71</v>
          </cell>
        </row>
        <row r="2969">
          <cell r="A2969">
            <v>3939</v>
          </cell>
          <cell r="B2969" t="str">
            <v>LUVA DE FERRO GALVANIZADO, COM ROSCA BSP, DE 1 1/2"</v>
          </cell>
          <cell r="C2969" t="str">
            <v xml:space="preserve">UN    </v>
          </cell>
          <cell r="D2969" t="str">
            <v>13,82</v>
          </cell>
        </row>
        <row r="2970">
          <cell r="A2970">
            <v>3911</v>
          </cell>
          <cell r="B2970" t="str">
            <v>LUVA DE FERRO GALVANIZADO, COM ROSCA BSP, DE 1 1/4"</v>
          </cell>
          <cell r="C2970" t="str">
            <v xml:space="preserve">UN    </v>
          </cell>
          <cell r="D2970" t="str">
            <v>11,29</v>
          </cell>
        </row>
        <row r="2971">
          <cell r="A2971">
            <v>3908</v>
          </cell>
          <cell r="B2971" t="str">
            <v>LUVA DE FERRO GALVANIZADO, COM ROSCA BSP, DE 1/2"</v>
          </cell>
          <cell r="C2971" t="str">
            <v xml:space="preserve">UN    </v>
          </cell>
          <cell r="D2971" t="str">
            <v>3,65</v>
          </cell>
        </row>
        <row r="2972">
          <cell r="A2972">
            <v>3910</v>
          </cell>
          <cell r="B2972" t="str">
            <v>LUVA DE FERRO GALVANIZADO, COM ROSCA BSP, DE 1"</v>
          </cell>
          <cell r="C2972" t="str">
            <v xml:space="preserve">UN    </v>
          </cell>
          <cell r="D2972" t="str">
            <v>8,08</v>
          </cell>
        </row>
        <row r="2973">
          <cell r="A2973">
            <v>3913</v>
          </cell>
          <cell r="B2973" t="str">
            <v>LUVA DE FERRO GALVANIZADO, COM ROSCA BSP, DE 2 1/2"</v>
          </cell>
          <cell r="C2973" t="str">
            <v xml:space="preserve">UN    </v>
          </cell>
          <cell r="D2973" t="str">
            <v>38,61</v>
          </cell>
        </row>
        <row r="2974">
          <cell r="A2974">
            <v>3912</v>
          </cell>
          <cell r="B2974" t="str">
            <v>LUVA DE FERRO GALVANIZADO, COM ROSCA BSP, DE 2"</v>
          </cell>
          <cell r="C2974" t="str">
            <v xml:space="preserve">UN    </v>
          </cell>
          <cell r="D2974" t="str">
            <v>21,17</v>
          </cell>
        </row>
        <row r="2975">
          <cell r="A2975">
            <v>3909</v>
          </cell>
          <cell r="B2975" t="str">
            <v>LUVA DE FERRO GALVANIZADO, COM ROSCA BSP, DE 3/4"</v>
          </cell>
          <cell r="C2975" t="str">
            <v xml:space="preserve">UN    </v>
          </cell>
          <cell r="D2975" t="str">
            <v>4,96</v>
          </cell>
        </row>
        <row r="2976">
          <cell r="A2976">
            <v>3914</v>
          </cell>
          <cell r="B2976" t="str">
            <v>LUVA DE FERRO GALVANIZADO, COM ROSCA BSP, DE 3"</v>
          </cell>
          <cell r="C2976" t="str">
            <v xml:space="preserve">UN    </v>
          </cell>
          <cell r="D2976" t="str">
            <v>58,25</v>
          </cell>
        </row>
        <row r="2977">
          <cell r="A2977">
            <v>3915</v>
          </cell>
          <cell r="B2977" t="str">
            <v>LUVA DE FERRO GALVANIZADO, COM ROSCA BSP, DE 4"</v>
          </cell>
          <cell r="C2977" t="str">
            <v xml:space="preserve">UN    </v>
          </cell>
          <cell r="D2977" t="str">
            <v>91,86</v>
          </cell>
        </row>
        <row r="2978">
          <cell r="A2978">
            <v>3916</v>
          </cell>
          <cell r="B2978" t="str">
            <v>LUVA DE FERRO GALVANIZADO, COM ROSCA BSP, DE 5"</v>
          </cell>
          <cell r="C2978" t="str">
            <v xml:space="preserve">UN    </v>
          </cell>
          <cell r="D2978" t="str">
            <v>167,36</v>
          </cell>
        </row>
        <row r="2979">
          <cell r="A2979">
            <v>3917</v>
          </cell>
          <cell r="B2979" t="str">
            <v>LUVA DE FERRO GALVANIZADO, COM ROSCA BSP, DE 6"</v>
          </cell>
          <cell r="C2979" t="str">
            <v xml:space="preserve">UN    </v>
          </cell>
          <cell r="D2979" t="str">
            <v>276,04</v>
          </cell>
        </row>
        <row r="2980">
          <cell r="A2980">
            <v>1904</v>
          </cell>
          <cell r="B2980" t="str">
            <v>LUVA DE PRESSAO, EM PVC, DE 20 MM, PARA ELETRODUTO FLEXIVEL</v>
          </cell>
          <cell r="C2980" t="str">
            <v xml:space="preserve">UN    </v>
          </cell>
          <cell r="D2980" t="str">
            <v>0,90</v>
          </cell>
        </row>
        <row r="2981">
          <cell r="A2981">
            <v>1899</v>
          </cell>
          <cell r="B2981" t="str">
            <v>LUVA DE PRESSAO, EM PVC, DE 25 MM, PARA ELETRODUTO FLEXIVEL</v>
          </cell>
          <cell r="C2981" t="str">
            <v xml:space="preserve">UN    </v>
          </cell>
          <cell r="D2981" t="str">
            <v>1,02</v>
          </cell>
        </row>
        <row r="2982">
          <cell r="A2982">
            <v>1900</v>
          </cell>
          <cell r="B2982" t="str">
            <v>LUVA DE PRESSAO, EM PVC, DE 32 MM, PARA ELETRODUTO FLEXIVEL</v>
          </cell>
          <cell r="C2982" t="str">
            <v xml:space="preserve">UN    </v>
          </cell>
          <cell r="D2982" t="str">
            <v>1,66</v>
          </cell>
        </row>
        <row r="2983">
          <cell r="A2983">
            <v>12407</v>
          </cell>
          <cell r="B2983" t="str">
            <v>LUVA DE REDUCAO DE FERRO GALVANIZADO, COM ROSCA BSP MACHO/FEMEA, DE 1 1/2" X 1"</v>
          </cell>
          <cell r="C2983" t="str">
            <v xml:space="preserve">UN    </v>
          </cell>
          <cell r="D2983" t="str">
            <v>20,89</v>
          </cell>
        </row>
        <row r="2984">
          <cell r="A2984">
            <v>12408</v>
          </cell>
          <cell r="B2984" t="str">
            <v>LUVA DE REDUCAO DE FERRO GALVANIZADO, COM ROSCA BSP MACHO/FEMEA, DE 1" X 1/2"</v>
          </cell>
          <cell r="C2984" t="str">
            <v xml:space="preserve">UN    </v>
          </cell>
          <cell r="D2984" t="str">
            <v>11,79</v>
          </cell>
        </row>
        <row r="2985">
          <cell r="A2985">
            <v>12409</v>
          </cell>
          <cell r="B2985" t="str">
            <v>LUVA DE REDUCAO DE FERRO GALVANIZADO, COM ROSCA BSP MACHO/FEMEA, DE 1" X 3/4"</v>
          </cell>
          <cell r="C2985" t="str">
            <v xml:space="preserve">UN    </v>
          </cell>
          <cell r="D2985" t="str">
            <v>11,79</v>
          </cell>
        </row>
        <row r="2986">
          <cell r="A2986">
            <v>12410</v>
          </cell>
          <cell r="B2986" t="str">
            <v>LUVA DE REDUCAO DE FERRO GALVANIZADO, COM ROSCA BSP MACHO/FEMEA, DE 3/4" X 1/2"</v>
          </cell>
          <cell r="C2986" t="str">
            <v xml:space="preserve">UN    </v>
          </cell>
          <cell r="D2986" t="str">
            <v>8,12</v>
          </cell>
        </row>
        <row r="2987">
          <cell r="A2987">
            <v>3936</v>
          </cell>
          <cell r="B2987" t="str">
            <v>LUVA DE REDUCAO DE FERRO GALVANIZADO, COM ROSCA BSP, DE 1 1/2" X 1 1/4"</v>
          </cell>
          <cell r="C2987" t="str">
            <v xml:space="preserve">UN    </v>
          </cell>
          <cell r="D2987" t="str">
            <v>14,68</v>
          </cell>
        </row>
        <row r="2988">
          <cell r="A2988">
            <v>3922</v>
          </cell>
          <cell r="B2988" t="str">
            <v>LUVA DE REDUCAO DE FERRO GALVANIZADO, COM ROSCA BSP, DE 1 1/2" X 1/2"</v>
          </cell>
          <cell r="C2988" t="str">
            <v xml:space="preserve">UN    </v>
          </cell>
          <cell r="D2988" t="str">
            <v>13,50</v>
          </cell>
        </row>
        <row r="2989">
          <cell r="A2989">
            <v>3924</v>
          </cell>
          <cell r="B2989" t="str">
            <v>LUVA DE REDUCAO DE FERRO GALVANIZADO, COM ROSCA BSP, DE 1 1/2" X 1"</v>
          </cell>
          <cell r="C2989" t="str">
            <v xml:space="preserve">UN    </v>
          </cell>
          <cell r="D2989" t="str">
            <v>14,68</v>
          </cell>
        </row>
        <row r="2990">
          <cell r="A2990">
            <v>3923</v>
          </cell>
          <cell r="B2990" t="str">
            <v>LUVA DE REDUCAO DE FERRO GALVANIZADO, COM ROSCA BSP, DE 1 1/2" X 3/4"</v>
          </cell>
          <cell r="C2990" t="str">
            <v xml:space="preserve">UN    </v>
          </cell>
          <cell r="D2990" t="str">
            <v>14,68</v>
          </cell>
        </row>
        <row r="2991">
          <cell r="A2991">
            <v>3937</v>
          </cell>
          <cell r="B2991" t="str">
            <v>LUVA DE REDUCAO DE FERRO GALVANIZADO, COM ROSCA BSP, DE 1 1/4" X 1/2"</v>
          </cell>
          <cell r="C2991" t="str">
            <v xml:space="preserve">UN    </v>
          </cell>
          <cell r="D2991" t="str">
            <v>12,11</v>
          </cell>
        </row>
        <row r="2992">
          <cell r="A2992">
            <v>3921</v>
          </cell>
          <cell r="B2992" t="str">
            <v>LUVA DE REDUCAO DE FERRO GALVANIZADO, COM ROSCA BSP, DE 1 1/4" X 1"</v>
          </cell>
          <cell r="C2992" t="str">
            <v xml:space="preserve">UN    </v>
          </cell>
          <cell r="D2992" t="str">
            <v>12,12</v>
          </cell>
        </row>
        <row r="2993">
          <cell r="A2993">
            <v>3920</v>
          </cell>
          <cell r="B2993" t="str">
            <v>LUVA DE REDUCAO DE FERRO GALVANIZADO, COM ROSCA BSP, DE 1 1/4" X 3/4"</v>
          </cell>
          <cell r="C2993" t="str">
            <v xml:space="preserve">UN    </v>
          </cell>
          <cell r="D2993" t="str">
            <v>12,11</v>
          </cell>
        </row>
        <row r="2994">
          <cell r="A2994">
            <v>3938</v>
          </cell>
          <cell r="B2994" t="str">
            <v>LUVA DE REDUCAO DE FERRO GALVANIZADO, COM ROSCA BSP, DE 1" X 1/2"</v>
          </cell>
          <cell r="C2994" t="str">
            <v xml:space="preserve">UN    </v>
          </cell>
          <cell r="D2994" t="str">
            <v>7,98</v>
          </cell>
        </row>
        <row r="2995">
          <cell r="A2995">
            <v>3919</v>
          </cell>
          <cell r="B2995" t="str">
            <v>LUVA DE REDUCAO DE FERRO GALVANIZADO, COM ROSCA BSP, DE 1" X 3/4"</v>
          </cell>
          <cell r="C2995" t="str">
            <v xml:space="preserve">UN    </v>
          </cell>
          <cell r="D2995" t="str">
            <v>8,14</v>
          </cell>
        </row>
        <row r="2996">
          <cell r="A2996">
            <v>3927</v>
          </cell>
          <cell r="B2996" t="str">
            <v>LUVA DE REDUCAO DE FERRO GALVANIZADO, COM ROSCA BSP, DE 2 1/2" X 1 1/2"</v>
          </cell>
          <cell r="C2996" t="str">
            <v xml:space="preserve">UN    </v>
          </cell>
          <cell r="D2996" t="str">
            <v>41,23</v>
          </cell>
        </row>
        <row r="2997">
          <cell r="A2997">
            <v>3928</v>
          </cell>
          <cell r="B2997" t="str">
            <v>LUVA DE REDUCAO DE FERRO GALVANIZADO, COM ROSCA BSP, DE 2 1/2" X 2"</v>
          </cell>
          <cell r="C2997" t="str">
            <v xml:space="preserve">UN    </v>
          </cell>
          <cell r="D2997" t="str">
            <v>41,23</v>
          </cell>
        </row>
        <row r="2998">
          <cell r="A2998">
            <v>3926</v>
          </cell>
          <cell r="B2998" t="str">
            <v>LUVA DE REDUCAO DE FERRO GALVANIZADO, COM ROSCA BSP, DE 2" X 1 1/2"</v>
          </cell>
          <cell r="C2998" t="str">
            <v xml:space="preserve">UN    </v>
          </cell>
          <cell r="D2998" t="str">
            <v>23,50</v>
          </cell>
        </row>
        <row r="2999">
          <cell r="A2999">
            <v>3935</v>
          </cell>
          <cell r="B2999" t="str">
            <v>LUVA DE REDUCAO DE FERRO GALVANIZADO, COM ROSCA BSP, DE 2" X 1 1/4"</v>
          </cell>
          <cell r="C2999" t="str">
            <v xml:space="preserve">UN    </v>
          </cell>
          <cell r="D2999" t="str">
            <v>23,50</v>
          </cell>
        </row>
        <row r="3000">
          <cell r="A3000">
            <v>3925</v>
          </cell>
          <cell r="B3000" t="str">
            <v>LUVA DE REDUCAO DE FERRO GALVANIZADO, COM ROSCA BSP, DE 2" X 1"</v>
          </cell>
          <cell r="C3000" t="str">
            <v xml:space="preserve">UN    </v>
          </cell>
          <cell r="D3000" t="str">
            <v>23,50</v>
          </cell>
        </row>
        <row r="3001">
          <cell r="A3001">
            <v>12406</v>
          </cell>
          <cell r="B3001" t="str">
            <v>LUVA DE REDUCAO DE FERRO GALVANIZADO, COM ROSCA BSP, DE 3/4" X 1/2"</v>
          </cell>
          <cell r="C3001" t="str">
            <v xml:space="preserve">UN    </v>
          </cell>
          <cell r="D3001" t="str">
            <v>5,77</v>
          </cell>
        </row>
        <row r="3002">
          <cell r="A3002">
            <v>3929</v>
          </cell>
          <cell r="B3002" t="str">
            <v>LUVA DE REDUCAO DE FERRO GALVANIZADO, COM ROSCA BSP, DE 3" X 1 1/2"</v>
          </cell>
          <cell r="C3002" t="str">
            <v xml:space="preserve">UN    </v>
          </cell>
          <cell r="D3002" t="str">
            <v>62,82</v>
          </cell>
        </row>
        <row r="3003">
          <cell r="A3003">
            <v>3931</v>
          </cell>
          <cell r="B3003" t="str">
            <v>LUVA DE REDUCAO DE FERRO GALVANIZADO, COM ROSCA BSP, DE 3" X 2 1/2"</v>
          </cell>
          <cell r="C3003" t="str">
            <v xml:space="preserve">UN    </v>
          </cell>
          <cell r="D3003" t="str">
            <v>62,82</v>
          </cell>
        </row>
        <row r="3004">
          <cell r="A3004">
            <v>3930</v>
          </cell>
          <cell r="B3004" t="str">
            <v>LUVA DE REDUCAO DE FERRO GALVANIZADO, COM ROSCA BSP, DE 3" X 2"</v>
          </cell>
          <cell r="C3004" t="str">
            <v xml:space="preserve">UN    </v>
          </cell>
          <cell r="D3004" t="str">
            <v>62,82</v>
          </cell>
        </row>
        <row r="3005">
          <cell r="A3005">
            <v>3932</v>
          </cell>
          <cell r="B3005" t="str">
            <v>LUVA DE REDUCAO DE FERRO GALVANIZADO, COM ROSCA BSP, DE 4" X 2 1/2"</v>
          </cell>
          <cell r="C3005" t="str">
            <v xml:space="preserve">UN    </v>
          </cell>
          <cell r="D3005" t="str">
            <v>108,47</v>
          </cell>
        </row>
        <row r="3006">
          <cell r="A3006">
            <v>3933</v>
          </cell>
          <cell r="B3006" t="str">
            <v>LUVA DE REDUCAO DE FERRO GALVANIZADO, COM ROSCA BSP, DE 4" X 2"</v>
          </cell>
          <cell r="C3006" t="str">
            <v xml:space="preserve">UN    </v>
          </cell>
          <cell r="D3006" t="str">
            <v>108,47</v>
          </cell>
        </row>
        <row r="3007">
          <cell r="A3007">
            <v>3934</v>
          </cell>
          <cell r="B3007" t="str">
            <v>LUVA DE REDUCAO DE FERRO GALVANIZADO, COM ROSCA BSP, DE 4" X 3"</v>
          </cell>
          <cell r="C3007" t="str">
            <v xml:space="preserve">UN    </v>
          </cell>
          <cell r="D3007" t="str">
            <v>108,47</v>
          </cell>
        </row>
        <row r="3008">
          <cell r="A3008">
            <v>40355</v>
          </cell>
          <cell r="B3008" t="str">
            <v>LUVA DE REDUCAO EM ACO CARBONO, COM ENCAIXE PARA SOLDA DN SW, PRESSAO 3.000 LBS,  3/4 " X 1/2"</v>
          </cell>
          <cell r="C3008" t="str">
            <v xml:space="preserve">UN    </v>
          </cell>
          <cell r="D3008" t="str">
            <v>8,20</v>
          </cell>
        </row>
        <row r="3009">
          <cell r="A3009">
            <v>40364</v>
          </cell>
          <cell r="B3009" t="str">
            <v>LUVA DE REDUCAO EM ACO CARBONO, COM ENCAIXE PARA SOLDA DN SW, PRESSAO 3.000 LBS, DN 1 1/2" X 1 1/4"</v>
          </cell>
          <cell r="C3009" t="str">
            <v xml:space="preserve">UN    </v>
          </cell>
          <cell r="D3009" t="str">
            <v>38,40</v>
          </cell>
        </row>
        <row r="3010">
          <cell r="A3010">
            <v>40361</v>
          </cell>
          <cell r="B3010" t="str">
            <v>LUVA DE REDUCAO EM ACO CARBONO, COM ENCAIXE PARA SOLDA DN SW, PRESSAO 3.000 LBS, DN 1 1/4"  X 1"</v>
          </cell>
          <cell r="C3010" t="str">
            <v xml:space="preserve">UN    </v>
          </cell>
          <cell r="D3010" t="str">
            <v>30,02</v>
          </cell>
        </row>
        <row r="3011">
          <cell r="A3011">
            <v>40358</v>
          </cell>
          <cell r="B3011" t="str">
            <v>LUVA DE REDUCAO EM ACO CARBONO, COM ENCAIXE PARA SOLDA DN SW, PRESSAO 3.000 LBS, DN 1" X 3/4"</v>
          </cell>
          <cell r="C3011" t="str">
            <v xml:space="preserve">UN    </v>
          </cell>
          <cell r="D3011" t="str">
            <v>11,44</v>
          </cell>
        </row>
        <row r="3012">
          <cell r="A3012">
            <v>40370</v>
          </cell>
          <cell r="B3012" t="str">
            <v>LUVA DE REDUCAO EM ACO CARBONO, COM ENCAIXE PARA SOLDA DN SW, PRESSAO 3.000 LBS, DN 2 1/2" X 2"</v>
          </cell>
          <cell r="C3012" t="str">
            <v xml:space="preserve">UN    </v>
          </cell>
          <cell r="D3012" t="str">
            <v>121,85</v>
          </cell>
        </row>
        <row r="3013">
          <cell r="A3013">
            <v>40367</v>
          </cell>
          <cell r="B3013" t="str">
            <v>LUVA DE REDUCAO EM ACO CARBONO, COM ENCAIXE PARA SOLDA DN SW, PRESSAO 3.000 LBS, DN 2" X 1 1/2"</v>
          </cell>
          <cell r="C3013" t="str">
            <v xml:space="preserve">UN    </v>
          </cell>
          <cell r="D3013" t="str">
            <v>60,56</v>
          </cell>
        </row>
        <row r="3014">
          <cell r="A3014">
            <v>40373</v>
          </cell>
          <cell r="B3014" t="str">
            <v>LUVA DE REDUCAO EM ACO CARBONO, COM ENCAIXE PARA SOLDA DN SW, PRESSAO 3.000 LBS, DN 3" X 2 1/2"</v>
          </cell>
          <cell r="C3014" t="str">
            <v xml:space="preserve">UN    </v>
          </cell>
          <cell r="D3014" t="str">
            <v>164,77</v>
          </cell>
        </row>
        <row r="3015">
          <cell r="A3015">
            <v>38947</v>
          </cell>
          <cell r="B3015" t="str">
            <v>LUVA DE REDUCAO PARA TUBO PEX, METALICA, PARA CONEXAO COM ANEL DESLIZANTE, DN 20 X 16 MM</v>
          </cell>
          <cell r="C3015" t="str">
            <v xml:space="preserve">UN    </v>
          </cell>
          <cell r="D3015" t="str">
            <v>7,98</v>
          </cell>
        </row>
        <row r="3016">
          <cell r="A3016">
            <v>38948</v>
          </cell>
          <cell r="B3016" t="str">
            <v>LUVA DE REDUCAO PARA TUBO PEX, METALICA, PARA CONEXAO COM ANEL DESLIZANTE, DN 25 X 16 MM</v>
          </cell>
          <cell r="C3016" t="str">
            <v xml:space="preserve">UN    </v>
          </cell>
          <cell r="D3016" t="str">
            <v>12,74</v>
          </cell>
        </row>
        <row r="3017">
          <cell r="A3017">
            <v>38949</v>
          </cell>
          <cell r="B3017" t="str">
            <v>LUVA DE REDUCAO PARA TUBO PEX, METALICA, PARA CONEXAO COM ANEL DESLIZANTE, DN 25 X 20 MM</v>
          </cell>
          <cell r="C3017" t="str">
            <v xml:space="preserve">UN    </v>
          </cell>
          <cell r="D3017" t="str">
            <v>14,13</v>
          </cell>
        </row>
        <row r="3018">
          <cell r="A3018">
            <v>38951</v>
          </cell>
          <cell r="B3018" t="str">
            <v>LUVA DE REDUCAO PARA TUBO PEX, METALICA, PARA CONEXAO COM ANEL DESLIZANTE, DN 32 X 25 MM</v>
          </cell>
          <cell r="C3018" t="str">
            <v xml:space="preserve">UN    </v>
          </cell>
          <cell r="D3018" t="str">
            <v>22,35</v>
          </cell>
        </row>
        <row r="3019">
          <cell r="A3019">
            <v>39312</v>
          </cell>
          <cell r="B3019" t="str">
            <v>LUVA DE REDUCAO PARA TUBO PEX, PLASTICA, PARA CONEXAO COM CRIMPAGEM, DN 20 X 16 MM</v>
          </cell>
          <cell r="C3019" t="str">
            <v xml:space="preserve">UN    </v>
          </cell>
          <cell r="D3019" t="str">
            <v>17,34</v>
          </cell>
        </row>
        <row r="3020">
          <cell r="A3020">
            <v>39313</v>
          </cell>
          <cell r="B3020" t="str">
            <v>LUVA DE REDUCAO PARA TUBO PEX, PLASTICA, PARA CONEXAO COM CRIMPAGEM, DN 25 X 16 MM</v>
          </cell>
          <cell r="C3020" t="str">
            <v xml:space="preserve">UN    </v>
          </cell>
          <cell r="D3020" t="str">
            <v>22,63</v>
          </cell>
        </row>
        <row r="3021">
          <cell r="A3021">
            <v>38950</v>
          </cell>
          <cell r="B3021" t="str">
            <v>LUVA DE REDUCAO PARA TUBO PEX, PLASTICA, PARA CONEXAO COM CRIMPAGEM, DN 32 X 20 MM</v>
          </cell>
          <cell r="C3021" t="str">
            <v xml:space="preserve">UN    </v>
          </cell>
          <cell r="D3021" t="str">
            <v>34,06</v>
          </cell>
        </row>
        <row r="3022">
          <cell r="A3022">
            <v>39314</v>
          </cell>
          <cell r="B3022" t="str">
            <v>LUVA DE REDUCAO PARA TUBO PEX, PLASTICA, PARA CONEXAO COM CRIMPAGEM, DN 32 X 25 MM</v>
          </cell>
          <cell r="C3022" t="str">
            <v xml:space="preserve">UN    </v>
          </cell>
          <cell r="D3022" t="str">
            <v>35,94</v>
          </cell>
        </row>
        <row r="3023">
          <cell r="A3023">
            <v>3907</v>
          </cell>
          <cell r="B3023" t="str">
            <v>LUVA DE REDUCAO ROSCAVEL, PVC, 1" X 3/4", PARA AGUA FRIA PREDIAL</v>
          </cell>
          <cell r="C3023" t="str">
            <v xml:space="preserve">UN    </v>
          </cell>
          <cell r="D3023" t="str">
            <v>4,48</v>
          </cell>
        </row>
        <row r="3024">
          <cell r="A3024">
            <v>3889</v>
          </cell>
          <cell r="B3024" t="str">
            <v>LUVA DE REDUCAO ROSCAVEL, PVC, 3/4" X 1/2", PARA AGUA FRIA PREDIAL</v>
          </cell>
          <cell r="C3024" t="str">
            <v xml:space="preserve">UN    </v>
          </cell>
          <cell r="D3024" t="str">
            <v>3,42</v>
          </cell>
        </row>
        <row r="3025">
          <cell r="A3025">
            <v>3868</v>
          </cell>
          <cell r="B3025" t="str">
            <v>LUVA DE REDUCAO SOLDAVEL, PVC, 25 MM X 20 MM, PARA AGUA FRIA PREDIAL</v>
          </cell>
          <cell r="C3025" t="str">
            <v xml:space="preserve">UN    </v>
          </cell>
          <cell r="D3025" t="str">
            <v>1,33</v>
          </cell>
        </row>
        <row r="3026">
          <cell r="A3026">
            <v>3869</v>
          </cell>
          <cell r="B3026" t="str">
            <v>LUVA DE REDUCAO SOLDAVEL, PVC, 32 MM X 25 MM, PARA AGUA FRIA PREDIAL</v>
          </cell>
          <cell r="C3026" t="str">
            <v xml:space="preserve">UN    </v>
          </cell>
          <cell r="D3026" t="str">
            <v>3,80</v>
          </cell>
        </row>
        <row r="3027">
          <cell r="A3027">
            <v>3872</v>
          </cell>
          <cell r="B3027" t="str">
            <v>LUVA DE REDUCAO SOLDAVEL, PVC, 40 MM X 32 MM, PARA AGUA FRIA PREDIAL</v>
          </cell>
          <cell r="C3027" t="str">
            <v xml:space="preserve">UN    </v>
          </cell>
          <cell r="D3027" t="str">
            <v>4,62</v>
          </cell>
        </row>
        <row r="3028">
          <cell r="A3028">
            <v>3850</v>
          </cell>
          <cell r="B3028" t="str">
            <v>LUVA DE REDUCAO SOLDAVEL, PVC, 60 MM X 50 MM, PARA AGUA FRIA PREDIAL</v>
          </cell>
          <cell r="C3028" t="str">
            <v xml:space="preserve">UN    </v>
          </cell>
          <cell r="D3028" t="str">
            <v>11,91</v>
          </cell>
        </row>
        <row r="3029">
          <cell r="A3029">
            <v>38023</v>
          </cell>
          <cell r="B3029" t="str">
            <v>LUVA DE REDUCAO, PVC, SOLDAVEL, 50 X 25 MM, PARA AGUA FRIA PREDIAL</v>
          </cell>
          <cell r="C3029" t="str">
            <v xml:space="preserve">UN    </v>
          </cell>
          <cell r="D3029" t="str">
            <v>5,02</v>
          </cell>
        </row>
        <row r="3030">
          <cell r="A3030">
            <v>37986</v>
          </cell>
          <cell r="B3030" t="str">
            <v>LUVA DE TRANSICAO DE CPVC X PVC, SOLDAVEL, 22 X 25 MM, PARA AGUA QUENTE</v>
          </cell>
          <cell r="C3030" t="str">
            <v xml:space="preserve">UN    </v>
          </cell>
          <cell r="D3030" t="str">
            <v>1,82</v>
          </cell>
        </row>
        <row r="3031">
          <cell r="A3031">
            <v>37987</v>
          </cell>
          <cell r="B3031" t="str">
            <v>LUVA DE TRANSICAO, CPVC, SOLDAVEL, 42 MM X 1 1/2", PARA AGUA QUENTE</v>
          </cell>
          <cell r="C3031" t="str">
            <v xml:space="preserve">UN    </v>
          </cell>
          <cell r="D3031" t="str">
            <v>136,09</v>
          </cell>
        </row>
        <row r="3032">
          <cell r="A3032">
            <v>37988</v>
          </cell>
          <cell r="B3032" t="str">
            <v>LUVA DE TRANSICAO, CPVC, SOLDAVEL, 54 MM X 2", PARA AGUA QUENTE PREDIAL</v>
          </cell>
          <cell r="C3032" t="str">
            <v xml:space="preserve">UN    </v>
          </cell>
          <cell r="D3032" t="str">
            <v>221,98</v>
          </cell>
        </row>
        <row r="3033">
          <cell r="A3033">
            <v>21120</v>
          </cell>
          <cell r="B3033" t="str">
            <v>LUVA DE TRANSICAO, CPVC, 15 MM X 1/2", PARA AGUA QUENTE PREDIAL</v>
          </cell>
          <cell r="C3033" t="str">
            <v xml:space="preserve">UN    </v>
          </cell>
          <cell r="D3033" t="str">
            <v>11,06</v>
          </cell>
        </row>
        <row r="3034">
          <cell r="A3034">
            <v>39318</v>
          </cell>
          <cell r="B3034" t="str">
            <v>LUVA DE TRANSICAO, CPVC, 22 MM X 1/2", PARA AGUA QUENTE</v>
          </cell>
          <cell r="C3034" t="str">
            <v xml:space="preserve">UN    </v>
          </cell>
          <cell r="D3034" t="str">
            <v>9,12</v>
          </cell>
        </row>
        <row r="3035">
          <cell r="A3035">
            <v>20162</v>
          </cell>
          <cell r="B3035" t="str">
            <v>LUVA DUPLA, PVC LEVE, DN 150 MM</v>
          </cell>
          <cell r="C3035" t="str">
            <v xml:space="preserve">UN    </v>
          </cell>
          <cell r="D3035" t="str">
            <v>15,49</v>
          </cell>
        </row>
        <row r="3036">
          <cell r="A3036">
            <v>40366</v>
          </cell>
          <cell r="B3036" t="str">
            <v>LUVA EM ACO CARBONO, SOLDAVEL, PRESSAO 3.000 LBS, DN 1 1/2"</v>
          </cell>
          <cell r="C3036" t="str">
            <v xml:space="preserve">UN    </v>
          </cell>
          <cell r="D3036" t="str">
            <v>29,95</v>
          </cell>
        </row>
        <row r="3037">
          <cell r="A3037">
            <v>40363</v>
          </cell>
          <cell r="B3037" t="str">
            <v>LUVA EM ACO CARBONO, SOLDAVEL, PRESSAO 3.000 LBS, DN 1 1/4"</v>
          </cell>
          <cell r="C3037" t="str">
            <v xml:space="preserve">UN    </v>
          </cell>
          <cell r="D3037" t="str">
            <v>23,43</v>
          </cell>
        </row>
        <row r="3038">
          <cell r="A3038">
            <v>40354</v>
          </cell>
          <cell r="B3038" t="str">
            <v>LUVA EM ACO CARBONO, SOLDAVEL, PRESSAO 3.000 LBS, DN 1/2"</v>
          </cell>
          <cell r="C3038" t="str">
            <v xml:space="preserve">UN    </v>
          </cell>
          <cell r="D3038" t="str">
            <v>10,20</v>
          </cell>
        </row>
        <row r="3039">
          <cell r="A3039">
            <v>40360</v>
          </cell>
          <cell r="B3039" t="str">
            <v>LUVA EM ACO CARBONO, SOLDAVEL, PRESSAO 3.000 LBS, DN 1"</v>
          </cell>
          <cell r="C3039" t="str">
            <v xml:space="preserve">UN    </v>
          </cell>
          <cell r="D3039" t="str">
            <v>15,36</v>
          </cell>
        </row>
        <row r="3040">
          <cell r="A3040">
            <v>40372</v>
          </cell>
          <cell r="B3040" t="str">
            <v>LUVA EM ACO CARBONO, SOLDAVEL, PRESSAO 3.000 LBS, DN 2 1/2"</v>
          </cell>
          <cell r="C3040" t="str">
            <v xml:space="preserve">UN    </v>
          </cell>
          <cell r="D3040" t="str">
            <v>94,85</v>
          </cell>
        </row>
        <row r="3041">
          <cell r="A3041">
            <v>40369</v>
          </cell>
          <cell r="B3041" t="str">
            <v>LUVA EM ACO CARBONO, SOLDAVEL, PRESSAO 3.000 LBS, DN 2"</v>
          </cell>
          <cell r="C3041" t="str">
            <v xml:space="preserve">UN    </v>
          </cell>
          <cell r="D3041" t="str">
            <v>47,21</v>
          </cell>
        </row>
        <row r="3042">
          <cell r="A3042">
            <v>40357</v>
          </cell>
          <cell r="B3042" t="str">
            <v>LUVA EM ACO CARBONO, SOLDAVEL, PRESSAO 3.000 LBS, DN 3/4"</v>
          </cell>
          <cell r="C3042" t="str">
            <v xml:space="preserve">UN    </v>
          </cell>
          <cell r="D3042" t="str">
            <v>11,44</v>
          </cell>
        </row>
        <row r="3043">
          <cell r="A3043">
            <v>40375</v>
          </cell>
          <cell r="B3043" t="str">
            <v>LUVA EM ACO CARBONO, SOLDAVEL, PRESSAO 3.000 LBS, DN 3"</v>
          </cell>
          <cell r="C3043" t="str">
            <v xml:space="preserve">UN    </v>
          </cell>
          <cell r="D3043" t="str">
            <v>128,40</v>
          </cell>
        </row>
        <row r="3044">
          <cell r="A3044">
            <v>1893</v>
          </cell>
          <cell r="B3044" t="str">
            <v>LUVA EM PVC RIGIDO ROSCAVEL, DE 1 1/2", PARA ELETRODUTO</v>
          </cell>
          <cell r="C3044" t="str">
            <v xml:space="preserve">UN    </v>
          </cell>
          <cell r="D3044" t="str">
            <v>3,41</v>
          </cell>
        </row>
        <row r="3045">
          <cell r="A3045">
            <v>1902</v>
          </cell>
          <cell r="B3045" t="str">
            <v>LUVA EM PVC RIGIDO ROSCAVEL, DE 1 1/4", PARA ELETRODUTO</v>
          </cell>
          <cell r="C3045" t="str">
            <v xml:space="preserve">UN    </v>
          </cell>
          <cell r="D3045" t="str">
            <v>2,48</v>
          </cell>
        </row>
        <row r="3046">
          <cell r="A3046">
            <v>1901</v>
          </cell>
          <cell r="B3046" t="str">
            <v>LUVA EM PVC RIGIDO ROSCAVEL, DE 1/2", PARA ELETRODUTO</v>
          </cell>
          <cell r="C3046" t="str">
            <v xml:space="preserve">UN    </v>
          </cell>
          <cell r="D3046" t="str">
            <v>0,77</v>
          </cell>
        </row>
        <row r="3047">
          <cell r="A3047">
            <v>1892</v>
          </cell>
          <cell r="B3047" t="str">
            <v>LUVA EM PVC RIGIDO ROSCAVEL, DE 1", PARA ELETRODUTO</v>
          </cell>
          <cell r="C3047" t="str">
            <v xml:space="preserve">UN    </v>
          </cell>
          <cell r="D3047" t="str">
            <v>1,60</v>
          </cell>
        </row>
        <row r="3048">
          <cell r="A3048">
            <v>1907</v>
          </cell>
          <cell r="B3048" t="str">
            <v>LUVA EM PVC RIGIDO ROSCAVEL, DE 2 1/2", PARA ELETRODUTO</v>
          </cell>
          <cell r="C3048" t="str">
            <v xml:space="preserve">UN    </v>
          </cell>
          <cell r="D3048" t="str">
            <v>10,99</v>
          </cell>
        </row>
        <row r="3049">
          <cell r="A3049">
            <v>1894</v>
          </cell>
          <cell r="B3049" t="str">
            <v>LUVA EM PVC RIGIDO ROSCAVEL, DE 2", PARA ELETRODUTO</v>
          </cell>
          <cell r="C3049" t="str">
            <v xml:space="preserve">UN    </v>
          </cell>
          <cell r="D3049" t="str">
            <v>4,94</v>
          </cell>
        </row>
        <row r="3050">
          <cell r="A3050">
            <v>1891</v>
          </cell>
          <cell r="B3050" t="str">
            <v>LUVA EM PVC RIGIDO ROSCAVEL, DE 3/4", PARA ELETRODUTO</v>
          </cell>
          <cell r="C3050" t="str">
            <v xml:space="preserve">UN    </v>
          </cell>
          <cell r="D3050" t="str">
            <v>1,14</v>
          </cell>
        </row>
        <row r="3051">
          <cell r="A3051">
            <v>1896</v>
          </cell>
          <cell r="B3051" t="str">
            <v>LUVA EM PVC RIGIDO ROSCAVEL, DE 3", PARA ELETRODUTO</v>
          </cell>
          <cell r="C3051" t="str">
            <v xml:space="preserve">UN    </v>
          </cell>
          <cell r="D3051" t="str">
            <v>14,76</v>
          </cell>
        </row>
        <row r="3052">
          <cell r="A3052">
            <v>1895</v>
          </cell>
          <cell r="B3052" t="str">
            <v>LUVA EM PVC RIGIDO ROSCAVEL, DE 4", PARA ELETRODUTO</v>
          </cell>
          <cell r="C3052" t="str">
            <v xml:space="preserve">UN    </v>
          </cell>
          <cell r="D3052" t="str">
            <v>25,94</v>
          </cell>
        </row>
        <row r="3053">
          <cell r="A3053">
            <v>2641</v>
          </cell>
          <cell r="B3053" t="str">
            <v>LUVA PARA ELETRODUTO, EM ACO GALVANIZADO ELETROLITICO, DIAMETRO DE 100 MM (4")</v>
          </cell>
          <cell r="C3053" t="str">
            <v xml:space="preserve">UN    </v>
          </cell>
          <cell r="D3053" t="str">
            <v>25,82</v>
          </cell>
        </row>
        <row r="3054">
          <cell r="A3054">
            <v>2636</v>
          </cell>
          <cell r="B3054" t="str">
            <v>LUVA PARA ELETRODUTO, EM ACO GALVANIZADO ELETROLITICO, DIAMETRO DE 15 MM (1/2")</v>
          </cell>
          <cell r="C3054" t="str">
            <v xml:space="preserve">UN    </v>
          </cell>
          <cell r="D3054" t="str">
            <v>1,66</v>
          </cell>
        </row>
        <row r="3055">
          <cell r="A3055">
            <v>2637</v>
          </cell>
          <cell r="B3055" t="str">
            <v>LUVA PARA ELETRODUTO, EM ACO GALVANIZADO ELETROLITICO, DIAMETRO DE 20 MM (3/4")</v>
          </cell>
          <cell r="C3055" t="str">
            <v xml:space="preserve">UN    </v>
          </cell>
          <cell r="D3055" t="str">
            <v>1,77</v>
          </cell>
        </row>
        <row r="3056">
          <cell r="A3056">
            <v>2638</v>
          </cell>
          <cell r="B3056" t="str">
            <v>LUVA PARA ELETRODUTO, EM ACO GALVANIZADO ELETROLITICO, DIAMETRO DE 25 MM (1")</v>
          </cell>
          <cell r="C3056" t="str">
            <v xml:space="preserve">UN    </v>
          </cell>
          <cell r="D3056" t="str">
            <v>2,06</v>
          </cell>
        </row>
        <row r="3057">
          <cell r="A3057">
            <v>2639</v>
          </cell>
          <cell r="B3057" t="str">
            <v>LUVA PARA ELETRODUTO, EM ACO GALVANIZADO ELETROLITICO, DIAMETRO DE 32 MM (1 1/4")</v>
          </cell>
          <cell r="C3057" t="str">
            <v xml:space="preserve">UN    </v>
          </cell>
          <cell r="D3057" t="str">
            <v>3,65</v>
          </cell>
        </row>
        <row r="3058">
          <cell r="A3058">
            <v>2644</v>
          </cell>
          <cell r="B3058" t="str">
            <v>LUVA PARA ELETRODUTO, EM ACO GALVANIZADO ELETROLITICO, DIAMETRO DE 40 MM (1 1/2")</v>
          </cell>
          <cell r="C3058" t="str">
            <v xml:space="preserve">UN    </v>
          </cell>
          <cell r="D3058" t="str">
            <v>5,28</v>
          </cell>
        </row>
        <row r="3059">
          <cell r="A3059">
            <v>2643</v>
          </cell>
          <cell r="B3059" t="str">
            <v>LUVA PARA ELETRODUTO, EM ACO GALVANIZADO ELETROLITICO, DIAMETRO DE 50 MM (2")</v>
          </cell>
          <cell r="C3059" t="str">
            <v xml:space="preserve">UN    </v>
          </cell>
          <cell r="D3059" t="str">
            <v>7,36</v>
          </cell>
        </row>
        <row r="3060">
          <cell r="A3060">
            <v>2640</v>
          </cell>
          <cell r="B3060" t="str">
            <v>LUVA PARA ELETRODUTO, EM ACO GALVANIZADO ELETROLITICO, DIAMETRO DE 65 MM (2 1/2")</v>
          </cell>
          <cell r="C3060" t="str">
            <v xml:space="preserve">UN    </v>
          </cell>
          <cell r="D3060" t="str">
            <v>10,75</v>
          </cell>
        </row>
        <row r="3061">
          <cell r="A3061">
            <v>2642</v>
          </cell>
          <cell r="B3061" t="str">
            <v>LUVA PARA ELETRODUTO, EM ACO GALVANIZADO ELETROLITICO, DIAMETRO DE 80 MM (3")</v>
          </cell>
          <cell r="C3061" t="str">
            <v xml:space="preserve">UN    </v>
          </cell>
          <cell r="D3061" t="str">
            <v>16,36</v>
          </cell>
        </row>
        <row r="3062">
          <cell r="A3062">
            <v>38943</v>
          </cell>
          <cell r="B3062" t="str">
            <v>LUVA PARA TUBO PEX, METALICO, PARA CONEXAO COM ANEL DESLIZANTE, DN 16 MM</v>
          </cell>
          <cell r="C3062" t="str">
            <v xml:space="preserve">UN    </v>
          </cell>
          <cell r="D3062" t="str">
            <v>5,89</v>
          </cell>
        </row>
        <row r="3063">
          <cell r="A3063">
            <v>38944</v>
          </cell>
          <cell r="B3063" t="str">
            <v>LUVA PARA TUBO PEX, METALICO, PARA CONEXAO COM ANEL DESLIZANTE, DN 20 MM</v>
          </cell>
          <cell r="C3063" t="str">
            <v xml:space="preserve">UN    </v>
          </cell>
          <cell r="D3063" t="str">
            <v>9,11</v>
          </cell>
        </row>
        <row r="3064">
          <cell r="A3064">
            <v>38945</v>
          </cell>
          <cell r="B3064" t="str">
            <v>LUVA PARA TUBO PEX, METALICO, PARA CONEXAO COM ANEL DESLIZANTE, DN 25 MM</v>
          </cell>
          <cell r="C3064" t="str">
            <v xml:space="preserve">UN    </v>
          </cell>
          <cell r="D3064" t="str">
            <v>18,48</v>
          </cell>
        </row>
        <row r="3065">
          <cell r="A3065">
            <v>38946</v>
          </cell>
          <cell r="B3065" t="str">
            <v>LUVA PARA TUBO PEX, METALICO, PARA CONEXAO COM ANEL DESLIZANTE, DN 32 MM</v>
          </cell>
          <cell r="C3065" t="str">
            <v xml:space="preserve">UN    </v>
          </cell>
          <cell r="D3065" t="str">
            <v>27,55</v>
          </cell>
        </row>
        <row r="3066">
          <cell r="A3066">
            <v>39308</v>
          </cell>
          <cell r="B3066" t="str">
            <v>LUVA PARA TUBO PEX, PLASTICA, PARA CONEXAO COM CRIMPAGEM, DN 16 MM</v>
          </cell>
          <cell r="C3066" t="str">
            <v xml:space="preserve">UN    </v>
          </cell>
          <cell r="D3066" t="str">
            <v>12,01</v>
          </cell>
        </row>
        <row r="3067">
          <cell r="A3067">
            <v>39309</v>
          </cell>
          <cell r="B3067" t="str">
            <v>LUVA PARA TUBO PEX, PLASTICA, PARA CONEXAO COM CRIMPAGEM, DN 20 MM</v>
          </cell>
          <cell r="C3067" t="str">
            <v xml:space="preserve">UN    </v>
          </cell>
          <cell r="D3067" t="str">
            <v>17,38</v>
          </cell>
        </row>
        <row r="3068">
          <cell r="A3068">
            <v>39310</v>
          </cell>
          <cell r="B3068" t="str">
            <v>LUVA PARA TUBO PEX, PLASTICA, PARA CONEXAO COM CRIMPAGEM, DN 25 MM</v>
          </cell>
          <cell r="C3068" t="str">
            <v xml:space="preserve">UN    </v>
          </cell>
          <cell r="D3068" t="str">
            <v>26,33</v>
          </cell>
        </row>
        <row r="3069">
          <cell r="A3069">
            <v>39311</v>
          </cell>
          <cell r="B3069" t="str">
            <v>LUVA PARA TUBO PEX, PLASTICA, PARA CONEXAO COM CRIMPAGEM, DN 32 MM</v>
          </cell>
          <cell r="C3069" t="str">
            <v xml:space="preserve">UN    </v>
          </cell>
          <cell r="D3069" t="str">
            <v>39,57</v>
          </cell>
        </row>
        <row r="3070">
          <cell r="A3070">
            <v>39855</v>
          </cell>
          <cell r="B3070" t="str">
            <v>LUVA PASSANTE DE COBRE (REF 601) SEM ANEL DE SOLDA, BOLSA 15 MM</v>
          </cell>
          <cell r="C3070" t="str">
            <v xml:space="preserve">UN    </v>
          </cell>
          <cell r="D3070" t="str">
            <v>2,07</v>
          </cell>
        </row>
        <row r="3071">
          <cell r="A3071">
            <v>39856</v>
          </cell>
          <cell r="B3071" t="str">
            <v>LUVA PASSANTE DE COBRE (REF 601) SEM ANEL DE SOLDA, BOLSA 22 MM</v>
          </cell>
          <cell r="C3071" t="str">
            <v xml:space="preserve">UN    </v>
          </cell>
          <cell r="D3071" t="str">
            <v>4,89</v>
          </cell>
        </row>
        <row r="3072">
          <cell r="A3072">
            <v>39857</v>
          </cell>
          <cell r="B3072" t="str">
            <v>LUVA PASSANTE DE COBRE (REF 601) SEM ANEL DE SOLDA, BOLSA 28 MM</v>
          </cell>
          <cell r="C3072" t="str">
            <v xml:space="preserve">UN    </v>
          </cell>
          <cell r="D3072" t="str">
            <v>7,92</v>
          </cell>
        </row>
        <row r="3073">
          <cell r="A3073">
            <v>39858</v>
          </cell>
          <cell r="B3073" t="str">
            <v>LUVA PASSANTE DE COBRE (REF 601) SEM ANEL DE SOLDA, BOLSA 35 MM</v>
          </cell>
          <cell r="C3073" t="str">
            <v xml:space="preserve">UN    </v>
          </cell>
          <cell r="D3073" t="str">
            <v>17,57</v>
          </cell>
        </row>
        <row r="3074">
          <cell r="A3074">
            <v>39859</v>
          </cell>
          <cell r="B3074" t="str">
            <v>LUVA PASSANTE DE COBRE (REF 601) SEM ANEL DE SOLDA, BOLSA 42 MM</v>
          </cell>
          <cell r="C3074" t="str">
            <v xml:space="preserve">UN    </v>
          </cell>
          <cell r="D3074" t="str">
            <v>27,08</v>
          </cell>
        </row>
        <row r="3075">
          <cell r="A3075">
            <v>39860</v>
          </cell>
          <cell r="B3075" t="str">
            <v>LUVA PASSANTE DE COBRE (REF 601) SEM ANEL DE SOLDA, BOLSA 54 MM</v>
          </cell>
          <cell r="C3075" t="str">
            <v xml:space="preserve">UN    </v>
          </cell>
          <cell r="D3075" t="str">
            <v>41,56</v>
          </cell>
        </row>
        <row r="3076">
          <cell r="A3076">
            <v>39861</v>
          </cell>
          <cell r="B3076" t="str">
            <v>LUVA PASSANTE DE COBRE (REF 601) SEM ANEL DE SOLDA, BOLSA 66 MM</v>
          </cell>
          <cell r="C3076" t="str">
            <v xml:space="preserve">UN    </v>
          </cell>
          <cell r="D3076" t="str">
            <v>118,66</v>
          </cell>
        </row>
        <row r="3077">
          <cell r="A3077">
            <v>38447</v>
          </cell>
          <cell r="B3077" t="str">
            <v>LUVA PPR, SOLDAVEL, DN 110 MM, PARA AGUA QUENTE PREDIAL</v>
          </cell>
          <cell r="C3077" t="str">
            <v xml:space="preserve">UN    </v>
          </cell>
          <cell r="D3077" t="str">
            <v>112,89</v>
          </cell>
        </row>
        <row r="3078">
          <cell r="A3078">
            <v>36320</v>
          </cell>
          <cell r="B3078" t="str">
            <v>LUVA PPR, SOLDAVEL, DN 20 MM, PARA AGUA QUENTE PREDIAL</v>
          </cell>
          <cell r="C3078" t="str">
            <v xml:space="preserve">UN    </v>
          </cell>
          <cell r="D3078" t="str">
            <v>1,63</v>
          </cell>
        </row>
        <row r="3079">
          <cell r="A3079">
            <v>36324</v>
          </cell>
          <cell r="B3079" t="str">
            <v>LUVA PPR, SOLDAVEL, DN 25 MM, PARA AGUA QUENTE PREDIAL</v>
          </cell>
          <cell r="C3079" t="str">
            <v xml:space="preserve">UN    </v>
          </cell>
          <cell r="D3079" t="str">
            <v>2,48</v>
          </cell>
        </row>
        <row r="3080">
          <cell r="A3080">
            <v>38441</v>
          </cell>
          <cell r="B3080" t="str">
            <v>LUVA PPR, SOLDAVEL, DN 32 MM, PARA AGUA QUENTE PREDIAL</v>
          </cell>
          <cell r="C3080" t="str">
            <v xml:space="preserve">UN    </v>
          </cell>
          <cell r="D3080" t="str">
            <v>3,25</v>
          </cell>
        </row>
        <row r="3081">
          <cell r="A3081">
            <v>38442</v>
          </cell>
          <cell r="B3081" t="str">
            <v>LUVA PPR, SOLDAVEL, DN 40 MM, PARA AGUA QUENTE PREDIAL</v>
          </cell>
          <cell r="C3081" t="str">
            <v xml:space="preserve">UN    </v>
          </cell>
          <cell r="D3081" t="str">
            <v>8,28</v>
          </cell>
        </row>
        <row r="3082">
          <cell r="A3082">
            <v>38443</v>
          </cell>
          <cell r="B3082" t="str">
            <v>LUVA PPR, SOLDAVEL, DN 50 MM, PARA AGUA QUENTE PREDIAL</v>
          </cell>
          <cell r="C3082" t="str">
            <v xml:space="preserve">UN    </v>
          </cell>
          <cell r="D3082" t="str">
            <v>12,50</v>
          </cell>
        </row>
        <row r="3083">
          <cell r="A3083">
            <v>38444</v>
          </cell>
          <cell r="B3083" t="str">
            <v>LUVA PPR, SOLDAVEL, DN 63 MM, PARA AGUA QUENTE PREDIAL</v>
          </cell>
          <cell r="C3083" t="str">
            <v xml:space="preserve">UN    </v>
          </cell>
          <cell r="D3083" t="str">
            <v>18,61</v>
          </cell>
        </row>
        <row r="3084">
          <cell r="A3084">
            <v>38445</v>
          </cell>
          <cell r="B3084" t="str">
            <v>LUVA PPR, SOLDAVEL, DN 75 MM, PARA AGUA QUENTE PREDIAL</v>
          </cell>
          <cell r="C3084" t="str">
            <v xml:space="preserve">UN    </v>
          </cell>
          <cell r="D3084" t="str">
            <v>43,72</v>
          </cell>
        </row>
        <row r="3085">
          <cell r="A3085">
            <v>38446</v>
          </cell>
          <cell r="B3085" t="str">
            <v>LUVA PPR, SOLDAVEL, DN 90 MM, PARA AGUA QUENTE PREDIAL</v>
          </cell>
          <cell r="C3085" t="str">
            <v xml:space="preserve">UN    </v>
          </cell>
          <cell r="D3085" t="str">
            <v>70,55</v>
          </cell>
        </row>
        <row r="3086">
          <cell r="A3086">
            <v>3867</v>
          </cell>
          <cell r="B3086" t="str">
            <v>LUVA PVC SOLDAVEL, 110 MM, PARA AGUA FRIA PREDIAL</v>
          </cell>
          <cell r="C3086" t="str">
            <v xml:space="preserve">UN    </v>
          </cell>
          <cell r="D3086" t="str">
            <v>79,99</v>
          </cell>
        </row>
        <row r="3087">
          <cell r="A3087">
            <v>3861</v>
          </cell>
          <cell r="B3087" t="str">
            <v>LUVA PVC SOLDAVEL, 20 MM, PARA AGUA FRIA PREDIAL</v>
          </cell>
          <cell r="C3087" t="str">
            <v xml:space="preserve">UN    </v>
          </cell>
          <cell r="D3087" t="str">
            <v>0,66</v>
          </cell>
        </row>
        <row r="3088">
          <cell r="A3088">
            <v>3904</v>
          </cell>
          <cell r="B3088" t="str">
            <v>LUVA PVC SOLDAVEL, 25 MM, PARA AGUA FRIA PREDIAL</v>
          </cell>
          <cell r="C3088" t="str">
            <v xml:space="preserve">UN    </v>
          </cell>
          <cell r="D3088" t="str">
            <v>0,81</v>
          </cell>
        </row>
        <row r="3089">
          <cell r="A3089">
            <v>3903</v>
          </cell>
          <cell r="B3089" t="str">
            <v>LUVA PVC SOLDAVEL, 32 MM, PARA AGUA FRIA PREDIAL</v>
          </cell>
          <cell r="C3089" t="str">
            <v xml:space="preserve">UN    </v>
          </cell>
          <cell r="D3089" t="str">
            <v>1,99</v>
          </cell>
        </row>
        <row r="3090">
          <cell r="A3090">
            <v>3862</v>
          </cell>
          <cell r="B3090" t="str">
            <v>LUVA PVC SOLDAVEL, 40 MM, PARA AGUA FRIA PREDIAL</v>
          </cell>
          <cell r="C3090" t="str">
            <v xml:space="preserve">UN    </v>
          </cell>
          <cell r="D3090" t="str">
            <v>4,05</v>
          </cell>
        </row>
        <row r="3091">
          <cell r="A3091">
            <v>3863</v>
          </cell>
          <cell r="B3091" t="str">
            <v>LUVA PVC SOLDAVEL, 50 MM, PARA AGUA FRIA PREDIAL</v>
          </cell>
          <cell r="C3091" t="str">
            <v xml:space="preserve">UN    </v>
          </cell>
          <cell r="D3091" t="str">
            <v>4,75</v>
          </cell>
        </row>
        <row r="3092">
          <cell r="A3092">
            <v>3864</v>
          </cell>
          <cell r="B3092" t="str">
            <v>LUVA PVC SOLDAVEL, 60 MM, PARA AGUA FRIA PREDIAL</v>
          </cell>
          <cell r="C3092" t="str">
            <v xml:space="preserve">UN    </v>
          </cell>
          <cell r="D3092" t="str">
            <v>12,38</v>
          </cell>
        </row>
        <row r="3093">
          <cell r="A3093">
            <v>3865</v>
          </cell>
          <cell r="B3093" t="str">
            <v>LUVA PVC SOLDAVEL, 75 MM, PARA AGUA FRIA PREDIAL</v>
          </cell>
          <cell r="C3093" t="str">
            <v xml:space="preserve">UN    </v>
          </cell>
          <cell r="D3093" t="str">
            <v>21,55</v>
          </cell>
        </row>
        <row r="3094">
          <cell r="A3094">
            <v>3866</v>
          </cell>
          <cell r="B3094" t="str">
            <v>LUVA PVC SOLDAVEL, 85 MM, PARA AGUA FRIA PREDIAL</v>
          </cell>
          <cell r="C3094" t="str">
            <v xml:space="preserve">UN    </v>
          </cell>
          <cell r="D3094" t="str">
            <v>49,31</v>
          </cell>
        </row>
        <row r="3095">
          <cell r="A3095">
            <v>3902</v>
          </cell>
          <cell r="B3095" t="str">
            <v>LUVA PVC, ROSCAVEL,  2 1/2",  AGUA FRIA PREDIAL</v>
          </cell>
          <cell r="C3095" t="str">
            <v xml:space="preserve">UN    </v>
          </cell>
          <cell r="D3095" t="str">
            <v>23,98</v>
          </cell>
        </row>
        <row r="3096">
          <cell r="A3096">
            <v>3878</v>
          </cell>
          <cell r="B3096" t="str">
            <v>LUVA PVC, ROSCAVEL, 1 1/2",  AGUA FRIA PREDIAL</v>
          </cell>
          <cell r="C3096" t="str">
            <v xml:space="preserve">UN    </v>
          </cell>
          <cell r="D3096" t="str">
            <v>7,57</v>
          </cell>
        </row>
        <row r="3097">
          <cell r="A3097">
            <v>3877</v>
          </cell>
          <cell r="B3097" t="str">
            <v>LUVA PVC, ROSCAVEL, 1 1/4", AGUA FRIA PREDIAL</v>
          </cell>
          <cell r="C3097" t="str">
            <v xml:space="preserve">UN    </v>
          </cell>
          <cell r="D3097" t="str">
            <v>6,92</v>
          </cell>
        </row>
        <row r="3098">
          <cell r="A3098">
            <v>3879</v>
          </cell>
          <cell r="B3098" t="str">
            <v>LUVA PVC, ROSCAVEL, 2",  AGUA FRIA PREDIAL</v>
          </cell>
          <cell r="C3098" t="str">
            <v xml:space="preserve">UN    </v>
          </cell>
          <cell r="D3098" t="str">
            <v>15,28</v>
          </cell>
        </row>
        <row r="3099">
          <cell r="A3099">
            <v>3880</v>
          </cell>
          <cell r="B3099" t="str">
            <v>LUVA PVC, ROSCAVEL, 3", AGUA FRIA PREDIAL</v>
          </cell>
          <cell r="C3099" t="str">
            <v xml:space="preserve">UN    </v>
          </cell>
          <cell r="D3099" t="str">
            <v>34,48</v>
          </cell>
        </row>
        <row r="3100">
          <cell r="A3100">
            <v>12892</v>
          </cell>
          <cell r="B3100" t="str">
            <v>LUVA RASPA DE COURO, CANO CURTO (PUNHO *7* CM)</v>
          </cell>
          <cell r="C3100" t="str">
            <v xml:space="preserve">PAR   </v>
          </cell>
          <cell r="D3100" t="str">
            <v>11,25</v>
          </cell>
        </row>
        <row r="3101">
          <cell r="A3101">
            <v>3883</v>
          </cell>
          <cell r="B3101" t="str">
            <v>LUVA ROSCAVEL, PVC, 1/2", AGUA FRIA PREDIAL</v>
          </cell>
          <cell r="C3101" t="str">
            <v xml:space="preserve">UN    </v>
          </cell>
          <cell r="D3101" t="str">
            <v>1,59</v>
          </cell>
        </row>
        <row r="3102">
          <cell r="A3102">
            <v>3876</v>
          </cell>
          <cell r="B3102" t="str">
            <v>LUVA ROSCAVEL, PVC, 1", AGUA FRIA PREDIAL</v>
          </cell>
          <cell r="C3102" t="str">
            <v xml:space="preserve">UN    </v>
          </cell>
          <cell r="D3102" t="str">
            <v>3,99</v>
          </cell>
        </row>
        <row r="3103">
          <cell r="A3103">
            <v>3884</v>
          </cell>
          <cell r="B3103" t="str">
            <v>LUVA ROSCAVEL, PVC, 3/4", AGUA FRIA PREDIAL</v>
          </cell>
          <cell r="C3103" t="str">
            <v xml:space="preserve">UN    </v>
          </cell>
          <cell r="D3103" t="str">
            <v>2,39</v>
          </cell>
        </row>
        <row r="3104">
          <cell r="A3104">
            <v>3837</v>
          </cell>
          <cell r="B3104" t="str">
            <v>LUVA SIMPLES, PVC PBA, JE, DN 100 / DE 110 MM, PARA REDE AGUA (NBR 10351)</v>
          </cell>
          <cell r="C3104" t="str">
            <v xml:space="preserve">UN    </v>
          </cell>
          <cell r="D3104" t="str">
            <v>44,79</v>
          </cell>
        </row>
        <row r="3105">
          <cell r="A3105">
            <v>3845</v>
          </cell>
          <cell r="B3105" t="str">
            <v>LUVA SIMPLES, PVC PBA, JE, DN 50 / DE 60 MM, PARA REDE AGUA (NBR 10351)</v>
          </cell>
          <cell r="C3105" t="str">
            <v xml:space="preserve">UN    </v>
          </cell>
          <cell r="D3105" t="str">
            <v>16,36</v>
          </cell>
        </row>
        <row r="3106">
          <cell r="A3106">
            <v>11045</v>
          </cell>
          <cell r="B3106" t="str">
            <v>LUVA SIMPLES, PVC PBA, JE, DN 75 / DE 85 MM, PARA REDE AGUA (NBR 10351)</v>
          </cell>
          <cell r="C3106" t="str">
            <v xml:space="preserve">UN    </v>
          </cell>
          <cell r="D3106" t="str">
            <v>31,56</v>
          </cell>
        </row>
        <row r="3107">
          <cell r="A3107">
            <v>20170</v>
          </cell>
          <cell r="B3107" t="str">
            <v>LUVA SIMPLES, PVC SERIE R, 100 MM, PARA ESGOTO OU AGUAS PLUVIAIS PREDIAIS</v>
          </cell>
          <cell r="C3107" t="str">
            <v xml:space="preserve">UN    </v>
          </cell>
          <cell r="D3107" t="str">
            <v>12,55</v>
          </cell>
        </row>
        <row r="3108">
          <cell r="A3108">
            <v>20171</v>
          </cell>
          <cell r="B3108" t="str">
            <v>LUVA SIMPLES, PVC SERIE R, 150 MM, PARA ESGOTO OU AGUAS PLUVIAIS PREDIAIS</v>
          </cell>
          <cell r="C3108" t="str">
            <v xml:space="preserve">UN    </v>
          </cell>
          <cell r="D3108" t="str">
            <v>37,30</v>
          </cell>
        </row>
        <row r="3109">
          <cell r="A3109">
            <v>20167</v>
          </cell>
          <cell r="B3109" t="str">
            <v>LUVA SIMPLES, PVC SERIE R, 40 MM, PARA ESGOTO OU AGUAS PLUVIAIS PREDIAIS</v>
          </cell>
          <cell r="C3109" t="str">
            <v xml:space="preserve">UN    </v>
          </cell>
          <cell r="D3109" t="str">
            <v>4,66</v>
          </cell>
        </row>
        <row r="3110">
          <cell r="A3110">
            <v>20168</v>
          </cell>
          <cell r="B3110" t="str">
            <v>LUVA SIMPLES, PVC SERIE R, 50 MM, PARA ESGOTO OU AGUAS PLUVIAIS PREDIAIS</v>
          </cell>
          <cell r="C3110" t="str">
            <v xml:space="preserve">UN    </v>
          </cell>
          <cell r="D3110" t="str">
            <v>7,31</v>
          </cell>
        </row>
        <row r="3111">
          <cell r="A3111">
            <v>20169</v>
          </cell>
          <cell r="B3111" t="str">
            <v>LUVA SIMPLES, PVC SERIE R, 75 MM, PARA ESGOTO OU AGUAS PLUVIAIS PREDIAIS</v>
          </cell>
          <cell r="C3111" t="str">
            <v xml:space="preserve">UN    </v>
          </cell>
          <cell r="D3111" t="str">
            <v>10,35</v>
          </cell>
        </row>
        <row r="3112">
          <cell r="A3112">
            <v>3899</v>
          </cell>
          <cell r="B3112" t="str">
            <v>LUVA SIMPLES, PVC, SOLDAVEL, DN 100 MM, SERIE NORMAL, PARA ESGOTO PREDIAL</v>
          </cell>
          <cell r="C3112" t="str">
            <v xml:space="preserve">UN    </v>
          </cell>
          <cell r="D3112" t="str">
            <v>5,48</v>
          </cell>
        </row>
        <row r="3113">
          <cell r="A3113">
            <v>38676</v>
          </cell>
          <cell r="B3113" t="str">
            <v>LUVA SIMPLES, PVC, SOLDAVEL, DN 150 MM, SERIE NORMAL, PARA ESGOTO PREDIAL</v>
          </cell>
          <cell r="C3113" t="str">
            <v xml:space="preserve">UN    </v>
          </cell>
          <cell r="D3113" t="str">
            <v>26,54</v>
          </cell>
        </row>
        <row r="3114">
          <cell r="A3114">
            <v>3897</v>
          </cell>
          <cell r="B3114" t="str">
            <v>LUVA SIMPLES, PVC, SOLDAVEL, DN 40 MM, SERIE NORMAL, PARA ESGOTO PREDIAL</v>
          </cell>
          <cell r="C3114" t="str">
            <v xml:space="preserve">UN    </v>
          </cell>
          <cell r="D3114" t="str">
            <v>1,15</v>
          </cell>
        </row>
        <row r="3115">
          <cell r="A3115">
            <v>3875</v>
          </cell>
          <cell r="B3115" t="str">
            <v>LUVA SIMPLES, PVC, SOLDAVEL, DN 50 MM, SERIE NORMAL, PARA ESGOTO PREDIAL</v>
          </cell>
          <cell r="C3115" t="str">
            <v xml:space="preserve">UN    </v>
          </cell>
          <cell r="D3115" t="str">
            <v>2,50</v>
          </cell>
        </row>
        <row r="3116">
          <cell r="A3116">
            <v>3898</v>
          </cell>
          <cell r="B3116" t="str">
            <v>LUVA SIMPLES, PVC, SOLDAVEL, DN 75 MM, SERIE NORMAL, PARA ESGOTO PREDIAL</v>
          </cell>
          <cell r="C3116" t="str">
            <v xml:space="preserve">UN    </v>
          </cell>
          <cell r="D3116" t="str">
            <v>4,73</v>
          </cell>
        </row>
        <row r="3117">
          <cell r="A3117">
            <v>3855</v>
          </cell>
          <cell r="B3117" t="str">
            <v>LUVA SOLDAVEL COM BUCHA DE LATAO, PVC, 20 MM X 1/2"</v>
          </cell>
          <cell r="C3117" t="str">
            <v xml:space="preserve">UN    </v>
          </cell>
          <cell r="D3117" t="str">
            <v>5,29</v>
          </cell>
        </row>
        <row r="3118">
          <cell r="A3118">
            <v>3874</v>
          </cell>
          <cell r="B3118" t="str">
            <v>LUVA SOLDAVEL COM BUCHA DE LATAO, PVC, 25 MM X 1/2"</v>
          </cell>
          <cell r="C3118" t="str">
            <v xml:space="preserve">UN    </v>
          </cell>
          <cell r="D3118" t="str">
            <v>5,62</v>
          </cell>
        </row>
        <row r="3119">
          <cell r="A3119">
            <v>3870</v>
          </cell>
          <cell r="B3119" t="str">
            <v>LUVA SOLDAVEL COM BUCHA DE LATAO, PVC, 25 MM X 3/4"</v>
          </cell>
          <cell r="C3119" t="str">
            <v xml:space="preserve">UN    </v>
          </cell>
          <cell r="D3119" t="str">
            <v>6,98</v>
          </cell>
        </row>
        <row r="3120">
          <cell r="A3120">
            <v>38678</v>
          </cell>
          <cell r="B3120" t="str">
            <v>LUVA SOLDAVEL COM BUCHA DE LATAO, PVC, 32 MM X 1"</v>
          </cell>
          <cell r="C3120" t="str">
            <v xml:space="preserve">UN    </v>
          </cell>
          <cell r="D3120" t="str">
            <v>18,99</v>
          </cell>
        </row>
        <row r="3121">
          <cell r="A3121">
            <v>3859</v>
          </cell>
          <cell r="B3121" t="str">
            <v>LUVA SOLDAVEL COM ROSCA, PVC, 20 MM X 1/2", PARA AGUA FRIA PREDIAL</v>
          </cell>
          <cell r="C3121" t="str">
            <v xml:space="preserve">UN    </v>
          </cell>
          <cell r="D3121" t="str">
            <v>1,40</v>
          </cell>
        </row>
        <row r="3122">
          <cell r="A3122">
            <v>3856</v>
          </cell>
          <cell r="B3122" t="str">
            <v>LUVA SOLDAVEL COM ROSCA, PVC, 25 MM X 1/2", PARA AGUA FRIA PREDIAL</v>
          </cell>
          <cell r="C3122" t="str">
            <v xml:space="preserve">UN    </v>
          </cell>
          <cell r="D3122" t="str">
            <v>1,78</v>
          </cell>
        </row>
        <row r="3123">
          <cell r="A3123">
            <v>3906</v>
          </cell>
          <cell r="B3123" t="str">
            <v>LUVA SOLDAVEL COM ROSCA, PVC, 25 MM X 3/4", PARA AGUA FRIA PREDIAL</v>
          </cell>
          <cell r="C3123" t="str">
            <v xml:space="preserve">UN    </v>
          </cell>
          <cell r="D3123" t="str">
            <v>1,68</v>
          </cell>
        </row>
        <row r="3124">
          <cell r="A3124">
            <v>3860</v>
          </cell>
          <cell r="B3124" t="str">
            <v>LUVA SOLDAVEL COM ROSCA, PVC, 32 MM X 1", PARA AGUA FRIA PREDIAL</v>
          </cell>
          <cell r="C3124" t="str">
            <v xml:space="preserve">UN    </v>
          </cell>
          <cell r="D3124" t="str">
            <v>5,52</v>
          </cell>
        </row>
        <row r="3125">
          <cell r="A3125">
            <v>3905</v>
          </cell>
          <cell r="B3125" t="str">
            <v>LUVA SOLDAVEL COM ROSCA, PVC, 40 MM X 1 1/4", PARA AGUA FRIA PREDIAL</v>
          </cell>
          <cell r="C3125" t="str">
            <v xml:space="preserve">UN    </v>
          </cell>
          <cell r="D3125" t="str">
            <v>12,22</v>
          </cell>
        </row>
        <row r="3126">
          <cell r="A3126">
            <v>3871</v>
          </cell>
          <cell r="B3126" t="str">
            <v>LUVA SOLDAVEL COM ROSCA, PVC, 50 MM X 1 1/2", PARA AGUA FRIA PREDIAL</v>
          </cell>
          <cell r="C3126" t="str">
            <v xml:space="preserve">UN    </v>
          </cell>
          <cell r="D3126" t="str">
            <v>25,36</v>
          </cell>
        </row>
        <row r="3127">
          <cell r="A3127">
            <v>37429</v>
          </cell>
          <cell r="B3127" t="str">
            <v>LUVA, PEAD PE 100,  DE 400 MM, PARA ELETROFUSAO</v>
          </cell>
          <cell r="C3127" t="str">
            <v xml:space="preserve">UN    </v>
          </cell>
          <cell r="D3127" t="str">
            <v>1.948,20</v>
          </cell>
        </row>
        <row r="3128">
          <cell r="A3128">
            <v>37426</v>
          </cell>
          <cell r="B3128" t="str">
            <v>LUVA, PEAD PE 100,  DE 63 MM, PARA ELETROFUSAO</v>
          </cell>
          <cell r="C3128" t="str">
            <v xml:space="preserve">UN    </v>
          </cell>
          <cell r="D3128" t="str">
            <v>18,74</v>
          </cell>
        </row>
        <row r="3129">
          <cell r="A3129">
            <v>37427</v>
          </cell>
          <cell r="B3129" t="str">
            <v>LUVA, PEAD PE 100, DE 125 MM, PARA ELETROFUSAO</v>
          </cell>
          <cell r="C3129" t="str">
            <v xml:space="preserve">UN    </v>
          </cell>
          <cell r="D3129" t="str">
            <v>44,70</v>
          </cell>
        </row>
        <row r="3130">
          <cell r="A3130">
            <v>37424</v>
          </cell>
          <cell r="B3130" t="str">
            <v>LUVA, PEAD PE 100, DE 20 MM, PARA ELETROFUSAO</v>
          </cell>
          <cell r="C3130" t="str">
            <v xml:space="preserve">UN    </v>
          </cell>
          <cell r="D3130" t="str">
            <v>8,61</v>
          </cell>
        </row>
        <row r="3131">
          <cell r="A3131">
            <v>37428</v>
          </cell>
          <cell r="B3131" t="str">
            <v>LUVA, PEAD PE 100, DE 200 MM, PARA ELETROFUSAO</v>
          </cell>
          <cell r="C3131" t="str">
            <v xml:space="preserve">UN    </v>
          </cell>
          <cell r="D3131" t="str">
            <v>154,06</v>
          </cell>
        </row>
        <row r="3132">
          <cell r="A3132">
            <v>37425</v>
          </cell>
          <cell r="B3132" t="str">
            <v>LUVA, PEAD PE 100, DE 32 MM, PARA ELETROFUSAO</v>
          </cell>
          <cell r="C3132" t="str">
            <v xml:space="preserve">UN    </v>
          </cell>
          <cell r="D3132" t="str">
            <v>9,28</v>
          </cell>
        </row>
        <row r="3133">
          <cell r="A3133">
            <v>11519</v>
          </cell>
          <cell r="B3133" t="str">
            <v>MACANETA ALAVANCA RETA OCA, EM ZAMAC COM ACABAMENTO CROMADO, COMPRIMENTO APROX DE 15 CM</v>
          </cell>
          <cell r="C3133" t="str">
            <v xml:space="preserve">PAR   </v>
          </cell>
          <cell r="D3133" t="str">
            <v>31,06</v>
          </cell>
        </row>
        <row r="3134">
          <cell r="A3134">
            <v>11520</v>
          </cell>
          <cell r="B3134" t="str">
            <v>MACANETA ALAVANCA, RETA SIMPLES / OCA, CROMADA, COMPRIMENTO DE 10 A 16 CM, ACABAMENTO PADRAO POPULAR - SOMENTE MACANETAS</v>
          </cell>
          <cell r="C3134" t="str">
            <v xml:space="preserve">PAR   </v>
          </cell>
          <cell r="D3134" t="str">
            <v>14,36</v>
          </cell>
        </row>
        <row r="3135">
          <cell r="A3135">
            <v>11518</v>
          </cell>
          <cell r="B3135" t="str">
            <v>MACANETA BOLA, EM ZAMAC COM ACABAMENTO CROMADO, DIAMETRO DE APROX 2 1/2"</v>
          </cell>
          <cell r="C3135" t="str">
            <v xml:space="preserve">PAR   </v>
          </cell>
          <cell r="D3135" t="str">
            <v>52,21</v>
          </cell>
        </row>
        <row r="3136">
          <cell r="A3136">
            <v>38473</v>
          </cell>
          <cell r="B3136" t="str">
            <v>MACARICO DE SOLDA 201 PARA EXTENSAO GLP OU ACETILENO</v>
          </cell>
          <cell r="C3136" t="str">
            <v xml:space="preserve">UN    </v>
          </cell>
          <cell r="D3136" t="str">
            <v>109,79</v>
          </cell>
        </row>
        <row r="3137">
          <cell r="A3137">
            <v>4244</v>
          </cell>
          <cell r="B3137" t="str">
            <v>MACARIQUEIRO</v>
          </cell>
          <cell r="C3137" t="str">
            <v xml:space="preserve">H     </v>
          </cell>
          <cell r="D3137" t="str">
            <v>16,63</v>
          </cell>
        </row>
        <row r="3138">
          <cell r="A3138">
            <v>40977</v>
          </cell>
          <cell r="B3138" t="str">
            <v>MACARIQUEIRO (MENSALISTA)</v>
          </cell>
          <cell r="C3138" t="str">
            <v xml:space="preserve">MES   </v>
          </cell>
          <cell r="D3138" t="str">
            <v>2.947,66</v>
          </cell>
        </row>
        <row r="3139">
          <cell r="A3139">
            <v>4115</v>
          </cell>
          <cell r="B3139" t="str">
            <v>MADEIRA ROLICA TRATADA, D = 12 A 15 CM, H = 3,00 M, EM EUCALIPTO OU EQUIVALENTE DA REGIAO</v>
          </cell>
          <cell r="C3139" t="str">
            <v xml:space="preserve">M     </v>
          </cell>
          <cell r="D3139" t="str">
            <v>18,34</v>
          </cell>
        </row>
        <row r="3140">
          <cell r="A3140">
            <v>4119</v>
          </cell>
          <cell r="B3140" t="str">
            <v>MADEIRA ROLICA TRATADA, D = 16 A 20 CM, H = 6,00 M, EM EUCALIPTO OU EQUIVALENTE DA REGIAO</v>
          </cell>
          <cell r="C3140" t="str">
            <v xml:space="preserve">M     </v>
          </cell>
          <cell r="D3140" t="str">
            <v>37,04</v>
          </cell>
        </row>
        <row r="3141">
          <cell r="A3141">
            <v>2794</v>
          </cell>
          <cell r="B3141" t="str">
            <v>MADEIRA ROLICA TRATADA, D = 25 A 29 CM, H = 6,50 M, EM EUCALIPTO OU EQUIVALENTE DA REGIAO</v>
          </cell>
          <cell r="C3141" t="str">
            <v xml:space="preserve">M     </v>
          </cell>
          <cell r="D3141" t="str">
            <v>98,27</v>
          </cell>
        </row>
        <row r="3142">
          <cell r="A3142">
            <v>2788</v>
          </cell>
          <cell r="B3142" t="str">
            <v>MADEIRA ROLICA TRATADA, D = 30 A 34 CM, H = 6,50 M, EM EUCALIPTO OU EQUIVALENTE DA REGIAO</v>
          </cell>
          <cell r="C3142" t="str">
            <v xml:space="preserve">M     </v>
          </cell>
          <cell r="D3142" t="str">
            <v>143,16</v>
          </cell>
        </row>
        <row r="3143">
          <cell r="A3143">
            <v>4006</v>
          </cell>
          <cell r="B3143" t="str">
            <v>MADEIRA SERRADA EM PINUS, MISTA OU EQUIVALENTE DA REGIAO - BRUTA</v>
          </cell>
          <cell r="C3143" t="str">
            <v xml:space="preserve">M3    </v>
          </cell>
          <cell r="D3143" t="str">
            <v>1.343,84</v>
          </cell>
        </row>
        <row r="3144">
          <cell r="A3144">
            <v>36151</v>
          </cell>
          <cell r="B3144" t="str">
            <v>MANGOTE DE SEGURANCA EM RASPA DE COURO</v>
          </cell>
          <cell r="C3144" t="str">
            <v xml:space="preserve">UN    </v>
          </cell>
          <cell r="D3144" t="str">
            <v>25,00</v>
          </cell>
        </row>
        <row r="3145">
          <cell r="A3145">
            <v>37457</v>
          </cell>
          <cell r="B3145" t="str">
            <v>MANGUEIRA CRISTAL PARA NIVEL, LISA, PVC TRANSPARENTE, 3/8" X1,5 MM</v>
          </cell>
          <cell r="C3145" t="str">
            <v xml:space="preserve">M     </v>
          </cell>
          <cell r="D3145" t="str">
            <v>3,03</v>
          </cell>
        </row>
        <row r="3146">
          <cell r="A3146">
            <v>37456</v>
          </cell>
          <cell r="B3146" t="str">
            <v>MANGUEIRA CRISTAL PARA NIVEL, LISA, PVC TRANSPARENTE, 5/16" X1 MM</v>
          </cell>
          <cell r="C3146" t="str">
            <v xml:space="preserve">M     </v>
          </cell>
          <cell r="D3146" t="str">
            <v>1,59</v>
          </cell>
        </row>
        <row r="3147">
          <cell r="A3147">
            <v>37461</v>
          </cell>
          <cell r="B3147" t="str">
            <v>MANGUEIRA CRISTAL TRANCADA, PVC COM REFORCO, COM PRESSAO DE TRABALHO (PT) 250 LBS/POL2, DE 3/4" X *2,8* MM</v>
          </cell>
          <cell r="C3147" t="str">
            <v xml:space="preserve">M     </v>
          </cell>
          <cell r="D3147" t="str">
            <v>11,24</v>
          </cell>
        </row>
        <row r="3148">
          <cell r="A3148">
            <v>37460</v>
          </cell>
          <cell r="B3148" t="str">
            <v>MANGUEIRA CRISTAL TRANCADA, PVC COM REFORCO, PRESSAO DE TRABALHO (PT) 250 LBS/POL2, DE 1" X *3,4* MM</v>
          </cell>
          <cell r="C3148" t="str">
            <v xml:space="preserve">M     </v>
          </cell>
          <cell r="D3148" t="str">
            <v>15,35</v>
          </cell>
        </row>
        <row r="3149">
          <cell r="A3149">
            <v>37458</v>
          </cell>
          <cell r="B3149" t="str">
            <v>MANGUEIRA CRISTAL, LISA, PVC TRANSPARENTE, 1/2" X 2 MM</v>
          </cell>
          <cell r="C3149" t="str">
            <v xml:space="preserve">M     </v>
          </cell>
          <cell r="D3149" t="str">
            <v>4,50</v>
          </cell>
        </row>
        <row r="3150">
          <cell r="A3150">
            <v>37454</v>
          </cell>
          <cell r="B3150" t="str">
            <v>MANGUEIRA CRISTAL, LISA, PVC TRANSPARENTE, 1/4" X1 MM</v>
          </cell>
          <cell r="C3150" t="str">
            <v xml:space="preserve">M     </v>
          </cell>
          <cell r="D3150" t="str">
            <v>1,18</v>
          </cell>
        </row>
        <row r="3151">
          <cell r="A3151">
            <v>37455</v>
          </cell>
          <cell r="B3151" t="str">
            <v>MANGUEIRA CRISTAL, LISA, PVC TRANSPARENTE, 1/4" X1,5 MM</v>
          </cell>
          <cell r="C3151" t="str">
            <v xml:space="preserve">M     </v>
          </cell>
          <cell r="D3151" t="str">
            <v>1,98</v>
          </cell>
        </row>
        <row r="3152">
          <cell r="A3152">
            <v>37459</v>
          </cell>
          <cell r="B3152" t="str">
            <v>MANGUEIRA CRISTAL, LISA, PVC TRANSPARENTE, 3/4" X 2 MM</v>
          </cell>
          <cell r="C3152" t="str">
            <v xml:space="preserve">M     </v>
          </cell>
          <cell r="D3152" t="str">
            <v>6,32</v>
          </cell>
        </row>
        <row r="3153">
          <cell r="A3153">
            <v>21029</v>
          </cell>
          <cell r="B3153" t="str">
            <v>MANGUEIRA DE INCENDIO, TIPO 1, DE 1 1/2", COMPRIMENTO = 15 M, TECIDO EM FIO DE POLIESTER E TUBO INTERNO EM BORRACHA SINTETICA, COM UNIOES ENGATE RAPIDO</v>
          </cell>
          <cell r="C3153" t="str">
            <v xml:space="preserve">UN    </v>
          </cell>
          <cell r="D3153" t="str">
            <v>305,00</v>
          </cell>
        </row>
        <row r="3154">
          <cell r="A3154">
            <v>21030</v>
          </cell>
          <cell r="B3154" t="str">
            <v>MANGUEIRA DE INCENDIO, TIPO 1, DE 1 1/2", COMPRIMENTO = 20 M, TECIDO EM FIO DE POLIESTER E TUBO INTERNO EM BORRACHA SINTETICA, COM UNIOES ENGATE RAPIDO</v>
          </cell>
          <cell r="C3154" t="str">
            <v xml:space="preserve">UN    </v>
          </cell>
          <cell r="D3154" t="str">
            <v>375,96</v>
          </cell>
        </row>
        <row r="3155">
          <cell r="A3155">
            <v>21031</v>
          </cell>
          <cell r="B3155" t="str">
            <v>MANGUEIRA DE INCENDIO, TIPO 1, DE 1 1/2", COMPRIMENTO = 25 M, TECIDO EM FIO DE POLIESTER E TUBO INTERNO EM BORRACHA SINTETICA, COM UNIOES ENGATE RAPIDO</v>
          </cell>
          <cell r="C3155" t="str">
            <v xml:space="preserve">UN    </v>
          </cell>
          <cell r="D3155" t="str">
            <v>468,06</v>
          </cell>
        </row>
        <row r="3156">
          <cell r="A3156">
            <v>21032</v>
          </cell>
          <cell r="B3156" t="str">
            <v>MANGUEIRA DE INCENDIO, TIPO 1, DE 1 1/2", COMPRIMENTO = 30 M, TECIDO EM FIO DE POLIESTER E TUBO INTERNO EM BORRACHA SINTETICA, COM UNIOES ENGATE RAPIDO</v>
          </cell>
          <cell r="C3156" t="str">
            <v xml:space="preserve">UN    </v>
          </cell>
          <cell r="D3156" t="str">
            <v>499,77</v>
          </cell>
        </row>
        <row r="3157">
          <cell r="A3157">
            <v>37527</v>
          </cell>
          <cell r="B3157" t="str">
            <v>MANGUEIRA DE INCENDIO, TIPO 2, DE 1 1/2", COMPRIMENTO = 15 M, TECIDO EM FIO DE POLIESTER E TUBO INTERNO EM BORRACHA SINTETICA, COM UNIOES ENGATE RAPIDO</v>
          </cell>
          <cell r="C3157" t="str">
            <v xml:space="preserve">UN    </v>
          </cell>
          <cell r="D3157" t="str">
            <v>451,46</v>
          </cell>
        </row>
        <row r="3158">
          <cell r="A3158">
            <v>37528</v>
          </cell>
          <cell r="B3158" t="str">
            <v>MANGUEIRA DE INCENDIO, TIPO 2, DE 1 1/2", COMPRIMENTO = 20 M, TECIDO EM FIO DE POLIESTER E TUBO INTERNO EM BORRACHA SINTETICA, COM UNIOES</v>
          </cell>
          <cell r="C3158" t="str">
            <v xml:space="preserve">UN    </v>
          </cell>
          <cell r="D3158" t="str">
            <v>538,27</v>
          </cell>
        </row>
        <row r="3159">
          <cell r="A3159">
            <v>37529</v>
          </cell>
          <cell r="B3159" t="str">
            <v>MANGUEIRA DE INCENDIO, TIPO 2, DE 1 1/2", COMPRIMENTO = 25 M, TECIDO EM FIO DE POLIESTER E TUBO INTERNO EM BORRACHA SINTETICA, COM UNIOES</v>
          </cell>
          <cell r="C3159" t="str">
            <v xml:space="preserve">UN    </v>
          </cell>
          <cell r="D3159" t="str">
            <v>543,56</v>
          </cell>
        </row>
        <row r="3160">
          <cell r="A3160">
            <v>37530</v>
          </cell>
          <cell r="B3160" t="str">
            <v>MANGUEIRA DE INCENDIO, TIPO 2, DE 1 1/2", COMPRIMENTO = 30 M, TECIDO EM FIO DE POLIESTER E TUBO INTERNO EM BORRACHA SINTETICA, COM UNIOES</v>
          </cell>
          <cell r="C3160" t="str">
            <v xml:space="preserve">UN    </v>
          </cell>
          <cell r="D3160" t="str">
            <v>709,65</v>
          </cell>
        </row>
        <row r="3161">
          <cell r="A3161">
            <v>21034</v>
          </cell>
          <cell r="B3161" t="str">
            <v>MANGUEIRA DE INCENDIO, TIPO 2, DE 2 1/2", COMPRIMENTO = 15 M, TECIDO EM FIO DE POLIESTER E TUBO INTERNO EM BORRACHA SINTETICA, COM UNIOES ENGATE RAPIDO</v>
          </cell>
          <cell r="C3161" t="str">
            <v xml:space="preserve">UN    </v>
          </cell>
          <cell r="D3161" t="str">
            <v>605,47</v>
          </cell>
        </row>
        <row r="3162">
          <cell r="A3162">
            <v>37531</v>
          </cell>
          <cell r="B3162" t="str">
            <v>MANGUEIRA DE INCENDIO, TIPO 2, DE 2 1/2", COMPRIMENTO = 20 M, TECIDO EM FIO DE POLIESTER E TUBO INTERNO EM BORRACHA SINTETICA, COM UNIOES</v>
          </cell>
          <cell r="C3162" t="str">
            <v xml:space="preserve">UN    </v>
          </cell>
          <cell r="D3162" t="str">
            <v>762,50</v>
          </cell>
        </row>
        <row r="3163">
          <cell r="A3163">
            <v>21036</v>
          </cell>
          <cell r="B3163" t="str">
            <v>MANGUEIRA DE INCENDIO, TIPO 2, DE 2 1/2", COMPRIMENTO = 25 M, TECIDO EM FIO DE POLIESTER E TUBO INTERNO EM BORRACHA SINTETICA, COM UNIOES ENGATE RAPIDO</v>
          </cell>
          <cell r="C3163" t="str">
            <v xml:space="preserve">UN    </v>
          </cell>
          <cell r="D3163" t="str">
            <v>927,07</v>
          </cell>
        </row>
        <row r="3164">
          <cell r="A3164">
            <v>21037</v>
          </cell>
          <cell r="B3164" t="str">
            <v>MANGUEIRA DE INCENDIO, TIPO 2, DE 2 1/2", COMPRIMENTO = 30 M, TECIDO EM FIO DE POLIESTER E TUBO INTERNO EM BORRACHA SINTETICA, COM UNIOES ENGATE RAPIDO</v>
          </cell>
          <cell r="C3164" t="str">
            <v xml:space="preserve">UN    </v>
          </cell>
          <cell r="D3164" t="str">
            <v>1.056,93</v>
          </cell>
        </row>
        <row r="3165">
          <cell r="A3165">
            <v>20185</v>
          </cell>
          <cell r="B3165" t="str">
            <v>MANGUEIRA DE PVC FLEXIVEL,TIPO FLAT/ACHATADA, COR LARANJA, D = 1 1/2" (40 MM), PARA CONDUCAO DE AGUA, SERVICOS LEVES E MEDIOS</v>
          </cell>
          <cell r="C3165" t="str">
            <v xml:space="preserve">M     </v>
          </cell>
          <cell r="D3165" t="str">
            <v>18,28</v>
          </cell>
        </row>
        <row r="3166">
          <cell r="A3166">
            <v>20260</v>
          </cell>
          <cell r="B3166" t="str">
            <v>MANGUEIRA PARA GAS - GLP, PVC, TRANCADA, DIAMETRO DE 3/8", COMPRIMENTO DE 1M (NORMATIZADA)</v>
          </cell>
          <cell r="C3166" t="str">
            <v xml:space="preserve">UN    </v>
          </cell>
          <cell r="D3166" t="str">
            <v>14,70</v>
          </cell>
        </row>
        <row r="3167">
          <cell r="A3167">
            <v>37523</v>
          </cell>
          <cell r="B3167" t="str">
            <v>MANIPULADOR TELESCOPICO, POTENCIA DE 101 HP, CAPACIDADE DE CARGA DE 3.500 KG, ALTURA MAXIMA DE ELEVACAO DE 12 M</v>
          </cell>
          <cell r="C3167" t="str">
            <v xml:space="preserve">UN    </v>
          </cell>
          <cell r="D3167" t="str">
            <v>418.767,64</v>
          </cell>
        </row>
        <row r="3168">
          <cell r="A3168">
            <v>37515</v>
          </cell>
          <cell r="B3168" t="str">
            <v>MANIPULADOR TELESCOPICO, POTENCIA DE 85 HP, CAPACIDADE DE CARGA DE 3.500 KG, ALTURA MAXIMA DE ELEVACAO DE 12,3 M</v>
          </cell>
          <cell r="C3168" t="str">
            <v xml:space="preserve">UN    </v>
          </cell>
          <cell r="D3168" t="str">
            <v>372.305,85</v>
          </cell>
        </row>
        <row r="3169">
          <cell r="A3169">
            <v>12899</v>
          </cell>
          <cell r="B3169" t="str">
            <v>MANOMETRO COM CAIXA EM ACO PINTADO, ESCALA *10* KGF/CM2 (*10* BAR), DIAMETRO NOMINAL DE *63* MM, CONEXAO DE 1/4"</v>
          </cell>
          <cell r="C3169" t="str">
            <v xml:space="preserve">UN    </v>
          </cell>
          <cell r="D3169" t="str">
            <v>80,39</v>
          </cell>
        </row>
        <row r="3170">
          <cell r="A3170">
            <v>12898</v>
          </cell>
          <cell r="B3170" t="str">
            <v>MANOMETRO COM CAIXA EM ACO PINTADO, ESCALA *10* KGF/CM2 (*10* BAR), DIAMETRO NOMINAL DE 100 MM, CONEXAO DE 1/2"</v>
          </cell>
          <cell r="C3170" t="str">
            <v xml:space="preserve">UN    </v>
          </cell>
          <cell r="D3170" t="str">
            <v>127,52</v>
          </cell>
        </row>
        <row r="3171">
          <cell r="A3171">
            <v>42528</v>
          </cell>
          <cell r="B3171" t="str">
            <v>MANTA ALUMINIZADA NAS DUAS FACES, PARA SUBCOBERTURA,  E = *2* MM</v>
          </cell>
          <cell r="C3171" t="str">
            <v xml:space="preserve">M2    </v>
          </cell>
          <cell r="D3171" t="str">
            <v>7,39</v>
          </cell>
        </row>
        <row r="3172">
          <cell r="A3172">
            <v>39696</v>
          </cell>
          <cell r="B3172" t="str">
            <v>MANTA ALUMINIZADA 1 FACE PARA SUBCOBERTURA, E = *1* MM</v>
          </cell>
          <cell r="C3172" t="str">
            <v xml:space="preserve">M2    </v>
          </cell>
          <cell r="D3172" t="str">
            <v>5,20</v>
          </cell>
        </row>
        <row r="3173">
          <cell r="A3173">
            <v>39700</v>
          </cell>
          <cell r="B3173" t="str">
            <v>MANTA ANTIRRUIDO DE POLIESTER (PET) PARA CONTRAPISO E = *8* MM</v>
          </cell>
          <cell r="C3173" t="str">
            <v xml:space="preserve">M2    </v>
          </cell>
          <cell r="D3173" t="str">
            <v>22,71</v>
          </cell>
        </row>
        <row r="3174">
          <cell r="A3174">
            <v>11621</v>
          </cell>
          <cell r="B3174" t="str">
            <v>MANTA ASFALTICA ELASTOMERICA EM POLIESTER ALUMINIZADA 3 MM, TIPO III, CLASSE B (NBR 9952)</v>
          </cell>
          <cell r="C3174" t="str">
            <v xml:space="preserve">M2    </v>
          </cell>
          <cell r="D3174" t="str">
            <v>45,19</v>
          </cell>
        </row>
        <row r="3175">
          <cell r="A3175">
            <v>4014</v>
          </cell>
          <cell r="B3175" t="str">
            <v>MANTA ASFALTICA ELASTOMERICA EM POLIESTER 3 MM, TIPO III, CLASSE B, ACABAMENTO PP (NBR 9952)</v>
          </cell>
          <cell r="C3175" t="str">
            <v xml:space="preserve">M2    </v>
          </cell>
          <cell r="D3175" t="str">
            <v>46,76</v>
          </cell>
        </row>
        <row r="3176">
          <cell r="A3176">
            <v>4015</v>
          </cell>
          <cell r="B3176" t="str">
            <v>MANTA ASFALTICA ELASTOMERICA EM POLIESTER 4 MM, TIPO III, CLASSE B, ACABAMENTO PP (NBR 9952)</v>
          </cell>
          <cell r="C3176" t="str">
            <v xml:space="preserve">M2    </v>
          </cell>
          <cell r="D3176" t="str">
            <v>57,42</v>
          </cell>
        </row>
        <row r="3177">
          <cell r="A3177">
            <v>4017</v>
          </cell>
          <cell r="B3177" t="str">
            <v>MANTA ASFALTICA ELASTOMERICA EM POLIESTER 5 MM, TIPO III, CLASSE B, ACABAMENTO PP (NBR 9952)</v>
          </cell>
          <cell r="C3177" t="str">
            <v xml:space="preserve">M2    </v>
          </cell>
          <cell r="D3177" t="str">
            <v>83,55</v>
          </cell>
        </row>
        <row r="3178">
          <cell r="A3178">
            <v>4016</v>
          </cell>
          <cell r="B3178" t="str">
            <v>MANTA ASFALTICA ELASTOMERICA TIPO GLASS 3 MM, TIPO II, CLASSE C, ACABAMENTO PP (NBR 9952)</v>
          </cell>
          <cell r="C3178" t="str">
            <v xml:space="preserve">M2    </v>
          </cell>
          <cell r="D3178" t="str">
            <v>33,00</v>
          </cell>
        </row>
        <row r="3179">
          <cell r="A3179">
            <v>39699</v>
          </cell>
          <cell r="B3179" t="str">
            <v>MANTA DE BORRACHA ANTIRRUIDO 5 MM</v>
          </cell>
          <cell r="C3179" t="str">
            <v xml:space="preserve">M2    </v>
          </cell>
          <cell r="D3179" t="str">
            <v>13,06</v>
          </cell>
        </row>
        <row r="3180">
          <cell r="A3180">
            <v>38544</v>
          </cell>
          <cell r="B3180" t="str">
            <v>MANTA DE POLIETILENO EXPANDIDO (PEBD) ANTICHAMAS, E = 8 MM</v>
          </cell>
          <cell r="C3180" t="str">
            <v xml:space="preserve">M2    </v>
          </cell>
          <cell r="D3180" t="str">
            <v>8,46</v>
          </cell>
        </row>
        <row r="3181">
          <cell r="A3181">
            <v>38545</v>
          </cell>
          <cell r="B3181" t="str">
            <v>MANTA DE POLIETILENO EXPANDIDO (PEBD), E = 5 MM</v>
          </cell>
          <cell r="C3181" t="str">
            <v xml:space="preserve">M2    </v>
          </cell>
          <cell r="D3181" t="str">
            <v>5,44</v>
          </cell>
        </row>
        <row r="3182">
          <cell r="A3182">
            <v>42527</v>
          </cell>
          <cell r="B3182" t="str">
            <v>MANTA DE POLIETILENO EXPANDIDO, COM 1 FACE METALIZADA PARA SUBCOBERTURA,  E = *5* MM</v>
          </cell>
          <cell r="C3182" t="str">
            <v xml:space="preserve">M2    </v>
          </cell>
          <cell r="D3182" t="str">
            <v>19,54</v>
          </cell>
        </row>
        <row r="3183">
          <cell r="A3183">
            <v>39323</v>
          </cell>
          <cell r="B3183" t="str">
            <v>MANTA GEOTEXTIL TECIDO DE LAMINETES DE POLIPROPILENO, RESISTENCIA A TRACAO = *25* KN/M</v>
          </cell>
          <cell r="C3183" t="str">
            <v xml:space="preserve">M2    </v>
          </cell>
          <cell r="D3183" t="str">
            <v>20,76</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t="str">
            <v>15,99</v>
          </cell>
        </row>
        <row r="3185">
          <cell r="A3185">
            <v>25860</v>
          </cell>
          <cell r="B3185" t="str">
            <v>MANTA TERMOPLASTICA, PEAD, GEOMEMBRANA LISA, E = 0,50 MM ( NBR 15352)</v>
          </cell>
          <cell r="C3185" t="str">
            <v xml:space="preserve">M2    </v>
          </cell>
          <cell r="D3185" t="str">
            <v>9,83</v>
          </cell>
        </row>
        <row r="3186">
          <cell r="A3186">
            <v>25861</v>
          </cell>
          <cell r="B3186" t="str">
            <v>MANTA TERMOPLASTICA, PEAD, GEOMEMBRANA LISA, E = 0,75 MM ( NBR 15352)</v>
          </cell>
          <cell r="C3186" t="str">
            <v xml:space="preserve">M2    </v>
          </cell>
          <cell r="D3186" t="str">
            <v>14,83</v>
          </cell>
        </row>
        <row r="3187">
          <cell r="A3187">
            <v>25862</v>
          </cell>
          <cell r="B3187" t="str">
            <v>MANTA TERMOPLASTICA, PEAD, GEOMEMBRANA LISA, E = 0,80 MM ( NBR 15352)</v>
          </cell>
          <cell r="C3187" t="str">
            <v xml:space="preserve">M2    </v>
          </cell>
          <cell r="D3187" t="str">
            <v>15,75</v>
          </cell>
        </row>
        <row r="3188">
          <cell r="A3188">
            <v>25863</v>
          </cell>
          <cell r="B3188" t="str">
            <v>MANTA TERMOPLASTICA, PEAD, GEOMEMBRANA LISA, E = 1,00 MM ( NBR 15352)</v>
          </cell>
          <cell r="C3188" t="str">
            <v xml:space="preserve">M2    </v>
          </cell>
          <cell r="D3188" t="str">
            <v>19,68</v>
          </cell>
        </row>
        <row r="3189">
          <cell r="A3189">
            <v>25864</v>
          </cell>
          <cell r="B3189" t="str">
            <v>MANTA TERMOPLASTICA, PEAD, GEOMEMBRANA LISA, E = 1,50 MM ( NBR 15352)</v>
          </cell>
          <cell r="C3189" t="str">
            <v xml:space="preserve">M2    </v>
          </cell>
          <cell r="D3189" t="str">
            <v>29,52</v>
          </cell>
        </row>
        <row r="3190">
          <cell r="A3190">
            <v>25865</v>
          </cell>
          <cell r="B3190" t="str">
            <v>MANTA TERMOPLASTICA, PEAD, GEOMEMBRANA LISA, E = 2,00 MM ( NBR 15352)</v>
          </cell>
          <cell r="C3190" t="str">
            <v xml:space="preserve">M2    </v>
          </cell>
          <cell r="D3190" t="str">
            <v>39,54</v>
          </cell>
        </row>
        <row r="3191">
          <cell r="A3191">
            <v>25866</v>
          </cell>
          <cell r="B3191" t="str">
            <v>MANTA TERMOPLASTICA, PEAD, GEOMEMBRANA LISA, E = 2,50 MM ( NBR 15352)</v>
          </cell>
          <cell r="C3191" t="str">
            <v xml:space="preserve">M2    </v>
          </cell>
          <cell r="D3191" t="str">
            <v>49,10</v>
          </cell>
        </row>
        <row r="3192">
          <cell r="A3192">
            <v>25868</v>
          </cell>
          <cell r="B3192" t="str">
            <v>MANTA TERMOPLASTICA, PEAD, GEOMEMBRANA TEXTURIZADA EM AMBAS AS FACES, E = 0,50 MM (NBR 15352)</v>
          </cell>
          <cell r="C3192" t="str">
            <v xml:space="preserve">M2    </v>
          </cell>
          <cell r="D3192" t="str">
            <v>10,96</v>
          </cell>
        </row>
        <row r="3193">
          <cell r="A3193">
            <v>25869</v>
          </cell>
          <cell r="B3193" t="str">
            <v>MANTA TERMOPLASTICA, PEAD, GEOMEMBRANA TEXTURIZADA EM AMBAS AS FACES, E = 0,75 MM (NBR 15352)</v>
          </cell>
          <cell r="C3193" t="str">
            <v xml:space="preserve">M2    </v>
          </cell>
          <cell r="D3193" t="str">
            <v>15,47</v>
          </cell>
        </row>
        <row r="3194">
          <cell r="A3194">
            <v>25870</v>
          </cell>
          <cell r="B3194" t="str">
            <v>MANTA TERMOPLASTICA, PEAD, GEOMEMBRANA TEXTURIZADA EM AMBAS AS FACES, E = 0,80 MM (NBR 15352)</v>
          </cell>
          <cell r="C3194" t="str">
            <v xml:space="preserve">M2    </v>
          </cell>
          <cell r="D3194" t="str">
            <v>17,53</v>
          </cell>
        </row>
        <row r="3195">
          <cell r="A3195">
            <v>25871</v>
          </cell>
          <cell r="B3195" t="str">
            <v>MANTA TERMOPLASTICA, PEAD, GEOMEMBRANA TEXTURIZADA EM AMBAS AS FACES, E = 1,00 MM (NBR 15352)</v>
          </cell>
          <cell r="C3195" t="str">
            <v xml:space="preserve">M2    </v>
          </cell>
          <cell r="D3195" t="str">
            <v>21,53</v>
          </cell>
        </row>
        <row r="3196">
          <cell r="A3196">
            <v>25867</v>
          </cell>
          <cell r="B3196" t="str">
            <v>MANTA TERMOPLASTICA, PEAD, GEOMEMBRANA TEXTURIZADA EM AMBAS AS FACES, E = 1,50 MM (NBR 15352)</v>
          </cell>
          <cell r="C3196" t="str">
            <v xml:space="preserve">M2    </v>
          </cell>
          <cell r="D3196" t="str">
            <v>31,87</v>
          </cell>
        </row>
        <row r="3197">
          <cell r="A3197">
            <v>25872</v>
          </cell>
          <cell r="B3197" t="str">
            <v>MANTA TERMOPLASTICA, PEAD, GEOMEMBRANA TEXTURIZADA EM AMBAS AS FACES, E = 2,00 MM (NBR 15352)</v>
          </cell>
          <cell r="C3197" t="str">
            <v xml:space="preserve">M2    </v>
          </cell>
          <cell r="D3197" t="str">
            <v>43,08</v>
          </cell>
        </row>
        <row r="3198">
          <cell r="A3198">
            <v>25873</v>
          </cell>
          <cell r="B3198" t="str">
            <v>MANTA TERMOPLASTICA, PEAD, GEOMEMBRANA TEXTURIZADA EM AMBAS AS FACES, E = 2,50 MM (NBR 15352)</v>
          </cell>
          <cell r="C3198" t="str">
            <v xml:space="preserve">M2    </v>
          </cell>
          <cell r="D3198" t="str">
            <v>53,73</v>
          </cell>
        </row>
        <row r="3199">
          <cell r="A3199">
            <v>11479</v>
          </cell>
          <cell r="B3199" t="str">
            <v>MAQUINA DE 40 MM PARA FECHADURA DE EMBUTIR EXTERNA, EM ACO INOX</v>
          </cell>
          <cell r="C3199" t="str">
            <v xml:space="preserve">UN    </v>
          </cell>
          <cell r="D3199" t="str">
            <v>21,80</v>
          </cell>
        </row>
        <row r="3200">
          <cell r="A3200">
            <v>11481</v>
          </cell>
          <cell r="B3200" t="str">
            <v>MAQUINA DE 40 MM PARA FECHADURA, PARA PORTA DE BANHEIRO, EM ACO INOX</v>
          </cell>
          <cell r="C3200" t="str">
            <v xml:space="preserve">UN    </v>
          </cell>
          <cell r="D3200" t="str">
            <v>19,72</v>
          </cell>
        </row>
        <row r="3201">
          <cell r="A3201">
            <v>43609</v>
          </cell>
          <cell r="B3201" t="str">
            <v>MAQUINA DE 40 MM PARA FECHADURA, PARA PORTA INTERNA, EM ACO INOX</v>
          </cell>
          <cell r="C3201" t="str">
            <v xml:space="preserve">UN    </v>
          </cell>
          <cell r="D3201" t="str">
            <v>19,72</v>
          </cell>
        </row>
        <row r="3202">
          <cell r="A3202">
            <v>11478</v>
          </cell>
          <cell r="B3202" t="str">
            <v>MAQUINA DE 55 MM PARA FECHADURA DE EMBUTIR EXTERNA, EM ACO INOX</v>
          </cell>
          <cell r="C3202" t="str">
            <v xml:space="preserve">UN    </v>
          </cell>
          <cell r="D3202" t="str">
            <v>37,41</v>
          </cell>
        </row>
        <row r="3203">
          <cell r="A3203">
            <v>43608</v>
          </cell>
          <cell r="B3203" t="str">
            <v>MAQUINA DE 55 MM PARA FECHADURA, PARA PORTA DE BANHEIRO, EM ACO INOX</v>
          </cell>
          <cell r="C3203" t="str">
            <v xml:space="preserve">UN    </v>
          </cell>
          <cell r="D3203" t="str">
            <v>28,55</v>
          </cell>
        </row>
        <row r="3204">
          <cell r="A3204">
            <v>11476</v>
          </cell>
          <cell r="B3204" t="str">
            <v>MAQUINA DE 55 MM PARA FECHADURA, PARA PORTA INTERNA, EM ACO INOX</v>
          </cell>
          <cell r="C3204" t="str">
            <v xml:space="preserve">UN    </v>
          </cell>
          <cell r="D3204" t="str">
            <v>28,55</v>
          </cell>
        </row>
        <row r="3205">
          <cell r="A3205">
            <v>40637</v>
          </cell>
          <cell r="B3205" t="str">
            <v>MAQUINA DEMARCADORA DE FAIXA DE TRAFEGO A FRIO, AUTOPROPELIDA, MOTOR DIESEL 38 HP</v>
          </cell>
          <cell r="C3205" t="str">
            <v xml:space="preserve">UN    </v>
          </cell>
          <cell r="D3205" t="str">
            <v>505.925,24</v>
          </cell>
        </row>
        <row r="3206">
          <cell r="A3206">
            <v>13836</v>
          </cell>
          <cell r="B3206" t="str">
            <v>MAQUINA EXTRUSORA DE CONCRETO PARA GUIAS E SARJETAS, COM MOTOR A DIESEL DE 14 CV</v>
          </cell>
          <cell r="C3206" t="str">
            <v xml:space="preserve">UN    </v>
          </cell>
          <cell r="D3206" t="str">
            <v>47.417,11</v>
          </cell>
        </row>
        <row r="3207">
          <cell r="A3207">
            <v>14534</v>
          </cell>
          <cell r="B3207" t="str">
            <v>MAQUINA MANUAL TIPO PRENSA PARA PRODUCAO DE BLOCOS E PAVIMENTOS DE CONCRETO, COM MOTOR ELETRICO TRIFASICO PARA VIBRACAO, POTENCIA TOTAL INSTALADA DE 1,5 KW</v>
          </cell>
          <cell r="C3207" t="str">
            <v xml:space="preserve">UN    </v>
          </cell>
          <cell r="D3207" t="str">
            <v>19.850,06</v>
          </cell>
        </row>
        <row r="3208">
          <cell r="A3208">
            <v>14619</v>
          </cell>
          <cell r="B3208" t="str">
            <v>MAQUINA PARA CORTE COM DISCO ABRASIVO DE DIAMETRO DE 18'' (450 MM), COM MOTOR ELETRICO TRIFASICO DE 10 CV</v>
          </cell>
          <cell r="C3208" t="str">
            <v xml:space="preserve">UN    </v>
          </cell>
          <cell r="D3208" t="str">
            <v>16.229,35</v>
          </cell>
        </row>
        <row r="3209">
          <cell r="A3209">
            <v>14535</v>
          </cell>
          <cell r="B3209" t="str">
            <v>MAQUINA TIPO PRENSA HIDRAULICA, PARA FABRICACAO DE TUBOS DE CONCRETO PARA AGUAS PLUVIAIS, DN 200 A DN 600 MM X 1000 MM DE COMPRIMENTO, COM MOTOR PRINCIPAL DE 20 CV</v>
          </cell>
          <cell r="C3209" t="str">
            <v xml:space="preserve">UN    </v>
          </cell>
          <cell r="D3209" t="str">
            <v>197.013,73</v>
          </cell>
        </row>
        <row r="3210">
          <cell r="A3210">
            <v>39813</v>
          </cell>
          <cell r="B3210" t="str">
            <v>MAQUINA TIPO VASO/TANQUE/JATO DE PRESSAO PORTATIL PARA JATEAMENTO, CONTROLE AUTOMATICO E REMOTO, CAMARA DE 1 SAIDA, 280 L, DIAM. *670* MM, BICO JATO CURTO VENTURI DE 5/16", MANGUEIRA DE 1" DE 10 M, COMPLETA (VALVULAS POP UP E DOSADORA, FUNDO CONICO ETC)</v>
          </cell>
          <cell r="C3210" t="str">
            <v xml:space="preserve">UN    </v>
          </cell>
          <cell r="D3210" t="str">
            <v>21.783,20</v>
          </cell>
        </row>
        <row r="3211">
          <cell r="A3211">
            <v>40403</v>
          </cell>
          <cell r="B3211" t="str">
            <v>MAQUINA TRANSFORMADORA MONOFASICA PARA SOLDA ELETRICA, TENSAO DE 220 V, FREQUENCIA DE 60 HZ, FAIXA DE CORRENTE ENTRE 80 A (+/- 10 A) E 250 A, POTENCIA ENTRE 14,00 KVA E 15,0 KVA, CICLO DE TRABALHO ENTRE 10% E 20% A 250 A</v>
          </cell>
          <cell r="C3211" t="str">
            <v xml:space="preserve">UN    </v>
          </cell>
          <cell r="D3211" t="str">
            <v>533,87</v>
          </cell>
        </row>
        <row r="3212">
          <cell r="A3212">
            <v>12868</v>
          </cell>
          <cell r="B3212" t="str">
            <v>MARCENEIRO</v>
          </cell>
          <cell r="C3212" t="str">
            <v xml:space="preserve">H     </v>
          </cell>
          <cell r="D3212" t="str">
            <v>15,25</v>
          </cell>
        </row>
        <row r="3213">
          <cell r="A3213">
            <v>40916</v>
          </cell>
          <cell r="B3213" t="str">
            <v>MARCENEIRO (MENSALISTA)</v>
          </cell>
          <cell r="C3213" t="str">
            <v xml:space="preserve">MES   </v>
          </cell>
          <cell r="D3213" t="str">
            <v>2.705,02</v>
          </cell>
        </row>
        <row r="3214">
          <cell r="A3214">
            <v>4755</v>
          </cell>
          <cell r="B3214" t="str">
            <v>MARMORISTA / GRANITEIRO</v>
          </cell>
          <cell r="C3214" t="str">
            <v xml:space="preserve">H     </v>
          </cell>
          <cell r="D3214" t="str">
            <v>17,18</v>
          </cell>
        </row>
        <row r="3215">
          <cell r="A3215">
            <v>41067</v>
          </cell>
          <cell r="B3215" t="str">
            <v>MARMORISTA / GRANITEIRO (MENSALISTA)</v>
          </cell>
          <cell r="C3215" t="str">
            <v xml:space="preserve">MES   </v>
          </cell>
          <cell r="D3215" t="str">
            <v>3.045,91</v>
          </cell>
        </row>
        <row r="3216">
          <cell r="A3216">
            <v>38463</v>
          </cell>
          <cell r="B3216" t="str">
            <v>MARTELO DE SOLDADOR/PICADOR DE SOLDA</v>
          </cell>
          <cell r="C3216" t="str">
            <v xml:space="preserve">UN    </v>
          </cell>
          <cell r="D3216" t="str">
            <v>26,67</v>
          </cell>
        </row>
        <row r="3217">
          <cell r="A3217">
            <v>40703</v>
          </cell>
          <cell r="B3217" t="str">
            <v>MARTELO DEMOLIDOR ELETRICO, COM POTENCIA DE 2.000 W, FREQUENCIA DE 1.000 IMPACTOS POR MINUTO, FORÇA DE IMPACTO ENTRE 60 E 65 J, PESO DE 30 KG</v>
          </cell>
          <cell r="C3217" t="str">
            <v xml:space="preserve">UN    </v>
          </cell>
          <cell r="D3217" t="str">
            <v>7.999,00</v>
          </cell>
        </row>
        <row r="3218">
          <cell r="A3218">
            <v>14531</v>
          </cell>
          <cell r="B3218" t="str">
            <v>MARTELO DEMOLIDOR PNEUMATICO MANUAL, COM REDUCAO DE VIBRACAO, PESO DE 21 KG</v>
          </cell>
          <cell r="C3218" t="str">
            <v xml:space="preserve">UN    </v>
          </cell>
          <cell r="D3218" t="str">
            <v>14.913,15</v>
          </cell>
        </row>
        <row r="3219">
          <cell r="A3219">
            <v>36533</v>
          </cell>
          <cell r="B3219" t="str">
            <v>MARTELO DEMOLIDOR PNEUMATICO MANUAL, COM REDUCAO DE VIBRACAO, PESO DE 31,5 KG</v>
          </cell>
          <cell r="C3219" t="str">
            <v xml:space="preserve">UN    </v>
          </cell>
          <cell r="D3219" t="str">
            <v>17.161,22</v>
          </cell>
        </row>
        <row r="3220">
          <cell r="A3220">
            <v>11616</v>
          </cell>
          <cell r="B3220" t="str">
            <v>MARTELO DEMOLIDOR PNEUMATICO MANUAL, PADRAO, PESO DE 32 KG</v>
          </cell>
          <cell r="C3220" t="str">
            <v xml:space="preserve">UN    </v>
          </cell>
          <cell r="D3220" t="str">
            <v>16.208,52</v>
          </cell>
        </row>
        <row r="3221">
          <cell r="A3221">
            <v>41898</v>
          </cell>
          <cell r="B3221" t="str">
            <v>MARTELO DEMOLIDOR PNEUMATICO MANUAL, PESO  DE 28 KG, COM SILENCIADOR</v>
          </cell>
          <cell r="C3221" t="str">
            <v xml:space="preserve">UN    </v>
          </cell>
          <cell r="D3221" t="str">
            <v>18.236,79</v>
          </cell>
        </row>
        <row r="3222">
          <cell r="A3222">
            <v>13447</v>
          </cell>
          <cell r="B3222" t="str">
            <v>MARTELO PERFURADOR PNEUMATICO MANUAL, DE SUPERFICIE, COM AVANCO DE COLUNA, PESO DE 22 KG</v>
          </cell>
          <cell r="C3222" t="str">
            <v xml:space="preserve">UN    </v>
          </cell>
          <cell r="D3222" t="str">
            <v>33.556,94</v>
          </cell>
        </row>
        <row r="3223">
          <cell r="A3223">
            <v>14529</v>
          </cell>
          <cell r="B3223" t="str">
            <v>MARTELO PERFURADOR PNEUMATICO MANUAL, HASTE 25 X 75 MM, 21 KG</v>
          </cell>
          <cell r="C3223" t="str">
            <v xml:space="preserve">UN    </v>
          </cell>
          <cell r="D3223" t="str">
            <v>18.767,55</v>
          </cell>
        </row>
        <row r="3224">
          <cell r="A3224">
            <v>10747</v>
          </cell>
          <cell r="B3224" t="str">
            <v>MARTELO PERFURADOR PNEUMATICO MANUAL, PESO DE 25 KG, COM SILENCIADOR</v>
          </cell>
          <cell r="C3224" t="str">
            <v xml:space="preserve">UN    </v>
          </cell>
          <cell r="D3224" t="str">
            <v>18.413,83</v>
          </cell>
        </row>
        <row r="3225">
          <cell r="A3225">
            <v>36141</v>
          </cell>
          <cell r="B3225" t="str">
            <v>MASCARA DE SEGURANCA PARA SOLDA COM ESCUDO DE CELERON E CARNEIRA DE PLASTICO COM REGULAGEM</v>
          </cell>
          <cell r="C3225" t="str">
            <v xml:space="preserve">UN    </v>
          </cell>
          <cell r="D3225" t="str">
            <v>33,75</v>
          </cell>
        </row>
        <row r="3226">
          <cell r="A3226">
            <v>39434</v>
          </cell>
          <cell r="B3226" t="str">
            <v>MASSA DE REJUNTE EM PO PARA DRYWALL, A BASE DE GESSO, SECAGEM RAPIDA, PARA TRATAMENTO DE JUNTAS DE CHAPA DE GESSO (NECESSITA ADICAO DE AGUA)</v>
          </cell>
          <cell r="C3226" t="str">
            <v xml:space="preserve">KG    </v>
          </cell>
          <cell r="D3226" t="str">
            <v>2,46</v>
          </cell>
        </row>
        <row r="3227">
          <cell r="A3227">
            <v>39433</v>
          </cell>
          <cell r="B3227" t="str">
            <v>MASSA DE REJUNTE PRONTA PARA TRATAMENTO DE JUNTAS DE CHAPA DE GESSO PARA DRYWALL, SEM ADICAO DE AGUA</v>
          </cell>
          <cell r="C3227" t="str">
            <v xml:space="preserve">KG    </v>
          </cell>
          <cell r="D3227" t="str">
            <v>1,76</v>
          </cell>
        </row>
        <row r="3228">
          <cell r="A3228">
            <v>4049</v>
          </cell>
          <cell r="B3228" t="str">
            <v>MASSA EPOXI BICOMPONENTE (MASSA + CATALIZADOR)</v>
          </cell>
          <cell r="C3228" t="str">
            <v xml:space="preserve">L     </v>
          </cell>
          <cell r="D3228" t="str">
            <v>39,12</v>
          </cell>
        </row>
        <row r="3229">
          <cell r="A3229">
            <v>38120</v>
          </cell>
          <cell r="B3229" t="str">
            <v>MASSA EPOXI BICOMPONENTE PARA REPAROS</v>
          </cell>
          <cell r="C3229" t="str">
            <v xml:space="preserve">KG    </v>
          </cell>
          <cell r="D3229" t="str">
            <v>113,79</v>
          </cell>
        </row>
        <row r="3230">
          <cell r="A3230">
            <v>38877</v>
          </cell>
          <cell r="B3230" t="str">
            <v>MASSA PARA TEXTURA LISA DE BASE ACRILICA, USO INTERNO E EXTERNO</v>
          </cell>
          <cell r="C3230" t="str">
            <v xml:space="preserve">KG    </v>
          </cell>
          <cell r="D3230" t="str">
            <v>5,42</v>
          </cell>
        </row>
        <row r="3231">
          <cell r="A3231">
            <v>34546</v>
          </cell>
          <cell r="B3231" t="str">
            <v>MASSA PARA TEXTURA RUSTICA DE BASE ACRILICA, COR BRANCA, USO INTERNO E EXTERNO</v>
          </cell>
          <cell r="C3231" t="str">
            <v xml:space="preserve">KG    </v>
          </cell>
          <cell r="D3231" t="str">
            <v>5,46</v>
          </cell>
        </row>
        <row r="3232">
          <cell r="A3232">
            <v>10498</v>
          </cell>
          <cell r="B3232" t="str">
            <v>MASSA PARA VIDRO</v>
          </cell>
          <cell r="C3232" t="str">
            <v xml:space="preserve">KG    </v>
          </cell>
          <cell r="D3232" t="str">
            <v>10,17</v>
          </cell>
        </row>
        <row r="3233">
          <cell r="A3233">
            <v>4823</v>
          </cell>
          <cell r="B3233" t="str">
            <v>MASSA PLASTICA PARA MARMORE/GRANITO</v>
          </cell>
          <cell r="C3233" t="str">
            <v xml:space="preserve">KG    </v>
          </cell>
          <cell r="D3233" t="str">
            <v>34,48</v>
          </cell>
        </row>
        <row r="3234">
          <cell r="A3234">
            <v>12357</v>
          </cell>
          <cell r="B3234" t="str">
            <v>MASTRO SIMPLES GALVANIZADO DIAMETRO NOMINAL 1 1/2", COMPRIMENTO 3 M</v>
          </cell>
          <cell r="C3234" t="str">
            <v xml:space="preserve">UN    </v>
          </cell>
          <cell r="D3234" t="str">
            <v>164,75</v>
          </cell>
        </row>
        <row r="3235">
          <cell r="A3235">
            <v>12358</v>
          </cell>
          <cell r="B3235" t="str">
            <v>MASTRO SIMPLES GALVANIZADO DIAMETRO NOMINAL 2", COMPRIMENTO 3 M</v>
          </cell>
          <cell r="C3235" t="str">
            <v xml:space="preserve">UN    </v>
          </cell>
          <cell r="D3235" t="str">
            <v>185,31</v>
          </cell>
        </row>
        <row r="3236">
          <cell r="A3236">
            <v>11079</v>
          </cell>
          <cell r="B3236" t="str">
            <v>MATERIAL FILTRANTE (PEDREGULHO) 0,6 A 25,46 MM (POSTO PEDREIRA/FORNECEDOR, SEM FRETE)</v>
          </cell>
          <cell r="C3236" t="str">
            <v xml:space="preserve">M3    </v>
          </cell>
          <cell r="D3236" t="str">
            <v>1.589,78</v>
          </cell>
        </row>
        <row r="3237">
          <cell r="A3237">
            <v>11082</v>
          </cell>
          <cell r="B3237" t="str">
            <v>MATERIAL FILTRANTE (PEDREGULHO) 38 A 25,4 MM (POSTO PEDREIRA/FORNECEDOR, SEM FRETE)</v>
          </cell>
          <cell r="C3237" t="str">
            <v xml:space="preserve">M3    </v>
          </cell>
          <cell r="D3237" t="str">
            <v>1.589,78</v>
          </cell>
        </row>
        <row r="3238">
          <cell r="A3238">
            <v>4058</v>
          </cell>
          <cell r="B3238" t="str">
            <v>MECANICO DE EQUIPAMENTOS PESADOS</v>
          </cell>
          <cell r="C3238" t="str">
            <v xml:space="preserve">H     </v>
          </cell>
          <cell r="D3238" t="str">
            <v>24,41</v>
          </cell>
        </row>
        <row r="3239">
          <cell r="A3239">
            <v>40974</v>
          </cell>
          <cell r="B3239" t="str">
            <v>MECANICO DE EQUIPAMENTOS PESADOS (MENSALISTA)</v>
          </cell>
          <cell r="C3239" t="str">
            <v xml:space="preserve">MES   </v>
          </cell>
          <cell r="D3239" t="str">
            <v>4.328,37</v>
          </cell>
        </row>
        <row r="3240">
          <cell r="A3240">
            <v>34794</v>
          </cell>
          <cell r="B3240" t="str">
            <v>MECANICO DE REFRIGERACAO</v>
          </cell>
          <cell r="C3240" t="str">
            <v xml:space="preserve">H     </v>
          </cell>
          <cell r="D3240" t="str">
            <v>14,78</v>
          </cell>
        </row>
        <row r="3241">
          <cell r="A3241">
            <v>40925</v>
          </cell>
          <cell r="B3241" t="str">
            <v>MECANICO DE REFRIGERACAO (MENSALISTA)</v>
          </cell>
          <cell r="C3241" t="str">
            <v xml:space="preserve">MES   </v>
          </cell>
          <cell r="D3241" t="str">
            <v>2.622,34</v>
          </cell>
        </row>
        <row r="3242">
          <cell r="A3242">
            <v>13741</v>
          </cell>
          <cell r="B3242" t="str">
            <v>MEDIDOR DE NIVEL ESTATICO E DINAMICO PARA POCO, COMPRIMENTO DE 200 M</v>
          </cell>
          <cell r="C3242" t="str">
            <v xml:space="preserve">UN    </v>
          </cell>
          <cell r="D3242" t="str">
            <v>1.994,83</v>
          </cell>
        </row>
        <row r="3243">
          <cell r="A3243">
            <v>3288</v>
          </cell>
          <cell r="B3243" t="str">
            <v>MEIA CANA DE MADEIRA CEDRINHO OU EQUIVALENTE DA REGIAO, ACABAMENTO PARA FORRO PAULISTA, *2,5 X 2,5* CM</v>
          </cell>
          <cell r="C3243" t="str">
            <v xml:space="preserve">M     </v>
          </cell>
          <cell r="D3243" t="str">
            <v>4,60</v>
          </cell>
        </row>
        <row r="3244">
          <cell r="A3244">
            <v>13587</v>
          </cell>
          <cell r="B3244" t="str">
            <v>MEIA CANA DE MADEIRA PINUS OU EQUIVALENTE DA REGIAO, ACABAMENTO PARA FORRO PAULISTA, *2,5 X 2,5* CM</v>
          </cell>
          <cell r="C3244" t="str">
            <v xml:space="preserve">M     </v>
          </cell>
          <cell r="D3244" t="str">
            <v>2,78</v>
          </cell>
        </row>
        <row r="3245">
          <cell r="A3245">
            <v>38598</v>
          </cell>
          <cell r="B3245" t="str">
            <v>MEIA CANALETA DE CONCRETO ESTRUTURAL 14 X 19 X 19 CM, FBK 14 MPA (NBR 6136)</v>
          </cell>
          <cell r="C3245" t="str">
            <v xml:space="preserve">UN    </v>
          </cell>
          <cell r="D3245" t="str">
            <v>2,19</v>
          </cell>
        </row>
        <row r="3246">
          <cell r="A3246">
            <v>38595</v>
          </cell>
          <cell r="B3246" t="str">
            <v>MEIA CANALETA DE CONCRETO ESTRUTURAL 14 X 19 X 19 CM, FBK 4,5 MPA (NBR 6136)</v>
          </cell>
          <cell r="C3246" t="str">
            <v xml:space="preserve">UN    </v>
          </cell>
          <cell r="D3246" t="str">
            <v>1,85</v>
          </cell>
        </row>
        <row r="3247">
          <cell r="A3247">
            <v>38592</v>
          </cell>
          <cell r="B3247" t="str">
            <v>MEIO BLOCO DE CONCRETO ESTRUTURAL 14 X 19 X 14 CM, FBK 14 MPA (NBR 6136)</v>
          </cell>
          <cell r="C3247" t="str">
            <v xml:space="preserve">UN    </v>
          </cell>
          <cell r="D3247" t="str">
            <v>1,87</v>
          </cell>
        </row>
        <row r="3248">
          <cell r="A3248">
            <v>38588</v>
          </cell>
          <cell r="B3248" t="str">
            <v>MEIO BLOCO DE CONCRETO ESTRUTURAL 14 X 19 X 14 CM, FBK 4,5 MPA (NBR 6136)</v>
          </cell>
          <cell r="C3248" t="str">
            <v xml:space="preserve">UN    </v>
          </cell>
          <cell r="D3248" t="str">
            <v>1,50</v>
          </cell>
        </row>
        <row r="3249">
          <cell r="A3249">
            <v>38593</v>
          </cell>
          <cell r="B3249" t="str">
            <v>MEIO BLOCO DE CONCRETO ESTRUTURAL 14 X 19 X 19 CM, FBK 14 MPA (NBR 6136)</v>
          </cell>
          <cell r="C3249" t="str">
            <v xml:space="preserve">UN    </v>
          </cell>
          <cell r="D3249" t="str">
            <v>2,07</v>
          </cell>
        </row>
        <row r="3250">
          <cell r="A3250">
            <v>38589</v>
          </cell>
          <cell r="B3250" t="str">
            <v>MEIO BLOCO DE CONCRETO ESTRUTURAL 14 X 19 X 19 CM, FBK 4,5 MPA (NBR 6136)</v>
          </cell>
          <cell r="C3250" t="str">
            <v xml:space="preserve">UN    </v>
          </cell>
          <cell r="D3250" t="str">
            <v>1,57</v>
          </cell>
        </row>
        <row r="3251">
          <cell r="A3251">
            <v>38594</v>
          </cell>
          <cell r="B3251" t="str">
            <v>MEIO BLOCO DE CONCRETO ESTRUTURAL 14 X 19 X 34 CM, FBK 14 MPA (NBR 6136)</v>
          </cell>
          <cell r="C3251" t="str">
            <v xml:space="preserve">UN    </v>
          </cell>
          <cell r="D3251" t="str">
            <v>3,26</v>
          </cell>
        </row>
        <row r="3252">
          <cell r="A3252">
            <v>34773</v>
          </cell>
          <cell r="B3252" t="str">
            <v>MEIO BLOCO DE VEDACAO DE CONCRETO APARENTE 14 X 19 X 19 CM  (CLASSE C - NBR 6136)</v>
          </cell>
          <cell r="C3252" t="str">
            <v xml:space="preserve">UN    </v>
          </cell>
          <cell r="D3252" t="str">
            <v>1,54</v>
          </cell>
        </row>
        <row r="3253">
          <cell r="A3253">
            <v>34769</v>
          </cell>
          <cell r="B3253" t="str">
            <v>MEIO BLOCO DE VEDACAO DE CONCRETO APARENTE 19 X 19 X 19 CM (CLASSE C - NBR 6136)</v>
          </cell>
          <cell r="C3253" t="str">
            <v xml:space="preserve">UN    </v>
          </cell>
          <cell r="D3253" t="str">
            <v>1,91</v>
          </cell>
        </row>
        <row r="3254">
          <cell r="A3254">
            <v>34763</v>
          </cell>
          <cell r="B3254" t="str">
            <v>MEIO BLOCO DE VEDACAO DE CONCRETO APARENTE 9  X 19 X 19 CM (CLASSE C - NBR 6136)</v>
          </cell>
          <cell r="C3254" t="str">
            <v xml:space="preserve">UN    </v>
          </cell>
          <cell r="D3254" t="str">
            <v>1,18</v>
          </cell>
        </row>
        <row r="3255">
          <cell r="A3255">
            <v>34774</v>
          </cell>
          <cell r="B3255" t="str">
            <v>MEIO BLOCO DE VEDACAO DE CONCRETO 14 X 19 X 19 CM (CLASSE C - NBR 6136)</v>
          </cell>
          <cell r="C3255" t="str">
            <v xml:space="preserve">UN    </v>
          </cell>
          <cell r="D3255" t="str">
            <v>1,47</v>
          </cell>
        </row>
        <row r="3256">
          <cell r="A3256">
            <v>34771</v>
          </cell>
          <cell r="B3256" t="str">
            <v>MEIO BLOCO DE VEDACAO DE CONCRETO 19 X 19 X 19 CM (CLASSE C - NBR 6136)</v>
          </cell>
          <cell r="C3256" t="str">
            <v xml:space="preserve">UN    </v>
          </cell>
          <cell r="D3256" t="str">
            <v>1,77</v>
          </cell>
        </row>
        <row r="3257">
          <cell r="A3257">
            <v>34764</v>
          </cell>
          <cell r="B3257" t="str">
            <v>MEIO BLOCO DE VEDACAO DE CONCRETO 9 X 19 X 19 CM (CLASSE C - NBR 6136)</v>
          </cell>
          <cell r="C3257" t="str">
            <v xml:space="preserve">UN    </v>
          </cell>
          <cell r="D3257" t="str">
            <v>1,16</v>
          </cell>
        </row>
        <row r="3258">
          <cell r="A3258">
            <v>34788</v>
          </cell>
          <cell r="B3258" t="str">
            <v>MEIO BLOCO ESTRUTURAL CERAMICO 14 X 19 X 14 CM, 6,0 MPA (NBR 15270)</v>
          </cell>
          <cell r="C3258" t="str">
            <v xml:space="preserve">UN    </v>
          </cell>
          <cell r="D3258" t="str">
            <v>1,68</v>
          </cell>
        </row>
        <row r="3259">
          <cell r="A3259">
            <v>34781</v>
          </cell>
          <cell r="B3259" t="str">
            <v>MEIO BLOCO ESTRUTURAL CERAMICO 14 X 19 X 19 CM, 6,0 MPA (NBR 15270)</v>
          </cell>
          <cell r="C3259" t="str">
            <v xml:space="preserve">UN    </v>
          </cell>
          <cell r="D3259" t="str">
            <v>1,90</v>
          </cell>
        </row>
        <row r="3260">
          <cell r="A3260">
            <v>41682</v>
          </cell>
          <cell r="B3260" t="str">
            <v>MEIO-FIO OU GUIA DE CONCRETO PRE MOLDADO, COMP 1 M, *30 X 10/12* CM (H X L1/L2)</v>
          </cell>
          <cell r="C3260" t="str">
            <v xml:space="preserve">UN    </v>
          </cell>
          <cell r="D3260" t="str">
            <v>23,50</v>
          </cell>
        </row>
        <row r="3261">
          <cell r="A3261">
            <v>41683</v>
          </cell>
          <cell r="B3261" t="str">
            <v>MEIO-FIO OU GUIA DE CONCRETO PRE MOLDADO, COMP 80 CM, *30 X 10/10* (H X L1/L2)</v>
          </cell>
          <cell r="C3261" t="str">
            <v xml:space="preserve">UN    </v>
          </cell>
          <cell r="D3261" t="str">
            <v>17,29</v>
          </cell>
        </row>
        <row r="3262">
          <cell r="A3262">
            <v>41680</v>
          </cell>
          <cell r="B3262" t="str">
            <v>MEIO-FIO OU GUIA DE CONCRETO PRE-MOLDADO, COMP *39* CM, *19 X 6,5/6,5* CM (H X L1/L2)</v>
          </cell>
          <cell r="C3262" t="str">
            <v xml:space="preserve">UN    </v>
          </cell>
          <cell r="D3262" t="str">
            <v>9,31</v>
          </cell>
        </row>
        <row r="3263">
          <cell r="A3263">
            <v>41679</v>
          </cell>
          <cell r="B3263" t="str">
            <v>MEIO-FIO OU GUIA DE CONCRETO PRE-MOLDADO, COMP 1 M, *20 X 12/15* CM (H X L1/L2)</v>
          </cell>
          <cell r="C3263" t="str">
            <v xml:space="preserve">UN    </v>
          </cell>
          <cell r="D3263" t="str">
            <v>21,28</v>
          </cell>
        </row>
        <row r="3264">
          <cell r="A3264">
            <v>41681</v>
          </cell>
          <cell r="B3264" t="str">
            <v>MEIO-FIO OU GUIA DE CONCRETO PRE-MOLDADO, COMP 80 CM, *25 X 08/08* CM (H X L1/L2)</v>
          </cell>
          <cell r="C3264" t="str">
            <v xml:space="preserve">UN    </v>
          </cell>
          <cell r="D3264" t="str">
            <v>14,56</v>
          </cell>
        </row>
        <row r="3265">
          <cell r="A3265">
            <v>43386</v>
          </cell>
          <cell r="B3265" t="str">
            <v>MEIO-FIO OU GUIA DE CONCRETO PRE-MOLDADO, TIPO CHAPEU PARA BOCA DE LOBO,  DIMENSOES *1,20* X 0,15 X 0,30 M</v>
          </cell>
          <cell r="C3265" t="str">
            <v xml:space="preserve">UN    </v>
          </cell>
          <cell r="D3265" t="str">
            <v>33,25</v>
          </cell>
        </row>
        <row r="3266">
          <cell r="A3266">
            <v>4059</v>
          </cell>
          <cell r="B3266" t="str">
            <v>MEIO-FIO OU GUIA DE CONCRETO, PRE-MOLDADO, COMP 1 M, *30 X 12/15* CM (H X L1/L2)</v>
          </cell>
          <cell r="C3266" t="str">
            <v xml:space="preserve">M     </v>
          </cell>
          <cell r="D3266" t="str">
            <v>23,50</v>
          </cell>
        </row>
        <row r="3267">
          <cell r="A3267">
            <v>4062</v>
          </cell>
          <cell r="B3267" t="str">
            <v>MEIO-FIO OU GUIA DE CONCRETO, PRE-MOLDADO, COMP 1 M, *30 X 15* CM (H X L)</v>
          </cell>
          <cell r="C3267" t="str">
            <v xml:space="preserve">UN    </v>
          </cell>
          <cell r="D3267" t="str">
            <v>23,50</v>
          </cell>
        </row>
        <row r="3268">
          <cell r="A3268">
            <v>4061</v>
          </cell>
          <cell r="B3268" t="str">
            <v>MEIO-FIO OU GUIA DE CONCRETO, PRE-MOLDADO, COMP 80 CM, *45 X 12/18* CM (H X L1/L2)</v>
          </cell>
          <cell r="C3268" t="str">
            <v xml:space="preserve">UN    </v>
          </cell>
          <cell r="D3268" t="str">
            <v>29,26</v>
          </cell>
        </row>
        <row r="3269">
          <cell r="A3269">
            <v>41315</v>
          </cell>
          <cell r="B3269" t="str">
            <v>MEMBRANA IMPERMEABILIZANTE A BASE DE POLIUREIA, BICOMPONENTE, APLICACAO A FRIO</v>
          </cell>
          <cell r="C3269" t="str">
            <v xml:space="preserve">KG    </v>
          </cell>
          <cell r="D3269" t="str">
            <v>78,92</v>
          </cell>
        </row>
        <row r="3270">
          <cell r="A3270">
            <v>43148</v>
          </cell>
          <cell r="B3270" t="str">
            <v>MEMBRANA IMPERMEABILIZANTE A BASE DE POLIURETANO</v>
          </cell>
          <cell r="C3270" t="str">
            <v xml:space="preserve">KG    </v>
          </cell>
          <cell r="D3270" t="str">
            <v>53,57</v>
          </cell>
        </row>
        <row r="3271">
          <cell r="A3271">
            <v>43147</v>
          </cell>
          <cell r="B3271" t="str">
            <v>MEMBRANA IMPERMEABILIZANTE ACRILICA MONOCOMPONENTE</v>
          </cell>
          <cell r="C3271" t="str">
            <v xml:space="preserve">KG    </v>
          </cell>
          <cell r="D3271" t="str">
            <v>20,74</v>
          </cell>
        </row>
        <row r="3272">
          <cell r="A3272">
            <v>10608</v>
          </cell>
          <cell r="B3272" t="str">
            <v>MESA VIBRATORIA COM DIMENSOES DE 2,0 X 1,0 M, COM MOTOR ELETRICO DE 2 POLOS E POTENCIA DE 3 CV</v>
          </cell>
          <cell r="C3272" t="str">
            <v xml:space="preserve">UN    </v>
          </cell>
          <cell r="D3272" t="str">
            <v>6.783,22</v>
          </cell>
        </row>
        <row r="3273">
          <cell r="A3273">
            <v>4069</v>
          </cell>
          <cell r="B3273" t="str">
            <v>MESTRE DE OBRAS</v>
          </cell>
          <cell r="C3273" t="str">
            <v xml:space="preserve">H     </v>
          </cell>
          <cell r="D3273" t="str">
            <v>35,51</v>
          </cell>
        </row>
        <row r="3274">
          <cell r="A3274">
            <v>40819</v>
          </cell>
          <cell r="B3274" t="str">
            <v>MESTRE DE OBRAS (MENSALISTA)</v>
          </cell>
          <cell r="C3274" t="str">
            <v xml:space="preserve">MES   </v>
          </cell>
          <cell r="D3274" t="str">
            <v>6.293,07</v>
          </cell>
        </row>
        <row r="3275">
          <cell r="A3275">
            <v>34361</v>
          </cell>
          <cell r="B3275" t="str">
            <v>METACAULIM DE ALTA REATIVIDADE/CAULIM CALCINADO</v>
          </cell>
          <cell r="C3275" t="str">
            <v xml:space="preserve">KG    </v>
          </cell>
          <cell r="D3275" t="str">
            <v>15,10</v>
          </cell>
        </row>
        <row r="3276">
          <cell r="A3276">
            <v>36512</v>
          </cell>
          <cell r="B3276" t="str">
            <v>MICRO-TRATOR CORTADOR DE GRAMA COM LARGURA DO CORTE DE 107 CM, COM  2 LAMINAS E DESCARTE LATERAL</v>
          </cell>
          <cell r="C3276" t="str">
            <v xml:space="preserve">UN    </v>
          </cell>
          <cell r="D3276" t="str">
            <v>13.344,37</v>
          </cell>
        </row>
        <row r="3277">
          <cell r="A3277">
            <v>25972</v>
          </cell>
          <cell r="B3277" t="str">
            <v>MICROESFERAS DE VIDRO PARA SINALIZACAO HORIZONTAL VIARIA, TIPO I-B (PREMIX) - NBR 16184</v>
          </cell>
          <cell r="C3277" t="str">
            <v xml:space="preserve">KG    </v>
          </cell>
          <cell r="D3277" t="str">
            <v>13,33</v>
          </cell>
        </row>
        <row r="3278">
          <cell r="A3278">
            <v>25973</v>
          </cell>
          <cell r="B3278" t="str">
            <v>MICROESFERAS DE VIDRO PARA SINALIZACAO HORIZONTAL VIARIA, TIPO II-A (DROP-ON) - NBR 16184</v>
          </cell>
          <cell r="C3278" t="str">
            <v xml:space="preserve">KG    </v>
          </cell>
          <cell r="D3278" t="str">
            <v>13,33</v>
          </cell>
        </row>
        <row r="3279">
          <cell r="A3279">
            <v>11697</v>
          </cell>
          <cell r="B3279" t="str">
            <v>MICTORIO COLETIVO ACO INOX (AISI 304), E = 0,8 MM, DE *100 X 40 X 30* CM (C X A X P)</v>
          </cell>
          <cell r="C3279" t="str">
            <v xml:space="preserve">UN    </v>
          </cell>
          <cell r="D3279" t="str">
            <v>436,98</v>
          </cell>
        </row>
        <row r="3280">
          <cell r="A3280">
            <v>11698</v>
          </cell>
          <cell r="B3280" t="str">
            <v>MICTORIO COLETIVO ACO INOX (AISI 304), E = 0,8 MM, DE *100 X 50 X 35* CM (C X A X P)</v>
          </cell>
          <cell r="C3280" t="str">
            <v xml:space="preserve">UN    </v>
          </cell>
          <cell r="D3280" t="str">
            <v>521,30</v>
          </cell>
        </row>
        <row r="3281">
          <cell r="A3281">
            <v>11699</v>
          </cell>
          <cell r="B3281" t="str">
            <v>MICTORIO INDIVIDUAL ACO INOX (AISI 304), E = 0,8 MM, DE *50  X 45  X 35* (C X A X P)</v>
          </cell>
          <cell r="C3281" t="str">
            <v xml:space="preserve">UN    </v>
          </cell>
          <cell r="D3281" t="str">
            <v>576,15</v>
          </cell>
        </row>
        <row r="3282">
          <cell r="A3282">
            <v>10432</v>
          </cell>
          <cell r="B3282" t="str">
            <v>MICTORIO SIFONADO LOUCA BRANCA SEM COMPLEMENTOS</v>
          </cell>
          <cell r="C3282" t="str">
            <v xml:space="preserve">UN    </v>
          </cell>
          <cell r="D3282" t="str">
            <v>276,26</v>
          </cell>
        </row>
        <row r="3283">
          <cell r="A3283">
            <v>10430</v>
          </cell>
          <cell r="B3283" t="str">
            <v>MICTORIO SIFONADO LOUCA COR SEM COMPLEMENTOS</v>
          </cell>
          <cell r="C3283" t="str">
            <v xml:space="preserve">UN    </v>
          </cell>
          <cell r="D3283" t="str">
            <v>297,52</v>
          </cell>
        </row>
        <row r="3284">
          <cell r="A3284">
            <v>37514</v>
          </cell>
          <cell r="B3284" t="str">
            <v>MINICARREGADEIRA SOBRE RODAS, POTENCIA LIQUIDA DE *47* HP, CAPACIDADE NOMINAL DE OPERACAO DE *646* KG</v>
          </cell>
          <cell r="C3284" t="str">
            <v xml:space="preserve">UN    </v>
          </cell>
          <cell r="D3284" t="str">
            <v>146.742,45</v>
          </cell>
        </row>
        <row r="3285">
          <cell r="A3285">
            <v>37519</v>
          </cell>
          <cell r="B3285" t="str">
            <v>MINICARREGADEIRA SOBRE RODAS, POTENCIA LIQUIDA DE *72* HP, CAPACIDADE NOMINAL DE OPERACAO DE *1200* KG</v>
          </cell>
          <cell r="C3285" t="str">
            <v xml:space="preserve">UN    </v>
          </cell>
          <cell r="D3285" t="str">
            <v>226.466,65</v>
          </cell>
        </row>
        <row r="3286">
          <cell r="A3286">
            <v>37520</v>
          </cell>
          <cell r="B3286" t="str">
            <v>MINIESCAVADEIRA SOBRE ESTEIRAS, POTENCIA LIQUIDA DE *30* HP, PESO OPERACIONAL DE *3.500* KG</v>
          </cell>
          <cell r="C3286" t="str">
            <v xml:space="preserve">UN    </v>
          </cell>
          <cell r="D3286" t="str">
            <v>222.754,08</v>
          </cell>
        </row>
        <row r="3287">
          <cell r="A3287">
            <v>37521</v>
          </cell>
          <cell r="B3287" t="str">
            <v>MINIESCAVADEIRA SOBRE ESTEIRAS, POTENCIA LIQUIDA DE *42* HP, PESO OPERACIONAL DE *4.500* KG</v>
          </cell>
          <cell r="C3287" t="str">
            <v xml:space="preserve">UN    </v>
          </cell>
          <cell r="D3287" t="str">
            <v>271.759,98</v>
          </cell>
        </row>
        <row r="3288">
          <cell r="A3288">
            <v>37522</v>
          </cell>
          <cell r="B3288" t="str">
            <v>MINIESCAVADEIRA SOBRE ESTEIRAS, POTENCIA LIQUIDA DE *42* HP, PESO OPERACIONAL DE *5.300* KG</v>
          </cell>
          <cell r="C3288" t="str">
            <v xml:space="preserve">UN    </v>
          </cell>
          <cell r="D3288" t="str">
            <v>279.936,09</v>
          </cell>
        </row>
        <row r="3289">
          <cell r="A3289">
            <v>21109</v>
          </cell>
          <cell r="B3289" t="str">
            <v>MINUTERIA ELETRONICA COLETIVA COM POTENCIA MAXIMA RESISTIVA PARA LAMPADAS FLUORESCENTES DE *300* W ( 110 V ) / *600* W ( 110 V )</v>
          </cell>
          <cell r="C3289" t="str">
            <v xml:space="preserve">UN    </v>
          </cell>
          <cell r="D3289" t="str">
            <v>32,49</v>
          </cell>
        </row>
        <row r="3290">
          <cell r="A3290">
            <v>36800</v>
          </cell>
          <cell r="B3290" t="str">
            <v>MISTURADOR BASE PARA CHUVEIRO/BANHEIRA, 1/2 " OU 3/4 ", SOLDAVEL OU ROSCAVEL</v>
          </cell>
          <cell r="C3290" t="str">
            <v xml:space="preserve">UN    </v>
          </cell>
          <cell r="D3290" t="str">
            <v>90,12</v>
          </cell>
        </row>
        <row r="3291">
          <cell r="A3291">
            <v>11769</v>
          </cell>
          <cell r="B3291" t="str">
            <v>MISTURADOR CROMADO DE MESA BICA BAIXA PARA LAVATORIO (REF 1875)</v>
          </cell>
          <cell r="C3291" t="str">
            <v xml:space="preserve">UN    </v>
          </cell>
          <cell r="D3291" t="str">
            <v>220,85</v>
          </cell>
        </row>
        <row r="3292">
          <cell r="A3292">
            <v>36793</v>
          </cell>
          <cell r="B3292" t="str">
            <v>MISTURADOR CROMADO DE PAREDE PARA LAVATORIO (REF 1178)</v>
          </cell>
          <cell r="C3292" t="str">
            <v xml:space="preserve">UN    </v>
          </cell>
          <cell r="D3292" t="str">
            <v>357,57</v>
          </cell>
        </row>
        <row r="3293">
          <cell r="A3293">
            <v>37546</v>
          </cell>
          <cell r="B3293" t="str">
            <v>MISTURADOR DE ARGAMASSA, EIXO HORIZONTAL, CAPACIDADE DE MISTURA 160 KG, MOTOR ELETRICO TRIFASICO 220/380 V, POTENCIA 3 CV</v>
          </cell>
          <cell r="C3293" t="str">
            <v xml:space="preserve">UN    </v>
          </cell>
          <cell r="D3293" t="str">
            <v>11.276,86</v>
          </cell>
        </row>
        <row r="3294">
          <cell r="A3294">
            <v>37544</v>
          </cell>
          <cell r="B3294" t="str">
            <v>MISTURADOR DE ARGAMASSA, EIXO HORIZONTAL, CAPACIDADE DE MISTURA 300 KG, MOTOR ELETRICO TRIFASICO 220/380 V, POTENCIA 5 CV</v>
          </cell>
          <cell r="C3294" t="str">
            <v xml:space="preserve">UN    </v>
          </cell>
          <cell r="D3294" t="str">
            <v>11.927,18</v>
          </cell>
        </row>
        <row r="3295">
          <cell r="A3295">
            <v>37545</v>
          </cell>
          <cell r="B3295" t="str">
            <v>MISTURADOR DE ARGAMASSA, EIXO HORIZONTAL, CAPACIDADE DE MISTURA 600 KG, MOTOR ELETRICO TRIFASICO 220/380 V, POTENCIA 7,5 CV</v>
          </cell>
          <cell r="C3295" t="str">
            <v xml:space="preserve">UN    </v>
          </cell>
          <cell r="D3295" t="str">
            <v>14.191,74</v>
          </cell>
        </row>
        <row r="3296">
          <cell r="A3296">
            <v>11771</v>
          </cell>
          <cell r="B3296" t="str">
            <v>MISTURADOR DE PAREDE CROMADO PARA COZINHA BICA MOVEL COM AREJADOR (REF 1258)</v>
          </cell>
          <cell r="C3296" t="str">
            <v xml:space="preserve">UN    </v>
          </cell>
          <cell r="D3296" t="str">
            <v>273,94</v>
          </cell>
        </row>
        <row r="3297">
          <cell r="A3297">
            <v>39919</v>
          </cell>
          <cell r="B3297" t="str">
            <v>MISTURADOR DUPLO HORIZONTAL DE ALTA TURBULENCIA, CAPACIDADE / VOLUME 2 X 500 LITROS, MOTORES ELETRICOS MINIMO 5 CV CADA,  PARA NATA CIMENTO, ARGAMASSA E OUTROS</v>
          </cell>
          <cell r="C3297" t="str">
            <v xml:space="preserve">UN    </v>
          </cell>
          <cell r="D3297" t="str">
            <v>56.446,95</v>
          </cell>
        </row>
        <row r="3298">
          <cell r="A3298">
            <v>38385</v>
          </cell>
          <cell r="B3298" t="str">
            <v>MISTURADOR MANUAL DE TINTAS PARA FURADEIRA, HASTE METALICA *60* CM, COM HELICE  (MEXEDOR DE TINTA)</v>
          </cell>
          <cell r="C3298" t="str">
            <v xml:space="preserve">UN    </v>
          </cell>
          <cell r="D3298" t="str">
            <v>42,23</v>
          </cell>
        </row>
        <row r="3299">
          <cell r="A3299">
            <v>37587</v>
          </cell>
          <cell r="B3299" t="str">
            <v>MISTURADOR MONOCOMANDO PARA CHUVEIRO, BASE BRUTA E ACABAMENTO CROMADO</v>
          </cell>
          <cell r="C3299" t="str">
            <v xml:space="preserve">UN    </v>
          </cell>
          <cell r="D3299" t="str">
            <v>249,16</v>
          </cell>
        </row>
        <row r="3300">
          <cell r="A3300">
            <v>11561</v>
          </cell>
          <cell r="B3300" t="str">
            <v>MOLA HIDRAULICA AEREA, PARA PORTAS DE ATE 1.100 MM E PESO DE ATE 85 KG, COM CORPO EM ALUMINIO E BRACO EM ACO, SEM BRACO DE PARADA</v>
          </cell>
          <cell r="C3300" t="str">
            <v xml:space="preserve">UN    </v>
          </cell>
          <cell r="D3300" t="str">
            <v>182,96</v>
          </cell>
        </row>
        <row r="3301">
          <cell r="A3301">
            <v>43604</v>
          </cell>
          <cell r="B3301" t="str">
            <v>MOLA HIDRAULICA AEREA, PARA PORTAS DE ATE 850 MM E PESO DE ATE 50 KG, COM CORPO EM ALUMINIO E BRACO EM ACO, SEM BRACO DE PARADA</v>
          </cell>
          <cell r="C3301" t="str">
            <v xml:space="preserve">UN    </v>
          </cell>
          <cell r="D3301" t="str">
            <v>97,54</v>
          </cell>
        </row>
        <row r="3302">
          <cell r="A3302">
            <v>11560</v>
          </cell>
          <cell r="B3302" t="str">
            <v>MOLA HIDRAULICA AEREA, PARA PORTAS DE ATE 950 MM E PESO DE ATE 65 KG, COM CORPO EM ALUMINIO E BRACO EM ACO, SEM BRACO DE PARADA</v>
          </cell>
          <cell r="C3302" t="str">
            <v xml:space="preserve">UN    </v>
          </cell>
          <cell r="D3302" t="str">
            <v>141,21</v>
          </cell>
        </row>
        <row r="3303">
          <cell r="A3303">
            <v>11499</v>
          </cell>
          <cell r="B3303" t="str">
            <v>MOLA HIDRAULICA DE PISO, PARA PORTAS DE ATE 1100 MM E PESO DE ATE 120 KG, COM CORPO EM ACO INOX</v>
          </cell>
          <cell r="C3303" t="str">
            <v xml:space="preserve">UN    </v>
          </cell>
          <cell r="D3303" t="str">
            <v>515,47</v>
          </cell>
        </row>
        <row r="3304">
          <cell r="A3304">
            <v>34761</v>
          </cell>
          <cell r="B3304" t="str">
            <v>MONTADOR DE ELETROELETRONICOS</v>
          </cell>
          <cell r="C3304" t="str">
            <v xml:space="preserve">H     </v>
          </cell>
          <cell r="D3304" t="str">
            <v>15,91</v>
          </cell>
        </row>
        <row r="3305">
          <cell r="A3305">
            <v>40924</v>
          </cell>
          <cell r="B3305" t="str">
            <v>MONTADOR DE ELETROELETRONICOS (MENSALISTA)</v>
          </cell>
          <cell r="C3305" t="str">
            <v xml:space="preserve">MES   </v>
          </cell>
          <cell r="D3305" t="str">
            <v>2.820,68</v>
          </cell>
        </row>
        <row r="3306">
          <cell r="A3306">
            <v>25957</v>
          </cell>
          <cell r="B3306" t="str">
            <v>MONTADOR DE ESTRUTURAS METALICAS</v>
          </cell>
          <cell r="C3306" t="str">
            <v xml:space="preserve">H     </v>
          </cell>
          <cell r="D3306" t="str">
            <v>16,29</v>
          </cell>
        </row>
        <row r="3307">
          <cell r="A3307">
            <v>40983</v>
          </cell>
          <cell r="B3307" t="str">
            <v>MONTADOR DE ESTRUTURAS METALICAS (MENSALISTA)</v>
          </cell>
          <cell r="C3307" t="str">
            <v xml:space="preserve">MES   </v>
          </cell>
          <cell r="D3307" t="str">
            <v>2.889,99</v>
          </cell>
        </row>
        <row r="3308">
          <cell r="A3308">
            <v>2437</v>
          </cell>
          <cell r="B3308" t="str">
            <v>MONTADOR DE MAQUINAS</v>
          </cell>
          <cell r="C3308" t="str">
            <v xml:space="preserve">H     </v>
          </cell>
          <cell r="D3308" t="str">
            <v>23,82</v>
          </cell>
        </row>
        <row r="3309">
          <cell r="A3309">
            <v>40921</v>
          </cell>
          <cell r="B3309" t="str">
            <v>MONTADOR DE MAQUINAS (MENSALISTA)</v>
          </cell>
          <cell r="C3309" t="str">
            <v xml:space="preserve">MES   </v>
          </cell>
          <cell r="D3309" t="str">
            <v>4.223,80</v>
          </cell>
        </row>
        <row r="3310">
          <cell r="A3310">
            <v>14252</v>
          </cell>
          <cell r="B3310" t="str">
            <v>MOTOBOMBA AUTOESCORVANTE MOTOR A GASOLINA, POTENCIA 6,0HP, BOCAIS 3" X 3", HM/Q = 5 MCA / 24 M3/H A 52,5 MCA / 5,0 M3/H</v>
          </cell>
          <cell r="C3310" t="str">
            <v xml:space="preserve">UN    </v>
          </cell>
          <cell r="D3310" t="str">
            <v>2.221,96</v>
          </cell>
        </row>
        <row r="3311">
          <cell r="A3311">
            <v>730</v>
          </cell>
          <cell r="B3311" t="str">
            <v>MOTOBOMBA AUTOESCORVANTE MOTOR ELETRICO TRIFASICO 7,4HP BOCA DIAMETRO DE SUCCAO X RECLAQUE: 2"X2", HM/ Q = 10 M / 73,5 M3/H A 28 M / 8,2 M3 /H</v>
          </cell>
          <cell r="C3311" t="str">
            <v xml:space="preserve">UN    </v>
          </cell>
          <cell r="D3311" t="str">
            <v>5.936,67</v>
          </cell>
        </row>
        <row r="3312">
          <cell r="A3312">
            <v>723</v>
          </cell>
          <cell r="B3312" t="str">
            <v>MOTOBOMBA AUTOESCORVANTE POTENCIA 5,42 HP, BOCAIS SUCCAO X RECALQUE 2" X 2", A GASOLINA, DIAMETRO DO ROTOR 122 MM HM/Q = 6 MCA / 33,0 M3/H A 28 MCA / 8,0 M3/H</v>
          </cell>
          <cell r="C3312" t="str">
            <v xml:space="preserve">UN    </v>
          </cell>
          <cell r="D3312" t="str">
            <v>2.950,73</v>
          </cell>
        </row>
        <row r="3313">
          <cell r="A3313">
            <v>36502</v>
          </cell>
          <cell r="B3313" t="str">
            <v>MOTOBOMBA CENTRIFUGA, MOTOR A GASOLINA, POTENCIA 5,42 HP, BOCAIS 1 1/2" X 1", DIAMETRO ROTOR 143 MM HM/Q = 6 MCA / 16,8 M3/H A 38 MCA / 6,6 M3/H</v>
          </cell>
          <cell r="C3313" t="str">
            <v xml:space="preserve">UN    </v>
          </cell>
          <cell r="D3313" t="str">
            <v>2.773,34</v>
          </cell>
        </row>
        <row r="3314">
          <cell r="A3314">
            <v>36503</v>
          </cell>
          <cell r="B3314" t="str">
            <v>MOTOBOMBA TRASH (PARA AGUA SUJA) AUTO ESCORVANTE, MOTOR GASOLINA DE 6,41 HP, DIAMETROS DE SUCCAO X RECALQUE: 3" X 3", HM/Q: 10/60 A 23/0</v>
          </cell>
          <cell r="C3314" t="str">
            <v xml:space="preserve">UN    </v>
          </cell>
          <cell r="D3314" t="str">
            <v>3.419,85</v>
          </cell>
        </row>
        <row r="3315">
          <cell r="A3315">
            <v>4090</v>
          </cell>
          <cell r="B3315" t="str">
            <v>MOTONIVELADORA POTENCIA BASICA LIQUIDA (PRIMEIRA MARCHA) 125 HP , PESO BRUTO 13843 KG, LARGURA DA LAMINA DE 3,7 M</v>
          </cell>
          <cell r="C3315" t="str">
            <v xml:space="preserve">UN    </v>
          </cell>
          <cell r="D3315" t="str">
            <v>657.500,00</v>
          </cell>
        </row>
        <row r="3316">
          <cell r="A3316">
            <v>13227</v>
          </cell>
          <cell r="B3316" t="str">
            <v>MOTONIVELADORA POTENCIA BASICA LIQUIDA (PRIMEIRA MARCHA) 171 HP, PESO BRUTO 14768 KG, LARGURA DA LAMINA DE 3,7 M</v>
          </cell>
          <cell r="C3316" t="str">
            <v xml:space="preserve">UN    </v>
          </cell>
          <cell r="D3316" t="str">
            <v>817.025,74</v>
          </cell>
        </row>
        <row r="3317">
          <cell r="A3317">
            <v>10597</v>
          </cell>
          <cell r="B3317" t="str">
            <v>MOTONIVELADORA POTENCIA BASICA LIQUIDA (PRIMEIRA MARCHA) 186 HP, PESO BRUTO 15785 KG, LARGURA DA LAMINA DE 4,3 M</v>
          </cell>
          <cell r="C3317" t="str">
            <v xml:space="preserve">UN    </v>
          </cell>
          <cell r="D3317" t="str">
            <v>860.024,99</v>
          </cell>
        </row>
        <row r="3318">
          <cell r="A3318">
            <v>39628</v>
          </cell>
          <cell r="B3318" t="str">
            <v>MOTOR A DIESEL PARA VIBRADOR DE IMERSAO, DE *4,7* CV</v>
          </cell>
          <cell r="C3318" t="str">
            <v xml:space="preserve">UN    </v>
          </cell>
          <cell r="D3318" t="str">
            <v>3.685,15</v>
          </cell>
        </row>
        <row r="3319">
          <cell r="A3319">
            <v>39404</v>
          </cell>
          <cell r="B3319" t="str">
            <v>MOTOR A GASOLINA PARA VIBRADOR DE IMERSAO, 4 TEMPOS, DE 5,5 CV</v>
          </cell>
          <cell r="C3319" t="str">
            <v xml:space="preserve">UN    </v>
          </cell>
          <cell r="D3319" t="str">
            <v>1.827,34</v>
          </cell>
        </row>
        <row r="3320">
          <cell r="A3320">
            <v>39402</v>
          </cell>
          <cell r="B3320" t="str">
            <v>MOTOR ELETRICO PARA VIBRADOR DE IMERSAO, DE 2 CV, MONOFASICO, 110/220 V</v>
          </cell>
          <cell r="C3320" t="str">
            <v xml:space="preserve">UN    </v>
          </cell>
          <cell r="D3320" t="str">
            <v>1.505,38</v>
          </cell>
        </row>
        <row r="3321">
          <cell r="A3321">
            <v>39403</v>
          </cell>
          <cell r="B3321" t="str">
            <v>MOTOR ELETRICO PARA VIBRADOR DE IMERSAO, DE 2 CV, TRIFASICO, 220/380 V</v>
          </cell>
          <cell r="C3321" t="str">
            <v xml:space="preserve">UN    </v>
          </cell>
          <cell r="D3321" t="str">
            <v>1.472,64</v>
          </cell>
        </row>
        <row r="3322">
          <cell r="A3322">
            <v>4093</v>
          </cell>
          <cell r="B3322" t="str">
            <v>MOTORISTA DE CAMINHAO</v>
          </cell>
          <cell r="C3322" t="str">
            <v xml:space="preserve">H     </v>
          </cell>
          <cell r="D3322" t="str">
            <v>17,71</v>
          </cell>
        </row>
        <row r="3323">
          <cell r="A3323">
            <v>10512</v>
          </cell>
          <cell r="B3323" t="str">
            <v>MOTORISTA DE CAMINHAO (MENSALISTA)</v>
          </cell>
          <cell r="C3323" t="str">
            <v xml:space="preserve">MES   </v>
          </cell>
          <cell r="D3323" t="str">
            <v>3.141,78</v>
          </cell>
        </row>
        <row r="3324">
          <cell r="A3324">
            <v>20020</v>
          </cell>
          <cell r="B3324" t="str">
            <v>MOTORISTA DE CAMINHAO-BASCULANTE</v>
          </cell>
          <cell r="C3324" t="str">
            <v xml:space="preserve">H     </v>
          </cell>
          <cell r="D3324" t="str">
            <v>16,71</v>
          </cell>
        </row>
        <row r="3325">
          <cell r="A3325">
            <v>41038</v>
          </cell>
          <cell r="B3325" t="str">
            <v>MOTORISTA DE CAMINHAO-BASCULANTE (MENSALISTA)</v>
          </cell>
          <cell r="C3325" t="str">
            <v xml:space="preserve">MES   </v>
          </cell>
          <cell r="D3325" t="str">
            <v>2.963,50</v>
          </cell>
        </row>
        <row r="3326">
          <cell r="A3326">
            <v>4094</v>
          </cell>
          <cell r="B3326" t="str">
            <v>MOTORISTA DE CAMINHAO-CARRETA</v>
          </cell>
          <cell r="C3326" t="str">
            <v xml:space="preserve">H     </v>
          </cell>
          <cell r="D3326" t="str">
            <v>23,67</v>
          </cell>
        </row>
        <row r="3327">
          <cell r="A3327">
            <v>40988</v>
          </cell>
          <cell r="B3327" t="str">
            <v>MOTORISTA DE CAMINHAO-CARRETA (MENSALISTA)</v>
          </cell>
          <cell r="C3327" t="str">
            <v xml:space="preserve">MES   </v>
          </cell>
          <cell r="D3327" t="str">
            <v>4.195,66</v>
          </cell>
        </row>
        <row r="3328">
          <cell r="A3328">
            <v>4095</v>
          </cell>
          <cell r="B3328" t="str">
            <v>MOTORISTA DE CARRO DE PASSEIO</v>
          </cell>
          <cell r="C3328" t="str">
            <v xml:space="preserve">H     </v>
          </cell>
          <cell r="D3328" t="str">
            <v>18,47</v>
          </cell>
        </row>
        <row r="3329">
          <cell r="A3329">
            <v>40990</v>
          </cell>
          <cell r="B3329" t="str">
            <v>MOTORISTA DE CARRO DE PASSEIO (MENSALISTA)</v>
          </cell>
          <cell r="C3329" t="str">
            <v xml:space="preserve">MES   </v>
          </cell>
          <cell r="D3329" t="str">
            <v>3.276,09</v>
          </cell>
        </row>
        <row r="3330">
          <cell r="A3330">
            <v>4097</v>
          </cell>
          <cell r="B3330" t="str">
            <v>MOTORISTA DE ONIBUS / MICRO-ONIBUS</v>
          </cell>
          <cell r="C3330" t="str">
            <v xml:space="preserve">H     </v>
          </cell>
          <cell r="D3330" t="str">
            <v>25,56</v>
          </cell>
        </row>
        <row r="3331">
          <cell r="A3331">
            <v>40994</v>
          </cell>
          <cell r="B3331" t="str">
            <v>MOTORISTA DE ONIBUS / MICRO-ONIBUS (MENSALISTA)</v>
          </cell>
          <cell r="C3331" t="str">
            <v xml:space="preserve">MES   </v>
          </cell>
          <cell r="D3331" t="str">
            <v>4.533,02</v>
          </cell>
        </row>
        <row r="3332">
          <cell r="A3332">
            <v>4096</v>
          </cell>
          <cell r="B3332" t="str">
            <v>MOTORISTA OPERADOR DE CAMINHAO COM MUNCK</v>
          </cell>
          <cell r="C3332" t="str">
            <v xml:space="preserve">H     </v>
          </cell>
          <cell r="D3332" t="str">
            <v>20,43</v>
          </cell>
        </row>
        <row r="3333">
          <cell r="A3333">
            <v>40992</v>
          </cell>
          <cell r="B3333" t="str">
            <v>MOTORISTA OPERADOR DE CAMINHAO COM MUNCK (MENSALISTA)</v>
          </cell>
          <cell r="C3333" t="str">
            <v xml:space="preserve">MES   </v>
          </cell>
          <cell r="D3333" t="str">
            <v>3.621,98</v>
          </cell>
        </row>
        <row r="3334">
          <cell r="A3334">
            <v>13955</v>
          </cell>
          <cell r="B3334" t="str">
            <v>MOTOSSERRA PORTATIL COM MOTOR A GASOLINA DE *60* CC</v>
          </cell>
          <cell r="C3334" t="str">
            <v xml:space="preserve">UN    </v>
          </cell>
          <cell r="D3334" t="str">
            <v>1.951,91</v>
          </cell>
        </row>
        <row r="3335">
          <cell r="A3335">
            <v>4114</v>
          </cell>
          <cell r="B3335" t="str">
            <v>MOURAO CONCRETO CURVO, SECAO "T", H = 2,80 M + CURVA COM 0,45 M, COM FUROS PARA FIOS</v>
          </cell>
          <cell r="C3335" t="str">
            <v xml:space="preserve">UN    </v>
          </cell>
          <cell r="D3335" t="str">
            <v>53,86</v>
          </cell>
        </row>
        <row r="3336">
          <cell r="A3336">
            <v>36797</v>
          </cell>
          <cell r="B3336" t="str">
            <v>MOURAO DE CONCRETO CURVO, *10 X 10* CM, H= *2,60* M + CURVA DE 0,40 M</v>
          </cell>
          <cell r="C3336" t="str">
            <v xml:space="preserve">UN    </v>
          </cell>
          <cell r="D3336" t="str">
            <v>47,96</v>
          </cell>
        </row>
        <row r="3337">
          <cell r="A3337">
            <v>4107</v>
          </cell>
          <cell r="B3337" t="str">
            <v>MOURAO DE CONCRETO RETO, SECAO QUADARA *10 X 10* CM, H= *2,30* M</v>
          </cell>
          <cell r="C3337" t="str">
            <v xml:space="preserve">UN    </v>
          </cell>
          <cell r="D3337" t="str">
            <v>45,22</v>
          </cell>
        </row>
        <row r="3338">
          <cell r="A3338">
            <v>4102</v>
          </cell>
          <cell r="B3338" t="str">
            <v>MOURAO DE CONCRETO RETO, SECAO QUADRADA, *10 X 10* CM, H= 3,00 M</v>
          </cell>
          <cell r="C3338" t="str">
            <v xml:space="preserve">UN    </v>
          </cell>
          <cell r="D3338" t="str">
            <v>55,20</v>
          </cell>
        </row>
        <row r="3339">
          <cell r="A3339">
            <v>36799</v>
          </cell>
          <cell r="B3339" t="str">
            <v>MOURAO DE CONCRETO RETO, TIPO ESTICADOR, *10 X 10* CM, H= 2,50 M</v>
          </cell>
          <cell r="C3339" t="str">
            <v xml:space="preserve">UN    </v>
          </cell>
          <cell r="D3339" t="str">
            <v>46,55</v>
          </cell>
        </row>
        <row r="3340">
          <cell r="A3340">
            <v>2747</v>
          </cell>
          <cell r="B3340" t="str">
            <v>MOURAO ROLICO DE MADEIRA TRATADA, D = 16 A 20 CM, H = 2,20 M, EM EUCALIPTO OU EQUIVALENTE DA REGIAO (PARA CERCA)</v>
          </cell>
          <cell r="C3340" t="str">
            <v xml:space="preserve">M     </v>
          </cell>
          <cell r="D3340" t="str">
            <v>20,79</v>
          </cell>
        </row>
        <row r="3341">
          <cell r="A3341">
            <v>21138</v>
          </cell>
          <cell r="B3341" t="str">
            <v>MOURAO ROLICO DE MADEIRA TRATADA, D = 8 A 11 CM, H = 2,20 M, EM EUCALIPTO OU EQUIVALENTE DA REGIAO (PARA CERCA)</v>
          </cell>
          <cell r="C3341" t="str">
            <v xml:space="preserve">M     </v>
          </cell>
          <cell r="D3341" t="str">
            <v>6,59</v>
          </cell>
        </row>
        <row r="3342">
          <cell r="A3342">
            <v>10826</v>
          </cell>
          <cell r="B3342" t="str">
            <v>MUDA DE ARBUSTO FLORIFERO, CLUSIA/GARDENIA/MOREIA BRANCA/ AZALEIA OU EQUIVALENTE DA REGIAO, H= *50 A 70* CM</v>
          </cell>
          <cell r="C3342" t="str">
            <v xml:space="preserve">UN    </v>
          </cell>
          <cell r="D3342" t="str">
            <v>114,94</v>
          </cell>
        </row>
        <row r="3343">
          <cell r="A3343">
            <v>365</v>
          </cell>
          <cell r="B3343" t="str">
            <v>MUDA DE ARBUSTO FOLHAGEM, SANSAO-DO-CAMPO OU EQUIVALENTE DA REGIAO, H= *50 A 70* CM</v>
          </cell>
          <cell r="C3343" t="str">
            <v xml:space="preserve">UN    </v>
          </cell>
          <cell r="D3343" t="str">
            <v>71,26</v>
          </cell>
        </row>
        <row r="3344">
          <cell r="A3344">
            <v>38639</v>
          </cell>
          <cell r="B3344" t="str">
            <v>MUDA DE ARBUSTO, BUXINHO, H= *50* M</v>
          </cell>
          <cell r="C3344" t="str">
            <v xml:space="preserve">UN    </v>
          </cell>
          <cell r="D3344" t="str">
            <v>275,86</v>
          </cell>
        </row>
        <row r="3345">
          <cell r="A3345">
            <v>38640</v>
          </cell>
          <cell r="B3345" t="str">
            <v>MUDA DE ARBUSTO, PINGO DE OURO/ VIOLETEIRA, H = *10 A 20* CM</v>
          </cell>
          <cell r="C3345" t="str">
            <v xml:space="preserve">UN    </v>
          </cell>
          <cell r="D3345" t="str">
            <v>4,13</v>
          </cell>
        </row>
        <row r="3346">
          <cell r="A3346">
            <v>358</v>
          </cell>
          <cell r="B3346" t="str">
            <v>MUDA DE ARVORE ORNAMENTAL, OITI/AROEIRA SALSA/ANGICO/IPE/JACARANDA OU EQUIVALENTE  DA REGIAO, H= *1* M</v>
          </cell>
          <cell r="C3346" t="str">
            <v xml:space="preserve">UN    </v>
          </cell>
          <cell r="D3346" t="str">
            <v>85,05</v>
          </cell>
        </row>
        <row r="3347">
          <cell r="A3347">
            <v>359</v>
          </cell>
          <cell r="B3347" t="str">
            <v>MUDA DE ARVORE ORNAMENTAL, OITI/AROEIRA SALSA/ANGICO/IPE/JACARANDA OU EQUIVALENTE  DA REGIAO, H= *2* M</v>
          </cell>
          <cell r="C3347" t="str">
            <v xml:space="preserve">UN    </v>
          </cell>
          <cell r="D3347" t="str">
            <v>174,71</v>
          </cell>
        </row>
        <row r="3348">
          <cell r="A3348">
            <v>38641</v>
          </cell>
          <cell r="B3348" t="str">
            <v>MUDA DE PALMEIRA, ARECA, H= *1,50* CM</v>
          </cell>
          <cell r="C3348" t="str">
            <v xml:space="preserve">UN    </v>
          </cell>
          <cell r="D3348" t="str">
            <v>172,41</v>
          </cell>
        </row>
        <row r="3349">
          <cell r="A3349">
            <v>360</v>
          </cell>
          <cell r="B3349" t="str">
            <v>MUDA DE RASTEIRA/FORRACAO, AMENDOIM RASTEIRO/ONZE HORAS/AZULZINHA/IMPATIENS OU EQUIVALENTE DA REGIAO</v>
          </cell>
          <cell r="C3349" t="str">
            <v xml:space="preserve">UN    </v>
          </cell>
          <cell r="D3349" t="str">
            <v>4,00</v>
          </cell>
        </row>
        <row r="3350">
          <cell r="A3350">
            <v>42430</v>
          </cell>
          <cell r="B3350" t="str">
            <v>MULTIEXERCITADOR COM SEIS FUNCOES, EM TUBO DE ACO CARBONO, PINTURA NO PROCESSO ELETROSTATICO - EQUIPAMENTO DE GINASTICA PARA ACADEMIA AO AR LIVRE / ACADEMIA DA TERCEIRA IDADE - ATI</v>
          </cell>
          <cell r="C3350" t="str">
            <v xml:space="preserve">UN    </v>
          </cell>
          <cell r="D3350" t="str">
            <v>5.383,10</v>
          </cell>
        </row>
        <row r="3351">
          <cell r="A3351">
            <v>4214</v>
          </cell>
          <cell r="B3351" t="str">
            <v>NIPEL PVC, ROSCAVEL, 1 1/2",  AGUA FRIA PREDIAL</v>
          </cell>
          <cell r="C3351" t="str">
            <v xml:space="preserve">UN    </v>
          </cell>
          <cell r="D3351" t="str">
            <v>9,48</v>
          </cell>
        </row>
        <row r="3352">
          <cell r="A3352">
            <v>4215</v>
          </cell>
          <cell r="B3352" t="str">
            <v>NIPEL PVC, ROSCAVEL, 1 1/4",  AGUA FRIA PREDIAL</v>
          </cell>
          <cell r="C3352" t="str">
            <v xml:space="preserve">UN    </v>
          </cell>
          <cell r="D3352" t="str">
            <v>6,24</v>
          </cell>
        </row>
        <row r="3353">
          <cell r="A3353">
            <v>4210</v>
          </cell>
          <cell r="B3353" t="str">
            <v>NIPEL PVC, ROSCAVEL, 1/2",  AGUA FRIA PREDIAL</v>
          </cell>
          <cell r="C3353" t="str">
            <v xml:space="preserve">UN    </v>
          </cell>
          <cell r="D3353" t="str">
            <v>1,05</v>
          </cell>
        </row>
        <row r="3354">
          <cell r="A3354">
            <v>4212</v>
          </cell>
          <cell r="B3354" t="str">
            <v>NIPEL PVC, ROSCAVEL, 1",  AGUA FRIA PREDIAL</v>
          </cell>
          <cell r="C3354" t="str">
            <v xml:space="preserve">UN    </v>
          </cell>
          <cell r="D3354" t="str">
            <v>3,01</v>
          </cell>
        </row>
        <row r="3355">
          <cell r="A3355">
            <v>4213</v>
          </cell>
          <cell r="B3355" t="str">
            <v>NIPEL PVC, ROSCAVEL, 2",  AGUA FRIA PREDIAL</v>
          </cell>
          <cell r="C3355" t="str">
            <v xml:space="preserve">UN    </v>
          </cell>
          <cell r="D3355" t="str">
            <v>13,47</v>
          </cell>
        </row>
        <row r="3356">
          <cell r="A3356">
            <v>4211</v>
          </cell>
          <cell r="B3356" t="str">
            <v>NIPEL PVC, ROSCAVEL, 3/4",  AGUA FRIA PREDIAL</v>
          </cell>
          <cell r="C3356" t="str">
            <v xml:space="preserve">UN    </v>
          </cell>
          <cell r="D3356" t="str">
            <v>1,51</v>
          </cell>
        </row>
        <row r="3357">
          <cell r="A3357">
            <v>4209</v>
          </cell>
          <cell r="B3357" t="str">
            <v>NIPLE DE FERRO GALVANIZADO, COM ROSCA BSP, DE 1 1/2"</v>
          </cell>
          <cell r="C3357" t="str">
            <v xml:space="preserve">UN    </v>
          </cell>
          <cell r="D3357" t="str">
            <v>13,62</v>
          </cell>
        </row>
        <row r="3358">
          <cell r="A3358">
            <v>4180</v>
          </cell>
          <cell r="B3358" t="str">
            <v>NIPLE DE FERRO GALVANIZADO, COM ROSCA BSP, DE 1 1/4"</v>
          </cell>
          <cell r="C3358" t="str">
            <v xml:space="preserve">UN    </v>
          </cell>
          <cell r="D3358" t="str">
            <v>10,25</v>
          </cell>
        </row>
        <row r="3359">
          <cell r="A3359">
            <v>4177</v>
          </cell>
          <cell r="B3359" t="str">
            <v>NIPLE DE FERRO GALVANIZADO, COM ROSCA BSP, DE 1/2"</v>
          </cell>
          <cell r="C3359" t="str">
            <v xml:space="preserve">UN    </v>
          </cell>
          <cell r="D3359" t="str">
            <v>3,40</v>
          </cell>
        </row>
        <row r="3360">
          <cell r="A3360">
            <v>4179</v>
          </cell>
          <cell r="B3360" t="str">
            <v>NIPLE DE FERRO GALVANIZADO, COM ROSCA BSP, DE 1"</v>
          </cell>
          <cell r="C3360" t="str">
            <v xml:space="preserve">UN    </v>
          </cell>
          <cell r="D3360" t="str">
            <v>6,96</v>
          </cell>
        </row>
        <row r="3361">
          <cell r="A3361">
            <v>4208</v>
          </cell>
          <cell r="B3361" t="str">
            <v>NIPLE DE FERRO GALVANIZADO, COM ROSCA BSP, DE 2 1/2"</v>
          </cell>
          <cell r="C3361" t="str">
            <v xml:space="preserve">UN    </v>
          </cell>
          <cell r="D3361" t="str">
            <v>32,42</v>
          </cell>
        </row>
        <row r="3362">
          <cell r="A3362">
            <v>4181</v>
          </cell>
          <cell r="B3362" t="str">
            <v>NIPLE DE FERRO GALVANIZADO, COM ROSCA BSP, DE 2"</v>
          </cell>
          <cell r="C3362" t="str">
            <v xml:space="preserve">UN    </v>
          </cell>
          <cell r="D3362" t="str">
            <v>21,18</v>
          </cell>
        </row>
        <row r="3363">
          <cell r="A3363">
            <v>4178</v>
          </cell>
          <cell r="B3363" t="str">
            <v>NIPLE DE FERRO GALVANIZADO, COM ROSCA BSP, DE 3/4"</v>
          </cell>
          <cell r="C3363" t="str">
            <v xml:space="preserve">UN    </v>
          </cell>
          <cell r="D3363" t="str">
            <v>4,72</v>
          </cell>
        </row>
        <row r="3364">
          <cell r="A3364">
            <v>4182</v>
          </cell>
          <cell r="B3364" t="str">
            <v>NIPLE DE FERRO GALVANIZADO, COM ROSCA BSP, DE 3"</v>
          </cell>
          <cell r="C3364" t="str">
            <v xml:space="preserve">UN    </v>
          </cell>
          <cell r="D3364" t="str">
            <v>52,74</v>
          </cell>
        </row>
        <row r="3365">
          <cell r="A3365">
            <v>4183</v>
          </cell>
          <cell r="B3365" t="str">
            <v>NIPLE DE FERRO GALVANIZADO, COM ROSCA BSP, DE 4"</v>
          </cell>
          <cell r="C3365" t="str">
            <v xml:space="preserve">UN    </v>
          </cell>
          <cell r="D3365" t="str">
            <v>84,91</v>
          </cell>
        </row>
        <row r="3366">
          <cell r="A3366">
            <v>4184</v>
          </cell>
          <cell r="B3366" t="str">
            <v>NIPLE DE FERRO GALVANIZADO, COM ROSCA BSP, DE 5"</v>
          </cell>
          <cell r="C3366" t="str">
            <v xml:space="preserve">UN    </v>
          </cell>
          <cell r="D3366" t="str">
            <v>187,44</v>
          </cell>
        </row>
        <row r="3367">
          <cell r="A3367">
            <v>4185</v>
          </cell>
          <cell r="B3367" t="str">
            <v>NIPLE DE FERRO GALVANIZADO, COM ROSCA BSP, DE 6"</v>
          </cell>
          <cell r="C3367" t="str">
            <v xml:space="preserve">UN    </v>
          </cell>
          <cell r="D3367" t="str">
            <v>311,43</v>
          </cell>
        </row>
        <row r="3368">
          <cell r="A3368">
            <v>4205</v>
          </cell>
          <cell r="B3368" t="str">
            <v>NIPLE DE REDUCAO DE FERRO GALVANIZADO, COM ROSCA BSP, DE 1 1/2" X 1 1/4"</v>
          </cell>
          <cell r="C3368" t="str">
            <v xml:space="preserve">UN    </v>
          </cell>
          <cell r="D3368" t="str">
            <v>17,98</v>
          </cell>
        </row>
        <row r="3369">
          <cell r="A3369">
            <v>4192</v>
          </cell>
          <cell r="B3369" t="str">
            <v>NIPLE DE REDUCAO DE FERRO GALVANIZADO, COM ROSCA BSP, DE 1 1/2" X 1"</v>
          </cell>
          <cell r="C3369" t="str">
            <v xml:space="preserve">UN    </v>
          </cell>
          <cell r="D3369" t="str">
            <v>17,98</v>
          </cell>
        </row>
        <row r="3370">
          <cell r="A3370">
            <v>4191</v>
          </cell>
          <cell r="B3370" t="str">
            <v>NIPLE DE REDUCAO DE FERRO GALVANIZADO, COM ROSCA BSP, DE 1 1/2" X 3/4"</v>
          </cell>
          <cell r="C3370" t="str">
            <v xml:space="preserve">UN    </v>
          </cell>
          <cell r="D3370" t="str">
            <v>17,98</v>
          </cell>
        </row>
        <row r="3371">
          <cell r="A3371">
            <v>4207</v>
          </cell>
          <cell r="B3371" t="str">
            <v>NIPLE DE REDUCAO DE FERRO GALVANIZADO, COM ROSCA BSP, DE 1 1/4" X 1/2"</v>
          </cell>
          <cell r="C3371" t="str">
            <v xml:space="preserve">UN    </v>
          </cell>
          <cell r="D3371" t="str">
            <v>14,47</v>
          </cell>
        </row>
        <row r="3372">
          <cell r="A3372">
            <v>4206</v>
          </cell>
          <cell r="B3372" t="str">
            <v>NIPLE DE REDUCAO DE FERRO GALVANIZADO, COM ROSCA BSP, DE 1 1/4" X 1"</v>
          </cell>
          <cell r="C3372" t="str">
            <v xml:space="preserve">UN    </v>
          </cell>
          <cell r="D3372" t="str">
            <v>14,05</v>
          </cell>
        </row>
        <row r="3373">
          <cell r="A3373">
            <v>4190</v>
          </cell>
          <cell r="B3373" t="str">
            <v>NIPLE DE REDUCAO DE FERRO GALVANIZADO, COM ROSCA BSP, DE 1 1/4" X 3/4"</v>
          </cell>
          <cell r="C3373" t="str">
            <v xml:space="preserve">UN    </v>
          </cell>
          <cell r="D3373" t="str">
            <v>14,05</v>
          </cell>
        </row>
        <row r="3374">
          <cell r="A3374">
            <v>4186</v>
          </cell>
          <cell r="B3374" t="str">
            <v>NIPLE DE REDUCAO DE FERRO GALVANIZADO, COM ROSCA BSP, DE 1/2" X 1/4"</v>
          </cell>
          <cell r="C3374" t="str">
            <v xml:space="preserve">UN    </v>
          </cell>
          <cell r="D3374" t="str">
            <v>4,15</v>
          </cell>
        </row>
        <row r="3375">
          <cell r="A3375">
            <v>4188</v>
          </cell>
          <cell r="B3375" t="str">
            <v>NIPLE DE REDUCAO DE FERRO GALVANIZADO, COM ROSCA BSP, DE 1" X 1/2"</v>
          </cell>
          <cell r="C3375" t="str">
            <v xml:space="preserve">UN    </v>
          </cell>
          <cell r="D3375" t="str">
            <v>8,48</v>
          </cell>
        </row>
        <row r="3376">
          <cell r="A3376">
            <v>4189</v>
          </cell>
          <cell r="B3376" t="str">
            <v>NIPLE DE REDUCAO DE FERRO GALVANIZADO, COM ROSCA BSP, DE 1" X 3/4"</v>
          </cell>
          <cell r="C3376" t="str">
            <v xml:space="preserve">UN    </v>
          </cell>
          <cell r="D3376" t="str">
            <v>8,48</v>
          </cell>
        </row>
        <row r="3377">
          <cell r="A3377">
            <v>4197</v>
          </cell>
          <cell r="B3377" t="str">
            <v>NIPLE DE REDUCAO DE FERRO GALVANIZADO, COM ROSCA BSP, DE 2 1/2" X 2"</v>
          </cell>
          <cell r="C3377" t="str">
            <v xml:space="preserve">UN    </v>
          </cell>
          <cell r="D3377" t="str">
            <v>44,91</v>
          </cell>
        </row>
        <row r="3378">
          <cell r="A3378">
            <v>4194</v>
          </cell>
          <cell r="B3378" t="str">
            <v>NIPLE DE REDUCAO DE FERRO GALVANIZADO, COM ROSCA BSP, DE 2" X 1 1/2"</v>
          </cell>
          <cell r="C3378" t="str">
            <v xml:space="preserve">UN    </v>
          </cell>
          <cell r="D3378" t="str">
            <v>27,13</v>
          </cell>
        </row>
        <row r="3379">
          <cell r="A3379">
            <v>4193</v>
          </cell>
          <cell r="B3379" t="str">
            <v>NIPLE DE REDUCAO DE FERRO GALVANIZADO, COM ROSCA BSP, DE 2" X 1 1/4"</v>
          </cell>
          <cell r="C3379" t="str">
            <v xml:space="preserve">UN    </v>
          </cell>
          <cell r="D3379" t="str">
            <v>27,13</v>
          </cell>
        </row>
        <row r="3380">
          <cell r="A3380">
            <v>4204</v>
          </cell>
          <cell r="B3380" t="str">
            <v>NIPLE DE REDUCAO DE FERRO GALVANIZADO, COM ROSCA BSP, DE 2" X 1"</v>
          </cell>
          <cell r="C3380" t="str">
            <v xml:space="preserve">UN    </v>
          </cell>
          <cell r="D3380" t="str">
            <v>27,13</v>
          </cell>
        </row>
        <row r="3381">
          <cell r="A3381">
            <v>4187</v>
          </cell>
          <cell r="B3381" t="str">
            <v>NIPLE DE REDUCAO DE FERRO GALVANIZADO, COM ROSCA BSP, DE 3/4" X 1/2"</v>
          </cell>
          <cell r="C3381" t="str">
            <v xml:space="preserve">UN    </v>
          </cell>
          <cell r="D3381" t="str">
            <v>5,41</v>
          </cell>
        </row>
        <row r="3382">
          <cell r="A3382">
            <v>4202</v>
          </cell>
          <cell r="B3382" t="str">
            <v>NIPLE DE REDUCAO DE FERRO GALVANIZADO, COM ROSCA BSP, DE 3" X 2 1/2"</v>
          </cell>
          <cell r="C3382" t="str">
            <v xml:space="preserve">UN    </v>
          </cell>
          <cell r="D3382" t="str">
            <v>82,02</v>
          </cell>
        </row>
        <row r="3383">
          <cell r="A3383">
            <v>4203</v>
          </cell>
          <cell r="B3383" t="str">
            <v>NIPLE DE REDUCAO DE FERRO GALVANIZADO, COM ROSCA BSP, DE 3" X 2"</v>
          </cell>
          <cell r="C3383" t="str">
            <v xml:space="preserve">UN    </v>
          </cell>
          <cell r="D3383" t="str">
            <v>72,43</v>
          </cell>
        </row>
        <row r="3384">
          <cell r="A3384">
            <v>40368</v>
          </cell>
          <cell r="B3384" t="str">
            <v>NIPLE SEXTAVADO EM ACO CARBONO, COM ROSCA BSP, PRESSAO 3.000 LBS, DN 1 1/2"</v>
          </cell>
          <cell r="C3384" t="str">
            <v xml:space="preserve">UN    </v>
          </cell>
          <cell r="D3384" t="str">
            <v>36,69</v>
          </cell>
        </row>
        <row r="3385">
          <cell r="A3385">
            <v>40365</v>
          </cell>
          <cell r="B3385" t="str">
            <v>NIPLE SEXTAVADO EM ACO CARBONO, COM ROSCA BSP, PRESSAO 3.000 LBS, DN 1 1/4"</v>
          </cell>
          <cell r="C3385" t="str">
            <v xml:space="preserve">UN    </v>
          </cell>
          <cell r="D3385" t="str">
            <v>24,76</v>
          </cell>
        </row>
        <row r="3386">
          <cell r="A3386">
            <v>40356</v>
          </cell>
          <cell r="B3386" t="str">
            <v>NIPLE SEXTAVADO EM ACO CARBONO, COM ROSCA BSP, PRESSAO 3.000 LBS, DN 1/2"</v>
          </cell>
          <cell r="C3386" t="str">
            <v xml:space="preserve">UN    </v>
          </cell>
          <cell r="D3386" t="str">
            <v>8,46</v>
          </cell>
        </row>
        <row r="3387">
          <cell r="A3387">
            <v>40362</v>
          </cell>
          <cell r="B3387" t="str">
            <v>NIPLE SEXTAVADO EM ACO CARBONO, COM ROSCA BSP, PRESSAO 3.000 LBS, DN 1"</v>
          </cell>
          <cell r="C3387" t="str">
            <v xml:space="preserve">UN    </v>
          </cell>
          <cell r="D3387" t="str">
            <v>16,40</v>
          </cell>
        </row>
        <row r="3388">
          <cell r="A3388">
            <v>40374</v>
          </cell>
          <cell r="B3388" t="str">
            <v>NIPLE SEXTAVADO EM ACO CARBONO, COM ROSCA BSP, PRESSAO 3.000 LBS, DN 2 1/2"</v>
          </cell>
          <cell r="C3388" t="str">
            <v xml:space="preserve">UN    </v>
          </cell>
          <cell r="D3388" t="str">
            <v>95,91</v>
          </cell>
        </row>
        <row r="3389">
          <cell r="A3389">
            <v>40371</v>
          </cell>
          <cell r="B3389" t="str">
            <v>NIPLE SEXTAVADO EM ACO CARBONO, COM ROSCA BSP, PRESSAO 3.000 LBS, DN 2"</v>
          </cell>
          <cell r="C3389" t="str">
            <v xml:space="preserve">UN    </v>
          </cell>
          <cell r="D3389" t="str">
            <v>60,37</v>
          </cell>
        </row>
        <row r="3390">
          <cell r="A3390">
            <v>40359</v>
          </cell>
          <cell r="B3390" t="str">
            <v>NIPLE SEXTAVADO EM ACO CARBONO, COM ROSCA BSP, PRESSAO 3.000 LBS, DN 3/4"</v>
          </cell>
          <cell r="C3390" t="str">
            <v xml:space="preserve">UN    </v>
          </cell>
          <cell r="D3390" t="str">
            <v>10,92</v>
          </cell>
        </row>
        <row r="3391">
          <cell r="A3391">
            <v>7595</v>
          </cell>
          <cell r="B3391" t="str">
            <v>NIVELADOR</v>
          </cell>
          <cell r="C3391" t="str">
            <v xml:space="preserve">H     </v>
          </cell>
          <cell r="D3391" t="str">
            <v>18,37</v>
          </cell>
        </row>
        <row r="3392">
          <cell r="A3392">
            <v>41094</v>
          </cell>
          <cell r="B3392" t="str">
            <v>NIVELADOR (MENSALISTA)</v>
          </cell>
          <cell r="C3392" t="str">
            <v xml:space="preserve">MES   </v>
          </cell>
          <cell r="D3392" t="str">
            <v>3.255,60</v>
          </cell>
        </row>
        <row r="3393">
          <cell r="A3393">
            <v>39609</v>
          </cell>
          <cell r="B3393" t="str">
            <v>NOBREAK TRIFASICO, DE 10 KVA FATOR DE POTENCIA DE 0,8, AUTONOMIA MINIMA DE 30 MINUTOS A PLENA CARGA</v>
          </cell>
          <cell r="C3393" t="str">
            <v xml:space="preserve">UN    </v>
          </cell>
          <cell r="D3393" t="str">
            <v>60.073,77</v>
          </cell>
        </row>
        <row r="3394">
          <cell r="A3394">
            <v>39610</v>
          </cell>
          <cell r="B3394" t="str">
            <v>NOBREAK TRIFASICO, DE 15 KVA FATOR DE POTENCIA DE 0,8, AUTONOMIA MINIMA DE 30 MINUTOS A PLENA CARGA</v>
          </cell>
          <cell r="C3394" t="str">
            <v xml:space="preserve">UN    </v>
          </cell>
          <cell r="D3394" t="str">
            <v>87.688,97</v>
          </cell>
        </row>
        <row r="3395">
          <cell r="A3395">
            <v>39611</v>
          </cell>
          <cell r="B3395" t="str">
            <v>NOBREAK TRIFASICO, DE 20 KVA FATOR DE POTENCIA DE 0,8, AUTONOMIA MINIMA DE 30 MINUTOS A PLENA CARGA</v>
          </cell>
          <cell r="C3395" t="str">
            <v xml:space="preserve">UN    </v>
          </cell>
          <cell r="D3395" t="str">
            <v>106.118,01</v>
          </cell>
        </row>
        <row r="3396">
          <cell r="A3396">
            <v>39612</v>
          </cell>
          <cell r="B3396" t="str">
            <v>NOBREAK TRIFASICO, DE 25 KVA FATOR DE POTENCIA DE 0,8, AUTONOMIA MINIMA DE 30 MINUTOS A PLENA CARGA</v>
          </cell>
          <cell r="C3396" t="str">
            <v xml:space="preserve">UN    </v>
          </cell>
          <cell r="D3396" t="str">
            <v>166.236,25</v>
          </cell>
        </row>
        <row r="3397">
          <cell r="A3397">
            <v>39608</v>
          </cell>
          <cell r="B3397" t="str">
            <v>NOBREAK TRIFASICO, DE 5 KVA FATOR DE POTENCIA DE 0,8, AUTONOMIA MINIMA DE 30 MINUTOS A PLENA CARGA</v>
          </cell>
          <cell r="C3397" t="str">
            <v xml:space="preserve">UN    </v>
          </cell>
          <cell r="D3397" t="str">
            <v>48.034,36</v>
          </cell>
        </row>
        <row r="3398">
          <cell r="A3398">
            <v>38175</v>
          </cell>
          <cell r="B3398" t="str">
            <v>NUMERO / ALGARISMO PARA RESIDENCIA (FACHADA), EM ZAMAC, COM ALTURA DE APROX *45* MM, INCLUSIVE PARAFUSOS</v>
          </cell>
          <cell r="C3398" t="str">
            <v xml:space="preserve">UN    </v>
          </cell>
          <cell r="D3398" t="str">
            <v>3,67</v>
          </cell>
        </row>
        <row r="3399">
          <cell r="A3399">
            <v>38176</v>
          </cell>
          <cell r="B3399" t="str">
            <v>NUMERO / ALGARISMO PARA RESIDENCIA (FACHADA), EM ZAMAC, COM ALTURA DE APROX 125 MM, INCLUSIVE PARAFUSOS</v>
          </cell>
          <cell r="C3399" t="str">
            <v xml:space="preserve">UN    </v>
          </cell>
          <cell r="D3399" t="str">
            <v>10,79</v>
          </cell>
        </row>
        <row r="3400">
          <cell r="A3400">
            <v>36152</v>
          </cell>
          <cell r="B3400" t="str">
            <v>OCULOS DE SEGURANCA CONTRA IMPACTOS COM LENTE INCOLOR, ARMACAO NYLON, COM PROTECAO UVA E UVB</v>
          </cell>
          <cell r="C3400" t="str">
            <v xml:space="preserve">UN    </v>
          </cell>
          <cell r="D3400" t="str">
            <v>4,87</v>
          </cell>
        </row>
        <row r="3401">
          <cell r="A3401">
            <v>11138</v>
          </cell>
          <cell r="B3401" t="str">
            <v>OLEO COMBUSTIVEL BPF A GRANEL</v>
          </cell>
          <cell r="C3401" t="str">
            <v xml:space="preserve">L     </v>
          </cell>
          <cell r="D3401" t="str">
            <v>2,63</v>
          </cell>
        </row>
        <row r="3402">
          <cell r="A3402">
            <v>5333</v>
          </cell>
          <cell r="B3402" t="str">
            <v>OLEO DE LINHACA</v>
          </cell>
          <cell r="C3402" t="str">
            <v xml:space="preserve">L     </v>
          </cell>
          <cell r="D3402" t="str">
            <v>22,79</v>
          </cell>
        </row>
        <row r="3403">
          <cell r="A3403">
            <v>4221</v>
          </cell>
          <cell r="B3403" t="str">
            <v>OLEO DIESEL COMBUSTIVEL COMUM</v>
          </cell>
          <cell r="C3403" t="str">
            <v xml:space="preserve">L     </v>
          </cell>
          <cell r="D3403" t="str">
            <v>4,09</v>
          </cell>
        </row>
        <row r="3404">
          <cell r="A3404">
            <v>4227</v>
          </cell>
          <cell r="B3404" t="str">
            <v>OLEO LUBRIFICANTE PARA MOTORES DE EQUIPAMENTOS PESADOS (CAMINHOES, TRATORES, RETROS E ETC)</v>
          </cell>
          <cell r="C3404" t="str">
            <v xml:space="preserve">L     </v>
          </cell>
          <cell r="D3404" t="str">
            <v>24,90</v>
          </cell>
        </row>
        <row r="3405">
          <cell r="A3405">
            <v>38170</v>
          </cell>
          <cell r="B3405" t="str">
            <v>OLHO MAGICO PARA PORTAS, EM LATAO, COM LENTE DE POLICARBONATO, ANGULO DE *200* GRAUS, ESPESSURA ENTRE *25 E 46* MM, INCLUINDO FECHO JANELA</v>
          </cell>
          <cell r="C3405" t="str">
            <v xml:space="preserve">UN    </v>
          </cell>
          <cell r="D3405" t="str">
            <v>16,03</v>
          </cell>
        </row>
        <row r="3406">
          <cell r="A3406">
            <v>4252</v>
          </cell>
          <cell r="B3406" t="str">
            <v>OPERADOR DE BATE-ESTACAS</v>
          </cell>
          <cell r="C3406" t="str">
            <v xml:space="preserve">H     </v>
          </cell>
          <cell r="D3406" t="str">
            <v>23,44</v>
          </cell>
        </row>
        <row r="3407">
          <cell r="A3407">
            <v>40980</v>
          </cell>
          <cell r="B3407" t="str">
            <v>OPERADOR DE BATE-ESTACAS (MENSALISTA)</v>
          </cell>
          <cell r="C3407" t="str">
            <v xml:space="preserve">MES   </v>
          </cell>
          <cell r="D3407" t="str">
            <v>4.156,78</v>
          </cell>
        </row>
        <row r="3408">
          <cell r="A3408">
            <v>4243</v>
          </cell>
          <cell r="B3408" t="str">
            <v>OPERADOR DE BETONEIRA (CAMINHAO)</v>
          </cell>
          <cell r="C3408" t="str">
            <v xml:space="preserve">H     </v>
          </cell>
          <cell r="D3408" t="str">
            <v>15,97</v>
          </cell>
        </row>
        <row r="3409">
          <cell r="A3409">
            <v>41031</v>
          </cell>
          <cell r="B3409" t="str">
            <v>OPERADOR DE BETONEIRA (CAMINHAO) (MENSALISTA)</v>
          </cell>
          <cell r="C3409" t="str">
            <v xml:space="preserve">MES   </v>
          </cell>
          <cell r="D3409" t="str">
            <v>2.832,76</v>
          </cell>
        </row>
        <row r="3410">
          <cell r="A3410">
            <v>37666</v>
          </cell>
          <cell r="B3410" t="str">
            <v>OPERADOR DE BETONEIRA ESTACIONARIA / MISTURADOR</v>
          </cell>
          <cell r="C3410" t="str">
            <v xml:space="preserve">H     </v>
          </cell>
          <cell r="D3410" t="str">
            <v>15,42</v>
          </cell>
        </row>
        <row r="3411">
          <cell r="A3411">
            <v>40986</v>
          </cell>
          <cell r="B3411" t="str">
            <v>OPERADOR DE BETONEIRA ESTACIONARIA / MISTURADOR (MENSALISTA)</v>
          </cell>
          <cell r="C3411" t="str">
            <v xml:space="preserve">MES   </v>
          </cell>
          <cell r="D3411" t="str">
            <v>2.733,71</v>
          </cell>
        </row>
        <row r="3412">
          <cell r="A3412">
            <v>4250</v>
          </cell>
          <cell r="B3412" t="str">
            <v>OPERADOR DE COMPRESSOR DE AR OU COMPRESSORISTA</v>
          </cell>
          <cell r="C3412" t="str">
            <v xml:space="preserve">H     </v>
          </cell>
          <cell r="D3412" t="str">
            <v>21,15</v>
          </cell>
        </row>
        <row r="3413">
          <cell r="A3413">
            <v>40978</v>
          </cell>
          <cell r="B3413" t="str">
            <v>OPERADOR DE COMPRESSOR DE AR OU COMPRESSORISTA (MENSALISTA)</v>
          </cell>
          <cell r="C3413" t="str">
            <v xml:space="preserve">MES   </v>
          </cell>
          <cell r="D3413" t="str">
            <v>3.749,41</v>
          </cell>
        </row>
        <row r="3414">
          <cell r="A3414">
            <v>25960</v>
          </cell>
          <cell r="B3414" t="str">
            <v>OPERADOR DE DEMARCADORA DE FAIXAS DE TRAFEGO</v>
          </cell>
          <cell r="C3414" t="str">
            <v xml:space="preserve">H     </v>
          </cell>
          <cell r="D3414" t="str">
            <v>19,66</v>
          </cell>
        </row>
        <row r="3415">
          <cell r="A3415">
            <v>41043</v>
          </cell>
          <cell r="B3415" t="str">
            <v>OPERADOR DE DEMARCADORA DE FAIXAS DE TRAFEGO (MENSALISTA)</v>
          </cell>
          <cell r="C3415" t="str">
            <v xml:space="preserve">MES   </v>
          </cell>
          <cell r="D3415" t="str">
            <v>3.486,48</v>
          </cell>
        </row>
        <row r="3416">
          <cell r="A3416">
            <v>4234</v>
          </cell>
          <cell r="B3416" t="str">
            <v>OPERADOR DE ESCAVADEIRA</v>
          </cell>
          <cell r="C3416" t="str">
            <v xml:space="preserve">H     </v>
          </cell>
          <cell r="D3416" t="str">
            <v>21,55</v>
          </cell>
        </row>
        <row r="3417">
          <cell r="A3417">
            <v>40987</v>
          </cell>
          <cell r="B3417" t="str">
            <v>OPERADOR DE ESCAVADEIRA (MENSALISTA)</v>
          </cell>
          <cell r="C3417" t="str">
            <v xml:space="preserve">MES   </v>
          </cell>
          <cell r="D3417" t="str">
            <v>3.819,28</v>
          </cell>
        </row>
        <row r="3418">
          <cell r="A3418">
            <v>4253</v>
          </cell>
          <cell r="B3418" t="str">
            <v>OPERADOR DE GUINCHO OU GUINCHEIRO</v>
          </cell>
          <cell r="C3418" t="str">
            <v xml:space="preserve">H     </v>
          </cell>
          <cell r="D3418" t="str">
            <v>18,47</v>
          </cell>
        </row>
        <row r="3419">
          <cell r="A3419">
            <v>40981</v>
          </cell>
          <cell r="B3419" t="str">
            <v>OPERADOR DE GUINCHO OU GUINCHEIRO (MENSALISTA)</v>
          </cell>
          <cell r="C3419" t="str">
            <v xml:space="preserve">MES   </v>
          </cell>
          <cell r="D3419" t="str">
            <v>3.276,09</v>
          </cell>
        </row>
        <row r="3420">
          <cell r="A3420">
            <v>4254</v>
          </cell>
          <cell r="B3420" t="str">
            <v>OPERADOR DE GUINDASTE</v>
          </cell>
          <cell r="C3420" t="str">
            <v xml:space="preserve">H     </v>
          </cell>
          <cell r="D3420" t="str">
            <v>19,05</v>
          </cell>
        </row>
        <row r="3421">
          <cell r="A3421">
            <v>41036</v>
          </cell>
          <cell r="B3421" t="str">
            <v>OPERADOR DE GUINDASTE (MENSALISTA)</v>
          </cell>
          <cell r="C3421" t="str">
            <v xml:space="preserve">MES   </v>
          </cell>
          <cell r="D3421" t="str">
            <v>3.377,02</v>
          </cell>
        </row>
        <row r="3422">
          <cell r="A3422">
            <v>4251</v>
          </cell>
          <cell r="B3422" t="str">
            <v>OPERADOR DE JATO ABRASIVO OU JATISTA</v>
          </cell>
          <cell r="C3422" t="str">
            <v xml:space="preserve">H     </v>
          </cell>
          <cell r="D3422" t="str">
            <v>19,28</v>
          </cell>
        </row>
        <row r="3423">
          <cell r="A3423">
            <v>40979</v>
          </cell>
          <cell r="B3423" t="str">
            <v>OPERADOR DE JATO ABRASIVO OU JATISTA (MENSALISTA)</v>
          </cell>
          <cell r="C3423" t="str">
            <v xml:space="preserve">MES   </v>
          </cell>
          <cell r="D3423" t="str">
            <v>3.419,12</v>
          </cell>
        </row>
        <row r="3424">
          <cell r="A3424">
            <v>4230</v>
          </cell>
          <cell r="B3424" t="str">
            <v>OPERADOR DE MAQUINAS E TRATORES DIVERSOS (TERRAPLANAGEM)</v>
          </cell>
          <cell r="C3424" t="str">
            <v xml:space="preserve">H     </v>
          </cell>
          <cell r="D3424" t="str">
            <v>20,43</v>
          </cell>
        </row>
        <row r="3425">
          <cell r="A3425">
            <v>40998</v>
          </cell>
          <cell r="B3425" t="str">
            <v>OPERADOR DE MAQUINAS E TRATORES DIVERSOS (TERRAPLANAGEM) (MENSALISTA)</v>
          </cell>
          <cell r="C3425" t="str">
            <v xml:space="preserve">MES   </v>
          </cell>
          <cell r="D3425" t="str">
            <v>3.620,44</v>
          </cell>
        </row>
        <row r="3426">
          <cell r="A3426">
            <v>4257</v>
          </cell>
          <cell r="B3426" t="str">
            <v>OPERADOR DE MARTELETE OU MARTELETEIRO</v>
          </cell>
          <cell r="C3426" t="str">
            <v xml:space="preserve">H     </v>
          </cell>
          <cell r="D3426" t="str">
            <v>18,47</v>
          </cell>
        </row>
        <row r="3427">
          <cell r="A3427">
            <v>40982</v>
          </cell>
          <cell r="B3427" t="str">
            <v>OPERADOR DE MARTELETE OU MARTELETEIRO (MENSALISTA)</v>
          </cell>
          <cell r="C3427" t="str">
            <v xml:space="preserve">MES   </v>
          </cell>
          <cell r="D3427" t="str">
            <v>3.276,09</v>
          </cell>
        </row>
        <row r="3428">
          <cell r="A3428">
            <v>4240</v>
          </cell>
          <cell r="B3428" t="str">
            <v>OPERADOR DE MOTO SCRAPER</v>
          </cell>
          <cell r="C3428" t="str">
            <v xml:space="preserve">H     </v>
          </cell>
          <cell r="D3428" t="str">
            <v>20,00</v>
          </cell>
        </row>
        <row r="3429">
          <cell r="A3429">
            <v>41026</v>
          </cell>
          <cell r="B3429" t="str">
            <v>OPERADOR DE MOTO SCRAPER (MENSALISTA)</v>
          </cell>
          <cell r="C3429" t="str">
            <v xml:space="preserve">MES   </v>
          </cell>
          <cell r="D3429" t="str">
            <v>3.545,91</v>
          </cell>
        </row>
        <row r="3430">
          <cell r="A3430">
            <v>4239</v>
          </cell>
          <cell r="B3430" t="str">
            <v>OPERADOR DE MOTONIVELADORA</v>
          </cell>
          <cell r="C3430" t="str">
            <v xml:space="preserve">H     </v>
          </cell>
          <cell r="D3430" t="str">
            <v>24,54</v>
          </cell>
        </row>
        <row r="3431">
          <cell r="A3431">
            <v>41024</v>
          </cell>
          <cell r="B3431" t="str">
            <v>OPERADOR DE MOTONIVELADORA (MENSALISTA)</v>
          </cell>
          <cell r="C3431" t="str">
            <v xml:space="preserve">MES   </v>
          </cell>
          <cell r="D3431" t="str">
            <v>4.350,17</v>
          </cell>
        </row>
        <row r="3432">
          <cell r="A3432">
            <v>4248</v>
          </cell>
          <cell r="B3432" t="str">
            <v>OPERADOR DE PA CARREGADEIRA</v>
          </cell>
          <cell r="C3432" t="str">
            <v xml:space="preserve">H     </v>
          </cell>
          <cell r="D3432" t="str">
            <v>23,08</v>
          </cell>
        </row>
        <row r="3433">
          <cell r="A3433">
            <v>41033</v>
          </cell>
          <cell r="B3433" t="str">
            <v>OPERADOR DE PA CARREGADEIRA (MENSALISTA)</v>
          </cell>
          <cell r="C3433" t="str">
            <v xml:space="preserve">MES   </v>
          </cell>
          <cell r="D3433" t="str">
            <v>4.091,73</v>
          </cell>
        </row>
        <row r="3434">
          <cell r="A3434">
            <v>25959</v>
          </cell>
          <cell r="B3434" t="str">
            <v>OPERADOR DE PAVIMENTADORA / MESA VIBROACABADORA</v>
          </cell>
          <cell r="C3434" t="str">
            <v xml:space="preserve">H     </v>
          </cell>
          <cell r="D3434" t="str">
            <v>20,64</v>
          </cell>
        </row>
        <row r="3435">
          <cell r="A3435">
            <v>41040</v>
          </cell>
          <cell r="B3435" t="str">
            <v>OPERADOR DE PAVIMENTADORA / MESA VIBROACABADORA (MENSALISTA)</v>
          </cell>
          <cell r="C3435" t="str">
            <v xml:space="preserve">MES   </v>
          </cell>
          <cell r="D3435" t="str">
            <v>3.660,80</v>
          </cell>
        </row>
        <row r="3436">
          <cell r="A3436">
            <v>4238</v>
          </cell>
          <cell r="B3436" t="str">
            <v>OPERADOR DE ROLO COMPACTADOR</v>
          </cell>
          <cell r="C3436" t="str">
            <v xml:space="preserve">H     </v>
          </cell>
          <cell r="D3436" t="str">
            <v>18,47</v>
          </cell>
        </row>
        <row r="3437">
          <cell r="A3437">
            <v>41012</v>
          </cell>
          <cell r="B3437" t="str">
            <v>OPERADOR DE ROLO COMPACTADOR (MENSALISTA)</v>
          </cell>
          <cell r="C3437" t="str">
            <v xml:space="preserve">MES   </v>
          </cell>
          <cell r="D3437" t="str">
            <v>3.276,10</v>
          </cell>
        </row>
        <row r="3438">
          <cell r="A3438">
            <v>4237</v>
          </cell>
          <cell r="B3438" t="str">
            <v>OPERADOR DE TRATOR - EXCLUSIVE AGROPECUARIA</v>
          </cell>
          <cell r="C3438" t="str">
            <v xml:space="preserve">H     </v>
          </cell>
          <cell r="D3438" t="str">
            <v>22,55</v>
          </cell>
        </row>
        <row r="3439">
          <cell r="A3439">
            <v>41002</v>
          </cell>
          <cell r="B3439" t="str">
            <v>OPERADOR DE TRATOR - EXCLUSIVE AGROPECUARIA (MENSALISTA)</v>
          </cell>
          <cell r="C3439" t="str">
            <v xml:space="preserve">MES   </v>
          </cell>
          <cell r="D3439" t="str">
            <v>3.997,82</v>
          </cell>
        </row>
        <row r="3440">
          <cell r="A3440">
            <v>4233</v>
          </cell>
          <cell r="B3440" t="str">
            <v>OPERADOR DE USINA DE ASFALTO, DE SOLOS OU DE CONCRETO</v>
          </cell>
          <cell r="C3440" t="str">
            <v xml:space="preserve">H     </v>
          </cell>
          <cell r="D3440" t="str">
            <v>17,73</v>
          </cell>
        </row>
        <row r="3441">
          <cell r="A3441">
            <v>41001</v>
          </cell>
          <cell r="B3441" t="str">
            <v>OPERADOR DE USINA DE ASFALTO, DE SOLOS OU DE CONCRETO (MENSALISTA)</v>
          </cell>
          <cell r="C3441" t="str">
            <v xml:space="preserve">MES   </v>
          </cell>
          <cell r="D3441" t="str">
            <v>3.143,76</v>
          </cell>
        </row>
        <row r="3442">
          <cell r="A3442">
            <v>2</v>
          </cell>
          <cell r="B3442" t="str">
            <v>OXIGENIO, RECARGA PARA CILINDRO DE CONJUNTO OXICORTE GRANDE</v>
          </cell>
          <cell r="C3442" t="str">
            <v xml:space="preserve">M3    </v>
          </cell>
          <cell r="D3442" t="str">
            <v>13,58</v>
          </cell>
        </row>
        <row r="3443">
          <cell r="A3443">
            <v>36517</v>
          </cell>
          <cell r="B3443" t="str">
            <v>PA CARREGADEIRA SOBRE RODAS, POTENCIA BRUTA *127* CV, CAPACIDADE DA CACAMBA DE 2,0 A 2,4 M3, PESO OPERACIONAL MAXIMO DE 10330 KG</v>
          </cell>
          <cell r="C3443" t="str">
            <v xml:space="preserve">UN    </v>
          </cell>
          <cell r="D3443" t="str">
            <v>350.760,00</v>
          </cell>
        </row>
        <row r="3444">
          <cell r="A3444">
            <v>4262</v>
          </cell>
          <cell r="B3444" t="str">
            <v>PA CARREGADEIRA SOBRE RODAS, POTENCIA LIQUIDA 128 HP, CAPACIDADE DA CACAMBA DE 1,7 A 2,8 M3, PESO OPERACIONAL MAXIMO DE 11632 KG</v>
          </cell>
          <cell r="C3444" t="str">
            <v xml:space="preserve">UN    </v>
          </cell>
          <cell r="D3444" t="str">
            <v>395.000,00</v>
          </cell>
        </row>
        <row r="3445">
          <cell r="A3445">
            <v>4263</v>
          </cell>
          <cell r="B3445" t="str">
            <v>PA CARREGADEIRA SOBRE RODAS, POTENCIA LIQUIDA 197 HP, CAPACIDADE DA CACAMBA DE 2,5 A 3,5 M3, PESO OPERACIONAL MAXIMO DE 18338 KG</v>
          </cell>
          <cell r="C3445" t="str">
            <v xml:space="preserve">UN    </v>
          </cell>
          <cell r="D3445" t="str">
            <v>547.733,30</v>
          </cell>
        </row>
        <row r="3446">
          <cell r="A3446">
            <v>36518</v>
          </cell>
          <cell r="B3446" t="str">
            <v>PA CARREGADEIRA SOBRE RODAS, POTENCIA LIQUIDA 213 HP, CAPACIDADE DA CACAMBA DE 1,9 A 3,5 M3, PESO OPERACIONAL MAXIMO DE 19234 KG</v>
          </cell>
          <cell r="C3446" t="str">
            <v xml:space="preserve">UN    </v>
          </cell>
          <cell r="D3446" t="str">
            <v>623.573,30</v>
          </cell>
        </row>
        <row r="3447">
          <cell r="A3447">
            <v>14221</v>
          </cell>
          <cell r="B3447" t="str">
            <v>PA CARREGADEIRA SOBRE RODAS, POTENCIA 152 HP, CAPACIDADE DA CACAMBA DE 1,53 A 2,30 M3, PESO OPERACIONAL MAXIMO DE 10216 KG</v>
          </cell>
          <cell r="C3447" t="str">
            <v xml:space="preserve">UN    </v>
          </cell>
          <cell r="D3447" t="str">
            <v>363.926,65</v>
          </cell>
        </row>
        <row r="3448">
          <cell r="A3448">
            <v>38402</v>
          </cell>
          <cell r="B3448" t="str">
            <v>PA DE LIXO PLASTICA, CABO LONGO</v>
          </cell>
          <cell r="C3448" t="str">
            <v xml:space="preserve">UN    </v>
          </cell>
          <cell r="D3448" t="str">
            <v>7,74</v>
          </cell>
        </row>
        <row r="3449">
          <cell r="A3449">
            <v>3412</v>
          </cell>
          <cell r="B3449" t="str">
            <v>PAINEL DE LA DE VIDRO SEM REVESTIMENTO PSI 20, E = 25 MM, DE 1200 X 600 MM</v>
          </cell>
          <cell r="C3449" t="str">
            <v xml:space="preserve">M2    </v>
          </cell>
          <cell r="D3449" t="str">
            <v>15,72</v>
          </cell>
        </row>
        <row r="3450">
          <cell r="A3450">
            <v>3413</v>
          </cell>
          <cell r="B3450" t="str">
            <v>PAINEL DE LA DE VIDRO SEM REVESTIMENTO PSI 20, E = 50 MM, DE 1200 X 600 MM</v>
          </cell>
          <cell r="C3450" t="str">
            <v xml:space="preserve">M2    </v>
          </cell>
          <cell r="D3450" t="str">
            <v>35,40</v>
          </cell>
        </row>
        <row r="3451">
          <cell r="A3451">
            <v>39744</v>
          </cell>
          <cell r="B3451" t="str">
            <v>PAINEL DE LA DE VIDRO SEM REVESTIMENTO PSI 40, E = 25 MM, DE 1200 X 600 MM</v>
          </cell>
          <cell r="C3451" t="str">
            <v xml:space="preserve">M2    </v>
          </cell>
          <cell r="D3451" t="str">
            <v>27,49</v>
          </cell>
        </row>
        <row r="3452">
          <cell r="A3452">
            <v>39745</v>
          </cell>
          <cell r="B3452" t="str">
            <v>PAINEL DE LA DE VIDRO SEM REVESTIMENTO PSI 40, E = 50 MM, DE 1200 X 600 MM</v>
          </cell>
          <cell r="C3452" t="str">
            <v xml:space="preserve">M2    </v>
          </cell>
          <cell r="D3452" t="str">
            <v>58,01</v>
          </cell>
        </row>
        <row r="3453">
          <cell r="A3453">
            <v>39637</v>
          </cell>
          <cell r="B3453" t="str">
            <v>PAINEL ESTRUTURAL PARA LAJE SECA REVESTIDO EM PLACA CIMENTICIA, DE 1,20 X 2,50 M, E = 23 MM</v>
          </cell>
          <cell r="C3453" t="str">
            <v xml:space="preserve">M2    </v>
          </cell>
          <cell r="D3453" t="str">
            <v>112,12</v>
          </cell>
        </row>
        <row r="3454">
          <cell r="A3454">
            <v>39638</v>
          </cell>
          <cell r="B3454" t="str">
            <v>PAINEL ESTRUTURAL PARA LAJE SECA REVESTIDO EM PLACA CIMENTICIA, DE 1,20 X 2,50 M, E = 40 MM</v>
          </cell>
          <cell r="C3454" t="str">
            <v xml:space="preserve">M2    </v>
          </cell>
          <cell r="D3454" t="str">
            <v>208,79</v>
          </cell>
        </row>
        <row r="3455">
          <cell r="A3455">
            <v>39639</v>
          </cell>
          <cell r="B3455" t="str">
            <v>PAINEL ESTRUTURAL PARA LAJE SECA REVESTIDO EM PLACA CIMENTICIA, DE 1,20 X 2,50 M, E = 55 MM</v>
          </cell>
          <cell r="C3455" t="str">
            <v xml:space="preserve">M2    </v>
          </cell>
          <cell r="D3455" t="str">
            <v>275,27</v>
          </cell>
        </row>
        <row r="3456">
          <cell r="A3456">
            <v>39517</v>
          </cell>
          <cell r="B3456" t="str">
            <v>PAINEL TERMOISOLANTE PARA FECHAMENTOS VERTICAIS (INCLUI PARAFUSOS DE FIXACAO) REVESTIDO EM ACO GALVALUME, LARGURA UTIL DE 1100 MM, REVESTIMENTO COM ESPESSURA DE 0,50 MM, COM PRE-PINTURA NAS DUAS FACES, NUCLEO EM POLIURETANO (PUR) COM ESPESSURA 40/50 MM</v>
          </cell>
          <cell r="C3456" t="str">
            <v xml:space="preserve">M2    </v>
          </cell>
          <cell r="D3456" t="str">
            <v>262,13</v>
          </cell>
        </row>
        <row r="3457">
          <cell r="A3457">
            <v>39518</v>
          </cell>
          <cell r="B3457" t="str">
            <v>PAINEL TERMOISOLANTE PARA FECHAMENTOS VERTICAIS (INCLUI PARAFUSOS DE FIXACAO) REVESTIDO EM ACO GALVALUME, LARGURA UTIL DE 1100 MM, REVESTIMENTO COM ESPESSURA DE 0,50 MM, COM PRE-PINTURA NAS DUAS FACES, NUCLEO EM POLIURETANO (PUR) COM ESPESSURA 70/80 MM</v>
          </cell>
          <cell r="C3457" t="str">
            <v xml:space="preserve">M2    </v>
          </cell>
          <cell r="D3457" t="str">
            <v>310,77</v>
          </cell>
        </row>
        <row r="3458">
          <cell r="A3458">
            <v>38366</v>
          </cell>
          <cell r="B3458" t="str">
            <v>PAPEL KRAFT BETUMADO</v>
          </cell>
          <cell r="C3458" t="str">
            <v xml:space="preserve">M2    </v>
          </cell>
          <cell r="D3458" t="str">
            <v>4,80</v>
          </cell>
        </row>
        <row r="3459">
          <cell r="A3459">
            <v>11703</v>
          </cell>
          <cell r="B3459" t="str">
            <v>PAPELEIRA DE PAREDE EM METAL CROMADO SEM TAMPA</v>
          </cell>
          <cell r="C3459" t="str">
            <v xml:space="preserve">UN    </v>
          </cell>
          <cell r="D3459" t="str">
            <v>52,32</v>
          </cell>
        </row>
        <row r="3460">
          <cell r="A3460">
            <v>37400</v>
          </cell>
          <cell r="B3460" t="str">
            <v>PAPELEIRA PLASTICA TIPO DISPENSER PARA PAPEL HIGIENICO ROLAO</v>
          </cell>
          <cell r="C3460" t="str">
            <v xml:space="preserve">UN    </v>
          </cell>
          <cell r="D3460" t="str">
            <v>51,84</v>
          </cell>
        </row>
        <row r="3461">
          <cell r="A3461">
            <v>25400</v>
          </cell>
          <cell r="B3461" t="str">
            <v>PAR DE TABELAS DE BASQUETE EM COMPENSADO NAVAL DE *1,80 X 1,20* M, COM ARO DE METAL E REDE (SEM SUPORTE DE FIXACAO)</v>
          </cell>
          <cell r="C3461" t="str">
            <v xml:space="preserve">UN    </v>
          </cell>
          <cell r="D3461" t="str">
            <v>1.345,53</v>
          </cell>
        </row>
        <row r="3462">
          <cell r="A3462">
            <v>4272</v>
          </cell>
          <cell r="B3462" t="str">
            <v>PARA-RAIOS DE BAIXA TENSAO, TENSAO DE OPERACAO *280* V , CORRENTE MAXIMA *20* KA</v>
          </cell>
          <cell r="C3462" t="str">
            <v xml:space="preserve">UN    </v>
          </cell>
          <cell r="D3462" t="str">
            <v>94,59</v>
          </cell>
        </row>
        <row r="3463">
          <cell r="A3463">
            <v>4276</v>
          </cell>
          <cell r="B3463" t="str">
            <v>PARA-RAIOS DE DISTRIBUICAO, TENSAO NOMINAL 15 KV, CORRENTE NOMINAL DE DESCARGA 5 KA</v>
          </cell>
          <cell r="C3463" t="str">
            <v xml:space="preserve">UN    </v>
          </cell>
          <cell r="D3463" t="str">
            <v>279,18</v>
          </cell>
        </row>
        <row r="3464">
          <cell r="A3464">
            <v>4273</v>
          </cell>
          <cell r="B3464" t="str">
            <v>PARA-RAIOS DE DISTRIBUICAO, TENSAO NOMINAL 30 KV, CORRENTE NOMINAL DE DESCARGA 10 KA</v>
          </cell>
          <cell r="C3464" t="str">
            <v xml:space="preserve">UN    </v>
          </cell>
          <cell r="D3464" t="str">
            <v>463,77</v>
          </cell>
        </row>
        <row r="3465">
          <cell r="A3465">
            <v>4274</v>
          </cell>
          <cell r="B3465" t="str">
            <v>PARA-RAIOS TIPO FRANKLIN 350 MM, EM LATAO CROMADO, DUAS DESCIDAS, PARA PROTECAO DE EDIFICACOES CONTRA DESCARGAS ATMOSFERICAS</v>
          </cell>
          <cell r="C3465" t="str">
            <v xml:space="preserve">UN    </v>
          </cell>
          <cell r="D3465" t="str">
            <v>107,54</v>
          </cell>
        </row>
        <row r="3466">
          <cell r="A3466">
            <v>39438</v>
          </cell>
          <cell r="B3466" t="str">
            <v>PARAFUSO CABECA TROMBETA E PONTA AGULHA (GN55), COMPRIMENTO 55 MM, EM ACO FOSFATIZADO, PARA FIXAR CHAPA DE GESSO EM PERFIL DRYWALL METALICO MAXIMO 0,7 MM</v>
          </cell>
          <cell r="C3466" t="str">
            <v xml:space="preserve">UN    </v>
          </cell>
          <cell r="D3466" t="str">
            <v>0,12</v>
          </cell>
        </row>
        <row r="3467">
          <cell r="A3467">
            <v>11963</v>
          </cell>
          <cell r="B3467" t="str">
            <v>PARAFUSO DE ACO TIPO CHUMBADOR PARABOLT, DIAMETRO 1/2", COMPRIMENTO 75 MM</v>
          </cell>
          <cell r="C3467" t="str">
            <v xml:space="preserve">UN    </v>
          </cell>
          <cell r="D3467" t="str">
            <v>4,59</v>
          </cell>
        </row>
        <row r="3468">
          <cell r="A3468">
            <v>11964</v>
          </cell>
          <cell r="B3468" t="str">
            <v>PARAFUSO DE ACO TIPO CHUMBADOR PARABOLT, DIAMETRO 3/8", COMPRIMENTO 75 MM</v>
          </cell>
          <cell r="C3468" t="str">
            <v xml:space="preserve">UN    </v>
          </cell>
          <cell r="D3468" t="str">
            <v>1,15</v>
          </cell>
        </row>
        <row r="3469">
          <cell r="A3469">
            <v>4379</v>
          </cell>
          <cell r="B3469" t="str">
            <v>PARAFUSO DE ACO ZINCADO COM ROSCA SOBERBA, CABECA CHATA E FENDA SIMPLES, DIAMETRO 2,5 MM, COMPRIMENTO * 9,5 * MM</v>
          </cell>
          <cell r="C3469" t="str">
            <v xml:space="preserve">UN    </v>
          </cell>
          <cell r="D3469" t="str">
            <v>0,02</v>
          </cell>
        </row>
        <row r="3470">
          <cell r="A3470">
            <v>4377</v>
          </cell>
          <cell r="B3470" t="str">
            <v>PARAFUSO DE ACO ZINCADO COM ROSCA SOBERBA, CABECA CHATA E FENDA SIMPLES, DIAMETRO 4,2 MM, COMPRIMENTO * 32 * MM</v>
          </cell>
          <cell r="C3470" t="str">
            <v xml:space="preserve">UN    </v>
          </cell>
          <cell r="D3470" t="str">
            <v>0,09</v>
          </cell>
        </row>
        <row r="3471">
          <cell r="A3471">
            <v>4356</v>
          </cell>
          <cell r="B3471" t="str">
            <v>PARAFUSO DE ACO ZINCADO COM ROSCA SOBERBA, CABECA CHATA E FENDA SIMPLES, DIAMETRO 4,8 MM, COMPRIMENTO 45 MM</v>
          </cell>
          <cell r="C3471" t="str">
            <v xml:space="preserve">UN    </v>
          </cell>
          <cell r="D3471" t="str">
            <v>0,12</v>
          </cell>
        </row>
        <row r="3472">
          <cell r="A3472">
            <v>13246</v>
          </cell>
          <cell r="B3472" t="str">
            <v>PARAFUSO DE FERRO POLIDO, SEXTAVADO, COM ROSCA INTEIRA, DIAMETRO 5/16", COMPRIMENTO 3/4", COM PORCA E ARRUELA LISA LEVE</v>
          </cell>
          <cell r="C3472" t="str">
            <v xml:space="preserve">UN    </v>
          </cell>
          <cell r="D3472" t="str">
            <v>0,21</v>
          </cell>
        </row>
        <row r="3473">
          <cell r="A3473">
            <v>4346</v>
          </cell>
          <cell r="B3473" t="str">
            <v>PARAFUSO DE FERRO POLIDO, SEXTAVADO, COM ROSCA PARCIAL, DIAMETRO 5/8", COMPRIMENTO 6", COM PORCA E ARRUELA DE PRESSAO MEDIA</v>
          </cell>
          <cell r="C3473" t="str">
            <v xml:space="preserve">UN    </v>
          </cell>
          <cell r="D3473" t="str">
            <v>4,92</v>
          </cell>
        </row>
        <row r="3474">
          <cell r="A3474">
            <v>11955</v>
          </cell>
          <cell r="B3474" t="str">
            <v>PARAFUSO DE LATAO COM ACABAMENTO CROMADO PARA FIXAR PECA SANITARIA, INCLUI PORCA CEGA, ARRUELA E BUCHA DE NYLON TAMANHO S-10</v>
          </cell>
          <cell r="C3474" t="str">
            <v xml:space="preserve">UN    </v>
          </cell>
          <cell r="D3474" t="str">
            <v>2,15</v>
          </cell>
        </row>
        <row r="3475">
          <cell r="A3475">
            <v>11960</v>
          </cell>
          <cell r="B3475" t="str">
            <v>PARAFUSO DE LATAO COM ROSCA SOBERBA, CABECA CHATA E FENDA SIMPLES, DIAMETRO 2,5 MM, COMPRIMENTO 12 MM</v>
          </cell>
          <cell r="C3475" t="str">
            <v xml:space="preserve">UN    </v>
          </cell>
          <cell r="D3475" t="str">
            <v>0,07</v>
          </cell>
        </row>
        <row r="3476">
          <cell r="A3476">
            <v>4333</v>
          </cell>
          <cell r="B3476" t="str">
            <v>PARAFUSO DE LATAO COM ROSCA SOBERBA, CABECA CHATA E FENDA SIMPLES, DIAMETRO 3,2 MM, COMPRIMENTO 16 MM</v>
          </cell>
          <cell r="C3476" t="str">
            <v xml:space="preserve">UN    </v>
          </cell>
          <cell r="D3476" t="str">
            <v>0,12</v>
          </cell>
        </row>
        <row r="3477">
          <cell r="A3477">
            <v>4358</v>
          </cell>
          <cell r="B3477" t="str">
            <v>PARAFUSO DE LATAO COM ROSCA SOBERBA, CABECA CHATA E FENDA SIMPLES, DIAMETRO 4,8 MM, COMPRIMENTO 65 MM</v>
          </cell>
          <cell r="C3477" t="str">
            <v xml:space="preserve">UN    </v>
          </cell>
          <cell r="D3477" t="str">
            <v>0,98</v>
          </cell>
        </row>
        <row r="3478">
          <cell r="A3478">
            <v>39435</v>
          </cell>
          <cell r="B3478" t="str">
            <v>PARAFUSO DRY WALL, EM ACO FOSFATIZADO, CABECA TROMBETA E PONTA AGULHA (TA), COMPRIMENTO 25 MM</v>
          </cell>
          <cell r="C3478" t="str">
            <v xml:space="preserve">UN    </v>
          </cell>
          <cell r="D3478" t="str">
            <v>0,05</v>
          </cell>
        </row>
        <row r="3479">
          <cell r="A3479">
            <v>39436</v>
          </cell>
          <cell r="B3479" t="str">
            <v>PARAFUSO DRY WALL, EM ACO FOSFATIZADO, CABECA TROMBETA E PONTA AGULHA (TA), COMPRIMENTO 35 MM</v>
          </cell>
          <cell r="C3479" t="str">
            <v xml:space="preserve">UN    </v>
          </cell>
          <cell r="D3479" t="str">
            <v>0,08</v>
          </cell>
        </row>
        <row r="3480">
          <cell r="A3480">
            <v>39437</v>
          </cell>
          <cell r="B3480" t="str">
            <v>PARAFUSO DRY WALL, EM ACO FOSFATIZADO, CABECA TROMBETA E PONTA AGULHA (TA), COMPRIMENTO 45 MM</v>
          </cell>
          <cell r="C3480" t="str">
            <v xml:space="preserve">UN    </v>
          </cell>
          <cell r="D3480" t="str">
            <v>0,11</v>
          </cell>
        </row>
        <row r="3481">
          <cell r="A3481">
            <v>39439</v>
          </cell>
          <cell r="B3481" t="str">
            <v>PARAFUSO DRY WALL, EM ACO FOSFATIZADO, CABECA TROMBETA E PONTA BROCA (TB), COMPRIMENTO 25 MM</v>
          </cell>
          <cell r="C3481" t="str">
            <v xml:space="preserve">UN    </v>
          </cell>
          <cell r="D3481" t="str">
            <v>0,07</v>
          </cell>
        </row>
        <row r="3482">
          <cell r="A3482">
            <v>39440</v>
          </cell>
          <cell r="B3482" t="str">
            <v>PARAFUSO DRY WALL, EM ACO FOSFATIZADO, CABECA TROMBETA E PONTA BROCA (TB), COMPRIMENTO 35 MM</v>
          </cell>
          <cell r="C3482" t="str">
            <v xml:space="preserve">UN    </v>
          </cell>
          <cell r="D3482" t="str">
            <v>0,09</v>
          </cell>
        </row>
        <row r="3483">
          <cell r="A3483">
            <v>39441</v>
          </cell>
          <cell r="B3483" t="str">
            <v>PARAFUSO DRY WALL, EM ACO FOSFATIZADO, CABECA TROMBETA E PONTA BROCA (TB), COMPRIMENTO 45 MM</v>
          </cell>
          <cell r="C3483" t="str">
            <v xml:space="preserve">UN    </v>
          </cell>
          <cell r="D3483" t="str">
            <v>0,12</v>
          </cell>
        </row>
        <row r="3484">
          <cell r="A3484">
            <v>39442</v>
          </cell>
          <cell r="B3484" t="str">
            <v>PARAFUSO DRY WALL, EM ACO ZINCADO, CABECA LENTILHA E PONTA AGULHA (LA), LARGURA 4,2 MM, COMPRIMENTO 13 MM</v>
          </cell>
          <cell r="C3484" t="str">
            <v xml:space="preserve">UN    </v>
          </cell>
          <cell r="D3484" t="str">
            <v>0,09</v>
          </cell>
        </row>
        <row r="3485">
          <cell r="A3485">
            <v>39443</v>
          </cell>
          <cell r="B3485" t="str">
            <v>PARAFUSO DRY WALL, EM ACO ZINCADO, CABECA LENTILHA E PONTA BROCA (LB), LARGURA 4,2 MM, COMPRIMENTO 13 MM</v>
          </cell>
          <cell r="C3485" t="str">
            <v xml:space="preserve">UN    </v>
          </cell>
          <cell r="D3485" t="str">
            <v>0,11</v>
          </cell>
        </row>
        <row r="3486">
          <cell r="A3486">
            <v>4329</v>
          </cell>
          <cell r="B3486" t="str">
            <v>PARAFUSO EM ACO GALVANIZADO, TIPO MAQUINA, SEXTAVADO, SEM PORCA, DIAMETRO 1/2", COMPRIMENTO 2"</v>
          </cell>
          <cell r="C3486" t="str">
            <v xml:space="preserve">UN    </v>
          </cell>
          <cell r="D3486" t="str">
            <v>1,05</v>
          </cell>
        </row>
        <row r="3487">
          <cell r="A3487">
            <v>4383</v>
          </cell>
          <cell r="B3487" t="str">
            <v>PARAFUSO FRANCES METRICO ZINCADO, DIAMETRO 12 MM, COMPRIMENTO 140MM, COM PORCA SEXTAVADA E ARRUELA DE PRESSAO MEDIA</v>
          </cell>
          <cell r="C3487" t="str">
            <v xml:space="preserve">UN    </v>
          </cell>
          <cell r="D3487" t="str">
            <v>9,49</v>
          </cell>
        </row>
        <row r="3488">
          <cell r="A3488">
            <v>4344</v>
          </cell>
          <cell r="B3488" t="str">
            <v>PARAFUSO FRANCES METRICO ZINCADO, DIAMETRO 12 MM, COMPRIMENTO 150 MM, COM PORCA SEXTAVADA E ARRUELA DE PRESSAO MEDIA</v>
          </cell>
          <cell r="C3488" t="str">
            <v xml:space="preserve">UN    </v>
          </cell>
          <cell r="D3488" t="str">
            <v>9,95</v>
          </cell>
        </row>
        <row r="3489">
          <cell r="A3489">
            <v>436</v>
          </cell>
          <cell r="B3489" t="str">
            <v>PARAFUSO FRANCES M16 EM ACO GALVANIZADO, COMPRIMENTO = 150 MM, DIAMETRO = 16 MM, CABECA ABAULADA</v>
          </cell>
          <cell r="C3489" t="str">
            <v xml:space="preserve">UN    </v>
          </cell>
          <cell r="D3489" t="str">
            <v>6,70</v>
          </cell>
        </row>
        <row r="3490">
          <cell r="A3490">
            <v>442</v>
          </cell>
          <cell r="B3490" t="str">
            <v>PARAFUSO FRANCES M16 EM ACO GALVANIZADO, COMPRIMENTO = 45 MM, DIAMETRO = 16 MM, CABECA ABAULADA</v>
          </cell>
          <cell r="C3490" t="str">
            <v xml:space="preserve">UN    </v>
          </cell>
          <cell r="D3490" t="str">
            <v>3,96</v>
          </cell>
        </row>
        <row r="3491">
          <cell r="A3491">
            <v>11953</v>
          </cell>
          <cell r="B3491" t="str">
            <v>PARAFUSO FRANCES ZINCADO, DIAMETRO 1/2'', COMPRIMENTO 2'', COM PORCA E ARRUELA</v>
          </cell>
          <cell r="C3491" t="str">
            <v xml:space="preserve">UN    </v>
          </cell>
          <cell r="D3491" t="str">
            <v>1,57</v>
          </cell>
        </row>
        <row r="3492">
          <cell r="A3492">
            <v>4335</v>
          </cell>
          <cell r="B3492" t="str">
            <v>PARAFUSO FRANCES ZINCADO, DIAMETRO 1/2", COMPRIMENTO 12", COM PORCA E ARRUELA LISA MEDIA</v>
          </cell>
          <cell r="C3492" t="str">
            <v xml:space="preserve">UN    </v>
          </cell>
          <cell r="D3492" t="str">
            <v>6,68</v>
          </cell>
        </row>
        <row r="3493">
          <cell r="A3493">
            <v>4334</v>
          </cell>
          <cell r="B3493" t="str">
            <v>PARAFUSO FRANCES ZINCADO, DIAMETRO 1/2", COMPRIMENTO 15", COM PORCA E ARRUELA LISA MEDIA</v>
          </cell>
          <cell r="C3493" t="str">
            <v xml:space="preserve">UN    </v>
          </cell>
          <cell r="D3493" t="str">
            <v>9,16</v>
          </cell>
        </row>
        <row r="3494">
          <cell r="A3494">
            <v>4343</v>
          </cell>
          <cell r="B3494" t="str">
            <v>PARAFUSO FRANCES ZINCADO, DIAMETRO 1/2", COMPRIMENTO 4", COM PORCA E ARRUELA</v>
          </cell>
          <cell r="C3494" t="str">
            <v xml:space="preserve">UN    </v>
          </cell>
          <cell r="D3494" t="str">
            <v>2,25</v>
          </cell>
        </row>
        <row r="3495">
          <cell r="A3495">
            <v>430</v>
          </cell>
          <cell r="B3495" t="str">
            <v>PARAFUSO M16 EM ACO GALVANIZADO, COMPRIMENTO = 125 MM, DIAMETRO = 16 MM, ROSCA MAQUINA, CABECA QUADRADA</v>
          </cell>
          <cell r="C3495" t="str">
            <v xml:space="preserve">UN    </v>
          </cell>
          <cell r="D3495" t="str">
            <v>5,99</v>
          </cell>
        </row>
        <row r="3496">
          <cell r="A3496">
            <v>441</v>
          </cell>
          <cell r="B3496" t="str">
            <v>PARAFUSO M16 EM ACO GALVANIZADO, COMPRIMENTO = 150 MM, DIAMETRO = 16 MM, ROSCA MAQUINA, CABECA QUADRADA</v>
          </cell>
          <cell r="C3496" t="str">
            <v xml:space="preserve">UN    </v>
          </cell>
          <cell r="D3496" t="str">
            <v>6,60</v>
          </cell>
        </row>
        <row r="3497">
          <cell r="A3497">
            <v>431</v>
          </cell>
          <cell r="B3497" t="str">
            <v>PARAFUSO M16 EM ACO GALVANIZADO, COMPRIMENTO = 200 MM, DIAMETRO = 16 MM, ROSCA MAQUINA, CABECA QUADRADA</v>
          </cell>
          <cell r="C3497" t="str">
            <v xml:space="preserve">UN    </v>
          </cell>
          <cell r="D3497" t="str">
            <v>7,96</v>
          </cell>
        </row>
        <row r="3498">
          <cell r="A3498">
            <v>432</v>
          </cell>
          <cell r="B3498" t="str">
            <v>PARAFUSO M16 EM ACO GALVANIZADO, COMPRIMENTO = 250 MM, DIAMETRO = 16 MM, ROSCA MAQUINA, CABECA QUADRADA</v>
          </cell>
          <cell r="C3498" t="str">
            <v xml:space="preserve">UN    </v>
          </cell>
          <cell r="D3498" t="str">
            <v>8,79</v>
          </cell>
        </row>
        <row r="3499">
          <cell r="A3499">
            <v>429</v>
          </cell>
          <cell r="B3499" t="str">
            <v>PARAFUSO M16 EM ACO GALVANIZADO, COMPRIMENTO = 300 MM, DIAMETRO = 16 MM, ROSCA DUPLA</v>
          </cell>
          <cell r="C3499" t="str">
            <v xml:space="preserve">UN    </v>
          </cell>
          <cell r="D3499" t="str">
            <v>11,85</v>
          </cell>
        </row>
        <row r="3500">
          <cell r="A3500">
            <v>439</v>
          </cell>
          <cell r="B3500" t="str">
            <v>PARAFUSO M16 EM ACO GALVANIZADO, COMPRIMENTO = 300 MM, DIAMETRO = 16 MM, ROSCA MAQUINA, CABECA QUADRADA</v>
          </cell>
          <cell r="C3500" t="str">
            <v xml:space="preserve">UN    </v>
          </cell>
          <cell r="D3500" t="str">
            <v>10,10</v>
          </cell>
        </row>
        <row r="3501">
          <cell r="A3501">
            <v>433</v>
          </cell>
          <cell r="B3501" t="str">
            <v>PARAFUSO M16 EM ACO GALVANIZADO, COMPRIMENTO = 350 MM, DIAMETRO = 16 MM, ROSCA MAQUINA, CABECA QUADRADA</v>
          </cell>
          <cell r="C3501" t="str">
            <v xml:space="preserve">UN    </v>
          </cell>
          <cell r="D3501" t="str">
            <v>11,79</v>
          </cell>
        </row>
        <row r="3502">
          <cell r="A3502">
            <v>437</v>
          </cell>
          <cell r="B3502" t="str">
            <v>PARAFUSO M16 EM ACO GALVANIZADO, COMPRIMENTO = 400 MM, DIAMETRO = 16 MM, ROSCA DUPLA</v>
          </cell>
          <cell r="C3502" t="str">
            <v xml:space="preserve">UN    </v>
          </cell>
          <cell r="D3502" t="str">
            <v>15,66</v>
          </cell>
        </row>
        <row r="3503">
          <cell r="A3503">
            <v>11790</v>
          </cell>
          <cell r="B3503" t="str">
            <v>PARAFUSO M16 EM ACO GALVANIZADO, COMPRIMENTO = 450 MM, DIAMETRO = 16 MM, ROSCA MAQUINA, CABECA QUADRADA</v>
          </cell>
          <cell r="C3503" t="str">
            <v xml:space="preserve">UN    </v>
          </cell>
          <cell r="D3503" t="str">
            <v>17,77</v>
          </cell>
        </row>
        <row r="3504">
          <cell r="A3504">
            <v>428</v>
          </cell>
          <cell r="B3504" t="str">
            <v>PARAFUSO M16 EM ACO GALVANIZADO, COMPRIMENTO = 500 MM, DIAMETRO = 16 MM, ROSCA MAQUINA, COM CABECA SEXTAVADA E PORCA</v>
          </cell>
          <cell r="C3504" t="str">
            <v xml:space="preserve">UN    </v>
          </cell>
          <cell r="D3504" t="str">
            <v>19,32</v>
          </cell>
        </row>
        <row r="3505">
          <cell r="A3505">
            <v>4384</v>
          </cell>
          <cell r="B3505" t="str">
            <v>PARAFUSO NIQUELADO COM ACABAMENTO CROMADO PARA FIXAR PECA SANITARIA, INCLUI PORCA CEGA, ARRUELA E BUCHA DE NYLON TAMANHO S-10</v>
          </cell>
          <cell r="C3505" t="str">
            <v xml:space="preserve">UN    </v>
          </cell>
          <cell r="D3505" t="str">
            <v>10,91</v>
          </cell>
        </row>
        <row r="3506">
          <cell r="A3506">
            <v>4351</v>
          </cell>
          <cell r="B3506" t="str">
            <v>PARAFUSO NIQUELADO 3 1/2" COM ACABAMENTO CROMADO PARA FIXAR PECA SANITARIA, INCLUI PORCA CEGA, ARRUELA E BUCHA DE NYLON TAMANHO S-8</v>
          </cell>
          <cell r="C3506" t="str">
            <v xml:space="preserve">UN    </v>
          </cell>
          <cell r="D3506" t="str">
            <v>8,08</v>
          </cell>
        </row>
        <row r="3507">
          <cell r="A3507">
            <v>11054</v>
          </cell>
          <cell r="B3507" t="str">
            <v>PARAFUSO ROSCA SOBERBA ZINCADO CABECA CHATA FENDA SIMPLES 3,2 X 20 MM (3/4 ")</v>
          </cell>
          <cell r="C3507" t="str">
            <v xml:space="preserve">UN    </v>
          </cell>
          <cell r="D3507" t="str">
            <v>0,02</v>
          </cell>
        </row>
        <row r="3508">
          <cell r="A3508">
            <v>11055</v>
          </cell>
          <cell r="B3508" t="str">
            <v>PARAFUSO ROSCA SOBERBA ZINCADO CABECA CHATA FENDA SIMPLES 3,5 X 25 MM (1 ")</v>
          </cell>
          <cell r="C3508" t="str">
            <v xml:space="preserve">UN    </v>
          </cell>
          <cell r="D3508" t="str">
            <v>0,04</v>
          </cell>
        </row>
        <row r="3509">
          <cell r="A3509">
            <v>11056</v>
          </cell>
          <cell r="B3509" t="str">
            <v>PARAFUSO ROSCA SOBERBA ZINCADO CABECA CHATA FENDA SIMPLES 3,8 X 30 MM (1.1/4 ")</v>
          </cell>
          <cell r="C3509" t="str">
            <v xml:space="preserve">UN    </v>
          </cell>
          <cell r="D3509" t="str">
            <v>0,04</v>
          </cell>
        </row>
        <row r="3510">
          <cell r="A3510">
            <v>11057</v>
          </cell>
          <cell r="B3510" t="str">
            <v>PARAFUSO ROSCA SOBERBA ZINCADO CABECA CHATA FENDA SIMPLES 4,8 X 40 MM (1.1/2 ")</v>
          </cell>
          <cell r="C3510" t="str">
            <v xml:space="preserve">UN    </v>
          </cell>
          <cell r="D3510" t="str">
            <v>0,09</v>
          </cell>
        </row>
        <row r="3511">
          <cell r="A3511">
            <v>11059</v>
          </cell>
          <cell r="B3511" t="str">
            <v>PARAFUSO ROSCA SOBERBA ZINCADO CABECA CHATA FENDA SIMPLES 5,5 X 50 MM (2 ")</v>
          </cell>
          <cell r="C3511" t="str">
            <v xml:space="preserve">UN    </v>
          </cell>
          <cell r="D3511" t="str">
            <v>0,18</v>
          </cell>
        </row>
        <row r="3512">
          <cell r="A3512">
            <v>11058</v>
          </cell>
          <cell r="B3512" t="str">
            <v>PARAFUSO ROSCA SOBERBA ZINCADO CABECA CHATA FENDA SIMPLES 5,5 X 65 MM (2.1/2 ")</v>
          </cell>
          <cell r="C3512" t="str">
            <v xml:space="preserve">UN    </v>
          </cell>
          <cell r="D3512" t="str">
            <v>0,23</v>
          </cell>
        </row>
        <row r="3513">
          <cell r="A3513">
            <v>4380</v>
          </cell>
          <cell r="B3513" t="str">
            <v>PARAFUSO ZINCADO ROSCA SOBERBA 5/16 " X 120 MM PARA TELHA FIBROCIMENTO</v>
          </cell>
          <cell r="C3513" t="str">
            <v xml:space="preserve">UN    </v>
          </cell>
          <cell r="D3513" t="str">
            <v>0,79</v>
          </cell>
        </row>
        <row r="3514">
          <cell r="A3514">
            <v>4299</v>
          </cell>
          <cell r="B3514" t="str">
            <v>PARAFUSO ZINCADO ROSCA SOBERBA, CABECA SEXTAVADA, 5/16 " X 110 MM, PARA FIXACAO DE TELHA EM MADEIRA</v>
          </cell>
          <cell r="C3514" t="str">
            <v xml:space="preserve">UN    </v>
          </cell>
          <cell r="D3514" t="str">
            <v>0,75</v>
          </cell>
        </row>
        <row r="3515">
          <cell r="A3515">
            <v>4304</v>
          </cell>
          <cell r="B3515" t="str">
            <v>PARAFUSO ZINCADO ROSCA SOBERBA, CABECA SEXTAVADA, 5/16 " X 150 MM, PARA FIXACAO DE TELHA EM MADEIRA</v>
          </cell>
          <cell r="C3515" t="str">
            <v xml:space="preserve">UN    </v>
          </cell>
          <cell r="D3515" t="str">
            <v>1,02</v>
          </cell>
        </row>
        <row r="3516">
          <cell r="A3516">
            <v>4305</v>
          </cell>
          <cell r="B3516" t="str">
            <v>PARAFUSO ZINCADO ROSCA SOBERBA, CABECA SEXTAVADA, 5/16 " X 180 MM, PARA FIXACAO DE TELHA EM MADEIRA</v>
          </cell>
          <cell r="C3516" t="str">
            <v xml:space="preserve">UN    </v>
          </cell>
          <cell r="D3516" t="str">
            <v>1,19</v>
          </cell>
        </row>
        <row r="3517">
          <cell r="A3517">
            <v>4306</v>
          </cell>
          <cell r="B3517" t="str">
            <v>PARAFUSO ZINCADO ROSCA SOBERBA, CABECA SEXTAVADA, 5/16 " X 200 MM, PARA FIXACAO DE TELHA EM MADEIRA</v>
          </cell>
          <cell r="C3517" t="str">
            <v xml:space="preserve">UN    </v>
          </cell>
          <cell r="D3517" t="str">
            <v>1,38</v>
          </cell>
        </row>
        <row r="3518">
          <cell r="A3518">
            <v>4308</v>
          </cell>
          <cell r="B3518" t="str">
            <v>PARAFUSO ZINCADO ROSCA SOBERBA, CABECA SEXTAVADA, 5/16 " X 230 MM, PARA FIXACAO DE TELHA EM MADEIRA</v>
          </cell>
          <cell r="C3518" t="str">
            <v xml:space="preserve">UN    </v>
          </cell>
          <cell r="D3518" t="str">
            <v>2,85</v>
          </cell>
        </row>
        <row r="3519">
          <cell r="A3519">
            <v>4302</v>
          </cell>
          <cell r="B3519" t="str">
            <v>PARAFUSO ZINCADO ROSCA SOBERBA, CABECA SEXTAVADA, 5/16 " X 250 MM, PARA FIXACAO DE TELHA EM MADEIRA</v>
          </cell>
          <cell r="C3519" t="str">
            <v xml:space="preserve">UN    </v>
          </cell>
          <cell r="D3519" t="str">
            <v>2,14</v>
          </cell>
        </row>
        <row r="3520">
          <cell r="A3520">
            <v>4300</v>
          </cell>
          <cell r="B3520" t="str">
            <v>PARAFUSO ZINCADO ROSCA SOBERBA, CABECA SEXTAVADA, 5/16 " X 50 MM, PARA FIXACAO DE TELHA EM MADEIRA</v>
          </cell>
          <cell r="C3520" t="str">
            <v xml:space="preserve">UN    </v>
          </cell>
          <cell r="D3520" t="str">
            <v>0,51</v>
          </cell>
        </row>
        <row r="3521">
          <cell r="A3521">
            <v>4301</v>
          </cell>
          <cell r="B3521" t="str">
            <v>PARAFUSO ZINCADO ROSCA SOBERBA, CABECA SEXTAVADA, 5/16 " X 85 MM, PARA FIXACAO DE TELHA EM MADEIRA</v>
          </cell>
          <cell r="C3521" t="str">
            <v xml:space="preserve">UN    </v>
          </cell>
          <cell r="D3521" t="str">
            <v>0,62</v>
          </cell>
        </row>
        <row r="3522">
          <cell r="A3522">
            <v>4320</v>
          </cell>
          <cell r="B3522" t="str">
            <v>PARAFUSO ZINCADO 5/16 " X 250 MM PARA FIXACAO DE TELHA DE FIBROCIMENTO CANALETE 49, INCLUI BUCHA NYLON S-10</v>
          </cell>
          <cell r="C3522" t="str">
            <v xml:space="preserve">UN    </v>
          </cell>
          <cell r="D3522" t="str">
            <v>1,89</v>
          </cell>
        </row>
        <row r="3523">
          <cell r="A3523">
            <v>4318</v>
          </cell>
          <cell r="B3523" t="str">
            <v>PARAFUSO ZINCADO 5/16 " X 85 MM PARA FIXACAO DE TELHA DE FIBROCIMENTO CANALETE 90, INCLUI BUCHA NYLON S-10</v>
          </cell>
          <cell r="C3523" t="str">
            <v xml:space="preserve">UN    </v>
          </cell>
          <cell r="D3523" t="str">
            <v>0,92</v>
          </cell>
        </row>
        <row r="3524">
          <cell r="A3524">
            <v>40547</v>
          </cell>
          <cell r="B3524" t="str">
            <v>PARAFUSO ZINCADO, AUTOBROCANTE, FLANGEADO, 4,2 MM X 19 MM</v>
          </cell>
          <cell r="C3524" t="str">
            <v xml:space="preserve">CENTO </v>
          </cell>
          <cell r="D3524" t="str">
            <v>13,25</v>
          </cell>
        </row>
        <row r="3525">
          <cell r="A3525">
            <v>11962</v>
          </cell>
          <cell r="B3525" t="str">
            <v>PARAFUSO ZINCADO, SEXTAVADO, COM ROSCA INTEIRA, DIAMETRO 1/4", COMPRIMENTO 1/2"</v>
          </cell>
          <cell r="C3525" t="str">
            <v xml:space="preserve">UN    </v>
          </cell>
          <cell r="D3525" t="str">
            <v>0,10</v>
          </cell>
        </row>
        <row r="3526">
          <cell r="A3526">
            <v>4332</v>
          </cell>
          <cell r="B3526" t="str">
            <v>PARAFUSO ZINCADO, SEXTAVADO, COM ROSCA INTEIRA, DIAMETRO 3/8", COMPRIMENTO 2"</v>
          </cell>
          <cell r="C3526" t="str">
            <v xml:space="preserve">UN    </v>
          </cell>
          <cell r="D3526" t="str">
            <v>0,52</v>
          </cell>
        </row>
        <row r="3527">
          <cell r="A3527">
            <v>4331</v>
          </cell>
          <cell r="B3527" t="str">
            <v>PARAFUSO ZINCADO, SEXTAVADO, COM ROSCA INTEIRA, DIAMETRO 5/8", COMPRIMENTO 2 1/4"</v>
          </cell>
          <cell r="C3527" t="str">
            <v xml:space="preserve">UN    </v>
          </cell>
          <cell r="D3527" t="str">
            <v>1,99</v>
          </cell>
        </row>
        <row r="3528">
          <cell r="A3528">
            <v>4336</v>
          </cell>
          <cell r="B3528" t="str">
            <v>PARAFUSO ZINCADO, SEXTAVADO, COM ROSCA INTEIRA, DIAMETRO 5/8", COMPRIMENTO 3", COM PORCA E ARRUELA DE PRESSAO MEDIA</v>
          </cell>
          <cell r="C3528" t="str">
            <v xml:space="preserve">UN    </v>
          </cell>
          <cell r="D3528" t="str">
            <v>2,54</v>
          </cell>
        </row>
        <row r="3529">
          <cell r="A3529">
            <v>13294</v>
          </cell>
          <cell r="B3529" t="str">
            <v>PARAFUSO ZINCADO, SEXTAVADO, COM ROSCA SOBERBA, DIAMETRO 3/8", COMPRIMENTO 80 MM</v>
          </cell>
          <cell r="C3529" t="str">
            <v xml:space="preserve">UN    </v>
          </cell>
          <cell r="D3529" t="str">
            <v>0,73</v>
          </cell>
        </row>
        <row r="3530">
          <cell r="A3530">
            <v>11948</v>
          </cell>
          <cell r="B3530" t="str">
            <v>PARAFUSO ZINCADO, SEXTAVADO, COM ROSCA SOBERBA, DIAMETRO 5/16", COMPRIMENTO 40 MM</v>
          </cell>
          <cell r="C3530" t="str">
            <v xml:space="preserve">UN    </v>
          </cell>
          <cell r="D3530" t="str">
            <v>0,32</v>
          </cell>
        </row>
        <row r="3531">
          <cell r="A3531">
            <v>4382</v>
          </cell>
          <cell r="B3531" t="str">
            <v>PARAFUSO ZINCADO, SEXTAVADO, COM ROSCA SOBERBA, DIAMETRO 5/16", COMPRIMENTO 80 MM</v>
          </cell>
          <cell r="C3531" t="str">
            <v xml:space="preserve">UN    </v>
          </cell>
          <cell r="D3531" t="str">
            <v>0,54</v>
          </cell>
        </row>
        <row r="3532">
          <cell r="A3532">
            <v>4354</v>
          </cell>
          <cell r="B3532" t="str">
            <v>PARAFUSO ZINCADO, SEXTAVADO, GRAU 5, ROSCA INTEIRA, DIAMETRO 1 1/2", COMPRIMENTO 4"</v>
          </cell>
          <cell r="C3532" t="str">
            <v xml:space="preserve">UN    </v>
          </cell>
          <cell r="D3532" t="str">
            <v>22,82</v>
          </cell>
        </row>
        <row r="3533">
          <cell r="A3533">
            <v>40839</v>
          </cell>
          <cell r="B3533" t="str">
            <v>PARAFUSO, ASTM A307 - GRAU A, SEXTAVADO, ZINCADO, DIAMETRO 3/8" (9,52 MM), COMPRIMENTO 1 " (25,4 MM)</v>
          </cell>
          <cell r="C3533" t="str">
            <v xml:space="preserve">CENTO </v>
          </cell>
          <cell r="D3533" t="str">
            <v>54,92</v>
          </cell>
        </row>
        <row r="3534">
          <cell r="A3534">
            <v>40552</v>
          </cell>
          <cell r="B3534" t="str">
            <v>PARAFUSO, AUTO ATARRACHANTE, CABECA CHATA, FENDA SIMPLES, 1/4 (6,35 MM) X 25 MM</v>
          </cell>
          <cell r="C3534" t="str">
            <v xml:space="preserve">CENTO </v>
          </cell>
          <cell r="D3534" t="str">
            <v>22,72</v>
          </cell>
        </row>
        <row r="3535">
          <cell r="A3535">
            <v>40549</v>
          </cell>
          <cell r="B3535" t="str">
            <v>PARAFUSO, COMUM, ASTM A307, SEXTAVADO, DIAMETRO 1/2" (12,7 MM), COMPRIMENTO 1" (25,4 MM)</v>
          </cell>
          <cell r="C3535" t="str">
            <v xml:space="preserve">CENTO </v>
          </cell>
          <cell r="D3535" t="str">
            <v>89,96</v>
          </cell>
        </row>
        <row r="3536">
          <cell r="A3536">
            <v>4385</v>
          </cell>
          <cell r="B3536" t="str">
            <v>PARALELEPIPEDO GRANITICO OU BASALTICO, PARA PAVIMENTACAO, SEM FRETE (VARIACAO REGIONAL DE PECAS POR M2)</v>
          </cell>
          <cell r="C3536" t="str">
            <v xml:space="preserve">MIL   </v>
          </cell>
          <cell r="D3536" t="str">
            <v>712,11</v>
          </cell>
        </row>
        <row r="3537">
          <cell r="A3537">
            <v>20078</v>
          </cell>
          <cell r="B3537" t="str">
            <v>PASTA LUBRIFICANTE PARA TUBOS E CONEXOES COM JUNTA ELASTICA (USO EM PVC, ACO, POLIETILENO E OUTROS) ( DE *400* G)</v>
          </cell>
          <cell r="C3537" t="str">
            <v xml:space="preserve">UN    </v>
          </cell>
          <cell r="D3537" t="str">
            <v>23,81</v>
          </cell>
        </row>
        <row r="3538">
          <cell r="A3538">
            <v>20079</v>
          </cell>
          <cell r="B3538" t="str">
            <v>PASTA LUBRIFICANTE PARA TUBOS E CONEXOES COM JUNTA ELASTICA (USO EM PVC, ACO, POLIETILENO E OUTROS) (POTE DE 3.500* G)</v>
          </cell>
          <cell r="C3538" t="str">
            <v xml:space="preserve">UN    </v>
          </cell>
          <cell r="D3538" t="str">
            <v>148,53</v>
          </cell>
        </row>
        <row r="3539">
          <cell r="A3539">
            <v>39897</v>
          </cell>
          <cell r="B3539" t="str">
            <v>PASTA PARA SOLDA DE TUBOS E CONEXOES DE COBRE (EMBALAGEM COM 250 G)</v>
          </cell>
          <cell r="C3539" t="str">
            <v xml:space="preserve">UN    </v>
          </cell>
          <cell r="D3539" t="str">
            <v>38,09</v>
          </cell>
        </row>
        <row r="3540">
          <cell r="A3540">
            <v>118</v>
          </cell>
          <cell r="B3540" t="str">
            <v>PASTA VEDA JUNTAS/ROSCA, LATA DE *500* G, PARA INSTALACOES DE GAS E OUTROS</v>
          </cell>
          <cell r="C3540" t="str">
            <v xml:space="preserve">UN    </v>
          </cell>
          <cell r="D3540" t="str">
            <v>90,02</v>
          </cell>
        </row>
        <row r="3541">
          <cell r="A3541">
            <v>4396</v>
          </cell>
          <cell r="B3541" t="str">
            <v>PASTILHA CERAMICA/PORCELANA, REVEST INT/EXT E  PISCINA, CORES BRANCA OU FRIAS, *2,5 X 2,5* CM</v>
          </cell>
          <cell r="C3541" t="str">
            <v xml:space="preserve">M2    </v>
          </cell>
          <cell r="D3541" t="str">
            <v>271,31</v>
          </cell>
        </row>
        <row r="3542">
          <cell r="A3542">
            <v>36881</v>
          </cell>
          <cell r="B3542" t="str">
            <v>PASTILHA CERAMICA/PORCELANA, REVEST INT/EXT E  PISCINA, CORES FRIAS *5 X 5* CM</v>
          </cell>
          <cell r="C3542" t="str">
            <v xml:space="preserve">M2    </v>
          </cell>
          <cell r="D3542" t="str">
            <v>242,44</v>
          </cell>
        </row>
        <row r="3543">
          <cell r="A3543">
            <v>36882</v>
          </cell>
          <cell r="B3543" t="str">
            <v>PASTILHA CERAMICA/PORCELANA, REVEST INT/EXT E  PISCINA, CORES QUENTES *5 X 5* CM</v>
          </cell>
          <cell r="C3543" t="str">
            <v xml:space="preserve">M2    </v>
          </cell>
          <cell r="D3543" t="str">
            <v>282,85</v>
          </cell>
        </row>
        <row r="3544">
          <cell r="A3544">
            <v>4397</v>
          </cell>
          <cell r="B3544" t="str">
            <v>PASTILHA CERAMICA/PORCELANA, REVEST INT/EXT E  PISCINA, CORES QUENTES, *2,5 X 2,5* CM</v>
          </cell>
          <cell r="C3544" t="str">
            <v xml:space="preserve">M2    </v>
          </cell>
          <cell r="D3544" t="str">
            <v>439,96</v>
          </cell>
        </row>
        <row r="3545">
          <cell r="A3545">
            <v>34754</v>
          </cell>
          <cell r="B3545" t="str">
            <v>PASTILHA DE VIDRO CRISTAL, NACIONAL, REVEST INT/EXT E PISCINA, TODAS AS CORES, E MAIOR OU IGUAL A 5 MM  *2,0 X 2,0* CM</v>
          </cell>
          <cell r="C3545" t="str">
            <v xml:space="preserve">M2    </v>
          </cell>
          <cell r="D3545" t="str">
            <v>814,66</v>
          </cell>
        </row>
        <row r="3546">
          <cell r="A3546">
            <v>25962</v>
          </cell>
          <cell r="B3546" t="str">
            <v>PASTILHA DE VIDRO PIGMENTADA *2,0 X 2,0* CM, NACIONAL, PARA REVESTIMENTO INTERNO/EXTERNO E PISCINA, BRANCA OU CORES FRIAS, ESPESSURA MAIOR OU IGUAL A 5 MM</v>
          </cell>
          <cell r="C3546" t="str">
            <v xml:space="preserve">M2    </v>
          </cell>
          <cell r="D3546" t="str">
            <v>515,97</v>
          </cell>
        </row>
        <row r="3547">
          <cell r="A3547">
            <v>34752</v>
          </cell>
          <cell r="B3547" t="str">
            <v>PASTILHA DE VIDRO PIGMENTADA, NACIONAL, REVEST INT/EXT E PISCINA, CORES QUENTES, ESPESSURA MAIOR OU IGUAL A 5 MM  *2,0 X 2,0* CM</v>
          </cell>
          <cell r="C3547" t="str">
            <v xml:space="preserve">M2    </v>
          </cell>
          <cell r="D3547" t="str">
            <v>908,61</v>
          </cell>
        </row>
        <row r="3548">
          <cell r="A3548">
            <v>4751</v>
          </cell>
          <cell r="B3548" t="str">
            <v>PASTILHEIRO</v>
          </cell>
          <cell r="C3548" t="str">
            <v xml:space="preserve">H     </v>
          </cell>
          <cell r="D3548" t="str">
            <v>18,37</v>
          </cell>
        </row>
        <row r="3549">
          <cell r="A3549">
            <v>41066</v>
          </cell>
          <cell r="B3549" t="str">
            <v>PASTILHEIRO (MENSALISTA)</v>
          </cell>
          <cell r="C3549" t="str">
            <v xml:space="preserve">MES   </v>
          </cell>
          <cell r="D3549" t="str">
            <v>3.257,22</v>
          </cell>
        </row>
        <row r="3550">
          <cell r="A3550">
            <v>39604</v>
          </cell>
          <cell r="B3550" t="str">
            <v>PATCH CORD, CATEGORIA 5 E, EXTENSAO DE 1,50 M</v>
          </cell>
          <cell r="C3550" t="str">
            <v xml:space="preserve">UN    </v>
          </cell>
          <cell r="D3550" t="str">
            <v>9,92</v>
          </cell>
        </row>
        <row r="3551">
          <cell r="A3551">
            <v>39605</v>
          </cell>
          <cell r="B3551" t="str">
            <v>PATCH CORD, CATEGORIA 5 E, EXTENSAO DE 2,50 M</v>
          </cell>
          <cell r="C3551" t="str">
            <v xml:space="preserve">UN    </v>
          </cell>
          <cell r="D3551" t="str">
            <v>13,77</v>
          </cell>
        </row>
        <row r="3552">
          <cell r="A3552">
            <v>39606</v>
          </cell>
          <cell r="B3552" t="str">
            <v>PATCH CORD, CATEGORIA 6, EXTENSAO DE 1,50 M</v>
          </cell>
          <cell r="C3552" t="str">
            <v xml:space="preserve">UN    </v>
          </cell>
          <cell r="D3552" t="str">
            <v>17,49</v>
          </cell>
        </row>
        <row r="3553">
          <cell r="A3553">
            <v>39607</v>
          </cell>
          <cell r="B3553" t="str">
            <v>PATCH CORD, CATEGORIA 6, EXTENSAO DE 2,50 M</v>
          </cell>
          <cell r="C3553" t="str">
            <v xml:space="preserve">UN    </v>
          </cell>
          <cell r="D3553" t="str">
            <v>20,06</v>
          </cell>
        </row>
        <row r="3554">
          <cell r="A3554">
            <v>39594</v>
          </cell>
          <cell r="B3554" t="str">
            <v>PATCH PANEL, 24 PORTAS, CATEGORIA 5E, COM RACKS DE 19" E 1 U DE ALTURA</v>
          </cell>
          <cell r="C3554" t="str">
            <v xml:space="preserve">UN    </v>
          </cell>
          <cell r="D3554" t="str">
            <v>189,96</v>
          </cell>
        </row>
        <row r="3555">
          <cell r="A3555">
            <v>39596</v>
          </cell>
          <cell r="B3555" t="str">
            <v>PATCH PANEL, 24 PORTAS, CATEGORIA 6, COM RACKS DE 19" E 1 U DE ALTURA</v>
          </cell>
          <cell r="C3555" t="str">
            <v xml:space="preserve">UN    </v>
          </cell>
          <cell r="D3555" t="str">
            <v>331,09</v>
          </cell>
        </row>
        <row r="3556">
          <cell r="A3556">
            <v>39595</v>
          </cell>
          <cell r="B3556" t="str">
            <v>PATCH PANEL, 48 PORTAS, CATEGORIA 5E, COM RACKS DE 19" E 2 U DE ALTURA</v>
          </cell>
          <cell r="C3556" t="str">
            <v xml:space="preserve">UN    </v>
          </cell>
          <cell r="D3556" t="str">
            <v>277,92</v>
          </cell>
        </row>
        <row r="3557">
          <cell r="A3557">
            <v>39597</v>
          </cell>
          <cell r="B3557" t="str">
            <v>PATCH PANEL, 48 PORTAS, CATEGORIA 6, COM RACKS DE 19" E 2 U DE ALTURA</v>
          </cell>
          <cell r="C3557" t="str">
            <v xml:space="preserve">UN    </v>
          </cell>
          <cell r="D3557" t="str">
            <v>446,49</v>
          </cell>
        </row>
        <row r="3558">
          <cell r="A3558">
            <v>10731</v>
          </cell>
          <cell r="B3558" t="str">
            <v>PEDRA ARDOSIA, CINZA, *40 X 40* CM, E= *1 CM</v>
          </cell>
          <cell r="C3558" t="str">
            <v xml:space="preserve">M2    </v>
          </cell>
          <cell r="D3558" t="str">
            <v>27,54</v>
          </cell>
        </row>
        <row r="3559">
          <cell r="A3559">
            <v>4704</v>
          </cell>
          <cell r="B3559" t="str">
            <v>PEDRA ARDOSIA, CINZA, 20  X  40 CM,  E=  *1 CM</v>
          </cell>
          <cell r="C3559" t="str">
            <v xml:space="preserve">M2    </v>
          </cell>
          <cell r="D3559" t="str">
            <v>24,85</v>
          </cell>
        </row>
        <row r="3560">
          <cell r="A3560">
            <v>10730</v>
          </cell>
          <cell r="B3560" t="str">
            <v>PEDRA ARDOSIA, CINZA, 30  X  30,  E= *1 CM</v>
          </cell>
          <cell r="C3560" t="str">
            <v xml:space="preserve">M2    </v>
          </cell>
          <cell r="D3560" t="str">
            <v>26,63</v>
          </cell>
        </row>
        <row r="3561">
          <cell r="A3561">
            <v>4729</v>
          </cell>
          <cell r="B3561" t="str">
            <v>PEDRA BRITADA GRADUADA, CLASSIFICADA (POSTO PEDREIRA/FORNECEDOR, SEM FRETE)</v>
          </cell>
          <cell r="C3561" t="str">
            <v xml:space="preserve">M3    </v>
          </cell>
          <cell r="D3561" t="str">
            <v>76,90</v>
          </cell>
        </row>
        <row r="3562">
          <cell r="A3562">
            <v>4720</v>
          </cell>
          <cell r="B3562" t="str">
            <v>PEDRA BRITADA N. 0, OU PEDRISCO (4,8 A 9,5 MM) POSTO PEDREIRA/FORNECEDOR, SEM FRETE</v>
          </cell>
          <cell r="C3562" t="str">
            <v xml:space="preserve">M3    </v>
          </cell>
          <cell r="D3562" t="str">
            <v>88,12</v>
          </cell>
        </row>
        <row r="3563">
          <cell r="A3563">
            <v>4721</v>
          </cell>
          <cell r="B3563" t="str">
            <v>PEDRA BRITADA N. 1 (9,5 a 19 MM) POSTO PEDREIRA/FORNECEDOR, SEM FRETE</v>
          </cell>
          <cell r="C3563" t="str">
            <v xml:space="preserve">M3    </v>
          </cell>
          <cell r="D3563" t="str">
            <v>76,32</v>
          </cell>
        </row>
        <row r="3564">
          <cell r="A3564">
            <v>4718</v>
          </cell>
          <cell r="B3564" t="str">
            <v>PEDRA BRITADA N. 2 (19 A 38 MM) POSTO PEDREIRA/FORNECEDOR, SEM FRETE</v>
          </cell>
          <cell r="C3564" t="str">
            <v xml:space="preserve">M3    </v>
          </cell>
          <cell r="D3564" t="str">
            <v>76,73</v>
          </cell>
        </row>
        <row r="3565">
          <cell r="A3565">
            <v>4722</v>
          </cell>
          <cell r="B3565" t="str">
            <v>PEDRA BRITADA N. 3 (38 A 50 MM) POSTO PEDREIRA/FORNECEDOR, SEM FRETE</v>
          </cell>
          <cell r="C3565" t="str">
            <v xml:space="preserve">M3    </v>
          </cell>
          <cell r="D3565" t="str">
            <v>72,10</v>
          </cell>
        </row>
        <row r="3566">
          <cell r="A3566">
            <v>4723</v>
          </cell>
          <cell r="B3566" t="str">
            <v>PEDRA BRITADA N. 4 (50 A 76 MM) POSTO PEDREIRA/FORNECEDOR, SEM FRETE</v>
          </cell>
          <cell r="C3566" t="str">
            <v xml:space="preserve">M3    </v>
          </cell>
          <cell r="D3566" t="str">
            <v>71,47</v>
          </cell>
        </row>
        <row r="3567">
          <cell r="A3567">
            <v>4727</v>
          </cell>
          <cell r="B3567" t="str">
            <v>PEDRA BRITADA N. 5 (76 A 100 MM) POSTO PEDREIRA/FORNECEDOR, SEM FRETE</v>
          </cell>
          <cell r="C3567" t="str">
            <v xml:space="preserve">M3    </v>
          </cell>
          <cell r="D3567" t="str">
            <v>65,42</v>
          </cell>
        </row>
        <row r="3568">
          <cell r="A3568">
            <v>4748</v>
          </cell>
          <cell r="B3568" t="str">
            <v>PEDRA BRITADA OU BICA CORRIDA, NAO CLASSIFICADA (POSTO PEDREIRA/FORNECEDOR, SEM FRETE)</v>
          </cell>
          <cell r="C3568" t="str">
            <v xml:space="preserve">M3    </v>
          </cell>
          <cell r="D3568" t="str">
            <v>70,49</v>
          </cell>
        </row>
        <row r="3569">
          <cell r="A3569">
            <v>4730</v>
          </cell>
          <cell r="B3569" t="str">
            <v>PEDRA DE MAO OU PEDRA RACHAO PARA ARRIMO/FUNDACAO (POSTO PEDREIRA/FORNECEDOR, SEM FRETE)</v>
          </cell>
          <cell r="C3569" t="str">
            <v xml:space="preserve">M3    </v>
          </cell>
          <cell r="D3569" t="str">
            <v>71,74</v>
          </cell>
        </row>
        <row r="3570">
          <cell r="A3570">
            <v>13186</v>
          </cell>
          <cell r="B3570" t="str">
            <v>PEDRA GRANITICA OU BASALTICA IRREGULAR, FAIXA GRANULOMETRICA 100 A 150 MM PARA PAVIMENTACAO OU CALCAMENTO POLIEDRICO, POSTO PEDREIRA / FORNECEDOR (SEM FRETE)</v>
          </cell>
          <cell r="C3570" t="str">
            <v xml:space="preserve">M3    </v>
          </cell>
          <cell r="D3570" t="str">
            <v>56,52</v>
          </cell>
        </row>
        <row r="3571">
          <cell r="A3571">
            <v>10737</v>
          </cell>
          <cell r="B3571" t="str">
            <v>PEDRA GRANITICA OU BASALTO, CACO, RETALHO, CAVACO, TIPO MIRACEMA, MADEIRA, PADUANA, RACHINHA, SANTA ISABEL OU OUTRAS SIMILARES, E=  *1,0 A *2,0 CM</v>
          </cell>
          <cell r="C3571" t="str">
            <v xml:space="preserve">M2    </v>
          </cell>
          <cell r="D3571" t="str">
            <v>86,54</v>
          </cell>
        </row>
        <row r="3572">
          <cell r="A3572">
            <v>10734</v>
          </cell>
          <cell r="B3572" t="str">
            <v>PEDRA GRANITICA, SERRADA, TIPO MIRACEMA, MADEIRA, PADUANA, RACHINHA, SANTA ISABEL OU OUTRAS SIMILARES, *11,5 X  *23 CM, E=  *1,0 A *2,0 CM</v>
          </cell>
          <cell r="C3572" t="str">
            <v xml:space="preserve">M2    </v>
          </cell>
          <cell r="D3572" t="str">
            <v>51,48</v>
          </cell>
        </row>
        <row r="3573">
          <cell r="A3573">
            <v>4708</v>
          </cell>
          <cell r="B3573" t="str">
            <v>PEDRA PORTUGUESA  OU PETIT PAVE, BRANCA OU PRETA</v>
          </cell>
          <cell r="C3573" t="str">
            <v xml:space="preserve">M2    </v>
          </cell>
          <cell r="D3573" t="str">
            <v>99,86</v>
          </cell>
        </row>
        <row r="3574">
          <cell r="A3574">
            <v>4712</v>
          </cell>
          <cell r="B3574" t="str">
            <v>PEDRA QUARTZITO OU CALCARIO LAMINADO, CACO, TIPO CARIRI, ITACOLOMI, LAGOA SANTA, LUMINARIA, PIRENOPOLIS, SAO TOME OU OUTRAS SIMILARES DA REGIAO, E=  *1,5 A *2,5 CM</v>
          </cell>
          <cell r="C3574" t="str">
            <v xml:space="preserve">M2    </v>
          </cell>
          <cell r="D3574" t="str">
            <v>48,82</v>
          </cell>
        </row>
        <row r="3575">
          <cell r="A3575">
            <v>4710</v>
          </cell>
          <cell r="B3575" t="str">
            <v>PEDRA QUARTZITO OU CALCARIO LAMINADO, SERRADA, TIPO CARIRI, ITACOLOMI, LAGOA SANTA, LUMINARIA, PIRENOPOLIS, SAO TOME OU OUTRAS SIMILARES DA REGIAO, *20 X *40 CM, E=  *1,5 A *2,5 CM</v>
          </cell>
          <cell r="C3575" t="str">
            <v xml:space="preserve">M2    </v>
          </cell>
          <cell r="D3575" t="str">
            <v>156,56</v>
          </cell>
        </row>
        <row r="3576">
          <cell r="A3576">
            <v>4746</v>
          </cell>
          <cell r="B3576" t="str">
            <v>PEDREGULHO OU PICARRA DE JAZIDA, AO NATURAL, PARA BASE DE PAVIMENTACAO (RETIRADO NA JAZIDA, SEM TRANSPORTE)</v>
          </cell>
          <cell r="C3576" t="str">
            <v xml:space="preserve">M3    </v>
          </cell>
          <cell r="D3576" t="str">
            <v>53,58</v>
          </cell>
        </row>
        <row r="3577">
          <cell r="A3577">
            <v>4750</v>
          </cell>
          <cell r="B3577" t="str">
            <v>PEDREIRO</v>
          </cell>
          <cell r="C3577" t="str">
            <v xml:space="preserve">H     </v>
          </cell>
          <cell r="D3577" t="str">
            <v>14,93</v>
          </cell>
        </row>
        <row r="3578">
          <cell r="A3578">
            <v>41065</v>
          </cell>
          <cell r="B3578" t="str">
            <v>PEDREIRO (MENSALISTA)</v>
          </cell>
          <cell r="C3578" t="str">
            <v xml:space="preserve">MES   </v>
          </cell>
          <cell r="D3578" t="str">
            <v>2.646,43</v>
          </cell>
        </row>
        <row r="3579">
          <cell r="A3579">
            <v>34747</v>
          </cell>
          <cell r="B3579" t="str">
            <v>PEITORIL EM MARMORE, POLIDO, BRANCO COMUM, L= *15* CM, E=  *2,0* CM, COM PINGADEIRA</v>
          </cell>
          <cell r="C3579" t="str">
            <v xml:space="preserve">M     </v>
          </cell>
          <cell r="D3579" t="str">
            <v>80,29</v>
          </cell>
        </row>
        <row r="3580">
          <cell r="A3580">
            <v>4826</v>
          </cell>
          <cell r="B3580" t="str">
            <v>PEITORIL EM MARMORE, POLIDO, BRANCO COMUM, L= *15* CM, E=  *3* CM, CORTE RETO</v>
          </cell>
          <cell r="C3580" t="str">
            <v xml:space="preserve">M     </v>
          </cell>
          <cell r="D3580" t="str">
            <v>86,33</v>
          </cell>
        </row>
        <row r="3581">
          <cell r="A3581">
            <v>41975</v>
          </cell>
          <cell r="B3581" t="str">
            <v>PEITORIL PRE-MOLDADO EM GRANILITE, MARMORITE OU GRANITINA, L = *15* CM</v>
          </cell>
          <cell r="C3581" t="str">
            <v xml:space="preserve">M2    </v>
          </cell>
          <cell r="D3581" t="str">
            <v>72,17</v>
          </cell>
        </row>
        <row r="3582">
          <cell r="A3582">
            <v>4825</v>
          </cell>
          <cell r="B3582" t="str">
            <v>PEITORIL/ SOLEIRA EM MARMORE, POLIDO, BRANCO COMUM, L= *25* CM, E=  *3* CM, CORTE RETO</v>
          </cell>
          <cell r="C3582" t="str">
            <v xml:space="preserve">M     </v>
          </cell>
          <cell r="D3582" t="str">
            <v>119,50</v>
          </cell>
        </row>
        <row r="3583">
          <cell r="A3583">
            <v>34744</v>
          </cell>
          <cell r="B3583" t="str">
            <v>PELICULA REFLETIVA, GT 7 ANOS PARA SINALIZACAO VERTICAL</v>
          </cell>
          <cell r="C3583" t="str">
            <v xml:space="preserve">M2    </v>
          </cell>
          <cell r="D3583" t="str">
            <v>23,25</v>
          </cell>
        </row>
        <row r="3584">
          <cell r="A3584">
            <v>39430</v>
          </cell>
          <cell r="B3584" t="str">
            <v>PENDURAL OU PRESILHA REGULADORA, EM ACO GALVANIZADO, COM CORPO, MOLA E REBITE, PARA PERFIL TIPO CANALETA DE ESTRUTURA EM FORROS DRYWALL</v>
          </cell>
          <cell r="C3584" t="str">
            <v xml:space="preserve">UN    </v>
          </cell>
          <cell r="D3584" t="str">
            <v>1,71</v>
          </cell>
        </row>
        <row r="3585">
          <cell r="A3585">
            <v>39573</v>
          </cell>
          <cell r="B3585" t="str">
            <v>PENDURAL OU REGULADOR, COM MOLA, EM ACO GALVANIZADO, PARA PERFIL TIPO T CLICADO DE FORROS REMOVIVEL</v>
          </cell>
          <cell r="C3585" t="str">
            <v xml:space="preserve">UN    </v>
          </cell>
          <cell r="D3585" t="str">
            <v>1,69</v>
          </cell>
        </row>
        <row r="3586">
          <cell r="A3586">
            <v>38410</v>
          </cell>
          <cell r="B3586" t="str">
            <v>PENEIRA ROTATIVA COM MOTOR ELETRICO TRIFASICO DE 2 CV, CILINDRO DE 1 M X 0,60 M, COM FUROS DE 3,17 MM</v>
          </cell>
          <cell r="C3586" t="str">
            <v xml:space="preserve">UN    </v>
          </cell>
          <cell r="D3586" t="str">
            <v>13.205,05</v>
          </cell>
        </row>
        <row r="3587">
          <cell r="A3587">
            <v>41596</v>
          </cell>
          <cell r="B3587" t="str">
            <v>PERFIL "H" DE ACO LAMINADO, "HP" 250 X 62,0</v>
          </cell>
          <cell r="C3587" t="str">
            <v xml:space="preserve">KG    </v>
          </cell>
          <cell r="D3587" t="str">
            <v>10,58</v>
          </cell>
        </row>
        <row r="3588">
          <cell r="A3588">
            <v>41598</v>
          </cell>
          <cell r="B3588" t="str">
            <v>PERFIL "H" DE ACO LAMINADO, "HP" 310 X 79,0</v>
          </cell>
          <cell r="C3588" t="str">
            <v xml:space="preserve">KG    </v>
          </cell>
          <cell r="D3588" t="str">
            <v>10,58</v>
          </cell>
        </row>
        <row r="3589">
          <cell r="A3589">
            <v>41594</v>
          </cell>
          <cell r="B3589" t="str">
            <v>PERFIL "H" DE ACO LAMINADO, "W" 200 X 35,9</v>
          </cell>
          <cell r="C3589" t="str">
            <v xml:space="preserve">KG    </v>
          </cell>
          <cell r="D3589" t="str">
            <v>10,75</v>
          </cell>
        </row>
        <row r="3590">
          <cell r="A3590">
            <v>43663</v>
          </cell>
          <cell r="B3590" t="str">
            <v>PERFIL "I" DE ACO LAMINADO, ABAS INCLINADAS, "I" 102 X 12,7</v>
          </cell>
          <cell r="C3590" t="str">
            <v xml:space="preserve">KG    </v>
          </cell>
          <cell r="D3590" t="str">
            <v>8,85</v>
          </cell>
        </row>
        <row r="3591">
          <cell r="A3591">
            <v>4766</v>
          </cell>
          <cell r="B3591" t="str">
            <v>PERFIL "I" DE ACO LAMINADO, ABAS INCLINADAS, "I" 152 X 22</v>
          </cell>
          <cell r="C3591" t="str">
            <v xml:space="preserve">KG    </v>
          </cell>
          <cell r="D3591" t="str">
            <v>8,33</v>
          </cell>
        </row>
        <row r="3592">
          <cell r="A3592">
            <v>43664</v>
          </cell>
          <cell r="B3592" t="str">
            <v>PERFIL "I" DE ACO LAMINADO, ABAS INCLINADAS, "I" 203 X 34,3</v>
          </cell>
          <cell r="C3592" t="str">
            <v xml:space="preserve">KG    </v>
          </cell>
          <cell r="D3592" t="str">
            <v>8,90</v>
          </cell>
        </row>
        <row r="3593">
          <cell r="A3593">
            <v>43082</v>
          </cell>
          <cell r="B3593" t="str">
            <v>PERFIL "I" DE ACO LAMINADO, ABAS PARALELAS, "W", QUALQUER BITOLA</v>
          </cell>
          <cell r="C3593" t="str">
            <v xml:space="preserve">KG    </v>
          </cell>
          <cell r="D3593" t="str">
            <v>9,70</v>
          </cell>
        </row>
        <row r="3594">
          <cell r="A3594">
            <v>43665</v>
          </cell>
          <cell r="B3594" t="str">
            <v>PERFIL "U" DE ACO LAMINADO, "U" 102 X 9,3</v>
          </cell>
          <cell r="C3594" t="str">
            <v xml:space="preserve">KG    </v>
          </cell>
          <cell r="D3594" t="str">
            <v>8,33</v>
          </cell>
        </row>
        <row r="3595">
          <cell r="A3595">
            <v>10966</v>
          </cell>
          <cell r="B3595" t="str">
            <v>PERFIL "U" DE ACO LAMINADO, "U" 152 X 15,6</v>
          </cell>
          <cell r="C3595" t="str">
            <v xml:space="preserve">KG    </v>
          </cell>
          <cell r="D3595" t="str">
            <v>8,85</v>
          </cell>
        </row>
        <row r="3596">
          <cell r="A3596">
            <v>43692</v>
          </cell>
          <cell r="B3596" t="str">
            <v>PERFIL "U" EM CHAPA ACO DOBRADA, E = 3,04 MM, H = 20 CM, ABAS = 5 CM (4,47 KG/M)</v>
          </cell>
          <cell r="C3596" t="str">
            <v xml:space="preserve">KG    </v>
          </cell>
          <cell r="D3596" t="str">
            <v>8,85</v>
          </cell>
        </row>
        <row r="3597">
          <cell r="A3597">
            <v>43083</v>
          </cell>
          <cell r="B3597" t="str">
            <v>PERFIL "U" ENRIJECIDO DE ACO GALVANIZADO, DOBRADO, 150 X 60 X 20 MM, E = 3,00 MM OU 200 X 75 X 25 MM, E = 3,75 MM</v>
          </cell>
          <cell r="C3597" t="str">
            <v xml:space="preserve">KG    </v>
          </cell>
          <cell r="D3597" t="str">
            <v>8,40</v>
          </cell>
        </row>
        <row r="3598">
          <cell r="A3598">
            <v>40535</v>
          </cell>
          <cell r="B3598" t="str">
            <v>PERFIL "U" SIMPLES DE ACO GALVANIZADO DOBRADO 75 X *40* MM, E = 2,65 MM</v>
          </cell>
          <cell r="C3598" t="str">
            <v xml:space="preserve">KG    </v>
          </cell>
          <cell r="D3598" t="str">
            <v>8,40</v>
          </cell>
        </row>
        <row r="3599">
          <cell r="A3599">
            <v>39427</v>
          </cell>
          <cell r="B3599" t="str">
            <v>PERFIL CANALETA, FORMATO C, EM ACO ZINCADO, PARA ESTRUTURA FORRO DRYWALL, E = 0,5 MM, *46 X 18* (L X H), COMPRIMENTO 3 M</v>
          </cell>
          <cell r="C3599" t="str">
            <v xml:space="preserve">M     </v>
          </cell>
          <cell r="D3599" t="str">
            <v>4,56</v>
          </cell>
        </row>
        <row r="3600">
          <cell r="A3600">
            <v>39424</v>
          </cell>
          <cell r="B3600" t="str">
            <v>PERFIL CANTONEIRA L, LISA, EM ACO, 25 X 30 MM, E = 0,5 MM, PARA ESTRUTURA DRYWALL</v>
          </cell>
          <cell r="C3600" t="str">
            <v xml:space="preserve">M     </v>
          </cell>
          <cell r="D3600" t="str">
            <v>2,71</v>
          </cell>
        </row>
        <row r="3601">
          <cell r="A3601">
            <v>39425</v>
          </cell>
          <cell r="B3601" t="str">
            <v>PERFIL CANTONEIRA L, PERFURADA, EM ACO, 23 X 23 MM, E = 0,5 MM, PARA ESTRUTURA DRYWALL</v>
          </cell>
          <cell r="C3601" t="str">
            <v xml:space="preserve">M     </v>
          </cell>
          <cell r="D3601" t="str">
            <v>2,67</v>
          </cell>
        </row>
        <row r="3602">
          <cell r="A3602">
            <v>40664</v>
          </cell>
          <cell r="B3602" t="str">
            <v>PERFIL CARTOLA DE ACO GALVANIZADO, *20 X 30 X 10* MM, E =  0,8 MM</v>
          </cell>
          <cell r="C3602" t="str">
            <v xml:space="preserve">KG    </v>
          </cell>
          <cell r="D3602" t="str">
            <v>17,24</v>
          </cell>
        </row>
        <row r="3603">
          <cell r="A3603">
            <v>34360</v>
          </cell>
          <cell r="B3603" t="str">
            <v>PERFIL DE ALUMINIO ANODIZADO</v>
          </cell>
          <cell r="C3603" t="str">
            <v xml:space="preserve">KG    </v>
          </cell>
          <cell r="D3603" t="str">
            <v>36,16</v>
          </cell>
        </row>
        <row r="3604">
          <cell r="A3604">
            <v>20259</v>
          </cell>
          <cell r="B3604" t="str">
            <v>PERFIL DE BORRACHA EPDM MACICO *12 X 15* MM PARA ESQUADRIAS</v>
          </cell>
          <cell r="C3604" t="str">
            <v xml:space="preserve">M     </v>
          </cell>
          <cell r="D3604" t="str">
            <v>8,80</v>
          </cell>
        </row>
        <row r="3605">
          <cell r="A3605">
            <v>14077</v>
          </cell>
          <cell r="B3605" t="str">
            <v>PERFIL ELASTOMERICO PRE-FORMADO EM EPMD, PARA JUNTA DE DILATACAO DE PISOS COM POUCA SOLICITACAO, 15 MM DE LARGURA, MOVIMENTACAO DE *11 A 19* MM</v>
          </cell>
          <cell r="C3605" t="str">
            <v xml:space="preserve">M     </v>
          </cell>
          <cell r="D3605" t="str">
            <v>134,69</v>
          </cell>
        </row>
        <row r="3606">
          <cell r="A3606">
            <v>3678</v>
          </cell>
          <cell r="B3606" t="str">
            <v>PERFIL ELASTOMERICO PRE-FORMADO EM EPMD, PARA JUNTA DE DILATACAO DE USO GERAL EM MEDIAS SOLICITACOES, 8 MM DE LARGURA, MOVIMENTACAO DE *5 A 11* MM</v>
          </cell>
          <cell r="C3606" t="str">
            <v xml:space="preserve">M     </v>
          </cell>
          <cell r="D3606" t="str">
            <v>60,88</v>
          </cell>
        </row>
        <row r="3607">
          <cell r="A3607">
            <v>39418</v>
          </cell>
          <cell r="B3607" t="str">
            <v>PERFIL GUIA, FORMATO U, EM ACO ZINCADO, PARA ESTRUTURA PAREDE DRYWALL, E = 0,5 MM, 48  X 3000 MM (L X C)</v>
          </cell>
          <cell r="C3607" t="str">
            <v xml:space="preserve">M     </v>
          </cell>
          <cell r="D3607" t="str">
            <v>5,08</v>
          </cell>
        </row>
        <row r="3608">
          <cell r="A3608">
            <v>39419</v>
          </cell>
          <cell r="B3608" t="str">
            <v>PERFIL GUIA, FORMATO U, EM ACO ZINCADO, PARA ESTRUTURA PAREDE DRYWALL, E = 0,5 MM, 70 X 3000 MM (L X C)</v>
          </cell>
          <cell r="C3608" t="str">
            <v xml:space="preserve">M     </v>
          </cell>
          <cell r="D3608" t="str">
            <v>6,19</v>
          </cell>
        </row>
        <row r="3609">
          <cell r="A3609">
            <v>39420</v>
          </cell>
          <cell r="B3609" t="str">
            <v>PERFIL GUIA, FORMATO U, EM ACO ZINCADO, PARA ESTRUTURA PAREDE DRYWALL, E = 0,5 MM, 90 X 3000 MM (L X C)</v>
          </cell>
          <cell r="C3609" t="str">
            <v xml:space="preserve">M     </v>
          </cell>
          <cell r="D3609" t="str">
            <v>6,84</v>
          </cell>
        </row>
        <row r="3610">
          <cell r="A3610">
            <v>39571</v>
          </cell>
          <cell r="B3610" t="str">
            <v>PERFIL LONGARINA (PRINCIPAL), T CLICADO, EM ACO, BRANCO, PARA FORRO REMOVIVEL, 24 X 3750 MM (L X C)</v>
          </cell>
          <cell r="C3610" t="str">
            <v xml:space="preserve">M     </v>
          </cell>
          <cell r="D3610" t="str">
            <v>4,13</v>
          </cell>
        </row>
        <row r="3611">
          <cell r="A3611">
            <v>39421</v>
          </cell>
          <cell r="B3611" t="str">
            <v>PERFIL MONTANTE, FORMATO C, EM ACO ZINCADO, PARA ESTRUTURA PAREDE DRYWALL, E = 0,5 MM, 48 X 3000 MM (L X C)</v>
          </cell>
          <cell r="C3611" t="str">
            <v xml:space="preserve">M     </v>
          </cell>
          <cell r="D3611" t="str">
            <v>6,02</v>
          </cell>
        </row>
        <row r="3612">
          <cell r="A3612">
            <v>39422</v>
          </cell>
          <cell r="B3612" t="str">
            <v>PERFIL MONTANTE, FORMATO C, EM ACO ZINCADO, PARA ESTRUTURA PAREDE DRYWALL, E = 0,5 MM, 70 X 3000 MM (L X C)</v>
          </cell>
          <cell r="C3612" t="str">
            <v xml:space="preserve">M     </v>
          </cell>
          <cell r="D3612" t="str">
            <v>7,03</v>
          </cell>
        </row>
        <row r="3613">
          <cell r="A3613">
            <v>39423</v>
          </cell>
          <cell r="B3613" t="str">
            <v>PERFIL MONTANTE, FORMATO C, EM ACO ZINCADO, PARA ESTRUTURA PAREDE DRYWALL, E = 0,5 MM, 90 X 3000 MM (L X C)</v>
          </cell>
          <cell r="C3613" t="str">
            <v xml:space="preserve">M     </v>
          </cell>
          <cell r="D3613" t="str">
            <v>8,16</v>
          </cell>
        </row>
        <row r="3614">
          <cell r="A3614">
            <v>39426</v>
          </cell>
          <cell r="B3614" t="str">
            <v>PERFIL RODAPE DE IMPERMEABILIZACAO, FORMATO L, EM ACO ZINCADO, PARA ESTRUTURA DRYWALL, E = 0,5 MM, 220 X 3000 MM (H X C)</v>
          </cell>
          <cell r="C3614" t="str">
            <v xml:space="preserve">M     </v>
          </cell>
          <cell r="D3614" t="str">
            <v>18,35</v>
          </cell>
        </row>
        <row r="3615">
          <cell r="A3615">
            <v>39429</v>
          </cell>
          <cell r="B3615" t="str">
            <v>PERFIL TABICA ABERTA, PERFURADA, FORMATO Z, EM ACO GALVANIZADO NATURAL, LARGURA APROXIMADA 40 MM, PARA ESTRUTURA FORRO DRYWALL</v>
          </cell>
          <cell r="C3615" t="str">
            <v xml:space="preserve">M     </v>
          </cell>
          <cell r="D3615" t="str">
            <v>5,79</v>
          </cell>
        </row>
        <row r="3616">
          <cell r="A3616">
            <v>39428</v>
          </cell>
          <cell r="B3616" t="str">
            <v>PERFIL TABICA FECHADA, LISA, FORMATO Z, EM ACO GALVANIZADO NATURAL, LARGURA TOTAL NA HORIZONTAL *40* MM, PARA ESTRUTURA FORRO DRYWALL</v>
          </cell>
          <cell r="C3616" t="str">
            <v xml:space="preserve">M     </v>
          </cell>
          <cell r="D3616" t="str">
            <v>4,42</v>
          </cell>
        </row>
        <row r="3617">
          <cell r="A3617">
            <v>39572</v>
          </cell>
          <cell r="B3617" t="str">
            <v>PERFIL TIPO CANTONEIRA EM L, EM ACO GALVANIZADO, BRANCO, PARA FORRO REMOVIVEL, *23* X 3000 MM (L X C)</v>
          </cell>
          <cell r="C3617" t="str">
            <v xml:space="preserve">M     </v>
          </cell>
          <cell r="D3617" t="str">
            <v>3,83</v>
          </cell>
        </row>
        <row r="3618">
          <cell r="A3618">
            <v>39570</v>
          </cell>
          <cell r="B3618" t="str">
            <v>PERFIL TRAVESSA (SECUNDARIO), T CLICADO, EM ACO GALVANIZADO , BRANCO, PARA FORRO REMOVIVEL, 24 X 1250 MM (L X C)</v>
          </cell>
          <cell r="C3618" t="str">
            <v xml:space="preserve">M     </v>
          </cell>
          <cell r="D3618" t="str">
            <v>4,06</v>
          </cell>
        </row>
        <row r="3619">
          <cell r="A3619">
            <v>39569</v>
          </cell>
          <cell r="B3619" t="str">
            <v>PERFIL TRAVESSA (SECUNDARIO), T CLICADO, EM ACO GALVANIZADO, BRANCO, PARA FORRO REMOVIVEL, 24 X 625 MM (L X C)</v>
          </cell>
          <cell r="C3619" t="str">
            <v xml:space="preserve">M     </v>
          </cell>
          <cell r="D3619" t="str">
            <v>4,01</v>
          </cell>
        </row>
        <row r="3620">
          <cell r="A3620">
            <v>11552</v>
          </cell>
          <cell r="B3620" t="str">
            <v>PERFIL U DE ABAS IGUAIS, EM ALUMINIO, 1/2" (1,27 X 1,27 CM), PARA PORTA OU JANELA DE CORRER</v>
          </cell>
          <cell r="C3620" t="str">
            <v xml:space="preserve">M     </v>
          </cell>
          <cell r="D3620" t="str">
            <v>5,66</v>
          </cell>
        </row>
        <row r="3621">
          <cell r="A3621">
            <v>40598</v>
          </cell>
          <cell r="B3621" t="str">
            <v>PERFIL UDC ("U" DOBRADO DE CHAPA) SIMPLES DE ACO LAMINADO, GALVANIZADO, ASTM A36, 127 X 50 MM, E= 3 MM</v>
          </cell>
          <cell r="C3621" t="str">
            <v xml:space="preserve">KG    </v>
          </cell>
          <cell r="D3621" t="str">
            <v>8,19</v>
          </cell>
        </row>
        <row r="3622">
          <cell r="A3622">
            <v>39029</v>
          </cell>
          <cell r="B3622" t="str">
            <v>PERFILADO PERFURADO DUPLO 38 X 76 MM, CHAPA 22</v>
          </cell>
          <cell r="C3622" t="str">
            <v xml:space="preserve">M     </v>
          </cell>
          <cell r="D3622" t="str">
            <v>12,95</v>
          </cell>
        </row>
        <row r="3623">
          <cell r="A3623">
            <v>39028</v>
          </cell>
          <cell r="B3623" t="str">
            <v>PERFILADO PERFURADO SIMPLES 38 X 38 MM, CHAPA 22</v>
          </cell>
          <cell r="C3623" t="str">
            <v xml:space="preserve">M     </v>
          </cell>
          <cell r="D3623" t="str">
            <v>7,54</v>
          </cell>
        </row>
        <row r="3624">
          <cell r="A3624">
            <v>39328</v>
          </cell>
          <cell r="B3624" t="str">
            <v>PERFILADO PERFURADO 19 X 38 MM, CHAPA 22</v>
          </cell>
          <cell r="C3624" t="str">
            <v xml:space="preserve">M     </v>
          </cell>
          <cell r="D3624" t="str">
            <v>4,14</v>
          </cell>
        </row>
        <row r="3625">
          <cell r="A3625">
            <v>38541</v>
          </cell>
          <cell r="B3625" t="str">
            <v>PERFURATRIZ COM TORRE METALICA PARA EXECUCAO DE ESTACA HELICE CONTINUA, PROFUNDIDADE MAXIMA DE 30 M, DIAMETRO MAXIMO DE 800 MM, POTENCIA INSTALADA DE 268 HP, MESA ROTATIVA COM TORQUE MAXIMO DE 170 KNM</v>
          </cell>
          <cell r="C3625" t="str">
            <v xml:space="preserve">UN    </v>
          </cell>
          <cell r="D3625" t="str">
            <v>2.415.149,80</v>
          </cell>
        </row>
        <row r="3626">
          <cell r="A3626">
            <v>38542</v>
          </cell>
          <cell r="B3626" t="str">
            <v>PERFURATRIZ COM TORRE METALICA PARA EXECUCAO DE ESTACA HELICE CONTINUA, PROFUNDIDADE MAXIMA DE 32 M, DIAMETRO MAXIMO DE 1000 MM, POTENCIA INSTALADA DE 350 HP, MESA ROTATIVA COM TORQUE MAXIMO DE 263 KNM</v>
          </cell>
          <cell r="C3626" t="str">
            <v xml:space="preserve">UN    </v>
          </cell>
          <cell r="D3626" t="str">
            <v>3.755.460,82</v>
          </cell>
        </row>
        <row r="3627">
          <cell r="A3627">
            <v>38543</v>
          </cell>
          <cell r="B3627" t="str">
            <v>PERFURATRIZ HIDRAULICA COM TRADO CURTO ACOPLADO, PROFUNDIDADE MAXIMA DE 20 M, DIAMETRO MAXIMO DE 1500 MM, POTENCIA INSTALADA DE 137 HP, MESA ROTATIVA COM TORQUE MAXIMO DE 30 KNM (INCLUI MONTAGEM, NAO INCLUI CAMINHAO)</v>
          </cell>
          <cell r="C3627" t="str">
            <v xml:space="preserve">UN    </v>
          </cell>
          <cell r="D3627" t="str">
            <v>919.440,43</v>
          </cell>
        </row>
        <row r="3628">
          <cell r="A3628">
            <v>40406</v>
          </cell>
          <cell r="B3628" t="str">
            <v>PERFURATRIZ MANUAL, TORQUE MAXIMO 55 KGF.M, POTENCIA 5 CV, COM DIAMETRO MAXIMO 8 1/2" (INCLUI SUPORTE/CHASSI TIPO MESA)</v>
          </cell>
          <cell r="C3628" t="str">
            <v xml:space="preserve">UN    </v>
          </cell>
          <cell r="D3628" t="str">
            <v>53.867,13</v>
          </cell>
        </row>
        <row r="3629">
          <cell r="A3629">
            <v>40789</v>
          </cell>
          <cell r="B3629" t="str">
            <v>PERFURATRIZ MANUAL, TORQUE MAXIMO 83 N.M, POTENCIA 5 CV, COM DIAMETRO MAXIMO 4" (NAO INCLUI SUPORTE / CHASSI)</v>
          </cell>
          <cell r="C3629" t="str">
            <v xml:space="preserve">UN    </v>
          </cell>
          <cell r="D3629" t="str">
            <v>7.762,80</v>
          </cell>
        </row>
        <row r="3630">
          <cell r="A3630">
            <v>40791</v>
          </cell>
          <cell r="B3630" t="str">
            <v>PERFURATRIZ MANUAL, TORQUE MAXIMO 83 N.M, POTENCIA 5 CV, COM DIAMETRO MAXIMO 4", PARA SOLO GRAMPEADO (INCLUI SUPORTE OU CHASSI TIPO MESA)</v>
          </cell>
          <cell r="C3630" t="str">
            <v xml:space="preserve">UN    </v>
          </cell>
          <cell r="D3630" t="str">
            <v>24.300,96</v>
          </cell>
        </row>
        <row r="3631">
          <cell r="A3631">
            <v>11651</v>
          </cell>
          <cell r="B3631" t="str">
            <v>PERFURATRIZ PNEUMATICA MANUAL DE PESO MEDIO, 18KG, COMPRIMENTO DE CURSO DE 6 M, DIAMETRO DO PISTAO DE 5,5 CM</v>
          </cell>
          <cell r="C3631" t="str">
            <v xml:space="preserve">UN    </v>
          </cell>
          <cell r="D3631" t="str">
            <v>13.290,54</v>
          </cell>
        </row>
        <row r="3632">
          <cell r="A3632">
            <v>42002</v>
          </cell>
          <cell r="B3632" t="str">
            <v>PERFURATRIZ ROTATIVA SOBRE ESTEIRA, TORQUE MAXIMO 2500 KGM, POTENCIA 110 HP, MOTOR DIESEL  (COLETADO CAIXA)</v>
          </cell>
          <cell r="C3632" t="str">
            <v xml:space="preserve">UN    </v>
          </cell>
          <cell r="D3632" t="str">
            <v>787.478,06</v>
          </cell>
        </row>
        <row r="3633">
          <cell r="A3633">
            <v>40435</v>
          </cell>
          <cell r="B3633" t="str">
            <v>PERFURATRIZ SOBRE ESTEIRA, TORQUE MAXIMO DE 600 KGF, POTENCIA ENTRE 50 E 60 HP, DIAMETRO MAXIMO DE 10"</v>
          </cell>
          <cell r="C3633" t="str">
            <v xml:space="preserve">UN    </v>
          </cell>
          <cell r="D3633" t="str">
            <v>504.397,24</v>
          </cell>
        </row>
        <row r="3634">
          <cell r="A3634">
            <v>39012</v>
          </cell>
          <cell r="B3634" t="str">
            <v>PERFURATRIZ SOBRE ESTEIRA, TORQUE MAXIMO 600 KGF, PESO MEDIO 1000 KG, POTENCIA 20 HP, DIAMETRO MAXIMO 10"</v>
          </cell>
          <cell r="C3634" t="str">
            <v xml:space="preserve">UN    </v>
          </cell>
          <cell r="D3634" t="str">
            <v>526.268,79</v>
          </cell>
        </row>
        <row r="3635">
          <cell r="A3635">
            <v>13617</v>
          </cell>
          <cell r="B3635" t="str">
            <v>PICAPE CABINE SIMPLES COM MOTOR 1.6 FLEX, CAMBIO MANUAL, POTENCIA 101/104 CV, 2 PORTAS</v>
          </cell>
          <cell r="C3635" t="str">
            <v xml:space="preserve">UN    </v>
          </cell>
          <cell r="D3635" t="str">
            <v>55.511,81</v>
          </cell>
        </row>
        <row r="3636">
          <cell r="A3636">
            <v>5327</v>
          </cell>
          <cell r="B3636" t="str">
            <v>PIGMENTO EM PO PARA ARGAMASSAS, CIMENTOS E OUTROS</v>
          </cell>
          <cell r="C3636" t="str">
            <v xml:space="preserve">KG    </v>
          </cell>
          <cell r="D3636" t="str">
            <v>36,16</v>
          </cell>
        </row>
        <row r="3637">
          <cell r="A3637">
            <v>35274</v>
          </cell>
          <cell r="B3637" t="str">
            <v>PILAR QUADRADO NAO APARELHADO *10 X 10* CM, EM MACARANDUBA, ANGELIM OU EQUIVALENTE DA REGIAO - BRUTA</v>
          </cell>
          <cell r="C3637" t="str">
            <v xml:space="preserve">M     </v>
          </cell>
          <cell r="D3637" t="str">
            <v>33,30</v>
          </cell>
        </row>
        <row r="3638">
          <cell r="A3638">
            <v>35275</v>
          </cell>
          <cell r="B3638" t="str">
            <v>PILAR QUADRADO NAO APARELHADO *15 X 15* CM, EM MACARANDUBA, ANGELIM OU EQUIVALENTE DA REGIAO - BRUTA</v>
          </cell>
          <cell r="C3638" t="str">
            <v xml:space="preserve">M     </v>
          </cell>
          <cell r="D3638" t="str">
            <v>70,68</v>
          </cell>
        </row>
        <row r="3639">
          <cell r="A3639">
            <v>35276</v>
          </cell>
          <cell r="B3639" t="str">
            <v>PILAR QUADRADO NAO APARELHADO *20 X 20* CM, EM MACARANDUBA, ANGELIM OU EQUIVALENTE DA REGIAO - BRUTA</v>
          </cell>
          <cell r="C3639" t="str">
            <v xml:space="preserve">M     </v>
          </cell>
          <cell r="D3639" t="str">
            <v>122,99</v>
          </cell>
        </row>
        <row r="3640">
          <cell r="A3640">
            <v>38386</v>
          </cell>
          <cell r="B3640" t="str">
            <v>PINCEL CHATO (TRINCHA) CERDAS GRIS 1.1/2 " (38 MM)</v>
          </cell>
          <cell r="C3640" t="str">
            <v xml:space="preserve">UN    </v>
          </cell>
          <cell r="D3640" t="str">
            <v>4,53</v>
          </cell>
        </row>
        <row r="3641">
          <cell r="A3641">
            <v>11091</v>
          </cell>
          <cell r="B3641" t="str">
            <v>PINGADEIRA PLASTICA PARA TELHA DE FIBROCIMENTO CANALETE 49/KALHETA OU CANALETE 90/KALHETAO</v>
          </cell>
          <cell r="C3641" t="str">
            <v xml:space="preserve">UN    </v>
          </cell>
          <cell r="D3641" t="str">
            <v>0,91</v>
          </cell>
        </row>
        <row r="3642">
          <cell r="A3642">
            <v>37586</v>
          </cell>
          <cell r="B3642" t="str">
            <v>PINO DE ACO COM ARRUELA CONICA, DIAMETRO ARRUELA = *23* MM E COMP HASTE = *27* MM (ACAO INDIRETA)</v>
          </cell>
          <cell r="C3642" t="str">
            <v xml:space="preserve">CENTO </v>
          </cell>
          <cell r="D3642" t="str">
            <v>44,64</v>
          </cell>
        </row>
        <row r="3643">
          <cell r="A3643">
            <v>37395</v>
          </cell>
          <cell r="B3643" t="str">
            <v>PINO DE ACO COM FURO, HASTE = 27 MM (ACAO DIRETA)</v>
          </cell>
          <cell r="C3643" t="str">
            <v xml:space="preserve">CENTO </v>
          </cell>
          <cell r="D3643" t="str">
            <v>38,39</v>
          </cell>
        </row>
        <row r="3644">
          <cell r="A3644">
            <v>14147</v>
          </cell>
          <cell r="B3644" t="str">
            <v>PINO DE ACO COM ROSCA 1/4 ", COMPRIMENTO DA HASTE = 30 MM E ROSCA = 20 MM (ACAO DIRETA)</v>
          </cell>
          <cell r="C3644" t="str">
            <v xml:space="preserve">CENTO </v>
          </cell>
          <cell r="D3644" t="str">
            <v>50,92</v>
          </cell>
        </row>
        <row r="3645">
          <cell r="A3645">
            <v>37396</v>
          </cell>
          <cell r="B3645" t="str">
            <v>PINO DE ACO LISO 1/4 ", HASTE = *36,5* MM (ACAO DIRETA)</v>
          </cell>
          <cell r="C3645" t="str">
            <v xml:space="preserve">CENTO </v>
          </cell>
          <cell r="D3645" t="str">
            <v>31,41</v>
          </cell>
        </row>
        <row r="3646">
          <cell r="A3646">
            <v>37397</v>
          </cell>
          <cell r="B3646" t="str">
            <v>PINO DE ACO LISO 1/4 ", HASTE = *53* MM (ACAO DIRETA)</v>
          </cell>
          <cell r="C3646" t="str">
            <v xml:space="preserve">CENTO </v>
          </cell>
          <cell r="D3646" t="str">
            <v>32,90</v>
          </cell>
        </row>
        <row r="3647">
          <cell r="A3647">
            <v>43606</v>
          </cell>
          <cell r="B3647" t="str">
            <v>PINO GUIA RETO, EM LATAO, CHAPA COM 3 MM DE ESPESSURA E GUIA COM ROLETE DE 9 MM</v>
          </cell>
          <cell r="C3647" t="str">
            <v xml:space="preserve">UN    </v>
          </cell>
          <cell r="D3647" t="str">
            <v>6,78</v>
          </cell>
        </row>
        <row r="3648">
          <cell r="A3648">
            <v>444</v>
          </cell>
          <cell r="B3648" t="str">
            <v>PINO ROSCA EXTERNA, EM ACO GALVANIZADO, PARA ISOLADOR DE 15KV, DIAMETRO 25 MM, COMPRIMENTO *290* MM</v>
          </cell>
          <cell r="C3648" t="str">
            <v xml:space="preserve">UN    </v>
          </cell>
          <cell r="D3648" t="str">
            <v>20,90</v>
          </cell>
        </row>
        <row r="3649">
          <cell r="A3649">
            <v>445</v>
          </cell>
          <cell r="B3649" t="str">
            <v>PINO ROSCA EXTERNA, EM ACO GALVANIZADO, PARA ISOLADOR DE 25KV, DIAMETRO 35MM, COMPRIMENTO *320* MM</v>
          </cell>
          <cell r="C3649" t="str">
            <v xml:space="preserve">UN    </v>
          </cell>
          <cell r="D3649" t="str">
            <v>28,61</v>
          </cell>
        </row>
        <row r="3650">
          <cell r="A3650">
            <v>4783</v>
          </cell>
          <cell r="B3650" t="str">
            <v>PINTOR</v>
          </cell>
          <cell r="C3650" t="str">
            <v xml:space="preserve">H     </v>
          </cell>
          <cell r="D3650" t="str">
            <v>14,93</v>
          </cell>
        </row>
        <row r="3651">
          <cell r="A3651">
            <v>41079</v>
          </cell>
          <cell r="B3651" t="str">
            <v>PINTOR (MENSALISTA)</v>
          </cell>
          <cell r="C3651" t="str">
            <v xml:space="preserve">MES   </v>
          </cell>
          <cell r="D3651" t="str">
            <v>2.646,43</v>
          </cell>
        </row>
        <row r="3652">
          <cell r="A3652">
            <v>12874</v>
          </cell>
          <cell r="B3652" t="str">
            <v>PINTOR DE LETREIROS</v>
          </cell>
          <cell r="C3652" t="str">
            <v xml:space="preserve">H     </v>
          </cell>
          <cell r="D3652" t="str">
            <v>18,16</v>
          </cell>
        </row>
        <row r="3653">
          <cell r="A3653">
            <v>41082</v>
          </cell>
          <cell r="B3653" t="str">
            <v>PINTOR DE LETREIROS (MENSALISTA)</v>
          </cell>
          <cell r="C3653" t="str">
            <v xml:space="preserve">MES   </v>
          </cell>
          <cell r="D3653" t="str">
            <v>3.219,49</v>
          </cell>
        </row>
        <row r="3654">
          <cell r="A3654">
            <v>4785</v>
          </cell>
          <cell r="B3654" t="str">
            <v>PINTOR PARA TINTA EPOXI</v>
          </cell>
          <cell r="C3654" t="str">
            <v xml:space="preserve">H     </v>
          </cell>
          <cell r="D3654" t="str">
            <v>16,05</v>
          </cell>
        </row>
        <row r="3655">
          <cell r="A3655">
            <v>41081</v>
          </cell>
          <cell r="B3655" t="str">
            <v>PINTOR PARA TINTA EPOXI (MENSALISTA)</v>
          </cell>
          <cell r="C3655" t="str">
            <v xml:space="preserve">MES   </v>
          </cell>
          <cell r="D3655" t="str">
            <v>2.846,50</v>
          </cell>
        </row>
        <row r="3656">
          <cell r="A3656">
            <v>4801</v>
          </cell>
          <cell r="B3656" t="str">
            <v>PISO DE BORRACHA CANELADO EM PLACAS 50 X 50 CM, E = *3,5* MM, PARA COLA</v>
          </cell>
          <cell r="C3656" t="str">
            <v xml:space="preserve">M2    </v>
          </cell>
          <cell r="D3656" t="str">
            <v>62,23</v>
          </cell>
        </row>
        <row r="3657">
          <cell r="A3657">
            <v>4794</v>
          </cell>
          <cell r="B3657" t="str">
            <v>PISO DE BORRACHA ESPORTIVO EM PLACAS 50 X 50 CM, E = 15 MM, PARA ARGAMASSA, PRETO</v>
          </cell>
          <cell r="C3657" t="str">
            <v xml:space="preserve">M2    </v>
          </cell>
          <cell r="D3657" t="str">
            <v>283,44</v>
          </cell>
        </row>
        <row r="3658">
          <cell r="A3658">
            <v>4796</v>
          </cell>
          <cell r="B3658" t="str">
            <v>PISO DE BORRACHA FRISADO OU PASTILHADO, PRETO, EM PLACAS 50 X 50 CM, E = 7 MM, PARA ARGAMASSA</v>
          </cell>
          <cell r="C3658" t="str">
            <v xml:space="preserve">M2    </v>
          </cell>
          <cell r="D3658" t="str">
            <v>172,16</v>
          </cell>
        </row>
        <row r="3659">
          <cell r="A3659">
            <v>4800</v>
          </cell>
          <cell r="B3659" t="str">
            <v>PISO DE BORRACHA PASTILHADO EM PLACAS 50 X 50 CM, E = *3,5* MM, PARA COLA, PRETO</v>
          </cell>
          <cell r="C3659" t="str">
            <v xml:space="preserve">M2    </v>
          </cell>
          <cell r="D3659" t="str">
            <v>47,34</v>
          </cell>
        </row>
        <row r="3660">
          <cell r="A3660">
            <v>4795</v>
          </cell>
          <cell r="B3660" t="str">
            <v>PISO DE BORRACHA PASTILHADO EM PLACAS 50 X 50 CM, E = 15 MM, PARA ARGAMASSA, PRETO</v>
          </cell>
          <cell r="C3660" t="str">
            <v xml:space="preserve">M2    </v>
          </cell>
          <cell r="D3660" t="str">
            <v>275,91</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t="str">
            <v>388,74</v>
          </cell>
        </row>
        <row r="3662">
          <cell r="A3662">
            <v>1292</v>
          </cell>
          <cell r="B3662" t="str">
            <v>PISO EM CERAMICA ESMALTADA EXTRA, PEI MAIOR OU IGUAL A 4, FORMATO MAIOR QUE 2025 CM2</v>
          </cell>
          <cell r="C3662" t="str">
            <v xml:space="preserve">M2    </v>
          </cell>
          <cell r="D3662" t="str">
            <v>57,85</v>
          </cell>
        </row>
        <row r="3663">
          <cell r="A3663">
            <v>1287</v>
          </cell>
          <cell r="B3663" t="str">
            <v>PISO EM CERAMICA ESMALTADA EXTRA, PEI MAIOR OU IGUAL A 4, FORMATO MENOR OU IGUAL A 2025 CM2</v>
          </cell>
          <cell r="C3663" t="str">
            <v xml:space="preserve">M2    </v>
          </cell>
          <cell r="D3663" t="str">
            <v>28,38</v>
          </cell>
        </row>
        <row r="3664">
          <cell r="A3664">
            <v>1297</v>
          </cell>
          <cell r="B3664" t="str">
            <v>PISO EM CERAMICA ESMALTADA, COMERCIAL (PADRAO POPULAR), PEI MAIOR OU IGUAL A 3, FORMATO MENOR OU IGUAL A  2025 CM2</v>
          </cell>
          <cell r="C3664" t="str">
            <v xml:space="preserve">M2    </v>
          </cell>
          <cell r="D3664" t="str">
            <v>23,54</v>
          </cell>
        </row>
        <row r="3665">
          <cell r="A3665">
            <v>4786</v>
          </cell>
          <cell r="B3665" t="str">
            <v>PISO EM GRANILITE, MARMORITE OU GRANITINA, AGREGADO COR PRETO, CINZA, PALHA OU BRANCO, E=  *8* MM (INCLUSO EXECUCAO)</v>
          </cell>
          <cell r="C3665" t="str">
            <v xml:space="preserve">M2    </v>
          </cell>
          <cell r="D3665" t="str">
            <v>83,00</v>
          </cell>
        </row>
        <row r="3666">
          <cell r="A3666">
            <v>10840</v>
          </cell>
          <cell r="B3666" t="str">
            <v>PISO EM GRANITO, POLIDO, TIPO AMENDOA/ AMARELO CAPRI/ AMARELO DOURADO CARIOCA OU OUTROS EQUIVALENTES DA REGIAO, FORMATO MENOR OU IGUAL A 3025 CM2, E=  *2* CM</v>
          </cell>
          <cell r="C3666" t="str">
            <v xml:space="preserve">M2    </v>
          </cell>
          <cell r="D3666" t="str">
            <v>280,00</v>
          </cell>
        </row>
        <row r="3667">
          <cell r="A3667">
            <v>10841</v>
          </cell>
          <cell r="B3667" t="str">
            <v>PISO EM GRANITO, POLIDO, TIPO ANDORINHA/ QUARTZ/ CASTELO/ CORUMBA OU OUTROS EQUIVALENTES DA REGIAO, FORMATO MENOR OU IGUAL A 3025 CM2, E=  *2* CM</v>
          </cell>
          <cell r="C3667" t="str">
            <v xml:space="preserve">M2    </v>
          </cell>
          <cell r="D3667" t="str">
            <v>211,32</v>
          </cell>
        </row>
        <row r="3668">
          <cell r="A3668">
            <v>25980</v>
          </cell>
          <cell r="B3668" t="str">
            <v>PISO EM GRANITO, POLIDO, TIPO MARFIM, DALLAS, CARAVELAS OU OUTROS EQUIVALENTES DA REGIAO, FORMATO MENOR OU IGUAL A 3025 CM2, E=  *2* CM</v>
          </cell>
          <cell r="C3668" t="str">
            <v xml:space="preserve">M2    </v>
          </cell>
          <cell r="D3668" t="str">
            <v>270,02</v>
          </cell>
        </row>
        <row r="3669">
          <cell r="A3669">
            <v>10842</v>
          </cell>
          <cell r="B3669" t="str">
            <v>PISO EM GRANITO, POLIDO, TIPO PRETO SAO GABRIEL/ TIJUCA OU OUTROS EQUIVALENTES DA REGIAO, FORMATO MENOR OU IGUAL A 3025 CM2, E=  *2* CM</v>
          </cell>
          <cell r="C3669" t="str">
            <v xml:space="preserve">M2    </v>
          </cell>
          <cell r="D3669" t="str">
            <v>305,24</v>
          </cell>
        </row>
        <row r="3670">
          <cell r="A3670">
            <v>21108</v>
          </cell>
          <cell r="B3670" t="str">
            <v>PISO EM PORCELANATO RETIFICADO EXTRA, FORMATO MENOR OU IGUAL A 2025 CM2</v>
          </cell>
          <cell r="C3670" t="str">
            <v xml:space="preserve">M2    </v>
          </cell>
          <cell r="D3670" t="str">
            <v>77,10</v>
          </cell>
        </row>
        <row r="3671">
          <cell r="A3671">
            <v>38180</v>
          </cell>
          <cell r="B3671" t="str">
            <v>PISO EM REGUA VINILICA SEMIFLEXIVEL, ENCAIXE CLICADO, E = 4 MM (SEM COLOCACAO)</v>
          </cell>
          <cell r="C3671" t="str">
            <v xml:space="preserve">M2    </v>
          </cell>
          <cell r="D3671" t="str">
            <v>138,61</v>
          </cell>
        </row>
        <row r="3672">
          <cell r="A3672">
            <v>40648</v>
          </cell>
          <cell r="B3672" t="str">
            <v>PISO EPOXI AUTONIVELANTE, ESPESSURA *4* MM (INCLUSO EXECUCAO)</v>
          </cell>
          <cell r="C3672" t="str">
            <v xml:space="preserve">M2    </v>
          </cell>
          <cell r="D3672" t="str">
            <v>159,36</v>
          </cell>
        </row>
        <row r="3673">
          <cell r="A3673">
            <v>40649</v>
          </cell>
          <cell r="B3673" t="str">
            <v>PISO EPOXI MULTILAYER, ESPESSURA *2* MM (INCLUSO EXECUCAO)</v>
          </cell>
          <cell r="C3673" t="str">
            <v xml:space="preserve">M2    </v>
          </cell>
          <cell r="D3673" t="str">
            <v>92,82</v>
          </cell>
        </row>
        <row r="3674">
          <cell r="A3674">
            <v>40650</v>
          </cell>
          <cell r="B3674" t="str">
            <v>PISO FULGET (GRANITO LAVADO) EM PLACAS DE *40 X 40* CM (SEM COLOCACAO)</v>
          </cell>
          <cell r="C3674" t="str">
            <v xml:space="preserve">M2    </v>
          </cell>
          <cell r="D3674" t="str">
            <v>119,52</v>
          </cell>
        </row>
        <row r="3675">
          <cell r="A3675">
            <v>40651</v>
          </cell>
          <cell r="B3675" t="str">
            <v>PISO FULGET (GRANITO LAVADO) EM PLACAS DE *75 X 75* CM (SEM COLOCACAO)</v>
          </cell>
          <cell r="C3675" t="str">
            <v xml:space="preserve">M2    </v>
          </cell>
          <cell r="D3675" t="str">
            <v>220,44</v>
          </cell>
        </row>
        <row r="3676">
          <cell r="A3676">
            <v>40652</v>
          </cell>
          <cell r="B3676" t="str">
            <v>PISO FULGET (GRANITO LAVADO) MOLDADO IN LOCO (INCLUSO EXECUCAO)</v>
          </cell>
          <cell r="C3676" t="str">
            <v xml:space="preserve">M2    </v>
          </cell>
          <cell r="D3676" t="str">
            <v>118,19</v>
          </cell>
        </row>
        <row r="3677">
          <cell r="A3677">
            <v>40647</v>
          </cell>
          <cell r="B3677" t="str">
            <v>PISO INDUSTRIAL EM CONCRETO ARMADO DE ACABAMENTO POLIDO, ESPESSURA 12 CM (CIMENTO QUEIMADO) (INCLUSO EXECUCAO)</v>
          </cell>
          <cell r="C3677" t="str">
            <v xml:space="preserve">M2    </v>
          </cell>
          <cell r="D3677" t="str">
            <v>130,14</v>
          </cell>
        </row>
        <row r="3678">
          <cell r="A3678">
            <v>40653</v>
          </cell>
          <cell r="B3678" t="str">
            <v>PISO KORODUR (INCLUSO EXECUCAO)</v>
          </cell>
          <cell r="C3678" t="str">
            <v xml:space="preserve">M2    </v>
          </cell>
          <cell r="D3678" t="str">
            <v>99,60</v>
          </cell>
        </row>
        <row r="3679">
          <cell r="A3679">
            <v>36178</v>
          </cell>
          <cell r="B3679" t="str">
            <v>PISO PODOTATIL DE CONCRETO - DIRECIONAL E ALERTA, *40 X 40 X 2,5* CM</v>
          </cell>
          <cell r="C3679" t="str">
            <v xml:space="preserve">UN    </v>
          </cell>
          <cell r="D3679" t="str">
            <v>8,38</v>
          </cell>
        </row>
        <row r="3680">
          <cell r="A3680">
            <v>38195</v>
          </cell>
          <cell r="B3680" t="str">
            <v>PISO PORCELANATO, BORDA RETA, EXTRA, FORMATO MAIOR QUE 2025 CM2</v>
          </cell>
          <cell r="C3680" t="str">
            <v xml:space="preserve">M2    </v>
          </cell>
          <cell r="D3680" t="str">
            <v>91,07</v>
          </cell>
        </row>
        <row r="3681">
          <cell r="A3681">
            <v>38181</v>
          </cell>
          <cell r="B3681" t="str">
            <v>PISO TATIL ALERTA OU DIRECIONAL, DE BORRACHA, COLORIDO, 25 X 25 CM, E = 5 MM, PARA COLA</v>
          </cell>
          <cell r="C3681" t="str">
            <v xml:space="preserve">M2    </v>
          </cell>
          <cell r="D3681" t="str">
            <v>189,22</v>
          </cell>
        </row>
        <row r="3682">
          <cell r="A3682">
            <v>38182</v>
          </cell>
          <cell r="B3682" t="str">
            <v>PISO TATIL DE ALERTA OU DIRECIONAL DE BORRACHA, PRETO, 25 X 25 CM, E = 5 MM, PARA COLA</v>
          </cell>
          <cell r="C3682" t="str">
            <v xml:space="preserve">M2    </v>
          </cell>
          <cell r="D3682" t="str">
            <v>180,24</v>
          </cell>
        </row>
        <row r="3683">
          <cell r="A3683">
            <v>38186</v>
          </cell>
          <cell r="B3683" t="str">
            <v>PISO TATIL DE ALERTA OU DIRECIONAL, DE BORRACHA, COLORIDO, 25 X 25 CM, E = 12 MM, PARA ARGAMASSA</v>
          </cell>
          <cell r="C3683" t="str">
            <v xml:space="preserve">M2    </v>
          </cell>
          <cell r="D3683" t="str">
            <v>468,51</v>
          </cell>
        </row>
        <row r="3684">
          <cell r="A3684">
            <v>38185</v>
          </cell>
          <cell r="B3684" t="str">
            <v>PISO TATIL DE ALERTA OU DIRECIONAL, DE BORRACHA, PRETO, 25 X 25 CM, E = 12 MM, PARA ARGAMASSA</v>
          </cell>
          <cell r="C3684" t="str">
            <v xml:space="preserve">M2    </v>
          </cell>
          <cell r="D3684" t="str">
            <v>417,14</v>
          </cell>
        </row>
        <row r="3685">
          <cell r="A3685">
            <v>40654</v>
          </cell>
          <cell r="B3685" t="str">
            <v>PISO URETANO, VERSAO REVESTIMENTO AUTONIVELANTE, ESPESSURA VARIÁVEL DE 3 A 4 MM (INCLUSO EXECUCAO)</v>
          </cell>
          <cell r="C3685" t="str">
            <v xml:space="preserve">M2    </v>
          </cell>
          <cell r="D3685" t="str">
            <v>154,71</v>
          </cell>
        </row>
        <row r="3686">
          <cell r="A3686">
            <v>25981</v>
          </cell>
          <cell r="B3686" t="str">
            <v>PISO/ REVESTIMENTO EM GRANITO, POLIDO, TIPO ANDORINHA/ QUARTZ/ CASTELO/ CORUMBA OU OUTROS EQUIVALENTES DA REGIAO, FORMATO MAIOR OU IGUAL A 3025 CM2, E = *2* CM</v>
          </cell>
          <cell r="C3686" t="str">
            <v xml:space="preserve">M2    </v>
          </cell>
          <cell r="D3686" t="str">
            <v>223,06</v>
          </cell>
        </row>
        <row r="3687">
          <cell r="A3687">
            <v>4822</v>
          </cell>
          <cell r="B3687" t="str">
            <v>PISO/ REVESTIMENTO EM MARMORE, POLIDO, BRANCO COMUM, FORMATO MAIOR OU IGUAL A 3025 CM2, E = *2* CM</v>
          </cell>
          <cell r="C3687" t="str">
            <v xml:space="preserve">M2    </v>
          </cell>
          <cell r="D3687" t="str">
            <v>330,78</v>
          </cell>
        </row>
        <row r="3688">
          <cell r="A3688">
            <v>4818</v>
          </cell>
          <cell r="B3688" t="str">
            <v>PISO/ REVESTIMENTO EM MARMORE, POLIDO, BRANCO COMUM, FORMATO MENOR OU IGUAL A 3025 CM2, E = *2* CM</v>
          </cell>
          <cell r="C3688" t="str">
            <v xml:space="preserve">M2    </v>
          </cell>
          <cell r="D3688" t="str">
            <v>340,00</v>
          </cell>
        </row>
        <row r="3689">
          <cell r="A3689">
            <v>39567</v>
          </cell>
          <cell r="B3689" t="str">
            <v>PLACA / CHAPA DE GESSO ACARTONADO, ACABAMENTO VINILICO LISO EM UMA DAS FACES, COR BRANCA, BORDA QUADRADA, E = 9,5 MM, *625 X 1250* MM (L X C), PARA FORRO REMOVIVEL</v>
          </cell>
          <cell r="C3689" t="str">
            <v xml:space="preserve">M2    </v>
          </cell>
          <cell r="D3689" t="str">
            <v>29,25</v>
          </cell>
        </row>
        <row r="3690">
          <cell r="A3690">
            <v>39566</v>
          </cell>
          <cell r="B3690" t="str">
            <v>PLACA / CHAPA DE GESSO ACARTONADO, ACABAMENTO VINILICO LISO EM UMA DAS FACES, COR BRANCA, BORDA QUADRADA, E = 9,5 MM, *625 X 625* MM (L X C), PARA FORRO REMOVIVEL</v>
          </cell>
          <cell r="C3690" t="str">
            <v xml:space="preserve">M2    </v>
          </cell>
          <cell r="D3690" t="str">
            <v>33,78</v>
          </cell>
        </row>
        <row r="3691">
          <cell r="A3691">
            <v>39416</v>
          </cell>
          <cell r="B3691" t="str">
            <v>PLACA / CHAPA DE GESSO ACARTONADO, RESISTENTE A UMIDADE (RU), COR VERDE, E = 12,5 MM, 1200 X 1800 MM (L X C)</v>
          </cell>
          <cell r="C3691" t="str">
            <v xml:space="preserve">M2    </v>
          </cell>
          <cell r="D3691" t="str">
            <v>17,64</v>
          </cell>
        </row>
        <row r="3692">
          <cell r="A3692">
            <v>39417</v>
          </cell>
          <cell r="B3692" t="str">
            <v>PLACA / CHAPA DE GESSO ACARTONADO, RESISTENTE A UMIDADE (RU), COR VERDE, E = 12,5 MM, 1200 X 2400 MM (L X C)</v>
          </cell>
          <cell r="C3692" t="str">
            <v xml:space="preserve">M2    </v>
          </cell>
          <cell r="D3692" t="str">
            <v>18,50</v>
          </cell>
        </row>
        <row r="3693">
          <cell r="A3693">
            <v>39414</v>
          </cell>
          <cell r="B3693" t="str">
            <v>PLACA / CHAPA DE GESSO ACARTONADO, RESISTENTE AO FOGO (RF), COR ROSA, E = 12,5 MM, 1200 X 1800 MM (L X C)</v>
          </cell>
          <cell r="C3693" t="str">
            <v xml:space="preserve">M2    </v>
          </cell>
          <cell r="D3693" t="str">
            <v>16,57</v>
          </cell>
        </row>
        <row r="3694">
          <cell r="A3694">
            <v>39415</v>
          </cell>
          <cell r="B3694" t="str">
            <v>PLACA / CHAPA DE GESSO ACARTONADO, RESISTENTE AO FOGO (RF), COR ROSA, E = 12,5 MM, 1200 X 2400 MM (L X C)</v>
          </cell>
          <cell r="C3694" t="str">
            <v xml:space="preserve">M2    </v>
          </cell>
          <cell r="D3694" t="str">
            <v>17,56</v>
          </cell>
        </row>
        <row r="3695">
          <cell r="A3695">
            <v>39412</v>
          </cell>
          <cell r="B3695" t="str">
            <v>PLACA / CHAPA DE GESSO ACARTONADO, STANDARD (ST), COR BRANCA, E = 12,5 MM, 1200 X 1800 MM (L X C)</v>
          </cell>
          <cell r="C3695" t="str">
            <v xml:space="preserve">M2    </v>
          </cell>
          <cell r="D3695" t="str">
            <v>12,48</v>
          </cell>
        </row>
        <row r="3696">
          <cell r="A3696">
            <v>39413</v>
          </cell>
          <cell r="B3696" t="str">
            <v>PLACA / CHAPA DE GESSO ACARTONADO, STANDARD (ST), COR BRANCA, E = 12,5 MM, 1200 X 2400 MM (L X C)</v>
          </cell>
          <cell r="C3696" t="str">
            <v xml:space="preserve">M2    </v>
          </cell>
          <cell r="D3696" t="str">
            <v>12,36</v>
          </cell>
        </row>
        <row r="3697">
          <cell r="A3697">
            <v>11062</v>
          </cell>
          <cell r="B3697" t="str">
            <v>PLACA CIMENTICIA LISA E = 10 MM, DE 1,20 X 3,00 M (SEM AMIANTO)</v>
          </cell>
          <cell r="C3697" t="str">
            <v xml:space="preserve">M2    </v>
          </cell>
          <cell r="D3697" t="str">
            <v>80,18</v>
          </cell>
        </row>
        <row r="3698">
          <cell r="A3698">
            <v>11063</v>
          </cell>
          <cell r="B3698" t="str">
            <v>PLACA CIMENTICIA LISA E = 6 MM, DE 1,20 X 3,00 M (SEM AMIANTO)</v>
          </cell>
          <cell r="C3698" t="str">
            <v xml:space="preserve">M2    </v>
          </cell>
          <cell r="D3698" t="str">
            <v>77,63</v>
          </cell>
        </row>
        <row r="3699">
          <cell r="A3699">
            <v>13521</v>
          </cell>
          <cell r="B3699" t="str">
            <v>PLACA DE ACO ESMALTADA PARA  IDENTIFICACAO DE RUA, *45 CM X 20* CM</v>
          </cell>
          <cell r="C3699" t="str">
            <v xml:space="preserve">UN    </v>
          </cell>
          <cell r="D3699" t="str">
            <v>82,50</v>
          </cell>
        </row>
        <row r="3700">
          <cell r="A3700">
            <v>10851</v>
          </cell>
          <cell r="B3700" t="str">
            <v>PLACA DE ACRILICO TRANSPARENTE ADESIVADA PARA SINALIZACAO DE PORTAS, BORDA POLIDA, DE *25 X 8*, E = 6 MM (NAO INCLUI ACESSORIOS PARA FIXACAO)</v>
          </cell>
          <cell r="C3700" t="str">
            <v xml:space="preserve">UN    </v>
          </cell>
          <cell r="D3700" t="str">
            <v>48,94</v>
          </cell>
        </row>
        <row r="3701">
          <cell r="A3701">
            <v>39515</v>
          </cell>
          <cell r="B3701" t="str">
            <v>PLACA DE FIBRA MINERAL PARA FORRO, DE 1250 X 625 MM, E = 15 MM, BORDA RETA, COM PINTURA ANTIMOFO (NAO INCLUI PERFIS)</v>
          </cell>
          <cell r="C3701" t="str">
            <v xml:space="preserve">UN    </v>
          </cell>
          <cell r="D3701" t="str">
            <v>51,40</v>
          </cell>
        </row>
        <row r="3702">
          <cell r="A3702">
            <v>39516</v>
          </cell>
          <cell r="B3702" t="str">
            <v>PLACA DE FIBRA MINERAL PARA FORRO, DE 625 X 625 MM, E = 15 MM, BORDA REBAIXADA PARA PERFIL 24 MM, COM PINTURA ANTIMOFO (NAO INCLUI PERFIS)</v>
          </cell>
          <cell r="C3702" t="str">
            <v xml:space="preserve">UN    </v>
          </cell>
          <cell r="D3702" t="str">
            <v>43,33</v>
          </cell>
        </row>
        <row r="3703">
          <cell r="A3703">
            <v>39514</v>
          </cell>
          <cell r="B3703" t="str">
            <v>PLACA DE FIBRA MINERAL PARA FORRO, DE 625 X 625 MM, E = 15 MM, BORDA RETA, COM PINTURA ANTIMOFO (NAO INCLUI PERFIS)</v>
          </cell>
          <cell r="C3703" t="str">
            <v xml:space="preserve">UN    </v>
          </cell>
          <cell r="D3703" t="str">
            <v>26,96</v>
          </cell>
        </row>
        <row r="3704">
          <cell r="A3704">
            <v>4812</v>
          </cell>
          <cell r="B3704" t="str">
            <v>PLACA DE GESSO PARA FORRO, *60 X 60* CM, ESPESSURA DE 12 MM (SEM COLOCACAO)</v>
          </cell>
          <cell r="C3704" t="str">
            <v xml:space="preserve">M2    </v>
          </cell>
          <cell r="D3704" t="str">
            <v>8,08</v>
          </cell>
        </row>
        <row r="3705">
          <cell r="A3705">
            <v>10849</v>
          </cell>
          <cell r="B3705" t="str">
            <v>PLACA DE INAUGURACAO EM BRONZE *35X 50*CM</v>
          </cell>
          <cell r="C3705" t="str">
            <v xml:space="preserve">UN    </v>
          </cell>
          <cell r="D3705" t="str">
            <v>1.200,01</v>
          </cell>
        </row>
        <row r="3706">
          <cell r="A3706">
            <v>10848</v>
          </cell>
          <cell r="B3706" t="str">
            <v>PLACA DE INAUGURACAO METALICA, *40* CM X *60* CM</v>
          </cell>
          <cell r="C3706" t="str">
            <v xml:space="preserve">UN    </v>
          </cell>
          <cell r="D3706" t="str">
            <v>753,75</v>
          </cell>
        </row>
        <row r="3707">
          <cell r="A3707">
            <v>4813</v>
          </cell>
          <cell r="B3707" t="str">
            <v>PLACA DE OBRA (PARA CONSTRUCAO CIVIL) EM CHAPA GALVANIZADA *N. 22*, ADESIVADA, DE *2,0 X 1,125* M</v>
          </cell>
          <cell r="C3707" t="str">
            <v xml:space="preserve">M2    </v>
          </cell>
          <cell r="D3707" t="str">
            <v>250,00</v>
          </cell>
        </row>
        <row r="3708">
          <cell r="A3708">
            <v>37560</v>
          </cell>
          <cell r="B3708" t="str">
            <v>PLACA DE SINALIZACAO DE SEGURANCA CONTRA INCENDIO - ALERTA, TRIANGULAR, BASE DE *30* CM, EM PVC *2* MM ANTI-CHAMAS (SIMBOLOS, CORES E PICTOGRAMAS CONFORME NBR 13434)</v>
          </cell>
          <cell r="C3708" t="str">
            <v xml:space="preserve">UN    </v>
          </cell>
          <cell r="D3708" t="str">
            <v>39,57</v>
          </cell>
        </row>
        <row r="3709">
          <cell r="A3709">
            <v>37557</v>
          </cell>
          <cell r="B3709" t="str">
            <v>PLACA DE SINALIZACAO DE SEGURANCA CONTRA INCENDIO, FOTOLUMINESCENTE, QUADRADA, *14 X 14* CM, EM PVC *2* MM ANTI-CHAMAS (SIMBOLOS, CORES E PICTOGRAMAS CONFORME NBR 13434)</v>
          </cell>
          <cell r="C3709" t="str">
            <v xml:space="preserve">UN    </v>
          </cell>
          <cell r="D3709" t="str">
            <v>12,01</v>
          </cell>
        </row>
        <row r="3710">
          <cell r="A3710">
            <v>37556</v>
          </cell>
          <cell r="B3710" t="str">
            <v>PLACA DE SINALIZACAO DE SEGURANCA CONTRA INCENDIO, FOTOLUMINESCENTE, QUADRADA, *20 X 20* CM, EM PVC *2* MM ANTI-CHAMAS (SIMBOLOS, CORES E PICTOGRAMAS CONFORME NBR 13434)</v>
          </cell>
          <cell r="C3710" t="str">
            <v xml:space="preserve">UN    </v>
          </cell>
          <cell r="D3710" t="str">
            <v>23,24</v>
          </cell>
        </row>
        <row r="3711">
          <cell r="A3711">
            <v>37559</v>
          </cell>
          <cell r="B3711" t="str">
            <v>PLACA DE SINALIZACAO DE SEGURANCA CONTRA INCENDIO, FOTOLUMINESCENTE, RETANGULAR, *12 X 40* CM, EM PVC *2* MM ANTI-CHAMAS (SIMBOLOS, CORES E PICTOGRAMAS CONFORME NBR 13434)</v>
          </cell>
          <cell r="C3711" t="str">
            <v xml:space="preserve">UN    </v>
          </cell>
          <cell r="D3711" t="str">
            <v>28,51</v>
          </cell>
        </row>
        <row r="3712">
          <cell r="A3712">
            <v>37539</v>
          </cell>
          <cell r="B3712" t="str">
            <v>PLACA DE SINALIZACAO DE SEGURANCA CONTRA INCENDIO, FOTOLUMINESCENTE, RETANGULAR, *13 X 26* CM, EM PVC *2* MM ANTI-CHAMAS (SIMBOLOS, CORES E PICTOGRAMAS CONFORME NBR 13434)</v>
          </cell>
          <cell r="C3712" t="str">
            <v xml:space="preserve">UN    </v>
          </cell>
          <cell r="D3712" t="str">
            <v>20,10</v>
          </cell>
        </row>
        <row r="3713">
          <cell r="A3713">
            <v>37558</v>
          </cell>
          <cell r="B3713" t="str">
            <v>PLACA DE SINALIZACAO DE SEGURANCA CONTRA INCENDIO, FOTOLUMINESCENTE, RETANGULAR, *20 X 40* CM, EM PVC *2* MM ANTI-CHAMAS (SIMBOLOS, CORES E PICTOGRAMAS CONFORME NBR 13434)</v>
          </cell>
          <cell r="C3713" t="str">
            <v xml:space="preserve">UN    </v>
          </cell>
          <cell r="D3713" t="str">
            <v>37,47</v>
          </cell>
        </row>
        <row r="3714">
          <cell r="A3714">
            <v>34723</v>
          </cell>
          <cell r="B3714" t="str">
            <v>PLACA DE SINALIZACAO EM CHAPA DE ACO NUM 16 COM PINTURA REFLETIVA</v>
          </cell>
          <cell r="C3714" t="str">
            <v xml:space="preserve">M2    </v>
          </cell>
          <cell r="D3714" t="str">
            <v>577,50</v>
          </cell>
        </row>
        <row r="3715">
          <cell r="A3715">
            <v>34721</v>
          </cell>
          <cell r="B3715" t="str">
            <v>PLACA DE SINALIZACAO EM CHAPA DE ALUMINIO COM PINTURA REFLETIVA, E = 2 MM</v>
          </cell>
          <cell r="C3715" t="str">
            <v xml:space="preserve">M2    </v>
          </cell>
          <cell r="D3715" t="str">
            <v>720,00</v>
          </cell>
        </row>
        <row r="3716">
          <cell r="A3716">
            <v>4309</v>
          </cell>
          <cell r="B3716" t="str">
            <v>PLACA DE VENTILACAO PARA TELHA DE FIBROCIMENTO CANALETE 49 KALHETA</v>
          </cell>
          <cell r="C3716" t="str">
            <v xml:space="preserve">UN    </v>
          </cell>
          <cell r="D3716" t="str">
            <v>4,10</v>
          </cell>
        </row>
        <row r="3717">
          <cell r="A3717">
            <v>4307</v>
          </cell>
          <cell r="B3717" t="str">
            <v>PLACA DE VENTILACAO PARA TELHA DE FIBROCIMENTO, CANALETE 90 OU KALHETAO</v>
          </cell>
          <cell r="C3717" t="str">
            <v xml:space="preserve">UN    </v>
          </cell>
          <cell r="D3717" t="str">
            <v>7,02</v>
          </cell>
        </row>
        <row r="3718">
          <cell r="A3718">
            <v>10850</v>
          </cell>
          <cell r="B3718" t="str">
            <v>PLACA NUMERACAO RESIDENCIAL EM CHAPA GALVANIZADA ESMALTADA 12 X 18 CM</v>
          </cell>
          <cell r="C3718" t="str">
            <v xml:space="preserve">UN    </v>
          </cell>
          <cell r="D3718" t="str">
            <v>37,50</v>
          </cell>
        </row>
        <row r="3719">
          <cell r="A3719">
            <v>42438</v>
          </cell>
          <cell r="B3719" t="str">
            <v>PLACA ORIENTATIVA SOBRE EXERCÍCIOS, 2,00M X 1,00M, EM TUBO DE ACO CARBONO, PINTURA NO PROCESSO ELETROSTATICO - PARA ACADEMIA AO AR LIVRE / ACADEMIA DA TERCEIRA IDADE - ATI</v>
          </cell>
          <cell r="C3719" t="str">
            <v xml:space="preserve">UN    </v>
          </cell>
          <cell r="D3719" t="str">
            <v>1.749,20</v>
          </cell>
        </row>
        <row r="3720">
          <cell r="A3720">
            <v>4792</v>
          </cell>
          <cell r="B3720" t="str">
            <v>PLACA VINILICA SEMIFLEXIVEL PARA PISOS, E = 3,2 MM, 30 X 30 CM (SEM COLOCACAO)</v>
          </cell>
          <cell r="C3720" t="str">
            <v xml:space="preserve">M2    </v>
          </cell>
          <cell r="D3720" t="str">
            <v>133,06</v>
          </cell>
        </row>
        <row r="3721">
          <cell r="A3721">
            <v>4790</v>
          </cell>
          <cell r="B3721" t="str">
            <v>PLACA VINILICA SEMIFLEXIVEL PARA REVESTIMENTO DE PISOS E PAREDES, E = 2 MM (SEM COLOCACAO)</v>
          </cell>
          <cell r="C3721" t="str">
            <v xml:space="preserve">M2    </v>
          </cell>
          <cell r="D3721" t="str">
            <v>80,00</v>
          </cell>
        </row>
        <row r="3722">
          <cell r="A3722">
            <v>40671</v>
          </cell>
          <cell r="B3722" t="str">
            <v>PLACA/PISO DE CONCRETO POROSO/ PAVIMENTO PERMEAVEL/BLOCO DRENANTE DE CONCRETO, 40 CM X 40 CM, E = 6 CM, COR NATURAL</v>
          </cell>
          <cell r="C3722" t="str">
            <v xml:space="preserve">M2    </v>
          </cell>
          <cell r="D3722" t="str">
            <v>55,02</v>
          </cell>
        </row>
        <row r="3723">
          <cell r="A3723">
            <v>7552</v>
          </cell>
          <cell r="B3723" t="str">
            <v>PLACA/TAMPA CEGA EM LATAO ESCOVADO PARA CONDULETE EM LIGA DE ALUMINIO 4 X 4"</v>
          </cell>
          <cell r="C3723" t="str">
            <v xml:space="preserve">UN    </v>
          </cell>
          <cell r="D3723" t="str">
            <v>24,02</v>
          </cell>
        </row>
        <row r="3724">
          <cell r="A3724">
            <v>4893</v>
          </cell>
          <cell r="B3724" t="str">
            <v>PLUG OU BUJAO DE FERRO GALVANIZADO, DE 1 1/2"</v>
          </cell>
          <cell r="C3724" t="str">
            <v xml:space="preserve">UN    </v>
          </cell>
          <cell r="D3724" t="str">
            <v>8,49</v>
          </cell>
        </row>
        <row r="3725">
          <cell r="A3725">
            <v>4894</v>
          </cell>
          <cell r="B3725" t="str">
            <v>PLUG OU BUJAO DE FERRO GALVANIZADO, DE 1 1/4"</v>
          </cell>
          <cell r="C3725" t="str">
            <v xml:space="preserve">UN    </v>
          </cell>
          <cell r="D3725" t="str">
            <v>7,29</v>
          </cell>
        </row>
        <row r="3726">
          <cell r="A3726">
            <v>4888</v>
          </cell>
          <cell r="B3726" t="str">
            <v>PLUG OU BUJAO DE FERRO GALVANIZADO, DE 1/2"</v>
          </cell>
          <cell r="C3726" t="str">
            <v xml:space="preserve">UN    </v>
          </cell>
          <cell r="D3726" t="str">
            <v>2,48</v>
          </cell>
        </row>
        <row r="3727">
          <cell r="A3727">
            <v>4890</v>
          </cell>
          <cell r="B3727" t="str">
            <v>PLUG OU BUJAO DE FERRO GALVANIZADO, DE 1"</v>
          </cell>
          <cell r="C3727" t="str">
            <v xml:space="preserve">UN    </v>
          </cell>
          <cell r="D3727" t="str">
            <v>4,66</v>
          </cell>
        </row>
        <row r="3728">
          <cell r="A3728">
            <v>12411</v>
          </cell>
          <cell r="B3728" t="str">
            <v>PLUG OU BUJAO DE FERRO GALVANIZADO, DE 2 1/2"</v>
          </cell>
          <cell r="C3728" t="str">
            <v xml:space="preserve">UN    </v>
          </cell>
          <cell r="D3728" t="str">
            <v>25,12</v>
          </cell>
        </row>
        <row r="3729">
          <cell r="A3729">
            <v>4891</v>
          </cell>
          <cell r="B3729" t="str">
            <v>PLUG OU BUJAO DE FERRO GALVANIZADO, DE 2"</v>
          </cell>
          <cell r="C3729" t="str">
            <v xml:space="preserve">UN    </v>
          </cell>
          <cell r="D3729" t="str">
            <v>12,56</v>
          </cell>
        </row>
        <row r="3730">
          <cell r="A3730">
            <v>4889</v>
          </cell>
          <cell r="B3730" t="str">
            <v>PLUG OU BUJAO DE FERRO GALVANIZADO, DE 3/4"</v>
          </cell>
          <cell r="C3730" t="str">
            <v xml:space="preserve">UN    </v>
          </cell>
          <cell r="D3730" t="str">
            <v>3,35</v>
          </cell>
        </row>
        <row r="3731">
          <cell r="A3731">
            <v>4892</v>
          </cell>
          <cell r="B3731" t="str">
            <v>PLUG OU BUJAO DE FERRO GALVANIZADO, DE 3"</v>
          </cell>
          <cell r="C3731" t="str">
            <v xml:space="preserve">UN    </v>
          </cell>
          <cell r="D3731" t="str">
            <v>35,18</v>
          </cell>
        </row>
        <row r="3732">
          <cell r="A3732">
            <v>12412</v>
          </cell>
          <cell r="B3732" t="str">
            <v>PLUG OU BUJAO DE FERRO GALVANIZADO, DE 4"</v>
          </cell>
          <cell r="C3732" t="str">
            <v xml:space="preserve">UN    </v>
          </cell>
          <cell r="D3732" t="str">
            <v>65,38</v>
          </cell>
        </row>
        <row r="3733">
          <cell r="A3733">
            <v>11073</v>
          </cell>
          <cell r="B3733" t="str">
            <v>PLUG PVC P/ ESG PREDIAL  75MM</v>
          </cell>
          <cell r="C3733" t="str">
            <v xml:space="preserve">UN    </v>
          </cell>
          <cell r="D3733" t="str">
            <v>4,72</v>
          </cell>
        </row>
        <row r="3734">
          <cell r="A3734">
            <v>11071</v>
          </cell>
          <cell r="B3734" t="str">
            <v>PLUG PVC P/ ESG PREDIAL 100MM</v>
          </cell>
          <cell r="C3734" t="str">
            <v xml:space="preserve">UN    </v>
          </cell>
          <cell r="D3734" t="str">
            <v>7,64</v>
          </cell>
        </row>
        <row r="3735">
          <cell r="A3735">
            <v>11072</v>
          </cell>
          <cell r="B3735" t="str">
            <v>PLUG PVC P/ ESG PREDIAL 50MM</v>
          </cell>
          <cell r="C3735" t="str">
            <v xml:space="preserve">UN    </v>
          </cell>
          <cell r="D3735" t="str">
            <v>2,66</v>
          </cell>
        </row>
        <row r="3736">
          <cell r="A3736">
            <v>4895</v>
          </cell>
          <cell r="B3736" t="str">
            <v>PLUG PVC ROSCAVEL,  1/2",  AGUA FRIA PREDIAL (NBR 5648)</v>
          </cell>
          <cell r="C3736" t="str">
            <v xml:space="preserve">UN    </v>
          </cell>
          <cell r="D3736" t="str">
            <v>0,56</v>
          </cell>
        </row>
        <row r="3737">
          <cell r="A3737">
            <v>4907</v>
          </cell>
          <cell r="B3737" t="str">
            <v>PLUG PVC,  JE, DN 100 MM, PARA REDE COLETORA ESGOTO (NBR 10569)</v>
          </cell>
          <cell r="C3737" t="str">
            <v xml:space="preserve">UN    </v>
          </cell>
          <cell r="D3737" t="str">
            <v>29,88</v>
          </cell>
        </row>
        <row r="3738">
          <cell r="A3738">
            <v>4902</v>
          </cell>
          <cell r="B3738" t="str">
            <v>PLUG PVC, JE, DN 150 MM, PARA REDE COLETORA ESGOTO (NBR 10569)</v>
          </cell>
          <cell r="C3738" t="str">
            <v xml:space="preserve">UN    </v>
          </cell>
          <cell r="D3738" t="str">
            <v>67,64</v>
          </cell>
        </row>
        <row r="3739">
          <cell r="A3739">
            <v>4908</v>
          </cell>
          <cell r="B3739" t="str">
            <v>PLUG PVC, JE, DN 200 MM, PARA REDE COLETORA ESGOTO (NBR 10569)</v>
          </cell>
          <cell r="C3739" t="str">
            <v xml:space="preserve">UN    </v>
          </cell>
          <cell r="D3739" t="str">
            <v>137,35</v>
          </cell>
        </row>
        <row r="3740">
          <cell r="A3740">
            <v>4909</v>
          </cell>
          <cell r="B3740" t="str">
            <v>PLUG PVC, JE, DN 250 MM, PARA REDE COLETORA ESGOTO (NBR 10569)</v>
          </cell>
          <cell r="C3740" t="str">
            <v xml:space="preserve">UN    </v>
          </cell>
          <cell r="D3740" t="str">
            <v>265,26</v>
          </cell>
        </row>
        <row r="3741">
          <cell r="A3741">
            <v>4903</v>
          </cell>
          <cell r="B3741" t="str">
            <v>PLUG PVC, JE, DN 350 MM, PARA REDE COLETORA ESGOTO (NBR 10569)</v>
          </cell>
          <cell r="C3741" t="str">
            <v xml:space="preserve">UN    </v>
          </cell>
          <cell r="D3741" t="str">
            <v>779,96</v>
          </cell>
        </row>
        <row r="3742">
          <cell r="A3742">
            <v>4897</v>
          </cell>
          <cell r="B3742" t="str">
            <v>PLUG PVC, ROSCAVEL 1", PARA AGUA FRIA PREDIAL</v>
          </cell>
          <cell r="C3742" t="str">
            <v xml:space="preserve">UN    </v>
          </cell>
          <cell r="D3742" t="str">
            <v>2,39</v>
          </cell>
        </row>
        <row r="3743">
          <cell r="A3743">
            <v>4896</v>
          </cell>
          <cell r="B3743" t="str">
            <v>PLUG PVC, ROSCAVEL 3/4", PARA  AGUA FRIA PREDIAL</v>
          </cell>
          <cell r="C3743" t="str">
            <v xml:space="preserve">UN    </v>
          </cell>
          <cell r="D3743" t="str">
            <v>0,85</v>
          </cell>
        </row>
        <row r="3744">
          <cell r="A3744">
            <v>4900</v>
          </cell>
          <cell r="B3744" t="str">
            <v>PLUG PVC, ROSCAVEL, 1 1/2",  AGUA FRIA PREDIAL</v>
          </cell>
          <cell r="C3744" t="str">
            <v xml:space="preserve">UN    </v>
          </cell>
          <cell r="D3744" t="str">
            <v>7,12</v>
          </cell>
        </row>
        <row r="3745">
          <cell r="A3745">
            <v>4898</v>
          </cell>
          <cell r="B3745" t="str">
            <v>PLUG PVC, ROSCAVEL, 1 1/4",  AGUA FRIA PREDIAL</v>
          </cell>
          <cell r="C3745" t="str">
            <v xml:space="preserve">UN    </v>
          </cell>
          <cell r="D3745" t="str">
            <v>2,66</v>
          </cell>
        </row>
        <row r="3746">
          <cell r="A3746">
            <v>4899</v>
          </cell>
          <cell r="B3746" t="str">
            <v>PLUG PVC, ROSCAVEL, 2",  AGUA FRIA PREDIAL</v>
          </cell>
          <cell r="C3746" t="str">
            <v xml:space="preserve">UN    </v>
          </cell>
          <cell r="D3746" t="str">
            <v>9,77</v>
          </cell>
        </row>
        <row r="3747">
          <cell r="A3747">
            <v>11096</v>
          </cell>
          <cell r="B3747" t="str">
            <v>PO DE MARMORE (POSTO PEDREIRA/FORNECEDOR, SEM FRETE)</v>
          </cell>
          <cell r="C3747" t="str">
            <v xml:space="preserve">KG    </v>
          </cell>
          <cell r="D3747" t="str">
            <v>0,39</v>
          </cell>
        </row>
        <row r="3748">
          <cell r="A3748">
            <v>4741</v>
          </cell>
          <cell r="B3748" t="str">
            <v>PO DE PEDRA (POSTO PEDREIRA/FORNECEDOR, SEM FRETE)</v>
          </cell>
          <cell r="C3748" t="str">
            <v xml:space="preserve">M3    </v>
          </cell>
          <cell r="D3748" t="str">
            <v>72,10</v>
          </cell>
        </row>
        <row r="3749">
          <cell r="A3749">
            <v>4752</v>
          </cell>
          <cell r="B3749" t="str">
            <v>POCEIRO / ESCAVADOR DE VALAS E TUBULOES</v>
          </cell>
          <cell r="C3749" t="str">
            <v xml:space="preserve">H     </v>
          </cell>
          <cell r="D3749" t="str">
            <v>13,15</v>
          </cell>
        </row>
        <row r="3750">
          <cell r="A3750">
            <v>41091</v>
          </cell>
          <cell r="B3750" t="str">
            <v>POCEIRO / ESCAVADOR DE VALAS E TUBULOES (MENSALISTA)</v>
          </cell>
          <cell r="C3750" t="str">
            <v xml:space="preserve">MES   </v>
          </cell>
          <cell r="D3750" t="str">
            <v>2.334,01</v>
          </cell>
        </row>
        <row r="3751">
          <cell r="A3751">
            <v>13954</v>
          </cell>
          <cell r="B3751" t="str">
            <v>POLIDORA DE PISO (POLITRIZ) ELETRICA, MOTOR MONOFASICO DE 4 HP, PESO DE 100 KG, DIAMETRO DO TRABALHO DE 450 MM</v>
          </cell>
          <cell r="C3751" t="str">
            <v xml:space="preserve">UN    </v>
          </cell>
          <cell r="D3751" t="str">
            <v>6.328,18</v>
          </cell>
        </row>
        <row r="3752">
          <cell r="A3752">
            <v>3411</v>
          </cell>
          <cell r="B3752" t="str">
            <v>POLIESTIRENO EXPANDIDO/EPS (ISOPOR), PEROLAS, PARA CONCRETO LEVE</v>
          </cell>
          <cell r="C3752" t="str">
            <v xml:space="preserve">KG    </v>
          </cell>
          <cell r="D3752" t="str">
            <v>44,14</v>
          </cell>
        </row>
        <row r="3753">
          <cell r="A3753">
            <v>39995</v>
          </cell>
          <cell r="B3753" t="str">
            <v>POLIESTIRENO EXPANDIDO/EPS (ISOPOR), TIPO 2F, BLOCO</v>
          </cell>
          <cell r="C3753" t="str">
            <v xml:space="preserve">M3    </v>
          </cell>
          <cell r="D3753" t="str">
            <v>339,59</v>
          </cell>
        </row>
        <row r="3754">
          <cell r="A3754">
            <v>11615</v>
          </cell>
          <cell r="B3754" t="str">
            <v>POLIESTIRENO EXPANDIDO/EPS (ISOPOR), TIPO 2F, PLACA, ISOLAMENTO TERMOACUSTICO, E = 10 MM, 1000 X 500 MM</v>
          </cell>
          <cell r="C3754" t="str">
            <v xml:space="preserve">M2    </v>
          </cell>
          <cell r="D3754" t="str">
            <v>2,88</v>
          </cell>
        </row>
        <row r="3755">
          <cell r="A3755">
            <v>3408</v>
          </cell>
          <cell r="B3755" t="str">
            <v>POLIESTIRENO EXPANDIDO/EPS (ISOPOR), TIPO 2F, PLACA, ISOLAMENTO TERMOACUSTICO, E = 20 MM, 1000 X 500 MM</v>
          </cell>
          <cell r="C3755" t="str">
            <v xml:space="preserve">M2    </v>
          </cell>
          <cell r="D3755" t="str">
            <v>7,65</v>
          </cell>
        </row>
        <row r="3756">
          <cell r="A3756">
            <v>3409</v>
          </cell>
          <cell r="B3756" t="str">
            <v>POLIESTIRENO EXPANDIDO/EPS (ISOPOR), TIPO 2F, PLACA, ISOLAMENTO TERMOACUSTICO, E = 50 MM, 1000 X 500 MM</v>
          </cell>
          <cell r="C3756" t="str">
            <v xml:space="preserve">M2    </v>
          </cell>
          <cell r="D3756" t="str">
            <v>19,12</v>
          </cell>
        </row>
        <row r="3757">
          <cell r="A3757">
            <v>11427</v>
          </cell>
          <cell r="B3757" t="str">
            <v>POLVORA NEGRA</v>
          </cell>
          <cell r="C3757" t="str">
            <v xml:space="preserve">KG    </v>
          </cell>
          <cell r="D3757" t="str">
            <v>76,66</v>
          </cell>
        </row>
        <row r="3758">
          <cell r="A3758">
            <v>4491</v>
          </cell>
          <cell r="B3758" t="str">
            <v>PONTALETE *7,5 X 7,5* CM EM PINUS, MISTA OU EQUIVALENTE DA REGIAO - BRUTA</v>
          </cell>
          <cell r="C3758" t="str">
            <v xml:space="preserve">M     </v>
          </cell>
          <cell r="D3758" t="str">
            <v>5,97</v>
          </cell>
        </row>
        <row r="3759">
          <cell r="A3759">
            <v>2745</v>
          </cell>
          <cell r="B3759" t="str">
            <v>PONTALETE ROLIÇO SEM TRATAMENTO, D = 8 A 11 CM, H = 3 M, EM EUCALIPTO OU EQUIVALENTE DA REGIAO - BRUTA (PARA ESCORAMENTO)</v>
          </cell>
          <cell r="C3759" t="str">
            <v xml:space="preserve">M     </v>
          </cell>
          <cell r="D3759" t="str">
            <v>2,42</v>
          </cell>
        </row>
        <row r="3760">
          <cell r="A3760">
            <v>14439</v>
          </cell>
          <cell r="B3760" t="str">
            <v>PONTALETE ROLIÇO SEM TRATAMENTO, D = 8 A 11 CM, H = 6 M, EM EUCALIPTO OU EQUIVALENTE DA REGIAO - BRUTA (PARA ESCORAMENTO)</v>
          </cell>
          <cell r="C3760" t="str">
            <v xml:space="preserve">M     </v>
          </cell>
          <cell r="D3760" t="str">
            <v>3,00</v>
          </cell>
        </row>
        <row r="3761">
          <cell r="A3761">
            <v>26022</v>
          </cell>
          <cell r="B3761" t="str">
            <v>PONTEIRO PARA MARTELO ROMPEDOR, DIAMETRO = *28* MM, COMPRIMENTO = *520* MM, ENCAIXE SEXTAVADO</v>
          </cell>
          <cell r="C3761" t="str">
            <v xml:space="preserve">UN    </v>
          </cell>
          <cell r="D3761" t="str">
            <v>129,41</v>
          </cell>
        </row>
        <row r="3762">
          <cell r="A3762">
            <v>421</v>
          </cell>
          <cell r="B3762" t="str">
            <v>PORCA OLHAL EM ACO GALVANIZADO, DIAMETRO NOMINAL DE 16 MM</v>
          </cell>
          <cell r="C3762" t="str">
            <v xml:space="preserve">UN    </v>
          </cell>
          <cell r="D3762" t="str">
            <v>11,67</v>
          </cell>
        </row>
        <row r="3763">
          <cell r="A3763">
            <v>12362</v>
          </cell>
          <cell r="B3763" t="str">
            <v>PORCA OLHAL EM ACO GALVANIZADO, ESPESSURA 16MM, ABERTURA 21MM</v>
          </cell>
          <cell r="C3763" t="str">
            <v xml:space="preserve">UN    </v>
          </cell>
          <cell r="D3763" t="str">
            <v>11,36</v>
          </cell>
        </row>
        <row r="3764">
          <cell r="A3764">
            <v>14148</v>
          </cell>
          <cell r="B3764" t="str">
            <v>PORCA UNIAO/JUNCAO ZINCADA SEXTAVADA 1/4 ", CHAVE 7/16 ", COMPRIMENTO = 25 MM</v>
          </cell>
          <cell r="C3764" t="str">
            <v xml:space="preserve">UN    </v>
          </cell>
          <cell r="D3764" t="str">
            <v>0,86</v>
          </cell>
        </row>
        <row r="3765">
          <cell r="A3765">
            <v>4341</v>
          </cell>
          <cell r="B3765" t="str">
            <v>PORCA ZINCADA, QUADRADA, DIAMETRO 3/8"</v>
          </cell>
          <cell r="C3765" t="str">
            <v xml:space="preserve">UN    </v>
          </cell>
          <cell r="D3765" t="str">
            <v>0,49</v>
          </cell>
        </row>
        <row r="3766">
          <cell r="A3766">
            <v>4337</v>
          </cell>
          <cell r="B3766" t="str">
            <v>PORCA ZINCADA, QUADRADA, DIAMETRO 5/8"</v>
          </cell>
          <cell r="C3766" t="str">
            <v xml:space="preserve">UN    </v>
          </cell>
          <cell r="D3766" t="str">
            <v>1,24</v>
          </cell>
        </row>
        <row r="3767">
          <cell r="A3767">
            <v>4339</v>
          </cell>
          <cell r="B3767" t="str">
            <v>PORCA ZINCADA, SEXTAVADA, DIAMETRO 1/2"</v>
          </cell>
          <cell r="C3767" t="str">
            <v xml:space="preserve">UN    </v>
          </cell>
          <cell r="D3767" t="str">
            <v>0,26</v>
          </cell>
        </row>
        <row r="3768">
          <cell r="A3768">
            <v>39997</v>
          </cell>
          <cell r="B3768" t="str">
            <v>PORCA ZINCADA, SEXTAVADA, DIAMETRO 1/4"</v>
          </cell>
          <cell r="C3768" t="str">
            <v xml:space="preserve">UN    </v>
          </cell>
          <cell r="D3768" t="str">
            <v>0,14</v>
          </cell>
        </row>
        <row r="3769">
          <cell r="A3769">
            <v>11971</v>
          </cell>
          <cell r="B3769" t="str">
            <v>PORCA ZINCADA, SEXTAVADA, DIAMETRO 1"</v>
          </cell>
          <cell r="C3769" t="str">
            <v xml:space="preserve">UN    </v>
          </cell>
          <cell r="D3769" t="str">
            <v>2,05</v>
          </cell>
        </row>
        <row r="3770">
          <cell r="A3770">
            <v>4342</v>
          </cell>
          <cell r="B3770" t="str">
            <v>PORCA ZINCADA, SEXTAVADA, DIAMETRO 3/8"</v>
          </cell>
          <cell r="C3770" t="str">
            <v xml:space="preserve">UN    </v>
          </cell>
          <cell r="D3770" t="str">
            <v>0,10</v>
          </cell>
        </row>
        <row r="3771">
          <cell r="A3771">
            <v>4330</v>
          </cell>
          <cell r="B3771" t="str">
            <v>PORCA ZINCADA, SEXTAVADA, DIAMETRO 5/16"</v>
          </cell>
          <cell r="C3771" t="str">
            <v xml:space="preserve">UN    </v>
          </cell>
          <cell r="D3771" t="str">
            <v>0,07</v>
          </cell>
        </row>
        <row r="3772">
          <cell r="A3772">
            <v>4340</v>
          </cell>
          <cell r="B3772" t="str">
            <v>PORCA ZINCADA, SEXTAVADA, DIAMETRO 5/8"</v>
          </cell>
          <cell r="C3772" t="str">
            <v xml:space="preserve">UN    </v>
          </cell>
          <cell r="D3772" t="str">
            <v>0,57</v>
          </cell>
        </row>
        <row r="3773">
          <cell r="A3773">
            <v>5088</v>
          </cell>
          <cell r="B3773" t="str">
            <v>PORTA CADEADO EM ACO GALVANIZADO, COMPRIMENTO DE 3  1/2"</v>
          </cell>
          <cell r="C3773" t="str">
            <v xml:space="preserve">UN    </v>
          </cell>
          <cell r="D3773" t="str">
            <v>5,29</v>
          </cell>
        </row>
        <row r="3774">
          <cell r="A3774">
            <v>11154</v>
          </cell>
          <cell r="B3774" t="str">
            <v>PORTA CORTA-FOGO PARA SAIDA DE EMERGENCIA, COM FECHADURA, VAO LUZ DE 90 X 210 CM, CLASSE P-90 (NBR 11742)</v>
          </cell>
          <cell r="C3774" t="str">
            <v xml:space="preserve">UN    </v>
          </cell>
          <cell r="D3774" t="str">
            <v>841,32</v>
          </cell>
        </row>
        <row r="3775">
          <cell r="A3775">
            <v>4989</v>
          </cell>
          <cell r="B3775" t="str">
            <v>PORTA DE ABRIR / GIRO, DE MADEIRA FOLHA MEDIA (NBR 15930) DE 1000 X 2100 MM, DE 35 MM A 40 MM DE ESPESSURA, NUCLEO SEMI-SOLIDO (SARRAFEADO), CAPA LISA EM HDF, ACABAMENTO EM LAMINADO NATURAL PARA VERNIZ</v>
          </cell>
          <cell r="C3775" t="str">
            <v xml:space="preserve">UN    </v>
          </cell>
          <cell r="D3775" t="str">
            <v>277,14</v>
          </cell>
        </row>
        <row r="3776">
          <cell r="A3776">
            <v>4982</v>
          </cell>
          <cell r="B3776" t="str">
            <v>PORTA DE ABRIR / GIRO, DE MADEIRA FOLHA MEDIA (NBR 15930) DE 1000 X 2100 MM, DE 35 MM A 40 MM DE ESPESSURA, NUCLEO SEMI-SOLIDO (SARRAFEADO), CAPA LISA EM HDF, ACABAMENTO EM PRIMER PARA PINTURA</v>
          </cell>
          <cell r="C3776" t="str">
            <v xml:space="preserve">UN    </v>
          </cell>
          <cell r="D3776" t="str">
            <v>259,94</v>
          </cell>
        </row>
        <row r="3777">
          <cell r="A3777">
            <v>4962</v>
          </cell>
          <cell r="B3777" t="str">
            <v>PORTA DE ABRIR / GIRO, DE MADEIRA FOLHA MEDIA (NBR 15930) DE 700 X 2100 MM, DE 35 MM A 40 MM DE ESPESSURA, NUCLEO SEMI-SOLIDO (SARRAFEADO), CAPA FRISADA EM HDF, ACABAMENTO MELAMINICO EM PADRAO MADEIRA</v>
          </cell>
          <cell r="C3777" t="str">
            <v xml:space="preserve">UN    </v>
          </cell>
          <cell r="D3777" t="str">
            <v>205,00</v>
          </cell>
        </row>
        <row r="3778">
          <cell r="A3778">
            <v>4981</v>
          </cell>
          <cell r="B3778" t="str">
            <v>PORTA DE ABRIR / GIRO, DE MADEIRA FOLHA MEDIA (NBR 15930) DE 700 X 2100 MM, DE 35 MM A 40 MM DE ESPESSURA, NUCLEO SEMI-SOLIDO (SARRAFEADO), CAPA LISA EM HDF, ACABAMENTO EM LAMINADO NATURAL PARA VERNIZ</v>
          </cell>
          <cell r="C3778" t="str">
            <v xml:space="preserve">UN    </v>
          </cell>
          <cell r="D3778" t="str">
            <v>182,50</v>
          </cell>
        </row>
        <row r="3779">
          <cell r="A3779">
            <v>4964</v>
          </cell>
          <cell r="B3779" t="str">
            <v>PORTA DE ABRIR / GIRO, DE MADEIRA FOLHA MEDIA (NBR 15930) DE 800 X 2100 MM, DE 35 MM A 40 MM DE ESPESSURA, NUCLEO SEMI-SOLIDO (SARRAFEADO), CAPA FRISADA EM HDF, ACABAMENTO MELAMINICO EM PADRAO MADEIRA</v>
          </cell>
          <cell r="C3779" t="str">
            <v xml:space="preserve">UN    </v>
          </cell>
          <cell r="D3779" t="str">
            <v>231,52</v>
          </cell>
        </row>
        <row r="3780">
          <cell r="A3780">
            <v>4992</v>
          </cell>
          <cell r="B3780" t="str">
            <v>PORTA DE ABRIR / GIRO, DE MADEIRA FOLHA MEDIA (NBR 15930) DE 800 X 2100 MM, DE 35 MM A 40 MM DE ESPESSURA, NUCLEO SEMI-SOLIDO (SARRAFEADO), CAPA LISA EM HDF, ACABAMENTO EM LAMINADO NATURAL PARA VERNIZ</v>
          </cell>
          <cell r="C3780" t="str">
            <v xml:space="preserve">UN    </v>
          </cell>
          <cell r="D3780" t="str">
            <v>226,16</v>
          </cell>
        </row>
        <row r="3781">
          <cell r="A3781">
            <v>4987</v>
          </cell>
          <cell r="B3781" t="str">
            <v>PORTA DE ABRIR / GIRO, DE MADEIRA FOLHA MEDIA (NBR 15930) DE 900 X 2100 MM, DE 35 MM A 40 MM DE ESPESSURA, NUCLEO SEMI-SOLIDO (SARRAFEADO), CAPA LISA EM HDF, ACABAMENTO EM LAMINADO NATURAL PARA VERNIZ</v>
          </cell>
          <cell r="C3781" t="str">
            <v xml:space="preserve">UN    </v>
          </cell>
          <cell r="D3781" t="str">
            <v>258,74</v>
          </cell>
        </row>
        <row r="3782">
          <cell r="A3782">
            <v>39021</v>
          </cell>
          <cell r="B3782" t="str">
            <v>PORTA DE ABRIR EM ACO COM DIVISAO HORIZONTAL  PARA VIDROS, COM FUNDO ANTICORROSIVO/PRIMER DE PROTECAO, SEM GUARNICAO/ALIZAR/VISTA, VIDROS NAO INCLUSOS, 87 X 210 CM</v>
          </cell>
          <cell r="C3782" t="str">
            <v xml:space="preserve">UN    </v>
          </cell>
          <cell r="D3782" t="str">
            <v>378,42</v>
          </cell>
        </row>
        <row r="3783">
          <cell r="A3783">
            <v>39022</v>
          </cell>
          <cell r="B3783" t="str">
            <v>PORTA DE ABRIR EM ACO TIPO VENEZIANA, COM FUNDO ANTICORROSIVO / PRIMER DE PROTECAO, SEM GUARNICAO/ALIZAR/VISTA, 87 X 210 CM</v>
          </cell>
          <cell r="C3783" t="str">
            <v xml:space="preserve">UN    </v>
          </cell>
          <cell r="D3783" t="str">
            <v>468,00</v>
          </cell>
        </row>
        <row r="3784">
          <cell r="A3784">
            <v>39024</v>
          </cell>
          <cell r="B3784" t="str">
            <v>PORTA DE ABRIR EM ALUMINIO COM DIVISAO HORIZONTAL  PARA VIDROS,  ACABAMENTO ANODIZADO NATURAL, VIDROS INCLUSOS, SEM GUARNICAO/ALIZAR/VISTA , 87 X 210 CM</v>
          </cell>
          <cell r="C3784" t="str">
            <v xml:space="preserve">UN    </v>
          </cell>
          <cell r="D3784" t="str">
            <v>701,88</v>
          </cell>
        </row>
        <row r="3785">
          <cell r="A3785">
            <v>4914</v>
          </cell>
          <cell r="B3785" t="str">
            <v>PORTA DE ABRIR EM ALUMINIO COM LAMBRI HORIZONTAL/LAMINADA, ACABAMENTO ANODIZADO NATURAL, SEM GUARNICAO/ALIZAR/VISTA</v>
          </cell>
          <cell r="C3785" t="str">
            <v xml:space="preserve">M2    </v>
          </cell>
          <cell r="D3785" t="str">
            <v>569,10</v>
          </cell>
        </row>
        <row r="3786">
          <cell r="A3786">
            <v>4917</v>
          </cell>
          <cell r="B3786" t="str">
            <v>PORTA DE ABRIR EM ALUMINIO TIPO VENEZIANA, ACABAMENTO ANODIZADO NATURAL, SEM GUARNICAO/ALIZAR/VISTA</v>
          </cell>
          <cell r="C3786" t="str">
            <v xml:space="preserve">M2    </v>
          </cell>
          <cell r="D3786" t="str">
            <v>393,03</v>
          </cell>
        </row>
        <row r="3787">
          <cell r="A3787">
            <v>39025</v>
          </cell>
          <cell r="B3787" t="str">
            <v>PORTA DE ABRIR EM ALUMINIO TIPO VENEZIANA, ACABAMENTO ANODIZADO NATURAL, SEM GUARNICAO/ALIZAR/VISTA, 87 X 210 CM</v>
          </cell>
          <cell r="C3787" t="str">
            <v xml:space="preserve">UN    </v>
          </cell>
          <cell r="D3787" t="str">
            <v>719,71</v>
          </cell>
        </row>
        <row r="3788">
          <cell r="A3788">
            <v>4930</v>
          </cell>
          <cell r="B3788" t="str">
            <v>PORTA DE ABRIR EM GRADIL COM BARRA CHATA 3 CM X 1/4", COM REQUADRO E GUARNICAO - COMPLETO - ACABAMENTO NATURAL</v>
          </cell>
          <cell r="C3788" t="str">
            <v xml:space="preserve">M2    </v>
          </cell>
          <cell r="D3788" t="str">
            <v>406,70</v>
          </cell>
        </row>
        <row r="3789">
          <cell r="A3789">
            <v>4922</v>
          </cell>
          <cell r="B3789" t="str">
            <v>PORTA DE CORRER EM ALUMINIO, DUAS FOLHAS MOVEIS COM VIDRO, FECHADURA E PUXADOR EMBUTIDO, ACABAMENTO ANODIZADO NATURAL, SEM GUARNICAO/ALIZAR/VISTA</v>
          </cell>
          <cell r="C3789" t="str">
            <v xml:space="preserve">M2    </v>
          </cell>
          <cell r="D3789" t="str">
            <v>364,57</v>
          </cell>
        </row>
        <row r="3790">
          <cell r="A3790">
            <v>4911</v>
          </cell>
          <cell r="B3790" t="str">
            <v>PORTA DE ENROLAR MANUAL COMPLETA, ARTICULADA RAIADA LARGA, EM ACO GALVANIZADO NATURAL, CHAPA NUMERO 24 (SEM INSTALACAO)</v>
          </cell>
          <cell r="C3790" t="str">
            <v xml:space="preserve">M2    </v>
          </cell>
          <cell r="D3790" t="str">
            <v>279,16</v>
          </cell>
        </row>
        <row r="3791">
          <cell r="A3791">
            <v>37518</v>
          </cell>
          <cell r="B3791" t="str">
            <v>PORTA DE ENROLAR MANUAL COMPLETA, PERFIL MEIA CANA CEGA, EM ACO GALVANIZADO COM PINTURA ELETROSTATICA, CHAPA NUMERO 24 " (SEM INSTALACAO)</v>
          </cell>
          <cell r="C3791" t="str">
            <v xml:space="preserve">M2    </v>
          </cell>
          <cell r="D3791" t="str">
            <v>453,63</v>
          </cell>
        </row>
        <row r="3792">
          <cell r="A3792">
            <v>4910</v>
          </cell>
          <cell r="B3792" t="str">
            <v>PORTA DE ENROLAR MANUAL COMPLETA, PERFIL MEIA CANA CEGA, EM ACO GALVANIZADO NATURAL, CHAPA NUMERO 24 (SEM INSTALACAO)</v>
          </cell>
          <cell r="C3792" t="str">
            <v xml:space="preserve">M2    </v>
          </cell>
          <cell r="D3792" t="str">
            <v>382,42</v>
          </cell>
        </row>
        <row r="3793">
          <cell r="A3793">
            <v>4943</v>
          </cell>
          <cell r="B3793" t="str">
            <v>PORTA DE ENROLAR MANUAL COMPLETA, PERFIL MEIA CANA VAZADA TIJOLINHO, EM ACO GALVANIZADO NATURAL, CHAPA NUMERO 24 (SEM INSTALACAO)</v>
          </cell>
          <cell r="C3793" t="str">
            <v xml:space="preserve">M2    </v>
          </cell>
          <cell r="D3793" t="str">
            <v>569,71</v>
          </cell>
        </row>
        <row r="3794">
          <cell r="A3794">
            <v>5002</v>
          </cell>
          <cell r="B3794" t="str">
            <v>PORTA DE MADEIRA QUADRICULADA PARA VIDRO, DE CORRER (EUCALIPTO OU EQUIVALENTE REGIONAL), E = *3,5* CM</v>
          </cell>
          <cell r="C3794" t="str">
            <v xml:space="preserve">M2    </v>
          </cell>
          <cell r="D3794" t="str">
            <v>293,57</v>
          </cell>
        </row>
        <row r="3795">
          <cell r="A3795">
            <v>4977</v>
          </cell>
          <cell r="B3795" t="str">
            <v>PORTA DE MADEIRA TIPO VENEZIANA (EUCALIPTO OU EQUIVALENTE REGIONAL), E = *3,5* CM</v>
          </cell>
          <cell r="C3795" t="str">
            <v xml:space="preserve">M2    </v>
          </cell>
          <cell r="D3795" t="str">
            <v>198,17</v>
          </cell>
        </row>
        <row r="3796">
          <cell r="A3796">
            <v>5028</v>
          </cell>
          <cell r="B3796" t="str">
            <v>PORTA DE MADEIRA-DE-LEI QUADRICULADA PARA VIDRO, DE CORRER (ANGELIM OU EQUIVALENTE REGIONAL), E = *3,5* CM</v>
          </cell>
          <cell r="C3796" t="str">
            <v xml:space="preserve">M2    </v>
          </cell>
          <cell r="D3796" t="str">
            <v>484,90</v>
          </cell>
        </row>
        <row r="3797">
          <cell r="A3797">
            <v>4998</v>
          </cell>
          <cell r="B3797" t="str">
            <v>PORTA DE MADEIRA-DE-LEI TIPO MEXICANA SEM EMENDA (ANGELIM OU EQUIVALENTE REGIONAL), E = *3,5* CM</v>
          </cell>
          <cell r="C3797" t="str">
            <v xml:space="preserve">M2    </v>
          </cell>
          <cell r="D3797" t="str">
            <v>402,72</v>
          </cell>
        </row>
        <row r="3798">
          <cell r="A3798">
            <v>4969</v>
          </cell>
          <cell r="B3798" t="str">
            <v>PORTA DE MADEIRA-DE-LEI TIPO VENEZIANA (ANGELIM OU EQUIVALENTE REGIONAL), E = *3,5* CM</v>
          </cell>
          <cell r="C3798" t="str">
            <v xml:space="preserve">M2    </v>
          </cell>
          <cell r="D3798" t="str">
            <v>280,28</v>
          </cell>
        </row>
        <row r="3799">
          <cell r="A3799">
            <v>11364</v>
          </cell>
          <cell r="B3799" t="str">
            <v>PORTA DE MADEIRA, FOLHA LEVE (NBR 15930) DE 600 X 2100 MM, DE 35 MM A 40 MM DE ESPESSURA, NUCLEO COLMEIA, CAPA LISA EM HDF, ACABAMENTO EM PRIMER PARA PINTURA</v>
          </cell>
          <cell r="C3799" t="str">
            <v xml:space="preserve">UN    </v>
          </cell>
          <cell r="D3799" t="str">
            <v>156,78</v>
          </cell>
        </row>
        <row r="3800">
          <cell r="A3800">
            <v>11365</v>
          </cell>
          <cell r="B3800" t="str">
            <v>PORTA DE MADEIRA, FOLHA LEVE (NBR 15930) DE 700 X 2100 MM, DE 35 MM A 40 MM DE ESPESSURA, NUCLEO COLMEIA, CAPA LISA EM HDF, ACABAMENTO EM PRIMER PARA PINTURA</v>
          </cell>
          <cell r="C3800" t="str">
            <v xml:space="preserve">UN    </v>
          </cell>
          <cell r="D3800" t="str">
            <v>162,70</v>
          </cell>
        </row>
        <row r="3801">
          <cell r="A3801">
            <v>11366</v>
          </cell>
          <cell r="B3801" t="str">
            <v>PORTA DE MADEIRA, FOLHA LEVE (NBR 15930) DE 800 X 2100 MM, DE 35 MM A 40 MM DE ESPESSURA, NUCLEO COLMEIA, CAPA LISA EM HDF, ACABAMENTO EM PRIMER PARA PINTURA</v>
          </cell>
          <cell r="C3801" t="str">
            <v xml:space="preserve">UN    </v>
          </cell>
          <cell r="D3801" t="str">
            <v>172,95</v>
          </cell>
        </row>
        <row r="3802">
          <cell r="A3802">
            <v>43777</v>
          </cell>
          <cell r="B3802" t="str">
            <v>PORTA DE MADEIRA, FOLHA LEVE (NBR 15930), DE 600 X 2100 MM, E = 35 MM, NUCLEO COLMEIA, CAPA LISA EM HDF, ACABAMENTO MELAMINICO EM PADRAO MADEIRA</v>
          </cell>
          <cell r="C3802" t="str">
            <v xml:space="preserve">UN    </v>
          </cell>
          <cell r="D3802" t="str">
            <v>203,16</v>
          </cell>
        </row>
        <row r="3803">
          <cell r="A3803">
            <v>20322</v>
          </cell>
          <cell r="B3803" t="str">
            <v>PORTA DE MADEIRA, FOLHA MEDIA (NBR 15930) DE 600 X 2100 MM, DE 35 MM A 40 MM DE ESPESSURA, NUCLEO SEMI-SOLIDO (SARRAFEADO), CAPA FRISADA EM HDF, ACABAMENTO MELAMINICO EM PADRAO MADEIRA</v>
          </cell>
          <cell r="C3803" t="str">
            <v xml:space="preserve">UN    </v>
          </cell>
          <cell r="D3803" t="str">
            <v>188,59</v>
          </cell>
        </row>
        <row r="3804">
          <cell r="A3804">
            <v>10553</v>
          </cell>
          <cell r="B3804" t="str">
            <v>PORTA DE MADEIRA, FOLHA MEDIA (NBR 15930) DE 600 X 2100 MM, DE 35 MM A 40 MM DE ESPESSURA, NUCLEO SEMI-SOLIDO (SARRAFEADO), CAPA LISA EM HDF, ACABAMENTO EM PRIMER PARA PINTURA</v>
          </cell>
          <cell r="C3804" t="str">
            <v xml:space="preserve">UN    </v>
          </cell>
          <cell r="D3804" t="str">
            <v>171,24</v>
          </cell>
        </row>
        <row r="3805">
          <cell r="A3805">
            <v>5020</v>
          </cell>
          <cell r="B3805" t="str">
            <v>PORTA DE MADEIRA, FOLHA MEDIA (NBR 15930) DE 600 X 2100 MM, DE 35 MM A 40 MM DE ESPESSURA, NUCLEO SEMI-SOLIDO (SARRAFEADO), CAPA LISA EM HDF, ACABAMENTO LAMINADO NATURAL PARA VERNIZ</v>
          </cell>
          <cell r="C3805" t="str">
            <v xml:space="preserve">UN    </v>
          </cell>
          <cell r="D3805" t="str">
            <v>180,54</v>
          </cell>
        </row>
        <row r="3806">
          <cell r="A3806">
            <v>10554</v>
          </cell>
          <cell r="B3806" t="str">
            <v>PORTA DE MADEIRA, FOLHA MEDIA (NBR 15930) DE 700 X 2100 MM, DE 35 MM A 40 MM DE ESPESSURA, NUCLEO SEMI-SOLIDO (SARRAFEADO), CAPA LISA EM HDF, ACABAMENTO EM PRIMER PARA PINTURA</v>
          </cell>
          <cell r="C3806" t="str">
            <v xml:space="preserve">UN    </v>
          </cell>
          <cell r="D3806" t="str">
            <v>172,76</v>
          </cell>
        </row>
        <row r="3807">
          <cell r="A3807">
            <v>10555</v>
          </cell>
          <cell r="B3807" t="str">
            <v>PORTA DE MADEIRA, FOLHA MEDIA (NBR 15930) DE 800 X 2100 MM, DE 35 MM A 40 MM DE ESPESSURA, NUCLEO SEMI-SOLIDO (SARRAFEADO), CAPA LISA EM HDF, ACABAMENTO EM PRIMER PARA PINTURA</v>
          </cell>
          <cell r="C3807" t="str">
            <v xml:space="preserve">UN    </v>
          </cell>
          <cell r="D3807" t="str">
            <v>188,40</v>
          </cell>
        </row>
        <row r="3808">
          <cell r="A3808">
            <v>10556</v>
          </cell>
          <cell r="B3808" t="str">
            <v>PORTA DE MADEIRA, FOLHA MEDIA (NBR 15930) DE 900 X 2100 MM, DE 35 MM A 40 MM DE ESPESSURA, NUCLEO SEMI-SOLIDO (SARRAFEADO), CAPA LISA EM HDF, ACABAMENTO EM PRIMER PARA PINTURA</v>
          </cell>
          <cell r="C3808" t="str">
            <v xml:space="preserve">UN    </v>
          </cell>
          <cell r="D3808" t="str">
            <v>250,50</v>
          </cell>
        </row>
        <row r="3809">
          <cell r="A3809">
            <v>39502</v>
          </cell>
          <cell r="B3809" t="str">
            <v>PORTA DE MADEIRA, FOLHA PESADA (NBR 15930) DE 800 X 2100 MM, DE 40 MM A 45 MM DE ESPESSURA, NUCLEO SOLIDO, CAPA LISA EM HDF, ACABAMENTO EM LAMINADO NATURAL PARA VERNIZ</v>
          </cell>
          <cell r="C3809" t="str">
            <v xml:space="preserve">UN    </v>
          </cell>
          <cell r="D3809" t="str">
            <v>351,76</v>
          </cell>
        </row>
        <row r="3810">
          <cell r="A3810">
            <v>39504</v>
          </cell>
          <cell r="B3810" t="str">
            <v>PORTA DE MADEIRA, FOLHA PESADA (NBR 15930) DE 800 X 2100 MM, DE 40 MM A 45 MM DE ESPESSURA, NUCLEO SOLIDO, CAPA LISA EM HDF, ACABAMENTO EM PRIMER PARA PINTURA</v>
          </cell>
          <cell r="C3810" t="str">
            <v xml:space="preserve">UN    </v>
          </cell>
          <cell r="D3810" t="str">
            <v>388,98</v>
          </cell>
        </row>
        <row r="3811">
          <cell r="A3811">
            <v>39503</v>
          </cell>
          <cell r="B3811" t="str">
            <v>PORTA DE MADEIRA, FOLHA PESADA (NBR 15930) DE 900 X 2100 MM, DE 40 MM A 45 MM DE ESPESSURA, NUCLEO SOLIDO, CAPA LISA EM HDF, ACABAMENTO EM LAMINADO NATURAL PARA VERNIZ</v>
          </cell>
          <cell r="C3811" t="str">
            <v xml:space="preserve">UN    </v>
          </cell>
          <cell r="D3811" t="str">
            <v>409,38</v>
          </cell>
        </row>
        <row r="3812">
          <cell r="A3812">
            <v>39505</v>
          </cell>
          <cell r="B3812" t="str">
            <v>PORTA DE MADEIRA, FOLHA PESADA (NBR 15930) DE 900 X 2100 MM, DE 40 MM A 45 MM DE ESPESSURA, NUCLEO SOLIDO, CAPA LISA EM HDF, ACABAMENTO EM PRIMER PARA PINTURA</v>
          </cell>
          <cell r="C3812" t="str">
            <v xml:space="preserve">UN    </v>
          </cell>
          <cell r="D3812" t="str">
            <v>441,17</v>
          </cell>
        </row>
        <row r="3813">
          <cell r="A3813">
            <v>25969</v>
          </cell>
          <cell r="B3813" t="str">
            <v>PORTA DENTE PARA FRESADORA</v>
          </cell>
          <cell r="C3813" t="str">
            <v xml:space="preserve">UN    </v>
          </cell>
          <cell r="D3813" t="str">
            <v>360,15</v>
          </cell>
        </row>
        <row r="3814">
          <cell r="A3814">
            <v>4944</v>
          </cell>
          <cell r="B3814" t="str">
            <v>PORTA GRADE DE ENROLAR MANUAL COMPLETA, PERFIL TUBULAR TIJOLINHO 3/4 ", EM ACO GALVANIZADO NATURAL (SEM INSTALACAO)</v>
          </cell>
          <cell r="C3814" t="str">
            <v xml:space="preserve">M2    </v>
          </cell>
          <cell r="D3814" t="str">
            <v>851,72</v>
          </cell>
        </row>
        <row r="3815">
          <cell r="A3815">
            <v>21102</v>
          </cell>
          <cell r="B3815" t="str">
            <v>PORTA TOALHA BANHO EM METAL CROMADO, TIPO BARRA</v>
          </cell>
          <cell r="C3815" t="str">
            <v xml:space="preserve">UN    </v>
          </cell>
          <cell r="D3815" t="str">
            <v>62,24</v>
          </cell>
        </row>
        <row r="3816">
          <cell r="A3816">
            <v>21101</v>
          </cell>
          <cell r="B3816" t="str">
            <v>PORTA TOALHA ROSTO EM METAL CROMADO, TIPO ARGOLA</v>
          </cell>
          <cell r="C3816" t="str">
            <v xml:space="preserve">UN    </v>
          </cell>
          <cell r="D3816" t="str">
            <v>39,96</v>
          </cell>
        </row>
        <row r="3817">
          <cell r="A3817">
            <v>34713</v>
          </cell>
          <cell r="B3817" t="str">
            <v>PORTA VIDRO TEMPERADO INCOLOR, 2 FOLHAS DE CORRER, E = 10 MM (SEM FERRAGENS E SEM COLOCACAO)</v>
          </cell>
          <cell r="C3817" t="str">
            <v xml:space="preserve">M2    </v>
          </cell>
          <cell r="D3817" t="str">
            <v>360,23</v>
          </cell>
        </row>
        <row r="3818">
          <cell r="A3818">
            <v>4947</v>
          </cell>
          <cell r="B3818" t="str">
            <v>PORTAO BASCULANTE MANUAL EM ACO GALVANIZADO NATURAL, TIPO LAMBRIL COM REQUADRO/BATENTE, CHAPA NUMERO 26, INCLUI FECHADURA (SEM INSTALACAO)</v>
          </cell>
          <cell r="C3818" t="str">
            <v xml:space="preserve">M2    </v>
          </cell>
          <cell r="D3818" t="str">
            <v>522,64</v>
          </cell>
        </row>
        <row r="3819">
          <cell r="A3819">
            <v>37563</v>
          </cell>
          <cell r="B3819" t="str">
            <v>PORTAO BASCULANTE, MANUAL, EM CHAPA TIPO LAMBRIL QUADRADO, COM REQUADRO, ACABAMENTO NATURAL</v>
          </cell>
          <cell r="C3819" t="str">
            <v xml:space="preserve">M2    </v>
          </cell>
          <cell r="D3819" t="str">
            <v>401,30</v>
          </cell>
        </row>
        <row r="3820">
          <cell r="A3820">
            <v>4948</v>
          </cell>
          <cell r="B3820" t="str">
            <v>PORTAO DE ABRIR EM GRADIL DE METALON REDONDO DE 3/4"  VERTICAL, COM REQUADRO, ACABAMENTO NATURAL - COMPLETO</v>
          </cell>
          <cell r="C3820" t="str">
            <v xml:space="preserve">M2    </v>
          </cell>
          <cell r="D3820" t="str">
            <v>364,20</v>
          </cell>
        </row>
        <row r="3821">
          <cell r="A3821">
            <v>37561</v>
          </cell>
          <cell r="B3821" t="str">
            <v>PORTAO DE CORRER EM CHAPA TIPO PAINEL LAMBRIL QUADRADO, COM PORTA SOCIAL COMPLETA INCLUIDA, COM REQUADRO, ACABAMENTO NATURAL, COM TRILHOS E ROLDANAS</v>
          </cell>
          <cell r="C3821" t="str">
            <v xml:space="preserve">M2    </v>
          </cell>
          <cell r="D3821" t="str">
            <v>749,13</v>
          </cell>
        </row>
        <row r="3822">
          <cell r="A3822">
            <v>37562</v>
          </cell>
          <cell r="B3822" t="str">
            <v>PORTAO DE CORRER EM GRADIL FIXO DE BARRA DE FERRO CHATA DE 3 X 1/4" NA VERTICAL, SEM REQUADRO, ACABAMENTO NATURAL, COM TRILHOS E ROLDANAS</v>
          </cell>
          <cell r="C3822" t="str">
            <v xml:space="preserve">M2    </v>
          </cell>
          <cell r="D3822" t="str">
            <v>480,49</v>
          </cell>
        </row>
        <row r="3823">
          <cell r="A3823">
            <v>37585</v>
          </cell>
          <cell r="B3823" t="str">
            <v>PORTINHOLA DE ABRIR EM ALUMINIO DE 60 X 80 CM, VENEZIANA VENTILADA 1 FOLHA, ACABAMENTO ANODIZADO NATURAL</v>
          </cell>
          <cell r="C3823" t="str">
            <v xml:space="preserve">UN    </v>
          </cell>
          <cell r="D3823" t="str">
            <v>195,96</v>
          </cell>
        </row>
        <row r="3824">
          <cell r="A3824">
            <v>14164</v>
          </cell>
          <cell r="B3824" t="str">
            <v>POSTE CONICO CONTINUO EM ACO GALVANIZADO, CURVO, BRACO DUPLO, ENGASTADO,  H = 9 M, DIAMETRO INFERIOR = *135* MM</v>
          </cell>
          <cell r="C3824" t="str">
            <v xml:space="preserve">UN    </v>
          </cell>
          <cell r="D3824" t="str">
            <v>1.603,17</v>
          </cell>
        </row>
        <row r="3825">
          <cell r="A3825">
            <v>14163</v>
          </cell>
          <cell r="B3825" t="str">
            <v>POSTE CONICO CONTINUO EM ACO GALVANIZADO, CURVO, BRACO DUPLO, FLANGEADO,  H = 9 M, DIAMETRO INFERIOR = *135* MM</v>
          </cell>
          <cell r="C3825" t="str">
            <v xml:space="preserve">UN    </v>
          </cell>
          <cell r="D3825" t="str">
            <v>1.822,11</v>
          </cell>
        </row>
        <row r="3826">
          <cell r="A3826">
            <v>5051</v>
          </cell>
          <cell r="B3826" t="str">
            <v>POSTE CONICO CONTINUO EM ACO GALVANIZADO, CURVO, BRACO SIMPLES, ENGASTADO,  H = 9 M, DIAMETRO INFERIOR = *135* MM</v>
          </cell>
          <cell r="C3826" t="str">
            <v xml:space="preserve">UN    </v>
          </cell>
          <cell r="D3826" t="str">
            <v>1.549,68</v>
          </cell>
        </row>
        <row r="3827">
          <cell r="A3827">
            <v>14162</v>
          </cell>
          <cell r="B3827" t="str">
            <v>POSTE CONICO CONTINUO EM ACO GALVANIZADO, CURVO, BRACO SIMPLES, FLANGEADO,  H = 9 M, DIAMETRO INFERIOR = *135* MM</v>
          </cell>
          <cell r="C3827" t="str">
            <v xml:space="preserve">UN    </v>
          </cell>
          <cell r="D3827" t="str">
            <v>1.547,43</v>
          </cell>
        </row>
        <row r="3828">
          <cell r="A3828">
            <v>5052</v>
          </cell>
          <cell r="B3828" t="str">
            <v>POSTE CONICO CONTINUO EM ACO GALVANIZADO, CURVO, BRACO SIMPLES, FLANGEADO, H = 7 M, DIAMETRO INFERIOR = *125* MM</v>
          </cell>
          <cell r="C3828" t="str">
            <v xml:space="preserve">UN    </v>
          </cell>
          <cell r="D3828" t="str">
            <v>1.154,60</v>
          </cell>
        </row>
        <row r="3829">
          <cell r="A3829">
            <v>14166</v>
          </cell>
          <cell r="B3829" t="str">
            <v>POSTE CONICO CONTINUO EM ACO GALVANIZADO, RETO, ENGASTADO,  H = 7 M, DIAMETRO INFERIOR = *125* MM</v>
          </cell>
          <cell r="C3829" t="str">
            <v xml:space="preserve">UN    </v>
          </cell>
          <cell r="D3829" t="str">
            <v>1.169,26</v>
          </cell>
        </row>
        <row r="3830">
          <cell r="A3830">
            <v>14165</v>
          </cell>
          <cell r="B3830" t="str">
            <v>POSTE CONICO CONTINUO EM ACO GALVANIZADO, RETO, ENGASTADO,  H = 9 M, DIAMETRO INFERIOR = *145* MM</v>
          </cell>
          <cell r="C3830" t="str">
            <v xml:space="preserve">UN    </v>
          </cell>
          <cell r="D3830" t="str">
            <v>1.619,85</v>
          </cell>
        </row>
        <row r="3831">
          <cell r="A3831">
            <v>5050</v>
          </cell>
          <cell r="B3831" t="str">
            <v>POSTE CONICO CONTINUO EM ACO GALVANIZADO, RETO, FLANGEADO,  H = 3 M, DIAMETRO INFERIOR = *95* MM</v>
          </cell>
          <cell r="C3831" t="str">
            <v xml:space="preserve">UN    </v>
          </cell>
          <cell r="D3831" t="str">
            <v>398,68</v>
          </cell>
        </row>
        <row r="3832">
          <cell r="A3832">
            <v>12378</v>
          </cell>
          <cell r="B3832" t="str">
            <v>POSTE CONICO CONTINUO EM ACO GALVANIZADO, RETO, FLANGEADO, H = 6 M, DIAMETRO INFERIOR = *90* CM</v>
          </cell>
          <cell r="C3832" t="str">
            <v xml:space="preserve">UN    </v>
          </cell>
          <cell r="D3832" t="str">
            <v>947,65</v>
          </cell>
        </row>
        <row r="3833">
          <cell r="A3833">
            <v>12366</v>
          </cell>
          <cell r="B3833" t="str">
            <v>POSTE DE CONCRETO CIRCULAR, 150 KG, H = 10 M (NBR 8451)</v>
          </cell>
          <cell r="C3833" t="str">
            <v xml:space="preserve">UN    </v>
          </cell>
          <cell r="D3833" t="str">
            <v>609,64</v>
          </cell>
        </row>
        <row r="3834">
          <cell r="A3834">
            <v>5045</v>
          </cell>
          <cell r="B3834" t="str">
            <v>POSTE DE CONCRETO CIRCULAR, 200 KG, H = 11 M (NBR 8451)</v>
          </cell>
          <cell r="C3834" t="str">
            <v xml:space="preserve">UN    </v>
          </cell>
          <cell r="D3834" t="str">
            <v>848,96</v>
          </cell>
        </row>
        <row r="3835">
          <cell r="A3835">
            <v>5044</v>
          </cell>
          <cell r="B3835" t="str">
            <v>POSTE DE CONCRETO CIRCULAR, 200 KG, H = 9 M (NBR 8451)</v>
          </cell>
          <cell r="C3835" t="str">
            <v xml:space="preserve">UN    </v>
          </cell>
          <cell r="D3835" t="str">
            <v>598,95</v>
          </cell>
        </row>
        <row r="3836">
          <cell r="A3836">
            <v>5055</v>
          </cell>
          <cell r="B3836" t="str">
            <v>POSTE DE CONCRETO CIRCULAR, 300 KG, H = 11 M (NBR 8451)</v>
          </cell>
          <cell r="C3836" t="str">
            <v xml:space="preserve">UN    </v>
          </cell>
          <cell r="D3836" t="str">
            <v>851,54</v>
          </cell>
        </row>
        <row r="3837">
          <cell r="A3837">
            <v>5053</v>
          </cell>
          <cell r="B3837" t="str">
            <v>POSTE DE CONCRETO CIRCULAR, 300 KG, H = 9 M (NBR 8451)</v>
          </cell>
          <cell r="C3837" t="str">
            <v xml:space="preserve">UN    </v>
          </cell>
          <cell r="D3837" t="str">
            <v>662,78</v>
          </cell>
        </row>
        <row r="3838">
          <cell r="A3838">
            <v>5035</v>
          </cell>
          <cell r="B3838" t="str">
            <v>POSTE DE CONCRETO CIRCULAR, 400 KG, H = 11 M (NBR 8451)</v>
          </cell>
          <cell r="C3838" t="str">
            <v xml:space="preserve">UN    </v>
          </cell>
          <cell r="D3838" t="str">
            <v>1.083,63</v>
          </cell>
        </row>
        <row r="3839">
          <cell r="A3839">
            <v>5036</v>
          </cell>
          <cell r="B3839" t="str">
            <v>POSTE DE CONCRETO CIRCULAR, 400 KG, H = 14 M (NBR 8451)</v>
          </cell>
          <cell r="C3839" t="str">
            <v xml:space="preserve">UN    </v>
          </cell>
          <cell r="D3839" t="str">
            <v>1.808,95</v>
          </cell>
        </row>
        <row r="3840">
          <cell r="A3840">
            <v>5059</v>
          </cell>
          <cell r="B3840" t="str">
            <v>POSTE DE CONCRETO CIRCULAR, 400 KG, H = 9 M (NBR 8451)</v>
          </cell>
          <cell r="C3840" t="str">
            <v xml:space="preserve">UN    </v>
          </cell>
          <cell r="D3840" t="str">
            <v>847,50</v>
          </cell>
        </row>
        <row r="3841">
          <cell r="A3841">
            <v>5034</v>
          </cell>
          <cell r="B3841" t="str">
            <v>POSTE DE CONCRETO CIRCULAR, 600 KG, H = 10 M (NBR 8451)</v>
          </cell>
          <cell r="C3841" t="str">
            <v xml:space="preserve">UN    </v>
          </cell>
          <cell r="D3841" t="str">
            <v>1.169,48</v>
          </cell>
        </row>
        <row r="3842">
          <cell r="A3842">
            <v>5056</v>
          </cell>
          <cell r="B3842" t="str">
            <v>POSTE DE CONCRETO DUPLO T ,TIPO B, 500 KG, H = 9 M (NBR 8451)</v>
          </cell>
          <cell r="C3842" t="str">
            <v xml:space="preserve">UN    </v>
          </cell>
          <cell r="D3842" t="str">
            <v>908,71</v>
          </cell>
        </row>
        <row r="3843">
          <cell r="A3843">
            <v>5057</v>
          </cell>
          <cell r="B3843" t="str">
            <v>POSTE DE CONCRETO DUPLO T, TIPO B, 300 KG, H = 10 M (NBR 8451)</v>
          </cell>
          <cell r="C3843" t="str">
            <v xml:space="preserve">UN    </v>
          </cell>
          <cell r="D3843" t="str">
            <v>728,78</v>
          </cell>
        </row>
        <row r="3844">
          <cell r="A3844">
            <v>5033</v>
          </cell>
          <cell r="B3844" t="str">
            <v>POSTE DE CONCRETO DUPLO T, TIPO B, 300 KG, H = 9 M (NBR 8451)</v>
          </cell>
          <cell r="C3844" t="str">
            <v xml:space="preserve">UN    </v>
          </cell>
          <cell r="D3844" t="str">
            <v>605,00</v>
          </cell>
        </row>
        <row r="3845">
          <cell r="A3845">
            <v>5038</v>
          </cell>
          <cell r="B3845" t="str">
            <v>POSTE DE CONCRETO DUPLO T, TIPO D, 200 KG, H = 9 M (NBR 8451)</v>
          </cell>
          <cell r="C3845" t="str">
            <v xml:space="preserve">UN    </v>
          </cell>
          <cell r="D3845" t="str">
            <v>493,07</v>
          </cell>
        </row>
        <row r="3846">
          <cell r="A3846">
            <v>12372</v>
          </cell>
          <cell r="B3846" t="str">
            <v>POSTE DE CONCRETO DUPLO T, 200 KG, H = 11 M (NBR 8451)</v>
          </cell>
          <cell r="C3846" t="str">
            <v xml:space="preserve">UN    </v>
          </cell>
          <cell r="D3846" t="str">
            <v>649,77</v>
          </cell>
        </row>
        <row r="3847">
          <cell r="A3847">
            <v>13339</v>
          </cell>
          <cell r="B3847" t="str">
            <v>POSTE DE CONCRETO DUPLO T, 300 KG, H = 12 M (NBR 8451)</v>
          </cell>
          <cell r="C3847" t="str">
            <v xml:space="preserve">UN    </v>
          </cell>
          <cell r="D3847" t="str">
            <v>965,95</v>
          </cell>
        </row>
        <row r="3848">
          <cell r="A3848">
            <v>12373</v>
          </cell>
          <cell r="B3848" t="str">
            <v>POSTE DE CONCRETO DUPLO T, 400 KG,H = 12 M (NBR 8451)</v>
          </cell>
          <cell r="C3848" t="str">
            <v xml:space="preserve">UN    </v>
          </cell>
          <cell r="D3848" t="str">
            <v>1.011,56</v>
          </cell>
        </row>
        <row r="3849">
          <cell r="A3849">
            <v>12388</v>
          </cell>
          <cell r="B3849" t="str">
            <v>POSTE DECORATIVO PARA JARDIM EM ACO TUBULAR, SEM LUMINARIA, H = *2,5* M</v>
          </cell>
          <cell r="C3849" t="str">
            <v xml:space="preserve">UN    </v>
          </cell>
          <cell r="D3849" t="str">
            <v>235,99</v>
          </cell>
        </row>
        <row r="3850">
          <cell r="A3850">
            <v>34695</v>
          </cell>
          <cell r="B3850" t="str">
            <v>POSTE PADRAO SUBTERRANEO 100 A, H = 2,5 M</v>
          </cell>
          <cell r="C3850" t="str">
            <v xml:space="preserve">UN    </v>
          </cell>
          <cell r="D3850" t="str">
            <v>695,75</v>
          </cell>
        </row>
        <row r="3851">
          <cell r="A3851">
            <v>34692</v>
          </cell>
          <cell r="B3851" t="str">
            <v>POSTE PADRAO SUBTERRANEO 200 A, H = 2,5 M</v>
          </cell>
          <cell r="C3851" t="str">
            <v xml:space="preserve">UN    </v>
          </cell>
          <cell r="D3851" t="str">
            <v>1.669,80</v>
          </cell>
        </row>
        <row r="3852">
          <cell r="A3852">
            <v>2731</v>
          </cell>
          <cell r="B3852" t="str">
            <v>POSTE ROLICO DE MADEIRA TRATADA, D = 20 A 25 CM, H = 12,00 M, EM EUCALIPTO OU EQUIVALENTE DA REGIAO</v>
          </cell>
          <cell r="C3852" t="str">
            <v xml:space="preserve">M     </v>
          </cell>
          <cell r="D3852" t="str">
            <v>69,25</v>
          </cell>
        </row>
        <row r="3853">
          <cell r="A3853">
            <v>26028</v>
          </cell>
          <cell r="B3853" t="str">
            <v>POZOLANA DE CLASSE C</v>
          </cell>
          <cell r="C3853" t="str">
            <v xml:space="preserve">T     </v>
          </cell>
          <cell r="D3853" t="str">
            <v>313,63</v>
          </cell>
        </row>
        <row r="3854">
          <cell r="A3854">
            <v>11844</v>
          </cell>
          <cell r="B3854" t="str">
            <v>PRANCHA  APARELHADA *4 X 30* CM, EM MACARANDUBA, ANGELIM OU EQUIVALENTE DA REGIAO</v>
          </cell>
          <cell r="C3854" t="str">
            <v xml:space="preserve">M     </v>
          </cell>
          <cell r="D3854" t="str">
            <v>34,87</v>
          </cell>
        </row>
        <row r="3855">
          <cell r="A3855">
            <v>4465</v>
          </cell>
          <cell r="B3855" t="str">
            <v>PRANCHA NAO APARELHADA  *6 X 25* CM, EM MACARANDUBA, ANGELIM OU EQUIVALENTE DA REGIAO -  BRUTA</v>
          </cell>
          <cell r="C3855" t="str">
            <v xml:space="preserve">M     </v>
          </cell>
          <cell r="D3855" t="str">
            <v>28,98</v>
          </cell>
        </row>
        <row r="3856">
          <cell r="A3856">
            <v>35273</v>
          </cell>
          <cell r="B3856" t="str">
            <v>PRANCHA NAO APARELHADA  *6 X 30* CM, EM MACARANDUBA, ANGELIM OU EQUIVALENTE DA REGIAO - BRUTA</v>
          </cell>
          <cell r="C3856" t="str">
            <v xml:space="preserve">M     </v>
          </cell>
          <cell r="D3856" t="str">
            <v>34,75</v>
          </cell>
        </row>
        <row r="3857">
          <cell r="A3857">
            <v>4470</v>
          </cell>
          <cell r="B3857" t="str">
            <v>PRANCHA NAO APARELHADA  *6 X 40* CM, EM MACARANDUBA, ANGELIM OU EQUIVALENTE DA REGIAO -  BRUTA</v>
          </cell>
          <cell r="C3857" t="str">
            <v xml:space="preserve">M     </v>
          </cell>
          <cell r="D3857" t="str">
            <v>80,21</v>
          </cell>
        </row>
        <row r="3858">
          <cell r="A3858">
            <v>20208</v>
          </cell>
          <cell r="B3858" t="str">
            <v>PRANCHAO  APARELHADO *8 X 30* CM, EM MACARANDUBA, ANGELIM OU EQUIVALENTE DA REGIAO</v>
          </cell>
          <cell r="C3858" t="str">
            <v xml:space="preserve">M     </v>
          </cell>
          <cell r="D3858" t="str">
            <v>72,19</v>
          </cell>
        </row>
        <row r="3859">
          <cell r="A3859">
            <v>20204</v>
          </cell>
          <cell r="B3859" t="str">
            <v>PRANCHAO APARELHADO *7,5 X 23* CM, EM MACARANDUBA, ANGELIM OU EQUIVALENTE DA REGIAO</v>
          </cell>
          <cell r="C3859" t="str">
            <v xml:space="preserve">M     </v>
          </cell>
          <cell r="D3859" t="str">
            <v>53,47</v>
          </cell>
        </row>
        <row r="3860">
          <cell r="A3860">
            <v>4437</v>
          </cell>
          <cell r="B3860" t="str">
            <v>PRANCHAO NAO APARELHADO  *7,5 X 23* CM, EM MACARANDUBA, ANGELIM OU EQUIVALENTE DA REGIAO - BRUTA</v>
          </cell>
          <cell r="C3860" t="str">
            <v xml:space="preserve">M     </v>
          </cell>
          <cell r="D3860" t="str">
            <v>60,16</v>
          </cell>
        </row>
        <row r="3861">
          <cell r="A3861">
            <v>14580</v>
          </cell>
          <cell r="B3861" t="str">
            <v>PRANCHAO NAO APARELHADO *8 X 30* CM, EM MACARANDUBA, ANGELIM OU EQUIVALENTE DA REGIAO - BRUTA</v>
          </cell>
          <cell r="C3861" t="str">
            <v xml:space="preserve">M     </v>
          </cell>
          <cell r="D3861" t="str">
            <v>60,16</v>
          </cell>
        </row>
        <row r="3862">
          <cell r="A3862">
            <v>40304</v>
          </cell>
          <cell r="B3862" t="str">
            <v>PREGO DE ACO POLIDO COM CABECA DUPLA 17 X 27 (2 1/2 X 11)</v>
          </cell>
          <cell r="C3862" t="str">
            <v xml:space="preserve">KG    </v>
          </cell>
          <cell r="D3862" t="str">
            <v>20,71</v>
          </cell>
        </row>
        <row r="3863">
          <cell r="A3863">
            <v>5065</v>
          </cell>
          <cell r="B3863" t="str">
            <v>PREGO DE ACO POLIDO COM CABECA 10 X 10 (7/8 X 17)</v>
          </cell>
          <cell r="C3863" t="str">
            <v xml:space="preserve">KG    </v>
          </cell>
          <cell r="D3863" t="str">
            <v>31,93</v>
          </cell>
        </row>
        <row r="3864">
          <cell r="A3864">
            <v>5072</v>
          </cell>
          <cell r="B3864" t="str">
            <v>PREGO DE ACO POLIDO COM CABECA 10 X 11 (1 X 17)</v>
          </cell>
          <cell r="C3864" t="str">
            <v xml:space="preserve">KG    </v>
          </cell>
          <cell r="D3864" t="str">
            <v>29,53</v>
          </cell>
        </row>
        <row r="3865">
          <cell r="A3865">
            <v>5066</v>
          </cell>
          <cell r="B3865" t="str">
            <v>PREGO DE ACO POLIDO COM CABECA 12 X 12</v>
          </cell>
          <cell r="C3865" t="str">
            <v xml:space="preserve">KG    </v>
          </cell>
          <cell r="D3865" t="str">
            <v>22,11</v>
          </cell>
        </row>
        <row r="3866">
          <cell r="A3866">
            <v>5063</v>
          </cell>
          <cell r="B3866" t="str">
            <v>PREGO DE ACO POLIDO COM CABECA 14 X 18 (1 1/2 X 14)</v>
          </cell>
          <cell r="C3866" t="str">
            <v xml:space="preserve">KG    </v>
          </cell>
          <cell r="D3866" t="str">
            <v>20,03</v>
          </cell>
        </row>
        <row r="3867">
          <cell r="A3867">
            <v>20247</v>
          </cell>
          <cell r="B3867" t="str">
            <v>PREGO DE ACO POLIDO COM CABECA 15 X 15 (1 1/4 X 13)</v>
          </cell>
          <cell r="C3867" t="str">
            <v xml:space="preserve">KG    </v>
          </cell>
          <cell r="D3867" t="str">
            <v>18,58</v>
          </cell>
        </row>
        <row r="3868">
          <cell r="A3868">
            <v>5074</v>
          </cell>
          <cell r="B3868" t="str">
            <v>PREGO DE ACO POLIDO COM CABECA 15 X 18 (1 1/2 X 13)</v>
          </cell>
          <cell r="C3868" t="str">
            <v xml:space="preserve">KG    </v>
          </cell>
          <cell r="D3868" t="str">
            <v>18,80</v>
          </cell>
        </row>
        <row r="3869">
          <cell r="A3869">
            <v>5067</v>
          </cell>
          <cell r="B3869" t="str">
            <v>PREGO DE ACO POLIDO COM CABECA 16 X 24 (2 1/4 X 12)</v>
          </cell>
          <cell r="C3869" t="str">
            <v xml:space="preserve">KG    </v>
          </cell>
          <cell r="D3869" t="str">
            <v>17,89</v>
          </cell>
        </row>
        <row r="3870">
          <cell r="A3870">
            <v>5078</v>
          </cell>
          <cell r="B3870" t="str">
            <v>PREGO DE ACO POLIDO COM CABECA 16 X 27 (2 1/2 X 12)</v>
          </cell>
          <cell r="C3870" t="str">
            <v xml:space="preserve">KG    </v>
          </cell>
          <cell r="D3870" t="str">
            <v>17,68</v>
          </cell>
        </row>
        <row r="3871">
          <cell r="A3871">
            <v>5068</v>
          </cell>
          <cell r="B3871" t="str">
            <v>PREGO DE ACO POLIDO COM CABECA 17 X 21 (2 X 11)</v>
          </cell>
          <cell r="C3871" t="str">
            <v xml:space="preserve">KG    </v>
          </cell>
          <cell r="D3871" t="str">
            <v>16,78</v>
          </cell>
        </row>
        <row r="3872">
          <cell r="A3872">
            <v>5073</v>
          </cell>
          <cell r="B3872" t="str">
            <v>PREGO DE ACO POLIDO COM CABECA 17 X 24 (2 1/4 X 11)</v>
          </cell>
          <cell r="C3872" t="str">
            <v xml:space="preserve">KG    </v>
          </cell>
          <cell r="D3872" t="str">
            <v>17,11</v>
          </cell>
        </row>
        <row r="3873">
          <cell r="A3873">
            <v>5069</v>
          </cell>
          <cell r="B3873" t="str">
            <v>PREGO DE ACO POLIDO COM CABECA 17 X 27 (2 1/2 X 11)</v>
          </cell>
          <cell r="C3873" t="str">
            <v xml:space="preserve">KG    </v>
          </cell>
          <cell r="D3873" t="str">
            <v>17,11</v>
          </cell>
        </row>
        <row r="3874">
          <cell r="A3874">
            <v>5070</v>
          </cell>
          <cell r="B3874" t="str">
            <v>PREGO DE ACO POLIDO COM CABECA 17 X 30 (2 3/4 X 11)</v>
          </cell>
          <cell r="C3874" t="str">
            <v xml:space="preserve">KG    </v>
          </cell>
          <cell r="D3874" t="str">
            <v>17,29</v>
          </cell>
        </row>
        <row r="3875">
          <cell r="A3875">
            <v>5071</v>
          </cell>
          <cell r="B3875" t="str">
            <v>PREGO DE ACO POLIDO COM CABECA 18 X 24 (2 1/4 X 10)</v>
          </cell>
          <cell r="C3875" t="str">
            <v xml:space="preserve">KG    </v>
          </cell>
          <cell r="D3875" t="str">
            <v>16,78</v>
          </cell>
        </row>
        <row r="3876">
          <cell r="A3876">
            <v>5061</v>
          </cell>
          <cell r="B3876" t="str">
            <v>PREGO DE ACO POLIDO COM CABECA 18 X 27 (2 1/2 X 10)</v>
          </cell>
          <cell r="C3876" t="str">
            <v xml:space="preserve">KG    </v>
          </cell>
          <cell r="D3876" t="str">
            <v>16,50</v>
          </cell>
        </row>
        <row r="3877">
          <cell r="A3877">
            <v>5075</v>
          </cell>
          <cell r="B3877" t="str">
            <v>PREGO DE ACO POLIDO COM CABECA 18 X 30 (2 3/4 X 10)</v>
          </cell>
          <cell r="C3877" t="str">
            <v xml:space="preserve">KG    </v>
          </cell>
          <cell r="D3877" t="str">
            <v>16,78</v>
          </cell>
        </row>
        <row r="3878">
          <cell r="A3878">
            <v>39027</v>
          </cell>
          <cell r="B3878" t="str">
            <v>PREGO DE ACO POLIDO COM CABECA 19  X 36 (3 1/4  X  9)</v>
          </cell>
          <cell r="C3878" t="str">
            <v xml:space="preserve">KG    </v>
          </cell>
          <cell r="D3878" t="str">
            <v>16,77</v>
          </cell>
        </row>
        <row r="3879">
          <cell r="A3879">
            <v>5062</v>
          </cell>
          <cell r="B3879" t="str">
            <v>PREGO DE ACO POLIDO COM CABECA 19 X 33 (3 X 9)</v>
          </cell>
          <cell r="C3879" t="str">
            <v xml:space="preserve">KG    </v>
          </cell>
          <cell r="D3879" t="str">
            <v>17,00</v>
          </cell>
        </row>
        <row r="3880">
          <cell r="A3880">
            <v>40568</v>
          </cell>
          <cell r="B3880" t="str">
            <v>PREGO DE ACO POLIDO COM CABECA 22 X 48 (4 1/4 X 5)</v>
          </cell>
          <cell r="C3880" t="str">
            <v xml:space="preserve">KG    </v>
          </cell>
          <cell r="D3880" t="str">
            <v>16,91</v>
          </cell>
        </row>
        <row r="3881">
          <cell r="A3881">
            <v>39026</v>
          </cell>
          <cell r="B3881" t="str">
            <v>PREGO DE ACO POLIDO SEM CABECA 15 X 15 (1 1/4 X 13)</v>
          </cell>
          <cell r="C3881" t="str">
            <v xml:space="preserve">KG    </v>
          </cell>
          <cell r="D3881" t="str">
            <v>18,87</v>
          </cell>
        </row>
        <row r="3882">
          <cell r="A3882">
            <v>42431</v>
          </cell>
          <cell r="B3882" t="str">
            <v>PRESSAO DE PERNAS TRIPLO, EM TUBO DE ACO CARBONO, PINTURA NO PROCESSO ELETROSTATICO - EQUIPAMENTO DE GINASTICA PARA ACADEMIA AO AR LIVRE / ACADEMIA DA TERCEIRA IDADE - ATI</v>
          </cell>
          <cell r="C3882" t="str">
            <v xml:space="preserve">UN    </v>
          </cell>
          <cell r="D3882" t="str">
            <v>3.311,27</v>
          </cell>
        </row>
        <row r="3883">
          <cell r="A3883">
            <v>11149</v>
          </cell>
          <cell r="B3883" t="str">
            <v>PRIMER EPOXI</v>
          </cell>
          <cell r="C3883" t="str">
            <v xml:space="preserve">GL    </v>
          </cell>
          <cell r="D3883" t="str">
            <v>212,20</v>
          </cell>
        </row>
        <row r="3884">
          <cell r="A3884">
            <v>511</v>
          </cell>
          <cell r="B3884" t="str">
            <v>PRIMER PARA MANTA ASFALTICA A BASE DE ASFALTO MODIFICADO DILUIDO EM SOLVENTE, APLICACAO A FRIO</v>
          </cell>
          <cell r="C3884" t="str">
            <v xml:space="preserve">L     </v>
          </cell>
          <cell r="D3884" t="str">
            <v>9,45</v>
          </cell>
        </row>
        <row r="3885">
          <cell r="A3885">
            <v>11174</v>
          </cell>
          <cell r="B3885" t="str">
            <v>PRIMER UNIVERSAL, FUNDO ANTICORROSIVO TIPO ZARCAO</v>
          </cell>
          <cell r="C3885" t="str">
            <v xml:space="preserve">18L   </v>
          </cell>
          <cell r="D3885" t="str">
            <v>602,50</v>
          </cell>
        </row>
        <row r="3886">
          <cell r="A3886">
            <v>37540</v>
          </cell>
          <cell r="B3886" t="str">
            <v>PROJETOR DE ARGAMASSA, CAPACIDADE DE PROJECAO 1,5 M3/H, ALCANCE DA PROJECAO 30 ATE 60 M, MOTOR ELETRICO TRIFASICO</v>
          </cell>
          <cell r="C3886" t="str">
            <v xml:space="preserve">UN    </v>
          </cell>
          <cell r="D3886" t="str">
            <v>73.374,02</v>
          </cell>
        </row>
        <row r="3887">
          <cell r="A3887">
            <v>37548</v>
          </cell>
          <cell r="B3887" t="str">
            <v>PROJETOR DE ARGAMASSA, CAPACIDADE DE PROJECAO 2,0 M3/H, ALCANCE DA PROJECAO ATE 50 M, MOTOR ELETRICO TRIFASICO</v>
          </cell>
          <cell r="C3887" t="str">
            <v xml:space="preserve">UN    </v>
          </cell>
          <cell r="D3887" t="str">
            <v>97.256,90</v>
          </cell>
        </row>
        <row r="3888">
          <cell r="A3888">
            <v>39828</v>
          </cell>
          <cell r="B3888" t="str">
            <v>PROJETOR PNEUMATICO DE ARGAMASSA PARA CHAPISCO E REBOCO COM RECIPIENTE ACOPLADO, TIPO CANEQUNHA, COM VOLUME DE 1,50 L, SEM COMPRESSOR</v>
          </cell>
          <cell r="C3888" t="str">
            <v xml:space="preserve">UN    </v>
          </cell>
          <cell r="D3888" t="str">
            <v>583,44</v>
          </cell>
        </row>
        <row r="3889">
          <cell r="A3889">
            <v>12273</v>
          </cell>
          <cell r="B3889" t="str">
            <v>PROJETOR RETANGULAR FECHADO PARA LAMPADA VAPOR DE MERCURIO/SODIO 250 W A 500 W, CABECEIRAS EM ALUMINIO FUNDIDO, CORPO EM ALUMINIO ANODIZADO, PARA LAMPADA E40 FECHAMENTO EM VIDRO TEMPERADO.</v>
          </cell>
          <cell r="C3889" t="str">
            <v xml:space="preserve">UN    </v>
          </cell>
          <cell r="D3889" t="str">
            <v>57,95</v>
          </cell>
        </row>
        <row r="3890">
          <cell r="A3890">
            <v>38392</v>
          </cell>
          <cell r="B3890" t="str">
            <v>PROLONGADOR/EXTENSOR PARA ROLO DE PINTURA 3 M</v>
          </cell>
          <cell r="C3890" t="str">
            <v xml:space="preserve">UN    </v>
          </cell>
          <cell r="D3890" t="str">
            <v>49,98</v>
          </cell>
        </row>
        <row r="3891">
          <cell r="A3891">
            <v>11735</v>
          </cell>
          <cell r="B3891" t="str">
            <v>PROLONGAMENTO PVC PARA CAIXA SIFONADA  100 MM X 200 MM (NBR 5688)</v>
          </cell>
          <cell r="C3891" t="str">
            <v xml:space="preserve">UN    </v>
          </cell>
          <cell r="D3891" t="str">
            <v>4,19</v>
          </cell>
        </row>
        <row r="3892">
          <cell r="A3892">
            <v>11733</v>
          </cell>
          <cell r="B3892" t="str">
            <v>PROLONGAMENTO PVC PARA CAIXA SIFONADA 100 MM X 100 MM (NBR 5688)</v>
          </cell>
          <cell r="C3892" t="str">
            <v xml:space="preserve">UN    </v>
          </cell>
          <cell r="D3892" t="str">
            <v>2,05</v>
          </cell>
        </row>
        <row r="3893">
          <cell r="A3893">
            <v>11734</v>
          </cell>
          <cell r="B3893" t="str">
            <v>PROLONGAMENTO PVC PARA CAIXA SIFONADA, 100 MM X 150 MM (NBR 5688)</v>
          </cell>
          <cell r="C3893" t="str">
            <v xml:space="preserve">UN    </v>
          </cell>
          <cell r="D3893" t="str">
            <v>3,16</v>
          </cell>
        </row>
        <row r="3894">
          <cell r="A3894">
            <v>11737</v>
          </cell>
          <cell r="B3894" t="str">
            <v>PROLONGAMENTO PVC PARA CAIXA SIFONADA, 150 MM X 150 MM (NBR 5688)</v>
          </cell>
          <cell r="C3894" t="str">
            <v xml:space="preserve">UN    </v>
          </cell>
          <cell r="D3894" t="str">
            <v>5,59</v>
          </cell>
        </row>
        <row r="3895">
          <cell r="A3895">
            <v>11738</v>
          </cell>
          <cell r="B3895" t="str">
            <v>PROLONGAMENTO PVC PARA CAIXA SIFONADA, 150 MM X 200 MM (NBR 5688)</v>
          </cell>
          <cell r="C3895" t="str">
            <v xml:space="preserve">UN    </v>
          </cell>
          <cell r="D3895" t="str">
            <v>9,09</v>
          </cell>
        </row>
        <row r="3896">
          <cell r="A3896">
            <v>36143</v>
          </cell>
          <cell r="B3896" t="str">
            <v>PROTETOR AUDITIVO TIPO CONCHA COM ABAFADOR DE RUIDOS, ATENUACAO ACIMA DE 22 DB</v>
          </cell>
          <cell r="C3896" t="str">
            <v xml:space="preserve">UN    </v>
          </cell>
          <cell r="D3896" t="str">
            <v>25,62</v>
          </cell>
        </row>
        <row r="3897">
          <cell r="A3897">
            <v>36142</v>
          </cell>
          <cell r="B3897" t="str">
            <v>PROTETOR AUDITIVO TIPO PLUG DE INSERCAO COM CORDAO, ATENUACAO SUPERIOR A 15 DB</v>
          </cell>
          <cell r="C3897" t="str">
            <v xml:space="preserve">UN    </v>
          </cell>
          <cell r="D3897" t="str">
            <v>1,87</v>
          </cell>
        </row>
        <row r="3898">
          <cell r="A3898">
            <v>36146</v>
          </cell>
          <cell r="B3898" t="str">
            <v>PROTETOR SOLAR FPS 30, EMBALAGEM 2 LITROS</v>
          </cell>
          <cell r="C3898" t="str">
            <v xml:space="preserve">UN    </v>
          </cell>
          <cell r="D3898" t="str">
            <v>212,50</v>
          </cell>
        </row>
        <row r="3899">
          <cell r="A3899">
            <v>39015</v>
          </cell>
          <cell r="B3899" t="str">
            <v>PROTETOR/PONTEIRA PLASTICA PARA PONTA DE VERGALHAO DE ATE 1", TIPO PROTETOR DE ESPERA</v>
          </cell>
          <cell r="C3899" t="str">
            <v xml:space="preserve">UN    </v>
          </cell>
          <cell r="D3899" t="str">
            <v>0,76</v>
          </cell>
        </row>
        <row r="3900">
          <cell r="A3900">
            <v>38377</v>
          </cell>
          <cell r="B3900" t="str">
            <v>PRUMO DE CENTRO EM ACO *400* G</v>
          </cell>
          <cell r="C3900" t="str">
            <v xml:space="preserve">UN    </v>
          </cell>
          <cell r="D3900" t="str">
            <v>25,13</v>
          </cell>
        </row>
        <row r="3901">
          <cell r="A3901">
            <v>38376</v>
          </cell>
          <cell r="B3901" t="str">
            <v>PRUMO DE PAREDE EM ACO 700 A 750 G</v>
          </cell>
          <cell r="C3901" t="str">
            <v xml:space="preserve">UN    </v>
          </cell>
          <cell r="D3901" t="str">
            <v>28,65</v>
          </cell>
        </row>
        <row r="3902">
          <cell r="A3902">
            <v>38116</v>
          </cell>
          <cell r="B3902" t="str">
            <v>PULSADOR CAMPAINHA 10A, 250V (APENAS MODULO)</v>
          </cell>
          <cell r="C3902" t="str">
            <v xml:space="preserve">UN    </v>
          </cell>
          <cell r="D3902" t="str">
            <v>5,64</v>
          </cell>
        </row>
        <row r="3903">
          <cell r="A3903">
            <v>38066</v>
          </cell>
          <cell r="B3903" t="str">
            <v>PULSADOR CAMPAINHA 10A, 250V, CONJUNTO MONTADO PARA EMBUTIR 4" X 2" (PLACA + SUPORTE + MODULO)</v>
          </cell>
          <cell r="C3903" t="str">
            <v xml:space="preserve">UN    </v>
          </cell>
          <cell r="D3903" t="str">
            <v>9,31</v>
          </cell>
        </row>
        <row r="3904">
          <cell r="A3904">
            <v>38117</v>
          </cell>
          <cell r="B3904" t="str">
            <v>PULSADOR MINUTERIA 10A, 250V (APENAS MODULO)</v>
          </cell>
          <cell r="C3904" t="str">
            <v xml:space="preserve">UN    </v>
          </cell>
          <cell r="D3904" t="str">
            <v>9,60</v>
          </cell>
        </row>
        <row r="3905">
          <cell r="A3905">
            <v>38067</v>
          </cell>
          <cell r="B3905" t="str">
            <v>PULSADOR MINUTERIA 10A, 250V, CONJUNTO MONTADO PARA EMBUTIR 4" X 2" (PLACA + SUPORTE + MODULO)</v>
          </cell>
          <cell r="C3905" t="str">
            <v xml:space="preserve">UN    </v>
          </cell>
          <cell r="D3905" t="str">
            <v>13,10</v>
          </cell>
        </row>
        <row r="3906">
          <cell r="A3906">
            <v>41757</v>
          </cell>
          <cell r="B3906" t="str">
            <v>PULVERIZADOR DE TINTA ELETRICO / MAQUINA DE PINTURA AIRLESS, VAZAO *2* L/MIN (COLETADO CAIXA)</v>
          </cell>
          <cell r="C3906" t="str">
            <v xml:space="preserve">UN    </v>
          </cell>
          <cell r="D3906" t="str">
            <v>5.549,81</v>
          </cell>
        </row>
        <row r="3907">
          <cell r="A3907">
            <v>11522</v>
          </cell>
          <cell r="B3907" t="str">
            <v>PUXADOR DE EMBUTIR TIPO CONCHA, COM FURO PARA CHAVE, EM LATAO CROMADO,  COMPRIMENTO DE APROX *100* MM E LARGURA DE APROX *40* MM</v>
          </cell>
          <cell r="C3907" t="str">
            <v xml:space="preserve">UN    </v>
          </cell>
          <cell r="D3907" t="str">
            <v>10,25</v>
          </cell>
        </row>
        <row r="3908">
          <cell r="A3908">
            <v>43600</v>
          </cell>
          <cell r="B3908" t="str">
            <v>PUXADOR TIPO ALCA, EM ZAMAC CROMADO, COM COMPRIMENTO DE APROX 150 MM, COM ROSETA PARA PORTAS DE MADEIRAS, INCLUINDO PARAFUSOS</v>
          </cell>
          <cell r="C3908" t="str">
            <v xml:space="preserve">UN    </v>
          </cell>
          <cell r="D3908" t="str">
            <v>41,09</v>
          </cell>
        </row>
        <row r="3909">
          <cell r="A3909">
            <v>5080</v>
          </cell>
          <cell r="B3909" t="str">
            <v>PUXADOR TIPO ALCA, EM ZAMAC CROMADO, COM ROSETAS, COMPRIMENTO DE APROX *100* MM, PARA PORTAS E JANELAS DE MADEIRA, INCLUINDO PARAFUSOS</v>
          </cell>
          <cell r="C3909" t="str">
            <v xml:space="preserve">UN    </v>
          </cell>
          <cell r="D3909" t="str">
            <v>16,02</v>
          </cell>
        </row>
        <row r="3910">
          <cell r="A3910">
            <v>38168</v>
          </cell>
          <cell r="B3910" t="str">
            <v>PUXADOR TUBULAR RETO DUPLO, EM ALUMINIO CROMADO, COMPRIMENTO DE APROX 400 MM E DIAMETRO DE 25 MM (1")</v>
          </cell>
          <cell r="C3910" t="str">
            <v xml:space="preserve">UN    </v>
          </cell>
          <cell r="D3910" t="str">
            <v>111,88</v>
          </cell>
        </row>
        <row r="3911">
          <cell r="A3911">
            <v>43601</v>
          </cell>
          <cell r="B3911" t="str">
            <v>PUXADOR TUBULAR RETO SIMPLES, EM ALUMINIO CROMADO, COM COMPRIMENTO DE APROX 400 MM E DIAMETRO DE 25 MM</v>
          </cell>
          <cell r="C3911" t="str">
            <v xml:space="preserve">UN    </v>
          </cell>
          <cell r="D3911" t="str">
            <v>55,94</v>
          </cell>
        </row>
        <row r="3912">
          <cell r="A3912">
            <v>13393</v>
          </cell>
          <cell r="B3912" t="str">
            <v>QUADRO DE DISTRIBUICAO COM BARRAMENTO TRIFASICO, DE EMBUTIR, EM CHAPA DE ACO GALVANIZADO, PARA 12 DISJUNTORES DIN, 100 A</v>
          </cell>
          <cell r="C3912" t="str">
            <v xml:space="preserve">UN    </v>
          </cell>
          <cell r="D3912" t="str">
            <v>289,65</v>
          </cell>
        </row>
        <row r="3913">
          <cell r="A3913">
            <v>13395</v>
          </cell>
          <cell r="B3913" t="str">
            <v>QUADRO DE DISTRIBUICAO COM BARRAMENTO TRIFASICO, DE EMBUTIR, EM CHAPA DE ACO GALVANIZADO, PARA 18 DISJUNTORES DIN, 100 A, INCLUINDO BARRAMENTO</v>
          </cell>
          <cell r="C3913" t="str">
            <v xml:space="preserve">UN    </v>
          </cell>
          <cell r="D3913" t="str">
            <v>405,92</v>
          </cell>
        </row>
        <row r="3914">
          <cell r="A3914">
            <v>12039</v>
          </cell>
          <cell r="B3914" t="str">
            <v>QUADRO DE DISTRIBUICAO COM BARRAMENTO TRIFASICO, DE EMBUTIR, EM CHAPA DE ACO GALVANIZADO, PARA 24 DISJUNTORES DIN, 100 A</v>
          </cell>
          <cell r="C3914" t="str">
            <v xml:space="preserve">UN    </v>
          </cell>
          <cell r="D3914" t="str">
            <v>426,58</v>
          </cell>
        </row>
        <row r="3915">
          <cell r="A3915">
            <v>13396</v>
          </cell>
          <cell r="B3915" t="str">
            <v>QUADRO DE DISTRIBUICAO COM BARRAMENTO TRIFASICO, DE EMBUTIR, EM CHAPA DE ACO GALVANIZADO, PARA 28 DISJUNTORES DIN, 100 A</v>
          </cell>
          <cell r="C3915" t="str">
            <v xml:space="preserve">UN    </v>
          </cell>
          <cell r="D3915" t="str">
            <v>599,10</v>
          </cell>
        </row>
        <row r="3916">
          <cell r="A3916">
            <v>12041</v>
          </cell>
          <cell r="B3916" t="str">
            <v>QUADRO DE DISTRIBUICAO COM BARRAMENTO TRIFASICO, DE EMBUTIR, EM CHAPA DE ACO GALVANIZADO, PARA 30 DISJUNTORES DIN, 150 A</v>
          </cell>
          <cell r="C3916" t="str">
            <v xml:space="preserve">UN    </v>
          </cell>
          <cell r="D3916" t="str">
            <v>489,20</v>
          </cell>
        </row>
        <row r="3917">
          <cell r="A3917">
            <v>12043</v>
          </cell>
          <cell r="B3917" t="str">
            <v>QUADRO DE DISTRIBUICAO COM BARRAMENTO TRIFASICO, DE EMBUTIR, EM CHAPA DE ACO GALVANIZADO, PARA 30 DISJUNTORES DIN, 225 A</v>
          </cell>
          <cell r="C3917" t="str">
            <v xml:space="preserve">UN    </v>
          </cell>
          <cell r="D3917" t="str">
            <v>1.032,87</v>
          </cell>
        </row>
        <row r="3918">
          <cell r="A3918">
            <v>39762</v>
          </cell>
          <cell r="B3918" t="str">
            <v>QUADRO DE DISTRIBUICAO COM BARRAMENTO TRIFASICO, DE EMBUTIR, EM CHAPA DE ACO GALVANIZADO, PARA 36 DISJUNTORES DIN, 100 A</v>
          </cell>
          <cell r="C3918" t="str">
            <v xml:space="preserve">UN    </v>
          </cell>
          <cell r="D3918" t="str">
            <v>491,67</v>
          </cell>
        </row>
        <row r="3919">
          <cell r="A3919">
            <v>12042</v>
          </cell>
          <cell r="B3919" t="str">
            <v>QUADRO DE DISTRIBUICAO COM BARRAMENTO TRIFASICO, DE EMBUTIR, EM CHAPA DE ACO GALVANIZADO, PARA 40 DISJUNTORES DIN, 100 A</v>
          </cell>
          <cell r="C3919" t="str">
            <v xml:space="preserve">UN    </v>
          </cell>
          <cell r="D3919" t="str">
            <v>717,83</v>
          </cell>
        </row>
        <row r="3920">
          <cell r="A3920">
            <v>39763</v>
          </cell>
          <cell r="B3920" t="str">
            <v>QUADRO DE DISTRIBUICAO COM BARRAMENTO TRIFASICO, DE EMBUTIR, EM CHAPA DE ACO GALVANIZADO, PARA 48 DISJUNTORES DIN, 100 A</v>
          </cell>
          <cell r="C3920" t="str">
            <v xml:space="preserve">UN    </v>
          </cell>
          <cell r="D3920" t="str">
            <v>840,12</v>
          </cell>
        </row>
        <row r="3921">
          <cell r="A3921">
            <v>39760</v>
          </cell>
          <cell r="B3921" t="str">
            <v>QUADRO DE DISTRIBUICAO COM BARRAMENTO TRIFASICO, DE SOBREPOR, EM CHAPA DE ACO GALVANIZADO, PARA *42* DISJUNTORES DIN, 100 A</v>
          </cell>
          <cell r="C3921" t="str">
            <v xml:space="preserve">UN    </v>
          </cell>
          <cell r="D3921" t="str">
            <v>837,36</v>
          </cell>
        </row>
        <row r="3922">
          <cell r="A3922">
            <v>39756</v>
          </cell>
          <cell r="B3922" t="str">
            <v>QUADRO DE DISTRIBUICAO COM BARRAMENTO TRIFASICO, DE SOBREPOR, EM CHAPA DE ACO GALVANIZADO, PARA 12 DISJUNTORES DIN, 100 A</v>
          </cell>
          <cell r="C3922" t="str">
            <v xml:space="preserve">UN    </v>
          </cell>
          <cell r="D3922" t="str">
            <v>300,66</v>
          </cell>
        </row>
        <row r="3923">
          <cell r="A3923">
            <v>12038</v>
          </cell>
          <cell r="B3923" t="str">
            <v>QUADRO DE DISTRIBUICAO COM BARRAMENTO TRIFASICO, DE SOBREPOR, EM CHAPA DE ACO GALVANIZADO, PARA 18 DISJUNTORES DIN, 100 A</v>
          </cell>
          <cell r="C3923" t="str">
            <v xml:space="preserve">UN    </v>
          </cell>
          <cell r="D3923" t="str">
            <v>375,69</v>
          </cell>
        </row>
        <row r="3924">
          <cell r="A3924">
            <v>39757</v>
          </cell>
          <cell r="B3924" t="str">
            <v>QUADRO DE DISTRIBUICAO COM BARRAMENTO TRIFASICO, DE SOBREPOR, EM CHAPA DE ACO GALVANIZADO, PARA 28 DISJUNTORES DIN, 100 A</v>
          </cell>
          <cell r="C3924" t="str">
            <v xml:space="preserve">UN    </v>
          </cell>
          <cell r="D3924" t="str">
            <v>347,39</v>
          </cell>
        </row>
        <row r="3925">
          <cell r="A3925">
            <v>39758</v>
          </cell>
          <cell r="B3925" t="str">
            <v>QUADRO DE DISTRIBUICAO COM BARRAMENTO TRIFASICO, DE SOBREPOR, EM CHAPA DE ACO GALVANIZADO, PARA 30 DISJUNTORES DIN, 100 A</v>
          </cell>
          <cell r="C3925" t="str">
            <v xml:space="preserve">UN    </v>
          </cell>
          <cell r="D3925" t="str">
            <v>506,28</v>
          </cell>
        </row>
        <row r="3926">
          <cell r="A3926">
            <v>39759</v>
          </cell>
          <cell r="B3926" t="str">
            <v>QUADRO DE DISTRIBUICAO COM BARRAMENTO TRIFASICO, DE SOBREPOR, EM CHAPA DE ACO GALVANIZADO, PARA 36 DISJUNTORES DIN, 100 A</v>
          </cell>
          <cell r="C3926" t="str">
            <v xml:space="preserve">UN    </v>
          </cell>
          <cell r="D3926" t="str">
            <v>625,26</v>
          </cell>
        </row>
        <row r="3927">
          <cell r="A3927">
            <v>39761</v>
          </cell>
          <cell r="B3927" t="str">
            <v>QUADRO DE DISTRIBUICAO COM BARRAMENTO TRIFASICO, DE SOBREPOR, EM CHAPA DE ACO GALVANIZADO, PARA 48 DISJUNTORES DIN, 100 A</v>
          </cell>
          <cell r="C3927" t="str">
            <v xml:space="preserve">UN    </v>
          </cell>
          <cell r="D3927" t="str">
            <v>751,58</v>
          </cell>
        </row>
        <row r="3928">
          <cell r="A3928">
            <v>39805</v>
          </cell>
          <cell r="B3928" t="str">
            <v>QUADRO DE DISTRIBUICAO, EM PVC, DE EMBUTIR, COM BARRAMENTO TERRA / NEUTRO, PARA 12 DISJUNTORES NEMA OU 16 DISJUNTORES DIN</v>
          </cell>
          <cell r="C3928" t="str">
            <v xml:space="preserve">UN    </v>
          </cell>
          <cell r="D3928" t="str">
            <v>89,39</v>
          </cell>
        </row>
        <row r="3929">
          <cell r="A3929">
            <v>39806</v>
          </cell>
          <cell r="B3929" t="str">
            <v>QUADRO DE DISTRIBUICAO, EM PVC, DE EMBUTIR, COM BARRAMENTO TERRA / NEUTRO, PARA 18 DISJUNTORES NEMA OU 24 DISJUNTORES DIN</v>
          </cell>
          <cell r="C3929" t="str">
            <v xml:space="preserve">UN    </v>
          </cell>
          <cell r="D3929" t="str">
            <v>165,63</v>
          </cell>
        </row>
        <row r="3930">
          <cell r="A3930">
            <v>39807</v>
          </cell>
          <cell r="B3930" t="str">
            <v>QUADRO DE DISTRIBUICAO, EM PVC, DE EMBUTIR, COM BARRAMENTO TERRA / NEUTRO, PARA 27 DISJUNTORES NEMA OU 36 DISJUNTORES DIN</v>
          </cell>
          <cell r="C3930" t="str">
            <v xml:space="preserve">UN    </v>
          </cell>
          <cell r="D3930" t="str">
            <v>358,95</v>
          </cell>
        </row>
        <row r="3931">
          <cell r="A3931">
            <v>43100</v>
          </cell>
          <cell r="B3931" t="str">
            <v>QUADRO DE DISTRIBUICAO, EM PVC, DE EMBUTIR, COM BARRAMENTO TERRA / NEUTRO, PARA 48 DISJUNTORES DIN</v>
          </cell>
          <cell r="C3931" t="str">
            <v xml:space="preserve">UN    </v>
          </cell>
          <cell r="D3931" t="str">
            <v>280,62</v>
          </cell>
        </row>
        <row r="3932">
          <cell r="A3932">
            <v>39804</v>
          </cell>
          <cell r="B3932" t="str">
            <v>QUADRO DE DISTRIBUICAO, EM PVC, DE EMBUTIR, COM BARRAMENTO TERRA / NEUTRO, PARA 6 DISJUNTORES NEMA OU 8 DISJUNTORES DIN</v>
          </cell>
          <cell r="C3932" t="str">
            <v xml:space="preserve">UN    </v>
          </cell>
          <cell r="D3932" t="str">
            <v>52,49</v>
          </cell>
        </row>
        <row r="3933">
          <cell r="A3933">
            <v>39796</v>
          </cell>
          <cell r="B3933" t="str">
            <v>QUADRO DE DISTRIBUICAO, SEM BARRAMENTO, EM PVC, DE EMBUTIR, PARA 12 DISJUNTORES NEMA OU 16 DISJUNTORES DIN</v>
          </cell>
          <cell r="C3933" t="str">
            <v xml:space="preserve">UN    </v>
          </cell>
          <cell r="D3933" t="str">
            <v>54,37</v>
          </cell>
        </row>
        <row r="3934">
          <cell r="A3934">
            <v>39797</v>
          </cell>
          <cell r="B3934" t="str">
            <v>QUADRO DE DISTRIBUICAO, SEM BARRAMENTO, EM PVC, DE EMBUTIR, PARA 18 DISJUNTORES NEMA OU 24 DISJUNTORES DIN</v>
          </cell>
          <cell r="C3934" t="str">
            <v xml:space="preserve">UN    </v>
          </cell>
          <cell r="D3934" t="str">
            <v>85,35</v>
          </cell>
        </row>
        <row r="3935">
          <cell r="A3935">
            <v>39798</v>
          </cell>
          <cell r="B3935" t="str">
            <v>QUADRO DE DISTRIBUICAO, SEM BARRAMENTO, EM PVC, DE EMBUTIR, PARA 27 DISJUNTORES NEMA OU 36 DISJUNTORES DIN</v>
          </cell>
          <cell r="C3935" t="str">
            <v xml:space="preserve">UN    </v>
          </cell>
          <cell r="D3935" t="str">
            <v>146,40</v>
          </cell>
        </row>
        <row r="3936">
          <cell r="A3936">
            <v>39794</v>
          </cell>
          <cell r="B3936" t="str">
            <v>QUADRO DE DISTRIBUICAO, SEM BARRAMENTO, EM PVC, DE EMBUTIR, PARA 3 DISJUNTORES NEMA OU 4 DISJUNTORES DIN</v>
          </cell>
          <cell r="C3936" t="str">
            <v xml:space="preserve">UN    </v>
          </cell>
          <cell r="D3936" t="str">
            <v>23,08</v>
          </cell>
        </row>
        <row r="3937">
          <cell r="A3937">
            <v>39795</v>
          </cell>
          <cell r="B3937" t="str">
            <v>QUADRO DE DISTRIBUICAO, SEM BARRAMENTO, EM PVC, DE EMBUTIR, PARA 6 DISJUNTORES NEMA OU 8 DISJUNTORES DIN</v>
          </cell>
          <cell r="C3937" t="str">
            <v xml:space="preserve">UN    </v>
          </cell>
          <cell r="D3937" t="str">
            <v>36,46</v>
          </cell>
        </row>
        <row r="3938">
          <cell r="A3938">
            <v>39799</v>
          </cell>
          <cell r="B3938" t="str">
            <v>QUADRO DE DISTRIBUICAO, SEM BARRAMENTO, EM PVC, DE SOBREPOR,  PARA 3 DISJUNTORES NEMA OU 4 DISJUNTORES DIN</v>
          </cell>
          <cell r="C3938" t="str">
            <v xml:space="preserve">UN    </v>
          </cell>
          <cell r="D3938" t="str">
            <v>26,90</v>
          </cell>
        </row>
        <row r="3939">
          <cell r="A3939">
            <v>39801</v>
          </cell>
          <cell r="B3939" t="str">
            <v>QUADRO DE DISTRIBUICAO, SEM BARRAMENTO, EM PVC, DE SOBREPOR, PARA 12 DISJUNTORES NEMA OU 16 DISJUNTORES DIN</v>
          </cell>
          <cell r="C3939" t="str">
            <v xml:space="preserve">UN    </v>
          </cell>
          <cell r="D3939" t="str">
            <v>76,99</v>
          </cell>
        </row>
        <row r="3940">
          <cell r="A3940">
            <v>39802</v>
          </cell>
          <cell r="B3940" t="str">
            <v>QUADRO DE DISTRIBUICAO, SEM BARRAMENTO, EM PVC, DE SOBREPOR, PARA 18 DISJUNTORES NEMA OU 24 DISJUNTORES DIN</v>
          </cell>
          <cell r="C3940" t="str">
            <v xml:space="preserve">UN    </v>
          </cell>
          <cell r="D3940" t="str">
            <v>112,85</v>
          </cell>
        </row>
        <row r="3941">
          <cell r="A3941">
            <v>39803</v>
          </cell>
          <cell r="B3941" t="str">
            <v>QUADRO DE DISTRIBUICAO, SEM BARRAMENTO, EM PVC, DE SOBREPOR, PARA 27 DISJUNTORES NEMA OU 36 DISJUNTORES DIN</v>
          </cell>
          <cell r="C3941" t="str">
            <v xml:space="preserve">UN    </v>
          </cell>
          <cell r="D3941" t="str">
            <v>157,43</v>
          </cell>
        </row>
        <row r="3942">
          <cell r="A3942">
            <v>39800</v>
          </cell>
          <cell r="B3942" t="str">
            <v>QUADRO DE DISTRIBUICAO, SEM BARRAMENTO, EM PVC, DE SOBREPOR, PARA 6 DISJUNTORES NEMA OU 8 DISJUNTORES DIN</v>
          </cell>
          <cell r="C3942" t="str">
            <v xml:space="preserve">UN    </v>
          </cell>
          <cell r="D3942" t="str">
            <v>45,82</v>
          </cell>
        </row>
        <row r="3943">
          <cell r="A3943">
            <v>4224</v>
          </cell>
          <cell r="B3943" t="str">
            <v>QUEROSENE</v>
          </cell>
          <cell r="C3943" t="str">
            <v xml:space="preserve">L     </v>
          </cell>
          <cell r="D3943" t="str">
            <v>15,78</v>
          </cell>
        </row>
        <row r="3944">
          <cell r="A3944">
            <v>21059</v>
          </cell>
          <cell r="B3944" t="str">
            <v>RALO FOFO COM REQUADRO, QUADRADO 150 X 150 MM</v>
          </cell>
          <cell r="C3944" t="str">
            <v xml:space="preserve">UN    </v>
          </cell>
          <cell r="D3944" t="str">
            <v>48,13</v>
          </cell>
        </row>
        <row r="3945">
          <cell r="A3945">
            <v>11234</v>
          </cell>
          <cell r="B3945" t="str">
            <v>RALO FOFO COM REQUADRO, QUADRADO 200 X 200 MM</v>
          </cell>
          <cell r="C3945" t="str">
            <v xml:space="preserve">UN    </v>
          </cell>
          <cell r="D3945" t="str">
            <v>72,55</v>
          </cell>
        </row>
        <row r="3946">
          <cell r="A3946">
            <v>21060</v>
          </cell>
          <cell r="B3946" t="str">
            <v>RALO FOFO COM REQUADRO, QUADRADO 250 X 250 MM</v>
          </cell>
          <cell r="C3946" t="str">
            <v xml:space="preserve">UN    </v>
          </cell>
          <cell r="D3946" t="str">
            <v>89,30</v>
          </cell>
        </row>
        <row r="3947">
          <cell r="A3947">
            <v>21061</v>
          </cell>
          <cell r="B3947" t="str">
            <v>RALO FOFO COM REQUADRO, QUADRADO 300 X 300 MM</v>
          </cell>
          <cell r="C3947" t="str">
            <v xml:space="preserve">UN    </v>
          </cell>
          <cell r="D3947" t="str">
            <v>111,62</v>
          </cell>
        </row>
        <row r="3948">
          <cell r="A3948">
            <v>21062</v>
          </cell>
          <cell r="B3948" t="str">
            <v>RALO FOFO COM REQUADRO, QUADRADO 400 X 400 MM</v>
          </cell>
          <cell r="C3948" t="str">
            <v xml:space="preserve">UN    </v>
          </cell>
          <cell r="D3948" t="str">
            <v>175,81</v>
          </cell>
        </row>
        <row r="3949">
          <cell r="A3949">
            <v>11708</v>
          </cell>
          <cell r="B3949" t="str">
            <v>RALO FOFO SEMIESFERICO, 100 MM, PARA LAJES/ CALHAS</v>
          </cell>
          <cell r="C3949" t="str">
            <v xml:space="preserve">UN    </v>
          </cell>
          <cell r="D3949" t="str">
            <v>19,18</v>
          </cell>
        </row>
        <row r="3950">
          <cell r="A3950">
            <v>11709</v>
          </cell>
          <cell r="B3950" t="str">
            <v>RALO FOFO SEMIESFERICO, 150 MM, PARA LAJES/ CALHAS</v>
          </cell>
          <cell r="C3950" t="str">
            <v xml:space="preserve">UN    </v>
          </cell>
          <cell r="D3950" t="str">
            <v>45,06</v>
          </cell>
        </row>
        <row r="3951">
          <cell r="A3951">
            <v>11710</v>
          </cell>
          <cell r="B3951" t="str">
            <v>RALO FOFO SEMIESFERICO, 200 MM, PARA LAJES/ CALHAS</v>
          </cell>
          <cell r="C3951" t="str">
            <v xml:space="preserve">UN    </v>
          </cell>
          <cell r="D3951" t="str">
            <v>103,60</v>
          </cell>
        </row>
        <row r="3952">
          <cell r="A3952">
            <v>11707</v>
          </cell>
          <cell r="B3952" t="str">
            <v>RALO FOFO SEMIESFERICO, 75 MM, PARA LAJES/ CALHAS</v>
          </cell>
          <cell r="C3952" t="str">
            <v xml:space="preserve">UN    </v>
          </cell>
          <cell r="D3952" t="str">
            <v>14,37</v>
          </cell>
        </row>
        <row r="3953">
          <cell r="A3953">
            <v>11739</v>
          </cell>
          <cell r="B3953" t="str">
            <v>RALO SECO PVC CONICO, 100 X 40 MM,  COM GRELHA REDONDA BRANCA</v>
          </cell>
          <cell r="C3953" t="str">
            <v xml:space="preserve">UN    </v>
          </cell>
          <cell r="D3953" t="str">
            <v>6,09</v>
          </cell>
        </row>
        <row r="3954">
          <cell r="A3954">
            <v>11711</v>
          </cell>
          <cell r="B3954" t="str">
            <v>RALO SECO PVC CONICO, 100 X 40 MM, COM GRELHA QUADRADA</v>
          </cell>
          <cell r="C3954" t="str">
            <v xml:space="preserve">UN    </v>
          </cell>
          <cell r="D3954" t="str">
            <v>8,92</v>
          </cell>
        </row>
        <row r="3955">
          <cell r="A3955">
            <v>5102</v>
          </cell>
          <cell r="B3955" t="str">
            <v>RALO SECO PVC QUADRADO, 100 X 100 X 53 MM, SAIDA 40 MM, COM GRELHA BRANCA</v>
          </cell>
          <cell r="C3955" t="str">
            <v xml:space="preserve">UN    </v>
          </cell>
          <cell r="D3955" t="str">
            <v>8,63</v>
          </cell>
        </row>
        <row r="3956">
          <cell r="A3956">
            <v>11741</v>
          </cell>
          <cell r="B3956" t="str">
            <v>RALO SIFONADO PVC CILINDRICO, 100 X 40 MM,  COM GRELHA REDONDA BRANCA</v>
          </cell>
          <cell r="C3956" t="str">
            <v xml:space="preserve">UN    </v>
          </cell>
          <cell r="D3956" t="str">
            <v>6,28</v>
          </cell>
        </row>
        <row r="3957">
          <cell r="A3957">
            <v>11743</v>
          </cell>
          <cell r="B3957" t="str">
            <v>RALO SIFONADO PVC REDONDO CONICO, 100 X 40 MM, COM GRELHA  BRANCA REDONDA</v>
          </cell>
          <cell r="C3957" t="str">
            <v xml:space="preserve">UN    </v>
          </cell>
          <cell r="D3957" t="str">
            <v>5,71</v>
          </cell>
        </row>
        <row r="3958">
          <cell r="A3958">
            <v>11745</v>
          </cell>
          <cell r="B3958" t="str">
            <v>RALO SIFONADO PVC, QUADRADO, 100 X 100 X 53 MM, SAIDA 40 MM, COM GRELHA BRANCA</v>
          </cell>
          <cell r="C3958" t="str">
            <v xml:space="preserve">UN    </v>
          </cell>
          <cell r="D3958" t="str">
            <v>8,11</v>
          </cell>
        </row>
        <row r="3959">
          <cell r="A3959">
            <v>25961</v>
          </cell>
          <cell r="B3959" t="str">
            <v>RASTELEIRO</v>
          </cell>
          <cell r="C3959" t="str">
            <v xml:space="preserve">H     </v>
          </cell>
          <cell r="D3959" t="str">
            <v>13,95</v>
          </cell>
        </row>
        <row r="3960">
          <cell r="A3960">
            <v>40985</v>
          </cell>
          <cell r="B3960" t="str">
            <v>RASTELEIRO (MENSALISTA)</v>
          </cell>
          <cell r="C3960" t="str">
            <v xml:space="preserve">MES   </v>
          </cell>
          <cell r="D3960" t="str">
            <v>2.476,19</v>
          </cell>
        </row>
        <row r="3961">
          <cell r="A3961">
            <v>1088</v>
          </cell>
          <cell r="B3961" t="str">
            <v>REATOR ELETRONICO BIVOLT PARA 1 LAMPADA FLUORESCENTE DE 18/20 W</v>
          </cell>
          <cell r="C3961" t="str">
            <v xml:space="preserve">UN    </v>
          </cell>
          <cell r="D3961" t="str">
            <v>15,39</v>
          </cell>
        </row>
        <row r="3962">
          <cell r="A3962">
            <v>1087</v>
          </cell>
          <cell r="B3962" t="str">
            <v>REATOR ELETRONICO BIVOLT PARA 1 LAMPADA FLUORESCENTE DE 36/40 W</v>
          </cell>
          <cell r="C3962" t="str">
            <v xml:space="preserve">UN    </v>
          </cell>
          <cell r="D3962" t="str">
            <v>19,23</v>
          </cell>
        </row>
        <row r="3963">
          <cell r="A3963">
            <v>38777</v>
          </cell>
          <cell r="B3963" t="str">
            <v>REATOR ELETRONICO BIVOLT PARA 2 LAMPADAS FLUORESCENTES DE 14 W</v>
          </cell>
          <cell r="C3963" t="str">
            <v xml:space="preserve">UN    </v>
          </cell>
          <cell r="D3963" t="str">
            <v>38,30</v>
          </cell>
        </row>
        <row r="3964">
          <cell r="A3964">
            <v>1086</v>
          </cell>
          <cell r="B3964" t="str">
            <v>REATOR ELETRONICO BIVOLT PARA 2 LAMPADAS FLUORESCENTES DE 18/20 W</v>
          </cell>
          <cell r="C3964" t="str">
            <v xml:space="preserve">UN    </v>
          </cell>
          <cell r="D3964" t="str">
            <v>20,21</v>
          </cell>
        </row>
        <row r="3965">
          <cell r="A3965">
            <v>1079</v>
          </cell>
          <cell r="B3965" t="str">
            <v>REATOR ELETRONICO BIVOLT PARA 2 LAMPADAS FLUORESCENTES DE 36/40 W</v>
          </cell>
          <cell r="C3965" t="str">
            <v xml:space="preserve">UN    </v>
          </cell>
          <cell r="D3965" t="str">
            <v>20,89</v>
          </cell>
        </row>
        <row r="3966">
          <cell r="A3966">
            <v>39374</v>
          </cell>
          <cell r="B3966" t="str">
            <v>REATOR INTERNO/INTEGRADO PARA LAMPADA VAPOR METALICO 400 W, ALTO FATOR DE POTENCIA</v>
          </cell>
          <cell r="C3966" t="str">
            <v xml:space="preserve">UN    </v>
          </cell>
          <cell r="D3966" t="str">
            <v>107,62</v>
          </cell>
        </row>
        <row r="3967">
          <cell r="A3967">
            <v>1082</v>
          </cell>
          <cell r="B3967" t="str">
            <v>REATOR P/ LAMPADA VAPOR DE SODIO 250W USO EXT</v>
          </cell>
          <cell r="C3967" t="str">
            <v xml:space="preserve">UN    </v>
          </cell>
          <cell r="D3967" t="str">
            <v>131,36</v>
          </cell>
        </row>
        <row r="3968">
          <cell r="A3968">
            <v>12316</v>
          </cell>
          <cell r="B3968" t="str">
            <v>REATOR P/ 1 LAMPADA VAPOR DE MERCURIO 125W USO EXT</v>
          </cell>
          <cell r="C3968" t="str">
            <v xml:space="preserve">UN    </v>
          </cell>
          <cell r="D3968" t="str">
            <v>60,21</v>
          </cell>
        </row>
        <row r="3969">
          <cell r="A3969">
            <v>12317</v>
          </cell>
          <cell r="B3969" t="str">
            <v>REATOR P/ 1 LAMPADA VAPOR DE MERCURIO 250W USO EXT</v>
          </cell>
          <cell r="C3969" t="str">
            <v xml:space="preserve">UN    </v>
          </cell>
          <cell r="D3969" t="str">
            <v>71,80</v>
          </cell>
        </row>
        <row r="3970">
          <cell r="A3970">
            <v>12318</v>
          </cell>
          <cell r="B3970" t="str">
            <v>REATOR P/ 1 LAMPADA VAPOR DE MERCURIO 400W USO EXT</v>
          </cell>
          <cell r="C3970" t="str">
            <v xml:space="preserve">UN    </v>
          </cell>
          <cell r="D3970" t="str">
            <v>82,71</v>
          </cell>
        </row>
        <row r="3971">
          <cell r="A3971">
            <v>5104</v>
          </cell>
          <cell r="B3971" t="str">
            <v>REBITE DE ALUMINIO VAZADO DE REPUXO, 3,2 X 8 MM (1KG = 1025 UNIDADES)</v>
          </cell>
          <cell r="C3971" t="str">
            <v xml:space="preserve">KG    </v>
          </cell>
          <cell r="D3971" t="str">
            <v>58,96</v>
          </cell>
        </row>
        <row r="3972">
          <cell r="A3972">
            <v>26023</v>
          </cell>
          <cell r="B3972" t="str">
            <v>REBOLO ABRASIVO RETO DE USO GERAL GRAO 36, DE 6 X 1 " (DIAMETRO X ALTURA)</v>
          </cell>
          <cell r="C3972" t="str">
            <v xml:space="preserve">UN    </v>
          </cell>
          <cell r="D3972" t="str">
            <v>45,97</v>
          </cell>
        </row>
        <row r="3973">
          <cell r="A3973">
            <v>2710</v>
          </cell>
          <cell r="B3973" t="str">
            <v>REBOLO ABRASIVO RETO DE USO GERAL GRAO 36, DE 6 X 3/4 " (DIAMETRO X ALTURA)</v>
          </cell>
          <cell r="C3973" t="str">
            <v xml:space="preserve">UN    </v>
          </cell>
          <cell r="D3973" t="str">
            <v>36,71</v>
          </cell>
        </row>
        <row r="3974">
          <cell r="A3974">
            <v>14575</v>
          </cell>
          <cell r="B3974" t="str">
            <v>RECICLADORA DE ASFALTO A FRIO SOBRE RODAS, LARG. FRESAGEM 2,00 M, POT. 315 KW/422 HP</v>
          </cell>
          <cell r="C3974" t="str">
            <v xml:space="preserve">UN    </v>
          </cell>
          <cell r="D3974" t="str">
            <v>3.637.767,15</v>
          </cell>
        </row>
        <row r="3975">
          <cell r="A3975">
            <v>20034</v>
          </cell>
          <cell r="B3975" t="str">
            <v>REDUCAO EXCENTRICA PVC NBR 10569 P/REDE COLET ESG PB JE 150 X 100MM</v>
          </cell>
          <cell r="C3975" t="str">
            <v xml:space="preserve">UN    </v>
          </cell>
          <cell r="D3975" t="str">
            <v>97,72</v>
          </cell>
        </row>
        <row r="3976">
          <cell r="A3976">
            <v>20036</v>
          </cell>
          <cell r="B3976" t="str">
            <v>REDUCAO EXCENTRICA PVC NBR 10569 P/REDE COLET ESG PB JE 200 X 150MM</v>
          </cell>
          <cell r="C3976" t="str">
            <v xml:space="preserve">UN    </v>
          </cell>
          <cell r="D3976" t="str">
            <v>187,97</v>
          </cell>
        </row>
        <row r="3977">
          <cell r="A3977">
            <v>20037</v>
          </cell>
          <cell r="B3977" t="str">
            <v>REDUCAO EXCENTRICA PVC NBR 10569 P/REDE COLET ESG PB JE 250 X 200MM</v>
          </cell>
          <cell r="C3977" t="str">
            <v xml:space="preserve">UN    </v>
          </cell>
          <cell r="D3977" t="str">
            <v>354,55</v>
          </cell>
        </row>
        <row r="3978">
          <cell r="A3978">
            <v>20043</v>
          </cell>
          <cell r="B3978" t="str">
            <v>REDUCAO EXCENTRICA PVC P/ ESG PREDIAL DN 100 X 50MM</v>
          </cell>
          <cell r="C3978" t="str">
            <v xml:space="preserve">UN    </v>
          </cell>
          <cell r="D3978" t="str">
            <v>6,41</v>
          </cell>
        </row>
        <row r="3979">
          <cell r="A3979">
            <v>20044</v>
          </cell>
          <cell r="B3979" t="str">
            <v>REDUCAO EXCENTRICA PVC P/ ESG PREDIAL DN 100 X 75MM</v>
          </cell>
          <cell r="C3979" t="str">
            <v xml:space="preserve">UN    </v>
          </cell>
          <cell r="D3979" t="str">
            <v>7,49</v>
          </cell>
        </row>
        <row r="3980">
          <cell r="A3980">
            <v>20042</v>
          </cell>
          <cell r="B3980" t="str">
            <v>REDUCAO EXCENTRICA PVC P/ ESG PREDIAL DN 75 X 50MM</v>
          </cell>
          <cell r="C3980" t="str">
            <v xml:space="preserve">UN    </v>
          </cell>
          <cell r="D3980" t="str">
            <v>5,43</v>
          </cell>
        </row>
        <row r="3981">
          <cell r="A3981">
            <v>20046</v>
          </cell>
          <cell r="B3981" t="str">
            <v>REDUCAO EXCENTRICA PVC, SERIE R, DN 100 X 75 MM, PARA ESGOTO OU AGUAS PLUVIAIS PREDIAIS</v>
          </cell>
          <cell r="C3981" t="str">
            <v xml:space="preserve">UN    </v>
          </cell>
          <cell r="D3981" t="str">
            <v>15,90</v>
          </cell>
        </row>
        <row r="3982">
          <cell r="A3982">
            <v>20047</v>
          </cell>
          <cell r="B3982" t="str">
            <v>REDUCAO EXCENTRICA PVC, SERIE R, DN 150 X 100 MM, PARA ESGOTO OU AGUAS PLUVIAIS PREDIAIS</v>
          </cell>
          <cell r="C3982" t="str">
            <v xml:space="preserve">UN    </v>
          </cell>
          <cell r="D3982" t="str">
            <v>43,45</v>
          </cell>
        </row>
        <row r="3983">
          <cell r="A3983">
            <v>20045</v>
          </cell>
          <cell r="B3983" t="str">
            <v>REDUCAO EXCENTRICA PVC, SERIE R, DN 75 X 50 MM, PARA ESGOTO OU AGUAS PLUVIAIS PREDIAIS</v>
          </cell>
          <cell r="C3983" t="str">
            <v xml:space="preserve">UN    </v>
          </cell>
          <cell r="D3983" t="str">
            <v>6,54</v>
          </cell>
        </row>
        <row r="3984">
          <cell r="A3984">
            <v>20972</v>
          </cell>
          <cell r="B3984" t="str">
            <v>REDUCAO FIXA TIPO STORZ, ENGATE RAPIDO 2.1/2" X 1.1/2", EM LATAO, PARA INSTALACAO PREDIAL COMBATE A INCENDIO PREDIAL</v>
          </cell>
          <cell r="C3984" t="str">
            <v xml:space="preserve">UN    </v>
          </cell>
          <cell r="D3984" t="str">
            <v>108,74</v>
          </cell>
        </row>
        <row r="3985">
          <cell r="A3985">
            <v>20032</v>
          </cell>
          <cell r="B3985" t="str">
            <v>REDUCAO PVC PBA, JE, BB, DN 75 X 50 / DE 85 X 60 MM, PARA REDE DE AGUA</v>
          </cell>
          <cell r="C3985" t="str">
            <v xml:space="preserve">UN    </v>
          </cell>
          <cell r="D3985" t="str">
            <v>63,86</v>
          </cell>
        </row>
        <row r="3986">
          <cell r="A3986">
            <v>11321</v>
          </cell>
          <cell r="B3986" t="str">
            <v>REDUCAO PVC PBA, JE, PB, DN 100 X 50 / DE 110 X 60 MM, PARA REDE DE AGUA</v>
          </cell>
          <cell r="C3986" t="str">
            <v xml:space="preserve">UN    </v>
          </cell>
          <cell r="D3986" t="str">
            <v>29,11</v>
          </cell>
        </row>
        <row r="3987">
          <cell r="A3987">
            <v>11323</v>
          </cell>
          <cell r="B3987" t="str">
            <v>REDUCAO PVC PBA, JE, PB, DN 100 X 75 / DE 110 X 85 MM, PARA REDE DE AGUA</v>
          </cell>
          <cell r="C3987" t="str">
            <v xml:space="preserve">UN    </v>
          </cell>
          <cell r="D3987" t="str">
            <v>33,48</v>
          </cell>
        </row>
        <row r="3988">
          <cell r="A3988">
            <v>20327</v>
          </cell>
          <cell r="B3988" t="str">
            <v>REDUCAO PVC PBA, JE, PB, DN 75 X 50 / DE 85 X 60 MM, PARA REDE DE AGUA</v>
          </cell>
          <cell r="C3988" t="str">
            <v xml:space="preserve">UN    </v>
          </cell>
          <cell r="D3988" t="str">
            <v>19,00</v>
          </cell>
        </row>
        <row r="3989">
          <cell r="A3989">
            <v>25966</v>
          </cell>
          <cell r="B3989" t="str">
            <v>REDUTOR TIPO THINNER PARA ACABAMENTO</v>
          </cell>
          <cell r="C3989" t="str">
            <v xml:space="preserve">L     </v>
          </cell>
          <cell r="D3989" t="str">
            <v>20,16</v>
          </cell>
        </row>
        <row r="3990">
          <cell r="A3990">
            <v>13390</v>
          </cell>
          <cell r="B3990" t="str">
            <v>REFLETOR REDONDO EM ALUMINIO ANODIZADO PARA LAMPADA VAPOR DE MERCURIO/SODIO, CORPO EM ALUMINIO COM PINTURA EPOXI, PARA LAMPADA E-27 DE 300 W, COM SUPORTE REDONDO E ALCA REGULAVEL PARA FIXACAO.</v>
          </cell>
          <cell r="C3990" t="str">
            <v xml:space="preserve">UN    </v>
          </cell>
          <cell r="D3990" t="str">
            <v>75,98</v>
          </cell>
        </row>
        <row r="3991">
          <cell r="A3991">
            <v>6034</v>
          </cell>
          <cell r="B3991" t="str">
            <v>REGISTRO DE ESFERA DE PASSEIO, PVC PARA POLIETILENO, 20 MM</v>
          </cell>
          <cell r="C3991" t="str">
            <v xml:space="preserve">UN    </v>
          </cell>
          <cell r="D3991" t="str">
            <v>9,33</v>
          </cell>
        </row>
        <row r="3992">
          <cell r="A3992">
            <v>6036</v>
          </cell>
          <cell r="B3992" t="str">
            <v>REGISTRO DE ESFERA PVC, COM BORBOLETA, COM ROSCA EXTERNA, DE 1/2"</v>
          </cell>
          <cell r="C3992" t="str">
            <v xml:space="preserve">UN    </v>
          </cell>
          <cell r="D3992" t="str">
            <v>12,71</v>
          </cell>
        </row>
        <row r="3993">
          <cell r="A3993">
            <v>6031</v>
          </cell>
          <cell r="B3993" t="str">
            <v>REGISTRO DE ESFERA PVC, COM BORBOLETA, COM ROSCA EXTERNA, DE 3/4"</v>
          </cell>
          <cell r="C3993" t="str">
            <v xml:space="preserve">UN    </v>
          </cell>
          <cell r="D3993" t="str">
            <v>14,94</v>
          </cell>
        </row>
        <row r="3994">
          <cell r="A3994">
            <v>6029</v>
          </cell>
          <cell r="B3994" t="str">
            <v>REGISTRO DE ESFERA PVC, COM CABECA QUADRADA, COM ROSCA EXTERNA, 1/2"</v>
          </cell>
          <cell r="C3994" t="str">
            <v xml:space="preserve">UN    </v>
          </cell>
          <cell r="D3994" t="str">
            <v>15,10</v>
          </cell>
        </row>
        <row r="3995">
          <cell r="A3995">
            <v>6033</v>
          </cell>
          <cell r="B3995" t="str">
            <v>REGISTRO DE ESFERA PVC, COM CABECA QUADRADA, COM ROSCA EXTERNA, 3/4"</v>
          </cell>
          <cell r="C3995" t="str">
            <v xml:space="preserve">UN    </v>
          </cell>
          <cell r="D3995" t="str">
            <v>19,90</v>
          </cell>
        </row>
        <row r="3996">
          <cell r="A3996">
            <v>11672</v>
          </cell>
          <cell r="B3996" t="str">
            <v>REGISTRO DE ESFERA, PVC, COM VOLANTE, VS, ROSCAVEL, DN 1 1/2", COM CORPO DIVIDIDO</v>
          </cell>
          <cell r="C3996" t="str">
            <v xml:space="preserve">UN    </v>
          </cell>
          <cell r="D3996" t="str">
            <v>43,29</v>
          </cell>
        </row>
        <row r="3997">
          <cell r="A3997">
            <v>11669</v>
          </cell>
          <cell r="B3997" t="str">
            <v>REGISTRO DE ESFERA, PVC, COM VOLANTE, VS, ROSCAVEL, DN 1 1/4", COM CORPO DIVIDIDO</v>
          </cell>
          <cell r="C3997" t="str">
            <v xml:space="preserve">UN    </v>
          </cell>
          <cell r="D3997" t="str">
            <v>41,22</v>
          </cell>
        </row>
        <row r="3998">
          <cell r="A3998">
            <v>11670</v>
          </cell>
          <cell r="B3998" t="str">
            <v>REGISTRO DE ESFERA, PVC, COM VOLANTE, VS, ROSCAVEL, DN 1/2", COM CORPO DIVIDIDO</v>
          </cell>
          <cell r="C3998" t="str">
            <v xml:space="preserve">UN    </v>
          </cell>
          <cell r="D3998" t="str">
            <v>15,79</v>
          </cell>
        </row>
        <row r="3999">
          <cell r="A3999">
            <v>20055</v>
          </cell>
          <cell r="B3999" t="str">
            <v>REGISTRO DE ESFERA, PVC, COM VOLANTE, VS, ROSCAVEL, DN 1", COM CORPO DIVIDIDO</v>
          </cell>
          <cell r="C3999" t="str">
            <v xml:space="preserve">UN    </v>
          </cell>
          <cell r="D3999" t="str">
            <v>30,87</v>
          </cell>
        </row>
        <row r="4000">
          <cell r="A4000">
            <v>11671</v>
          </cell>
          <cell r="B4000" t="str">
            <v>REGISTRO DE ESFERA, PVC, COM VOLANTE, VS, ROSCAVEL, DN 2", COM CORPO DIVIDIDO</v>
          </cell>
          <cell r="C4000" t="str">
            <v xml:space="preserve">UN    </v>
          </cell>
          <cell r="D4000" t="str">
            <v>66,25</v>
          </cell>
        </row>
        <row r="4001">
          <cell r="A4001">
            <v>6032</v>
          </cell>
          <cell r="B4001" t="str">
            <v>REGISTRO DE ESFERA, PVC, COM VOLANTE, VS, ROSCAVEL, DN 3/4", COM CORPO DIVIDIDO</v>
          </cell>
          <cell r="C4001" t="str">
            <v xml:space="preserve">UN    </v>
          </cell>
          <cell r="D4001" t="str">
            <v>18,92</v>
          </cell>
        </row>
        <row r="4002">
          <cell r="A4002">
            <v>11673</v>
          </cell>
          <cell r="B4002" t="str">
            <v>REGISTRO DE ESFERA, PVC, COM VOLANTE, VS, SOLDAVEL, DN 20 MM, COM CORPO DIVIDIDO</v>
          </cell>
          <cell r="C4002" t="str">
            <v xml:space="preserve">UN    </v>
          </cell>
          <cell r="D4002" t="str">
            <v>14,90</v>
          </cell>
        </row>
        <row r="4003">
          <cell r="A4003">
            <v>11674</v>
          </cell>
          <cell r="B4003" t="str">
            <v>REGISTRO DE ESFERA, PVC, COM VOLANTE, VS, SOLDAVEL, DN 25 MM, COM CORPO DIVIDIDO</v>
          </cell>
          <cell r="C4003" t="str">
            <v xml:space="preserve">UN    </v>
          </cell>
          <cell r="D4003" t="str">
            <v>19,19</v>
          </cell>
        </row>
        <row r="4004">
          <cell r="A4004">
            <v>11675</v>
          </cell>
          <cell r="B4004" t="str">
            <v>REGISTRO DE ESFERA, PVC, COM VOLANTE, VS, SOLDAVEL, DN 32 MM, COM CORPO DIVIDIDO</v>
          </cell>
          <cell r="C4004" t="str">
            <v xml:space="preserve">UN    </v>
          </cell>
          <cell r="D4004" t="str">
            <v>30,46</v>
          </cell>
        </row>
        <row r="4005">
          <cell r="A4005">
            <v>11676</v>
          </cell>
          <cell r="B4005" t="str">
            <v>REGISTRO DE ESFERA, PVC, COM VOLANTE, VS, SOLDAVEL, DN 40 MM, COM CORPO DIVIDIDO</v>
          </cell>
          <cell r="C4005" t="str">
            <v xml:space="preserve">UN    </v>
          </cell>
          <cell r="D4005" t="str">
            <v>40,74</v>
          </cell>
        </row>
        <row r="4006">
          <cell r="A4006">
            <v>11677</v>
          </cell>
          <cell r="B4006" t="str">
            <v>REGISTRO DE ESFERA, PVC, COM VOLANTE, VS, SOLDAVEL, DN 50 MM, COM CORPO DIVIDIDO</v>
          </cell>
          <cell r="C4006" t="str">
            <v xml:space="preserve">UN    </v>
          </cell>
          <cell r="D4006" t="str">
            <v>42,08</v>
          </cell>
        </row>
        <row r="4007">
          <cell r="A4007">
            <v>11678</v>
          </cell>
          <cell r="B4007" t="str">
            <v>REGISTRO DE ESFERA, PVC, COM VOLANTE, VS, SOLDAVEL, DN 60 MM, COM CORPO DIVIDIDO</v>
          </cell>
          <cell r="C4007" t="str">
            <v xml:space="preserve">UN    </v>
          </cell>
          <cell r="D4007" t="str">
            <v>77,06</v>
          </cell>
        </row>
        <row r="4008">
          <cell r="A4008">
            <v>6038</v>
          </cell>
          <cell r="B4008" t="str">
            <v>REGISTRO DE PRESSAO PVC, ROSCAVEL, VOLANTE SIMPLES, DE 1/2"</v>
          </cell>
          <cell r="C4008" t="str">
            <v xml:space="preserve">UN    </v>
          </cell>
          <cell r="D4008" t="str">
            <v>4,89</v>
          </cell>
        </row>
        <row r="4009">
          <cell r="A4009">
            <v>11718</v>
          </cell>
          <cell r="B4009" t="str">
            <v>REGISTRO DE PRESSAO PVC, ROSCAVEL, VOLANTE SIMPLES, DE 3/4"</v>
          </cell>
          <cell r="C4009" t="str">
            <v xml:space="preserve">UN    </v>
          </cell>
          <cell r="D4009" t="str">
            <v>13,94</v>
          </cell>
        </row>
        <row r="4010">
          <cell r="A4010">
            <v>6037</v>
          </cell>
          <cell r="B4010" t="str">
            <v>REGISTRO DE PRESSAO PVC, SOLDAVEL, VOLANTE SIMPLES, DE 20 MM</v>
          </cell>
          <cell r="C4010" t="str">
            <v xml:space="preserve">UN    </v>
          </cell>
          <cell r="D4010" t="str">
            <v>10,17</v>
          </cell>
        </row>
        <row r="4011">
          <cell r="A4011">
            <v>11719</v>
          </cell>
          <cell r="B4011" t="str">
            <v>REGISTRO DE PRESSAO PVC, SOLDAVEL, VOLANTE SIMPLES, DE 25 MM</v>
          </cell>
          <cell r="C4011" t="str">
            <v xml:space="preserve">UN    </v>
          </cell>
          <cell r="D4011" t="str">
            <v>11,31</v>
          </cell>
        </row>
        <row r="4012">
          <cell r="A4012">
            <v>6019</v>
          </cell>
          <cell r="B4012" t="str">
            <v>REGISTRO GAVETA BRUTO EM LATAO FORJADO, BITOLA 1 " (REF 1509)</v>
          </cell>
          <cell r="C4012" t="str">
            <v xml:space="preserve">UN    </v>
          </cell>
          <cell r="D4012" t="str">
            <v>38,46</v>
          </cell>
        </row>
        <row r="4013">
          <cell r="A4013">
            <v>6010</v>
          </cell>
          <cell r="B4013" t="str">
            <v>REGISTRO GAVETA BRUTO EM LATAO FORJADO, BITOLA 1 1/2 " (REF 1509)</v>
          </cell>
          <cell r="C4013" t="str">
            <v xml:space="preserve">UN    </v>
          </cell>
          <cell r="D4013" t="str">
            <v>66,18</v>
          </cell>
        </row>
        <row r="4014">
          <cell r="A4014">
            <v>6017</v>
          </cell>
          <cell r="B4014" t="str">
            <v>REGISTRO GAVETA BRUTO EM LATAO FORJADO, BITOLA 1 1/4 " (REF 1509)</v>
          </cell>
          <cell r="C4014" t="str">
            <v xml:space="preserve">UN    </v>
          </cell>
          <cell r="D4014" t="str">
            <v>52,42</v>
          </cell>
        </row>
        <row r="4015">
          <cell r="A4015">
            <v>6020</v>
          </cell>
          <cell r="B4015" t="str">
            <v>REGISTRO GAVETA BRUTO EM LATAO FORJADO, BITOLA 1/2 " (REF 1509)</v>
          </cell>
          <cell r="C4015" t="str">
            <v xml:space="preserve">UN    </v>
          </cell>
          <cell r="D4015" t="str">
            <v>23,10</v>
          </cell>
        </row>
        <row r="4016">
          <cell r="A4016">
            <v>6028</v>
          </cell>
          <cell r="B4016" t="str">
            <v>REGISTRO GAVETA BRUTO EM LATAO FORJADO, BITOLA 2 " (REF 1509)</v>
          </cell>
          <cell r="C4016" t="str">
            <v xml:space="preserve">UN    </v>
          </cell>
          <cell r="D4016" t="str">
            <v>92,18</v>
          </cell>
        </row>
        <row r="4017">
          <cell r="A4017">
            <v>6011</v>
          </cell>
          <cell r="B4017" t="str">
            <v>REGISTRO GAVETA BRUTO EM LATAO FORJADO, BITOLA 2 1/2 " (REF 1509)</v>
          </cell>
          <cell r="C4017" t="str">
            <v xml:space="preserve">UN    </v>
          </cell>
          <cell r="D4017" t="str">
            <v>191,18</v>
          </cell>
        </row>
        <row r="4018">
          <cell r="A4018">
            <v>6012</v>
          </cell>
          <cell r="B4018" t="str">
            <v>REGISTRO GAVETA BRUTO EM LATAO FORJADO, BITOLA 3 " (REF 1509)</v>
          </cell>
          <cell r="C4018" t="str">
            <v xml:space="preserve">UN    </v>
          </cell>
          <cell r="D4018" t="str">
            <v>231,46</v>
          </cell>
        </row>
        <row r="4019">
          <cell r="A4019">
            <v>6016</v>
          </cell>
          <cell r="B4019" t="str">
            <v>REGISTRO GAVETA BRUTO EM LATAO FORJADO, BITOLA 3/4 " (REF 1509)</v>
          </cell>
          <cell r="C4019" t="str">
            <v xml:space="preserve">UN    </v>
          </cell>
          <cell r="D4019" t="str">
            <v>24,37</v>
          </cell>
        </row>
        <row r="4020">
          <cell r="A4020">
            <v>6027</v>
          </cell>
          <cell r="B4020" t="str">
            <v>REGISTRO GAVETA BRUTO EM LATAO FORJADO, BITOLA 4 " (REF 1509)</v>
          </cell>
          <cell r="C4020" t="str">
            <v xml:space="preserve">UN    </v>
          </cell>
          <cell r="D4020" t="str">
            <v>482,28</v>
          </cell>
        </row>
        <row r="4021">
          <cell r="A4021">
            <v>6013</v>
          </cell>
          <cell r="B4021" t="str">
            <v>REGISTRO GAVETA COM ACABAMENTO E CANOPLA CROMADOS, SIMPLES, BITOLA 1 " (REF 1509)</v>
          </cell>
          <cell r="C4021" t="str">
            <v xml:space="preserve">UN    </v>
          </cell>
          <cell r="D4021" t="str">
            <v>72,77</v>
          </cell>
        </row>
        <row r="4022">
          <cell r="A4022">
            <v>6015</v>
          </cell>
          <cell r="B4022" t="str">
            <v>REGISTRO GAVETA COM ACABAMENTO E CANOPLA CROMADOS, SIMPLES, BITOLA 1 1/2 " (REF 1509)</v>
          </cell>
          <cell r="C4022" t="str">
            <v xml:space="preserve">UN    </v>
          </cell>
          <cell r="D4022" t="str">
            <v>105,83</v>
          </cell>
        </row>
        <row r="4023">
          <cell r="A4023">
            <v>6014</v>
          </cell>
          <cell r="B4023" t="str">
            <v>REGISTRO GAVETA COM ACABAMENTO E CANOPLA CROMADOS, SIMPLES, BITOLA 1 1/4 " (REF 1509)</v>
          </cell>
          <cell r="C4023" t="str">
            <v xml:space="preserve">UN    </v>
          </cell>
          <cell r="D4023" t="str">
            <v>101,18</v>
          </cell>
        </row>
        <row r="4024">
          <cell r="A4024">
            <v>6006</v>
          </cell>
          <cell r="B4024" t="str">
            <v>REGISTRO GAVETA COM ACABAMENTO E CANOPLA CROMADOS, SIMPLES, BITOLA 1/2 " (REF 1509)</v>
          </cell>
          <cell r="C4024" t="str">
            <v xml:space="preserve">UN    </v>
          </cell>
          <cell r="D4024" t="str">
            <v>52,70</v>
          </cell>
        </row>
        <row r="4025">
          <cell r="A4025">
            <v>6005</v>
          </cell>
          <cell r="B4025" t="str">
            <v>REGISTRO GAVETA COM ACABAMENTO E CANOPLA CROMADOS, SIMPLES, BITOLA 3/4 " (REF 1509)</v>
          </cell>
          <cell r="C4025" t="str">
            <v xml:space="preserve">UN    </v>
          </cell>
          <cell r="D4025" t="str">
            <v>59,45</v>
          </cell>
        </row>
        <row r="4026">
          <cell r="A4026">
            <v>11756</v>
          </cell>
          <cell r="B4026" t="str">
            <v>REGISTRO OU REGULADOR DE GAS COZINHA, VAZAO DE 2 KG/H, 2,8 KPA</v>
          </cell>
          <cell r="C4026" t="str">
            <v xml:space="preserve">UN    </v>
          </cell>
          <cell r="D4026" t="str">
            <v>28,39</v>
          </cell>
        </row>
        <row r="4027">
          <cell r="A4027">
            <v>10904</v>
          </cell>
          <cell r="B4027" t="str">
            <v>REGISTRO OU VALVULA GLOBO ANGULAR EM LATAO, PARA HIDRANTES EM INSTALACAO PREDIAL DE INCENDIO, 45 GRAUS, DIAMETRO DE 2 1/2", COM VOLANTE, CLASSE DE PRESSAO DE ATE 200 PSI</v>
          </cell>
          <cell r="C4027" t="str">
            <v xml:space="preserve">UN    </v>
          </cell>
          <cell r="D4027" t="str">
            <v>152,25</v>
          </cell>
        </row>
        <row r="4028">
          <cell r="A4028">
            <v>11752</v>
          </cell>
          <cell r="B4028" t="str">
            <v>REGISTRO PRESSAO BRUTO EM LATAO FORJADO, BITOLA 1/2 " (REF 1400)</v>
          </cell>
          <cell r="C4028" t="str">
            <v xml:space="preserve">UN    </v>
          </cell>
          <cell r="D4028" t="str">
            <v>16,37</v>
          </cell>
        </row>
        <row r="4029">
          <cell r="A4029">
            <v>11753</v>
          </cell>
          <cell r="B4029" t="str">
            <v>REGISTRO PRESSAO BRUTO EM LATAO FORJADO, BITOLA 3/4 " (REF 1400)</v>
          </cell>
          <cell r="C4029" t="str">
            <v xml:space="preserve">UN    </v>
          </cell>
          <cell r="D4029" t="str">
            <v>19,54</v>
          </cell>
        </row>
        <row r="4030">
          <cell r="A4030">
            <v>6021</v>
          </cell>
          <cell r="B4030" t="str">
            <v>REGISTRO PRESSAO COM ACABAMENTO E CANOPLA CROMADA, SIMPLES, BITOLA 1/2 " (REF 1416)</v>
          </cell>
          <cell r="C4030" t="str">
            <v xml:space="preserve">UN    </v>
          </cell>
          <cell r="D4030" t="str">
            <v>54,24</v>
          </cell>
        </row>
        <row r="4031">
          <cell r="A4031">
            <v>6024</v>
          </cell>
          <cell r="B4031" t="str">
            <v>REGISTRO PRESSAO COM ACABAMENTO E CANOPLA CROMADA, SIMPLES, BITOLA 3/4 " (REF 1416)</v>
          </cell>
          <cell r="C4031" t="str">
            <v xml:space="preserve">UN    </v>
          </cell>
          <cell r="D4031" t="str">
            <v>56,07</v>
          </cell>
        </row>
        <row r="4032">
          <cell r="A4032">
            <v>38379</v>
          </cell>
          <cell r="B4032" t="str">
            <v>REGUA DE ALUMINIO PARA PEDREIRO 2 X 1 "</v>
          </cell>
          <cell r="C4032" t="str">
            <v xml:space="preserve">M     </v>
          </cell>
          <cell r="D4032" t="str">
            <v>33,62</v>
          </cell>
        </row>
        <row r="4033">
          <cell r="A4033">
            <v>13897</v>
          </cell>
          <cell r="B4033" t="str">
            <v>REGUA VIBRADORA DUPLA PARA CONCRETO A GASOLINA 5,5 HP, PESO DE 60 KG, COMPRIMENTO 4 M</v>
          </cell>
          <cell r="C4033" t="str">
            <v xml:space="preserve">UN    </v>
          </cell>
          <cell r="D4033" t="str">
            <v>5.771,30</v>
          </cell>
        </row>
        <row r="4034">
          <cell r="A4034">
            <v>10640</v>
          </cell>
          <cell r="B4034" t="str">
            <v>REGUA VIBRATORIA DE CONCRETO TRELICADA, EQUIPADA COM MOTOR A GASOLINA DE 9 HP</v>
          </cell>
          <cell r="C4034" t="str">
            <v xml:space="preserve">UN    </v>
          </cell>
          <cell r="D4034" t="str">
            <v>12.499,42</v>
          </cell>
        </row>
        <row r="4035">
          <cell r="A4035">
            <v>11086</v>
          </cell>
          <cell r="B4035" t="str">
            <v>REJEITO DE MINERIO DE FERRO PARA PAVIMENTACAO (POSTO PEDREIRA/FORNECEDOR, SEM FRETE)</v>
          </cell>
          <cell r="C4035" t="str">
            <v xml:space="preserve">M3    </v>
          </cell>
          <cell r="D4035" t="str">
            <v>68,98</v>
          </cell>
        </row>
        <row r="4036">
          <cell r="A4036">
            <v>34357</v>
          </cell>
          <cell r="B4036" t="str">
            <v>REJUNTE CIMENTICIO, QUALQUER COR</v>
          </cell>
          <cell r="C4036" t="str">
            <v xml:space="preserve">KG    </v>
          </cell>
          <cell r="D4036" t="str">
            <v>3,81</v>
          </cell>
        </row>
        <row r="4037">
          <cell r="A4037">
            <v>37329</v>
          </cell>
          <cell r="B4037" t="str">
            <v>REJUNTE EPOXI, QUALQUER COR</v>
          </cell>
          <cell r="C4037" t="str">
            <v xml:space="preserve">KG    </v>
          </cell>
          <cell r="D4037" t="str">
            <v>80,38</v>
          </cell>
        </row>
        <row r="4038">
          <cell r="A4038">
            <v>2510</v>
          </cell>
          <cell r="B4038" t="str">
            <v>RELE FOTOELETRICO INTERNO E EXTERNO BIVOLT 1000 W, DE CONECTOR, SEM BASE</v>
          </cell>
          <cell r="C4038" t="str">
            <v xml:space="preserve">UN    </v>
          </cell>
          <cell r="D4038" t="str">
            <v>19,03</v>
          </cell>
        </row>
        <row r="4039">
          <cell r="A4039">
            <v>12359</v>
          </cell>
          <cell r="B4039" t="str">
            <v>RELE TERMICO BIMETAL PARA USO EM MOTORES TRIFASICOS, TENSAO 380 V, POTENCIA ATE 15 CV, CORRENTE NOMINAL MAXIMA 22 A</v>
          </cell>
          <cell r="C4039" t="str">
            <v xml:space="preserve">UN    </v>
          </cell>
          <cell r="D4039" t="str">
            <v>97,28</v>
          </cell>
        </row>
        <row r="4040">
          <cell r="A4040">
            <v>5320</v>
          </cell>
          <cell r="B4040" t="str">
            <v>REMOVEDOR DE TINTA OLEO/ESMALTE VERNIZ</v>
          </cell>
          <cell r="C4040" t="str">
            <v xml:space="preserve">L     </v>
          </cell>
          <cell r="D4040" t="str">
            <v>40,33</v>
          </cell>
        </row>
        <row r="4041">
          <cell r="A4041">
            <v>7353</v>
          </cell>
          <cell r="B4041" t="str">
            <v>RESINA ACRILICA BASE AGUA - COR BRANCA</v>
          </cell>
          <cell r="C4041" t="str">
            <v xml:space="preserve">L     </v>
          </cell>
          <cell r="D4041" t="str">
            <v>20,40</v>
          </cell>
        </row>
        <row r="4042">
          <cell r="A4042">
            <v>36144</v>
          </cell>
          <cell r="B4042" t="str">
            <v>RESPIRADOR DESCARTAVEL SEM VALVULA DE EXALACAO, PFF 1</v>
          </cell>
          <cell r="C4042" t="str">
            <v xml:space="preserve">UN    </v>
          </cell>
          <cell r="D4042" t="str">
            <v>1,40</v>
          </cell>
        </row>
        <row r="4043">
          <cell r="A4043">
            <v>10518</v>
          </cell>
          <cell r="B4043" t="str">
            <v>RETARDO PARA CORDEL DETONANTE</v>
          </cell>
          <cell r="C4043" t="str">
            <v xml:space="preserve">UN    </v>
          </cell>
          <cell r="D4043" t="str">
            <v>70,08</v>
          </cell>
        </row>
        <row r="4044">
          <cell r="A4044">
            <v>36530</v>
          </cell>
          <cell r="B4044" t="str">
            <v>RETROESCAVADEIRA SOBRE RODAS COM CARREGADEIRA, TRACAO 4 X 2, POTENCIA LIQUIDA 79 HP, PESO OPERACIONAL MINIMO DE 6570 KG, CAPACIDADE DA CARREGADEIRA DE 1,00 M3 E DA  RETROESCAVADEIRA MINIMA DE 0,20 M3, PROFUNDIDADE DE ESCAVACAO MAXIMA DE 4,37 M</v>
          </cell>
          <cell r="C4044" t="str">
            <v xml:space="preserve">UN    </v>
          </cell>
          <cell r="D4044" t="str">
            <v>287.648,77</v>
          </cell>
        </row>
        <row r="4045">
          <cell r="A4045">
            <v>6046</v>
          </cell>
          <cell r="B4045" t="str">
            <v>RETROESCAVADEIRA SOBRE RODAS COM CARREGADEIRA, TRACAO 4 X 4, POTENCIA LIQUIDA 72 HP, PESO OPERACIONAL MINIMO DE 7140 KG, CAPACIDADE MINIMA DA CARREGADEIRA DE 0,79 M3 E DA RETROESCAVADEIRA MINIMA DE 0,18 M3, PROFUNDIDADE DE ESCAVACAO MAXIMA DE 4,50 M</v>
          </cell>
          <cell r="C4045" t="str">
            <v xml:space="preserve">UN    </v>
          </cell>
          <cell r="D4045" t="str">
            <v>312.000,00</v>
          </cell>
        </row>
        <row r="4046">
          <cell r="A4046">
            <v>36531</v>
          </cell>
          <cell r="B4046" t="str">
            <v>RETROESCAVADEIRA SOBRE RODAS COM CARREGADEIRA, TRACAO 4 X 4, POTENCIA LIQUIDA 88 HP, PESO OPERACIONAL MINIMO DE 6674 KG, CAPACIDADE DA CARREGADEIRA DE 1,00 M3 E DA  RETROESCAVADEIRA MINIMA DE 0,26 M3, PROFUNDIDADE DE ESCAVACAO MAXIMA DE 4,37 M</v>
          </cell>
          <cell r="C4046" t="str">
            <v xml:space="preserve">UN    </v>
          </cell>
          <cell r="D4046" t="str">
            <v>323.414,61</v>
          </cell>
        </row>
        <row r="4047">
          <cell r="A4047">
            <v>34684</v>
          </cell>
          <cell r="B4047" t="str">
            <v>REVESTIMENTO DE PAREDE EM GRANILITE, MARMORITE OU GRANITINA - ESP = 5 MM (INCLUSO EXECUCAO)</v>
          </cell>
          <cell r="C4047" t="str">
            <v xml:space="preserve">M2    </v>
          </cell>
          <cell r="D4047" t="str">
            <v>196,31</v>
          </cell>
        </row>
        <row r="4048">
          <cell r="A4048">
            <v>34683</v>
          </cell>
          <cell r="B4048" t="str">
            <v>REVESTIMENTO DE PAREDE EM GRANILITE, MARMORITE OU GRANITINA COLORIDO - ESP = 5 MM (INCLUSO EXECUCAO)</v>
          </cell>
          <cell r="C4048" t="str">
            <v xml:space="preserve">M2    </v>
          </cell>
          <cell r="D4048" t="str">
            <v>122,69</v>
          </cell>
        </row>
        <row r="4049">
          <cell r="A4049">
            <v>533</v>
          </cell>
          <cell r="B4049" t="str">
            <v>REVESTIMENTO EM CERAMICA ESMALTADA COMERCIAL, PEI MENOR OU IGUAL A 3, FORMATO MENOR OU IGUAL A 2025 CM2</v>
          </cell>
          <cell r="C4049" t="str">
            <v xml:space="preserve">M2    </v>
          </cell>
          <cell r="D4049" t="str">
            <v>18,34</v>
          </cell>
        </row>
        <row r="4050">
          <cell r="A4050">
            <v>10515</v>
          </cell>
          <cell r="B4050" t="str">
            <v>REVESTIMENTO EM CERAMICA ESMALTADA EXTRA, PEI MAIOR OU IGUAL 4, FORMATO MAIOR A 2025 CM2</v>
          </cell>
          <cell r="C4050" t="str">
            <v xml:space="preserve">M2    </v>
          </cell>
          <cell r="D4050" t="str">
            <v>47,30</v>
          </cell>
        </row>
        <row r="4051">
          <cell r="A4051">
            <v>536</v>
          </cell>
          <cell r="B4051" t="str">
            <v>REVESTIMENTO EM CERAMICA ESMALTADA EXTRA, PEI MENOR OU IGUAL A 3, FORMATO MENOR OU IGUAL A 2025 CM2</v>
          </cell>
          <cell r="C4051" t="str">
            <v xml:space="preserve">M2    </v>
          </cell>
          <cell r="D4051" t="str">
            <v>31,08</v>
          </cell>
        </row>
        <row r="4052">
          <cell r="A4052">
            <v>153</v>
          </cell>
          <cell r="B4052" t="str">
            <v>REVESTIMENTO EPOXI DE ALTA RESISTENCIA QUIMICA, ISENTO DE SOLVENTES, BICOMPONENTE</v>
          </cell>
          <cell r="C4052" t="str">
            <v xml:space="preserve">L     </v>
          </cell>
          <cell r="D4052" t="str">
            <v>86,86</v>
          </cell>
        </row>
        <row r="4053">
          <cell r="A4053">
            <v>34682</v>
          </cell>
          <cell r="B4053" t="str">
            <v>REVESTIMENTO PARA ESCADA EM GRANILITE, MARMORITE OU GRANITINA ESP = 8 MM (INCLUSO EXECUCAO)</v>
          </cell>
          <cell r="C4053" t="str">
            <v xml:space="preserve">M2    </v>
          </cell>
          <cell r="D4053" t="str">
            <v>93,82</v>
          </cell>
        </row>
        <row r="4054">
          <cell r="A4054">
            <v>20205</v>
          </cell>
          <cell r="B4054" t="str">
            <v>RIPA  APARELHADA *1,5 X 5* CM, EM MACARANDUBA, ANGELIM OU EQUIVALENTE DA REGIAO</v>
          </cell>
          <cell r="C4054" t="str">
            <v xml:space="preserve">M     </v>
          </cell>
          <cell r="D4054" t="str">
            <v>2,22</v>
          </cell>
        </row>
        <row r="4055">
          <cell r="A4055">
            <v>4412</v>
          </cell>
          <cell r="B4055" t="str">
            <v>RIPA NAO APARELHADA  *1 X 3* CM, EM MACARANDUBA, ANGELIM OU EQUIVALENTE DA REGIAO - BRUTA</v>
          </cell>
          <cell r="C4055" t="str">
            <v xml:space="preserve">M     </v>
          </cell>
          <cell r="D4055" t="str">
            <v>1,33</v>
          </cell>
        </row>
        <row r="4056">
          <cell r="A4056">
            <v>4408</v>
          </cell>
          <cell r="B4056" t="str">
            <v>RIPA NAO APARELHADA,  *1,5 X 5* CM, EM MACARANDUBA, ANGELIM OU EQUIVALENTE DA REGIAO -  BRUTA</v>
          </cell>
          <cell r="C4056" t="str">
            <v xml:space="preserve">M     </v>
          </cell>
          <cell r="D4056" t="str">
            <v>1,66</v>
          </cell>
        </row>
        <row r="4057">
          <cell r="A4057">
            <v>10559</v>
          </cell>
          <cell r="B4057" t="str">
            <v>ROCADEIRA COSTAL COM MOTOR A GASOLINA DE *32* CC</v>
          </cell>
          <cell r="C4057" t="str">
            <v xml:space="preserve">UN    </v>
          </cell>
          <cell r="D4057" t="str">
            <v>1.992,04</v>
          </cell>
        </row>
        <row r="4058">
          <cell r="A4058">
            <v>10664</v>
          </cell>
          <cell r="B4058" t="str">
            <v>ROCADEIRA DESLOCAVEL, LARGURA DE TRABALHO DE 1,3 M</v>
          </cell>
          <cell r="C4058" t="str">
            <v xml:space="preserve">UN    </v>
          </cell>
          <cell r="D4058" t="str">
            <v>5.413,94</v>
          </cell>
        </row>
        <row r="4059">
          <cell r="A4059">
            <v>36250</v>
          </cell>
          <cell r="B4059" t="str">
            <v>RODAFORRO EM PVC, PARA FORRO DE PVC, COMPRIMENTO 6 M</v>
          </cell>
          <cell r="C4059" t="str">
            <v xml:space="preserve">M     </v>
          </cell>
          <cell r="D4059" t="str">
            <v>4,60</v>
          </cell>
        </row>
        <row r="4060">
          <cell r="A4060">
            <v>10857</v>
          </cell>
          <cell r="B4060" t="str">
            <v>RODAPE ARDOSIA, CINZA, 10 CM, E= *1CM</v>
          </cell>
          <cell r="C4060" t="str">
            <v xml:space="preserve">M     </v>
          </cell>
          <cell r="D4060" t="str">
            <v>10,72</v>
          </cell>
        </row>
        <row r="4061">
          <cell r="A4061">
            <v>4803</v>
          </cell>
          <cell r="B4061" t="str">
            <v>RODAPE DE BORRACHA LISO, H = 70 MM, E = *2* MM, PARA ARGAMASSA, PRETO</v>
          </cell>
          <cell r="C4061" t="str">
            <v xml:space="preserve">M     </v>
          </cell>
          <cell r="D4061" t="str">
            <v>25,30</v>
          </cell>
        </row>
        <row r="4062">
          <cell r="A4062">
            <v>6186</v>
          </cell>
          <cell r="B4062" t="str">
            <v>RODAPE DE MADEIRA MACICA CUMARU/IPE CHAMPANHE OU EQUIVALENTE DA REGIAO, *1,5 X 7 CM</v>
          </cell>
          <cell r="C4062" t="str">
            <v xml:space="preserve">M     </v>
          </cell>
          <cell r="D4062" t="str">
            <v>12,54</v>
          </cell>
        </row>
        <row r="4063">
          <cell r="A4063">
            <v>4829</v>
          </cell>
          <cell r="B4063" t="str">
            <v>RODAPE EM MARMORE, POLIDO, BRANCO COMUM, L= *7* CM, E=  *2* CM, CORTE RETO</v>
          </cell>
          <cell r="C4063" t="str">
            <v xml:space="preserve">M     </v>
          </cell>
          <cell r="D4063" t="str">
            <v>40,47</v>
          </cell>
        </row>
        <row r="4064">
          <cell r="A4064">
            <v>39829</v>
          </cell>
          <cell r="B4064" t="str">
            <v>RODAPE EM POLIESTIRENO, BRANCO, H = *5* CM, E = *1,5* CM</v>
          </cell>
          <cell r="C4064" t="str">
            <v xml:space="preserve">M     </v>
          </cell>
          <cell r="D4064" t="str">
            <v>24,12</v>
          </cell>
        </row>
        <row r="4065">
          <cell r="A4065">
            <v>20231</v>
          </cell>
          <cell r="B4065" t="str">
            <v>RODAPE OU RODABANCADA EM GRANITO, POLIDO, TIPO ANDORINHA/ QUARTZ/ CASTELO/ CORUMBA OU OUTROS EQUIVALENTES DA REGIAO, H= 10 CM, E=  *2,0* CM</v>
          </cell>
          <cell r="C4065" t="str">
            <v xml:space="preserve">M     </v>
          </cell>
          <cell r="D4065" t="str">
            <v>41,67</v>
          </cell>
        </row>
        <row r="4066">
          <cell r="A4066">
            <v>4804</v>
          </cell>
          <cell r="B4066" t="str">
            <v>RODAPE PLANO PARA PISO VINILICO, H = 5 CM</v>
          </cell>
          <cell r="C4066" t="str">
            <v xml:space="preserve">M     </v>
          </cell>
          <cell r="D4066" t="str">
            <v>19,42</v>
          </cell>
        </row>
        <row r="4067">
          <cell r="A4067">
            <v>34680</v>
          </cell>
          <cell r="B4067" t="str">
            <v>RODAPE PRE-MOLDADO DE GRANILITE, MARMORITE OU GRANITINA L = 10 CM</v>
          </cell>
          <cell r="C4067" t="str">
            <v xml:space="preserve">M     </v>
          </cell>
          <cell r="D4067" t="str">
            <v>28,86</v>
          </cell>
        </row>
        <row r="4068">
          <cell r="A4068">
            <v>11573</v>
          </cell>
          <cell r="B4068" t="str">
            <v>RODIZIO TIPO NAPOLEAO PARA JANELAS DE CORRER, EM ZAMAC, COMPRIMENTO DE APROX 60 CM, COM ROLAMENTO EM ACO</v>
          </cell>
          <cell r="C4068" t="str">
            <v xml:space="preserve">UN    </v>
          </cell>
          <cell r="D4068" t="str">
            <v>4,59</v>
          </cell>
        </row>
        <row r="4069">
          <cell r="A4069">
            <v>38401</v>
          </cell>
          <cell r="B4069" t="str">
            <v>RODO PARA CHAO 40 CM COM CABO</v>
          </cell>
          <cell r="C4069" t="str">
            <v xml:space="preserve">UN    </v>
          </cell>
          <cell r="D4069" t="str">
            <v>9,21</v>
          </cell>
        </row>
        <row r="4070">
          <cell r="A4070">
            <v>11575</v>
          </cell>
          <cell r="B4070" t="str">
            <v>ROLDANA CONCAVA DUPLA, 4 RODAS, EM ZAMAC COM CHAPA DE LATAO, ROLAMENTOS EM ACO, PARA PORTAS E JANELAS DE CORRER</v>
          </cell>
          <cell r="C4070" t="str">
            <v xml:space="preserve">UN    </v>
          </cell>
          <cell r="D4070" t="str">
            <v>44,25</v>
          </cell>
        </row>
        <row r="4071">
          <cell r="A4071">
            <v>38179</v>
          </cell>
          <cell r="B4071" t="str">
            <v>ROLDANA CONCAVA DUPLA, 4 RODAS, PARA PORTA DE CORRER, EM ZAMAC COM CHAPA DE ACO,  ROLAMENTO INTERNO BLINDADO DE ACO REVESTIDO EM NYLON</v>
          </cell>
          <cell r="C4071" t="str">
            <v xml:space="preserve">UN    </v>
          </cell>
          <cell r="D4071" t="str">
            <v>36,59</v>
          </cell>
        </row>
        <row r="4072">
          <cell r="A4072">
            <v>20256</v>
          </cell>
          <cell r="B4072" t="str">
            <v>ROLDANA PLASTICA COM PREGO, TAMANHO 30 X 30 MM, PARA INSTALACAO ELETRICA APARENTE</v>
          </cell>
          <cell r="C4072" t="str">
            <v xml:space="preserve">UN    </v>
          </cell>
          <cell r="D4072" t="str">
            <v>0,27</v>
          </cell>
        </row>
        <row r="4073">
          <cell r="A4073">
            <v>14511</v>
          </cell>
          <cell r="B4073" t="str">
            <v>ROLO COMPACTADOR DE PNEUS, ESTATICO, PRESSAO VARIAVEL, POTENCIA 110 HP, PESO SEM/COM LASTRO 10,8/27 T, LARGURA DE ROLAGEM 2,30 M</v>
          </cell>
          <cell r="C4073" t="str">
            <v xml:space="preserve">UN    </v>
          </cell>
          <cell r="D4073" t="str">
            <v>562.815,99</v>
          </cell>
        </row>
        <row r="4074">
          <cell r="A4074">
            <v>10642</v>
          </cell>
          <cell r="B4074" t="str">
            <v>ROLO COMPACTADOR DE PNEUS, ESTATICO, PRESSAO VARIAVEL, POTENCIA 111 HP, PESO SEM/COM LASTRO 9,5/26,0 T, LARGURA DE ROLAGEM 1,90 M</v>
          </cell>
          <cell r="C4074" t="str">
            <v xml:space="preserve">UN    </v>
          </cell>
          <cell r="D4074" t="str">
            <v>530.200,00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t="str">
            <v>470.277,53</v>
          </cell>
        </row>
        <row r="4076">
          <cell r="A4076">
            <v>14513</v>
          </cell>
          <cell r="B4076" t="str">
            <v>ROLO COMPACTADOR PE DE CARNEIRO VIBRATORIO, POTENCIA 80 HP, PESO OPERACIONAL SEM/COM LASTRO 7,4/8,8 T, LARGURA DE TRABALHO 1,68 M</v>
          </cell>
          <cell r="C4076" t="str">
            <v xml:space="preserve">UN    </v>
          </cell>
          <cell r="D4076" t="str">
            <v>352.719,31</v>
          </cell>
        </row>
        <row r="4077">
          <cell r="A4077">
            <v>13600</v>
          </cell>
          <cell r="B4077" t="str">
            <v>ROLO COMPACTADOR VIBRATORIO DE UM CILINDRO LISO DE ACO, POTENCIA 125 HP, PESO SEM/COM LASTRO 10,75/12,92 T, IMPACTO DINAMICO 31,5/18,5 T, LARGURA TRABALHO 2,15 M</v>
          </cell>
          <cell r="C4077" t="str">
            <v xml:space="preserve">UN    </v>
          </cell>
          <cell r="D4077" t="str">
            <v>455.107,24</v>
          </cell>
        </row>
        <row r="4078">
          <cell r="A4078">
            <v>10646</v>
          </cell>
          <cell r="B4078" t="str">
            <v>ROLO COMPACTADOR VIBRATORIO DE UM CILINDRO, ACO LISO, POTENCIA 80 HP, PESO OPERACIONAL MAXIMO 8,1 T, IMPACTO DINAMICO 16,15/9,5 T, LARGURA TRABALHO 1,68 M</v>
          </cell>
          <cell r="C4078" t="str">
            <v xml:space="preserve">UN    </v>
          </cell>
          <cell r="D4078" t="str">
            <v>339.252,12</v>
          </cell>
        </row>
        <row r="4079">
          <cell r="A4079">
            <v>6070</v>
          </cell>
          <cell r="B4079" t="str">
            <v>ROLO COMPACTADOR VIBRATORIO PE DE CARNEIRO, COM CONTROLE REMOTO POR RADIO, POTENCIA  12,5 KW, PESO OPERACIONAL DE 1,675 T, LARGURA DE TRABALHO 0,85 M</v>
          </cell>
          <cell r="C4079" t="str">
            <v xml:space="preserve">UN    </v>
          </cell>
          <cell r="D4079" t="str">
            <v>463.546,27</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t="str">
            <v>102.404,36</v>
          </cell>
        </row>
        <row r="4081">
          <cell r="A4081">
            <v>14626</v>
          </cell>
          <cell r="B4081" t="str">
            <v>ROLO COMPACTADOR VIBRATORIO TANDEM, ACO LISO, POTENCIA 125 HP, PESO SEM/COM LASTRO 10,20/11,65 T, LARGURA DE TRABALHO 1,73 M</v>
          </cell>
          <cell r="C4081" t="str">
            <v xml:space="preserve">UN    </v>
          </cell>
          <cell r="D4081" t="str">
            <v>507.477,16</v>
          </cell>
        </row>
        <row r="4082">
          <cell r="A4082">
            <v>6067</v>
          </cell>
          <cell r="B4082" t="str">
            <v>ROLO COMPACTADOR VIBRATORIO TANDEM, ACO LISO, POTENCIA 58 CV, PESO SEM/COM LASTRO 6,5/9,4 T, LARGURA DE TRABALHO 1,20 M</v>
          </cell>
          <cell r="C4082" t="str">
            <v xml:space="preserve">UN    </v>
          </cell>
          <cell r="D4082" t="str">
            <v>416.585,72</v>
          </cell>
        </row>
        <row r="4083">
          <cell r="A4083">
            <v>38393</v>
          </cell>
          <cell r="B4083" t="str">
            <v>ROLO DE ESPUMA POLIESTER 23 CM (SEM CABO)</v>
          </cell>
          <cell r="C4083" t="str">
            <v xml:space="preserve">UN    </v>
          </cell>
          <cell r="D4083" t="str">
            <v>14,00</v>
          </cell>
        </row>
        <row r="4084">
          <cell r="A4084">
            <v>38390</v>
          </cell>
          <cell r="B4084" t="str">
            <v>ROLO DE LA DE CARNEIRO 23 CM (SEM CABO)</v>
          </cell>
          <cell r="C4084" t="str">
            <v xml:space="preserve">UN    </v>
          </cell>
          <cell r="D4084" t="str">
            <v>31,05</v>
          </cell>
        </row>
        <row r="4085">
          <cell r="A4085">
            <v>36532</v>
          </cell>
          <cell r="B4085" t="str">
            <v>ROMPEDOR ELETRICO PESO 26 KG, POTENCIA OPERACIONAL DE 2,5 KW</v>
          </cell>
          <cell r="C4085" t="str">
            <v xml:space="preserve">UN    </v>
          </cell>
          <cell r="D4085" t="str">
            <v>20.784,32</v>
          </cell>
        </row>
        <row r="4086">
          <cell r="A4086">
            <v>11578</v>
          </cell>
          <cell r="B4086" t="str">
            <v>ROSETA QUADRADA, SEM FUROS, EM ACO INOX POLIDO, LARGURA APROXIMADA DE 50 MM, PARA FECHADURA DE PORTA - PARAFUSOS INCLUIDOS</v>
          </cell>
          <cell r="C4086" t="str">
            <v xml:space="preserve">UN    </v>
          </cell>
          <cell r="D4086" t="str">
            <v>9,55</v>
          </cell>
        </row>
        <row r="4087">
          <cell r="A4087">
            <v>11577</v>
          </cell>
          <cell r="B4087" t="str">
            <v>ROSETA REDONDA DE SOBREPOR, SEM FUROS, EM ACO INOX POLIDO, DIAMETRO APROXIMADO DE 50 MM, PARA FECHADURA DE PORTA - PARAFUSOS INCLUIDOS</v>
          </cell>
          <cell r="C4087" t="str">
            <v xml:space="preserve">UN    </v>
          </cell>
          <cell r="D4087" t="str">
            <v>9,12</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t="str">
            <v>2.028,54</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t="str">
            <v>1.542,23</v>
          </cell>
        </row>
        <row r="4090">
          <cell r="A4090">
            <v>1116</v>
          </cell>
          <cell r="B4090" t="str">
            <v>RUFO EXTERNO DE CHAPA DE ACO GALVANIZADA NUM 26, CORTE 25 CM</v>
          </cell>
          <cell r="C4090" t="str">
            <v xml:space="preserve">M     </v>
          </cell>
          <cell r="D4090" t="str">
            <v>16,64</v>
          </cell>
        </row>
        <row r="4091">
          <cell r="A4091">
            <v>1115</v>
          </cell>
          <cell r="B4091" t="str">
            <v>RUFO EXTERNO DE CHAPA DE ACO GALVANIZADA NUM 26, CORTE 28 CM</v>
          </cell>
          <cell r="C4091" t="str">
            <v xml:space="preserve">M     </v>
          </cell>
          <cell r="D4091" t="str">
            <v>19,94</v>
          </cell>
        </row>
        <row r="4092">
          <cell r="A4092">
            <v>1113</v>
          </cell>
          <cell r="B4092" t="str">
            <v>RUFO EXTERNO/INTERNO DE CHAPA DE ACO GALVANIZADA NUM 26, CORTE 33 CM</v>
          </cell>
          <cell r="C4092" t="str">
            <v xml:space="preserve">M     </v>
          </cell>
          <cell r="D4092" t="str">
            <v>23,31</v>
          </cell>
        </row>
        <row r="4093">
          <cell r="A4093">
            <v>1114</v>
          </cell>
          <cell r="B4093" t="str">
            <v>RUFO INTERNO DE CHAPA DE ACO GALVANIZADA NUM 26, CORTE 50 CM</v>
          </cell>
          <cell r="C4093" t="str">
            <v xml:space="preserve">M     </v>
          </cell>
          <cell r="D4093" t="str">
            <v>27,77</v>
          </cell>
        </row>
        <row r="4094">
          <cell r="A4094">
            <v>40873</v>
          </cell>
          <cell r="B4094" t="str">
            <v>RUFO INTERNO/EXTERNO DE CHAPA DE ACO GALVANIZADA NUM 24, CORTE 25 CM</v>
          </cell>
          <cell r="C4094" t="str">
            <v xml:space="preserve">M     </v>
          </cell>
          <cell r="D4094" t="str">
            <v>21,73</v>
          </cell>
        </row>
        <row r="4095">
          <cell r="A4095">
            <v>20214</v>
          </cell>
          <cell r="B4095" t="str">
            <v>RUFO PARA TELHA ESTRUTURAL DE FIBROCIMENTO 1 ABA (SEM AMIANTO)</v>
          </cell>
          <cell r="C4095" t="str">
            <v xml:space="preserve">UN    </v>
          </cell>
          <cell r="D4095" t="str">
            <v>52,70</v>
          </cell>
        </row>
        <row r="4096">
          <cell r="A4096">
            <v>11064</v>
          </cell>
          <cell r="B4096" t="str">
            <v>RUFO PARA TELHA ESTRUTURAL DE FIBROCIMENTO 2 ABAS, COMPRIMENTO DE 1031 MM (SEM AMIANTO)</v>
          </cell>
          <cell r="C4096" t="str">
            <v xml:space="preserve">UN    </v>
          </cell>
          <cell r="D4096" t="str">
            <v>22,34</v>
          </cell>
        </row>
        <row r="4097">
          <cell r="A4097">
            <v>7237</v>
          </cell>
          <cell r="B4097" t="str">
            <v>RUFO PARA TELHA ONDULADA DE FIBROCIMENTO, E = 6 MM, ABA *260* MM, COMPRIMENTO 1100 MM (SEM AMIANTO)</v>
          </cell>
          <cell r="C4097" t="str">
            <v xml:space="preserve">UN    </v>
          </cell>
          <cell r="D4097" t="str">
            <v>30,48</v>
          </cell>
        </row>
        <row r="4098">
          <cell r="A4098">
            <v>11757</v>
          </cell>
          <cell r="B4098" t="str">
            <v>SABONETEIRA DE PAREDE EM METAL CROMADO</v>
          </cell>
          <cell r="C4098" t="str">
            <v xml:space="preserve">UN    </v>
          </cell>
          <cell r="D4098" t="str">
            <v>51,00</v>
          </cell>
        </row>
        <row r="4099">
          <cell r="A4099">
            <v>11758</v>
          </cell>
          <cell r="B4099" t="str">
            <v>SABONETEIRA PLASTICA TIPO DISPENSER PARA SABONETE LIQUIDO COM RESERVATORIO 800 A 1500 ML</v>
          </cell>
          <cell r="C4099" t="str">
            <v xml:space="preserve">UN    </v>
          </cell>
          <cell r="D4099" t="str">
            <v>49,80</v>
          </cell>
        </row>
        <row r="4100">
          <cell r="A4100">
            <v>37526</v>
          </cell>
          <cell r="B4100" t="str">
            <v>SACO DE RAFIA PARA ENTULHO, NOVO, LISO (SEM CLICHE), *60 x 90* CM</v>
          </cell>
          <cell r="C4100" t="str">
            <v xml:space="preserve">UN    </v>
          </cell>
          <cell r="D4100" t="str">
            <v>3,11</v>
          </cell>
        </row>
        <row r="4101">
          <cell r="A4101">
            <v>6076</v>
          </cell>
          <cell r="B4101" t="str">
            <v>SAIBRO PARA ARGAMASSA (COLETADO NO COMERCIO)</v>
          </cell>
          <cell r="C4101" t="str">
            <v xml:space="preserve">M3    </v>
          </cell>
          <cell r="D4101" t="str">
            <v>56,28</v>
          </cell>
        </row>
        <row r="4102">
          <cell r="A4102">
            <v>13109</v>
          </cell>
          <cell r="B4102" t="str">
            <v>SAPATA DE PVC ADITIVADO NERVURADO D = 6"</v>
          </cell>
          <cell r="C4102" t="str">
            <v xml:space="preserve">UN    </v>
          </cell>
          <cell r="D4102" t="str">
            <v>238,38</v>
          </cell>
        </row>
        <row r="4103">
          <cell r="A4103">
            <v>13110</v>
          </cell>
          <cell r="B4103" t="str">
            <v>SAPATA DE PVC ADITIVADO NERVURADO D = 8"</v>
          </cell>
          <cell r="C4103" t="str">
            <v xml:space="preserve">UN    </v>
          </cell>
          <cell r="D4103" t="str">
            <v>313,72</v>
          </cell>
        </row>
        <row r="4104">
          <cell r="A4104">
            <v>7581</v>
          </cell>
          <cell r="B4104" t="str">
            <v>SAPATILHA EM ACO GALVANIZADO PARA CABOS COM DIAMETRO NOMINAL ATE 5/8"</v>
          </cell>
          <cell r="C4104" t="str">
            <v xml:space="preserve">UN    </v>
          </cell>
          <cell r="D4104" t="str">
            <v>2,99</v>
          </cell>
        </row>
        <row r="4105">
          <cell r="A4105">
            <v>4509</v>
          </cell>
          <cell r="B4105" t="str">
            <v>SARRAFO *2,5 X 10* CM EM PINUS, MISTA OU EQUIVALENTE DA REGIAO - BRUTA</v>
          </cell>
          <cell r="C4105" t="str">
            <v xml:space="preserve">M     </v>
          </cell>
          <cell r="D4105" t="str">
            <v>3,03</v>
          </cell>
        </row>
        <row r="4106">
          <cell r="A4106">
            <v>4512</v>
          </cell>
          <cell r="B4106" t="str">
            <v>SARRAFO *2,5 X 5* CM EM PINUS, MISTA OU EQUIVALENTE DA REGIAO - BRUTA</v>
          </cell>
          <cell r="C4106" t="str">
            <v xml:space="preserve">M     </v>
          </cell>
          <cell r="D4106" t="str">
            <v>1,44</v>
          </cell>
        </row>
        <row r="4107">
          <cell r="A4107">
            <v>4517</v>
          </cell>
          <cell r="B4107" t="str">
            <v>SARRAFO *2,5 X 7,5* CM EM PINUS, MISTA OU EQUIVALENTE DA REGIAO - BRUTA</v>
          </cell>
          <cell r="C4107" t="str">
            <v xml:space="preserve">M     </v>
          </cell>
          <cell r="D4107" t="str">
            <v>2,09</v>
          </cell>
        </row>
        <row r="4108">
          <cell r="A4108">
            <v>20206</v>
          </cell>
          <cell r="B4108" t="str">
            <v>SARRAFO APARELHADO *2 X 10* CM, EM MACARANDUBA, ANGELIM OU EQUIVALENTE DA REGIAO</v>
          </cell>
          <cell r="C4108" t="str">
            <v xml:space="preserve">M     </v>
          </cell>
          <cell r="D4108" t="str">
            <v>6,01</v>
          </cell>
        </row>
        <row r="4109">
          <cell r="A4109">
            <v>4460</v>
          </cell>
          <cell r="B4109" t="str">
            <v>SARRAFO NAO APARELHADO *2,5 X 10* CM, EM MACARANDUBA, ANGELIM OU EQUIVALENTE DA REGIAO -  BRUTA</v>
          </cell>
          <cell r="C4109" t="str">
            <v xml:space="preserve">M     </v>
          </cell>
          <cell r="D4109" t="str">
            <v>6,17</v>
          </cell>
        </row>
        <row r="4110">
          <cell r="A4110">
            <v>4417</v>
          </cell>
          <cell r="B4110" t="str">
            <v>SARRAFO NAO APARELHADO *2,5 X 7* CM, EM MACARANDUBA, ANGELIM OU EQUIVALENTE DA REGIAO -  BRUTA</v>
          </cell>
          <cell r="C4110" t="str">
            <v xml:space="preserve">M     </v>
          </cell>
          <cell r="D4110" t="str">
            <v>4,76</v>
          </cell>
        </row>
        <row r="4111">
          <cell r="A4111">
            <v>4415</v>
          </cell>
          <cell r="B4111" t="str">
            <v>SARRAFO NAO APARELHADO 2,5 X 5 CM, EM MACARANDUBA, ANGELIM OU EQUIVALENTE DA REGIAO -  BRUTA</v>
          </cell>
          <cell r="C4111" t="str">
            <v xml:space="preserve">M     </v>
          </cell>
          <cell r="D4111" t="str">
            <v>3,30</v>
          </cell>
        </row>
        <row r="4112">
          <cell r="A4112">
            <v>37373</v>
          </cell>
          <cell r="B4112" t="str">
            <v>SEGURO - HORISTA (COLETADO CAIXA)</v>
          </cell>
          <cell r="C4112" t="str">
            <v xml:space="preserve">H     </v>
          </cell>
          <cell r="D4112" t="str">
            <v>0,06</v>
          </cell>
        </row>
        <row r="4113">
          <cell r="A4113">
            <v>40864</v>
          </cell>
          <cell r="B4113" t="str">
            <v>SEGURO - MENSALISTA (COLETADO CAIXA)</v>
          </cell>
          <cell r="C4113" t="str">
            <v xml:space="preserve">MES   </v>
          </cell>
          <cell r="D4113" t="str">
            <v>11,13</v>
          </cell>
        </row>
        <row r="4114">
          <cell r="A4114">
            <v>4734</v>
          </cell>
          <cell r="B4114" t="str">
            <v>SEIXO ROLADO PARA APLICACAO EM CONCRETO (POSTO PEDREIRA/FORNECEDOR, SEM FRETE)</v>
          </cell>
          <cell r="C4114" t="str">
            <v xml:space="preserve">M3    </v>
          </cell>
          <cell r="D4114" t="str">
            <v>98,17</v>
          </cell>
        </row>
        <row r="4115">
          <cell r="A4115">
            <v>6085</v>
          </cell>
          <cell r="B4115" t="str">
            <v>SELADOR ACRILICO PAREDES INTERNAS/EXTERNAS</v>
          </cell>
          <cell r="C4115" t="str">
            <v xml:space="preserve">L     </v>
          </cell>
          <cell r="D4115" t="str">
            <v>5,44</v>
          </cell>
        </row>
        <row r="4116">
          <cell r="A4116">
            <v>38396</v>
          </cell>
          <cell r="B4116" t="str">
            <v>SELADOR HORIZONTAL PARA FITA DE ACO 1 "</v>
          </cell>
          <cell r="C4116" t="str">
            <v xml:space="preserve">UN    </v>
          </cell>
          <cell r="D4116" t="str">
            <v>450,35</v>
          </cell>
        </row>
        <row r="4117">
          <cell r="A4117">
            <v>6090</v>
          </cell>
          <cell r="B4117" t="str">
            <v>SELADOR PVA PAREDES INTERNAS</v>
          </cell>
          <cell r="C4117" t="str">
            <v xml:space="preserve">L     </v>
          </cell>
          <cell r="D4117" t="str">
            <v>10,33</v>
          </cell>
        </row>
        <row r="4118">
          <cell r="A4118">
            <v>11622</v>
          </cell>
          <cell r="B4118" t="str">
            <v>SELANTE A BASE DE ALCATRAO E POLIURETANO PARA JUNTAS HORIZONTAIS</v>
          </cell>
          <cell r="C4118" t="str">
            <v xml:space="preserve">KG    </v>
          </cell>
          <cell r="D4118" t="str">
            <v>65,45</v>
          </cell>
        </row>
        <row r="4119">
          <cell r="A4119">
            <v>6094</v>
          </cell>
          <cell r="B4119" t="str">
            <v>SELANTE A BASE DE RESINAS ACRILICAS PARA TRINCAS</v>
          </cell>
          <cell r="C4119" t="str">
            <v xml:space="preserve">KG    </v>
          </cell>
          <cell r="D4119" t="str">
            <v>17,47</v>
          </cell>
        </row>
        <row r="4120">
          <cell r="A4120">
            <v>43143</v>
          </cell>
          <cell r="B4120" t="str">
            <v>SELANTE ACRILICO PARA TRATAMENTO / ACABAMENTO SUPERFICIAL DE CONCRETO ESTAMPADO, APARENTE, PEDRAS E OUTROS</v>
          </cell>
          <cell r="C4120" t="str">
            <v xml:space="preserve">L     </v>
          </cell>
          <cell r="D4120" t="str">
            <v>24,72</v>
          </cell>
        </row>
        <row r="4121">
          <cell r="A4121">
            <v>7317</v>
          </cell>
          <cell r="B4121" t="str">
            <v>SELANTE DE BASE ASFALTICA PARA VEDACAO</v>
          </cell>
          <cell r="C4121" t="str">
            <v xml:space="preserve">KG    </v>
          </cell>
          <cell r="D4121" t="str">
            <v>33,70</v>
          </cell>
        </row>
        <row r="4122">
          <cell r="A4122">
            <v>142</v>
          </cell>
          <cell r="B4122" t="str">
            <v>SELANTE ELASTICO MONOCOMPONENTE A BASE DE POLIURETANO (PU) PARA JUNTAS DIVERSAS</v>
          </cell>
          <cell r="C4122" t="str">
            <v xml:space="preserve">310ML </v>
          </cell>
          <cell r="D4122" t="str">
            <v>30,88</v>
          </cell>
        </row>
        <row r="4123">
          <cell r="A4123">
            <v>43142</v>
          </cell>
          <cell r="B4123" t="str">
            <v>SELANTE MONOCOMPONENTE A BASE DE SILICONE DE BAIXO MODULO, PARA JUNTAS DE PAVIMENTACAO</v>
          </cell>
          <cell r="C4123" t="str">
            <v xml:space="preserve">L     </v>
          </cell>
          <cell r="D4123" t="str">
            <v>140,29</v>
          </cell>
        </row>
        <row r="4124">
          <cell r="A4124">
            <v>38123</v>
          </cell>
          <cell r="B4124" t="str">
            <v>SELANTE TIPO VEDA CALHA PARA METAL E FIBROCIMENTO</v>
          </cell>
          <cell r="C4124" t="str">
            <v xml:space="preserve">KG    </v>
          </cell>
          <cell r="D4124" t="str">
            <v>72,22</v>
          </cell>
        </row>
        <row r="4125">
          <cell r="A4125">
            <v>42701</v>
          </cell>
          <cell r="B4125" t="str">
            <v>SELIM COMPACTO EM PVC, SEM TRAVA,  DN 150 X 100 MM, PARA REDE COLETORA ESGOTO (NBR 10569)</v>
          </cell>
          <cell r="C4125" t="str">
            <v xml:space="preserve">UN    </v>
          </cell>
          <cell r="D4125" t="str">
            <v>45,44</v>
          </cell>
        </row>
        <row r="4126">
          <cell r="A4126">
            <v>42702</v>
          </cell>
          <cell r="B4126" t="str">
            <v>SELIM COMPACTO EM PVC, SEM TRAVA,  DN 200 X 100 MM, PARA REDE COLETORA ESGOTO (NBR 10569)</v>
          </cell>
          <cell r="C4126" t="str">
            <v xml:space="preserve">UN    </v>
          </cell>
          <cell r="D4126" t="str">
            <v>80,75</v>
          </cell>
        </row>
        <row r="4127">
          <cell r="A4127">
            <v>37955</v>
          </cell>
          <cell r="B4127" t="str">
            <v>SELIM COMPACTO EM PVC, SEM TRAVAS,  DN 300 X 100 MM, PARA REDE COLETORA ESGOTO (NBR 10569)</v>
          </cell>
          <cell r="C4127" t="str">
            <v xml:space="preserve">UN    </v>
          </cell>
          <cell r="D4127" t="str">
            <v>104,65</v>
          </cell>
        </row>
        <row r="4128">
          <cell r="A4128">
            <v>42699</v>
          </cell>
          <cell r="B4128" t="str">
            <v>SELIM PVC, COM TRAVA, JE, 90 GRAUS,  DN 125 X 100 MM OU 150 X 100 MM, PARA REDE COLETORA ESGOTO (NBR 10569)</v>
          </cell>
          <cell r="C4128" t="str">
            <v xml:space="preserve">UN    </v>
          </cell>
          <cell r="D4128" t="str">
            <v>27,76</v>
          </cell>
        </row>
        <row r="4129">
          <cell r="A4129">
            <v>42700</v>
          </cell>
          <cell r="B4129" t="str">
            <v>SELIM PVC, SOLDAVEL, SEM TRAVA, JE, 90 GRAUS,  DN 200 X 100 MM, PARA REDE COLETORA ESGOTO (NBR 10569)</v>
          </cell>
          <cell r="C4129" t="str">
            <v xml:space="preserve">UN    </v>
          </cell>
          <cell r="D4129" t="str">
            <v>79,14</v>
          </cell>
        </row>
        <row r="4130">
          <cell r="A4130">
            <v>37743</v>
          </cell>
          <cell r="B4130" t="str">
            <v>SEMIRREBOQUE COM DOIS EIXOS EM TANDEM TIPO BASCULANTE COM CACAMBA METALICA 14 M3  (INCLUI MONTAGEM, NAO INCLUI CAVALO MECANICO)</v>
          </cell>
          <cell r="C4130" t="str">
            <v xml:space="preserve">UN    </v>
          </cell>
          <cell r="D4130" t="str">
            <v>181.097,90</v>
          </cell>
        </row>
        <row r="4131">
          <cell r="A4131">
            <v>37744</v>
          </cell>
          <cell r="B4131" t="str">
            <v>SEMIRREBOQUE COM TRES EIXOS EM TANDEM TIPO BASCULANTE COM CACAMBA METALICA 18 M3 (INCLUI MONTAGEM, NAO INCLUI CAVALO MECANICO)</v>
          </cell>
          <cell r="C4131" t="str">
            <v xml:space="preserve">UN    </v>
          </cell>
          <cell r="D4131" t="str">
            <v>212.937,06</v>
          </cell>
        </row>
        <row r="4132">
          <cell r="A4132">
            <v>37741</v>
          </cell>
          <cell r="B4132" t="str">
            <v>SEMIRREBOQUE COM TRES EIXOS, PARA TRANSPORTE DE CARGA SECA, DIMENSOES APROXIMADAS 2,60 X 12,50 X 0,50 M (NAO INCLUI CAVALO MECANICO)</v>
          </cell>
          <cell r="C4132" t="str">
            <v xml:space="preserve">UN    </v>
          </cell>
          <cell r="D4132" t="str">
            <v>164.671,32</v>
          </cell>
        </row>
        <row r="4133">
          <cell r="A4133">
            <v>39396</v>
          </cell>
          <cell r="B4133" t="str">
            <v>SENSOR DE PRESENCA BIVOLT COM FOTOCELULA PARA QUALQUER TIPO DE LAMPADA, POTENCIA MAXIMA *1000* W, USO EXTERNO</v>
          </cell>
          <cell r="C4133" t="str">
            <v xml:space="preserve">UN    </v>
          </cell>
          <cell r="D4133" t="str">
            <v>37,26</v>
          </cell>
        </row>
        <row r="4134">
          <cell r="A4134">
            <v>39392</v>
          </cell>
          <cell r="B4134" t="str">
            <v>SENSOR DE PRESENCA BIVOLT DE PAREDE COM FOTOCELULA PARA QUALQUER TIPO DE LAMPADA POTENCIA MAXIMA *1000* W, USO INTERNO</v>
          </cell>
          <cell r="C4134" t="str">
            <v xml:space="preserve">UN    </v>
          </cell>
          <cell r="D4134" t="str">
            <v>42,03</v>
          </cell>
        </row>
        <row r="4135">
          <cell r="A4135">
            <v>39393</v>
          </cell>
          <cell r="B4135" t="str">
            <v>SENSOR DE PRESENCA BIVOLT DE PAREDE SEM FOTOCELULA PARA QUALQUER TIPO DE LAMPADA POTENCIA MAXIMA *1000* W, USO INTERNO</v>
          </cell>
          <cell r="C4135" t="str">
            <v xml:space="preserve">UN    </v>
          </cell>
          <cell r="D4135" t="str">
            <v>25,99</v>
          </cell>
        </row>
        <row r="4136">
          <cell r="A4136">
            <v>39394</v>
          </cell>
          <cell r="B4136" t="str">
            <v>SENSOR DE PRESENCA BIVOLT DE TETO COM FOTOCELULA PARA QUALQUER TIPO DE LAMPADA POTENCIA MAXIMA *1000* W, USO INTERNO</v>
          </cell>
          <cell r="C4136" t="str">
            <v xml:space="preserve">UN    </v>
          </cell>
          <cell r="D4136" t="str">
            <v>29,26</v>
          </cell>
        </row>
        <row r="4137">
          <cell r="A4137">
            <v>39395</v>
          </cell>
          <cell r="B4137" t="str">
            <v>SENSOR DE PRESENCA BIVOLT DE TETO SEM FOTOCELULA PARA QUALQUER TIPO DE LAMPADA POTENCIA MAXIMA *900* W, USO INTERNO</v>
          </cell>
          <cell r="C4137" t="str">
            <v xml:space="preserve">UN    </v>
          </cell>
          <cell r="D4137" t="str">
            <v>27,21</v>
          </cell>
        </row>
        <row r="4138">
          <cell r="A4138">
            <v>14618</v>
          </cell>
          <cell r="B4138" t="str">
            <v>SERRA CIRCULAR DE BANCADA COM MOTOR ELETRICO, POTENCIA DE *1600* W, PARA DISCO DE DIAMETRO DE 10" (250 MM)</v>
          </cell>
          <cell r="C4138" t="str">
            <v xml:space="preserve">UN    </v>
          </cell>
          <cell r="D4138" t="str">
            <v>1.385,85</v>
          </cell>
        </row>
        <row r="4139">
          <cell r="A4139">
            <v>40269</v>
          </cell>
          <cell r="B4139" t="str">
            <v>SERRA CIRCULAR DE BANCADA, MODELO PICA-PAU, DIAMETRO DE 350 MM. CARACTERISTICAS DO MOTOR: TRIFASICO, POTENCIA DE 5 HP, FREQUENCIA DE 60 HZ</v>
          </cell>
          <cell r="C4139" t="str">
            <v xml:space="preserve">UN    </v>
          </cell>
          <cell r="D4139" t="str">
            <v>5.583,50</v>
          </cell>
        </row>
        <row r="4140">
          <cell r="A4140">
            <v>6110</v>
          </cell>
          <cell r="B4140" t="str">
            <v>SERRALHEIRO</v>
          </cell>
          <cell r="C4140" t="str">
            <v xml:space="preserve">H     </v>
          </cell>
          <cell r="D4140" t="str">
            <v>14,93</v>
          </cell>
        </row>
        <row r="4141">
          <cell r="A4141">
            <v>40910</v>
          </cell>
          <cell r="B4141" t="str">
            <v>SERRALHEIRO (MENSALISTA)</v>
          </cell>
          <cell r="C4141" t="str">
            <v xml:space="preserve">MES   </v>
          </cell>
          <cell r="D4141" t="str">
            <v>2.646,43</v>
          </cell>
        </row>
        <row r="4142">
          <cell r="A4142">
            <v>6111</v>
          </cell>
          <cell r="B4142" t="str">
            <v>SERVENTE DE OBRAS</v>
          </cell>
          <cell r="C4142" t="str">
            <v xml:space="preserve">H     </v>
          </cell>
          <cell r="D4142" t="str">
            <v>10,60</v>
          </cell>
        </row>
        <row r="4143">
          <cell r="A4143">
            <v>41084</v>
          </cell>
          <cell r="B4143" t="str">
            <v>SERVENTE DE OBRAS (MENSALISTA)</v>
          </cell>
          <cell r="C4143" t="str">
            <v xml:space="preserve">MES   </v>
          </cell>
          <cell r="D4143" t="str">
            <v>1.879,57</v>
          </cell>
        </row>
        <row r="4144">
          <cell r="A4144">
            <v>25950</v>
          </cell>
          <cell r="B4144" t="str">
            <v>SERVICO DE BOMBEAMENTO DE CONCRETO COM CONSUMO MINIMO DE 40 M3</v>
          </cell>
          <cell r="C4144" t="str">
            <v xml:space="preserve">M3    </v>
          </cell>
          <cell r="D4144" t="str">
            <v>38,09</v>
          </cell>
        </row>
        <row r="4145">
          <cell r="A4145">
            <v>38637</v>
          </cell>
          <cell r="B4145" t="str">
            <v>SIFAO EM METAL CROMADO PARA PIA AMERICANA, 1.1/2 X 1.1/2 "</v>
          </cell>
          <cell r="C4145" t="str">
            <v xml:space="preserve">UN    </v>
          </cell>
          <cell r="D4145" t="str">
            <v>143,27</v>
          </cell>
        </row>
        <row r="4146">
          <cell r="A4146">
            <v>6150</v>
          </cell>
          <cell r="B4146" t="str">
            <v>SIFAO EM METAL CROMADO PARA PIA AMERICANA, 1.1/2 X 2 "</v>
          </cell>
          <cell r="C4146" t="str">
            <v xml:space="preserve">UN    </v>
          </cell>
          <cell r="D4146" t="str">
            <v>145,03</v>
          </cell>
        </row>
        <row r="4147">
          <cell r="A4147">
            <v>6136</v>
          </cell>
          <cell r="B4147" t="str">
            <v>SIFAO EM METAL CROMADO PARA PIA OU LAVATORIO, 1 X 1.1/2 "</v>
          </cell>
          <cell r="C4147" t="str">
            <v xml:space="preserve">UN    </v>
          </cell>
          <cell r="D4147" t="str">
            <v>114,00</v>
          </cell>
        </row>
        <row r="4148">
          <cell r="A4148">
            <v>38638</v>
          </cell>
          <cell r="B4148" t="str">
            <v>SIFAO EM METAL CROMADO PARA TANQUE, 1.1/4 X 1.1/2 "</v>
          </cell>
          <cell r="C4148" t="str">
            <v xml:space="preserve">UN    </v>
          </cell>
          <cell r="D4148" t="str">
            <v>120,73</v>
          </cell>
        </row>
        <row r="4149">
          <cell r="A4149">
            <v>20262</v>
          </cell>
          <cell r="B4149" t="str">
            <v>SIFAO PLASTICO EXTENSIVEL UNIVERSAL, TIPO COPO</v>
          </cell>
          <cell r="C4149" t="str">
            <v xml:space="preserve">UN    </v>
          </cell>
          <cell r="D4149" t="str">
            <v>14,77</v>
          </cell>
        </row>
        <row r="4150">
          <cell r="A4150">
            <v>6148</v>
          </cell>
          <cell r="B4150" t="str">
            <v>SIFAO PLASTICO FLEXIVEL SAIDA VERTICAL PARA COLUNA LAVATORIO, 1 X 1.1/2 "</v>
          </cell>
          <cell r="C4150" t="str">
            <v xml:space="preserve">UN    </v>
          </cell>
          <cell r="D4150" t="str">
            <v>8,40</v>
          </cell>
        </row>
        <row r="4151">
          <cell r="A4151">
            <v>6145</v>
          </cell>
          <cell r="B4151" t="str">
            <v>SIFAO PLASTICO TIPO COPO PARA PIA AMERICANA 1.1/2 X 1.1/2 "</v>
          </cell>
          <cell r="C4151" t="str">
            <v xml:space="preserve">UN    </v>
          </cell>
          <cell r="D4151" t="str">
            <v>15,07</v>
          </cell>
        </row>
        <row r="4152">
          <cell r="A4152">
            <v>6149</v>
          </cell>
          <cell r="B4152" t="str">
            <v>SIFAO PLASTICO TIPO COPO PARA PIA OU LAVATORIO, 1 X 1.1/2 "</v>
          </cell>
          <cell r="C4152" t="str">
            <v xml:space="preserve">UN    </v>
          </cell>
          <cell r="D4152" t="str">
            <v>14,21</v>
          </cell>
        </row>
        <row r="4153">
          <cell r="A4153">
            <v>6146</v>
          </cell>
          <cell r="B4153" t="str">
            <v>SIFAO PLASTICO TIPO COPO PARA TANQUE, 1.1/4 X 1.1/2 "</v>
          </cell>
          <cell r="C4153" t="str">
            <v xml:space="preserve">UN    </v>
          </cell>
          <cell r="D4153" t="str">
            <v>15,09</v>
          </cell>
        </row>
        <row r="4154">
          <cell r="A4154">
            <v>26026</v>
          </cell>
          <cell r="B4154" t="str">
            <v>SILICA ATIVA PARA ADICAO EM CONCRETO E ARGAMASSA</v>
          </cell>
          <cell r="C4154" t="str">
            <v xml:space="preserve">KG    </v>
          </cell>
          <cell r="D4154" t="str">
            <v>2,59</v>
          </cell>
        </row>
        <row r="4155">
          <cell r="A4155">
            <v>39961</v>
          </cell>
          <cell r="B4155" t="str">
            <v>SILICONE ACETICO USO GERAL INCOLOR 280 G</v>
          </cell>
          <cell r="C4155" t="str">
            <v xml:space="preserve">UN    </v>
          </cell>
          <cell r="D4155" t="str">
            <v>20,41</v>
          </cell>
        </row>
        <row r="4156">
          <cell r="A4156">
            <v>42433</v>
          </cell>
          <cell r="B4156" t="str">
            <v>SIMULADOR DE CAMINHADA TRIPLO, EM TUBO DE ACO CARBONO, PINTURA NO PROCESSO ELETROSTATICO - EQUIPAMENTO DE GINASTICA PARA ACADEMIA AO AR LIVRE / ACADEMIA DA TERCEIRA IDADE - ATI</v>
          </cell>
          <cell r="C4156" t="str">
            <v xml:space="preserve">UN    </v>
          </cell>
          <cell r="D4156" t="str">
            <v>4.006,80</v>
          </cell>
        </row>
        <row r="4157">
          <cell r="A4157">
            <v>42434</v>
          </cell>
          <cell r="B4157" t="str">
            <v>SIMULADOR DE CAVALGADA TRIPLO, EM TUBO DE ACO CARBONO, PINTURA NO PROCESSO ELETROSTATICO - EQUIPAMENTO DE GINASTICA PARA ACADEMIA AO AR LIVRE / ACADEMIA DA TERCEIRA IDADE - ATI</v>
          </cell>
          <cell r="C4157" t="str">
            <v xml:space="preserve">UN    </v>
          </cell>
          <cell r="D4157" t="str">
            <v>4.329,93</v>
          </cell>
        </row>
        <row r="4158">
          <cell r="A4158">
            <v>42435</v>
          </cell>
          <cell r="B4158" t="str">
            <v>SIMULADOR DE REMO INDIVIDUAL, EM TUBO DE ACO CARBONO, PINTURA NO PROCESSO ELETROSTATICO - EQUIPAMENTO DE GINASTICA PARA ACADEMIA AO AR LIVRE / ACADEMIA DA TERCEIRA IDADE - ATI</v>
          </cell>
          <cell r="C4158" t="str">
            <v xml:space="preserve">UN    </v>
          </cell>
          <cell r="D4158" t="str">
            <v>2.159,17</v>
          </cell>
        </row>
        <row r="4159">
          <cell r="A4159">
            <v>38061</v>
          </cell>
          <cell r="B4159" t="str">
            <v>SINALIZADOR NOTURNO SIMPLES PARA PARA-RAIOS, SEM RELE FOTOELETRICO</v>
          </cell>
          <cell r="C4159" t="str">
            <v xml:space="preserve">UN    </v>
          </cell>
          <cell r="D4159" t="str">
            <v>58,10</v>
          </cell>
        </row>
        <row r="4160">
          <cell r="A4160">
            <v>20250</v>
          </cell>
          <cell r="B4160" t="str">
            <v>SISAL EM FIBRA</v>
          </cell>
          <cell r="C4160" t="str">
            <v xml:space="preserve">KG    </v>
          </cell>
          <cell r="D4160" t="str">
            <v>14,00</v>
          </cell>
        </row>
        <row r="4161">
          <cell r="A4161">
            <v>39965</v>
          </cell>
          <cell r="B4161" t="str">
            <v>SISTEMA DE FORMAS MANUSEAVEIS DE ALUMINIO, PARA BLOCO RESID. COM PAREDES DE CONCRETO MOLDADAS IN LOCO, BLOCO COM 4 PAV. E 4 UNIDADES POR PAV., UNIDADE HABITACIONALCOM 48 M2 E 2 QUARTOS; TELHA DE FIBROCIMENTO (COLETADO CAIXA)</v>
          </cell>
          <cell r="C4161" t="str">
            <v xml:space="preserve">M2    </v>
          </cell>
          <cell r="D4161" t="str">
            <v>1.771,67</v>
          </cell>
        </row>
        <row r="4162">
          <cell r="A4162">
            <v>39964</v>
          </cell>
          <cell r="B4162" t="str">
            <v>SISTEMA DE FORMAS MANUSEAVEIS DE ALUMINIO, PARA EDIF. RESID. UNIFAMILIAR COM PAREDES DE CONCRETO MOLDADAS IN LOCO, UNIDADE HABITACIONAL TERREA COM 38 M2, COM SALA, CIRCULACAO, 2 QUARTOS, BANHEIRO, COZINHA E TANQUE EXTERNO (SEM COBERTURA) (COLETADO CAIXA)</v>
          </cell>
          <cell r="C4162" t="str">
            <v xml:space="preserve">M2    </v>
          </cell>
          <cell r="D4162" t="str">
            <v>1.427,31</v>
          </cell>
        </row>
        <row r="4163">
          <cell r="A4163">
            <v>13388</v>
          </cell>
          <cell r="B4163" t="str">
            <v>SOLDA EM BARRA DE ESTANHO-CHUMBO 50/50</v>
          </cell>
          <cell r="C4163" t="str">
            <v xml:space="preserve">KG    </v>
          </cell>
          <cell r="D4163" t="str">
            <v>127,69</v>
          </cell>
        </row>
        <row r="4164">
          <cell r="A4164">
            <v>39914</v>
          </cell>
          <cell r="B4164" t="str">
            <v>SOLDA EM VARETA FOSCOPER, D = *2,5* MM  X COMPRIMENTO 500 MM</v>
          </cell>
          <cell r="C4164" t="str">
            <v xml:space="preserve">KG    </v>
          </cell>
          <cell r="D4164" t="str">
            <v>180,10</v>
          </cell>
        </row>
        <row r="4165">
          <cell r="A4165">
            <v>12732</v>
          </cell>
          <cell r="B4165" t="str">
            <v>SOLDA ESTANHO/COBRE PARA CONEXOES DE COBRE, FIO 2,5 MM, CARRETEL 500 GR (SEM CHUMBO)</v>
          </cell>
          <cell r="C4165" t="str">
            <v xml:space="preserve">UN    </v>
          </cell>
          <cell r="D4165" t="str">
            <v>207,81</v>
          </cell>
        </row>
        <row r="4166">
          <cell r="A4166">
            <v>6160</v>
          </cell>
          <cell r="B4166" t="str">
            <v>SOLDADOR</v>
          </cell>
          <cell r="C4166" t="str">
            <v xml:space="preserve">H     </v>
          </cell>
          <cell r="D4166" t="str">
            <v>14,93</v>
          </cell>
        </row>
        <row r="4167">
          <cell r="A4167">
            <v>41087</v>
          </cell>
          <cell r="B4167" t="str">
            <v>SOLDADOR (MENSALISTA)</v>
          </cell>
          <cell r="C4167" t="str">
            <v xml:space="preserve">MES   </v>
          </cell>
          <cell r="D4167" t="str">
            <v>2.646,43</v>
          </cell>
        </row>
        <row r="4168">
          <cell r="A4168">
            <v>6166</v>
          </cell>
          <cell r="B4168" t="str">
            <v>SOLDADOR ELETRICO (PARA SOLDA A SER TESTADA COM RAIOS "X")</v>
          </cell>
          <cell r="C4168" t="str">
            <v xml:space="preserve">H     </v>
          </cell>
          <cell r="D4168" t="str">
            <v>22,53</v>
          </cell>
        </row>
        <row r="4169">
          <cell r="A4169">
            <v>41088</v>
          </cell>
          <cell r="B4169" t="str">
            <v>SOLDADOR ELETRICO (PARA SOLDA A SER TESTADA COM RAIOS "X") (MENSALISTA)</v>
          </cell>
          <cell r="C4169" t="str">
            <v xml:space="preserve">MES   </v>
          </cell>
          <cell r="D4169" t="str">
            <v>3.994,47</v>
          </cell>
        </row>
        <row r="4170">
          <cell r="A4170">
            <v>20232</v>
          </cell>
          <cell r="B4170" t="str">
            <v>SOLEIRA EM GRANITO, POLIDO, TIPO ANDORINHA/ QUARTZ/ CASTELO/ CORUMBA OU OUTROS EQUIVALENTES DA REGIAO, L= *15* CM, E=  *2,0* CM</v>
          </cell>
          <cell r="C4170" t="str">
            <v xml:space="preserve">M     </v>
          </cell>
          <cell r="D4170" t="str">
            <v>58,99</v>
          </cell>
        </row>
        <row r="4171">
          <cell r="A4171">
            <v>10856</v>
          </cell>
          <cell r="B4171" t="str">
            <v>SOLEIRA PRE-MOLDADA EM GRANILITE, MARMORITE OU GRANITINA, L = *15 CM</v>
          </cell>
          <cell r="C4171" t="str">
            <v xml:space="preserve">M     </v>
          </cell>
          <cell r="D4171" t="str">
            <v>79,39</v>
          </cell>
        </row>
        <row r="4172">
          <cell r="A4172">
            <v>4828</v>
          </cell>
          <cell r="B4172" t="str">
            <v>SOLEIRA/ PEITORIL EM MARMORE, POLIDO, BRANCO COMUM, L= *15* CM, E=  *2* CM,  CORTE RETO</v>
          </cell>
          <cell r="C4172" t="str">
            <v xml:space="preserve">M     </v>
          </cell>
          <cell r="D4172" t="str">
            <v>60,41</v>
          </cell>
        </row>
        <row r="4173">
          <cell r="A4173">
            <v>20249</v>
          </cell>
          <cell r="B4173" t="str">
            <v>SOLEIRA/ TABEIRA EM MARMORE, POLIDO, BRANCO COMUM, L= 5 CM, E=  *2,0* CM</v>
          </cell>
          <cell r="C4173" t="str">
            <v xml:space="preserve">M     </v>
          </cell>
          <cell r="D4173" t="str">
            <v>33,08</v>
          </cell>
        </row>
        <row r="4174">
          <cell r="A4174">
            <v>11609</v>
          </cell>
          <cell r="B4174" t="str">
            <v>SOLUCAO ASFALTICA ELASTOMERICA PARA IMPRIMACAO, APLICACAO A FRIO</v>
          </cell>
          <cell r="C4174" t="str">
            <v xml:space="preserve">L     </v>
          </cell>
          <cell r="D4174" t="str">
            <v>10,87</v>
          </cell>
        </row>
        <row r="4175">
          <cell r="A4175">
            <v>20083</v>
          </cell>
          <cell r="B4175" t="str">
            <v>SOLUCAO LIMPADORA PARA PVC, FRASCO COM 1000 CM3</v>
          </cell>
          <cell r="C4175" t="str">
            <v xml:space="preserve">UN    </v>
          </cell>
          <cell r="D4175" t="str">
            <v>56,48</v>
          </cell>
        </row>
        <row r="4176">
          <cell r="A4176">
            <v>20082</v>
          </cell>
          <cell r="B4176" t="str">
            <v>SOLUCAO LIMPADORA PARA PVC, FRASCO COM 200 CM3</v>
          </cell>
          <cell r="C4176" t="str">
            <v xml:space="preserve">UN    </v>
          </cell>
          <cell r="D4176" t="str">
            <v>22,00</v>
          </cell>
        </row>
        <row r="4177">
          <cell r="A4177">
            <v>5318</v>
          </cell>
          <cell r="B4177" t="str">
            <v>SOLVENTE DILUENTE A BASE DE AGUARRAS</v>
          </cell>
          <cell r="C4177" t="str">
            <v xml:space="preserve">L     </v>
          </cell>
          <cell r="D4177" t="str">
            <v>15,00</v>
          </cell>
        </row>
        <row r="4178">
          <cell r="A4178">
            <v>10691</v>
          </cell>
          <cell r="B4178" t="str">
            <v>SOLVENTE PARA COLA (PARA LAMINADO MELAMINICO) A BASE DE RESINA SINTETICA</v>
          </cell>
          <cell r="C4178" t="str">
            <v xml:space="preserve">L     </v>
          </cell>
          <cell r="D4178" t="str">
            <v>47,15</v>
          </cell>
        </row>
        <row r="4179">
          <cell r="A4179">
            <v>12295</v>
          </cell>
          <cell r="B4179" t="str">
            <v>SOQUETE DE BAQUELITE BASE E27, PARA LAMPADAS</v>
          </cell>
          <cell r="C4179" t="str">
            <v xml:space="preserve">UN    </v>
          </cell>
          <cell r="D4179" t="str">
            <v>2,30</v>
          </cell>
        </row>
        <row r="4180">
          <cell r="A4180">
            <v>12296</v>
          </cell>
          <cell r="B4180" t="str">
            <v>SOQUETE DE PORCELANA BASE E27, FIXO DE TETO, PARA LAMPADAS</v>
          </cell>
          <cell r="C4180" t="str">
            <v xml:space="preserve">UN    </v>
          </cell>
          <cell r="D4180" t="str">
            <v>2,98</v>
          </cell>
        </row>
        <row r="4181">
          <cell r="A4181">
            <v>12294</v>
          </cell>
          <cell r="B4181" t="str">
            <v>SOQUETE DE PORCELANA BASE E27, PARA USO AO TEMPO, PARA LAMPADAS</v>
          </cell>
          <cell r="C4181" t="str">
            <v xml:space="preserve">UN    </v>
          </cell>
          <cell r="D4181" t="str">
            <v>7,16</v>
          </cell>
        </row>
        <row r="4182">
          <cell r="A4182">
            <v>14543</v>
          </cell>
          <cell r="B4182" t="str">
            <v>SOQUETE DE PVC / TERMOPLASTICO BASE E27, COM CHAVE, PARA LAMPADAS</v>
          </cell>
          <cell r="C4182" t="str">
            <v xml:space="preserve">UN    </v>
          </cell>
          <cell r="D4182" t="str">
            <v>5,11</v>
          </cell>
        </row>
        <row r="4183">
          <cell r="A4183">
            <v>13329</v>
          </cell>
          <cell r="B4183" t="str">
            <v>SOQUETE DE PVC / TERMOPLASTICO BASE E27, COM RABICHO, PARA LAMPADAS</v>
          </cell>
          <cell r="C4183" t="str">
            <v xml:space="preserve">UN    </v>
          </cell>
          <cell r="D4183" t="str">
            <v>3,00</v>
          </cell>
        </row>
        <row r="4184">
          <cell r="A4184">
            <v>21044</v>
          </cell>
          <cell r="B4184" t="str">
            <v>SPRINKLER TIPO PENDENTE, 68 GRAUS CELSIUS (BULBO VERMELHO), ACABAMENTO CROMADO, 1/2" - 15 MM</v>
          </cell>
          <cell r="C4184" t="str">
            <v xml:space="preserve">UN    </v>
          </cell>
          <cell r="D4184" t="str">
            <v>24,52</v>
          </cell>
        </row>
        <row r="4185">
          <cell r="A4185">
            <v>21045</v>
          </cell>
          <cell r="B4185" t="str">
            <v>SPRINKLER TIPO PENDENTE, 68 GRAUS CELSIUS (BULBO VERMELHO), ACABAMENTO CROMADO, 3/4" - 20 MM</v>
          </cell>
          <cell r="C4185" t="str">
            <v xml:space="preserve">UN    </v>
          </cell>
          <cell r="D4185" t="str">
            <v>33,59</v>
          </cell>
        </row>
        <row r="4186">
          <cell r="A4186">
            <v>21040</v>
          </cell>
          <cell r="B4186" t="str">
            <v>SPRINKLER TIPO PENDENTE, 68 GRAUS CELSIUS (BULBO VERMELHO), ACABAMENTO NATURAL, 1/2" - 15 MM</v>
          </cell>
          <cell r="C4186" t="str">
            <v xml:space="preserve">UN    </v>
          </cell>
          <cell r="D4186" t="str">
            <v>24,00</v>
          </cell>
        </row>
        <row r="4187">
          <cell r="A4187">
            <v>21041</v>
          </cell>
          <cell r="B4187" t="str">
            <v>SPRINKLER TIPO PENDENTE, 68 GRAUS CELSIUS (BULBO VERMELHO), ACABAMENTO NATURAL, 3/4" - 20 MM</v>
          </cell>
          <cell r="C4187" t="str">
            <v xml:space="preserve">UN    </v>
          </cell>
          <cell r="D4187" t="str">
            <v>28,97</v>
          </cell>
        </row>
        <row r="4188">
          <cell r="A4188">
            <v>21047</v>
          </cell>
          <cell r="B4188" t="str">
            <v>SPRINKLER TIPO PENDENTE, 79 GRAUS CELSIUS (BULBO AMARELO), ACABAMENTO CROMADO, 3/4" - 20 MM</v>
          </cell>
          <cell r="C4188" t="str">
            <v xml:space="preserve">UN    </v>
          </cell>
          <cell r="D4188" t="str">
            <v>36,16</v>
          </cell>
        </row>
        <row r="4189">
          <cell r="A4189">
            <v>21043</v>
          </cell>
          <cell r="B4189" t="str">
            <v>SPRINKLER TIPO PENDENTE, 79 GRAUS CELSIUS (BULBO AMARELO), ACABAMENTO NATURAL, 3/4" - 20 MM</v>
          </cell>
          <cell r="C4189" t="str">
            <v xml:space="preserve">UN    </v>
          </cell>
          <cell r="D4189" t="str">
            <v>35,20</v>
          </cell>
        </row>
        <row r="4190">
          <cell r="A4190">
            <v>21042</v>
          </cell>
          <cell r="B4190" t="str">
            <v>SPRINKLER TIPO PENDENTE, 79 GRAUS CELSIUS (BULBO AMARELO,) ACABAMENTO NATURAL OU CROMADO, 1/2" - 15 MM</v>
          </cell>
          <cell r="C4190" t="str">
            <v xml:space="preserve">UN    </v>
          </cell>
          <cell r="D4190" t="str">
            <v>27,87</v>
          </cell>
        </row>
        <row r="4191">
          <cell r="A4191">
            <v>14149</v>
          </cell>
          <cell r="B4191" t="str">
            <v>SUPORTE "Y" PARA FITA PERFURADA</v>
          </cell>
          <cell r="C4191" t="str">
            <v xml:space="preserve">CENTO </v>
          </cell>
          <cell r="D4191" t="str">
            <v>181,20</v>
          </cell>
        </row>
        <row r="4192">
          <cell r="A4192">
            <v>38099</v>
          </cell>
          <cell r="B4192" t="str">
            <v>SUPORTE DE FIXACAO PARA ESPELHO / PLACA 4" X 2", PARA 3 MODULOS, PARA INSTALACAO DE TOMADAS E INTERRUPTORES (SOMENTE SUPORTE)</v>
          </cell>
          <cell r="C4192" t="str">
            <v xml:space="preserve">UN    </v>
          </cell>
          <cell r="D4192" t="str">
            <v>1,48</v>
          </cell>
        </row>
        <row r="4193">
          <cell r="A4193">
            <v>38100</v>
          </cell>
          <cell r="B4193" t="str">
            <v>SUPORTE DE FIXACAO PARA ESPELHO / PLACA 4" X 4", PARA 6 MODULOS, PARA INSTALACAO DE TOMADAS E INTERRUPTORES (SOMENTE SUPORTE)</v>
          </cell>
          <cell r="C4193" t="str">
            <v xml:space="preserve">UN    </v>
          </cell>
          <cell r="D4193" t="str">
            <v>2,42</v>
          </cell>
        </row>
        <row r="4194">
          <cell r="A4194">
            <v>20061</v>
          </cell>
          <cell r="B4194" t="str">
            <v>SUPORTE DE PVC PARA CALHA PLUVIAL, DIAMETRO ENTRE 119 E 170 MM, PARA DRENAGEM PREDIAL</v>
          </cell>
          <cell r="C4194" t="str">
            <v xml:space="preserve">UN    </v>
          </cell>
          <cell r="D4194" t="str">
            <v>3,17</v>
          </cell>
        </row>
        <row r="4195">
          <cell r="A4195">
            <v>7576</v>
          </cell>
          <cell r="B4195" t="str">
            <v>SUPORTE EM ACO GALVANIZADO PARA TRANSFORMADOR PARA POSTE DUPLO T 185 X 95 MM, CHAPA DE 5/16"</v>
          </cell>
          <cell r="C4195" t="str">
            <v xml:space="preserve">UN    </v>
          </cell>
          <cell r="D4195" t="str">
            <v>123,07</v>
          </cell>
        </row>
        <row r="4196">
          <cell r="A4196">
            <v>3384</v>
          </cell>
          <cell r="B4196" t="str">
            <v>SUPORTE GUIA SIMPLES COM ROLDANA EM POLIPROPILENO PARA CHUMBAR, H = 20 CM</v>
          </cell>
          <cell r="C4196" t="str">
            <v xml:space="preserve">UN    </v>
          </cell>
          <cell r="D4196" t="str">
            <v>5,77</v>
          </cell>
        </row>
        <row r="4197">
          <cell r="A4197">
            <v>7572</v>
          </cell>
          <cell r="B4197" t="str">
            <v>SUPORTE ISOLADOR REFORCADO DIAMETRO NOMINAL 5/16", COM ROSCA SOBERBA E BUCHA</v>
          </cell>
          <cell r="C4197" t="str">
            <v xml:space="preserve">UN    </v>
          </cell>
          <cell r="D4197" t="str">
            <v>9,29</v>
          </cell>
        </row>
        <row r="4198">
          <cell r="A4198">
            <v>3396</v>
          </cell>
          <cell r="B4198" t="str">
            <v>SUPORTE ISOLADOR SIMPLES DIAMETRO NOMINAL 5/16", COM ROSCA SOBERBA E BUCHA</v>
          </cell>
          <cell r="C4198" t="str">
            <v xml:space="preserve">UN    </v>
          </cell>
          <cell r="D4198" t="str">
            <v>6,58</v>
          </cell>
        </row>
        <row r="4199">
          <cell r="A4199">
            <v>37590</v>
          </cell>
          <cell r="B4199" t="str">
            <v>SUPORTE MAO-FRANCESA EM ACO, ABAS IGUAIS 30 CM, CAPACIDADE MINIMA 60 KG, BRANCO</v>
          </cell>
          <cell r="C4199" t="str">
            <v xml:space="preserve">UN    </v>
          </cell>
          <cell r="D4199" t="str">
            <v>16,36</v>
          </cell>
        </row>
        <row r="4200">
          <cell r="A4200">
            <v>37591</v>
          </cell>
          <cell r="B4200" t="str">
            <v>SUPORTE MAO-FRANCESA EM ACO, ABAS IGUAIS 40 CM, CAPACIDADE MINIMA 70 KG, BRANCO</v>
          </cell>
          <cell r="C4200" t="str">
            <v xml:space="preserve">UN    </v>
          </cell>
          <cell r="D4200" t="str">
            <v>19,66</v>
          </cell>
        </row>
        <row r="4201">
          <cell r="A4201">
            <v>12626</v>
          </cell>
          <cell r="B4201" t="str">
            <v>SUPORTE METALICO PARA CALHA PLUVIAL,  ZINCADO, DOBRADO, DIAMETRO ENTRE 119 E 170 MM, PARA DRENAGEM PREDIAL</v>
          </cell>
          <cell r="C4201" t="str">
            <v xml:space="preserve">UN    </v>
          </cell>
          <cell r="D4201" t="str">
            <v>15,21</v>
          </cell>
        </row>
        <row r="4202">
          <cell r="A4202">
            <v>11033</v>
          </cell>
          <cell r="B4202" t="str">
            <v>SUPORTE PARA CALHA DE 150 MM EM FERRO GALVANIZADO</v>
          </cell>
          <cell r="C4202" t="str">
            <v xml:space="preserve">UN    </v>
          </cell>
          <cell r="D4202" t="str">
            <v>3,92</v>
          </cell>
        </row>
        <row r="4203">
          <cell r="A4203">
            <v>390</v>
          </cell>
          <cell r="B4203" t="str">
            <v>SUPORTE PARA TUBO DIAMETRO NOMINAL 2", COM ROSCA MECANICA</v>
          </cell>
          <cell r="C4203" t="str">
            <v xml:space="preserve">UN    </v>
          </cell>
          <cell r="D4203" t="str">
            <v>13,22</v>
          </cell>
        </row>
        <row r="4204">
          <cell r="A4204">
            <v>42436</v>
          </cell>
          <cell r="B4204" t="str">
            <v>SURF DUPLO, EM TUBO DE ACO CARBONO, PINTURA NO PROCESSO ELETROSTATICO - EQUIPAMENTO DE GINASTICA PARA ACADEMIA AO AR LIVRE / ACADEMIA DA TERCEIRA IDADE - ATI</v>
          </cell>
          <cell r="C4204" t="str">
            <v xml:space="preserve">UN    </v>
          </cell>
          <cell r="D4204" t="str">
            <v>2.260,04</v>
          </cell>
        </row>
        <row r="4205">
          <cell r="A4205">
            <v>6193</v>
          </cell>
          <cell r="B4205" t="str">
            <v>TABUA  NAO  APARELHADA  *2,5 X 20* CM, EM MACARANDUBA, ANGELIM OU EQUIVALENTE DA REGIAO - BRUTA</v>
          </cell>
          <cell r="C4205" t="str">
            <v xml:space="preserve">M     </v>
          </cell>
          <cell r="D4205" t="str">
            <v>12,36</v>
          </cell>
        </row>
        <row r="4206">
          <cell r="A4206">
            <v>6194</v>
          </cell>
          <cell r="B4206" t="str">
            <v>TABUA *2,5 X 15 CM EM PINUS, MISTA OU EQUIVALENTE DA REGIAO - BRUTA</v>
          </cell>
          <cell r="C4206" t="str">
            <v xml:space="preserve">M     </v>
          </cell>
          <cell r="D4206" t="str">
            <v>4,26</v>
          </cell>
        </row>
        <row r="4207">
          <cell r="A4207">
            <v>10567</v>
          </cell>
          <cell r="B4207" t="str">
            <v>TABUA *2,5 X 23* CM EM PINUS, MISTA OU EQUIVALENTE DA REGIAO - BRUTA</v>
          </cell>
          <cell r="C4207" t="str">
            <v xml:space="preserve">M     </v>
          </cell>
          <cell r="D4207" t="str">
            <v>6,74</v>
          </cell>
        </row>
        <row r="4208">
          <cell r="A4208">
            <v>6212</v>
          </cell>
          <cell r="B4208" t="str">
            <v>TABUA *2,5 X 30 CM EM PINUS, MISTA OU EQUIVALENTE DA REGIAO - BRUTA</v>
          </cell>
          <cell r="C4208" t="str">
            <v xml:space="preserve">M     </v>
          </cell>
          <cell r="D4208" t="str">
            <v>9,90</v>
          </cell>
        </row>
        <row r="4209">
          <cell r="A4209">
            <v>3993</v>
          </cell>
          <cell r="B4209" t="str">
            <v>TABUA APARELHADA *2,5 X 15* CM, EM MACARANDUBA, ANGELIM OU EQUIVALENTE DA REGIAO</v>
          </cell>
          <cell r="C4209" t="str">
            <v xml:space="preserve">M2    </v>
          </cell>
          <cell r="D4209" t="str">
            <v>11,98</v>
          </cell>
        </row>
        <row r="4210">
          <cell r="A4210">
            <v>3990</v>
          </cell>
          <cell r="B4210" t="str">
            <v>TABUA APARELHADA *2,5 X 25* CM, EM MACARANDUBA, ANGELIM OU EQUIVALENTE DA REGIAO</v>
          </cell>
          <cell r="C4210" t="str">
            <v xml:space="preserve">M     </v>
          </cell>
          <cell r="D4210" t="str">
            <v>15,04</v>
          </cell>
        </row>
        <row r="4211">
          <cell r="A4211">
            <v>3992</v>
          </cell>
          <cell r="B4211" t="str">
            <v>TABUA APARELHADA *2,5 X 30* CM, EM MACARANDUBA, ANGELIM OU EQUIVALENTE DA REGIAO</v>
          </cell>
          <cell r="C4211" t="str">
            <v xml:space="preserve">M     </v>
          </cell>
          <cell r="D4211" t="str">
            <v>20,30</v>
          </cell>
        </row>
        <row r="4212">
          <cell r="A4212">
            <v>6178</v>
          </cell>
          <cell r="B4212" t="str">
            <v>TABUA DE  MADEIRA PARA PISO, CUMARU/IPE CHAMPANHE OU EQUIVALENTE DA REGIAO, ENCAIXE MACHO/FEMEA, *10 X 2* CM</v>
          </cell>
          <cell r="C4212" t="str">
            <v xml:space="preserve">M2    </v>
          </cell>
          <cell r="D4212" t="str">
            <v>209,22</v>
          </cell>
        </row>
        <row r="4213">
          <cell r="A4213">
            <v>6180</v>
          </cell>
          <cell r="B4213" t="str">
            <v>TABUA DE  MADEIRA PARA PISO, CUMARU/IPE CHAMPANHE OU EQUIVALENTE DA REGIAO, ENCAIXE MACHO/FEMEA, *15 X 2* CM</v>
          </cell>
          <cell r="C4213" t="str">
            <v xml:space="preserve">M2    </v>
          </cell>
          <cell r="D4213" t="str">
            <v>225,81</v>
          </cell>
        </row>
        <row r="4214">
          <cell r="A4214">
            <v>6182</v>
          </cell>
          <cell r="B4214" t="str">
            <v>TABUA DE  MADEIRA PARA PISO, IPE (CERNE) OU EQUIVALENTE DA REGIAO, ENCAIXE MACHO/FEMEA, *20 X 2* CM</v>
          </cell>
          <cell r="C4214" t="str">
            <v xml:space="preserve">M2    </v>
          </cell>
          <cell r="D4214" t="str">
            <v>280,28</v>
          </cell>
        </row>
        <row r="4215">
          <cell r="A4215">
            <v>43614</v>
          </cell>
          <cell r="B4215" t="str">
            <v>TABUA NAO APARELHADA *2,5 X 15* CM, EM MACARANDUBA, ANGELIM OU EQUIVALENTE DA REGIAO - BRUTA</v>
          </cell>
          <cell r="C4215" t="str">
            <v xml:space="preserve">M     </v>
          </cell>
          <cell r="D4215" t="str">
            <v>10,16</v>
          </cell>
        </row>
        <row r="4216">
          <cell r="A4216">
            <v>6189</v>
          </cell>
          <cell r="B4216" t="str">
            <v>TABUA NAO APARELHADA *2,5 X 30* CM, EM MACARANDUBA, ANGELIM OU EQUIVALENTE DA REGIAO - BRUTA</v>
          </cell>
          <cell r="C4216" t="str">
            <v xml:space="preserve">M     </v>
          </cell>
          <cell r="D4216" t="str">
            <v>18,04</v>
          </cell>
        </row>
        <row r="4217">
          <cell r="A4217">
            <v>6214</v>
          </cell>
          <cell r="B4217" t="str">
            <v>TACO DE MADEIRA PARA PISO, IPE (CERNE) OU EQUIVALENTE DA REGIAO, 7 X 42 CM, E = 2 CM</v>
          </cell>
          <cell r="C4217" t="str">
            <v xml:space="preserve">M2    </v>
          </cell>
          <cell r="D4217" t="str">
            <v>131,06</v>
          </cell>
        </row>
        <row r="4218">
          <cell r="A4218">
            <v>36153</v>
          </cell>
          <cell r="B4218" t="str">
            <v>TALABARTE DE SEGURANCA, 2 MOSQUETOES TRAVA DUPLA *53* MM DE ABERTURA, COM ABSORVEDOR DE ENERGIA</v>
          </cell>
          <cell r="C4218" t="str">
            <v xml:space="preserve">UN    </v>
          </cell>
          <cell r="D4218" t="str">
            <v>167,18</v>
          </cell>
        </row>
        <row r="4219">
          <cell r="A4219">
            <v>10740</v>
          </cell>
          <cell r="B4219" t="str">
            <v>TALHA ELETRICA 3 T, VELOCIDADE  2,1 M / MIN, POTENCIA 1,3 KW</v>
          </cell>
          <cell r="C4219" t="str">
            <v xml:space="preserve">UN    </v>
          </cell>
          <cell r="D4219" t="str">
            <v>10.631,87</v>
          </cell>
        </row>
        <row r="4220">
          <cell r="A4220">
            <v>13914</v>
          </cell>
          <cell r="B4220" t="str">
            <v>TALHA MANUAL DE CORRENTE, CAPACIDADE DE 1 T COM ELEVACAO DE 3 M</v>
          </cell>
          <cell r="C4220" t="str">
            <v xml:space="preserve">UN    </v>
          </cell>
          <cell r="D4220" t="str">
            <v>769,25</v>
          </cell>
        </row>
        <row r="4221">
          <cell r="A4221">
            <v>10742</v>
          </cell>
          <cell r="B4221" t="str">
            <v>TALHA MANUAL DE CORRENTE, CAPACIDADE DE 2 T COM ELEVACAO DE 3 M</v>
          </cell>
          <cell r="C4221" t="str">
            <v xml:space="preserve">UN    </v>
          </cell>
          <cell r="D4221" t="str">
            <v>1.121,97</v>
          </cell>
        </row>
        <row r="4222">
          <cell r="A4222">
            <v>38465</v>
          </cell>
          <cell r="B4222" t="str">
            <v>TALHADEIRA COM PUNHO DE PROTECAO *20 X 250* MM</v>
          </cell>
          <cell r="C4222" t="str">
            <v xml:space="preserve">UN    </v>
          </cell>
          <cell r="D4222" t="str">
            <v>27,19</v>
          </cell>
        </row>
        <row r="4223">
          <cell r="A4223">
            <v>7543</v>
          </cell>
          <cell r="B4223" t="str">
            <v>TAMPA CEGA EM PVC PARA CONDULETE 4 X 2"</v>
          </cell>
          <cell r="C4223" t="str">
            <v xml:space="preserve">UN    </v>
          </cell>
          <cell r="D4223" t="str">
            <v>5,14</v>
          </cell>
        </row>
        <row r="4224">
          <cell r="A4224">
            <v>43427</v>
          </cell>
          <cell r="B4224" t="str">
            <v>TAMPA DE CONCRETO ARMADO PARA FOSSA SEPTICA, DIAMETRO NOMINAL DE 3,00 M E ESPESSURA MINIMA DE 100 MM</v>
          </cell>
          <cell r="C4224" t="str">
            <v xml:space="preserve">UN    </v>
          </cell>
          <cell r="D4224" t="str">
            <v>1.079,99</v>
          </cell>
        </row>
        <row r="4225">
          <cell r="A4225">
            <v>41613</v>
          </cell>
          <cell r="B4225" t="str">
            <v>TAMPA DE CONCRETO ARMADO PARA FOSSA, D = *0,90* M, E = 0,05 M</v>
          </cell>
          <cell r="C4225" t="str">
            <v xml:space="preserve">UN    </v>
          </cell>
          <cell r="D4225" t="str">
            <v>69,42</v>
          </cell>
        </row>
        <row r="4226">
          <cell r="A4226">
            <v>41614</v>
          </cell>
          <cell r="B4226" t="str">
            <v>TAMPA DE CONCRETO ARMADO PARA FOSSA, D = *1,10* M, E = 0,05 M</v>
          </cell>
          <cell r="C4226" t="str">
            <v xml:space="preserve">UN    </v>
          </cell>
          <cell r="D4226" t="str">
            <v>88,46</v>
          </cell>
        </row>
        <row r="4227">
          <cell r="A4227">
            <v>41615</v>
          </cell>
          <cell r="B4227" t="str">
            <v>TAMPA DE CONCRETO ARMADO PARA FOSSA, D = *1,35* M, E = 0,05 M</v>
          </cell>
          <cell r="C4227" t="str">
            <v xml:space="preserve">UN    </v>
          </cell>
          <cell r="D4227" t="str">
            <v>136,72</v>
          </cell>
        </row>
        <row r="4228">
          <cell r="A4228">
            <v>41616</v>
          </cell>
          <cell r="B4228" t="str">
            <v>TAMPA DE CONCRETO ARMADO PARA FOSSA, D = 1,50 M, E = 0,05 M</v>
          </cell>
          <cell r="C4228" t="str">
            <v xml:space="preserve">UN    </v>
          </cell>
          <cell r="D4228" t="str">
            <v>204,28</v>
          </cell>
        </row>
        <row r="4229">
          <cell r="A4229">
            <v>41617</v>
          </cell>
          <cell r="B4229" t="str">
            <v>TAMPA DE CONCRETO ARMADO PARA FOSSA, D = 2,00 M, E = 0,05 M</v>
          </cell>
          <cell r="C4229" t="str">
            <v xml:space="preserve">UN    </v>
          </cell>
          <cell r="D4229" t="str">
            <v>406,18</v>
          </cell>
        </row>
        <row r="4230">
          <cell r="A4230">
            <v>41618</v>
          </cell>
          <cell r="B4230" t="str">
            <v>TAMPA DE CONCRETO ARMADO PARA FOSSA, D = 2,50 M, E = 0,05 M</v>
          </cell>
          <cell r="C4230" t="str">
            <v xml:space="preserve">UN    </v>
          </cell>
          <cell r="D4230" t="str">
            <v>747,76</v>
          </cell>
        </row>
        <row r="4231">
          <cell r="A4231">
            <v>43428</v>
          </cell>
          <cell r="B4231" t="str">
            <v>TAMPA DE CONCRETO ARMADO PARA POCO DE INSPECAO, COM FURO E TAMPINHA, DIAMETRO NOMINAL DE 3,00 M E ESPESSURA MINIMA DE 100 MM</v>
          </cell>
          <cell r="C4231" t="str">
            <v xml:space="preserve">UN    </v>
          </cell>
          <cell r="D4231" t="str">
            <v>1.313,46</v>
          </cell>
        </row>
        <row r="4232">
          <cell r="A4232">
            <v>41619</v>
          </cell>
          <cell r="B4232" t="str">
            <v>TAMPA DE CONCRETO ARMADO PARA POCO, COM  FURO E TAMPINHA, D = *0,90* M, E = 0,05 M</v>
          </cell>
          <cell r="C4232" t="str">
            <v xml:space="preserve">UN    </v>
          </cell>
          <cell r="D4232" t="str">
            <v>85,10</v>
          </cell>
        </row>
        <row r="4233">
          <cell r="A4233">
            <v>41620</v>
          </cell>
          <cell r="B4233" t="str">
            <v>TAMPA DE CONCRETO ARMADO PARA POCO, COM  FURO E TAMPINHA, D = *1,10* M, E = 0,05 M</v>
          </cell>
          <cell r="C4233" t="str">
            <v xml:space="preserve">UN    </v>
          </cell>
          <cell r="D4233" t="str">
            <v>107,49</v>
          </cell>
        </row>
        <row r="4234">
          <cell r="A4234">
            <v>41622</v>
          </cell>
          <cell r="B4234" t="str">
            <v>TAMPA DE CONCRETO ARMADO PARA POCO, COM  FURO E TAMPINHA, D = *1,35* M, E = 0,05 M</v>
          </cell>
          <cell r="C4234" t="str">
            <v xml:space="preserve">UN    </v>
          </cell>
          <cell r="D4234" t="str">
            <v>186,43</v>
          </cell>
        </row>
        <row r="4235">
          <cell r="A4235">
            <v>41623</v>
          </cell>
          <cell r="B4235" t="str">
            <v>TAMPA DE CONCRETO ARMADO PARA POCO, COM  FURO E TAMPINHA, D = 1,50 M, E = 0,05 M</v>
          </cell>
          <cell r="C4235" t="str">
            <v xml:space="preserve">UN    </v>
          </cell>
          <cell r="D4235" t="str">
            <v>286,65</v>
          </cell>
        </row>
        <row r="4236">
          <cell r="A4236">
            <v>41624</v>
          </cell>
          <cell r="B4236" t="str">
            <v>TAMPA DE CONCRETO ARMADO PARA POCO, COM  FURO E TAMPINHA, D = 2,00 M, E = 0,05 M</v>
          </cell>
          <cell r="C4236" t="str">
            <v xml:space="preserve">UN    </v>
          </cell>
          <cell r="D4236" t="str">
            <v>537,47</v>
          </cell>
        </row>
        <row r="4237">
          <cell r="A4237">
            <v>41625</v>
          </cell>
          <cell r="B4237" t="str">
            <v>TAMPA DE CONCRETO ARMADO PARA POCO, COM  FURO E TAMPINHA, D = 2,50 M, E = 0,05 M</v>
          </cell>
          <cell r="C4237" t="str">
            <v xml:space="preserve">UN    </v>
          </cell>
          <cell r="D4237" t="str">
            <v>826,93</v>
          </cell>
        </row>
        <row r="4238">
          <cell r="A4238">
            <v>13255</v>
          </cell>
          <cell r="B4238" t="str">
            <v>TAMPA DE CONCRETO PARA PV OU CAIXA DE INSPECAO, DIMENSOES 600 X 600 X 50 MM</v>
          </cell>
          <cell r="C4238" t="str">
            <v xml:space="preserve">UN    </v>
          </cell>
          <cell r="D4238" t="str">
            <v>77,46</v>
          </cell>
        </row>
        <row r="4239">
          <cell r="A4239">
            <v>39352</v>
          </cell>
          <cell r="B4239" t="str">
            <v>TAMPA PARA CONDULETE, EM PVC, PARA TOMADA HEXAGONAL</v>
          </cell>
          <cell r="C4239" t="str">
            <v xml:space="preserve">UN    </v>
          </cell>
          <cell r="D4239" t="str">
            <v>3,17</v>
          </cell>
        </row>
        <row r="4240">
          <cell r="A4240">
            <v>39346</v>
          </cell>
          <cell r="B4240" t="str">
            <v>TAMPA PARA CONDULETE, EM PVC, PARA 1 INTERRUPTOR</v>
          </cell>
          <cell r="C4240" t="str">
            <v xml:space="preserve">UN    </v>
          </cell>
          <cell r="D4240" t="str">
            <v>3,17</v>
          </cell>
        </row>
        <row r="4241">
          <cell r="A4241">
            <v>39350</v>
          </cell>
          <cell r="B4241" t="str">
            <v>TAMPA PARA CONDULETE, EM PVC, PARA 1 MODULO RJ</v>
          </cell>
          <cell r="C4241" t="str">
            <v xml:space="preserve">UN    </v>
          </cell>
          <cell r="D4241" t="str">
            <v>3,41</v>
          </cell>
        </row>
        <row r="4242">
          <cell r="A4242">
            <v>39351</v>
          </cell>
          <cell r="B4242" t="str">
            <v>TAMPA PARA CONDULETE, EM PVC, PARA 2 MODULOS RJ</v>
          </cell>
          <cell r="C4242" t="str">
            <v xml:space="preserve">UN    </v>
          </cell>
          <cell r="D4242" t="str">
            <v>3,95</v>
          </cell>
        </row>
        <row r="4243">
          <cell r="A4243">
            <v>38952</v>
          </cell>
          <cell r="B4243" t="str">
            <v>TAMPAO / CAP, ROSCA FEMEA, METALICO, PARA TUBO PEX, DN 1/2"</v>
          </cell>
          <cell r="C4243" t="str">
            <v xml:space="preserve">UN    </v>
          </cell>
          <cell r="D4243" t="str">
            <v>3,71</v>
          </cell>
        </row>
        <row r="4244">
          <cell r="A4244">
            <v>38953</v>
          </cell>
          <cell r="B4244" t="str">
            <v>TAMPAO / CAP, ROSCA FEMEA, METALICO, PARA TUBO PEX, DN 3/4"</v>
          </cell>
          <cell r="C4244" t="str">
            <v xml:space="preserve">UN    </v>
          </cell>
          <cell r="D4244" t="str">
            <v>5,85</v>
          </cell>
        </row>
        <row r="4245">
          <cell r="A4245">
            <v>38835</v>
          </cell>
          <cell r="B4245" t="str">
            <v>TAMPAO / CAP, ROSCA MACHO, PARA TUBO PEX, DN 1/2"</v>
          </cell>
          <cell r="C4245" t="str">
            <v xml:space="preserve">UN    </v>
          </cell>
          <cell r="D4245" t="str">
            <v>5,25</v>
          </cell>
        </row>
        <row r="4246">
          <cell r="A4246">
            <v>38837</v>
          </cell>
          <cell r="B4246" t="str">
            <v>TAMPAO / CAP, ROSCA MACHO, PARA TUBO PEX, DN 1"</v>
          </cell>
          <cell r="C4246" t="str">
            <v xml:space="preserve">UN    </v>
          </cell>
          <cell r="D4246" t="str">
            <v>13,67</v>
          </cell>
        </row>
        <row r="4247">
          <cell r="A4247">
            <v>38836</v>
          </cell>
          <cell r="B4247" t="str">
            <v>TAMPAO / CAP, ROSCA MACHO, PARA TUBO PEX, DN 3/4"</v>
          </cell>
          <cell r="C4247" t="str">
            <v xml:space="preserve">UN    </v>
          </cell>
          <cell r="D4247" t="str">
            <v>7,56</v>
          </cell>
        </row>
        <row r="4248">
          <cell r="A4248">
            <v>2666</v>
          </cell>
          <cell r="B4248" t="str">
            <v>TAMPAO / TERMINAL / PLUG, D = 1 1/4" , PARA DUTO CORRUGADO PEAD (CABEAMENTO SUBTERRANEO)</v>
          </cell>
          <cell r="C4248" t="str">
            <v xml:space="preserve">UN    </v>
          </cell>
          <cell r="D4248" t="str">
            <v>4,99</v>
          </cell>
        </row>
        <row r="4249">
          <cell r="A4249">
            <v>2668</v>
          </cell>
          <cell r="B4249" t="str">
            <v>TAMPAO / TERMINAL / PLUG, D = 2" , PARA DUTO CORRUGADO PEAD (CABEAMENTO SUBTERRANEO)</v>
          </cell>
          <cell r="C4249" t="str">
            <v xml:space="preserve">UN    </v>
          </cell>
          <cell r="D4249" t="str">
            <v>5,70</v>
          </cell>
        </row>
        <row r="4250">
          <cell r="A4250">
            <v>2664</v>
          </cell>
          <cell r="B4250" t="str">
            <v>TAMPAO / TERMINAL / PLUG, D = 3" , PARA DUTO CORRUGADO PEAD (CABEAMENTO SUBTERRANEO)</v>
          </cell>
          <cell r="C4250" t="str">
            <v xml:space="preserve">UN    </v>
          </cell>
          <cell r="D4250" t="str">
            <v>8,41</v>
          </cell>
        </row>
        <row r="4251">
          <cell r="A4251">
            <v>2662</v>
          </cell>
          <cell r="B4251" t="str">
            <v>TAMPAO / TERMINAL / PLUG, D = 4" , PARA DUTO CORRUGADO PEAD (CABEAMENTO SUBTERRANEO)</v>
          </cell>
          <cell r="C4251" t="str">
            <v xml:space="preserve">UN    </v>
          </cell>
          <cell r="D4251" t="str">
            <v>10,32</v>
          </cell>
        </row>
        <row r="4252">
          <cell r="A4252">
            <v>20964</v>
          </cell>
          <cell r="B4252" t="str">
            <v>TAMPAO COM CORRENTE, EM LATAO, ENGATE RAPIDO 1 1/2", PARA INSTALACAO PREDIAL DE COMBATE A INCENDIO</v>
          </cell>
          <cell r="C4252" t="str">
            <v xml:space="preserve">UN    </v>
          </cell>
          <cell r="D4252" t="str">
            <v>59,44</v>
          </cell>
        </row>
        <row r="4253">
          <cell r="A4253">
            <v>10905</v>
          </cell>
          <cell r="B4253" t="str">
            <v>TAMPAO COM CORRENTE, EM LATAO, ENGATE RAPIDO 2 1/2", PARA INSTALACAO PREDIAL DE COMBATE A INCENDIO</v>
          </cell>
          <cell r="C4253" t="str">
            <v xml:space="preserve">UN    </v>
          </cell>
          <cell r="D4253" t="str">
            <v>79,74</v>
          </cell>
        </row>
        <row r="4254">
          <cell r="A4254">
            <v>42703</v>
          </cell>
          <cell r="B4254" t="str">
            <v>TAMPAO COMPLETO PARA TIL, EM PVC, OCRE, DN 100 MM, PARA REDE COLETORA DE ESGOTO</v>
          </cell>
          <cell r="C4254" t="str">
            <v xml:space="preserve">UN    </v>
          </cell>
          <cell r="D4254" t="str">
            <v>88,92</v>
          </cell>
        </row>
        <row r="4255">
          <cell r="A4255">
            <v>42704</v>
          </cell>
          <cell r="B4255" t="str">
            <v>TAMPAO COMPLETO PARA TIL, EM PVC, OCRE, DN 150 MM, PARA REDE COLETORA DE ESGOTO</v>
          </cell>
          <cell r="C4255" t="str">
            <v xml:space="preserve">UN    </v>
          </cell>
          <cell r="D4255" t="str">
            <v>136,52</v>
          </cell>
        </row>
        <row r="4256">
          <cell r="A4256">
            <v>42705</v>
          </cell>
          <cell r="B4256" t="str">
            <v>TAMPAO COMPLETO PARA TIL, EM PVC, OCRE, DN 200 MM, PARA REDE COLETORA DE ESGOTO</v>
          </cell>
          <cell r="C4256" t="str">
            <v xml:space="preserve">UN    </v>
          </cell>
          <cell r="D4256" t="str">
            <v>174,18</v>
          </cell>
        </row>
        <row r="4257">
          <cell r="A4257">
            <v>42706</v>
          </cell>
          <cell r="B4257" t="str">
            <v>TAMPAO COMPLETO PARA TIL, EM PVC, OCRE, DN 250 MM, PARA REDE COLETORA DE ESGOTO</v>
          </cell>
          <cell r="C4257" t="str">
            <v xml:space="preserve">UN    </v>
          </cell>
          <cell r="D4257" t="str">
            <v>215,71</v>
          </cell>
        </row>
        <row r="4258">
          <cell r="A4258">
            <v>11289</v>
          </cell>
          <cell r="B4258" t="str">
            <v>TAMPAO FOFO ARTICULADO P/ REGISTRO, CLASSE A15 CARGA MAX 1,5 T, *200 X 200* MM</v>
          </cell>
          <cell r="C4258" t="str">
            <v xml:space="preserve">UN    </v>
          </cell>
          <cell r="D4258" t="str">
            <v>78,13</v>
          </cell>
        </row>
        <row r="4259">
          <cell r="A4259">
            <v>11241</v>
          </cell>
          <cell r="B4259" t="str">
            <v>TAMPAO FOFO ARTICULADO P/ REGISTRO, CLASSE A15 CARGA MAXIMA 1,5 T, *400 X 400* MM</v>
          </cell>
          <cell r="C4259" t="str">
            <v xml:space="preserve">UN    </v>
          </cell>
          <cell r="D4259" t="str">
            <v>195,34</v>
          </cell>
        </row>
        <row r="4260">
          <cell r="A4260">
            <v>11301</v>
          </cell>
          <cell r="B4260" t="str">
            <v>TAMPAO FOFO ARTICULADO, CLASSE B125 CARGA MAX 12,5 T, REDONDO TAMPA 600 MM, REDE PLUVIAL/ESGOTO</v>
          </cell>
          <cell r="C4260" t="str">
            <v xml:space="preserve">UN    </v>
          </cell>
          <cell r="D4260" t="str">
            <v>495,34</v>
          </cell>
        </row>
        <row r="4261">
          <cell r="A4261">
            <v>21090</v>
          </cell>
          <cell r="B4261" t="str">
            <v>TAMPAO FOFO ARTICULADO, CLASSE D400 CARGA MAX 40 T, REDONDO TAMPA *600 MM, REDE PLUVIAL/ESGOTO</v>
          </cell>
          <cell r="C4261" t="str">
            <v xml:space="preserve">UN    </v>
          </cell>
          <cell r="D4261" t="str">
            <v>606,97</v>
          </cell>
        </row>
        <row r="4262">
          <cell r="A4262">
            <v>14112</v>
          </cell>
          <cell r="B4262" t="str">
            <v>TAMPAO FOFO SIMPLES COM BASE, CLASSE A15 CARGA MAX 1,5 T, *400 X 600* MM, REDE TELEFONE</v>
          </cell>
          <cell r="C4262" t="str">
            <v xml:space="preserve">UN    </v>
          </cell>
          <cell r="D4262" t="str">
            <v>253,25</v>
          </cell>
        </row>
        <row r="4263">
          <cell r="A4263">
            <v>11315</v>
          </cell>
          <cell r="B4263" t="str">
            <v>TAMPAO FOFO SIMPLES COM BASE, CLASSE A15 CARGA MAX 1,5 T, 300 X 300 MM, REDE PLUVIAL/ESGOTO</v>
          </cell>
          <cell r="C4263" t="str">
            <v xml:space="preserve">UN    </v>
          </cell>
          <cell r="D4263" t="str">
            <v>118,60</v>
          </cell>
        </row>
        <row r="4264">
          <cell r="A4264">
            <v>11292</v>
          </cell>
          <cell r="B4264" t="str">
            <v>TAMPAO FOFO SIMPLES COM BASE, CLASSE A15 CARGA MAX 1,5 T, 300 X 400 MM</v>
          </cell>
          <cell r="C4264" t="str">
            <v xml:space="preserve">UN    </v>
          </cell>
          <cell r="D4264" t="str">
            <v>277,67</v>
          </cell>
        </row>
        <row r="4265">
          <cell r="A4265">
            <v>21071</v>
          </cell>
          <cell r="B4265" t="str">
            <v>TAMPAO FOFO SIMPLES COM BASE, CLASSE A15 CARGA MAX 1,5 T, 400 X 400 MM, REDE PLUVIAL/ESGOTO/ELETRICA</v>
          </cell>
          <cell r="C4265" t="str">
            <v xml:space="preserve">UN    </v>
          </cell>
          <cell r="D4265" t="str">
            <v>181,39</v>
          </cell>
        </row>
        <row r="4266">
          <cell r="A4266">
            <v>11293</v>
          </cell>
          <cell r="B4266" t="str">
            <v>TAMPAO FOFO SIMPLES COM BASE, CLASSE A15 CARGA MAX 1,5 T, 400 X 500 MM, COM INSCRICAO INCENDIO</v>
          </cell>
          <cell r="C4266" t="str">
            <v xml:space="preserve">UN    </v>
          </cell>
          <cell r="D4266" t="str">
            <v>306,97</v>
          </cell>
        </row>
        <row r="4267">
          <cell r="A4267">
            <v>11316</v>
          </cell>
          <cell r="B4267" t="str">
            <v>TAMPAO FOFO SIMPLES COM BASE, CLASSE B125 CARGA MAX 12,5 T, REDONDO TAMPA 500 MM, REDE PLUVIAL/ESGOTO</v>
          </cell>
          <cell r="C4267" t="str">
            <v xml:space="preserve">UN    </v>
          </cell>
          <cell r="D4267" t="str">
            <v>390,69</v>
          </cell>
        </row>
        <row r="4268">
          <cell r="A4268">
            <v>6243</v>
          </cell>
          <cell r="B4268" t="str">
            <v>TAMPAO FOFO SIMPLES COM BASE, CLASSE B125 CARGA MAX 12,5 T, REDONDO TAMPA 600 MM, REDE PLUVIAL/ESGOTO</v>
          </cell>
          <cell r="C4268" t="str">
            <v xml:space="preserve">UN    </v>
          </cell>
          <cell r="D4268" t="str">
            <v>450,00</v>
          </cell>
        </row>
        <row r="4269">
          <cell r="A4269">
            <v>21079</v>
          </cell>
          <cell r="B4269" t="str">
            <v>TAMPAO FOFO SIMPLES COM BASE, CLASSE D400 CARGA MAX 40 T, REDONDO TAMPA 500 MM, REDE PLUVIAL/ESGOTO</v>
          </cell>
          <cell r="C4269" t="str">
            <v xml:space="preserve">UN    </v>
          </cell>
          <cell r="D4269" t="str">
            <v>536,51</v>
          </cell>
        </row>
        <row r="4270">
          <cell r="A4270">
            <v>6240</v>
          </cell>
          <cell r="B4270" t="str">
            <v>TAMPAO FOFO SIMPLES COM BASE, CLASSE D400 CARGA MAX 40 T, REDONDO TAMPA 600 MM, REDE PLUVIAL/ESGOTO</v>
          </cell>
          <cell r="C4270" t="str">
            <v xml:space="preserve">UN    </v>
          </cell>
          <cell r="D4270" t="str">
            <v>595,81</v>
          </cell>
        </row>
        <row r="4271">
          <cell r="A4271">
            <v>11296</v>
          </cell>
          <cell r="B4271" t="str">
            <v>TAMPAO FOFO SIMPLES COM BASE, CLASSE D400 CARGA MAX 40 T, REDONDO TAMPA 900 MM, REDE PLUVIAL/ESGOTO</v>
          </cell>
          <cell r="C4271" t="str">
            <v xml:space="preserve">UN    </v>
          </cell>
          <cell r="D4271" t="str">
            <v>1.898,37</v>
          </cell>
        </row>
        <row r="4272">
          <cell r="A4272">
            <v>11299</v>
          </cell>
          <cell r="B4272" t="str">
            <v>TAMPAO FOFO SIMPLES, CLASSE A15 CARGA MAX 1,5 T, *550 X 1100* MM, REDE TELEFONE</v>
          </cell>
          <cell r="C4272" t="str">
            <v xml:space="preserve">UN    </v>
          </cell>
          <cell r="D4272" t="str">
            <v>642,55</v>
          </cell>
        </row>
        <row r="4273">
          <cell r="A4273">
            <v>11066</v>
          </cell>
          <cell r="B4273" t="str">
            <v>TAMPAO PARA TELHA ESTRUTURAL DE FIBROCIMENTO 1 ABA, DE 370 X 155 X 76 MM (SEM AMIANTO)</v>
          </cell>
          <cell r="C4273" t="str">
            <v xml:space="preserve">UN    </v>
          </cell>
          <cell r="D4273" t="str">
            <v>18,54</v>
          </cell>
        </row>
        <row r="4274">
          <cell r="A4274">
            <v>11065</v>
          </cell>
          <cell r="B4274" t="str">
            <v>TAMPAO PARA TELHA ESTRUTURAL DE FIBROCIMENTO 2 ABAS, DE 787 X 215 X 60 MM (SEM AMIANTO)</v>
          </cell>
          <cell r="C4274" t="str">
            <v xml:space="preserve">UN    </v>
          </cell>
          <cell r="D4274" t="str">
            <v>21,26</v>
          </cell>
        </row>
        <row r="4275">
          <cell r="A4275">
            <v>11688</v>
          </cell>
          <cell r="B4275" t="str">
            <v>TANQUE ACO INOXIDAVEL (ACO 304) COM ESFREGADOR E VALVULA, DE *50 X 40 X 22* CM</v>
          </cell>
          <cell r="C4275" t="str">
            <v xml:space="preserve">UN    </v>
          </cell>
          <cell r="D4275" t="str">
            <v>312,88</v>
          </cell>
        </row>
        <row r="4276">
          <cell r="A4276">
            <v>37736</v>
          </cell>
          <cell r="B4276" t="str">
            <v>TANQUE DE ACO CARBONO NAO REVESTIDO, PARA TRANSPORTE DE AGUA COM CAPACIDADE DE 10 M3, COM BOMBA CENTRIFUGA POR TOMADA DE FORCA, VAZAO MAXIMA *75* M3/H (INCLUI MONTAGEM, NAO INCLUI CAMINHAO)</v>
          </cell>
          <cell r="C4276" t="str">
            <v xml:space="preserve">UN    </v>
          </cell>
          <cell r="D4276" t="str">
            <v>60.150,00</v>
          </cell>
        </row>
        <row r="4277">
          <cell r="A4277">
            <v>37739</v>
          </cell>
          <cell r="B4277" t="str">
            <v>TANQUE DE ACO PARA TRANSPORTE DE AGUA COM CAPACIDADE DE 14 M3 (INCLUI MONTAGEM, NAO INCLUI CAMINHAO)</v>
          </cell>
          <cell r="C4277" t="str">
            <v xml:space="preserve">UN    </v>
          </cell>
          <cell r="D4277" t="str">
            <v>74.030,76</v>
          </cell>
        </row>
        <row r="4278">
          <cell r="A4278">
            <v>37740</v>
          </cell>
          <cell r="B4278" t="str">
            <v>TANQUE DE ACO PARA TRANSPORTE DE AGUA COM CAPACIDADE DE 4 M3 (INCLUI MONTAGEM, NAO INCLUI CAMINHAO)</v>
          </cell>
          <cell r="C4278" t="str">
            <v xml:space="preserve">UN    </v>
          </cell>
          <cell r="D4278" t="str">
            <v>42.245,81</v>
          </cell>
        </row>
        <row r="4279">
          <cell r="A4279">
            <v>37738</v>
          </cell>
          <cell r="B4279" t="str">
            <v>TANQUE DE ACO PARA TRANSPORTE DE AGUA COM CAPACIDADE DE 6 M3 (INCLUI MONTAGEM, NAO INCLUI CAMINHAO)</v>
          </cell>
          <cell r="C4279" t="str">
            <v xml:space="preserve">UN    </v>
          </cell>
          <cell r="D4279" t="str">
            <v>50.192,05</v>
          </cell>
        </row>
        <row r="4280">
          <cell r="A4280">
            <v>37737</v>
          </cell>
          <cell r="B4280" t="str">
            <v>TANQUE DE ACO PARA TRANSPORTE DE AGUA COM CAPACIDADE DE 8 M3 (INCLUI MONTAGEM, NAO INCLUI CAMINHAO)</v>
          </cell>
          <cell r="C4280" t="str">
            <v xml:space="preserve">UN    </v>
          </cell>
          <cell r="D4280" t="str">
            <v>39.932,35</v>
          </cell>
        </row>
        <row r="4281">
          <cell r="A4281">
            <v>25014</v>
          </cell>
          <cell r="B4281" t="str">
            <v>TANQUE DE ASFALTO ESTACIONARIO COM MACARICO, CAPACIDADE 20.000 L</v>
          </cell>
          <cell r="C4281" t="str">
            <v xml:space="preserve">UN    </v>
          </cell>
          <cell r="D4281" t="str">
            <v>83.636,66</v>
          </cell>
        </row>
        <row r="4282">
          <cell r="A4282">
            <v>25013</v>
          </cell>
          <cell r="B4282" t="str">
            <v>TANQUE DE ASFALTO ESTACIONARIO COM SERPENTINA, CAPACIDADE 20.000 L</v>
          </cell>
          <cell r="C4282" t="str">
            <v xml:space="preserve">UN    </v>
          </cell>
          <cell r="D4282" t="str">
            <v>87.660,07</v>
          </cell>
        </row>
        <row r="4283">
          <cell r="A4283">
            <v>14405</v>
          </cell>
          <cell r="B4283" t="str">
            <v>TANQUE DE ASFALTO ESTACIONARIO COM SERPENTINA, CAPACIDADE 30.000 L</v>
          </cell>
          <cell r="C4283" t="str">
            <v xml:space="preserve">UN    </v>
          </cell>
          <cell r="D4283" t="str">
            <v>102.898,74</v>
          </cell>
        </row>
        <row r="4284">
          <cell r="A4284">
            <v>36790</v>
          </cell>
          <cell r="B4284" t="str">
            <v>TANQUE DUPLO EM MARMORE SINTETICO COM CUBA LISA E ESFREGADOR, *110 X 60* CM</v>
          </cell>
          <cell r="C4284" t="str">
            <v xml:space="preserve">UN    </v>
          </cell>
          <cell r="D4284" t="str">
            <v>246,62</v>
          </cell>
        </row>
        <row r="4285">
          <cell r="A4285">
            <v>20271</v>
          </cell>
          <cell r="B4285" t="str">
            <v>TANQUE LOUCA BRANCA COM COLUNA *30* L</v>
          </cell>
          <cell r="C4285" t="str">
            <v xml:space="preserve">UN    </v>
          </cell>
          <cell r="D4285" t="str">
            <v>530,58</v>
          </cell>
        </row>
        <row r="4286">
          <cell r="A4286">
            <v>10423</v>
          </cell>
          <cell r="B4286" t="str">
            <v>TANQUE LOUCA BRANCA SUSPENSO *20* L</v>
          </cell>
          <cell r="C4286" t="str">
            <v xml:space="preserve">UN    </v>
          </cell>
          <cell r="D4286" t="str">
            <v>329,08</v>
          </cell>
        </row>
        <row r="4287">
          <cell r="A4287">
            <v>37589</v>
          </cell>
          <cell r="B4287" t="str">
            <v>TANQUE SIMPLES EM MARMORE SINTETICO COM COLUNA, CAPACIDADE *22* L, *60 X 46* CM</v>
          </cell>
          <cell r="C4287" t="str">
            <v xml:space="preserve">UN    </v>
          </cell>
          <cell r="D4287" t="str">
            <v>302,17</v>
          </cell>
        </row>
        <row r="4288">
          <cell r="A4288">
            <v>11690</v>
          </cell>
          <cell r="B4288" t="str">
            <v>TANQUE SIMPLES EM MARMORE SINTETICO DE FIXAR NA PAREDE, CAPACIDADE *22* L, *60 X 46* CM</v>
          </cell>
          <cell r="C4288" t="str">
            <v xml:space="preserve">UN    </v>
          </cell>
          <cell r="D4288" t="str">
            <v>160,52</v>
          </cell>
        </row>
        <row r="4289">
          <cell r="A4289">
            <v>20234</v>
          </cell>
          <cell r="B4289" t="str">
            <v>TANQUE SIMPLES EM MARMORE SINTETICO SUSPENSO, CAPACIDADE *38* L, *60 X 60* CM</v>
          </cell>
          <cell r="C4289" t="str">
            <v xml:space="preserve">UN    </v>
          </cell>
          <cell r="D4289" t="str">
            <v>203,14</v>
          </cell>
        </row>
        <row r="4290">
          <cell r="A4290">
            <v>4763</v>
          </cell>
          <cell r="B4290" t="str">
            <v>TAQUEADOR OU TAQUEIRO</v>
          </cell>
          <cell r="C4290" t="str">
            <v xml:space="preserve">H     </v>
          </cell>
          <cell r="D4290" t="str">
            <v>18,30</v>
          </cell>
        </row>
        <row r="4291">
          <cell r="A4291">
            <v>41070</v>
          </cell>
          <cell r="B4291" t="str">
            <v>TAQUEADOR OU TAQUEIRO (MENSALISTA)</v>
          </cell>
          <cell r="C4291" t="str">
            <v xml:space="preserve">MES   </v>
          </cell>
          <cell r="D4291" t="str">
            <v>3.247,53</v>
          </cell>
        </row>
        <row r="4292">
          <cell r="A4292">
            <v>14583</v>
          </cell>
          <cell r="B4292" t="str">
            <v>TARIFA "A" ENTRE  0 E 20M3 FORNECIMENTO D'AGUA</v>
          </cell>
          <cell r="C4292" t="str">
            <v xml:space="preserve">M3    </v>
          </cell>
          <cell r="D4292" t="str">
            <v>14,75</v>
          </cell>
        </row>
        <row r="4293">
          <cell r="A4293">
            <v>11457</v>
          </cell>
          <cell r="B4293" t="str">
            <v>TARJETA LIVRE / OCUPADO PARA PORTA DE BANHEIRO, CORPO EM ZAMAC E ESPELHO EM LATAO</v>
          </cell>
          <cell r="C4293" t="str">
            <v xml:space="preserve">UN    </v>
          </cell>
          <cell r="D4293" t="str">
            <v>36,18</v>
          </cell>
        </row>
        <row r="4294">
          <cell r="A4294">
            <v>21121</v>
          </cell>
          <cell r="B4294" t="str">
            <v>TE CPVC, SOLDAVEL, 90 GRAUS, 15 MM, PARA AGUA QUENTE PREDIAL</v>
          </cell>
          <cell r="C4294" t="str">
            <v xml:space="preserve">UN    </v>
          </cell>
          <cell r="D4294" t="str">
            <v>2,98</v>
          </cell>
        </row>
        <row r="4295">
          <cell r="A4295">
            <v>38010</v>
          </cell>
          <cell r="B4295" t="str">
            <v>TE CPVC, SOLDAVEL, 90 GRAUS, 22 MM, PARA AGUA QUENTE PREDIAL</v>
          </cell>
          <cell r="C4295" t="str">
            <v xml:space="preserve">UN    </v>
          </cell>
          <cell r="D4295" t="str">
            <v>4,88</v>
          </cell>
        </row>
        <row r="4296">
          <cell r="A4296">
            <v>38011</v>
          </cell>
          <cell r="B4296" t="str">
            <v>TE CPVC, SOLDAVEL, 90 GRAUS, 28 MM, PARA AGUA QUENTE PREDIAL</v>
          </cell>
          <cell r="C4296" t="str">
            <v xml:space="preserve">UN    </v>
          </cell>
          <cell r="D4296" t="str">
            <v>9,00</v>
          </cell>
        </row>
        <row r="4297">
          <cell r="A4297">
            <v>38012</v>
          </cell>
          <cell r="B4297" t="str">
            <v>TE CPVC, SOLDAVEL, 90 GRAUS, 35 MM, PARA AGUA QUENTE PREDIAL</v>
          </cell>
          <cell r="C4297" t="str">
            <v xml:space="preserve">UN    </v>
          </cell>
          <cell r="D4297" t="str">
            <v>30,75</v>
          </cell>
        </row>
        <row r="4298">
          <cell r="A4298">
            <v>38013</v>
          </cell>
          <cell r="B4298" t="str">
            <v>TE CPVC, SOLDAVEL, 90 GRAUS, 42 MM, PARA AGUA QUENTE PREDIAL</v>
          </cell>
          <cell r="C4298" t="str">
            <v xml:space="preserve">UN    </v>
          </cell>
          <cell r="D4298" t="str">
            <v>39,92</v>
          </cell>
        </row>
        <row r="4299">
          <cell r="A4299">
            <v>38014</v>
          </cell>
          <cell r="B4299" t="str">
            <v>TE CPVC, SOLDAVEL, 90 GRAUS, 54 MM, PARA AGUA QUENTE PREDIAL</v>
          </cell>
          <cell r="C4299" t="str">
            <v xml:space="preserve">UN    </v>
          </cell>
          <cell r="D4299" t="str">
            <v>64,96</v>
          </cell>
        </row>
        <row r="4300">
          <cell r="A4300">
            <v>38015</v>
          </cell>
          <cell r="B4300" t="str">
            <v>TE CPVC, SOLDAVEL, 90 GRAUS, 73 MM, PARA AGUA QUENTE PREDIAL</v>
          </cell>
          <cell r="C4300" t="str">
            <v xml:space="preserve">UN    </v>
          </cell>
          <cell r="D4300" t="str">
            <v>156,87</v>
          </cell>
        </row>
        <row r="4301">
          <cell r="A4301">
            <v>38016</v>
          </cell>
          <cell r="B4301" t="str">
            <v>TE CPVC, SOLDAVEL, 90 GRAUS, 89 MM, PARA AGUA QUENTE PREDIAL</v>
          </cell>
          <cell r="C4301" t="str">
            <v xml:space="preserve">UN    </v>
          </cell>
          <cell r="D4301" t="str">
            <v>190,87</v>
          </cell>
        </row>
        <row r="4302">
          <cell r="A4302">
            <v>12741</v>
          </cell>
          <cell r="B4302" t="str">
            <v>TE DE COBRE (REF 611) SEM ANEL DE SOLDA, BOLSA X BOLSA X BOLSA, 104 MM</v>
          </cell>
          <cell r="C4302" t="str">
            <v xml:space="preserve">UN    </v>
          </cell>
          <cell r="D4302" t="str">
            <v>997,86</v>
          </cell>
        </row>
        <row r="4303">
          <cell r="A4303">
            <v>12733</v>
          </cell>
          <cell r="B4303" t="str">
            <v>TE DE COBRE (REF 611) SEM ANEL DE SOLDA, BOLSA X BOLSA X BOLSA, 15 MM</v>
          </cell>
          <cell r="C4303" t="str">
            <v xml:space="preserve">UN    </v>
          </cell>
          <cell r="D4303" t="str">
            <v>5,02</v>
          </cell>
        </row>
        <row r="4304">
          <cell r="A4304">
            <v>12734</v>
          </cell>
          <cell r="B4304" t="str">
            <v>TE DE COBRE (REF 611) SEM ANEL DE SOLDA, BOLSA X BOLSA X BOLSA, 22 MM</v>
          </cell>
          <cell r="C4304" t="str">
            <v xml:space="preserve">UN    </v>
          </cell>
          <cell r="D4304" t="str">
            <v>10,70</v>
          </cell>
        </row>
        <row r="4305">
          <cell r="A4305">
            <v>12735</v>
          </cell>
          <cell r="B4305" t="str">
            <v>TE DE COBRE (REF 611) SEM ANEL DE SOLDA, BOLSA X BOLSA X BOLSA, 28 MM</v>
          </cell>
          <cell r="C4305" t="str">
            <v xml:space="preserve">UN    </v>
          </cell>
          <cell r="D4305" t="str">
            <v>17,60</v>
          </cell>
        </row>
        <row r="4306">
          <cell r="A4306">
            <v>12736</v>
          </cell>
          <cell r="B4306" t="str">
            <v>TE DE COBRE (REF 611) SEM ANEL DE SOLDA, BOLSA X BOLSA X BOLSA, 35 MM</v>
          </cell>
          <cell r="C4306" t="str">
            <v xml:space="preserve">UN    </v>
          </cell>
          <cell r="D4306" t="str">
            <v>40,24</v>
          </cell>
        </row>
        <row r="4307">
          <cell r="A4307">
            <v>12737</v>
          </cell>
          <cell r="B4307" t="str">
            <v>TE DE COBRE (REF 611) SEM ANEL DE SOLDA, BOLSA X BOLSA X BOLSA, 42 MM</v>
          </cell>
          <cell r="C4307" t="str">
            <v xml:space="preserve">UN    </v>
          </cell>
          <cell r="D4307" t="str">
            <v>51,85</v>
          </cell>
        </row>
        <row r="4308">
          <cell r="A4308">
            <v>12738</v>
          </cell>
          <cell r="B4308" t="str">
            <v>TE DE COBRE (REF 611) SEM ANEL DE SOLDA, BOLSA X BOLSA X BOLSA, 54 MM</v>
          </cell>
          <cell r="C4308" t="str">
            <v xml:space="preserve">UN    </v>
          </cell>
          <cell r="D4308" t="str">
            <v>102,47</v>
          </cell>
        </row>
        <row r="4309">
          <cell r="A4309">
            <v>12739</v>
          </cell>
          <cell r="B4309" t="str">
            <v>TE DE COBRE (REF 611) SEM ANEL DE SOLDA, BOLSA X BOLSA X BOLSA, 66 MM</v>
          </cell>
          <cell r="C4309" t="str">
            <v xml:space="preserve">UN    </v>
          </cell>
          <cell r="D4309" t="str">
            <v>291,70</v>
          </cell>
        </row>
        <row r="4310">
          <cell r="A4310">
            <v>12740</v>
          </cell>
          <cell r="B4310" t="str">
            <v>TE DE COBRE (REF 611) SEM ANEL DE SOLDA, BOLSA X BOLSA X BOLSA, 79 MM</v>
          </cell>
          <cell r="C4310" t="str">
            <v xml:space="preserve">UN    </v>
          </cell>
          <cell r="D4310" t="str">
            <v>456,38</v>
          </cell>
        </row>
        <row r="4311">
          <cell r="A4311">
            <v>6297</v>
          </cell>
          <cell r="B4311" t="str">
            <v>TE DE FERRO GALVANIZADO, DE 1 1/2"</v>
          </cell>
          <cell r="C4311" t="str">
            <v xml:space="preserve">UN    </v>
          </cell>
          <cell r="D4311" t="str">
            <v>25,24</v>
          </cell>
        </row>
        <row r="4312">
          <cell r="A4312">
            <v>6296</v>
          </cell>
          <cell r="B4312" t="str">
            <v>TE DE FERRO GALVANIZADO, DE 1 1/4"</v>
          </cell>
          <cell r="C4312" t="str">
            <v xml:space="preserve">UN    </v>
          </cell>
          <cell r="D4312" t="str">
            <v>19,92</v>
          </cell>
        </row>
        <row r="4313">
          <cell r="A4313">
            <v>6294</v>
          </cell>
          <cell r="B4313" t="str">
            <v>TE DE FERRO GALVANIZADO, DE 1/2"</v>
          </cell>
          <cell r="C4313" t="str">
            <v xml:space="preserve">UN    </v>
          </cell>
          <cell r="D4313" t="str">
            <v>5,68</v>
          </cell>
        </row>
        <row r="4314">
          <cell r="A4314">
            <v>6323</v>
          </cell>
          <cell r="B4314" t="str">
            <v>TE DE FERRO GALVANIZADO, DE 1"</v>
          </cell>
          <cell r="C4314" t="str">
            <v xml:space="preserve">UN    </v>
          </cell>
          <cell r="D4314" t="str">
            <v>13,01</v>
          </cell>
        </row>
        <row r="4315">
          <cell r="A4315">
            <v>6299</v>
          </cell>
          <cell r="B4315" t="str">
            <v>TE DE FERRO GALVANIZADO, DE 2 1/2"</v>
          </cell>
          <cell r="C4315" t="str">
            <v xml:space="preserve">UN    </v>
          </cell>
          <cell r="D4315" t="str">
            <v>75,91</v>
          </cell>
        </row>
        <row r="4316">
          <cell r="A4316">
            <v>6298</v>
          </cell>
          <cell r="B4316" t="str">
            <v>TE DE FERRO GALVANIZADO, DE 2"</v>
          </cell>
          <cell r="C4316" t="str">
            <v xml:space="preserve">UN    </v>
          </cell>
          <cell r="D4316" t="str">
            <v>39,98</v>
          </cell>
        </row>
        <row r="4317">
          <cell r="A4317">
            <v>6295</v>
          </cell>
          <cell r="B4317" t="str">
            <v>TE DE FERRO GALVANIZADO, DE 3/4"</v>
          </cell>
          <cell r="C4317" t="str">
            <v xml:space="preserve">UN    </v>
          </cell>
          <cell r="D4317" t="str">
            <v>8,08</v>
          </cell>
        </row>
        <row r="4318">
          <cell r="A4318">
            <v>6322</v>
          </cell>
          <cell r="B4318" t="str">
            <v>TE DE FERRO GALVANIZADO, DE 3"</v>
          </cell>
          <cell r="C4318" t="str">
            <v xml:space="preserve">UN    </v>
          </cell>
          <cell r="D4318" t="str">
            <v>101,67</v>
          </cell>
        </row>
        <row r="4319">
          <cell r="A4319">
            <v>6300</v>
          </cell>
          <cell r="B4319" t="str">
            <v>TE DE FERRO GALVANIZADO, DE 4"</v>
          </cell>
          <cell r="C4319" t="str">
            <v xml:space="preserve">UN    </v>
          </cell>
          <cell r="D4319" t="str">
            <v>187,44</v>
          </cell>
        </row>
        <row r="4320">
          <cell r="A4320">
            <v>6321</v>
          </cell>
          <cell r="B4320" t="str">
            <v>TE DE FERRO GALVANIZADO, DE 5"</v>
          </cell>
          <cell r="C4320" t="str">
            <v xml:space="preserve">UN    </v>
          </cell>
          <cell r="D4320" t="str">
            <v>267,75</v>
          </cell>
        </row>
        <row r="4321">
          <cell r="A4321">
            <v>6301</v>
          </cell>
          <cell r="B4321" t="str">
            <v>TE DE FERRO GALVANIZADO, DE 6"</v>
          </cell>
          <cell r="C4321" t="str">
            <v xml:space="preserve">UN    </v>
          </cell>
          <cell r="D4321" t="str">
            <v>627,59</v>
          </cell>
        </row>
        <row r="4322">
          <cell r="A4322">
            <v>7105</v>
          </cell>
          <cell r="B4322" t="str">
            <v>TE DE INSPECAO, PVC,  100 X 75 MM, SERIE NORMAL PARA ESGOTO PREDIAL</v>
          </cell>
          <cell r="C4322" t="str">
            <v xml:space="preserve">UN    </v>
          </cell>
          <cell r="D4322" t="str">
            <v>34,59</v>
          </cell>
        </row>
        <row r="4323">
          <cell r="A4323">
            <v>20183</v>
          </cell>
          <cell r="B4323" t="str">
            <v>TE DE INSPECAO, PVC, SERIE R, 100 X 75 MM, PARA ESGOTO OU AGUAS PLUVIAIS PREDIAIS</v>
          </cell>
          <cell r="C4323" t="str">
            <v xml:space="preserve">UN    </v>
          </cell>
          <cell r="D4323" t="str">
            <v>45,54</v>
          </cell>
        </row>
        <row r="4324">
          <cell r="A4324">
            <v>38448</v>
          </cell>
          <cell r="B4324" t="str">
            <v>TE DE INSPECAO, PVC, SERIE R, 150 X 100 MM, PARA ESGOTO OU AGUAS PLUVIAIS PREDIAIS</v>
          </cell>
          <cell r="C4324" t="str">
            <v xml:space="preserve">UN    </v>
          </cell>
          <cell r="D4324" t="str">
            <v>213,97</v>
          </cell>
        </row>
        <row r="4325">
          <cell r="A4325">
            <v>20182</v>
          </cell>
          <cell r="B4325" t="str">
            <v>TE DE INSPECAO, PVC, SERIE R, 75 X 75 MM, PARA ESGOTO OU AGUAS PLUVIAIS PREDIAIS</v>
          </cell>
          <cell r="C4325" t="str">
            <v xml:space="preserve">UN    </v>
          </cell>
          <cell r="D4325" t="str">
            <v>25,99</v>
          </cell>
        </row>
        <row r="4326">
          <cell r="A4326">
            <v>7119</v>
          </cell>
          <cell r="B4326" t="str">
            <v>TE DE REDUCAO COM ROSCA, PVC, 90 GRAUS, 1 X 3/4", PARA AGUA FRIA PREDIAL</v>
          </cell>
          <cell r="C4326" t="str">
            <v xml:space="preserve">UN    </v>
          </cell>
          <cell r="D4326" t="str">
            <v>9,94</v>
          </cell>
        </row>
        <row r="4327">
          <cell r="A4327">
            <v>7120</v>
          </cell>
          <cell r="B4327" t="str">
            <v>TE DE REDUCAO COM ROSCA, PVC, 90 GRAUS, 3/4 X 1/2", PARA AGUA FRIA PREDIAL</v>
          </cell>
          <cell r="C4327" t="str">
            <v xml:space="preserve">UN    </v>
          </cell>
          <cell r="D4327" t="str">
            <v>6,82</v>
          </cell>
        </row>
        <row r="4328">
          <cell r="A4328">
            <v>6319</v>
          </cell>
          <cell r="B4328" t="str">
            <v>TE DE REDUCAO DE FERRO GALVANIZADO, COM ROSCA BSP, DE 1 1/2" X 1"</v>
          </cell>
          <cell r="C4328" t="str">
            <v xml:space="preserve">UN    </v>
          </cell>
          <cell r="D4328" t="str">
            <v>29,65</v>
          </cell>
        </row>
        <row r="4329">
          <cell r="A4329">
            <v>6304</v>
          </cell>
          <cell r="B4329" t="str">
            <v>TE DE REDUCAO DE FERRO GALVANIZADO, COM ROSCA BSP, DE 1 1/2" X 3/4"</v>
          </cell>
          <cell r="C4329" t="str">
            <v xml:space="preserve">UN    </v>
          </cell>
          <cell r="D4329" t="str">
            <v>29,65</v>
          </cell>
        </row>
        <row r="4330">
          <cell r="A4330">
            <v>21116</v>
          </cell>
          <cell r="B4330" t="str">
            <v>TE DE REDUCAO DE FERRO GALVANIZADO, COM ROSCA BSP, DE 1 1/4" X 3/4"</v>
          </cell>
          <cell r="C4330" t="str">
            <v xml:space="preserve">UN    </v>
          </cell>
          <cell r="D4330" t="str">
            <v>22,45</v>
          </cell>
        </row>
        <row r="4331">
          <cell r="A4331">
            <v>6320</v>
          </cell>
          <cell r="B4331" t="str">
            <v>TE DE REDUCAO DE FERRO GALVANIZADO, COM ROSCA BSP, DE 1" X 1/2"</v>
          </cell>
          <cell r="C4331" t="str">
            <v xml:space="preserve">UN    </v>
          </cell>
          <cell r="D4331" t="str">
            <v>15,27</v>
          </cell>
        </row>
        <row r="4332">
          <cell r="A4332">
            <v>6303</v>
          </cell>
          <cell r="B4332" t="str">
            <v>TE DE REDUCAO DE FERRO GALVANIZADO, COM ROSCA BSP, DE 1" X 3/4"</v>
          </cell>
          <cell r="C4332" t="str">
            <v xml:space="preserve">UN    </v>
          </cell>
          <cell r="D4332" t="str">
            <v>15,27</v>
          </cell>
        </row>
        <row r="4333">
          <cell r="A4333">
            <v>6308</v>
          </cell>
          <cell r="B4333" t="str">
            <v>TE DE REDUCAO DE FERRO GALVANIZADO, COM ROSCA BSP, DE 2 1/2" X 1 1/2"</v>
          </cell>
          <cell r="C4333" t="str">
            <v xml:space="preserve">UN    </v>
          </cell>
          <cell r="D4333" t="str">
            <v>82,05</v>
          </cell>
        </row>
        <row r="4334">
          <cell r="A4334">
            <v>6317</v>
          </cell>
          <cell r="B4334" t="str">
            <v>TE DE REDUCAO DE FERRO GALVANIZADO, COM ROSCA BSP, DE 2 1/2" X 1 1/4"</v>
          </cell>
          <cell r="C4334" t="str">
            <v xml:space="preserve">UN    </v>
          </cell>
          <cell r="D4334" t="str">
            <v>82,05</v>
          </cell>
        </row>
        <row r="4335">
          <cell r="A4335">
            <v>6307</v>
          </cell>
          <cell r="B4335" t="str">
            <v>TE DE REDUCAO DE FERRO GALVANIZADO, COM ROSCA BSP, DE 2 1/2" X 1"</v>
          </cell>
          <cell r="C4335" t="str">
            <v xml:space="preserve">UN    </v>
          </cell>
          <cell r="D4335" t="str">
            <v>82,05</v>
          </cell>
        </row>
        <row r="4336">
          <cell r="A4336">
            <v>6309</v>
          </cell>
          <cell r="B4336" t="str">
            <v>TE DE REDUCAO DE FERRO GALVANIZADO, COM ROSCA BSP, DE 2 1/2" X 2"</v>
          </cell>
          <cell r="C4336" t="str">
            <v xml:space="preserve">UN    </v>
          </cell>
          <cell r="D4336" t="str">
            <v>84,43</v>
          </cell>
        </row>
        <row r="4337">
          <cell r="A4337">
            <v>6318</v>
          </cell>
          <cell r="B4337" t="str">
            <v>TE DE REDUCAO DE FERRO GALVANIZADO, COM ROSCA BSP, DE 2" X 1 1/2"</v>
          </cell>
          <cell r="C4337" t="str">
            <v xml:space="preserve">UN    </v>
          </cell>
          <cell r="D4337" t="str">
            <v>44,26</v>
          </cell>
        </row>
        <row r="4338">
          <cell r="A4338">
            <v>6306</v>
          </cell>
          <cell r="B4338" t="str">
            <v>TE DE REDUCAO DE FERRO GALVANIZADO, COM ROSCA BSP, DE 2" X 1 1/4"</v>
          </cell>
          <cell r="C4338" t="str">
            <v xml:space="preserve">UN    </v>
          </cell>
          <cell r="D4338" t="str">
            <v>44,26</v>
          </cell>
        </row>
        <row r="4339">
          <cell r="A4339">
            <v>6305</v>
          </cell>
          <cell r="B4339" t="str">
            <v>TE DE REDUCAO DE FERRO GALVANIZADO, COM ROSCA BSP, DE 2" X 1"</v>
          </cell>
          <cell r="C4339" t="str">
            <v xml:space="preserve">UN    </v>
          </cell>
          <cell r="D4339" t="str">
            <v>44,26</v>
          </cell>
        </row>
        <row r="4340">
          <cell r="A4340">
            <v>6302</v>
          </cell>
          <cell r="B4340" t="str">
            <v>TE DE REDUCAO DE FERRO GALVANIZADO, COM ROSCA BSP, DE 3/4" X 1/2"</v>
          </cell>
          <cell r="C4340" t="str">
            <v xml:space="preserve">UN    </v>
          </cell>
          <cell r="D4340" t="str">
            <v>9,38</v>
          </cell>
        </row>
        <row r="4341">
          <cell r="A4341">
            <v>6312</v>
          </cell>
          <cell r="B4341" t="str">
            <v>TE DE REDUCAO DE FERRO GALVANIZADO, COM ROSCA BSP, DE 3" X 1 1/2"</v>
          </cell>
          <cell r="C4341" t="str">
            <v xml:space="preserve">UN    </v>
          </cell>
          <cell r="D4341" t="str">
            <v>118,02</v>
          </cell>
        </row>
        <row r="4342">
          <cell r="A4342">
            <v>6311</v>
          </cell>
          <cell r="B4342" t="str">
            <v>TE DE REDUCAO DE FERRO GALVANIZADO, COM ROSCA BSP, DE 3" X 1 1/4"</v>
          </cell>
          <cell r="C4342" t="str">
            <v xml:space="preserve">UN    </v>
          </cell>
          <cell r="D4342" t="str">
            <v>118,02</v>
          </cell>
        </row>
        <row r="4343">
          <cell r="A4343">
            <v>6310</v>
          </cell>
          <cell r="B4343" t="str">
            <v>TE DE REDUCAO DE FERRO GALVANIZADO, COM ROSCA BSP, DE 3" X 1"</v>
          </cell>
          <cell r="C4343" t="str">
            <v xml:space="preserve">UN    </v>
          </cell>
          <cell r="D4343" t="str">
            <v>118,02</v>
          </cell>
        </row>
        <row r="4344">
          <cell r="A4344">
            <v>6314</v>
          </cell>
          <cell r="B4344" t="str">
            <v>TE DE REDUCAO DE FERRO GALVANIZADO, COM ROSCA BSP, DE 3" X 2 1/2"</v>
          </cell>
          <cell r="C4344" t="str">
            <v xml:space="preserve">UN    </v>
          </cell>
          <cell r="D4344" t="str">
            <v>118,02</v>
          </cell>
        </row>
        <row r="4345">
          <cell r="A4345">
            <v>6313</v>
          </cell>
          <cell r="B4345" t="str">
            <v>TE DE REDUCAO DE FERRO GALVANIZADO, COM ROSCA BSP, DE 3" X 2"</v>
          </cell>
          <cell r="C4345" t="str">
            <v xml:space="preserve">UN    </v>
          </cell>
          <cell r="D4345" t="str">
            <v>118,02</v>
          </cell>
        </row>
        <row r="4346">
          <cell r="A4346">
            <v>6315</v>
          </cell>
          <cell r="B4346" t="str">
            <v>TE DE REDUCAO DE FERRO GALVANIZADO, COM ROSCA BSP, DE 4" X 2"</v>
          </cell>
          <cell r="C4346" t="str">
            <v xml:space="preserve">UN    </v>
          </cell>
          <cell r="D4346" t="str">
            <v>223,46</v>
          </cell>
        </row>
        <row r="4347">
          <cell r="A4347">
            <v>6316</v>
          </cell>
          <cell r="B4347" t="str">
            <v>TE DE REDUCAO DE FERRO GALVANIZADO, COM ROSCA BSP, DE 4" X 3"</v>
          </cell>
          <cell r="C4347" t="str">
            <v xml:space="preserve">UN    </v>
          </cell>
          <cell r="D4347" t="str">
            <v>223,46</v>
          </cell>
        </row>
        <row r="4348">
          <cell r="A4348">
            <v>38878</v>
          </cell>
          <cell r="B4348" t="str">
            <v>TE DE REDUCAO METALICO, PARA CONEXAO COM ANEL DESLIZANTE EM TUBO PEX, DN 16 X 20 X 16 MM</v>
          </cell>
          <cell r="C4348" t="str">
            <v xml:space="preserve">UN    </v>
          </cell>
          <cell r="D4348" t="str">
            <v>19,23</v>
          </cell>
        </row>
        <row r="4349">
          <cell r="A4349">
            <v>38879</v>
          </cell>
          <cell r="B4349" t="str">
            <v>TE DE REDUCAO METALICO, PARA CONEXAO COM ANEL DESLIZANTE EM TUBO PEX, DN 16 X 25 X 16 MM</v>
          </cell>
          <cell r="C4349" t="str">
            <v xml:space="preserve">UN    </v>
          </cell>
          <cell r="D4349" t="str">
            <v>36,04</v>
          </cell>
        </row>
        <row r="4350">
          <cell r="A4350">
            <v>38881</v>
          </cell>
          <cell r="B4350" t="str">
            <v>TE DE REDUCAO METALICO, PARA CONEXAO COM ANEL DESLIZANTE EM TUBO PEX, DN 20 X 16 X 16 MM</v>
          </cell>
          <cell r="C4350" t="str">
            <v xml:space="preserve">UN    </v>
          </cell>
          <cell r="D4350" t="str">
            <v>18,86</v>
          </cell>
        </row>
        <row r="4351">
          <cell r="A4351">
            <v>38880</v>
          </cell>
          <cell r="B4351" t="str">
            <v>TE DE REDUCAO METALICO, PARA CONEXAO COM ANEL DESLIZANTE EM TUBO PEX, DN 20 X 16 X 20 MM</v>
          </cell>
          <cell r="C4351" t="str">
            <v xml:space="preserve">UN    </v>
          </cell>
          <cell r="D4351" t="str">
            <v>19,76</v>
          </cell>
        </row>
        <row r="4352">
          <cell r="A4352">
            <v>38882</v>
          </cell>
          <cell r="B4352" t="str">
            <v>TE DE REDUCAO METALICO, PARA CONEXAO COM ANEL DESLIZANTE EM TUBO PEX, DN 20 X 20 X 16 MM</v>
          </cell>
          <cell r="C4352" t="str">
            <v xml:space="preserve">UN    </v>
          </cell>
          <cell r="D4352" t="str">
            <v>20,47</v>
          </cell>
        </row>
        <row r="4353">
          <cell r="A4353">
            <v>38883</v>
          </cell>
          <cell r="B4353" t="str">
            <v>TE DE REDUCAO METALICO, PARA CONEXAO COM ANEL DESLIZANTE EM TUBO PEX, DN 20 X 25 X 20 MM</v>
          </cell>
          <cell r="C4353" t="str">
            <v xml:space="preserve">UN    </v>
          </cell>
          <cell r="D4353" t="str">
            <v>30,27</v>
          </cell>
        </row>
        <row r="4354">
          <cell r="A4354">
            <v>38884</v>
          </cell>
          <cell r="B4354" t="str">
            <v>TE DE REDUCAO METALICO, PARA CONEXAO COM ANEL DESLIZANTE EM TUBO PEX, DN 25 X 16 X 16 MM</v>
          </cell>
          <cell r="C4354" t="str">
            <v xml:space="preserve">UN    </v>
          </cell>
          <cell r="D4354" t="str">
            <v>32,86</v>
          </cell>
        </row>
        <row r="4355">
          <cell r="A4355">
            <v>38885</v>
          </cell>
          <cell r="B4355" t="str">
            <v>TE DE REDUCAO METALICO, PARA CONEXAO COM ANEL DESLIZANTE EM TUBO PEX, DN 25 X 16 X 20 MM</v>
          </cell>
          <cell r="C4355" t="str">
            <v xml:space="preserve">UN    </v>
          </cell>
          <cell r="D4355" t="str">
            <v>31,79</v>
          </cell>
        </row>
        <row r="4356">
          <cell r="A4356">
            <v>38886</v>
          </cell>
          <cell r="B4356" t="str">
            <v>TE DE REDUCAO METALICO, PARA CONEXAO COM ANEL DESLIZANTE EM TUBO PEX, DN 25 X 16 X 25 MM</v>
          </cell>
          <cell r="C4356" t="str">
            <v xml:space="preserve">UN    </v>
          </cell>
          <cell r="D4356" t="str">
            <v>34,31</v>
          </cell>
        </row>
        <row r="4357">
          <cell r="A4357">
            <v>38887</v>
          </cell>
          <cell r="B4357" t="str">
            <v>TE DE REDUCAO METALICO, PARA CONEXAO COM ANEL DESLIZANTE EM TUBO PEX, DN 25 X 20 X 20 MM</v>
          </cell>
          <cell r="C4357" t="str">
            <v xml:space="preserve">UN    </v>
          </cell>
          <cell r="D4357" t="str">
            <v>30,82</v>
          </cell>
        </row>
        <row r="4358">
          <cell r="A4358">
            <v>38888</v>
          </cell>
          <cell r="B4358" t="str">
            <v>TE DE REDUCAO METALICO, PARA CONEXAO COM ANEL DESLIZANTE EM TUBO PEX, DN 25 X 20 X 25 MM</v>
          </cell>
          <cell r="C4358" t="str">
            <v xml:space="preserve">UN    </v>
          </cell>
          <cell r="D4358" t="str">
            <v>36,63</v>
          </cell>
        </row>
        <row r="4359">
          <cell r="A4359">
            <v>38890</v>
          </cell>
          <cell r="B4359" t="str">
            <v>TE DE REDUCAO METALICO, PARA CONEXAO COM ANEL DESLIZANTE EM TUBO PEX, DN 25 X 32 X 25 MM</v>
          </cell>
          <cell r="C4359" t="str">
            <v xml:space="preserve">UN    </v>
          </cell>
          <cell r="D4359" t="str">
            <v>54,45</v>
          </cell>
        </row>
        <row r="4360">
          <cell r="A4360">
            <v>38893</v>
          </cell>
          <cell r="B4360" t="str">
            <v>TE DE REDUCAO METALICO, PARA CONEXAO COM ANEL DESLIZANTE EM TUBO PEX, DN 32 X 20 X 32 MM</v>
          </cell>
          <cell r="C4360" t="str">
            <v xml:space="preserve">UN    </v>
          </cell>
          <cell r="D4360" t="str">
            <v>43,79</v>
          </cell>
        </row>
        <row r="4361">
          <cell r="A4361">
            <v>38894</v>
          </cell>
          <cell r="B4361" t="str">
            <v>TE DE REDUCAO METALICO, PARA CONEXAO COM ANEL DESLIZANTE EM TUBO PEX, DN 32 X 25 X 25 MM</v>
          </cell>
          <cell r="C4361" t="str">
            <v xml:space="preserve">UN    </v>
          </cell>
          <cell r="D4361" t="str">
            <v>55,61</v>
          </cell>
        </row>
        <row r="4362">
          <cell r="A4362">
            <v>38896</v>
          </cell>
          <cell r="B4362" t="str">
            <v>TE DE REDUCAO METALICO, PARA CONEXAO COM ANEL DESLIZANTE EM TUBO PEX, DN 32 X 25 X 32 MM</v>
          </cell>
          <cell r="C4362" t="str">
            <v xml:space="preserve">UN    </v>
          </cell>
          <cell r="D4362" t="str">
            <v>56,71</v>
          </cell>
        </row>
        <row r="4363">
          <cell r="A4363">
            <v>39324</v>
          </cell>
          <cell r="B4363" t="str">
            <v>TE DE REDUCAO, CPVC, 22 X 15 MM, PARA AGUA QUENTE PREDIAL</v>
          </cell>
          <cell r="C4363" t="str">
            <v xml:space="preserve">UN    </v>
          </cell>
          <cell r="D4363" t="str">
            <v>6,61</v>
          </cell>
        </row>
        <row r="4364">
          <cell r="A4364">
            <v>39325</v>
          </cell>
          <cell r="B4364" t="str">
            <v>TE DE REDUCAO, CPVC, 28 X 22 MM, PARA AGUA QUENTE PREDIAL</v>
          </cell>
          <cell r="C4364" t="str">
            <v xml:space="preserve">UN    </v>
          </cell>
          <cell r="D4364" t="str">
            <v>10,00</v>
          </cell>
        </row>
        <row r="4365">
          <cell r="A4365">
            <v>39326</v>
          </cell>
          <cell r="B4365" t="str">
            <v>TE DE REDUCAO, CPVC, 35 X 28 MM, PARA AGUA QUENTE PREDIAL</v>
          </cell>
          <cell r="C4365" t="str">
            <v xml:space="preserve">UN    </v>
          </cell>
          <cell r="D4365" t="str">
            <v>25,77</v>
          </cell>
        </row>
        <row r="4366">
          <cell r="A4366">
            <v>39327</v>
          </cell>
          <cell r="B4366" t="str">
            <v>TE DE REDUCAO, CPVC, 42 X 35 MM, PARA AGUA QUENTE PREDIAL</v>
          </cell>
          <cell r="C4366" t="str">
            <v xml:space="preserve">UN    </v>
          </cell>
          <cell r="D4366" t="str">
            <v>39,03</v>
          </cell>
        </row>
        <row r="4367">
          <cell r="A4367">
            <v>20176</v>
          </cell>
          <cell r="B4367" t="str">
            <v>TE DE REDUCAO, PVC LEVE, CURTO, 90 GRAUS, COM BOLSA PARA ANEL, 150 X 100 MM, PARA ESGOTO</v>
          </cell>
          <cell r="C4367" t="str">
            <v xml:space="preserve">UN    </v>
          </cell>
          <cell r="D4367" t="str">
            <v>39,24</v>
          </cell>
        </row>
        <row r="4368">
          <cell r="A4368">
            <v>11378</v>
          </cell>
          <cell r="B4368" t="str">
            <v>TE DE REDUCAO, PVC PBA, BBB, JE, DN 100 X 50 / DE 110 X 60 MM, PARA REDE AGUA (NBR 10351)</v>
          </cell>
          <cell r="C4368" t="str">
            <v xml:space="preserve">UN    </v>
          </cell>
          <cell r="D4368" t="str">
            <v>91,07</v>
          </cell>
        </row>
        <row r="4369">
          <cell r="A4369">
            <v>11379</v>
          </cell>
          <cell r="B4369" t="str">
            <v>TE DE REDUCAO, PVC PBA, BBB, JE, DN 100 X 75 / DE 110 X 85 MM, PARA REDE AGUA (NBR 10351)</v>
          </cell>
          <cell r="C4369" t="str">
            <v xml:space="preserve">UN    </v>
          </cell>
          <cell r="D4369" t="str">
            <v>76,95</v>
          </cell>
        </row>
        <row r="4370">
          <cell r="A4370">
            <v>11493</v>
          </cell>
          <cell r="B4370" t="str">
            <v>TE DE REDUCAO, PVC PBA, BBB, JE, DN 75 X 50 / DE 85 X 60 MM, PARA REDE AGUA (NBR 10351)</v>
          </cell>
          <cell r="C4370" t="str">
            <v xml:space="preserve">UN    </v>
          </cell>
          <cell r="D4370" t="str">
            <v>44,38</v>
          </cell>
        </row>
        <row r="4371">
          <cell r="A4371">
            <v>42717</v>
          </cell>
          <cell r="B4371" t="str">
            <v>TE DE REDUCAO, PVC, BBB, JE, 90 GRAUS, DN 200 X 150 MM, PARA TUBO CORRUGADO E/OU LISO, REDE COLETORA ESGOTO (NBR 10569)</v>
          </cell>
          <cell r="C4371" t="str">
            <v xml:space="preserve">UN    </v>
          </cell>
          <cell r="D4371" t="str">
            <v>529,22</v>
          </cell>
        </row>
        <row r="4372">
          <cell r="A4372">
            <v>42718</v>
          </cell>
          <cell r="B4372" t="str">
            <v>TE DE REDUCAO, PVC, BBB, JE, 90 GRAUS, DN 250 X 150 MM, PARA TUBO CORRUGADO E/OU LISO, REDE COLETORA ESGOTO (NBR 10569)</v>
          </cell>
          <cell r="C4372" t="str">
            <v xml:space="preserve">UN    </v>
          </cell>
          <cell r="D4372" t="str">
            <v>587,54</v>
          </cell>
        </row>
        <row r="4373">
          <cell r="A4373">
            <v>7106</v>
          </cell>
          <cell r="B4373" t="str">
            <v>TE DE REDUCAO, PVC, SOLDAVEL, 90 GRAUS, 110 MM X 60 MM, PARA AGUA FRIA PREDIAL</v>
          </cell>
          <cell r="C4373" t="str">
            <v xml:space="preserve">UN    </v>
          </cell>
          <cell r="D4373" t="str">
            <v>161,77</v>
          </cell>
        </row>
        <row r="4374">
          <cell r="A4374">
            <v>7104</v>
          </cell>
          <cell r="B4374" t="str">
            <v>TE DE REDUCAO, PVC, SOLDAVEL, 90 GRAUS, 25 MM X 20 MM, PARA AGUA FRIA PREDIAL</v>
          </cell>
          <cell r="C4374" t="str">
            <v xml:space="preserve">UN    </v>
          </cell>
          <cell r="D4374" t="str">
            <v>3,37</v>
          </cell>
        </row>
        <row r="4375">
          <cell r="A4375">
            <v>7136</v>
          </cell>
          <cell r="B4375" t="str">
            <v>TE DE REDUCAO, PVC, SOLDAVEL, 90 GRAUS, 32 MM X 25 MM, PARA AGUA FRIA PREDIAL</v>
          </cell>
          <cell r="C4375" t="str">
            <v xml:space="preserve">UN    </v>
          </cell>
          <cell r="D4375" t="str">
            <v>6,34</v>
          </cell>
        </row>
        <row r="4376">
          <cell r="A4376">
            <v>7128</v>
          </cell>
          <cell r="B4376" t="str">
            <v>TE DE REDUCAO, PVC, SOLDAVEL, 90 GRAUS, 40 MM X 32 MM, PARA AGUA FRIA PREDIAL</v>
          </cell>
          <cell r="C4376" t="str">
            <v xml:space="preserve">UN    </v>
          </cell>
          <cell r="D4376" t="str">
            <v>10,39</v>
          </cell>
        </row>
        <row r="4377">
          <cell r="A4377">
            <v>7108</v>
          </cell>
          <cell r="B4377" t="str">
            <v>TE DE REDUCAO, PVC, SOLDAVEL, 90 GRAUS, 50 MM X 20 MM, PARA AGUA FRIA PREDIAL</v>
          </cell>
          <cell r="C4377" t="str">
            <v xml:space="preserve">UN    </v>
          </cell>
          <cell r="D4377" t="str">
            <v>11,12</v>
          </cell>
        </row>
        <row r="4378">
          <cell r="A4378">
            <v>7129</v>
          </cell>
          <cell r="B4378" t="str">
            <v>TE DE REDUCAO, PVC, SOLDAVEL, 90 GRAUS, 50 MM X 25 MM, PARA AGUA FRIA PREDIAL</v>
          </cell>
          <cell r="C4378" t="str">
            <v xml:space="preserve">UN    </v>
          </cell>
          <cell r="D4378" t="str">
            <v>9,24</v>
          </cell>
        </row>
        <row r="4379">
          <cell r="A4379">
            <v>7130</v>
          </cell>
          <cell r="B4379" t="str">
            <v>TE DE REDUCAO, PVC, SOLDAVEL, 90 GRAUS, 50 MM X 32 MM, PARA AGUA FRIA PREDIAL</v>
          </cell>
          <cell r="C4379" t="str">
            <v xml:space="preserve">UN    </v>
          </cell>
          <cell r="D4379" t="str">
            <v>15,07</v>
          </cell>
        </row>
        <row r="4380">
          <cell r="A4380">
            <v>7131</v>
          </cell>
          <cell r="B4380" t="str">
            <v>TE DE REDUCAO, PVC, SOLDAVEL, 90 GRAUS, 50 MM X 40 MM, PARA AGUA FRIA PREDIAL</v>
          </cell>
          <cell r="C4380" t="str">
            <v xml:space="preserve">UN    </v>
          </cell>
          <cell r="D4380" t="str">
            <v>18,49</v>
          </cell>
        </row>
        <row r="4381">
          <cell r="A4381">
            <v>7132</v>
          </cell>
          <cell r="B4381" t="str">
            <v>TE DE REDUCAO, PVC, SOLDAVEL, 90 GRAUS, 75 MM X 50 MM, PARA AGUA FRIA PREDIAL</v>
          </cell>
          <cell r="C4381" t="str">
            <v xml:space="preserve">UN    </v>
          </cell>
          <cell r="D4381" t="str">
            <v>51,33</v>
          </cell>
        </row>
        <row r="4382">
          <cell r="A4382">
            <v>7133</v>
          </cell>
          <cell r="B4382" t="str">
            <v>TE DE REDUCAO, PVC, SOLDAVEL, 90 GRAUS, 85 MM X 60 MM, PARA AGUA FRIA PREDIAL</v>
          </cell>
          <cell r="C4382" t="str">
            <v xml:space="preserve">UN    </v>
          </cell>
          <cell r="D4382" t="str">
            <v>79,73</v>
          </cell>
        </row>
        <row r="4383">
          <cell r="A4383">
            <v>37420</v>
          </cell>
          <cell r="B4383" t="str">
            <v>TE DE SERVICO INTEGRADO, EM POLIPROPILENO (PP), PARA TUBOS EM PEAD/PVC, 60 X 20 MM - LIGACAO PREDIAL DE AGUA</v>
          </cell>
          <cell r="C4383" t="str">
            <v xml:space="preserve">UN    </v>
          </cell>
          <cell r="D4383" t="str">
            <v>36,49</v>
          </cell>
        </row>
        <row r="4384">
          <cell r="A4384">
            <v>37421</v>
          </cell>
          <cell r="B4384" t="str">
            <v>TE DE SERVICO INTEGRADO, EM POLIPROPILENO (PP), PARA TUBOS EM PEAD/PVC, 60 X 32 MM - LIGACAO PREDIAL DE AGUA</v>
          </cell>
          <cell r="C4384" t="str">
            <v xml:space="preserve">UN    </v>
          </cell>
          <cell r="D4384" t="str">
            <v>49,87</v>
          </cell>
        </row>
        <row r="4385">
          <cell r="A4385">
            <v>37422</v>
          </cell>
          <cell r="B4385" t="str">
            <v>TE DE SERVICO INTEGRADO, EM POLIPROPILENO (PP), PARA TUBOS EM PEAD, 63 X 20 MM - LIGACAO PREDIAL DE AGUA</v>
          </cell>
          <cell r="C4385" t="str">
            <v xml:space="preserve">UN    </v>
          </cell>
          <cell r="D4385" t="str">
            <v>46,68</v>
          </cell>
        </row>
        <row r="4386">
          <cell r="A4386">
            <v>37443</v>
          </cell>
          <cell r="B4386" t="str">
            <v>TE DE SERVICO, PEAD PE 100, DE 125 X 20 MM, PARA ELETROFUSAO</v>
          </cell>
          <cell r="C4386" t="str">
            <v xml:space="preserve">UN    </v>
          </cell>
          <cell r="D4386" t="str">
            <v>139,87</v>
          </cell>
        </row>
        <row r="4387">
          <cell r="A4387">
            <v>37444</v>
          </cell>
          <cell r="B4387" t="str">
            <v>TE DE SERVICO, PEAD PE 100, DE 125 X 32 MM, PARA ELETROFUSAO</v>
          </cell>
          <cell r="C4387" t="str">
            <v xml:space="preserve">UN    </v>
          </cell>
          <cell r="D4387" t="str">
            <v>142,25</v>
          </cell>
        </row>
        <row r="4388">
          <cell r="A4388">
            <v>37445</v>
          </cell>
          <cell r="B4388" t="str">
            <v>TE DE SERVICO, PEAD PE 100, DE 125 X 63 MM, PARA ELETROFUSAO</v>
          </cell>
          <cell r="C4388" t="str">
            <v xml:space="preserve">UN    </v>
          </cell>
          <cell r="D4388" t="str">
            <v>215,61</v>
          </cell>
        </row>
        <row r="4389">
          <cell r="A4389">
            <v>37446</v>
          </cell>
          <cell r="B4389" t="str">
            <v>TE DE SERVICO, PEAD PE 100, DE 200 X 20 MM, PARA ELETROFUSAO</v>
          </cell>
          <cell r="C4389" t="str">
            <v xml:space="preserve">UN    </v>
          </cell>
          <cell r="D4389" t="str">
            <v>235,04</v>
          </cell>
        </row>
        <row r="4390">
          <cell r="A4390">
            <v>37447</v>
          </cell>
          <cell r="B4390" t="str">
            <v>TE DE SERVICO, PEAD PE 100, DE 200 X 32 MM, PARA ELETROFUSAO</v>
          </cell>
          <cell r="C4390" t="str">
            <v xml:space="preserve">UN    </v>
          </cell>
          <cell r="D4390" t="str">
            <v>238,72</v>
          </cell>
        </row>
        <row r="4391">
          <cell r="A4391">
            <v>37448</v>
          </cell>
          <cell r="B4391" t="str">
            <v>TE DE SERVICO, PEAD PE 100, DE 200 X 63 MM, PARA ELETROFUSAO</v>
          </cell>
          <cell r="C4391" t="str">
            <v xml:space="preserve">UN    </v>
          </cell>
          <cell r="D4391" t="str">
            <v>327,45</v>
          </cell>
        </row>
        <row r="4392">
          <cell r="A4392">
            <v>37440</v>
          </cell>
          <cell r="B4392" t="str">
            <v>TE DE SERVICO, PEAD PE 100, DE 63 X 20 MM, PARA ELETROFUSAO</v>
          </cell>
          <cell r="C4392" t="str">
            <v xml:space="preserve">UN    </v>
          </cell>
          <cell r="D4392" t="str">
            <v>111,02</v>
          </cell>
        </row>
        <row r="4393">
          <cell r="A4393">
            <v>37441</v>
          </cell>
          <cell r="B4393" t="str">
            <v>TE DE SERVICO, PEAD PE 100, DE 63 X 32 MM, PARA ELETROFUSAO</v>
          </cell>
          <cell r="C4393" t="str">
            <v xml:space="preserve">UN    </v>
          </cell>
          <cell r="D4393" t="str">
            <v>111,02</v>
          </cell>
        </row>
        <row r="4394">
          <cell r="A4394">
            <v>37442</v>
          </cell>
          <cell r="B4394" t="str">
            <v>TE DE SERVICO, PEAD PE 100, DE 63 X 63 MM, PARA ELETROFUSAO</v>
          </cell>
          <cell r="C4394" t="str">
            <v xml:space="preserve">UN    </v>
          </cell>
          <cell r="D4394" t="str">
            <v>133,72</v>
          </cell>
        </row>
        <row r="4395">
          <cell r="A4395">
            <v>38017</v>
          </cell>
          <cell r="B4395" t="str">
            <v>TE DE TRANSICAO, CPVC, SOLDAVEL, 15 MM X 1/2", PARA AGUA QUENTE</v>
          </cell>
          <cell r="C4395" t="str">
            <v xml:space="preserve">UN    </v>
          </cell>
          <cell r="D4395" t="str">
            <v>9,40</v>
          </cell>
        </row>
        <row r="4396">
          <cell r="A4396">
            <v>38018</v>
          </cell>
          <cell r="B4396" t="str">
            <v>TE DE TRANSICAO, CPVC, SOLDAVEL, 22 MM X 1/2", PARA AGUA QUENTE</v>
          </cell>
          <cell r="C4396" t="str">
            <v xml:space="preserve">UN    </v>
          </cell>
          <cell r="D4396" t="str">
            <v>10,37</v>
          </cell>
        </row>
        <row r="4397">
          <cell r="A4397">
            <v>39895</v>
          </cell>
          <cell r="B4397" t="str">
            <v>TE DUPLA CURVA BRONZE/LATAO (REF 764) SEM ANEL DE SOLDA, ROSCA F X BOLSA X ROSCA F, 1/2" X 15 X 1/2"</v>
          </cell>
          <cell r="C4397" t="str">
            <v xml:space="preserve">UN    </v>
          </cell>
          <cell r="D4397" t="str">
            <v>36,25</v>
          </cell>
        </row>
        <row r="4398">
          <cell r="A4398">
            <v>39896</v>
          </cell>
          <cell r="B4398" t="str">
            <v>TE DUPLA CURVA BRONZE/LATAO (REF 764) SEM ANEL DE SOLDA, ROSCA F X BOLSA X ROSCA F, 3/4" X 22 X 3/4"</v>
          </cell>
          <cell r="C4398" t="str">
            <v xml:space="preserve">UN    </v>
          </cell>
          <cell r="D4398" t="str">
            <v>53,13</v>
          </cell>
        </row>
        <row r="4399">
          <cell r="A4399">
            <v>38873</v>
          </cell>
          <cell r="B4399" t="str">
            <v>TE METALICO, PARA CONEXAO COM ANEL DESLIZANTE EM TUBO PEX, DN 16 MM</v>
          </cell>
          <cell r="C4399" t="str">
            <v xml:space="preserve">UN    </v>
          </cell>
          <cell r="D4399" t="str">
            <v>17,05</v>
          </cell>
        </row>
        <row r="4400">
          <cell r="A4400">
            <v>38874</v>
          </cell>
          <cell r="B4400" t="str">
            <v>TE METALICO, PARA CONEXAO COM ANEL DESLIZANTE EM TUBO PEX, DN 20 MM</v>
          </cell>
          <cell r="C4400" t="str">
            <v xml:space="preserve">UN    </v>
          </cell>
          <cell r="D4400" t="str">
            <v>20,74</v>
          </cell>
        </row>
        <row r="4401">
          <cell r="A4401">
            <v>38875</v>
          </cell>
          <cell r="B4401" t="str">
            <v>TE METALICO, PARA CONEXAO COM ANEL DESLIZANTE EM TUBO PEX, DN 25 MM</v>
          </cell>
          <cell r="C4401" t="str">
            <v xml:space="preserve">UN    </v>
          </cell>
          <cell r="D4401" t="str">
            <v>36,65</v>
          </cell>
        </row>
        <row r="4402">
          <cell r="A4402">
            <v>38876</v>
          </cell>
          <cell r="B4402" t="str">
            <v>TE METALICO, PARA CONEXAO COM ANEL DESLIZANTE EM TUBO PEX, DN 32 MM</v>
          </cell>
          <cell r="C4402" t="str">
            <v xml:space="preserve">UN    </v>
          </cell>
          <cell r="D4402" t="str">
            <v>49,31</v>
          </cell>
        </row>
        <row r="4403">
          <cell r="A4403">
            <v>39000</v>
          </cell>
          <cell r="B4403" t="str">
            <v>TE MISTURADOR COM INSERTO METALICO, FEMEA, PPR, DN 25 MM X 3/4", PARA AGUA QUENTE E FRIA PREDIAL</v>
          </cell>
          <cell r="C4403" t="str">
            <v xml:space="preserve">UN    </v>
          </cell>
          <cell r="D4403" t="str">
            <v>36,19</v>
          </cell>
        </row>
        <row r="4404">
          <cell r="A4404">
            <v>38674</v>
          </cell>
          <cell r="B4404" t="str">
            <v>TE MISTURADOR DE TRANSICAO, CPVC, COM ROSCA, 22 MM X 3/4", PARA AGUA QUENTE</v>
          </cell>
          <cell r="C4404" t="str">
            <v xml:space="preserve">UN    </v>
          </cell>
          <cell r="D4404" t="str">
            <v>32,69</v>
          </cell>
        </row>
        <row r="4405">
          <cell r="A4405">
            <v>38911</v>
          </cell>
          <cell r="B4405" t="str">
            <v>TE MISTURADOR METALICO, PARA CONEXAO COM ANEL DESLIZANTE EM TUBO PEX, DN 16 MM X 1/2"</v>
          </cell>
          <cell r="C4405" t="str">
            <v xml:space="preserve">UN    </v>
          </cell>
          <cell r="D4405" t="str">
            <v>61,16</v>
          </cell>
        </row>
        <row r="4406">
          <cell r="A4406">
            <v>38912</v>
          </cell>
          <cell r="B4406" t="str">
            <v>TE MISTURADOR METALICO, PARA CONEXAO COM ANEL DESLIZANTE EM TUBO PEX, DN 20 MM X 3/4"</v>
          </cell>
          <cell r="C4406" t="str">
            <v xml:space="preserve">UN    </v>
          </cell>
          <cell r="D4406" t="str">
            <v>77,72</v>
          </cell>
        </row>
        <row r="4407">
          <cell r="A4407">
            <v>38019</v>
          </cell>
          <cell r="B4407" t="str">
            <v>TE MISTURADOR, CPVC, SOLDAVEL, 15 MM, PARA AGUA QUENTE</v>
          </cell>
          <cell r="C4407" t="str">
            <v xml:space="preserve">UN    </v>
          </cell>
          <cell r="D4407" t="str">
            <v>8,19</v>
          </cell>
        </row>
        <row r="4408">
          <cell r="A4408">
            <v>38020</v>
          </cell>
          <cell r="B4408" t="str">
            <v>TE MISTURADOR, CPVC, SOLDAVEL, 22 MM, PARA AGUA QUENTE</v>
          </cell>
          <cell r="C4408" t="str">
            <v xml:space="preserve">UN    </v>
          </cell>
          <cell r="D4408" t="str">
            <v>10,37</v>
          </cell>
        </row>
        <row r="4409">
          <cell r="A4409">
            <v>38454</v>
          </cell>
          <cell r="B4409" t="str">
            <v>TE MISTURADOR, PPR, F M M, DN 20 X 20 MM, PARA AGUA QUENTE PREDIAL</v>
          </cell>
          <cell r="C4409" t="str">
            <v xml:space="preserve">UN    </v>
          </cell>
          <cell r="D4409" t="str">
            <v>6,60</v>
          </cell>
        </row>
        <row r="4410">
          <cell r="A4410">
            <v>38455</v>
          </cell>
          <cell r="B4410" t="str">
            <v>TE MISTURADOR, PPR, F M M, DN 25 X 25 MM, PARA AGUA QUENTE PREDIAL</v>
          </cell>
          <cell r="C4410" t="str">
            <v xml:space="preserve">UN    </v>
          </cell>
          <cell r="D4410" t="str">
            <v>6,04</v>
          </cell>
        </row>
        <row r="4411">
          <cell r="A4411">
            <v>38462</v>
          </cell>
          <cell r="B4411" t="str">
            <v>TE NORMAL, PPR, SOLDAVEL, 90 GRAUS, DN 110 X 110 X 110 MM, PARA AGUA QUENTE PREDIAL</v>
          </cell>
          <cell r="C4411" t="str">
            <v xml:space="preserve">UN    </v>
          </cell>
          <cell r="D4411" t="str">
            <v>170,65</v>
          </cell>
        </row>
        <row r="4412">
          <cell r="A4412">
            <v>36362</v>
          </cell>
          <cell r="B4412" t="str">
            <v>TE NORMAL, PPR, SOLDAVEL, 90 GRAUS, DN 20 X 20 X 20 MM, PARA AGUA QUENTE PREDIAL</v>
          </cell>
          <cell r="C4412" t="str">
            <v xml:space="preserve">UN    </v>
          </cell>
          <cell r="D4412" t="str">
            <v>2,60</v>
          </cell>
        </row>
        <row r="4413">
          <cell r="A4413">
            <v>36298</v>
          </cell>
          <cell r="B4413" t="str">
            <v>TE NORMAL, PPR, SOLDAVEL, 90 GRAUS, DN 25 X 25 X 25 MM, PARA AGUA QUENTE PREDIAL</v>
          </cell>
          <cell r="C4413" t="str">
            <v xml:space="preserve">UN    </v>
          </cell>
          <cell r="D4413" t="str">
            <v>3,85</v>
          </cell>
        </row>
        <row r="4414">
          <cell r="A4414">
            <v>38456</v>
          </cell>
          <cell r="B4414" t="str">
            <v>TE NORMAL, PPR, SOLDAVEL, 90 GRAUS, DN 32 X 32 X 32 MM, PARA AGUA QUENTE PREDIAL</v>
          </cell>
          <cell r="C4414" t="str">
            <v xml:space="preserve">UN    </v>
          </cell>
          <cell r="D4414" t="str">
            <v>6,28</v>
          </cell>
        </row>
        <row r="4415">
          <cell r="A4415">
            <v>38457</v>
          </cell>
          <cell r="B4415" t="str">
            <v>TE NORMAL, PPR, SOLDAVEL, 90 GRAUS, DN 40 X 40 X 40 MM, PARA AGUA QUENTE PREDIAL</v>
          </cell>
          <cell r="C4415" t="str">
            <v xml:space="preserve">UN    </v>
          </cell>
          <cell r="D4415" t="str">
            <v>14,15</v>
          </cell>
        </row>
        <row r="4416">
          <cell r="A4416">
            <v>38458</v>
          </cell>
          <cell r="B4416" t="str">
            <v>TE NORMAL, PPR, SOLDAVEL, 90 GRAUS, DN 50 X 50 X 50 MM, PARA AGUA QUENTE PREDIAL</v>
          </cell>
          <cell r="C4416" t="str">
            <v xml:space="preserve">UN    </v>
          </cell>
          <cell r="D4416" t="str">
            <v>18,96</v>
          </cell>
        </row>
        <row r="4417">
          <cell r="A4417">
            <v>38459</v>
          </cell>
          <cell r="B4417" t="str">
            <v>TE NORMAL, PPR, SOLDAVEL, 90 GRAUS, DN 63 X 63 X 63 MM, PARA AGUA QUENTE PREDIAL</v>
          </cell>
          <cell r="C4417" t="str">
            <v xml:space="preserve">UN    </v>
          </cell>
          <cell r="D4417" t="str">
            <v>33,47</v>
          </cell>
        </row>
        <row r="4418">
          <cell r="A4418">
            <v>38460</v>
          </cell>
          <cell r="B4418" t="str">
            <v>TE NORMAL, PPR, SOLDAVEL, 90 GRAUS, DN 75 X 75 X 75 MM, PARA AGUA QUENTE PREDIAL</v>
          </cell>
          <cell r="C4418" t="str">
            <v xml:space="preserve">UN    </v>
          </cell>
          <cell r="D4418" t="str">
            <v>69,91</v>
          </cell>
        </row>
        <row r="4419">
          <cell r="A4419">
            <v>38461</v>
          </cell>
          <cell r="B4419" t="str">
            <v>TE NORMAL, PPR, SOLDAVEL, 90 GRAUS, DN 90 X 90 X 90 MM, PARA AGUA QUENTE PREDIAL</v>
          </cell>
          <cell r="C4419" t="str">
            <v xml:space="preserve">UN    </v>
          </cell>
          <cell r="D4419" t="str">
            <v>106,64</v>
          </cell>
        </row>
        <row r="4420">
          <cell r="A4420">
            <v>7094</v>
          </cell>
          <cell r="B4420" t="str">
            <v>TE PVC ROSCAVEL 90 GRAUS, 1", PARA  AGUA FRIA PREDIAL</v>
          </cell>
          <cell r="C4420" t="str">
            <v xml:space="preserve">UN    </v>
          </cell>
          <cell r="D4420" t="str">
            <v>11,65</v>
          </cell>
        </row>
        <row r="4421">
          <cell r="A4421">
            <v>7116</v>
          </cell>
          <cell r="B4421" t="str">
            <v>TE PVC SOLDAVEL, BBB, 90 GRAUS, DN 40 MM, PARA ESGOTO SECUNDARIO PREDIAL</v>
          </cell>
          <cell r="C4421" t="str">
            <v xml:space="preserve">UN    </v>
          </cell>
          <cell r="D4421" t="str">
            <v>2,93</v>
          </cell>
        </row>
        <row r="4422">
          <cell r="A4422">
            <v>7118</v>
          </cell>
          <cell r="B4422" t="str">
            <v>TE PVC, ROSCAVEL, 90 GRAUS, 1 1/2", AGUA FRIA PREDIAL</v>
          </cell>
          <cell r="C4422" t="str">
            <v xml:space="preserve">UN    </v>
          </cell>
          <cell r="D4422" t="str">
            <v>25,72</v>
          </cell>
        </row>
        <row r="4423">
          <cell r="A4423">
            <v>7117</v>
          </cell>
          <cell r="B4423" t="str">
            <v>TE PVC, ROSCAVEL, 90 GRAUS, 1 1/4", AGUA FRIA PREDIAL</v>
          </cell>
          <cell r="C4423" t="str">
            <v xml:space="preserve">UN    </v>
          </cell>
          <cell r="D4423" t="str">
            <v>22,87</v>
          </cell>
        </row>
        <row r="4424">
          <cell r="A4424">
            <v>7098</v>
          </cell>
          <cell r="B4424" t="str">
            <v>TE PVC, ROSCAVEL, 90 GRAUS, 1/2",  AGUA FRIA PREDIAL</v>
          </cell>
          <cell r="C4424" t="str">
            <v xml:space="preserve">UN    </v>
          </cell>
          <cell r="D4424" t="str">
            <v>3,18</v>
          </cell>
        </row>
        <row r="4425">
          <cell r="A4425">
            <v>7110</v>
          </cell>
          <cell r="B4425" t="str">
            <v>TE PVC, ROSCAVEL, 90 GRAUS, 2",  AGUA FRIA PREDIAL</v>
          </cell>
          <cell r="C4425" t="str">
            <v xml:space="preserve">UN    </v>
          </cell>
          <cell r="D4425" t="str">
            <v>55,94</v>
          </cell>
        </row>
        <row r="4426">
          <cell r="A4426">
            <v>7123</v>
          </cell>
          <cell r="B4426" t="str">
            <v>TE PVC, ROSCAVEL, 90 GRAUS, 3/4", AGUA FRIA PREDIAL</v>
          </cell>
          <cell r="C4426" t="str">
            <v xml:space="preserve">UN    </v>
          </cell>
          <cell r="D4426" t="str">
            <v>4,10</v>
          </cell>
        </row>
        <row r="4427">
          <cell r="A4427">
            <v>7121</v>
          </cell>
          <cell r="B4427" t="str">
            <v>TE PVC, SOLDAVEL, COM BUCHA DE LATAO NA BOLSA CENTRAL, 90 GRAUS, 20 MM X 1/2", PARA AGUA FRIA PREDIAL</v>
          </cell>
          <cell r="C4427" t="str">
            <v xml:space="preserve">UN    </v>
          </cell>
          <cell r="D4427" t="str">
            <v>10,11</v>
          </cell>
        </row>
        <row r="4428">
          <cell r="A4428">
            <v>7137</v>
          </cell>
          <cell r="B4428" t="str">
            <v>TE PVC, SOLDAVEL, COM BUCHA DE LATAO NA BOLSA CENTRAL, 90 GRAUS, 25 MM X 1/2", PARA AGUA FRIA PREDIAL</v>
          </cell>
          <cell r="C4428" t="str">
            <v xml:space="preserve">UN    </v>
          </cell>
          <cell r="D4428" t="str">
            <v>9,10</v>
          </cell>
        </row>
        <row r="4429">
          <cell r="A4429">
            <v>7122</v>
          </cell>
          <cell r="B4429" t="str">
            <v>TE PVC, SOLDAVEL, COM BUCHA DE LATAO NA BOLSA CENTRAL, 90 GRAUS, 25 MM X 3/4", PARA AGUA FRIA PREDIAL</v>
          </cell>
          <cell r="C4429" t="str">
            <v xml:space="preserve">UN    </v>
          </cell>
          <cell r="D4429" t="str">
            <v>11,37</v>
          </cell>
        </row>
        <row r="4430">
          <cell r="A4430">
            <v>7114</v>
          </cell>
          <cell r="B4430" t="str">
            <v>TE PVC, SOLDAVEL, COM BUCHA DE LATAO NA BOLSA CENTRAL, 90 GRAUS, 32 MM X 3/4", PARA AGUA FRIA PREDIAL</v>
          </cell>
          <cell r="C4430" t="str">
            <v xml:space="preserve">UN    </v>
          </cell>
          <cell r="D4430" t="str">
            <v>17,53</v>
          </cell>
        </row>
        <row r="4431">
          <cell r="A4431">
            <v>7109</v>
          </cell>
          <cell r="B4431" t="str">
            <v>TE PVC, SOLDAVEL, COM ROSCA NA BOLSA CENTRAL, 90 GRAUS, 20 MM X 1/2", PARA AGUA FRIA PREDIAL</v>
          </cell>
          <cell r="C4431" t="str">
            <v xml:space="preserve">UN    </v>
          </cell>
          <cell r="D4431" t="str">
            <v>3,07</v>
          </cell>
        </row>
        <row r="4432">
          <cell r="A4432">
            <v>7135</v>
          </cell>
          <cell r="B4432" t="str">
            <v>TE PVC, SOLDAVEL, COM ROSCA NA BOLSA CENTRAL, 90 GRAUS, 25 MM X 1/2", PARA AGUA FRIA PREDIAL</v>
          </cell>
          <cell r="C4432" t="str">
            <v xml:space="preserve">UN    </v>
          </cell>
          <cell r="D4432" t="str">
            <v>4,79</v>
          </cell>
        </row>
        <row r="4433">
          <cell r="A4433">
            <v>37947</v>
          </cell>
          <cell r="B4433" t="str">
            <v>TE PVC, SOLDAVEL, COM ROSCA NA BOLSA CENTRAL, 90 GRAUS, 25 MM X 3/4", PARA AGUA FRIA PREDIAL</v>
          </cell>
          <cell r="C4433" t="str">
            <v xml:space="preserve">UN    </v>
          </cell>
          <cell r="D4433" t="str">
            <v>4,85</v>
          </cell>
        </row>
        <row r="4434">
          <cell r="A4434">
            <v>7103</v>
          </cell>
          <cell r="B4434" t="str">
            <v>TE PVC, SOLDAVEL, COM ROSCA NA BOLSA CENTRAL, 90 GRAUS, 32 MM X 3/4", PARA AGUA FRIA PREDIAL</v>
          </cell>
          <cell r="C4434" t="str">
            <v xml:space="preserve">UN    </v>
          </cell>
          <cell r="D4434" t="str">
            <v>11,12</v>
          </cell>
        </row>
        <row r="4435">
          <cell r="A4435">
            <v>40419</v>
          </cell>
          <cell r="B4435" t="str">
            <v>TE RANHURADO EM FERRO FUNDIDO, DN 50 (2")</v>
          </cell>
          <cell r="C4435" t="str">
            <v xml:space="preserve">UN    </v>
          </cell>
          <cell r="D4435" t="str">
            <v>31,03</v>
          </cell>
        </row>
        <row r="4436">
          <cell r="A4436">
            <v>40420</v>
          </cell>
          <cell r="B4436" t="str">
            <v>TE RANHURADO EM FERRO FUNDIDO, DN 65 (2 1/2")</v>
          </cell>
          <cell r="C4436" t="str">
            <v xml:space="preserve">UN    </v>
          </cell>
          <cell r="D4436" t="str">
            <v>45,27</v>
          </cell>
        </row>
        <row r="4437">
          <cell r="A4437">
            <v>40421</v>
          </cell>
          <cell r="B4437" t="str">
            <v>TE RANHURADO EM FERRO FUNDIDO, DN 80 (3")</v>
          </cell>
          <cell r="C4437" t="str">
            <v xml:space="preserve">UN    </v>
          </cell>
          <cell r="D4437" t="str">
            <v>48,19</v>
          </cell>
        </row>
        <row r="4438">
          <cell r="A4438">
            <v>7126</v>
          </cell>
          <cell r="B4438" t="str">
            <v>TE REDUCAO PVC, ROSCAVEL, 90 GRAUS,  1.1/2" X 3/4",  AGUA FRIA PREDIAL</v>
          </cell>
          <cell r="C4438" t="str">
            <v xml:space="preserve">UN    </v>
          </cell>
          <cell r="D4438" t="str">
            <v>23,33</v>
          </cell>
        </row>
        <row r="4439">
          <cell r="A4439">
            <v>38905</v>
          </cell>
          <cell r="B4439" t="str">
            <v>TE ROSCA FEMEA, METALICO, PARA CONEXAO COM ANEL DESLIZANTE EM TUBO PEX, DN 16 MM X 1/2"</v>
          </cell>
          <cell r="C4439" t="str">
            <v xml:space="preserve">UN    </v>
          </cell>
          <cell r="D4439" t="str">
            <v>19,16</v>
          </cell>
        </row>
        <row r="4440">
          <cell r="A4440">
            <v>38907</v>
          </cell>
          <cell r="B4440" t="str">
            <v>TE ROSCA FEMEA, METALICO, PARA CONEXAO COM ANEL DESLIZANTE EM TUBO PEX, DN 20 MM X 1/2"</v>
          </cell>
          <cell r="C4440" t="str">
            <v xml:space="preserve">UN    </v>
          </cell>
          <cell r="D4440" t="str">
            <v>20,39</v>
          </cell>
        </row>
        <row r="4441">
          <cell r="A4441">
            <v>38908</v>
          </cell>
          <cell r="B4441" t="str">
            <v>TE ROSCA FEMEA, METALICO, PARA CONEXAO COM ANEL DESLIZANTE EM TUBO PEX, DN 20 MM X 3/4"</v>
          </cell>
          <cell r="C4441" t="str">
            <v xml:space="preserve">UN    </v>
          </cell>
          <cell r="D4441" t="str">
            <v>22,94</v>
          </cell>
        </row>
        <row r="4442">
          <cell r="A4442">
            <v>38909</v>
          </cell>
          <cell r="B4442" t="str">
            <v>TE ROSCA FEMEA, METALICO, PARA CONEXAO COM ANEL DESLIZANTE EM TUBO PEX, DN 25 MM X 1/2"</v>
          </cell>
          <cell r="C4442" t="str">
            <v xml:space="preserve">UN    </v>
          </cell>
          <cell r="D4442" t="str">
            <v>32,99</v>
          </cell>
        </row>
        <row r="4443">
          <cell r="A4443">
            <v>38910</v>
          </cell>
          <cell r="B4443" t="str">
            <v>TE ROSCA FEMEA, METALICO, PARA CONEXAO COM ANEL DESLIZANTE EM TUBO PEX, DN 25 MM X 3/4"</v>
          </cell>
          <cell r="C4443" t="str">
            <v xml:space="preserve">UN    </v>
          </cell>
          <cell r="D4443" t="str">
            <v>35,62</v>
          </cell>
        </row>
        <row r="4444">
          <cell r="A4444">
            <v>38897</v>
          </cell>
          <cell r="B4444" t="str">
            <v>TE ROSCA MACHO, METALICO, PARA CONEXAO COM ANEL DESLIZANTE EM TUBO PEX, DN 16 MM X 1/2"</v>
          </cell>
          <cell r="C4444" t="str">
            <v xml:space="preserve">UN    </v>
          </cell>
          <cell r="D4444" t="str">
            <v>19,24</v>
          </cell>
        </row>
        <row r="4445">
          <cell r="A4445">
            <v>38899</v>
          </cell>
          <cell r="B4445" t="str">
            <v>TE ROSCA MACHO, METALICO, PARA CONEXAO COM ANEL DESLIZANTE EM TUBO PEX, DN 20 MM X 1/2"</v>
          </cell>
          <cell r="C4445" t="str">
            <v xml:space="preserve">UN    </v>
          </cell>
          <cell r="D4445" t="str">
            <v>21,65</v>
          </cell>
        </row>
        <row r="4446">
          <cell r="A4446">
            <v>38900</v>
          </cell>
          <cell r="B4446" t="str">
            <v>TE ROSCA MACHO, METALICO, PARA CONEXAO COM ANEL DESLIZANTE EM TUBO PEX, DN 20 MM X 3/4"</v>
          </cell>
          <cell r="C4446" t="str">
            <v xml:space="preserve">UN    </v>
          </cell>
          <cell r="D4446" t="str">
            <v>22,57</v>
          </cell>
        </row>
        <row r="4447">
          <cell r="A4447">
            <v>38901</v>
          </cell>
          <cell r="B4447" t="str">
            <v>TE ROSCA MACHO, METALICO, PARA CONEXAO COM ANEL DESLIZANTE EM TUBO PEX, DN 25 MM X 3/4"</v>
          </cell>
          <cell r="C4447" t="str">
            <v xml:space="preserve">UN    </v>
          </cell>
          <cell r="D4447" t="str">
            <v>36,92</v>
          </cell>
        </row>
        <row r="4448">
          <cell r="A4448">
            <v>38904</v>
          </cell>
          <cell r="B4448" t="str">
            <v>TE ROSCA MACHO, METALICO, PARA CONEXAO COM ANEL DESLIZANTE EM TUBO PEX, DN 32 MM X 1"</v>
          </cell>
          <cell r="C4448" t="str">
            <v xml:space="preserve">UN    </v>
          </cell>
          <cell r="D4448" t="str">
            <v>59,98</v>
          </cell>
        </row>
        <row r="4449">
          <cell r="A4449">
            <v>38903</v>
          </cell>
          <cell r="B4449" t="str">
            <v>TE ROSCA MACHO, METALICO, PARA CONEXAO COM ANEL DESLIZANTE EM TUBO PEX, DN 32 MM X 3/4"</v>
          </cell>
          <cell r="C4449" t="str">
            <v xml:space="preserve">UN    </v>
          </cell>
          <cell r="D4449" t="str">
            <v>59,60</v>
          </cell>
        </row>
        <row r="4450">
          <cell r="A4450">
            <v>7091</v>
          </cell>
          <cell r="B4450" t="str">
            <v>TE SANITARIO, PVC, DN 100 X 100 MM, SERIE NORMAL, PARA ESGOTO PREDIAL</v>
          </cell>
          <cell r="C4450" t="str">
            <v xml:space="preserve">UN    </v>
          </cell>
          <cell r="D4450" t="str">
            <v>13,81</v>
          </cell>
        </row>
        <row r="4451">
          <cell r="A4451">
            <v>11655</v>
          </cell>
          <cell r="B4451" t="str">
            <v>TE SANITARIO, PVC, DN 100 X 50 MM, SERIE NORMAL, PARA ESGOTO PREDIAL</v>
          </cell>
          <cell r="C4451" t="str">
            <v xml:space="preserve">UN    </v>
          </cell>
          <cell r="D4451" t="str">
            <v>13,19</v>
          </cell>
        </row>
        <row r="4452">
          <cell r="A4452">
            <v>11656</v>
          </cell>
          <cell r="B4452" t="str">
            <v>TE SANITARIO, PVC, DN 100 X 75 MM, SERIE NORMAL PARA ESGOTO PREDIAL</v>
          </cell>
          <cell r="C4452" t="str">
            <v xml:space="preserve">UN    </v>
          </cell>
          <cell r="D4452" t="str">
            <v>13,80</v>
          </cell>
        </row>
        <row r="4453">
          <cell r="A4453">
            <v>37948</v>
          </cell>
          <cell r="B4453" t="str">
            <v>TE SANITARIO, PVC, DN 40 X 40 MM, SERIE NORMAL, PARA ESGOTO PREDIAL</v>
          </cell>
          <cell r="C4453" t="str">
            <v xml:space="preserve">UN    </v>
          </cell>
          <cell r="D4453" t="str">
            <v>2,79</v>
          </cell>
        </row>
        <row r="4454">
          <cell r="A4454">
            <v>7097</v>
          </cell>
          <cell r="B4454" t="str">
            <v>TE SANITARIO, PVC, DN 50 X 50 MM, SERIE NORMAL, PARA ESGOTO PREDIAL</v>
          </cell>
          <cell r="C4454" t="str">
            <v xml:space="preserve">UN    </v>
          </cell>
          <cell r="D4454" t="str">
            <v>6,13</v>
          </cell>
        </row>
        <row r="4455">
          <cell r="A4455">
            <v>11657</v>
          </cell>
          <cell r="B4455" t="str">
            <v>TE SANITARIO, PVC, DN 75 X 50 MM, SERIE NORMAL PARA ESGOTO PREDIAL</v>
          </cell>
          <cell r="C4455" t="str">
            <v xml:space="preserve">UN    </v>
          </cell>
          <cell r="D4455" t="str">
            <v>12,03</v>
          </cell>
        </row>
        <row r="4456">
          <cell r="A4456">
            <v>11658</v>
          </cell>
          <cell r="B4456" t="str">
            <v>TE SANITARIO, PVC, DN 75 X 75 MM, SERIE NORMAL PARA ESGOTO PREDIAL</v>
          </cell>
          <cell r="C4456" t="str">
            <v xml:space="preserve">UN    </v>
          </cell>
          <cell r="D4456" t="str">
            <v>12,25</v>
          </cell>
        </row>
        <row r="4457">
          <cell r="A4457">
            <v>7146</v>
          </cell>
          <cell r="B4457" t="str">
            <v>TE SOLDAVEL, PVC, 90 GRAUS, 110 MM, PARA AGUA FRIA PREDIAL (NBR 5648)</v>
          </cell>
          <cell r="C4457" t="str">
            <v xml:space="preserve">UN    </v>
          </cell>
          <cell r="D4457" t="str">
            <v>173,23</v>
          </cell>
        </row>
        <row r="4458">
          <cell r="A4458">
            <v>7138</v>
          </cell>
          <cell r="B4458" t="str">
            <v>TE SOLDAVEL, PVC, 90 GRAUS, 20 MM, PARA AGUA FRIA PREDIAL (NBR 5648)</v>
          </cell>
          <cell r="C4458" t="str">
            <v xml:space="preserve">UN    </v>
          </cell>
          <cell r="D4458" t="str">
            <v>0,98</v>
          </cell>
        </row>
        <row r="4459">
          <cell r="A4459">
            <v>7139</v>
          </cell>
          <cell r="B4459" t="str">
            <v>TE SOLDAVEL, PVC, 90 GRAUS, 25 MM, PARA AGUA FRIA PREDIAL (NBR 5648)</v>
          </cell>
          <cell r="C4459" t="str">
            <v xml:space="preserve">UN    </v>
          </cell>
          <cell r="D4459" t="str">
            <v>1,28</v>
          </cell>
        </row>
        <row r="4460">
          <cell r="A4460">
            <v>7140</v>
          </cell>
          <cell r="B4460" t="str">
            <v>TE SOLDAVEL, PVC, 90 GRAUS, 32 MM, PARA AGUA FRIA PREDIAL (NBR 5648)</v>
          </cell>
          <cell r="C4460" t="str">
            <v xml:space="preserve">UN    </v>
          </cell>
          <cell r="D4460" t="str">
            <v>4,27</v>
          </cell>
        </row>
        <row r="4461">
          <cell r="A4461">
            <v>7141</v>
          </cell>
          <cell r="B4461" t="str">
            <v>TE SOLDAVEL, PVC, 90 GRAUS, 40 MM, PARA AGUA FRIA PREDIAL (NBR 5648)</v>
          </cell>
          <cell r="C4461" t="str">
            <v xml:space="preserve">UN    </v>
          </cell>
          <cell r="D4461" t="str">
            <v>9,34</v>
          </cell>
        </row>
        <row r="4462">
          <cell r="A4462">
            <v>7143</v>
          </cell>
          <cell r="B4462" t="str">
            <v>TE SOLDAVEL, PVC, 90 GRAUS, 60 MM, PARA AGUA FRIA PREDIAL (NBR 5648)</v>
          </cell>
          <cell r="C4462" t="str">
            <v xml:space="preserve">UN    </v>
          </cell>
          <cell r="D4462" t="str">
            <v>31,14</v>
          </cell>
        </row>
        <row r="4463">
          <cell r="A4463">
            <v>7144</v>
          </cell>
          <cell r="B4463" t="str">
            <v>TE SOLDAVEL, PVC, 90 GRAUS, 75 MM, PARA AGUA FRIA PREDIAL (NBR 5648)</v>
          </cell>
          <cell r="C4463" t="str">
            <v xml:space="preserve">UN    </v>
          </cell>
          <cell r="D4463" t="str">
            <v>62,28</v>
          </cell>
        </row>
        <row r="4464">
          <cell r="A4464">
            <v>7145</v>
          </cell>
          <cell r="B4464" t="str">
            <v>TE SOLDAVEL, PVC, 90 GRAUS, 85 MM, PARA AGUA FRIA PREDIAL (NBR 5648)</v>
          </cell>
          <cell r="C4464" t="str">
            <v xml:space="preserve">UN    </v>
          </cell>
          <cell r="D4464" t="str">
            <v>102,14</v>
          </cell>
        </row>
        <row r="4465">
          <cell r="A4465">
            <v>7142</v>
          </cell>
          <cell r="B4465" t="str">
            <v>TE SOLDAVEL, PVC, 90 GRAUS,50 MM, PARA AGUA FRIA PREDIAL (NBR 5648)</v>
          </cell>
          <cell r="C4465" t="str">
            <v xml:space="preserve">UN    </v>
          </cell>
          <cell r="D4465" t="str">
            <v>10,45</v>
          </cell>
        </row>
        <row r="4466">
          <cell r="A4466">
            <v>3593</v>
          </cell>
          <cell r="B4466" t="str">
            <v>TE 45 GRAUS DE FERRO GALVANIZADO, COM ROSCA BSP, DE 1 1/2"</v>
          </cell>
          <cell r="C4466" t="str">
            <v xml:space="preserve">UN    </v>
          </cell>
          <cell r="D4466" t="str">
            <v>54,78</v>
          </cell>
        </row>
        <row r="4467">
          <cell r="A4467">
            <v>3588</v>
          </cell>
          <cell r="B4467" t="str">
            <v>TE 45 GRAUS DE FERRO GALVANIZADO, COM ROSCA BSP, DE 1 1/4"</v>
          </cell>
          <cell r="C4467" t="str">
            <v xml:space="preserve">UN    </v>
          </cell>
          <cell r="D4467" t="str">
            <v>42,22</v>
          </cell>
        </row>
        <row r="4468">
          <cell r="A4468">
            <v>3585</v>
          </cell>
          <cell r="B4468" t="str">
            <v>TE 45 GRAUS DE FERRO GALVANIZADO, COM ROSCA BSP, DE 1/2"</v>
          </cell>
          <cell r="C4468" t="str">
            <v xml:space="preserve">UN    </v>
          </cell>
          <cell r="D4468" t="str">
            <v>13,04</v>
          </cell>
        </row>
        <row r="4469">
          <cell r="A4469">
            <v>3587</v>
          </cell>
          <cell r="B4469" t="str">
            <v>TE 45 GRAUS DE FERRO GALVANIZADO, COM ROSCA BSP, DE 1"</v>
          </cell>
          <cell r="C4469" t="str">
            <v xml:space="preserve">UN    </v>
          </cell>
          <cell r="D4469" t="str">
            <v>26,20</v>
          </cell>
        </row>
        <row r="4470">
          <cell r="A4470">
            <v>3590</v>
          </cell>
          <cell r="B4470" t="str">
            <v>TE 45 GRAUS DE FERRO GALVANIZADO, COM ROSCA BSP, DE 2 1/2"</v>
          </cell>
          <cell r="C4470" t="str">
            <v xml:space="preserve">UN    </v>
          </cell>
          <cell r="D4470" t="str">
            <v>155,53</v>
          </cell>
        </row>
        <row r="4471">
          <cell r="A4471">
            <v>3589</v>
          </cell>
          <cell r="B4471" t="str">
            <v>TE 45 GRAUS DE FERRO GALVANIZADO, COM ROSCA BSP, DE 2"</v>
          </cell>
          <cell r="C4471" t="str">
            <v xml:space="preserve">UN    </v>
          </cell>
          <cell r="D4471" t="str">
            <v>83,48</v>
          </cell>
        </row>
        <row r="4472">
          <cell r="A4472">
            <v>3586</v>
          </cell>
          <cell r="B4472" t="str">
            <v>TE 45 GRAUS DE FERRO GALVANIZADO, COM ROSCA BSP, DE 3/4"</v>
          </cell>
          <cell r="C4472" t="str">
            <v xml:space="preserve">UN    </v>
          </cell>
          <cell r="D4472" t="str">
            <v>17,08</v>
          </cell>
        </row>
        <row r="4473">
          <cell r="A4473">
            <v>3592</v>
          </cell>
          <cell r="B4473" t="str">
            <v>TE 45 GRAUS DE FERRO GALVANIZADO, COM ROSCA BSP, DE 3"</v>
          </cell>
          <cell r="C4473" t="str">
            <v xml:space="preserve">UN    </v>
          </cell>
          <cell r="D4473" t="str">
            <v>245,85</v>
          </cell>
        </row>
        <row r="4474">
          <cell r="A4474">
            <v>3591</v>
          </cell>
          <cell r="B4474" t="str">
            <v>TE 45 GRAUS DE FERRO GALVANIZADO, COM ROSCA BSP, DE 4"</v>
          </cell>
          <cell r="C4474" t="str">
            <v xml:space="preserve">UN    </v>
          </cell>
          <cell r="D4474" t="str">
            <v>394,10</v>
          </cell>
        </row>
        <row r="4475">
          <cell r="A4475">
            <v>40396</v>
          </cell>
          <cell r="B4475" t="str">
            <v>TE 90 GRAUS EM ACO CARBONO, SOLDAVEL, PRESSAO 3.000 LBS, DN 1 1/2"</v>
          </cell>
          <cell r="C4475" t="str">
            <v xml:space="preserve">UN    </v>
          </cell>
          <cell r="D4475" t="str">
            <v>85,23</v>
          </cell>
        </row>
        <row r="4476">
          <cell r="A4476">
            <v>40395</v>
          </cell>
          <cell r="B4476" t="str">
            <v>TE 90 GRAUS EM ACO CARBONO, SOLDAVEL, PRESSAO 3.000 LBS, DN 1 1/4"</v>
          </cell>
          <cell r="C4476" t="str">
            <v xml:space="preserve">UN    </v>
          </cell>
          <cell r="D4476" t="str">
            <v>65,41</v>
          </cell>
        </row>
        <row r="4477">
          <cell r="A4477">
            <v>40392</v>
          </cell>
          <cell r="B4477" t="str">
            <v>TE 90 GRAUS EM ACO CARBONO, SOLDAVEL, PRESSAO 3.000 LBS, DN 1/2"</v>
          </cell>
          <cell r="C4477" t="str">
            <v xml:space="preserve">UN    </v>
          </cell>
          <cell r="D4477" t="str">
            <v>21,04</v>
          </cell>
        </row>
        <row r="4478">
          <cell r="A4478">
            <v>40394</v>
          </cell>
          <cell r="B4478" t="str">
            <v>TE 90 GRAUS EM ACO CARBONO, SOLDAVEL, PRESSAO 3.000 LBS, DN 1"</v>
          </cell>
          <cell r="C4478" t="str">
            <v xml:space="preserve">UN    </v>
          </cell>
          <cell r="D4478" t="str">
            <v>42,59</v>
          </cell>
        </row>
        <row r="4479">
          <cell r="A4479">
            <v>40398</v>
          </cell>
          <cell r="B4479" t="str">
            <v>TE 90 GRAUS EM ACO CARBONO, SOLDAVEL, PRESSAO 3.000 LBS, DN 2 1/2"</v>
          </cell>
          <cell r="C4479" t="str">
            <v xml:space="preserve">UN    </v>
          </cell>
          <cell r="D4479" t="str">
            <v>273,45</v>
          </cell>
        </row>
        <row r="4480">
          <cell r="A4480">
            <v>40397</v>
          </cell>
          <cell r="B4480" t="str">
            <v>TE 90 GRAUS EM ACO CARBONO, SOLDAVEL, PRESSAO 3.000 LBS, DN 2"</v>
          </cell>
          <cell r="C4480" t="str">
            <v xml:space="preserve">UN    </v>
          </cell>
          <cell r="D4480" t="str">
            <v>140,04</v>
          </cell>
        </row>
        <row r="4481">
          <cell r="A4481">
            <v>40393</v>
          </cell>
          <cell r="B4481" t="str">
            <v>TE 90 GRAUS EM ACO CARBONO, SOLDAVEL, PRESSAO 3.000 LBS, DN 3/4"</v>
          </cell>
          <cell r="C4481" t="str">
            <v xml:space="preserve">UN    </v>
          </cell>
          <cell r="D4481" t="str">
            <v>27,11</v>
          </cell>
        </row>
        <row r="4482">
          <cell r="A4482">
            <v>40399</v>
          </cell>
          <cell r="B4482" t="str">
            <v>TE 90 GRAUS EM ACO CARBONO, SOLDAVEL, PRESSAO 3.000 LBS, DN 3"</v>
          </cell>
          <cell r="C4482" t="str">
            <v xml:space="preserve">UN    </v>
          </cell>
          <cell r="D4482" t="str">
            <v>447,37</v>
          </cell>
        </row>
        <row r="4483">
          <cell r="A4483">
            <v>39322</v>
          </cell>
          <cell r="B4483" t="str">
            <v>TE, PLASTICO, DN 16 MM, PARA CONEXAO COM CRIMPAGEM EM TUBO PEX</v>
          </cell>
          <cell r="C4483" t="str">
            <v xml:space="preserve">UN    </v>
          </cell>
          <cell r="D4483" t="str">
            <v>23,25</v>
          </cell>
        </row>
        <row r="4484">
          <cell r="A4484">
            <v>39289</v>
          </cell>
          <cell r="B4484" t="str">
            <v>TE, PLASTICO, DN 20 MM, PARA CONEXAO COM CRIMPAGEM EM TUBO PEX</v>
          </cell>
          <cell r="C4484" t="str">
            <v xml:space="preserve">UN    </v>
          </cell>
          <cell r="D4484" t="str">
            <v>27,85</v>
          </cell>
        </row>
        <row r="4485">
          <cell r="A4485">
            <v>39290</v>
          </cell>
          <cell r="B4485" t="str">
            <v>TE, PLASTICO, DN 25 MM, PARA CONEXAO COM CRIMPAGEM EM TUBO PEX</v>
          </cell>
          <cell r="C4485" t="str">
            <v xml:space="preserve">UN    </v>
          </cell>
          <cell r="D4485" t="str">
            <v>47,27</v>
          </cell>
        </row>
        <row r="4486">
          <cell r="A4486">
            <v>39291</v>
          </cell>
          <cell r="B4486" t="str">
            <v>TE, PLASTICO, DN 32 MM, PARA CONEXAO COM CRIMPAGEM EM TUBO PEX</v>
          </cell>
          <cell r="C4486" t="str">
            <v xml:space="preserve">UN    </v>
          </cell>
          <cell r="D4486" t="str">
            <v>70,77</v>
          </cell>
        </row>
        <row r="4487">
          <cell r="A4487">
            <v>20174</v>
          </cell>
          <cell r="B4487" t="str">
            <v>TE, PVC LEVE, CURTO, 90 GRAUS, 150 MM, PARA ESGOTO</v>
          </cell>
          <cell r="C4487" t="str">
            <v xml:space="preserve">UN    </v>
          </cell>
          <cell r="D4487" t="str">
            <v>33,66</v>
          </cell>
        </row>
        <row r="4488">
          <cell r="A4488">
            <v>41892</v>
          </cell>
          <cell r="B4488" t="str">
            <v>TE, PVC PBA, BBB, 90 GRAUS, DN 100 / DE 110 MM, PARA REDE  AGUA (NBR 10351)</v>
          </cell>
          <cell r="C4488" t="str">
            <v xml:space="preserve">UN    </v>
          </cell>
          <cell r="D4488" t="str">
            <v>114,60</v>
          </cell>
        </row>
        <row r="4489">
          <cell r="A4489">
            <v>7048</v>
          </cell>
          <cell r="B4489" t="str">
            <v>TE, PVC PBA, BBB, 90 GRAUS, DN 50 / DE 60 MM, PARA REDE AGUA (NBR 10351)</v>
          </cell>
          <cell r="C4489" t="str">
            <v xml:space="preserve">UN    </v>
          </cell>
          <cell r="D4489" t="str">
            <v>24,73</v>
          </cell>
        </row>
        <row r="4490">
          <cell r="A4490">
            <v>7088</v>
          </cell>
          <cell r="B4490" t="str">
            <v>TE, PVC PBA, BBB, 90 GRAUS, DN 75 / DE 85 MM, PARA REDE AGUA (NBR 10351)</v>
          </cell>
          <cell r="C4490" t="str">
            <v xml:space="preserve">UN    </v>
          </cell>
          <cell r="D4490" t="str">
            <v>54,09</v>
          </cell>
        </row>
        <row r="4491">
          <cell r="A4491">
            <v>20179</v>
          </cell>
          <cell r="B4491" t="str">
            <v>TE, PVC, SERIE R, 100 X 100 MM, PARA ESGOTO OU AGUAS PLUVIAIS PREDIAIS</v>
          </cell>
          <cell r="C4491" t="str">
            <v xml:space="preserve">UN    </v>
          </cell>
          <cell r="D4491" t="str">
            <v>45,31</v>
          </cell>
        </row>
        <row r="4492">
          <cell r="A4492">
            <v>20178</v>
          </cell>
          <cell r="B4492" t="str">
            <v>TE, PVC, SERIE R, 100 X 75 MM, PARA ESGOTO OU AGUAS PLUVIAIS PREDIAIS</v>
          </cell>
          <cell r="C4492" t="str">
            <v xml:space="preserve">UN    </v>
          </cell>
          <cell r="D4492" t="str">
            <v>40,04</v>
          </cell>
        </row>
        <row r="4493">
          <cell r="A4493">
            <v>20180</v>
          </cell>
          <cell r="B4493" t="str">
            <v>TE, PVC, SERIE R, 150 X 100 MM, PARA ESGOTO OU AGUAS PLUVIAIS PREDIAIS</v>
          </cell>
          <cell r="C4493" t="str">
            <v xml:space="preserve">UN    </v>
          </cell>
          <cell r="D4493" t="str">
            <v>73,58</v>
          </cell>
        </row>
        <row r="4494">
          <cell r="A4494">
            <v>20181</v>
          </cell>
          <cell r="B4494" t="str">
            <v>TE, PVC, SERIE R, 150 X 150 MM, PARA ESGOTO OU AGUAS PLUVIAIS PREDIAIS</v>
          </cell>
          <cell r="C4494" t="str">
            <v xml:space="preserve">UN    </v>
          </cell>
          <cell r="D4494" t="str">
            <v>109,15</v>
          </cell>
        </row>
        <row r="4495">
          <cell r="A4495">
            <v>20177</v>
          </cell>
          <cell r="B4495" t="str">
            <v>TE, PVC, SERIE R, 75 X 75 MM, PARA ESGOTO OU AGUAS PLUVIAIS PREDIAIS</v>
          </cell>
          <cell r="C4495" t="str">
            <v xml:space="preserve">UN    </v>
          </cell>
          <cell r="D4495" t="str">
            <v>26,24</v>
          </cell>
        </row>
        <row r="4496">
          <cell r="A4496">
            <v>7082</v>
          </cell>
          <cell r="B4496" t="str">
            <v>TE, PVC, 90 GRAUS, BBB, JE, DN 100 MM, PARA REDE COLETORA ESGOTO (NBR 10569)</v>
          </cell>
          <cell r="C4496" t="str">
            <v xml:space="preserve">UN    </v>
          </cell>
          <cell r="D4496" t="str">
            <v>57,01</v>
          </cell>
        </row>
        <row r="4497">
          <cell r="A4497">
            <v>42707</v>
          </cell>
          <cell r="B4497" t="str">
            <v>TE, PVC, 90 GRAUS, BBB, JE, DN 100 MM, PARA TUBO CORRUGADO E/OU LISO, REDE COLETORA ESGOTO (NBR 10569</v>
          </cell>
          <cell r="C4497" t="str">
            <v xml:space="preserve">UN    </v>
          </cell>
          <cell r="D4497" t="str">
            <v>154,82</v>
          </cell>
        </row>
        <row r="4498">
          <cell r="A4498">
            <v>7069</v>
          </cell>
          <cell r="B4498" t="str">
            <v>TE, PVC, 90 GRAUS, BBB, JE, DN 150 MM, PARA REDE COLETORA ESGOTO (NBR 10569)</v>
          </cell>
          <cell r="C4498" t="str">
            <v xml:space="preserve">UN    </v>
          </cell>
          <cell r="D4498" t="str">
            <v>126,52</v>
          </cell>
        </row>
        <row r="4499">
          <cell r="A4499">
            <v>42708</v>
          </cell>
          <cell r="B4499" t="str">
            <v>TE, PVC, 90 GRAUS, BBB, JE, DN 150 MM, PARA TUBO CORRUGADO E/OU LISO, REDE COLETORA ESGOTO (NBR 10569)</v>
          </cell>
          <cell r="C4499" t="str">
            <v xml:space="preserve">UN    </v>
          </cell>
          <cell r="D4499" t="str">
            <v>406,36</v>
          </cell>
        </row>
        <row r="4500">
          <cell r="A4500">
            <v>7070</v>
          </cell>
          <cell r="B4500" t="str">
            <v>TE, PVC, 90 GRAUS, BBB, JE, DN 200 MM, PARA REDE COLETORA ESGOTO (NBR 10569)</v>
          </cell>
          <cell r="C4500" t="str">
            <v xml:space="preserve">UN    </v>
          </cell>
          <cell r="D4500" t="str">
            <v>181,18</v>
          </cell>
        </row>
        <row r="4501">
          <cell r="A4501">
            <v>42709</v>
          </cell>
          <cell r="B4501" t="str">
            <v>TE, PVC, 90 GRAUS, BBB, JE, DN 200 MM, PARA TUBO CORRUGADO E/OU LISO, REDE COLETORA ESGOTO (NBR 10569)</v>
          </cell>
          <cell r="C4501" t="str">
            <v xml:space="preserve">UN    </v>
          </cell>
          <cell r="D4501" t="str">
            <v>607,73</v>
          </cell>
        </row>
        <row r="4502">
          <cell r="A4502">
            <v>42710</v>
          </cell>
          <cell r="B4502" t="str">
            <v>TE, PVC, 90 GRAUS, BBB, JE, DN 250 MM, PARA TUBO CORRUGADO E/OU LISO, REDE COLETORA ESGOTO (NBR 10569)</v>
          </cell>
          <cell r="C4502" t="str">
            <v xml:space="preserve">UN    </v>
          </cell>
          <cell r="D4502" t="str">
            <v>1.746,92</v>
          </cell>
        </row>
        <row r="4503">
          <cell r="A4503">
            <v>42716</v>
          </cell>
          <cell r="B4503" t="str">
            <v>TE, PVC, 90 GRAUS, BBB, JE, DN 300 MM, PARA TUBO CORRUGADO E/OU LISO, REDE COLETORA ESGOTO (NBR 10569)</v>
          </cell>
          <cell r="C4503" t="str">
            <v xml:space="preserve">UN    </v>
          </cell>
          <cell r="D4503" t="str">
            <v>2.174,34</v>
          </cell>
        </row>
        <row r="4504">
          <cell r="A4504">
            <v>20172</v>
          </cell>
          <cell r="B4504" t="str">
            <v>TE, PVC, 90 GRAUS, BBP, JE, DN 100 MM, PARA REDE COLETORA ESGOTO (NBR 10569)</v>
          </cell>
          <cell r="C4504" t="str">
            <v xml:space="preserve">UN    </v>
          </cell>
          <cell r="D4504" t="str">
            <v>41,81</v>
          </cell>
        </row>
        <row r="4505">
          <cell r="A4505">
            <v>40945</v>
          </cell>
          <cell r="B4505" t="str">
            <v>TECNICO DE EDIFICACOES</v>
          </cell>
          <cell r="C4505" t="str">
            <v xml:space="preserve">H     </v>
          </cell>
          <cell r="D4505" t="str">
            <v>34,05</v>
          </cell>
        </row>
        <row r="4506">
          <cell r="A4506">
            <v>40946</v>
          </cell>
          <cell r="B4506" t="str">
            <v>TECNICO DE EDIFICACOES (MENSALISTA)</v>
          </cell>
          <cell r="C4506" t="str">
            <v xml:space="preserve">MES   </v>
          </cell>
          <cell r="D4506" t="str">
            <v>6.035,04</v>
          </cell>
        </row>
        <row r="4507">
          <cell r="A4507">
            <v>7153</v>
          </cell>
          <cell r="B4507" t="str">
            <v>TECNICO EM LABORATORIO E CAMPO DE CONSTRUCAO CIVIL</v>
          </cell>
          <cell r="C4507" t="str">
            <v xml:space="preserve">H     </v>
          </cell>
          <cell r="D4507" t="str">
            <v>21,63</v>
          </cell>
        </row>
        <row r="4508">
          <cell r="A4508">
            <v>41089</v>
          </cell>
          <cell r="B4508" t="str">
            <v>TECNICO EM LABORATORIO E CAMPO DE CONSTRUCAO CIVIL (MENSALISTA)</v>
          </cell>
          <cell r="C4508" t="str">
            <v xml:space="preserve">MES   </v>
          </cell>
          <cell r="D4508" t="str">
            <v>3.837,85</v>
          </cell>
        </row>
        <row r="4509">
          <cell r="A4509">
            <v>40943</v>
          </cell>
          <cell r="B4509" t="str">
            <v>TECNICO EM SEGURANCA DO TRABALHO</v>
          </cell>
          <cell r="C4509" t="str">
            <v xml:space="preserve">H     </v>
          </cell>
          <cell r="D4509" t="str">
            <v>19,17</v>
          </cell>
        </row>
        <row r="4510">
          <cell r="A4510">
            <v>40944</v>
          </cell>
          <cell r="B4510" t="str">
            <v>TECNICO EM SEGURANCA DO TRABALHO (MENSALISTA)</v>
          </cell>
          <cell r="C4510" t="str">
            <v xml:space="preserve">MES   </v>
          </cell>
          <cell r="D4510" t="str">
            <v>3.399,56</v>
          </cell>
        </row>
        <row r="4511">
          <cell r="A4511">
            <v>6175</v>
          </cell>
          <cell r="B4511" t="str">
            <v>TECNICO EM SONDAGEM</v>
          </cell>
          <cell r="C4511" t="str">
            <v xml:space="preserve">H     </v>
          </cell>
          <cell r="D4511" t="str">
            <v>23,80</v>
          </cell>
        </row>
        <row r="4512">
          <cell r="A4512">
            <v>41092</v>
          </cell>
          <cell r="B4512" t="str">
            <v>TECNICO EM SONDAGEM (MENSALISTA)</v>
          </cell>
          <cell r="C4512" t="str">
            <v xml:space="preserve">MES   </v>
          </cell>
          <cell r="D4512" t="str">
            <v>4.217,78</v>
          </cell>
        </row>
        <row r="4513">
          <cell r="A4513">
            <v>37712</v>
          </cell>
          <cell r="B4513" t="str">
            <v>TELA ARAME GALVANIZADO REVESTIDO COM POLIMERO, MALHA HEXAGONAL DUPLA TORCAO, 8 X 10 CM (ZN/AL REVESTIDO COM POLIMERO), FIO *2,4* MM</v>
          </cell>
          <cell r="C4513" t="str">
            <v xml:space="preserve">M2    </v>
          </cell>
          <cell r="D4513" t="str">
            <v>61,49</v>
          </cell>
        </row>
        <row r="4514">
          <cell r="A4514">
            <v>34547</v>
          </cell>
          <cell r="B4514" t="str">
            <v>TELA DE ACO SOLDADA GALVANIZADA/ZINCADA PARA ALVENARIA, FIO  D = *1,20 A 1,70* MM, MALHA 15 X 15 MM, (C X L) *50 X 12* CM</v>
          </cell>
          <cell r="C4514" t="str">
            <v xml:space="preserve">M     </v>
          </cell>
          <cell r="D4514" t="str">
            <v>4,68</v>
          </cell>
        </row>
        <row r="4515">
          <cell r="A4515">
            <v>34548</v>
          </cell>
          <cell r="B4515" t="str">
            <v>TELA DE ACO SOLDADA GALVANIZADA/ZINCADA PARA ALVENARIA, FIO  D = *1,20 A 1,70* MM, MALHA 15 X 15 MM, (C X L) *50 X 17,5* CM</v>
          </cell>
          <cell r="C4515" t="str">
            <v xml:space="preserve">M     </v>
          </cell>
          <cell r="D4515" t="str">
            <v>7,67</v>
          </cell>
        </row>
        <row r="4516">
          <cell r="A4516">
            <v>34558</v>
          </cell>
          <cell r="B4516" t="str">
            <v>TELA DE ACO SOLDADA GALVANIZADA/ZINCADA PARA ALVENARIA, FIO D = *1,20 A 1,70* MM, MALHA 15 X 15 MM, (C X L) *50 X 10,5* CM</v>
          </cell>
          <cell r="C4516" t="str">
            <v xml:space="preserve">M     </v>
          </cell>
          <cell r="D4516" t="str">
            <v>3,80</v>
          </cell>
        </row>
        <row r="4517">
          <cell r="A4517">
            <v>34550</v>
          </cell>
          <cell r="B4517" t="str">
            <v>TELA DE ACO SOLDADA GALVANIZADA/ZINCADA PARA ALVENARIA, FIO D = *1,20 A 1,70* MM, MALHA 15 X 15 MM, (C X L) *50 X 6* CM</v>
          </cell>
          <cell r="C4517" t="str">
            <v xml:space="preserve">M     </v>
          </cell>
          <cell r="D4517" t="str">
            <v>2,02</v>
          </cell>
        </row>
        <row r="4518">
          <cell r="A4518">
            <v>34557</v>
          </cell>
          <cell r="B4518" t="str">
            <v>TELA DE ACO SOLDADA GALVANIZADA/ZINCADA PARA ALVENARIA, FIO D = *1,20 A 1,70* MM, MALHA 15 X 15 MM, (C X L) *50 X 7,5* CM</v>
          </cell>
          <cell r="C4518" t="str">
            <v xml:space="preserve">M     </v>
          </cell>
          <cell r="D4518" t="str">
            <v>2,96</v>
          </cell>
        </row>
        <row r="4519">
          <cell r="A4519">
            <v>37411</v>
          </cell>
          <cell r="B4519" t="str">
            <v>TELA DE ACO SOLDADA GALVANIZADA/ZINCADA PARA ALVENARIA, FIO D = *1,24 MM, MALHA 25 X 25 MM</v>
          </cell>
          <cell r="C4519" t="str">
            <v xml:space="preserve">M2    </v>
          </cell>
          <cell r="D4519" t="str">
            <v>21,66</v>
          </cell>
        </row>
        <row r="4520">
          <cell r="A4520">
            <v>39508</v>
          </cell>
          <cell r="B4520" t="str">
            <v>TELA DE ACO SOLDADA NERVURADA, CA-60, L-159, (1,69 KG/M2), DIAMETRO DO FIO = 4,5 MM, LARGURA = 2,45 M, ESPACAMENTO DA MALHA = 30 X 10 CM</v>
          </cell>
          <cell r="C4520" t="str">
            <v xml:space="preserve">M2    </v>
          </cell>
          <cell r="D4520" t="str">
            <v>12,17</v>
          </cell>
        </row>
        <row r="4521">
          <cell r="A4521">
            <v>39507</v>
          </cell>
          <cell r="B4521" t="str">
            <v>TELA DE ACO SOLDADA NERVURADA, CA-60, Q-113, (1,8 KG/M2), DIAMETRO DO FIO = 3,8 MM, LARGURA = 2,45 M, ESPACAMENTO DA MALHA = 10 X 10 CM</v>
          </cell>
          <cell r="C4521" t="str">
            <v xml:space="preserve">M2    </v>
          </cell>
          <cell r="D4521" t="str">
            <v>18,15</v>
          </cell>
        </row>
        <row r="4522">
          <cell r="A4522">
            <v>7155</v>
          </cell>
          <cell r="B4522" t="str">
            <v>TELA DE ACO SOLDADA NERVURADA, CA-60, Q-138, (2,20 KG/M2), DIAMETRO DO FIO = 4,2 MM, LARGURA = 2,45 M, ESPACAMENTO DA MALHA = 10  X 10 CM</v>
          </cell>
          <cell r="C4522" t="str">
            <v xml:space="preserve">M2    </v>
          </cell>
          <cell r="D4522" t="str">
            <v>23,30</v>
          </cell>
        </row>
        <row r="4523">
          <cell r="A4523">
            <v>42406</v>
          </cell>
          <cell r="B4523" t="str">
            <v>TELA DE ACO SOLDADA NERVURADA, CA-60, Q-159, (2,52 KG/M2), DIAMETRO DO FIO = 4,5 MM, LARGURA =  2,45 M, ESPACAMENTO DA MALHA = 10 X 10 CM</v>
          </cell>
          <cell r="C4523" t="str">
            <v xml:space="preserve">M2    </v>
          </cell>
          <cell r="D4523" t="str">
            <v>26,72</v>
          </cell>
        </row>
        <row r="4524">
          <cell r="A4524">
            <v>7156</v>
          </cell>
          <cell r="B4524" t="str">
            <v>TELA DE ACO SOLDADA NERVURADA, CA-60, Q-196, (3,11 KG/M2), DIAMETRO DO FIO = 5,0 MM, LARGURA = 2,45 M, ESPACAMENTO DA MALHA = 10 X 10 CM</v>
          </cell>
          <cell r="C4524" t="str">
            <v xml:space="preserve">M2    </v>
          </cell>
          <cell r="D4524" t="str">
            <v>33,43</v>
          </cell>
        </row>
        <row r="4525">
          <cell r="A4525">
            <v>43127</v>
          </cell>
          <cell r="B4525" t="str">
            <v>TELA DE ACO SOLDADA NERVURADA, CA-60, Q-283 (4,48 KG/M2), DIAMETRO DO FIO = 6,0 MM, LARGURA = 2,45 X 6,00 M DE COMPRIMENTO, ESPACAMENTO DA MALHA = 10 X 10 CM</v>
          </cell>
          <cell r="C4525" t="str">
            <v xml:space="preserve">M2    </v>
          </cell>
          <cell r="D4525" t="str">
            <v>47,84</v>
          </cell>
        </row>
        <row r="4526">
          <cell r="A4526">
            <v>10917</v>
          </cell>
          <cell r="B4526" t="str">
            <v>TELA DE ACO SOLDADA NERVURADA, CA-60, Q-61, (0,97 KG/M2), DIAMETRO DO FIO = 3,4 MM, LARGURA = 2,45 M, ESPACAMENTO DA MALHA = 15 X 15 CM</v>
          </cell>
          <cell r="C4526" t="str">
            <v xml:space="preserve">M2    </v>
          </cell>
          <cell r="D4526" t="str">
            <v>10,10</v>
          </cell>
        </row>
        <row r="4527">
          <cell r="A4527">
            <v>21141</v>
          </cell>
          <cell r="B4527" t="str">
            <v>TELA DE ACO SOLDADA NERVURADA, CA-60, Q-92, (1,48 KG/M2), DIAMETRO DO FIO = 4,2 MM, LARGURA = 2,45 X 60 M DE COMPRIMENTO, ESPACAMENTO DA MALHA = 15  X 15 CM</v>
          </cell>
          <cell r="C4527" t="str">
            <v xml:space="preserve">M2    </v>
          </cell>
          <cell r="D4527" t="str">
            <v>15,63</v>
          </cell>
        </row>
        <row r="4528">
          <cell r="A4528">
            <v>39509</v>
          </cell>
          <cell r="B4528" t="str">
            <v>TELA DE ACO SOLDADA NERVURADA, CA-60, T-196, (2,11 KG/M2), DIAMETRO DO FIO = 5,0 MM, LARGURA = 2,45 M, ESPACAMENTO DA MALHA = 30 X 10 CM</v>
          </cell>
          <cell r="C4528" t="str">
            <v xml:space="preserve">M2    </v>
          </cell>
          <cell r="D4528" t="str">
            <v>15,04</v>
          </cell>
        </row>
        <row r="4529">
          <cell r="A4529">
            <v>25988</v>
          </cell>
          <cell r="B4529" t="str">
            <v>TELA DE ANIAGEM (JUTA)</v>
          </cell>
          <cell r="C4529" t="str">
            <v xml:space="preserve">M2    </v>
          </cell>
          <cell r="D4529" t="str">
            <v>12,57</v>
          </cell>
        </row>
        <row r="4530">
          <cell r="A4530">
            <v>7167</v>
          </cell>
          <cell r="B4530" t="str">
            <v>TELA DE ARAME GALVANIZADA QUADRANGULAR / LOSANGULAR, FIO 2,11 MM (14 BWG), MALHA 5 X 5 CM, H = 2 M</v>
          </cell>
          <cell r="C4530" t="str">
            <v xml:space="preserve">M2    </v>
          </cell>
          <cell r="D4530" t="str">
            <v>18,37</v>
          </cell>
        </row>
        <row r="4531">
          <cell r="A4531">
            <v>10928</v>
          </cell>
          <cell r="B4531" t="str">
            <v>TELA DE ARAME GALVANIZADA QUADRANGULAR / LOSANGULAR, FIO 2,11 MM (14 BWG), MALHA 8 X 8 CM, H = 2 M</v>
          </cell>
          <cell r="C4531" t="str">
            <v xml:space="preserve">M2    </v>
          </cell>
          <cell r="D4531" t="str">
            <v>10,55</v>
          </cell>
        </row>
        <row r="4532">
          <cell r="A4532">
            <v>10933</v>
          </cell>
          <cell r="B4532" t="str">
            <v>TELA DE ARAME GALVANIZADA QUADRANGULAR / LOSANGULAR, FIO 2,77 MM (12 BWG), MALHA 10 X 10 CM, H = 2 M</v>
          </cell>
          <cell r="C4532" t="str">
            <v xml:space="preserve">M2    </v>
          </cell>
          <cell r="D4532" t="str">
            <v>15,92</v>
          </cell>
        </row>
        <row r="4533">
          <cell r="A4533">
            <v>7158</v>
          </cell>
          <cell r="B4533" t="str">
            <v>TELA DE ARAME GALVANIZADA QUADRANGULAR / LOSANGULAR, FIO 2,77 MM (12 BWG), MALHA 5 X 5 CM, H = 2 M</v>
          </cell>
          <cell r="C4533" t="str">
            <v xml:space="preserve">M2    </v>
          </cell>
          <cell r="D4533" t="str">
            <v>27,00</v>
          </cell>
        </row>
        <row r="4534">
          <cell r="A4534">
            <v>10927</v>
          </cell>
          <cell r="B4534" t="str">
            <v>TELA DE ARAME GALVANIZADA QUADRANGULAR / LOSANGULAR, FIO 2,77 MM (12 BWG), MALHA 8 X 8 CM, H = 2 M</v>
          </cell>
          <cell r="C4534" t="str">
            <v xml:space="preserve">M2    </v>
          </cell>
          <cell r="D4534" t="str">
            <v>17,26</v>
          </cell>
        </row>
        <row r="4535">
          <cell r="A4535">
            <v>7162</v>
          </cell>
          <cell r="B4535" t="str">
            <v>TELA DE ARAME GALVANIZADA QUADRANGULAR / LOSANGULAR, FIO 3,4 MM (10 BWG), MALHA 5 X 5 CM, H = 2 M</v>
          </cell>
          <cell r="C4535" t="str">
            <v xml:space="preserve">M2    </v>
          </cell>
          <cell r="D4535" t="str">
            <v>42,25</v>
          </cell>
        </row>
        <row r="4536">
          <cell r="A4536">
            <v>10932</v>
          </cell>
          <cell r="B4536" t="str">
            <v>TELA DE ARAME GALVANIZADA QUADRANGULAR / LOSANGULAR, FIO 4,19 MM (8 BWG), MALHA 5 X 5 CM, H = 2 M</v>
          </cell>
          <cell r="C4536" t="str">
            <v xml:space="preserve">M2    </v>
          </cell>
          <cell r="D4536" t="str">
            <v>73,49</v>
          </cell>
        </row>
        <row r="4537">
          <cell r="A4537">
            <v>10937</v>
          </cell>
          <cell r="B4537" t="str">
            <v>TELA DE ARAME GALVANIZADA REVESTIDA EM PVC, QUADRANGULAR / LOSANGULAR, FIO 2,11 MM (14 BWG), BITOLA FINAL = *2,8* MM, MALHA *8 X 8* CM, H = 2 M</v>
          </cell>
          <cell r="C4537" t="str">
            <v xml:space="preserve">M2    </v>
          </cell>
          <cell r="D4537" t="str">
            <v>18,89</v>
          </cell>
        </row>
        <row r="4538">
          <cell r="A4538">
            <v>10935</v>
          </cell>
          <cell r="B4538" t="str">
            <v>TELA DE ARAME GALVANIZADA REVESTIDA EM PVC, QUADRANGULAR / LOSANGULAR, FIO 2,77 MM (12 BWG), BITOLA FINAL = *3,8* MM, MALHA 7,5 X 7,5 CM, H = 2 M</v>
          </cell>
          <cell r="C4538" t="str">
            <v xml:space="preserve">M2    </v>
          </cell>
          <cell r="D4538" t="str">
            <v>32,76</v>
          </cell>
        </row>
        <row r="4539">
          <cell r="A4539">
            <v>10931</v>
          </cell>
          <cell r="B4539" t="str">
            <v>TELA DE ARAME GALVANIZADA, HEXAGONAL, FIO 0,56 MM (24 BWG), MALHA 1/2", H = 1 M</v>
          </cell>
          <cell r="C4539" t="str">
            <v xml:space="preserve">M2    </v>
          </cell>
          <cell r="D4539" t="str">
            <v>9,21</v>
          </cell>
        </row>
        <row r="4540">
          <cell r="A4540">
            <v>7164</v>
          </cell>
          <cell r="B4540" t="str">
            <v>TELA DE ARAME ONDULADA, FIO *2,77* MM (12 BWG), MALHA 5 X 5 CM, H = 2 M</v>
          </cell>
          <cell r="C4540" t="str">
            <v xml:space="preserve">M2    </v>
          </cell>
          <cell r="D4540" t="str">
            <v>30,49</v>
          </cell>
        </row>
        <row r="4541">
          <cell r="A4541">
            <v>36887</v>
          </cell>
          <cell r="B4541" t="str">
            <v>TELA DE FIBRA DE VIDRO, ACABAMENTO ANTI-ALCALINO, MALHA 10 X 10 MM</v>
          </cell>
          <cell r="C4541" t="str">
            <v xml:space="preserve">M2    </v>
          </cell>
          <cell r="D4541" t="str">
            <v>11,61</v>
          </cell>
        </row>
        <row r="4542">
          <cell r="A4542">
            <v>34630</v>
          </cell>
          <cell r="B4542" t="str">
            <v>TELA EM MALHA HEXAGONAL DE DUPLA TORCAO 8 X 10 CM (ZN/AL REVESTIDO COM POLIMERO), FIO 2,7 MM, COM GEOMANTA OU BIOMANTA, DIMENSOES 4,0 X 2,0 X 0,6 M, COM INCLINACAO DE 70 GRAUS, PARA SOLO REFORCADO</v>
          </cell>
          <cell r="C4542" t="str">
            <v xml:space="preserve">UN    </v>
          </cell>
          <cell r="D4542" t="str">
            <v>999,44</v>
          </cell>
        </row>
        <row r="4543">
          <cell r="A4543">
            <v>7161</v>
          </cell>
          <cell r="B4543" t="str">
            <v>TELA EM METAL PARA ESTUQUE (DEPLOYE)</v>
          </cell>
          <cell r="C4543" t="str">
            <v xml:space="preserve">M2    </v>
          </cell>
          <cell r="D4543" t="str">
            <v>3,79</v>
          </cell>
        </row>
        <row r="4544">
          <cell r="A4544">
            <v>7170</v>
          </cell>
          <cell r="B4544" t="str">
            <v>TELA FACHADEIRA EM POLIETILENO, ROLO DE 3 X 100 M (L X C), COR BRANCA, SEM LOGOMARCA - PARA PROTECAO DE OBRAS</v>
          </cell>
          <cell r="C4544" t="str">
            <v xml:space="preserve">M2    </v>
          </cell>
          <cell r="D4544" t="str">
            <v>1,65</v>
          </cell>
        </row>
        <row r="4545">
          <cell r="A4545">
            <v>37524</v>
          </cell>
          <cell r="B4545" t="str">
            <v>TELA PLASTICA LARANJA, TIPO TAPUME PARA SINALIZACAO, MALHA RETANGULAR, ROLO 1.20 X 50 M (L X C)</v>
          </cell>
          <cell r="C4545" t="str">
            <v xml:space="preserve">M     </v>
          </cell>
          <cell r="D4545" t="str">
            <v>1,58</v>
          </cell>
        </row>
        <row r="4546">
          <cell r="A4546">
            <v>37525</v>
          </cell>
          <cell r="B4546" t="str">
            <v>TELA PLASTICA TECIDA LISTRADA BRANCA E LARANJA, TIPO GUARDA CORPO, EM POLIETILENO MONOFILADO, ROLO 1,20 X 50 M (L X C)</v>
          </cell>
          <cell r="C4546" t="str">
            <v xml:space="preserve">M     </v>
          </cell>
          <cell r="D4546" t="str">
            <v>1,88</v>
          </cell>
        </row>
        <row r="4547">
          <cell r="A4547">
            <v>36789</v>
          </cell>
          <cell r="B4547" t="str">
            <v>TELHA CERAMICA TIPO AMERICANA, COMPRIMENTO DE *45* CM, RENDIMENTO DE *12* TELHAS/M2</v>
          </cell>
          <cell r="C4547" t="str">
            <v xml:space="preserve">UN    </v>
          </cell>
          <cell r="D4547" t="str">
            <v>1,35</v>
          </cell>
        </row>
        <row r="4548">
          <cell r="A4548">
            <v>7173</v>
          </cell>
          <cell r="B4548" t="str">
            <v>TELHA DE BARRO / CERAMICA, NAO ESMALTADA, TIPO COLONIAL, CANAL, PLAN, PAULISTA, COMPRIMENTO DE *44 A 50* CM, RENDIMENTO DE COBERTURA DE *26* TELHAS/M2</v>
          </cell>
          <cell r="C4548" t="str">
            <v xml:space="preserve">MIL   </v>
          </cell>
          <cell r="D4548" t="str">
            <v>875,00</v>
          </cell>
        </row>
        <row r="4549">
          <cell r="A4549">
            <v>7175</v>
          </cell>
          <cell r="B4549" t="str">
            <v>TELHA DE BARRO / CERAMICA, NAO ESMALTADA, TIPO ROMANA, AMERICANA, PORTUGUESA, FRANCESA, COMPRIMENTO DE *41* CM,  RENDIMENTO DE *16* TELHAS/M2</v>
          </cell>
          <cell r="C4549" t="str">
            <v xml:space="preserve">UN    </v>
          </cell>
          <cell r="D4549" t="str">
            <v>0,99</v>
          </cell>
        </row>
        <row r="4550">
          <cell r="A4550">
            <v>40741</v>
          </cell>
          <cell r="B4550" t="str">
            <v>TELHA DE CONCRETO TIPO CLASSICA, COR CINZA, COMPRIMENTO DE *42* CM,  RENDIMENTO DE *10* TELHAS/M2</v>
          </cell>
          <cell r="C4550" t="str">
            <v xml:space="preserve">UN    </v>
          </cell>
          <cell r="D4550" t="str">
            <v>2,00</v>
          </cell>
        </row>
        <row r="4551">
          <cell r="A4551">
            <v>7184</v>
          </cell>
          <cell r="B4551" t="str">
            <v>TELHA DE FIBRA DE VIDRO ONDULADA INCOLOR, E = 0,6 MM, DE *0,50 X 2,44* M</v>
          </cell>
          <cell r="C4551" t="str">
            <v xml:space="preserve">M2    </v>
          </cell>
          <cell r="D4551" t="str">
            <v>31,15</v>
          </cell>
        </row>
        <row r="4552">
          <cell r="A4552">
            <v>34458</v>
          </cell>
          <cell r="B4552" t="str">
            <v>TELHA DE FIBROCIMENTO E = 6 MM, DE 3,00 X 1,06 M (SEM AMIANTO)</v>
          </cell>
          <cell r="C4552" t="str">
            <v xml:space="preserve">UN    </v>
          </cell>
          <cell r="D4552" t="str">
            <v>179,03</v>
          </cell>
        </row>
        <row r="4553">
          <cell r="A4553">
            <v>34464</v>
          </cell>
          <cell r="B4553" t="str">
            <v>TELHA DE FIBROCIMENTO E = 6 MM, DE 4,10 X 1,06 M (SEM AMIANTO)</v>
          </cell>
          <cell r="C4553" t="str">
            <v xml:space="preserve">UN    </v>
          </cell>
          <cell r="D4553" t="str">
            <v>240,18</v>
          </cell>
        </row>
        <row r="4554">
          <cell r="A4554">
            <v>34468</v>
          </cell>
          <cell r="B4554" t="str">
            <v>TELHA DE FIBROCIMENTO E = 6 MM, DE 4,60 X 1,06 M (SEM AMIANTO)</v>
          </cell>
          <cell r="C4554" t="str">
            <v xml:space="preserve">UN    </v>
          </cell>
          <cell r="D4554" t="str">
            <v>277,19</v>
          </cell>
        </row>
        <row r="4555">
          <cell r="A4555">
            <v>34473</v>
          </cell>
          <cell r="B4555" t="str">
            <v>TELHA DE FIBROCIMENTO E = 8 MM, DE 3,00 X 1,06 M (SEM AMIANTO)</v>
          </cell>
          <cell r="C4555" t="str">
            <v xml:space="preserve">UN    </v>
          </cell>
          <cell r="D4555" t="str">
            <v>226,70</v>
          </cell>
        </row>
        <row r="4556">
          <cell r="A4556">
            <v>34480</v>
          </cell>
          <cell r="B4556" t="str">
            <v>TELHA DE FIBROCIMENTO E = 8 MM, DE 4,10 X 1,06 M (SEM AMIANTO)</v>
          </cell>
          <cell r="C4556" t="str">
            <v xml:space="preserve">UN    </v>
          </cell>
          <cell r="D4556" t="str">
            <v>309,15</v>
          </cell>
        </row>
        <row r="4557">
          <cell r="A4557">
            <v>34486</v>
          </cell>
          <cell r="B4557" t="str">
            <v>TELHA DE FIBROCIMENTO E = 8 MM, DE 4,60 X 1,06 M (SEM AMIANTO)</v>
          </cell>
          <cell r="C4557" t="str">
            <v xml:space="preserve">UN    </v>
          </cell>
          <cell r="D4557" t="str">
            <v>346,25</v>
          </cell>
        </row>
        <row r="4558">
          <cell r="A4558">
            <v>7202</v>
          </cell>
          <cell r="B4558" t="str">
            <v>TELHA DE FIBROCIMENTO E= 8 MM, DE *3,70 X 1,06* M (SEM AMIANTO)</v>
          </cell>
          <cell r="C4558" t="str">
            <v xml:space="preserve">M2    </v>
          </cell>
          <cell r="D4558" t="str">
            <v>70,95</v>
          </cell>
        </row>
        <row r="4559">
          <cell r="A4559">
            <v>7190</v>
          </cell>
          <cell r="B4559" t="str">
            <v>TELHA DE FIBROCIMENTO ONDULADA E = 4 MM, DE 1,22 X 0,50 M (SEM AMIANTO)</v>
          </cell>
          <cell r="C4559" t="str">
            <v xml:space="preserve">UN    </v>
          </cell>
          <cell r="D4559" t="str">
            <v>12,17</v>
          </cell>
        </row>
        <row r="4560">
          <cell r="A4560">
            <v>34417</v>
          </cell>
          <cell r="B4560" t="str">
            <v>TELHA DE FIBROCIMENTO ONDULADA E = 4 MM, DE 2,13 X 0,50 M (SEM AMIANTO)</v>
          </cell>
          <cell r="C4560" t="str">
            <v xml:space="preserve">UN    </v>
          </cell>
          <cell r="D4560" t="str">
            <v>21,16</v>
          </cell>
        </row>
        <row r="4561">
          <cell r="A4561">
            <v>7191</v>
          </cell>
          <cell r="B4561" t="str">
            <v>TELHA DE FIBROCIMENTO ONDULADA E = 4 MM, DE 2,44 X 0,50 M (SEM AMIANTO)</v>
          </cell>
          <cell r="C4561" t="str">
            <v xml:space="preserve">UN    </v>
          </cell>
          <cell r="D4561" t="str">
            <v>24,52</v>
          </cell>
        </row>
        <row r="4562">
          <cell r="A4562">
            <v>7213</v>
          </cell>
          <cell r="B4562" t="str">
            <v>TELHA DE FIBROCIMENTO ONDULADA E = 4 MM, DE 2,44 X 0,50 M (SEM AMIANTO)</v>
          </cell>
          <cell r="C4562" t="str">
            <v xml:space="preserve">M2    </v>
          </cell>
          <cell r="D4562" t="str">
            <v>20,10</v>
          </cell>
        </row>
        <row r="4563">
          <cell r="A4563">
            <v>7195</v>
          </cell>
          <cell r="B4563" t="str">
            <v>TELHA DE FIBROCIMENTO ONDULADA E = 6 MM, DE 1,53 X 1,10 M (SEM AMIANTO)</v>
          </cell>
          <cell r="C4563" t="str">
            <v xml:space="preserve">UN    </v>
          </cell>
          <cell r="D4563" t="str">
            <v>58,42</v>
          </cell>
        </row>
        <row r="4564">
          <cell r="A4564">
            <v>7186</v>
          </cell>
          <cell r="B4564" t="str">
            <v>TELHA DE FIBROCIMENTO ONDULADA E = 6 MM, DE 1,83 X 1,10 M (SEM AMIANTO)</v>
          </cell>
          <cell r="C4564" t="str">
            <v xml:space="preserve">UN    </v>
          </cell>
          <cell r="D4564" t="str">
            <v>69,90</v>
          </cell>
        </row>
        <row r="4565">
          <cell r="A4565">
            <v>7194</v>
          </cell>
          <cell r="B4565" t="str">
            <v>TELHA DE FIBROCIMENTO ONDULADA E = 6 MM, DE 2,44 X 1,10 M (SEM AMIANTO)</v>
          </cell>
          <cell r="C4565" t="str">
            <v xml:space="preserve">M2    </v>
          </cell>
          <cell r="D4565" t="str">
            <v>34,66</v>
          </cell>
        </row>
        <row r="4566">
          <cell r="A4566">
            <v>7207</v>
          </cell>
          <cell r="B4566" t="str">
            <v>TELHA DE FIBROCIMENTO ONDULADA E = 6 MM, DE 2,44 X 1,10 M (SEM AMIANTO)</v>
          </cell>
          <cell r="C4566" t="str">
            <v xml:space="preserve">UN    </v>
          </cell>
          <cell r="D4566" t="str">
            <v>93,03</v>
          </cell>
        </row>
        <row r="4567">
          <cell r="A4567">
            <v>7197</v>
          </cell>
          <cell r="B4567" t="str">
            <v>TELHA DE FIBROCIMENTO ONDULADA E = 6 MM, DE 3,66 X 1,10 M (SEM AMIANTO)</v>
          </cell>
          <cell r="C4567" t="str">
            <v xml:space="preserve">UN    </v>
          </cell>
          <cell r="D4567" t="str">
            <v>139,77</v>
          </cell>
        </row>
        <row r="4568">
          <cell r="A4568">
            <v>7192</v>
          </cell>
          <cell r="B4568" t="str">
            <v>TELHA DE FIBROCIMENTO ONDULADA E = 8 MM, DE 1,53 X 1,10 M (SEM AMIANTO)</v>
          </cell>
          <cell r="C4568" t="str">
            <v xml:space="preserve">UN    </v>
          </cell>
          <cell r="D4568" t="str">
            <v>76,87</v>
          </cell>
        </row>
        <row r="4569">
          <cell r="A4569">
            <v>7193</v>
          </cell>
          <cell r="B4569" t="str">
            <v>TELHA DE FIBROCIMENTO ONDULADA E = 8 MM, DE 1,83 X 1,10 M (SEM AMIANTO)</v>
          </cell>
          <cell r="C4569" t="str">
            <v xml:space="preserve">UN    </v>
          </cell>
          <cell r="D4569" t="str">
            <v>91,76</v>
          </cell>
        </row>
        <row r="4570">
          <cell r="A4570">
            <v>7189</v>
          </cell>
          <cell r="B4570" t="str">
            <v>TELHA DE FIBROCIMENTO ONDULADA E = 8 MM, DE 2,44 X 1,10 M (SEM AMIANTO)</v>
          </cell>
          <cell r="C4570" t="str">
            <v xml:space="preserve">UN    </v>
          </cell>
          <cell r="D4570" t="str">
            <v>128,89</v>
          </cell>
        </row>
        <row r="4571">
          <cell r="A4571">
            <v>7198</v>
          </cell>
          <cell r="B4571" t="str">
            <v>TELHA DE FIBROCIMENTO ONDULADA E = 8 MM, DE 3,66 X 1,10 M (SEM AMIANTO)</v>
          </cell>
          <cell r="C4571" t="str">
            <v xml:space="preserve">M2    </v>
          </cell>
          <cell r="D4571" t="str">
            <v>47,98</v>
          </cell>
        </row>
        <row r="4572">
          <cell r="A4572">
            <v>34402</v>
          </cell>
          <cell r="B4572" t="str">
            <v>TELHA DE FIBROCIMENTO ONDULADA E = 8 MM, DE 3,66 X 1,10 M (SEM AMIANTO)</v>
          </cell>
          <cell r="C4572" t="str">
            <v xml:space="preserve">UN    </v>
          </cell>
          <cell r="D4572" t="str">
            <v>193,19</v>
          </cell>
        </row>
        <row r="4573">
          <cell r="A4573">
            <v>7245</v>
          </cell>
          <cell r="B4573" t="str">
            <v>TELHA DE VIDRO TIPO FRANCESA, *39 X 23* CM</v>
          </cell>
          <cell r="C4573" t="str">
            <v xml:space="preserve">UN    </v>
          </cell>
          <cell r="D4573" t="str">
            <v>40,14</v>
          </cell>
        </row>
        <row r="4574">
          <cell r="A4574">
            <v>34425</v>
          </cell>
          <cell r="B4574" t="str">
            <v>TELHA ESTRUTURAL DE FIBROCIMENTO 1 ABA, DE 0,52 X 2,00 M (SEM AMIANTO)</v>
          </cell>
          <cell r="C4574" t="str">
            <v xml:space="preserve">UN    </v>
          </cell>
          <cell r="D4574" t="str">
            <v>119,47</v>
          </cell>
        </row>
        <row r="4575">
          <cell r="A4575">
            <v>7223</v>
          </cell>
          <cell r="B4575" t="str">
            <v>TELHA ESTRUTURAL DE FIBROCIMENTO 1 ABA, DE 0,52 X 2,50 M (SEM AMIANTO)</v>
          </cell>
          <cell r="C4575" t="str">
            <v xml:space="preserve">UN    </v>
          </cell>
          <cell r="D4575" t="str">
            <v>139,23</v>
          </cell>
        </row>
        <row r="4576">
          <cell r="A4576">
            <v>7234</v>
          </cell>
          <cell r="B4576" t="str">
            <v>TELHA ESTRUTURAL DE FIBROCIMENTO 1 ABA, DE 0,52 X 3,60 M (SEM AMIANTO)</v>
          </cell>
          <cell r="C4576" t="str">
            <v xml:space="preserve">UN    </v>
          </cell>
          <cell r="D4576" t="str">
            <v>200,82</v>
          </cell>
        </row>
        <row r="4577">
          <cell r="A4577">
            <v>7224</v>
          </cell>
          <cell r="B4577" t="str">
            <v>TELHA ESTRUTURAL DE FIBROCIMENTO 1 ABA, DE 0,52 X 4,00 M (SEM AMIANTO)</v>
          </cell>
          <cell r="C4577" t="str">
            <v xml:space="preserve">UN    </v>
          </cell>
          <cell r="D4577" t="str">
            <v>221,82</v>
          </cell>
        </row>
        <row r="4578">
          <cell r="A4578">
            <v>7221</v>
          </cell>
          <cell r="B4578" t="str">
            <v>TELHA ESTRUTURAL DE FIBROCIMENTO 1 ABA, DE 0,52 X 4,50 M (SEM AMIANTO)</v>
          </cell>
          <cell r="C4578" t="str">
            <v xml:space="preserve">M2    </v>
          </cell>
          <cell r="D4578" t="str">
            <v>107,85</v>
          </cell>
        </row>
        <row r="4579">
          <cell r="A4579">
            <v>7210</v>
          </cell>
          <cell r="B4579" t="str">
            <v>TELHA ESTRUTURAL DE FIBROCIMENTO 1 ABA, DE 0,52 X 4,50 M (SEM AMIANTO)</v>
          </cell>
          <cell r="C4579" t="str">
            <v xml:space="preserve">UN    </v>
          </cell>
          <cell r="D4579" t="str">
            <v>252,39</v>
          </cell>
        </row>
        <row r="4580">
          <cell r="A4580">
            <v>7225</v>
          </cell>
          <cell r="B4580" t="str">
            <v>TELHA ESTRUTURAL DE FIBROCIMENTO 1 ABA, DE 0,52 X 5,00 M (SEM AMIANTO)</v>
          </cell>
          <cell r="C4580" t="str">
            <v xml:space="preserve">UN    </v>
          </cell>
          <cell r="D4580" t="str">
            <v>280,44</v>
          </cell>
        </row>
        <row r="4581">
          <cell r="A4581">
            <v>7226</v>
          </cell>
          <cell r="B4581" t="str">
            <v>TELHA ESTRUTURAL DE FIBROCIMENTO 1 ABA, DE 0,52 X 5,50 M (SEM AMIANTO)</v>
          </cell>
          <cell r="C4581" t="str">
            <v xml:space="preserve">UN    </v>
          </cell>
          <cell r="D4581" t="str">
            <v>308,61</v>
          </cell>
        </row>
        <row r="4582">
          <cell r="A4582">
            <v>7236</v>
          </cell>
          <cell r="B4582" t="str">
            <v>TELHA ESTRUTURAL DE FIBROCIMENTO 1 ABA, DE 0,52 X 6,00 M (SEM AMIANTO)</v>
          </cell>
          <cell r="C4582" t="str">
            <v xml:space="preserve">UN    </v>
          </cell>
          <cell r="D4582" t="str">
            <v>336,58</v>
          </cell>
        </row>
        <row r="4583">
          <cell r="A4583">
            <v>7227</v>
          </cell>
          <cell r="B4583" t="str">
            <v>TELHA ESTRUTURAL DE FIBROCIMENTO 1 ABA, DE 0,52 X 6,50 M (SEM AMIANTO)</v>
          </cell>
          <cell r="C4583" t="str">
            <v xml:space="preserve">UN    </v>
          </cell>
          <cell r="D4583" t="str">
            <v>364,64</v>
          </cell>
        </row>
        <row r="4584">
          <cell r="A4584">
            <v>7212</v>
          </cell>
          <cell r="B4584" t="str">
            <v>TELHA ESTRUTURAL DE FIBROCIMENTO 1 ABA, DE 0,52 X 7,20 M (SEM AMIANTO)</v>
          </cell>
          <cell r="C4584" t="str">
            <v xml:space="preserve">UN    </v>
          </cell>
          <cell r="D4584" t="str">
            <v>403,74</v>
          </cell>
        </row>
        <row r="4585">
          <cell r="A4585">
            <v>7229</v>
          </cell>
          <cell r="B4585" t="str">
            <v>TELHA ESTRUTURAL DE FIBROCIMENTO 2 ABAS, DE 1,00 X 3,00 M (SEM AMIANTO)</v>
          </cell>
          <cell r="C4585" t="str">
            <v xml:space="preserve">UN    </v>
          </cell>
          <cell r="D4585" t="str">
            <v>266,99</v>
          </cell>
        </row>
        <row r="4586">
          <cell r="A4586">
            <v>7230</v>
          </cell>
          <cell r="B4586" t="str">
            <v>TELHA ESTRUTURAL DE FIBROCIMENTO 2 ABAS, DE 1,00 X 4,60 M (SEM AMIANTO)</v>
          </cell>
          <cell r="C4586" t="str">
            <v xml:space="preserve">UN    </v>
          </cell>
          <cell r="D4586" t="str">
            <v>425,47</v>
          </cell>
        </row>
        <row r="4587">
          <cell r="A4587">
            <v>7231</v>
          </cell>
          <cell r="B4587" t="str">
            <v>TELHA ESTRUTURAL DE FIBROCIMENTO 2 ABAS, DE 1,00 X 6,00 M (SEM AMIANTO)</v>
          </cell>
          <cell r="C4587" t="str">
            <v xml:space="preserve">UN    </v>
          </cell>
          <cell r="D4587" t="str">
            <v>558,77</v>
          </cell>
        </row>
        <row r="4588">
          <cell r="A4588">
            <v>7220</v>
          </cell>
          <cell r="B4588" t="str">
            <v>TELHA ESTRUTURAL DE FIBROCIMENTO 2 ABAS, DE 1,00 X 7,40 M (SEM AMIANTO)</v>
          </cell>
          <cell r="C4588" t="str">
            <v xml:space="preserve">UN    </v>
          </cell>
          <cell r="D4588" t="str">
            <v>686,96</v>
          </cell>
        </row>
        <row r="4589">
          <cell r="A4589">
            <v>34447</v>
          </cell>
          <cell r="B4589" t="str">
            <v>TELHA ESTRUTURAL DE FIBROCIMENTO 2 ABAS, DE 1,00 X 8,20 M (SEM AMIANTO)</v>
          </cell>
          <cell r="C4589" t="str">
            <v xml:space="preserve">UN    </v>
          </cell>
          <cell r="D4589" t="str">
            <v>764,60</v>
          </cell>
        </row>
        <row r="4590">
          <cell r="A4590">
            <v>7233</v>
          </cell>
          <cell r="B4590" t="str">
            <v>TELHA ESTRUTURAL DE FIBROCIMENTO 2 ABAS, DE 1,00 X 9,20 M (SEM AMIANTO)</v>
          </cell>
          <cell r="C4590" t="str">
            <v xml:space="preserve">UN    </v>
          </cell>
          <cell r="D4590" t="str">
            <v>856,00</v>
          </cell>
        </row>
        <row r="4591">
          <cell r="A4591">
            <v>40740</v>
          </cell>
          <cell r="B4591" t="str">
            <v>TELHA GALVALUME COM ISOLAMENTO TERMOACUSTICO EM ESPUMA RIGIDA DE POLIURETANO (PU) INJETADO, ESPESSURA DE 30 MM, DENSIDADE DE 35 KG/M3, COM DUAS FACES TRAPEZOIDAIS, ACABAMENTO NATURAL (NAO INCLUI ACESSORIOS DE FIXACAO)</v>
          </cell>
          <cell r="C4591" t="str">
            <v xml:space="preserve">M2    </v>
          </cell>
          <cell r="D4591" t="str">
            <v>188,36</v>
          </cell>
        </row>
        <row r="4592">
          <cell r="A4592">
            <v>25007</v>
          </cell>
          <cell r="B4592" t="str">
            <v>TELHA ONDULADA EM ACO ZINCADO, ALTURA DE 17 MM, ESPESSURA DE 0,50 MM, LARGURA UTIL DE APROXIMADAMENTE 985 MM, SEM PINTURA</v>
          </cell>
          <cell r="C4592" t="str">
            <v xml:space="preserve">M2    </v>
          </cell>
          <cell r="D4592" t="str">
            <v>53,90</v>
          </cell>
        </row>
        <row r="4593">
          <cell r="A4593">
            <v>43071</v>
          </cell>
          <cell r="B4593" t="str">
            <v>TELHA TERMOISOLANTE REVESTIDA EM ACO GALVALUME, FACE SUPERIOR TRAPEZOIDAL E FACE INFERIOR PLANA (NAO INCLUI ACESSORIOS DE FIXACAO), REVEST COM ESPESSURA DE 0,50 MM, COM PRE-PINTURA DE COR BRANCA NAS DUAS FACES, NUCLEO EM POLIIOCIANURATO (PIR) COM ESPESSURA DE 50 MM</v>
          </cell>
          <cell r="C4593" t="str">
            <v xml:space="preserve">M2    </v>
          </cell>
          <cell r="D4593" t="str">
            <v>212,10</v>
          </cell>
        </row>
        <row r="4594">
          <cell r="A4594">
            <v>39520</v>
          </cell>
          <cell r="B4594" t="str">
            <v>TELHA TERMOISOLANTE REVESTIDA EM ACO GALVANIZADO, FACE SUPERIOR EM TELHA TRAPEZOIDAL E FACE INFERIOR EM CHAPA PLANA (SEM ACESSORIOS DE FIXACAO), REVESTIMENTO COM ESPESSURA DE 0,50 MM COM PRE-PINTURA NAS DUAS FACES, NUCLEO EM POLIESTIRENO (EPS) DE 30 MM</v>
          </cell>
          <cell r="C4594" t="str">
            <v xml:space="preserve">M2    </v>
          </cell>
          <cell r="D4594" t="str">
            <v>173,04</v>
          </cell>
        </row>
        <row r="4595">
          <cell r="A4595">
            <v>39521</v>
          </cell>
          <cell r="B4595" t="str">
            <v>TELHA TERMOISOLANTE REVESTIDA EM ACO GALVANIZADO, FACE SUPERIOR EM TELHA TRAPEZOIDAL E FACE INFERIOR EM CHAPA PLANA (SEM ACESSORIOS DE FIXACAO), REVESTIMENTO COM ESPESSURA DE 0,50 MM COM PRE-PINTURA NAS DUAS FACES, NUCLEO EM POLIESTIRENO (EPS) DE 50 MM</v>
          </cell>
          <cell r="C4595" t="str">
            <v xml:space="preserve">M2    </v>
          </cell>
          <cell r="D4595" t="str">
            <v>178,69</v>
          </cell>
        </row>
        <row r="4596">
          <cell r="A4596">
            <v>39522</v>
          </cell>
          <cell r="B4596" t="str">
            <v>TELHA TERMOISOLANTE REVESTIDA EM ACO GALVANIZADO, FACES SUPERIOR E INFERIOR EM TELHA TRAPEZOIDAL (SEM ACESSORIOS DE FIXACAO), REVESTIMENTO COM ESPESSURA DE 0,50 MM COM PRE-PINTURA NAS DUAS FACES, NUCLEO EM POLIESTIRENO (EPS) DE 50 MM</v>
          </cell>
          <cell r="C4596" t="str">
            <v xml:space="preserve">M2    </v>
          </cell>
          <cell r="D4596" t="str">
            <v>184,52</v>
          </cell>
        </row>
        <row r="4597">
          <cell r="A4597">
            <v>7243</v>
          </cell>
          <cell r="B4597" t="str">
            <v>TELHA TRAPEZOIDAL EM ACO ZINCADO, SEM PINTURA, ALTURA DE APROXIMADAMENTE 40 MM, ESPESSURA DE 0,50 MM E LARGURA UTIL DE 980 MM</v>
          </cell>
          <cell r="C4597" t="str">
            <v xml:space="preserve">M2    </v>
          </cell>
          <cell r="D4597" t="str">
            <v>56,32</v>
          </cell>
        </row>
        <row r="4598">
          <cell r="A4598">
            <v>11067</v>
          </cell>
          <cell r="B4598" t="str">
            <v>TELHA TRAPEZOIDAL EM ALUMINIO, ALTURA DE *38* MM E ESPESSURA DE 0,5 MM (LARGURA TOTAL DE 1056 MM E COMPRIMENTO DE 5000 MM)</v>
          </cell>
          <cell r="C4598" t="str">
            <v xml:space="preserve">UN    </v>
          </cell>
          <cell r="D4598" t="str">
            <v>338,37</v>
          </cell>
        </row>
        <row r="4599">
          <cell r="A4599">
            <v>11068</v>
          </cell>
          <cell r="B4599" t="str">
            <v>TELHA TRAPEZOIDAL EM ALUMINIO, ALTURA DE *38* MM E ESPESSURA DE 0,7 MM (LARGURA TOTAL DE 1056 MM E COMPRIMENTO DE 5000 MM)</v>
          </cell>
          <cell r="C4599" t="str">
            <v xml:space="preserve">UN    </v>
          </cell>
          <cell r="D4599" t="str">
            <v>427,48</v>
          </cell>
        </row>
        <row r="4600">
          <cell r="A4600">
            <v>7246</v>
          </cell>
          <cell r="B4600" t="str">
            <v>TELHA VIDRO TIPO CANAL OU COLONIAL, C = 46 A 50 CM</v>
          </cell>
          <cell r="C4600" t="str">
            <v xml:space="preserve">UN    </v>
          </cell>
          <cell r="D4600" t="str">
            <v>37,35</v>
          </cell>
        </row>
        <row r="4601">
          <cell r="A4601">
            <v>12869</v>
          </cell>
          <cell r="B4601" t="str">
            <v>TELHADOR</v>
          </cell>
          <cell r="C4601" t="str">
            <v xml:space="preserve">H     </v>
          </cell>
          <cell r="D4601" t="str">
            <v>17,82</v>
          </cell>
        </row>
        <row r="4602">
          <cell r="A4602">
            <v>41097</v>
          </cell>
          <cell r="B4602" t="str">
            <v>TELHADOR  (MENSALISTA)</v>
          </cell>
          <cell r="C4602" t="str">
            <v xml:space="preserve">MES   </v>
          </cell>
          <cell r="D4602" t="str">
            <v>3.159,86</v>
          </cell>
        </row>
        <row r="4603">
          <cell r="A4603">
            <v>1574</v>
          </cell>
          <cell r="B4603" t="str">
            <v>TERMINAL A COMPRESSAO EM COBRE ESTANHADO PARA CABO 10 MM2, 1 FURO E 1 COMPRESSAO, PARA PARAFUSO DE FIXACAO M6</v>
          </cell>
          <cell r="C4603" t="str">
            <v xml:space="preserve">UN    </v>
          </cell>
          <cell r="D4603" t="str">
            <v>1,68</v>
          </cell>
        </row>
        <row r="4604">
          <cell r="A4604">
            <v>1581</v>
          </cell>
          <cell r="B4604" t="str">
            <v>TERMINAL A COMPRESSAO EM COBRE ESTANHADO PARA CABO 120 MM2, 1 FURO E 1 COMPRESSAO, PARA PARAFUSO DE FIXACAO M12</v>
          </cell>
          <cell r="C4604" t="str">
            <v xml:space="preserve">UN    </v>
          </cell>
          <cell r="D4604" t="str">
            <v>11,68</v>
          </cell>
        </row>
        <row r="4605">
          <cell r="A4605">
            <v>1575</v>
          </cell>
          <cell r="B4605" t="str">
            <v>TERMINAL A COMPRESSAO EM COBRE ESTANHADO PARA CABO 16 MM2, 1 FURO E 1 COMPRESSAO, PARA PARAFUSO DE FIXACAO M6</v>
          </cell>
          <cell r="C4605" t="str">
            <v xml:space="preserve">UN    </v>
          </cell>
          <cell r="D4605" t="str">
            <v>2,00</v>
          </cell>
        </row>
        <row r="4606">
          <cell r="A4606">
            <v>1570</v>
          </cell>
          <cell r="B4606" t="str">
            <v>TERMINAL A COMPRESSAO EM COBRE ESTANHADO PARA CABO 2,5 MM2, 1 FURO E 1 COMPRESSAO, PARA PARAFUSO DE FIXACAO M5</v>
          </cell>
          <cell r="C4606" t="str">
            <v xml:space="preserve">UN    </v>
          </cell>
          <cell r="D4606" t="str">
            <v>1,00</v>
          </cell>
        </row>
        <row r="4607">
          <cell r="A4607">
            <v>1576</v>
          </cell>
          <cell r="B4607" t="str">
            <v>TERMINAL A COMPRESSAO EM COBRE ESTANHADO PARA CABO 25 MM2, 1 FURO E 1 COMPRESSAO, PARA PARAFUSO DE FIXACAO M8</v>
          </cell>
          <cell r="C4607" t="str">
            <v xml:space="preserve">UN    </v>
          </cell>
          <cell r="D4607" t="str">
            <v>2,77</v>
          </cell>
        </row>
        <row r="4608">
          <cell r="A4608">
            <v>1577</v>
          </cell>
          <cell r="B4608" t="str">
            <v>TERMINAL A COMPRESSAO EM COBRE ESTANHADO PARA CABO 35 MM2, 1 FURO E 1 COMPRESSAO, PARA PARAFUSO DE FIXACAO M8</v>
          </cell>
          <cell r="C4608" t="str">
            <v xml:space="preserve">UN    </v>
          </cell>
          <cell r="D4608" t="str">
            <v>3,12</v>
          </cell>
        </row>
        <row r="4609">
          <cell r="A4609">
            <v>1571</v>
          </cell>
          <cell r="B4609" t="str">
            <v>TERMINAL A COMPRESSAO EM COBRE ESTANHADO PARA CABO 4 MM2, 1 FURO E 1 COMPRESSAO, PARA PARAFUSO DE FIXACAO M5</v>
          </cell>
          <cell r="C4609" t="str">
            <v xml:space="preserve">UN    </v>
          </cell>
          <cell r="D4609" t="str">
            <v>1,30</v>
          </cell>
        </row>
        <row r="4610">
          <cell r="A4610">
            <v>1578</v>
          </cell>
          <cell r="B4610" t="str">
            <v>TERMINAL A COMPRESSAO EM COBRE ESTANHADO PARA CABO 50 MM2, 1 FURO E 1 COMPRESSAO, PARA PARAFUSO DE FIXACAO M8</v>
          </cell>
          <cell r="C4610" t="str">
            <v xml:space="preserve">UN    </v>
          </cell>
          <cell r="D4610" t="str">
            <v>5,41</v>
          </cell>
        </row>
        <row r="4611">
          <cell r="A4611">
            <v>1573</v>
          </cell>
          <cell r="B4611" t="str">
            <v>TERMINAL A COMPRESSAO EM COBRE ESTANHADO PARA CABO 6 MM2, 1 FURO E 1 COMPRESSAO, PARA PARAFUSO DE FIXACAO M6</v>
          </cell>
          <cell r="C4611" t="str">
            <v xml:space="preserve">UN    </v>
          </cell>
          <cell r="D4611" t="str">
            <v>1,56</v>
          </cell>
        </row>
        <row r="4612">
          <cell r="A4612">
            <v>1579</v>
          </cell>
          <cell r="B4612" t="str">
            <v>TERMINAL A COMPRESSAO EM COBRE ESTANHADO PARA CABO 70 MM2, 1 FURO E 1 COMPRESSAO, PARA PARAFUSO DE FIXACAO M10</v>
          </cell>
          <cell r="C4612" t="str">
            <v xml:space="preserve">UN    </v>
          </cell>
          <cell r="D4612" t="str">
            <v>6,75</v>
          </cell>
        </row>
        <row r="4613">
          <cell r="A4613">
            <v>1580</v>
          </cell>
          <cell r="B4613" t="str">
            <v>TERMINAL A COMPRESSAO EM COBRE ESTANHADO PARA CABO 95 MM2, 1 FURO E 1 COMPRESSAO, PARA PARAFUSO DE FIXACAO M12</v>
          </cell>
          <cell r="C4613" t="str">
            <v xml:space="preserve">UN    </v>
          </cell>
          <cell r="D4613" t="str">
            <v>8,31</v>
          </cell>
        </row>
        <row r="4614">
          <cell r="A4614">
            <v>7571</v>
          </cell>
          <cell r="B4614" t="str">
            <v>TERMINAL AEREO EM ACO GALVANIZADO DN 5/16", COMPRIMENTO DE 350MM, COM BASE DE FIXACAO HORIZONTAL</v>
          </cell>
          <cell r="C4614" t="str">
            <v xml:space="preserve">UN    </v>
          </cell>
          <cell r="D4614" t="str">
            <v>11,33</v>
          </cell>
        </row>
        <row r="4615">
          <cell r="A4615">
            <v>39321</v>
          </cell>
          <cell r="B4615" t="str">
            <v>TERMINAL DE VENTILACAO, 100 MM, SERIE NORMAL, ESGOTO PREDIAL</v>
          </cell>
          <cell r="C4615" t="str">
            <v xml:space="preserve">UN    </v>
          </cell>
          <cell r="D4615" t="str">
            <v>15,20</v>
          </cell>
        </row>
        <row r="4616">
          <cell r="A4616">
            <v>39319</v>
          </cell>
          <cell r="B4616" t="str">
            <v>TERMINAL DE VENTILACAO, 50 MM, SERIE NORMAL, ESGOTO PREDIAL</v>
          </cell>
          <cell r="C4616" t="str">
            <v xml:space="preserve">UN    </v>
          </cell>
          <cell r="D4616" t="str">
            <v>5,94</v>
          </cell>
        </row>
        <row r="4617">
          <cell r="A4617">
            <v>39320</v>
          </cell>
          <cell r="B4617" t="str">
            <v>TERMINAL DE VENTILACAO, 75 MM, SERIE NORMAL, ESGOTO PREDIAL</v>
          </cell>
          <cell r="C4617" t="str">
            <v xml:space="preserve">UN    </v>
          </cell>
          <cell r="D4617" t="str">
            <v>9,87</v>
          </cell>
        </row>
        <row r="4618">
          <cell r="A4618">
            <v>1591</v>
          </cell>
          <cell r="B4618" t="str">
            <v>TERMINAL METALICO A PRESSAO PARA 1 CABO DE 120 MM2, COM 1 FURO DE FIXACAO</v>
          </cell>
          <cell r="C4618" t="str">
            <v xml:space="preserve">UN    </v>
          </cell>
          <cell r="D4618" t="str">
            <v>25,77</v>
          </cell>
        </row>
        <row r="4619">
          <cell r="A4619">
            <v>1547</v>
          </cell>
          <cell r="B4619" t="str">
            <v>TERMINAL METALICO A PRESSAO PARA 1 CABO DE 150 A 185 MM2, COM 2 FUROS PARA FIXACAO</v>
          </cell>
          <cell r="C4619" t="str">
            <v xml:space="preserve">UN    </v>
          </cell>
          <cell r="D4619" t="str">
            <v>135,02</v>
          </cell>
        </row>
        <row r="4620">
          <cell r="A4620">
            <v>38196</v>
          </cell>
          <cell r="B4620" t="str">
            <v>TERMINAL METALICO A PRESSAO PARA 1 CABO DE 150 MM2, COM 1 FURO DE FIXACAO</v>
          </cell>
          <cell r="C4620" t="str">
            <v xml:space="preserve">UN    </v>
          </cell>
          <cell r="D4620" t="str">
            <v>26,29</v>
          </cell>
        </row>
        <row r="4621">
          <cell r="A4621">
            <v>1543</v>
          </cell>
          <cell r="B4621" t="str">
            <v>TERMINAL METALICO A PRESSAO PARA 1 CABO DE 16 A 25 MM2, COM 2 FUROS PARA FIXACAO</v>
          </cell>
          <cell r="C4621" t="str">
            <v xml:space="preserve">UN    </v>
          </cell>
          <cell r="D4621" t="str">
            <v>27,94</v>
          </cell>
        </row>
        <row r="4622">
          <cell r="A4622">
            <v>1585</v>
          </cell>
          <cell r="B4622" t="str">
            <v>TERMINAL METALICO A PRESSAO PARA 1 CABO DE 16 MM2, COM 1 FURO DE FIXACAO</v>
          </cell>
          <cell r="C4622" t="str">
            <v xml:space="preserve">UN    </v>
          </cell>
          <cell r="D4622" t="str">
            <v>5,41</v>
          </cell>
        </row>
        <row r="4623">
          <cell r="A4623">
            <v>1593</v>
          </cell>
          <cell r="B4623" t="str">
            <v>TERMINAL METALICO A PRESSAO PARA 1 CABO DE 185 MM2, COM 1 FURO DE FIXACAO</v>
          </cell>
          <cell r="C4623" t="str">
            <v xml:space="preserve">UN    </v>
          </cell>
          <cell r="D4623" t="str">
            <v>28,74</v>
          </cell>
        </row>
        <row r="4624">
          <cell r="A4624">
            <v>11838</v>
          </cell>
          <cell r="B4624" t="str">
            <v>TERMINAL METALICO A PRESSAO PARA 1 CABO DE 240 MM2, COM 1 FURO DE FIXACAO</v>
          </cell>
          <cell r="C4624" t="str">
            <v xml:space="preserve">UN    </v>
          </cell>
          <cell r="D4624" t="str">
            <v>37,92</v>
          </cell>
        </row>
        <row r="4625">
          <cell r="A4625">
            <v>1594</v>
          </cell>
          <cell r="B4625" t="str">
            <v>TERMINAL METALICO A PRESSAO PARA 1 CABO DE 25 A 35 MM2, COM 2 FUROS PARA FIXACAO</v>
          </cell>
          <cell r="C4625" t="str">
            <v xml:space="preserve">UN    </v>
          </cell>
          <cell r="D4625" t="str">
            <v>38,34</v>
          </cell>
        </row>
        <row r="4626">
          <cell r="A4626">
            <v>1586</v>
          </cell>
          <cell r="B4626" t="str">
            <v>TERMINAL METALICO A PRESSAO PARA 1 CABO DE 25 MM2, COM 1 FURO DE FIXACAO</v>
          </cell>
          <cell r="C4626" t="str">
            <v xml:space="preserve">UN    </v>
          </cell>
          <cell r="D4626" t="str">
            <v>6,85</v>
          </cell>
        </row>
        <row r="4627">
          <cell r="A4627">
            <v>11839</v>
          </cell>
          <cell r="B4627" t="str">
            <v>TERMINAL METALICO A PRESSAO PARA 1 CABO DE 300 MM2, COM 1 FURO DE FIXACAO</v>
          </cell>
          <cell r="C4627" t="str">
            <v xml:space="preserve">UN    </v>
          </cell>
          <cell r="D4627" t="str">
            <v>55,18</v>
          </cell>
        </row>
        <row r="4628">
          <cell r="A4628">
            <v>1587</v>
          </cell>
          <cell r="B4628" t="str">
            <v>TERMINAL METALICO A PRESSAO PARA 1 CABO DE 35 MM2, COM 1 FURO DE FIXACAO</v>
          </cell>
          <cell r="C4628" t="str">
            <v xml:space="preserve">UN    </v>
          </cell>
          <cell r="D4628" t="str">
            <v>6,97</v>
          </cell>
        </row>
        <row r="4629">
          <cell r="A4629">
            <v>1545</v>
          </cell>
          <cell r="B4629" t="str">
            <v>TERMINAL METALICO A PRESSAO PARA 1 CABO DE 50 A 70 MM2, COM 2 FUROS PARA FIXACAO</v>
          </cell>
          <cell r="C4629" t="str">
            <v xml:space="preserve">UN    </v>
          </cell>
          <cell r="D4629" t="str">
            <v>66,21</v>
          </cell>
        </row>
        <row r="4630">
          <cell r="A4630">
            <v>1588</v>
          </cell>
          <cell r="B4630" t="str">
            <v>TERMINAL METALICO A PRESSAO PARA 1 CABO DE 50 MM2, COM 1 FURO DE FIXACAO</v>
          </cell>
          <cell r="C4630" t="str">
            <v xml:space="preserve">UN    </v>
          </cell>
          <cell r="D4630" t="str">
            <v>9,57</v>
          </cell>
        </row>
        <row r="4631">
          <cell r="A4631">
            <v>1535</v>
          </cell>
          <cell r="B4631" t="str">
            <v>TERMINAL METALICO A PRESSAO PARA 1 CABO DE 6 A 10 MM2, COM 1 FURO DE FIXACAO</v>
          </cell>
          <cell r="C4631" t="str">
            <v xml:space="preserve">UN    </v>
          </cell>
          <cell r="D4631" t="str">
            <v>5,51</v>
          </cell>
        </row>
        <row r="4632">
          <cell r="A4632">
            <v>1589</v>
          </cell>
          <cell r="B4632" t="str">
            <v>TERMINAL METALICO A PRESSAO PARA 1 CABO DE 70 MM2, COM 1 FURO DE FIXACAO</v>
          </cell>
          <cell r="C4632" t="str">
            <v xml:space="preserve">UN    </v>
          </cell>
          <cell r="D4632" t="str">
            <v>9,87</v>
          </cell>
        </row>
        <row r="4633">
          <cell r="A4633">
            <v>1546</v>
          </cell>
          <cell r="B4633" t="str">
            <v>TERMINAL METALICO A PRESSAO PARA 1 CABO DE 95 A 120 MM2, COM 2 FUROS PARA FIXACAO</v>
          </cell>
          <cell r="C4633" t="str">
            <v xml:space="preserve">UN    </v>
          </cell>
          <cell r="D4633" t="str">
            <v>111,73</v>
          </cell>
        </row>
        <row r="4634">
          <cell r="A4634">
            <v>1590</v>
          </cell>
          <cell r="B4634" t="str">
            <v>TERMINAL METALICO A PRESSAO PARA 1 CABO DE 95 MM2, COM 1 FURO DE FIXACAO</v>
          </cell>
          <cell r="C4634" t="str">
            <v xml:space="preserve">UN    </v>
          </cell>
          <cell r="D4634" t="str">
            <v>17,38</v>
          </cell>
        </row>
        <row r="4635">
          <cell r="A4635">
            <v>1542</v>
          </cell>
          <cell r="B4635" t="str">
            <v>TERMINAL METALICO A PRESSAO 1 CABO, PARA CABOS DE 4 A 10 MM2, COM 2 FUROS PARA FIXACAO</v>
          </cell>
          <cell r="C4635" t="str">
            <v xml:space="preserve">UN    </v>
          </cell>
          <cell r="D4635" t="str">
            <v>23,02</v>
          </cell>
        </row>
        <row r="4636">
          <cell r="A4636">
            <v>38415</v>
          </cell>
          <cell r="B4636" t="str">
            <v>TERMOFUSORA PARA TUBOS E CONEXOES EM PPR COM DIAMETROS DE 20 A 63 MM, POTENCIA DE 800 W, TENSAO 220 V</v>
          </cell>
          <cell r="C4636" t="str">
            <v xml:space="preserve">UN    </v>
          </cell>
          <cell r="D4636" t="str">
            <v>1.027,67</v>
          </cell>
        </row>
        <row r="4637">
          <cell r="A4637">
            <v>38414</v>
          </cell>
          <cell r="B4637" t="str">
            <v>TERMOFUSORA PARA TUBOS E CONEXOES EM PPR COM DIAMETROS DE 75 A 110 MM, POTENCIA DE *1100* W, TENSAO 220 V</v>
          </cell>
          <cell r="C4637" t="str">
            <v xml:space="preserve">UN    </v>
          </cell>
          <cell r="D4637" t="str">
            <v>1.442,34</v>
          </cell>
        </row>
        <row r="4638">
          <cell r="A4638">
            <v>38128</v>
          </cell>
          <cell r="B4638" t="str">
            <v>TERRA VEGETAL (ENSACADA)</v>
          </cell>
          <cell r="C4638" t="str">
            <v xml:space="preserve">KG    </v>
          </cell>
          <cell r="D4638" t="str">
            <v>0,50</v>
          </cell>
        </row>
        <row r="4639">
          <cell r="A4639">
            <v>7253</v>
          </cell>
          <cell r="B4639" t="str">
            <v>TERRA VEGETAL (GRANEL)</v>
          </cell>
          <cell r="C4639" t="str">
            <v xml:space="preserve">M3    </v>
          </cell>
          <cell r="D4639" t="str">
            <v>107,14</v>
          </cell>
        </row>
        <row r="4640">
          <cell r="A4640">
            <v>4806</v>
          </cell>
          <cell r="B4640" t="str">
            <v>TESTEIRA ANTIDERRAPANTE PARA PISO VINILICO *5 X 2,5* CM, E = 2 MM</v>
          </cell>
          <cell r="C4640" t="str">
            <v xml:space="preserve">M     </v>
          </cell>
          <cell r="D4640" t="str">
            <v>14,69</v>
          </cell>
        </row>
        <row r="4641">
          <cell r="A4641">
            <v>34401</v>
          </cell>
          <cell r="B4641" t="str">
            <v>TIJOLO CERAMICO LAMINADO 5,5 X 11 X 23 CM (L X A X C)</v>
          </cell>
          <cell r="C4641" t="str">
            <v xml:space="preserve">UN    </v>
          </cell>
          <cell r="D4641" t="str">
            <v>2,17</v>
          </cell>
        </row>
        <row r="4642">
          <cell r="A4642">
            <v>7260</v>
          </cell>
          <cell r="B4642" t="str">
            <v>TIJOLO CERAMICO MACICO APARENTE *6 X 12 X 24* CM (L X A X C)</v>
          </cell>
          <cell r="C4642" t="str">
            <v xml:space="preserve">UN    </v>
          </cell>
          <cell r="D4642" t="str">
            <v>1,92</v>
          </cell>
        </row>
        <row r="4643">
          <cell r="A4643">
            <v>7256</v>
          </cell>
          <cell r="B4643" t="str">
            <v>TIJOLO CERAMICO MACICO APARENTE 2 FUROS, *6,5 X 10 X 20* CM (L X A X C)</v>
          </cell>
          <cell r="C4643" t="str">
            <v xml:space="preserve">UN    </v>
          </cell>
          <cell r="D4643" t="str">
            <v>1,90</v>
          </cell>
        </row>
        <row r="4644">
          <cell r="A4644">
            <v>7258</v>
          </cell>
          <cell r="B4644" t="str">
            <v>TIJOLO CERAMICO MACICO COMUM *5 X 10 X 20* CM (L X A X C)</v>
          </cell>
          <cell r="C4644" t="str">
            <v xml:space="preserve">UN    </v>
          </cell>
          <cell r="D4644" t="str">
            <v>0,78</v>
          </cell>
        </row>
        <row r="4645">
          <cell r="A4645">
            <v>34400</v>
          </cell>
          <cell r="B4645" t="str">
            <v>TIJOLO CERAMICO REFRATARIO 2,5 X 11,4 X 22,9 CM (L X A X C)</v>
          </cell>
          <cell r="C4645" t="str">
            <v xml:space="preserve">UN    </v>
          </cell>
          <cell r="D4645" t="str">
            <v>3,34</v>
          </cell>
        </row>
        <row r="4646">
          <cell r="A4646">
            <v>10617</v>
          </cell>
          <cell r="B4646" t="str">
            <v>TIJOLO CERAMICO REFRATARIO 6,3 X 11,4 X 22,9 CM (L X A X C)</v>
          </cell>
          <cell r="C4646" t="str">
            <v xml:space="preserve">UN    </v>
          </cell>
          <cell r="D4646" t="str">
            <v>6,38</v>
          </cell>
        </row>
        <row r="4647">
          <cell r="A4647">
            <v>7274</v>
          </cell>
          <cell r="B4647" t="str">
            <v>TIL PARA LIGACAO PREDIAL, EM PVC, JE, BBB, DN 100 X 100 MM, PARA REDE COLETORA ESGOTO (NBR 10569)</v>
          </cell>
          <cell r="C4647" t="str">
            <v xml:space="preserve">UN    </v>
          </cell>
          <cell r="D4647" t="str">
            <v>50,31</v>
          </cell>
        </row>
        <row r="4648">
          <cell r="A4648">
            <v>11663</v>
          </cell>
          <cell r="B4648" t="str">
            <v>TIL TUBO QUEDA, EM PVC, JE, BBB, DN 100 X 100 MM, PARA REDE COLETORA DE ESGOTO (NBR 10569)</v>
          </cell>
          <cell r="C4648" t="str">
            <v xml:space="preserve">UN    </v>
          </cell>
          <cell r="D4648" t="str">
            <v>413,85</v>
          </cell>
        </row>
        <row r="4649">
          <cell r="A4649">
            <v>154</v>
          </cell>
          <cell r="B4649" t="str">
            <v>TINTA / REVESTIMENTO A BASE DE RESINA EPOXI COM ALCATRAO, BICOMPONENTE</v>
          </cell>
          <cell r="C4649" t="str">
            <v xml:space="preserve">L     </v>
          </cell>
          <cell r="D4649" t="str">
            <v>65,29</v>
          </cell>
        </row>
        <row r="4650">
          <cell r="A4650">
            <v>38121</v>
          </cell>
          <cell r="B4650" t="str">
            <v>TINTA A BASE DE RESINA ACRILICA EMULSIONADA EM AGUA, PARA SINALIZACAO HORIZONTAL VIARIA (NBR 13699)</v>
          </cell>
          <cell r="C4650" t="str">
            <v xml:space="preserve">L     </v>
          </cell>
          <cell r="D4650" t="str">
            <v>9,83</v>
          </cell>
        </row>
        <row r="4651">
          <cell r="A4651">
            <v>7343</v>
          </cell>
          <cell r="B4651" t="str">
            <v>TINTA A BASE DE RESINA ACRILICA, PARA SINALIZACAO HORIZONTAL VIARIA (NBR 11862)</v>
          </cell>
          <cell r="C4651" t="str">
            <v xml:space="preserve">L     </v>
          </cell>
          <cell r="D4651" t="str">
            <v>9,95</v>
          </cell>
        </row>
        <row r="4652">
          <cell r="A4652">
            <v>43776</v>
          </cell>
          <cell r="B4652" t="str">
            <v>TINTA A OLEO BRILHANTE, PARA MADEIRAS E METAIS</v>
          </cell>
          <cell r="C4652" t="str">
            <v xml:space="preserve">L     </v>
          </cell>
          <cell r="D4652" t="str">
            <v>16,88</v>
          </cell>
        </row>
        <row r="4653">
          <cell r="A4653">
            <v>7350</v>
          </cell>
          <cell r="B4653" t="str">
            <v>TINTA ACRILICA PARA CERAMICA</v>
          </cell>
          <cell r="C4653" t="str">
            <v xml:space="preserve">L     </v>
          </cell>
          <cell r="D4653" t="str">
            <v>20,95</v>
          </cell>
        </row>
        <row r="4654">
          <cell r="A4654">
            <v>7348</v>
          </cell>
          <cell r="B4654" t="str">
            <v>TINTA ACRILICA PREMIUM PARA PISO</v>
          </cell>
          <cell r="C4654" t="str">
            <v xml:space="preserve">L     </v>
          </cell>
          <cell r="D4654" t="str">
            <v>11,75</v>
          </cell>
        </row>
        <row r="4655">
          <cell r="A4655">
            <v>7356</v>
          </cell>
          <cell r="B4655" t="str">
            <v>TINTA ACRILICA PREMIUM, COR BRANCO FOSCO</v>
          </cell>
          <cell r="C4655" t="str">
            <v xml:space="preserve">L     </v>
          </cell>
          <cell r="D4655" t="str">
            <v>17,61</v>
          </cell>
        </row>
        <row r="4656">
          <cell r="A4656">
            <v>7313</v>
          </cell>
          <cell r="B4656" t="str">
            <v>TINTA ASFALTICA IMPERMEABILIZANTE DILUIDA EM SOLVENTE, PARA MATERIAIS CIMENTICIOS, METAL E MADEIRA</v>
          </cell>
          <cell r="C4656" t="str">
            <v xml:space="preserve">L     </v>
          </cell>
          <cell r="D4656" t="str">
            <v>17,79</v>
          </cell>
        </row>
        <row r="4657">
          <cell r="A4657">
            <v>7319</v>
          </cell>
          <cell r="B4657" t="str">
            <v>TINTA ASFALTICA IMPERMEABILIZANTE DISPERSA EM AGUA, PARA MATERIAIS CIMENTICIOS</v>
          </cell>
          <cell r="C4657" t="str">
            <v xml:space="preserve">L     </v>
          </cell>
          <cell r="D4657" t="str">
            <v>10,18</v>
          </cell>
        </row>
        <row r="4658">
          <cell r="A4658">
            <v>38119</v>
          </cell>
          <cell r="B4658" t="str">
            <v>TINTA BORRACHA CLORADA, ACABAMENTO SEMIBRILHO, BRANCA</v>
          </cell>
          <cell r="C4658" t="str">
            <v xml:space="preserve">L     </v>
          </cell>
          <cell r="D4658" t="str">
            <v>104,81</v>
          </cell>
        </row>
        <row r="4659">
          <cell r="A4659">
            <v>7314</v>
          </cell>
          <cell r="B4659" t="str">
            <v>TINTA BORRACHA CLORADA, ACABAMENTO SEMIBRILHO, CORES VIVAS</v>
          </cell>
          <cell r="C4659" t="str">
            <v xml:space="preserve">L     </v>
          </cell>
          <cell r="D4659" t="str">
            <v>112,96</v>
          </cell>
        </row>
        <row r="4660">
          <cell r="A4660">
            <v>38131</v>
          </cell>
          <cell r="B4660" t="str">
            <v>TINTA BORRACHA, CLORADA, ACABAMENTO SEMIBRILHO, PRETA</v>
          </cell>
          <cell r="C4660" t="str">
            <v xml:space="preserve">L     </v>
          </cell>
          <cell r="D4660" t="str">
            <v>105,75</v>
          </cell>
        </row>
        <row r="4661">
          <cell r="A4661">
            <v>7304</v>
          </cell>
          <cell r="B4661" t="str">
            <v>TINTA EPOXI BASE AGUA PREMIUM, BRANCA</v>
          </cell>
          <cell r="C4661" t="str">
            <v xml:space="preserve">L     </v>
          </cell>
          <cell r="D4661" t="str">
            <v>50,03</v>
          </cell>
        </row>
        <row r="4662">
          <cell r="A4662">
            <v>43649</v>
          </cell>
          <cell r="B4662" t="str">
            <v>TINTA ESMALTE BASE AGUA PREMIUM ACETINADO</v>
          </cell>
          <cell r="C4662" t="str">
            <v xml:space="preserve">L     </v>
          </cell>
          <cell r="D4662" t="str">
            <v>25,87</v>
          </cell>
        </row>
        <row r="4663">
          <cell r="A4663">
            <v>43650</v>
          </cell>
          <cell r="B4663" t="str">
            <v>TINTA ESMALTE BASE AGUA PREMIUM BRILHANTE</v>
          </cell>
          <cell r="C4663" t="str">
            <v xml:space="preserve">L     </v>
          </cell>
          <cell r="D4663" t="str">
            <v>24,45</v>
          </cell>
        </row>
        <row r="4664">
          <cell r="A4664">
            <v>7311</v>
          </cell>
          <cell r="B4664" t="str">
            <v>TINTA ESMALTE SINTETICO PREMIUM ACETINADO</v>
          </cell>
          <cell r="C4664" t="str">
            <v xml:space="preserve">L     </v>
          </cell>
          <cell r="D4664" t="str">
            <v>25,04</v>
          </cell>
        </row>
        <row r="4665">
          <cell r="A4665">
            <v>7292</v>
          </cell>
          <cell r="B4665" t="str">
            <v>TINTA ESMALTE SINTETICO PREMIUM BRILHANTE</v>
          </cell>
          <cell r="C4665" t="str">
            <v xml:space="preserve">L     </v>
          </cell>
          <cell r="D4665" t="str">
            <v>24,25</v>
          </cell>
        </row>
        <row r="4666">
          <cell r="A4666">
            <v>7293</v>
          </cell>
          <cell r="B4666" t="str">
            <v>TINTA ESMALTE SINTETICO PREMIUM DE DUPLA ACAO GRAFITE FOSCO PARA SUPERFICIES METALICAS FERROSAS</v>
          </cell>
          <cell r="C4666" t="str">
            <v xml:space="preserve">L     </v>
          </cell>
          <cell r="D4666" t="str">
            <v>26,82</v>
          </cell>
        </row>
        <row r="4667">
          <cell r="A4667">
            <v>7306</v>
          </cell>
          <cell r="B4667" t="str">
            <v>TINTA ESMALTE SINTETICO PREMIUM DE EFEITO PROTETOR DE SUPERFICIE METALICA ALUMINIO</v>
          </cell>
          <cell r="C4667" t="str">
            <v xml:space="preserve">L     </v>
          </cell>
          <cell r="D4667" t="str">
            <v>29,60</v>
          </cell>
        </row>
        <row r="4668">
          <cell r="A4668">
            <v>7288</v>
          </cell>
          <cell r="B4668" t="str">
            <v>TINTA ESMALTE SINTETICO PREMIUM FOSCO</v>
          </cell>
          <cell r="C4668" t="str">
            <v xml:space="preserve">L     </v>
          </cell>
          <cell r="D4668" t="str">
            <v>24,58</v>
          </cell>
        </row>
        <row r="4669">
          <cell r="A4669">
            <v>43625</v>
          </cell>
          <cell r="B4669" t="str">
            <v>TINTA ESMALTE SINTETICO STANDARD ACETINADO</v>
          </cell>
          <cell r="C4669" t="str">
            <v xml:space="preserve">L     </v>
          </cell>
          <cell r="D4669" t="str">
            <v>19,85</v>
          </cell>
        </row>
        <row r="4670">
          <cell r="A4670">
            <v>43647</v>
          </cell>
          <cell r="B4670" t="str">
            <v>TINTA ESMALTE SINTETICO STANDARD BRILHANTE</v>
          </cell>
          <cell r="C4670" t="str">
            <v xml:space="preserve">L     </v>
          </cell>
          <cell r="D4670" t="str">
            <v>18,03</v>
          </cell>
        </row>
        <row r="4671">
          <cell r="A4671">
            <v>43648</v>
          </cell>
          <cell r="B4671" t="str">
            <v>TINTA ESMALTE SINTETICO STANDARD FOSCO</v>
          </cell>
          <cell r="C4671" t="str">
            <v xml:space="preserve">L     </v>
          </cell>
          <cell r="D4671" t="str">
            <v>17,40</v>
          </cell>
        </row>
        <row r="4672">
          <cell r="A4672">
            <v>35693</v>
          </cell>
          <cell r="B4672" t="str">
            <v>TINTA LATEX ACRILICA ECONOMICA, COR BRANCA</v>
          </cell>
          <cell r="C4672" t="str">
            <v xml:space="preserve">L     </v>
          </cell>
          <cell r="D4672" t="str">
            <v>8,08</v>
          </cell>
        </row>
        <row r="4673">
          <cell r="A4673">
            <v>35692</v>
          </cell>
          <cell r="B4673" t="str">
            <v>TINTA LATEX ACRILICA STANDARD, COR BRANCA</v>
          </cell>
          <cell r="C4673" t="str">
            <v xml:space="preserve">L     </v>
          </cell>
          <cell r="D4673" t="str">
            <v>12,03</v>
          </cell>
        </row>
        <row r="4674">
          <cell r="A4674">
            <v>7342</v>
          </cell>
          <cell r="B4674" t="str">
            <v>TINTA MINERAL IMPERMEAVEL EM PO, BRANCA</v>
          </cell>
          <cell r="C4674" t="str">
            <v xml:space="preserve">KG    </v>
          </cell>
          <cell r="D4674" t="str">
            <v>1,95</v>
          </cell>
        </row>
        <row r="4675">
          <cell r="A4675">
            <v>39574</v>
          </cell>
          <cell r="B4675" t="str">
            <v>TIRANTE COM ELO, EM ARAME GALVANIZADO RIGIDO, NUMERO 10, COMPRIMENTO 2000 MM, PARA PENDURAL DE FORRO REMOVIVEL</v>
          </cell>
          <cell r="C4675" t="str">
            <v xml:space="preserve">UN    </v>
          </cell>
          <cell r="D4675" t="str">
            <v>3,86</v>
          </cell>
        </row>
        <row r="4676">
          <cell r="A4676">
            <v>11060</v>
          </cell>
          <cell r="B4676" t="str">
            <v>TIRANTE EM FERRO GALVANIZADO PARA CONTRAVENTAMENTO DE TELHA CANALETE 90, 1/4 " X 400 MM</v>
          </cell>
          <cell r="C4676" t="str">
            <v xml:space="preserve">UN    </v>
          </cell>
          <cell r="D4676" t="str">
            <v>23,27</v>
          </cell>
        </row>
        <row r="4677">
          <cell r="A4677">
            <v>37401</v>
          </cell>
          <cell r="B4677" t="str">
            <v>TOALHEIRO PLASTICO TIPO DISPENSER PARA PAPEL TOALHA INTERFOLHADO</v>
          </cell>
          <cell r="C4677" t="str">
            <v xml:space="preserve">UN    </v>
          </cell>
          <cell r="D4677" t="str">
            <v>51,84</v>
          </cell>
        </row>
        <row r="4678">
          <cell r="A4678">
            <v>7525</v>
          </cell>
          <cell r="B4678" t="str">
            <v>TOMADA INDUSTRIAL DE EMBUTIR 3P+T 30 A, 440 V, COM TRAVA, COM PLACA</v>
          </cell>
          <cell r="C4678" t="str">
            <v xml:space="preserve">UN    </v>
          </cell>
          <cell r="D4678" t="str">
            <v>44,31</v>
          </cell>
        </row>
        <row r="4679">
          <cell r="A4679">
            <v>7524</v>
          </cell>
          <cell r="B4679" t="str">
            <v>TOMADA INDUSTRIAL DE EMBUTIR 3P+T 30 A, 440 V, COM TRAVA, SEM PLACA</v>
          </cell>
          <cell r="C4679" t="str">
            <v xml:space="preserve">UN    </v>
          </cell>
          <cell r="D4679" t="str">
            <v>41,76</v>
          </cell>
        </row>
        <row r="4680">
          <cell r="A4680">
            <v>38105</v>
          </cell>
          <cell r="B4680" t="str">
            <v>TOMADA PARA ANTENA DE TV, CABO COAXIAL DE 9 MM (APENAS MODULO)</v>
          </cell>
          <cell r="C4680" t="str">
            <v xml:space="preserve">UN    </v>
          </cell>
          <cell r="D4680" t="str">
            <v>10,73</v>
          </cell>
        </row>
        <row r="4681">
          <cell r="A4681">
            <v>38084</v>
          </cell>
          <cell r="B4681" t="str">
            <v>TOMADA PARA ANTENA DE TV, CABO COAXIAL DE 9 MM, CONJUNTO MONTADO PARA EMBUTIR 4" X 2" (PLACA + SUPORTE + MODULO)</v>
          </cell>
          <cell r="C4681" t="str">
            <v xml:space="preserve">UN    </v>
          </cell>
          <cell r="D4681" t="str">
            <v>15,23</v>
          </cell>
        </row>
        <row r="4682">
          <cell r="A4682">
            <v>38103</v>
          </cell>
          <cell r="B4682" t="str">
            <v>TOMADA RJ11, 2 FIOS (APENAS MODULO)</v>
          </cell>
          <cell r="C4682" t="str">
            <v xml:space="preserve">UN    </v>
          </cell>
          <cell r="D4682" t="str">
            <v>16,10</v>
          </cell>
        </row>
        <row r="4683">
          <cell r="A4683">
            <v>38082</v>
          </cell>
          <cell r="B4683" t="str">
            <v>TOMADA RJ11, 2 FIOS, CONJUNTO MONTADO PARA EMBUTIR 4" X 2" (PLACA + SUPORTE + MODULO)</v>
          </cell>
          <cell r="C4683" t="str">
            <v xml:space="preserve">UN    </v>
          </cell>
          <cell r="D4683" t="str">
            <v>19,84</v>
          </cell>
        </row>
        <row r="4684">
          <cell r="A4684">
            <v>38104</v>
          </cell>
          <cell r="B4684" t="str">
            <v>TOMADA RJ45, 8 FIOS, CAT 5E (APENAS MODULO)</v>
          </cell>
          <cell r="C4684" t="str">
            <v xml:space="preserve">UN    </v>
          </cell>
          <cell r="D4684" t="str">
            <v>31,53</v>
          </cell>
        </row>
        <row r="4685">
          <cell r="A4685">
            <v>38083</v>
          </cell>
          <cell r="B4685" t="str">
            <v>TOMADA RJ45, 8 FIOS, CAT 5E, CONJUNTO MONTADO PARA EMBUTIR 4" X 2" (PLACA + SUPORTE + MODULO)</v>
          </cell>
          <cell r="C4685" t="str">
            <v xml:space="preserve">UN    </v>
          </cell>
          <cell r="D4685" t="str">
            <v>35,01</v>
          </cell>
        </row>
        <row r="4686">
          <cell r="A4686">
            <v>38101</v>
          </cell>
          <cell r="B4686" t="str">
            <v>TOMADA 2P+T 10A, 250V  (APENAS MODULO)</v>
          </cell>
          <cell r="C4686" t="str">
            <v xml:space="preserve">UN    </v>
          </cell>
          <cell r="D4686" t="str">
            <v>7,66</v>
          </cell>
        </row>
        <row r="4687">
          <cell r="A4687">
            <v>7528</v>
          </cell>
          <cell r="B4687" t="str">
            <v>TOMADA 2P+T 10A, 250V, CONJUNTO MONTADO PARA EMBUTIR 4" X 2" (PLACA + SUPORTE + MODULO)</v>
          </cell>
          <cell r="C4687" t="str">
            <v xml:space="preserve">UN    </v>
          </cell>
          <cell r="D4687" t="str">
            <v>9,00</v>
          </cell>
        </row>
        <row r="4688">
          <cell r="A4688">
            <v>12147</v>
          </cell>
          <cell r="B4688" t="str">
            <v>TOMADA 2P+T 10A, 250V, CONJUNTO MONTADO PARA SOBREPOR 4" X 2" (CAIXA + MODULO)</v>
          </cell>
          <cell r="C4688" t="str">
            <v xml:space="preserve">UN    </v>
          </cell>
          <cell r="D4688" t="str">
            <v>13,72</v>
          </cell>
        </row>
        <row r="4689">
          <cell r="A4689">
            <v>38075</v>
          </cell>
          <cell r="B4689" t="str">
            <v>TOMADA 2P+T 20A 250V, CONJUNTO MONTADO PARA EMBUTIR 4" X 2" (PLACA + SUPORTE + MODULO)</v>
          </cell>
          <cell r="C4689" t="str">
            <v xml:space="preserve">UN    </v>
          </cell>
          <cell r="D4689" t="str">
            <v>15,59</v>
          </cell>
        </row>
        <row r="4690">
          <cell r="A4690">
            <v>38102</v>
          </cell>
          <cell r="B4690" t="str">
            <v>TOMADA 2P+T 20A, 250V  (APENAS MODULO)</v>
          </cell>
          <cell r="C4690" t="str">
            <v xml:space="preserve">UN    </v>
          </cell>
          <cell r="D4690" t="str">
            <v>9,80</v>
          </cell>
        </row>
        <row r="4691">
          <cell r="A4691">
            <v>38076</v>
          </cell>
          <cell r="B4691" t="str">
            <v>TOMADAS (2 MODULOS) 2P+T 10A, 250V, CONJUNTO MONTADO PARA EMBUTIR 4" X 2" (PLACA + SUPORTE + MODULOS)</v>
          </cell>
          <cell r="C4691" t="str">
            <v xml:space="preserve">UN    </v>
          </cell>
          <cell r="D4691" t="str">
            <v>17,48</v>
          </cell>
        </row>
        <row r="4692">
          <cell r="A4692">
            <v>7592</v>
          </cell>
          <cell r="B4692" t="str">
            <v>TOPOGRAFO</v>
          </cell>
          <cell r="C4692" t="str">
            <v xml:space="preserve">H     </v>
          </cell>
          <cell r="D4692" t="str">
            <v>35,70</v>
          </cell>
        </row>
        <row r="4693">
          <cell r="A4693">
            <v>40820</v>
          </cell>
          <cell r="B4693" t="str">
            <v>TOPOGRAFO (MENSALISTA)</v>
          </cell>
          <cell r="C4693" t="str">
            <v xml:space="preserve">MES   </v>
          </cell>
          <cell r="D4693" t="str">
            <v>6.326,63</v>
          </cell>
        </row>
        <row r="4694">
          <cell r="A4694">
            <v>11762</v>
          </cell>
          <cell r="B4694" t="str">
            <v>TORNEIRA CROMADA COM BICO PARA JARDIM/TANQUE 1/2 " OU 3/4 " (REF 1153)</v>
          </cell>
          <cell r="C4694" t="str">
            <v xml:space="preserve">UN    </v>
          </cell>
          <cell r="D4694" t="str">
            <v>61,60</v>
          </cell>
        </row>
        <row r="4695">
          <cell r="A4695">
            <v>13418</v>
          </cell>
          <cell r="B4695" t="str">
            <v>TORNEIRA CROMADA CURTA SEM BICO PARA TANQUE, PADRAO POPULAR, 1/2 " OU 3/4 " (REF 1140)</v>
          </cell>
          <cell r="C4695" t="str">
            <v xml:space="preserve">UN    </v>
          </cell>
          <cell r="D4695" t="str">
            <v>17,21</v>
          </cell>
        </row>
        <row r="4696">
          <cell r="A4696">
            <v>13984</v>
          </cell>
          <cell r="B4696" t="str">
            <v>TORNEIRA CROMADA CURTA SEM BICO PARA USO GERAL  1/2 " OU 3/4 " (REF 1152)</v>
          </cell>
          <cell r="C4696" t="str">
            <v xml:space="preserve">UN    </v>
          </cell>
          <cell r="D4696" t="str">
            <v>43,05</v>
          </cell>
        </row>
        <row r="4697">
          <cell r="A4697">
            <v>11772</v>
          </cell>
          <cell r="B4697" t="str">
            <v>TORNEIRA CROMADA DE MESA PARA COZINHA BICA MOVEL COM AREJADOR 1/2 " OU 3/4 " (REF 1167)</v>
          </cell>
          <cell r="C4697" t="str">
            <v xml:space="preserve">UN    </v>
          </cell>
          <cell r="D4697" t="str">
            <v>104,54</v>
          </cell>
        </row>
        <row r="4698">
          <cell r="A4698">
            <v>36795</v>
          </cell>
          <cell r="B4698" t="str">
            <v>TORNEIRA CROMADA DE MESA PARA LAVATORIO COM SENSOR DE PRESENCA</v>
          </cell>
          <cell r="C4698" t="str">
            <v xml:space="preserve">UN    </v>
          </cell>
          <cell r="D4698" t="str">
            <v>672,41</v>
          </cell>
        </row>
        <row r="4699">
          <cell r="A4699">
            <v>36796</v>
          </cell>
          <cell r="B4699" t="str">
            <v>TORNEIRA CROMADA DE MESA PARA LAVATORIO TEMPORIZADA PRESSAO BICA BAIXA</v>
          </cell>
          <cell r="C4699" t="str">
            <v xml:space="preserve">UN    </v>
          </cell>
          <cell r="D4699" t="str">
            <v>173,13</v>
          </cell>
        </row>
        <row r="4700">
          <cell r="A4700">
            <v>36791</v>
          </cell>
          <cell r="B4700" t="str">
            <v>TORNEIRA CROMADA DE MESA PARA LAVATORIO, BICA ALTA (REF 1195)</v>
          </cell>
          <cell r="C4700" t="str">
            <v xml:space="preserve">UN    </v>
          </cell>
          <cell r="D4700" t="str">
            <v>89,20</v>
          </cell>
        </row>
        <row r="4701">
          <cell r="A4701">
            <v>13415</v>
          </cell>
          <cell r="B4701" t="str">
            <v>TORNEIRA CROMADA DE MESA PARA LAVATORIO, PADRAO POPULAR, 1/2 " OU 3/4 " (REF 1193)</v>
          </cell>
          <cell r="C4701" t="str">
            <v xml:space="preserve">UN    </v>
          </cell>
          <cell r="D4701" t="str">
            <v>51,85</v>
          </cell>
        </row>
        <row r="4702">
          <cell r="A4702">
            <v>36792</v>
          </cell>
          <cell r="B4702" t="str">
            <v>TORNEIRA CROMADA DE PAREDE LONGA PARA LAVATORIO (REF 1178)</v>
          </cell>
          <cell r="C4702" t="str">
            <v xml:space="preserve">UN    </v>
          </cell>
          <cell r="D4702" t="str">
            <v>170,51</v>
          </cell>
        </row>
        <row r="4703">
          <cell r="A4703">
            <v>11773</v>
          </cell>
          <cell r="B4703" t="str">
            <v>TORNEIRA CROMADA DE PAREDE PARA COZINHA BICA MOVEL COM AREJADOR 1/2 " OU 3/4 " (REF 1168)</v>
          </cell>
          <cell r="C4703" t="str">
            <v xml:space="preserve">UN    </v>
          </cell>
          <cell r="D4703" t="str">
            <v>99,81</v>
          </cell>
        </row>
        <row r="4704">
          <cell r="A4704">
            <v>11775</v>
          </cell>
          <cell r="B4704" t="str">
            <v>TORNEIRA CROMADA DE PAREDE PARA COZINHA COM AREJADOR 1/2 " OU 3/4 " (REF 1157)</v>
          </cell>
          <cell r="C4704" t="str">
            <v xml:space="preserve">UN    </v>
          </cell>
          <cell r="D4704" t="str">
            <v>104,22</v>
          </cell>
        </row>
        <row r="4705">
          <cell r="A4705">
            <v>13983</v>
          </cell>
          <cell r="B4705" t="str">
            <v>TORNEIRA CROMADA DE PAREDE PARA COZINHA COM AREJADOR, PADRAO POPULAR, 1/2 " OU 3/4 " (REF 1159)</v>
          </cell>
          <cell r="C4705" t="str">
            <v xml:space="preserve">UN    </v>
          </cell>
          <cell r="D4705" t="str">
            <v>53,25</v>
          </cell>
        </row>
        <row r="4706">
          <cell r="A4706">
            <v>13416</v>
          </cell>
          <cell r="B4706" t="str">
            <v>TORNEIRA CROMADA DE PAREDE PARA COZINHA SEM AREJADOR, PADRAO POPULAR, 1/2 " OU 3/4 " (REF 1158)</v>
          </cell>
          <cell r="C4706" t="str">
            <v xml:space="preserve">UN    </v>
          </cell>
          <cell r="D4706" t="str">
            <v>42,94</v>
          </cell>
        </row>
        <row r="4707">
          <cell r="A4707">
            <v>13417</v>
          </cell>
          <cell r="B4707" t="str">
            <v>TORNEIRA CROMADA SEM BICO PARA TANQUE 1/2 " OU 3/4 " (REF 1143)</v>
          </cell>
          <cell r="C4707" t="str">
            <v xml:space="preserve">UN    </v>
          </cell>
          <cell r="D4707" t="str">
            <v>37,88</v>
          </cell>
        </row>
        <row r="4708">
          <cell r="A4708">
            <v>7604</v>
          </cell>
          <cell r="B4708" t="str">
            <v>TORNEIRA CROMADA SEM BICO PARA TANQUE, PADRAO POPULAR, 1/2 " OU 3/4 " (REF 1126)</v>
          </cell>
          <cell r="C4708" t="str">
            <v xml:space="preserve">UN    </v>
          </cell>
          <cell r="D4708" t="str">
            <v>16,40</v>
          </cell>
        </row>
        <row r="4709">
          <cell r="A4709">
            <v>11763</v>
          </cell>
          <cell r="B4709" t="str">
            <v>TORNEIRA DE BOIA CONVENCIONAL PARA CAIXA D'AGUA, 1.1/2", COM HASTE E TORNEIRA METALICOS E BALAO PLASTICO</v>
          </cell>
          <cell r="C4709" t="str">
            <v xml:space="preserve">UN    </v>
          </cell>
          <cell r="D4709" t="str">
            <v>43,18</v>
          </cell>
        </row>
        <row r="4710">
          <cell r="A4710">
            <v>11764</v>
          </cell>
          <cell r="B4710" t="str">
            <v>TORNEIRA DE BOIA CONVENCIONAL PARA CAIXA D'AGUA, 1.1/4", COM HASTE E TORNEIRA METALICOS E BALAO PLASTICO</v>
          </cell>
          <cell r="C4710" t="str">
            <v xml:space="preserve">UN    </v>
          </cell>
          <cell r="D4710" t="str">
            <v>46,12</v>
          </cell>
        </row>
        <row r="4711">
          <cell r="A4711">
            <v>11829</v>
          </cell>
          <cell r="B4711" t="str">
            <v>TORNEIRA DE BOIA CONVENCIONAL PARA CAIXA D'AGUA, 1/2", COM HASTE E TORNEIRA METALICOS E BALAO PLASTICO</v>
          </cell>
          <cell r="C4711" t="str">
            <v xml:space="preserve">UN    </v>
          </cell>
          <cell r="D4711" t="str">
            <v>11,05</v>
          </cell>
        </row>
        <row r="4712">
          <cell r="A4712">
            <v>11825</v>
          </cell>
          <cell r="B4712" t="str">
            <v>TORNEIRA DE BOIA CONVENCIONAL PARA CAIXA D'AGUA, 1", COM HASTE E TORNEIRA METALICOS E BALAO PLASTICO</v>
          </cell>
          <cell r="C4712" t="str">
            <v xml:space="preserve">UN    </v>
          </cell>
          <cell r="D4712" t="str">
            <v>18,95</v>
          </cell>
        </row>
        <row r="4713">
          <cell r="A4713">
            <v>11767</v>
          </cell>
          <cell r="B4713" t="str">
            <v>TORNEIRA DE BOIA CONVENCIONAL PARA CAIXA D'AGUA, 2", COM HASTE E TORNEIRA METALICOS E BALAO PLASTICO</v>
          </cell>
          <cell r="C4713" t="str">
            <v xml:space="preserve">UN    </v>
          </cell>
          <cell r="D4713" t="str">
            <v>76,56</v>
          </cell>
        </row>
        <row r="4714">
          <cell r="A4714">
            <v>11830</v>
          </cell>
          <cell r="B4714" t="str">
            <v>TORNEIRA DE BOIA CONVENCIONAL PARA CAIXA D'AGUA, 3/4", COM HASTE E TORNEIRA METALICOS E BALAO PLASTICO</v>
          </cell>
          <cell r="C4714" t="str">
            <v xml:space="preserve">UN    </v>
          </cell>
          <cell r="D4714" t="str">
            <v>11,94</v>
          </cell>
        </row>
        <row r="4715">
          <cell r="A4715">
            <v>11766</v>
          </cell>
          <cell r="B4715" t="str">
            <v>TORNEIRA DE BOIA VAZAO TOTAL PARA CAIXA D'AGUA, 1/2", COM HASTE E TORNEIRA METALICOS E BALAO PLASTICO</v>
          </cell>
          <cell r="C4715" t="str">
            <v xml:space="preserve">UN    </v>
          </cell>
          <cell r="D4715" t="str">
            <v>21,23</v>
          </cell>
        </row>
        <row r="4716">
          <cell r="A4716">
            <v>11765</v>
          </cell>
          <cell r="B4716" t="str">
            <v>TORNEIRA DE BOIA VAZAO TOTAL PARA CAIXA D'AGUA, 1", COM HASTE E TORNEIRA METALICOS E BALAO PLASTICO</v>
          </cell>
          <cell r="C4716" t="str">
            <v xml:space="preserve">UN    </v>
          </cell>
          <cell r="D4716" t="str">
            <v>28,91</v>
          </cell>
        </row>
        <row r="4717">
          <cell r="A4717">
            <v>11824</v>
          </cell>
          <cell r="B4717" t="str">
            <v>TORNEIRA DE BOIA VAZAO TOTAL PARA CAIXA D'AGUA, 3/4", COM HASTE E TORNEIRA METALICOS E BALAO PLASTICO</v>
          </cell>
          <cell r="C4717" t="str">
            <v xml:space="preserve">UN    </v>
          </cell>
          <cell r="D4717" t="str">
            <v>21,90</v>
          </cell>
        </row>
        <row r="4718">
          <cell r="A4718">
            <v>11777</v>
          </cell>
          <cell r="B4718" t="str">
            <v>TORNEIRA ELETRICA DE PAREDE, BICA ALTA, PARA COZINHA, 5500 W (110/220 V)</v>
          </cell>
          <cell r="C4718" t="str">
            <v xml:space="preserve">UN    </v>
          </cell>
          <cell r="D4718" t="str">
            <v>130,73</v>
          </cell>
        </row>
        <row r="4719">
          <cell r="A4719">
            <v>7602</v>
          </cell>
          <cell r="B4719" t="str">
            <v>TORNEIRA METAL AMARELO COM BICO PARA JARDIM, PADRAO POPULAR, 1/2 " OU 3/4 " (REF 1128)</v>
          </cell>
          <cell r="C4719" t="str">
            <v xml:space="preserve">UN    </v>
          </cell>
          <cell r="D4719" t="str">
            <v>16,26</v>
          </cell>
        </row>
        <row r="4720">
          <cell r="A4720">
            <v>7603</v>
          </cell>
          <cell r="B4720" t="str">
            <v>TORNEIRA METAL AMARELO CURTA SEM BICO PARA TANQUE, PADRAO POPULAR, 1/2 " OU 3/4 " (REF 1120)</v>
          </cell>
          <cell r="C4720" t="str">
            <v xml:space="preserve">UN    </v>
          </cell>
          <cell r="D4720" t="str">
            <v>15,77</v>
          </cell>
        </row>
        <row r="4721">
          <cell r="A4721">
            <v>11826</v>
          </cell>
          <cell r="B4721" t="str">
            <v>TORNEIRA METALICA DE BOIA CONVENCIONAL PARA CAIXA D'AGUA, 1/2 ", COM HASTE, TORNEIRA E BALAO METALICOS</v>
          </cell>
          <cell r="C4721" t="str">
            <v xml:space="preserve">UN    </v>
          </cell>
          <cell r="D4721" t="str">
            <v>18,39</v>
          </cell>
        </row>
        <row r="4722">
          <cell r="A4722">
            <v>7606</v>
          </cell>
          <cell r="B4722" t="str">
            <v>TORNEIRA METALICA DE BOIA CONVENCIONAL PARA CAIXA D'AGUA, 3/4 ", COM HASTE, TORNEIRA E BALAO METALICOS</v>
          </cell>
          <cell r="C4722" t="str">
            <v xml:space="preserve">UN    </v>
          </cell>
          <cell r="D4722" t="str">
            <v>19,16</v>
          </cell>
        </row>
        <row r="4723">
          <cell r="A4723">
            <v>40329</v>
          </cell>
          <cell r="B4723" t="str">
            <v>TORNEIRA PLASTICA DE BOIA CONVENCIONAL PARA CAIXA DE AGUA, 3/4 ", COM HASTE METALICA E COM TORNEIRA E BALAO PLASTICOS (PADRAO POPULAR)</v>
          </cell>
          <cell r="C4723" t="str">
            <v xml:space="preserve">UN    </v>
          </cell>
          <cell r="D4723" t="str">
            <v>9,27</v>
          </cell>
        </row>
        <row r="4724">
          <cell r="A4724">
            <v>11823</v>
          </cell>
          <cell r="B4724" t="str">
            <v>TORNEIRA PLASTICA DE BOIA PARA CAIXA DE DESCARGA,  1/2", BALAO E TORNEIRA PLASTICOS, COM HASTE METALICA</v>
          </cell>
          <cell r="C4724" t="str">
            <v xml:space="preserve">UN    </v>
          </cell>
          <cell r="D4724" t="str">
            <v>4,00</v>
          </cell>
        </row>
        <row r="4725">
          <cell r="A4725">
            <v>11822</v>
          </cell>
          <cell r="B4725" t="str">
            <v>TORNEIRA PLASTICA DE MESA, BICA MOVEL, PARA COZINHA 1/2 "</v>
          </cell>
          <cell r="C4725" t="str">
            <v xml:space="preserve">UN    </v>
          </cell>
          <cell r="D4725" t="str">
            <v>40,09</v>
          </cell>
        </row>
        <row r="4726">
          <cell r="A4726">
            <v>11831</v>
          </cell>
          <cell r="B4726" t="str">
            <v>TORNEIRA PLASTICA PARA TANQUE 1/2 " OU 3/4 " COM BICO PARA MANGUEIRA</v>
          </cell>
          <cell r="C4726" t="str">
            <v xml:space="preserve">UN    </v>
          </cell>
          <cell r="D4726" t="str">
            <v>30,44</v>
          </cell>
        </row>
        <row r="4727">
          <cell r="A4727">
            <v>7613</v>
          </cell>
          <cell r="B4727" t="str">
            <v>TRANSFORMADOR TRIFASICO DE DISTRIBUICAO, POTENCIA DE 1000 KVA, TENSAO NOMINAL DE 15 KV, TENSAO SECUNDARIA DE 220/127V, EM OLEO ISOLANTE TIPO MINERAL</v>
          </cell>
          <cell r="C4727" t="str">
            <v xml:space="preserve">UN    </v>
          </cell>
          <cell r="D4727" t="str">
            <v>67.944,93</v>
          </cell>
        </row>
        <row r="4728">
          <cell r="A4728">
            <v>7619</v>
          </cell>
          <cell r="B4728" t="str">
            <v>TRANSFORMADOR TRIFASICO DE DISTRIBUICAO, POTENCIA DE 112,5 KVA, TENSAO NOMINAL DE 15 KV, TENSAO SECUNDARIA DE 220/127V, EM OLEO ISOLANTE TIPO MINERAL</v>
          </cell>
          <cell r="C4728" t="str">
            <v xml:space="preserve">UN    </v>
          </cell>
          <cell r="D4728" t="str">
            <v>10.502,83</v>
          </cell>
        </row>
        <row r="4729">
          <cell r="A4729">
            <v>12076</v>
          </cell>
          <cell r="B4729" t="str">
            <v>TRANSFORMADOR TRIFASICO DE DISTRIBUICAO, POTENCIA DE 15 KVA, TENSAO NOMINAL DE 15 KV, TENSAO SECUNDARIA DE 220/127V, EM OLEO ISOLANTE TIPO MINERAL</v>
          </cell>
          <cell r="C4729" t="str">
            <v xml:space="preserve">UN    </v>
          </cell>
          <cell r="D4729" t="str">
            <v>4.817,81</v>
          </cell>
        </row>
        <row r="4730">
          <cell r="A4730">
            <v>7614</v>
          </cell>
          <cell r="B4730" t="str">
            <v>TRANSFORMADOR TRIFASICO DE DISTRIBUICAO, POTENCIA DE 150 KVA, TENSAO NOMINAL DE 15 KV, TENSAO SECUNDARIA DE 220/127V, EM OLEO ISOLANTE TIPO MINERAL</v>
          </cell>
          <cell r="C4730" t="str">
            <v xml:space="preserve">UN    </v>
          </cell>
          <cell r="D4730" t="str">
            <v>13.246,57</v>
          </cell>
        </row>
        <row r="4731">
          <cell r="A4731">
            <v>7618</v>
          </cell>
          <cell r="B4731" t="str">
            <v>TRANSFORMADOR TRIFASICO DE DISTRIBUICAO, POTENCIA DE 1500 KVA, TENSAO NOMINAL DE 15 KV, TENSAO SECUNDARIA DE 220/127V, EM OLEO ISOLANTE TIPO MINERAL</v>
          </cell>
          <cell r="C4731" t="str">
            <v xml:space="preserve">UN    </v>
          </cell>
          <cell r="D4731" t="str">
            <v>85.914,00</v>
          </cell>
        </row>
        <row r="4732">
          <cell r="A4732">
            <v>7620</v>
          </cell>
          <cell r="B4732" t="str">
            <v>TRANSFORMADOR TRIFASICO DE DISTRIBUICAO, POTENCIA DE 225 KVA, TENSAO NOMINAL DE 15 KV, TENSAO SECUNDARIA DE 220/127V, EM OLEO ISOLANTE TIPO MINERAL</v>
          </cell>
          <cell r="C4732" t="str">
            <v xml:space="preserve">UN    </v>
          </cell>
          <cell r="D4732" t="str">
            <v>18.582,99</v>
          </cell>
        </row>
        <row r="4733">
          <cell r="A4733">
            <v>7610</v>
          </cell>
          <cell r="B4733" t="str">
            <v>TRANSFORMADOR TRIFASICO DE DISTRIBUICAO, POTENCIA DE 30 KVA, TENSAO NOMINAL DE 15 KV, TENSAO SECUNDARIA DE 220/127V, EM OLEO ISOLANTE TIPO MINERAL</v>
          </cell>
          <cell r="C4733" t="str">
            <v xml:space="preserve">UN    </v>
          </cell>
          <cell r="D4733" t="str">
            <v>5.884,61</v>
          </cell>
        </row>
        <row r="4734">
          <cell r="A4734">
            <v>7615</v>
          </cell>
          <cell r="B4734" t="str">
            <v>TRANSFORMADOR TRIFASICO DE DISTRIBUICAO, POTENCIA DE 300 KVA, TENSAO NOMINAL DE 15 KV, TENSAO SECUNDARIA DE 220/127V, EM OLEO ISOLANTE TIPO MINERAL</v>
          </cell>
          <cell r="C4734" t="str">
            <v xml:space="preserve">UN    </v>
          </cell>
          <cell r="D4734" t="str">
            <v>21.680,16</v>
          </cell>
        </row>
        <row r="4735">
          <cell r="A4735">
            <v>7617</v>
          </cell>
          <cell r="B4735" t="str">
            <v>TRANSFORMADOR TRIFASICO DE DISTRIBUICAO, POTENCIA DE 45 KVA, TENSAO NOMINAL DE 15 KV, TENSAO SECUNDARIA DE 220/127V, EM OLEO ISOLANTE TIPO MINERAL</v>
          </cell>
          <cell r="C4735" t="str">
            <v xml:space="preserve">UN    </v>
          </cell>
          <cell r="D4735" t="str">
            <v>6.572,87</v>
          </cell>
        </row>
        <row r="4736">
          <cell r="A4736">
            <v>7616</v>
          </cell>
          <cell r="B4736" t="str">
            <v>TRANSFORMADOR TRIFASICO DE DISTRIBUICAO, POTENCIA DE 500 KVA, TENSAO NOMINAL DE 15 KV, TENSAO SECUNDARIA DE 220/127V, EM OLEO ISOLANTE TIPO MINERAL</v>
          </cell>
          <cell r="C4736" t="str">
            <v xml:space="preserve">UN    </v>
          </cell>
          <cell r="D4736" t="str">
            <v>35.378,58</v>
          </cell>
        </row>
        <row r="4737">
          <cell r="A4737">
            <v>7611</v>
          </cell>
          <cell r="B4737" t="str">
            <v>TRANSFORMADOR TRIFASICO DE DISTRIBUICAO, POTENCIA DE 75 KVA, TENSAO NOMINAL DE 15 KV, TENSAO SECUNDARIA DE 220/127V, EM OLEO ISOLANTE TIPO MINERAL</v>
          </cell>
          <cell r="C4737" t="str">
            <v xml:space="preserve">UN    </v>
          </cell>
          <cell r="D4737" t="str">
            <v>8.500,00</v>
          </cell>
        </row>
        <row r="4738">
          <cell r="A4738">
            <v>7612</v>
          </cell>
          <cell r="B4738" t="str">
            <v>TRANSFORMADOR TRIFASICO DE DISTRIBUICAO, POTENCIA DE 750 KVA, TENSAO NOMINAL DE 15 KV, TENSAO SECUNDARIA DE 220/127V, EM OLEO ISOLANTE TIPO MINERAL</v>
          </cell>
          <cell r="C4738" t="str">
            <v xml:space="preserve">UN    </v>
          </cell>
          <cell r="D4738" t="str">
            <v>48.527,77</v>
          </cell>
        </row>
        <row r="4739">
          <cell r="A4739">
            <v>37371</v>
          </cell>
          <cell r="B4739" t="str">
            <v>TRANSPORTE - HORISTA (COLETADO CAIXA)</v>
          </cell>
          <cell r="C4739" t="str">
            <v xml:space="preserve">H     </v>
          </cell>
          <cell r="D4739" t="str">
            <v>0,70</v>
          </cell>
        </row>
        <row r="4740">
          <cell r="A4740">
            <v>40861</v>
          </cell>
          <cell r="B4740" t="str">
            <v>TRANSPORTE - MENSALISTA (COLETADO CAIXA)</v>
          </cell>
          <cell r="C4740" t="str">
            <v xml:space="preserve">MES   </v>
          </cell>
          <cell r="D4740" t="str">
            <v>132,37</v>
          </cell>
        </row>
        <row r="4741">
          <cell r="A4741">
            <v>36510</v>
          </cell>
          <cell r="B4741" t="str">
            <v>TRATOR DE ESTEIRAS, POTENCIA BRUTA DE 133 HP, PESO OPERACIONAL DE 14 T, COM LAMINA COM CAPACIDADE DE 3,00 M3</v>
          </cell>
          <cell r="C4741" t="str">
            <v xml:space="preserve">UN    </v>
          </cell>
          <cell r="D4741" t="str">
            <v>699.694,16</v>
          </cell>
        </row>
        <row r="4742">
          <cell r="A4742">
            <v>25020</v>
          </cell>
          <cell r="B4742" t="str">
            <v>TRATOR DE ESTEIRAS, POTENCIA BRUTA DE 347 HP, PESO OPERACIONAL DE 38,5 T, COM ESCARIFICADOR E LAMINA COM CAPACIDADE DE 4,70M3</v>
          </cell>
          <cell r="C4742" t="str">
            <v xml:space="preserve">UN    </v>
          </cell>
          <cell r="D4742" t="str">
            <v>2.882.493,76</v>
          </cell>
        </row>
        <row r="4743">
          <cell r="A4743">
            <v>7622</v>
          </cell>
          <cell r="B4743" t="str">
            <v>TRATOR DE ESTEIRAS, POTENCIA DE 100 HP, PESO OPERACIONAL DE 9,4 T, COM LAMINA COM CAPACIDADE DE 2,19 M3</v>
          </cell>
          <cell r="C4743" t="str">
            <v xml:space="preserve">UN    </v>
          </cell>
          <cell r="D4743" t="str">
            <v>678.805,60</v>
          </cell>
        </row>
        <row r="4744">
          <cell r="A4744">
            <v>7624</v>
          </cell>
          <cell r="B4744" t="str">
            <v>TRATOR DE ESTEIRAS, POTENCIA DE 150 HP, PESO OPERACIONAL DE 16,7 T, COM RODA MOTRIZ ELEVADA E LAMINA COM CONTATO DE 3,18M3</v>
          </cell>
          <cell r="C4744" t="str">
            <v xml:space="preserve">UN    </v>
          </cell>
          <cell r="D4744" t="str">
            <v>880.000,00</v>
          </cell>
        </row>
        <row r="4745">
          <cell r="A4745">
            <v>7625</v>
          </cell>
          <cell r="B4745" t="str">
            <v>TRATOR DE ESTEIRAS, POTENCIA DE 170 HP, PESO OPERACIONAL DE 19 T, COM LAMINA COM CAPACIDADE DE 5,2 M3</v>
          </cell>
          <cell r="C4745" t="str">
            <v xml:space="preserve">UN    </v>
          </cell>
          <cell r="D4745" t="str">
            <v>874.617,65</v>
          </cell>
        </row>
        <row r="4746">
          <cell r="A4746">
            <v>7623</v>
          </cell>
          <cell r="B4746" t="str">
            <v>TRATOR DE ESTEIRAS, POTENCIA DE 347 HP, PESO OPERACIONAL DE 38,5 T, COM LAMINA COM CAPACIDADE DE 8,70M3</v>
          </cell>
          <cell r="C4746" t="str">
            <v xml:space="preserve">UN    </v>
          </cell>
          <cell r="D4746" t="str">
            <v>2.882.493,76</v>
          </cell>
        </row>
        <row r="4747">
          <cell r="A4747">
            <v>36508</v>
          </cell>
          <cell r="B4747" t="str">
            <v>TRATOR DE ESTEIRAS, POTENCIA NO VOLANTE DE 200 HP, PESO OPERACIONAL DE 20,1 T, COM RODA MOTRIZ ELEVADA E LAMINA COM CAPACIDADE DE 3,89 M3</v>
          </cell>
          <cell r="C4747" t="str">
            <v xml:space="preserve">UN    </v>
          </cell>
          <cell r="D4747" t="str">
            <v>1.296.371,82</v>
          </cell>
        </row>
        <row r="4748">
          <cell r="A4748">
            <v>36509</v>
          </cell>
          <cell r="B4748" t="str">
            <v>TRATOR DE ESTEIRAS, POTENCIA 125 HP, PESO OPERACIONAL DE 12,9 T, COM LAMINA COM CAPACIDADE DE 2,7 M3</v>
          </cell>
          <cell r="C4748" t="str">
            <v xml:space="preserve">UN    </v>
          </cell>
          <cell r="D4748" t="str">
            <v>710.458,67</v>
          </cell>
        </row>
        <row r="4749">
          <cell r="A4749">
            <v>13238</v>
          </cell>
          <cell r="B4749" t="str">
            <v>TRATOR DE PNEUS COM POTENCIA DE 105 CV, TRACAO 4 X 4, PESO COM LASTRO DE 5775 KG</v>
          </cell>
          <cell r="C4749" t="str">
            <v xml:space="preserve">UN    </v>
          </cell>
          <cell r="D4749" t="str">
            <v>201.364,47</v>
          </cell>
        </row>
        <row r="4750">
          <cell r="A4750">
            <v>36511</v>
          </cell>
          <cell r="B4750" t="str">
            <v>TRATOR DE PNEUS COM POTENCIA DE 122 CV, TRACAO 4 X 4, PESO COM LASTRO DE 4510 KG</v>
          </cell>
          <cell r="C4750" t="str">
            <v xml:space="preserve">UN    </v>
          </cell>
          <cell r="D4750" t="str">
            <v>233.327,08</v>
          </cell>
        </row>
        <row r="4751">
          <cell r="A4751">
            <v>36515</v>
          </cell>
          <cell r="B4751" t="str">
            <v>TRATOR DE PNEUS COM POTENCIA DE 15 CV, PESO COM LASTRO DE 1160 KG</v>
          </cell>
          <cell r="C4751" t="str">
            <v xml:space="preserve">UN    </v>
          </cell>
          <cell r="D4751" t="str">
            <v>68.719,61</v>
          </cell>
        </row>
        <row r="4752">
          <cell r="A4752">
            <v>10598</v>
          </cell>
          <cell r="B4752" t="str">
            <v>TRATOR DE PNEUS COM POTENCIA DE 50 CV, TRACAO 4 X 2, PESO COM LASTRO DE 2714 KG</v>
          </cell>
          <cell r="C4752" t="str">
            <v xml:space="preserve">UN    </v>
          </cell>
          <cell r="D4752" t="str">
            <v>111.439,24</v>
          </cell>
        </row>
        <row r="4753">
          <cell r="A4753">
            <v>7640</v>
          </cell>
          <cell r="B4753" t="str">
            <v>TRATOR DE PNEUS COM POTENCIA DE 85 CV, TRACAO 4 X 4, PESO COM LASTRO DE 4675 KG</v>
          </cell>
          <cell r="C4753" t="str">
            <v xml:space="preserve">UN    </v>
          </cell>
          <cell r="D4753" t="str">
            <v>171.000,00</v>
          </cell>
        </row>
        <row r="4754">
          <cell r="A4754">
            <v>36513</v>
          </cell>
          <cell r="B4754" t="str">
            <v>TRATOR DE PNEUS COM POTENCIA DE 85 CV, TURBO,  PESO COM LASTRO DE 4900 KG</v>
          </cell>
          <cell r="C4754" t="str">
            <v xml:space="preserve">UN    </v>
          </cell>
          <cell r="D4754" t="str">
            <v>164.727,32</v>
          </cell>
        </row>
        <row r="4755">
          <cell r="A4755">
            <v>36514</v>
          </cell>
          <cell r="B4755" t="str">
            <v>TRATOR DE PNEUS COM POTENCIA DE 95 CV, TRACAO 4 X 4, PESO MAXIMO DE 5225 KG</v>
          </cell>
          <cell r="C4755" t="str">
            <v xml:space="preserve">UN    </v>
          </cell>
          <cell r="D4755" t="str">
            <v>183.785,03</v>
          </cell>
        </row>
        <row r="4756">
          <cell r="A4756">
            <v>11572</v>
          </cell>
          <cell r="B4756" t="str">
            <v>TRAVA / PRENDEDOR DE PORTA, EM LATAO CROMADO, MONTADO EM PISO</v>
          </cell>
          <cell r="C4756" t="str">
            <v xml:space="preserve">UN    </v>
          </cell>
          <cell r="D4756" t="str">
            <v>24,59</v>
          </cell>
        </row>
        <row r="4757">
          <cell r="A4757">
            <v>36149</v>
          </cell>
          <cell r="B4757" t="str">
            <v>TRAVA-QUEDAS EM ACO PARA CORDA DE 12 MM, EXTENSOR DE 25 X 300 MM, COM MOSQUETAO TIPO GANCHO TRAVA DUPLA</v>
          </cell>
          <cell r="C4757" t="str">
            <v xml:space="preserve">UN    </v>
          </cell>
          <cell r="D4757" t="str">
            <v>146,87</v>
          </cell>
        </row>
        <row r="4758">
          <cell r="A4758">
            <v>42407</v>
          </cell>
          <cell r="B4758" t="str">
            <v>TRELICA NERVURADA (ESPACADOR), ALTURA = 120,0 MM, DIAMETRO DOS BANZOS INFERIORES E SUPERIOR = 6,0 MM, DIAMETRO DA DIAGONAL = 4,2 MM</v>
          </cell>
          <cell r="C4758" t="str">
            <v xml:space="preserve">M     </v>
          </cell>
          <cell r="D4758" t="str">
            <v>7,63</v>
          </cell>
        </row>
        <row r="4759">
          <cell r="A4759">
            <v>11581</v>
          </cell>
          <cell r="B4759" t="str">
            <v>TRILHO PANTOGRAFICO CONCAVO, TIPO U, EM ALUMINIO, COM DIMENSOES DE APROX *35 X 35* MM, PARA ROLDANA DE PORTA DE CORRER</v>
          </cell>
          <cell r="C4759" t="str">
            <v xml:space="preserve">M     </v>
          </cell>
          <cell r="D4759" t="str">
            <v>16,23</v>
          </cell>
        </row>
        <row r="4760">
          <cell r="A4760">
            <v>43605</v>
          </cell>
          <cell r="B4760" t="str">
            <v>TRILHO PANTOGRAFICO RETO, EM ALUMINIO, TIPO U, COM DIMENSOES DE *38 X 38* MM PARA PORTA DE CORRER</v>
          </cell>
          <cell r="C4760" t="str">
            <v xml:space="preserve">UN    </v>
          </cell>
          <cell r="D4760" t="str">
            <v>33,21</v>
          </cell>
        </row>
        <row r="4761">
          <cell r="A4761">
            <v>11580</v>
          </cell>
          <cell r="B4761" t="str">
            <v>TRILHO QUADRADO FRIZADO PARA RODIZIO (VERGALHAO MACICO), EM ALUMINIO, COM DIMENSOES DE *6 X 6* MM</v>
          </cell>
          <cell r="C4761" t="str">
            <v xml:space="preserve">M     </v>
          </cell>
          <cell r="D4761" t="str">
            <v>6,51</v>
          </cell>
        </row>
        <row r="4762">
          <cell r="A4762">
            <v>10743</v>
          </cell>
          <cell r="B4762" t="str">
            <v>TROLEY MANUAL CAPACIDADE 1 T</v>
          </cell>
          <cell r="C4762" t="str">
            <v xml:space="preserve">UN    </v>
          </cell>
          <cell r="D4762" t="str">
            <v>621,13</v>
          </cell>
        </row>
        <row r="4763">
          <cell r="A4763">
            <v>39848</v>
          </cell>
          <cell r="B4763" t="str">
            <v>TUBO / MANGUEIRA PRETA EM POLIETILENO, LINHA PESADA OU REFORCADA, TIPO ESPAGUETE, PARA INJECAO DE CALDA DE CIMENTO, D = 1/2", ESPESSURA 1,5 MM</v>
          </cell>
          <cell r="C4763" t="str">
            <v xml:space="preserve">M     </v>
          </cell>
          <cell r="D4763" t="str">
            <v>1,33</v>
          </cell>
        </row>
        <row r="4764">
          <cell r="A4764">
            <v>20999</v>
          </cell>
          <cell r="B4764" t="str">
            <v>TUBO ACO CARBONO COM COSTURA, NBR 5580, CLASSE L, DN = 15 MM, E = 2,25 MM, 1,06 KG/M</v>
          </cell>
          <cell r="C4764" t="str">
            <v xml:space="preserve">M     </v>
          </cell>
          <cell r="D4764" t="str">
            <v>13,64</v>
          </cell>
        </row>
        <row r="4765">
          <cell r="A4765">
            <v>21001</v>
          </cell>
          <cell r="B4765" t="str">
            <v>TUBO ACO CARBONO COM COSTURA, NBR 5580, CLASSE L, DN = 25 MM, E = 2,65 MM, 2,02 KG/M</v>
          </cell>
          <cell r="C4765" t="str">
            <v xml:space="preserve">M     </v>
          </cell>
          <cell r="D4765" t="str">
            <v>25,46</v>
          </cell>
        </row>
        <row r="4766">
          <cell r="A4766">
            <v>21003</v>
          </cell>
          <cell r="B4766" t="str">
            <v>TUBO ACO CARBONO COM COSTURA, NBR 5580, CLASSE L, DN = 40 MM, E = 3,0 MM, 3,34 KG/M</v>
          </cell>
          <cell r="C4766" t="str">
            <v xml:space="preserve">M     </v>
          </cell>
          <cell r="D4766" t="str">
            <v>41,84</v>
          </cell>
        </row>
        <row r="4767">
          <cell r="A4767">
            <v>21006</v>
          </cell>
          <cell r="B4767" t="str">
            <v>TUBO ACO CARBONO COM COSTURA, NBR 5580, CLASSE L, DN = 80 MM, E = 3,35 MM, 7,07 KG/M</v>
          </cell>
          <cell r="C4767" t="str">
            <v xml:space="preserve">M     </v>
          </cell>
          <cell r="D4767" t="str">
            <v>88,79</v>
          </cell>
        </row>
        <row r="4768">
          <cell r="A4768">
            <v>21019</v>
          </cell>
          <cell r="B4768" t="str">
            <v>TUBO ACO CARBONO COM COSTURA, NBR 5580, CLASSE M, DN = 25 MM, E = 3,35 MM, *2,50* KG//M</v>
          </cell>
          <cell r="C4768" t="str">
            <v xml:space="preserve">M     </v>
          </cell>
          <cell r="D4768" t="str">
            <v>30,86</v>
          </cell>
        </row>
        <row r="4769">
          <cell r="A4769">
            <v>21021</v>
          </cell>
          <cell r="B4769" t="str">
            <v>TUBO ACO CARBONO COM COSTURA, NBR 5580, CLASSE M, DN = 40 MM, E = 3,35 MM, *3,71* KG//M</v>
          </cell>
          <cell r="C4769" t="str">
            <v xml:space="preserve">M     </v>
          </cell>
          <cell r="D4769" t="str">
            <v>48,79</v>
          </cell>
        </row>
        <row r="4770">
          <cell r="A4770">
            <v>21024</v>
          </cell>
          <cell r="B4770" t="str">
            <v>TUBO ACO CARBONO COM COSTURA, NBR 5580, CLASSE M, DN = 80 MM, E = 4,05 MM, *8,47* KG/M</v>
          </cell>
          <cell r="C4770" t="str">
            <v xml:space="preserve">M     </v>
          </cell>
          <cell r="D4770" t="str">
            <v>104,54</v>
          </cell>
        </row>
        <row r="4771">
          <cell r="A4771">
            <v>40624</v>
          </cell>
          <cell r="B4771" t="str">
            <v>TUBO ACO CARBONO SEM COSTURA 1 1/2", E= *3,68 MM, SCHEDULE 40, 4,05 KG/M</v>
          </cell>
          <cell r="C4771" t="str">
            <v xml:space="preserve">M     </v>
          </cell>
          <cell r="D4771" t="str">
            <v>61,20</v>
          </cell>
        </row>
        <row r="4772">
          <cell r="A4772">
            <v>42575</v>
          </cell>
          <cell r="B4772" t="str">
            <v>TUBO ACO CARBONO SEM COSTURA 1 1/4", E= *3,56 MM, SCHEDULE 40, *3,38* KG/M</v>
          </cell>
          <cell r="C4772" t="str">
            <v xml:space="preserve">M     </v>
          </cell>
          <cell r="D4772" t="str">
            <v>56,16</v>
          </cell>
        </row>
        <row r="4773">
          <cell r="A4773">
            <v>13127</v>
          </cell>
          <cell r="B4773" t="str">
            <v>TUBO ACO CARBONO SEM COSTURA 1/2", E= *2,77 MM, SCHEDULE 40, *1,27 KG/M</v>
          </cell>
          <cell r="C4773" t="str">
            <v xml:space="preserve">M     </v>
          </cell>
          <cell r="D4773" t="str">
            <v>27,29</v>
          </cell>
        </row>
        <row r="4774">
          <cell r="A4774">
            <v>13137</v>
          </cell>
          <cell r="B4774" t="str">
            <v>TUBO ACO CARBONO SEM COSTURA 1/2", E= *3,73 MM, SCHEDULE 80, *1,62 KG/M</v>
          </cell>
          <cell r="C4774" t="str">
            <v xml:space="preserve">M     </v>
          </cell>
          <cell r="D4774" t="str">
            <v>36,22</v>
          </cell>
        </row>
        <row r="4775">
          <cell r="A4775">
            <v>42574</v>
          </cell>
          <cell r="B4775" t="str">
            <v>TUBO ACO CARBONO SEM COSTURA 1", E= *3,38 MM, SCHEDULE 40, *2,50* KG/M</v>
          </cell>
          <cell r="C4775" t="str">
            <v xml:space="preserve">M     </v>
          </cell>
          <cell r="D4775" t="str">
            <v>41,91</v>
          </cell>
        </row>
        <row r="4776">
          <cell r="A4776">
            <v>20989</v>
          </cell>
          <cell r="B4776" t="str">
            <v>TUBO ACO CARBONO SEM COSTURA 14", E= *11,13 MM, SCHEDULE 40, *94,55 KG/M</v>
          </cell>
          <cell r="C4776" t="str">
            <v xml:space="preserve">M     </v>
          </cell>
          <cell r="D4776" t="str">
            <v>1.297,74</v>
          </cell>
        </row>
        <row r="4777">
          <cell r="A4777">
            <v>21147</v>
          </cell>
          <cell r="B4777" t="str">
            <v>TUBO ACO CARBONO SEM COSTURA 2 1/2", E = 5,16 MM, SCHEDULE 40 (8,62 KG/M)</v>
          </cell>
          <cell r="C4777" t="str">
            <v xml:space="preserve">M     </v>
          </cell>
          <cell r="D4777" t="str">
            <v>121,68</v>
          </cell>
        </row>
        <row r="4778">
          <cell r="A4778">
            <v>21148</v>
          </cell>
          <cell r="B4778" t="str">
            <v>TUBO ACO CARBONO SEM COSTURA 2", E= *3,91* MM, SCHEDULE 40, *5,43* KG/M</v>
          </cell>
          <cell r="C4778" t="str">
            <v xml:space="preserve">M     </v>
          </cell>
          <cell r="D4778" t="str">
            <v>75,10</v>
          </cell>
        </row>
        <row r="4779">
          <cell r="A4779">
            <v>20984</v>
          </cell>
          <cell r="B4779" t="str">
            <v>TUBO ACO CARBONO SEM COSTURA 20", E= *12,70 MM, SCHEDULE 30, *154,97 KG/M</v>
          </cell>
          <cell r="C4779" t="str">
            <v xml:space="preserve">M     </v>
          </cell>
          <cell r="D4779" t="str">
            <v>2.490,12</v>
          </cell>
        </row>
        <row r="4780">
          <cell r="A4780">
            <v>13042</v>
          </cell>
          <cell r="B4780" t="str">
            <v>TUBO ACO CARBONO SEM COSTURA 20", E= *6,35 MM,  SCHEDULE 10, *78,46 KG/M</v>
          </cell>
          <cell r="C4780" t="str">
            <v xml:space="preserve">M     </v>
          </cell>
          <cell r="D4780" t="str">
            <v>1.379,89</v>
          </cell>
        </row>
        <row r="4781">
          <cell r="A4781">
            <v>21150</v>
          </cell>
          <cell r="B4781" t="str">
            <v>TUBO ACO CARBONO SEM COSTURA 3/4", E= *2,87 MM, SCHEDULE 40, *1,69 KG/M</v>
          </cell>
          <cell r="C4781" t="str">
            <v xml:space="preserve">M     </v>
          </cell>
          <cell r="D4781" t="str">
            <v>37,24</v>
          </cell>
        </row>
        <row r="4782">
          <cell r="A4782">
            <v>13141</v>
          </cell>
          <cell r="B4782" t="str">
            <v>TUBO ACO CARBONO SEM COSTURA 3/4", E= *3,91 MM, SCHEDULE 80, *2,19 KG/M.</v>
          </cell>
          <cell r="C4782" t="str">
            <v xml:space="preserve">M     </v>
          </cell>
          <cell r="D4782" t="str">
            <v>46,92</v>
          </cell>
        </row>
        <row r="4783">
          <cell r="A4783">
            <v>42576</v>
          </cell>
          <cell r="B4783" t="str">
            <v>TUBO ACO CARBONO SEM COSTURA 3", E= *5,49 MM, SCHEDULE 40, *11,28* KG/M</v>
          </cell>
          <cell r="C4783" t="str">
            <v xml:space="preserve">M     </v>
          </cell>
          <cell r="D4783" t="str">
            <v>153,19</v>
          </cell>
        </row>
        <row r="4784">
          <cell r="A4784">
            <v>21151</v>
          </cell>
          <cell r="B4784" t="str">
            <v>TUBO ACO CARBONO SEM COSTURA 4", E= *6,02 MM, SCHEDULE 40, *16,06 KG/M</v>
          </cell>
          <cell r="C4784" t="str">
            <v xml:space="preserve">M     </v>
          </cell>
          <cell r="D4784" t="str">
            <v>222,89</v>
          </cell>
        </row>
        <row r="4785">
          <cell r="A4785">
            <v>13142</v>
          </cell>
          <cell r="B4785" t="str">
            <v>TUBO ACO CARBONO SEM COSTURA 4", E= *8,56 MM, SCHEDULE 80, *22,31 KG/M</v>
          </cell>
          <cell r="C4785" t="str">
            <v xml:space="preserve">M     </v>
          </cell>
          <cell r="D4785" t="str">
            <v>318,65</v>
          </cell>
        </row>
        <row r="4786">
          <cell r="A4786">
            <v>42577</v>
          </cell>
          <cell r="B4786" t="str">
            <v>TUBO ACO CARBONO SEM COSTURA 5", E= *6,55 MM, SCHEDULE 40, *21,75* KG/M</v>
          </cell>
          <cell r="C4786" t="str">
            <v xml:space="preserve">M     </v>
          </cell>
          <cell r="D4786" t="str">
            <v>349,64</v>
          </cell>
        </row>
        <row r="4787">
          <cell r="A4787">
            <v>20994</v>
          </cell>
          <cell r="B4787" t="str">
            <v>TUBO ACO CARBONO SEM COSTURA 6", E= *10,97 MM, SCHEDULE 80, *42,56 KG/M</v>
          </cell>
          <cell r="C4787" t="str">
            <v xml:space="preserve">M     </v>
          </cell>
          <cell r="D4787" t="str">
            <v>600,79</v>
          </cell>
        </row>
        <row r="4788">
          <cell r="A4788">
            <v>7672</v>
          </cell>
          <cell r="B4788" t="str">
            <v>TUBO ACO CARBONO SEM COSTURA 6", E= 7,11 MM,  SCHEDULE 40, *28,26 KG/M</v>
          </cell>
          <cell r="C4788" t="str">
            <v xml:space="preserve">M     </v>
          </cell>
          <cell r="D4788" t="str">
            <v>393,58</v>
          </cell>
        </row>
        <row r="4789">
          <cell r="A4789">
            <v>20995</v>
          </cell>
          <cell r="B4789" t="str">
            <v>TUBO ACO CARBONO SEM COSTURA 8", E= *12,70 MM, SCHEDULE 80, *64,64 KG/M</v>
          </cell>
          <cell r="C4789" t="str">
            <v xml:space="preserve">M     </v>
          </cell>
          <cell r="D4789" t="str">
            <v>789,55</v>
          </cell>
        </row>
        <row r="4790">
          <cell r="A4790">
            <v>7690</v>
          </cell>
          <cell r="B4790" t="str">
            <v>TUBO ACO CARBONO SEM COSTURA 8", E= *6,35 MM,  SCHEDULE 20, *33,27 KG/M</v>
          </cell>
          <cell r="C4790" t="str">
            <v xml:space="preserve">M     </v>
          </cell>
          <cell r="D4790" t="str">
            <v>456,65</v>
          </cell>
        </row>
        <row r="4791">
          <cell r="A4791">
            <v>20980</v>
          </cell>
          <cell r="B4791" t="str">
            <v>TUBO ACO CARBONO SEM COSTURA 8", E= *7,04 MM, SCHEDULE 30, *36,75 KG/M</v>
          </cell>
          <cell r="C4791" t="str">
            <v xml:space="preserve">M     </v>
          </cell>
          <cell r="D4791" t="str">
            <v>498,16</v>
          </cell>
        </row>
        <row r="4792">
          <cell r="A4792">
            <v>7661</v>
          </cell>
          <cell r="B4792" t="str">
            <v>TUBO ACO CARBONO SEM COSTURA 8", E= *8,18 MM, SCHEDULE 40, *42,55 KG/M</v>
          </cell>
          <cell r="C4792" t="str">
            <v xml:space="preserve">M     </v>
          </cell>
          <cell r="D4792" t="str">
            <v>592,60</v>
          </cell>
        </row>
        <row r="4793">
          <cell r="A4793">
            <v>21016</v>
          </cell>
          <cell r="B4793" t="str">
            <v>TUBO ACO GALVANIZADO COM COSTURA, CLASSE LEVE, DN 100 MM ( 4"),  E = 3,75 MM,  *10,55* KG/M (NBR 5580)</v>
          </cell>
          <cell r="C4793" t="str">
            <v xml:space="preserve">M     </v>
          </cell>
          <cell r="D4793" t="str">
            <v>160,61</v>
          </cell>
        </row>
        <row r="4794">
          <cell r="A4794">
            <v>21008</v>
          </cell>
          <cell r="B4794" t="str">
            <v>TUBO ACO GALVANIZADO COM COSTURA, CLASSE LEVE, DN 15 MM ( 1/2"),  E = 2,25 MM,  *1,2* KG/M (NBR 5580)</v>
          </cell>
          <cell r="C4794" t="str">
            <v xml:space="preserve">M     </v>
          </cell>
          <cell r="D4794" t="str">
            <v>18,76</v>
          </cell>
        </row>
        <row r="4795">
          <cell r="A4795">
            <v>21009</v>
          </cell>
          <cell r="B4795" t="str">
            <v>TUBO ACO GALVANIZADO COM COSTURA, CLASSE LEVE, DN 20 MM ( 3/4"),  E = 2,25 MM,  *1,3* KG/M (NBR 5580)</v>
          </cell>
          <cell r="C4795" t="str">
            <v xml:space="preserve">M     </v>
          </cell>
          <cell r="D4795" t="str">
            <v>24,43</v>
          </cell>
        </row>
        <row r="4796">
          <cell r="A4796">
            <v>21010</v>
          </cell>
          <cell r="B4796" t="str">
            <v>TUBO ACO GALVANIZADO COM COSTURA, CLASSE LEVE, DN 25 MM ( 1"),  E = 2,65 MM,  *2,11* KG/M (NBR 5580)</v>
          </cell>
          <cell r="C4796" t="str">
            <v xml:space="preserve">M     </v>
          </cell>
          <cell r="D4796" t="str">
            <v>32,80</v>
          </cell>
        </row>
        <row r="4797">
          <cell r="A4797">
            <v>21011</v>
          </cell>
          <cell r="B4797" t="str">
            <v>TUBO ACO GALVANIZADO COM COSTURA, CLASSE LEVE, DN 32 MM ( 1 1/4"),  E = 2,65 MM,  *2,71* KG/M (NBR 5580)</v>
          </cell>
          <cell r="C4797" t="str">
            <v xml:space="preserve">M     </v>
          </cell>
          <cell r="D4797" t="str">
            <v>47,80</v>
          </cell>
        </row>
        <row r="4798">
          <cell r="A4798">
            <v>21012</v>
          </cell>
          <cell r="B4798" t="str">
            <v>TUBO ACO GALVANIZADO COM COSTURA, CLASSE LEVE, DN 40 MM ( 1 1/2"),  E = 3,00 MM,  *3,48* KG/M (NBR 5580)</v>
          </cell>
          <cell r="C4798" t="str">
            <v xml:space="preserve">M     </v>
          </cell>
          <cell r="D4798" t="str">
            <v>52,83</v>
          </cell>
        </row>
        <row r="4799">
          <cell r="A4799">
            <v>21013</v>
          </cell>
          <cell r="B4799" t="str">
            <v>TUBO ACO GALVANIZADO COM COSTURA, CLASSE LEVE, DN 50 MM ( 2"),  E = 3,00 MM,  *4,40* KG/M (NBR 5580)</v>
          </cell>
          <cell r="C4799" t="str">
            <v xml:space="preserve">M     </v>
          </cell>
          <cell r="D4799" t="str">
            <v>68,94</v>
          </cell>
        </row>
        <row r="4800">
          <cell r="A4800">
            <v>21014</v>
          </cell>
          <cell r="B4800" t="str">
            <v>TUBO ACO GALVANIZADO COM COSTURA, CLASSE LEVE, DN 65 MM ( 2 1/2"),  E = 3,35 MM, * 6,23* KG/M (NBR 5580)</v>
          </cell>
          <cell r="C4800" t="str">
            <v xml:space="preserve">M     </v>
          </cell>
          <cell r="D4800" t="str">
            <v>96,46</v>
          </cell>
        </row>
        <row r="4801">
          <cell r="A4801">
            <v>21015</v>
          </cell>
          <cell r="B4801" t="str">
            <v>TUBO ACO GALVANIZADO COM COSTURA, CLASSE LEVE, DN 80 MM ( 3"),  E = 3,35 MM, *7,32* KG/M (NBR 5580)</v>
          </cell>
          <cell r="C4801" t="str">
            <v xml:space="preserve">M     </v>
          </cell>
          <cell r="D4801" t="str">
            <v>110,82</v>
          </cell>
        </row>
        <row r="4802">
          <cell r="A4802">
            <v>7697</v>
          </cell>
          <cell r="B4802" t="str">
            <v>TUBO ACO GALVANIZADO COM COSTURA, CLASSE MEDIA, DN 1.1/2", E = *3,25* MM, PESO *3,61* KG/M (NBR 5580)</v>
          </cell>
          <cell r="C4802" t="str">
            <v xml:space="preserve">M     </v>
          </cell>
          <cell r="D4802" t="str">
            <v>52,88</v>
          </cell>
        </row>
        <row r="4803">
          <cell r="A4803">
            <v>7698</v>
          </cell>
          <cell r="B4803" t="str">
            <v>TUBO ACO GALVANIZADO COM COSTURA, CLASSE MEDIA, DN 1.1/4", E = *3,25* MM, PESO *3,14* KG/M (NBR 5580)</v>
          </cell>
          <cell r="C4803" t="str">
            <v xml:space="preserve">M     </v>
          </cell>
          <cell r="D4803" t="str">
            <v>45,52</v>
          </cell>
        </row>
        <row r="4804">
          <cell r="A4804">
            <v>7691</v>
          </cell>
          <cell r="B4804" t="str">
            <v>TUBO ACO GALVANIZADO COM COSTURA, CLASSE MEDIA, DN 1/2", E = *2,65* MM, PESO *1,22* KG/M (NBR 5580)</v>
          </cell>
          <cell r="C4804" t="str">
            <v xml:space="preserve">M     </v>
          </cell>
          <cell r="D4804" t="str">
            <v>19,23</v>
          </cell>
        </row>
        <row r="4805">
          <cell r="A4805">
            <v>40626</v>
          </cell>
          <cell r="B4805" t="str">
            <v>TUBO ACO GALVANIZADO COM COSTURA, CLASSE MEDIA, DN 1", E = 3,38 MM, PESO 2,50 KG/M (NBR 5580)</v>
          </cell>
          <cell r="C4805" t="str">
            <v xml:space="preserve">M     </v>
          </cell>
          <cell r="D4805" t="str">
            <v>36,09</v>
          </cell>
        </row>
        <row r="4806">
          <cell r="A4806">
            <v>7701</v>
          </cell>
          <cell r="B4806" t="str">
            <v>TUBO ACO GALVANIZADO COM COSTURA, CLASSE MEDIA, DN 2.1/2", E = *3,65* MM, PESO *6,51* KG/M (NBR 5580)</v>
          </cell>
          <cell r="C4806" t="str">
            <v xml:space="preserve">M     </v>
          </cell>
          <cell r="D4806" t="str">
            <v>94,63</v>
          </cell>
        </row>
        <row r="4807">
          <cell r="A4807">
            <v>7696</v>
          </cell>
          <cell r="B4807" t="str">
            <v>TUBO ACO GALVANIZADO COM COSTURA, CLASSE MEDIA, DN 2", E = *3,65* MM, PESO *5,10* KG/M (NBR 5580)</v>
          </cell>
          <cell r="C4807" t="str">
            <v xml:space="preserve">M     </v>
          </cell>
          <cell r="D4807" t="str">
            <v>76,26</v>
          </cell>
        </row>
        <row r="4808">
          <cell r="A4808">
            <v>7700</v>
          </cell>
          <cell r="B4808" t="str">
            <v>TUBO ACO GALVANIZADO COM COSTURA, CLASSE MEDIA, DN 3/4", E = *2,65* MM, PESO *1,58* KG/M (NBR 5580)</v>
          </cell>
          <cell r="C4808" t="str">
            <v xml:space="preserve">M     </v>
          </cell>
          <cell r="D4808" t="str">
            <v>24,32</v>
          </cell>
        </row>
        <row r="4809">
          <cell r="A4809">
            <v>7694</v>
          </cell>
          <cell r="B4809" t="str">
            <v>TUBO ACO GALVANIZADO COM COSTURA, CLASSE MEDIA, DN 3", E = *4,05* MM, PESO *8,47* KG/M (NBR 5580)</v>
          </cell>
          <cell r="C4809" t="str">
            <v xml:space="preserve">M     </v>
          </cell>
          <cell r="D4809" t="str">
            <v>127,35</v>
          </cell>
        </row>
        <row r="4810">
          <cell r="A4810">
            <v>7693</v>
          </cell>
          <cell r="B4810" t="str">
            <v>TUBO ACO GALVANIZADO COM COSTURA, CLASSE MEDIA, DN 4", E = 4,50* MM, PESO 12,10* KG/M (NBR 5580)</v>
          </cell>
          <cell r="C4810" t="str">
            <v xml:space="preserve">M     </v>
          </cell>
          <cell r="D4810" t="str">
            <v>175,38</v>
          </cell>
        </row>
        <row r="4811">
          <cell r="A4811">
            <v>7692</v>
          </cell>
          <cell r="B4811" t="str">
            <v>TUBO ACO GALVANIZADO COM COSTURA, CLASSE MEDIA, DN 5", E = *5,40* MM, PESO *17,80* KG/M (NBR 5580)</v>
          </cell>
          <cell r="C4811" t="str">
            <v xml:space="preserve">M     </v>
          </cell>
          <cell r="D4811" t="str">
            <v>262,58</v>
          </cell>
        </row>
        <row r="4812">
          <cell r="A4812">
            <v>7695</v>
          </cell>
          <cell r="B4812" t="str">
            <v>TUBO ACO GALVANIZADO COM COSTURA, CLASSE MEDIA, DN 6", E = 4,85* MM, PESO 19,68* KG/M (NBR 5580)</v>
          </cell>
          <cell r="C4812" t="str">
            <v xml:space="preserve">M     </v>
          </cell>
          <cell r="D4812" t="str">
            <v>284,77</v>
          </cell>
        </row>
        <row r="4813">
          <cell r="A4813">
            <v>13356</v>
          </cell>
          <cell r="B4813" t="str">
            <v>TUBO ACO INDUSTRIAL DN 2" (50,8 MM) E=1,50MM, PESO= 1,8237 KG/M</v>
          </cell>
          <cell r="C4813" t="str">
            <v xml:space="preserve">M     </v>
          </cell>
          <cell r="D4813" t="str">
            <v>20,65</v>
          </cell>
        </row>
        <row r="4814">
          <cell r="A4814">
            <v>36365</v>
          </cell>
          <cell r="B4814" t="str">
            <v>TUBO COLETOR DE ESGOTO PVC, JEI, DN 100 MM (NBR  7362)</v>
          </cell>
          <cell r="C4814" t="str">
            <v xml:space="preserve">M     </v>
          </cell>
          <cell r="D4814" t="str">
            <v>30,78</v>
          </cell>
        </row>
        <row r="4815">
          <cell r="A4815">
            <v>41930</v>
          </cell>
          <cell r="B4815" t="str">
            <v>TUBO COLETOR DE ESGOTO PVC, JEI, DN 200 MM (NBR 7362)</v>
          </cell>
          <cell r="C4815" t="str">
            <v xml:space="preserve">M     </v>
          </cell>
          <cell r="D4815" t="str">
            <v>99,64</v>
          </cell>
        </row>
        <row r="4816">
          <cell r="A4816">
            <v>41931</v>
          </cell>
          <cell r="B4816" t="str">
            <v>TUBO COLETOR DE ESGOTO PVC, JEI, DN 250 MM (NBR 7362)</v>
          </cell>
          <cell r="C4816" t="str">
            <v xml:space="preserve">M     </v>
          </cell>
          <cell r="D4816" t="str">
            <v>169,91</v>
          </cell>
        </row>
        <row r="4817">
          <cell r="A4817">
            <v>41932</v>
          </cell>
          <cell r="B4817" t="str">
            <v>TUBO COLETOR DE ESGOTO PVC, JEI, DN 300 MM (NBR 7362)</v>
          </cell>
          <cell r="C4817" t="str">
            <v xml:space="preserve">M     </v>
          </cell>
          <cell r="D4817" t="str">
            <v>274,43</v>
          </cell>
        </row>
        <row r="4818">
          <cell r="A4818">
            <v>41933</v>
          </cell>
          <cell r="B4818" t="str">
            <v>TUBO COLETOR DE ESGOTO PVC, JEI, DN 350 MM (NBR 7362)</v>
          </cell>
          <cell r="C4818" t="str">
            <v xml:space="preserve">M     </v>
          </cell>
          <cell r="D4818" t="str">
            <v>339,88</v>
          </cell>
        </row>
        <row r="4819">
          <cell r="A4819">
            <v>41934</v>
          </cell>
          <cell r="B4819" t="str">
            <v>TUBO COLETOR DE ESGOTO PVC, JEI, DN 400 MM (NBR 7362)</v>
          </cell>
          <cell r="C4819" t="str">
            <v xml:space="preserve">M     </v>
          </cell>
          <cell r="D4819" t="str">
            <v>440,23</v>
          </cell>
        </row>
        <row r="4820">
          <cell r="A4820">
            <v>41936</v>
          </cell>
          <cell r="B4820" t="str">
            <v>TUBO COLETOR DE ESGOTO, PVC, JEI, DN 150 MM  (NBR 7362)</v>
          </cell>
          <cell r="C4820" t="str">
            <v xml:space="preserve">M     </v>
          </cell>
          <cell r="D4820" t="str">
            <v>66,37</v>
          </cell>
        </row>
        <row r="4821">
          <cell r="A4821">
            <v>41785</v>
          </cell>
          <cell r="B4821" t="str">
            <v>TUBO CORRUGADO PEAD, PAREDE DUPLA, INTERNA LISA, JEI, DN/DI *1000* MM, PARA SANEAMENTO</v>
          </cell>
          <cell r="C4821" t="str">
            <v xml:space="preserve">M     </v>
          </cell>
          <cell r="D4821" t="str">
            <v>1.754,89</v>
          </cell>
        </row>
        <row r="4822">
          <cell r="A4822">
            <v>41781</v>
          </cell>
          <cell r="B4822" t="str">
            <v>TUBO CORRUGADO PEAD, PAREDE DUPLA, INTERNA LISA, JEI, DN/DI *400* MM, PARA SANEAMENTO</v>
          </cell>
          <cell r="C4822" t="str">
            <v xml:space="preserve">M     </v>
          </cell>
          <cell r="D4822" t="str">
            <v>500,33</v>
          </cell>
        </row>
        <row r="4823">
          <cell r="A4823">
            <v>41783</v>
          </cell>
          <cell r="B4823" t="str">
            <v>TUBO CORRUGADO PEAD, PAREDE DUPLA, INTERNA LISA, JEI, DN/DI *800* MM, PARA SANEAMENTO</v>
          </cell>
          <cell r="C4823" t="str">
            <v xml:space="preserve">M     </v>
          </cell>
          <cell r="D4823" t="str">
            <v>1.320,30</v>
          </cell>
        </row>
        <row r="4824">
          <cell r="A4824">
            <v>41786</v>
          </cell>
          <cell r="B4824" t="str">
            <v>TUBO CORRUGADO PEAD, PAREDE DUPLA, INTERNA LISA, JEI, DN/DI 1200 MM, PARA SANEAMENTO</v>
          </cell>
          <cell r="C4824" t="str">
            <v xml:space="preserve">M     </v>
          </cell>
          <cell r="D4824" t="str">
            <v>2.754,28</v>
          </cell>
        </row>
        <row r="4825">
          <cell r="A4825">
            <v>41779</v>
          </cell>
          <cell r="B4825" t="str">
            <v>TUBO CORRUGADO PEAD, PAREDE DUPLA, INTERNA LISA, JEI, DN/DI 250 MM, PARA SANEAMENTO</v>
          </cell>
          <cell r="C4825" t="str">
            <v xml:space="preserve">M     </v>
          </cell>
          <cell r="D4825" t="str">
            <v>191,89</v>
          </cell>
        </row>
        <row r="4826">
          <cell r="A4826">
            <v>41780</v>
          </cell>
          <cell r="B4826" t="str">
            <v>TUBO CORRUGADO PEAD, PAREDE DUPLA, INTERNA LISA, JEI, DN/DI 300 MM, PARA SANEAMENTO</v>
          </cell>
          <cell r="C4826" t="str">
            <v xml:space="preserve">M     </v>
          </cell>
          <cell r="D4826" t="str">
            <v>226,96</v>
          </cell>
        </row>
        <row r="4827">
          <cell r="A4827">
            <v>41782</v>
          </cell>
          <cell r="B4827" t="str">
            <v>TUBO CORRUGADO PEAD, PAREDE DUPLA, INTERNA LISA, JEI, DN/DI 600 MM, PARA SANEAMENTO</v>
          </cell>
          <cell r="C4827" t="str">
            <v xml:space="preserve">M     </v>
          </cell>
          <cell r="D4827" t="str">
            <v>935,58</v>
          </cell>
        </row>
        <row r="4828">
          <cell r="A4828">
            <v>38130</v>
          </cell>
          <cell r="B4828" t="str">
            <v>TUBO CPVC SOLDAVEL, 35 MM, AGUA QUENTE PREDIAL (NBR 15884)</v>
          </cell>
          <cell r="C4828" t="str">
            <v xml:space="preserve">M     </v>
          </cell>
          <cell r="D4828" t="str">
            <v>35,24</v>
          </cell>
        </row>
        <row r="4829">
          <cell r="A4829">
            <v>21123</v>
          </cell>
          <cell r="B4829" t="str">
            <v>TUBO CPVC, SOLDAVEL, 15 MM, AGUA QUENTE PREDIAL (NBR 15884)</v>
          </cell>
          <cell r="C4829" t="str">
            <v xml:space="preserve">M     </v>
          </cell>
          <cell r="D4829" t="str">
            <v>10,00</v>
          </cell>
        </row>
        <row r="4830">
          <cell r="A4830">
            <v>21124</v>
          </cell>
          <cell r="B4830" t="str">
            <v>TUBO CPVC, SOLDAVEL, 22 MM, AGUA QUENTE PREDIAL (NBR 15884)</v>
          </cell>
          <cell r="C4830" t="str">
            <v xml:space="preserve">M     </v>
          </cell>
          <cell r="D4830" t="str">
            <v>17,73</v>
          </cell>
        </row>
        <row r="4831">
          <cell r="A4831">
            <v>21125</v>
          </cell>
          <cell r="B4831" t="str">
            <v>TUBO CPVC, SOLDAVEL, 28 MM, AGUA QUENTE PREDIAL (NBR 15884)</v>
          </cell>
          <cell r="C4831" t="str">
            <v xml:space="preserve">M     </v>
          </cell>
          <cell r="D4831" t="str">
            <v>28,46</v>
          </cell>
        </row>
        <row r="4832">
          <cell r="A4832">
            <v>38028</v>
          </cell>
          <cell r="B4832" t="str">
            <v>TUBO CPVC, SOLDAVEL, 42 MM, AGUA QUENTE PREDIAL (NBR 15884)</v>
          </cell>
          <cell r="C4832" t="str">
            <v xml:space="preserve">M     </v>
          </cell>
          <cell r="D4832" t="str">
            <v>48,29</v>
          </cell>
        </row>
        <row r="4833">
          <cell r="A4833">
            <v>38029</v>
          </cell>
          <cell r="B4833" t="str">
            <v>TUBO CPVC, SOLDAVEL, 54 MM, AGUA QUENTE PREDIAL (NBR 15884)</v>
          </cell>
          <cell r="C4833" t="str">
            <v xml:space="preserve">M     </v>
          </cell>
          <cell r="D4833" t="str">
            <v>73,61</v>
          </cell>
        </row>
        <row r="4834">
          <cell r="A4834">
            <v>38030</v>
          </cell>
          <cell r="B4834" t="str">
            <v>TUBO CPVC, SOLDAVEL, 73 MM, AGUA QUENTE PREDIAL (NBR 15884)</v>
          </cell>
          <cell r="C4834" t="str">
            <v xml:space="preserve">M     </v>
          </cell>
          <cell r="D4834" t="str">
            <v>113,07</v>
          </cell>
        </row>
        <row r="4835">
          <cell r="A4835">
            <v>38031</v>
          </cell>
          <cell r="B4835" t="str">
            <v>TUBO CPVC, SOLDAVEL, 89 MM, AGUA QUENTE PREDIAL (NBR 15884)</v>
          </cell>
          <cell r="C4835" t="str">
            <v xml:space="preserve">M     </v>
          </cell>
          <cell r="D4835" t="str">
            <v>179,18</v>
          </cell>
        </row>
        <row r="4836">
          <cell r="A4836">
            <v>39735</v>
          </cell>
          <cell r="B4836" t="str">
            <v>TUBO DE BORRACHA ELASTOMERICA FLEXIVEL, PRETA, PARA ISOLAMENTO TERMICO DE TUBULACAO, DN 1 1/8" (28 MM), E= 32 MM, COEFICIENTE DE CONDUTIVIDADE TERMICA 0,036W/mK, VAPOR DE AGUA MAIOR OU IGUAL A 10.000</v>
          </cell>
          <cell r="C4836" t="str">
            <v xml:space="preserve">M     </v>
          </cell>
          <cell r="D4836" t="str">
            <v>110,89</v>
          </cell>
        </row>
        <row r="4837">
          <cell r="A4837">
            <v>39734</v>
          </cell>
          <cell r="B4837" t="str">
            <v>TUBO DE BORRACHA ELASTOMERICA FLEXIVEL, PRETA, PARA ISOLAMENTO TERMICO DE TUBULACAO, DN 1 3/8" (35 MM), E= 32 MM, COEFICIENTE DE CONDUTIVIDADE TERMICA 0,036W/mK, VAPOR DE AGUA MAIOR OU IGUAL A 10.000</v>
          </cell>
          <cell r="C4837" t="str">
            <v xml:space="preserve">M     </v>
          </cell>
          <cell r="D4837" t="str">
            <v>131,53</v>
          </cell>
        </row>
        <row r="4838">
          <cell r="A4838">
            <v>39736</v>
          </cell>
          <cell r="B4838" t="str">
            <v>TUBO DE BORRACHA ELASTOMERICA FLEXIVEL, PRETA, PARA ISOLAMENTO TERMICO DE TUBULACAO, DN 1 5/8" (42 MM), E= 32 MM, COEFICIENTE DE CONDUTIVIDADE TERMICA 0,036W/mK, VAPOR DE AGUA MAIOR OU IGUAL A 10.000</v>
          </cell>
          <cell r="C4838" t="str">
            <v xml:space="preserve">M     </v>
          </cell>
          <cell r="D4838" t="str">
            <v>150,11</v>
          </cell>
        </row>
        <row r="4839">
          <cell r="A4839">
            <v>39737</v>
          </cell>
          <cell r="B4839" t="str">
            <v>TUBO DE BORRACHA ELASTOMERICA FLEXIVEL, PRETA, PARA ISOLAMENTO TERMICO DE TUBULACAO, DN 1/2" (12 MM), E= 19 MM, COEFICIENTE DE CONDUTIVIDADE TERMICA 0,036W/mK, VAPOR DE AGUA MAIOR OU IGUAL A 10.000</v>
          </cell>
          <cell r="C4839" t="str">
            <v xml:space="preserve">M     </v>
          </cell>
          <cell r="D4839" t="str">
            <v>20,19</v>
          </cell>
        </row>
        <row r="4840">
          <cell r="A4840">
            <v>39738</v>
          </cell>
          <cell r="B4840" t="str">
            <v>TUBO DE BORRACHA ELASTOMERICA FLEXIVEL, PRETA, PARA ISOLAMENTO TERMICO DE TUBULACAO, DN 1/4" (6 MM), E= 9 MM, COEFICIENTE DE CONDUTIVIDADE TERMICA 0,036W/mK, VAPOR DE AGUA MAIOR OU IGUAL A 10.000</v>
          </cell>
          <cell r="C4840" t="str">
            <v xml:space="preserve">M     </v>
          </cell>
          <cell r="D4840" t="str">
            <v>7,30</v>
          </cell>
        </row>
        <row r="4841">
          <cell r="A4841">
            <v>39739</v>
          </cell>
          <cell r="B4841" t="str">
            <v>TUBO DE BORRACHA ELASTOMERICA FLEXIVEL, PRETA, PARA ISOLAMENTO TERMICO DE TUBULACAO, DN 1" (25 MM), E= 32 MM, COEFICIENTE DE CONDUTIVIDADE TERMICA 0,036W/mK, VAPOR DE AGUA MAIOR OU IGUAL A 10.000</v>
          </cell>
          <cell r="C4841" t="str">
            <v xml:space="preserve">M     </v>
          </cell>
          <cell r="D4841" t="str">
            <v>103,81</v>
          </cell>
        </row>
        <row r="4842">
          <cell r="A4842">
            <v>39733</v>
          </cell>
          <cell r="B4842" t="str">
            <v>TUBO DE BORRACHA ELASTOMERICA FLEXIVEL, PRETA, PARA ISOLAMENTO TERMICO DE TUBULACAO, DN 2 1/8" (54 MM), E= 32 MM, COEFICIENTE DE CONDUTIVIDADE TERMICA 0,036W/mK, VAPOR DE AGUA MAIOR OU IGUAL A 10.000</v>
          </cell>
          <cell r="C4842" t="str">
            <v xml:space="preserve">M     </v>
          </cell>
          <cell r="D4842" t="str">
            <v>179,64</v>
          </cell>
        </row>
        <row r="4843">
          <cell r="A4843">
            <v>39854</v>
          </cell>
          <cell r="B4843" t="str">
            <v>TUBO DE BORRACHA ELASTOMERICA FLEXIVEL, PRETA, PARA ISOLAMENTO TERMICO DE TUBULACAO, DN 2 5/8" (*64* MM), E= *32* MM, COEFICIENTE DE CONDUTIVIDADE TERMICA 0,036W/MK, VAPOR DE AGUA MAIOR OU IGUAL A 10.000</v>
          </cell>
          <cell r="C4843" t="str">
            <v xml:space="preserve">M     </v>
          </cell>
          <cell r="D4843" t="str">
            <v>182,18</v>
          </cell>
        </row>
        <row r="4844">
          <cell r="A4844">
            <v>39740</v>
          </cell>
          <cell r="B4844" t="str">
            <v>TUBO DE BORRACHA ELASTOMERICA FLEXIVEL, PRETA, PARA ISOLAMENTO TERMICO DE TUBULACAO, DN 3/4" (18 MM), E= 32 MM, COEFICIENTE DE CONDUTIVIDADE TERMICA 0,036W/mK, VAPOR DE AGUA MAIOR OU IGUAL A 10.000</v>
          </cell>
          <cell r="C4844" t="str">
            <v xml:space="preserve">M     </v>
          </cell>
          <cell r="D4844" t="str">
            <v>99,68</v>
          </cell>
        </row>
        <row r="4845">
          <cell r="A4845">
            <v>39741</v>
          </cell>
          <cell r="B4845" t="str">
            <v>TUBO DE BORRACHA ELASTOMERICA FLEXIVEL, PRETA, PARA ISOLAMENTO TERMICO DE TUBULACAO, DN 3/8" (10 MM), E= 19 MM, COEFICIENTE DE CONDUTIVIDADE TERMICA 0,036W/mK, VAPOR DE AGUA MAIOR OU IGUAL A 10.000</v>
          </cell>
          <cell r="C4845" t="str">
            <v xml:space="preserve">M     </v>
          </cell>
          <cell r="D4845" t="str">
            <v>18,37</v>
          </cell>
        </row>
        <row r="4846">
          <cell r="A4846">
            <v>39853</v>
          </cell>
          <cell r="B4846" t="str">
            <v>TUBO DE BORRACHA ELASTOMERICA FLEXIVEL, PRETA, PARA ISOLAMENTO TERMICO DE TUBULACAO, DN 5/8" (15 MM), E= 19 MM, COEFICIENTE DE CONDUTIVIDADE TERMICA 0,036W/MK, VAPOR DE AGUA MAIOR OU IGUAL A 10.000</v>
          </cell>
          <cell r="C4846" t="str">
            <v xml:space="preserve">M     </v>
          </cell>
          <cell r="D4846" t="str">
            <v>24,13</v>
          </cell>
        </row>
        <row r="4847">
          <cell r="A4847">
            <v>39742</v>
          </cell>
          <cell r="B4847" t="str">
            <v>TUBO DE BORRACHA ELASTOMERICA FLEXIVEL, PRETA, PARA ISOLAMENTO TERMICO DE TUBULACAO, DN 7/8" (22 MM), E= 32 MM, COEFICIENTE DE CONDUTIVIDADE TERMICA 0,036W/mK, VAPOR DE AGUA MAIOR OU IGUAL A 10.000</v>
          </cell>
          <cell r="C4847" t="str">
            <v xml:space="preserve">M     </v>
          </cell>
          <cell r="D4847" t="str">
            <v>80,12</v>
          </cell>
        </row>
        <row r="4848">
          <cell r="A4848">
            <v>39749</v>
          </cell>
          <cell r="B4848" t="str">
            <v>TUBO DE COBRE CLASSE "A", DN = 1 " (28 MM), PARA INSTALACOES DE MEDIA PRESSAO PARA GASES COMBUSTIVEIS E MEDICINAIS</v>
          </cell>
          <cell r="C4848" t="str">
            <v xml:space="preserve">M     </v>
          </cell>
          <cell r="D4848" t="str">
            <v>70,05</v>
          </cell>
        </row>
        <row r="4849">
          <cell r="A4849">
            <v>39751</v>
          </cell>
          <cell r="B4849" t="str">
            <v>TUBO DE COBRE CLASSE "A", DN = 1 1/2 " (42 MM), PARA INSTALACOES DE MEDIA PRESSAO PARA GASES COMBUSTIVEIS E MEDICINAIS</v>
          </cell>
          <cell r="C4849" t="str">
            <v xml:space="preserve">M     </v>
          </cell>
          <cell r="D4849" t="str">
            <v>127,28</v>
          </cell>
        </row>
        <row r="4850">
          <cell r="A4850">
            <v>39750</v>
          </cell>
          <cell r="B4850" t="str">
            <v>TUBO DE COBRE CLASSE "A", DN = 1 1/4 " (35 MM), PARA INSTALACOES DE MEDIA PRESSAO PARA GASES COMBUSTIVEIS E MEDICINAIS</v>
          </cell>
          <cell r="C4850" t="str">
            <v xml:space="preserve">M     </v>
          </cell>
          <cell r="D4850" t="str">
            <v>105,79</v>
          </cell>
        </row>
        <row r="4851">
          <cell r="A4851">
            <v>39747</v>
          </cell>
          <cell r="B4851" t="str">
            <v>TUBO DE COBRE CLASSE "A", DN = 1/2 " (15 MM), PARA INSTALACOES DE MEDIA PRESSAO PARA GASES COMBUSTIVEIS E MEDICINAIS</v>
          </cell>
          <cell r="C4851" t="str">
            <v xml:space="preserve">M     </v>
          </cell>
          <cell r="D4851" t="str">
            <v>34,03</v>
          </cell>
        </row>
        <row r="4852">
          <cell r="A4852">
            <v>39753</v>
          </cell>
          <cell r="B4852" t="str">
            <v>TUBO DE COBRE CLASSE "A", DN = 2 1/2 " (66 MM), PARA INSTALACOES DE MEDIA PRESSAO PARA GASES COMBUSTIVEIS E MEDICINAIS</v>
          </cell>
          <cell r="C4852" t="str">
            <v xml:space="preserve">M     </v>
          </cell>
          <cell r="D4852" t="str">
            <v>234,30</v>
          </cell>
        </row>
        <row r="4853">
          <cell r="A4853">
            <v>39754</v>
          </cell>
          <cell r="B4853" t="str">
            <v>TUBO DE COBRE CLASSE "A", DN = 3 " (79 MM), PARA INSTALACOES DE MEDIA PRESSAO PARA GASES COMBUSTIVEIS E MEDICINAIS</v>
          </cell>
          <cell r="C4853" t="str">
            <v xml:space="preserve">M     </v>
          </cell>
          <cell r="D4853" t="str">
            <v>345,19</v>
          </cell>
        </row>
        <row r="4854">
          <cell r="A4854">
            <v>39748</v>
          </cell>
          <cell r="B4854" t="str">
            <v>TUBO DE COBRE CLASSE "A", DN = 3/4 " (22 MM), PARA INSTALACOES DE MEDIA PRESSAO PARA GASES COMBUSTIVEIS E MEDICINAIS</v>
          </cell>
          <cell r="C4854" t="str">
            <v xml:space="preserve">M     </v>
          </cell>
          <cell r="D4854" t="str">
            <v>55,06</v>
          </cell>
        </row>
        <row r="4855">
          <cell r="A4855">
            <v>39755</v>
          </cell>
          <cell r="B4855" t="str">
            <v>TUBO DE COBRE CLASSE "A", DN = 4 " (104 MM), PARA INSTALACOES DE MEDIA PRESSAO PARA GASES COMBUSTIVEIS E MEDICINAIS</v>
          </cell>
          <cell r="C4855" t="str">
            <v xml:space="preserve">M     </v>
          </cell>
          <cell r="D4855" t="str">
            <v>523,39</v>
          </cell>
        </row>
        <row r="4856">
          <cell r="A4856">
            <v>12742</v>
          </cell>
          <cell r="B4856" t="str">
            <v>TUBO DE COBRE CLASSE "E", DN = 104 MM, PARA INSTALACAO HIDRAULICA PREDIAL</v>
          </cell>
          <cell r="C4856" t="str">
            <v xml:space="preserve">M     </v>
          </cell>
          <cell r="D4856" t="str">
            <v>414,43</v>
          </cell>
        </row>
        <row r="4857">
          <cell r="A4857">
            <v>12713</v>
          </cell>
          <cell r="B4857" t="str">
            <v>TUBO DE COBRE CLASSE "E", DN = 15 MM, PARA INSTALACAO HIDRAULICA PREDIAL</v>
          </cell>
          <cell r="C4857" t="str">
            <v xml:space="preserve">M     </v>
          </cell>
          <cell r="D4857" t="str">
            <v>21,98</v>
          </cell>
        </row>
        <row r="4858">
          <cell r="A4858">
            <v>12743</v>
          </cell>
          <cell r="B4858" t="str">
            <v>TUBO DE COBRE CLASSE "E", DN = 22 MM, PARA INSTALACAO HIDRAULICA PREDIAL</v>
          </cell>
          <cell r="C4858" t="str">
            <v xml:space="preserve">M     </v>
          </cell>
          <cell r="D4858" t="str">
            <v>37,81</v>
          </cell>
        </row>
        <row r="4859">
          <cell r="A4859">
            <v>12744</v>
          </cell>
          <cell r="B4859" t="str">
            <v>TUBO DE COBRE CLASSE "E", DN = 28 MM, PARA INSTALACAO HIDRAULICA PREDIAL</v>
          </cell>
          <cell r="C4859" t="str">
            <v xml:space="preserve">M     </v>
          </cell>
          <cell r="D4859" t="str">
            <v>47,98</v>
          </cell>
        </row>
        <row r="4860">
          <cell r="A4860">
            <v>12745</v>
          </cell>
          <cell r="B4860" t="str">
            <v>TUBO DE COBRE CLASSE "E", DN = 35 MM, PARA INSTALACAO HIDRAULICA PREDIAL</v>
          </cell>
          <cell r="C4860" t="str">
            <v xml:space="preserve">M     </v>
          </cell>
          <cell r="D4860" t="str">
            <v>69,68</v>
          </cell>
        </row>
        <row r="4861">
          <cell r="A4861">
            <v>12746</v>
          </cell>
          <cell r="B4861" t="str">
            <v>TUBO DE COBRE CLASSE "E", DN = 42 MM, PARA INSTALACAO HIDRAULICA PREDIAL</v>
          </cell>
          <cell r="C4861" t="str">
            <v xml:space="preserve">M     </v>
          </cell>
          <cell r="D4861" t="str">
            <v>94,10</v>
          </cell>
        </row>
        <row r="4862">
          <cell r="A4862">
            <v>12747</v>
          </cell>
          <cell r="B4862" t="str">
            <v>TUBO DE COBRE CLASSE "E", DN = 54 MM, PARA INSTALACAO HIDRAULICA PREDIAL</v>
          </cell>
          <cell r="C4862" t="str">
            <v xml:space="preserve">M     </v>
          </cell>
          <cell r="D4862" t="str">
            <v>136,47</v>
          </cell>
        </row>
        <row r="4863">
          <cell r="A4863">
            <v>12748</v>
          </cell>
          <cell r="B4863" t="str">
            <v>TUBO DE COBRE CLASSE "E", DN = 66 MM, PARA INSTALACAO HIDRAULICA PREDIAL</v>
          </cell>
          <cell r="C4863" t="str">
            <v xml:space="preserve">M     </v>
          </cell>
          <cell r="D4863" t="str">
            <v>192,26</v>
          </cell>
        </row>
        <row r="4864">
          <cell r="A4864">
            <v>12749</v>
          </cell>
          <cell r="B4864" t="str">
            <v>TUBO DE COBRE CLASSE "E", DN = 79 MM, PARA INSTALACAO HIDRAULICA PREDIAL</v>
          </cell>
          <cell r="C4864" t="str">
            <v xml:space="preserve">M     </v>
          </cell>
          <cell r="D4864" t="str">
            <v>281,05</v>
          </cell>
        </row>
        <row r="4865">
          <cell r="A4865">
            <v>39726</v>
          </cell>
          <cell r="B4865" t="str">
            <v>TUBO DE COBRE CLASSE "I", DN = 1 " (28 MM), PARA INSTALACOES INDUSTRIAIS DE ALTA PRESSAO E VAPOR</v>
          </cell>
          <cell r="C4865" t="str">
            <v xml:space="preserve">M     </v>
          </cell>
          <cell r="D4865" t="str">
            <v>92,31</v>
          </cell>
        </row>
        <row r="4866">
          <cell r="A4866">
            <v>39728</v>
          </cell>
          <cell r="B4866" t="str">
            <v>TUBO DE COBRE CLASSE "I", DN = 1 1/2 " (42 MM), PARA INSTALACOES INDUSTRIAIS DE ALTA PRESSAO E VAPOR</v>
          </cell>
          <cell r="C4866" t="str">
            <v xml:space="preserve">M     </v>
          </cell>
          <cell r="D4866" t="str">
            <v>162,24</v>
          </cell>
        </row>
        <row r="4867">
          <cell r="A4867">
            <v>39727</v>
          </cell>
          <cell r="B4867" t="str">
            <v>TUBO DE COBRE CLASSE "I", DN = 1 1/4 " (35 MM), PARA INSTALACOES INDUSTRIAIS DE ALTA PRESSAO E VAPOR</v>
          </cell>
          <cell r="C4867" t="str">
            <v xml:space="preserve">M     </v>
          </cell>
          <cell r="D4867" t="str">
            <v>133,52</v>
          </cell>
        </row>
        <row r="4868">
          <cell r="A4868">
            <v>39724</v>
          </cell>
          <cell r="B4868" t="str">
            <v>TUBO DE COBRE CLASSE "I", DN = 1/2 " (15 MM), PARA INSTALACOES INDUSTRIAIS DE ALTA PRESSAO E VAPOR</v>
          </cell>
          <cell r="C4868" t="str">
            <v xml:space="preserve">M     </v>
          </cell>
          <cell r="D4868" t="str">
            <v>40,88</v>
          </cell>
        </row>
        <row r="4869">
          <cell r="A4869">
            <v>39729</v>
          </cell>
          <cell r="B4869" t="str">
            <v>TUBO DE COBRE CLASSE "I", DN = 2 " (54 MM), PARA INSTALACOES INDUSTRIAIS DE ALTA PRESSAO E VAPOR</v>
          </cell>
          <cell r="C4869" t="str">
            <v xml:space="preserve">M     </v>
          </cell>
          <cell r="D4869" t="str">
            <v>224,68</v>
          </cell>
        </row>
        <row r="4870">
          <cell r="A4870">
            <v>39730</v>
          </cell>
          <cell r="B4870" t="str">
            <v>TUBO DE COBRE CLASSE "I", DN = 2 1/2 " (66 MM), PARA INSTALACOES INDUSTRIAIS DE ALTA PRESSAO E VAPOR</v>
          </cell>
          <cell r="C4870" t="str">
            <v xml:space="preserve">M     </v>
          </cell>
          <cell r="D4870" t="str">
            <v>291,51</v>
          </cell>
        </row>
        <row r="4871">
          <cell r="A4871">
            <v>39731</v>
          </cell>
          <cell r="B4871" t="str">
            <v>TUBO DE COBRE CLASSE "I", DN = 3 " (79 MM), PARA INSTALACOES INDUSTRIAIS DE ALTA PRESSAO E VAPOR</v>
          </cell>
          <cell r="C4871" t="str">
            <v xml:space="preserve">M     </v>
          </cell>
          <cell r="D4871" t="str">
            <v>431,75</v>
          </cell>
        </row>
        <row r="4872">
          <cell r="A4872">
            <v>39725</v>
          </cell>
          <cell r="B4872" t="str">
            <v>TUBO DE COBRE CLASSE "I", DN = 3/4 " (22 MM), PARA INSTALACOES INDUSTRIAIS DE ALTA PRESSAO E VAPOR</v>
          </cell>
          <cell r="C4872" t="str">
            <v xml:space="preserve">M     </v>
          </cell>
          <cell r="D4872" t="str">
            <v>66,63</v>
          </cell>
        </row>
        <row r="4873">
          <cell r="A4873">
            <v>39732</v>
          </cell>
          <cell r="B4873" t="str">
            <v>TUBO DE COBRE CLASSE "I", DN = 4" (104 MM), PARA INSTALACOES INDUSTRIAIS DE ALTA PRESSAO E VAPOR</v>
          </cell>
          <cell r="C4873" t="str">
            <v xml:space="preserve">M     </v>
          </cell>
          <cell r="D4873" t="str">
            <v>635,51</v>
          </cell>
        </row>
        <row r="4874">
          <cell r="A4874">
            <v>39660</v>
          </cell>
          <cell r="B4874" t="str">
            <v>TUBO DE COBRE FLEXIVEL, D = 1/2 ", E = 0,79 MM, PARA AR-CONDICIONADO/ INSTALACOES GAS RESIDENCIAIS E COMERCIAIS</v>
          </cell>
          <cell r="C4874" t="str">
            <v xml:space="preserve">M     </v>
          </cell>
          <cell r="D4874" t="str">
            <v>28,96</v>
          </cell>
        </row>
        <row r="4875">
          <cell r="A4875">
            <v>39662</v>
          </cell>
          <cell r="B4875" t="str">
            <v>TUBO DE COBRE FLEXIVEL, D = 1/4 ", E = 0,79 MM, PARA AR-CONDICIONADO/ INSTALACOES GAS RESIDENCIAIS E COMERCIAIS</v>
          </cell>
          <cell r="C4875" t="str">
            <v xml:space="preserve">M     </v>
          </cell>
          <cell r="D4875" t="str">
            <v>13,88</v>
          </cell>
        </row>
        <row r="4876">
          <cell r="A4876">
            <v>39661</v>
          </cell>
          <cell r="B4876" t="str">
            <v>TUBO DE COBRE FLEXIVEL, D = 3/16 ", E = 0,79 MM, PARA AR-CONDICIONADO/ INSTALACOES GAS RESIDENCIAIS E COMERCIAIS</v>
          </cell>
          <cell r="C4876" t="str">
            <v xml:space="preserve">M     </v>
          </cell>
          <cell r="D4876" t="str">
            <v>9,46</v>
          </cell>
        </row>
        <row r="4877">
          <cell r="A4877">
            <v>39666</v>
          </cell>
          <cell r="B4877" t="str">
            <v>TUBO DE COBRE FLEXIVEL, D = 3/4 ", E = 0,79 MM, PARA AR-CONDICIONADO/ INSTALACOES GAS RESIDENCIAIS E COMERCIAIS</v>
          </cell>
          <cell r="C4877" t="str">
            <v xml:space="preserve">M     </v>
          </cell>
          <cell r="D4877" t="str">
            <v>43,56</v>
          </cell>
        </row>
        <row r="4878">
          <cell r="A4878">
            <v>39664</v>
          </cell>
          <cell r="B4878" t="str">
            <v>TUBO DE COBRE FLEXIVEL, D = 3/8 ", E = 0,79 MM, PARA AR-CONDICIONADO/ INSTALACOES GAS RESIDENCIAIS E COMERCIAIS</v>
          </cell>
          <cell r="C4878" t="str">
            <v xml:space="preserve">M     </v>
          </cell>
          <cell r="D4878" t="str">
            <v>21,35</v>
          </cell>
        </row>
        <row r="4879">
          <cell r="A4879">
            <v>39663</v>
          </cell>
          <cell r="B4879" t="str">
            <v>TUBO DE COBRE FLEXIVEL, D = 5/16 ", E = 0,79 MM, PARA AR-CONDICIONADO/ INSTALACOES GAS RESIDENCIAIS E COMERCIAIS</v>
          </cell>
          <cell r="C4879" t="str">
            <v xml:space="preserve">M     </v>
          </cell>
          <cell r="D4879" t="str">
            <v>17,07</v>
          </cell>
        </row>
        <row r="4880">
          <cell r="A4880">
            <v>39665</v>
          </cell>
          <cell r="B4880" t="str">
            <v>TUBO DE COBRE FLEXIVEL, D = 5/8 ", E = 0,79 MM, PARA AR-CONDICIONADO/ INSTALACOES GAS RESIDENCIAIS E COMERCIAIS</v>
          </cell>
          <cell r="C4880" t="str">
            <v xml:space="preserve">M     </v>
          </cell>
          <cell r="D4880" t="str">
            <v>36,02</v>
          </cell>
        </row>
        <row r="4881">
          <cell r="A4881">
            <v>39752</v>
          </cell>
          <cell r="B4881" t="str">
            <v>TUBO DE COBRE, CLASSE "A", DN = 2" (54 MM), PARA INSTALACOES DE MEDIA PRESSAO PARA GASES COMBUSTIVEIS E MEDICINAIS</v>
          </cell>
          <cell r="C4881" t="str">
            <v xml:space="preserve">M     </v>
          </cell>
          <cell r="D4881" t="str">
            <v>181,11</v>
          </cell>
        </row>
        <row r="4882">
          <cell r="A4882">
            <v>7725</v>
          </cell>
          <cell r="B4882" t="str">
            <v>TUBO DE CONCRETO ARMADO PARA AGUAS PLUVIAIS, CLASSE PA-1, COM ENCAIXE PONTA E BOLSA, DIAMETRO NOMINAL DE = 600 MM</v>
          </cell>
          <cell r="C4882" t="str">
            <v xml:space="preserve">M     </v>
          </cell>
          <cell r="D4882" t="str">
            <v>133,25</v>
          </cell>
        </row>
        <row r="4883">
          <cell r="A4883">
            <v>7753</v>
          </cell>
          <cell r="B4883" t="str">
            <v>TUBO DE CONCRETO ARMADO PARA AGUAS PLUVIAIS, CLASSE PA-1, COM ENCAIXE PONTA E BOLSA, DIAMETRO NOMINAL DE 1000 MM</v>
          </cell>
          <cell r="C4883" t="str">
            <v xml:space="preserve">M     </v>
          </cell>
          <cell r="D4883" t="str">
            <v>259,78</v>
          </cell>
        </row>
        <row r="4884">
          <cell r="A4884">
            <v>13256</v>
          </cell>
          <cell r="B4884" t="str">
            <v>TUBO DE CONCRETO ARMADO PARA AGUAS PLUVIAIS, CLASSE PA-1, COM ENCAIXE PONTA E BOLSA, DIAMETRO NOMINAL DE 1100 MM</v>
          </cell>
          <cell r="C4884" t="str">
            <v xml:space="preserve">M     </v>
          </cell>
          <cell r="D4884" t="str">
            <v>363,91</v>
          </cell>
        </row>
        <row r="4885">
          <cell r="A4885">
            <v>7757</v>
          </cell>
          <cell r="B4885" t="str">
            <v>TUBO DE CONCRETO ARMADO PARA AGUAS PLUVIAIS, CLASSE PA-1, COM ENCAIXE PONTA E BOLSA, DIAMETRO NOMINAL DE 1200 MM</v>
          </cell>
          <cell r="C4885" t="str">
            <v xml:space="preserve">M     </v>
          </cell>
          <cell r="D4885" t="str">
            <v>387,99</v>
          </cell>
        </row>
        <row r="4886">
          <cell r="A4886">
            <v>7758</v>
          </cell>
          <cell r="B4886" t="str">
            <v>TUBO DE CONCRETO ARMADO PARA AGUAS PLUVIAIS, CLASSE PA-1, COM ENCAIXE PONTA E BOLSA, DIAMETRO NOMINAL DE 1500 MM</v>
          </cell>
          <cell r="C4886" t="str">
            <v xml:space="preserve">M     </v>
          </cell>
          <cell r="D4886" t="str">
            <v>562,11</v>
          </cell>
        </row>
        <row r="4887">
          <cell r="A4887">
            <v>7759</v>
          </cell>
          <cell r="B4887" t="str">
            <v>TUBO DE CONCRETO ARMADO PARA AGUAS PLUVIAIS, CLASSE PA-1, COM ENCAIXE PONTA E BOLSA, DIAMETRO NOMINAL DE 2000 MM</v>
          </cell>
          <cell r="C4887" t="str">
            <v xml:space="preserve">M     </v>
          </cell>
          <cell r="D4887" t="str">
            <v>1.557,61</v>
          </cell>
        </row>
        <row r="4888">
          <cell r="A4888">
            <v>40334</v>
          </cell>
          <cell r="B4888" t="str">
            <v>TUBO DE CONCRETO ARMADO PARA AGUAS PLUVIAIS, CLASSE PA-1, COM ENCAIXE PONTA E BOLSA, DIAMETRO NOMINAL DE 300 MM</v>
          </cell>
          <cell r="C4888" t="str">
            <v xml:space="preserve">M     </v>
          </cell>
          <cell r="D4888" t="str">
            <v>61,02</v>
          </cell>
        </row>
        <row r="4889">
          <cell r="A4889">
            <v>7745</v>
          </cell>
          <cell r="B4889" t="str">
            <v>TUBO DE CONCRETO ARMADO PARA AGUAS PLUVIAIS, CLASSE PA-1, COM ENCAIXE PONTA E BOLSA, DIAMETRO NOMINAL DE 400 MM</v>
          </cell>
          <cell r="C4889" t="str">
            <v xml:space="preserve">M     </v>
          </cell>
          <cell r="D4889" t="str">
            <v>68,86</v>
          </cell>
        </row>
        <row r="4890">
          <cell r="A4890">
            <v>7714</v>
          </cell>
          <cell r="B4890" t="str">
            <v>TUBO DE CONCRETO ARMADO PARA AGUAS PLUVIAIS, CLASSE PA-1, COM ENCAIXE PONTA E BOLSA, DIAMETRO NOMINAL DE 500 MM</v>
          </cell>
          <cell r="C4890" t="str">
            <v xml:space="preserve">M     </v>
          </cell>
          <cell r="D4890" t="str">
            <v>82,30</v>
          </cell>
        </row>
        <row r="4891">
          <cell r="A4891">
            <v>7742</v>
          </cell>
          <cell r="B4891" t="str">
            <v>TUBO DE CONCRETO ARMADO PARA AGUAS PLUVIAIS, CLASSE PA-1, COM ENCAIXE PONTA E BOLSA, DIAMETRO NOMINAL DE 700 MM</v>
          </cell>
          <cell r="C4891" t="str">
            <v xml:space="preserve">M     </v>
          </cell>
          <cell r="D4891" t="str">
            <v>181,62</v>
          </cell>
        </row>
        <row r="4892">
          <cell r="A4892">
            <v>7750</v>
          </cell>
          <cell r="B4892" t="str">
            <v>TUBO DE CONCRETO ARMADO PARA AGUAS PLUVIAIS, CLASSE PA-1, COM ENCAIXE PONTA E BOLSA, DIAMETRO NOMINAL DE 800 MM</v>
          </cell>
          <cell r="C4892" t="str">
            <v xml:space="preserve">M     </v>
          </cell>
          <cell r="D4892" t="str">
            <v>221,71</v>
          </cell>
        </row>
        <row r="4893">
          <cell r="A4893">
            <v>7756</v>
          </cell>
          <cell r="B4893" t="str">
            <v>TUBO DE CONCRETO ARMADO PARA AGUAS PLUVIAIS, CLASSE PA-1, COM ENCAIXE PONTA E BOLSA, DIAMETRO NOMINAL DE 900 MM</v>
          </cell>
          <cell r="C4893" t="str">
            <v xml:space="preserve">M     </v>
          </cell>
          <cell r="D4893" t="str">
            <v>254,74</v>
          </cell>
        </row>
        <row r="4894">
          <cell r="A4894">
            <v>7765</v>
          </cell>
          <cell r="B4894" t="str">
            <v>TUBO DE CONCRETO ARMADO PARA AGUAS PLUVIAIS, CLASSE PA-2, COM ENCAIXE PONTA E BOLSA, DIAMETRO NOMINAL DE 1000 MM</v>
          </cell>
          <cell r="C4894" t="str">
            <v xml:space="preserve">M     </v>
          </cell>
          <cell r="D4894" t="str">
            <v>285,53</v>
          </cell>
        </row>
        <row r="4895">
          <cell r="A4895">
            <v>12569</v>
          </cell>
          <cell r="B4895" t="str">
            <v>TUBO DE CONCRETO ARMADO PARA AGUAS PLUVIAIS, CLASSE PA-2, COM ENCAIXE PONTA E BOLSA, DIAMETRO NOMINAL DE 1100 MM</v>
          </cell>
          <cell r="C4895" t="str">
            <v xml:space="preserve">M     </v>
          </cell>
          <cell r="D4895" t="str">
            <v>394,15</v>
          </cell>
        </row>
        <row r="4896">
          <cell r="A4896">
            <v>7766</v>
          </cell>
          <cell r="B4896" t="str">
            <v>TUBO DE CONCRETO ARMADO PARA AGUAS PLUVIAIS, CLASSE PA-2, COM ENCAIXE PONTA E BOLSA, DIAMETRO NOMINAL DE 1200 MM</v>
          </cell>
          <cell r="C4896" t="str">
            <v xml:space="preserve">M     </v>
          </cell>
          <cell r="D4896" t="str">
            <v>418,78</v>
          </cell>
        </row>
        <row r="4897">
          <cell r="A4897">
            <v>7767</v>
          </cell>
          <cell r="B4897" t="str">
            <v>TUBO DE CONCRETO ARMADO PARA AGUAS PLUVIAIS, CLASSE PA-2, COM ENCAIXE PONTA E BOLSA, DIAMETRO NOMINAL DE 1500 MM</v>
          </cell>
          <cell r="C4897" t="str">
            <v xml:space="preserve">M     </v>
          </cell>
          <cell r="D4897" t="str">
            <v>601,30</v>
          </cell>
        </row>
        <row r="4898">
          <cell r="A4898">
            <v>7727</v>
          </cell>
          <cell r="B4898" t="str">
            <v>TUBO DE CONCRETO ARMADO PARA AGUAS PLUVIAIS, CLASSE PA-2, COM ENCAIXE PONTA E BOLSA, DIAMETRO NOMINAL DE 2000 MM</v>
          </cell>
          <cell r="C4898" t="str">
            <v xml:space="preserve">M     </v>
          </cell>
          <cell r="D4898" t="str">
            <v>1.746,80</v>
          </cell>
        </row>
        <row r="4899">
          <cell r="A4899">
            <v>7760</v>
          </cell>
          <cell r="B4899" t="str">
            <v>TUBO DE CONCRETO ARMADO PARA AGUAS PLUVIAIS, CLASSE PA-2, COM ENCAIXE PONTA E BOLSA, DIAMETRO NOMINAL DE 300 MM</v>
          </cell>
          <cell r="C4899" t="str">
            <v xml:space="preserve">M     </v>
          </cell>
          <cell r="D4899" t="str">
            <v>69,42</v>
          </cell>
        </row>
        <row r="4900">
          <cell r="A4900">
            <v>7761</v>
          </cell>
          <cell r="B4900" t="str">
            <v>TUBO DE CONCRETO ARMADO PARA AGUAS PLUVIAIS, CLASSE PA-2, COM ENCAIXE PONTA E BOLSA, DIAMETRO NOMINAL DE 400 MM</v>
          </cell>
          <cell r="C4900" t="str">
            <v xml:space="preserve">M     </v>
          </cell>
          <cell r="D4900" t="str">
            <v>72,78</v>
          </cell>
        </row>
        <row r="4901">
          <cell r="A4901">
            <v>7752</v>
          </cell>
          <cell r="B4901" t="str">
            <v>TUBO DE CONCRETO ARMADO PARA AGUAS PLUVIAIS, CLASSE PA-2, COM ENCAIXE PONTA E BOLSA, DIAMETRO NOMINAL DE 500 MM</v>
          </cell>
          <cell r="C4901" t="str">
            <v xml:space="preserve">M     </v>
          </cell>
          <cell r="D4901" t="str">
            <v>88,46</v>
          </cell>
        </row>
        <row r="4902">
          <cell r="A4902">
            <v>7762</v>
          </cell>
          <cell r="B4902" t="str">
            <v>TUBO DE CONCRETO ARMADO PARA AGUAS PLUVIAIS, CLASSE PA-2, COM ENCAIXE PONTA E BOLSA, DIAMETRO NOMINAL DE 600 MM</v>
          </cell>
          <cell r="C4902" t="str">
            <v xml:space="preserve">M     </v>
          </cell>
          <cell r="D4902" t="str">
            <v>115,61</v>
          </cell>
        </row>
        <row r="4903">
          <cell r="A4903">
            <v>7722</v>
          </cell>
          <cell r="B4903" t="str">
            <v>TUBO DE CONCRETO ARMADO PARA AGUAS PLUVIAIS, CLASSE PA-2, COM ENCAIXE PONTA E BOLSA, DIAMETRO NOMINAL DE 700 MM</v>
          </cell>
          <cell r="C4903" t="str">
            <v xml:space="preserve">M     </v>
          </cell>
          <cell r="D4903" t="str">
            <v>176,92</v>
          </cell>
        </row>
        <row r="4904">
          <cell r="A4904">
            <v>7763</v>
          </cell>
          <cell r="B4904" t="str">
            <v>TUBO DE CONCRETO ARMADO PARA AGUAS PLUVIAIS, CLASSE PA-2, COM ENCAIXE PONTA E BOLSA, DIAMETRO NOMINAL DE 800 MM</v>
          </cell>
          <cell r="C4904" t="str">
            <v xml:space="preserve">M     </v>
          </cell>
          <cell r="D4904" t="str">
            <v>215,55</v>
          </cell>
        </row>
        <row r="4905">
          <cell r="A4905">
            <v>7764</v>
          </cell>
          <cell r="B4905" t="str">
            <v>TUBO DE CONCRETO ARMADO PARA AGUAS PLUVIAIS, CLASSE PA-2, COM ENCAIXE PONTA E BOLSA, DIAMETRO NOMINAL DE 900 MM</v>
          </cell>
          <cell r="C4905" t="str">
            <v xml:space="preserve">M     </v>
          </cell>
          <cell r="D4905" t="str">
            <v>257,54</v>
          </cell>
        </row>
        <row r="4906">
          <cell r="A4906">
            <v>12572</v>
          </cell>
          <cell r="B4906" t="str">
            <v>TUBO DE CONCRETO ARMADO PARA AGUAS PLUVIAIS, CLASSE PA-3, COM ENCAIXE PONTA E BOLSA, DIAMETRO NOMINAL DE 1000 MM</v>
          </cell>
          <cell r="C4906" t="str">
            <v xml:space="preserve">M     </v>
          </cell>
          <cell r="D4906" t="str">
            <v>363,91</v>
          </cell>
        </row>
        <row r="4907">
          <cell r="A4907">
            <v>12573</v>
          </cell>
          <cell r="B4907" t="str">
            <v>TUBO DE CONCRETO ARMADO PARA AGUAS PLUVIAIS, CLASSE PA-3, COM ENCAIXE PONTA E BOLSA, DIAMETRO NOMINAL DE 1100 MM</v>
          </cell>
          <cell r="C4907" t="str">
            <v xml:space="preserve">M     </v>
          </cell>
          <cell r="D4907" t="str">
            <v>478,69</v>
          </cell>
        </row>
        <row r="4908">
          <cell r="A4908">
            <v>12574</v>
          </cell>
          <cell r="B4908" t="str">
            <v>TUBO DE CONCRETO ARMADO PARA AGUAS PLUVIAIS, CLASSE PA-3, COM ENCAIXE PONTA E BOLSA, DIAMETRO NOMINAL DE 1200 MM</v>
          </cell>
          <cell r="C4908" t="str">
            <v xml:space="preserve">M     </v>
          </cell>
          <cell r="D4908" t="str">
            <v>578,79</v>
          </cell>
        </row>
        <row r="4909">
          <cell r="A4909">
            <v>12575</v>
          </cell>
          <cell r="B4909" t="str">
            <v>TUBO DE CONCRETO ARMADO PARA AGUAS PLUVIAIS, CLASSE PA-3, COM ENCAIXE PONTA E BOLSA, DIAMETRO NOMINAL DE 1500 MM</v>
          </cell>
          <cell r="C4909" t="str">
            <v xml:space="preserve">M     </v>
          </cell>
          <cell r="D4909" t="str">
            <v>879,00</v>
          </cell>
        </row>
        <row r="4910">
          <cell r="A4910">
            <v>12576</v>
          </cell>
          <cell r="B4910" t="str">
            <v>TUBO DE CONCRETO ARMADO PARA AGUAS PLUVIAIS, CLASSE PA-3, COM ENCAIXE PONTA E BOLSA, DIAMETRO NOMINAL DE 400 MM</v>
          </cell>
          <cell r="C4910" t="str">
            <v xml:space="preserve">M     </v>
          </cell>
          <cell r="D4910" t="str">
            <v>106,37</v>
          </cell>
        </row>
        <row r="4911">
          <cell r="A4911">
            <v>12577</v>
          </cell>
          <cell r="B4911" t="str">
            <v>TUBO DE CONCRETO ARMADO PARA AGUAS PLUVIAIS, CLASSE PA-3, COM ENCAIXE PONTA E BOLSA, DIAMETRO NOMINAL DE 500 MM</v>
          </cell>
          <cell r="C4911" t="str">
            <v xml:space="preserve">M     </v>
          </cell>
          <cell r="D4911" t="str">
            <v>143,32</v>
          </cell>
        </row>
        <row r="4912">
          <cell r="A4912">
            <v>12578</v>
          </cell>
          <cell r="B4912" t="str">
            <v>TUBO DE CONCRETO ARMADO PARA AGUAS PLUVIAIS, CLASSE PA-3, COM ENCAIXE PONTA E BOLSA, DIAMETRO NOMINAL DE 600 MM</v>
          </cell>
          <cell r="C4912" t="str">
            <v xml:space="preserve">M     </v>
          </cell>
          <cell r="D4912" t="str">
            <v>173,56</v>
          </cell>
        </row>
        <row r="4913">
          <cell r="A4913">
            <v>12579</v>
          </cell>
          <cell r="B4913" t="str">
            <v>TUBO DE CONCRETO ARMADO PARA AGUAS PLUVIAIS, CLASSE PA-3, COM ENCAIXE PONTA E BOLSA, DIAMETRO NOMINAL DE 700 MM</v>
          </cell>
          <cell r="C4913" t="str">
            <v xml:space="preserve">M     </v>
          </cell>
          <cell r="D4913" t="str">
            <v>298,97</v>
          </cell>
        </row>
        <row r="4914">
          <cell r="A4914">
            <v>12580</v>
          </cell>
          <cell r="B4914" t="str">
            <v>TUBO DE CONCRETO ARMADO PARA AGUAS PLUVIAIS, CLASSE PA-3, COM ENCAIXE PONTA E BOLSA, DIAMETRO NOMINAL DE 800 MM</v>
          </cell>
          <cell r="C4914" t="str">
            <v xml:space="preserve">M     </v>
          </cell>
          <cell r="D4914" t="str">
            <v>311,51</v>
          </cell>
        </row>
        <row r="4915">
          <cell r="A4915">
            <v>12581</v>
          </cell>
          <cell r="B4915" t="str">
            <v>TUBO DE CONCRETO ARMADO PARA AGUAS PLUVIAIS, CLASSE PA-3, COM ENCAIXE PONTA E BOLSA, DIAMETRO NOMINAL DE 900 MM</v>
          </cell>
          <cell r="C4915" t="str">
            <v xml:space="preserve">M     </v>
          </cell>
          <cell r="D4915" t="str">
            <v>333,68</v>
          </cell>
        </row>
        <row r="4916">
          <cell r="A4916">
            <v>7720</v>
          </cell>
          <cell r="B4916" t="str">
            <v>TUBO DE CONCRETO ARMADO PARA ESGOTO SANITARIO, CLASSE EA-2, COM ENCAIXE PONTA E BOLSA, COM JUNTA ELASTICA, DIAMETRO NOMINAL DE 1000 MM</v>
          </cell>
          <cell r="C4916" t="str">
            <v xml:space="preserve">M     </v>
          </cell>
          <cell r="D4916" t="str">
            <v>521,80</v>
          </cell>
        </row>
        <row r="4917">
          <cell r="A4917">
            <v>40335</v>
          </cell>
          <cell r="B4917" t="str">
            <v>TUBO DE CONCRETO ARMADO PARA ESGOTO SANITARIO, CLASSE EA-2, COM ENCAIXE PONTA E BOLSA, COM JUNTA ELASTICA, DIAMETRO NOMINAL DE 300 MM</v>
          </cell>
          <cell r="C4917" t="str">
            <v xml:space="preserve">M     </v>
          </cell>
          <cell r="D4917" t="str">
            <v>109,17</v>
          </cell>
        </row>
        <row r="4918">
          <cell r="A4918">
            <v>7740</v>
          </cell>
          <cell r="B4918" t="str">
            <v>TUBO DE CONCRETO ARMADO PARA ESGOTO SANITARIO, CLASSE EA-2, COM ENCAIXE PONTA E BOLSA, COM JUNTA ELASTICA, DIAMETRO NOMINAL DE 400 MM</v>
          </cell>
          <cell r="C4918" t="str">
            <v xml:space="preserve">M     </v>
          </cell>
          <cell r="D4918" t="str">
            <v>111,97</v>
          </cell>
        </row>
        <row r="4919">
          <cell r="A4919">
            <v>7741</v>
          </cell>
          <cell r="B4919" t="str">
            <v>TUBO DE CONCRETO ARMADO PARA ESGOTO SANITARIO, CLASSE EA-2, COM ENCAIXE PONTA E BOLSA, COM JUNTA ELASTICA, DIAMETRO NOMINAL DE 500 MM</v>
          </cell>
          <cell r="C4919" t="str">
            <v xml:space="preserve">M     </v>
          </cell>
          <cell r="D4919" t="str">
            <v>207,15</v>
          </cell>
        </row>
        <row r="4920">
          <cell r="A4920">
            <v>7774</v>
          </cell>
          <cell r="B4920" t="str">
            <v>TUBO DE CONCRETO ARMADO PARA ESGOTO SANITARIO, CLASSE EA-2, COM ENCAIXE PONTA E BOLSA, COM JUNTA ELASTICA, DIAMETRO NOMINAL DE 600 MM</v>
          </cell>
          <cell r="C4920" t="str">
            <v xml:space="preserve">M     </v>
          </cell>
          <cell r="D4920" t="str">
            <v>254,18</v>
          </cell>
        </row>
        <row r="4921">
          <cell r="A4921">
            <v>7744</v>
          </cell>
          <cell r="B4921" t="str">
            <v>TUBO DE CONCRETO ARMADO PARA ESGOTO SANITARIO, CLASSE EA-2, COM ENCAIXE PONTA E BOLSA, COM JUNTA ELASTICA, DIAMETRO NOMINAL DE 700 MM</v>
          </cell>
          <cell r="C4921" t="str">
            <v xml:space="preserve">M     </v>
          </cell>
          <cell r="D4921" t="str">
            <v>332,00</v>
          </cell>
        </row>
        <row r="4922">
          <cell r="A4922">
            <v>7773</v>
          </cell>
          <cell r="B4922" t="str">
            <v>TUBO DE CONCRETO ARMADO PARA ESGOTO SANITARIO, CLASSE EA-2, COM ENCAIXE PONTA E BOLSA, COM JUNTA ELASTICA, DIAMETRO NOMINAL DE 800 MM</v>
          </cell>
          <cell r="C4922" t="str">
            <v xml:space="preserve">M     </v>
          </cell>
          <cell r="D4922" t="str">
            <v>339,33</v>
          </cell>
        </row>
        <row r="4923">
          <cell r="A4923">
            <v>7754</v>
          </cell>
          <cell r="B4923" t="str">
            <v>TUBO DE CONCRETO ARMADO PARA ESGOTO SANITARIO, CLASSE EA-2, COM ENCAIXE PONTA E BOLSA, COM JUNTA ELASTICA, DIAMETRO NOMINAL DE 900 MM</v>
          </cell>
          <cell r="C4923" t="str">
            <v xml:space="preserve">M     </v>
          </cell>
          <cell r="D4923" t="str">
            <v>514,52</v>
          </cell>
        </row>
        <row r="4924">
          <cell r="A4924">
            <v>7735</v>
          </cell>
          <cell r="B4924" t="str">
            <v>TUBO DE CONCRETO ARMADO PARA ESGOTO SANITARIO, CLASSE EA-3, COM ENCAIXE PONTA E BOLSA, COM JUNTA ELASTICA, DIAMETRO NOMINAL DE 1000 MM</v>
          </cell>
          <cell r="C4924" t="str">
            <v xml:space="preserve">M     </v>
          </cell>
          <cell r="D4924" t="str">
            <v>666,25</v>
          </cell>
        </row>
        <row r="4925">
          <cell r="A4925">
            <v>7755</v>
          </cell>
          <cell r="B4925" t="str">
            <v>TUBO DE CONCRETO ARMADO PARA ESGOTO SANITARIO, CLASSE EA-3, COM ENCAIXE PONTA E BOLSA, COM JUNTA ELASTICA, DIAMETRO NOMINAL DE 400 MM</v>
          </cell>
          <cell r="C4925" t="str">
            <v xml:space="preserve">M     </v>
          </cell>
          <cell r="D4925" t="str">
            <v>132,13</v>
          </cell>
        </row>
        <row r="4926">
          <cell r="A4926">
            <v>7776</v>
          </cell>
          <cell r="B4926" t="str">
            <v>TUBO DE CONCRETO ARMADO PARA ESGOTO SANITARIO, CLASSE EA-3, COM ENCAIXE PONTA E BOLSA, COM JUNTA ELASTICA, DIAMETRO NOMINAL DE 500 MM</v>
          </cell>
          <cell r="C4926" t="str">
            <v xml:space="preserve">M     </v>
          </cell>
          <cell r="D4926" t="str">
            <v>275,45</v>
          </cell>
        </row>
        <row r="4927">
          <cell r="A4927">
            <v>7743</v>
          </cell>
          <cell r="B4927" t="str">
            <v>TUBO DE CONCRETO ARMADO PARA ESGOTO SANITARIO, CLASSE EA-3, COM ENCAIXE PONTA E BOLSA, COM JUNTA ELASTICA, DIAMETRO NOMINAL DE 600 MM</v>
          </cell>
          <cell r="C4927" t="str">
            <v xml:space="preserve">M     </v>
          </cell>
          <cell r="D4927" t="str">
            <v>291,69</v>
          </cell>
        </row>
        <row r="4928">
          <cell r="A4928">
            <v>7733</v>
          </cell>
          <cell r="B4928" t="str">
            <v>TUBO DE CONCRETO ARMADO PARA ESGOTO SANITARIO, CLASSE EA-3, COM ENCAIXE PONTA E BOLSA, COM JUNTA ELASTICA, DIAMETRO NOMINAL DE 700 MM</v>
          </cell>
          <cell r="C4928" t="str">
            <v xml:space="preserve">M     </v>
          </cell>
          <cell r="D4928" t="str">
            <v>380,71</v>
          </cell>
        </row>
        <row r="4929">
          <cell r="A4929">
            <v>7775</v>
          </cell>
          <cell r="B4929" t="str">
            <v>TUBO DE CONCRETO ARMADO PARA ESGOTO SANITARIO, CLASSE EA-3, COM ENCAIXE PONTA E BOLSA, COM JUNTA ELASTICA, DIAMETRO NOMINAL DE 800 MM</v>
          </cell>
          <cell r="C4929" t="str">
            <v xml:space="preserve">M     </v>
          </cell>
          <cell r="D4929" t="str">
            <v>417,10</v>
          </cell>
        </row>
        <row r="4930">
          <cell r="A4930">
            <v>7734</v>
          </cell>
          <cell r="B4930" t="str">
            <v>TUBO DE CONCRETO ARMADO PARA ESGOTO SANITARIO, CLASSE EA-3, COM ENCAIXE PONTA E BOLSA, COM JUNTA ELASTICA, DIAMETRO NOMINAL DE 900 MM</v>
          </cell>
          <cell r="C4930" t="str">
            <v xml:space="preserve">M     </v>
          </cell>
          <cell r="D4930" t="str">
            <v>590,66</v>
          </cell>
        </row>
        <row r="4931">
          <cell r="A4931">
            <v>37449</v>
          </cell>
          <cell r="B4931" t="str">
            <v>TUBO DE CONCRETO SIMPLES PARA AGUAS PLUVIAIS, CLASSE PS1, COM ENCAIXE MACHO E FEMEA, DIAMETRO NOMINAL DE 200 MM</v>
          </cell>
          <cell r="C4931" t="str">
            <v xml:space="preserve">M     </v>
          </cell>
          <cell r="D4931" t="str">
            <v>20,63</v>
          </cell>
        </row>
        <row r="4932">
          <cell r="A4932">
            <v>37450</v>
          </cell>
          <cell r="B4932" t="str">
            <v>TUBO DE CONCRETO SIMPLES PARA AGUAS PLUVIAIS, CLASSE PS1, COM ENCAIXE MACHO E FEMEA, DIAMETRO NOMINAL DE 300 MM</v>
          </cell>
          <cell r="C4932" t="str">
            <v xml:space="preserve">M     </v>
          </cell>
          <cell r="D4932" t="str">
            <v>28,88</v>
          </cell>
        </row>
        <row r="4933">
          <cell r="A4933">
            <v>37451</v>
          </cell>
          <cell r="B4933" t="str">
            <v>TUBO DE CONCRETO SIMPLES PARA AGUAS PLUVIAIS, CLASSE PS1, COM ENCAIXE MACHO E FEMEA, DIAMETRO NOMINAL DE 400 MM</v>
          </cell>
          <cell r="C4933" t="str">
            <v xml:space="preserve">M     </v>
          </cell>
          <cell r="D4933" t="str">
            <v>40,32</v>
          </cell>
        </row>
        <row r="4934">
          <cell r="A4934">
            <v>37452</v>
          </cell>
          <cell r="B4934" t="str">
            <v>TUBO DE CONCRETO SIMPLES PARA AGUAS PLUVIAIS, CLASSE PS1, COM ENCAIXE MACHO E FEMEA, DIAMETRO NOMINAL DE 500 MM</v>
          </cell>
          <cell r="C4934" t="str">
            <v xml:space="preserve">M     </v>
          </cell>
          <cell r="D4934" t="str">
            <v>58,61</v>
          </cell>
        </row>
        <row r="4935">
          <cell r="A4935">
            <v>37453</v>
          </cell>
          <cell r="B4935" t="str">
            <v>TUBO DE CONCRETO SIMPLES PARA AGUAS PLUVIAIS, CLASSE PS1, COM ENCAIXE MACHO E FEMEA, DIAMETRO NOMINAL DE 600 MM</v>
          </cell>
          <cell r="C4935" t="str">
            <v xml:space="preserve">M     </v>
          </cell>
          <cell r="D4935" t="str">
            <v>67,50</v>
          </cell>
        </row>
        <row r="4936">
          <cell r="A4936">
            <v>7778</v>
          </cell>
          <cell r="B4936" t="str">
            <v>TUBO DE CONCRETO SIMPLES PARA AGUAS PLUVIAIS, CLASSE PS1, COM ENCAIXE PONTA E BOLSA, DIAMETRO NOMINAL DE 200 MM</v>
          </cell>
          <cell r="C4936" t="str">
            <v xml:space="preserve">M     </v>
          </cell>
          <cell r="D4936" t="str">
            <v>25,32</v>
          </cell>
        </row>
        <row r="4937">
          <cell r="A4937">
            <v>7796</v>
          </cell>
          <cell r="B4937" t="str">
            <v>TUBO DE CONCRETO SIMPLES PARA AGUAS PLUVIAIS, CLASSE PS1, COM ENCAIXE PONTA E BOLSA, DIAMETRO NOMINAL DE 300 MM</v>
          </cell>
          <cell r="C4937" t="str">
            <v xml:space="preserve">M     </v>
          </cell>
          <cell r="D4937" t="str">
            <v>34,70</v>
          </cell>
        </row>
        <row r="4938">
          <cell r="A4938">
            <v>7781</v>
          </cell>
          <cell r="B4938" t="str">
            <v>TUBO DE CONCRETO SIMPLES PARA AGUAS PLUVIAIS, CLASSE PS1, COM ENCAIXE PONTA E BOLSA, DIAMETRO NOMINAL DE 400 MM</v>
          </cell>
          <cell r="C4938" t="str">
            <v xml:space="preserve">M     </v>
          </cell>
          <cell r="D4938" t="str">
            <v>41,00</v>
          </cell>
        </row>
        <row r="4939">
          <cell r="A4939">
            <v>7795</v>
          </cell>
          <cell r="B4939" t="str">
            <v>TUBO DE CONCRETO SIMPLES PARA AGUAS PLUVIAIS, CLASSE PS1, COM ENCAIXE PONTA E BOLSA, DIAMETRO NOMINAL DE 500 MM</v>
          </cell>
          <cell r="C4939" t="str">
            <v xml:space="preserve">M     </v>
          </cell>
          <cell r="D4939" t="str">
            <v>61,02</v>
          </cell>
        </row>
        <row r="4940">
          <cell r="A4940">
            <v>7791</v>
          </cell>
          <cell r="B4940" t="str">
            <v>TUBO DE CONCRETO SIMPLES PARA AGUAS PLUVIAIS, CLASSE PS1, COM ENCAIXE PONTA E BOLSA, DIAMETRO NOMINAL DE 600 MM</v>
          </cell>
          <cell r="C4940" t="str">
            <v xml:space="preserve">M     </v>
          </cell>
          <cell r="D4940" t="str">
            <v>73,05</v>
          </cell>
        </row>
        <row r="4941">
          <cell r="A4941">
            <v>7783</v>
          </cell>
          <cell r="B4941" t="str">
            <v>TUBO DE CONCRETO SIMPLES PARA AGUAS PLUVIAIS, CLASSE PS2, COM ENCAIXE PONTA E BOLSA, DIAMETRO NOMINAL DE 200 MM</v>
          </cell>
          <cell r="C4941" t="str">
            <v xml:space="preserve">M     </v>
          </cell>
          <cell r="D4941" t="str">
            <v>25,88</v>
          </cell>
        </row>
        <row r="4942">
          <cell r="A4942">
            <v>7790</v>
          </cell>
          <cell r="B4942" t="str">
            <v>TUBO DE CONCRETO SIMPLES PARA AGUAS PLUVIAIS, CLASSE PS2, COM ENCAIXE PONTA E BOLSA, DIAMETRO NOMINAL DE 300 MM</v>
          </cell>
          <cell r="C4942" t="str">
            <v xml:space="preserve">M     </v>
          </cell>
          <cell r="D4942" t="str">
            <v>40,79</v>
          </cell>
        </row>
        <row r="4943">
          <cell r="A4943">
            <v>7785</v>
          </cell>
          <cell r="B4943" t="str">
            <v>TUBO DE CONCRETO SIMPLES PARA AGUAS PLUVIAIS, CLASSE PS2, COM ENCAIXE PONTA E BOLSA, DIAMETRO NOMINAL DE 400 MM</v>
          </cell>
          <cell r="C4943" t="str">
            <v xml:space="preserve">M     </v>
          </cell>
          <cell r="D4943" t="str">
            <v>45,01</v>
          </cell>
        </row>
        <row r="4944">
          <cell r="A4944">
            <v>7792</v>
          </cell>
          <cell r="B4944" t="str">
            <v>TUBO DE CONCRETO SIMPLES PARA AGUAS PLUVIAIS, CLASSE PS2, COM ENCAIXE PONTA E BOLSA, DIAMETRO NOMINAL DE 500 MM</v>
          </cell>
          <cell r="C4944" t="str">
            <v xml:space="preserve">M     </v>
          </cell>
          <cell r="D4944" t="str">
            <v>63,84</v>
          </cell>
        </row>
        <row r="4945">
          <cell r="A4945">
            <v>7793</v>
          </cell>
          <cell r="B4945" t="str">
            <v>TUBO DE CONCRETO SIMPLES PARA AGUAS PLUVIAIS, CLASSE PS2, COM ENCAIXE PONTA E BOLSA, DIAMETRO NOMINAL DE 600 MM</v>
          </cell>
          <cell r="C4945" t="str">
            <v xml:space="preserve">M     </v>
          </cell>
          <cell r="D4945" t="str">
            <v>75,40</v>
          </cell>
        </row>
        <row r="4946">
          <cell r="A4946">
            <v>13159</v>
          </cell>
          <cell r="B4946" t="str">
            <v>TUBO DE CONCRETO SIMPLES PARA ESGOTO SANITARIO, CLASSE ES, COM ENCAIXE PONTA E BOLSA, COM JUNTA ELASTICA, DIAMETRO NOMINAL DE 400 MM</v>
          </cell>
          <cell r="C4946" t="str">
            <v xml:space="preserve">M     </v>
          </cell>
          <cell r="D4946" t="str">
            <v>65,64</v>
          </cell>
        </row>
        <row r="4947">
          <cell r="A4947">
            <v>13168</v>
          </cell>
          <cell r="B4947" t="str">
            <v>TUBO DE CONCRETO SIMPLES PARA ESGOTO SANITARIO, CLASSE ES, COM ENCAIXE PONTA E BOLSA, COM JUNTA ELASTICA, DIAMETRO NOMINAL DE 500 MM</v>
          </cell>
          <cell r="C4947" t="str">
            <v xml:space="preserve">M     </v>
          </cell>
          <cell r="D4947" t="str">
            <v>79,71</v>
          </cell>
        </row>
        <row r="4948">
          <cell r="A4948">
            <v>13173</v>
          </cell>
          <cell r="B4948" t="str">
            <v>TUBO DE CONCRETO SIMPLES PARA ESGOTO SANITARIO, CLASSE ES, COM ENCAIXE PONTA E BOLSA, COM JUNTA ELASTICA, DIAMETRO NOMINAL DE 600 MM</v>
          </cell>
          <cell r="C4948" t="str">
            <v xml:space="preserve">M     </v>
          </cell>
          <cell r="D4948" t="str">
            <v>107,85</v>
          </cell>
        </row>
        <row r="4949">
          <cell r="A4949">
            <v>12583</v>
          </cell>
          <cell r="B4949" t="str">
            <v>TUBO DE CONCRETO SIMPLES POROSO PARA DRENAGEM (DRENO POROSO), COM ENCAIXE MACHO E FEMEA, DIAMETRO NOMINAL DE 200 MM</v>
          </cell>
          <cell r="C4949" t="str">
            <v xml:space="preserve">M     </v>
          </cell>
          <cell r="D4949" t="str">
            <v>21,57</v>
          </cell>
        </row>
        <row r="4950">
          <cell r="A4950">
            <v>12584</v>
          </cell>
          <cell r="B4950" t="str">
            <v>TUBO DE CONCRETO SIMPLES POROSO PARA DRENAGEM (DRENO POROSO), COM ENCAIXE MACHO E FEMEA, DIAMETRO NOMINAL DE 300 MM</v>
          </cell>
          <cell r="C4950" t="str">
            <v xml:space="preserve">M     </v>
          </cell>
          <cell r="D4950" t="str">
            <v>28,13</v>
          </cell>
        </row>
        <row r="4951">
          <cell r="A4951">
            <v>12613</v>
          </cell>
          <cell r="B4951" t="str">
            <v>TUBO DE DESCARGA PVC, PARA LIGACAO CAIXA DE DESCARGA - EMBUTIR, 40 MM X 150 CM</v>
          </cell>
          <cell r="C4951" t="str">
            <v xml:space="preserve">UN    </v>
          </cell>
          <cell r="D4951" t="str">
            <v>15,50</v>
          </cell>
        </row>
        <row r="4952">
          <cell r="A4952">
            <v>1031</v>
          </cell>
          <cell r="B4952" t="str">
            <v>TUBO DE DESCIDA EXTERNO DE PVC PARA CAIXA DE DESCARGA EXTERNA ALTA - 40 MM X 1,60 M</v>
          </cell>
          <cell r="C4952" t="str">
            <v xml:space="preserve">UN    </v>
          </cell>
          <cell r="D4952" t="str">
            <v>10,14</v>
          </cell>
        </row>
        <row r="4953">
          <cell r="A4953">
            <v>39707</v>
          </cell>
          <cell r="B4953" t="str">
            <v>TUBO DE ESPUMA DE POLIETILENO EXPANDIDO FLEXIVEL PARA ISOLAMENTO TERMICO DE TUBULACAO DE AR CONDICIONADO, AGUA QUENTE,  DN 1 1/2", E= 10 MM</v>
          </cell>
          <cell r="C4953" t="str">
            <v xml:space="preserve">M     </v>
          </cell>
          <cell r="D4953" t="str">
            <v>4,43</v>
          </cell>
        </row>
        <row r="4954">
          <cell r="A4954">
            <v>39708</v>
          </cell>
          <cell r="B4954" t="str">
            <v>TUBO DE ESPUMA DE POLIETILENO EXPANDIDO FLEXIVEL PARA ISOLAMENTO TERMICO DE TUBULACAO DE AR CONDICIONADO, AGUA QUENTE,  DN 1 1/4", E= 10 MM</v>
          </cell>
          <cell r="C4954" t="str">
            <v xml:space="preserve">M     </v>
          </cell>
          <cell r="D4954" t="str">
            <v>4,29</v>
          </cell>
        </row>
        <row r="4955">
          <cell r="A4955">
            <v>39710</v>
          </cell>
          <cell r="B4955" t="str">
            <v>TUBO DE ESPUMA DE POLIETILENO EXPANDIDO FLEXIVEL PARA ISOLAMENTO TERMICO DE TUBULACAO DE AR CONDICIONADO, AGUA QUENTE,  DN 1 1/8", E= 10 MM</v>
          </cell>
          <cell r="C4955" t="str">
            <v xml:space="preserve">M     </v>
          </cell>
          <cell r="D4955" t="str">
            <v>3,02</v>
          </cell>
        </row>
        <row r="4956">
          <cell r="A4956">
            <v>39709</v>
          </cell>
          <cell r="B4956" t="str">
            <v>TUBO DE ESPUMA DE POLIETILENO EXPANDIDO FLEXIVEL PARA ISOLAMENTO TERMICO DE TUBULACAO DE AR CONDICIONADO, AGUA QUENTE,  DN 1 3/8", E= 10 MM</v>
          </cell>
          <cell r="C4956" t="str">
            <v xml:space="preserve">M     </v>
          </cell>
          <cell r="D4956" t="str">
            <v>4,19</v>
          </cell>
        </row>
        <row r="4957">
          <cell r="A4957">
            <v>39711</v>
          </cell>
          <cell r="B4957" t="str">
            <v>TUBO DE ESPUMA DE POLIETILENO EXPANDIDO FLEXIVEL PARA ISOLAMENTO TERMICO DE TUBULACAO DE AR CONDICIONADO, AGUA QUENTE,  DN 1 5/8", E= 10 MM</v>
          </cell>
          <cell r="C4957" t="str">
            <v xml:space="preserve">M     </v>
          </cell>
          <cell r="D4957" t="str">
            <v>4,70</v>
          </cell>
        </row>
        <row r="4958">
          <cell r="A4958">
            <v>39712</v>
          </cell>
          <cell r="B4958" t="str">
            <v>TUBO DE ESPUMA DE POLIETILENO EXPANDIDO FLEXIVEL PARA ISOLAMENTO TERMICO DE TUBULACAO DE AR CONDICIONADO, AGUA QUENTE,  DN 1/2", E= 10 MM</v>
          </cell>
          <cell r="C4958" t="str">
            <v xml:space="preserve">M     </v>
          </cell>
          <cell r="D4958" t="str">
            <v>1,65</v>
          </cell>
        </row>
        <row r="4959">
          <cell r="A4959">
            <v>39713</v>
          </cell>
          <cell r="B4959" t="str">
            <v>TUBO DE ESPUMA DE POLIETILENO EXPANDIDO FLEXIVEL PARA ISOLAMENTO TERMICO DE TUBULACAO DE AR CONDICIONADO, AGUA QUENTE,  DN 1/4", E= 10 MM</v>
          </cell>
          <cell r="C4959" t="str">
            <v xml:space="preserve">M     </v>
          </cell>
          <cell r="D4959" t="str">
            <v>1,30</v>
          </cell>
        </row>
        <row r="4960">
          <cell r="A4960">
            <v>39714</v>
          </cell>
          <cell r="B4960" t="str">
            <v>TUBO DE ESPUMA DE POLIETILENO EXPANDIDO FLEXIVEL PARA ISOLAMENTO TERMICO DE TUBULACAO DE AR CONDICIONADO, AGUA QUENTE,  DN 1", E= 10 MM</v>
          </cell>
          <cell r="C4960" t="str">
            <v xml:space="preserve">M     </v>
          </cell>
          <cell r="D4960" t="str">
            <v>2,99</v>
          </cell>
        </row>
        <row r="4961">
          <cell r="A4961">
            <v>39715</v>
          </cell>
          <cell r="B4961" t="str">
            <v>TUBO DE ESPUMA DE POLIETILENO EXPANDIDO FLEXIVEL PARA ISOLAMENTO TERMICO DE TUBULACAO DE AR CONDICIONADO, AGUA QUENTE,  DN 3/4", E= 10 MM</v>
          </cell>
          <cell r="C4961" t="str">
            <v xml:space="preserve">M     </v>
          </cell>
          <cell r="D4961" t="str">
            <v>2,13</v>
          </cell>
        </row>
        <row r="4962">
          <cell r="A4962">
            <v>39716</v>
          </cell>
          <cell r="B4962" t="str">
            <v>TUBO DE ESPUMA DE POLIETILENO EXPANDIDO FLEXIVEL PARA ISOLAMENTO TERMICO DE TUBULACAO DE AR CONDICIONADO, AGUA QUENTE,  DN 3/8", E= 10 MM</v>
          </cell>
          <cell r="C4962" t="str">
            <v xml:space="preserve">M     </v>
          </cell>
          <cell r="D4962" t="str">
            <v>1,61</v>
          </cell>
        </row>
        <row r="4963">
          <cell r="A4963">
            <v>39718</v>
          </cell>
          <cell r="B4963" t="str">
            <v>TUBO DE ESPUMA DE POLIETILENO EXPANDIDO FLEXIVEL PARA ISOLAMENTO TERMICO DE TUBULACAO DE AR CONDICIONADO, AGUA QUENTE,  DN 7/8", E= 10 MM</v>
          </cell>
          <cell r="C4963" t="str">
            <v xml:space="preserve">M     </v>
          </cell>
          <cell r="D4963" t="str">
            <v>2,75</v>
          </cell>
        </row>
        <row r="4964">
          <cell r="A4964">
            <v>9813</v>
          </cell>
          <cell r="B4964" t="str">
            <v>TUBO DE POLIETILENO DE ALTA DENSIDADE (PEAD), PE-80, DE = 20 MM X 2,3 MM DE PAREDE, PARA LIGACAO DE AGUA PREDIAL (NBR 15561)</v>
          </cell>
          <cell r="C4964" t="str">
            <v xml:space="preserve">M     </v>
          </cell>
          <cell r="D4964" t="str">
            <v>3,80</v>
          </cell>
        </row>
        <row r="4965">
          <cell r="A4965">
            <v>9815</v>
          </cell>
          <cell r="B4965" t="str">
            <v>TUBO DE POLIETILENO DE ALTA DENSIDADE (PEAD), PE-80, DE = 32 MM X 3,0 MM DE PAREDE, PARA LIGACAO DE AGUA PREDIAL (NBR 15561)</v>
          </cell>
          <cell r="C4965" t="str">
            <v xml:space="preserve">M     </v>
          </cell>
          <cell r="D4965" t="str">
            <v>7,50</v>
          </cell>
        </row>
        <row r="4966">
          <cell r="A4966">
            <v>25876</v>
          </cell>
          <cell r="B4966" t="str">
            <v>TUBO DE POLIETILENO DE ALTA DENSIDADE, PEAD, PE-80, DE = 1000 MM X 38,5 MM PAREDE, ( SDR 26 - PN 05 ) PARA REDE DE AGUA OU ESGOTO (NBR 15561)</v>
          </cell>
          <cell r="C4966" t="str">
            <v xml:space="preserve">M     </v>
          </cell>
          <cell r="D4966" t="str">
            <v>3.734,13</v>
          </cell>
        </row>
        <row r="4967">
          <cell r="A4967">
            <v>25888</v>
          </cell>
          <cell r="B4967" t="str">
            <v>TUBO DE POLIETILENO DE ALTA DENSIDADE, PEAD, PE-80, DE = 110 MM X 10,0 MM PAREDE, ( SDR 11 - PN 12,5 ) PARA REDE DE AGUA OU ESGOTO (NBR 15561)</v>
          </cell>
          <cell r="C4967" t="str">
            <v xml:space="preserve">M     </v>
          </cell>
          <cell r="D4967" t="str">
            <v>91,52</v>
          </cell>
        </row>
        <row r="4968">
          <cell r="A4968">
            <v>25874</v>
          </cell>
          <cell r="B4968" t="str">
            <v>TUBO DE POLIETILENO DE ALTA DENSIDADE, PEAD, PE-80, DE = 1200 MM X 37,2 MM PAREDE ( SDR 32,25 - PN 04 ) PARA REDE DE AGUA OU ESGOTO (NBR 15561)</v>
          </cell>
          <cell r="C4968" t="str">
            <v xml:space="preserve">M     </v>
          </cell>
          <cell r="D4968" t="str">
            <v>6.549,10</v>
          </cell>
        </row>
        <row r="4969">
          <cell r="A4969">
            <v>25877</v>
          </cell>
          <cell r="B4969" t="str">
            <v>TUBO DE POLIETILENO DE ALTA DENSIDADE, PEAD, PE-80, DE = 1400 MM X 42,9 MM PAREDE, (SDR 32,25 - PN 04 ) PARA REDE DE AGUA OU ESGOTO (NBR 15561)</v>
          </cell>
          <cell r="C4969" t="str">
            <v xml:space="preserve">M     </v>
          </cell>
          <cell r="D4969" t="str">
            <v>8.936,50</v>
          </cell>
        </row>
        <row r="4970">
          <cell r="A4970">
            <v>25878</v>
          </cell>
          <cell r="B4970" t="str">
            <v>TUBO DE POLIETILENO DE ALTA DENSIDADE, PEAD, PE-80, DE = 160 MM X 14,6 MM PAREDE, (SDR 11 - PN 12,5 ) PARA REDE DE AGUA OU ESGOTO (NBR 15561)</v>
          </cell>
          <cell r="C4970" t="str">
            <v xml:space="preserve">M     </v>
          </cell>
          <cell r="D4970" t="str">
            <v>196,44</v>
          </cell>
        </row>
        <row r="4971">
          <cell r="A4971">
            <v>25879</v>
          </cell>
          <cell r="B4971" t="str">
            <v>TUBO DE POLIETILENO DE ALTA DENSIDADE, PEAD, PE-80, DE = 1600 MM X 49,0 MM PAREDE, ( SDR 32,25 - PN 04 ) PARA REDE DE AGUA OU ESGOTO (NBR 15561)</v>
          </cell>
          <cell r="C4971" t="str">
            <v xml:space="preserve">M     </v>
          </cell>
          <cell r="D4971" t="str">
            <v>8.477,33</v>
          </cell>
        </row>
        <row r="4972">
          <cell r="A4972">
            <v>25887</v>
          </cell>
          <cell r="B4972" t="str">
            <v>TUBO DE POLIETILENO DE ALTA DENSIDADE, PEAD, PE-80, DE = 900 MM X 34,7 MM PAREDE, ( SDR 26 - PN 05 ) PARA REDE DE AGUA OU ESGOTO (NBR 15561)</v>
          </cell>
          <cell r="C4972" t="str">
            <v xml:space="preserve">M     </v>
          </cell>
          <cell r="D4972" t="str">
            <v>3.386,83</v>
          </cell>
        </row>
        <row r="4973">
          <cell r="A4973">
            <v>25880</v>
          </cell>
          <cell r="B4973" t="str">
            <v>TUBO DE POLIETILENO DE ALTA DENSIDADE, PEAD, PE-80, DE= 200 MM X 18,2 MM PAREDE, ( SDR 11 - PN 12,5 ) PARA REDE DE AGUA OU ESGOTO (NBR 15561)</v>
          </cell>
          <cell r="C4973" t="str">
            <v xml:space="preserve">M     </v>
          </cell>
          <cell r="D4973" t="str">
            <v>306,23</v>
          </cell>
        </row>
        <row r="4974">
          <cell r="A4974">
            <v>25881</v>
          </cell>
          <cell r="B4974" t="str">
            <v>TUBO DE POLIETILENO DE ALTA DENSIDADE, PEAD, PE-80, DE= 315 MM X 28,7 MM PAREDE, ( SDR 11 - PN 12,5 ) PARA REDE DE AGUA OU ESGOTO (NBR 15561)</v>
          </cell>
          <cell r="C4974" t="str">
            <v xml:space="preserve">M     </v>
          </cell>
          <cell r="D4974" t="str">
            <v>750,35</v>
          </cell>
        </row>
        <row r="4975">
          <cell r="A4975">
            <v>25882</v>
          </cell>
          <cell r="B4975" t="str">
            <v>TUBO DE POLIETILENO DE ALTA DENSIDADE, PEAD, PE-80, DE= 400 MM X 36,4 MM PAREDE, ( SDR 11 - PN 12,5 ) PARA REDE DE AGUA OU ESGOTO (NBR 15561)</v>
          </cell>
          <cell r="C4975" t="str">
            <v xml:space="preserve">M     </v>
          </cell>
          <cell r="D4975" t="str">
            <v>1.208,54</v>
          </cell>
        </row>
        <row r="4976">
          <cell r="A4976">
            <v>25883</v>
          </cell>
          <cell r="B4976" t="str">
            <v>TUBO DE POLIETILENO DE ALTA DENSIDADE, PEAD, PE-80, DE= 50 MM X 4,6 MM PAREDE, (SDR 11 - PN 12,5) PARA REDE DE AGUA OU ESGOTO (NBR 15561)</v>
          </cell>
          <cell r="C4976" t="str">
            <v xml:space="preserve">M     </v>
          </cell>
          <cell r="D4976" t="str">
            <v>19,49</v>
          </cell>
        </row>
        <row r="4977">
          <cell r="A4977">
            <v>25884</v>
          </cell>
          <cell r="B4977" t="str">
            <v>TUBO DE POLIETILENO DE ALTA DENSIDADE, PEAD, PE-80, DE= 500 MM X 45,5 MM PAREDE, ( SDR 11 - PN 12,5 ) PARA REDE DE AGUA OU ESGOTO (NBR 15561)</v>
          </cell>
          <cell r="C4977" t="str">
            <v xml:space="preserve">M     </v>
          </cell>
          <cell r="D4977" t="str">
            <v>2.121,76</v>
          </cell>
        </row>
        <row r="4978">
          <cell r="A4978">
            <v>25885</v>
          </cell>
          <cell r="B4978" t="str">
            <v>TUBO DE POLIETILENO DE ALTA DENSIDADE, PEAD, PE-80, DE= 630 MM X 57,3 MM PAREDE (SDR 11 - PN 12,5 ) PARA REDE DE AGUA OU ESGOTO (NBR 15561)</v>
          </cell>
          <cell r="C4978" t="str">
            <v xml:space="preserve">M     </v>
          </cell>
          <cell r="D4978" t="str">
            <v>3.155,65</v>
          </cell>
        </row>
        <row r="4979">
          <cell r="A4979">
            <v>25889</v>
          </cell>
          <cell r="B4979" t="str">
            <v>TUBO DE POLIETILENO DE ALTA DENSIDADE, PEAD, PE-80, DE= 730 MM X 34,1 MM PAREDE, ( SDR 21 - PN 06 ) PARA REDE DE AGUA OU ESGOTO (NBR 15561)</v>
          </cell>
          <cell r="C4979" t="str">
            <v xml:space="preserve">M     </v>
          </cell>
          <cell r="D4979" t="str">
            <v>1.582,48</v>
          </cell>
        </row>
        <row r="4980">
          <cell r="A4980">
            <v>25886</v>
          </cell>
          <cell r="B4980" t="str">
            <v>TUBO DE POLIETILENO DE ALTA DENSIDADE, PEAD, PE-80, DE= 75 MM X 6,9 MM PAREDE, ( SRD 11 - PN 12,5 ) PARA REDE DE AGUA OU ESGOTO (NBR 15561)</v>
          </cell>
          <cell r="C4980" t="str">
            <v xml:space="preserve">M     </v>
          </cell>
          <cell r="D4980" t="str">
            <v>43,60</v>
          </cell>
        </row>
        <row r="4981">
          <cell r="A4981">
            <v>25875</v>
          </cell>
          <cell r="B4981" t="str">
            <v>TUBO DE POLIETILENO DE ALTA DENSIDADE, PEAD, PE-80, DE= 800 MM X 30,8 MM PAREDE, ( SDR 26 - PN 05 ) PARA REDE DE AGUA OU ESGOTO (NBR 15561)</v>
          </cell>
          <cell r="C4981" t="str">
            <v xml:space="preserve">M     </v>
          </cell>
          <cell r="D4981" t="str">
            <v>2.064,60</v>
          </cell>
        </row>
        <row r="4982">
          <cell r="A4982">
            <v>9876</v>
          </cell>
          <cell r="B4982" t="str">
            <v>TUBO DE PVC, PBL, TIPO LEVE, DN = 125 MM,  PARA VENTILACAO</v>
          </cell>
          <cell r="C4982" t="str">
            <v xml:space="preserve">M     </v>
          </cell>
          <cell r="D4982" t="str">
            <v>19,40</v>
          </cell>
        </row>
        <row r="4983">
          <cell r="A4983">
            <v>9877</v>
          </cell>
          <cell r="B4983" t="str">
            <v>TUBO DE PVC, PBL, TIPO LEVE, DN = 250 MM,  PARA VENTILACAO</v>
          </cell>
          <cell r="C4983" t="str">
            <v xml:space="preserve">M     </v>
          </cell>
          <cell r="D4983" t="str">
            <v>67,95</v>
          </cell>
        </row>
        <row r="4984">
          <cell r="A4984">
            <v>9878</v>
          </cell>
          <cell r="B4984" t="str">
            <v>TUBO DE PVC, PBL, TIPO LEVE, DN = 300 MM,  PARA VENTILACAO</v>
          </cell>
          <cell r="C4984" t="str">
            <v xml:space="preserve">M     </v>
          </cell>
          <cell r="D4984" t="str">
            <v>88,51</v>
          </cell>
        </row>
        <row r="4985">
          <cell r="A4985">
            <v>9879</v>
          </cell>
          <cell r="B4985" t="str">
            <v>TUBO DE PVC, PBL, TIPO LEVE, DN = 400 MM,  PARA VENTILACAO</v>
          </cell>
          <cell r="C4985" t="str">
            <v xml:space="preserve">M     </v>
          </cell>
          <cell r="D4985" t="str">
            <v>211,26</v>
          </cell>
        </row>
        <row r="4986">
          <cell r="A4986">
            <v>42001</v>
          </cell>
          <cell r="B4986" t="str">
            <v>TUBO DE REVESTIMENTO, EM ACO, CORPO SCHEDULE 40, PONTEIRA SCHEDULE 80, ROSQUEAVEL E SEGMENTADO PARA PERFURACAO,  DIAMETRO 6'' (200 MM) (COLETADO CAIXA)</v>
          </cell>
          <cell r="C4986" t="str">
            <v xml:space="preserve">M     </v>
          </cell>
          <cell r="D4986" t="str">
            <v>524,45</v>
          </cell>
        </row>
        <row r="4987">
          <cell r="A4987">
            <v>41986</v>
          </cell>
          <cell r="B4987" t="str">
            <v>TUBO DE REVESTIMENTO, EM ACO, CORPO SCHEDULE 40, PONTEIRA SCHEDULE 80, ROSQUEAVEL E SEGMENTADO PARA PERFURACAO, DIAMETRO 10'' (310 MM)</v>
          </cell>
          <cell r="C4987" t="str">
            <v xml:space="preserve">M     </v>
          </cell>
          <cell r="D4987" t="str">
            <v>2.348,73</v>
          </cell>
        </row>
        <row r="4988">
          <cell r="A4988">
            <v>43422</v>
          </cell>
          <cell r="B4988" t="str">
            <v>TUBO DE REVESTIMENTO, EM ACO, CORPO SCHEDULE 40, PONTEIRA SCHEDULE 80, ROSQUEAVEL E SEGMENTADO PARA PERFURACAO, DIAMETRO 12" (320 MM)</v>
          </cell>
          <cell r="C4988" t="str">
            <v xml:space="preserve">M     </v>
          </cell>
          <cell r="D4988" t="str">
            <v>2.880,49</v>
          </cell>
        </row>
        <row r="4989">
          <cell r="A4989">
            <v>41987</v>
          </cell>
          <cell r="B4989" t="str">
            <v>TUBO DE REVESTIMENTO, EM ACO, CORPO SCHEDULE 40, PONTEIRA SCHEDULE 80, ROSQUEAVEL E SEGMENTADO PARA PERFURACAO, DIAMETRO 14'' (400 MM)</v>
          </cell>
          <cell r="C4989" t="str">
            <v xml:space="preserve">M     </v>
          </cell>
          <cell r="D4989" t="str">
            <v>3.338,72</v>
          </cell>
        </row>
        <row r="4990">
          <cell r="A4990">
            <v>41988</v>
          </cell>
          <cell r="B4990" t="str">
            <v>TUBO DE REVESTIMENTO, EM ACO, CORPO SCHEDULE 40, PONTEIRA SCHEDULE 80, ROSQUEAVEL E SEGMENTADO PARA PERFURACAO, DIAMETRO 16'' (450 MM)</v>
          </cell>
          <cell r="C4990" t="str">
            <v xml:space="preserve">M     </v>
          </cell>
          <cell r="D4990" t="str">
            <v>4.409,98</v>
          </cell>
        </row>
        <row r="4991">
          <cell r="A4991">
            <v>41697</v>
          </cell>
          <cell r="B4991" t="str">
            <v>TUBO DE REVESTIMENTO, EM ACO, CORPO SCHEDULE 40, PONTEIRA SCHEDULE 80, ROSQUEAVEL E SEGMENTADO PARA PERFURACAO, DIAMETRO 4'' (450 MM)</v>
          </cell>
          <cell r="C4991" t="str">
            <v xml:space="preserve">M     </v>
          </cell>
          <cell r="D4991" t="str">
            <v>781,65</v>
          </cell>
        </row>
        <row r="4992">
          <cell r="A4992">
            <v>41985</v>
          </cell>
          <cell r="B4992" t="str">
            <v>TUBO DE REVESTIMENTO, EM ACO, CORPO SCHEDULE 40, PONTEIRA SCHEDULE 80, ROSQUEAVEL E SEGMENTADO PARA PERFURACAO, DIAMETRO 6'' (200 MM)</v>
          </cell>
          <cell r="C4992" t="str">
            <v xml:space="preserve">M     </v>
          </cell>
          <cell r="D4992" t="str">
            <v>1.088,63</v>
          </cell>
        </row>
        <row r="4993">
          <cell r="A4993">
            <v>41699</v>
          </cell>
          <cell r="B4993" t="str">
            <v>TUBO DE REVESTIMENTO, EM ACO, CORPO SCHEDULE 40, PONTEIRA SCHEDULE 80, ROSQUEAVEL E SEGMENTADO PARA PERFURACAO, DIAMETRO 8'' (450 MM)</v>
          </cell>
          <cell r="C4993" t="str">
            <v xml:space="preserve">M     </v>
          </cell>
          <cell r="D4993" t="str">
            <v>1.550,16</v>
          </cell>
        </row>
        <row r="4994">
          <cell r="A4994">
            <v>38053</v>
          </cell>
          <cell r="B4994" t="str">
            <v>TUBO DRENO, CORRUGADO, ESPIRALADO, FLEXIVEL, PERFURADO, EM POLIETILENO DE ALTA DENSIDADE (PEAD), DN *160* MM, (6") PARA DRENAGEM - EM BARRA (NORMA DNIT 093/2006 - EM)</v>
          </cell>
          <cell r="C4994" t="str">
            <v xml:space="preserve">M     </v>
          </cell>
          <cell r="D4994" t="str">
            <v>19,08</v>
          </cell>
        </row>
        <row r="4995">
          <cell r="A4995">
            <v>38054</v>
          </cell>
          <cell r="B4995" t="str">
            <v>TUBO DRENO, CORRUGADO, ESPIRALADO, FLEXIVEL, PERFURADO, EM POLIETILENO DE ALTA DENSIDADE (PEAD), DN *200* MM, (8") PARA DRENAGEM - EM BARRA (NORMA DNIT 093/2006 - EM)</v>
          </cell>
          <cell r="C4995" t="str">
            <v xml:space="preserve">M     </v>
          </cell>
          <cell r="D4995" t="str">
            <v>32,80</v>
          </cell>
        </row>
        <row r="4996">
          <cell r="A4996">
            <v>38052</v>
          </cell>
          <cell r="B4996" t="str">
            <v>TUBO DRENO, CORRUGADO, ESPIRALADO, FLEXIVEL, PERFURADO, EM POLIETILENO DE ALTA DENSIDADE (PEAD), DN 100 MM, (4") PARA DRENAGEM - EM ROLO (NORMA DNIT 093/2006 - E.M)</v>
          </cell>
          <cell r="C4996" t="str">
            <v xml:space="preserve">M     </v>
          </cell>
          <cell r="D4996" t="str">
            <v>9,24</v>
          </cell>
        </row>
        <row r="4997">
          <cell r="A4997">
            <v>38051</v>
          </cell>
          <cell r="B4997" t="str">
            <v>TUBO DRENO, CORRUGADO, ESPIRALADO, FLEXIVEL, PERFURADO, EM POLIETILENO DE ALTA DENSIDADE (PEAD), DN 65 MM, (2 1/2") PARA DRENAGEM - EM ROLO (NORMA DNIT 093/2006 - EM)</v>
          </cell>
          <cell r="C4997" t="str">
            <v xml:space="preserve">M     </v>
          </cell>
          <cell r="D4997" t="str">
            <v>5,76</v>
          </cell>
        </row>
        <row r="4998">
          <cell r="A4998">
            <v>38787</v>
          </cell>
          <cell r="B4998" t="str">
            <v>TUBO MONOCAMADA PEX, DN 16 MM</v>
          </cell>
          <cell r="C4998" t="str">
            <v xml:space="preserve">M     </v>
          </cell>
          <cell r="D4998" t="str">
            <v>5,34</v>
          </cell>
        </row>
        <row r="4999">
          <cell r="A4999">
            <v>38825</v>
          </cell>
          <cell r="B4999" t="str">
            <v>TUBO MONOCAMADA PEX, DN 20 MM</v>
          </cell>
          <cell r="C4999" t="str">
            <v xml:space="preserve">M     </v>
          </cell>
          <cell r="D4999" t="str">
            <v>6,99</v>
          </cell>
        </row>
        <row r="5000">
          <cell r="A5000">
            <v>38826</v>
          </cell>
          <cell r="B5000" t="str">
            <v>TUBO MONOCAMADA PEX, DN 25 MM</v>
          </cell>
          <cell r="C5000" t="str">
            <v xml:space="preserve">M     </v>
          </cell>
          <cell r="D5000" t="str">
            <v>10,37</v>
          </cell>
        </row>
        <row r="5001">
          <cell r="A5001">
            <v>38827</v>
          </cell>
          <cell r="B5001" t="str">
            <v>TUBO MONOCAMADA PEX, DN 32 MM</v>
          </cell>
          <cell r="C5001" t="str">
            <v xml:space="preserve">M     </v>
          </cell>
          <cell r="D5001" t="str">
            <v>16,65</v>
          </cell>
        </row>
        <row r="5002">
          <cell r="A5002">
            <v>38830</v>
          </cell>
          <cell r="B5002" t="str">
            <v>TUBO MULTICAMADA PEX, DN *26* MM, PARA INSTALACOES A GAS (AMARELO)</v>
          </cell>
          <cell r="C5002" t="str">
            <v xml:space="preserve">M     </v>
          </cell>
          <cell r="D5002" t="str">
            <v>23,32</v>
          </cell>
        </row>
        <row r="5003">
          <cell r="A5003">
            <v>38828</v>
          </cell>
          <cell r="B5003" t="str">
            <v>TUBO MULTICAMADA PEX, DN 16 MM, PARA INSTALACOES A GAS (AMARELO)</v>
          </cell>
          <cell r="C5003" t="str">
            <v xml:space="preserve">M     </v>
          </cell>
          <cell r="D5003" t="str">
            <v>10,28</v>
          </cell>
        </row>
        <row r="5004">
          <cell r="A5004">
            <v>38829</v>
          </cell>
          <cell r="B5004" t="str">
            <v>TUBO MULTICAMADA PEX, DN 20 MM, PARA INSTALACOES A GAS (AMARELO)</v>
          </cell>
          <cell r="C5004" t="str">
            <v xml:space="preserve">M     </v>
          </cell>
          <cell r="D5004" t="str">
            <v>16,84</v>
          </cell>
        </row>
        <row r="5005">
          <cell r="A5005">
            <v>38831</v>
          </cell>
          <cell r="B5005" t="str">
            <v>TUBO MULTICAMADA PEX, DN 32 MM, PARA INSTALACOES A GAS (AMARELO)</v>
          </cell>
          <cell r="C5005" t="str">
            <v xml:space="preserve">M     </v>
          </cell>
          <cell r="D5005" t="str">
            <v>32,53</v>
          </cell>
        </row>
        <row r="5006">
          <cell r="A5006">
            <v>36274</v>
          </cell>
          <cell r="B5006" t="str">
            <v>TUBO PPR PN 20, DN 20 MM, PARA AGUA QUENTE PREDIAL</v>
          </cell>
          <cell r="C5006" t="str">
            <v xml:space="preserve">M     </v>
          </cell>
          <cell r="D5006" t="str">
            <v>8,06</v>
          </cell>
        </row>
        <row r="5007">
          <cell r="A5007">
            <v>36278</v>
          </cell>
          <cell r="B5007" t="str">
            <v>TUBO PPR PN 20, DN 25 MM, PARA AGUA QUENTE PREDIAL</v>
          </cell>
          <cell r="C5007" t="str">
            <v xml:space="preserve">M     </v>
          </cell>
          <cell r="D5007" t="str">
            <v>10,93</v>
          </cell>
        </row>
        <row r="5008">
          <cell r="A5008">
            <v>38977</v>
          </cell>
          <cell r="B5008" t="str">
            <v>TUBO PPR, CLASSE PN 12, DN 110 MM</v>
          </cell>
          <cell r="C5008" t="str">
            <v xml:space="preserve">M     </v>
          </cell>
          <cell r="D5008" t="str">
            <v>166,38</v>
          </cell>
        </row>
        <row r="5009">
          <cell r="A5009">
            <v>38971</v>
          </cell>
          <cell r="B5009" t="str">
            <v>TUBO PPR, CLASSE PN 12, DN 32 MM</v>
          </cell>
          <cell r="C5009" t="str">
            <v xml:space="preserve">M     </v>
          </cell>
          <cell r="D5009" t="str">
            <v>13,71</v>
          </cell>
        </row>
        <row r="5010">
          <cell r="A5010">
            <v>38972</v>
          </cell>
          <cell r="B5010" t="str">
            <v>TUBO PPR, CLASSE PN 12, DN 40 MM</v>
          </cell>
          <cell r="C5010" t="str">
            <v xml:space="preserve">M     </v>
          </cell>
          <cell r="D5010" t="str">
            <v>20,87</v>
          </cell>
        </row>
        <row r="5011">
          <cell r="A5011">
            <v>38973</v>
          </cell>
          <cell r="B5011" t="str">
            <v>TUBO PPR, CLASSE PN 12, DN 50 MM</v>
          </cell>
          <cell r="C5011" t="str">
            <v xml:space="preserve">M     </v>
          </cell>
          <cell r="D5011" t="str">
            <v>27,61</v>
          </cell>
        </row>
        <row r="5012">
          <cell r="A5012">
            <v>38974</v>
          </cell>
          <cell r="B5012" t="str">
            <v>TUBO PPR, CLASSE PN 12, DN 63 MM</v>
          </cell>
          <cell r="C5012" t="str">
            <v xml:space="preserve">M     </v>
          </cell>
          <cell r="D5012" t="str">
            <v>40,27</v>
          </cell>
        </row>
        <row r="5013">
          <cell r="A5013">
            <v>38975</v>
          </cell>
          <cell r="B5013" t="str">
            <v>TUBO PPR, CLASSE PN 12, DN 75 MM</v>
          </cell>
          <cell r="C5013" t="str">
            <v xml:space="preserve">M     </v>
          </cell>
          <cell r="D5013" t="str">
            <v>67,11</v>
          </cell>
        </row>
        <row r="5014">
          <cell r="A5014">
            <v>38976</v>
          </cell>
          <cell r="B5014" t="str">
            <v>TUBO PPR, CLASSE PN 12, DN 90 MM</v>
          </cell>
          <cell r="C5014" t="str">
            <v xml:space="preserve">M     </v>
          </cell>
          <cell r="D5014" t="str">
            <v>94,12</v>
          </cell>
        </row>
        <row r="5015">
          <cell r="A5015">
            <v>38986</v>
          </cell>
          <cell r="B5015" t="str">
            <v>TUBO PPR, CLASSE PN 25, DN 110 MM, PARA AGUA QUENTE E FRIA PREDIAL</v>
          </cell>
          <cell r="C5015" t="str">
            <v xml:space="preserve">M     </v>
          </cell>
          <cell r="D5015" t="str">
            <v>189,42</v>
          </cell>
        </row>
        <row r="5016">
          <cell r="A5016">
            <v>38978</v>
          </cell>
          <cell r="B5016" t="str">
            <v>TUBO PPR, CLASSE PN 25, DN 20 MM, PARA AGUA QUENTE E FRIA PREDIAL</v>
          </cell>
          <cell r="C5016" t="str">
            <v xml:space="preserve">M     </v>
          </cell>
          <cell r="D5016" t="str">
            <v>8,06</v>
          </cell>
        </row>
        <row r="5017">
          <cell r="A5017">
            <v>38979</v>
          </cell>
          <cell r="B5017" t="str">
            <v>TUBO PPR, CLASSE PN 25, DN 25 MM, PARA AGUA QUENTE E FRIA PREDIAL</v>
          </cell>
          <cell r="C5017" t="str">
            <v xml:space="preserve">M     </v>
          </cell>
          <cell r="D5017" t="str">
            <v>10,93</v>
          </cell>
        </row>
        <row r="5018">
          <cell r="A5018">
            <v>38980</v>
          </cell>
          <cell r="B5018" t="str">
            <v>TUBO PPR, CLASSE PN 25, DN 32 MM, PARA AGUA QUENTE E FRIA PREDIAL</v>
          </cell>
          <cell r="C5018" t="str">
            <v xml:space="preserve">M     </v>
          </cell>
          <cell r="D5018" t="str">
            <v>18,28</v>
          </cell>
        </row>
        <row r="5019">
          <cell r="A5019">
            <v>38981</v>
          </cell>
          <cell r="B5019" t="str">
            <v>TUBO PPR, CLASSE PN 25, DN 40 MM, PARA AGUA QUENTE E FRIA PREDIAL</v>
          </cell>
          <cell r="C5019" t="str">
            <v xml:space="preserve">M     </v>
          </cell>
          <cell r="D5019" t="str">
            <v>25,31</v>
          </cell>
        </row>
        <row r="5020">
          <cell r="A5020">
            <v>38982</v>
          </cell>
          <cell r="B5020" t="str">
            <v>TUBO PPR, CLASSE PN 25, DN 50 MM, PARA AGUA QUENTE E FRIA PREDIAL</v>
          </cell>
          <cell r="C5020" t="str">
            <v xml:space="preserve">M     </v>
          </cell>
          <cell r="D5020" t="str">
            <v>36,83</v>
          </cell>
        </row>
        <row r="5021">
          <cell r="A5021">
            <v>38983</v>
          </cell>
          <cell r="B5021" t="str">
            <v>TUBO PPR, CLASSE PN 25, DN 63 MM, PARA AGUA QUENTE E FRIA PREDIAL</v>
          </cell>
          <cell r="C5021" t="str">
            <v xml:space="preserve">M     </v>
          </cell>
          <cell r="D5021" t="str">
            <v>48,83</v>
          </cell>
        </row>
        <row r="5022">
          <cell r="A5022">
            <v>38984</v>
          </cell>
          <cell r="B5022" t="str">
            <v>TUBO PPR, CLASSE PN 25, DN 75 MM, PARA AGUA QUENTE E FRIA PREDIAL</v>
          </cell>
          <cell r="C5022" t="str">
            <v xml:space="preserve">M     </v>
          </cell>
          <cell r="D5022" t="str">
            <v>94,18</v>
          </cell>
        </row>
        <row r="5023">
          <cell r="A5023">
            <v>38985</v>
          </cell>
          <cell r="B5023" t="str">
            <v>TUBO PPR, CLASSE PN 25, DN 90 MM, PARA AGUA QUENTE E FRIA PREDIAL</v>
          </cell>
          <cell r="C5023" t="str">
            <v xml:space="preserve">M     </v>
          </cell>
          <cell r="D5023" t="str">
            <v>139,43</v>
          </cell>
        </row>
        <row r="5024">
          <cell r="A5024">
            <v>9836</v>
          </cell>
          <cell r="B5024" t="str">
            <v>TUBO PVC  SERIE NORMAL, DN 100 MM, PARA ESGOTO  PREDIAL (NBR 5688)</v>
          </cell>
          <cell r="C5024" t="str">
            <v xml:space="preserve">M     </v>
          </cell>
          <cell r="D5024" t="str">
            <v>12,65</v>
          </cell>
        </row>
        <row r="5025">
          <cell r="A5025">
            <v>20065</v>
          </cell>
          <cell r="B5025" t="str">
            <v>TUBO PVC  SERIE NORMAL, DN 150 MM, PARA ESGOTO  PREDIAL (NBR 5688)</v>
          </cell>
          <cell r="C5025" t="str">
            <v xml:space="preserve">M     </v>
          </cell>
          <cell r="D5025" t="str">
            <v>32,36</v>
          </cell>
        </row>
        <row r="5026">
          <cell r="A5026">
            <v>9835</v>
          </cell>
          <cell r="B5026" t="str">
            <v>TUBO PVC  SERIE NORMAL, DN 40 MM, PARA ESGOTO  PREDIAL (NBR 5688)</v>
          </cell>
          <cell r="C5026" t="str">
            <v xml:space="preserve">M     </v>
          </cell>
          <cell r="D5026" t="str">
            <v>4,56</v>
          </cell>
        </row>
        <row r="5027">
          <cell r="A5027">
            <v>38032</v>
          </cell>
          <cell r="B5027" t="str">
            <v>TUBO PVC CORRUGADO, PAREDE DUPLA, JE, DN 150 MM, REDE COLETORA ESGOTO</v>
          </cell>
          <cell r="C5027" t="str">
            <v xml:space="preserve">M     </v>
          </cell>
          <cell r="D5027" t="str">
            <v>51,46</v>
          </cell>
        </row>
        <row r="5028">
          <cell r="A5028">
            <v>38033</v>
          </cell>
          <cell r="B5028" t="str">
            <v>TUBO PVC CORRUGADO, PAREDE DUPLA, JE, DN 200 MM, REDE COLETORA ESGOTO</v>
          </cell>
          <cell r="C5028" t="str">
            <v xml:space="preserve">M     </v>
          </cell>
          <cell r="D5028" t="str">
            <v>84,21</v>
          </cell>
        </row>
        <row r="5029">
          <cell r="A5029">
            <v>38034</v>
          </cell>
          <cell r="B5029" t="str">
            <v>TUBO PVC CORRUGADO, PAREDE DUPLA, JE, DN 250 MM, REDE COLETORA ESGOTO</v>
          </cell>
          <cell r="C5029" t="str">
            <v xml:space="preserve">M     </v>
          </cell>
          <cell r="D5029" t="str">
            <v>139,31</v>
          </cell>
        </row>
        <row r="5030">
          <cell r="A5030">
            <v>38035</v>
          </cell>
          <cell r="B5030" t="str">
            <v>TUBO PVC CORRUGADO, PAREDE DUPLA, JE, DN 300 MM, REDE COLETORA ESGOTO</v>
          </cell>
          <cell r="C5030" t="str">
            <v xml:space="preserve">M     </v>
          </cell>
          <cell r="D5030" t="str">
            <v>194,13</v>
          </cell>
        </row>
        <row r="5031">
          <cell r="A5031">
            <v>38036</v>
          </cell>
          <cell r="B5031" t="str">
            <v>TUBO PVC CORRUGADO, PAREDE DUPLA, JE, DN 350 MM, REDE COLETORA ESGOTO</v>
          </cell>
          <cell r="C5031" t="str">
            <v xml:space="preserve">M     </v>
          </cell>
          <cell r="D5031" t="str">
            <v>273,92</v>
          </cell>
        </row>
        <row r="5032">
          <cell r="A5032">
            <v>38037</v>
          </cell>
          <cell r="B5032" t="str">
            <v>TUBO PVC CORRUGADO, PAREDE DUPLA, JE, DN 400 MM, REDE COLETORA ESGOTO</v>
          </cell>
          <cell r="C5032" t="str">
            <v xml:space="preserve">M     </v>
          </cell>
          <cell r="D5032" t="str">
            <v>317,62</v>
          </cell>
        </row>
        <row r="5033">
          <cell r="A5033">
            <v>9850</v>
          </cell>
          <cell r="B5033" t="str">
            <v>TUBO PVC DE REVESTIMENTO GEOMECANICO NERVURADO REFORCADO, DN = 150 MM, COMPRIMENTO = 2 M</v>
          </cell>
          <cell r="C5033" t="str">
            <v xml:space="preserve">M     </v>
          </cell>
          <cell r="D5033" t="str">
            <v>130,00</v>
          </cell>
        </row>
        <row r="5034">
          <cell r="A5034">
            <v>9853</v>
          </cell>
          <cell r="B5034" t="str">
            <v>TUBO PVC DE REVESTIMENTO GEOMECANICO NERVURADO REFORCADO, DN = 200 MM, COMPRIMENTO = 2 M</v>
          </cell>
          <cell r="C5034" t="str">
            <v xml:space="preserve">M     </v>
          </cell>
          <cell r="D5034" t="str">
            <v>231,18</v>
          </cell>
        </row>
        <row r="5035">
          <cell r="A5035">
            <v>9854</v>
          </cell>
          <cell r="B5035" t="str">
            <v>TUBO PVC DE REVESTIMENTO GEOMECANICO NERVURADO STANDARD, DN = 154 MM, COMPRIMENTO = 2 M</v>
          </cell>
          <cell r="C5035" t="str">
            <v xml:space="preserve">M     </v>
          </cell>
          <cell r="D5035" t="str">
            <v>101,29</v>
          </cell>
        </row>
        <row r="5036">
          <cell r="A5036">
            <v>9851</v>
          </cell>
          <cell r="B5036" t="str">
            <v>TUBO PVC DE REVESTIMENTO GEOMECANICO NERVURADO STANDARD, DN = 206 MM, COMPRIMENTO = 2 M</v>
          </cell>
          <cell r="C5036" t="str">
            <v xml:space="preserve">M     </v>
          </cell>
          <cell r="D5036" t="str">
            <v>175,64</v>
          </cell>
        </row>
        <row r="5037">
          <cell r="A5037">
            <v>9855</v>
          </cell>
          <cell r="B5037" t="str">
            <v>TUBO PVC DE REVESTIMENTO GEOMECANICO NERVURADO STANDARD, DN = 250 MM, COMPRIMENTO = 2 M</v>
          </cell>
          <cell r="C5037" t="str">
            <v xml:space="preserve">M     </v>
          </cell>
          <cell r="D5037" t="str">
            <v>293,78</v>
          </cell>
        </row>
        <row r="5038">
          <cell r="A5038">
            <v>9825</v>
          </cell>
          <cell r="B5038" t="str">
            <v>TUBO PVC DEFOFO, JEI, 1 MPA, DN 100 MM, PARA REDE DE AGUA (NBR 7665)</v>
          </cell>
          <cell r="C5038" t="str">
            <v xml:space="preserve">M     </v>
          </cell>
          <cell r="D5038" t="str">
            <v>46,44</v>
          </cell>
        </row>
        <row r="5039">
          <cell r="A5039">
            <v>9828</v>
          </cell>
          <cell r="B5039" t="str">
            <v>TUBO PVC DEFOFO, JEI, 1 MPA, DN 150 MM, PARA REDE DE  AGUA (NBR 7665)</v>
          </cell>
          <cell r="C5039" t="str">
            <v xml:space="preserve">M     </v>
          </cell>
          <cell r="D5039" t="str">
            <v>124,98</v>
          </cell>
        </row>
        <row r="5040">
          <cell r="A5040">
            <v>9829</v>
          </cell>
          <cell r="B5040" t="str">
            <v>TUBO PVC DEFOFO, JEI, 1 MPA, DN 200 MM, PARA REDE DE AGUA (NBR 7665)</v>
          </cell>
          <cell r="C5040" t="str">
            <v xml:space="preserve">M     </v>
          </cell>
          <cell r="D5040" t="str">
            <v>211,81</v>
          </cell>
        </row>
        <row r="5041">
          <cell r="A5041">
            <v>9826</v>
          </cell>
          <cell r="B5041" t="str">
            <v>TUBO PVC DEFOFO, JEI, 1 MPA, DN 250 MM, PARA REDE DE AGUA (NBR 7665)</v>
          </cell>
          <cell r="C5041" t="str">
            <v xml:space="preserve">M     </v>
          </cell>
          <cell r="D5041" t="str">
            <v>322,45</v>
          </cell>
        </row>
        <row r="5042">
          <cell r="A5042">
            <v>9827</v>
          </cell>
          <cell r="B5042" t="str">
            <v>TUBO PVC DEFOFO, JEI, 1 MPA, DN 300 MM, PARA REDE DE AGUA (NBR 7665)</v>
          </cell>
          <cell r="C5042" t="str">
            <v xml:space="preserve">M     </v>
          </cell>
          <cell r="D5042" t="str">
            <v>457,89</v>
          </cell>
        </row>
        <row r="5043">
          <cell r="A5043">
            <v>36374</v>
          </cell>
          <cell r="B5043" t="str">
            <v>TUBO PVC PBA JEI, CLASSE 12, DN 100 MM, PARA REDE DE AGUA (NBR 5647)</v>
          </cell>
          <cell r="C5043" t="str">
            <v xml:space="preserve">M     </v>
          </cell>
          <cell r="D5043" t="str">
            <v>55,66</v>
          </cell>
        </row>
        <row r="5044">
          <cell r="A5044">
            <v>36084</v>
          </cell>
          <cell r="B5044" t="str">
            <v>TUBO PVC PBA JEI, CLASSE 12, DN 50 MM, PARA REDE DE AGUA (NBR 5647)</v>
          </cell>
          <cell r="C5044" t="str">
            <v xml:space="preserve">M     </v>
          </cell>
          <cell r="D5044" t="str">
            <v>16,49</v>
          </cell>
        </row>
        <row r="5045">
          <cell r="A5045">
            <v>36373</v>
          </cell>
          <cell r="B5045" t="str">
            <v>TUBO PVC PBA JEI, CLASSE 12, DN 75 MM, PARA REDE DE AGUA (NBR 5647)</v>
          </cell>
          <cell r="C5045" t="str">
            <v xml:space="preserve">M     </v>
          </cell>
          <cell r="D5045" t="str">
            <v>34,24</v>
          </cell>
        </row>
        <row r="5046">
          <cell r="A5046">
            <v>36377</v>
          </cell>
          <cell r="B5046" t="str">
            <v>TUBO PVC PBA JEI, CLASSE 15, DN 100 MM, PARA REDE DE AGUA (NBR 5647)</v>
          </cell>
          <cell r="C5046" t="str">
            <v xml:space="preserve">M     </v>
          </cell>
          <cell r="D5046" t="str">
            <v>66,77</v>
          </cell>
        </row>
        <row r="5047">
          <cell r="A5047">
            <v>36375</v>
          </cell>
          <cell r="B5047" t="str">
            <v>TUBO PVC PBA JEI, CLASSE 15, DN 50 MM, PARA REDE DE AGUA (NBR 5647)</v>
          </cell>
          <cell r="C5047" t="str">
            <v xml:space="preserve">M     </v>
          </cell>
          <cell r="D5047" t="str">
            <v>20,35</v>
          </cell>
        </row>
        <row r="5048">
          <cell r="A5048">
            <v>36376</v>
          </cell>
          <cell r="B5048" t="str">
            <v>TUBO PVC PBA JEI, CLASSE 15, DN 75 MM, PARA REDE DE AGUA (NBR 5647)</v>
          </cell>
          <cell r="C5048" t="str">
            <v xml:space="preserve">M     </v>
          </cell>
          <cell r="D5048" t="str">
            <v>39,96</v>
          </cell>
        </row>
        <row r="5049">
          <cell r="A5049">
            <v>36380</v>
          </cell>
          <cell r="B5049" t="str">
            <v>TUBO PVC PBA JEI, CLASSE 20, DN 100 MM, PARA REDE DE AGUA (NBR 5647)</v>
          </cell>
          <cell r="C5049" t="str">
            <v xml:space="preserve">M     </v>
          </cell>
          <cell r="D5049" t="str">
            <v>83,49</v>
          </cell>
        </row>
        <row r="5050">
          <cell r="A5050">
            <v>36378</v>
          </cell>
          <cell r="B5050" t="str">
            <v>TUBO PVC PBA JEI, CLASSE 20, DN 50 MM, PARA REDE DE AGUA (NBR 5647)</v>
          </cell>
          <cell r="C5050" t="str">
            <v xml:space="preserve">M     </v>
          </cell>
          <cell r="D5050" t="str">
            <v>25,01</v>
          </cell>
        </row>
        <row r="5051">
          <cell r="A5051">
            <v>36379</v>
          </cell>
          <cell r="B5051" t="str">
            <v>TUBO PVC PBA JEI, CLASSE 20, DN 75 MM, PARA REDE DE AGUA (NBR 5647)</v>
          </cell>
          <cell r="C5051" t="str">
            <v xml:space="preserve">M     </v>
          </cell>
          <cell r="D5051" t="str">
            <v>50,43</v>
          </cell>
        </row>
        <row r="5052">
          <cell r="A5052">
            <v>9859</v>
          </cell>
          <cell r="B5052" t="str">
            <v>TUBO PVC ROSCAVEL, 3/4",  AGUA FRIA PREDIAL</v>
          </cell>
          <cell r="C5052" t="str">
            <v xml:space="preserve">M     </v>
          </cell>
          <cell r="D5052" t="str">
            <v>10,35</v>
          </cell>
        </row>
        <row r="5053">
          <cell r="A5053">
            <v>9838</v>
          </cell>
          <cell r="B5053" t="str">
            <v>TUBO PVC SERIE NORMAL, DN 50 MM, PARA ESGOTO PREDIAL (NBR 5688)</v>
          </cell>
          <cell r="C5053" t="str">
            <v xml:space="preserve">M     </v>
          </cell>
          <cell r="D5053" t="str">
            <v>7,76</v>
          </cell>
        </row>
        <row r="5054">
          <cell r="A5054">
            <v>9837</v>
          </cell>
          <cell r="B5054" t="str">
            <v>TUBO PVC SERIE NORMAL, DN 75 MM, PARA ESGOTO PREDIAL (NBR 5688)</v>
          </cell>
          <cell r="C5054" t="str">
            <v xml:space="preserve">M     </v>
          </cell>
          <cell r="D5054" t="str">
            <v>11,21</v>
          </cell>
        </row>
        <row r="5055">
          <cell r="A5055">
            <v>9833</v>
          </cell>
          <cell r="B5055" t="str">
            <v>TUBO PVC, FLEXIVEL, CORRUGADO, PERFURADO, DN 110 MM, PARA DRENAGEM, SISTEMA IRRIGACAO</v>
          </cell>
          <cell r="C5055" t="str">
            <v xml:space="preserve">M     </v>
          </cell>
          <cell r="D5055" t="str">
            <v>10,72</v>
          </cell>
        </row>
        <row r="5056">
          <cell r="A5056">
            <v>9830</v>
          </cell>
          <cell r="B5056" t="str">
            <v>TUBO PVC, FLEXIVEL, CORRUGADO, PERFURADO, DN 65 MM, PARA DRENAGEM, SISTEMA IRRIGACAO</v>
          </cell>
          <cell r="C5056" t="str">
            <v xml:space="preserve">M     </v>
          </cell>
          <cell r="D5056" t="str">
            <v>5,74</v>
          </cell>
        </row>
        <row r="5057">
          <cell r="A5057">
            <v>9834</v>
          </cell>
          <cell r="B5057" t="str">
            <v>TUBO PVC, RIGIDO, CORRUGADO, PERFURADO, DN 150 MM, PARA DRENAGEM, SISTEMA IRRIGACAO</v>
          </cell>
          <cell r="C5057" t="str">
            <v xml:space="preserve">M     </v>
          </cell>
          <cell r="D5057" t="str">
            <v>29,85</v>
          </cell>
        </row>
        <row r="5058">
          <cell r="A5058">
            <v>9863</v>
          </cell>
          <cell r="B5058" t="str">
            <v>TUBO PVC, ROSCAVEL,  2 1/2", AGUA FRIA PREDIAL</v>
          </cell>
          <cell r="C5058" t="str">
            <v xml:space="preserve">M     </v>
          </cell>
          <cell r="D5058" t="str">
            <v>74,71</v>
          </cell>
        </row>
        <row r="5059">
          <cell r="A5059">
            <v>9860</v>
          </cell>
          <cell r="B5059" t="str">
            <v>TUBO PVC, ROSCAVEL,  2", PARA AGUA FRIA PREDIAL</v>
          </cell>
          <cell r="C5059" t="str">
            <v xml:space="preserve">M     </v>
          </cell>
          <cell r="D5059" t="str">
            <v>47,96</v>
          </cell>
        </row>
        <row r="5060">
          <cell r="A5060">
            <v>9862</v>
          </cell>
          <cell r="B5060" t="str">
            <v>TUBO PVC, ROSCAVEL, 1 1/2",  AGUA FRIA PREDIAL</v>
          </cell>
          <cell r="C5060" t="str">
            <v xml:space="preserve">M     </v>
          </cell>
          <cell r="D5060" t="str">
            <v>33,84</v>
          </cell>
        </row>
        <row r="5061">
          <cell r="A5061">
            <v>9861</v>
          </cell>
          <cell r="B5061" t="str">
            <v>TUBO PVC, ROSCAVEL, 1 1/4", AGUA FRIA PREDIAL</v>
          </cell>
          <cell r="C5061" t="str">
            <v xml:space="preserve">M     </v>
          </cell>
          <cell r="D5061" t="str">
            <v>27,20</v>
          </cell>
        </row>
        <row r="5062">
          <cell r="A5062">
            <v>9856</v>
          </cell>
          <cell r="B5062" t="str">
            <v>TUBO PVC, ROSCAVEL, 1/2", AGUA FRIA PREDIAL</v>
          </cell>
          <cell r="C5062" t="str">
            <v xml:space="preserve">M     </v>
          </cell>
          <cell r="D5062" t="str">
            <v>7,31</v>
          </cell>
        </row>
        <row r="5063">
          <cell r="A5063">
            <v>9866</v>
          </cell>
          <cell r="B5063" t="str">
            <v>TUBO PVC, ROSCAVEL, 1", AGUA FRIA PREDIAL</v>
          </cell>
          <cell r="C5063" t="str">
            <v xml:space="preserve">M     </v>
          </cell>
          <cell r="D5063" t="str">
            <v>20,09</v>
          </cell>
        </row>
        <row r="5064">
          <cell r="A5064">
            <v>9857</v>
          </cell>
          <cell r="B5064" t="str">
            <v>TUBO PVC, ROSCAVEL, 3", AGUA FRIA PREDIAL</v>
          </cell>
          <cell r="C5064" t="str">
            <v xml:space="preserve">M     </v>
          </cell>
          <cell r="D5064" t="str">
            <v>96,62</v>
          </cell>
        </row>
        <row r="5065">
          <cell r="A5065">
            <v>9864</v>
          </cell>
          <cell r="B5065" t="str">
            <v>TUBO PVC, ROSCAVEL, 4",  AGUA FRIA PREDIAL</v>
          </cell>
          <cell r="C5065" t="str">
            <v xml:space="preserve">M     </v>
          </cell>
          <cell r="D5065" t="str">
            <v>116,65</v>
          </cell>
        </row>
        <row r="5066">
          <cell r="A5066">
            <v>9865</v>
          </cell>
          <cell r="B5066" t="str">
            <v>TUBO PVC, ROSCAVEL, 5",  AGUA FRIA PREDIAL</v>
          </cell>
          <cell r="C5066" t="str">
            <v xml:space="preserve">M     </v>
          </cell>
          <cell r="D5066" t="str">
            <v>167,75</v>
          </cell>
        </row>
        <row r="5067">
          <cell r="A5067">
            <v>9858</v>
          </cell>
          <cell r="B5067" t="str">
            <v>TUBO PVC, ROSCAVEL, 6",  AGUA FRIA PREDIAL</v>
          </cell>
          <cell r="C5067" t="str">
            <v xml:space="preserve">M     </v>
          </cell>
          <cell r="D5067" t="str">
            <v>175,87</v>
          </cell>
        </row>
        <row r="5068">
          <cell r="A5068">
            <v>9841</v>
          </cell>
          <cell r="B5068" t="str">
            <v>TUBO PVC, SERIE R, DN 100 MM, PARA ESGOTO OU AGUAS PLUVIAIS PREDIAIS (NBR 5688)</v>
          </cell>
          <cell r="C5068" t="str">
            <v xml:space="preserve">M     </v>
          </cell>
          <cell r="D5068" t="str">
            <v>31,22</v>
          </cell>
        </row>
        <row r="5069">
          <cell r="A5069">
            <v>9840</v>
          </cell>
          <cell r="B5069" t="str">
            <v>TUBO PVC, SERIE R, DN 150 MM, PARA ESGOTO OU AGUAS PLUVIAIS PREDIAIS (NBR 5688)</v>
          </cell>
          <cell r="C5069" t="str">
            <v xml:space="preserve">M     </v>
          </cell>
          <cell r="D5069" t="str">
            <v>63,45</v>
          </cell>
        </row>
        <row r="5070">
          <cell r="A5070">
            <v>20067</v>
          </cell>
          <cell r="B5070" t="str">
            <v>TUBO PVC, SERIE R, DN 40 MM, PARA ESGOTO OU AGUAS PLUVIAIS PREDIAIS (NBR 5688)</v>
          </cell>
          <cell r="C5070" t="str">
            <v xml:space="preserve">M     </v>
          </cell>
          <cell r="D5070" t="str">
            <v>10,90</v>
          </cell>
        </row>
        <row r="5071">
          <cell r="A5071">
            <v>20068</v>
          </cell>
          <cell r="B5071" t="str">
            <v>TUBO PVC, SERIE R, DN 50 MM, PARA ESGOTO OU AGUAS PLUVIAIS PREDIAIS (NBR 5688)</v>
          </cell>
          <cell r="C5071" t="str">
            <v xml:space="preserve">M     </v>
          </cell>
          <cell r="D5071" t="str">
            <v>13,60</v>
          </cell>
        </row>
        <row r="5072">
          <cell r="A5072">
            <v>9839</v>
          </cell>
          <cell r="B5072" t="str">
            <v>TUBO PVC, SERIE R, DN 75 MM, PARA ESGOTO OU AGUAS PLUVIAIS PREDIAIS (NBR 5688)</v>
          </cell>
          <cell r="C5072" t="str">
            <v xml:space="preserve">M     </v>
          </cell>
          <cell r="D5072" t="str">
            <v>17,82</v>
          </cell>
        </row>
        <row r="5073">
          <cell r="A5073">
            <v>9870</v>
          </cell>
          <cell r="B5073" t="str">
            <v>TUBO PVC, SOLDAVEL, DN 110 MM, AGUA FRIA (NBR-5648)</v>
          </cell>
          <cell r="C5073" t="str">
            <v xml:space="preserve">M     </v>
          </cell>
          <cell r="D5073" t="str">
            <v>81,46</v>
          </cell>
        </row>
        <row r="5074">
          <cell r="A5074">
            <v>9867</v>
          </cell>
          <cell r="B5074" t="str">
            <v>TUBO PVC, SOLDAVEL, DN 20 MM, AGUA FRIA (NBR-5648)</v>
          </cell>
          <cell r="C5074" t="str">
            <v xml:space="preserve">M     </v>
          </cell>
          <cell r="D5074" t="str">
            <v>2,99</v>
          </cell>
        </row>
        <row r="5075">
          <cell r="A5075">
            <v>9868</v>
          </cell>
          <cell r="B5075" t="str">
            <v>TUBO PVC, SOLDAVEL, DN 25 MM, AGUA FRIA (NBR-5648)</v>
          </cell>
          <cell r="C5075" t="str">
            <v xml:space="preserve">M     </v>
          </cell>
          <cell r="D5075" t="str">
            <v>3,84</v>
          </cell>
        </row>
        <row r="5076">
          <cell r="A5076">
            <v>9869</v>
          </cell>
          <cell r="B5076" t="str">
            <v>TUBO PVC, SOLDAVEL, DN 32 MM, AGUA FRIA (NBR-5648)</v>
          </cell>
          <cell r="C5076" t="str">
            <v xml:space="preserve">M     </v>
          </cell>
          <cell r="D5076" t="str">
            <v>8,62</v>
          </cell>
        </row>
        <row r="5077">
          <cell r="A5077">
            <v>9874</v>
          </cell>
          <cell r="B5077" t="str">
            <v>TUBO PVC, SOLDAVEL, DN 40 MM, AGUA FRIA (NBR-5648)</v>
          </cell>
          <cell r="C5077" t="str">
            <v xml:space="preserve">M     </v>
          </cell>
          <cell r="D5077" t="str">
            <v>12,55</v>
          </cell>
        </row>
        <row r="5078">
          <cell r="A5078">
            <v>9875</v>
          </cell>
          <cell r="B5078" t="str">
            <v>TUBO PVC, SOLDAVEL, DN 50 MM, PARA AGUA FRIA (NBR-5648)</v>
          </cell>
          <cell r="C5078" t="str">
            <v xml:space="preserve">M     </v>
          </cell>
          <cell r="D5078" t="str">
            <v>14,38</v>
          </cell>
        </row>
        <row r="5079">
          <cell r="A5079">
            <v>9873</v>
          </cell>
          <cell r="B5079" t="str">
            <v>TUBO PVC, SOLDAVEL, DN 60 MM, AGUA FRIA (NBR-5648)</v>
          </cell>
          <cell r="C5079" t="str">
            <v xml:space="preserve">M     </v>
          </cell>
          <cell r="D5079" t="str">
            <v>24,26</v>
          </cell>
        </row>
        <row r="5080">
          <cell r="A5080">
            <v>9871</v>
          </cell>
          <cell r="B5080" t="str">
            <v>TUBO PVC, SOLDAVEL, DN 75 MM, AGUA FRIA (NBR-5648)</v>
          </cell>
          <cell r="C5080" t="str">
            <v xml:space="preserve">M     </v>
          </cell>
          <cell r="D5080" t="str">
            <v>40,64</v>
          </cell>
        </row>
        <row r="5081">
          <cell r="A5081">
            <v>9872</v>
          </cell>
          <cell r="B5081" t="str">
            <v>TUBO PVC, SOLDAVEL, DN 85 MM, AGUA FRIA (NBR-5648)</v>
          </cell>
          <cell r="C5081" t="str">
            <v xml:space="preserve">M     </v>
          </cell>
          <cell r="D5081" t="str">
            <v>50,78</v>
          </cell>
        </row>
        <row r="5082">
          <cell r="A5082">
            <v>7667</v>
          </cell>
          <cell r="B5082" t="str">
            <v>TUBO 26" EM CHAPA PRETA, E= 3/16", 147 KG/6 M</v>
          </cell>
          <cell r="C5082" t="str">
            <v xml:space="preserve">M     </v>
          </cell>
          <cell r="D5082" t="str">
            <v>2.216,75</v>
          </cell>
        </row>
        <row r="5083">
          <cell r="A5083">
            <v>7660</v>
          </cell>
          <cell r="B5083" t="str">
            <v>TUBO 30" EM CHAPA PRETA, E= 1/4", 175 KG/6 M</v>
          </cell>
          <cell r="C5083" t="str">
            <v xml:space="preserve">M     </v>
          </cell>
          <cell r="D5083" t="str">
            <v>2.825,83</v>
          </cell>
        </row>
        <row r="5084">
          <cell r="A5084">
            <v>7676</v>
          </cell>
          <cell r="B5084" t="str">
            <v>TUBO 30" EM CHAPA PRETA, E= 3/8", 177 KG/6 M</v>
          </cell>
          <cell r="C5084" t="str">
            <v xml:space="preserve">M     </v>
          </cell>
          <cell r="D5084" t="str">
            <v>2.858,13</v>
          </cell>
        </row>
        <row r="5085">
          <cell r="A5085">
            <v>12426</v>
          </cell>
          <cell r="B5085" t="str">
            <v>UNIAO COM ASSENTO CONICO DE BRONZE, DIAMETRO 1/2"</v>
          </cell>
          <cell r="C5085" t="str">
            <v xml:space="preserve">UN    </v>
          </cell>
          <cell r="D5085" t="str">
            <v>27,37</v>
          </cell>
        </row>
        <row r="5086">
          <cell r="A5086">
            <v>12425</v>
          </cell>
          <cell r="B5086" t="str">
            <v>UNIAO COM ASSENTO CONICO DE BRONZE, DIAMETRO 1"</v>
          </cell>
          <cell r="C5086" t="str">
            <v xml:space="preserve">UN    </v>
          </cell>
          <cell r="D5086" t="str">
            <v>37,60</v>
          </cell>
        </row>
        <row r="5087">
          <cell r="A5087">
            <v>12427</v>
          </cell>
          <cell r="B5087" t="str">
            <v>UNIAO COM ASSENTO CONICO DE BRONZE, DIAMETRO 2 1/2"</v>
          </cell>
          <cell r="C5087" t="str">
            <v xml:space="preserve">UN    </v>
          </cell>
          <cell r="D5087" t="str">
            <v>156,07</v>
          </cell>
        </row>
        <row r="5088">
          <cell r="A5088">
            <v>12428</v>
          </cell>
          <cell r="B5088" t="str">
            <v>UNIAO COM ASSENTO CONICO DE BRONZE, DIAMETRO 2'</v>
          </cell>
          <cell r="C5088" t="str">
            <v xml:space="preserve">UN    </v>
          </cell>
          <cell r="D5088" t="str">
            <v>100,18</v>
          </cell>
        </row>
        <row r="5089">
          <cell r="A5089">
            <v>12430</v>
          </cell>
          <cell r="B5089" t="str">
            <v>UNIAO COM ASSENTO CONICO DE BRONZE, DIAMETRO 3/4"</v>
          </cell>
          <cell r="C5089" t="str">
            <v xml:space="preserve">UN    </v>
          </cell>
          <cell r="D5089" t="str">
            <v>33,55</v>
          </cell>
        </row>
        <row r="5090">
          <cell r="A5090">
            <v>12429</v>
          </cell>
          <cell r="B5090" t="str">
            <v>UNIAO COM ASSENTO CONICO DE BRONZE, DIAMETRO 3"</v>
          </cell>
          <cell r="C5090" t="str">
            <v xml:space="preserve">UN    </v>
          </cell>
          <cell r="D5090" t="str">
            <v>252,37</v>
          </cell>
        </row>
        <row r="5091">
          <cell r="A5091">
            <v>12431</v>
          </cell>
          <cell r="B5091" t="str">
            <v>UNIAO COM ASSENTO CONICO DE BRONZE, DIAMETRO 4"</v>
          </cell>
          <cell r="C5091" t="str">
            <v xml:space="preserve">UN    </v>
          </cell>
          <cell r="D5091" t="str">
            <v>429,50</v>
          </cell>
        </row>
        <row r="5092">
          <cell r="A5092">
            <v>12432</v>
          </cell>
          <cell r="B5092" t="str">
            <v>UNIAO COM ASSENTO CONICO DE FERRO LONGO (MACHO-FEMEA), DIAMETRO 1 1/2"</v>
          </cell>
          <cell r="C5092" t="str">
            <v xml:space="preserve">UN    </v>
          </cell>
          <cell r="D5092" t="str">
            <v>88,33</v>
          </cell>
        </row>
        <row r="5093">
          <cell r="A5093">
            <v>12434</v>
          </cell>
          <cell r="B5093" t="str">
            <v>UNIAO COM ASSENTO CONICO DE FERRO LONGO (MACHO-FEMEA), DIAMETRO 1/2"</v>
          </cell>
          <cell r="C5093" t="str">
            <v xml:space="preserve">UN    </v>
          </cell>
          <cell r="D5093" t="str">
            <v>28,78</v>
          </cell>
        </row>
        <row r="5094">
          <cell r="A5094">
            <v>12433</v>
          </cell>
          <cell r="B5094" t="str">
            <v>UNIAO COM ASSENTO CONICO DE FERRO LONGO (MACHO-FEMEA), DIAMETRO 1"</v>
          </cell>
          <cell r="C5094" t="str">
            <v xml:space="preserve">UN    </v>
          </cell>
          <cell r="D5094" t="str">
            <v>56,23</v>
          </cell>
        </row>
        <row r="5095">
          <cell r="A5095">
            <v>12435</v>
          </cell>
          <cell r="B5095" t="str">
            <v>UNIAO COM ASSENTO CONICO DE FERRO LONGO (MACHO-FEMEA), DIAMETRO 2 1/2"</v>
          </cell>
          <cell r="C5095" t="str">
            <v xml:space="preserve">UN    </v>
          </cell>
          <cell r="D5095" t="str">
            <v>174,03</v>
          </cell>
        </row>
        <row r="5096">
          <cell r="A5096">
            <v>12437</v>
          </cell>
          <cell r="B5096" t="str">
            <v>UNIAO COM ASSENTO CONICO DE FERRO LONGO (MACHO-FEMEA), DIAMETRO 2"</v>
          </cell>
          <cell r="C5096" t="str">
            <v xml:space="preserve">UN    </v>
          </cell>
          <cell r="D5096" t="str">
            <v>140,55</v>
          </cell>
        </row>
        <row r="5097">
          <cell r="A5097">
            <v>12439</v>
          </cell>
          <cell r="B5097" t="str">
            <v>UNIAO COM ASSENTO CONICO DE FERRO LONGO (MACHO-FEMEA), DIAMETRO 3/4"</v>
          </cell>
          <cell r="C5097" t="str">
            <v xml:space="preserve">UN    </v>
          </cell>
          <cell r="D5097" t="str">
            <v>45,11</v>
          </cell>
        </row>
        <row r="5098">
          <cell r="A5098">
            <v>12438</v>
          </cell>
          <cell r="B5098" t="str">
            <v>UNIAO COM ASSENTO CONICO DE FERRO LONGO (MACHO-FEMEA), DIAMETRO 3'</v>
          </cell>
          <cell r="C5098" t="str">
            <v xml:space="preserve">UN    </v>
          </cell>
          <cell r="D5098" t="str">
            <v>254,35</v>
          </cell>
        </row>
        <row r="5099">
          <cell r="A5099">
            <v>12436</v>
          </cell>
          <cell r="B5099" t="str">
            <v>UNIAO COM ASSENTO CONICO DE FERRO LONGO (MACHO-FEMEA), DIAMETRO 4"</v>
          </cell>
          <cell r="C5099" t="str">
            <v xml:space="preserve">UN    </v>
          </cell>
          <cell r="D5099" t="str">
            <v>321,30</v>
          </cell>
        </row>
        <row r="5100">
          <cell r="A5100">
            <v>36357</v>
          </cell>
          <cell r="B5100" t="str">
            <v>UNIAO COM FLANGE PPR, DN 40 MM, PARA AGUA QUENTE PREDIAL</v>
          </cell>
          <cell r="C5100" t="str">
            <v xml:space="preserve">UN    </v>
          </cell>
          <cell r="D5100" t="str">
            <v>143,39</v>
          </cell>
        </row>
        <row r="5101">
          <cell r="A5101">
            <v>12424</v>
          </cell>
          <cell r="B5101" t="str">
            <v>UNIAO DE FERRO GALVANIZADO, COM ASSENTO CONICO DE BRONZE, DE 1 1/2"</v>
          </cell>
          <cell r="C5101" t="str">
            <v xml:space="preserve">UN    </v>
          </cell>
          <cell r="D5101" t="str">
            <v>57,90</v>
          </cell>
        </row>
        <row r="5102">
          <cell r="A5102">
            <v>12440</v>
          </cell>
          <cell r="B5102" t="str">
            <v>UNIAO DE FERRO GALVANIZADO, COM ASSENTO CONICO DE BRONZE, DE 1 1/4"</v>
          </cell>
          <cell r="C5102" t="str">
            <v xml:space="preserve">UN    </v>
          </cell>
          <cell r="D5102" t="str">
            <v>55,96</v>
          </cell>
        </row>
        <row r="5103">
          <cell r="A5103">
            <v>9884</v>
          </cell>
          <cell r="B5103" t="str">
            <v>UNIAO DE FERRO GALVANIZADO, COM ROSCA BSP, COM ASSENTO PLANO, DE 1 1/2"</v>
          </cell>
          <cell r="C5103" t="str">
            <v xml:space="preserve">UN    </v>
          </cell>
          <cell r="D5103" t="str">
            <v>41,74</v>
          </cell>
        </row>
        <row r="5104">
          <cell r="A5104">
            <v>9888</v>
          </cell>
          <cell r="B5104" t="str">
            <v>UNIAO DE FERRO GALVANIZADO, COM ROSCA BSP, COM ASSENTO PLANO, DE 1 1/4"</v>
          </cell>
          <cell r="C5104" t="str">
            <v xml:space="preserve">UN    </v>
          </cell>
          <cell r="D5104" t="str">
            <v>33,54</v>
          </cell>
        </row>
        <row r="5105">
          <cell r="A5105">
            <v>9883</v>
          </cell>
          <cell r="B5105" t="str">
            <v>UNIAO DE FERRO GALVANIZADO, COM ROSCA BSP, COM ASSENTO PLANO, DE 1/2"</v>
          </cell>
          <cell r="C5105" t="str">
            <v xml:space="preserve">UN    </v>
          </cell>
          <cell r="D5105" t="str">
            <v>14,63</v>
          </cell>
        </row>
        <row r="5106">
          <cell r="A5106">
            <v>9886</v>
          </cell>
          <cell r="B5106" t="str">
            <v>UNIAO DE FERRO GALVANIZADO, COM ROSCA BSP, COM ASSENTO PLANO, DE 1"</v>
          </cell>
          <cell r="C5106" t="str">
            <v xml:space="preserve">UN    </v>
          </cell>
          <cell r="D5106" t="str">
            <v>20,04</v>
          </cell>
        </row>
        <row r="5107">
          <cell r="A5107">
            <v>9889</v>
          </cell>
          <cell r="B5107" t="str">
            <v>UNIAO DE FERRO GALVANIZADO, COM ROSCA BSP, COM ASSENTO PLANO, DE 2 1/2"</v>
          </cell>
          <cell r="C5107" t="str">
            <v xml:space="preserve">UN    </v>
          </cell>
          <cell r="D5107" t="str">
            <v>101,55</v>
          </cell>
        </row>
        <row r="5108">
          <cell r="A5108">
            <v>9887</v>
          </cell>
          <cell r="B5108" t="str">
            <v>UNIAO DE FERRO GALVANIZADO, COM ROSCA BSP, COM ASSENTO PLANO, DE 2"</v>
          </cell>
          <cell r="C5108" t="str">
            <v xml:space="preserve">UN    </v>
          </cell>
          <cell r="D5108" t="str">
            <v>61,38</v>
          </cell>
        </row>
        <row r="5109">
          <cell r="A5109">
            <v>9885</v>
          </cell>
          <cell r="B5109" t="str">
            <v>UNIAO DE FERRO GALVANIZADO, COM ROSCA BSP, COM ASSENTO PLANO, DE 3/4"</v>
          </cell>
          <cell r="C5109" t="str">
            <v xml:space="preserve">UN    </v>
          </cell>
          <cell r="D5109" t="str">
            <v>19,38</v>
          </cell>
        </row>
        <row r="5110">
          <cell r="A5110">
            <v>9890</v>
          </cell>
          <cell r="B5110" t="str">
            <v>UNIAO DE FERRO GALVANIZADO, COM ROSCA BSP, COM ASSENTO PLANO, DE 3"</v>
          </cell>
          <cell r="C5110" t="str">
            <v xml:space="preserve">UN    </v>
          </cell>
          <cell r="D5110" t="str">
            <v>157,33</v>
          </cell>
        </row>
        <row r="5111">
          <cell r="A5111">
            <v>9891</v>
          </cell>
          <cell r="B5111" t="str">
            <v>UNIAO DE FERRO GALVANIZADO, COM ROSCA BSP, COM ASSENTO PLANO, DE 4"</v>
          </cell>
          <cell r="C5111" t="str">
            <v xml:space="preserve">UN    </v>
          </cell>
          <cell r="D5111" t="str">
            <v>220,87</v>
          </cell>
        </row>
        <row r="5112">
          <cell r="A5112">
            <v>39292</v>
          </cell>
          <cell r="B5112" t="str">
            <v>UNIAO DE REDUCAO METALICA, PARA CONEXAO COM ANEL DESLIZANTE EM TUBO PEX, DN 20 X 16 MM</v>
          </cell>
          <cell r="C5112" t="str">
            <v xml:space="preserve">UN    </v>
          </cell>
          <cell r="D5112" t="str">
            <v>10,77</v>
          </cell>
        </row>
        <row r="5113">
          <cell r="A5113">
            <v>39293</v>
          </cell>
          <cell r="B5113" t="str">
            <v>UNIAO DE REDUCAO METALICA, PARA CONEXAO COM ANEL DESLIZANTE EM TUBO PEX, DN 25 X 16 MM</v>
          </cell>
          <cell r="C5113" t="str">
            <v xml:space="preserve">UN    </v>
          </cell>
          <cell r="D5113" t="str">
            <v>17,39</v>
          </cell>
        </row>
        <row r="5114">
          <cell r="A5114">
            <v>39294</v>
          </cell>
          <cell r="B5114" t="str">
            <v>UNIAO DE REDUCAO METALICA, PARA CONEXAO COM ANEL DESLIZANTE EM TUBO PEX, DN 25 X 20 MM</v>
          </cell>
          <cell r="C5114" t="str">
            <v xml:space="preserve">UN    </v>
          </cell>
          <cell r="D5114" t="str">
            <v>17,39</v>
          </cell>
        </row>
        <row r="5115">
          <cell r="A5115">
            <v>39295</v>
          </cell>
          <cell r="B5115" t="str">
            <v>UNIAO DE REDUCAO METALICA, PARA CONEXAO COM ANEL DESLIZANTE EM TUBO PEX, DN 32 X 25 MM</v>
          </cell>
          <cell r="C5115" t="str">
            <v xml:space="preserve">UN    </v>
          </cell>
          <cell r="D5115" t="str">
            <v>29,65</v>
          </cell>
        </row>
        <row r="5116">
          <cell r="A5116">
            <v>36313</v>
          </cell>
          <cell r="B5116" t="str">
            <v>UNIAO DUPLA PPR DN 20 MM, PARA AGUA QUENTE PREDIAL</v>
          </cell>
          <cell r="C5116" t="str">
            <v xml:space="preserve">UN    </v>
          </cell>
          <cell r="D5116" t="str">
            <v>33,99</v>
          </cell>
        </row>
        <row r="5117">
          <cell r="A5117">
            <v>36316</v>
          </cell>
          <cell r="B5117" t="str">
            <v>UNIAO DUPLA PPR DN 25 MM, PARA AGUA QUENTE PREDIAL</v>
          </cell>
          <cell r="C5117" t="str">
            <v xml:space="preserve">UN    </v>
          </cell>
          <cell r="D5117" t="str">
            <v>41,22</v>
          </cell>
        </row>
        <row r="5118">
          <cell r="A5118">
            <v>64</v>
          </cell>
          <cell r="B5118" t="str">
            <v>UNIAO EM POLIPROPILENO (PP), PARA TUBO EM PEAD, 20 MM - LIGACAO PREDIAL DE AGUA</v>
          </cell>
          <cell r="C5118" t="str">
            <v xml:space="preserve">UN    </v>
          </cell>
          <cell r="D5118" t="str">
            <v>4,34</v>
          </cell>
        </row>
        <row r="5119">
          <cell r="A5119">
            <v>37423</v>
          </cell>
          <cell r="B5119" t="str">
            <v>UNIAO EM POLIPROPILENO (PP), PARA TUBO EM PEAD, 32 MM - LIGACAO PREDIAL DE AGUA</v>
          </cell>
          <cell r="C5119" t="str">
            <v xml:space="preserve">UN    </v>
          </cell>
          <cell r="D5119" t="str">
            <v>10,72</v>
          </cell>
        </row>
        <row r="5120">
          <cell r="A5120">
            <v>39296</v>
          </cell>
          <cell r="B5120" t="str">
            <v>UNIAO METALICA, PARA CONEXAO COM ANEL DESLIZANTE EM TUBO PEX, DN 16 MM</v>
          </cell>
          <cell r="C5120" t="str">
            <v xml:space="preserve">UN    </v>
          </cell>
          <cell r="D5120" t="str">
            <v>8,32</v>
          </cell>
        </row>
        <row r="5121">
          <cell r="A5121">
            <v>39297</v>
          </cell>
          <cell r="B5121" t="str">
            <v>UNIAO METALICA, PARA CONEXAO COM ANEL DESLIZANTE EM TUBO PEX, DN 20 MM</v>
          </cell>
          <cell r="C5121" t="str">
            <v xml:space="preserve">UN    </v>
          </cell>
          <cell r="D5121" t="str">
            <v>11,90</v>
          </cell>
        </row>
        <row r="5122">
          <cell r="A5122">
            <v>39298</v>
          </cell>
          <cell r="B5122" t="str">
            <v>UNIAO METALICA, PARA CONEXAO COM ANEL DESLIZANTE EM TUBO PEX, DN 25 MM</v>
          </cell>
          <cell r="C5122" t="str">
            <v xml:space="preserve">UN    </v>
          </cell>
          <cell r="D5122" t="str">
            <v>20,96</v>
          </cell>
        </row>
        <row r="5123">
          <cell r="A5123">
            <v>39299</v>
          </cell>
          <cell r="B5123" t="str">
            <v>UNIAO METALICA, PARA CONEXAO COM ANEL DESLIZANTE EM TUBO PEX, DN 32 MM</v>
          </cell>
          <cell r="C5123" t="str">
            <v xml:space="preserve">UN    </v>
          </cell>
          <cell r="D5123" t="str">
            <v>35,67</v>
          </cell>
        </row>
        <row r="5124">
          <cell r="A5124">
            <v>9892</v>
          </cell>
          <cell r="B5124" t="str">
            <v>UNIAO PVC, ROSCAVEL 1/2",  AGUA FRIA PREDIAL</v>
          </cell>
          <cell r="C5124" t="str">
            <v xml:space="preserve">UN    </v>
          </cell>
          <cell r="D5124" t="str">
            <v>6,53</v>
          </cell>
        </row>
        <row r="5125">
          <cell r="A5125">
            <v>9893</v>
          </cell>
          <cell r="B5125" t="str">
            <v>UNIAO PVC, ROSCAVEL 2",  AGUA FRIA PREDIAL</v>
          </cell>
          <cell r="C5125" t="str">
            <v xml:space="preserve">UN    </v>
          </cell>
          <cell r="D5125" t="str">
            <v>88,61</v>
          </cell>
        </row>
        <row r="5126">
          <cell r="A5126">
            <v>9901</v>
          </cell>
          <cell r="B5126" t="str">
            <v>UNIAO PVC, ROSCAVEL, 1 1/2",  AGUA FRIA PREDIAL</v>
          </cell>
          <cell r="C5126" t="str">
            <v xml:space="preserve">UN    </v>
          </cell>
          <cell r="D5126" t="str">
            <v>39,32</v>
          </cell>
        </row>
        <row r="5127">
          <cell r="A5127">
            <v>9896</v>
          </cell>
          <cell r="B5127" t="str">
            <v>UNIAO PVC, ROSCAVEL, 1 1/4",  AGUA FRIA PREDIAL</v>
          </cell>
          <cell r="C5127" t="str">
            <v xml:space="preserve">UN    </v>
          </cell>
          <cell r="D5127" t="str">
            <v>35,44</v>
          </cell>
        </row>
        <row r="5128">
          <cell r="A5128">
            <v>9900</v>
          </cell>
          <cell r="B5128" t="str">
            <v>UNIAO PVC, ROSCAVEL, 1",  AGUA FRIA PREDIAL</v>
          </cell>
          <cell r="C5128" t="str">
            <v xml:space="preserve">UN    </v>
          </cell>
          <cell r="D5128" t="str">
            <v>21,50</v>
          </cell>
        </row>
        <row r="5129">
          <cell r="A5129">
            <v>9898</v>
          </cell>
          <cell r="B5129" t="str">
            <v>UNIAO PVC, ROSCAVEL, 2 1/2",  AGUA FRIA PREDIAL</v>
          </cell>
          <cell r="C5129" t="str">
            <v xml:space="preserve">UN    </v>
          </cell>
          <cell r="D5129" t="str">
            <v>182,21</v>
          </cell>
        </row>
        <row r="5130">
          <cell r="A5130">
            <v>9899</v>
          </cell>
          <cell r="B5130" t="str">
            <v>UNIAO PVC, ROSCAVEL, 3/4",  AGUA FRIA PREDIAL</v>
          </cell>
          <cell r="C5130" t="str">
            <v xml:space="preserve">UN    </v>
          </cell>
          <cell r="D5130" t="str">
            <v>11,74</v>
          </cell>
        </row>
        <row r="5131">
          <cell r="A5131">
            <v>9902</v>
          </cell>
          <cell r="B5131" t="str">
            <v>UNIAO PVC, ROSCAVEL, 3",  AGUA FRIA PREDIAL</v>
          </cell>
          <cell r="C5131" t="str">
            <v xml:space="preserve">UN    </v>
          </cell>
          <cell r="D5131" t="str">
            <v>230,73</v>
          </cell>
        </row>
        <row r="5132">
          <cell r="A5132">
            <v>9908</v>
          </cell>
          <cell r="B5132" t="str">
            <v>UNIAO PVC, SOLDAVEL, 110 MM,  PARA AGUA FRIA PREDIAL</v>
          </cell>
          <cell r="C5132" t="str">
            <v xml:space="preserve">UN    </v>
          </cell>
          <cell r="D5132" t="str">
            <v>460,06</v>
          </cell>
        </row>
        <row r="5133">
          <cell r="A5133">
            <v>9905</v>
          </cell>
          <cell r="B5133" t="str">
            <v>UNIAO PVC, SOLDAVEL, 20 MM,  PARA AGUA FRIA PREDIAL</v>
          </cell>
          <cell r="C5133" t="str">
            <v xml:space="preserve">UN    </v>
          </cell>
          <cell r="D5133" t="str">
            <v>7,69</v>
          </cell>
        </row>
        <row r="5134">
          <cell r="A5134">
            <v>9906</v>
          </cell>
          <cell r="B5134" t="str">
            <v>UNIAO PVC, SOLDAVEL, 25 MM,  PARA AGUA FRIA PREDIAL</v>
          </cell>
          <cell r="C5134" t="str">
            <v xml:space="preserve">UN    </v>
          </cell>
          <cell r="D5134" t="str">
            <v>9,21</v>
          </cell>
        </row>
        <row r="5135">
          <cell r="A5135">
            <v>9895</v>
          </cell>
          <cell r="B5135" t="str">
            <v>UNIAO PVC, SOLDAVEL, 32 MM,  PARA AGUA FRIA PREDIAL</v>
          </cell>
          <cell r="C5135" t="str">
            <v xml:space="preserve">UN    </v>
          </cell>
          <cell r="D5135" t="str">
            <v>15,11</v>
          </cell>
        </row>
        <row r="5136">
          <cell r="A5136">
            <v>9894</v>
          </cell>
          <cell r="B5136" t="str">
            <v>UNIAO PVC, SOLDAVEL, 40 MM,  PARA AGUA FRIA PREDIAL</v>
          </cell>
          <cell r="C5136" t="str">
            <v xml:space="preserve">UN    </v>
          </cell>
          <cell r="D5136" t="str">
            <v>29,44</v>
          </cell>
        </row>
        <row r="5137">
          <cell r="A5137">
            <v>9897</v>
          </cell>
          <cell r="B5137" t="str">
            <v>UNIAO PVC, SOLDAVEL, 50 MM,  PARA AGUA FRIA PREDIAL</v>
          </cell>
          <cell r="C5137" t="str">
            <v xml:space="preserve">UN    </v>
          </cell>
          <cell r="D5137" t="str">
            <v>31,87</v>
          </cell>
        </row>
        <row r="5138">
          <cell r="A5138">
            <v>9910</v>
          </cell>
          <cell r="B5138" t="str">
            <v>UNIAO PVC, SOLDAVEL, 60 MM,  PARA AGUA FRIA PREDIAL</v>
          </cell>
          <cell r="C5138" t="str">
            <v xml:space="preserve">UN    </v>
          </cell>
          <cell r="D5138" t="str">
            <v>80,23</v>
          </cell>
        </row>
        <row r="5139">
          <cell r="A5139">
            <v>9909</v>
          </cell>
          <cell r="B5139" t="str">
            <v>UNIAO PVC, SOLDAVEL, 75 MM,  PARA AGUA FRIA PREDIAL</v>
          </cell>
          <cell r="C5139" t="str">
            <v xml:space="preserve">UN    </v>
          </cell>
          <cell r="D5139" t="str">
            <v>161,90</v>
          </cell>
        </row>
        <row r="5140">
          <cell r="A5140">
            <v>9907</v>
          </cell>
          <cell r="B5140" t="str">
            <v>UNIAO PVC, SOLDAVEL, 85 MM,  PARA AGUA FRIA PREDIAL</v>
          </cell>
          <cell r="C5140" t="str">
            <v xml:space="preserve">UN    </v>
          </cell>
          <cell r="D5140" t="str">
            <v>248,93</v>
          </cell>
        </row>
        <row r="5141">
          <cell r="A5141">
            <v>20973</v>
          </cell>
          <cell r="B5141" t="str">
            <v>UNIAO TIPO STORZ, COM EMPATACAO INTERNA TIPO ANEL DE EXPANSAO, ENGATE RAPIDO 1 1/2", PARA MANGUEIRA DE COMBATE A INCENDIO PREDIAL</v>
          </cell>
          <cell r="C5141" t="str">
            <v xml:space="preserve">UN    </v>
          </cell>
          <cell r="D5141" t="str">
            <v>93,24</v>
          </cell>
        </row>
        <row r="5142">
          <cell r="A5142">
            <v>20974</v>
          </cell>
          <cell r="B5142" t="str">
            <v>UNIAO TIPO STORZ, COM EMPATACAO INTERNA TIPO ANEL DE EXPANSAO, ENGATE RAPIDO 2 1/2", PARA MANGUEIRA DE COMBATE A INCENDIO PREDIAL</v>
          </cell>
          <cell r="C5142" t="str">
            <v xml:space="preserve">UN    </v>
          </cell>
          <cell r="D5142" t="str">
            <v>133,39</v>
          </cell>
        </row>
        <row r="5143">
          <cell r="A5143">
            <v>37989</v>
          </cell>
          <cell r="B5143" t="str">
            <v>UNIAO, CPVC, SOLDAVEL, 15 MM, PARA AGUA QUENTE PREDIAL</v>
          </cell>
          <cell r="C5143" t="str">
            <v xml:space="preserve">UN    </v>
          </cell>
          <cell r="D5143" t="str">
            <v>10,68</v>
          </cell>
        </row>
        <row r="5144">
          <cell r="A5144">
            <v>37990</v>
          </cell>
          <cell r="B5144" t="str">
            <v>UNIAO, CPVC, SOLDAVEL, 22 MM, PARA AGUA QUENTE PREDIAL</v>
          </cell>
          <cell r="C5144" t="str">
            <v xml:space="preserve">UN    </v>
          </cell>
          <cell r="D5144" t="str">
            <v>12,41</v>
          </cell>
        </row>
        <row r="5145">
          <cell r="A5145">
            <v>37991</v>
          </cell>
          <cell r="B5145" t="str">
            <v>UNIAO, CPVC, SOLDAVEL, 28 MM, PARA AGUA QUENTE PREDIAL</v>
          </cell>
          <cell r="C5145" t="str">
            <v xml:space="preserve">UN    </v>
          </cell>
          <cell r="D5145" t="str">
            <v>19,64</v>
          </cell>
        </row>
        <row r="5146">
          <cell r="A5146">
            <v>37992</v>
          </cell>
          <cell r="B5146" t="str">
            <v>UNIAO, CPVC, SOLDAVEL, 35 MM, PARA AGUA QUENTE PREDIAL</v>
          </cell>
          <cell r="C5146" t="str">
            <v xml:space="preserve">UN    </v>
          </cell>
          <cell r="D5146" t="str">
            <v>29,99</v>
          </cell>
        </row>
        <row r="5147">
          <cell r="A5147">
            <v>37993</v>
          </cell>
          <cell r="B5147" t="str">
            <v>UNIAO, CPVC, SOLDAVEL, 42 MM, PARA AGUA QUENTE PREDIAL</v>
          </cell>
          <cell r="C5147" t="str">
            <v xml:space="preserve">UN    </v>
          </cell>
          <cell r="D5147" t="str">
            <v>44,52</v>
          </cell>
        </row>
        <row r="5148">
          <cell r="A5148">
            <v>37994</v>
          </cell>
          <cell r="B5148" t="str">
            <v>UNIAO, CPVC, SOLDAVEL, 54 MM, PARA AGUA QUENTE PREDIAL</v>
          </cell>
          <cell r="C5148" t="str">
            <v xml:space="preserve">UN    </v>
          </cell>
          <cell r="D5148" t="str">
            <v>106,97</v>
          </cell>
        </row>
        <row r="5149">
          <cell r="A5149">
            <v>37995</v>
          </cell>
          <cell r="B5149" t="str">
            <v>UNIAO, CPVC, SOLDAVEL, 73 MM, PARA AGUA QUENTE PREDIAL</v>
          </cell>
          <cell r="C5149" t="str">
            <v xml:space="preserve">UN    </v>
          </cell>
          <cell r="D5149" t="str">
            <v>155,26</v>
          </cell>
        </row>
        <row r="5150">
          <cell r="A5150">
            <v>37996</v>
          </cell>
          <cell r="B5150" t="str">
            <v>UNIAO, CPVC, SOLDAVEL, 89 MM, PARA AGUA QUENTE PREDIAL</v>
          </cell>
          <cell r="C5150" t="str">
            <v xml:space="preserve">UN    </v>
          </cell>
          <cell r="D5150" t="str">
            <v>228,92</v>
          </cell>
        </row>
        <row r="5151">
          <cell r="A5151">
            <v>13883</v>
          </cell>
          <cell r="B5151" t="str">
            <v>USINA DE ASFALTO A FRIO, CAPACIDADE DE 30 A 40 T/H, ELETRICA, POTENCIA DE 30 CV</v>
          </cell>
          <cell r="C5151" t="str">
            <v xml:space="preserve">UN    </v>
          </cell>
          <cell r="D5151" t="str">
            <v>81.120,80</v>
          </cell>
        </row>
        <row r="5152">
          <cell r="A5152">
            <v>38604</v>
          </cell>
          <cell r="B5152" t="str">
            <v>USINA DE ASFALTO A FRIO, CAPACIDADE DE 40 A 60 T/H, ELETRICA, POTENCIA DE 30 CV</v>
          </cell>
          <cell r="C5152" t="str">
            <v xml:space="preserve">UN    </v>
          </cell>
          <cell r="D5152" t="str">
            <v>101.034,88</v>
          </cell>
        </row>
        <row r="5153">
          <cell r="A5153">
            <v>10601</v>
          </cell>
          <cell r="B5153" t="str">
            <v>USINA DE ASFALTO A QUENTE, FIXA, TIPO CONTRA FLUXO, CAPACIDADE DE 100 A 140 T/H, POTENCIA DE 280 KW, COM MISTURADOR EXTERNO ROTATIVO</v>
          </cell>
          <cell r="C5153" t="str">
            <v xml:space="preserve">UN    </v>
          </cell>
          <cell r="D5153" t="str">
            <v>1.965.329,92</v>
          </cell>
        </row>
        <row r="5154">
          <cell r="A5154">
            <v>26034</v>
          </cell>
          <cell r="B5154" t="str">
            <v>USINA DE ASFALTO, GRAVIMETRICA, CAPACIDADE DE 150 T/H, POTENCIA DE 400 KW</v>
          </cell>
          <cell r="C5154" t="str">
            <v xml:space="preserve">UN    </v>
          </cell>
          <cell r="D5154" t="str">
            <v>5.174.644,32</v>
          </cell>
        </row>
        <row r="5155">
          <cell r="A5155">
            <v>13894</v>
          </cell>
          <cell r="B5155" t="str">
            <v>USINA DE CONCRETO FIXA, CAPACIDADE NOMINAL DE 40 M3/H, SEM SILO</v>
          </cell>
          <cell r="C5155" t="str">
            <v xml:space="preserve">UN    </v>
          </cell>
          <cell r="D5155" t="str">
            <v>392.649,25</v>
          </cell>
        </row>
        <row r="5156">
          <cell r="A5156">
            <v>13895</v>
          </cell>
          <cell r="B5156" t="str">
            <v>USINA DE CONCRETO FIXA, CAPACIDADE NOMINAL DE 60 M3/H, SEM SILO</v>
          </cell>
          <cell r="C5156" t="str">
            <v xml:space="preserve">UN    </v>
          </cell>
          <cell r="D5156" t="str">
            <v>527.982,35</v>
          </cell>
        </row>
        <row r="5157">
          <cell r="A5157">
            <v>13892</v>
          </cell>
          <cell r="B5157" t="str">
            <v>USINA DE CONCRETO FIXA, CAPACIDADE NOMINAL DE 80 M3/H, SEM SILO</v>
          </cell>
          <cell r="C5157" t="str">
            <v xml:space="preserve">UN    </v>
          </cell>
          <cell r="D5157" t="str">
            <v>647.029,46</v>
          </cell>
        </row>
        <row r="5158">
          <cell r="A5158">
            <v>9914</v>
          </cell>
          <cell r="B5158" t="str">
            <v>USINA DE CONCRETO FIXA, CAPACIDADE NOMINAL DE 90 A 120 M3/H, SEM SILO</v>
          </cell>
          <cell r="C5158" t="str">
            <v xml:space="preserve">UN    </v>
          </cell>
          <cell r="D5158" t="str">
            <v>700.000,00</v>
          </cell>
        </row>
        <row r="5159">
          <cell r="A5159">
            <v>36485</v>
          </cell>
          <cell r="B5159" t="str">
            <v>USINA DE LAMA ASFALTICA, PROD 30 A 50 T/H, SILO DE AGREGADO 7 M3, RESERVATORIOS PARA EMULSAO E AGUA DE 2,3 M3 CADA, MISTURADOR TIPO PUGG-MILL A SER MONTADO SOBRE CAMINHAO</v>
          </cell>
          <cell r="C5159" t="str">
            <v xml:space="preserve">UN    </v>
          </cell>
          <cell r="D5159" t="str">
            <v>424.438,89</v>
          </cell>
        </row>
        <row r="5160">
          <cell r="A5160">
            <v>9912</v>
          </cell>
          <cell r="B5160" t="str">
            <v>USINA DE MISTURAS ASFALTICAS A QUENTE, MOVEL, TIPO CONTRA FLUXO, CAPACIDADE DE 40 A 80 T/H</v>
          </cell>
          <cell r="C5160" t="str">
            <v xml:space="preserve">UN    </v>
          </cell>
          <cell r="D5160" t="str">
            <v>1.600.000,00</v>
          </cell>
        </row>
        <row r="5161">
          <cell r="A5161">
            <v>9921</v>
          </cell>
          <cell r="B5161" t="str">
            <v>USINA MISTURADORA DE SOLOS,  DOSADORES TRIPLOS, CALHA VIBRATORIA CAPACIDADE DE 200 A 500 T/H, POTENCIA DE 75 KW</v>
          </cell>
          <cell r="C5161" t="str">
            <v xml:space="preserve">UN    </v>
          </cell>
          <cell r="D5161" t="str">
            <v>825.355,68</v>
          </cell>
        </row>
        <row r="5162">
          <cell r="A5162">
            <v>21112</v>
          </cell>
          <cell r="B5162" t="str">
            <v>VALVULA DE DESCARGA EM METAL CROMADO PARA MICTORIO COM ACIONAMENTO POR PRESSAO E FECHAMENTO AUTOMATICO</v>
          </cell>
          <cell r="C5162" t="str">
            <v xml:space="preserve">UN    </v>
          </cell>
          <cell r="D5162" t="str">
            <v>192,99</v>
          </cell>
        </row>
        <row r="5163">
          <cell r="A5163">
            <v>10228</v>
          </cell>
          <cell r="B5163" t="str">
            <v>VALVULA DE DESCARGA METALICA, BASE 1 1/2 " E ACABAMENTO METALICO CROMADO</v>
          </cell>
          <cell r="C5163" t="str">
            <v xml:space="preserve">UN    </v>
          </cell>
          <cell r="D5163" t="str">
            <v>224,20</v>
          </cell>
        </row>
        <row r="5164">
          <cell r="A5164">
            <v>11781</v>
          </cell>
          <cell r="B5164" t="str">
            <v>VALVULA DE DESCARGA METALICA, BASE 1 1/4 " E ACABAMENTO METALICO CROMADO</v>
          </cell>
          <cell r="C5164" t="str">
            <v xml:space="preserve">UN    </v>
          </cell>
          <cell r="D5164" t="str">
            <v>181,63</v>
          </cell>
        </row>
        <row r="5165">
          <cell r="A5165">
            <v>11746</v>
          </cell>
          <cell r="B5165" t="str">
            <v>VALVULA DE ESFERA BRUTA EM BRONZE, BITOLA 1 " (REF 1552-B)</v>
          </cell>
          <cell r="C5165" t="str">
            <v xml:space="preserve">UN    </v>
          </cell>
          <cell r="D5165" t="str">
            <v>53,96</v>
          </cell>
        </row>
        <row r="5166">
          <cell r="A5166">
            <v>11751</v>
          </cell>
          <cell r="B5166" t="str">
            <v>VALVULA DE ESFERA BRUTA EM BRONZE, BITOLA 1 1/2 " (REF 1552-B)</v>
          </cell>
          <cell r="C5166" t="str">
            <v xml:space="preserve">UN    </v>
          </cell>
          <cell r="D5166" t="str">
            <v>96,92</v>
          </cell>
        </row>
        <row r="5167">
          <cell r="A5167">
            <v>11750</v>
          </cell>
          <cell r="B5167" t="str">
            <v>VALVULA DE ESFERA BRUTA EM BRONZE, BITOLA 1 1/4 " (REF 1552-B)</v>
          </cell>
          <cell r="C5167" t="str">
            <v xml:space="preserve">UN    </v>
          </cell>
          <cell r="D5167" t="str">
            <v>80,43</v>
          </cell>
        </row>
        <row r="5168">
          <cell r="A5168">
            <v>11748</v>
          </cell>
          <cell r="B5168" t="str">
            <v>VALVULA DE ESFERA BRUTA EM BRONZE, BITOLA 1/2 " (REF 1552-B)</v>
          </cell>
          <cell r="C5168" t="str">
            <v xml:space="preserve">UN    </v>
          </cell>
          <cell r="D5168" t="str">
            <v>34,63</v>
          </cell>
        </row>
        <row r="5169">
          <cell r="A5169">
            <v>11747</v>
          </cell>
          <cell r="B5169" t="str">
            <v>VALVULA DE ESFERA BRUTA EM BRONZE, BITOLA 2 " (REF 1552-B)</v>
          </cell>
          <cell r="C5169" t="str">
            <v xml:space="preserve">UN    </v>
          </cell>
          <cell r="D5169" t="str">
            <v>149,46</v>
          </cell>
        </row>
        <row r="5170">
          <cell r="A5170">
            <v>11749</v>
          </cell>
          <cell r="B5170" t="str">
            <v>VALVULA DE ESFERA BRUTA EM BRONZE, BITOLA 3/4 " (REF 1552-B)</v>
          </cell>
          <cell r="C5170" t="str">
            <v xml:space="preserve">UN    </v>
          </cell>
          <cell r="D5170" t="str">
            <v>39,97</v>
          </cell>
        </row>
        <row r="5171">
          <cell r="A5171">
            <v>10236</v>
          </cell>
          <cell r="B5171" t="str">
            <v>VALVULA DE RETENCAO DE BRONZE, PE COM CRIVOS, EXTREMIDADE COM ROSCA, DE 1 1/2", PARA FUNDO DE POCO</v>
          </cell>
          <cell r="C5171" t="str">
            <v xml:space="preserve">UN    </v>
          </cell>
          <cell r="D5171" t="str">
            <v>67,96</v>
          </cell>
        </row>
        <row r="5172">
          <cell r="A5172">
            <v>10233</v>
          </cell>
          <cell r="B5172" t="str">
            <v>VALVULA DE RETENCAO DE BRONZE, PE COM CRIVOS, EXTREMIDADE COM ROSCA, DE 1 1/4", PARA FUNDO DE POCO</v>
          </cell>
          <cell r="C5172" t="str">
            <v xml:space="preserve">UN    </v>
          </cell>
          <cell r="D5172" t="str">
            <v>63,68</v>
          </cell>
        </row>
        <row r="5173">
          <cell r="A5173">
            <v>10234</v>
          </cell>
          <cell r="B5173" t="str">
            <v>VALVULA DE RETENCAO DE BRONZE, PE COM CRIVOS, EXTREMIDADE COM ROSCA, DE 1", PARA FUNDO DE POCO</v>
          </cell>
          <cell r="C5173" t="str">
            <v xml:space="preserve">UN    </v>
          </cell>
          <cell r="D5173" t="str">
            <v>40,11</v>
          </cell>
        </row>
        <row r="5174">
          <cell r="A5174">
            <v>10231</v>
          </cell>
          <cell r="B5174" t="str">
            <v>VALVULA DE RETENCAO DE BRONZE, PE COM CRIVOS, EXTREMIDADE COM ROSCA, DE 2 1/2", PARA FUNDO DE POCO</v>
          </cell>
          <cell r="C5174" t="str">
            <v xml:space="preserve">UN    </v>
          </cell>
          <cell r="D5174" t="str">
            <v>183,96</v>
          </cell>
        </row>
        <row r="5175">
          <cell r="A5175">
            <v>10232</v>
          </cell>
          <cell r="B5175" t="str">
            <v>VALVULA DE RETENCAO DE BRONZE, PE COM CRIVOS, EXTREMIDADE COM ROSCA, DE 2", PARA FUNDO DE POCO</v>
          </cell>
          <cell r="C5175" t="str">
            <v xml:space="preserve">UN    </v>
          </cell>
          <cell r="D5175" t="str">
            <v>102,94</v>
          </cell>
        </row>
        <row r="5176">
          <cell r="A5176">
            <v>10229</v>
          </cell>
          <cell r="B5176" t="str">
            <v>VALVULA DE RETENCAO DE BRONZE, PE COM CRIVOS, EXTREMIDADE COM ROSCA, DE 3/4", PARA FUNDO DE POCO</v>
          </cell>
          <cell r="C5176" t="str">
            <v xml:space="preserve">UN    </v>
          </cell>
          <cell r="D5176" t="str">
            <v>36,28</v>
          </cell>
        </row>
        <row r="5177">
          <cell r="A5177">
            <v>10235</v>
          </cell>
          <cell r="B5177" t="str">
            <v>VALVULA DE RETENCAO DE BRONZE, PE COM CRIVOS, EXTREMIDADE COM ROSCA, DE 3", PARA FUNDO DE POCO</v>
          </cell>
          <cell r="C5177" t="str">
            <v xml:space="preserve">UN    </v>
          </cell>
          <cell r="D5177" t="str">
            <v>252,19</v>
          </cell>
        </row>
        <row r="5178">
          <cell r="A5178">
            <v>10230</v>
          </cell>
          <cell r="B5178" t="str">
            <v>VALVULA DE RETENCAO DE BRONZE, PE COM CRIVOS, EXTREMIDADE COM ROSCA, DE 4", PARA FUNDO DE POCO</v>
          </cell>
          <cell r="C5178" t="str">
            <v xml:space="preserve">UN    </v>
          </cell>
          <cell r="D5178" t="str">
            <v>443,83</v>
          </cell>
        </row>
        <row r="5179">
          <cell r="A5179">
            <v>10409</v>
          </cell>
          <cell r="B5179" t="str">
            <v>VALVULA DE RETENCAO HORIZONTAL, DE BRONZE (PN-25), 1 1/2", 400 PSI, TAMPA DE PORCA DE UNIAO, EXTREMIDADES COM ROSCA</v>
          </cell>
          <cell r="C5179" t="str">
            <v xml:space="preserve">UN    </v>
          </cell>
          <cell r="D5179" t="str">
            <v>131,85</v>
          </cell>
        </row>
        <row r="5180">
          <cell r="A5180">
            <v>10411</v>
          </cell>
          <cell r="B5180" t="str">
            <v>VALVULA DE RETENCAO HORIZONTAL, DE BRONZE (PN-25), 1 1/4", 400 PSI, TAMPA DE PORCA DE UNIAO, EXTREMIDADES COM ROSCA</v>
          </cell>
          <cell r="C5180" t="str">
            <v xml:space="preserve">UN    </v>
          </cell>
          <cell r="D5180" t="str">
            <v>117,98</v>
          </cell>
        </row>
        <row r="5181">
          <cell r="A5181">
            <v>10404</v>
          </cell>
          <cell r="B5181" t="str">
            <v>VALVULA DE RETENCAO HORIZONTAL, DE BRONZE (PN-25), 1/2", 400 PSI, TAMPA DE PORCA DE UNIAO, EXTREMIDADES COM ROSCA</v>
          </cell>
          <cell r="C5181" t="str">
            <v xml:space="preserve">UN    </v>
          </cell>
          <cell r="D5181" t="str">
            <v>47,85</v>
          </cell>
        </row>
        <row r="5182">
          <cell r="A5182">
            <v>10410</v>
          </cell>
          <cell r="B5182" t="str">
            <v>VALVULA DE RETENCAO HORIZONTAL, DE BRONZE (PN-25), 1", 400 PSI, TAMPA DE PORCA DE UNIAO, EXTREMIDADES COM ROSCA</v>
          </cell>
          <cell r="C5182" t="str">
            <v xml:space="preserve">UN    </v>
          </cell>
          <cell r="D5182" t="str">
            <v>78,81</v>
          </cell>
        </row>
        <row r="5183">
          <cell r="A5183">
            <v>10405</v>
          </cell>
          <cell r="B5183" t="str">
            <v>VALVULA DE RETENCAO HORIZONTAL, DE BRONZE (PN-25), 2 1/2", 400 PSI, TAMPA DE PORCA DE UNIAO, EXTREMIDADES COM ROSCA</v>
          </cell>
          <cell r="C5183" t="str">
            <v xml:space="preserve">UN    </v>
          </cell>
          <cell r="D5183" t="str">
            <v>264,17</v>
          </cell>
        </row>
        <row r="5184">
          <cell r="A5184">
            <v>10408</v>
          </cell>
          <cell r="B5184" t="str">
            <v>VALVULA DE RETENCAO HORIZONTAL, DE BRONZE (PN-25), 2", 400 PSI, TAMPA DE PORCA DE UNIAO, EXTREMIDADES COM ROSCA</v>
          </cell>
          <cell r="C5184" t="str">
            <v xml:space="preserve">UN    </v>
          </cell>
          <cell r="D5184" t="str">
            <v>184,73</v>
          </cell>
        </row>
        <row r="5185">
          <cell r="A5185">
            <v>10412</v>
          </cell>
          <cell r="B5185" t="str">
            <v>VALVULA DE RETENCAO HORIZONTAL, DE BRONZE (PN-25), 3/4", 400 PSI, TAMPA DE PORCA DE UNIAO, EXTREMIDADES COM ROSCA</v>
          </cell>
          <cell r="C5185" t="str">
            <v xml:space="preserve">UN    </v>
          </cell>
          <cell r="D5185" t="str">
            <v>57,98</v>
          </cell>
        </row>
        <row r="5186">
          <cell r="A5186">
            <v>10406</v>
          </cell>
          <cell r="B5186" t="str">
            <v>VALVULA DE RETENCAO HORIZONTAL, DE BRONZE (PN-25), 3", 400 PSI, TAMPA DE PORCA DE UNIAO, EXTREMIDADES COM ROSCA</v>
          </cell>
          <cell r="C5186" t="str">
            <v xml:space="preserve">UN    </v>
          </cell>
          <cell r="D5186" t="str">
            <v>364,88</v>
          </cell>
        </row>
        <row r="5187">
          <cell r="A5187">
            <v>10407</v>
          </cell>
          <cell r="B5187" t="str">
            <v>VALVULA DE RETENCAO HORIZONTAL, DE BRONZE (PN-25), 4", 400 PSI, TAMPA DE PORCA DE UNIAO, EXTREMIDADES COM ROSCA</v>
          </cell>
          <cell r="C5187" t="str">
            <v xml:space="preserve">UN    </v>
          </cell>
          <cell r="D5187" t="str">
            <v>565,93</v>
          </cell>
        </row>
        <row r="5188">
          <cell r="A5188">
            <v>10416</v>
          </cell>
          <cell r="B5188" t="str">
            <v>VALVULA DE RETENCAO VERTICAL, DE BRONZE (PN-16), 1 1/2", 200 PSI, EXTREMIDADES COM ROSCA</v>
          </cell>
          <cell r="C5188" t="str">
            <v xml:space="preserve">UN    </v>
          </cell>
          <cell r="D5188" t="str">
            <v>70,19</v>
          </cell>
        </row>
        <row r="5189">
          <cell r="A5189">
            <v>10419</v>
          </cell>
          <cell r="B5189" t="str">
            <v>VALVULA DE RETENCAO VERTICAL, DE BRONZE (PN-16), 1 1/4", 200 PSI, EXTREMIDADES COM ROSCA</v>
          </cell>
          <cell r="C5189" t="str">
            <v xml:space="preserve">UN    </v>
          </cell>
          <cell r="D5189" t="str">
            <v>60,93</v>
          </cell>
        </row>
        <row r="5190">
          <cell r="A5190">
            <v>21092</v>
          </cell>
          <cell r="B5190" t="str">
            <v>VALVULA DE RETENCAO VERTICAL, DE BRONZE (PN-16), 1/2", 200 PSI, EXTREMIDADES COM ROSCA</v>
          </cell>
          <cell r="C5190" t="str">
            <v xml:space="preserve">UN    </v>
          </cell>
          <cell r="D5190" t="str">
            <v>34,83</v>
          </cell>
        </row>
        <row r="5191">
          <cell r="A5191">
            <v>10418</v>
          </cell>
          <cell r="B5191" t="str">
            <v>VALVULA DE RETENCAO VERTICAL, DE BRONZE (PN-16), 1", 200 PSI, EXTREMIDADES COM ROSCA</v>
          </cell>
          <cell r="C5191" t="str">
            <v xml:space="preserve">UN    </v>
          </cell>
          <cell r="D5191" t="str">
            <v>40,61</v>
          </cell>
        </row>
        <row r="5192">
          <cell r="A5192">
            <v>12657</v>
          </cell>
          <cell r="B5192" t="str">
            <v>VALVULA DE RETENCAO VERTICAL, DE BRONZE (PN-16), 2 1/2", 200 PSI, EXTREMIDADES COM ROSCA</v>
          </cell>
          <cell r="C5192" t="str">
            <v xml:space="preserve">UN    </v>
          </cell>
          <cell r="D5192" t="str">
            <v>163,89</v>
          </cell>
        </row>
        <row r="5193">
          <cell r="A5193">
            <v>10417</v>
          </cell>
          <cell r="B5193" t="str">
            <v>VALVULA DE RETENCAO VERTICAL, DE BRONZE (PN-16), 2", 200 PSI, EXTREMIDADES COM ROSCA</v>
          </cell>
          <cell r="C5193" t="str">
            <v xml:space="preserve">UN    </v>
          </cell>
          <cell r="D5193" t="str">
            <v>102,28</v>
          </cell>
        </row>
        <row r="5194">
          <cell r="A5194">
            <v>10413</v>
          </cell>
          <cell r="B5194" t="str">
            <v>VALVULA DE RETENCAO VERTICAL, DE BRONZE (PN-16), 3/4", 200 PSI, EXTREMIDADES COM ROSCA</v>
          </cell>
          <cell r="C5194" t="str">
            <v xml:space="preserve">UN    </v>
          </cell>
          <cell r="D5194" t="str">
            <v>37,17</v>
          </cell>
        </row>
        <row r="5195">
          <cell r="A5195">
            <v>10414</v>
          </cell>
          <cell r="B5195" t="str">
            <v>VALVULA DE RETENCAO VERTICAL, DE BRONZE (PN-16), 3", 200 PSI, EXTREMIDADES COM ROSCA</v>
          </cell>
          <cell r="C5195" t="str">
            <v xml:space="preserve">UN    </v>
          </cell>
          <cell r="D5195" t="str">
            <v>223,81</v>
          </cell>
        </row>
        <row r="5196">
          <cell r="A5196">
            <v>10415</v>
          </cell>
          <cell r="B5196" t="str">
            <v>VALVULA DE RETENCAO VERTICAL, DE BRONZE (PN-16), 4", 200 PSI, EXTREMIDADES COM ROSCA</v>
          </cell>
          <cell r="C5196" t="str">
            <v xml:space="preserve">UN    </v>
          </cell>
          <cell r="D5196" t="str">
            <v>388,43</v>
          </cell>
        </row>
        <row r="5197">
          <cell r="A5197">
            <v>38643</v>
          </cell>
          <cell r="B5197" t="str">
            <v>VALVULA EM METAL CROMADO PARA LAVATORIO, 1 " SEM LADRAO</v>
          </cell>
          <cell r="C5197" t="str">
            <v xml:space="preserve">UN    </v>
          </cell>
          <cell r="D5197" t="str">
            <v>28,50</v>
          </cell>
        </row>
        <row r="5198">
          <cell r="A5198">
            <v>6157</v>
          </cell>
          <cell r="B5198" t="str">
            <v>VALVULA EM METAL CROMADO PARA PIA AMERICANA 3.1/2 X 1.1/2 "</v>
          </cell>
          <cell r="C5198" t="str">
            <v xml:space="preserve">UN    </v>
          </cell>
          <cell r="D5198" t="str">
            <v>38,93</v>
          </cell>
        </row>
        <row r="5199">
          <cell r="A5199">
            <v>37588</v>
          </cell>
          <cell r="B5199" t="str">
            <v>VALVULA EM METAL CROMADO PARA TANQUE, 1.1/2 " SEM LADRAO</v>
          </cell>
          <cell r="C5199" t="str">
            <v xml:space="preserve">UN    </v>
          </cell>
          <cell r="D5199" t="str">
            <v>23,43</v>
          </cell>
        </row>
        <row r="5200">
          <cell r="A5200">
            <v>6152</v>
          </cell>
          <cell r="B5200" t="str">
            <v>VALVULA EM PLASTICO BRANCO COM SAIDA LISA PARA TANQUE 1.1/4 " X 1.1/2 "</v>
          </cell>
          <cell r="C5200" t="str">
            <v xml:space="preserve">UN    </v>
          </cell>
          <cell r="D5200" t="str">
            <v>3,23</v>
          </cell>
        </row>
        <row r="5201">
          <cell r="A5201">
            <v>6158</v>
          </cell>
          <cell r="B5201" t="str">
            <v>VALVULA EM PLASTICO BRANCO PARA LAVATORIO 1 ", SEM UNHO, COM LADRAO</v>
          </cell>
          <cell r="C5201" t="str">
            <v xml:space="preserve">UN    </v>
          </cell>
          <cell r="D5201" t="str">
            <v>3,89</v>
          </cell>
        </row>
        <row r="5202">
          <cell r="A5202">
            <v>6153</v>
          </cell>
          <cell r="B5202" t="str">
            <v>VALVULA EM PLASTICO BRANCO PARA TANQUE OU LAVATORIO 1 ", SEM UNHO E SEM LADRAO</v>
          </cell>
          <cell r="C5202" t="str">
            <v xml:space="preserve">UN    </v>
          </cell>
          <cell r="D5202" t="str">
            <v>3,03</v>
          </cell>
        </row>
        <row r="5203">
          <cell r="A5203">
            <v>6156</v>
          </cell>
          <cell r="B5203" t="str">
            <v>VALVULA EM PLASTICO BRANCO PARA TANQUE 1.1/4 " X 1.1/2 ", SEM UNHO E SEM LADRAO</v>
          </cell>
          <cell r="C5203" t="str">
            <v xml:space="preserve">UN    </v>
          </cell>
          <cell r="D5203" t="str">
            <v>3,83</v>
          </cell>
        </row>
        <row r="5204">
          <cell r="A5204">
            <v>6154</v>
          </cell>
          <cell r="B5204" t="str">
            <v>VALVULA EM PLASTICO CROMADO PARA LAVATORIO 1 ", SEM UNHO, COM LADRAO</v>
          </cell>
          <cell r="C5204" t="str">
            <v xml:space="preserve">UN    </v>
          </cell>
          <cell r="D5204" t="str">
            <v>7,22</v>
          </cell>
        </row>
        <row r="5205">
          <cell r="A5205">
            <v>6155</v>
          </cell>
          <cell r="B5205" t="str">
            <v>VALVULA EM PLASTICO CROMADO TIPO AMERICANA PARA PIA DE COZINHA 3.1/2 " X 1.1/2 ", SEM ADAPTADOR</v>
          </cell>
          <cell r="C5205" t="str">
            <v xml:space="preserve">UN    </v>
          </cell>
          <cell r="D5205" t="str">
            <v>14,94</v>
          </cell>
        </row>
        <row r="5206">
          <cell r="A5206">
            <v>43595</v>
          </cell>
          <cell r="B5206" t="str">
            <v>VARA FINA PARA CREMONA, EM FERRO ZINCADO BRANCO, COM DIAMETRO DE APROX 10 MM E COMPRIMENTO DE 1,20 M</v>
          </cell>
          <cell r="C5206" t="str">
            <v xml:space="preserve">UN    </v>
          </cell>
          <cell r="D5206" t="str">
            <v>14,70</v>
          </cell>
        </row>
        <row r="5207">
          <cell r="A5207">
            <v>43596</v>
          </cell>
          <cell r="B5207" t="str">
            <v>VARA FINA PARA CREMONA, EM FERRO ZINCADO BRANCO, COM DIAMETRO DE APROX 10 MM E COMPRIMENTO DE 1,50 M</v>
          </cell>
          <cell r="C5207" t="str">
            <v xml:space="preserve">UN    </v>
          </cell>
          <cell r="D5207" t="str">
            <v>16,99</v>
          </cell>
        </row>
        <row r="5208">
          <cell r="A5208">
            <v>38108</v>
          </cell>
          <cell r="B5208" t="str">
            <v>VARIADOR DE LUMINOSIDADE ROTATIVO (DIMMER) 127 V, 300 W (APENAS MODULO)</v>
          </cell>
          <cell r="C5208" t="str">
            <v xml:space="preserve">UN    </v>
          </cell>
          <cell r="D5208" t="str">
            <v>46,87</v>
          </cell>
        </row>
        <row r="5209">
          <cell r="A5209">
            <v>38087</v>
          </cell>
          <cell r="B5209" t="str">
            <v>VARIADOR DE LUMINOSIDADE ROTATIVO (DIMMER) 127V, 300W, CONJUNTO MONTADO PARA EMBUTIR 4" X 2" (PLACA + SUPORTE + MODULO)</v>
          </cell>
          <cell r="C5209" t="str">
            <v xml:space="preserve">UN    </v>
          </cell>
          <cell r="D5209" t="str">
            <v>60,28</v>
          </cell>
        </row>
        <row r="5210">
          <cell r="A5210">
            <v>38109</v>
          </cell>
          <cell r="B5210" t="str">
            <v>VARIADOR DE LUMINOSIDADE ROTATIVO (DIMMER) 220 V, 600 W (APENAS MODULO)</v>
          </cell>
          <cell r="C5210" t="str">
            <v xml:space="preserve">UN    </v>
          </cell>
          <cell r="D5210" t="str">
            <v>74,91</v>
          </cell>
        </row>
        <row r="5211">
          <cell r="A5211">
            <v>38088</v>
          </cell>
          <cell r="B5211" t="str">
            <v>VARIADOR DE LUMINOSIDADE ROTATIVO (DIMMER) 220V, 600W, CONJUNTO MONTADO PARA EMBUTIR 4" X 2" (PLACA + SUPORTE + MODULO)</v>
          </cell>
          <cell r="C5211" t="str">
            <v xml:space="preserve">UN    </v>
          </cell>
          <cell r="D5211" t="str">
            <v>78,77</v>
          </cell>
        </row>
        <row r="5212">
          <cell r="A5212">
            <v>38110</v>
          </cell>
          <cell r="B5212" t="str">
            <v>VARIADOR DE VELOCIDADE PARA VENTILADOR 127 V, 150 W (APENAS MODULO)</v>
          </cell>
          <cell r="C5212" t="str">
            <v xml:space="preserve">UN    </v>
          </cell>
          <cell r="D5212" t="str">
            <v>28,81</v>
          </cell>
        </row>
        <row r="5213">
          <cell r="A5213">
            <v>38089</v>
          </cell>
          <cell r="B5213" t="str">
            <v>VARIADOR DE VELOCIDADE PARA VENTILADOR 127V, 150W + 2 INTERRUPTORES PARALELOS, PARA REVERSAO E LAMPADA, CONJUNTO MONTADO PARA EMBUTIR 4" X 2" (PLACA + SUPORTE + MODULOS)</v>
          </cell>
          <cell r="C5213" t="str">
            <v xml:space="preserve">UN    </v>
          </cell>
          <cell r="D5213" t="str">
            <v>50,21</v>
          </cell>
        </row>
        <row r="5214">
          <cell r="A5214">
            <v>38111</v>
          </cell>
          <cell r="B5214" t="str">
            <v>VARIADOR DE VELOCIDADE PARA VENTILADOR 220 V, 250 W (APENAS MODULO)</v>
          </cell>
          <cell r="C5214" t="str">
            <v xml:space="preserve">UN    </v>
          </cell>
          <cell r="D5214" t="str">
            <v>32,22</v>
          </cell>
        </row>
        <row r="5215">
          <cell r="A5215">
            <v>38090</v>
          </cell>
          <cell r="B5215" t="str">
            <v>VARIADOR DE VELOCIDADE PARA VENTILADOR 220V, 250W + 2 INTERRUPTORES PARALELOS, PARA REVERSAO E LAMPADA, CONJUNTO MONTADO PARA EMBUTIR 4" X 2" (PLACA + SUPORTE + MODULOS)</v>
          </cell>
          <cell r="C5215" t="str">
            <v xml:space="preserve">UN    </v>
          </cell>
          <cell r="D5215" t="str">
            <v>51,90</v>
          </cell>
        </row>
        <row r="5216">
          <cell r="A5216">
            <v>11786</v>
          </cell>
          <cell r="B5216" t="str">
            <v>VASO SANITARIO SIFONADO INFANTIL LOUCA BRANCA</v>
          </cell>
          <cell r="C5216" t="str">
            <v xml:space="preserve">UN    </v>
          </cell>
          <cell r="D5216" t="str">
            <v>273,71</v>
          </cell>
        </row>
        <row r="5217">
          <cell r="A5217">
            <v>13726</v>
          </cell>
          <cell r="B5217" t="str">
            <v>VASSOURA MECANICA REBOCAVEL COM ESCOVA CILINDRICA LARGURA UTIL DE VARRIMENTO = 2,44M</v>
          </cell>
          <cell r="C5217" t="str">
            <v xml:space="preserve">UN    </v>
          </cell>
          <cell r="D5217" t="str">
            <v>45.698,97</v>
          </cell>
        </row>
        <row r="5218">
          <cell r="A5218">
            <v>38400</v>
          </cell>
          <cell r="B5218" t="str">
            <v>VASSOURA 40 CM COM CABO</v>
          </cell>
          <cell r="C5218" t="str">
            <v xml:space="preserve">UN    </v>
          </cell>
          <cell r="D5218" t="str">
            <v>12,89</v>
          </cell>
        </row>
        <row r="5219">
          <cell r="A5219">
            <v>12627</v>
          </cell>
          <cell r="B5219" t="str">
            <v>VEDACAO DE CALHA, EM BORRACHA COR PRETA, MEDIDA ENTRE 119 E 170 MM, PARA DRENAGEM PLUVIAL PREDIAL</v>
          </cell>
          <cell r="C5219" t="str">
            <v xml:space="preserve">UN    </v>
          </cell>
          <cell r="D5219" t="str">
            <v>0,43</v>
          </cell>
        </row>
        <row r="5220">
          <cell r="A5220">
            <v>6138</v>
          </cell>
          <cell r="B5220" t="str">
            <v>VEDACAO PVC, 100 MM, PARA SAIDA VASO SANITARIO</v>
          </cell>
          <cell r="C5220" t="str">
            <v xml:space="preserve">UN    </v>
          </cell>
          <cell r="D5220" t="str">
            <v>1,92</v>
          </cell>
        </row>
        <row r="5221">
          <cell r="A5221">
            <v>39996</v>
          </cell>
          <cell r="B5221" t="str">
            <v>VERGALHAO ZINCADO ROSCA TOTAL, 1/4 " (6,3 MM)</v>
          </cell>
          <cell r="C5221" t="str">
            <v xml:space="preserve">M     </v>
          </cell>
          <cell r="D5221" t="str">
            <v>2,90</v>
          </cell>
        </row>
        <row r="5222">
          <cell r="A5222">
            <v>10478</v>
          </cell>
          <cell r="B5222" t="str">
            <v>VERNIZ POLIURETANO BRILHANTE PARA MADEIRA, COM FILTRO SOLAR, USO INTERNO E EXTERNO</v>
          </cell>
          <cell r="C5222" t="str">
            <v xml:space="preserve">L     </v>
          </cell>
          <cell r="D5222" t="str">
            <v>28,30</v>
          </cell>
        </row>
        <row r="5223">
          <cell r="A5223">
            <v>10475</v>
          </cell>
          <cell r="B5223" t="str">
            <v>VERNIZ SINTETICO BRILHANTE PARA MADEIRA TIPO COPAL, USO INTERNO</v>
          </cell>
          <cell r="C5223" t="str">
            <v xml:space="preserve">L     </v>
          </cell>
          <cell r="D5223" t="str">
            <v>24,90</v>
          </cell>
        </row>
        <row r="5224">
          <cell r="A5224">
            <v>10481</v>
          </cell>
          <cell r="B5224" t="str">
            <v>VERNIZ SINTETICO BRILHANTE PARA MADEIRA, COM FILTRO SOLAR, USO INTERNO E EXTERNO (BASE SOLVENTE)</v>
          </cell>
          <cell r="C5224" t="str">
            <v xml:space="preserve">L     </v>
          </cell>
          <cell r="D5224" t="str">
            <v>27,15</v>
          </cell>
        </row>
        <row r="5225">
          <cell r="A5225">
            <v>4031</v>
          </cell>
          <cell r="B5225" t="str">
            <v>VEU DE VIDRO/VEU DE SUPERFICIE 30 A 35 G/M2</v>
          </cell>
          <cell r="C5225" t="str">
            <v xml:space="preserve">M2    </v>
          </cell>
          <cell r="D5225" t="str">
            <v>28,80</v>
          </cell>
        </row>
        <row r="5226">
          <cell r="A5226">
            <v>4030</v>
          </cell>
          <cell r="B5226" t="str">
            <v>VEU POLIESTER</v>
          </cell>
          <cell r="C5226" t="str">
            <v xml:space="preserve">M2    </v>
          </cell>
          <cell r="D5226" t="str">
            <v>6,13</v>
          </cell>
        </row>
        <row r="5227">
          <cell r="A5227">
            <v>39399</v>
          </cell>
          <cell r="B5227" t="str">
            <v>VIBRADOR DE IMERSAO, COM PONTEIRA DE *35* MM, MANGOTE DE 5 M, SEM MOTOR</v>
          </cell>
          <cell r="C5227" t="str">
            <v xml:space="preserve">UN    </v>
          </cell>
          <cell r="D5227" t="str">
            <v>1.200,82</v>
          </cell>
        </row>
        <row r="5228">
          <cell r="A5228">
            <v>39400</v>
          </cell>
          <cell r="B5228" t="str">
            <v>VIBRADOR DE IMERSAO, COM PONTEIRA DE *45* MM, MANGOTE DE 5 M, SEM MOTOR.</v>
          </cell>
          <cell r="C5228" t="str">
            <v xml:space="preserve">UN    </v>
          </cell>
          <cell r="D5228" t="str">
            <v>1.305,24</v>
          </cell>
        </row>
        <row r="5229">
          <cell r="A5229">
            <v>39401</v>
          </cell>
          <cell r="B5229" t="str">
            <v>VIBRADOR DE IMERSAO, COM PONTEIRA DE *60* MM, MANGOTE DE 5 M, SEM MOTOR.</v>
          </cell>
          <cell r="C5229" t="str">
            <v xml:space="preserve">UN    </v>
          </cell>
          <cell r="D5229" t="str">
            <v>1.464,17</v>
          </cell>
        </row>
        <row r="5230">
          <cell r="A5230">
            <v>11652</v>
          </cell>
          <cell r="B5230" t="str">
            <v>VIBRADOR DE IMERSAO, DIAMETRO DA PONTEIRA DE *35* MM, COM MOTOR 4 TEMPOS A GASOLINA DE 5,5 HP (5,5 CV)</v>
          </cell>
          <cell r="C5230" t="str">
            <v xml:space="preserve">UN    </v>
          </cell>
          <cell r="D5230" t="str">
            <v>3.150,00</v>
          </cell>
        </row>
        <row r="5231">
          <cell r="A5231">
            <v>13896</v>
          </cell>
          <cell r="B5231" t="str">
            <v>VIBRADOR DE IMERSAO, DIAMETRO DA PONTEIRA DE *45* MM, COM MOTOR ELETRICO TRIFASICO DE 2 HP (2 CV)</v>
          </cell>
          <cell r="C5231" t="str">
            <v xml:space="preserve">UN    </v>
          </cell>
          <cell r="D5231" t="str">
            <v>2.825,82</v>
          </cell>
        </row>
        <row r="5232">
          <cell r="A5232">
            <v>13475</v>
          </cell>
          <cell r="B5232" t="str">
            <v>VIBRADOR DE IMERSAO, DIAMETRO DA PONTEIRA DE *45* MM, COM MOTOR 4 TEMPOS A GASOLINA DE 5,5 HP (5,5 CV)</v>
          </cell>
          <cell r="C5232" t="str">
            <v xml:space="preserve">UN    </v>
          </cell>
          <cell r="D5232" t="str">
            <v>3.442,19</v>
          </cell>
        </row>
        <row r="5233">
          <cell r="A5233">
            <v>25971</v>
          </cell>
          <cell r="B5233" t="str">
            <v>VIBROACABADORA DE ASFALTO SOBRE ESTEIRAS, LARG. PAVIM. MAX. 8,00 M, POT. 100 KW/ 134 HP, CAP. 600 T/ H</v>
          </cell>
          <cell r="C5233" t="str">
            <v xml:space="preserve">UN    </v>
          </cell>
          <cell r="D5233" t="str">
            <v>2.919.833,70</v>
          </cell>
        </row>
        <row r="5234">
          <cell r="A5234">
            <v>25970</v>
          </cell>
          <cell r="B5234" t="str">
            <v>VIBROACABADORA DE ASFALTO SOBRE ESTEIRAS, LARG. PAVIM. 2,13 M A 4,55 M, POT. 74 KW/ 100 HP, CAP. 400 T/ H</v>
          </cell>
          <cell r="C5234" t="str">
            <v xml:space="preserve">UN    </v>
          </cell>
          <cell r="D5234" t="str">
            <v>1.229.216,10</v>
          </cell>
        </row>
        <row r="5235">
          <cell r="A5235">
            <v>13476</v>
          </cell>
          <cell r="B5235" t="str">
            <v>VIBROACABADORA DE ASFALTO SOBRE ESTEIRAS, LARG. PAVIM. 2,60 M A 5,75 M, POT. 110 HP, CAP. 450 T/ H</v>
          </cell>
          <cell r="C5235" t="str">
            <v xml:space="preserve">UN    </v>
          </cell>
          <cell r="D5235" t="str">
            <v>1.238.123,55</v>
          </cell>
        </row>
        <row r="5236">
          <cell r="A5236">
            <v>10488</v>
          </cell>
          <cell r="B5236" t="str">
            <v>VIBROACABADORA DE ASFALTO SOBRE ESTEIRAS, LARG. PAVIMENT. 1,90 A 5,3 M, POT. 78 KW/105 HP, CAP. 450 T/H</v>
          </cell>
          <cell r="C5236" t="str">
            <v xml:space="preserve">UN    </v>
          </cell>
          <cell r="D5236" t="str">
            <v>1.500.000,00</v>
          </cell>
        </row>
        <row r="5237">
          <cell r="A5237">
            <v>13606</v>
          </cell>
          <cell r="B5237" t="str">
            <v>VIBROACABADORA DE ASFALTO SOBRE RODAS, LARGURA DE PAVIMENTACAO DE 1,70 A 4,20 M, POTENCIA 78 KW/105 HP, CAPACIDADE 300 T/H</v>
          </cell>
          <cell r="C5237" t="str">
            <v xml:space="preserve">UN    </v>
          </cell>
          <cell r="D5237" t="str">
            <v>1.328.978,55</v>
          </cell>
        </row>
        <row r="5238">
          <cell r="A5238">
            <v>10489</v>
          </cell>
          <cell r="B5238" t="str">
            <v>VIDRACEIRO</v>
          </cell>
          <cell r="C5238" t="str">
            <v xml:space="preserve">H     </v>
          </cell>
          <cell r="D5238" t="str">
            <v>11,73</v>
          </cell>
        </row>
        <row r="5239">
          <cell r="A5239">
            <v>41073</v>
          </cell>
          <cell r="B5239" t="str">
            <v>VIDRACEIRO (MENSALISTA)</v>
          </cell>
          <cell r="C5239" t="str">
            <v xml:space="preserve">MES   </v>
          </cell>
          <cell r="D5239" t="str">
            <v>2.079,07</v>
          </cell>
        </row>
        <row r="5240">
          <cell r="A5240">
            <v>34391</v>
          </cell>
          <cell r="B5240" t="str">
            <v>VIDRO COMUM LAMINADO LISO INCOLOR DUPLO, ESPESSURA TOTAL 8 MM (CADA CAMADA DE 4 MM) - COLOCADO</v>
          </cell>
          <cell r="C5240" t="str">
            <v xml:space="preserve">M2    </v>
          </cell>
          <cell r="D5240" t="str">
            <v>765,85</v>
          </cell>
        </row>
        <row r="5241">
          <cell r="A5241">
            <v>10496</v>
          </cell>
          <cell r="B5241" t="str">
            <v>VIDRO COMUM LAMINADO, LISO, INCOLOR, DUPLO, ESPESSURA TOTAL 6 MM (CADA CAMADA E= 3 MM) - COLOCADO</v>
          </cell>
          <cell r="C5241" t="str">
            <v xml:space="preserve">M2    </v>
          </cell>
          <cell r="D5241" t="str">
            <v>666,66</v>
          </cell>
        </row>
        <row r="5242">
          <cell r="A5242">
            <v>10497</v>
          </cell>
          <cell r="B5242" t="str">
            <v>VIDRO COMUM LAMINADO, LISO, INCOLOR, TRIPLO, ESPESSURA TOTAL 12 MM (CADA CAMADA E=  4 MM) - COLOCADO</v>
          </cell>
          <cell r="C5242" t="str">
            <v xml:space="preserve">M2    </v>
          </cell>
          <cell r="D5242" t="str">
            <v>1.733,33</v>
          </cell>
        </row>
        <row r="5243">
          <cell r="A5243">
            <v>10504</v>
          </cell>
          <cell r="B5243" t="str">
            <v>VIDRO COMUM LAMINADO, LISO, INCOLOR, TRIPLO, ESPESSURA TOTAL 15 MM (CADA CAMADA E = 5 MM) - COLOCADO</v>
          </cell>
          <cell r="C5243" t="str">
            <v xml:space="preserve">M2    </v>
          </cell>
          <cell r="D5243" t="str">
            <v>2.026,66</v>
          </cell>
        </row>
        <row r="5244">
          <cell r="A5244">
            <v>34390</v>
          </cell>
          <cell r="B5244" t="str">
            <v>VIDRO CRISTAL COLORIDO, 10 MM, PINTADO NA COR BRANCA</v>
          </cell>
          <cell r="C5244" t="str">
            <v xml:space="preserve">M2    </v>
          </cell>
          <cell r="D5244" t="str">
            <v>597,33</v>
          </cell>
        </row>
        <row r="5245">
          <cell r="A5245">
            <v>34389</v>
          </cell>
          <cell r="B5245" t="str">
            <v>VIDRO CRISTAL COLORIDO, 4 MM, PINTADO NA COR BRANCA</v>
          </cell>
          <cell r="C5245" t="str">
            <v xml:space="preserve">M2    </v>
          </cell>
          <cell r="D5245" t="str">
            <v>186,66</v>
          </cell>
        </row>
        <row r="5246">
          <cell r="A5246">
            <v>34388</v>
          </cell>
          <cell r="B5246" t="str">
            <v>VIDRO CRISTAL COLORIDO, 6 MM, PINTADO NA COR BRANCA</v>
          </cell>
          <cell r="C5246" t="str">
            <v xml:space="preserve">M2    </v>
          </cell>
          <cell r="D5246" t="str">
            <v>265,29</v>
          </cell>
        </row>
        <row r="5247">
          <cell r="A5247">
            <v>34387</v>
          </cell>
          <cell r="B5247" t="str">
            <v>VIDRO CRISTAL COLORIDO, 8 MM, PINTADO NA COR BRANCA</v>
          </cell>
          <cell r="C5247" t="str">
            <v xml:space="preserve">M2    </v>
          </cell>
          <cell r="D5247" t="str">
            <v>430,66</v>
          </cell>
        </row>
        <row r="5248">
          <cell r="A5248">
            <v>11188</v>
          </cell>
          <cell r="B5248" t="str">
            <v>VIDRO LISO FUME E = 4MM - SEM COLOCACAO</v>
          </cell>
          <cell r="C5248" t="str">
            <v xml:space="preserve">M2    </v>
          </cell>
          <cell r="D5248" t="str">
            <v>213,33</v>
          </cell>
        </row>
        <row r="5249">
          <cell r="A5249">
            <v>11189</v>
          </cell>
          <cell r="B5249" t="str">
            <v>VIDRO LISO FUME E = 6MM - SEM COLOCACAO</v>
          </cell>
          <cell r="C5249" t="str">
            <v xml:space="preserve">M2    </v>
          </cell>
          <cell r="D5249" t="str">
            <v>320,00</v>
          </cell>
        </row>
        <row r="5250">
          <cell r="A5250">
            <v>21107</v>
          </cell>
          <cell r="B5250" t="str">
            <v>VIDRO LISO FUME, E = 5 MM - SEM COLOCACAO</v>
          </cell>
          <cell r="C5250" t="str">
            <v xml:space="preserve">M2    </v>
          </cell>
          <cell r="D5250" t="str">
            <v>230,28</v>
          </cell>
        </row>
        <row r="5251">
          <cell r="A5251">
            <v>34386</v>
          </cell>
          <cell r="B5251" t="str">
            <v>VIDRO LISO INCOLOR 10 MM - SEM COLOCACAO</v>
          </cell>
          <cell r="C5251" t="str">
            <v xml:space="preserve">M2    </v>
          </cell>
          <cell r="D5251" t="str">
            <v>399,99</v>
          </cell>
        </row>
        <row r="5252">
          <cell r="A5252">
            <v>10490</v>
          </cell>
          <cell r="B5252" t="str">
            <v>VIDRO LISO INCOLOR 2 A 3 MM - SEM COLOCACAO</v>
          </cell>
          <cell r="C5252" t="str">
            <v xml:space="preserve">M2    </v>
          </cell>
          <cell r="D5252" t="str">
            <v>120,00</v>
          </cell>
        </row>
        <row r="5253">
          <cell r="A5253">
            <v>10492</v>
          </cell>
          <cell r="B5253" t="str">
            <v>VIDRO LISO INCOLOR 4MM - SEM COLOCACAO</v>
          </cell>
          <cell r="C5253" t="str">
            <v xml:space="preserve">M2    </v>
          </cell>
          <cell r="D5253" t="str">
            <v>159,99</v>
          </cell>
        </row>
        <row r="5254">
          <cell r="A5254">
            <v>10493</v>
          </cell>
          <cell r="B5254" t="str">
            <v>VIDRO LISO INCOLOR 5MM - SEM COLOCACAO</v>
          </cell>
          <cell r="C5254" t="str">
            <v xml:space="preserve">M2    </v>
          </cell>
          <cell r="D5254" t="str">
            <v>186,66</v>
          </cell>
        </row>
        <row r="5255">
          <cell r="A5255">
            <v>10491</v>
          </cell>
          <cell r="B5255" t="str">
            <v>VIDRO LISO INCOLOR 6 MM - SEM COLOCACAO</v>
          </cell>
          <cell r="C5255" t="str">
            <v xml:space="preserve">M2    </v>
          </cell>
          <cell r="D5255" t="str">
            <v>226,66</v>
          </cell>
        </row>
        <row r="5256">
          <cell r="A5256">
            <v>34385</v>
          </cell>
          <cell r="B5256" t="str">
            <v>VIDRO LISO INCOLOR 8MM  -  SEM COLOCACAO</v>
          </cell>
          <cell r="C5256" t="str">
            <v xml:space="preserve">M2    </v>
          </cell>
          <cell r="D5256" t="str">
            <v>330,66</v>
          </cell>
        </row>
        <row r="5257">
          <cell r="A5257">
            <v>10499</v>
          </cell>
          <cell r="B5257" t="str">
            <v>VIDRO MARTELADO OU CANELADO, 4 MM - SEM COLOCACAO</v>
          </cell>
          <cell r="C5257" t="str">
            <v xml:space="preserve">M2    </v>
          </cell>
          <cell r="D5257" t="str">
            <v>133,33</v>
          </cell>
        </row>
        <row r="5258">
          <cell r="A5258">
            <v>34384</v>
          </cell>
          <cell r="B5258" t="str">
            <v>VIDRO PLANO ARAMADO E = 6 MM - SEM COLOCACAO</v>
          </cell>
          <cell r="C5258" t="str">
            <v xml:space="preserve">M2    </v>
          </cell>
          <cell r="D5258" t="str">
            <v>399,99</v>
          </cell>
        </row>
        <row r="5259">
          <cell r="A5259">
            <v>11185</v>
          </cell>
          <cell r="B5259" t="str">
            <v>VIDRO PLANO ARMADO E = 7MM - SEM COLOCACAO</v>
          </cell>
          <cell r="C5259" t="str">
            <v xml:space="preserve">M2    </v>
          </cell>
          <cell r="D5259" t="str">
            <v>413,33</v>
          </cell>
        </row>
        <row r="5260">
          <cell r="A5260">
            <v>10507</v>
          </cell>
          <cell r="B5260" t="str">
            <v>VIDRO TEMPERADO INCOLOR E = 10 MM, SEM COLOCACAO</v>
          </cell>
          <cell r="C5260" t="str">
            <v xml:space="preserve">M2    </v>
          </cell>
          <cell r="D5260" t="str">
            <v>351,33</v>
          </cell>
        </row>
        <row r="5261">
          <cell r="A5261">
            <v>10505</v>
          </cell>
          <cell r="B5261" t="str">
            <v>VIDRO TEMPERADO INCOLOR E = 6 MM, SEM COLOCACAO</v>
          </cell>
          <cell r="C5261" t="str">
            <v xml:space="preserve">M2    </v>
          </cell>
          <cell r="D5261" t="str">
            <v>207,31</v>
          </cell>
        </row>
        <row r="5262">
          <cell r="A5262">
            <v>10506</v>
          </cell>
          <cell r="B5262" t="str">
            <v>VIDRO TEMPERADO INCOLOR E = 8 MM, SEM COLOCACAO</v>
          </cell>
          <cell r="C5262" t="str">
            <v xml:space="preserve">M2    </v>
          </cell>
          <cell r="D5262" t="str">
            <v>270,62</v>
          </cell>
        </row>
        <row r="5263">
          <cell r="A5263">
            <v>5031</v>
          </cell>
          <cell r="B5263" t="str">
            <v>VIDRO TEMPERADO INCOLOR PARA PORTA DE ABRIR, E = 10 MM (SEM FERRAGENS E SEM COLOCACAO)</v>
          </cell>
          <cell r="C5263" t="str">
            <v xml:space="preserve">M2    </v>
          </cell>
          <cell r="D5263" t="str">
            <v>380,00</v>
          </cell>
        </row>
        <row r="5264">
          <cell r="A5264">
            <v>10502</v>
          </cell>
          <cell r="B5264" t="str">
            <v>VIDRO TEMPERADO VERDE E = 10 MM, SEM COLOCACAO</v>
          </cell>
          <cell r="C5264" t="str">
            <v xml:space="preserve">M2    </v>
          </cell>
          <cell r="D5264" t="str">
            <v>442,79</v>
          </cell>
        </row>
        <row r="5265">
          <cell r="A5265">
            <v>10501</v>
          </cell>
          <cell r="B5265" t="str">
            <v>VIDRO TEMPERADO VERDE E = 6 MM, SEM COLOCACAO</v>
          </cell>
          <cell r="C5265" t="str">
            <v xml:space="preserve">M2    </v>
          </cell>
          <cell r="D5265" t="str">
            <v>250,16</v>
          </cell>
        </row>
        <row r="5266">
          <cell r="A5266">
            <v>10503</v>
          </cell>
          <cell r="B5266" t="str">
            <v>VIDRO TEMPERADO VERDE E = 8 MM, SEM COLOCACAO</v>
          </cell>
          <cell r="C5266" t="str">
            <v xml:space="preserve">M2    </v>
          </cell>
          <cell r="D5266" t="str">
            <v>337,97</v>
          </cell>
        </row>
        <row r="5267">
          <cell r="A5267">
            <v>4500</v>
          </cell>
          <cell r="B5267" t="str">
            <v>VIGA *7,5 X 10* CM EM PINUS, MISTA OU EQUIVALENTE DA REGIAO - BRUTA</v>
          </cell>
          <cell r="C5267" t="str">
            <v xml:space="preserve">M     </v>
          </cell>
          <cell r="D5267" t="str">
            <v>11,51</v>
          </cell>
        </row>
        <row r="5268">
          <cell r="A5268">
            <v>4448</v>
          </cell>
          <cell r="B5268" t="str">
            <v>VIGA *7,5 X 15 CM EM PINUS, MISTA OU EQUIVALENTE DA REGIAO - BRUTA</v>
          </cell>
          <cell r="C5268" t="str">
            <v xml:space="preserve">M     </v>
          </cell>
          <cell r="D5268" t="str">
            <v>15,81</v>
          </cell>
        </row>
        <row r="5269">
          <cell r="A5269">
            <v>20213</v>
          </cell>
          <cell r="B5269" t="str">
            <v>VIGA APARELHADA  *6 X 12* CM, EM MACARANDUBA, ANGELIM OU EQUIVALENTE DA REGIAO</v>
          </cell>
          <cell r="C5269" t="str">
            <v xml:space="preserve">M     </v>
          </cell>
          <cell r="D5269" t="str">
            <v>16,91</v>
          </cell>
        </row>
        <row r="5270">
          <cell r="A5270">
            <v>20211</v>
          </cell>
          <cell r="B5270" t="str">
            <v>VIGA APARELHADA *6 X 16* CM, EM MACARANDUBA, ANGELIM OU EQUIVALENTE DA REGIAO</v>
          </cell>
          <cell r="C5270" t="str">
            <v xml:space="preserve">M     </v>
          </cell>
          <cell r="D5270" t="str">
            <v>22,39</v>
          </cell>
        </row>
        <row r="5271">
          <cell r="A5271">
            <v>40270</v>
          </cell>
          <cell r="B5271" t="str">
            <v>VIGA DE ESCORAMAENTO H20, DE MADEIRA, PESO DE 5,00 A 5,20 KG/M, COM EXTREMIDADES PLASTICAS</v>
          </cell>
          <cell r="C5271" t="str">
            <v xml:space="preserve">M     </v>
          </cell>
          <cell r="D5271" t="str">
            <v>69,08</v>
          </cell>
        </row>
        <row r="5272">
          <cell r="A5272">
            <v>4425</v>
          </cell>
          <cell r="B5272" t="str">
            <v>VIGA NAO APARELHADA  *6 X 12* CM, EM MACARANDUBA, ANGELIM OU EQUIVALENTE DA REGIAO - BRUTA</v>
          </cell>
          <cell r="C5272" t="str">
            <v xml:space="preserve">M     </v>
          </cell>
          <cell r="D5272" t="str">
            <v>18,50</v>
          </cell>
        </row>
        <row r="5273">
          <cell r="A5273">
            <v>4472</v>
          </cell>
          <cell r="B5273" t="str">
            <v>VIGA NAO APARELHADA *6 X 16* CM, EM MACARANDUBA, ANGELIM OU EQUIVALENTE DA REGIAO -  BRUTA</v>
          </cell>
          <cell r="C5273" t="str">
            <v xml:space="preserve">M     </v>
          </cell>
          <cell r="D5273" t="str">
            <v>23,12</v>
          </cell>
        </row>
        <row r="5274">
          <cell r="A5274">
            <v>35272</v>
          </cell>
          <cell r="B5274" t="str">
            <v>VIGA NAO APARELHADA *6 X 20* CM, EM MACARANDUBA, ANGELIM OU EQUIVALENTE DA REGIAO - BRUTA</v>
          </cell>
          <cell r="C5274" t="str">
            <v xml:space="preserve">M     </v>
          </cell>
          <cell r="D5274" t="str">
            <v>33,42</v>
          </cell>
        </row>
        <row r="5275">
          <cell r="A5275">
            <v>4481</v>
          </cell>
          <cell r="B5275" t="str">
            <v>VIGA NAO APARELHADA *8 X 16* CM EM MACARANDUBA, ANGELIM OU EQUIVALENTE DA REGIAO -  BRUTA</v>
          </cell>
          <cell r="C5275" t="str">
            <v xml:space="preserve">M     </v>
          </cell>
          <cell r="D5275" t="str">
            <v>35,77</v>
          </cell>
        </row>
        <row r="5276">
          <cell r="A5276">
            <v>34345</v>
          </cell>
          <cell r="B5276" t="str">
            <v>VIGIA DIURNO</v>
          </cell>
          <cell r="C5276" t="str">
            <v xml:space="preserve">H     </v>
          </cell>
          <cell r="D5276" t="str">
            <v>11,05</v>
          </cell>
        </row>
        <row r="5277">
          <cell r="A5277">
            <v>41096</v>
          </cell>
          <cell r="B5277" t="str">
            <v>VIGIA DIURNO (MENSALISTA)</v>
          </cell>
          <cell r="C5277" t="str">
            <v xml:space="preserve">MES   </v>
          </cell>
          <cell r="D5277" t="str">
            <v>1.959,53</v>
          </cell>
        </row>
        <row r="5278">
          <cell r="A5278">
            <v>41776</v>
          </cell>
          <cell r="B5278" t="str">
            <v>VIGIA NOTURNO, HORA EFETIVAMENTE TRABALHADA DE 22 H AS 5 H (COM ADICIONAL NOTURNO)</v>
          </cell>
          <cell r="C5278" t="str">
            <v xml:space="preserve">H     </v>
          </cell>
          <cell r="D5278" t="str">
            <v>15,14</v>
          </cell>
        </row>
        <row r="5279">
          <cell r="A5279">
            <v>11157</v>
          </cell>
          <cell r="B5279" t="str">
            <v>WASH PRIMER PARA TINTA AUTOMOTIVA</v>
          </cell>
          <cell r="C5279" t="str">
            <v xml:space="preserve">GL    </v>
          </cell>
          <cell r="D5279" t="str">
            <v>171,86</v>
          </cell>
        </row>
        <row r="5280">
          <cell r="A5280" t="str">
            <v/>
          </cell>
          <cell r="D5280"/>
        </row>
        <row r="5281">
          <cell r="A5281" t="str">
            <v>TOTAL DE INSUMOS : 5272</v>
          </cell>
          <cell r="D5281"/>
        </row>
      </sheetData>
      <sheetData sheetId="4">
        <row r="1">
          <cell r="A1"/>
          <cell r="B1" t="str">
            <v>Tabela de Preço de Insumos / Serviços
Tabela 027 - ENC. SOCIAIS 112,76%</v>
          </cell>
          <cell r="C1"/>
          <cell r="D1" t="str">
            <v>Data de Emissão:
23/03/2021 09:23</v>
          </cell>
        </row>
        <row r="2">
          <cell r="A2"/>
          <cell r="B2"/>
          <cell r="C2"/>
          <cell r="D2"/>
        </row>
        <row r="3">
          <cell r="A3"/>
          <cell r="B3"/>
          <cell r="C3"/>
          <cell r="D3"/>
        </row>
        <row r="4">
          <cell r="A4" t="str">
            <v>ADMINISTRAÇÃO LOCAL DE OBRA (C/ ENCARGOS)</v>
          </cell>
          <cell r="B4"/>
          <cell r="C4"/>
          <cell r="D4"/>
        </row>
        <row r="5">
          <cell r="A5" t="str">
            <v>Insumo</v>
          </cell>
          <cell r="B5" t="str">
            <v>Descrição</v>
          </cell>
          <cell r="C5" t="str">
            <v>Unidade</v>
          </cell>
          <cell r="D5" t="str">
            <v>Valor (R$)</v>
          </cell>
        </row>
        <row r="6">
          <cell r="A6" t="str">
            <v>I8600</v>
          </cell>
          <cell r="B6" t="str">
            <v>ALMOXARIFE</v>
          </cell>
          <cell r="C6" t="str">
            <v>HxMÊS</v>
          </cell>
          <cell r="D6">
            <v>3990.84</v>
          </cell>
        </row>
        <row r="7">
          <cell r="A7" t="str">
            <v>I8599</v>
          </cell>
          <cell r="B7" t="str">
            <v>APONTADOR</v>
          </cell>
          <cell r="C7" t="str">
            <v>HxMÊS</v>
          </cell>
          <cell r="D7">
            <v>3982.94</v>
          </cell>
        </row>
        <row r="8">
          <cell r="A8" t="str">
            <v>I8598</v>
          </cell>
          <cell r="B8" t="str">
            <v>AUXILIAR ADMINISTRATIVO</v>
          </cell>
          <cell r="C8" t="str">
            <v>HxMÊS</v>
          </cell>
          <cell r="D8">
            <v>3111.9</v>
          </cell>
        </row>
        <row r="9">
          <cell r="A9" t="str">
            <v>I8596</v>
          </cell>
          <cell r="B9" t="str">
            <v>AUXILIAR DE LABORATÓRIO</v>
          </cell>
          <cell r="C9" t="str">
            <v>HxMÊS</v>
          </cell>
          <cell r="D9">
            <v>3111.9</v>
          </cell>
        </row>
        <row r="10">
          <cell r="A10" t="str">
            <v>I8595</v>
          </cell>
          <cell r="B10" t="str">
            <v>AUXILIAR DE TOPOGRAFIA</v>
          </cell>
          <cell r="C10" t="str">
            <v>HxMÊS</v>
          </cell>
          <cell r="D10">
            <v>3111.89</v>
          </cell>
        </row>
        <row r="11">
          <cell r="A11" t="str">
            <v>I8601</v>
          </cell>
          <cell r="B11" t="str">
            <v>CADISTA</v>
          </cell>
          <cell r="C11" t="str">
            <v>HxMÊS</v>
          </cell>
          <cell r="D11">
            <v>5554.27</v>
          </cell>
        </row>
        <row r="12">
          <cell r="A12" t="str">
            <v>I8650</v>
          </cell>
          <cell r="B12" t="str">
            <v>CAMINHÃO LEVE DE CARROCERIA (92HP) C/ COMBUSTÍVEL E MOTORISTA P/ TRANSPORTES NO CANTEIRO DE OBRA</v>
          </cell>
          <cell r="C12" t="str">
            <v>UNxMÊS</v>
          </cell>
          <cell r="D12">
            <v>8270</v>
          </cell>
        </row>
        <row r="13">
          <cell r="A13" t="str">
            <v>I8610</v>
          </cell>
          <cell r="B13" t="str">
            <v>COMPUTADOR</v>
          </cell>
          <cell r="C13" t="str">
            <v>UNxMÊS</v>
          </cell>
          <cell r="D13">
            <v>170</v>
          </cell>
        </row>
        <row r="14">
          <cell r="A14" t="str">
            <v>I8591</v>
          </cell>
          <cell r="B14" t="str">
            <v>ENCARREGADO DE TURMA / FEITOR</v>
          </cell>
          <cell r="C14" t="str">
            <v>HxMÊS</v>
          </cell>
          <cell r="D14">
            <v>5338.66</v>
          </cell>
        </row>
        <row r="15">
          <cell r="A15" t="str">
            <v>I8590</v>
          </cell>
          <cell r="B15" t="str">
            <v>ENCARREGADO GERAL/MESTRE DE OBRA</v>
          </cell>
          <cell r="C15" t="str">
            <v>HxMÊS</v>
          </cell>
          <cell r="D15">
            <v>6644.3</v>
          </cell>
        </row>
        <row r="16">
          <cell r="A16" t="str">
            <v>I8602</v>
          </cell>
          <cell r="B16" t="str">
            <v>ENFERMEIRO</v>
          </cell>
          <cell r="C16" t="str">
            <v>HxMÊS</v>
          </cell>
          <cell r="D16">
            <v>5446.54</v>
          </cell>
        </row>
        <row r="17">
          <cell r="A17" t="str">
            <v>I8960</v>
          </cell>
          <cell r="B17" t="str">
            <v>ENGENHEIRO COORDENADOR</v>
          </cell>
          <cell r="C17" t="str">
            <v>HXMÊS</v>
          </cell>
          <cell r="D17">
            <v>30541.34</v>
          </cell>
        </row>
        <row r="18">
          <cell r="A18" t="str">
            <v>I8585</v>
          </cell>
          <cell r="B18" t="str">
            <v>ENGENHEIRO DE SEGURANÇA DO TRABALHO</v>
          </cell>
          <cell r="C18" t="str">
            <v>HxMÊS</v>
          </cell>
          <cell r="D18">
            <v>21172.560000000001</v>
          </cell>
        </row>
        <row r="19">
          <cell r="A19" t="str">
            <v>I8584</v>
          </cell>
          <cell r="B19" t="str">
            <v>ENGENHEIRO JÚNIOR</v>
          </cell>
          <cell r="C19" t="str">
            <v>HxMÊS</v>
          </cell>
          <cell r="D19">
            <v>16693.95</v>
          </cell>
        </row>
        <row r="20">
          <cell r="A20" t="str">
            <v>I8583</v>
          </cell>
          <cell r="B20" t="str">
            <v>ENGENHEIRO PLENO</v>
          </cell>
          <cell r="C20" t="str">
            <v>HxMÊS</v>
          </cell>
          <cell r="D20">
            <v>21172.560000000001</v>
          </cell>
        </row>
        <row r="21">
          <cell r="A21" t="str">
            <v>I8582</v>
          </cell>
          <cell r="B21" t="str">
            <v>ENGENHEIRO SENIOR</v>
          </cell>
          <cell r="C21" t="str">
            <v>HxMÊS</v>
          </cell>
          <cell r="D21">
            <v>26770.82</v>
          </cell>
        </row>
        <row r="22">
          <cell r="A22" t="str">
            <v>I8609</v>
          </cell>
          <cell r="B22" t="str">
            <v>EQUIPAMENTOS DE LABORATÓRIO</v>
          </cell>
          <cell r="C22" t="str">
            <v>UNxMÊS</v>
          </cell>
          <cell r="D22">
            <v>2850</v>
          </cell>
        </row>
        <row r="23">
          <cell r="A23" t="str">
            <v>I8608</v>
          </cell>
          <cell r="B23" t="str">
            <v>EQUIPAMENTOS DE TOPOGRAFIA</v>
          </cell>
          <cell r="C23" t="str">
            <v>UNxMÊS</v>
          </cell>
          <cell r="D23">
            <v>2800</v>
          </cell>
        </row>
        <row r="24">
          <cell r="A24" t="str">
            <v>I8597</v>
          </cell>
          <cell r="B24" t="str">
            <v>GERENTE ADMINISTRATIVO FINANCEIRO</v>
          </cell>
          <cell r="C24" t="str">
            <v>HxMÊS</v>
          </cell>
          <cell r="D24">
            <v>6959.89</v>
          </cell>
        </row>
        <row r="25">
          <cell r="A25" t="str">
            <v>I8611</v>
          </cell>
          <cell r="B25" t="str">
            <v>IMPRESSORA</v>
          </cell>
          <cell r="C25" t="str">
            <v>UNxMÊS</v>
          </cell>
          <cell r="D25">
            <v>15</v>
          </cell>
        </row>
        <row r="26">
          <cell r="A26" t="str">
            <v>I10257</v>
          </cell>
          <cell r="B26" t="str">
            <v>IMPRESSORA MULTIFUNCIONAL MONOCROMÁTICA A4 C/FRANQUIA DE 4.000 PÁGINAS (EXCEDENTE = R$ 0,05 CENTAVOS POR PÁGINA) 1.200 X 1.200 DPI; MEMÓRIA RAM 512 MB; CICLO MENSAL DE 80.000 PÁGINAS; INCLUI MANUTENÇÃO, SUPRIMENTOS E PEÇAS, EXCETO PAPEL</v>
          </cell>
          <cell r="C26" t="str">
            <v>MÊS</v>
          </cell>
          <cell r="D26">
            <v>200</v>
          </cell>
        </row>
        <row r="27">
          <cell r="A27" t="str">
            <v>G0409</v>
          </cell>
          <cell r="B27" t="str">
            <v>INSPETOR DE DUTOS N1-SNQC (CEGÁS)</v>
          </cell>
          <cell r="C27" t="str">
            <v>MÊS</v>
          </cell>
          <cell r="D27">
            <v>6345.04</v>
          </cell>
        </row>
        <row r="28">
          <cell r="A28" t="str">
            <v>G0406</v>
          </cell>
          <cell r="B28" t="str">
            <v>INSPETOR DE LÍQUIDO PENETRANTE LP-N2-G-SNQC/END (CEGÁS)</v>
          </cell>
          <cell r="C28" t="str">
            <v>MÊS</v>
          </cell>
          <cell r="D28">
            <v>6345.04</v>
          </cell>
        </row>
        <row r="29">
          <cell r="A29" t="str">
            <v>I8594</v>
          </cell>
          <cell r="B29" t="str">
            <v>LABORATORISTA</v>
          </cell>
          <cell r="C29" t="str">
            <v>HxMÊS</v>
          </cell>
          <cell r="D29">
            <v>4953.8599999999997</v>
          </cell>
        </row>
        <row r="30">
          <cell r="A30" t="str">
            <v>I8603</v>
          </cell>
          <cell r="B30" t="str">
            <v>MOTORISTA</v>
          </cell>
          <cell r="C30" t="str">
            <v>HxMÊS</v>
          </cell>
          <cell r="D30">
            <v>3647.31</v>
          </cell>
        </row>
        <row r="31">
          <cell r="A31" t="str">
            <v>I8589</v>
          </cell>
          <cell r="B31" t="str">
            <v>MÉDICO DO TRABALHO</v>
          </cell>
          <cell r="C31" t="str">
            <v>HxMÊS</v>
          </cell>
          <cell r="D31">
            <v>12915.06</v>
          </cell>
        </row>
        <row r="32">
          <cell r="A32" t="str">
            <v>I8593</v>
          </cell>
          <cell r="B32" t="str">
            <v>NIVELADOR</v>
          </cell>
          <cell r="C32" t="str">
            <v>HxMÊS</v>
          </cell>
          <cell r="D32">
            <v>4919.9799999999996</v>
          </cell>
        </row>
        <row r="33">
          <cell r="A33" t="str">
            <v>I10255</v>
          </cell>
          <cell r="B33" t="str">
            <v>PLANO DE TELEFONIA + INTERNET</v>
          </cell>
          <cell r="C33" t="str">
            <v>MÊS</v>
          </cell>
          <cell r="D33">
            <v>100</v>
          </cell>
        </row>
        <row r="34">
          <cell r="A34" t="str">
            <v>I8612</v>
          </cell>
          <cell r="B34" t="str">
            <v>PLOTTER</v>
          </cell>
          <cell r="C34" t="str">
            <v>UNxMÊS</v>
          </cell>
          <cell r="D34">
            <v>320</v>
          </cell>
        </row>
        <row r="35">
          <cell r="A35" t="str">
            <v>I8604</v>
          </cell>
          <cell r="B35" t="str">
            <v>SERVENTE</v>
          </cell>
          <cell r="C35" t="str">
            <v>HxMÊS</v>
          </cell>
          <cell r="D35">
            <v>3095.77</v>
          </cell>
        </row>
        <row r="36">
          <cell r="A36" t="str">
            <v>I8614</v>
          </cell>
          <cell r="B36" t="str">
            <v>TELEFONE MÓVEL</v>
          </cell>
          <cell r="C36" t="str">
            <v>UNxMÊS</v>
          </cell>
          <cell r="D36">
            <v>230</v>
          </cell>
        </row>
        <row r="37">
          <cell r="A37" t="str">
            <v>I8592</v>
          </cell>
          <cell r="B37" t="str">
            <v>TOPÓGRAFO</v>
          </cell>
          <cell r="C37" t="str">
            <v>HxMÊS</v>
          </cell>
          <cell r="D37">
            <v>6052.3</v>
          </cell>
        </row>
        <row r="38">
          <cell r="A38" t="str">
            <v>I8587</v>
          </cell>
          <cell r="B38" t="str">
            <v>TÉCNICO DE NÍVEL MÉDIO</v>
          </cell>
          <cell r="C38" t="str">
            <v>HxMÊS</v>
          </cell>
          <cell r="D38">
            <v>6042.02</v>
          </cell>
        </row>
        <row r="39">
          <cell r="A39" t="str">
            <v>I8588</v>
          </cell>
          <cell r="B39" t="str">
            <v>TÉCNICO DE SEGURANÇA DO TRABALHO</v>
          </cell>
          <cell r="C39" t="str">
            <v>HxMÊS</v>
          </cell>
          <cell r="D39">
            <v>5099.32</v>
          </cell>
        </row>
        <row r="40">
          <cell r="A40" t="str">
            <v>I8606</v>
          </cell>
          <cell r="B40" t="str">
            <v>VEÍCULO LEVE C/ COMBUSTÍVEL E MOTORISTA</v>
          </cell>
          <cell r="C40" t="str">
            <v>UNxMÊS</v>
          </cell>
          <cell r="D40">
            <v>6440</v>
          </cell>
        </row>
        <row r="41">
          <cell r="A41" t="str">
            <v>I8617</v>
          </cell>
          <cell r="B41" t="str">
            <v>VIGIA</v>
          </cell>
          <cell r="C41" t="str">
            <v>HxMÊS</v>
          </cell>
          <cell r="D41">
            <v>3276.07</v>
          </cell>
        </row>
        <row r="42">
          <cell r="A42" t="str">
            <v>AGREGADOS E AGLOMERANTES</v>
          </cell>
          <cell r="B42"/>
          <cell r="C42"/>
          <cell r="D42"/>
        </row>
        <row r="43">
          <cell r="A43" t="str">
            <v>Insumo</v>
          </cell>
          <cell r="B43" t="str">
            <v>Descrição</v>
          </cell>
          <cell r="C43" t="str">
            <v>Unidade</v>
          </cell>
          <cell r="D43" t="str">
            <v>Valor (R$)</v>
          </cell>
        </row>
        <row r="44">
          <cell r="A44" t="str">
            <v>I0029</v>
          </cell>
          <cell r="B44" t="str">
            <v>ADITIVO PLASTIMENT BV-40</v>
          </cell>
          <cell r="C44" t="str">
            <v>L</v>
          </cell>
          <cell r="D44">
            <v>6.84</v>
          </cell>
        </row>
        <row r="45">
          <cell r="A45" t="str">
            <v>I0034</v>
          </cell>
          <cell r="B45" t="str">
            <v>AGREGADO DE ALTA RESISTÊNCIA PARA PISOS</v>
          </cell>
          <cell r="C45" t="str">
            <v>KG</v>
          </cell>
          <cell r="D45">
            <v>0.48</v>
          </cell>
        </row>
        <row r="46">
          <cell r="A46" t="str">
            <v>I0107</v>
          </cell>
          <cell r="B46" t="str">
            <v>AREIA FINA</v>
          </cell>
          <cell r="C46" t="str">
            <v>M3</v>
          </cell>
          <cell r="D46">
            <v>60.88</v>
          </cell>
        </row>
        <row r="47">
          <cell r="A47" t="str">
            <v>I0108</v>
          </cell>
          <cell r="B47" t="str">
            <v>AREIA GROSSA</v>
          </cell>
          <cell r="C47" t="str">
            <v>M3</v>
          </cell>
          <cell r="D47">
            <v>74.72</v>
          </cell>
        </row>
        <row r="48">
          <cell r="A48" t="str">
            <v>I0109</v>
          </cell>
          <cell r="B48" t="str">
            <v>AREIA MEDIA</v>
          </cell>
          <cell r="C48" t="str">
            <v>M3</v>
          </cell>
          <cell r="D48">
            <v>67.5</v>
          </cell>
        </row>
        <row r="49">
          <cell r="A49" t="str">
            <v>I0110</v>
          </cell>
          <cell r="B49" t="str">
            <v>AREIA QUARTZOSA FINA (FILLER P/COMP.5) O.BAUMGART</v>
          </cell>
          <cell r="C49" t="str">
            <v>KG</v>
          </cell>
          <cell r="D49">
            <v>3.66</v>
          </cell>
        </row>
        <row r="50">
          <cell r="A50" t="str">
            <v>I0111</v>
          </cell>
          <cell r="B50" t="str">
            <v>AREIA VERMELHA</v>
          </cell>
          <cell r="C50" t="str">
            <v>M3</v>
          </cell>
          <cell r="D50">
            <v>60.88</v>
          </cell>
        </row>
        <row r="51">
          <cell r="A51" t="str">
            <v>I0112</v>
          </cell>
          <cell r="B51" t="str">
            <v>ARENOSO</v>
          </cell>
          <cell r="C51" t="str">
            <v>M3</v>
          </cell>
          <cell r="D51">
            <v>68.819999999999993</v>
          </cell>
        </row>
        <row r="52">
          <cell r="A52" t="str">
            <v>I0190</v>
          </cell>
          <cell r="B52" t="str">
            <v>BARITA (ARGAMASSA BARITADA)</v>
          </cell>
          <cell r="C52" t="str">
            <v>KG</v>
          </cell>
          <cell r="D52">
            <v>1.76</v>
          </cell>
        </row>
        <row r="53">
          <cell r="A53" t="str">
            <v>I0280</v>
          </cell>
          <cell r="B53" t="str">
            <v>BRITA</v>
          </cell>
          <cell r="C53" t="str">
            <v>M3</v>
          </cell>
          <cell r="D53">
            <v>76.19</v>
          </cell>
        </row>
        <row r="54">
          <cell r="A54" t="str">
            <v>I0441</v>
          </cell>
          <cell r="B54" t="str">
            <v>CAL HIDRATADA</v>
          </cell>
          <cell r="C54" t="str">
            <v>KG</v>
          </cell>
          <cell r="D54">
            <v>1.1000000000000001</v>
          </cell>
        </row>
        <row r="55">
          <cell r="A55" t="str">
            <v>I0442</v>
          </cell>
          <cell r="B55" t="str">
            <v>CAL VIRGEM EM PO</v>
          </cell>
          <cell r="C55" t="str">
            <v>KG</v>
          </cell>
          <cell r="D55">
            <v>0.69</v>
          </cell>
        </row>
        <row r="56">
          <cell r="A56" t="str">
            <v>I0799</v>
          </cell>
          <cell r="B56" t="str">
            <v>CIMENTO BRANCO</v>
          </cell>
          <cell r="C56" t="str">
            <v>KG</v>
          </cell>
          <cell r="D56">
            <v>3.28</v>
          </cell>
        </row>
        <row r="57">
          <cell r="A57" t="str">
            <v>I0805</v>
          </cell>
          <cell r="B57" t="str">
            <v>CIMENTO PORTLAND</v>
          </cell>
          <cell r="C57" t="str">
            <v>KG</v>
          </cell>
          <cell r="D57">
            <v>0.56000000000000005</v>
          </cell>
        </row>
        <row r="58">
          <cell r="A58" t="str">
            <v>I7954</v>
          </cell>
          <cell r="B58" t="str">
            <v>CIMENTO PORTLAND À GRANEL</v>
          </cell>
          <cell r="C58" t="str">
            <v>KG</v>
          </cell>
          <cell r="D58">
            <v>0.5</v>
          </cell>
        </row>
        <row r="59">
          <cell r="A59" t="str">
            <v>I2570</v>
          </cell>
          <cell r="B59" t="str">
            <v>FILLER (PO CALCÁREO)</v>
          </cell>
          <cell r="C59" t="str">
            <v>KG</v>
          </cell>
          <cell r="D59">
            <v>0.18</v>
          </cell>
        </row>
        <row r="60">
          <cell r="A60" t="str">
            <v>I1221</v>
          </cell>
          <cell r="B60" t="str">
            <v>GESSO</v>
          </cell>
          <cell r="C60" t="str">
            <v>KG</v>
          </cell>
          <cell r="D60">
            <v>0.44</v>
          </cell>
        </row>
        <row r="61">
          <cell r="A61" t="str">
            <v>I1600</v>
          </cell>
          <cell r="B61" t="str">
            <v>PEDRA DE MÃO (RACHÃO)</v>
          </cell>
          <cell r="C61" t="str">
            <v>M3</v>
          </cell>
          <cell r="D61">
            <v>66.06</v>
          </cell>
        </row>
        <row r="62">
          <cell r="A62" t="str">
            <v>I1605</v>
          </cell>
          <cell r="B62" t="str">
            <v>PEDRISCO</v>
          </cell>
          <cell r="C62" t="str">
            <v>M3</v>
          </cell>
          <cell r="D62">
            <v>73.900000000000006</v>
          </cell>
        </row>
        <row r="63">
          <cell r="A63" t="str">
            <v>I1684</v>
          </cell>
          <cell r="B63" t="str">
            <v>PO DE MARMORE</v>
          </cell>
          <cell r="C63" t="str">
            <v>KG</v>
          </cell>
          <cell r="D63">
            <v>0.33</v>
          </cell>
        </row>
        <row r="64">
          <cell r="A64" t="str">
            <v>I2403</v>
          </cell>
          <cell r="B64" t="str">
            <v>PÓ DE PEDRA</v>
          </cell>
          <cell r="C64" t="str">
            <v>M3</v>
          </cell>
          <cell r="D64">
            <v>60.46</v>
          </cell>
        </row>
        <row r="65">
          <cell r="A65" t="str">
            <v>I1854</v>
          </cell>
          <cell r="B65" t="str">
            <v>SEIXO ROLADO</v>
          </cell>
          <cell r="C65" t="str">
            <v>M3</v>
          </cell>
          <cell r="D65">
            <v>82.33</v>
          </cell>
        </row>
        <row r="66">
          <cell r="A66" t="str">
            <v>ALUGUEL DIVERSOS</v>
          </cell>
          <cell r="B66"/>
          <cell r="C66"/>
          <cell r="D66"/>
        </row>
        <row r="67">
          <cell r="A67" t="str">
            <v>Insumo</v>
          </cell>
          <cell r="B67" t="str">
            <v>Descrição</v>
          </cell>
          <cell r="C67" t="str">
            <v>Unidade</v>
          </cell>
          <cell r="D67" t="str">
            <v>Valor (R$)</v>
          </cell>
        </row>
        <row r="68">
          <cell r="A68" t="str">
            <v>I0068</v>
          </cell>
          <cell r="B68" t="str">
            <v>ANDAIME METALICO DE FACHADA - LOCAÇÃO</v>
          </cell>
          <cell r="C68" t="str">
            <v>M2</v>
          </cell>
          <cell r="D68">
            <v>1.81</v>
          </cell>
        </row>
        <row r="69">
          <cell r="A69" t="str">
            <v>I7947</v>
          </cell>
          <cell r="B69" t="str">
            <v xml:space="preserve">ANDAIME METÁLICO DE ENCAIXE - LOCAÇÃO
</v>
          </cell>
          <cell r="C69" t="str">
            <v>M3xMÊS</v>
          </cell>
          <cell r="D69">
            <v>2.29</v>
          </cell>
        </row>
        <row r="70">
          <cell r="A70" t="str">
            <v>I7488</v>
          </cell>
          <cell r="B70" t="str">
            <v>BOMBA DE CONCRETO</v>
          </cell>
          <cell r="C70" t="str">
            <v>H</v>
          </cell>
          <cell r="D70">
            <v>130.82</v>
          </cell>
        </row>
        <row r="71">
          <cell r="A71" t="str">
            <v>I7487</v>
          </cell>
          <cell r="B71" t="str">
            <v>CAMINHÃO BETONEIRA 5 M3</v>
          </cell>
          <cell r="C71" t="str">
            <v>H</v>
          </cell>
          <cell r="D71">
            <v>105.57</v>
          </cell>
        </row>
        <row r="72">
          <cell r="A72" t="str">
            <v>I7485</v>
          </cell>
          <cell r="B72" t="str">
            <v>CARRETA ESPECIAL P/TRANSP. DAS ESTACAS PRÉ-MOLDADAS</v>
          </cell>
          <cell r="C72" t="str">
            <v>H</v>
          </cell>
          <cell r="D72">
            <v>47.05</v>
          </cell>
        </row>
        <row r="73">
          <cell r="A73" t="str">
            <v>I6398</v>
          </cell>
          <cell r="B73" t="str">
            <v>CAÇAMBA METÁLICA DE 5 M³</v>
          </cell>
          <cell r="C73" t="str">
            <v>H</v>
          </cell>
          <cell r="D73">
            <v>25.25</v>
          </cell>
        </row>
        <row r="74">
          <cell r="A74" t="str">
            <v>I7955</v>
          </cell>
          <cell r="B74" t="str">
            <v>CENTRAL DOSADORA DE CONCRETO 50 M³/H C/ 4 SILOS</v>
          </cell>
          <cell r="C74" t="str">
            <v>H</v>
          </cell>
          <cell r="D74">
            <v>106.72</v>
          </cell>
        </row>
        <row r="75">
          <cell r="A75" t="str">
            <v>I8682</v>
          </cell>
          <cell r="B75" t="str">
            <v>COMPRESSOR DE AR COMPRIMIDO ATÉ 5 Kg/cm²</v>
          </cell>
          <cell r="C75" t="str">
            <v>H</v>
          </cell>
          <cell r="D75">
            <v>1.1499999999999999</v>
          </cell>
        </row>
        <row r="76">
          <cell r="A76" t="str">
            <v>I8427</v>
          </cell>
          <cell r="B76" t="str">
            <v>COMPRESSOR DE AR P/ PINTURA</v>
          </cell>
          <cell r="C76" t="str">
            <v>H</v>
          </cell>
          <cell r="D76">
            <v>1.1499999999999999</v>
          </cell>
        </row>
        <row r="77">
          <cell r="A77" t="str">
            <v>I6040</v>
          </cell>
          <cell r="B77" t="str">
            <v>COMPUTADOR C/ CAD (ALUGUEL)</v>
          </cell>
          <cell r="C77" t="str">
            <v>DIA</v>
          </cell>
          <cell r="D77">
            <v>17.21</v>
          </cell>
        </row>
        <row r="78">
          <cell r="A78" t="str">
            <v>I8562</v>
          </cell>
          <cell r="B78" t="str">
            <v>COMPUTADOR DE MÃO (ALUGUEL)</v>
          </cell>
          <cell r="C78" t="str">
            <v>DIA</v>
          </cell>
          <cell r="D78">
            <v>4.22</v>
          </cell>
        </row>
        <row r="79">
          <cell r="A79" t="str">
            <v>I8680</v>
          </cell>
          <cell r="B79" t="str">
            <v>CONJUNTO MISTURADOR 180 L DE ALTA ROTAÇÃO E BOMBA DE INJEÇÃO</v>
          </cell>
          <cell r="C79" t="str">
            <v>H</v>
          </cell>
          <cell r="D79">
            <v>39.020000000000003</v>
          </cell>
        </row>
        <row r="80">
          <cell r="A80" t="str">
            <v>I2324</v>
          </cell>
          <cell r="B80" t="str">
            <v>EQUIPAMENTO DE REBAIXAMENTO DE LENÇOL FREATICO - LOCAÇÃO</v>
          </cell>
          <cell r="C80" t="str">
            <v>DIA</v>
          </cell>
          <cell r="D80">
            <v>229.5</v>
          </cell>
        </row>
        <row r="81">
          <cell r="A81" t="str">
            <v>I1095</v>
          </cell>
          <cell r="B81" t="str">
            <v>ESCORA METALICA - LOCAÇÃO MENSAL</v>
          </cell>
          <cell r="C81" t="str">
            <v>UN</v>
          </cell>
          <cell r="D81">
            <v>2.4900000000000002</v>
          </cell>
        </row>
        <row r="82">
          <cell r="A82" t="str">
            <v>I1014</v>
          </cell>
          <cell r="B82" t="str">
            <v>ESCORAMENTO METÁLICO P/ CIMBRAMENTO C/ CONTRAVENTAMENTO - LOCAÇÃO</v>
          </cell>
          <cell r="C82" t="str">
            <v>M3xMÊS</v>
          </cell>
          <cell r="D82">
            <v>8.0299999999999994</v>
          </cell>
        </row>
        <row r="83">
          <cell r="A83" t="str">
            <v>I2513</v>
          </cell>
          <cell r="B83" t="str">
            <v>ESCORAMENTO TUBULAR - LOCAÇÃO MENSAL</v>
          </cell>
          <cell r="C83" t="str">
            <v>M3</v>
          </cell>
          <cell r="D83">
            <v>33.85</v>
          </cell>
        </row>
        <row r="84">
          <cell r="A84" t="str">
            <v>I8567</v>
          </cell>
          <cell r="B84" t="str">
            <v>EXTRUSORA DE PERFIS DE CONCRETO ACOPLADA C/ FORMA E MOTOR DIESL 10 HP</v>
          </cell>
          <cell r="C84" t="str">
            <v>H</v>
          </cell>
          <cell r="D84">
            <v>47.05</v>
          </cell>
        </row>
        <row r="85">
          <cell r="A85" t="str">
            <v>I2544</v>
          </cell>
          <cell r="B85" t="str">
            <v>FORMA METÁLICA P/BANQUETAS (ALUGUEL)</v>
          </cell>
          <cell r="C85" t="str">
            <v>M</v>
          </cell>
          <cell r="D85">
            <v>3.44</v>
          </cell>
        </row>
        <row r="86">
          <cell r="A86" t="str">
            <v>I7960</v>
          </cell>
          <cell r="B86" t="str">
            <v>GRUA</v>
          </cell>
          <cell r="C86" t="str">
            <v>H</v>
          </cell>
          <cell r="D86">
            <v>371.79</v>
          </cell>
        </row>
        <row r="87">
          <cell r="A87" t="str">
            <v>I7426</v>
          </cell>
          <cell r="B87" t="str">
            <v>GUINDASTE SOBRE PNEUS CAP. 135 TON</v>
          </cell>
          <cell r="C87" t="str">
            <v>H</v>
          </cell>
          <cell r="D87">
            <v>610.47</v>
          </cell>
        </row>
        <row r="88">
          <cell r="A88" t="str">
            <v>I8426</v>
          </cell>
          <cell r="B88" t="str">
            <v>LIXADEIRA</v>
          </cell>
          <cell r="C88" t="str">
            <v>H</v>
          </cell>
          <cell r="D88">
            <v>0.16</v>
          </cell>
        </row>
        <row r="89">
          <cell r="A89" t="str">
            <v>I9469</v>
          </cell>
          <cell r="B89" t="str">
            <v>LOCAÇÃO DE CONTÊINER ALMOXARIFADO COM PISO NAVAL - 6,00M X 2,35M</v>
          </cell>
          <cell r="C89" t="str">
            <v>MÊS</v>
          </cell>
          <cell r="D89">
            <v>627.53</v>
          </cell>
        </row>
        <row r="90">
          <cell r="A90" t="str">
            <v>I9476</v>
          </cell>
          <cell r="B90" t="str">
            <v xml:space="preserve">LOCAÇÃO DE CONTÊINER BANHEIRO COM 02 VASOS SANITÁRIOS, 01 LAVATÓRIO E 04 CHUVEIROS - 6,00 X 2,35M
</v>
          </cell>
          <cell r="C90" t="str">
            <v>MÊS</v>
          </cell>
          <cell r="D90">
            <v>912.26</v>
          </cell>
        </row>
        <row r="91">
          <cell r="A91" t="str">
            <v>I9477</v>
          </cell>
          <cell r="B91" t="str">
            <v xml:space="preserve">LOCAÇÃO DE CONTÊINER BANHEIRO COM 04 VASOS SANITÁRIOS, 02 LAVATÓRIOS, 01 MICTÓRIO CALHA E 04 CHUVEIROS - 6,00 X 2,35M
</v>
          </cell>
          <cell r="C91" t="str">
            <v>MÊS</v>
          </cell>
          <cell r="D91">
            <v>1004.06</v>
          </cell>
        </row>
        <row r="92">
          <cell r="A92" t="str">
            <v>I9478</v>
          </cell>
          <cell r="B92" t="str">
            <v xml:space="preserve">LOCAÇÃO DE CONTÊINER ESCRITÓRIO COM BANHEIRO (01 VASO SANITÁRIO, 01 LAVATÓRIO E 01 CHUVEIRO), JANELA EM VIDRO, PORTAS, LUMINÁRIAS, TOMADAS, FORRO EM PVC, AR CONDICIONADO E ISOLAMENTO TERMO-ACÚSTICO EM ISOPOR - 6,00 X 2,35M
</v>
          </cell>
          <cell r="C92" t="str">
            <v>MÊS</v>
          </cell>
          <cell r="D92">
            <v>860.63</v>
          </cell>
        </row>
        <row r="93">
          <cell r="A93" t="str">
            <v>I9070</v>
          </cell>
          <cell r="B93" t="str">
            <v>LOCAÇÃO DE CUBETAS (61X61)CM H=21CM, PARA LAJE NERVURADA - FORNECIMENTO</v>
          </cell>
          <cell r="C93" t="str">
            <v>M2XMÊS</v>
          </cell>
          <cell r="D93">
            <v>7.86</v>
          </cell>
        </row>
        <row r="94">
          <cell r="A94" t="str">
            <v>I9081</v>
          </cell>
          <cell r="B94" t="str">
            <v>LOCAÇÃO MENSAL DE CIMBRAMENTO P/ LAJES NERVURADAS</v>
          </cell>
          <cell r="C94" t="str">
            <v>M2XMÊS</v>
          </cell>
          <cell r="D94">
            <v>9.18</v>
          </cell>
        </row>
        <row r="95">
          <cell r="A95" t="str">
            <v>I7956</v>
          </cell>
          <cell r="B95" t="str">
            <v>MACACO HIDRÁULICO - 200 T</v>
          </cell>
          <cell r="C95" t="str">
            <v>H</v>
          </cell>
          <cell r="D95">
            <v>106.72</v>
          </cell>
        </row>
        <row r="96">
          <cell r="A96" t="str">
            <v>I7959</v>
          </cell>
          <cell r="B96" t="str">
            <v>MARTELO PNEUMÁTICO (VIBRATÓRIO)</v>
          </cell>
          <cell r="C96" t="str">
            <v>H</v>
          </cell>
          <cell r="D96">
            <v>209.99</v>
          </cell>
        </row>
        <row r="97">
          <cell r="A97" t="str">
            <v>I8683</v>
          </cell>
          <cell r="B97" t="str">
            <v>MOTOBOMBA DE LAVAGEM</v>
          </cell>
          <cell r="C97" t="str">
            <v>H</v>
          </cell>
          <cell r="D97">
            <v>2.98</v>
          </cell>
        </row>
        <row r="98">
          <cell r="A98" t="str">
            <v>I8410</v>
          </cell>
          <cell r="B98" t="str">
            <v>MÁQUINA ESPARGIDORA C/ CONTROLE COMPUTADORIZADO</v>
          </cell>
          <cell r="C98" t="str">
            <v>H</v>
          </cell>
          <cell r="D98">
            <v>368.35</v>
          </cell>
        </row>
        <row r="99">
          <cell r="A99" t="str">
            <v>I6169</v>
          </cell>
          <cell r="B99" t="str">
            <v>MÁQUINA P/ CRAVAÇÃO (MÉTODO NÃO DESTRUTIVO)</v>
          </cell>
          <cell r="C99" t="str">
            <v>H</v>
          </cell>
          <cell r="D99">
            <v>245.57</v>
          </cell>
        </row>
        <row r="100">
          <cell r="A100" t="str">
            <v>I8208</v>
          </cell>
          <cell r="B100" t="str">
            <v>PERFURATRIZ PNEUMÁTICA MONTADA EM CARRETA</v>
          </cell>
          <cell r="C100" t="str">
            <v>H</v>
          </cell>
          <cell r="D100">
            <v>183.6</v>
          </cell>
        </row>
        <row r="101">
          <cell r="A101" t="str">
            <v>I8681</v>
          </cell>
          <cell r="B101" t="str">
            <v>PERFURATRIZ ROTATIVA HIDRÁULICA COM SACA TUBOS E MOTOR ELÉTRICO</v>
          </cell>
          <cell r="C101" t="str">
            <v>H</v>
          </cell>
          <cell r="D101">
            <v>176.35</v>
          </cell>
        </row>
        <row r="102">
          <cell r="A102" t="str">
            <v>I7439</v>
          </cell>
          <cell r="B102" t="str">
            <v>PERFURATRIZ WIRTH C/ ACESSÓRIOS</v>
          </cell>
          <cell r="C102" t="str">
            <v>H</v>
          </cell>
          <cell r="D102">
            <v>1040.78</v>
          </cell>
        </row>
        <row r="103">
          <cell r="A103" t="str">
            <v>I8210</v>
          </cell>
          <cell r="B103" t="str">
            <v>PLATAFORMA FLUTUANTE COMPLETA</v>
          </cell>
          <cell r="C103" t="str">
            <v>H</v>
          </cell>
          <cell r="D103">
            <v>725.22</v>
          </cell>
        </row>
        <row r="104">
          <cell r="A104" t="str">
            <v>I7486</v>
          </cell>
          <cell r="B104" t="str">
            <v>PÓRTICO 27 TON</v>
          </cell>
          <cell r="C104" t="str">
            <v>H</v>
          </cell>
          <cell r="D104">
            <v>72.290000000000006</v>
          </cell>
        </row>
        <row r="105">
          <cell r="A105" t="str">
            <v>I7958</v>
          </cell>
          <cell r="B105" t="str">
            <v>REBOCADOR - 300 HP</v>
          </cell>
          <cell r="C105" t="str">
            <v>H</v>
          </cell>
          <cell r="D105">
            <v>392.45</v>
          </cell>
        </row>
        <row r="106">
          <cell r="A106" t="str">
            <v>I1870</v>
          </cell>
          <cell r="B106" t="str">
            <v>SISTEMA PRE-FABRICADO DE FORMA METALICA (ALUGUEL)</v>
          </cell>
          <cell r="C106" t="str">
            <v>M2</v>
          </cell>
          <cell r="D106">
            <v>29.84</v>
          </cell>
        </row>
        <row r="107">
          <cell r="A107" t="str">
            <v>I8625</v>
          </cell>
          <cell r="B107" t="str">
            <v>TESOURA PNEUMÁTICA</v>
          </cell>
          <cell r="C107" t="str">
            <v>H</v>
          </cell>
          <cell r="D107">
            <v>0.62</v>
          </cell>
        </row>
        <row r="108">
          <cell r="A108" t="str">
            <v>APARELHOS E EQUIPAMENTOS</v>
          </cell>
          <cell r="B108"/>
          <cell r="C108"/>
          <cell r="D108"/>
        </row>
        <row r="109">
          <cell r="A109" t="str">
            <v>Insumo</v>
          </cell>
          <cell r="B109" t="str">
            <v>Descrição</v>
          </cell>
          <cell r="C109" t="str">
            <v>Unidade</v>
          </cell>
          <cell r="D109" t="str">
            <v>Valor (R$)</v>
          </cell>
        </row>
        <row r="110">
          <cell r="A110" t="str">
            <v>I7357</v>
          </cell>
          <cell r="B110" t="str">
            <v>APARELHO DE JANELA - CAP 10.000 BTU (FORN. E MONTAGEM)</v>
          </cell>
          <cell r="C110" t="str">
            <v>UN</v>
          </cell>
          <cell r="D110">
            <v>1374.14</v>
          </cell>
        </row>
        <row r="111">
          <cell r="A111" t="str">
            <v>I7358</v>
          </cell>
          <cell r="B111" t="str">
            <v>APARELHO DE JANELA - CAP 12.000 BTU (FORN. E MONTAGEM)</v>
          </cell>
          <cell r="C111" t="str">
            <v>UN</v>
          </cell>
          <cell r="D111">
            <v>1599</v>
          </cell>
        </row>
        <row r="112">
          <cell r="A112" t="str">
            <v>I7360</v>
          </cell>
          <cell r="B112" t="str">
            <v>APARELHO DE JANELA - CAP 18.000 BTU (FORN. E MONTAGEM)</v>
          </cell>
          <cell r="C112" t="str">
            <v>UN</v>
          </cell>
          <cell r="D112">
            <v>2478.11</v>
          </cell>
        </row>
        <row r="113">
          <cell r="A113" t="str">
            <v>I7361</v>
          </cell>
          <cell r="B113" t="str">
            <v>APARELHO DE JANELA - CAP 21.000 BTU (FORN. E MONTAGEM)</v>
          </cell>
          <cell r="C113" t="str">
            <v>UN</v>
          </cell>
          <cell r="D113">
            <v>2855.69</v>
          </cell>
        </row>
        <row r="114">
          <cell r="A114" t="str">
            <v>I7362</v>
          </cell>
          <cell r="B114" t="str">
            <v>APARELHO DE JANELA - CAP 30.000 BTU (FORN. E MONTAGEM)</v>
          </cell>
          <cell r="C114" t="str">
            <v>UN</v>
          </cell>
          <cell r="D114">
            <v>3636.75</v>
          </cell>
        </row>
        <row r="115">
          <cell r="A115" t="str">
            <v>I7356</v>
          </cell>
          <cell r="B115" t="str">
            <v>APARELHO DE JANELA - CAP 7.500 BTU (FORN. E MONTAGEM)</v>
          </cell>
          <cell r="C115" t="str">
            <v>UN</v>
          </cell>
          <cell r="D115">
            <v>1148</v>
          </cell>
        </row>
        <row r="116">
          <cell r="A116" t="str">
            <v>I6359</v>
          </cell>
          <cell r="B116" t="str">
            <v>APARELHO TELEFÔNICO DIGITAL PARA LIGAÇÃO JNA CPCT EXISTENTE</v>
          </cell>
          <cell r="C116" t="str">
            <v>UN</v>
          </cell>
          <cell r="D116">
            <v>161.41999999999999</v>
          </cell>
        </row>
        <row r="117">
          <cell r="A117" t="str">
            <v>I0094</v>
          </cell>
          <cell r="B117" t="str">
            <v>AQUECEDOR A GAS 150L</v>
          </cell>
          <cell r="C117" t="str">
            <v>UN</v>
          </cell>
          <cell r="D117">
            <v>2848</v>
          </cell>
        </row>
        <row r="118">
          <cell r="A118" t="str">
            <v>I0095</v>
          </cell>
          <cell r="B118" t="str">
            <v>AQUECEDOR CENTRAL ELETROAUTOMATICO 220 V</v>
          </cell>
          <cell r="C118" t="str">
            <v>UN</v>
          </cell>
          <cell r="D118">
            <v>862.9</v>
          </cell>
        </row>
        <row r="119">
          <cell r="A119" t="str">
            <v>I0096</v>
          </cell>
          <cell r="B119" t="str">
            <v>AQUECEDOR ELETRICO AGUA CAPAC 200 L</v>
          </cell>
          <cell r="C119" t="str">
            <v>UN</v>
          </cell>
          <cell r="D119">
            <v>3519.82</v>
          </cell>
        </row>
        <row r="120">
          <cell r="A120" t="str">
            <v>I0212</v>
          </cell>
          <cell r="B120" t="str">
            <v>BATERIA ALCALINA 9V</v>
          </cell>
          <cell r="C120" t="str">
            <v>UN</v>
          </cell>
          <cell r="D120">
            <v>18.059999999999999</v>
          </cell>
        </row>
        <row r="121">
          <cell r="A121" t="str">
            <v>I0213</v>
          </cell>
          <cell r="B121" t="str">
            <v>BATERIA PARA CARRO A GASOLINA TIPO 45A</v>
          </cell>
          <cell r="C121" t="str">
            <v>UN</v>
          </cell>
          <cell r="D121">
            <v>269.33</v>
          </cell>
        </row>
        <row r="122">
          <cell r="A122" t="str">
            <v>I0215</v>
          </cell>
          <cell r="B122" t="str">
            <v>BEBEDOURO EM AÇO INOX COM 1,60M</v>
          </cell>
          <cell r="C122" t="str">
            <v>UN</v>
          </cell>
          <cell r="D122">
            <v>1819</v>
          </cell>
        </row>
        <row r="123">
          <cell r="A123" t="str">
            <v>I0250</v>
          </cell>
          <cell r="B123" t="str">
            <v>BOMBA CENTRIFUGA P=1.5CV</v>
          </cell>
          <cell r="C123" t="str">
            <v>UN</v>
          </cell>
          <cell r="D123">
            <v>906.78</v>
          </cell>
        </row>
        <row r="124">
          <cell r="A124" t="str">
            <v>I0251</v>
          </cell>
          <cell r="B124" t="str">
            <v>BOMBA CENTRIFUGA P=1/2CV</v>
          </cell>
          <cell r="C124" t="str">
            <v>UN</v>
          </cell>
          <cell r="D124">
            <v>408.7</v>
          </cell>
        </row>
        <row r="125">
          <cell r="A125" t="str">
            <v>I0252</v>
          </cell>
          <cell r="B125" t="str">
            <v>BOMBA CENTRIFUGA P=1/3CV</v>
          </cell>
          <cell r="C125" t="str">
            <v>UN</v>
          </cell>
          <cell r="D125">
            <v>395.8</v>
          </cell>
        </row>
        <row r="126">
          <cell r="A126" t="str">
            <v>I0852</v>
          </cell>
          <cell r="B126" t="str">
            <v>BOMBA CENTRIFUGA P=1/4CV</v>
          </cell>
          <cell r="C126" t="str">
            <v>UN</v>
          </cell>
          <cell r="D126">
            <v>358.84</v>
          </cell>
        </row>
        <row r="127">
          <cell r="A127" t="str">
            <v>I0253</v>
          </cell>
          <cell r="B127" t="str">
            <v>BOMBA CENTRIFUGA P=1CV</v>
          </cell>
          <cell r="C127" t="str">
            <v>UN</v>
          </cell>
          <cell r="D127">
            <v>687.53</v>
          </cell>
        </row>
        <row r="128">
          <cell r="A128" t="str">
            <v>I0254</v>
          </cell>
          <cell r="B128" t="str">
            <v>BOMBA CENTRIFUGA P=2CV</v>
          </cell>
          <cell r="C128" t="str">
            <v>UN</v>
          </cell>
          <cell r="D128">
            <v>1126.04</v>
          </cell>
        </row>
        <row r="129">
          <cell r="A129" t="str">
            <v>I0255</v>
          </cell>
          <cell r="B129" t="str">
            <v>BOMBA CENTRIFUGA P=3CV</v>
          </cell>
          <cell r="C129" t="str">
            <v>UN</v>
          </cell>
          <cell r="D129">
            <v>1188.5</v>
          </cell>
        </row>
        <row r="130">
          <cell r="A130" t="str">
            <v>I0256</v>
          </cell>
          <cell r="B130" t="str">
            <v>BOMBA CENTRIFUGA P=5CV</v>
          </cell>
          <cell r="C130" t="str">
            <v>UN</v>
          </cell>
          <cell r="D130">
            <v>1787.76</v>
          </cell>
        </row>
        <row r="131">
          <cell r="A131" t="str">
            <v>I0246</v>
          </cell>
          <cell r="B131" t="str">
            <v>BOMBA CENTRIFUGA PRESSURISAÇÃO HIDRANTE P=10CV</v>
          </cell>
          <cell r="C131" t="str">
            <v>UN</v>
          </cell>
          <cell r="D131">
            <v>2449.7600000000002</v>
          </cell>
        </row>
        <row r="132">
          <cell r="A132" t="str">
            <v>I0247</v>
          </cell>
          <cell r="B132" t="str">
            <v>BOMBA CENTRIFUGA PRESSURISAÇÃO HIDRANTE P=15CV</v>
          </cell>
          <cell r="C132" t="str">
            <v>UN</v>
          </cell>
          <cell r="D132">
            <v>2756.25</v>
          </cell>
        </row>
        <row r="133">
          <cell r="A133" t="str">
            <v>I0248</v>
          </cell>
          <cell r="B133" t="str">
            <v>BOMBA CENTRIFUGA PRESSURISAÇÃO HIDRANTE P=20 CV</v>
          </cell>
          <cell r="C133" t="str">
            <v>UN</v>
          </cell>
          <cell r="D133">
            <v>4307.25</v>
          </cell>
        </row>
        <row r="134">
          <cell r="A134" t="str">
            <v>I0249</v>
          </cell>
          <cell r="B134" t="str">
            <v>BOMBA CENTRIFUGA PRESSURISAÇÃO HIDRANTE P=25CV</v>
          </cell>
          <cell r="C134" t="str">
            <v>UN</v>
          </cell>
          <cell r="D134">
            <v>5245.18</v>
          </cell>
        </row>
        <row r="135">
          <cell r="A135" t="str">
            <v>I0257</v>
          </cell>
          <cell r="B135" t="str">
            <v>BOMBA INJETORA P=7,5 CV</v>
          </cell>
          <cell r="C135" t="str">
            <v>UN</v>
          </cell>
          <cell r="D135">
            <v>2372.58</v>
          </cell>
        </row>
        <row r="136">
          <cell r="A136" t="str">
            <v>I0258</v>
          </cell>
          <cell r="B136" t="str">
            <v>BOMBA INJETORA, MONOFASICA DE 1/2 CV</v>
          </cell>
          <cell r="C136" t="str">
            <v>UN</v>
          </cell>
          <cell r="D136">
            <v>683.44</v>
          </cell>
        </row>
        <row r="137">
          <cell r="A137" t="str">
            <v>I0259</v>
          </cell>
          <cell r="B137" t="str">
            <v>BOMBA INJETORA, MONOFASICA DE 1/3 CV</v>
          </cell>
          <cell r="C137" t="str">
            <v>UN</v>
          </cell>
          <cell r="D137">
            <v>653.01</v>
          </cell>
        </row>
        <row r="138">
          <cell r="A138" t="str">
            <v>I0260</v>
          </cell>
          <cell r="B138" t="str">
            <v>BOMBA INJETORA, MONOFASICA DE 3/4 CV</v>
          </cell>
          <cell r="C138" t="str">
            <v>UN</v>
          </cell>
          <cell r="D138">
            <v>745.73</v>
          </cell>
        </row>
        <row r="139">
          <cell r="A139" t="str">
            <v>I0261</v>
          </cell>
          <cell r="B139" t="str">
            <v>BOMBA INJETORA, TRIFASICA DE 1 1/2 CV</v>
          </cell>
          <cell r="C139" t="str">
            <v>UN</v>
          </cell>
          <cell r="D139">
            <v>894.87</v>
          </cell>
        </row>
        <row r="140">
          <cell r="A140" t="str">
            <v>I0265</v>
          </cell>
          <cell r="B140" t="str">
            <v>BOMBA INJETORA, TRIFASICA DE 1CV</v>
          </cell>
          <cell r="C140" t="str">
            <v>UN</v>
          </cell>
          <cell r="D140">
            <v>771.78</v>
          </cell>
        </row>
        <row r="141">
          <cell r="A141" t="str">
            <v>I0262</v>
          </cell>
          <cell r="B141" t="str">
            <v>BOMBA INJETORA, TRIFASICA DE 2  1/2 CV</v>
          </cell>
          <cell r="C141" t="str">
            <v>UN</v>
          </cell>
          <cell r="D141">
            <v>1082.05</v>
          </cell>
        </row>
        <row r="142">
          <cell r="A142" t="str">
            <v>I0263</v>
          </cell>
          <cell r="B142" t="str">
            <v>BOMBA INJETORA, TRIFASICA DE 2 CV</v>
          </cell>
          <cell r="C142" t="str">
            <v>UN</v>
          </cell>
          <cell r="D142">
            <v>1026.1300000000001</v>
          </cell>
        </row>
        <row r="143">
          <cell r="A143" t="str">
            <v>I0264</v>
          </cell>
          <cell r="B143" t="str">
            <v>BOMBA INJETORA, TRIFASICA DE 3 CV</v>
          </cell>
          <cell r="C143" t="str">
            <v>UN</v>
          </cell>
          <cell r="D143">
            <v>1171.3</v>
          </cell>
        </row>
        <row r="144">
          <cell r="A144" t="str">
            <v>I0795</v>
          </cell>
          <cell r="B144" t="str">
            <v>CHUVEIRO ELETRICO 220V/2500W</v>
          </cell>
          <cell r="C144" t="str">
            <v>UN</v>
          </cell>
          <cell r="D144">
            <v>308.7</v>
          </cell>
        </row>
        <row r="145">
          <cell r="A145" t="str">
            <v>I1098</v>
          </cell>
          <cell r="B145" t="str">
            <v>ESGUICHO C/ENGATE RÁPIDO 2 1/2" X 5/8"</v>
          </cell>
          <cell r="C145" t="str">
            <v>UN</v>
          </cell>
          <cell r="D145">
            <v>116.57</v>
          </cell>
        </row>
        <row r="146">
          <cell r="A146" t="str">
            <v>I1143</v>
          </cell>
          <cell r="B146" t="str">
            <v>EXAUSTOR ELETRICO DOMICILIAR</v>
          </cell>
          <cell r="C146" t="str">
            <v>UN</v>
          </cell>
          <cell r="D146">
            <v>222.46</v>
          </cell>
        </row>
        <row r="147">
          <cell r="A147" t="str">
            <v>I1144</v>
          </cell>
          <cell r="B147" t="str">
            <v>EXAUSTOR ELETROMECANICO INDUST. D=400MM</v>
          </cell>
          <cell r="C147" t="str">
            <v>UN</v>
          </cell>
          <cell r="D147">
            <v>1606.7</v>
          </cell>
        </row>
        <row r="148">
          <cell r="A148" t="str">
            <v>I1145</v>
          </cell>
          <cell r="B148" t="str">
            <v>EXTINTOR CO2 DE 6 KG</v>
          </cell>
          <cell r="C148" t="str">
            <v>UN</v>
          </cell>
          <cell r="D148">
            <v>641.66</v>
          </cell>
        </row>
        <row r="149">
          <cell r="A149" t="str">
            <v>I1146</v>
          </cell>
          <cell r="B149" t="str">
            <v>EXTINTOR DE ÁGUA PRESSURIZADA, CAPACIDADE 10L</v>
          </cell>
          <cell r="C149" t="str">
            <v>UN</v>
          </cell>
          <cell r="D149">
            <v>214.37</v>
          </cell>
        </row>
        <row r="150">
          <cell r="A150" t="str">
            <v>I8571</v>
          </cell>
          <cell r="B150" t="str">
            <v>EXTINTOR EM CARRETA, CAP. 50KG - PO QUIMICO</v>
          </cell>
          <cell r="C150" t="str">
            <v>UN</v>
          </cell>
          <cell r="D150">
            <v>2635</v>
          </cell>
        </row>
        <row r="151">
          <cell r="A151" t="str">
            <v>I8557</v>
          </cell>
          <cell r="B151" t="str">
            <v>EXTINTOR PARA INCÊNDIO PÓ QUÍMICO DE 20 Kg</v>
          </cell>
          <cell r="C151" t="str">
            <v>UN</v>
          </cell>
          <cell r="D151">
            <v>782.5</v>
          </cell>
        </row>
        <row r="152">
          <cell r="A152" t="str">
            <v>I1166</v>
          </cell>
          <cell r="B152" t="str">
            <v>FILTRO DE PAREDE INDUSTRIAL</v>
          </cell>
          <cell r="C152" t="str">
            <v>UN</v>
          </cell>
          <cell r="D152">
            <v>190.36</v>
          </cell>
        </row>
        <row r="153">
          <cell r="A153" t="str">
            <v>I7363</v>
          </cell>
          <cell r="B153" t="str">
            <v>GRELHAS DE INSUFLAMENTO/RETORNO EM ALUMÍNIO ATÉ 0,25 M2 (FORN. E MONTAGEM)</v>
          </cell>
          <cell r="C153" t="str">
            <v>UN</v>
          </cell>
          <cell r="D153">
            <v>137.44999999999999</v>
          </cell>
        </row>
        <row r="154">
          <cell r="A154" t="str">
            <v>I7364</v>
          </cell>
          <cell r="B154" t="str">
            <v>GRELHAS DE INSUFLAMENTO/RETORNO EM ALUMÍNIO DE 0,26 M2 À 0,49 M2  (FORN. E MONTAGEM)</v>
          </cell>
          <cell r="C154" t="str">
            <v>UN</v>
          </cell>
          <cell r="D154">
            <v>204.15</v>
          </cell>
        </row>
        <row r="155">
          <cell r="A155" t="str">
            <v>I7365</v>
          </cell>
          <cell r="B155" t="str">
            <v>GRELHAS DE INSUFLAMENTO/RETORNO EM ALUMÍNIO DE 0,50 M2 À 0,64 M2  (FORN. E MONTAGEM)</v>
          </cell>
          <cell r="C155" t="str">
            <v>UN</v>
          </cell>
          <cell r="D155">
            <v>242.55</v>
          </cell>
        </row>
        <row r="156">
          <cell r="A156" t="str">
            <v>I7366</v>
          </cell>
          <cell r="B156" t="str">
            <v>GRELHAS DE INSUFLAMENTO/RETORNO EM ALUMÍNIO DE 0,65 M2 À 0,81 M2  (FORN. E MONTAGEM)</v>
          </cell>
          <cell r="C156" t="str">
            <v>UN</v>
          </cell>
          <cell r="D156">
            <v>302.56</v>
          </cell>
        </row>
        <row r="157">
          <cell r="A157" t="str">
            <v>I7367</v>
          </cell>
          <cell r="B157" t="str">
            <v>GRELHAS DE INSUFLAMENTO/RETORNO EM ALUMÍNIO DE 0,82 M2 À 1,00 M2  (FORN. E MONTAGEM)</v>
          </cell>
          <cell r="C157" t="str">
            <v>UN</v>
          </cell>
          <cell r="D157">
            <v>366.88</v>
          </cell>
        </row>
        <row r="158">
          <cell r="A158" t="str">
            <v>I6377</v>
          </cell>
          <cell r="B158" t="str">
            <v>IMPRESSORA DE CARTÕES DE PROXIMIDADE</v>
          </cell>
          <cell r="C158" t="str">
            <v>UN</v>
          </cell>
          <cell r="D158">
            <v>1483.11</v>
          </cell>
        </row>
        <row r="159">
          <cell r="A159" t="str">
            <v>I6395</v>
          </cell>
          <cell r="B159" t="str">
            <v>NOTEBOOK, 40 GB, 516MB, 2,5MHz, DRIVERS</v>
          </cell>
          <cell r="C159" t="str">
            <v>UN</v>
          </cell>
          <cell r="D159">
            <v>2583.64</v>
          </cell>
        </row>
        <row r="160">
          <cell r="A160" t="str">
            <v>I2397</v>
          </cell>
          <cell r="B160" t="str">
            <v>PISTOLA WALSYVA</v>
          </cell>
          <cell r="C160" t="str">
            <v>UN</v>
          </cell>
          <cell r="D160">
            <v>1170.83</v>
          </cell>
        </row>
        <row r="161">
          <cell r="A161" t="str">
            <v>I6362</v>
          </cell>
          <cell r="B161" t="str">
            <v>RÁDIO VMF - 1W PORTÁTIL ICOM</v>
          </cell>
          <cell r="C161" t="str">
            <v>UN</v>
          </cell>
          <cell r="D161">
            <v>3559.44</v>
          </cell>
        </row>
        <row r="162">
          <cell r="A162" t="str">
            <v>I7350</v>
          </cell>
          <cell r="B162" t="str">
            <v>SPLIT SYSTEM COMPLETO C/ CONTROLE REMOTO CAP. 1,00 TR (FORN. E MONTAGEM)</v>
          </cell>
          <cell r="C162" t="str">
            <v>UN</v>
          </cell>
          <cell r="D162">
            <v>2743.75</v>
          </cell>
        </row>
        <row r="163">
          <cell r="A163" t="str">
            <v>I7351</v>
          </cell>
          <cell r="B163" t="str">
            <v>SPLIT SYSTEM COMPLETO C/ CONTROLE REMOTO CAP. 1,50 TR (FORN. E MONTAGEM)</v>
          </cell>
          <cell r="C163" t="str">
            <v>UN</v>
          </cell>
          <cell r="D163">
            <v>3607.66</v>
          </cell>
        </row>
        <row r="164">
          <cell r="A164" t="str">
            <v>I7352</v>
          </cell>
          <cell r="B164" t="str">
            <v>SPLIT SYSTEM COMPLETO C/ CONTROLE REMOTO CAP. 2,00 TR (FORN. E MONTAGEM)</v>
          </cell>
          <cell r="C164" t="str">
            <v>UN</v>
          </cell>
          <cell r="D164">
            <v>4010.56</v>
          </cell>
        </row>
        <row r="165">
          <cell r="A165" t="str">
            <v>I7353</v>
          </cell>
          <cell r="B165" t="str">
            <v>SPLIT SYSTEM COMPLETO C/ CONTROLE REMOTO CAP. 2,50 TR (FORN. E MONTAGEM)</v>
          </cell>
          <cell r="C165" t="str">
            <v>UN</v>
          </cell>
          <cell r="D165">
            <v>5729.74</v>
          </cell>
        </row>
        <row r="166">
          <cell r="A166" t="str">
            <v>I7354</v>
          </cell>
          <cell r="B166" t="str">
            <v>SPLIT SYSTEM COMPLETO C/ CONTROLE REMOTO CAP. 3,00 TR (FORN. E MONTAGEM)</v>
          </cell>
          <cell r="C166" t="str">
            <v>UN</v>
          </cell>
          <cell r="D166">
            <v>6118.88</v>
          </cell>
        </row>
        <row r="167">
          <cell r="A167" t="str">
            <v>I7355</v>
          </cell>
          <cell r="B167" t="str">
            <v>SPLIT SYSTEM COMPLETO C/ CONTROLE REMOTO CAP. 4,00 TR (FORN. E MONTAGEM)</v>
          </cell>
          <cell r="C167" t="str">
            <v>UN</v>
          </cell>
          <cell r="D167">
            <v>7331.63</v>
          </cell>
        </row>
        <row r="168">
          <cell r="A168" t="str">
            <v>I2245</v>
          </cell>
          <cell r="B168" t="str">
            <v>VENTILADOR DE TETO C/ ALETAS DE MADEIRA</v>
          </cell>
          <cell r="C168" t="str">
            <v>UN</v>
          </cell>
          <cell r="D168">
            <v>203.96</v>
          </cell>
        </row>
        <row r="169">
          <cell r="A169" t="str">
            <v>I2246</v>
          </cell>
          <cell r="B169" t="str">
            <v>VENTILADOR DE TETO METÁLICO</v>
          </cell>
          <cell r="C169" t="str">
            <v>UN</v>
          </cell>
          <cell r="D169">
            <v>192.94</v>
          </cell>
        </row>
        <row r="170">
          <cell r="A170" t="str">
            <v>ARTEFATOS PREMOLDADOS</v>
          </cell>
          <cell r="B170"/>
          <cell r="C170"/>
          <cell r="D170"/>
        </row>
        <row r="171">
          <cell r="A171" t="str">
            <v>Insumo</v>
          </cell>
          <cell r="B171" t="str">
            <v>Descrição</v>
          </cell>
          <cell r="C171" t="str">
            <v>Unidade</v>
          </cell>
          <cell r="D171" t="str">
            <v>Valor (R$)</v>
          </cell>
        </row>
        <row r="172">
          <cell r="A172" t="str">
            <v>I0004</v>
          </cell>
          <cell r="B172" t="str">
            <v>ABRIGO PRÉ-MOLDADO CONCRETO (FORNECIMENTO/ASSENTAMENTO)</v>
          </cell>
          <cell r="C172" t="str">
            <v>UN</v>
          </cell>
          <cell r="D172">
            <v>5165.21</v>
          </cell>
        </row>
        <row r="173">
          <cell r="A173" t="str">
            <v>I0083</v>
          </cell>
          <cell r="B173" t="str">
            <v>ANEL PRE-MOLDADO DE CONCRETO D=0.60M, h = 0.80M</v>
          </cell>
          <cell r="C173" t="str">
            <v>UN</v>
          </cell>
          <cell r="D173">
            <v>79.62</v>
          </cell>
        </row>
        <row r="174">
          <cell r="A174" t="str">
            <v>I7964</v>
          </cell>
          <cell r="B174" t="str">
            <v>ANEL PRE-MOLDADO DE CONCRETO D=1,20M, h=0,50M</v>
          </cell>
          <cell r="C174" t="str">
            <v>UN</v>
          </cell>
          <cell r="D174">
            <v>152.08000000000001</v>
          </cell>
        </row>
        <row r="175">
          <cell r="A175" t="str">
            <v>I0084</v>
          </cell>
          <cell r="B175" t="str">
            <v>ANEL PRE-MOLDADO DE CONCRETO, D=0.80M, h = 0.50M</v>
          </cell>
          <cell r="C175" t="str">
            <v>UN</v>
          </cell>
          <cell r="D175">
            <v>116.02</v>
          </cell>
        </row>
        <row r="176">
          <cell r="A176" t="str">
            <v>I0085</v>
          </cell>
          <cell r="B176" t="str">
            <v>ANEL PRE-MOLDADO DE CONCRETO, D=0.80M, h = 1.00M</v>
          </cell>
          <cell r="C176" t="str">
            <v>UN</v>
          </cell>
          <cell r="D176">
            <v>127.65</v>
          </cell>
        </row>
        <row r="177">
          <cell r="A177" t="str">
            <v>I6224</v>
          </cell>
          <cell r="B177" t="str">
            <v>ASSENTO P/BANCO EM "U" PREMOLDADO DE CONCRETO</v>
          </cell>
          <cell r="C177" t="str">
            <v>UN</v>
          </cell>
          <cell r="D177">
            <v>130.83000000000001</v>
          </cell>
        </row>
        <row r="178">
          <cell r="A178" t="str">
            <v>I9396</v>
          </cell>
          <cell r="B178" t="str">
            <v>BLOQUETE/PISO INTERTRAVADO DE CONCRETO - MODELO RETANGULAR/TIJOLINHO/PAVER/HOLANDES/PARALELEPIPEDO, 20 CM X 10 CM, E = 10 CM, RESISTENCIA DE 35 MPA (NBR 9781), COR NATURAL</v>
          </cell>
          <cell r="C178" t="str">
            <v>M2</v>
          </cell>
          <cell r="D178">
            <v>46.21</v>
          </cell>
        </row>
        <row r="179">
          <cell r="A179" t="str">
            <v>I9379</v>
          </cell>
          <cell r="B179" t="str">
            <v>BLOQUETE/PISO INTERTRAVADO DE CONCRETO - MODELO RETANGULAR/TIJOLINHO/PAVER/HOLANDES/PARALELEPIPEDO, 20 CM X 10 CM, E = 6 CM, RESISTENCIA DE 35 MPA (NBR 9781), COLORIDO</v>
          </cell>
          <cell r="C179" t="str">
            <v>M2</v>
          </cell>
          <cell r="D179">
            <v>40.049999999999997</v>
          </cell>
        </row>
        <row r="180">
          <cell r="A180" t="str">
            <v>I9099</v>
          </cell>
          <cell r="B180" t="str">
            <v>BLOQUETE/PISO INTERTRAVADO DE CONCRETO - MODELO RETANGULAR/TIJOLINHO/PAVER/HOLANDES/PARALELEPIPEDO, 20 CM X 10 CM, E = 6 CM, RESISTENCIA DE 35 MPA (NBR 9781), COR NATURAL</v>
          </cell>
          <cell r="C180" t="str">
            <v>M2</v>
          </cell>
          <cell r="D180">
            <v>35.479999999999997</v>
          </cell>
        </row>
        <row r="181">
          <cell r="A181" t="str">
            <v>I9104</v>
          </cell>
          <cell r="B181" t="str">
            <v xml:space="preserve">BLOQUETE/PISO INTERTRAVADO DE CONCRETO - MODELO RETANGULAR/TIJOLINHO/PAVER/HOLANDES/PARALELEPIPEDO, 20 CM X 10 CM, E = 8 CM, RESISTENCIA DE 35 MPA (NBR 9781), COR NATURAL
</v>
          </cell>
          <cell r="C181" t="str">
            <v>M2</v>
          </cell>
          <cell r="D181">
            <v>42.69</v>
          </cell>
        </row>
        <row r="182">
          <cell r="A182" t="str">
            <v>I0433</v>
          </cell>
          <cell r="B182" t="str">
            <v>CAIXA PRE MOLDADA CONC. P/ AR CONDICIONADO</v>
          </cell>
          <cell r="C182" t="str">
            <v>UN</v>
          </cell>
          <cell r="D182">
            <v>116.32</v>
          </cell>
        </row>
        <row r="183">
          <cell r="A183" t="str">
            <v>I0434</v>
          </cell>
          <cell r="B183" t="str">
            <v>CAIXA PRE-MOLDADA PARA LIGAÇÃO ESGOTO C/ ALMOFADA</v>
          </cell>
          <cell r="C183" t="str">
            <v>UN</v>
          </cell>
          <cell r="D183">
            <v>74.709999999999994</v>
          </cell>
        </row>
        <row r="184">
          <cell r="A184" t="str">
            <v>I2455</v>
          </cell>
          <cell r="B184" t="str">
            <v>CALHA DE CONCRETO ARMADO D=0,30M</v>
          </cell>
          <cell r="C184" t="str">
            <v>M</v>
          </cell>
          <cell r="D184">
            <v>33.6</v>
          </cell>
        </row>
        <row r="185">
          <cell r="A185" t="str">
            <v>I0448</v>
          </cell>
          <cell r="B185" t="str">
            <v>CALHA DE CONCRETO ARMADO D=0,40M</v>
          </cell>
          <cell r="C185" t="str">
            <v>M</v>
          </cell>
          <cell r="D185">
            <v>44</v>
          </cell>
        </row>
        <row r="186">
          <cell r="A186" t="str">
            <v>I1093</v>
          </cell>
          <cell r="B186" t="str">
            <v>ESCADA HELICOIDAL PM CONCRETO D=1,0M</v>
          </cell>
          <cell r="C186" t="str">
            <v>M</v>
          </cell>
          <cell r="D186">
            <v>538.46</v>
          </cell>
        </row>
        <row r="187">
          <cell r="A187" t="str">
            <v>I1096</v>
          </cell>
          <cell r="B187" t="str">
            <v>ESFERA PM-CONCRETO, D=25CM</v>
          </cell>
          <cell r="C187" t="str">
            <v>UN</v>
          </cell>
          <cell r="D187">
            <v>22.93</v>
          </cell>
        </row>
        <row r="188">
          <cell r="A188" t="str">
            <v>I1097</v>
          </cell>
          <cell r="B188" t="str">
            <v>ESFERA PM-CONCRETO, D=40CM</v>
          </cell>
          <cell r="C188" t="str">
            <v>UN</v>
          </cell>
          <cell r="D188">
            <v>38.840000000000003</v>
          </cell>
        </row>
        <row r="189">
          <cell r="A189" t="str">
            <v>I2327</v>
          </cell>
          <cell r="B189" t="str">
            <v>ESTACA DE CONCRETO ARMADO PONTA VIRADA, L=2.80M</v>
          </cell>
          <cell r="C189" t="str">
            <v>UN</v>
          </cell>
          <cell r="D189">
            <v>34.06</v>
          </cell>
        </row>
        <row r="190">
          <cell r="A190" t="str">
            <v>I7966</v>
          </cell>
          <cell r="B190" t="str">
            <v>LAJE DE FUNDO P/ FOSSA DE D=1,20M, E=0,10M</v>
          </cell>
          <cell r="C190" t="str">
            <v>UN</v>
          </cell>
          <cell r="D190">
            <v>185.47</v>
          </cell>
        </row>
        <row r="191">
          <cell r="A191" t="str">
            <v>I1339</v>
          </cell>
          <cell r="B191" t="str">
            <v>LAJE PRE-FABRICADA DE 8CM</v>
          </cell>
          <cell r="C191" t="str">
            <v>M2</v>
          </cell>
          <cell r="D191">
            <v>33.53</v>
          </cell>
        </row>
        <row r="192">
          <cell r="A192" t="str">
            <v>I8267</v>
          </cell>
          <cell r="B192" t="str">
            <v>LAJE PRÉ-FABRICADA COMUM DE 8 cm P/ FÔRRO - VÃO ACIMA DE 4,01 m</v>
          </cell>
          <cell r="C192" t="str">
            <v>M2</v>
          </cell>
          <cell r="D192">
            <v>43.33</v>
          </cell>
        </row>
        <row r="193">
          <cell r="A193" t="str">
            <v>I8276</v>
          </cell>
          <cell r="B193" t="str">
            <v>LAJE PRÉ-FABRICADA COMUM DE 8 cm P/ FÔRRO - VÃO ATÉ 2 m</v>
          </cell>
          <cell r="C193" t="str">
            <v>M2</v>
          </cell>
          <cell r="D193">
            <v>33.53</v>
          </cell>
        </row>
        <row r="194">
          <cell r="A194" t="str">
            <v>I8265</v>
          </cell>
          <cell r="B194" t="str">
            <v>LAJE PRÉ-FABRICADA COMUM DE 8 cm P/ FÔRRO - VÃO ATÉ 2,01 A 3 m</v>
          </cell>
          <cell r="C194" t="str">
            <v>M2</v>
          </cell>
          <cell r="D194">
            <v>36.770000000000003</v>
          </cell>
        </row>
        <row r="195">
          <cell r="A195" t="str">
            <v>I8266</v>
          </cell>
          <cell r="B195" t="str">
            <v>LAJE PRÉ-FABRICADA COMUM DE 8 cm P/ FÔRRO - VÃO DE 3,01 A 4 m</v>
          </cell>
          <cell r="C195" t="str">
            <v>M2</v>
          </cell>
          <cell r="D195">
            <v>40.01</v>
          </cell>
        </row>
        <row r="196">
          <cell r="A196" t="str">
            <v>I8264</v>
          </cell>
          <cell r="B196" t="str">
            <v>LAJE PRÉ-FABRICADA COMUM DE 8 cm P/ PISO - VÃO ACIMA DE 4,01 m</v>
          </cell>
          <cell r="C196" t="str">
            <v>M2</v>
          </cell>
          <cell r="D196">
            <v>46.9</v>
          </cell>
        </row>
        <row r="197">
          <cell r="A197" t="str">
            <v>I8275</v>
          </cell>
          <cell r="B197" t="str">
            <v>LAJE PRÉ-FABRICADA COMUM DE 8 cm P/ PISO - VÃO ATÉ 2 m</v>
          </cell>
          <cell r="C197" t="str">
            <v>M2</v>
          </cell>
          <cell r="D197">
            <v>36.03</v>
          </cell>
        </row>
        <row r="198">
          <cell r="A198" t="str">
            <v>I8262</v>
          </cell>
          <cell r="B198" t="str">
            <v>LAJE PRÉ-FABRICADA COMUM DE 8 cm P/ PISO - VÃO DE 2,01 A 3 m</v>
          </cell>
          <cell r="C198" t="str">
            <v>M2</v>
          </cell>
          <cell r="D198">
            <v>41.55</v>
          </cell>
        </row>
        <row r="199">
          <cell r="A199" t="str">
            <v>I8263</v>
          </cell>
          <cell r="B199" t="str">
            <v>LAJE PRÉ-FABRICADA COMUM DE 8 cm P/ PISO - VÃO DE 3,01 A 4 m</v>
          </cell>
          <cell r="C199" t="str">
            <v>M2</v>
          </cell>
          <cell r="D199">
            <v>45.73</v>
          </cell>
        </row>
        <row r="200">
          <cell r="A200" t="str">
            <v>I8285</v>
          </cell>
          <cell r="B200" t="str">
            <v>LAJE PRÉ-FABRICADA TRELIÇADA P/ FÔRRO, DE 12 cm DE ALTURA E 4 cm DE CAPEADO - VÃO ACIMA DE 5,01 m</v>
          </cell>
          <cell r="C200" t="str">
            <v>M2</v>
          </cell>
          <cell r="D200">
            <v>60.31</v>
          </cell>
        </row>
        <row r="201">
          <cell r="A201" t="str">
            <v>I8282</v>
          </cell>
          <cell r="B201" t="str">
            <v>LAJE PRÉ-FABRICADA TRELIÇADA P/ FÔRRO, DE 8 cm DE ALTURA E 2 cm DE CAPEADO - VÃO ATÉ 3 m</v>
          </cell>
          <cell r="C201" t="str">
            <v>M2</v>
          </cell>
          <cell r="D201">
            <v>45.73</v>
          </cell>
        </row>
        <row r="202">
          <cell r="A202" t="str">
            <v>I8283</v>
          </cell>
          <cell r="B202" t="str">
            <v>LAJE PRÉ-FABRICADA TRELIÇADA P/ FÔRRO, DE 8 cm DE ALTURA E 2 cm DE CAPEADO - VÃO DE 3,01 A 4,0 m</v>
          </cell>
          <cell r="C202" t="str">
            <v>M2</v>
          </cell>
          <cell r="D202">
            <v>48.77</v>
          </cell>
        </row>
        <row r="203">
          <cell r="A203" t="str">
            <v>I8284</v>
          </cell>
          <cell r="B203" t="str">
            <v>LAJE PRÉ-FABRICADA TRELIÇADA P/ FÔRRO, DE 8 cm DE ALTURA E 2 cm DE CAPEADO - VÃO DE 4,01 A 5,0 m</v>
          </cell>
          <cell r="C203" t="str">
            <v>M2</v>
          </cell>
          <cell r="D203">
            <v>54.76</v>
          </cell>
        </row>
        <row r="204">
          <cell r="A204" t="str">
            <v>I8281</v>
          </cell>
          <cell r="B204" t="str">
            <v>LAJE PRÉ-FABRICADA TRELIÇADA P/ PISO, DE 12 cm DE ALTURA E 4 cm DE CAPEADO - VÃO ACIMA 5,01 m</v>
          </cell>
          <cell r="C204" t="str">
            <v>M2</v>
          </cell>
          <cell r="D204">
            <v>70.41</v>
          </cell>
        </row>
        <row r="205">
          <cell r="A205" t="str">
            <v>I8277</v>
          </cell>
          <cell r="B205" t="str">
            <v>LAJE PRÉ-FABRICADA TRELIÇADA P/ PISO, DE 8 cm DE ALTURA E 2 cm DE CAPEADO - VÃO ATÉ 2 m</v>
          </cell>
          <cell r="C205" t="str">
            <v>M2</v>
          </cell>
          <cell r="D205">
            <v>48.77</v>
          </cell>
        </row>
        <row r="206">
          <cell r="A206" t="str">
            <v>I8278</v>
          </cell>
          <cell r="B206" t="str">
            <v>LAJE PRÉ-FABRICADA TRELIÇADA P/ PISO, DE 8 cm DE ALTURA E 2 cm DE CAPEADO - VÃO DE 2,01 A 3,0 m</v>
          </cell>
          <cell r="C206" t="str">
            <v>M2</v>
          </cell>
          <cell r="D206">
            <v>54.41</v>
          </cell>
        </row>
        <row r="207">
          <cell r="A207" t="str">
            <v>I8279</v>
          </cell>
          <cell r="B207" t="str">
            <v>LAJE PRÉ-FABRICADA TRELIÇADA P/ PISO, DE 8 cm DE ALTURA E 2 cm DE CAPEADO - VÃO DE 3,01 A 4,0 m</v>
          </cell>
          <cell r="C207" t="str">
            <v>M2</v>
          </cell>
          <cell r="D207">
            <v>60.82</v>
          </cell>
        </row>
        <row r="208">
          <cell r="A208" t="str">
            <v>I8280</v>
          </cell>
          <cell r="B208" t="str">
            <v>LAJE PRÉ-FABRICADA TRELIÇADA P/ PISO, DE 8 cm DE ALTURA E 2 cm DE CAPEADO - VÃO DE 4,01 A 5,0 m</v>
          </cell>
          <cell r="C208" t="str">
            <v>M2</v>
          </cell>
          <cell r="D208">
            <v>63</v>
          </cell>
        </row>
        <row r="209">
          <cell r="A209" t="str">
            <v>I1341</v>
          </cell>
          <cell r="B209" t="str">
            <v>LAJOTA PRE-MOLDADA DE CONCRETO E = 5cm</v>
          </cell>
          <cell r="C209" t="str">
            <v>M2</v>
          </cell>
          <cell r="D209">
            <v>29.72</v>
          </cell>
        </row>
        <row r="210">
          <cell r="A210" t="str">
            <v>I7402</v>
          </cell>
          <cell r="B210" t="str">
            <v>MANILHA DE CONCRETO CA-2 DN 600mm</v>
          </cell>
          <cell r="C210" t="str">
            <v>UN</v>
          </cell>
          <cell r="D210">
            <v>153.04</v>
          </cell>
        </row>
        <row r="211">
          <cell r="A211" t="str">
            <v>I0971</v>
          </cell>
          <cell r="B211" t="str">
            <v>MEIO FIO PRE MOLDADO DIM.=(0,07x0,30x1,00)m</v>
          </cell>
          <cell r="C211" t="str">
            <v>M</v>
          </cell>
          <cell r="D211">
            <v>12.43</v>
          </cell>
        </row>
        <row r="212">
          <cell r="A212" t="str">
            <v>I1532</v>
          </cell>
          <cell r="B212" t="str">
            <v>MOURÃO CONCRETO 'T' H=2.7M C/45CM INCL. 3 FUROS</v>
          </cell>
          <cell r="C212" t="str">
            <v>UN</v>
          </cell>
          <cell r="D212">
            <v>40.17</v>
          </cell>
        </row>
        <row r="213">
          <cell r="A213" t="str">
            <v>I1533</v>
          </cell>
          <cell r="B213" t="str">
            <v>MOURÃO CONCRETO BASE 15X15CM H=2.3 C/ 12 FUROS</v>
          </cell>
          <cell r="C213" t="str">
            <v>UN</v>
          </cell>
          <cell r="D213">
            <v>37.01</v>
          </cell>
        </row>
        <row r="214">
          <cell r="A214" t="str">
            <v>I1534</v>
          </cell>
          <cell r="B214" t="str">
            <v>MOURÃO CONCRETO COM ENCAIXE 12X12X260CM</v>
          </cell>
          <cell r="C214" t="str">
            <v>UN</v>
          </cell>
          <cell r="D214">
            <v>42.88</v>
          </cell>
        </row>
        <row r="215">
          <cell r="A215" t="str">
            <v>I1553</v>
          </cell>
          <cell r="B215" t="str">
            <v>PAINEL DE CONCRETO PROTENDIDO 10CM</v>
          </cell>
          <cell r="C215" t="str">
            <v>M2</v>
          </cell>
          <cell r="D215">
            <v>160.97</v>
          </cell>
        </row>
        <row r="216">
          <cell r="A216" t="str">
            <v>I1554</v>
          </cell>
          <cell r="B216" t="str">
            <v>PAINEL DE CONCRETO PROTENDIDO 15CM</v>
          </cell>
          <cell r="C216" t="str">
            <v>M2</v>
          </cell>
          <cell r="D216">
            <v>199.55</v>
          </cell>
        </row>
        <row r="217">
          <cell r="A217" t="str">
            <v>I1555</v>
          </cell>
          <cell r="B217" t="str">
            <v>PAINEL DE CONCRETO PROTENDIDO 20CM</v>
          </cell>
          <cell r="C217" t="str">
            <v>M2</v>
          </cell>
          <cell r="D217">
            <v>243.65</v>
          </cell>
        </row>
        <row r="218">
          <cell r="A218" t="str">
            <v>I1559</v>
          </cell>
          <cell r="B218" t="str">
            <v>PAINEL-COBERTURA CONCR CELULAR 7.5X40X280CM</v>
          </cell>
          <cell r="C218" t="str">
            <v>M2</v>
          </cell>
          <cell r="D218">
            <v>68.69</v>
          </cell>
        </row>
        <row r="219">
          <cell r="A219" t="str">
            <v>I1560</v>
          </cell>
          <cell r="B219" t="str">
            <v>PAINEL-LAJE CONCRETO CELULAR 10X40X280CM</v>
          </cell>
          <cell r="C219" t="str">
            <v>M2</v>
          </cell>
          <cell r="D219">
            <v>79.05</v>
          </cell>
        </row>
        <row r="220">
          <cell r="A220" t="str">
            <v>I0242</v>
          </cell>
          <cell r="B220" t="str">
            <v>PAVIMENTO ARTICULADO COM 6 FACES e = 4,5 cm</v>
          </cell>
          <cell r="C220" t="str">
            <v>M2</v>
          </cell>
          <cell r="D220">
            <v>29.92</v>
          </cell>
        </row>
        <row r="221">
          <cell r="A221" t="str">
            <v>I0243</v>
          </cell>
          <cell r="B221" t="str">
            <v>PAVIMENTO ARTICULADO COM 6 FACES e = 6,0 cm</v>
          </cell>
          <cell r="C221" t="str">
            <v>M2</v>
          </cell>
          <cell r="D221">
            <v>32.31</v>
          </cell>
        </row>
        <row r="222">
          <cell r="A222" t="str">
            <v>I1662</v>
          </cell>
          <cell r="B222" t="str">
            <v>PISO PRÉ-MOLDADO ARTICULADO E INTERTRAVADO DE 16 FACES - e = 4,5 cm P/ PASSEIO</v>
          </cell>
          <cell r="C222" t="str">
            <v>M2</v>
          </cell>
          <cell r="D222">
            <v>28.48</v>
          </cell>
        </row>
        <row r="223">
          <cell r="A223" t="str">
            <v>I6201</v>
          </cell>
          <cell r="B223" t="str">
            <v>PISO PRÉ-MOLDADO ARTICULADO E INTERTRAVADO DE 16 FACES - e = 6,0 cm P/ TRÁFEGO LEVE</v>
          </cell>
          <cell r="C223" t="str">
            <v>M2</v>
          </cell>
          <cell r="D223">
            <v>42.8</v>
          </cell>
        </row>
        <row r="224">
          <cell r="A224" t="str">
            <v>I7004</v>
          </cell>
          <cell r="B224" t="str">
            <v>PISO PRÉ-MOLDADO ARTICULADO E INTERTRAVADO DE 16 FACES - e = 8,0 cm (35 MPa) P/ TRÁFEGO PESADO</v>
          </cell>
          <cell r="C224" t="str">
            <v>M2</v>
          </cell>
          <cell r="D224">
            <v>38.799999999999997</v>
          </cell>
        </row>
        <row r="225">
          <cell r="A225" t="str">
            <v>I8558</v>
          </cell>
          <cell r="B225" t="str">
            <v>PISO PRÉ-MOLDADO ARTICULADO, INTERTRAVADO, SEXTAVADO E COM CUNHAS MACHO E FÊMEA NAS FACES LATERAIS e=8,0cm (fck=35Mpa) P/ TRÁFEGO PESADO</v>
          </cell>
          <cell r="C225" t="str">
            <v>M2</v>
          </cell>
          <cell r="D225">
            <v>40.43</v>
          </cell>
        </row>
        <row r="226">
          <cell r="A226" t="str">
            <v>I1667</v>
          </cell>
          <cell r="B226" t="str">
            <v>PLACA DE CONCRETO CELULAR 5CM</v>
          </cell>
          <cell r="C226" t="str">
            <v>M2</v>
          </cell>
          <cell r="D226">
            <v>18.190000000000001</v>
          </cell>
        </row>
        <row r="227">
          <cell r="A227" t="str">
            <v>I1671</v>
          </cell>
          <cell r="B227" t="str">
            <v>PLACA PRÉ-FABRICADA DE CONCRETO PARA MURO 200X50X3.5CM</v>
          </cell>
          <cell r="C227" t="str">
            <v>UN</v>
          </cell>
          <cell r="D227">
            <v>79.05</v>
          </cell>
        </row>
        <row r="228">
          <cell r="A228" t="str">
            <v>I6721</v>
          </cell>
          <cell r="B228" t="str">
            <v>RESERVATÓRIO PRE MOLDADO ELEVADO CILINDRICO D=2,0M, CAP.=12,0M3, H=9,0M COMPLETO E CISTERNA CAP.=4,5M3</v>
          </cell>
          <cell r="C228" t="str">
            <v>UN</v>
          </cell>
          <cell r="D228">
            <v>23615.55</v>
          </cell>
        </row>
        <row r="229">
          <cell r="A229" t="str">
            <v>I7403</v>
          </cell>
          <cell r="B229" t="str">
            <v>TAMPA DE CONCRETO P/ POÇO D=0,60m</v>
          </cell>
          <cell r="C229" t="str">
            <v>UN</v>
          </cell>
          <cell r="D229">
            <v>57.33</v>
          </cell>
        </row>
        <row r="230">
          <cell r="A230" t="str">
            <v>I7965</v>
          </cell>
          <cell r="B230" t="str">
            <v>TAMPA PRE-MOLDADA DE CONCRETO P/ FOSSA E SUMIDOURO DE  D=1,20M,E=0,10M</v>
          </cell>
          <cell r="C230" t="str">
            <v>UN</v>
          </cell>
          <cell r="D230">
            <v>206.17</v>
          </cell>
        </row>
        <row r="231">
          <cell r="A231" t="str">
            <v>BLOCOS,TIJOLOS E ELEMENTOS VAZADOS</v>
          </cell>
          <cell r="B231"/>
          <cell r="C231"/>
          <cell r="D231"/>
        </row>
        <row r="232">
          <cell r="A232" t="str">
            <v>Insumo</v>
          </cell>
          <cell r="B232" t="str">
            <v>Descrição</v>
          </cell>
          <cell r="C232" t="str">
            <v>Unidade</v>
          </cell>
          <cell r="D232" t="str">
            <v>Valor (R$)</v>
          </cell>
        </row>
        <row r="233">
          <cell r="A233" t="str">
            <v>I0225</v>
          </cell>
          <cell r="B233" t="str">
            <v>BLOCO CERAMICO ESTRUTURAL 14X19X39CM</v>
          </cell>
          <cell r="C233" t="str">
            <v>UN</v>
          </cell>
          <cell r="D233">
            <v>1.91</v>
          </cell>
        </row>
        <row r="234">
          <cell r="A234" t="str">
            <v>I0226</v>
          </cell>
          <cell r="B234" t="str">
            <v>BLOCO CERAMICO ESTRUTURAL 19X19X39CM</v>
          </cell>
          <cell r="C234" t="str">
            <v>UN</v>
          </cell>
          <cell r="D234">
            <v>2.42</v>
          </cell>
        </row>
        <row r="235">
          <cell r="A235" t="str">
            <v>I0227</v>
          </cell>
          <cell r="B235" t="str">
            <v>BLOCO CERAMICO ESTRUTURAL 9X19X39CM</v>
          </cell>
          <cell r="C235" t="str">
            <v>UN</v>
          </cell>
          <cell r="D235">
            <v>1.59</v>
          </cell>
        </row>
        <row r="236">
          <cell r="A236" t="str">
            <v>I0228</v>
          </cell>
          <cell r="B236" t="str">
            <v>BLOCO CERAMICO FURADO VEDAÇÃO - 19X19X39 CM</v>
          </cell>
          <cell r="C236" t="str">
            <v>UN</v>
          </cell>
          <cell r="D236">
            <v>2.0299999999999998</v>
          </cell>
        </row>
        <row r="237">
          <cell r="A237" t="str">
            <v>I0229</v>
          </cell>
          <cell r="B237" t="str">
            <v>BLOCO CERAMICO FURADO VEDAÇÃO - 9X19X39 CM</v>
          </cell>
          <cell r="C237" t="str">
            <v>UN</v>
          </cell>
          <cell r="D237">
            <v>1.57</v>
          </cell>
        </row>
        <row r="238">
          <cell r="A238" t="str">
            <v>I8569</v>
          </cell>
          <cell r="B238" t="str">
            <v>BLOCO CERÂMICO ESTRUTURAL 14x19x29cm</v>
          </cell>
          <cell r="C238" t="str">
            <v>UN</v>
          </cell>
          <cell r="D238">
            <v>1.91</v>
          </cell>
        </row>
        <row r="239">
          <cell r="A239" t="str">
            <v>I0230</v>
          </cell>
          <cell r="B239" t="str">
            <v>BLOCO DE CONCRETO 14x19x39cm - ESTRUTURAL</v>
          </cell>
          <cell r="C239" t="str">
            <v>UN</v>
          </cell>
          <cell r="D239">
            <v>2.95</v>
          </cell>
        </row>
        <row r="240">
          <cell r="A240" t="str">
            <v>I0231</v>
          </cell>
          <cell r="B240" t="str">
            <v>BLOCO DE CONCRETO 14x19x39cm - VEDAÇÃO</v>
          </cell>
          <cell r="C240" t="str">
            <v>UN</v>
          </cell>
          <cell r="D240">
            <v>2.5299999999999998</v>
          </cell>
        </row>
        <row r="241">
          <cell r="A241" t="str">
            <v>I0232</v>
          </cell>
          <cell r="B241" t="str">
            <v>BLOCO DE CONCRETO 19x19x39cm - ESTRUTURAL</v>
          </cell>
          <cell r="C241" t="str">
            <v>UN</v>
          </cell>
          <cell r="D241">
            <v>3.88</v>
          </cell>
        </row>
        <row r="242">
          <cell r="A242" t="str">
            <v>I0233</v>
          </cell>
          <cell r="B242" t="str">
            <v>BLOCO DE CONCRETO 19x19x39cm - VEDAÇÃO</v>
          </cell>
          <cell r="C242" t="str">
            <v>UN</v>
          </cell>
          <cell r="D242">
            <v>3.02</v>
          </cell>
        </row>
        <row r="243">
          <cell r="A243" t="str">
            <v>I6813</v>
          </cell>
          <cell r="B243" t="str">
            <v>BLOCO DE CONCRETO 9x19x39cm - VEDAÇÃO</v>
          </cell>
          <cell r="C243" t="str">
            <v>UN</v>
          </cell>
          <cell r="D243">
            <v>1.98</v>
          </cell>
        </row>
        <row r="244">
          <cell r="A244" t="str">
            <v>I0235</v>
          </cell>
          <cell r="B244" t="str">
            <v>BLOCO DE CONCRETO ARTICULADO 15X28X30CM</v>
          </cell>
          <cell r="C244" t="str">
            <v>UN</v>
          </cell>
          <cell r="D244">
            <v>4.33</v>
          </cell>
        </row>
        <row r="245">
          <cell r="A245" t="str">
            <v>I0236</v>
          </cell>
          <cell r="B245" t="str">
            <v>BLOCO DE CONCRETO ARTICULADO 15X45X60CM</v>
          </cell>
          <cell r="C245" t="str">
            <v>UN</v>
          </cell>
          <cell r="D245">
            <v>16.79</v>
          </cell>
        </row>
        <row r="246">
          <cell r="A246" t="str">
            <v>I6683</v>
          </cell>
          <cell r="B246" t="str">
            <v>BLOCO DE CONCRETO CINZA (14X19X49)cm TIPO STONE</v>
          </cell>
          <cell r="C246" t="str">
            <v>UN</v>
          </cell>
          <cell r="D246">
            <v>4.2</v>
          </cell>
        </row>
        <row r="247">
          <cell r="A247" t="str">
            <v>I6684</v>
          </cell>
          <cell r="B247" t="str">
            <v>BLOCO DE CONCRETO COLORIDO (14X19X49)cm TIPO STONE</v>
          </cell>
          <cell r="C247" t="str">
            <v>UN</v>
          </cell>
          <cell r="D247">
            <v>6.11</v>
          </cell>
        </row>
        <row r="248">
          <cell r="A248" t="str">
            <v>I0238</v>
          </cell>
          <cell r="B248" t="str">
            <v>BLOCO DE VIDRO - 20X20X10CM</v>
          </cell>
          <cell r="C248" t="str">
            <v>UN</v>
          </cell>
          <cell r="D248">
            <v>12.7</v>
          </cell>
        </row>
        <row r="249">
          <cell r="A249" t="str">
            <v>I0811</v>
          </cell>
          <cell r="B249" t="str">
            <v>COBOGO DE CIMENTO TIPO DIAMANTE</v>
          </cell>
          <cell r="C249" t="str">
            <v>M2</v>
          </cell>
          <cell r="D249">
            <v>54.87</v>
          </cell>
        </row>
        <row r="250">
          <cell r="A250" t="str">
            <v>I0822</v>
          </cell>
          <cell r="B250" t="str">
            <v>COBOGO DE CONCRETO TIPO PESTANA (32x12x6)CM</v>
          </cell>
          <cell r="C250" t="str">
            <v>UN</v>
          </cell>
          <cell r="D250">
            <v>2.0699999999999998</v>
          </cell>
        </row>
        <row r="251">
          <cell r="A251" t="str">
            <v>I0823</v>
          </cell>
          <cell r="B251" t="str">
            <v>COBOGO DE CONCRETO TIPO VENEZIANO (50X50X6)CM</v>
          </cell>
          <cell r="C251" t="str">
            <v>UN</v>
          </cell>
          <cell r="D251">
            <v>4.49</v>
          </cell>
        </row>
        <row r="252">
          <cell r="A252" t="str">
            <v>I0810</v>
          </cell>
          <cell r="B252" t="str">
            <v>COBOGÓ ANTI-CHUVA (50x40)CM</v>
          </cell>
          <cell r="C252" t="str">
            <v>UN</v>
          </cell>
          <cell r="D252">
            <v>4.6399999999999997</v>
          </cell>
        </row>
        <row r="253">
          <cell r="A253" t="str">
            <v>I8360</v>
          </cell>
          <cell r="B253" t="str">
            <v>COBOGÓ DE VIDRO 20x10x18 cm</v>
          </cell>
          <cell r="C253" t="str">
            <v>UN</v>
          </cell>
          <cell r="D253">
            <v>16.8</v>
          </cell>
        </row>
        <row r="254">
          <cell r="A254" t="str">
            <v>I1059</v>
          </cell>
          <cell r="B254" t="str">
            <v>ELEMENTO VAZADO CERÂMICO(20x20x10)CM</v>
          </cell>
          <cell r="C254" t="str">
            <v>UN</v>
          </cell>
          <cell r="D254">
            <v>3.12</v>
          </cell>
        </row>
        <row r="255">
          <cell r="A255" t="str">
            <v>I1060</v>
          </cell>
          <cell r="B255" t="str">
            <v>ELEMENTO VAZADO CONCRETO (20 X 10 X 6)CM</v>
          </cell>
          <cell r="C255" t="str">
            <v>UN</v>
          </cell>
          <cell r="D255">
            <v>3.42</v>
          </cell>
        </row>
        <row r="256">
          <cell r="A256" t="str">
            <v>I1058</v>
          </cell>
          <cell r="B256" t="str">
            <v>ELEMENTO VAZADO DE CONCRETO (20X20X20)CM</v>
          </cell>
          <cell r="C256" t="str">
            <v>UN</v>
          </cell>
          <cell r="D256">
            <v>4.63</v>
          </cell>
        </row>
        <row r="257">
          <cell r="A257" t="str">
            <v>I9512</v>
          </cell>
          <cell r="B257" t="str">
            <v>TIJOLINHO (20 X 10 X 4CM), COLORIDO</v>
          </cell>
          <cell r="C257" t="str">
            <v>UN</v>
          </cell>
          <cell r="D257">
            <v>0.68</v>
          </cell>
        </row>
        <row r="258">
          <cell r="A258" t="str">
            <v>I9513</v>
          </cell>
          <cell r="B258" t="str">
            <v>TIJOLINHO (20 X 10 X 4CM), COR NATURAL</v>
          </cell>
          <cell r="C258" t="str">
            <v>UN</v>
          </cell>
          <cell r="D258">
            <v>0.56000000000000005</v>
          </cell>
        </row>
        <row r="259">
          <cell r="A259" t="str">
            <v>I7950</v>
          </cell>
          <cell r="B259" t="str">
            <v>TIJOLINHO APARENTE 6,50x18cm</v>
          </cell>
          <cell r="C259" t="str">
            <v>M2</v>
          </cell>
          <cell r="D259">
            <v>21.8</v>
          </cell>
        </row>
        <row r="260">
          <cell r="A260" t="str">
            <v>I2081</v>
          </cell>
          <cell r="B260" t="str">
            <v>TIJOLO CERÂMICO FURADO  9X19X19CM</v>
          </cell>
          <cell r="C260" t="str">
            <v>UN</v>
          </cell>
          <cell r="D260">
            <v>0.68</v>
          </cell>
        </row>
        <row r="261">
          <cell r="A261" t="str">
            <v>I2080</v>
          </cell>
          <cell r="B261" t="str">
            <v>TIJOLO CERÂMICO FURADO (10X20X30)CM</v>
          </cell>
          <cell r="C261" t="str">
            <v>UN</v>
          </cell>
          <cell r="D261">
            <v>0.94</v>
          </cell>
        </row>
        <row r="262">
          <cell r="A262" t="str">
            <v>I2443</v>
          </cell>
          <cell r="B262" t="str">
            <v>TIJOLO CERÂMICO PARA LAJE VOLTERRÂNEA</v>
          </cell>
          <cell r="C262" t="str">
            <v>UN</v>
          </cell>
          <cell r="D262">
            <v>0.76</v>
          </cell>
        </row>
        <row r="263">
          <cell r="A263" t="str">
            <v>I6225</v>
          </cell>
          <cell r="B263" t="str">
            <v>TIJOLO MACIÇO CERÂMICO APARENTE LAMINADO (23 X11X5)CM</v>
          </cell>
          <cell r="C263" t="str">
            <v>UN</v>
          </cell>
          <cell r="D263">
            <v>1.62</v>
          </cell>
        </row>
        <row r="264">
          <cell r="A264" t="str">
            <v>I2082</v>
          </cell>
          <cell r="B264" t="str">
            <v>TIJOLO MACIÇO COMUM</v>
          </cell>
          <cell r="C264" t="str">
            <v>UN</v>
          </cell>
          <cell r="D264">
            <v>0.57999999999999996</v>
          </cell>
        </row>
        <row r="265">
          <cell r="A265" t="str">
            <v>I2499</v>
          </cell>
          <cell r="B265" t="str">
            <v>TIJOLO REFRATARIO</v>
          </cell>
          <cell r="C265" t="str">
            <v>UN</v>
          </cell>
          <cell r="D265">
            <v>2.4900000000000002</v>
          </cell>
        </row>
        <row r="266">
          <cell r="A266" t="str">
            <v>DEFAULT</v>
          </cell>
          <cell r="B266"/>
          <cell r="C266"/>
          <cell r="D266"/>
        </row>
        <row r="267">
          <cell r="A267" t="str">
            <v>Insumo</v>
          </cell>
          <cell r="B267" t="str">
            <v>Descrição</v>
          </cell>
          <cell r="C267" t="str">
            <v>Unidade</v>
          </cell>
          <cell r="D267" t="str">
            <v>Valor (R$)</v>
          </cell>
        </row>
        <row r="268">
          <cell r="A268" t="str">
            <v>I2708</v>
          </cell>
          <cell r="B268" t="str">
            <v>FUEL OIL</v>
          </cell>
          <cell r="C268" t="str">
            <v>L</v>
          </cell>
          <cell r="D268">
            <v>2.63</v>
          </cell>
        </row>
        <row r="269">
          <cell r="A269" t="str">
            <v>I2707</v>
          </cell>
          <cell r="B269" t="str">
            <v>GASOLINA</v>
          </cell>
          <cell r="C269" t="str">
            <v>L</v>
          </cell>
          <cell r="D269">
            <v>5.09</v>
          </cell>
        </row>
        <row r="270">
          <cell r="A270" t="str">
            <v>I2706</v>
          </cell>
          <cell r="B270" t="str">
            <v>OLEO DIESEL</v>
          </cell>
          <cell r="C270" t="str">
            <v>L</v>
          </cell>
          <cell r="D270">
            <v>4.09</v>
          </cell>
        </row>
        <row r="271">
          <cell r="A271" t="str">
            <v>DIVERSOS</v>
          </cell>
          <cell r="B271"/>
          <cell r="C271"/>
          <cell r="D271"/>
        </row>
        <row r="272">
          <cell r="A272" t="str">
            <v>Insumo</v>
          </cell>
          <cell r="B272" t="str">
            <v>Descrição</v>
          </cell>
          <cell r="C272" t="str">
            <v>Unidade</v>
          </cell>
          <cell r="D272" t="str">
            <v>Valor (R$)</v>
          </cell>
        </row>
        <row r="273">
          <cell r="A273" t="str">
            <v>I8560</v>
          </cell>
          <cell r="B273" t="str">
            <v>ACELERADOR DE COBALTO 6%</v>
          </cell>
          <cell r="C273" t="str">
            <v>L</v>
          </cell>
          <cell r="D273">
            <v>63.5</v>
          </cell>
        </row>
        <row r="274">
          <cell r="A274" t="str">
            <v>I7469</v>
          </cell>
          <cell r="B274" t="str">
            <v>ACETILENO</v>
          </cell>
          <cell r="C274" t="str">
            <v>KG</v>
          </cell>
          <cell r="D274">
            <v>50</v>
          </cell>
        </row>
        <row r="275">
          <cell r="A275" t="str">
            <v>I0028</v>
          </cell>
          <cell r="B275" t="str">
            <v>ADITIVO HIDROFUGO</v>
          </cell>
          <cell r="C275" t="str">
            <v>KG</v>
          </cell>
          <cell r="D275">
            <v>5.74</v>
          </cell>
        </row>
        <row r="276">
          <cell r="A276" t="str">
            <v>I0033</v>
          </cell>
          <cell r="B276" t="str">
            <v>AGLUTINANTE ORGANO-SINTETICO</v>
          </cell>
          <cell r="C276" t="str">
            <v>L</v>
          </cell>
          <cell r="D276">
            <v>10.119999999999999</v>
          </cell>
        </row>
        <row r="277">
          <cell r="A277" t="str">
            <v>I0036</v>
          </cell>
          <cell r="B277" t="str">
            <v>AGULHA 125 PARA SACO</v>
          </cell>
          <cell r="C277" t="str">
            <v>UN</v>
          </cell>
          <cell r="D277">
            <v>0.94</v>
          </cell>
        </row>
        <row r="278">
          <cell r="A278" t="str">
            <v>I0086</v>
          </cell>
          <cell r="B278" t="str">
            <v>APARELHO DE APOIO EM NEOPRENE</v>
          </cell>
          <cell r="C278" t="str">
            <v>DM3</v>
          </cell>
          <cell r="D278">
            <v>96.72</v>
          </cell>
        </row>
        <row r="279">
          <cell r="A279" t="str">
            <v>I8414</v>
          </cell>
          <cell r="B279" t="str">
            <v>APOIO DO PORTA DENTE P/ FRESADORA</v>
          </cell>
          <cell r="C279" t="str">
            <v>UN</v>
          </cell>
          <cell r="D279">
            <v>687.71</v>
          </cell>
        </row>
        <row r="280">
          <cell r="A280" t="str">
            <v>I0183</v>
          </cell>
          <cell r="B280" t="str">
            <v>BALDE PLASTICO DE 10L</v>
          </cell>
          <cell r="C280" t="str">
            <v>UN</v>
          </cell>
          <cell r="D280">
            <v>11.14</v>
          </cell>
        </row>
        <row r="281">
          <cell r="A281" t="str">
            <v>I8642</v>
          </cell>
          <cell r="B281" t="str">
            <v>BARRA ANTI-PÂNICO DUPLA C/ TRAVA EM AÇO INOX</v>
          </cell>
          <cell r="C281" t="str">
            <v>CJ</v>
          </cell>
          <cell r="D281">
            <v>1288.26</v>
          </cell>
        </row>
        <row r="282">
          <cell r="A282" t="str">
            <v>I0217</v>
          </cell>
          <cell r="B282" t="str">
            <v>BICO DE JATO 5/16' P/JATEAMENTO DE AREIA</v>
          </cell>
          <cell r="C282" t="str">
            <v>UN</v>
          </cell>
          <cell r="D282">
            <v>553</v>
          </cell>
        </row>
        <row r="283">
          <cell r="A283" t="str">
            <v>I8193</v>
          </cell>
          <cell r="B283" t="str">
            <v>BITS P/ PERFURATRIZ</v>
          </cell>
          <cell r="C283" t="str">
            <v>UN</v>
          </cell>
          <cell r="D283">
            <v>1003</v>
          </cell>
        </row>
        <row r="284">
          <cell r="A284" t="str">
            <v>I8415</v>
          </cell>
          <cell r="B284" t="str">
            <v>BLOCO DE DESGASTE P/ RECICLADORA</v>
          </cell>
          <cell r="C284" t="str">
            <v>UN</v>
          </cell>
          <cell r="D284">
            <v>1901.12</v>
          </cell>
        </row>
        <row r="285">
          <cell r="A285" t="str">
            <v>I0266</v>
          </cell>
          <cell r="B285" t="str">
            <v>BOMBEAMENTO DE CONCRETO</v>
          </cell>
          <cell r="C285" t="str">
            <v>M3</v>
          </cell>
          <cell r="D285">
            <v>35</v>
          </cell>
        </row>
        <row r="286">
          <cell r="A286" t="str">
            <v>I8630</v>
          </cell>
          <cell r="B286" t="str">
            <v>BROCA 3/8"</v>
          </cell>
          <cell r="C286" t="str">
            <v>UN</v>
          </cell>
          <cell r="D286">
            <v>14.33</v>
          </cell>
        </row>
        <row r="287">
          <cell r="A287" t="str">
            <v>I1006</v>
          </cell>
          <cell r="B287" t="str">
            <v>BROCA DE WIDEA DE 1"</v>
          </cell>
          <cell r="C287" t="str">
            <v>UN</v>
          </cell>
          <cell r="D287">
            <v>74.97</v>
          </cell>
        </row>
        <row r="288">
          <cell r="A288" t="str">
            <v>I0453</v>
          </cell>
          <cell r="B288" t="str">
            <v>CALÇO PLASTICO</v>
          </cell>
          <cell r="C288" t="str">
            <v>UN</v>
          </cell>
          <cell r="D288">
            <v>3.3</v>
          </cell>
        </row>
        <row r="289">
          <cell r="A289" t="str">
            <v>I0495</v>
          </cell>
          <cell r="B289" t="str">
            <v>CARGA DE BATERIA A GASOLINA TIPO GOL</v>
          </cell>
          <cell r="C289" t="str">
            <v>UN</v>
          </cell>
          <cell r="D289">
            <v>12.61</v>
          </cell>
        </row>
        <row r="290">
          <cell r="A290" t="str">
            <v>I7377</v>
          </cell>
          <cell r="B290" t="str">
            <v>CARTUCHO DE SOLDA EXOTÉRMICA N.º 90</v>
          </cell>
          <cell r="C290" t="str">
            <v>UN</v>
          </cell>
          <cell r="D290">
            <v>26.29</v>
          </cell>
        </row>
        <row r="291">
          <cell r="A291" t="str">
            <v>I8559</v>
          </cell>
          <cell r="B291" t="str">
            <v>CATALISADOR MEK</v>
          </cell>
          <cell r="C291" t="str">
            <v>L</v>
          </cell>
          <cell r="D291">
            <v>137.19999999999999</v>
          </cell>
        </row>
        <row r="292">
          <cell r="A292" t="str">
            <v>I0508</v>
          </cell>
          <cell r="B292" t="str">
            <v>CERA</v>
          </cell>
          <cell r="C292" t="str">
            <v>KG</v>
          </cell>
          <cell r="D292">
            <v>16.16</v>
          </cell>
        </row>
        <row r="293">
          <cell r="A293" t="str">
            <v>I0791</v>
          </cell>
          <cell r="B293" t="str">
            <v>CHUMBADOR DE 3/8''</v>
          </cell>
          <cell r="C293" t="str">
            <v>UN</v>
          </cell>
          <cell r="D293">
            <v>1.83</v>
          </cell>
        </row>
        <row r="294">
          <cell r="A294" t="str">
            <v>I8621</v>
          </cell>
          <cell r="B294" t="str">
            <v>COLA VINIL PARA PVC</v>
          </cell>
          <cell r="C294" t="str">
            <v>KG</v>
          </cell>
          <cell r="D294">
            <v>20.48</v>
          </cell>
        </row>
        <row r="295">
          <cell r="A295" t="str">
            <v>I8643</v>
          </cell>
          <cell r="B295" t="str">
            <v>CONJUNTO DE BOTOEIRAS EM BRAILLE</v>
          </cell>
          <cell r="C295" t="str">
            <v>CJ</v>
          </cell>
          <cell r="D295">
            <v>389.08</v>
          </cell>
        </row>
        <row r="296">
          <cell r="A296" t="str">
            <v>I0857</v>
          </cell>
          <cell r="B296" t="str">
            <v>COPIA HELIOGRAFICA</v>
          </cell>
          <cell r="C296" t="str">
            <v>M2</v>
          </cell>
          <cell r="D296">
            <v>16.54</v>
          </cell>
        </row>
        <row r="297">
          <cell r="A297" t="str">
            <v>I6220</v>
          </cell>
          <cell r="B297" t="str">
            <v>CORDA DE NYLON DE 4mm</v>
          </cell>
          <cell r="C297" t="str">
            <v>M</v>
          </cell>
          <cell r="D297">
            <v>0.23</v>
          </cell>
        </row>
        <row r="298">
          <cell r="A298" t="str">
            <v>I0858</v>
          </cell>
          <cell r="B298" t="str">
            <v>CORDA DE SISAL 1"</v>
          </cell>
          <cell r="C298" t="str">
            <v>KG</v>
          </cell>
          <cell r="D298">
            <v>14</v>
          </cell>
        </row>
        <row r="299">
          <cell r="A299" t="str">
            <v>I0859</v>
          </cell>
          <cell r="B299" t="str">
            <v>CORDA DE SISAL 1/2"</v>
          </cell>
          <cell r="C299" t="str">
            <v>KG</v>
          </cell>
          <cell r="D299">
            <v>14</v>
          </cell>
        </row>
        <row r="300">
          <cell r="A300" t="str">
            <v>I6751</v>
          </cell>
          <cell r="B300" t="str">
            <v>CORDA DE SISAL DE 1 1/4"</v>
          </cell>
          <cell r="C300" t="str">
            <v>KG</v>
          </cell>
          <cell r="D300">
            <v>14</v>
          </cell>
        </row>
        <row r="301">
          <cell r="A301" t="str">
            <v>I8564</v>
          </cell>
          <cell r="B301" t="str">
            <v>CÓPIA HELIOGRÁFICA PLANTA FORMATO A4 P/B</v>
          </cell>
          <cell r="C301" t="str">
            <v>M/L</v>
          </cell>
          <cell r="D301">
            <v>7.97</v>
          </cell>
        </row>
        <row r="302">
          <cell r="A302" t="str">
            <v>I8417</v>
          </cell>
          <cell r="B302" t="str">
            <v>DENTE DE CORTE P/ RECICLADORA</v>
          </cell>
          <cell r="C302" t="str">
            <v>UN</v>
          </cell>
          <cell r="D302">
            <v>34.479999999999997</v>
          </cell>
        </row>
        <row r="303">
          <cell r="A303" t="str">
            <v>I8413</v>
          </cell>
          <cell r="B303" t="str">
            <v>DENTE P/ FRESADORA</v>
          </cell>
          <cell r="C303" t="str">
            <v>UN</v>
          </cell>
          <cell r="D303">
            <v>27.84</v>
          </cell>
        </row>
        <row r="304">
          <cell r="A304" t="str">
            <v>I0965</v>
          </cell>
          <cell r="B304" t="str">
            <v>DESMOLDANTE PARA FORMAS</v>
          </cell>
          <cell r="C304" t="str">
            <v>L</v>
          </cell>
          <cell r="D304">
            <v>7.35</v>
          </cell>
        </row>
        <row r="305">
          <cell r="A305" t="str">
            <v>I7373</v>
          </cell>
          <cell r="B305" t="str">
            <v>DETERGENTE</v>
          </cell>
          <cell r="C305" t="str">
            <v>L</v>
          </cell>
          <cell r="D305">
            <v>3.12</v>
          </cell>
        </row>
        <row r="306">
          <cell r="A306" t="str">
            <v>I6036</v>
          </cell>
          <cell r="B306" t="str">
            <v>DIGITALIZAÇÃO PLANILHA FORMATO AO</v>
          </cell>
          <cell r="C306" t="str">
            <v>UN</v>
          </cell>
          <cell r="D306">
            <v>320</v>
          </cell>
        </row>
        <row r="307">
          <cell r="A307" t="str">
            <v>I2301</v>
          </cell>
          <cell r="B307" t="str">
            <v>DISCO DE CORTE 1/8" DE 7"</v>
          </cell>
          <cell r="C307" t="str">
            <v>UN</v>
          </cell>
          <cell r="D307">
            <v>6.8</v>
          </cell>
        </row>
        <row r="308">
          <cell r="A308" t="str">
            <v>I2302</v>
          </cell>
          <cell r="B308" t="str">
            <v>DISCO DE DESBASTE 1/4" DE 7"</v>
          </cell>
          <cell r="C308" t="str">
            <v>UN</v>
          </cell>
          <cell r="D308">
            <v>18.21</v>
          </cell>
        </row>
        <row r="309">
          <cell r="A309" t="str">
            <v>I0967</v>
          </cell>
          <cell r="B309" t="str">
            <v>DISCO DE DESBASTE DE 7'</v>
          </cell>
          <cell r="C309" t="str">
            <v>UN</v>
          </cell>
          <cell r="D309">
            <v>18.21</v>
          </cell>
        </row>
        <row r="310">
          <cell r="A310" t="str">
            <v>I8633</v>
          </cell>
          <cell r="B310" t="str">
            <v>DISCO DIAMANTADO PARA MÁQUINA DE CORTE</v>
          </cell>
          <cell r="C310" t="str">
            <v>UN</v>
          </cell>
          <cell r="D310">
            <v>66.150000000000006</v>
          </cell>
        </row>
        <row r="311">
          <cell r="A311" t="str">
            <v>I8563</v>
          </cell>
          <cell r="B311" t="str">
            <v>DIÁRIA EM GERAL</v>
          </cell>
          <cell r="C311" t="str">
            <v>DIA</v>
          </cell>
          <cell r="D311">
            <v>110.25</v>
          </cell>
        </row>
        <row r="312">
          <cell r="A312" t="str">
            <v>I1061</v>
          </cell>
          <cell r="B312" t="str">
            <v>ELETRODOS</v>
          </cell>
          <cell r="C312" t="str">
            <v>KG</v>
          </cell>
          <cell r="D312">
            <v>18.190000000000001</v>
          </cell>
        </row>
        <row r="313">
          <cell r="A313" t="str">
            <v>I8566</v>
          </cell>
          <cell r="B313" t="str">
            <v>ESCANERIZAÇÃO DE PLANTA FORMATO A4</v>
          </cell>
          <cell r="C313" t="str">
            <v>M</v>
          </cell>
          <cell r="D313">
            <v>1.4</v>
          </cell>
        </row>
        <row r="314">
          <cell r="A314" t="str">
            <v>I1101</v>
          </cell>
          <cell r="B314" t="str">
            <v>ESMERIL N.36</v>
          </cell>
          <cell r="C314" t="str">
            <v>UN</v>
          </cell>
          <cell r="D314">
            <v>36.81</v>
          </cell>
        </row>
        <row r="315">
          <cell r="A315" t="str">
            <v>I1102</v>
          </cell>
          <cell r="B315" t="str">
            <v>ESMERIL N.60</v>
          </cell>
          <cell r="C315" t="str">
            <v>UN</v>
          </cell>
          <cell r="D315">
            <v>35.17</v>
          </cell>
        </row>
        <row r="316">
          <cell r="A316" t="str">
            <v>I2342</v>
          </cell>
          <cell r="B316" t="str">
            <v>FIO PARA COSTURAR SACO</v>
          </cell>
          <cell r="C316" t="str">
            <v>M</v>
          </cell>
          <cell r="D316">
            <v>0.11</v>
          </cell>
        </row>
        <row r="317">
          <cell r="A317" t="str">
            <v>I8620</v>
          </cell>
          <cell r="B317" t="str">
            <v>FITA ANTIDERRAPANTE LARG. 5cm FOSFORESCENTE 5m</v>
          </cell>
          <cell r="C317" t="str">
            <v>RL</v>
          </cell>
          <cell r="D317">
            <v>38.5</v>
          </cell>
        </row>
        <row r="318">
          <cell r="A318" t="str">
            <v>I8619</v>
          </cell>
          <cell r="B318" t="str">
            <v>FITA DUPLA FACE ACRÍLICA</v>
          </cell>
          <cell r="C318" t="str">
            <v>M</v>
          </cell>
          <cell r="D318">
            <v>1.82</v>
          </cell>
        </row>
        <row r="319">
          <cell r="A319" t="str">
            <v>I8626</v>
          </cell>
          <cell r="B319" t="str">
            <v>FOLHA DE ADESIVO SILICONADO EM ALTO RELEVO</v>
          </cell>
          <cell r="C319" t="str">
            <v>M2</v>
          </cell>
          <cell r="D319">
            <v>48.95</v>
          </cell>
        </row>
        <row r="320">
          <cell r="A320" t="str">
            <v>I1218</v>
          </cell>
          <cell r="B320" t="str">
            <v>GAS</v>
          </cell>
          <cell r="C320" t="str">
            <v>KG</v>
          </cell>
          <cell r="D320">
            <v>6.38</v>
          </cell>
        </row>
        <row r="321">
          <cell r="A321" t="str">
            <v>I8191</v>
          </cell>
          <cell r="B321" t="str">
            <v>HASTE P/ PERFURATRIZ</v>
          </cell>
          <cell r="C321" t="str">
            <v>UN</v>
          </cell>
          <cell r="D321">
            <v>992.27</v>
          </cell>
        </row>
        <row r="322">
          <cell r="A322" t="str">
            <v>I7378</v>
          </cell>
          <cell r="B322" t="str">
            <v>IGNEX - PALITO IGNITOR PARA SOLDA EXOTÉRMICA</v>
          </cell>
          <cell r="C322" t="str">
            <v>UN</v>
          </cell>
          <cell r="D322">
            <v>3.76</v>
          </cell>
        </row>
        <row r="323">
          <cell r="A323" t="str">
            <v>I8565</v>
          </cell>
          <cell r="B323" t="str">
            <v>IMPRESSÃO MONOCROMÁTICA EM PAPEL VEGETAL</v>
          </cell>
          <cell r="C323" t="str">
            <v>M</v>
          </cell>
          <cell r="D323">
            <v>22.05</v>
          </cell>
        </row>
        <row r="324">
          <cell r="A324" t="str">
            <v>I2354</v>
          </cell>
          <cell r="B324" t="str">
            <v>INDENIZAÇÃO DE JAZIDA</v>
          </cell>
          <cell r="C324" t="str">
            <v>M3</v>
          </cell>
          <cell r="D324">
            <v>1.23</v>
          </cell>
        </row>
        <row r="325">
          <cell r="A325" t="str">
            <v>I2356</v>
          </cell>
          <cell r="B325" t="str">
            <v>INJETOR P/APLICAÇÃO RESINA POLIURETANA</v>
          </cell>
          <cell r="C325" t="str">
            <v>UN</v>
          </cell>
          <cell r="D325">
            <v>10.93</v>
          </cell>
        </row>
        <row r="326">
          <cell r="A326" t="str">
            <v>I2360</v>
          </cell>
          <cell r="B326" t="str">
            <v>ISOPOR 20MM (PLACA DE 1,20 X 0,60 M)</v>
          </cell>
          <cell r="C326" t="str">
            <v>UN</v>
          </cell>
          <cell r="D326">
            <v>7.65</v>
          </cell>
        </row>
        <row r="327">
          <cell r="A327" t="str">
            <v>I2368</v>
          </cell>
          <cell r="B327" t="str">
            <v>LINHA DE NYLON REF. 050</v>
          </cell>
          <cell r="C327" t="str">
            <v>KG</v>
          </cell>
          <cell r="D327">
            <v>63.06</v>
          </cell>
        </row>
        <row r="328">
          <cell r="A328" t="str">
            <v>I8627</v>
          </cell>
          <cell r="B328" t="str">
            <v>LIXA D'ÁGUA N.100</v>
          </cell>
          <cell r="C328" t="str">
            <v>UN</v>
          </cell>
          <cell r="D328">
            <v>0.71</v>
          </cell>
        </row>
        <row r="329">
          <cell r="A329" t="str">
            <v>I8395</v>
          </cell>
          <cell r="B329" t="str">
            <v>LONA C/ APLICAÇÃO DE ILHOSES E LACRES, IMPRESSA C/ LOGOMARCAS E DESCRIÇÃO DA OBRA</v>
          </cell>
          <cell r="C329" t="str">
            <v>M2</v>
          </cell>
          <cell r="D329">
            <v>87.53</v>
          </cell>
        </row>
        <row r="330">
          <cell r="A330" t="str">
            <v>I1348</v>
          </cell>
          <cell r="B330" t="str">
            <v>LONA PLASTICA PRETA</v>
          </cell>
          <cell r="C330" t="str">
            <v>M2</v>
          </cell>
          <cell r="D330">
            <v>1.2</v>
          </cell>
        </row>
        <row r="331">
          <cell r="A331" t="str">
            <v>I8192</v>
          </cell>
          <cell r="B331" t="str">
            <v>LUVA P/ PERFURATRIZ</v>
          </cell>
          <cell r="C331" t="str">
            <v>UN</v>
          </cell>
          <cell r="D331">
            <v>233.98</v>
          </cell>
        </row>
        <row r="332">
          <cell r="A332" t="str">
            <v>I8555</v>
          </cell>
          <cell r="B332" t="str">
            <v>MANTA DE FIBRA DE VIDRO 450 g/m²</v>
          </cell>
          <cell r="C332" t="str">
            <v>KG</v>
          </cell>
          <cell r="D332">
            <v>14.22</v>
          </cell>
        </row>
        <row r="333">
          <cell r="A333" t="str">
            <v>I6804</v>
          </cell>
          <cell r="B333" t="str">
            <v>MASTIQUE ELASTICO A BASE DE POLIURETANO NA COR CINZA - UNIPLAC 400ml</v>
          </cell>
          <cell r="C333" t="str">
            <v>UN</v>
          </cell>
          <cell r="D333">
            <v>138.18</v>
          </cell>
        </row>
        <row r="334">
          <cell r="A334" t="str">
            <v>I7379</v>
          </cell>
          <cell r="B334" t="str">
            <v>MOLDE P/ SOLDA TIPO "T" ATÉ 35mm²</v>
          </cell>
          <cell r="C334" t="str">
            <v>UN</v>
          </cell>
          <cell r="D334">
            <v>194.68</v>
          </cell>
        </row>
        <row r="335">
          <cell r="A335" t="str">
            <v>I8628</v>
          </cell>
          <cell r="B335" t="str">
            <v>ORQUIMOL</v>
          </cell>
          <cell r="C335" t="str">
            <v>L</v>
          </cell>
          <cell r="D335">
            <v>12.13</v>
          </cell>
        </row>
        <row r="336">
          <cell r="A336" t="str">
            <v>I0988</v>
          </cell>
          <cell r="B336" t="str">
            <v>OXIGÊNIO</v>
          </cell>
          <cell r="C336" t="str">
            <v>M3</v>
          </cell>
          <cell r="D336">
            <v>10.95</v>
          </cell>
        </row>
        <row r="337">
          <cell r="A337" t="str">
            <v>I6750</v>
          </cell>
          <cell r="B337" t="str">
            <v>PALHAS DE CARNAÚBA</v>
          </cell>
          <cell r="C337" t="str">
            <v>UN</v>
          </cell>
          <cell r="D337">
            <v>0.17</v>
          </cell>
        </row>
        <row r="338">
          <cell r="A338" t="str">
            <v>I6039</v>
          </cell>
          <cell r="B338" t="str">
            <v>PAPEL OFÍCIO</v>
          </cell>
          <cell r="C338" t="str">
            <v>UN</v>
          </cell>
          <cell r="D338">
            <v>7.0000000000000007E-2</v>
          </cell>
        </row>
        <row r="339">
          <cell r="A339" t="str">
            <v>I2385</v>
          </cell>
          <cell r="B339" t="str">
            <v>PAPEL VEGETAL GRAMATURA 90/95g</v>
          </cell>
          <cell r="C339" t="str">
            <v>M2</v>
          </cell>
          <cell r="D339">
            <v>7.5</v>
          </cell>
        </row>
        <row r="340">
          <cell r="A340" t="str">
            <v>I1596</v>
          </cell>
          <cell r="B340" t="str">
            <v>PASTA PARA SOLDAR</v>
          </cell>
          <cell r="C340" t="str">
            <v>UN</v>
          </cell>
          <cell r="D340">
            <v>47.08</v>
          </cell>
        </row>
        <row r="341">
          <cell r="A341" t="str">
            <v>I2528</v>
          </cell>
          <cell r="B341" t="str">
            <v>PEÇAS DE DESGASTE DO BRITADOR</v>
          </cell>
          <cell r="C341" t="str">
            <v>CJ</v>
          </cell>
          <cell r="D341">
            <v>26583</v>
          </cell>
        </row>
        <row r="342">
          <cell r="A342" t="str">
            <v>I8967</v>
          </cell>
          <cell r="B342" t="str">
            <v>PLACA ACRÍLICA TRANSPARENTE ESP.=5MM</v>
          </cell>
          <cell r="C342" t="str">
            <v>M2</v>
          </cell>
          <cell r="D342">
            <v>220.5</v>
          </cell>
        </row>
        <row r="343">
          <cell r="A343" t="str">
            <v>I9150</v>
          </cell>
          <cell r="B343" t="str">
            <v>PLACA DE ACRILICO TRANSPARENTE ADESIVADA PARA SINALIZACAO DE PORTAS, BORDA POLIDA, DE *25 X 8*, E = 6 MM (NAO INCLUI ACESSORIOS PARA FIXACAO)</v>
          </cell>
          <cell r="C343" t="str">
            <v>UN</v>
          </cell>
          <cell r="D343">
            <v>45.3</v>
          </cell>
        </row>
        <row r="344">
          <cell r="A344" t="str">
            <v>I8424</v>
          </cell>
          <cell r="B344" t="str">
            <v>PLACA DE INAUGURAÇÃO DE OBRA (35x35)cm, EM AÇO INOX, COM IMPRESSÃO EM BAIXO RELEVO</v>
          </cell>
          <cell r="C344" t="str">
            <v>UN</v>
          </cell>
          <cell r="D344">
            <v>603</v>
          </cell>
        </row>
        <row r="345">
          <cell r="A345" t="str">
            <v>I8635</v>
          </cell>
          <cell r="B345" t="str">
            <v>PLACA EM ACRÍLICO 60x40cm COM TEXTOS EM BRAILLE E ALTO RELEVO</v>
          </cell>
          <cell r="C345" t="str">
            <v>UN</v>
          </cell>
          <cell r="D345">
            <v>771.73</v>
          </cell>
        </row>
        <row r="346">
          <cell r="A346" t="str">
            <v>I8649</v>
          </cell>
          <cell r="B346" t="str">
            <v>PLACAS COM BRAILLE PARA SINALIZAÇÃO TÁTIL</v>
          </cell>
          <cell r="C346" t="str">
            <v>UN</v>
          </cell>
          <cell r="D346">
            <v>64.14</v>
          </cell>
        </row>
        <row r="347">
          <cell r="A347" t="str">
            <v>I7919</v>
          </cell>
          <cell r="B347" t="str">
            <v>POLIESTIRENO EXPANDIDO (ISOPOR) EM CAIXÃO PERDIDO</v>
          </cell>
          <cell r="C347" t="str">
            <v>M3</v>
          </cell>
          <cell r="D347">
            <v>232.53</v>
          </cell>
        </row>
        <row r="348">
          <cell r="A348" t="str">
            <v>I1686</v>
          </cell>
          <cell r="B348" t="str">
            <v>POLIESTIRENO EXPANDIDO DE 5CM (ISOPOR)</v>
          </cell>
          <cell r="C348" t="str">
            <v>M2</v>
          </cell>
          <cell r="D348">
            <v>19.899999999999999</v>
          </cell>
        </row>
        <row r="349">
          <cell r="A349" t="str">
            <v>I8412</v>
          </cell>
          <cell r="B349" t="str">
            <v>PORTA DENTE P/ FRESADORA</v>
          </cell>
          <cell r="C349" t="str">
            <v>UN</v>
          </cell>
          <cell r="D349">
            <v>397.56</v>
          </cell>
        </row>
        <row r="350">
          <cell r="A350" t="str">
            <v>I8416</v>
          </cell>
          <cell r="B350" t="str">
            <v>PORTA DENTES P/ RECICLADORA</v>
          </cell>
          <cell r="C350" t="str">
            <v>UN</v>
          </cell>
          <cell r="D350">
            <v>285.63</v>
          </cell>
        </row>
        <row r="351">
          <cell r="A351" t="str">
            <v>I8190</v>
          </cell>
          <cell r="B351" t="str">
            <v>PUNHO P/ PERFURATRIZ</v>
          </cell>
          <cell r="C351" t="str">
            <v>UN</v>
          </cell>
          <cell r="D351">
            <v>906.99</v>
          </cell>
        </row>
        <row r="352">
          <cell r="A352" t="str">
            <v>I8639</v>
          </cell>
          <cell r="B352" t="str">
            <v>PUXADOR HORIZONTAL/VERTICAL PARA PORTA</v>
          </cell>
          <cell r="C352" t="str">
            <v>M</v>
          </cell>
          <cell r="D352">
            <v>220.51</v>
          </cell>
        </row>
        <row r="353">
          <cell r="A353" t="str">
            <v>I8556</v>
          </cell>
          <cell r="B353" t="str">
            <v>RESINA POLIÉSTER COMUM</v>
          </cell>
          <cell r="C353" t="str">
            <v>KG</v>
          </cell>
          <cell r="D353">
            <v>13.29</v>
          </cell>
        </row>
        <row r="354">
          <cell r="A354" t="str">
            <v>I8561</v>
          </cell>
          <cell r="B354" t="str">
            <v>RESINA POLIÉSTER ISOFTÁLICA</v>
          </cell>
          <cell r="C354" t="str">
            <v>KG</v>
          </cell>
          <cell r="D354">
            <v>24.51</v>
          </cell>
        </row>
        <row r="355">
          <cell r="A355" t="str">
            <v>I9071</v>
          </cell>
          <cell r="B355" t="str">
            <v>RESISTÊNCIA À COMPRESSÃO CORPO-DE-PROVA CILÍNDRICO DE CONCRETO E ARGAMASSA</v>
          </cell>
          <cell r="C355" t="str">
            <v>UN</v>
          </cell>
          <cell r="D355">
            <v>30.87</v>
          </cell>
        </row>
        <row r="356">
          <cell r="A356" t="str">
            <v>I2418</v>
          </cell>
          <cell r="B356" t="str">
            <v>SACO PLÁSTICO EM PROLIPROPILENO PARA 50kg</v>
          </cell>
          <cell r="C356" t="str">
            <v>UN</v>
          </cell>
          <cell r="D356">
            <v>0.77</v>
          </cell>
        </row>
        <row r="357">
          <cell r="A357" t="str">
            <v>I1842</v>
          </cell>
          <cell r="B357" t="str">
            <v>SACOS PLÁSTICOS</v>
          </cell>
          <cell r="C357" t="str">
            <v>UN</v>
          </cell>
          <cell r="D357">
            <v>0.14000000000000001</v>
          </cell>
        </row>
        <row r="358">
          <cell r="A358" t="str">
            <v>I7484</v>
          </cell>
          <cell r="B358" t="str">
            <v>SEPAROL</v>
          </cell>
          <cell r="C358" t="str">
            <v>L</v>
          </cell>
          <cell r="D358">
            <v>15.86</v>
          </cell>
        </row>
        <row r="359">
          <cell r="A359" t="str">
            <v>I8644</v>
          </cell>
          <cell r="B359" t="str">
            <v>SISTEMA DE SINALIZAÇÃO SONORA</v>
          </cell>
          <cell r="C359" t="str">
            <v>CJ</v>
          </cell>
          <cell r="D359">
            <v>667.73</v>
          </cell>
        </row>
        <row r="360">
          <cell r="A360" t="str">
            <v>I1872</v>
          </cell>
          <cell r="B360" t="str">
            <v>SOLDA 50X50</v>
          </cell>
          <cell r="C360" t="str">
            <v>KG</v>
          </cell>
          <cell r="D360">
            <v>82.73</v>
          </cell>
        </row>
        <row r="361">
          <cell r="A361" t="str">
            <v>I1873</v>
          </cell>
          <cell r="B361" t="str">
            <v>SOLDA 70X30</v>
          </cell>
          <cell r="C361" t="str">
            <v>KG</v>
          </cell>
          <cell r="D361">
            <v>72.040000000000006</v>
          </cell>
        </row>
        <row r="362">
          <cell r="A362" t="str">
            <v>I1899</v>
          </cell>
          <cell r="B362" t="str">
            <v>SUPORTE METÁLICO PARA TELEVISÃO</v>
          </cell>
          <cell r="C362" t="str">
            <v>UN</v>
          </cell>
          <cell r="D362">
            <v>101.98</v>
          </cell>
        </row>
        <row r="363">
          <cell r="A363" t="str">
            <v>I2535</v>
          </cell>
          <cell r="B363" t="str">
            <v>SÉRIE DE BROCAS S.12 D=22MM</v>
          </cell>
          <cell r="C363" t="str">
            <v>JG</v>
          </cell>
          <cell r="D363">
            <v>613</v>
          </cell>
        </row>
        <row r="364">
          <cell r="A364" t="str">
            <v>I8640</v>
          </cell>
          <cell r="B364" t="str">
            <v>SÍMBOLO INTERNACIONAL DE ACESSO - SIA</v>
          </cell>
          <cell r="C364" t="str">
            <v>M2</v>
          </cell>
          <cell r="D364">
            <v>480.18</v>
          </cell>
        </row>
        <row r="365">
          <cell r="A365" t="str">
            <v>I2033</v>
          </cell>
          <cell r="B365" t="str">
            <v>TELA ADESIVA DE POLIESTER 15CM</v>
          </cell>
          <cell r="C365" t="str">
            <v>M</v>
          </cell>
          <cell r="D365">
            <v>5.51</v>
          </cell>
        </row>
        <row r="366">
          <cell r="A366" t="str">
            <v>I8631</v>
          </cell>
          <cell r="B366" t="str">
            <v>THINNER</v>
          </cell>
          <cell r="C366" t="str">
            <v>L</v>
          </cell>
          <cell r="D366">
            <v>23.21</v>
          </cell>
        </row>
        <row r="367">
          <cell r="A367" t="str">
            <v>I2104</v>
          </cell>
          <cell r="B367" t="str">
            <v>TIROS E PINOS DE AÇO PARA FIXAÇÃO</v>
          </cell>
          <cell r="C367" t="str">
            <v>UN</v>
          </cell>
          <cell r="D367">
            <v>4.28</v>
          </cell>
        </row>
        <row r="368">
          <cell r="A368" t="str">
            <v>I9526</v>
          </cell>
          <cell r="B368" t="str">
            <v>VARETA PARA SOLDA OXI-GÁS AWS A 5.2 R45</v>
          </cell>
          <cell r="C368" t="str">
            <v>KG</v>
          </cell>
          <cell r="D368">
            <v>21.83</v>
          </cell>
        </row>
        <row r="369">
          <cell r="A369" t="str">
            <v>I8629</v>
          </cell>
          <cell r="B369" t="str">
            <v>VINIL AUTO-ADESIVO FOSCO OU BRILHANTE C/ APLICAÇÃO</v>
          </cell>
          <cell r="C369" t="str">
            <v>M2</v>
          </cell>
          <cell r="D369">
            <v>109.75</v>
          </cell>
        </row>
        <row r="370">
          <cell r="A370" t="str">
            <v>I6041</v>
          </cell>
          <cell r="B370" t="str">
            <v>XEROX</v>
          </cell>
          <cell r="C370" t="str">
            <v>UN</v>
          </cell>
          <cell r="D370">
            <v>0.15</v>
          </cell>
        </row>
        <row r="371">
          <cell r="A371" t="str">
            <v>ENERGIA ELÉTRICA - L.T. / S.E. / R.D.E</v>
          </cell>
          <cell r="B371"/>
          <cell r="C371"/>
          <cell r="D371"/>
        </row>
        <row r="372">
          <cell r="A372" t="str">
            <v>Insumo</v>
          </cell>
          <cell r="B372" t="str">
            <v>Descrição</v>
          </cell>
          <cell r="C372" t="str">
            <v>Unidade</v>
          </cell>
          <cell r="D372" t="str">
            <v>Valor (R$)</v>
          </cell>
        </row>
        <row r="373">
          <cell r="A373" t="str">
            <v>I8158</v>
          </cell>
          <cell r="B373" t="str">
            <v>CABO DE ALUMÍNIO COM ALMA DE AÇO, BITOLA 1/0 AWG, FORMAÇÃO 6/1 FIOS - RAVEM</v>
          </cell>
          <cell r="C373" t="str">
            <v>KM</v>
          </cell>
          <cell r="D373">
            <v>4159.8900000000003</v>
          </cell>
        </row>
        <row r="374">
          <cell r="A374" t="str">
            <v>I8157</v>
          </cell>
          <cell r="B374" t="str">
            <v>CABO DE ALUMÍNIO COM ALMA DE AÇO, BITOLA 2 AWG, FORMAÇÃO 6/1 FIOS - SPARROW</v>
          </cell>
          <cell r="C374" t="str">
            <v>KM</v>
          </cell>
          <cell r="D374">
            <v>2607.11</v>
          </cell>
        </row>
        <row r="375">
          <cell r="A375" t="str">
            <v>I8159</v>
          </cell>
          <cell r="B375" t="str">
            <v>CABO DE ALUMÍNIO COM ALMA DE AÇO, BITOLA 2/0 AWG, FORMAÇÃO 6/1 FIOS - QUAIL</v>
          </cell>
          <cell r="C375" t="str">
            <v>KM</v>
          </cell>
          <cell r="D375">
            <v>5233.41</v>
          </cell>
        </row>
        <row r="376">
          <cell r="A376" t="str">
            <v>I8162</v>
          </cell>
          <cell r="B376" t="str">
            <v>CABO DE ALUMÍNIO COM ALMA DE AÇO, BITOLA 266,8 MCM, FORMAÇÃO 26/7 FIOS - PARTRIDGE</v>
          </cell>
          <cell r="C376" t="str">
            <v>KM</v>
          </cell>
          <cell r="D376">
            <v>10466.82</v>
          </cell>
        </row>
        <row r="377">
          <cell r="A377" t="str">
            <v>I8160</v>
          </cell>
          <cell r="B377" t="str">
            <v>CABO DE ALUMÍNIO COM ALMA DE AÇO, BITOLA 3/0 AWG, FORMAÇÃO 6/1 FIOS - PIGEON</v>
          </cell>
          <cell r="C377" t="str">
            <v>KM</v>
          </cell>
          <cell r="D377">
            <v>6594.47</v>
          </cell>
        </row>
        <row r="378">
          <cell r="A378" t="str">
            <v>I8163</v>
          </cell>
          <cell r="B378" t="str">
            <v>CABO DE ALUMÍNIO COM ALMA DE AÇO, BITOLA 300 MCM, FORMAÇÃO 26/7 FIOS - OSTRICH</v>
          </cell>
          <cell r="C378" t="str">
            <v>KM</v>
          </cell>
          <cell r="D378">
            <v>11789.54</v>
          </cell>
        </row>
        <row r="379">
          <cell r="A379" t="str">
            <v>I8164</v>
          </cell>
          <cell r="B379" t="str">
            <v>CABO DE ALUMÍNIO COM ALMA DE AÇO, BITOLA 336,6 MCM, FORMAÇÃO 26/7 FIOS - LINNET</v>
          </cell>
          <cell r="C379" t="str">
            <v>KM</v>
          </cell>
          <cell r="D379">
            <v>13208.13</v>
          </cell>
        </row>
        <row r="380">
          <cell r="A380" t="str">
            <v>I8165</v>
          </cell>
          <cell r="B380" t="str">
            <v>CABO DE ALUMÍNIO COM ALMA DE AÇO, BITOLA 397,5 MCM, FORMAÇÃO 26/7 FIOS - IBIS</v>
          </cell>
          <cell r="C380" t="str">
            <v>KM</v>
          </cell>
          <cell r="D380">
            <v>15603.38</v>
          </cell>
        </row>
        <row r="381">
          <cell r="A381" t="str">
            <v>I8156</v>
          </cell>
          <cell r="B381" t="str">
            <v>CABO DE ALUMÍNIO COM ALMA DE AÇO, BITOLA 4 AWG, FORMAÇÃO 6/1 FIOS - SWAN</v>
          </cell>
          <cell r="C381" t="str">
            <v>KM</v>
          </cell>
          <cell r="D381">
            <v>1637.11</v>
          </cell>
        </row>
        <row r="382">
          <cell r="A382" t="str">
            <v>I8161</v>
          </cell>
          <cell r="B382" t="str">
            <v>CABO DE ALUMÍNIO COM ALMA DE AÇO, BITOLA 4/0 AWG, FORMAÇÃO 6/1 FIOS - PENGUIN</v>
          </cell>
          <cell r="C382" t="str">
            <v>KM</v>
          </cell>
          <cell r="D382">
            <v>8300.61</v>
          </cell>
        </row>
        <row r="383">
          <cell r="A383" t="str">
            <v>I8166</v>
          </cell>
          <cell r="B383" t="str">
            <v>CABO DE ALUMÍNIO COM ALMA DE AÇO, BITOLA 477 MCM, FORMAÇÃO 26/7 FIOS - HAWK</v>
          </cell>
          <cell r="C383" t="str">
            <v>KM</v>
          </cell>
          <cell r="D383">
            <v>18748.240000000002</v>
          </cell>
        </row>
        <row r="384">
          <cell r="A384" t="str">
            <v>I8167</v>
          </cell>
          <cell r="B384" t="str">
            <v>CABO DE ALUMÍNIO COM ALMA DE AÇO, BITOLA 556,5 MCM, FORMAÇÃO 26/7 FIOS - DOVE</v>
          </cell>
          <cell r="C384" t="str">
            <v>KM</v>
          </cell>
          <cell r="D384">
            <v>21853.79</v>
          </cell>
        </row>
        <row r="385">
          <cell r="A385" t="str">
            <v>I8175</v>
          </cell>
          <cell r="B385" t="str">
            <v>CABO DE ALUMÍNIO LIGA 6201, FORMAÇÃO 19 FIOS, SEÇÃO 160 mm² - BUTTE</v>
          </cell>
          <cell r="C385" t="str">
            <v>KM</v>
          </cell>
          <cell r="D385">
            <v>9311.14</v>
          </cell>
        </row>
        <row r="386">
          <cell r="A386" t="str">
            <v>I8170</v>
          </cell>
          <cell r="B386" t="str">
            <v>CABO DE ALUMÍNIO SIMPLES, TIPO CA, BITOLA 1/0 AWG, FORMAÇÃO 7/3,12</v>
          </cell>
          <cell r="C386" t="str">
            <v>KM</v>
          </cell>
          <cell r="D386">
            <v>3292.98</v>
          </cell>
        </row>
        <row r="387">
          <cell r="A387" t="str">
            <v>I8169</v>
          </cell>
          <cell r="B387" t="str">
            <v>CABO DE ALUMÍNIO SIMPLES, TIPO CA, BITOLA 2 AWG, FORMAÇÃO 7/2,47</v>
          </cell>
          <cell r="C387" t="str">
            <v>KM</v>
          </cell>
          <cell r="D387">
            <v>2069.56</v>
          </cell>
        </row>
        <row r="388">
          <cell r="A388" t="str">
            <v>I8171</v>
          </cell>
          <cell r="B388" t="str">
            <v>CABO DE ALUMÍNIO SIMPLES, TIPO CA, BITOLA 2/0 AWG, FORMAÇÃO 7/3,50</v>
          </cell>
          <cell r="C388" t="str">
            <v>KM</v>
          </cell>
          <cell r="D388">
            <v>3945.55</v>
          </cell>
        </row>
        <row r="389">
          <cell r="A389" t="str">
            <v>I8174</v>
          </cell>
          <cell r="B389" t="str">
            <v>CABO DE ALUMÍNIO SIMPLES, TIPO CA, BITOLA 266,8 MCM, FORMAÇÃO 7/4,96</v>
          </cell>
          <cell r="C389" t="str">
            <v>KM</v>
          </cell>
          <cell r="D389">
            <v>8325.1</v>
          </cell>
        </row>
        <row r="390">
          <cell r="A390" t="str">
            <v>I8172</v>
          </cell>
          <cell r="B390" t="str">
            <v>CABO DE ALUMÍNIO SIMPLES, TIPO CA, BITOLA 3/0 AWG, FORMAÇÃO 7/3,93</v>
          </cell>
          <cell r="C390" t="str">
            <v>KM</v>
          </cell>
          <cell r="D390">
            <v>5235.29</v>
          </cell>
        </row>
        <row r="391">
          <cell r="A391" t="str">
            <v>I8168</v>
          </cell>
          <cell r="B391" t="str">
            <v>CABO DE ALUMÍNIO SIMPLES, TIPO CA, BITOLA 4 AWG, FORMAÇÃO 7/1,96</v>
          </cell>
          <cell r="C391" t="str">
            <v>KM</v>
          </cell>
          <cell r="D391">
            <v>1301.56</v>
          </cell>
        </row>
        <row r="392">
          <cell r="A392" t="str">
            <v>I8173</v>
          </cell>
          <cell r="B392" t="str">
            <v>CABO DE ALUMÍNIO SIMPLES, TIPO CA, BITOLA 4/0 AWG, FORMAÇÃO 7/4,42</v>
          </cell>
          <cell r="C392" t="str">
            <v>KM</v>
          </cell>
          <cell r="D392">
            <v>6599.37</v>
          </cell>
        </row>
        <row r="393">
          <cell r="A393" t="str">
            <v>I8181</v>
          </cell>
          <cell r="B393" t="str">
            <v>CABO DE COBRE NÚ, TÊMPERA MEIO DURA, SEÇÃO 120mm², FORMAÇÃO 19 FIOS</v>
          </cell>
          <cell r="C393" t="str">
            <v>KM</v>
          </cell>
          <cell r="D393">
            <v>40560.769999999997</v>
          </cell>
        </row>
        <row r="394">
          <cell r="A394" t="str">
            <v>I8182</v>
          </cell>
          <cell r="B394" t="str">
            <v>CABO DE COBRE NÚ, TÊMPERA MEIO DURA, SEÇÃO 150mm², FORMAÇÃO 19 FIOS</v>
          </cell>
          <cell r="C394" t="str">
            <v>KM</v>
          </cell>
          <cell r="D394">
            <v>50943.83</v>
          </cell>
        </row>
        <row r="395">
          <cell r="A395" t="str">
            <v>I8183</v>
          </cell>
          <cell r="B395" t="str">
            <v>CABO DE COBRE NÚ, TÊMPERA MEIO DURA, SEÇÃO 185mm², FORMAÇÃO 19 FIOS</v>
          </cell>
          <cell r="C395" t="str">
            <v>KM</v>
          </cell>
          <cell r="D395">
            <v>59283.86</v>
          </cell>
        </row>
        <row r="396">
          <cell r="A396" t="str">
            <v>I8184</v>
          </cell>
          <cell r="B396" t="str">
            <v>CABO DE COBRE NÚ, TÊMPERA MEIO DURA, SEÇÃO 240mm², FORMAÇÃO 19 FIOS</v>
          </cell>
          <cell r="C396" t="str">
            <v>KM</v>
          </cell>
          <cell r="D396">
            <v>79771.41</v>
          </cell>
        </row>
        <row r="397">
          <cell r="A397" t="str">
            <v>I8176</v>
          </cell>
          <cell r="B397" t="str">
            <v>CABO DE COBRE NÚ, TÊMPERA MEIO DURA, SEÇÃO 25mm², FORMAÇÃO 7 FIOS</v>
          </cell>
          <cell r="C397" t="str">
            <v>KM</v>
          </cell>
          <cell r="D397">
            <v>7472.09</v>
          </cell>
        </row>
        <row r="398">
          <cell r="A398" t="str">
            <v>I8177</v>
          </cell>
          <cell r="B398" t="str">
            <v>CABO DE COBRE NÚ, TÊMPERA MEIO DURA, SEÇÃO 35mm², FORMAÇÃO 7 FIOS</v>
          </cell>
          <cell r="C398" t="str">
            <v>KM</v>
          </cell>
          <cell r="D398">
            <v>11008.11</v>
          </cell>
        </row>
        <row r="399">
          <cell r="A399" t="str">
            <v>I8178</v>
          </cell>
          <cell r="B399" t="str">
            <v>CABO DE COBRE NÚ, TÊMPERA MEIO DURA, SEÇÃO 50mm², FORMAÇÃO 7 FIOS</v>
          </cell>
          <cell r="C399" t="str">
            <v>KM</v>
          </cell>
          <cell r="D399">
            <v>15851.41</v>
          </cell>
        </row>
        <row r="400">
          <cell r="A400" t="str">
            <v>I8179</v>
          </cell>
          <cell r="B400" t="str">
            <v>CABO DE COBRE NÚ, TÊMPERA MEIO DURA, SEÇÃO 70mm², FORMAÇÃO 7 FIOS</v>
          </cell>
          <cell r="C400" t="str">
            <v>KM</v>
          </cell>
          <cell r="D400">
            <v>20962.57</v>
          </cell>
        </row>
        <row r="401">
          <cell r="A401" t="str">
            <v>I8180</v>
          </cell>
          <cell r="B401" t="str">
            <v>CABO DE COBRE NÚ, TÊMPERA MEIO DURA, SEÇÃO 95mm², FORMAÇÃO 19 FIOS</v>
          </cell>
          <cell r="C401" t="str">
            <v>KM</v>
          </cell>
          <cell r="D401">
            <v>29891.95</v>
          </cell>
        </row>
        <row r="402">
          <cell r="A402" t="str">
            <v>I2448</v>
          </cell>
          <cell r="B402" t="str">
            <v>TRANSFORMADOR DE DISTRIBUIÇÃO A ÓLEO ISOLANTE MINERAL,   15 KVA/13.800, TENSÃO SECUNDÁRIA 380/220V, USO EM POSTE, COM SELO INMETRO E PROCEL LETRA D, COR CINZA MUNSELL 6,5, Norma NBR:5440;2014.</v>
          </cell>
          <cell r="C402" t="str">
            <v>UN</v>
          </cell>
          <cell r="D402">
            <v>4399.37</v>
          </cell>
        </row>
        <row r="403">
          <cell r="A403" t="str">
            <v>I2449</v>
          </cell>
          <cell r="B403" t="str">
            <v>TRANSFORMADOR DE DISTRIBUIÇÃO A ÓLEO ISOLANTE MINERAL,   30KVA/13.800, TENSÃO SECUNDÁRIA 380/220V, USO EM POSTE, COM SELO INMETRO E PROCEL LETRA D, COR CINZA MUNSELL 6,5, Norma NBR:5440;2014.</v>
          </cell>
          <cell r="C403" t="str">
            <v>UN</v>
          </cell>
          <cell r="D403">
            <v>5373.51</v>
          </cell>
        </row>
        <row r="404">
          <cell r="A404" t="str">
            <v>I2149</v>
          </cell>
          <cell r="B404" t="str">
            <v>TRANSFORMADOR DE DISTRIBUIÇÃO A ÓLEO ISOLANTE MINERAL,   45KVA/13.800, TENSÃO SECUNDÁRIA 380/220V, USO EM POSTE, COM SELO INMETRO E PROCEL LETRA D, COR CINZA MUNSELL 6,5, Norma NBR:5440;2014.</v>
          </cell>
          <cell r="C404" t="str">
            <v>UN</v>
          </cell>
          <cell r="D404">
            <v>6002</v>
          </cell>
        </row>
        <row r="405">
          <cell r="A405" t="str">
            <v>I2151</v>
          </cell>
          <cell r="B405" t="str">
            <v>TRANSFORMADOR DE DISTRIBUIÇÃO A ÓLEO ISOLANTE MINERAL,   75KVA/13.800, TENSÃO SECUNDÁRIA 380/220V, USO EM POSTE, COM SELO INMETRO E PROCEL LETRA D, COR CINZA MUNSELL 6,5, Norma NBR:5440;2014.</v>
          </cell>
          <cell r="C405" t="str">
            <v>UN</v>
          </cell>
          <cell r="D405">
            <v>7761.75</v>
          </cell>
        </row>
        <row r="406">
          <cell r="A406" t="str">
            <v>I2144</v>
          </cell>
          <cell r="B406" t="str">
            <v>TRANSFORMADOR DE DISTRIBUIÇÃO A ÓLEO ISOLANTE MINERAL,  112,5KVA/13.800, TENSÃO SECUNDÁRIA 380/220V, USO EM POSTE, COM SELO INMETRO E PROCEL LETRA D, COR CINZA MUNSELL 6,5, Norma NBR:5440;2014.</v>
          </cell>
          <cell r="C406" t="str">
            <v>UN</v>
          </cell>
          <cell r="D406">
            <v>9590.6299999999992</v>
          </cell>
        </row>
        <row r="407">
          <cell r="A407" t="str">
            <v>I2145</v>
          </cell>
          <cell r="B407" t="str">
            <v>TRANSFORMADOR DE DISTRIBUIÇÃO A ÓLEO ISOLANTE MINERAL,  150KVA/13.800, TENSÃO SECUNDÁRIA 380/220V, USO EM POSTE, COM SELO INMETRO E PROCEL LETRA D, COR CINZA MUNSELL 6,5, Norma NBR:5440;2014.</v>
          </cell>
          <cell r="C407" t="str">
            <v>UN</v>
          </cell>
          <cell r="D407">
            <v>12096.07</v>
          </cell>
        </row>
        <row r="408">
          <cell r="A408" t="str">
            <v>I2146</v>
          </cell>
          <cell r="B408" t="str">
            <v>TRANSFORMADOR DE DISTRIBUIÇÃO A ÓLEO ISOLANTE MINERAL,  225KVA/13.800, TENSÃO SECUNDÁRIA 380/220V, USO EM POSTE, COM SELO INMETRO E PROCEL LETRA D, COR CINZA MUNSELL 6,5, Norma NBR:5440;2014.</v>
          </cell>
          <cell r="C408" t="str">
            <v>UN</v>
          </cell>
          <cell r="D408">
            <v>16969</v>
          </cell>
        </row>
        <row r="409">
          <cell r="A409" t="str">
            <v>I2148</v>
          </cell>
          <cell r="B409" t="str">
            <v>TRANSFORMADOR DE DISTRIBUIÇÃO A ÓLEO ISOLANTE MINERAL,  300KVA/13.800, TENSÃO SECUNDÁRIA 380/220V, USO EM POSTE, COM SELO INMETRO E PROCEL LETRA D, COR CINZA MUNSELL 6,5, Norma NBR:5440;2014.</v>
          </cell>
          <cell r="C409" t="str">
            <v>UN</v>
          </cell>
          <cell r="D409">
            <v>19797.169999999998</v>
          </cell>
        </row>
        <row r="410">
          <cell r="A410" t="str">
            <v>I2150</v>
          </cell>
          <cell r="B410" t="str">
            <v>TRANSFORMADOR DE DISTRIBUIÇÃO A ÓLEO ISOLANTE MINERAL,  500KVA/13.800, TENSÃO SECUNDÁRIA 380/220V, COM SELO INMETRO E PROCEL LETRA D, COR CINZA MUNSELL 6,5, Norma NBR:5440;2014.</v>
          </cell>
          <cell r="C410" t="str">
            <v>UN</v>
          </cell>
          <cell r="D410">
            <v>32305.84</v>
          </cell>
        </row>
        <row r="411">
          <cell r="A411" t="str">
            <v>I8185</v>
          </cell>
          <cell r="B411" t="str">
            <v>TRANSFORMADOR DE DISTRIBUIÇÃO A ÓLEO ISOLANTE MINERAL,  750KVA/13.800, TENSÃO SECUNDÁRIA 380/220V, COM SELO INMETRO E PROCEL LETRA D, COR CINZA MUNSELL 6,5, Norma NBR:5440;2014.</v>
          </cell>
          <cell r="C411" t="str">
            <v>UN</v>
          </cell>
          <cell r="D411">
            <v>44312.99</v>
          </cell>
        </row>
        <row r="412">
          <cell r="A412" t="str">
            <v>I8186</v>
          </cell>
          <cell r="B412" t="str">
            <v>TRANSFORMADOR DE DISTRIBUIÇÃO A ÓLEO ISOLANTE MINERAL, 1000KVA/13.800, TENSÃO SECUNDÁRIA 380/220V, COM SELO INMETRO E PROCEL LETRA D, COR CINZA MUNSELL 6,5, Norma NBR:5440;2014.</v>
          </cell>
          <cell r="C412" t="str">
            <v>UN</v>
          </cell>
          <cell r="D412">
            <v>62043.72</v>
          </cell>
        </row>
        <row r="413">
          <cell r="A413" t="str">
            <v>I8187</v>
          </cell>
          <cell r="B413" t="str">
            <v>TRANSFORMADOR DE DISTRIBUIÇÃO A ÓLEO ISOLANTE MINERAL, 1250KVA/13.800, TENSÃO SECUNDÁRIA 380/220V, COM SELO INMETRO E PROCEL LETRA D, COR CINZA MUNSELL 6,5, Norma NBR:5440;2014.</v>
          </cell>
          <cell r="C413" t="str">
            <v>UN</v>
          </cell>
          <cell r="D413">
            <v>68149.14</v>
          </cell>
        </row>
        <row r="414">
          <cell r="A414" t="str">
            <v>I8188</v>
          </cell>
          <cell r="B414" t="str">
            <v>TRANSFORMADOR DE DISTRIBUIÇÃO A ÓLEO ISOLANTE MINERAL, 1500KVA/13.800, TENSÃO SECUNDÁRIA 380/220V, COM SELO INMETRO E PROCEL LETRA D, COR CINZA MUNSELL 6,5, Norma NBR:5440;2014.</v>
          </cell>
          <cell r="C414" t="str">
            <v>UN</v>
          </cell>
          <cell r="D414">
            <v>78452.12</v>
          </cell>
        </row>
        <row r="415">
          <cell r="A415" t="str">
            <v>I2538</v>
          </cell>
          <cell r="B415" t="str">
            <v>TRANSFORMADOR DE FORÇA 2.000KVA - 13,8 / 0,44-0,24 KV</v>
          </cell>
          <cell r="C415" t="str">
            <v>UN</v>
          </cell>
          <cell r="D415">
            <v>107877.74</v>
          </cell>
        </row>
        <row r="416">
          <cell r="A416" t="str">
            <v>I2519</v>
          </cell>
          <cell r="B416" t="str">
            <v>TRANSFORMADOR DE FORÇA 500 KVA - 13,8 / 0,38-0,22 KV</v>
          </cell>
          <cell r="C416" t="str">
            <v>UN</v>
          </cell>
          <cell r="D416">
            <v>47945.66</v>
          </cell>
        </row>
        <row r="417">
          <cell r="A417" t="str">
            <v>I8257</v>
          </cell>
          <cell r="B417" t="str">
            <v>TRANSFORMADOR DE FORÇA À SECO 2.500KVA/13.800-440/240V</v>
          </cell>
          <cell r="C417" t="str">
            <v>UN</v>
          </cell>
          <cell r="D417">
            <v>131850.57999999999</v>
          </cell>
        </row>
        <row r="418">
          <cell r="A418" t="str">
            <v>I8256</v>
          </cell>
          <cell r="B418" t="str">
            <v>TRANSFORMADOR DE FORÇA À SECO 750 KVA/13.800-380/220V</v>
          </cell>
          <cell r="C418" t="str">
            <v>UN</v>
          </cell>
          <cell r="D418">
            <v>57534.8</v>
          </cell>
        </row>
        <row r="419">
          <cell r="A419" t="str">
            <v>EQ.AQUISICAO</v>
          </cell>
          <cell r="B419"/>
          <cell r="C419"/>
          <cell r="D419"/>
        </row>
        <row r="420">
          <cell r="A420" t="str">
            <v>Insumo</v>
          </cell>
          <cell r="B420" t="str">
            <v>Descrição</v>
          </cell>
          <cell r="C420" t="str">
            <v>Unidade</v>
          </cell>
          <cell r="D420" t="str">
            <v>Valor (R$)</v>
          </cell>
        </row>
        <row r="421">
          <cell r="A421" t="str">
            <v>I7459</v>
          </cell>
          <cell r="B421" t="str">
            <v>APARELHO OXI-ACETILENO</v>
          </cell>
          <cell r="C421" t="str">
            <v>UN</v>
          </cell>
          <cell r="D421">
            <v>5465</v>
          </cell>
        </row>
        <row r="422">
          <cell r="A422" t="str">
            <v>I2595</v>
          </cell>
          <cell r="B422" t="str">
            <v>AQUECEDOR DE FLUIDO TÉRMICO</v>
          </cell>
          <cell r="C422" t="str">
            <v>UN</v>
          </cell>
          <cell r="D422">
            <v>378986</v>
          </cell>
        </row>
        <row r="423">
          <cell r="A423" t="str">
            <v>I2693</v>
          </cell>
          <cell r="B423" t="str">
            <v>BATE ESTACA</v>
          </cell>
          <cell r="C423" t="str">
            <v>UN</v>
          </cell>
          <cell r="D423">
            <v>265558</v>
          </cell>
        </row>
        <row r="424">
          <cell r="A424" t="str">
            <v>I2596</v>
          </cell>
          <cell r="B424" t="str">
            <v>BETONEIRA COM MOTOR DIESEL</v>
          </cell>
          <cell r="C424" t="str">
            <v>UN</v>
          </cell>
          <cell r="D424">
            <v>12804</v>
          </cell>
        </row>
        <row r="425">
          <cell r="A425" t="str">
            <v>I2665</v>
          </cell>
          <cell r="B425" t="str">
            <v>BETONEIRA ELÉTRICA 320L</v>
          </cell>
          <cell r="C425" t="str">
            <v>UN</v>
          </cell>
          <cell r="D425">
            <v>6310</v>
          </cell>
        </row>
        <row r="426">
          <cell r="A426" t="str">
            <v>I2666</v>
          </cell>
          <cell r="B426" t="str">
            <v>BETONEIRA ELÉTRICA 580L</v>
          </cell>
          <cell r="C426" t="str">
            <v>UN</v>
          </cell>
          <cell r="D426">
            <v>14904</v>
          </cell>
        </row>
        <row r="427">
          <cell r="A427" t="str">
            <v>I2597</v>
          </cell>
          <cell r="B427" t="str">
            <v>BOMBA COM MOTOR DIESEL</v>
          </cell>
          <cell r="C427" t="str">
            <v>UN</v>
          </cell>
          <cell r="D427">
            <v>39036</v>
          </cell>
        </row>
        <row r="428">
          <cell r="A428" t="str">
            <v>I2667</v>
          </cell>
          <cell r="B428" t="str">
            <v>BOMBA ELÉTRICA P/ DRENAGEM (1,3HP)</v>
          </cell>
          <cell r="C428" t="str">
            <v>UN</v>
          </cell>
          <cell r="D428">
            <v>4137</v>
          </cell>
        </row>
        <row r="429">
          <cell r="A429" t="str">
            <v>I2668</v>
          </cell>
          <cell r="B429" t="str">
            <v>BOMBA ELÉTRICA P/ DRENAGEM (3,6HP)</v>
          </cell>
          <cell r="C429" t="str">
            <v>UN</v>
          </cell>
          <cell r="D429">
            <v>7183</v>
          </cell>
        </row>
        <row r="430">
          <cell r="A430" t="str">
            <v>I2669</v>
          </cell>
          <cell r="B430" t="str">
            <v>BOMBA SUBMERSÍVEL ABS</v>
          </cell>
          <cell r="C430" t="str">
            <v>UN</v>
          </cell>
          <cell r="D430">
            <v>6245</v>
          </cell>
        </row>
        <row r="431">
          <cell r="A431" t="str">
            <v>I2670</v>
          </cell>
          <cell r="B431" t="str">
            <v>BOMBA SUBMERSÍVEL FLYGT</v>
          </cell>
          <cell r="C431" t="str">
            <v>UN</v>
          </cell>
          <cell r="D431">
            <v>8432</v>
          </cell>
        </row>
        <row r="432">
          <cell r="A432" t="str">
            <v>I9516</v>
          </cell>
          <cell r="B432" t="str">
            <v>CALANDRA PARA CHAPA DE AÇO ATÉ 25MM - 22KW</v>
          </cell>
          <cell r="C432" t="str">
            <v>UN</v>
          </cell>
          <cell r="D432">
            <v>617049</v>
          </cell>
        </row>
        <row r="433">
          <cell r="A433" t="str">
            <v>I2598</v>
          </cell>
          <cell r="B433" t="str">
            <v>CAMINHÃO ADAPTADO A JATO</v>
          </cell>
          <cell r="C433" t="str">
            <v>UN</v>
          </cell>
          <cell r="D433">
            <v>343516</v>
          </cell>
        </row>
        <row r="434">
          <cell r="A434" t="str">
            <v>I2599</v>
          </cell>
          <cell r="B434" t="str">
            <v>CAMINHÃO ADAPTADO A VÁCUO</v>
          </cell>
          <cell r="C434" t="str">
            <v>UN</v>
          </cell>
          <cell r="D434">
            <v>359130</v>
          </cell>
        </row>
        <row r="435">
          <cell r="A435" t="str">
            <v>I2600</v>
          </cell>
          <cell r="B435" t="str">
            <v>CAMINHÃO BASCULANTE 12 M3</v>
          </cell>
          <cell r="C435" t="str">
            <v>UN</v>
          </cell>
          <cell r="D435">
            <v>388732</v>
          </cell>
        </row>
        <row r="436">
          <cell r="A436" t="str">
            <v>I2602</v>
          </cell>
          <cell r="B436" t="str">
            <v>CAMINHÃO BASCULANTE 6 M3</v>
          </cell>
          <cell r="C436" t="str">
            <v>UN</v>
          </cell>
          <cell r="D436">
            <v>336000</v>
          </cell>
        </row>
        <row r="437">
          <cell r="A437" t="str">
            <v>I2604</v>
          </cell>
          <cell r="B437" t="str">
            <v>CAMINHÃO BASCULANTE P/ ROCHA</v>
          </cell>
          <cell r="C437" t="str">
            <v>UN</v>
          </cell>
          <cell r="D437">
            <v>507000</v>
          </cell>
        </row>
        <row r="438">
          <cell r="A438" t="str">
            <v>I2607</v>
          </cell>
          <cell r="B438" t="str">
            <v>CAMINHÃO C/CARROCERIA DE MADEIRA HP  92</v>
          </cell>
          <cell r="C438" t="str">
            <v>UN</v>
          </cell>
          <cell r="D438">
            <v>233000</v>
          </cell>
        </row>
        <row r="439">
          <cell r="A439" t="str">
            <v>I2605</v>
          </cell>
          <cell r="B439" t="str">
            <v>CAMINHÃO C/CARROCERIA DE MADEIRA HP 136</v>
          </cell>
          <cell r="C439" t="str">
            <v>UN</v>
          </cell>
          <cell r="D439">
            <v>355000</v>
          </cell>
        </row>
        <row r="440">
          <cell r="A440" t="str">
            <v>I2606</v>
          </cell>
          <cell r="B440" t="str">
            <v>CAMINHÃO C/CARROCERIA DE MADEIRA HP 184</v>
          </cell>
          <cell r="C440" t="str">
            <v>UN</v>
          </cell>
          <cell r="D440">
            <v>386000</v>
          </cell>
        </row>
        <row r="441">
          <cell r="A441" t="str">
            <v>I2608</v>
          </cell>
          <cell r="B441" t="str">
            <v>CAMINHÃO COMERCIAL EQUIP.C/ GUINDASTE</v>
          </cell>
          <cell r="C441" t="str">
            <v>UN</v>
          </cell>
          <cell r="D441">
            <v>343516</v>
          </cell>
        </row>
        <row r="442">
          <cell r="A442" t="str">
            <v>I2609</v>
          </cell>
          <cell r="B442" t="str">
            <v>CAMINHÃO DISTRIBUIDOR DE LIGANTE</v>
          </cell>
          <cell r="C442" t="str">
            <v>UN</v>
          </cell>
          <cell r="D442">
            <v>459245</v>
          </cell>
        </row>
        <row r="443">
          <cell r="A443" t="str">
            <v>I2611</v>
          </cell>
          <cell r="B443" t="str">
            <v>CAMINHÃO EQUIP.C/ USINA LAMA ASF.</v>
          </cell>
          <cell r="C443" t="str">
            <v>UN</v>
          </cell>
          <cell r="D443">
            <v>655803</v>
          </cell>
        </row>
        <row r="444">
          <cell r="A444" t="str">
            <v>I2671</v>
          </cell>
          <cell r="B444" t="str">
            <v>CAMINHÃO TANQUE 6.000 l</v>
          </cell>
          <cell r="C444" t="str">
            <v>UN</v>
          </cell>
          <cell r="D444">
            <v>370000</v>
          </cell>
        </row>
        <row r="445">
          <cell r="A445" t="str">
            <v>I2613</v>
          </cell>
          <cell r="B445" t="str">
            <v>CAMINHÃO TANQUE 8.000 l</v>
          </cell>
          <cell r="C445" t="str">
            <v>UN</v>
          </cell>
          <cell r="D445">
            <v>403000</v>
          </cell>
        </row>
        <row r="446">
          <cell r="A446" t="str">
            <v>I2615</v>
          </cell>
          <cell r="B446" t="str">
            <v>CAMPÂNULA DE AR COMPRIMIDO</v>
          </cell>
          <cell r="C446" t="str">
            <v>UN</v>
          </cell>
          <cell r="D446">
            <v>112430</v>
          </cell>
        </row>
        <row r="447">
          <cell r="A447" t="str">
            <v>I2616</v>
          </cell>
          <cell r="B447" t="str">
            <v>CARREGADEIRA DE PNEUS HP 111</v>
          </cell>
          <cell r="C447" t="str">
            <v>UN</v>
          </cell>
          <cell r="D447">
            <v>501579</v>
          </cell>
        </row>
        <row r="448">
          <cell r="A448" t="str">
            <v>I2618</v>
          </cell>
          <cell r="B448" t="str">
            <v>CARREGADEIRA DE PNEUS HP 180</v>
          </cell>
          <cell r="C448" t="str">
            <v>UN</v>
          </cell>
          <cell r="D448">
            <v>991511</v>
          </cell>
        </row>
        <row r="449">
          <cell r="A449" t="str">
            <v>I2620</v>
          </cell>
          <cell r="B449" t="str">
            <v>CARRINHO DE MÃO</v>
          </cell>
          <cell r="C449" t="str">
            <v>UN</v>
          </cell>
          <cell r="D449">
            <v>187</v>
          </cell>
        </row>
        <row r="450">
          <cell r="A450" t="str">
            <v>I0982</v>
          </cell>
          <cell r="B450" t="str">
            <v>CARRO TROLLEY P/ 0,5 T</v>
          </cell>
          <cell r="C450" t="str">
            <v>UN</v>
          </cell>
          <cell r="D450">
            <v>1717</v>
          </cell>
        </row>
        <row r="451">
          <cell r="A451" t="str">
            <v>I0985</v>
          </cell>
          <cell r="B451" t="str">
            <v>CARRO TROLLEY P/ 1,0 a 2,0 T</v>
          </cell>
          <cell r="C451" t="str">
            <v>UN</v>
          </cell>
          <cell r="D451">
            <v>2031</v>
          </cell>
        </row>
        <row r="452">
          <cell r="A452" t="str">
            <v>I2673</v>
          </cell>
          <cell r="B452" t="str">
            <v>CAVALO MECÂNICO C/ PRANCHA 2 EIXOS</v>
          </cell>
          <cell r="C452" t="str">
            <v>UN</v>
          </cell>
          <cell r="D452">
            <v>587000</v>
          </cell>
        </row>
        <row r="453">
          <cell r="A453" t="str">
            <v>I2674</v>
          </cell>
          <cell r="B453" t="str">
            <v>CAVALO MECÂNICO C/ PRANCHA 3 EIXOS</v>
          </cell>
          <cell r="C453" t="str">
            <v>UN</v>
          </cell>
          <cell r="D453">
            <v>690000</v>
          </cell>
        </row>
        <row r="454">
          <cell r="A454" t="str">
            <v>I9445</v>
          </cell>
          <cell r="B454" t="str">
            <v>CAÇAMBA ESTACIONÁRIA PARA ENTULHO C/ CAP. 5M³, INCLUSIVE O FRETE</v>
          </cell>
          <cell r="C454" t="str">
            <v>UN</v>
          </cell>
          <cell r="D454">
            <v>5371</v>
          </cell>
        </row>
        <row r="455">
          <cell r="A455" t="str">
            <v>I2631</v>
          </cell>
          <cell r="B455" t="str">
            <v>COMPACTADOR DE PLACA VIBRATÓRIA HP 4</v>
          </cell>
          <cell r="C455" t="str">
            <v>UN</v>
          </cell>
          <cell r="D455">
            <v>9434.26</v>
          </cell>
        </row>
        <row r="456">
          <cell r="A456" t="str">
            <v>I2694</v>
          </cell>
          <cell r="B456" t="str">
            <v>COMPACTADOR DE PLACA VIBRATÓRIA HP 7</v>
          </cell>
          <cell r="C456" t="str">
            <v>UN</v>
          </cell>
          <cell r="D456">
            <v>62458</v>
          </cell>
        </row>
        <row r="457">
          <cell r="A457" t="str">
            <v>I2627</v>
          </cell>
          <cell r="B457" t="str">
            <v>COMPACTADOR DE PNEUS PRESSÃO VAR. AUTOPROPELIDO</v>
          </cell>
          <cell r="C457" t="str">
            <v>UN</v>
          </cell>
          <cell r="D457">
            <v>508193</v>
          </cell>
        </row>
        <row r="458">
          <cell r="A458" t="str">
            <v>I2628</v>
          </cell>
          <cell r="B458" t="str">
            <v>COMPACTADOR LISO TANDEM AUTOPROPELIDO</v>
          </cell>
          <cell r="C458" t="str">
            <v>UN</v>
          </cell>
          <cell r="D458">
            <v>227283</v>
          </cell>
        </row>
        <row r="459">
          <cell r="A459" t="str">
            <v>I2629</v>
          </cell>
          <cell r="B459" t="str">
            <v>COMPACTADOR LISO VIBRATÓRIO AUTOPROPELIDO</v>
          </cell>
          <cell r="C459" t="str">
            <v>UN</v>
          </cell>
          <cell r="D459">
            <v>433674</v>
          </cell>
        </row>
        <row r="460">
          <cell r="A460" t="str">
            <v>G0456</v>
          </cell>
          <cell r="B460" t="str">
            <v>COMPACTADOR MANUAL C/ SOQUETE VIBRATÓRIO - 4,1 KW</v>
          </cell>
          <cell r="C460" t="str">
            <v>UN</v>
          </cell>
          <cell r="D460">
            <v>8785</v>
          </cell>
        </row>
        <row r="461">
          <cell r="A461" t="str">
            <v>I2630</v>
          </cell>
          <cell r="B461" t="str">
            <v>COMPACTADOR PÉ DE CARNEIRO VIBRATÓRIO AUTOPROPELIDO</v>
          </cell>
          <cell r="C461" t="str">
            <v>UN</v>
          </cell>
          <cell r="D461">
            <v>464811</v>
          </cell>
        </row>
        <row r="462">
          <cell r="A462" t="str">
            <v>I2632</v>
          </cell>
          <cell r="B462" t="str">
            <v>COMPRESSOR DE AR 170 PCM</v>
          </cell>
          <cell r="C462" t="str">
            <v>UN</v>
          </cell>
          <cell r="D462">
            <v>144274</v>
          </cell>
        </row>
        <row r="463">
          <cell r="A463" t="str">
            <v>I2633</v>
          </cell>
          <cell r="B463" t="str">
            <v>COMPRESSOR DE AR 250 PCM</v>
          </cell>
          <cell r="C463" t="str">
            <v>UN</v>
          </cell>
          <cell r="D463">
            <v>172019</v>
          </cell>
        </row>
        <row r="464">
          <cell r="A464" t="str">
            <v>I2675</v>
          </cell>
          <cell r="B464" t="str">
            <v>COMPRESSOR DE AR 335 PCM</v>
          </cell>
          <cell r="C464" t="str">
            <v>UN</v>
          </cell>
          <cell r="D464">
            <v>188666</v>
          </cell>
        </row>
        <row r="465">
          <cell r="A465" t="str">
            <v>I2676</v>
          </cell>
          <cell r="B465" t="str">
            <v>COMPRESSOR DE AR 765 PCM</v>
          </cell>
          <cell r="C465" t="str">
            <v>UN</v>
          </cell>
          <cell r="D465">
            <v>371322</v>
          </cell>
        </row>
        <row r="466">
          <cell r="A466" t="str">
            <v>G0460</v>
          </cell>
          <cell r="B466" t="str">
            <v>COMPRESSOR DE AR PORTÁTIL DE 197PCM - 55 KW</v>
          </cell>
          <cell r="C466" t="str">
            <v>UN</v>
          </cell>
          <cell r="D466">
            <v>155372</v>
          </cell>
        </row>
        <row r="467">
          <cell r="A467" t="str">
            <v>G0431</v>
          </cell>
          <cell r="B467" t="str">
            <v>COMPRESSOR TIPO PISTÃO DE 12 BAR, 20 PCM, 5HP</v>
          </cell>
          <cell r="C467" t="str">
            <v>UN</v>
          </cell>
          <cell r="D467">
            <v>5277</v>
          </cell>
        </row>
        <row r="468">
          <cell r="A468" t="str">
            <v>G0444</v>
          </cell>
          <cell r="B468" t="str">
            <v>COMPRESSOR VAZÃO 150 M3/HORA 7 BAR 20 19,40 KW</v>
          </cell>
          <cell r="C468" t="str">
            <v>UN</v>
          </cell>
          <cell r="D468">
            <v>33294</v>
          </cell>
        </row>
        <row r="469">
          <cell r="A469" t="str">
            <v>I2677</v>
          </cell>
          <cell r="B469" t="str">
            <v>COMPUTADOR PENTIUM</v>
          </cell>
          <cell r="C469" t="str">
            <v>UN</v>
          </cell>
          <cell r="D469">
            <v>4685</v>
          </cell>
        </row>
        <row r="470">
          <cell r="A470" t="str">
            <v>I2634</v>
          </cell>
          <cell r="B470" t="str">
            <v>CONJUNTO DE BRITAGEM 30 M3/H</v>
          </cell>
          <cell r="C470" t="str">
            <v>UN</v>
          </cell>
          <cell r="D470">
            <v>2186009</v>
          </cell>
        </row>
        <row r="471">
          <cell r="A471" t="str">
            <v>I2678</v>
          </cell>
          <cell r="B471" t="str">
            <v>DESEMPENADEIRA ELÉTRICA</v>
          </cell>
          <cell r="C471" t="str">
            <v>UN</v>
          </cell>
          <cell r="D471">
            <v>3747</v>
          </cell>
        </row>
        <row r="472">
          <cell r="A472" t="str">
            <v>I2679</v>
          </cell>
          <cell r="B472" t="str">
            <v>DRAG LINE</v>
          </cell>
          <cell r="C472" t="str">
            <v>UN</v>
          </cell>
          <cell r="D472">
            <v>1171077</v>
          </cell>
        </row>
        <row r="473">
          <cell r="A473" t="str">
            <v>I9390</v>
          </cell>
          <cell r="B473" t="str">
            <v xml:space="preserve">EQUIPAMENTO DE PINTURA COM CABINE DE 7,0 KW E ESTUFA DE 80.000 KCAL PARA PINTURA ELETRÓSTÁTICA
</v>
          </cell>
          <cell r="C473" t="str">
            <v>UN</v>
          </cell>
          <cell r="D473">
            <v>143561</v>
          </cell>
        </row>
        <row r="474">
          <cell r="A474" t="str">
            <v>I9400</v>
          </cell>
          <cell r="B474" t="str">
            <v>ESCAVADEIRA HIDRÁULICA C/ ROMPEDOR DE 1700 KG - 103 KW</v>
          </cell>
          <cell r="C474" t="str">
            <v>UN</v>
          </cell>
          <cell r="D474">
            <v>1075396</v>
          </cell>
        </row>
        <row r="475">
          <cell r="A475" t="str">
            <v>I2635</v>
          </cell>
          <cell r="B475" t="str">
            <v>ESCAVADEIRA HIDRÁULICA DE LONGO ALCANCE SOBRE ESTEIRAS - 103 KW (137HP)</v>
          </cell>
          <cell r="C475" t="str">
            <v>UN</v>
          </cell>
          <cell r="D475">
            <v>668208</v>
          </cell>
        </row>
        <row r="476">
          <cell r="A476" t="str">
            <v>I10262</v>
          </cell>
          <cell r="B476" t="str">
            <v>ESCAVADEIRA HIDRÁULICA SOBRE ESTEIRAS, CAÇAMBA 0,80 M3, PESO OPERACIONAL 17 T, POTENCIA BRUTA 111 HP</v>
          </cell>
          <cell r="C476" t="str">
            <v>UN</v>
          </cell>
          <cell r="D476">
            <v>492094</v>
          </cell>
        </row>
        <row r="477">
          <cell r="A477" t="str">
            <v>I2680</v>
          </cell>
          <cell r="B477" t="str">
            <v>ESMERILHADEIRA INDUSTRIAL</v>
          </cell>
          <cell r="C477" t="str">
            <v>UN</v>
          </cell>
          <cell r="D477">
            <v>1561</v>
          </cell>
        </row>
        <row r="478">
          <cell r="A478" t="str">
            <v>I2637</v>
          </cell>
          <cell r="B478" t="str">
            <v>ESPALHADOR DE AGREGADOS REBOCÁVEL</v>
          </cell>
          <cell r="C478" t="str">
            <v>UN</v>
          </cell>
          <cell r="D478">
            <v>45279</v>
          </cell>
        </row>
        <row r="479">
          <cell r="A479" t="str">
            <v>I9132</v>
          </cell>
          <cell r="B479" t="str">
            <v>ESTAÇÃO TOTAL TIPO TRIMBLE M3</v>
          </cell>
          <cell r="C479" t="str">
            <v>UN</v>
          </cell>
          <cell r="D479">
            <v>77202</v>
          </cell>
        </row>
        <row r="480">
          <cell r="A480" t="str">
            <v>I8418</v>
          </cell>
          <cell r="B480" t="str">
            <v xml:space="preserve">FRESADORA A FRIO - 208HP
</v>
          </cell>
          <cell r="C480" t="str">
            <v>UN</v>
          </cell>
          <cell r="D480">
            <v>1459602</v>
          </cell>
        </row>
        <row r="481">
          <cell r="A481" t="str">
            <v>I9376</v>
          </cell>
          <cell r="B481" t="str">
            <v>FURADEIRA DE IMPACTO DE 12,5 MM - 0,8 KW</v>
          </cell>
          <cell r="C481" t="str">
            <v>UN</v>
          </cell>
          <cell r="D481">
            <v>903</v>
          </cell>
        </row>
        <row r="482">
          <cell r="A482" t="str">
            <v>G0434</v>
          </cell>
          <cell r="B482" t="str">
            <v>GERADOR A GASOLINA, POTÊNCIA 7,5 HP (5,5KW)</v>
          </cell>
          <cell r="C482" t="str">
            <v>UN</v>
          </cell>
          <cell r="D482">
            <v>7045</v>
          </cell>
        </row>
        <row r="483">
          <cell r="A483" t="str">
            <v>I2638</v>
          </cell>
          <cell r="B483" t="str">
            <v>GRADE DE DISCOS</v>
          </cell>
          <cell r="C483" t="str">
            <v>UN</v>
          </cell>
          <cell r="D483">
            <v>27438</v>
          </cell>
        </row>
        <row r="484">
          <cell r="A484" t="str">
            <v>I9380</v>
          </cell>
          <cell r="B484" t="str">
            <v>GRUPO GERADOR - 11 KW - 13 / 14 KVA</v>
          </cell>
          <cell r="C484" t="str">
            <v>UN</v>
          </cell>
          <cell r="D484">
            <v>33387</v>
          </cell>
        </row>
        <row r="485">
          <cell r="A485" t="str">
            <v>I2639</v>
          </cell>
          <cell r="B485" t="str">
            <v>GRUPO GERADOR - 145 KVA</v>
          </cell>
          <cell r="C485" t="str">
            <v>UN</v>
          </cell>
          <cell r="D485">
            <v>93380</v>
          </cell>
        </row>
        <row r="486">
          <cell r="A486" t="str">
            <v>I2640</v>
          </cell>
          <cell r="B486" t="str">
            <v>GRUPO GERADOR - 180 KVA</v>
          </cell>
          <cell r="C486" t="str">
            <v>UN</v>
          </cell>
          <cell r="D486">
            <v>117107</v>
          </cell>
        </row>
        <row r="487">
          <cell r="A487" t="str">
            <v>I2641</v>
          </cell>
          <cell r="B487" t="str">
            <v>GRUPO GERADOR 36 KVA</v>
          </cell>
          <cell r="C487" t="str">
            <v>UN</v>
          </cell>
          <cell r="D487">
            <v>48403</v>
          </cell>
        </row>
        <row r="488">
          <cell r="A488" t="str">
            <v>I2681</v>
          </cell>
          <cell r="B488" t="str">
            <v>GUINDASTE DE TORRE HP 11</v>
          </cell>
          <cell r="C488" t="str">
            <v>UN</v>
          </cell>
          <cell r="D488">
            <v>202987</v>
          </cell>
        </row>
        <row r="489">
          <cell r="A489" t="str">
            <v>I2682</v>
          </cell>
          <cell r="B489" t="str">
            <v>GUINDASTE DE TORRE HP 20</v>
          </cell>
          <cell r="C489" t="str">
            <v>UN</v>
          </cell>
          <cell r="D489">
            <v>382551</v>
          </cell>
        </row>
        <row r="490">
          <cell r="A490" t="str">
            <v>I2683</v>
          </cell>
          <cell r="B490" t="str">
            <v>GUINDASTE DE TORRE HP 40</v>
          </cell>
          <cell r="C490" t="str">
            <v>UN</v>
          </cell>
          <cell r="D490">
            <v>577731</v>
          </cell>
        </row>
        <row r="491">
          <cell r="A491" t="str">
            <v>I2684</v>
          </cell>
          <cell r="B491" t="str">
            <v>GUINDASTE HIDRÁULICO SOBRE PNEUS HP  45</v>
          </cell>
          <cell r="C491" t="str">
            <v>UN</v>
          </cell>
          <cell r="D491">
            <v>229622</v>
          </cell>
        </row>
        <row r="492">
          <cell r="A492" t="str">
            <v>I2685</v>
          </cell>
          <cell r="B492" t="str">
            <v>GUINDASTE HIDRÁULICO SOBRE PNEUS HP 142</v>
          </cell>
          <cell r="C492" t="str">
            <v>UN</v>
          </cell>
          <cell r="D492">
            <v>827562</v>
          </cell>
        </row>
        <row r="493">
          <cell r="A493" t="str">
            <v>I9534</v>
          </cell>
          <cell r="B493" t="str">
            <v xml:space="preserve">GUNIDASTE SOBRE ESTEIRA 220 KW - CAPAC. 40 TON
</v>
          </cell>
          <cell r="C493" t="str">
            <v>UN</v>
          </cell>
          <cell r="D493">
            <v>2300000</v>
          </cell>
        </row>
        <row r="494">
          <cell r="A494" t="str">
            <v>G0427</v>
          </cell>
          <cell r="B494" t="str">
            <v>HOLIDAY DETECTOR DE FALHA DE REVESTIMENTO EM MANTA TERMOCONTRÁTIL - VOLTAGEM DE 12 KV A 20 KV, DE CORRENTE PULSANTE, VIA SECA, CONFORME NORMA NACE STANDARD RP-0274</v>
          </cell>
          <cell r="C494" t="str">
            <v>UN</v>
          </cell>
          <cell r="D494">
            <v>9380</v>
          </cell>
        </row>
        <row r="495">
          <cell r="A495" t="str">
            <v>I9129</v>
          </cell>
          <cell r="B495" t="str">
            <v>IMPRESSORA TÉRMICA PORTÁTIL</v>
          </cell>
          <cell r="C495" t="str">
            <v>UN</v>
          </cell>
          <cell r="D495">
            <v>5654</v>
          </cell>
        </row>
        <row r="496">
          <cell r="A496" t="str">
            <v>I8979</v>
          </cell>
          <cell r="B496" t="str">
            <v>KIT GEOFONE ELETRÔNICO C/ FILTROS</v>
          </cell>
          <cell r="C496" t="str">
            <v>UN</v>
          </cell>
          <cell r="D496">
            <v>39382</v>
          </cell>
        </row>
        <row r="497">
          <cell r="A497" t="str">
            <v>I9090</v>
          </cell>
          <cell r="B497" t="str">
            <v>KIT LOGGERS DE RUÍDOS</v>
          </cell>
          <cell r="C497" t="str">
            <v>UN</v>
          </cell>
          <cell r="D497">
            <v>149310</v>
          </cell>
        </row>
        <row r="498">
          <cell r="A498" t="str">
            <v>G0424</v>
          </cell>
          <cell r="B498" t="str">
            <v>LOCALIZADOR PARA FURO DIRECIONAL, COM RECEPTOR, DISPLAY REMOTO COM SONDA/TRANSMISSOR, ALCANCE APROXIMADO COM PITCH E FREQUÊNCIA</v>
          </cell>
          <cell r="C498" t="str">
            <v>UN</v>
          </cell>
          <cell r="D498">
            <v>236748</v>
          </cell>
        </row>
        <row r="499">
          <cell r="A499" t="str">
            <v>I2644</v>
          </cell>
          <cell r="B499" t="str">
            <v>MESA VIBRATÓRIA E FORMAS</v>
          </cell>
          <cell r="C499" t="str">
            <v>UN</v>
          </cell>
          <cell r="D499">
            <v>26692</v>
          </cell>
        </row>
        <row r="500">
          <cell r="A500" t="str">
            <v>I2689</v>
          </cell>
          <cell r="B500" t="str">
            <v>MICROTRATOR C/ APAR. DE GRAMA</v>
          </cell>
          <cell r="C500" t="str">
            <v>UN</v>
          </cell>
          <cell r="D500">
            <v>31228</v>
          </cell>
        </row>
        <row r="501">
          <cell r="A501" t="str">
            <v>I8968</v>
          </cell>
          <cell r="B501" t="str">
            <v>MOTO CG 125</v>
          </cell>
          <cell r="C501" t="str">
            <v>UN</v>
          </cell>
          <cell r="D501">
            <v>8261</v>
          </cell>
        </row>
        <row r="502">
          <cell r="A502" t="str">
            <v>I2690</v>
          </cell>
          <cell r="B502" t="str">
            <v>MOTO ESCAVO TRANSPORTADOR</v>
          </cell>
          <cell r="C502" t="str">
            <v>UN</v>
          </cell>
          <cell r="D502">
            <v>3961986</v>
          </cell>
        </row>
        <row r="503">
          <cell r="A503" t="str">
            <v>I2645</v>
          </cell>
          <cell r="B503" t="str">
            <v>MOTONIVELADORA</v>
          </cell>
          <cell r="C503" t="str">
            <v>UN</v>
          </cell>
          <cell r="D503">
            <v>880220</v>
          </cell>
        </row>
        <row r="504">
          <cell r="A504" t="str">
            <v>I9384</v>
          </cell>
          <cell r="B504" t="str">
            <v>MÁQUINA DE BANCADA GUILHOTINA - 4KW</v>
          </cell>
          <cell r="C504" t="str">
            <v>UN</v>
          </cell>
          <cell r="D504">
            <v>60023</v>
          </cell>
        </row>
        <row r="505">
          <cell r="A505" t="str">
            <v>I9387</v>
          </cell>
          <cell r="B505" t="str">
            <v>MÁQUINA DE BANCADA UNIVERSAL PARA CORTE DE CHAPA - 1,5 KW</v>
          </cell>
          <cell r="C505" t="str">
            <v>UN</v>
          </cell>
          <cell r="D505">
            <v>42065</v>
          </cell>
        </row>
        <row r="506">
          <cell r="A506" t="str">
            <v>G0413</v>
          </cell>
          <cell r="B506" t="str">
            <v>MÁQUINA DE FURO DIRECIONAL COM PULL-BACK DE 24000 LIBRAS (10.000KGF)</v>
          </cell>
          <cell r="C506" t="str">
            <v>UN</v>
          </cell>
          <cell r="D506">
            <v>1525476</v>
          </cell>
        </row>
        <row r="507">
          <cell r="A507" t="str">
            <v>G0417</v>
          </cell>
          <cell r="B507" t="str">
            <v>MÁQUINA DE FURO DIRECIONAL COM PULL-BACK DE 40000  LIBRAS (15.000KGF)</v>
          </cell>
          <cell r="C507" t="str">
            <v>UN</v>
          </cell>
          <cell r="D507">
            <v>2607475</v>
          </cell>
        </row>
        <row r="508">
          <cell r="A508" t="str">
            <v>I2686</v>
          </cell>
          <cell r="B508" t="str">
            <v>MÁQUINA DE POLIR</v>
          </cell>
          <cell r="C508" t="str">
            <v>UN</v>
          </cell>
          <cell r="D508">
            <v>4995</v>
          </cell>
        </row>
        <row r="509">
          <cell r="A509" t="str">
            <v>G0438</v>
          </cell>
          <cell r="B509" t="str">
            <v>MÁQUINA DE SOLDA ELETROFUSÃO</v>
          </cell>
          <cell r="C509" t="str">
            <v>UN</v>
          </cell>
          <cell r="D509">
            <v>14458</v>
          </cell>
        </row>
        <row r="510">
          <cell r="A510" t="str">
            <v>I2687</v>
          </cell>
          <cell r="B510" t="str">
            <v>MÁQUINA DE SOLDA ELÉTRICA 8KVA</v>
          </cell>
          <cell r="C510" t="str">
            <v>UN</v>
          </cell>
          <cell r="D510">
            <v>453</v>
          </cell>
        </row>
        <row r="511">
          <cell r="A511" t="str">
            <v>I2642</v>
          </cell>
          <cell r="B511" t="str">
            <v>MÁQUINA P/ CONCRETO PROJETADO</v>
          </cell>
          <cell r="C511" t="str">
            <v>UN</v>
          </cell>
          <cell r="D511">
            <v>106177</v>
          </cell>
        </row>
        <row r="512">
          <cell r="A512" t="str">
            <v>I2688</v>
          </cell>
          <cell r="B512" t="str">
            <v>MÁQUINA P/ JATEAMENTO</v>
          </cell>
          <cell r="C512" t="str">
            <v>UN</v>
          </cell>
          <cell r="D512">
            <v>68475</v>
          </cell>
        </row>
        <row r="513">
          <cell r="A513" t="str">
            <v>I2643</v>
          </cell>
          <cell r="B513" t="str">
            <v>MÁQUINA P/ PINTURA FAIXAS SINAL. AUTOPROPELIDO</v>
          </cell>
          <cell r="C513" t="str">
            <v>UN</v>
          </cell>
          <cell r="D513">
            <v>421587</v>
          </cell>
        </row>
        <row r="514">
          <cell r="A514" t="str">
            <v>I2691</v>
          </cell>
          <cell r="B514" t="str">
            <v>NÍVEL</v>
          </cell>
          <cell r="C514" t="str">
            <v>UN</v>
          </cell>
          <cell r="D514">
            <v>8700</v>
          </cell>
        </row>
        <row r="515">
          <cell r="A515" t="str">
            <v>I2647</v>
          </cell>
          <cell r="B515" t="str">
            <v>PERFURATRIZ PNEUMÁTICA</v>
          </cell>
          <cell r="C515" t="str">
            <v>UN</v>
          </cell>
          <cell r="D515">
            <v>9603</v>
          </cell>
        </row>
        <row r="516">
          <cell r="A516" t="str">
            <v>I2692</v>
          </cell>
          <cell r="B516" t="str">
            <v>PLOTTER</v>
          </cell>
          <cell r="C516" t="str">
            <v>UN</v>
          </cell>
          <cell r="D516">
            <v>32000</v>
          </cell>
        </row>
        <row r="517">
          <cell r="A517" t="str">
            <v>I9523</v>
          </cell>
          <cell r="B517" t="str">
            <v>PONTE ROLANTE COM ACESSÓRIOS PARA VÃO ATÉ 15M E CAPACIDADE 5T</v>
          </cell>
          <cell r="C517" t="str">
            <v>UN</v>
          </cell>
          <cell r="D517">
            <v>202982</v>
          </cell>
        </row>
        <row r="518">
          <cell r="A518" t="str">
            <v>I2580</v>
          </cell>
          <cell r="B518" t="str">
            <v>PULVERIZADOR SOBRE PNEUS</v>
          </cell>
          <cell r="C518" t="str">
            <v>UN</v>
          </cell>
          <cell r="D518">
            <v>17204</v>
          </cell>
        </row>
        <row r="519">
          <cell r="A519" t="str">
            <v>I7419</v>
          </cell>
          <cell r="B519" t="str">
            <v>RECICLADORA À FRIO</v>
          </cell>
          <cell r="C519" t="str">
            <v>UN</v>
          </cell>
          <cell r="D519">
            <v>3122869</v>
          </cell>
        </row>
        <row r="520">
          <cell r="A520" t="str">
            <v>I2648</v>
          </cell>
          <cell r="B520" t="str">
            <v>RESERVATÓRIO DE AR COMPRIMIDO</v>
          </cell>
          <cell r="C520" t="str">
            <v>UN</v>
          </cell>
          <cell r="D520">
            <v>27760</v>
          </cell>
        </row>
        <row r="521">
          <cell r="A521" t="str">
            <v>I2583</v>
          </cell>
          <cell r="B521" t="str">
            <v>RETRO ESCAVADEIRA DE PNEUS</v>
          </cell>
          <cell r="C521" t="str">
            <v>UN</v>
          </cell>
          <cell r="D521">
            <v>215409</v>
          </cell>
        </row>
        <row r="522">
          <cell r="A522" t="str">
            <v>G0441</v>
          </cell>
          <cell r="B522" t="str">
            <v>RETÍFICA RETA ELÉTRICA DE 650 W VELOCIDADE MÁXIMA 10000 A 28000 RPM</v>
          </cell>
          <cell r="C522" t="str">
            <v>UN</v>
          </cell>
          <cell r="D522">
            <v>1317</v>
          </cell>
        </row>
        <row r="523">
          <cell r="A523" t="str">
            <v>I2650</v>
          </cell>
          <cell r="B523" t="str">
            <v>ROMPEDOR PNEUMÁTICO</v>
          </cell>
          <cell r="C523" t="str">
            <v>UN</v>
          </cell>
          <cell r="D523">
            <v>14000</v>
          </cell>
        </row>
        <row r="524">
          <cell r="A524" t="str">
            <v>I2584</v>
          </cell>
          <cell r="B524" t="str">
            <v>ROÇADEIRA COSTAL</v>
          </cell>
          <cell r="C524" t="str">
            <v>UN</v>
          </cell>
          <cell r="D524">
            <v>2440</v>
          </cell>
        </row>
        <row r="525">
          <cell r="A525" t="str">
            <v>I2585</v>
          </cell>
          <cell r="B525" t="str">
            <v>ROÇADEIRA REBOCÁVEL</v>
          </cell>
          <cell r="C525" t="str">
            <v>UN</v>
          </cell>
          <cell r="D525">
            <v>14834</v>
          </cell>
        </row>
        <row r="526">
          <cell r="A526" t="str">
            <v>I2581</v>
          </cell>
          <cell r="B526" t="str">
            <v>RÉGUA VIBRATÓRIA DE CONCRETO HP=1,5</v>
          </cell>
          <cell r="C526" t="str">
            <v>UN</v>
          </cell>
          <cell r="D526">
            <v>6715</v>
          </cell>
        </row>
        <row r="527">
          <cell r="A527" t="str">
            <v>I2582</v>
          </cell>
          <cell r="B527" t="str">
            <v>RÉGUA VIBRATÓRIA DE CONCRETO HP=3,0</v>
          </cell>
          <cell r="C527" t="str">
            <v>UN</v>
          </cell>
          <cell r="D527">
            <v>10151</v>
          </cell>
        </row>
        <row r="528">
          <cell r="A528" t="str">
            <v>I2586</v>
          </cell>
          <cell r="B528" t="str">
            <v>SERRA CIRCULAR D=0,20m</v>
          </cell>
          <cell r="C528" t="str">
            <v>UN</v>
          </cell>
          <cell r="D528">
            <v>3200</v>
          </cell>
        </row>
        <row r="529">
          <cell r="A529" t="str">
            <v>I9097</v>
          </cell>
          <cell r="B529" t="str">
            <v xml:space="preserve">SISTEMA GNSS RTK
</v>
          </cell>
          <cell r="C529" t="str">
            <v>UN</v>
          </cell>
          <cell r="D529">
            <v>190515</v>
          </cell>
        </row>
        <row r="530">
          <cell r="A530" t="str">
            <v>G0420</v>
          </cell>
          <cell r="B530" t="str">
            <v>SISTEMA MISTURA A DÍESEL PARA FURO DIRECIONAL TANQUE DE 1000 GL</v>
          </cell>
          <cell r="C530" t="str">
            <v>UN</v>
          </cell>
          <cell r="D530">
            <v>229951</v>
          </cell>
        </row>
        <row r="531">
          <cell r="A531" t="str">
            <v>I0977</v>
          </cell>
          <cell r="B531" t="str">
            <v>TALHA MANUAL 0,5 T C/ CORRENTE 5,0m</v>
          </cell>
          <cell r="C531" t="str">
            <v>UN</v>
          </cell>
          <cell r="D531">
            <v>1170</v>
          </cell>
        </row>
        <row r="532">
          <cell r="A532" t="str">
            <v>I2651</v>
          </cell>
          <cell r="B532" t="str">
            <v>TALHA MANUAL 1,0 T C/ CORRENTE 5,0m</v>
          </cell>
          <cell r="C532" t="str">
            <v>UN</v>
          </cell>
          <cell r="D532">
            <v>1328</v>
          </cell>
        </row>
        <row r="533">
          <cell r="A533" t="str">
            <v>I0979</v>
          </cell>
          <cell r="B533" t="str">
            <v>TALHA MANUAL 2,0 T C/ CORRENTE 5,0m</v>
          </cell>
          <cell r="C533" t="str">
            <v>UN</v>
          </cell>
          <cell r="D533">
            <v>1717</v>
          </cell>
        </row>
        <row r="534">
          <cell r="A534" t="str">
            <v>I2587</v>
          </cell>
          <cell r="B534" t="str">
            <v>TALHA TIRFOR 1,6T</v>
          </cell>
          <cell r="C534" t="str">
            <v>UN</v>
          </cell>
          <cell r="D534">
            <v>2694</v>
          </cell>
        </row>
        <row r="535">
          <cell r="A535" t="str">
            <v>I2588</v>
          </cell>
          <cell r="B535" t="str">
            <v>TALHA TIRFOR 3,2T</v>
          </cell>
          <cell r="C535" t="str">
            <v>UN</v>
          </cell>
          <cell r="D535">
            <v>4491</v>
          </cell>
        </row>
        <row r="536">
          <cell r="A536" t="str">
            <v>I2652</v>
          </cell>
          <cell r="B536" t="str">
            <v>TANQUE DE ESTOCAGEM DE ASFALTO 30T</v>
          </cell>
          <cell r="C536" t="str">
            <v>UN</v>
          </cell>
          <cell r="D536">
            <v>292521</v>
          </cell>
        </row>
        <row r="537">
          <cell r="A537" t="str">
            <v>I2589</v>
          </cell>
          <cell r="B537" t="str">
            <v>TEODOLITO</v>
          </cell>
          <cell r="C537" t="str">
            <v>UN</v>
          </cell>
          <cell r="D537">
            <v>17176</v>
          </cell>
        </row>
        <row r="538">
          <cell r="A538" t="str">
            <v>I2655</v>
          </cell>
          <cell r="B538" t="str">
            <v>TRATOR DE ESTEIRA C/ LÂMINA E ESCARIFICADOR HP 155</v>
          </cell>
          <cell r="C538" t="str">
            <v>UN</v>
          </cell>
          <cell r="D538">
            <v>968595</v>
          </cell>
        </row>
        <row r="539">
          <cell r="A539" t="str">
            <v>I2653</v>
          </cell>
          <cell r="B539" t="str">
            <v>TRATOR DE ESTEIRA C/ LÂMINA E ESCARIFICADOR HP 328</v>
          </cell>
          <cell r="C539" t="str">
            <v>UN</v>
          </cell>
          <cell r="D539">
            <v>2694071</v>
          </cell>
        </row>
        <row r="540">
          <cell r="A540" t="str">
            <v>I2590</v>
          </cell>
          <cell r="B540" t="str">
            <v>TRATOR DE ESTEIRA C/ LÂMINA HP 328</v>
          </cell>
          <cell r="C540" t="str">
            <v>UN</v>
          </cell>
          <cell r="D540">
            <v>2565782</v>
          </cell>
        </row>
        <row r="541">
          <cell r="A541" t="str">
            <v>I2656</v>
          </cell>
          <cell r="B541" t="str">
            <v>TRATOR DE PNEUS</v>
          </cell>
          <cell r="C541" t="str">
            <v>UN</v>
          </cell>
          <cell r="D541">
            <v>165056</v>
          </cell>
        </row>
        <row r="542">
          <cell r="A542" t="str">
            <v>I8396</v>
          </cell>
          <cell r="B542" t="str">
            <v>USINA DE MICRO-REVESTIMENTO</v>
          </cell>
          <cell r="C542" t="str">
            <v>UN</v>
          </cell>
          <cell r="D542">
            <v>1327220</v>
          </cell>
        </row>
        <row r="543">
          <cell r="A543" t="str">
            <v>I2658</v>
          </cell>
          <cell r="B543" t="str">
            <v>USINA DE MISTURA BETUMINOSA A FRIO</v>
          </cell>
          <cell r="C543" t="str">
            <v>UN</v>
          </cell>
          <cell r="D543">
            <v>132775</v>
          </cell>
        </row>
        <row r="544">
          <cell r="A544" t="str">
            <v>I2659</v>
          </cell>
          <cell r="B544" t="str">
            <v>USINA DE MISTURA BETUMINOSA A QUENTE</v>
          </cell>
          <cell r="C544" t="str">
            <v>UN</v>
          </cell>
          <cell r="D544">
            <v>2606000</v>
          </cell>
        </row>
        <row r="545">
          <cell r="A545" t="str">
            <v>I2660</v>
          </cell>
          <cell r="B545" t="str">
            <v>USINA MISTURADORA DE SOLOS</v>
          </cell>
          <cell r="C545" t="str">
            <v>UN</v>
          </cell>
          <cell r="D545">
            <v>780717</v>
          </cell>
        </row>
        <row r="546">
          <cell r="A546" t="str">
            <v>G0452</v>
          </cell>
          <cell r="B546" t="str">
            <v>VAN FURGÃO - 93 KW</v>
          </cell>
          <cell r="C546" t="str">
            <v>UN</v>
          </cell>
          <cell r="D546">
            <v>128000</v>
          </cell>
        </row>
        <row r="547">
          <cell r="A547" t="str">
            <v>I2661</v>
          </cell>
          <cell r="B547" t="str">
            <v>VASSOURA MECÂNICA</v>
          </cell>
          <cell r="C547" t="str">
            <v>UN</v>
          </cell>
          <cell r="D547">
            <v>38976</v>
          </cell>
        </row>
        <row r="548">
          <cell r="A548" t="str">
            <v>G0448</v>
          </cell>
          <cell r="B548" t="str">
            <v>VEÍCULO LEVE PICK UP 4X4 - 147 KW</v>
          </cell>
          <cell r="C548" t="str">
            <v>UN</v>
          </cell>
          <cell r="D548">
            <v>183000</v>
          </cell>
        </row>
        <row r="549">
          <cell r="A549" t="str">
            <v>I2672</v>
          </cell>
          <cell r="B549" t="str">
            <v>VEÍCULO UTILITÁRIO CAMINHONETE SAVEIRO</v>
          </cell>
          <cell r="C549" t="str">
            <v>UN</v>
          </cell>
          <cell r="D549">
            <v>53578</v>
          </cell>
        </row>
        <row r="550">
          <cell r="A550" t="str">
            <v>I2662</v>
          </cell>
          <cell r="B550" t="str">
            <v>VEÍCULO UTILITÁRIO KOMBI</v>
          </cell>
          <cell r="C550" t="str">
            <v>UN</v>
          </cell>
          <cell r="D550">
            <v>65580</v>
          </cell>
        </row>
        <row r="551">
          <cell r="A551" t="str">
            <v>I2591</v>
          </cell>
          <cell r="B551" t="str">
            <v>VIBRADOR DE IMERSÃO C/ MOTOR DIESEL HP 2</v>
          </cell>
          <cell r="C551" t="str">
            <v>UN</v>
          </cell>
          <cell r="D551">
            <v>11710</v>
          </cell>
        </row>
        <row r="552">
          <cell r="A552" t="str">
            <v>I2592</v>
          </cell>
          <cell r="B552" t="str">
            <v>VIBRADOR DE IMERSÃO C/ MOTOR ELÉTRICO HP 2</v>
          </cell>
          <cell r="C552" t="str">
            <v>UN</v>
          </cell>
          <cell r="D552">
            <v>6558</v>
          </cell>
        </row>
        <row r="553">
          <cell r="A553" t="str">
            <v>I2663</v>
          </cell>
          <cell r="B553" t="str">
            <v>VIBRO ACABADORA DE MISTURA BETUMINOSA</v>
          </cell>
          <cell r="C553" t="str">
            <v>UN</v>
          </cell>
          <cell r="D553">
            <v>902681</v>
          </cell>
        </row>
        <row r="554">
          <cell r="A554" t="str">
            <v>EQ.CUSTO HORARIO</v>
          </cell>
          <cell r="B554"/>
          <cell r="C554"/>
          <cell r="D554"/>
        </row>
        <row r="555">
          <cell r="A555" t="str">
            <v>Insumo</v>
          </cell>
          <cell r="B555" t="str">
            <v>Descrição</v>
          </cell>
          <cell r="C555" t="str">
            <v>Unidade</v>
          </cell>
          <cell r="D555" t="str">
            <v>Valor (R$)</v>
          </cell>
        </row>
        <row r="556">
          <cell r="A556" t="str">
            <v>I9518</v>
          </cell>
          <cell r="B556" t="str">
            <v>APARELHO OXI-ACETILENO (CHI)</v>
          </cell>
          <cell r="C556" t="str">
            <v>H</v>
          </cell>
          <cell r="D556">
            <v>0.46310409999999996</v>
          </cell>
        </row>
        <row r="557">
          <cell r="A557" t="str">
            <v>I9517</v>
          </cell>
          <cell r="B557" t="str">
            <v>APARELHO OXI-ACETILENO (CHP)</v>
          </cell>
          <cell r="C557" t="str">
            <v>H</v>
          </cell>
          <cell r="D557">
            <v>0.90030409999999994</v>
          </cell>
        </row>
        <row r="558">
          <cell r="A558" t="str">
            <v>I0564</v>
          </cell>
          <cell r="B558" t="str">
            <v>AQUECEDOR FLUIDO TÉRMICO (CHI)</v>
          </cell>
          <cell r="C558" t="str">
            <v>H</v>
          </cell>
          <cell r="D558">
            <v>39.25166523</v>
          </cell>
        </row>
        <row r="559">
          <cell r="A559" t="str">
            <v>I0678</v>
          </cell>
          <cell r="B559" t="str">
            <v>AQUECEDOR FLUIDO TÉRMICO (CHP)</v>
          </cell>
          <cell r="C559" t="str">
            <v>H</v>
          </cell>
          <cell r="D559">
            <v>57.424175230000003</v>
          </cell>
        </row>
        <row r="560">
          <cell r="A560" t="str">
            <v>I0565</v>
          </cell>
          <cell r="B560" t="str">
            <v>BATE ESTACA (CHI)</v>
          </cell>
          <cell r="C560" t="str">
            <v>H</v>
          </cell>
          <cell r="D560">
            <v>53.676861933333335</v>
          </cell>
        </row>
        <row r="561">
          <cell r="A561" t="str">
            <v>I0679</v>
          </cell>
          <cell r="B561" t="str">
            <v>BATE ESTACA (CHP)</v>
          </cell>
          <cell r="C561" t="str">
            <v>H</v>
          </cell>
          <cell r="D561">
            <v>95.073517488888896</v>
          </cell>
        </row>
        <row r="562">
          <cell r="A562" t="str">
            <v>I0566</v>
          </cell>
          <cell r="B562" t="str">
            <v>BETONEIRA COM MOTOR A DIESEL (CHI)</v>
          </cell>
          <cell r="C562" t="str">
            <v>H</v>
          </cell>
          <cell r="D562">
            <v>22.893313536000001</v>
          </cell>
        </row>
        <row r="563">
          <cell r="A563" t="str">
            <v>I0680</v>
          </cell>
          <cell r="B563" t="str">
            <v>BETONEIRA COM MOTOR A DIESEL (CHP)</v>
          </cell>
          <cell r="C563" t="str">
            <v>H</v>
          </cell>
          <cell r="D563">
            <v>28.518883536000001</v>
          </cell>
        </row>
        <row r="564">
          <cell r="A564" t="str">
            <v>I0567</v>
          </cell>
          <cell r="B564" t="str">
            <v>BETONEIRA ELÉTRICA 320l (CHI)</v>
          </cell>
          <cell r="C564" t="str">
            <v>H</v>
          </cell>
          <cell r="D564">
            <v>21.856975039999998</v>
          </cell>
        </row>
        <row r="565">
          <cell r="A565" t="str">
            <v>I0681</v>
          </cell>
          <cell r="B565" t="str">
            <v>BETONEIRA ELÉTRICA 320l (CHP)</v>
          </cell>
          <cell r="C565" t="str">
            <v>H</v>
          </cell>
          <cell r="D565">
            <v>22.361775040000001</v>
          </cell>
        </row>
        <row r="566">
          <cell r="A566" t="str">
            <v>I0568</v>
          </cell>
          <cell r="B566" t="str">
            <v>BETONEIRA ELÉTRICA 580L (CHI)</v>
          </cell>
          <cell r="C566" t="str">
            <v>H</v>
          </cell>
          <cell r="D566">
            <v>23.228439936000001</v>
          </cell>
        </row>
        <row r="567">
          <cell r="A567" t="str">
            <v>I0682</v>
          </cell>
          <cell r="B567" t="str">
            <v>BETONEIRA ELÉTRICA 580L (CHP)</v>
          </cell>
          <cell r="C567" t="str">
            <v>H</v>
          </cell>
          <cell r="D567">
            <v>24.420759936</v>
          </cell>
        </row>
        <row r="568">
          <cell r="A568" t="str">
            <v>I0569</v>
          </cell>
          <cell r="B568" t="str">
            <v>BOMBA COM MOTOR A DIESEL (CHI)</v>
          </cell>
          <cell r="C568" t="str">
            <v>H</v>
          </cell>
          <cell r="D568">
            <v>23.369521024000001</v>
          </cell>
        </row>
        <row r="569">
          <cell r="A569" t="str">
            <v>I0683</v>
          </cell>
          <cell r="B569" t="str">
            <v>BOMBA COM MOTOR A DIESEL (CHP)</v>
          </cell>
          <cell r="C569" t="str">
            <v>H</v>
          </cell>
          <cell r="D569">
            <v>31.093651024</v>
          </cell>
        </row>
        <row r="570">
          <cell r="A570" t="str">
            <v>I0570</v>
          </cell>
          <cell r="B570" t="str">
            <v>BOMBA ELÉTRICA P/DRENAGEM 1,3 HP (CHI)</v>
          </cell>
          <cell r="C570" t="str">
            <v>H</v>
          </cell>
          <cell r="D570">
            <v>0.55016583999999991</v>
          </cell>
        </row>
        <row r="571">
          <cell r="A571" t="str">
            <v>I0684</v>
          </cell>
          <cell r="B571" t="str">
            <v>BOMBA ELÉTRICA P/DRENAGEM 1,3 HP (CHP)</v>
          </cell>
          <cell r="C571" t="str">
            <v>H</v>
          </cell>
          <cell r="D571">
            <v>0.93628583999999992</v>
          </cell>
        </row>
        <row r="572">
          <cell r="A572" t="str">
            <v>I0571</v>
          </cell>
          <cell r="B572" t="str">
            <v>BOMBA ELÉTRICA P/DRENAGEM 3,6 HP (CHI)</v>
          </cell>
          <cell r="C572" t="str">
            <v>H</v>
          </cell>
          <cell r="D572">
            <v>0.95524322666666661</v>
          </cell>
        </row>
        <row r="573">
          <cell r="A573" t="str">
            <v>I0685</v>
          </cell>
          <cell r="B573" t="str">
            <v>BOMBA ELÉTRICA P/DRENAGEM 3,6 HP (CHP)</v>
          </cell>
          <cell r="C573" t="str">
            <v>H</v>
          </cell>
          <cell r="D573">
            <v>1.6256565599999999</v>
          </cell>
        </row>
        <row r="574">
          <cell r="A574" t="str">
            <v>I0572</v>
          </cell>
          <cell r="B574" t="str">
            <v>BOMBA SUBMERSÍVEL ABS (CHI)</v>
          </cell>
          <cell r="C574" t="str">
            <v>H</v>
          </cell>
          <cell r="D574">
            <v>0.83050173333333333</v>
          </cell>
        </row>
        <row r="575">
          <cell r="A575" t="str">
            <v>I0686</v>
          </cell>
          <cell r="B575" t="str">
            <v>BOMBA SUBMERSÍVEL ABS (CHP)</v>
          </cell>
          <cell r="C575" t="str">
            <v>H</v>
          </cell>
          <cell r="D575">
            <v>1.4133684</v>
          </cell>
        </row>
        <row r="576">
          <cell r="A576" t="str">
            <v>I0573</v>
          </cell>
          <cell r="B576" t="str">
            <v>BOMBA SUBMERSÍVEL FLYGT (CHI)</v>
          </cell>
          <cell r="C576" t="str">
            <v>H</v>
          </cell>
          <cell r="D576">
            <v>1.1213435733333332</v>
          </cell>
        </row>
        <row r="577">
          <cell r="A577" t="str">
            <v>I0687</v>
          </cell>
          <cell r="B577" t="str">
            <v>BOMBA SUBMERSÍVEL FLYGT (CHP)</v>
          </cell>
          <cell r="C577" t="str">
            <v>H</v>
          </cell>
          <cell r="D577">
            <v>1.90833024</v>
          </cell>
        </row>
        <row r="578">
          <cell r="A578" t="str">
            <v>I9521</v>
          </cell>
          <cell r="B578" t="str">
            <v>CALANDRA PARA CHAPA DE AÇO ATÉ 25MM (CHI)</v>
          </cell>
          <cell r="C578" t="str">
            <v>H</v>
          </cell>
          <cell r="D578">
            <v>48.213037905</v>
          </cell>
        </row>
        <row r="579">
          <cell r="A579" t="str">
            <v>I9520</v>
          </cell>
          <cell r="B579" t="str">
            <v>CALANDRA PARA CHAPA DE AÇO ATÉ 25MM (CHP)</v>
          </cell>
          <cell r="C579" t="str">
            <v>H</v>
          </cell>
          <cell r="D579">
            <v>69.809752904999996</v>
          </cell>
        </row>
        <row r="580">
          <cell r="A580" t="str">
            <v>I0592</v>
          </cell>
          <cell r="B580" t="str">
            <v>CAMINHONETE SAVEIRO (CHI)</v>
          </cell>
          <cell r="C580" t="str">
            <v>H</v>
          </cell>
          <cell r="D580">
            <v>24.128771950000001</v>
          </cell>
        </row>
        <row r="581">
          <cell r="A581" t="str">
            <v>I0700</v>
          </cell>
          <cell r="B581" t="str">
            <v>CAMINHONETE SAVEIRO (CHP)</v>
          </cell>
          <cell r="C581" t="str">
            <v>H</v>
          </cell>
          <cell r="D581">
            <v>77.175438616666668</v>
          </cell>
        </row>
        <row r="582">
          <cell r="A582" t="str">
            <v>I0574</v>
          </cell>
          <cell r="B582" t="str">
            <v>CAMINHÃO ADAPTADO A JATO (CHI)</v>
          </cell>
          <cell r="C582" t="str">
            <v>H</v>
          </cell>
          <cell r="D582">
            <v>46.040956026666663</v>
          </cell>
        </row>
        <row r="583">
          <cell r="A583" t="str">
            <v>I0701</v>
          </cell>
          <cell r="B583" t="str">
            <v>CAMINHÃO ADAPTADO A JATO (CHP)</v>
          </cell>
          <cell r="C583" t="str">
            <v>H</v>
          </cell>
          <cell r="D583">
            <v>129.14623602666666</v>
          </cell>
        </row>
        <row r="584">
          <cell r="A584" t="str">
            <v>I0575</v>
          </cell>
          <cell r="B584" t="str">
            <v>CAMINHÃO ADAPTADO A VACUO (CHI)</v>
          </cell>
          <cell r="C584" t="str">
            <v>H</v>
          </cell>
          <cell r="D584">
            <v>46.964159800000004</v>
          </cell>
        </row>
        <row r="585">
          <cell r="A585" t="str">
            <v>I0702</v>
          </cell>
          <cell r="B585" t="str">
            <v>CAMINHÃO ADAPTADO A VÁCUO (CHP)</v>
          </cell>
          <cell r="C585" t="str">
            <v>H</v>
          </cell>
          <cell r="D585">
            <v>131.3185598</v>
          </cell>
        </row>
        <row r="586">
          <cell r="A586" t="str">
            <v>I0576</v>
          </cell>
          <cell r="B586" t="str">
            <v>CAMINHÃO BASCULANTE 12 M3 (CHI)</v>
          </cell>
          <cell r="C586" t="str">
            <v>H</v>
          </cell>
          <cell r="D586">
            <v>50.628856264705888</v>
          </cell>
        </row>
        <row r="587">
          <cell r="A587" t="str">
            <v>I0688</v>
          </cell>
          <cell r="B587" t="str">
            <v>CAMINHÃO BASCULANTE 12 M3 (CHP)</v>
          </cell>
          <cell r="C587" t="str">
            <v>H</v>
          </cell>
          <cell r="D587">
            <v>160.18473861764704</v>
          </cell>
        </row>
        <row r="588">
          <cell r="A588" t="str">
            <v>I0578</v>
          </cell>
          <cell r="B588" t="str">
            <v>CAMINHÃO BASCULANTE 6 M3 (CHI)</v>
          </cell>
          <cell r="C588" t="str">
            <v>H</v>
          </cell>
          <cell r="D588">
            <v>47.251294117647063</v>
          </cell>
        </row>
        <row r="589">
          <cell r="A589" t="str">
            <v>I0690</v>
          </cell>
          <cell r="B589" t="str">
            <v>CAMINHÃO BASCULANTE 6 M3 (CHP)</v>
          </cell>
          <cell r="C589" t="str">
            <v>H</v>
          </cell>
          <cell r="D589">
            <v>132.52235294117648</v>
          </cell>
        </row>
        <row r="590">
          <cell r="A590" t="str">
            <v>I0580</v>
          </cell>
          <cell r="B590" t="str">
            <v>CAMINHÃO BASCULANTE P/ROCHA (CHI)</v>
          </cell>
          <cell r="C590" t="str">
            <v>H</v>
          </cell>
          <cell r="D590">
            <v>58.204095588235297</v>
          </cell>
        </row>
        <row r="591">
          <cell r="A591" t="str">
            <v>I0692</v>
          </cell>
          <cell r="B591" t="str">
            <v>CAMINHÃO BASCULANTE P/ROCHA (CHP)</v>
          </cell>
          <cell r="C591" t="str">
            <v>H</v>
          </cell>
          <cell r="D591">
            <v>178.19538970588235</v>
          </cell>
        </row>
        <row r="592">
          <cell r="A592" t="str">
            <v>I0583</v>
          </cell>
          <cell r="B592" t="str">
            <v>CAMINHÃO C/CARROCERIA DE MADEIRA HP  92 (CHI)</v>
          </cell>
          <cell r="C592" t="str">
            <v>H</v>
          </cell>
          <cell r="D592">
            <v>39.506513333333331</v>
          </cell>
        </row>
        <row r="593">
          <cell r="A593" t="str">
            <v>I0704</v>
          </cell>
          <cell r="B593" t="str">
            <v>CAMINHÃO C/CARROCERIA DE MADEIRA HP  92 (CHP)</v>
          </cell>
          <cell r="C593" t="str">
            <v>H</v>
          </cell>
          <cell r="D593">
            <v>95.774513333333331</v>
          </cell>
        </row>
        <row r="594">
          <cell r="A594" t="str">
            <v>I0581</v>
          </cell>
          <cell r="B594" t="str">
            <v>CAMINHÃO C/CARROCERIA DE MADEIRA HP 136 (CHI)</v>
          </cell>
          <cell r="C594" t="str">
            <v>H</v>
          </cell>
          <cell r="D594">
            <v>46.719966666666664</v>
          </cell>
        </row>
        <row r="595">
          <cell r="A595" t="str">
            <v>I0703</v>
          </cell>
          <cell r="B595" t="str">
            <v>CAMINHÃO C/CARROCERIA DE MADEIRA HP 136 (CHP)</v>
          </cell>
          <cell r="C595" t="str">
            <v>H</v>
          </cell>
          <cell r="D595">
            <v>130.74396666666667</v>
          </cell>
        </row>
        <row r="596">
          <cell r="A596" t="str">
            <v>I0582</v>
          </cell>
          <cell r="B596" t="str">
            <v>CAMINHÃO C/CARROCERIA DE MADEIRA HP 184 (CHI)</v>
          </cell>
          <cell r="C596" t="str">
            <v>H</v>
          </cell>
          <cell r="D596">
            <v>48.55289333333333</v>
          </cell>
        </row>
        <row r="597">
          <cell r="A597" t="str">
            <v>I0693</v>
          </cell>
          <cell r="B597" t="str">
            <v>CAMINHÃO C/CARROCERIA DE MADEIRA HP 184 (CHP)</v>
          </cell>
          <cell r="C597" t="str">
            <v>H</v>
          </cell>
          <cell r="D597">
            <v>154.68889333333334</v>
          </cell>
        </row>
        <row r="598">
          <cell r="A598" t="str">
            <v>I0584</v>
          </cell>
          <cell r="B598" t="str">
            <v>CAMINHÃO COMERC. EQUIP. C/GUINDASTE (CHI)</v>
          </cell>
          <cell r="C598" t="str">
            <v>H</v>
          </cell>
          <cell r="D598">
            <v>46.040956026666663</v>
          </cell>
        </row>
        <row r="599">
          <cell r="A599" t="str">
            <v>I0705</v>
          </cell>
          <cell r="B599" t="str">
            <v>CAMINHÃO COMERC. EQUIP. C/GUINDASTE (CHP)</v>
          </cell>
          <cell r="C599" t="str">
            <v>H</v>
          </cell>
          <cell r="D599">
            <v>129.14623602666666</v>
          </cell>
        </row>
        <row r="600">
          <cell r="A600" t="str">
            <v>I0585</v>
          </cell>
          <cell r="B600" t="str">
            <v>CAMINHÃO DISTRIBUIDOR DE LIGANTE (CHI)</v>
          </cell>
          <cell r="C600" t="str">
            <v>H</v>
          </cell>
          <cell r="D600">
            <v>80.618311239999997</v>
          </cell>
        </row>
        <row r="601">
          <cell r="A601" t="str">
            <v>I0694</v>
          </cell>
          <cell r="B601" t="str">
            <v>CAMINHÃO DISTRIBUIDOR DE LIGANTE (CHP)</v>
          </cell>
          <cell r="C601" t="str">
            <v>H</v>
          </cell>
          <cell r="D601">
            <v>220.01656123999999</v>
          </cell>
        </row>
        <row r="602">
          <cell r="A602" t="str">
            <v>I0587</v>
          </cell>
          <cell r="B602" t="str">
            <v>CAMINHÃO EQUIP. C/USINA LAMA ASF. (CHI)</v>
          </cell>
          <cell r="C602" t="str">
            <v>H</v>
          </cell>
          <cell r="D602">
            <v>98.356958456000001</v>
          </cell>
        </row>
        <row r="603">
          <cell r="A603" t="str">
            <v>I0696</v>
          </cell>
          <cell r="B603" t="str">
            <v>CAMINHÃO EQUIP. C/USINA LAMA ASF. (CHP)</v>
          </cell>
          <cell r="C603" t="str">
            <v>H</v>
          </cell>
          <cell r="D603">
            <v>232.46763645600001</v>
          </cell>
        </row>
        <row r="604">
          <cell r="A604" t="str">
            <v>I0588</v>
          </cell>
          <cell r="B604" t="str">
            <v>CAMINHÃO TANQUE 6.000 l (CHI)</v>
          </cell>
          <cell r="C604" t="str">
            <v>H</v>
          </cell>
          <cell r="D604">
            <v>49.429044117647059</v>
          </cell>
        </row>
        <row r="605">
          <cell r="A605" t="str">
            <v>I0706</v>
          </cell>
          <cell r="B605" t="str">
            <v>CAMINHÃO TANQUE 6.000 l (CHP)</v>
          </cell>
          <cell r="C605" t="str">
            <v>H</v>
          </cell>
          <cell r="D605">
            <v>137.70010294117648</v>
          </cell>
        </row>
        <row r="606">
          <cell r="A606" t="str">
            <v>I0590</v>
          </cell>
          <cell r="B606" t="str">
            <v>CAMINHÃO TANQUE 8.000 l (CHI)</v>
          </cell>
          <cell r="C606" t="str">
            <v>H</v>
          </cell>
          <cell r="D606">
            <v>51.542742647058823</v>
          </cell>
        </row>
        <row r="607">
          <cell r="A607" t="str">
            <v>I0698</v>
          </cell>
          <cell r="B607" t="str">
            <v>CAMINHÃO TANQUE 8.000 l (CHP)</v>
          </cell>
          <cell r="C607" t="str">
            <v>H</v>
          </cell>
          <cell r="D607">
            <v>162.35756617647058</v>
          </cell>
        </row>
        <row r="608">
          <cell r="A608" t="str">
            <v>I0593</v>
          </cell>
          <cell r="B608" t="str">
            <v>CAMPÂNULA DE AR COMPRIMIDO (CHI)</v>
          </cell>
          <cell r="C608" t="str">
            <v>H</v>
          </cell>
          <cell r="D608">
            <v>7.3380466461538463</v>
          </cell>
        </row>
        <row r="609">
          <cell r="A609" t="str">
            <v>I0707</v>
          </cell>
          <cell r="B609" t="str">
            <v>CAMPÂNULA DE AR COMPRIMIDO (CHP)</v>
          </cell>
          <cell r="C609" t="str">
            <v>H</v>
          </cell>
          <cell r="D609">
            <v>10.797431261538462</v>
          </cell>
        </row>
        <row r="610">
          <cell r="A610" t="str">
            <v>I0594</v>
          </cell>
          <cell r="B610" t="str">
            <v>CARREGADEIRA DE PNEUS HP 111 (CHI)</v>
          </cell>
          <cell r="C610" t="str">
            <v>H</v>
          </cell>
          <cell r="D610">
            <v>59.648961921428572</v>
          </cell>
        </row>
        <row r="611">
          <cell r="A611" t="str">
            <v>I0708</v>
          </cell>
          <cell r="B611" t="str">
            <v>CARREGADEIRA DE PNEUS HP 111 (CHP)</v>
          </cell>
          <cell r="C611" t="str">
            <v>H</v>
          </cell>
          <cell r="D611">
            <v>170.73994763571429</v>
          </cell>
        </row>
        <row r="612">
          <cell r="A612" t="str">
            <v>I0596</v>
          </cell>
          <cell r="B612" t="str">
            <v>CARREGADEIRA DE PNEUS HP 180 (CHI)</v>
          </cell>
          <cell r="C612" t="str">
            <v>H</v>
          </cell>
          <cell r="D612">
            <v>90.133230864285721</v>
          </cell>
        </row>
        <row r="613">
          <cell r="A613" t="str">
            <v>I0710</v>
          </cell>
          <cell r="B613" t="str">
            <v>CARREGADEIRA DE PNEUS HP 180 (CHP)</v>
          </cell>
          <cell r="C613" t="str">
            <v>H</v>
          </cell>
          <cell r="D613">
            <v>285.54988800714284</v>
          </cell>
        </row>
        <row r="614">
          <cell r="A614" t="str">
            <v>I0598</v>
          </cell>
          <cell r="B614" t="str">
            <v>CARRINHO DE MÃO (CHI)</v>
          </cell>
          <cell r="C614" t="str">
            <v>H</v>
          </cell>
          <cell r="D614">
            <v>0.23744325000000002</v>
          </cell>
        </row>
        <row r="615">
          <cell r="A615" t="str">
            <v>I0712</v>
          </cell>
          <cell r="B615" t="str">
            <v>CARRINHO DE MÃO (CHP)</v>
          </cell>
          <cell r="C615" t="str">
            <v>H</v>
          </cell>
          <cell r="D615">
            <v>0.35431825</v>
          </cell>
        </row>
        <row r="616">
          <cell r="A616" t="str">
            <v>I0601</v>
          </cell>
          <cell r="B616" t="str">
            <v>CAVALO MECÂNICO C/PRANC. 2 EIXOS (CHI)</v>
          </cell>
          <cell r="C616" t="str">
            <v>H</v>
          </cell>
          <cell r="D616">
            <v>72.217138888888883</v>
          </cell>
        </row>
        <row r="617">
          <cell r="A617" t="str">
            <v>I0715</v>
          </cell>
          <cell r="B617" t="str">
            <v>CAVALO MECÂNICO C/PRANC. 2 EIXOS (CHP)</v>
          </cell>
          <cell r="C617" t="str">
            <v>H</v>
          </cell>
          <cell r="D617">
            <v>230.69136111111112</v>
          </cell>
        </row>
        <row r="618">
          <cell r="A618" t="str">
            <v>I0602</v>
          </cell>
          <cell r="B618" t="str">
            <v>CAVALO MECÂNICO C/PRANC. 3 EIXOS (CHI)</v>
          </cell>
          <cell r="C618" t="str">
            <v>H</v>
          </cell>
          <cell r="D618">
            <v>80.374166666666667</v>
          </cell>
        </row>
        <row r="619">
          <cell r="A619" t="str">
            <v>I0716</v>
          </cell>
          <cell r="B619" t="str">
            <v>CAVALO MECÂNICO C/PRANC. 3 EIXOS (CHP)</v>
          </cell>
          <cell r="C619" t="str">
            <v>H</v>
          </cell>
          <cell r="D619">
            <v>294.87383333333338</v>
          </cell>
        </row>
        <row r="620">
          <cell r="A620" t="str">
            <v>I0607</v>
          </cell>
          <cell r="B620" t="str">
            <v>COMPAC. DE PNEUS PRES. VAR. AUTOPR. (CHI)</v>
          </cell>
          <cell r="C620" t="str">
            <v>H</v>
          </cell>
          <cell r="D620">
            <v>65.293403481481477</v>
          </cell>
        </row>
        <row r="621">
          <cell r="A621" t="str">
            <v>I0721</v>
          </cell>
          <cell r="B621" t="str">
            <v>COMPAC. DE PNEUS PRES. VAR. AUTOPR. (CHP)</v>
          </cell>
          <cell r="C621" t="str">
            <v>H</v>
          </cell>
          <cell r="D621">
            <v>182.69232940740741</v>
          </cell>
        </row>
        <row r="622">
          <cell r="A622" t="str">
            <v>I0609</v>
          </cell>
          <cell r="B622" t="str">
            <v>COMPAC. LISO VIBRAT. AUTOPROPELIDO (CHI)</v>
          </cell>
          <cell r="C622" t="str">
            <v>H</v>
          </cell>
          <cell r="D622">
            <v>56.972858039999998</v>
          </cell>
        </row>
        <row r="623">
          <cell r="A623" t="str">
            <v>I0722</v>
          </cell>
          <cell r="B623" t="str">
            <v>COMPAC. LISO VIBRAT. AUTOPROPELIDO (CHP)</v>
          </cell>
          <cell r="C623" t="str">
            <v>H</v>
          </cell>
          <cell r="D623">
            <v>169.58127804</v>
          </cell>
        </row>
        <row r="624">
          <cell r="A624" t="str">
            <v>I0610</v>
          </cell>
          <cell r="B624" t="str">
            <v>COMPAC. PÉ DE CARNEIRO VIBRAT. AUTOPROP. (CHI)</v>
          </cell>
          <cell r="C624" t="str">
            <v>H</v>
          </cell>
          <cell r="D624">
            <v>59.021465060000004</v>
          </cell>
        </row>
        <row r="625">
          <cell r="A625" t="str">
            <v>I0723</v>
          </cell>
          <cell r="B625" t="str">
            <v>COMPAC. PÉ DE CARNEIRO VIBRAT. AUTOPROP. (CHP)</v>
          </cell>
          <cell r="C625" t="str">
            <v>H</v>
          </cell>
          <cell r="D625">
            <v>174.12084505999999</v>
          </cell>
        </row>
        <row r="626">
          <cell r="A626" t="str">
            <v>I0611</v>
          </cell>
          <cell r="B626" t="str">
            <v>COMPACTADOR DE PLACA VIBRATÓRIA HP 4 (CHI)</v>
          </cell>
          <cell r="C626" t="str">
            <v>H</v>
          </cell>
          <cell r="D626">
            <v>22.167258552500002</v>
          </cell>
        </row>
        <row r="627">
          <cell r="A627" t="str">
            <v>I0724</v>
          </cell>
          <cell r="B627" t="str">
            <v>COMPACTADOR DE PLACA VIBRATÓRIA HP 4 (CHP)</v>
          </cell>
          <cell r="C627" t="str">
            <v>H</v>
          </cell>
          <cell r="D627">
            <v>26.193635219166666</v>
          </cell>
        </row>
        <row r="628">
          <cell r="A628" t="str">
            <v>I0612</v>
          </cell>
          <cell r="B628" t="str">
            <v>COMPACTADOR DE PLACA VIBRATÓRIA HP 7 (CHI)</v>
          </cell>
          <cell r="C628" t="str">
            <v>H</v>
          </cell>
          <cell r="D628">
            <v>29.57069825</v>
          </cell>
        </row>
        <row r="629">
          <cell r="A629" t="str">
            <v>I0725</v>
          </cell>
          <cell r="B629" t="str">
            <v>COMPACTADOR DE PLACA VIBRATÓRIA HP 7 (CHP)</v>
          </cell>
          <cell r="C629" t="str">
            <v>H</v>
          </cell>
          <cell r="D629">
            <v>44.274864916666665</v>
          </cell>
        </row>
        <row r="630">
          <cell r="A630" t="str">
            <v>I0608</v>
          </cell>
          <cell r="B630" t="str">
            <v>COMPACTADOR LISO TANDEM AUTOPROPELIDO (CHI)</v>
          </cell>
          <cell r="C630" t="str">
            <v>H</v>
          </cell>
          <cell r="D630">
            <v>44.922226444444448</v>
          </cell>
        </row>
        <row r="631">
          <cell r="A631" t="str">
            <v>I0726</v>
          </cell>
          <cell r="B631" t="str">
            <v>COMPACTADOR LISO TANDEM AUTOPROPELIDO (CHP)</v>
          </cell>
          <cell r="C631" t="str">
            <v>H</v>
          </cell>
          <cell r="D631">
            <v>87.068426444444441</v>
          </cell>
        </row>
        <row r="632">
          <cell r="A632" t="str">
            <v>G0459</v>
          </cell>
          <cell r="B632" t="str">
            <v>COMPACTADOR MANUAL C/ SOQUETE VIBRATÓRIO - 4,1 KW (CHI)</v>
          </cell>
          <cell r="C632" t="str">
            <v>H</v>
          </cell>
          <cell r="D632">
            <v>0.626150875</v>
          </cell>
        </row>
        <row r="633">
          <cell r="A633" t="str">
            <v>G0458</v>
          </cell>
          <cell r="B633" t="str">
            <v>COMPACTADOR MANUAL C/ SOQUETE VIBRATÓRIO - 4,1 KW (CHP)</v>
          </cell>
          <cell r="C633" t="str">
            <v>H</v>
          </cell>
          <cell r="D633">
            <v>4.0113175416666671</v>
          </cell>
        </row>
        <row r="634">
          <cell r="A634" t="str">
            <v>I0613</v>
          </cell>
          <cell r="B634" t="str">
            <v>COMPRESSOR DE AR 170 PCM (CHI)</v>
          </cell>
          <cell r="C634" t="str">
            <v>H</v>
          </cell>
          <cell r="D634">
            <v>32.059860793650792</v>
          </cell>
        </row>
        <row r="635">
          <cell r="A635" t="str">
            <v>I0727</v>
          </cell>
          <cell r="B635" t="str">
            <v>COMPRESSOR DE AR 170 PCM (CHP)</v>
          </cell>
          <cell r="C635" t="str">
            <v>H</v>
          </cell>
          <cell r="D635">
            <v>91.976678253968259</v>
          </cell>
        </row>
        <row r="636">
          <cell r="A636" t="str">
            <v>I0614</v>
          </cell>
          <cell r="B636" t="str">
            <v>COMPRESSOR DE AR 250 PCM (CHI)</v>
          </cell>
          <cell r="C636" t="str">
            <v>H</v>
          </cell>
          <cell r="D636">
            <v>34.215603253968254</v>
          </cell>
        </row>
        <row r="637">
          <cell r="A637" t="str">
            <v>I0728</v>
          </cell>
          <cell r="B637" t="str">
            <v>COMPRESSOR DE AR 250 PCM (CHP)</v>
          </cell>
          <cell r="C637" t="str">
            <v>H</v>
          </cell>
          <cell r="D637">
            <v>105.53690484126984</v>
          </cell>
        </row>
        <row r="638">
          <cell r="A638" t="str">
            <v>I0615</v>
          </cell>
          <cell r="B638" t="str">
            <v>COMPRESSOR DE AR 335 PCM (CHI)</v>
          </cell>
          <cell r="C638" t="str">
            <v>H</v>
          </cell>
          <cell r="D638">
            <v>35.509048730158732</v>
          </cell>
        </row>
        <row r="639">
          <cell r="A639" t="str">
            <v>I0729</v>
          </cell>
          <cell r="B639" t="str">
            <v>COMPRESSOR DE AR 335 PCM (CHP)</v>
          </cell>
          <cell r="C639" t="str">
            <v>H</v>
          </cell>
          <cell r="D639">
            <v>123.4890407936508</v>
          </cell>
        </row>
        <row r="640">
          <cell r="A640" t="str">
            <v>I0616</v>
          </cell>
          <cell r="B640" t="str">
            <v>COMPRESSOR DE AR 765 PCM (CHI)</v>
          </cell>
          <cell r="C640" t="str">
            <v>H</v>
          </cell>
          <cell r="D640">
            <v>49.701129999999999</v>
          </cell>
        </row>
        <row r="641">
          <cell r="A641" t="str">
            <v>I0730</v>
          </cell>
          <cell r="B641" t="str">
            <v>COMPRESSOR DE AR 765 PCM (CHP)</v>
          </cell>
          <cell r="C641" t="str">
            <v>H</v>
          </cell>
          <cell r="D641">
            <v>244.20263</v>
          </cell>
        </row>
        <row r="642">
          <cell r="A642" t="str">
            <v>G0463</v>
          </cell>
          <cell r="B642" t="str">
            <v>COMPRESSOR DE AR PORTÁTIL DE 197PCM - 55 KW (CHI)</v>
          </cell>
          <cell r="C642" t="str">
            <v>H</v>
          </cell>
          <cell r="D642">
            <v>11.074139299999999</v>
          </cell>
        </row>
        <row r="643">
          <cell r="A643" t="str">
            <v>G0462</v>
          </cell>
          <cell r="B643" t="str">
            <v>COMPRESSOR DE AR PORTÁTIL DE 197PCM - 55 KW (CHP)</v>
          </cell>
          <cell r="C643" t="str">
            <v>H</v>
          </cell>
          <cell r="D643">
            <v>51.698272633333332</v>
          </cell>
        </row>
        <row r="644">
          <cell r="A644" t="str">
            <v>G0433</v>
          </cell>
          <cell r="B644" t="str">
            <v>COMPRESSOR TIPO PISTÃO DE 12 BAR, 20 PCM, 5HP (CHI)</v>
          </cell>
          <cell r="C644" t="str">
            <v>H</v>
          </cell>
          <cell r="D644">
            <v>0.44717298000000005</v>
          </cell>
        </row>
        <row r="645">
          <cell r="A645" t="str">
            <v>G0432</v>
          </cell>
          <cell r="B645" t="str">
            <v>COMPRESSOR TIPO PISTÃO DE 12 BAR, 20 PCM, 5HP (CHP)</v>
          </cell>
          <cell r="C645" t="str">
            <v>H</v>
          </cell>
          <cell r="D645">
            <v>0.71102297999999997</v>
          </cell>
        </row>
        <row r="646">
          <cell r="A646" t="str">
            <v>G0447</v>
          </cell>
          <cell r="B646" t="str">
            <v>COMPRESSOR VAZÃO 150 M3/HORA 7 BAR 20 19,40 KW (CHI)</v>
          </cell>
          <cell r="C646" t="str">
            <v>H</v>
          </cell>
          <cell r="D646">
            <v>2.3730298500000004</v>
          </cell>
        </row>
        <row r="647">
          <cell r="A647" t="str">
            <v>G0446</v>
          </cell>
          <cell r="B647" t="str">
            <v>COMPRESSOR VAZÃO 150 M3/HORA 7 BAR 20 19,40 KW (CHP)</v>
          </cell>
          <cell r="C647" t="str">
            <v>H</v>
          </cell>
          <cell r="D647">
            <v>18.416829849999999</v>
          </cell>
        </row>
        <row r="648">
          <cell r="A648" t="str">
            <v>I0731</v>
          </cell>
          <cell r="B648" t="str">
            <v>COMPUTADOR PENTIUM (CHP)</v>
          </cell>
          <cell r="C648" t="str">
            <v>H</v>
          </cell>
          <cell r="D648">
            <v>0.96989911111111116</v>
          </cell>
        </row>
        <row r="649">
          <cell r="A649" t="str">
            <v>I0618</v>
          </cell>
          <cell r="B649" t="str">
            <v>CONJUNTO DE BRITAGEM 30 M3/H (CHI)</v>
          </cell>
          <cell r="C649" t="str">
            <v>H</v>
          </cell>
          <cell r="D649">
            <v>186.96613414814814</v>
          </cell>
        </row>
        <row r="650">
          <cell r="A650" t="str">
            <v>I0732</v>
          </cell>
          <cell r="B650" t="str">
            <v>CONJUNTO DE BRITAGEM 30 M3/H (CHP)</v>
          </cell>
          <cell r="C650" t="str">
            <v>H</v>
          </cell>
          <cell r="D650">
            <v>381.27804525925927</v>
          </cell>
        </row>
        <row r="651">
          <cell r="A651" t="str">
            <v>I0733</v>
          </cell>
          <cell r="B651" t="str">
            <v>DESEMPENADEIRA ELÉTRICA (CHP)</v>
          </cell>
          <cell r="C651" t="str">
            <v>H</v>
          </cell>
          <cell r="D651">
            <v>1.2468350666666665</v>
          </cell>
        </row>
        <row r="652">
          <cell r="A652" t="str">
            <v>I0620</v>
          </cell>
          <cell r="B652" t="str">
            <v>DRAG LINE (CHI)</v>
          </cell>
          <cell r="C652" t="str">
            <v>H</v>
          </cell>
          <cell r="D652">
            <v>103.44920402205884</v>
          </cell>
        </row>
        <row r="653">
          <cell r="A653" t="str">
            <v>I0734</v>
          </cell>
          <cell r="B653" t="str">
            <v>DRAG LINE (CHP)</v>
          </cell>
          <cell r="C653" t="str">
            <v>H</v>
          </cell>
          <cell r="D653">
            <v>275.44780696323528</v>
          </cell>
        </row>
        <row r="654">
          <cell r="A654" t="str">
            <v>I9392</v>
          </cell>
          <cell r="B654" t="str">
            <v xml:space="preserve">EQUIPAMENTO DE PINTURA COM CABINE DE 7,0 KW E ESTUFA DE 80.000 KCAL PARA PINTURA ELETRÓSTÁTICA (CHI)
</v>
          </cell>
          <cell r="C654" t="str">
            <v>H</v>
          </cell>
          <cell r="D654">
            <v>30.726996800000002</v>
          </cell>
        </row>
        <row r="655">
          <cell r="A655" t="str">
            <v>I9391</v>
          </cell>
          <cell r="B655" t="str">
            <v xml:space="preserve">EQUIPAMENTO DE PINTURA COM CABINE DE 7,0 KW E ESTUFA DE 80.000 KCAL PARA PINTURA ELETRÓSTÁTICA (CHP)
</v>
          </cell>
          <cell r="C655" t="str">
            <v>H</v>
          </cell>
          <cell r="D655">
            <v>35.854175371428575</v>
          </cell>
        </row>
        <row r="656">
          <cell r="A656" t="str">
            <v>I0621</v>
          </cell>
          <cell r="B656" t="str">
            <v>ESCAVADEIRA HIDRÁULICA (CHI)</v>
          </cell>
          <cell r="C656" t="str">
            <v>H</v>
          </cell>
          <cell r="D656">
            <v>78.381865919999996</v>
          </cell>
        </row>
        <row r="657">
          <cell r="A657" t="str">
            <v>I0735</v>
          </cell>
          <cell r="B657" t="str">
            <v>ESCAVADEIRA HIDRÁULICA (CHP)</v>
          </cell>
          <cell r="C657" t="str">
            <v>H</v>
          </cell>
          <cell r="D657">
            <v>209.20592592</v>
          </cell>
        </row>
        <row r="658">
          <cell r="A658" t="str">
            <v>I9402</v>
          </cell>
          <cell r="B658" t="str">
            <v>ESCAVADEIRA HIDRÁULICA C/ ROMPEDOR (CHI)</v>
          </cell>
          <cell r="C658" t="str">
            <v>H</v>
          </cell>
          <cell r="D658">
            <v>141.28936775</v>
          </cell>
        </row>
        <row r="659">
          <cell r="A659" t="str">
            <v>I9401</v>
          </cell>
          <cell r="B659" t="str">
            <v>ESCAVADEIRA HIDRÁULICA C/ ROMPEDOR (CHP)</v>
          </cell>
          <cell r="C659" t="str">
            <v>H</v>
          </cell>
          <cell r="D659">
            <v>359.76336774999999</v>
          </cell>
        </row>
        <row r="660">
          <cell r="A660" t="str">
            <v>I10264</v>
          </cell>
          <cell r="B660" t="str">
            <v>ESCAVADEIRA HIDRÁULICA SOBRE ESTEIRAS, CAÇAMBA 0,80 M3, PESO OPER.17 T, POT. 111 HP (CHI)</v>
          </cell>
          <cell r="C660" t="str">
            <v>H</v>
          </cell>
          <cell r="D660">
            <v>79.834297360000008</v>
          </cell>
        </row>
        <row r="661">
          <cell r="A661" t="str">
            <v>I10263</v>
          </cell>
          <cell r="B661" t="str">
            <v xml:space="preserve">ESCAVADEIRA HIDRÁULICA SOBRE ESTEIRAS, CAÇAMBA 0,80 M3, PESO OPER.17 T, POT. 111 HP (CHP)
</v>
          </cell>
          <cell r="C661" t="str">
            <v>H</v>
          </cell>
          <cell r="D661">
            <v>197.14219736000001</v>
          </cell>
        </row>
        <row r="662">
          <cell r="A662" t="str">
            <v>I0737</v>
          </cell>
          <cell r="B662" t="str">
            <v>ESMERILHADEIRA INDUSTRIAL (CHP)</v>
          </cell>
          <cell r="C662" t="str">
            <v>H</v>
          </cell>
          <cell r="D662">
            <v>0.21402871000000001</v>
          </cell>
        </row>
        <row r="663">
          <cell r="A663" t="str">
            <v>I0624</v>
          </cell>
          <cell r="B663" t="str">
            <v>ESPALHADOR DE AGREGADOS REBOC. (CHI)</v>
          </cell>
          <cell r="C663" t="str">
            <v>H</v>
          </cell>
          <cell r="D663">
            <v>4.6949795099999996</v>
          </cell>
        </row>
        <row r="664">
          <cell r="A664" t="str">
            <v>I0738</v>
          </cell>
          <cell r="B664" t="str">
            <v>ESPALHADOR DE AGREGADOS REBOC. (CHP)</v>
          </cell>
          <cell r="C664" t="str">
            <v>H</v>
          </cell>
          <cell r="D664">
            <v>6.9589295099999999</v>
          </cell>
        </row>
        <row r="665">
          <cell r="A665" t="str">
            <v>I9134</v>
          </cell>
          <cell r="B665" t="str">
            <v>ESTAÇÃO TOTAL TIPO TRIMBLE M3 (CHI)</v>
          </cell>
          <cell r="C665" t="str">
            <v>H</v>
          </cell>
          <cell r="D665">
            <v>78.469571875</v>
          </cell>
        </row>
        <row r="666">
          <cell r="A666" t="str">
            <v>I9133</v>
          </cell>
          <cell r="B666" t="str">
            <v>ESTAÇÃO TOTAL TIPO TRIMBLE M3 (CHP)</v>
          </cell>
          <cell r="C666" t="str">
            <v>H</v>
          </cell>
          <cell r="D666">
            <v>78.542679829545449</v>
          </cell>
        </row>
        <row r="667">
          <cell r="A667" t="str">
            <v>I8422</v>
          </cell>
          <cell r="B667" t="str">
            <v>FRESADORA A FRIO (CHI)</v>
          </cell>
          <cell r="C667" t="str">
            <v>H</v>
          </cell>
          <cell r="D667">
            <v>122.80978254999999</v>
          </cell>
        </row>
        <row r="668">
          <cell r="A668" t="str">
            <v>I8421</v>
          </cell>
          <cell r="B668" t="str">
            <v>FRESADORA A FRIO (CHP)</v>
          </cell>
          <cell r="C668" t="str">
            <v>H</v>
          </cell>
          <cell r="D668">
            <v>372.05128255</v>
          </cell>
        </row>
        <row r="669">
          <cell r="A669" t="str">
            <v>I9378</v>
          </cell>
          <cell r="B669" t="str">
            <v>FURADEIRA DE IMPACTO DE 12,5 MM - 0,8 KW (CHI)</v>
          </cell>
          <cell r="C669" t="str">
            <v>H</v>
          </cell>
          <cell r="D669">
            <v>7.6520220000000014E-2</v>
          </cell>
        </row>
        <row r="670">
          <cell r="A670" t="str">
            <v>I9377</v>
          </cell>
          <cell r="B670" t="str">
            <v xml:space="preserve">FURADEIRA DE IMPACTO DE 12,5 MM - 0,8 KW (CHP)
</v>
          </cell>
          <cell r="C670" t="str">
            <v>H</v>
          </cell>
          <cell r="D670">
            <v>0.12167022000000001</v>
          </cell>
        </row>
        <row r="671">
          <cell r="A671" t="str">
            <v>G0437</v>
          </cell>
          <cell r="B671" t="str">
            <v>GERADOR A GASOLINA, POTÊNCIA 7,5 HP (5,5KW) (CHI)</v>
          </cell>
          <cell r="C671" t="str">
            <v>H</v>
          </cell>
          <cell r="D671">
            <v>0.38405314285714287</v>
          </cell>
        </row>
        <row r="672">
          <cell r="A672" t="str">
            <v>G0436</v>
          </cell>
          <cell r="B672" t="str">
            <v>GERADOR A GASOLINA, POTÊNCIA 7,5 HP (5,5KW) (CHP)</v>
          </cell>
          <cell r="C672" t="str">
            <v>H</v>
          </cell>
          <cell r="D672">
            <v>5.5984102857142855</v>
          </cell>
        </row>
        <row r="673">
          <cell r="A673" t="str">
            <v>I0625</v>
          </cell>
          <cell r="B673" t="str">
            <v>GRADE DE DISCOS (CHI)</v>
          </cell>
          <cell r="C673" t="str">
            <v>H</v>
          </cell>
          <cell r="D673">
            <v>2.70785622</v>
          </cell>
        </row>
        <row r="674">
          <cell r="A674" t="str">
            <v>I0739</v>
          </cell>
          <cell r="B674" t="str">
            <v>GRADE DE DISCOS (CHP)</v>
          </cell>
          <cell r="C674" t="str">
            <v>H</v>
          </cell>
          <cell r="D674">
            <v>4.0797562200000002</v>
          </cell>
        </row>
        <row r="675">
          <cell r="A675" t="str">
            <v>I9382</v>
          </cell>
          <cell r="B675" t="str">
            <v>GRUPO GERADOR - 11 KW - 13 / 14 KVA (CHI)</v>
          </cell>
          <cell r="C675" t="str">
            <v>H</v>
          </cell>
          <cell r="D675">
            <v>1.8200684571428571</v>
          </cell>
        </row>
        <row r="676">
          <cell r="A676" t="str">
            <v>I9381</v>
          </cell>
          <cell r="B676" t="str">
            <v xml:space="preserve">GRUPO GERADOR - 11 KW - 13 / 14 KVA (CHP)
</v>
          </cell>
          <cell r="C676" t="str">
            <v>H</v>
          </cell>
          <cell r="D676">
            <v>12.214961314285715</v>
          </cell>
        </row>
        <row r="677">
          <cell r="A677" t="str">
            <v>I0626</v>
          </cell>
          <cell r="B677" t="str">
            <v>GRUPO GERADOR 145 KVA (CHI)</v>
          </cell>
          <cell r="C677" t="str">
            <v>H</v>
          </cell>
          <cell r="D677">
            <v>27.628609833333332</v>
          </cell>
        </row>
        <row r="678">
          <cell r="A678" t="str">
            <v>I0740</v>
          </cell>
          <cell r="B678" t="str">
            <v>GRUPO GERADOR 145 KVA (CHP)</v>
          </cell>
          <cell r="C678" t="str">
            <v>H</v>
          </cell>
          <cell r="D678">
            <v>143.5057765</v>
          </cell>
        </row>
        <row r="679">
          <cell r="A679" t="str">
            <v>I0627</v>
          </cell>
          <cell r="B679" t="str">
            <v>GRUPO GERADOR 180 KVA (CHI)</v>
          </cell>
          <cell r="C679" t="str">
            <v>H</v>
          </cell>
          <cell r="D679">
            <v>29.350992308333336</v>
          </cell>
        </row>
        <row r="680">
          <cell r="A680" t="str">
            <v>I0741</v>
          </cell>
          <cell r="B680" t="str">
            <v>GRUPO GERADOR 180 KVA (CHP)</v>
          </cell>
          <cell r="C680" t="str">
            <v>H</v>
          </cell>
          <cell r="D680">
            <v>174.219733975</v>
          </cell>
        </row>
        <row r="681">
          <cell r="A681" t="str">
            <v>I0628</v>
          </cell>
          <cell r="B681" t="str">
            <v>GRUPO GERADOR 36 KVA (CHI)</v>
          </cell>
          <cell r="C681" t="str">
            <v>H</v>
          </cell>
          <cell r="D681">
            <v>24.363654441666668</v>
          </cell>
        </row>
        <row r="682">
          <cell r="A682" t="str">
            <v>I0742</v>
          </cell>
          <cell r="B682" t="str">
            <v>GRUPO GERADOR 36 KVA (CHP)</v>
          </cell>
          <cell r="C682" t="str">
            <v>H</v>
          </cell>
          <cell r="D682">
            <v>54.794662774999999</v>
          </cell>
        </row>
        <row r="683">
          <cell r="A683" t="str">
            <v>I0629</v>
          </cell>
          <cell r="B683" t="str">
            <v>GUINDASTE DE TORRE HP 11 (CHI)</v>
          </cell>
          <cell r="C683" t="str">
            <v>H</v>
          </cell>
          <cell r="D683">
            <v>45.641118380000002</v>
          </cell>
        </row>
        <row r="684">
          <cell r="A684" t="str">
            <v>I0743</v>
          </cell>
          <cell r="B684" t="str">
            <v>GUINDASTE DE TORRE HP 11 (CHP)</v>
          </cell>
          <cell r="C684" t="str">
            <v>H</v>
          </cell>
          <cell r="D684">
            <v>59.850208380000005</v>
          </cell>
        </row>
        <row r="685">
          <cell r="A685" t="str">
            <v>I0630</v>
          </cell>
          <cell r="B685" t="str">
            <v>GUINDASTE DE TORRE HP 20 (CHI)</v>
          </cell>
          <cell r="C685" t="str">
            <v>H</v>
          </cell>
          <cell r="D685">
            <v>60.857371739999998</v>
          </cell>
        </row>
        <row r="686">
          <cell r="A686" t="str">
            <v>I0744</v>
          </cell>
          <cell r="B686" t="str">
            <v>GUINDASTE DE TORRE HP 20 (CHP)</v>
          </cell>
          <cell r="C686" t="str">
            <v>H</v>
          </cell>
          <cell r="D686">
            <v>87.635941740000007</v>
          </cell>
        </row>
        <row r="687">
          <cell r="A687" t="str">
            <v>I0631</v>
          </cell>
          <cell r="B687" t="str">
            <v>GUINDASTE DE TORRE HP 40 (CHI)</v>
          </cell>
          <cell r="C687" t="str">
            <v>H</v>
          </cell>
          <cell r="D687">
            <v>77.396924940000005</v>
          </cell>
        </row>
        <row r="688">
          <cell r="A688" t="str">
            <v>I0745</v>
          </cell>
          <cell r="B688" t="str">
            <v>GUINDASTE DE TORRE HP 40 (CHP)</v>
          </cell>
          <cell r="C688" t="str">
            <v>H</v>
          </cell>
          <cell r="D688">
            <v>117.83809494</v>
          </cell>
        </row>
        <row r="689">
          <cell r="A689" t="str">
            <v>I0633</v>
          </cell>
          <cell r="B689" t="str">
            <v>GUINDASTE HIDRÁULICO SOBRE PNEUS HP 142 (CHI)</v>
          </cell>
          <cell r="C689" t="str">
            <v>H</v>
          </cell>
          <cell r="D689">
            <v>68.85261100000001</v>
          </cell>
        </row>
        <row r="690">
          <cell r="A690" t="str">
            <v>I0747</v>
          </cell>
          <cell r="B690" t="str">
            <v>GUINDASTE HIDRÁULICO SOBRE PNEUS HP 142 (CHP)</v>
          </cell>
          <cell r="C690" t="str">
            <v>H</v>
          </cell>
          <cell r="D690">
            <v>201.94527766666667</v>
          </cell>
        </row>
        <row r="691">
          <cell r="A691" t="str">
            <v>I0632</v>
          </cell>
          <cell r="B691" t="str">
            <v>GUINDASTE HIDRÁULICO SOBRE PNEUS HP 45 (CHI)</v>
          </cell>
          <cell r="C691" t="str">
            <v>H</v>
          </cell>
          <cell r="D691">
            <v>47.89816828</v>
          </cell>
        </row>
        <row r="692">
          <cell r="A692" t="str">
            <v>I0746</v>
          </cell>
          <cell r="B692" t="str">
            <v>GUINDASTE HIDRÁULICO SOBRE PNEUS HP 45 (CHP)</v>
          </cell>
          <cell r="C692" t="str">
            <v>H</v>
          </cell>
          <cell r="D692">
            <v>98.467868280000005</v>
          </cell>
        </row>
        <row r="693">
          <cell r="A693" t="str">
            <v>I10240</v>
          </cell>
          <cell r="B693" t="str">
            <v>GUNIDASTE SOBRE ESTEIRA 300 HP - CAPAC. 40 TON (CHI)</v>
          </cell>
          <cell r="C693" t="str">
            <v>H</v>
          </cell>
          <cell r="D693">
            <v>118.9335</v>
          </cell>
        </row>
        <row r="694">
          <cell r="A694" t="str">
            <v>I10239</v>
          </cell>
          <cell r="B694" t="str">
            <v>GUNIDASTE SOBRE ESTEIRA 300 HP - CAPAC. 40 TON (CHP)</v>
          </cell>
          <cell r="C694" t="str">
            <v>H</v>
          </cell>
          <cell r="D694">
            <v>417.98349999999999</v>
          </cell>
        </row>
        <row r="695">
          <cell r="A695" t="str">
            <v>G0429</v>
          </cell>
          <cell r="B695" t="str">
            <v>HOLIDAY DETECTOR DE FALHA DE REVESTIMENTO EM MANTA TERMOCONTRÁTIL - VOLTAGEM DE 12 KV A 20 KV, DE CORRENTE PULSANTE, VIA SECA, CONFORME NORMA NACE STANDARD RP-0274 (CHI)</v>
          </cell>
          <cell r="C695" t="str">
            <v>H</v>
          </cell>
          <cell r="D695">
            <v>0.98246119999999992</v>
          </cell>
        </row>
        <row r="696">
          <cell r="A696" t="str">
            <v>G0428</v>
          </cell>
          <cell r="B696" t="str">
            <v>HOLIDAY DETECTOR DE FALHA DE REVESTIMENTO EM MANTA TERMOCONTRÁTIL - VOLTAGEM DE 12 KV A 20 KV, DE CORRENTE PULSANTE, VIA SECA, CONFORME NORMA NACE STANDARD RP-0274 (CHP)</v>
          </cell>
          <cell r="C696" t="str">
            <v>H</v>
          </cell>
          <cell r="D696">
            <v>1.4514612</v>
          </cell>
        </row>
        <row r="697">
          <cell r="A697" t="str">
            <v>I9131</v>
          </cell>
          <cell r="B697" t="str">
            <v>IMPRESSORA PORTÁTIL (CHI)</v>
          </cell>
          <cell r="C697" t="str">
            <v>H</v>
          </cell>
          <cell r="D697">
            <v>1.9293332666666667</v>
          </cell>
        </row>
        <row r="698">
          <cell r="A698" t="str">
            <v>I9130</v>
          </cell>
          <cell r="B698" t="str">
            <v>IMPRESSORA PORTÁTIL (CHP)</v>
          </cell>
          <cell r="C698" t="str">
            <v>H</v>
          </cell>
          <cell r="D698">
            <v>2.2120332666666669</v>
          </cell>
        </row>
        <row r="699">
          <cell r="A699" t="str">
            <v>I9102</v>
          </cell>
          <cell r="B699" t="str">
            <v>KIT GEOFONE ELETRÔNICO C/ FILTROS (CHI)</v>
          </cell>
          <cell r="C699" t="str">
            <v>H</v>
          </cell>
          <cell r="D699">
            <v>5.1296049494949489</v>
          </cell>
        </row>
        <row r="700">
          <cell r="A700" t="str">
            <v>I9050</v>
          </cell>
          <cell r="B700" t="str">
            <v>KIT GEOFONE ELETRÔNICO C/ FILTROS (CHP)</v>
          </cell>
          <cell r="C700" t="str">
            <v>H</v>
          </cell>
          <cell r="D700">
            <v>9.107584747474748</v>
          </cell>
        </row>
        <row r="701">
          <cell r="A701" t="str">
            <v>I9103</v>
          </cell>
          <cell r="B701" t="str">
            <v>KIT LOGGERS DE RUÍDO (CHP)</v>
          </cell>
          <cell r="C701" t="str">
            <v>H</v>
          </cell>
          <cell r="D701">
            <v>26.009066761363634</v>
          </cell>
        </row>
        <row r="702">
          <cell r="A702" t="str">
            <v>I9101</v>
          </cell>
          <cell r="B702" t="str">
            <v>KIT LOGGERS DE RUÍDOS (CHI)</v>
          </cell>
          <cell r="C702" t="str">
            <v>H</v>
          </cell>
          <cell r="D702">
            <v>14.697703125</v>
          </cell>
        </row>
        <row r="703">
          <cell r="A703" t="str">
            <v>G0426</v>
          </cell>
          <cell r="B703" t="str">
            <v>LOCALIZADOR PARA FURO DIRECIONAL, COM RECEPTOR, DISPLAY REMOTO COM SONDA/TRANSMISSOR, ALCANCE APROXIMADO COM PITCH E FREQUÊNCIA (CHI)</v>
          </cell>
          <cell r="C703" t="str">
            <v>H</v>
          </cell>
          <cell r="D703">
            <v>15.108961424999999</v>
          </cell>
        </row>
        <row r="704">
          <cell r="A704" t="str">
            <v>G0425</v>
          </cell>
          <cell r="B704" t="str">
            <v>LOCALIZADOR PARA FURO DIRECIONAL, COM RECEPTOR, DISPLAY REMOTO COM SONDA/TRANSMISSOR, ALCANCE APROXIMADO COM PITCH E FREQUÊNCIA (CHP)</v>
          </cell>
          <cell r="C704" t="str">
            <v>H</v>
          </cell>
          <cell r="D704">
            <v>22.507336424999998</v>
          </cell>
        </row>
        <row r="705">
          <cell r="A705" t="str">
            <v>I0639</v>
          </cell>
          <cell r="B705" t="str">
            <v>MESA VIBRATÓRIA E FORMAS (CHI)</v>
          </cell>
          <cell r="C705" t="str">
            <v>H</v>
          </cell>
          <cell r="D705">
            <v>19.774233479999999</v>
          </cell>
        </row>
        <row r="706">
          <cell r="A706" t="str">
            <v>I0753</v>
          </cell>
          <cell r="B706" t="str">
            <v>MESA VIBRATÓRIA E FORMAS (CHP)</v>
          </cell>
          <cell r="C706" t="str">
            <v>H</v>
          </cell>
          <cell r="D706">
            <v>21.108833480000001</v>
          </cell>
        </row>
        <row r="707">
          <cell r="A707" t="str">
            <v>I0640</v>
          </cell>
          <cell r="B707" t="str">
            <v>MICROTRATOR C/APAR. DE GRAMA (CHI)</v>
          </cell>
          <cell r="C707" t="str">
            <v>H</v>
          </cell>
          <cell r="D707">
            <v>24.5481759</v>
          </cell>
        </row>
        <row r="708">
          <cell r="A708" t="str">
            <v>I0754</v>
          </cell>
          <cell r="B708" t="str">
            <v>MICROTRATOR C/APAR. DE GRAMA (CHP)</v>
          </cell>
          <cell r="C708" t="str">
            <v>H</v>
          </cell>
          <cell r="D708">
            <v>33.582825900000003</v>
          </cell>
        </row>
        <row r="709">
          <cell r="A709" t="str">
            <v>I8970</v>
          </cell>
          <cell r="B709" t="str">
            <v>MOTO COM MOTOQUEIRO ENCANADOR (CHI)</v>
          </cell>
          <cell r="C709" t="str">
            <v>H</v>
          </cell>
          <cell r="D709">
            <v>21.860037139999999</v>
          </cell>
        </row>
        <row r="710">
          <cell r="A710" t="str">
            <v>I8969</v>
          </cell>
          <cell r="B710" t="str">
            <v>MOTO COM MOTOQUEIRO ENCANADOR(CHP)</v>
          </cell>
          <cell r="C710" t="str">
            <v>H</v>
          </cell>
          <cell r="D710">
            <v>29.35810914</v>
          </cell>
        </row>
        <row r="711">
          <cell r="A711" t="str">
            <v>I0641</v>
          </cell>
          <cell r="B711" t="str">
            <v>MOTO ESCAV. TRANSPORTADOR (CHI)</v>
          </cell>
          <cell r="C711" t="str">
            <v>H</v>
          </cell>
          <cell r="D711">
            <v>284.71102975000002</v>
          </cell>
        </row>
        <row r="712">
          <cell r="A712" t="str">
            <v>I0755</v>
          </cell>
          <cell r="B712" t="str">
            <v>MOTO ESCAV. TRANSPORTADOR (CHP)</v>
          </cell>
          <cell r="C712" t="str">
            <v>H</v>
          </cell>
          <cell r="D712">
            <v>847.18252974999996</v>
          </cell>
        </row>
        <row r="713">
          <cell r="A713" t="str">
            <v>I0642</v>
          </cell>
          <cell r="B713" t="str">
            <v>MOTO NIVELADORA (CHI)</v>
          </cell>
          <cell r="C713" t="str">
            <v>H</v>
          </cell>
          <cell r="D713">
            <v>80.064659047619045</v>
          </cell>
        </row>
        <row r="714">
          <cell r="A714" t="str">
            <v>I0756</v>
          </cell>
          <cell r="B714" t="str">
            <v>MOTO NIVELADORA (CHP)</v>
          </cell>
          <cell r="C714" t="str">
            <v>H</v>
          </cell>
          <cell r="D714">
            <v>221.84164317460318</v>
          </cell>
        </row>
        <row r="715">
          <cell r="A715" t="str">
            <v>I9386</v>
          </cell>
          <cell r="B715" t="str">
            <v>MÁQUINA DE BANCADA GUILHOTINA - 4KW (CHI)</v>
          </cell>
          <cell r="C715" t="str">
            <v>H</v>
          </cell>
          <cell r="D715">
            <v>3.7008466857142857</v>
          </cell>
        </row>
        <row r="716">
          <cell r="A716" t="str">
            <v>I9385</v>
          </cell>
          <cell r="B716" t="str">
            <v>MÁQUINA DE BANCADA GUILHOTINA - 4KW (CHP)</v>
          </cell>
          <cell r="C716" t="str">
            <v>H</v>
          </cell>
          <cell r="D716">
            <v>6.273260971428571</v>
          </cell>
        </row>
        <row r="717">
          <cell r="A717" t="str">
            <v>I9389</v>
          </cell>
          <cell r="B717" t="str">
            <v>MÁQUINA DE BANCADA UNIVERSAL PARA CORTE DE CHAPA - 1,5 KW (CHI)</v>
          </cell>
          <cell r="C717" t="str">
            <v>H</v>
          </cell>
          <cell r="D717">
            <v>2.5936077142857146</v>
          </cell>
        </row>
        <row r="718">
          <cell r="A718" t="str">
            <v>I9388</v>
          </cell>
          <cell r="B718" t="str">
            <v>MÁQUINA DE BANCADA UNIVERSAL PARA CORTE DE CHAPA - 1,5 KW (CHP)</v>
          </cell>
          <cell r="C718" t="str">
            <v>H</v>
          </cell>
          <cell r="D718">
            <v>4.3963934285714288</v>
          </cell>
        </row>
        <row r="719">
          <cell r="A719" t="str">
            <v>G0416</v>
          </cell>
          <cell r="B719" t="str">
            <v>MÁQUINA DE FURO DIRECIONAL COM PULL-BACK DE 24000  LIBRAS (10.000KGF) (CHI)</v>
          </cell>
          <cell r="C719" t="str">
            <v>H</v>
          </cell>
          <cell r="D719">
            <v>144.52359624000002</v>
          </cell>
        </row>
        <row r="720">
          <cell r="A720" t="str">
            <v>G0415</v>
          </cell>
          <cell r="B720" t="str">
            <v>MÁQUINA DE FURO DIRECIONAL COM PULL-BACK DE 24000  LIBRAS (10.000KGF) (CHP)</v>
          </cell>
          <cell r="C720" t="str">
            <v>H</v>
          </cell>
          <cell r="D720">
            <v>358.50393624000003</v>
          </cell>
        </row>
        <row r="721">
          <cell r="A721" t="str">
            <v>G0419</v>
          </cell>
          <cell r="B721" t="str">
            <v>MÁQUINA DE FURO DIRECIONAL COM PULL-BACK DE 40000  LIBRAS (15.000KGF) (CHI)</v>
          </cell>
          <cell r="C721" t="str">
            <v>H</v>
          </cell>
          <cell r="D721">
            <v>247.03218150000001</v>
          </cell>
        </row>
        <row r="722">
          <cell r="A722" t="str">
            <v>G0418</v>
          </cell>
          <cell r="B722" t="str">
            <v>MÁQUINA DE FURO DIRECIONAL COM PULL-BACK DE 40000  LIBRAS (15.000KGF) (CHP)</v>
          </cell>
          <cell r="C722" t="str">
            <v>H</v>
          </cell>
          <cell r="D722">
            <v>541.52018150000004</v>
          </cell>
        </row>
        <row r="723">
          <cell r="A723" t="str">
            <v>I0748</v>
          </cell>
          <cell r="B723" t="str">
            <v>MÁQUINA DE POLIR (CHP)</v>
          </cell>
          <cell r="C723" t="str">
            <v>H</v>
          </cell>
          <cell r="D723">
            <v>0.86382102857142862</v>
          </cell>
        </row>
        <row r="724">
          <cell r="A724" t="str">
            <v>I0635</v>
          </cell>
          <cell r="B724" t="str">
            <v>MÁQUINA DE SOLDA (CHI)</v>
          </cell>
          <cell r="C724" t="str">
            <v>H</v>
          </cell>
          <cell r="D724">
            <v>3.838722E-2</v>
          </cell>
        </row>
        <row r="725">
          <cell r="A725" t="str">
            <v>I0749</v>
          </cell>
          <cell r="B725" t="str">
            <v>MÁQUINA DE SOLDA (CHP)</v>
          </cell>
          <cell r="C725" t="str">
            <v>H</v>
          </cell>
          <cell r="D725">
            <v>6.1037220000000003E-2</v>
          </cell>
        </row>
        <row r="726">
          <cell r="A726" t="str">
            <v>G0440</v>
          </cell>
          <cell r="B726" t="str">
            <v>MÁQUINA DE SOLDA ELETROFUSÃO (CHI)</v>
          </cell>
          <cell r="C726" t="str">
            <v>H</v>
          </cell>
          <cell r="D726">
            <v>0.89143897142857154</v>
          </cell>
        </row>
        <row r="727">
          <cell r="A727" t="str">
            <v>G0439</v>
          </cell>
          <cell r="B727" t="str">
            <v>MÁQUINA DE SOLDA ELETROFUSÃO (CHP)</v>
          </cell>
          <cell r="C727" t="str">
            <v>H</v>
          </cell>
          <cell r="D727">
            <v>1.7176104000000003</v>
          </cell>
        </row>
        <row r="728">
          <cell r="A728" t="str">
            <v>I0636</v>
          </cell>
          <cell r="B728" t="str">
            <v>MÁQUINA P/CONCRETO PROJETADO (CHI)</v>
          </cell>
          <cell r="C728" t="str">
            <v>H</v>
          </cell>
          <cell r="D728">
            <v>32.143472364583332</v>
          </cell>
        </row>
        <row r="729">
          <cell r="A729" t="str">
            <v>I0750</v>
          </cell>
          <cell r="B729" t="str">
            <v>MÁQUINA P/CONCRETO PROJETADO (CHP)</v>
          </cell>
          <cell r="C729" t="str">
            <v>H</v>
          </cell>
          <cell r="D729">
            <v>45.415597364583334</v>
          </cell>
        </row>
        <row r="730">
          <cell r="A730" t="str">
            <v>I0637</v>
          </cell>
          <cell r="B730" t="str">
            <v>MÁQUINA P/JATEAMENTO (CHI)</v>
          </cell>
          <cell r="C730" t="str">
            <v>H</v>
          </cell>
          <cell r="D730">
            <v>27.841982250000001</v>
          </cell>
        </row>
        <row r="731">
          <cell r="A731" t="str">
            <v>I0751</v>
          </cell>
          <cell r="B731" t="str">
            <v>MÁQUINA P/JATEAMENTO (CHP)</v>
          </cell>
          <cell r="C731" t="str">
            <v>H</v>
          </cell>
          <cell r="D731">
            <v>36.17373225</v>
          </cell>
        </row>
        <row r="732">
          <cell r="A732" t="str">
            <v>I0638</v>
          </cell>
          <cell r="B732" t="str">
            <v>MÁQUINA P/PINT. FAIXAS SINAL. AUTOPR. (CHI)</v>
          </cell>
          <cell r="C732" t="str">
            <v>H</v>
          </cell>
          <cell r="D732">
            <v>72.025391962499995</v>
          </cell>
        </row>
        <row r="733">
          <cell r="A733" t="str">
            <v>I0752</v>
          </cell>
          <cell r="B733" t="str">
            <v>MÁQUINA P/PINT. FAIXAS SINAL. AUTOPR. (CHP)</v>
          </cell>
          <cell r="C733" t="str">
            <v>H</v>
          </cell>
          <cell r="D733">
            <v>154.06159196249999</v>
          </cell>
        </row>
        <row r="734">
          <cell r="A734" t="str">
            <v>I0758</v>
          </cell>
          <cell r="B734" t="str">
            <v>NÍVEL (CHP)</v>
          </cell>
          <cell r="C734" t="str">
            <v>H</v>
          </cell>
          <cell r="D734">
            <v>0.68948742857142853</v>
          </cell>
        </row>
        <row r="735">
          <cell r="A735" t="str">
            <v>I0645</v>
          </cell>
          <cell r="B735" t="str">
            <v>PERFURATRIZ PNEUMÁTICA (CHI)</v>
          </cell>
          <cell r="C735" t="str">
            <v>H</v>
          </cell>
          <cell r="D735">
            <v>22.6544037</v>
          </cell>
        </row>
        <row r="736">
          <cell r="A736" t="str">
            <v>I0759</v>
          </cell>
          <cell r="B736" t="str">
            <v>PERFURATRIZ PNEUMÁTICA (CHP)</v>
          </cell>
          <cell r="C736" t="str">
            <v>H</v>
          </cell>
          <cell r="D736">
            <v>23.6147037</v>
          </cell>
        </row>
        <row r="737">
          <cell r="A737" t="str">
            <v>I0760</v>
          </cell>
          <cell r="B737" t="str">
            <v>PLOTTER (CHP)</v>
          </cell>
          <cell r="C737" t="str">
            <v>H</v>
          </cell>
          <cell r="D737">
            <v>5.0106666666666664</v>
          </cell>
        </row>
        <row r="738">
          <cell r="A738" t="str">
            <v>I9525</v>
          </cell>
          <cell r="B738" t="str">
            <v>PONTE ROLANTE VÃO ATÉ 15M, CAP=5T (CHI)</v>
          </cell>
          <cell r="C738" t="str">
            <v>H</v>
          </cell>
          <cell r="D738">
            <v>29.851236790000002</v>
          </cell>
        </row>
        <row r="739">
          <cell r="A739" t="str">
            <v>I9524</v>
          </cell>
          <cell r="B739" t="str">
            <v>PONTE ROLANTE VÃO ATÉ 15M, CAP=5T (CHP)</v>
          </cell>
          <cell r="C739" t="str">
            <v>H</v>
          </cell>
          <cell r="D739">
            <v>34.925786790000004</v>
          </cell>
        </row>
        <row r="740">
          <cell r="A740" t="str">
            <v>I0647</v>
          </cell>
          <cell r="B740" t="str">
            <v>PULVERIZADOR SOBRE PNEUS (CHI)</v>
          </cell>
          <cell r="C740" t="str">
            <v>H</v>
          </cell>
          <cell r="D740">
            <v>18.597866960000001</v>
          </cell>
        </row>
        <row r="741">
          <cell r="A741" t="str">
            <v>I0761</v>
          </cell>
          <cell r="B741" t="str">
            <v>PULVERIZADOR SOBRE PNEUS (CHP)</v>
          </cell>
          <cell r="C741" t="str">
            <v>H</v>
          </cell>
          <cell r="D741">
            <v>19.45806696</v>
          </cell>
        </row>
        <row r="742">
          <cell r="A742" t="str">
            <v>I7421</v>
          </cell>
          <cell r="B742" t="str">
            <v>RECICLADORA À FRIO (CHI)</v>
          </cell>
          <cell r="C742" t="str">
            <v>H</v>
          </cell>
          <cell r="D742">
            <v>257.63426549166667</v>
          </cell>
        </row>
        <row r="743">
          <cell r="A743" t="str">
            <v>I7420</v>
          </cell>
          <cell r="B743" t="str">
            <v>RECICLADORA À FRIO (CHP)</v>
          </cell>
          <cell r="C743" t="str">
            <v>H</v>
          </cell>
          <cell r="D743">
            <v>723.39584882500003</v>
          </cell>
        </row>
        <row r="744">
          <cell r="A744" t="str">
            <v>I0651</v>
          </cell>
          <cell r="B744" t="str">
            <v>RESERVATÓRIO DE AR COMPRIMIDO (CHI)</v>
          </cell>
          <cell r="C744" t="str">
            <v>H</v>
          </cell>
          <cell r="D744">
            <v>1.8118311384615384</v>
          </cell>
        </row>
        <row r="745">
          <cell r="A745" t="str">
            <v>I0764</v>
          </cell>
          <cell r="B745" t="str">
            <v>RESERVATÓRIO DE AR COMPRIMIDO (CHP)</v>
          </cell>
          <cell r="C745" t="str">
            <v>H</v>
          </cell>
          <cell r="D745">
            <v>2.6659849846153847</v>
          </cell>
        </row>
        <row r="746">
          <cell r="A746" t="str">
            <v>I0653</v>
          </cell>
          <cell r="B746" t="str">
            <v>RETRO ESCAVADEIRA DE PNEUS (CHI)</v>
          </cell>
          <cell r="C746" t="str">
            <v>H</v>
          </cell>
          <cell r="D746">
            <v>42.237263227941177</v>
          </cell>
        </row>
        <row r="747">
          <cell r="A747" t="str">
            <v>I0765</v>
          </cell>
          <cell r="B747" t="str">
            <v>RETRO ESCAVADEIRA DE PNEUS (CHP)</v>
          </cell>
          <cell r="C747" t="str">
            <v>H</v>
          </cell>
          <cell r="D747">
            <v>107.25643969852942</v>
          </cell>
        </row>
        <row r="748">
          <cell r="A748" t="str">
            <v>G0443</v>
          </cell>
          <cell r="B748" t="str">
            <v>RETÍFICA RETA ELÉTRICA DE 650 W VELOCIDADE MÁXIMA 10000 A 28000 RPM (CHI)</v>
          </cell>
          <cell r="C748" t="str">
            <v>H</v>
          </cell>
          <cell r="D748">
            <v>0.13135757999999997</v>
          </cell>
        </row>
        <row r="749">
          <cell r="A749" t="str">
            <v>G0442</v>
          </cell>
          <cell r="B749" t="str">
            <v>RETÍFICA RETA ELÉTRICA DE 650 W VELOCIDADE MÁXIMA 10000 A 28000 RPM (CHP)</v>
          </cell>
          <cell r="C749" t="str">
            <v>H</v>
          </cell>
          <cell r="D749">
            <v>0.23671757999999998</v>
          </cell>
        </row>
        <row r="750">
          <cell r="A750" t="str">
            <v>I0654</v>
          </cell>
          <cell r="B750" t="str">
            <v>ROMPEDOR PNEUMÁTICO (CHI)</v>
          </cell>
          <cell r="C750" t="str">
            <v>H</v>
          </cell>
          <cell r="D750">
            <v>23.480599999999999</v>
          </cell>
        </row>
        <row r="751">
          <cell r="A751" t="str">
            <v>I0769</v>
          </cell>
          <cell r="B751" t="str">
            <v>ROMPEDOR PNEUMÁTICO (CHP)</v>
          </cell>
          <cell r="C751" t="str">
            <v>H</v>
          </cell>
          <cell r="D751">
            <v>24.880600000000001</v>
          </cell>
        </row>
        <row r="752">
          <cell r="A752" t="str">
            <v>I0655</v>
          </cell>
          <cell r="B752" t="str">
            <v>ROÇADEIRA COSTAL (CHI)</v>
          </cell>
          <cell r="C752" t="str">
            <v>H</v>
          </cell>
          <cell r="D752">
            <v>0.4623312</v>
          </cell>
        </row>
        <row r="753">
          <cell r="A753" t="str">
            <v>I0767</v>
          </cell>
          <cell r="B753" t="str">
            <v>ROÇADEIRA COSTAL (CHP)</v>
          </cell>
          <cell r="C753" t="str">
            <v>H</v>
          </cell>
          <cell r="D753">
            <v>2.4318412</v>
          </cell>
        </row>
        <row r="754">
          <cell r="A754" t="str">
            <v>I0656</v>
          </cell>
          <cell r="B754" t="str">
            <v>ROÇADEIRA REBOCÁVEL (CHI)</v>
          </cell>
          <cell r="C754" t="str">
            <v>H</v>
          </cell>
          <cell r="D754">
            <v>2.8107463200000002</v>
          </cell>
        </row>
        <row r="755">
          <cell r="A755" t="str">
            <v>I0768</v>
          </cell>
          <cell r="B755" t="str">
            <v>ROÇADEIRA REBOCÁVEL (CHP)</v>
          </cell>
          <cell r="C755" t="str">
            <v>H</v>
          </cell>
          <cell r="D755">
            <v>4.88750632</v>
          </cell>
        </row>
        <row r="756">
          <cell r="A756" t="str">
            <v>I0650</v>
          </cell>
          <cell r="B756" t="str">
            <v>RÉGUA VIBRATÓRIA DE CONCRETO HP 1,5 (CHI)</v>
          </cell>
          <cell r="C756" t="str">
            <v>H</v>
          </cell>
          <cell r="D756">
            <v>19.036763666666666</v>
          </cell>
        </row>
        <row r="757">
          <cell r="A757" t="str">
            <v>I0762</v>
          </cell>
          <cell r="B757" t="str">
            <v>RÉGUA VIBRATÓRIA DE CONCRETO HP 1,5 (CHP)</v>
          </cell>
          <cell r="C757" t="str">
            <v>H</v>
          </cell>
          <cell r="D757">
            <v>20.155930333333334</v>
          </cell>
        </row>
        <row r="758">
          <cell r="A758" t="str">
            <v>I0649</v>
          </cell>
          <cell r="B758" t="str">
            <v>RÉGUA VIBRATÓRIA DE CONCRETO HP 3 (CHI)</v>
          </cell>
          <cell r="C758" t="str">
            <v>H</v>
          </cell>
          <cell r="D758">
            <v>20.007319133333333</v>
          </cell>
        </row>
        <row r="759">
          <cell r="A759" t="str">
            <v>I0763</v>
          </cell>
          <cell r="B759" t="str">
            <v>RÉGUA VIBRATÓRIA DE CONCRETO HP 3 (CHP)</v>
          </cell>
          <cell r="C759" t="str">
            <v>H</v>
          </cell>
          <cell r="D759">
            <v>21.699152466666668</v>
          </cell>
        </row>
        <row r="760">
          <cell r="A760" t="str">
            <v>I0657</v>
          </cell>
          <cell r="B760" t="str">
            <v>SERRA CIRCULAR D=0,20m (CHI)</v>
          </cell>
          <cell r="C760" t="str">
            <v>H</v>
          </cell>
          <cell r="D760">
            <v>0.34808888888888889</v>
          </cell>
        </row>
        <row r="761">
          <cell r="A761" t="str">
            <v>I0770</v>
          </cell>
          <cell r="B761" t="str">
            <v>SERRA CIRCULAR D=0,20m (CHP)</v>
          </cell>
          <cell r="C761" t="str">
            <v>H</v>
          </cell>
          <cell r="D761">
            <v>0.5258666666666667</v>
          </cell>
        </row>
        <row r="762">
          <cell r="A762" t="str">
            <v>I9127</v>
          </cell>
          <cell r="B762" t="str">
            <v>SISTEMA BASE GNSS RTK (CHI)</v>
          </cell>
          <cell r="C762" t="str">
            <v>UN</v>
          </cell>
          <cell r="D762">
            <v>71.3438203125</v>
          </cell>
        </row>
        <row r="763">
          <cell r="A763" t="str">
            <v>I9098</v>
          </cell>
          <cell r="B763" t="str">
            <v>SISTEMA BASE GNSS RTK (CHP)</v>
          </cell>
          <cell r="C763" t="str">
            <v>H</v>
          </cell>
          <cell r="D763">
            <v>71.524232244318185</v>
          </cell>
        </row>
        <row r="764">
          <cell r="A764" t="str">
            <v>G0423</v>
          </cell>
          <cell r="B764" t="str">
            <v>SISTEMA MISTURA A DÍESEL PARA FURO DIRECIONAL TANQUE DE 1000 GL (CHI)</v>
          </cell>
          <cell r="C764" t="str">
            <v>H</v>
          </cell>
          <cell r="D764">
            <v>19.48604774</v>
          </cell>
        </row>
        <row r="765">
          <cell r="A765" t="str">
            <v>G0422</v>
          </cell>
          <cell r="B765" t="str">
            <v>SISTEMA MISTURA A DÍESEL PARA FURO DIRECIONAL TANQUE DE 1000 GL (CHP)</v>
          </cell>
          <cell r="C765" t="str">
            <v>H</v>
          </cell>
          <cell r="D765">
            <v>49.999867739999999</v>
          </cell>
        </row>
        <row r="766">
          <cell r="A766" t="str">
            <v>I0658</v>
          </cell>
          <cell r="B766" t="str">
            <v>TALHA MANUAL (CHI)</v>
          </cell>
          <cell r="C766" t="str">
            <v>H</v>
          </cell>
          <cell r="D766">
            <v>0.104848256</v>
          </cell>
        </row>
        <row r="767">
          <cell r="A767" t="str">
            <v>I0771</v>
          </cell>
          <cell r="B767" t="str">
            <v>TALHA MANUAL (CHP)</v>
          </cell>
          <cell r="C767" t="str">
            <v>H</v>
          </cell>
          <cell r="D767">
            <v>0.157968256</v>
          </cell>
        </row>
        <row r="768">
          <cell r="A768" t="str">
            <v>I0772</v>
          </cell>
          <cell r="B768" t="str">
            <v>TALHA TIRFOR 1,6 T (CHP)</v>
          </cell>
          <cell r="C768" t="str">
            <v>H</v>
          </cell>
          <cell r="D768">
            <v>0.32045668799999999</v>
          </cell>
        </row>
        <row r="769">
          <cell r="A769" t="str">
            <v>I0659</v>
          </cell>
          <cell r="B769" t="str">
            <v>TALHA TIRFOR 1,6T (CHI)</v>
          </cell>
          <cell r="C769" t="str">
            <v>H</v>
          </cell>
          <cell r="D769">
            <v>0.21269668799999999</v>
          </cell>
        </row>
        <row r="770">
          <cell r="A770" t="str">
            <v>I0773</v>
          </cell>
          <cell r="B770" t="str">
            <v>TALHA TIRFOR 3,2 T (CHP)</v>
          </cell>
          <cell r="C770" t="str">
            <v>H</v>
          </cell>
          <cell r="D770">
            <v>0.53421343200000004</v>
          </cell>
        </row>
        <row r="771">
          <cell r="A771" t="str">
            <v>I0660</v>
          </cell>
          <cell r="B771" t="str">
            <v>TALHA TIRFOR 3,2T (CHI)</v>
          </cell>
          <cell r="C771" t="str">
            <v>H</v>
          </cell>
          <cell r="D771">
            <v>3.1221432000000007E-2</v>
          </cell>
        </row>
        <row r="772">
          <cell r="A772" t="str">
            <v>I0661</v>
          </cell>
          <cell r="B772" t="str">
            <v>TANQUE DE ESTOCAGEM DE ASFALTO (CHI)</v>
          </cell>
          <cell r="C772" t="str">
            <v>H</v>
          </cell>
          <cell r="D772">
            <v>13.271616828125001</v>
          </cell>
        </row>
        <row r="773">
          <cell r="A773" t="str">
            <v>I0774</v>
          </cell>
          <cell r="B773" t="str">
            <v>TANQUE DE ESTOCAGEM DE ASFALTO (CHP)</v>
          </cell>
          <cell r="C773" t="str">
            <v>H</v>
          </cell>
          <cell r="D773">
            <v>20.889351203125003</v>
          </cell>
        </row>
        <row r="774">
          <cell r="A774" t="str">
            <v>I0775</v>
          </cell>
          <cell r="B774" t="str">
            <v>TEODOLITO (CHP)</v>
          </cell>
          <cell r="C774" t="str">
            <v>H</v>
          </cell>
          <cell r="D774">
            <v>1.3612225371428572</v>
          </cell>
        </row>
        <row r="775">
          <cell r="A775" t="str">
            <v>I0663</v>
          </cell>
          <cell r="B775" t="str">
            <v>TRATOR DE ESTEIRA C/LÂMINA E ESC. HP 328 (CHI)</v>
          </cell>
          <cell r="C775" t="str">
            <v>H</v>
          </cell>
          <cell r="D775">
            <v>168.99126881764707</v>
          </cell>
        </row>
        <row r="776">
          <cell r="A776" t="str">
            <v>I0776</v>
          </cell>
          <cell r="B776" t="str">
            <v>TRATOR DE ESTEIRA C/LÂMINA E ESC. HP 328 (CHP)</v>
          </cell>
          <cell r="C776" t="str">
            <v>H</v>
          </cell>
          <cell r="D776">
            <v>560.38898646470591</v>
          </cell>
        </row>
        <row r="777">
          <cell r="A777" t="str">
            <v>I0666</v>
          </cell>
          <cell r="B777" t="str">
            <v>TRATOR DE ESTEIRAS C/LÂMINA E ESC. HP 155 (CHI)</v>
          </cell>
          <cell r="C777" t="str">
            <v>H</v>
          </cell>
          <cell r="D777">
            <v>78.972170911764707</v>
          </cell>
        </row>
        <row r="778">
          <cell r="A778" t="str">
            <v>I0779</v>
          </cell>
          <cell r="B778" t="str">
            <v>TRATOR DE ESTEIRAS C/LÂMINA E ESC. HP 155 (CHP)</v>
          </cell>
          <cell r="C778" t="str">
            <v>H</v>
          </cell>
          <cell r="D778">
            <v>242.43608267647059</v>
          </cell>
        </row>
        <row r="779">
          <cell r="A779" t="str">
            <v>I0665</v>
          </cell>
          <cell r="B779" t="str">
            <v>TRATOR DE ESTEIRAS C/LÂMINA HP 328 (CHI)</v>
          </cell>
          <cell r="C779" t="str">
            <v>H</v>
          </cell>
          <cell r="D779">
            <v>162.29835622352942</v>
          </cell>
        </row>
        <row r="780">
          <cell r="A780" t="str">
            <v>I0778</v>
          </cell>
          <cell r="B780" t="str">
            <v>TRATOR DE ESTEIRAS C/LÂMINA HP 328 (CHP)</v>
          </cell>
          <cell r="C780" t="str">
            <v>H</v>
          </cell>
          <cell r="D780">
            <v>544.64037975294116</v>
          </cell>
        </row>
        <row r="781">
          <cell r="A781" t="str">
            <v>I0667</v>
          </cell>
          <cell r="B781" t="str">
            <v>TRATOR DE PNEUS (CHI)</v>
          </cell>
          <cell r="C781" t="str">
            <v>H</v>
          </cell>
          <cell r="D781">
            <v>29.461068611764706</v>
          </cell>
        </row>
        <row r="782">
          <cell r="A782" t="str">
            <v>I0780</v>
          </cell>
          <cell r="B782" t="str">
            <v>TRATOR DE PNEUS (CHP)</v>
          </cell>
          <cell r="C782" t="str">
            <v>H</v>
          </cell>
          <cell r="D782">
            <v>99.549327435294117</v>
          </cell>
        </row>
        <row r="783">
          <cell r="A783" t="str">
            <v>I8399</v>
          </cell>
          <cell r="B783" t="str">
            <v>USINA DE MICRO-REVESTIMENTO (CHI)</v>
          </cell>
          <cell r="C783" t="str">
            <v>H</v>
          </cell>
          <cell r="D783">
            <v>132.99676888888888</v>
          </cell>
        </row>
        <row r="784">
          <cell r="A784" t="str">
            <v>I8400</v>
          </cell>
          <cell r="B784" t="str">
            <v>USINA DE MICRO-REVESTIMENTO (CHP)</v>
          </cell>
          <cell r="C784" t="str">
            <v>H</v>
          </cell>
          <cell r="D784">
            <v>389.57710222222221</v>
          </cell>
        </row>
        <row r="785">
          <cell r="A785" t="str">
            <v>I0669</v>
          </cell>
          <cell r="B785" t="str">
            <v>USINA DE MISTURA BETUM. A QUENTE (CHI)</v>
          </cell>
          <cell r="C785" t="str">
            <v>H</v>
          </cell>
          <cell r="D785">
            <v>217.42325925925925</v>
          </cell>
        </row>
        <row r="786">
          <cell r="A786" t="str">
            <v>I0782</v>
          </cell>
          <cell r="B786" t="str">
            <v>USINA DE MISTURA BETUM. A QUENTE (CHP)</v>
          </cell>
          <cell r="C786" t="str">
            <v>H</v>
          </cell>
          <cell r="D786">
            <v>975.06770370370373</v>
          </cell>
        </row>
        <row r="787">
          <cell r="A787" t="str">
            <v>I0670</v>
          </cell>
          <cell r="B787" t="str">
            <v>USINA DE MISTURAS BETUMINOSAS A FRIO (CHI)</v>
          </cell>
          <cell r="C787" t="str">
            <v>H</v>
          </cell>
          <cell r="D787">
            <v>38.068646296296293</v>
          </cell>
        </row>
        <row r="788">
          <cell r="A788" t="str">
            <v>I0783</v>
          </cell>
          <cell r="B788" t="str">
            <v>USINA DE MISTURAS BETUMINOSAS A FRIO (CHP)</v>
          </cell>
          <cell r="C788" t="str">
            <v>H</v>
          </cell>
          <cell r="D788">
            <v>49.87086851851852</v>
          </cell>
        </row>
        <row r="789">
          <cell r="A789" t="str">
            <v>I0671</v>
          </cell>
          <cell r="B789" t="str">
            <v>USINA MISTURADORA DE SOLOS (CHI)</v>
          </cell>
          <cell r="C789" t="str">
            <v>H</v>
          </cell>
          <cell r="D789">
            <v>85.056440222222221</v>
          </cell>
        </row>
        <row r="790">
          <cell r="A790" t="str">
            <v>I0784</v>
          </cell>
          <cell r="B790" t="str">
            <v>USINA MISTURADORA DE SOLOS (CHP)</v>
          </cell>
          <cell r="C790" t="str">
            <v>H</v>
          </cell>
          <cell r="D790">
            <v>154.45350688888891</v>
          </cell>
        </row>
        <row r="791">
          <cell r="A791" t="str">
            <v>G0455</v>
          </cell>
          <cell r="B791" t="str">
            <v>VAN FURGÃO - 93 KW (CHI)</v>
          </cell>
          <cell r="C791" t="str">
            <v>H</v>
          </cell>
          <cell r="D791">
            <v>27.299866666666667</v>
          </cell>
        </row>
        <row r="792">
          <cell r="A792" t="str">
            <v>G0454</v>
          </cell>
          <cell r="B792" t="str">
            <v>VAN FURGÃO - 93 KW (CHP)</v>
          </cell>
          <cell r="C792" t="str">
            <v>H</v>
          </cell>
          <cell r="D792">
            <v>84.824866666666665</v>
          </cell>
        </row>
        <row r="793">
          <cell r="A793" t="str">
            <v>I0672</v>
          </cell>
          <cell r="B793" t="str">
            <v>VASSOURA MECÂNICA (CHI)</v>
          </cell>
          <cell r="C793" t="str">
            <v>H</v>
          </cell>
          <cell r="D793">
            <v>5.0517767999999998</v>
          </cell>
        </row>
        <row r="794">
          <cell r="A794" t="str">
            <v>I0785</v>
          </cell>
          <cell r="B794" t="str">
            <v>VASSOURA MECÂNICA (CHP)</v>
          </cell>
          <cell r="C794" t="str">
            <v>H</v>
          </cell>
          <cell r="D794">
            <v>7.4877767999999998</v>
          </cell>
        </row>
        <row r="795">
          <cell r="A795" t="str">
            <v>G0451</v>
          </cell>
          <cell r="B795" t="str">
            <v>VEÍCULO LEVE PICK UP 4X4 - 147 KW (CHI)</v>
          </cell>
          <cell r="C795" t="str">
            <v>H</v>
          </cell>
          <cell r="D795">
            <v>32.157420000000002</v>
          </cell>
        </row>
        <row r="796">
          <cell r="A796" t="str">
            <v>G0450</v>
          </cell>
          <cell r="B796" t="str">
            <v>VEÍCULO LEVE PICK UP 4X4 - 147 KW (CHP)</v>
          </cell>
          <cell r="C796" t="str">
            <v>H</v>
          </cell>
          <cell r="D796">
            <v>123.79222</v>
          </cell>
        </row>
        <row r="797">
          <cell r="A797" t="str">
            <v>I0673</v>
          </cell>
          <cell r="B797" t="str">
            <v>VEÍCULO UTILITÁRIO KOMBI (CHI)</v>
          </cell>
          <cell r="C797" t="str">
            <v>H</v>
          </cell>
          <cell r="D797">
            <v>24.9842145</v>
          </cell>
        </row>
        <row r="798">
          <cell r="A798" t="str">
            <v>I0786</v>
          </cell>
          <cell r="B798" t="str">
            <v>VEÍCULO UTILITÁRIO KOMBI (CHP)</v>
          </cell>
          <cell r="C798" t="str">
            <v>H</v>
          </cell>
          <cell r="D798">
            <v>78.820834500000004</v>
          </cell>
        </row>
        <row r="799">
          <cell r="A799" t="str">
            <v>I0674</v>
          </cell>
          <cell r="B799" t="str">
            <v>VIBRADOR DE IMERSÃO C/MOTOR DIESEL (CHI)</v>
          </cell>
          <cell r="C799" t="str">
            <v>H</v>
          </cell>
          <cell r="D799">
            <v>2.89676125</v>
          </cell>
        </row>
        <row r="800">
          <cell r="A800" t="str">
            <v>I0787</v>
          </cell>
          <cell r="B800" t="str">
            <v>VIBRADOR DE IMERSÃO C/MOTOR DIESEL (CHP)</v>
          </cell>
          <cell r="C800" t="str">
            <v>H</v>
          </cell>
          <cell r="D800">
            <v>5.5875112499999995</v>
          </cell>
        </row>
        <row r="801">
          <cell r="A801" t="str">
            <v>I0675</v>
          </cell>
          <cell r="B801" t="str">
            <v>VIBRADOR DE IMERSÃO C/MOTOR ELÉTRICO (CHI)</v>
          </cell>
          <cell r="C801" t="str">
            <v>H</v>
          </cell>
          <cell r="D801">
            <v>1.0901581999999999</v>
          </cell>
        </row>
        <row r="802">
          <cell r="A802" t="str">
            <v>I0788</v>
          </cell>
          <cell r="B802" t="str">
            <v>VIBRADOR DE IMERSÃO C/MOTOR ELÉTRICO (CHP)</v>
          </cell>
          <cell r="C802" t="str">
            <v>H</v>
          </cell>
          <cell r="D802">
            <v>1.6366581999999998</v>
          </cell>
        </row>
        <row r="803">
          <cell r="A803" t="str">
            <v>I0676</v>
          </cell>
          <cell r="B803" t="str">
            <v>VIBRO ACABAD. DE MISTURA BETUM. (CHI)</v>
          </cell>
          <cell r="C803" t="str">
            <v>H</v>
          </cell>
          <cell r="D803">
            <v>99.708470312000003</v>
          </cell>
        </row>
        <row r="804">
          <cell r="A804" t="str">
            <v>I0789</v>
          </cell>
          <cell r="B804" t="str">
            <v>VIBRO ACABAD. DE MISTURA BETUM. (CHP)</v>
          </cell>
          <cell r="C804" t="str">
            <v>H</v>
          </cell>
          <cell r="D804">
            <v>194.763002312</v>
          </cell>
        </row>
        <row r="805">
          <cell r="A805" t="str">
            <v>ESQUADRIAS METALICAS</v>
          </cell>
          <cell r="B805"/>
          <cell r="C805"/>
          <cell r="D805"/>
        </row>
        <row r="806">
          <cell r="A806" t="str">
            <v>Insumo</v>
          </cell>
          <cell r="B806" t="str">
            <v>Descrição</v>
          </cell>
          <cell r="C806" t="str">
            <v>Unidade</v>
          </cell>
          <cell r="D806" t="str">
            <v>Valor (R$)</v>
          </cell>
        </row>
        <row r="807">
          <cell r="A807" t="str">
            <v>I0437</v>
          </cell>
          <cell r="B807" t="str">
            <v>CAIXILHO DE ALUMINIO CORRER</v>
          </cell>
          <cell r="C807" t="str">
            <v>M2</v>
          </cell>
          <cell r="D807">
            <v>286.83</v>
          </cell>
        </row>
        <row r="808">
          <cell r="A808" t="str">
            <v>I0438</v>
          </cell>
          <cell r="B808" t="str">
            <v>CAIXILHO DE FERRO BASCULANTE</v>
          </cell>
          <cell r="C808" t="str">
            <v>M2</v>
          </cell>
          <cell r="D808">
            <v>220.5</v>
          </cell>
        </row>
        <row r="809">
          <cell r="A809" t="str">
            <v>I0439</v>
          </cell>
          <cell r="B809" t="str">
            <v>CAIXILHO DE FERRO CORRER</v>
          </cell>
          <cell r="C809" t="str">
            <v>M2</v>
          </cell>
          <cell r="D809">
            <v>220.5</v>
          </cell>
        </row>
        <row r="810">
          <cell r="A810" t="str">
            <v>I8440</v>
          </cell>
          <cell r="B810" t="str">
            <v>GRADE DE ALUMÍNIO DE PROTEÇÃO</v>
          </cell>
          <cell r="C810" t="str">
            <v>M2</v>
          </cell>
          <cell r="D810">
            <v>147.96</v>
          </cell>
        </row>
        <row r="811">
          <cell r="A811" t="str">
            <v>I6748</v>
          </cell>
          <cell r="B811" t="str">
            <v>GRADE DE FERRO EM TUBO DE AÇO GALVANIZADO D=15MM E MOLDURA C/BARRA CHATA DE FERRO 2"X3/8"</v>
          </cell>
          <cell r="C811" t="str">
            <v>M2</v>
          </cell>
          <cell r="D811">
            <v>249.96</v>
          </cell>
        </row>
        <row r="812">
          <cell r="A812" t="str">
            <v>I9142</v>
          </cell>
          <cell r="B812" t="str">
            <v>JANELA ALUMINIO BASCULANTE  100 X 100 CM (AXL)</v>
          </cell>
          <cell r="C812" t="str">
            <v>UN</v>
          </cell>
          <cell r="D812">
            <v>327.26</v>
          </cell>
        </row>
        <row r="813">
          <cell r="A813" t="str">
            <v>I1275</v>
          </cell>
          <cell r="B813" t="str">
            <v>JANELA EM ALUMINIO, TIPO VENEZIANA</v>
          </cell>
          <cell r="C813" t="str">
            <v>M2</v>
          </cell>
          <cell r="D813">
            <v>385.88</v>
          </cell>
        </row>
        <row r="814">
          <cell r="A814" t="str">
            <v>I1697</v>
          </cell>
          <cell r="B814" t="str">
            <v>PORTA COMPLETA BLINDOR/CHUMBO ( 0,60 X 2,10 )m</v>
          </cell>
          <cell r="C814" t="str">
            <v>UN</v>
          </cell>
          <cell r="D814">
            <v>1960.79</v>
          </cell>
        </row>
        <row r="815">
          <cell r="A815" t="str">
            <v>I1698</v>
          </cell>
          <cell r="B815" t="str">
            <v>PORTA COMPLETA BLINDOR/CHUMBO ( 0,80 X 2,10 )m</v>
          </cell>
          <cell r="C815" t="str">
            <v>UN</v>
          </cell>
          <cell r="D815">
            <v>2614.38</v>
          </cell>
        </row>
        <row r="816">
          <cell r="A816" t="str">
            <v>I1696</v>
          </cell>
          <cell r="B816" t="str">
            <v>PORTA COMPLETA BLINDOR/CHUMBO ( 1,20 X 2,10 )m</v>
          </cell>
          <cell r="C816" t="str">
            <v>UN</v>
          </cell>
          <cell r="D816">
            <v>3921.57</v>
          </cell>
        </row>
        <row r="817">
          <cell r="A817" t="str">
            <v>I1700</v>
          </cell>
          <cell r="B817" t="str">
            <v>PORTA CORTA-FOGO (0,80X2,10)m</v>
          </cell>
          <cell r="C817" t="str">
            <v>UN</v>
          </cell>
          <cell r="D817">
            <v>814.18</v>
          </cell>
        </row>
        <row r="818">
          <cell r="A818" t="str">
            <v>I1699</v>
          </cell>
          <cell r="B818" t="str">
            <v>PORTA CORTA-FOGO (1,60X2,10)m</v>
          </cell>
          <cell r="C818" t="str">
            <v>UN</v>
          </cell>
          <cell r="D818">
            <v>814.18</v>
          </cell>
        </row>
        <row r="819">
          <cell r="A819" t="str">
            <v>I1701</v>
          </cell>
          <cell r="B819" t="str">
            <v>PORTA CORTA-FOGO DE CORRER INDUSTRIAL</v>
          </cell>
          <cell r="C819" t="str">
            <v>M2</v>
          </cell>
          <cell r="D819">
            <v>1173.04</v>
          </cell>
        </row>
        <row r="820">
          <cell r="A820" t="str">
            <v>I1702</v>
          </cell>
          <cell r="B820" t="str">
            <v>PORTA DE ALUMÍNIO</v>
          </cell>
          <cell r="C820" t="str">
            <v>M2</v>
          </cell>
          <cell r="D820">
            <v>454.4</v>
          </cell>
        </row>
        <row r="821">
          <cell r="A821" t="str">
            <v>I1703</v>
          </cell>
          <cell r="B821" t="str">
            <v xml:space="preserve">PORTA DE ENROLAR EM AÇO DE CHAPA ONDULADA 
</v>
          </cell>
          <cell r="C821" t="str">
            <v>M2</v>
          </cell>
          <cell r="D821">
            <v>282.52</v>
          </cell>
        </row>
        <row r="822">
          <cell r="A822" t="str">
            <v>I6811</v>
          </cell>
          <cell r="B822" t="str">
            <v>PORTA FRIGORIFICA TERMOISOLANTE DE ACIONAMENTO MANUAL C/AQUEC. DIM.:2100X1000X150MM - COLOCADA</v>
          </cell>
          <cell r="C822" t="str">
            <v>UN</v>
          </cell>
          <cell r="D822">
            <v>2700.57</v>
          </cell>
        </row>
        <row r="823">
          <cell r="A823" t="str">
            <v>I1713</v>
          </cell>
          <cell r="B823" t="str">
            <v>PORTA SASAZAKI-VENEZIANA, INCLUS. BATENTES E FERRAGENS</v>
          </cell>
          <cell r="C823" t="str">
            <v>M2</v>
          </cell>
          <cell r="D823">
            <v>234.61</v>
          </cell>
        </row>
        <row r="824">
          <cell r="A824" t="str">
            <v>I6805</v>
          </cell>
          <cell r="B824" t="str">
            <v>PORTÃO DE ALUMÍNIO ANODIZADO NATURAL, FECHAMENTO COM  LAMBRI BOLA E CORREDIÇO (FORNECIMENTO E MONTAGEM)</v>
          </cell>
          <cell r="C824" t="str">
            <v>M2</v>
          </cell>
          <cell r="D824">
            <v>380.2</v>
          </cell>
        </row>
        <row r="825">
          <cell r="A825" t="str">
            <v>I6727</v>
          </cell>
          <cell r="B825" t="str">
            <v>PORTÃO EM METALON E BARRA CHATA DE FERRO C/FECHADURA E DOBRADIÇAS, INCLUS. PINTURA ESMALTE SINTÉTICO (=1M2)</v>
          </cell>
          <cell r="C825" t="str">
            <v>UN</v>
          </cell>
          <cell r="D825">
            <v>352.45</v>
          </cell>
        </row>
        <row r="826">
          <cell r="A826" t="str">
            <v>EXPLOSIVOS</v>
          </cell>
          <cell r="B826"/>
          <cell r="C826"/>
          <cell r="D826"/>
        </row>
        <row r="827">
          <cell r="A827" t="str">
            <v>Insumo</v>
          </cell>
          <cell r="B827" t="str">
            <v>Descrição</v>
          </cell>
          <cell r="C827" t="str">
            <v>Unidade</v>
          </cell>
          <cell r="D827" t="str">
            <v>Valor (R$)</v>
          </cell>
        </row>
        <row r="828">
          <cell r="A828" t="str">
            <v>I0860</v>
          </cell>
          <cell r="B828" t="str">
            <v>CORDEL DETONANTE</v>
          </cell>
          <cell r="C828" t="str">
            <v>M</v>
          </cell>
          <cell r="D828">
            <v>5.24</v>
          </cell>
        </row>
        <row r="829">
          <cell r="A829" t="str">
            <v>I0966</v>
          </cell>
          <cell r="B829" t="str">
            <v>DINAMITE 40%</v>
          </cell>
          <cell r="C829" t="str">
            <v>KG</v>
          </cell>
          <cell r="D829">
            <v>20.09</v>
          </cell>
        </row>
        <row r="830">
          <cell r="A830" t="str">
            <v>I2507</v>
          </cell>
          <cell r="B830" t="str">
            <v>DINAMITE 60%</v>
          </cell>
          <cell r="C830" t="str">
            <v>KG</v>
          </cell>
          <cell r="D830">
            <v>26.04</v>
          </cell>
        </row>
        <row r="831">
          <cell r="A831" t="str">
            <v>I2568</v>
          </cell>
          <cell r="B831" t="str">
            <v>DINAMITE GRANULADA</v>
          </cell>
          <cell r="C831" t="str">
            <v>KG</v>
          </cell>
          <cell r="D831">
            <v>15.16</v>
          </cell>
        </row>
        <row r="832">
          <cell r="A832" t="str">
            <v>I2326</v>
          </cell>
          <cell r="B832" t="str">
            <v>ESPOLETA</v>
          </cell>
          <cell r="C832" t="str">
            <v>UN</v>
          </cell>
          <cell r="D832">
            <v>5.8</v>
          </cell>
        </row>
        <row r="833">
          <cell r="A833" t="str">
            <v>I2329</v>
          </cell>
          <cell r="B833" t="str">
            <v>ESTOPIM</v>
          </cell>
          <cell r="C833" t="str">
            <v>M</v>
          </cell>
          <cell r="D833">
            <v>7.25</v>
          </cell>
        </row>
        <row r="834">
          <cell r="A834" t="str">
            <v>I2417</v>
          </cell>
          <cell r="B834" t="str">
            <v>RETARDO 10 SEGUNDOS</v>
          </cell>
          <cell r="C834" t="str">
            <v>UN</v>
          </cell>
          <cell r="D834">
            <v>70.08</v>
          </cell>
        </row>
        <row r="835">
          <cell r="A835" t="str">
            <v>FERRAGENS</v>
          </cell>
          <cell r="B835"/>
          <cell r="C835"/>
          <cell r="D835"/>
        </row>
        <row r="836">
          <cell r="A836" t="str">
            <v>Insumo</v>
          </cell>
          <cell r="B836" t="str">
            <v>Descrição</v>
          </cell>
          <cell r="C836" t="str">
            <v>Unidade</v>
          </cell>
          <cell r="D836" t="str">
            <v>Valor (R$)</v>
          </cell>
        </row>
        <row r="837">
          <cell r="A837" t="str">
            <v>I6222</v>
          </cell>
          <cell r="B837" t="str">
            <v>ARMADOR DE EMBUTIR</v>
          </cell>
          <cell r="C837" t="str">
            <v>UN</v>
          </cell>
          <cell r="D837">
            <v>24.33</v>
          </cell>
        </row>
        <row r="838">
          <cell r="A838" t="str">
            <v>I6223</v>
          </cell>
          <cell r="B838" t="str">
            <v>ARMADOR TIPO RABO DE ANDORINHA</v>
          </cell>
          <cell r="C838" t="str">
            <v>UN</v>
          </cell>
          <cell r="D838">
            <v>14.03</v>
          </cell>
        </row>
        <row r="839">
          <cell r="A839" t="str">
            <v>I0207</v>
          </cell>
          <cell r="B839" t="str">
            <v>BATENTE ALUMINIO  L 1.1/2X1X1/8 ANOD 60X210</v>
          </cell>
          <cell r="C839" t="str">
            <v>UN</v>
          </cell>
          <cell r="D839">
            <v>60.8</v>
          </cell>
        </row>
        <row r="840">
          <cell r="A840" t="str">
            <v>I0269</v>
          </cell>
          <cell r="B840" t="str">
            <v>BOTÃO DE CORREÇÃO (1002)</v>
          </cell>
          <cell r="C840" t="str">
            <v>UN</v>
          </cell>
          <cell r="D840">
            <v>5.97</v>
          </cell>
        </row>
        <row r="841">
          <cell r="A841" t="str">
            <v>I0299</v>
          </cell>
          <cell r="B841" t="str">
            <v>BUCHA PARA PIVOTANTE DE DOBRADICA REF. 1201</v>
          </cell>
          <cell r="C841" t="str">
            <v>UN</v>
          </cell>
          <cell r="D841">
            <v>6.8</v>
          </cell>
        </row>
        <row r="842">
          <cell r="A842" t="str">
            <v>I0301</v>
          </cell>
          <cell r="B842" t="str">
            <v>BUCHA PLASTICA 8MM</v>
          </cell>
          <cell r="C842" t="str">
            <v>UN</v>
          </cell>
          <cell r="D842">
            <v>0.2</v>
          </cell>
        </row>
        <row r="843">
          <cell r="A843" t="str">
            <v>I0399</v>
          </cell>
          <cell r="B843" t="str">
            <v>CADEADO GRANDE P/ CELAS</v>
          </cell>
          <cell r="C843" t="str">
            <v>UN</v>
          </cell>
          <cell r="D843">
            <v>130.93</v>
          </cell>
        </row>
        <row r="844">
          <cell r="A844" t="str">
            <v>I0400</v>
          </cell>
          <cell r="B844" t="str">
            <v>CADEADO MEDIO</v>
          </cell>
          <cell r="C844" t="str">
            <v>UN</v>
          </cell>
          <cell r="D844">
            <v>22.33</v>
          </cell>
        </row>
        <row r="845">
          <cell r="A845" t="str">
            <v>I0401</v>
          </cell>
          <cell r="B845" t="str">
            <v>CADEADO PEQUENO</v>
          </cell>
          <cell r="C845" t="str">
            <v>UN</v>
          </cell>
          <cell r="D845">
            <v>15</v>
          </cell>
        </row>
        <row r="846">
          <cell r="A846" t="str">
            <v>I0494</v>
          </cell>
          <cell r="B846" t="str">
            <v>CAPUCHINHO (1037)</v>
          </cell>
          <cell r="C846" t="str">
            <v>UN</v>
          </cell>
          <cell r="D846">
            <v>4.38</v>
          </cell>
        </row>
        <row r="847">
          <cell r="A847" t="str">
            <v>I0813</v>
          </cell>
          <cell r="B847" t="str">
            <v>COFRE-TRANCA PARA GRADES DE FERRO</v>
          </cell>
          <cell r="C847" t="str">
            <v>UN</v>
          </cell>
          <cell r="D847">
            <v>2455</v>
          </cell>
        </row>
        <row r="848">
          <cell r="A848" t="str">
            <v>I0856</v>
          </cell>
          <cell r="B848" t="str">
            <v>CONTRAPLACA DE FECHADURA CENTRAL (1504)</v>
          </cell>
          <cell r="C848" t="str">
            <v>UN</v>
          </cell>
          <cell r="D848">
            <v>22.9</v>
          </cell>
        </row>
        <row r="849">
          <cell r="A849" t="str">
            <v>I0863</v>
          </cell>
          <cell r="B849" t="str">
            <v>CORRENTE PARA BASCULANTE (1003)</v>
          </cell>
          <cell r="C849" t="str">
            <v>M</v>
          </cell>
          <cell r="D849">
            <v>21.4</v>
          </cell>
        </row>
        <row r="850">
          <cell r="A850" t="str">
            <v>I1027</v>
          </cell>
          <cell r="B850" t="str">
            <v>DOBRADIÇA 3''X2 1/2'' CROMADA</v>
          </cell>
          <cell r="C850" t="str">
            <v>UN</v>
          </cell>
          <cell r="D850">
            <v>19.670000000000002</v>
          </cell>
        </row>
        <row r="851">
          <cell r="A851" t="str">
            <v>I1028</v>
          </cell>
          <cell r="B851" t="str">
            <v>DOBRADIÇA CROMADA 3 1/2''X3'' REF.1523</v>
          </cell>
          <cell r="C851" t="str">
            <v>UN</v>
          </cell>
          <cell r="D851">
            <v>29.06</v>
          </cell>
        </row>
        <row r="852">
          <cell r="A852" t="str">
            <v>I1029</v>
          </cell>
          <cell r="B852" t="str">
            <v>DOBRADIÇA CROMADA, TIPO "PALMELA"</v>
          </cell>
          <cell r="C852" t="str">
            <v>UN</v>
          </cell>
          <cell r="D852">
            <v>12.5</v>
          </cell>
        </row>
        <row r="853">
          <cell r="A853" t="str">
            <v>I8697</v>
          </cell>
          <cell r="B853" t="str">
            <v>DOBRADIÇA DE AÇO CROMADO DE CANTO 4 1/2" x 3 1/2"</v>
          </cell>
          <cell r="C853" t="str">
            <v>UN</v>
          </cell>
          <cell r="D853">
            <v>26.76</v>
          </cell>
        </row>
        <row r="854">
          <cell r="A854" t="str">
            <v>I2311</v>
          </cell>
          <cell r="B854" t="str">
            <v>DOBRADIÇA DE FERRO 3 x 2 1/2" ( PADRÃO POPULAR )</v>
          </cell>
          <cell r="C854" t="str">
            <v>UN</v>
          </cell>
          <cell r="D854">
            <v>14.36</v>
          </cell>
        </row>
        <row r="855">
          <cell r="A855" t="str">
            <v>I1030</v>
          </cell>
          <cell r="B855" t="str">
            <v>DOBRADIÇA DE FERRO PARA PORTA EXTERNA</v>
          </cell>
          <cell r="C855" t="str">
            <v>UN</v>
          </cell>
          <cell r="D855">
            <v>24.67</v>
          </cell>
        </row>
        <row r="856">
          <cell r="A856" t="str">
            <v>I1031</v>
          </cell>
          <cell r="B856" t="str">
            <v>DOBRADIÇA DE FERRO PARA PORTA INTERNA</v>
          </cell>
          <cell r="C856" t="str">
            <v>UN</v>
          </cell>
          <cell r="D856">
            <v>24.67</v>
          </cell>
        </row>
        <row r="857">
          <cell r="A857" t="str">
            <v>I1032</v>
          </cell>
          <cell r="B857" t="str">
            <v>DOBRADIÇA DE LATÃO EM VARA</v>
          </cell>
          <cell r="C857" t="str">
            <v>M</v>
          </cell>
          <cell r="D857">
            <v>11.63</v>
          </cell>
        </row>
        <row r="858">
          <cell r="A858" t="str">
            <v>I1033</v>
          </cell>
          <cell r="B858" t="str">
            <v>DOBRADIÇA DE PRESSÃO</v>
          </cell>
          <cell r="C858" t="str">
            <v>UN</v>
          </cell>
          <cell r="D858">
            <v>3.1</v>
          </cell>
        </row>
        <row r="859">
          <cell r="A859" t="str">
            <v>I1034</v>
          </cell>
          <cell r="B859" t="str">
            <v>DOBRADIÇA INFERIOR (1103)</v>
          </cell>
          <cell r="C859" t="str">
            <v>UN</v>
          </cell>
          <cell r="D859">
            <v>35.21</v>
          </cell>
        </row>
        <row r="860">
          <cell r="A860" t="str">
            <v>I1035</v>
          </cell>
          <cell r="B860" t="str">
            <v>DOBRADIÇA PARA BASCULANTE (1123)</v>
          </cell>
          <cell r="C860" t="str">
            <v>UN</v>
          </cell>
          <cell r="D860">
            <v>15.34</v>
          </cell>
        </row>
        <row r="861">
          <cell r="A861" t="str">
            <v>I8431</v>
          </cell>
          <cell r="B861" t="str">
            <v>DOBRADIÇA PARA FIXAÇÃO EM GRANITO</v>
          </cell>
          <cell r="C861" t="str">
            <v>UN</v>
          </cell>
          <cell r="D861">
            <v>60.23</v>
          </cell>
        </row>
        <row r="862">
          <cell r="A862" t="str">
            <v>I1036</v>
          </cell>
          <cell r="B862" t="str">
            <v>DOBRADIÇA SUPERIOR (1101)</v>
          </cell>
          <cell r="C862" t="str">
            <v>UN</v>
          </cell>
          <cell r="D862">
            <v>29.08</v>
          </cell>
        </row>
        <row r="863">
          <cell r="A863" t="str">
            <v>I1037</v>
          </cell>
          <cell r="B863" t="str">
            <v>DOBRADIÇA VAI - VEM, EM AÇO/FERRO, CROMADA - TAMANHO 3"</v>
          </cell>
          <cell r="C863" t="str">
            <v>UN</v>
          </cell>
          <cell r="D863">
            <v>74.22</v>
          </cell>
        </row>
        <row r="864">
          <cell r="A864" t="str">
            <v>I1149</v>
          </cell>
          <cell r="B864" t="str">
            <v>FACAO DIREITO PARA LATERAL E BANDEIRA (1210)</v>
          </cell>
          <cell r="C864" t="str">
            <v>UN</v>
          </cell>
          <cell r="D864">
            <v>122.02</v>
          </cell>
        </row>
        <row r="865">
          <cell r="A865" t="str">
            <v>I1150</v>
          </cell>
          <cell r="B865" t="str">
            <v>FACAO ESQUERDO PARA LATERAL E BANDEIRA (1211)</v>
          </cell>
          <cell r="C865" t="str">
            <v>UN</v>
          </cell>
          <cell r="D865">
            <v>127.54</v>
          </cell>
        </row>
        <row r="866">
          <cell r="A866" t="str">
            <v>I1151</v>
          </cell>
          <cell r="B866" t="str">
            <v>FACAO SIMPLES PARA LATERAL E BANDEIRA (1209)</v>
          </cell>
          <cell r="C866" t="str">
            <v>UN</v>
          </cell>
          <cell r="D866">
            <v>67.599999999999994</v>
          </cell>
        </row>
        <row r="867">
          <cell r="A867" t="str">
            <v>I1152</v>
          </cell>
          <cell r="B867" t="str">
            <v>FECHADURA CENTRAL COM 2 CILINDROS (1521)</v>
          </cell>
          <cell r="C867" t="str">
            <v>UN</v>
          </cell>
          <cell r="D867">
            <v>107.87</v>
          </cell>
        </row>
        <row r="868">
          <cell r="A868" t="str">
            <v>I1154</v>
          </cell>
          <cell r="B868" t="str">
            <v>FECHADURA COMPLETA PARA PORTA EXTERNA</v>
          </cell>
          <cell r="C868" t="str">
            <v>UN</v>
          </cell>
          <cell r="D868">
            <v>52.5</v>
          </cell>
        </row>
        <row r="869">
          <cell r="A869" t="str">
            <v>I1155</v>
          </cell>
          <cell r="B869" t="str">
            <v>FECHADURA COMPLETA PARA PORTA INTERNA</v>
          </cell>
          <cell r="C869" t="str">
            <v>UN</v>
          </cell>
          <cell r="D869">
            <v>46</v>
          </cell>
        </row>
        <row r="870">
          <cell r="A870" t="str">
            <v>I2331</v>
          </cell>
          <cell r="B870" t="str">
            <v>FECHADURA DE SOBREPOR</v>
          </cell>
          <cell r="C870" t="str">
            <v>UN</v>
          </cell>
          <cell r="D870">
            <v>41.64</v>
          </cell>
        </row>
        <row r="871">
          <cell r="A871" t="str">
            <v>I8433</v>
          </cell>
          <cell r="B871" t="str">
            <v>FECHADURA DE TARJETA (LIVRE-OCUPADA) PARA FIXAÇÃO EM GRANITO</v>
          </cell>
          <cell r="C871" t="str">
            <v>UN</v>
          </cell>
          <cell r="D871">
            <v>34.340000000000003</v>
          </cell>
        </row>
        <row r="872">
          <cell r="A872" t="str">
            <v>I1157</v>
          </cell>
          <cell r="B872" t="str">
            <v>FECHADURA P/ MOVEIS</v>
          </cell>
          <cell r="C872" t="str">
            <v>UN</v>
          </cell>
          <cell r="D872">
            <v>9.4700000000000006</v>
          </cell>
        </row>
        <row r="873">
          <cell r="A873" t="str">
            <v>I8696</v>
          </cell>
          <cell r="B873" t="str">
            <v>FECHADURA TUBULAR 90MM EM AÇO CROMADO PARA PORTAS</v>
          </cell>
          <cell r="C873" t="str">
            <v>UN</v>
          </cell>
          <cell r="D873">
            <v>64.2</v>
          </cell>
        </row>
        <row r="874">
          <cell r="A874" t="str">
            <v>I1158</v>
          </cell>
          <cell r="B874" t="str">
            <v>FECHO DE ALAVANCA DE FERR0 DE 22CM</v>
          </cell>
          <cell r="C874" t="str">
            <v>UN</v>
          </cell>
          <cell r="D874">
            <v>22.67</v>
          </cell>
        </row>
        <row r="875">
          <cell r="A875" t="str">
            <v>I1159</v>
          </cell>
          <cell r="B875" t="str">
            <v>FECHO TIPO ROLETE P/ARMARIO</v>
          </cell>
          <cell r="C875" t="str">
            <v>UN</v>
          </cell>
          <cell r="D875">
            <v>1.77</v>
          </cell>
        </row>
        <row r="876">
          <cell r="A876" t="str">
            <v>I1160</v>
          </cell>
          <cell r="B876" t="str">
            <v>FERRAGEM PARA PORTAO DE TAPUME</v>
          </cell>
          <cell r="C876" t="str">
            <v>KG</v>
          </cell>
          <cell r="D876">
            <v>7.86</v>
          </cell>
        </row>
        <row r="877">
          <cell r="A877" t="str">
            <v>I1162</v>
          </cell>
          <cell r="B877" t="str">
            <v>FERROLHO DE SOBREPOR OU EMBUTIR GRANDE</v>
          </cell>
          <cell r="C877" t="str">
            <v>UN</v>
          </cell>
          <cell r="D877">
            <v>15.01</v>
          </cell>
        </row>
        <row r="878">
          <cell r="A878" t="str">
            <v>I1163</v>
          </cell>
          <cell r="B878" t="str">
            <v>FERROLHO DE SOBREPOR OU EMBUTIR MEDIO</v>
          </cell>
          <cell r="C878" t="str">
            <v>UN</v>
          </cell>
          <cell r="D878">
            <v>12.56</v>
          </cell>
        </row>
        <row r="879">
          <cell r="A879" t="str">
            <v>I1164</v>
          </cell>
          <cell r="B879" t="str">
            <v>FERROLHO DE SOBREPOR OU EMBUTIR PEQUENO</v>
          </cell>
          <cell r="C879" t="str">
            <v>UN</v>
          </cell>
          <cell r="D879">
            <v>4.24</v>
          </cell>
        </row>
        <row r="880">
          <cell r="A880" t="str">
            <v>I8638</v>
          </cell>
          <cell r="B880" t="str">
            <v>MAÇANETA TIPO ALAVANCA CROMADO</v>
          </cell>
          <cell r="C880" t="str">
            <v>PAR</v>
          </cell>
          <cell r="D880">
            <v>35.909999999999997</v>
          </cell>
        </row>
        <row r="881">
          <cell r="A881" t="str">
            <v>I1525</v>
          </cell>
          <cell r="B881" t="str">
            <v>MOLA HIDRAULICA P/PORTA DE VIDRO (1012)</v>
          </cell>
          <cell r="C881" t="str">
            <v>UN</v>
          </cell>
          <cell r="D881">
            <v>604.34</v>
          </cell>
        </row>
        <row r="882">
          <cell r="A882" t="str">
            <v>I1526</v>
          </cell>
          <cell r="B882" t="str">
            <v>MOLA P/ PORTA, TIPO "COIMBRA"</v>
          </cell>
          <cell r="C882" t="str">
            <v>UN</v>
          </cell>
          <cell r="D882">
            <v>139.33000000000001</v>
          </cell>
        </row>
        <row r="883">
          <cell r="A883" t="str">
            <v>I9449</v>
          </cell>
          <cell r="B883" t="str">
            <v>MOLA PNEUMÁTICA DE PISO, EM AÇO INOX, BLINDADA, P/ PORTAS DE ATÉ 120KG E LARGURA ATÉ 1,20M</v>
          </cell>
          <cell r="C883" t="str">
            <v>UN</v>
          </cell>
          <cell r="D883">
            <v>219.3</v>
          </cell>
        </row>
        <row r="884">
          <cell r="A884" t="str">
            <v>I8432</v>
          </cell>
          <cell r="B884" t="str">
            <v>PARAFUSO PARA GRANITO</v>
          </cell>
          <cell r="C884" t="str">
            <v>UN</v>
          </cell>
          <cell r="D884">
            <v>3.12</v>
          </cell>
        </row>
        <row r="885">
          <cell r="A885" t="str">
            <v>I1606</v>
          </cell>
          <cell r="B885" t="str">
            <v>PEGADOR METALICO P/PORTA, INTERNO</v>
          </cell>
          <cell r="C885" t="str">
            <v>UN</v>
          </cell>
          <cell r="D885">
            <v>23.34</v>
          </cell>
        </row>
        <row r="886">
          <cell r="A886" t="str">
            <v>I1733</v>
          </cell>
          <cell r="B886" t="str">
            <v>PRENDEDOR METÁLICO PARA PORTA</v>
          </cell>
          <cell r="C886" t="str">
            <v>UN</v>
          </cell>
          <cell r="D886">
            <v>18.47</v>
          </cell>
        </row>
        <row r="887">
          <cell r="A887" t="str">
            <v>I1743</v>
          </cell>
          <cell r="B887" t="str">
            <v>PUXADOR CONCHA (1606)</v>
          </cell>
          <cell r="C887" t="str">
            <v>UN</v>
          </cell>
          <cell r="D887">
            <v>12.03</v>
          </cell>
        </row>
        <row r="888">
          <cell r="A888" t="str">
            <v>I1744</v>
          </cell>
          <cell r="B888" t="str">
            <v>PUXADOR P/PORTAS DE MÓVEIS</v>
          </cell>
          <cell r="C888" t="str">
            <v>UN</v>
          </cell>
          <cell r="D888">
            <v>4.95</v>
          </cell>
        </row>
        <row r="889">
          <cell r="A889" t="str">
            <v>I1941</v>
          </cell>
          <cell r="B889" t="str">
            <v>TARGETA CROMADA P/JANELAS VENEZIANA</v>
          </cell>
          <cell r="C889" t="str">
            <v>UN</v>
          </cell>
          <cell r="D889">
            <v>3.89</v>
          </cell>
        </row>
        <row r="890">
          <cell r="A890" t="str">
            <v>I2433</v>
          </cell>
          <cell r="B890" t="str">
            <v>TARGETA DE FERRO 2"</v>
          </cell>
          <cell r="C890" t="str">
            <v>UN</v>
          </cell>
          <cell r="D890">
            <v>4.5999999999999996</v>
          </cell>
        </row>
        <row r="891">
          <cell r="A891" t="str">
            <v>I1942</v>
          </cell>
          <cell r="B891" t="str">
            <v>TARGETA LIVRE-OCUPADO 60X65MM-FAMA 1260/L.F.719-AE</v>
          </cell>
          <cell r="C891" t="str">
            <v>UN</v>
          </cell>
          <cell r="D891">
            <v>34.340000000000003</v>
          </cell>
        </row>
        <row r="892">
          <cell r="A892" t="str">
            <v>I2159</v>
          </cell>
          <cell r="B892" t="str">
            <v>TRINCO COM MOLA PARA BASCULANTE (1523)</v>
          </cell>
          <cell r="C892" t="str">
            <v>UN</v>
          </cell>
          <cell r="D892">
            <v>26.9</v>
          </cell>
        </row>
        <row r="893">
          <cell r="A893" t="str">
            <v>I2160</v>
          </cell>
          <cell r="B893" t="str">
            <v>TRINCO INFERIOR (1502)</v>
          </cell>
          <cell r="C893" t="str">
            <v>UN</v>
          </cell>
          <cell r="D893">
            <v>36.17</v>
          </cell>
        </row>
        <row r="894">
          <cell r="A894" t="str">
            <v>FERRO</v>
          </cell>
          <cell r="B894"/>
          <cell r="C894"/>
          <cell r="D894"/>
        </row>
        <row r="895">
          <cell r="A895" t="str">
            <v>Insumo</v>
          </cell>
          <cell r="B895" t="str">
            <v>Descrição</v>
          </cell>
          <cell r="C895" t="str">
            <v>Unidade</v>
          </cell>
          <cell r="D895" t="str">
            <v>Valor (R$)</v>
          </cell>
        </row>
        <row r="896">
          <cell r="A896" t="str">
            <v>I6700</v>
          </cell>
          <cell r="B896" t="str">
            <v>ABRAÇADEIRAS EM FERRO BARRA CHATA 1/4" PINTURA EPOXI C/PARAFUSOS</v>
          </cell>
          <cell r="C896" t="str">
            <v>UN</v>
          </cell>
          <cell r="D896">
            <v>40.130000000000003</v>
          </cell>
        </row>
        <row r="897">
          <cell r="A897" t="str">
            <v>I0056</v>
          </cell>
          <cell r="B897" t="str">
            <v>ANCORAGEM ATIVA PARA CABO COM 1 CORDOALHA DE 12.7mm</v>
          </cell>
          <cell r="C897" t="str">
            <v>UN</v>
          </cell>
          <cell r="D897">
            <v>118.28</v>
          </cell>
        </row>
        <row r="898">
          <cell r="A898" t="str">
            <v>I0057</v>
          </cell>
          <cell r="B898" t="str">
            <v>ANCORAGEM ATIVA PARA CABO COM 12 CORDOALHA DE 12.7mm</v>
          </cell>
          <cell r="C898" t="str">
            <v>UN</v>
          </cell>
          <cell r="D898">
            <v>1225.21</v>
          </cell>
        </row>
        <row r="899">
          <cell r="A899" t="str">
            <v>I0058</v>
          </cell>
          <cell r="B899" t="str">
            <v>ANCORAGEM ATIVA PARA CABO COM 2 CORDOALHAS DE 12,7mm</v>
          </cell>
          <cell r="C899" t="str">
            <v>UN</v>
          </cell>
          <cell r="D899">
            <v>187.22</v>
          </cell>
        </row>
        <row r="900">
          <cell r="A900" t="str">
            <v>I0059</v>
          </cell>
          <cell r="B900" t="str">
            <v>ANCORAGEM ATIVA PARA CABO COM 4 CORDOALHA DE 12,7mm</v>
          </cell>
          <cell r="C900" t="str">
            <v>UN</v>
          </cell>
          <cell r="D900">
            <v>344.81</v>
          </cell>
        </row>
        <row r="901">
          <cell r="A901" t="str">
            <v>I0060</v>
          </cell>
          <cell r="B901" t="str">
            <v>ANCORAGEM ATIVA PARA CABO COM 6 CORDOALHA DE 12.7mm</v>
          </cell>
          <cell r="C901" t="str">
            <v>UN</v>
          </cell>
          <cell r="D901">
            <v>577.05999999999995</v>
          </cell>
        </row>
        <row r="902">
          <cell r="A902" t="str">
            <v>I0061</v>
          </cell>
          <cell r="B902" t="str">
            <v>ANCORAGEM ATIVA PARA CABO COM 7 CORDOALHA DE 12.7mm</v>
          </cell>
          <cell r="C902" t="str">
            <v>UN</v>
          </cell>
          <cell r="D902">
            <v>669.67</v>
          </cell>
        </row>
        <row r="903">
          <cell r="A903" t="str">
            <v>I0062</v>
          </cell>
          <cell r="B903" t="str">
            <v>ANCORAGEM PASSIVA PARA CABO COM 1 CORDOALHA DE 12.7mm</v>
          </cell>
          <cell r="C903" t="str">
            <v>UN</v>
          </cell>
          <cell r="D903">
            <v>33.79</v>
          </cell>
        </row>
        <row r="904">
          <cell r="A904" t="str">
            <v>I0063</v>
          </cell>
          <cell r="B904" t="str">
            <v>ANCORAGEM PASSIVA PARA CABO COM 12 CORDOALHA DE 12.7mm</v>
          </cell>
          <cell r="C904" t="str">
            <v>UN</v>
          </cell>
          <cell r="D904">
            <v>204.32</v>
          </cell>
        </row>
        <row r="905">
          <cell r="A905" t="str">
            <v>I0064</v>
          </cell>
          <cell r="B905" t="str">
            <v>ANCORAGEM PASSIVA PARA CABO COM 2 CORDOALHA DE 12.7mm</v>
          </cell>
          <cell r="C905" t="str">
            <v>UN</v>
          </cell>
          <cell r="D905">
            <v>47.3</v>
          </cell>
        </row>
        <row r="906">
          <cell r="A906" t="str">
            <v>I0065</v>
          </cell>
          <cell r="B906" t="str">
            <v>ANCORAGEM PASSIVA PARA CABO COM 4 CORDOALHA DE 12.7mm</v>
          </cell>
          <cell r="C906" t="str">
            <v>UN</v>
          </cell>
          <cell r="D906">
            <v>84.5</v>
          </cell>
        </row>
        <row r="907">
          <cell r="A907" t="str">
            <v>I0066</v>
          </cell>
          <cell r="B907" t="str">
            <v>ANCORAGEM PASSIVA PARA CABO COM 6 CORDOALHA DE 12.7mm</v>
          </cell>
          <cell r="C907" t="str">
            <v>UN</v>
          </cell>
          <cell r="D907">
            <v>127.37</v>
          </cell>
        </row>
        <row r="908">
          <cell r="A908" t="str">
            <v>I0067</v>
          </cell>
          <cell r="B908" t="str">
            <v>ANCORAGEM PASSIVA PARA CABO COM 7 CORDOALHA DE 12.7mm</v>
          </cell>
          <cell r="C908" t="str">
            <v>UN</v>
          </cell>
          <cell r="D908">
            <v>135.82</v>
          </cell>
        </row>
        <row r="909">
          <cell r="A909" t="str">
            <v>I0097</v>
          </cell>
          <cell r="B909" t="str">
            <v>ARAME FARPADO FIO 16 BWG</v>
          </cell>
          <cell r="C909" t="str">
            <v>M</v>
          </cell>
          <cell r="D909">
            <v>0.87</v>
          </cell>
        </row>
        <row r="910">
          <cell r="A910" t="str">
            <v>I0098</v>
          </cell>
          <cell r="B910" t="str">
            <v>ARAME GALVANIZADO N.10 BWG</v>
          </cell>
          <cell r="C910" t="str">
            <v>KG</v>
          </cell>
          <cell r="D910">
            <v>9.1</v>
          </cell>
        </row>
        <row r="911">
          <cell r="A911" t="str">
            <v>I0100</v>
          </cell>
          <cell r="B911" t="str">
            <v>ARAME GALVANIZADO N.14 BWG</v>
          </cell>
          <cell r="C911" t="str">
            <v>KG</v>
          </cell>
          <cell r="D911">
            <v>10.53</v>
          </cell>
        </row>
        <row r="912">
          <cell r="A912" t="str">
            <v>I0101</v>
          </cell>
          <cell r="B912" t="str">
            <v>ARAME GALVANIZADO N.16 BWG</v>
          </cell>
          <cell r="C912" t="str">
            <v>KG</v>
          </cell>
          <cell r="D912">
            <v>20.71</v>
          </cell>
        </row>
        <row r="913">
          <cell r="A913" t="str">
            <v>I0102</v>
          </cell>
          <cell r="B913" t="str">
            <v>ARAME GALVANIZADO N.18 BWG</v>
          </cell>
          <cell r="C913" t="str">
            <v>KG</v>
          </cell>
          <cell r="D913">
            <v>22.48</v>
          </cell>
        </row>
        <row r="914">
          <cell r="A914" t="str">
            <v>I0103</v>
          </cell>
          <cell r="B914" t="str">
            <v>ARAME RECOZIDO N.18 BWG</v>
          </cell>
          <cell r="C914" t="str">
            <v>KG</v>
          </cell>
          <cell r="D914">
            <v>10.050000000000001</v>
          </cell>
        </row>
        <row r="915">
          <cell r="A915" t="str">
            <v>I0104</v>
          </cell>
          <cell r="B915" t="str">
            <v>ARAME ZINCADO DE 2,7MM AMARRAÇÃO DE GABIÕES</v>
          </cell>
          <cell r="C915" t="str">
            <v>KG</v>
          </cell>
          <cell r="D915">
            <v>21.12</v>
          </cell>
        </row>
        <row r="916">
          <cell r="A916" t="str">
            <v>I0137</v>
          </cell>
          <cell r="B916" t="str">
            <v>ARRUELA LISA 1/4''X3/4''</v>
          </cell>
          <cell r="C916" t="str">
            <v>UN</v>
          </cell>
          <cell r="D916">
            <v>0.37</v>
          </cell>
        </row>
        <row r="917">
          <cell r="A917" t="str">
            <v>I0138</v>
          </cell>
          <cell r="B917" t="str">
            <v>ARRUELA LISA 5/16''X5/8''</v>
          </cell>
          <cell r="C917" t="str">
            <v>UN</v>
          </cell>
          <cell r="D917">
            <v>0.37</v>
          </cell>
        </row>
        <row r="918">
          <cell r="A918" t="str">
            <v>I0141</v>
          </cell>
          <cell r="B918" t="str">
            <v>ARRUELA QUADRADA DE 58MM C/FURO DE 18MM</v>
          </cell>
          <cell r="C918" t="str">
            <v>UN</v>
          </cell>
          <cell r="D918">
            <v>2.54</v>
          </cell>
        </row>
        <row r="919">
          <cell r="A919" t="str">
            <v>I0157</v>
          </cell>
          <cell r="B919" t="str">
            <v>AÇO CA-25</v>
          </cell>
          <cell r="C919" t="str">
            <v>KG</v>
          </cell>
          <cell r="D919">
            <v>9.51</v>
          </cell>
        </row>
        <row r="920">
          <cell r="A920" t="str">
            <v>I0163</v>
          </cell>
          <cell r="B920" t="str">
            <v>AÇO CA-50</v>
          </cell>
          <cell r="C920" t="str">
            <v>KG</v>
          </cell>
          <cell r="D920">
            <v>9.5</v>
          </cell>
        </row>
        <row r="921">
          <cell r="A921" t="str">
            <v>I7952</v>
          </cell>
          <cell r="B921" t="str">
            <v>AÇO CA-50/60</v>
          </cell>
          <cell r="C921" t="str">
            <v>KG</v>
          </cell>
          <cell r="D921">
            <v>8.89</v>
          </cell>
        </row>
        <row r="922">
          <cell r="A922" t="str">
            <v>I0169</v>
          </cell>
          <cell r="B922" t="str">
            <v>AÇO CA-60</v>
          </cell>
          <cell r="C922" t="str">
            <v>KG</v>
          </cell>
          <cell r="D922">
            <v>8.2799999999999994</v>
          </cell>
        </row>
        <row r="923">
          <cell r="A923" t="str">
            <v>I0178</v>
          </cell>
          <cell r="B923" t="str">
            <v>BAINHA METALICA D=35mm</v>
          </cell>
          <cell r="C923" t="str">
            <v>M</v>
          </cell>
          <cell r="D923">
            <v>16.170000000000002</v>
          </cell>
        </row>
        <row r="924">
          <cell r="A924" t="str">
            <v>I0179</v>
          </cell>
          <cell r="B924" t="str">
            <v>BAINHA METALICA D=40mm</v>
          </cell>
          <cell r="C924" t="str">
            <v>M</v>
          </cell>
          <cell r="D924">
            <v>17.2</v>
          </cell>
        </row>
        <row r="925">
          <cell r="A925" t="str">
            <v>I0180</v>
          </cell>
          <cell r="B925" t="str">
            <v>BAINHA METALICA D=60mm</v>
          </cell>
          <cell r="C925" t="str">
            <v>M</v>
          </cell>
          <cell r="D925">
            <v>29.94</v>
          </cell>
        </row>
        <row r="926">
          <cell r="A926" t="str">
            <v>I0181</v>
          </cell>
          <cell r="B926" t="str">
            <v>BAINHA METALICA D=70mm</v>
          </cell>
          <cell r="C926" t="str">
            <v>M</v>
          </cell>
          <cell r="D926">
            <v>35.67</v>
          </cell>
        </row>
        <row r="927">
          <cell r="A927" t="str">
            <v>I0208</v>
          </cell>
          <cell r="B927" t="str">
            <v>BATENTE DE FERRO</v>
          </cell>
          <cell r="C927" t="str">
            <v>M</v>
          </cell>
          <cell r="D927">
            <v>19.73</v>
          </cell>
        </row>
        <row r="928">
          <cell r="A928" t="str">
            <v>I0211</v>
          </cell>
          <cell r="B928" t="str">
            <v>BATENTE EM AÇO, L = 12CM (BATENTAÇO)</v>
          </cell>
          <cell r="C928" t="str">
            <v>M</v>
          </cell>
          <cell r="D928">
            <v>32.01</v>
          </cell>
        </row>
        <row r="929">
          <cell r="A929" t="str">
            <v>I0335</v>
          </cell>
          <cell r="B929" t="str">
            <v>CABO AÇO 3/16"</v>
          </cell>
          <cell r="C929" t="str">
            <v>M</v>
          </cell>
          <cell r="D929">
            <v>3.72</v>
          </cell>
        </row>
        <row r="930">
          <cell r="A930" t="str">
            <v>I8231</v>
          </cell>
          <cell r="B930" t="str">
            <v xml:space="preserve">CANTONEIRA DE AÇO (6 x 6 x 1/2") (29,2KG/M)
</v>
          </cell>
          <cell r="C930" t="str">
            <v>KG</v>
          </cell>
          <cell r="D930">
            <v>8.48</v>
          </cell>
        </row>
        <row r="931">
          <cell r="A931" t="str">
            <v>I7349</v>
          </cell>
          <cell r="B931" t="str">
            <v xml:space="preserve">CANTONEIRA DE AÇO 1" x 1" x 3/16" (1,73kg/m)
</v>
          </cell>
          <cell r="C931" t="str">
            <v>KG</v>
          </cell>
          <cell r="D931">
            <v>8.17</v>
          </cell>
        </row>
        <row r="932">
          <cell r="A932" t="str">
            <v>I8199</v>
          </cell>
          <cell r="B932" t="str">
            <v xml:space="preserve">CANTONEIRA DE AÇO 3" x 3" x 5/16" (9,07kg/m)
</v>
          </cell>
          <cell r="C932" t="str">
            <v>KG</v>
          </cell>
          <cell r="D932">
            <v>8.48</v>
          </cell>
        </row>
        <row r="933">
          <cell r="A933" t="str">
            <v>I0466</v>
          </cell>
          <cell r="B933" t="str">
            <v xml:space="preserve">CANTONEIRA DE FERRO 1 1/4" x 1/8" (L X E) (1,50KG/M)
</v>
          </cell>
          <cell r="C933" t="str">
            <v>KG</v>
          </cell>
          <cell r="D933">
            <v>8.17</v>
          </cell>
        </row>
        <row r="934">
          <cell r="A934" t="str">
            <v>I0467</v>
          </cell>
          <cell r="B934" t="str">
            <v xml:space="preserve">CANTONEIRA DE FERRO 1"x 3/16" (L X E) (1,73KG/M)
</v>
          </cell>
          <cell r="C934" t="str">
            <v>KG</v>
          </cell>
          <cell r="D934">
            <v>8.17</v>
          </cell>
        </row>
        <row r="935">
          <cell r="A935" t="str">
            <v>I0468</v>
          </cell>
          <cell r="B935" t="str">
            <v xml:space="preserve">CANTONEIRA DE FERRO 3/4" x 1/8" (L X E) (0,88KG/M)
</v>
          </cell>
          <cell r="C935" t="str">
            <v>KG</v>
          </cell>
          <cell r="D935">
            <v>8.17</v>
          </cell>
        </row>
        <row r="936">
          <cell r="A936" t="str">
            <v>I0471</v>
          </cell>
          <cell r="B936" t="str">
            <v xml:space="preserve">CANTONEIRA METÁLICA DE 4" X 4" X 3/8" (14,60KG/M)
</v>
          </cell>
          <cell r="C936" t="str">
            <v>KG</v>
          </cell>
          <cell r="D936">
            <v>8.48</v>
          </cell>
        </row>
        <row r="937">
          <cell r="A937" t="str">
            <v>I0521</v>
          </cell>
          <cell r="B937" t="str">
            <v xml:space="preserve">CHAPA AÇO INOX, ESCOVADO CHAPA 20 (1,0MM - 8,24KG/M2)
</v>
          </cell>
          <cell r="C937" t="str">
            <v>M2</v>
          </cell>
          <cell r="D937">
            <v>477.44</v>
          </cell>
        </row>
        <row r="938">
          <cell r="A938" t="str">
            <v>I0535</v>
          </cell>
          <cell r="B938" t="str">
            <v>CHAPA AÇO INOX, N.300</v>
          </cell>
          <cell r="C938" t="str">
            <v>M2</v>
          </cell>
          <cell r="D938">
            <v>799.56</v>
          </cell>
        </row>
        <row r="939">
          <cell r="A939" t="str">
            <v>I0536</v>
          </cell>
          <cell r="B939" t="str">
            <v xml:space="preserve">CHAPA DE AÇO  ANTI-DERRAPANTE 1/4" (6,3MM - 54,53KG/M2)
</v>
          </cell>
          <cell r="C939" t="str">
            <v>KG</v>
          </cell>
          <cell r="D939">
            <v>8.7899999999999991</v>
          </cell>
        </row>
        <row r="940">
          <cell r="A940" t="str">
            <v>I6043</v>
          </cell>
          <cell r="B940" t="str">
            <v>CHAPA DE AÇO FINA  1/8" (3MM - 24,00KG/M2)</v>
          </cell>
          <cell r="C940" t="str">
            <v>KG</v>
          </cell>
          <cell r="D940">
            <v>7.06</v>
          </cell>
        </row>
        <row r="941">
          <cell r="A941" t="str">
            <v>I0532</v>
          </cell>
          <cell r="B941" t="str">
            <v xml:space="preserve">CHAPA DE AÇO FINA 3/16" (4,75MM - 38,00KG/M2)
</v>
          </cell>
          <cell r="C941" t="str">
            <v>M2</v>
          </cell>
          <cell r="D941">
            <v>268.27999999999997</v>
          </cell>
        </row>
        <row r="942">
          <cell r="A942" t="str">
            <v>I0534</v>
          </cell>
          <cell r="B942" t="str">
            <v xml:space="preserve">CHAPA DE AÇO FINA 3/16" (4,75MM - 38,00KG/M2)
</v>
          </cell>
          <cell r="C942" t="str">
            <v>KG</v>
          </cell>
          <cell r="D942">
            <v>7.06</v>
          </cell>
        </row>
        <row r="943">
          <cell r="A943" t="str">
            <v>I0533</v>
          </cell>
          <cell r="B943" t="str">
            <v>CHAPA DE AÇO GALVANIZADA 2.0 x 1.0M,  ESP=1/16"</v>
          </cell>
          <cell r="C943" t="str">
            <v>UN</v>
          </cell>
          <cell r="D943">
            <v>242.64</v>
          </cell>
        </row>
        <row r="944">
          <cell r="A944" t="str">
            <v>I0537</v>
          </cell>
          <cell r="B944" t="str">
            <v>CHAPA DE AÇO GALVANIZADA ESP. 0.3MM</v>
          </cell>
          <cell r="C944" t="str">
            <v>M2</v>
          </cell>
          <cell r="D944">
            <v>35.590000000000003</v>
          </cell>
        </row>
        <row r="945">
          <cell r="A945" t="str">
            <v>I0538</v>
          </cell>
          <cell r="B945" t="str">
            <v>CHAPA DE AÇO GALVANIZADA N.26. DESENV 0.33M</v>
          </cell>
          <cell r="C945" t="str">
            <v>M</v>
          </cell>
          <cell r="D945">
            <v>13.98</v>
          </cell>
        </row>
        <row r="946">
          <cell r="A946" t="str">
            <v>I0539</v>
          </cell>
          <cell r="B946" t="str">
            <v>CHAPA DE AÇO GALVANIZADA N.26. DESENV 0.50M</v>
          </cell>
          <cell r="C946" t="str">
            <v>M</v>
          </cell>
          <cell r="D946">
            <v>21.18</v>
          </cell>
        </row>
        <row r="947">
          <cell r="A947" t="str">
            <v>I9530</v>
          </cell>
          <cell r="B947" t="str">
            <v>CHAPA DE AÇO GROSSA, ASTM A36, 1/2" ( 12,50MM - 98,00 KG/M2)</v>
          </cell>
          <cell r="C947" t="str">
            <v>KG</v>
          </cell>
          <cell r="D947">
            <v>6.66</v>
          </cell>
        </row>
        <row r="948">
          <cell r="A948" t="str">
            <v>I9528</v>
          </cell>
          <cell r="B948" t="str">
            <v>CHAPA DE AÇO GROSSA, ASTM A36, 1/4" ( 6,3MM - 49,39 KG/M2)</v>
          </cell>
          <cell r="C948" t="str">
            <v>KG</v>
          </cell>
          <cell r="D948">
            <v>6.66</v>
          </cell>
        </row>
        <row r="949">
          <cell r="A949" t="str">
            <v>I7480</v>
          </cell>
          <cell r="B949" t="str">
            <v xml:space="preserve">CHAPA DE AÇO GROSSA, ASTM A36, 3/8" (  9,5MM - 74,48 KG/M2)
</v>
          </cell>
          <cell r="C949" t="str">
            <v>KG</v>
          </cell>
          <cell r="D949">
            <v>6.66</v>
          </cell>
        </row>
        <row r="950">
          <cell r="A950" t="str">
            <v>I9529</v>
          </cell>
          <cell r="B950" t="str">
            <v>CHAPA DE AÇO GROSSA, ASTM A36, 5/16" ( 8,00MM - 62,72 KG/M2)</v>
          </cell>
          <cell r="C950" t="str">
            <v>KG</v>
          </cell>
          <cell r="D950">
            <v>6.66</v>
          </cell>
        </row>
        <row r="951">
          <cell r="A951" t="str">
            <v>I0531</v>
          </cell>
          <cell r="B951" t="str">
            <v>CHAPA DE AÇO GROSSA, ASTM A36, 7/8" (22,00MM - 172,48 KG/M2)</v>
          </cell>
          <cell r="C951" t="str">
            <v>KG</v>
          </cell>
          <cell r="D951">
            <v>6.66</v>
          </cell>
        </row>
        <row r="952">
          <cell r="A952" t="str">
            <v>I8669</v>
          </cell>
          <cell r="B952" t="str">
            <v>CHAPA DE AÇO GROSSA, AÇO ASTM A36, PARA CAMISAS METÁLICAS</v>
          </cell>
          <cell r="C952" t="str">
            <v>KG</v>
          </cell>
          <cell r="D952">
            <v>6.66</v>
          </cell>
        </row>
        <row r="953">
          <cell r="A953" t="str">
            <v>I8356</v>
          </cell>
          <cell r="B953" t="str">
            <v>CHAPA GALVANIZADA PERFURADA DE 2mm COM PINTURA ELETROSTÁTICA</v>
          </cell>
          <cell r="C953" t="str">
            <v>M2</v>
          </cell>
          <cell r="D953">
            <v>158.4</v>
          </cell>
        </row>
        <row r="954">
          <cell r="A954" t="str">
            <v>I0793</v>
          </cell>
          <cell r="B954" t="str">
            <v>CHUMBADOR TIPO PARABOULT 1/4 X 1 3/4"</v>
          </cell>
          <cell r="C954" t="str">
            <v>UN</v>
          </cell>
          <cell r="D954">
            <v>1.5</v>
          </cell>
        </row>
        <row r="955">
          <cell r="A955" t="str">
            <v>I0990</v>
          </cell>
          <cell r="B955" t="str">
            <v>CHUMBADOR TIPO PARABOULT 3/4"A 1"</v>
          </cell>
          <cell r="C955" t="str">
            <v>UN</v>
          </cell>
          <cell r="D955">
            <v>4.9000000000000004</v>
          </cell>
        </row>
        <row r="956">
          <cell r="A956" t="str">
            <v>I0794</v>
          </cell>
          <cell r="B956" t="str">
            <v>CHUMBADOR TIPO PARABOULT 3/8 X 3 1/2"</v>
          </cell>
          <cell r="C956" t="str">
            <v>UN</v>
          </cell>
          <cell r="D956">
            <v>3.37</v>
          </cell>
        </row>
        <row r="957">
          <cell r="A957" t="str">
            <v>I0849</v>
          </cell>
          <cell r="B957" t="str">
            <v>CONJUNTO DE EQUIPAMENTOS PARA PROTENSAO E INJECAO</v>
          </cell>
          <cell r="C957" t="str">
            <v>KG</v>
          </cell>
          <cell r="D957">
            <v>8.43</v>
          </cell>
        </row>
        <row r="958">
          <cell r="A958" t="str">
            <v>I0861</v>
          </cell>
          <cell r="B958" t="str">
            <v>CORDOALHA CP-190 RB D=12,7 MM</v>
          </cell>
          <cell r="C958" t="str">
            <v>KG</v>
          </cell>
          <cell r="D958">
            <v>9.31</v>
          </cell>
        </row>
        <row r="959">
          <cell r="A959" t="str">
            <v>I0864</v>
          </cell>
          <cell r="B959" t="str">
            <v>CORRIMÃO EM TUBO GALVANIZADO 2" (FORNECIMENTO E MONTAGEM)</v>
          </cell>
          <cell r="C959" t="str">
            <v>M</v>
          </cell>
          <cell r="D959">
            <v>112.67</v>
          </cell>
        </row>
        <row r="960">
          <cell r="A960" t="str">
            <v>I8357</v>
          </cell>
          <cell r="B960" t="str">
            <v>ESTRUTURA DE APOIO CONFECCIONADA EM AÇO INOXIDÁVEL DE 1" E 2"</v>
          </cell>
          <cell r="C960" t="str">
            <v>KG</v>
          </cell>
          <cell r="D960">
            <v>68.8</v>
          </cell>
        </row>
        <row r="961">
          <cell r="A961" t="str">
            <v>I8354</v>
          </cell>
          <cell r="B961" t="str">
            <v>ESTRUTURA METÁLICA DE APOIO - PILARES</v>
          </cell>
          <cell r="C961" t="str">
            <v>KG</v>
          </cell>
          <cell r="D961">
            <v>19.34</v>
          </cell>
        </row>
        <row r="962">
          <cell r="A962" t="str">
            <v>I2338</v>
          </cell>
          <cell r="B962" t="str">
            <v>FERRO CHATO   1/2" x 3/16" (0,47KG/M)</v>
          </cell>
          <cell r="C962" t="str">
            <v>KG</v>
          </cell>
          <cell r="D962">
            <v>8.33</v>
          </cell>
        </row>
        <row r="963">
          <cell r="A963" t="str">
            <v>I2337</v>
          </cell>
          <cell r="B963" t="str">
            <v>FERRO CHATO   3/4" x 3/16" (0,71KG/M)</v>
          </cell>
          <cell r="C963" t="str">
            <v>KG</v>
          </cell>
          <cell r="D963">
            <v>8.33</v>
          </cell>
        </row>
        <row r="964">
          <cell r="A964" t="str">
            <v>I2332</v>
          </cell>
          <cell r="B964" t="str">
            <v>FERRO CHATO 1.1/4" x 1/2" (3,16KG/M)</v>
          </cell>
          <cell r="C964" t="str">
            <v>KG</v>
          </cell>
          <cell r="D964">
            <v>8.33</v>
          </cell>
        </row>
        <row r="965">
          <cell r="A965" t="str">
            <v>I2333</v>
          </cell>
          <cell r="B965" t="str">
            <v>FERRO CHATO 2" x 1/4" (2,53KG/M)</v>
          </cell>
          <cell r="C965" t="str">
            <v>KG</v>
          </cell>
          <cell r="D965">
            <v>8.33</v>
          </cell>
        </row>
        <row r="966">
          <cell r="A966" t="str">
            <v>I2334</v>
          </cell>
          <cell r="B966" t="str">
            <v>FERRO CHATO 2" x 1/8" (1,27KG/M)</v>
          </cell>
          <cell r="C966" t="str">
            <v>KG</v>
          </cell>
          <cell r="D966">
            <v>8.33</v>
          </cell>
        </row>
        <row r="967">
          <cell r="A967" t="str">
            <v>I2339</v>
          </cell>
          <cell r="B967" t="str">
            <v>FERRO CHATO 2" x 3/16" (1,90KG/M)</v>
          </cell>
          <cell r="C967" t="str">
            <v>KG</v>
          </cell>
          <cell r="D967">
            <v>8.33</v>
          </cell>
        </row>
        <row r="968">
          <cell r="A968" t="str">
            <v>I0191</v>
          </cell>
          <cell r="B968" t="str">
            <v>FERRO CHATO 2" x 3/8" (3,80KG/M)</v>
          </cell>
          <cell r="C968" t="str">
            <v>KG</v>
          </cell>
          <cell r="D968">
            <v>8.41</v>
          </cell>
        </row>
        <row r="969">
          <cell r="A969" t="str">
            <v>I2335</v>
          </cell>
          <cell r="B969" t="str">
            <v>FERRO CHATO 2.1/2" x 1/2" (6,33KG/M)</v>
          </cell>
          <cell r="C969" t="str">
            <v>KG</v>
          </cell>
          <cell r="D969">
            <v>8.33</v>
          </cell>
        </row>
        <row r="970">
          <cell r="A970" t="str">
            <v>I2336</v>
          </cell>
          <cell r="B970" t="str">
            <v>FERRO CHATO 2.1/2" x 3/8" (4,74KG/M)</v>
          </cell>
          <cell r="C970" t="str">
            <v>KG</v>
          </cell>
          <cell r="D970">
            <v>8.33</v>
          </cell>
        </row>
        <row r="971">
          <cell r="A971" t="str">
            <v>I6221</v>
          </cell>
          <cell r="B971" t="str">
            <v>GANCHOS GALVANIZADOS P/FIXAÇÃO DAS REDES NOS TUBOS</v>
          </cell>
          <cell r="C971" t="str">
            <v>UN</v>
          </cell>
          <cell r="D971">
            <v>3.5</v>
          </cell>
        </row>
        <row r="972">
          <cell r="A972" t="str">
            <v>I1222</v>
          </cell>
          <cell r="B972" t="str">
            <v>GRADE DE FERRO</v>
          </cell>
          <cell r="C972" t="str">
            <v>M2</v>
          </cell>
          <cell r="D972">
            <v>98.62</v>
          </cell>
        </row>
        <row r="973">
          <cell r="A973" t="str">
            <v>I1223</v>
          </cell>
          <cell r="B973" t="str">
            <v>GRADIL DE FERRO</v>
          </cell>
          <cell r="C973" t="str">
            <v>M2</v>
          </cell>
          <cell r="D973">
            <v>98.62</v>
          </cell>
        </row>
        <row r="974">
          <cell r="A974" t="str">
            <v>I1224</v>
          </cell>
          <cell r="B974" t="str">
            <v>GRADIL DE FERRO COM BARRA CHATA</v>
          </cell>
          <cell r="C974" t="str">
            <v>M2</v>
          </cell>
          <cell r="D974">
            <v>119.8</v>
          </cell>
        </row>
        <row r="975">
          <cell r="A975" t="str">
            <v>I2516</v>
          </cell>
          <cell r="B975" t="str">
            <v>GRAMPOS PARA CERCA</v>
          </cell>
          <cell r="C975" t="str">
            <v>KG</v>
          </cell>
          <cell r="D975">
            <v>11.97</v>
          </cell>
        </row>
        <row r="976">
          <cell r="A976" t="str">
            <v>I1566</v>
          </cell>
          <cell r="B976" t="str">
            <v>PARAFUSO - 8MM COM BUCHA PLASTICA</v>
          </cell>
          <cell r="C976" t="str">
            <v>UN</v>
          </cell>
          <cell r="D976">
            <v>0.72</v>
          </cell>
        </row>
        <row r="977">
          <cell r="A977" t="str">
            <v>I1568</v>
          </cell>
          <cell r="B977" t="str">
            <v>PARAFUSO ABAULADO M16X150MM</v>
          </cell>
          <cell r="C977" t="str">
            <v>UN</v>
          </cell>
          <cell r="D977">
            <v>6.13</v>
          </cell>
        </row>
        <row r="978">
          <cell r="A978" t="str">
            <v>I2525</v>
          </cell>
          <cell r="B978" t="str">
            <v>PARAFUSO C/PORCA E ARRUELA DE 1/4X1 1/2"</v>
          </cell>
          <cell r="C978" t="str">
            <v>UN</v>
          </cell>
          <cell r="D978">
            <v>0.48</v>
          </cell>
        </row>
        <row r="979">
          <cell r="A979" t="str">
            <v>I2526</v>
          </cell>
          <cell r="B979" t="str">
            <v>PARAFUSO C/PORCA E ARRUELA DE 5/16X3 1/2"</v>
          </cell>
          <cell r="C979" t="str">
            <v>UN</v>
          </cell>
          <cell r="D979">
            <v>0.83</v>
          </cell>
        </row>
        <row r="980">
          <cell r="A980" t="str">
            <v>I1570</v>
          </cell>
          <cell r="B980" t="str">
            <v>PARAFUSO COM ROSCA SOBERBA 1/4X 1 1/2''</v>
          </cell>
          <cell r="C980" t="str">
            <v>UN</v>
          </cell>
          <cell r="D980">
            <v>0.2</v>
          </cell>
        </row>
        <row r="981">
          <cell r="A981" t="str">
            <v>I1571</v>
          </cell>
          <cell r="B981" t="str">
            <v>PARAFUSO COM ROSCA SOBERBA 8X110MM</v>
          </cell>
          <cell r="C981" t="str">
            <v>UN</v>
          </cell>
          <cell r="D981">
            <v>1.1000000000000001</v>
          </cell>
        </row>
        <row r="982">
          <cell r="A982" t="str">
            <v>I1572</v>
          </cell>
          <cell r="B982" t="str">
            <v>PARAFUSO COM ROSCA SOBERBA 8X130MM</v>
          </cell>
          <cell r="C982" t="str">
            <v>UN</v>
          </cell>
          <cell r="D982">
            <v>1.1599999999999999</v>
          </cell>
        </row>
        <row r="983">
          <cell r="A983" t="str">
            <v>I1573</v>
          </cell>
          <cell r="B983" t="str">
            <v>PARAFUSO COM ROSCA SOBERBA 8X165MM</v>
          </cell>
          <cell r="C983" t="str">
            <v>UN</v>
          </cell>
          <cell r="D983">
            <v>1.5</v>
          </cell>
        </row>
        <row r="984">
          <cell r="A984" t="str">
            <v>I1574</v>
          </cell>
          <cell r="B984" t="str">
            <v>PARAFUSO COM ROSCA SOBERBA 8X180MM</v>
          </cell>
          <cell r="C984" t="str">
            <v>UN</v>
          </cell>
          <cell r="D984">
            <v>1.74</v>
          </cell>
        </row>
        <row r="985">
          <cell r="A985" t="str">
            <v>I1575</v>
          </cell>
          <cell r="B985" t="str">
            <v>PARAFUSO COM ROSCA SOBERBA 8X230MM</v>
          </cell>
          <cell r="C985" t="str">
            <v>UN</v>
          </cell>
          <cell r="D985">
            <v>4.1900000000000004</v>
          </cell>
        </row>
        <row r="986">
          <cell r="A986" t="str">
            <v>I1576</v>
          </cell>
          <cell r="B986" t="str">
            <v>PARAFUSO COM ROSCA SOBERBA 8X250MM</v>
          </cell>
          <cell r="C986" t="str">
            <v>UN</v>
          </cell>
          <cell r="D986">
            <v>3.14</v>
          </cell>
        </row>
        <row r="987">
          <cell r="A987" t="str">
            <v>I1577</v>
          </cell>
          <cell r="B987" t="str">
            <v>PARAFUSO COM ROSCA SOBERBA 8X50MM</v>
          </cell>
          <cell r="C987" t="str">
            <v>UN</v>
          </cell>
          <cell r="D987">
            <v>0.75</v>
          </cell>
        </row>
        <row r="988">
          <cell r="A988" t="str">
            <v>I1578</v>
          </cell>
          <cell r="B988" t="str">
            <v>PARAFUSO COM ROSCA SOBERBA 8X85MM</v>
          </cell>
          <cell r="C988" t="str">
            <v>UN</v>
          </cell>
          <cell r="D988">
            <v>0.91</v>
          </cell>
        </row>
        <row r="989">
          <cell r="A989" t="str">
            <v>I1579</v>
          </cell>
          <cell r="B989" t="str">
            <v>PARAFUSO CROMADO P/FIXAÇÃO SANITARIOS, INCLUSIVE PORCA CEGA, ARRUELA E BUCHA DE NYLON</v>
          </cell>
          <cell r="C989" t="str">
            <v>UN</v>
          </cell>
          <cell r="D989">
            <v>7.5</v>
          </cell>
        </row>
        <row r="990">
          <cell r="A990" t="str">
            <v>I2387</v>
          </cell>
          <cell r="B990" t="str">
            <v>PARAFUSO DE 5/16"x 110MM C/ARRUELA</v>
          </cell>
          <cell r="C990" t="str">
            <v>UN</v>
          </cell>
          <cell r="D990">
            <v>1</v>
          </cell>
        </row>
        <row r="991">
          <cell r="A991" t="str">
            <v>I7348</v>
          </cell>
          <cell r="B991" t="str">
            <v>PARAFUSO DE AÇO C/ PORCA E ARRUELA - 1/2" x  4"</v>
          </cell>
          <cell r="C991" t="str">
            <v>UN</v>
          </cell>
          <cell r="D991">
            <v>2.96</v>
          </cell>
        </row>
        <row r="992">
          <cell r="A992" t="str">
            <v>I8114</v>
          </cell>
          <cell r="B992" t="str">
            <v>PARAFUSO DE AÇO COM PORCA E ARRUELA 1" x 10"</v>
          </cell>
          <cell r="C992" t="str">
            <v>UN</v>
          </cell>
          <cell r="D992">
            <v>17.97</v>
          </cell>
        </row>
        <row r="993">
          <cell r="A993" t="str">
            <v>I2483</v>
          </cell>
          <cell r="B993" t="str">
            <v>PARAFUSO DE FIXAÇÃO 8MM</v>
          </cell>
          <cell r="C993" t="str">
            <v>UN</v>
          </cell>
          <cell r="D993">
            <v>0.68</v>
          </cell>
        </row>
        <row r="994">
          <cell r="A994" t="str">
            <v>I2388</v>
          </cell>
          <cell r="B994" t="str">
            <v>PARAFUSO EM AÇO C/PORCA, CABEÇA SEXTAVADA 1/2 x  2"</v>
          </cell>
          <cell r="C994" t="str">
            <v>UN</v>
          </cell>
          <cell r="D994">
            <v>1.38</v>
          </cell>
        </row>
        <row r="995">
          <cell r="A995" t="str">
            <v>I1580</v>
          </cell>
          <cell r="B995" t="str">
            <v>PARAFUSO FRANCES 1/2''X8'' COM 2 PORCAS</v>
          </cell>
          <cell r="C995" t="str">
            <v>UN</v>
          </cell>
          <cell r="D995">
            <v>5.87</v>
          </cell>
        </row>
        <row r="996">
          <cell r="A996" t="str">
            <v>I1581</v>
          </cell>
          <cell r="B996" t="str">
            <v>PARAFUSO FRANCES 1/2''X9'' COM 2 PORCAS</v>
          </cell>
          <cell r="C996" t="str">
            <v>UN</v>
          </cell>
          <cell r="D996">
            <v>5.87</v>
          </cell>
        </row>
        <row r="997">
          <cell r="A997" t="str">
            <v>I1565</v>
          </cell>
          <cell r="B997" t="str">
            <v>PARAFUSO GALVANIZADO 5/16''X50 C/BUCHA S 10 PUMEX</v>
          </cell>
          <cell r="C997" t="str">
            <v>UN</v>
          </cell>
          <cell r="D997">
            <v>0.72</v>
          </cell>
        </row>
        <row r="998">
          <cell r="A998" t="str">
            <v>I2389</v>
          </cell>
          <cell r="B998" t="str">
            <v>PARAFUSO MAQUINA ZINCADO 5/8 x 14" C/ ARRUELAS/PORCA</v>
          </cell>
          <cell r="C998" t="str">
            <v>UN</v>
          </cell>
          <cell r="D998">
            <v>10.96</v>
          </cell>
        </row>
        <row r="999">
          <cell r="A999" t="str">
            <v>I2390</v>
          </cell>
          <cell r="B999" t="str">
            <v>PARAFUSO MAQUINA ZINCADO 5/8 x 16" C/ ARRUELAS/PORCA</v>
          </cell>
          <cell r="C999" t="str">
            <v>UN</v>
          </cell>
          <cell r="D999">
            <v>14.57</v>
          </cell>
        </row>
        <row r="1000">
          <cell r="A1000" t="str">
            <v>I1582</v>
          </cell>
          <cell r="B1000" t="str">
            <v>PARAFUSO N.12X25MM</v>
          </cell>
          <cell r="C1000" t="str">
            <v>UN</v>
          </cell>
          <cell r="D1000">
            <v>0.62</v>
          </cell>
        </row>
        <row r="1001">
          <cell r="A1001" t="str">
            <v>I1583</v>
          </cell>
          <cell r="B1001" t="str">
            <v>PARAFUSO N.14X40MM</v>
          </cell>
          <cell r="C1001" t="str">
            <v>UN</v>
          </cell>
          <cell r="D1001">
            <v>1.6</v>
          </cell>
        </row>
        <row r="1002">
          <cell r="A1002" t="str">
            <v>I1587</v>
          </cell>
          <cell r="B1002" t="str">
            <v>PARAFUSO PARA MADEIRA 1 3/4''X10MM</v>
          </cell>
          <cell r="C1002" t="str">
            <v>UN</v>
          </cell>
          <cell r="D1002">
            <v>0.15</v>
          </cell>
        </row>
        <row r="1003">
          <cell r="A1003" t="str">
            <v>I1588</v>
          </cell>
          <cell r="B1003" t="str">
            <v>PARAFUSO PARA MADEIRA 1''X10MM</v>
          </cell>
          <cell r="C1003" t="str">
            <v>UN</v>
          </cell>
          <cell r="D1003">
            <v>0.2</v>
          </cell>
        </row>
        <row r="1004">
          <cell r="A1004" t="str">
            <v>I1586</v>
          </cell>
          <cell r="B1004" t="str">
            <v>PARAFUSO PARA MADEIRA CABEÇA CHATA 2.8X16MM</v>
          </cell>
          <cell r="C1004" t="str">
            <v>UN</v>
          </cell>
          <cell r="D1004">
            <v>0.03</v>
          </cell>
        </row>
        <row r="1005">
          <cell r="A1005" t="str">
            <v>I1584</v>
          </cell>
          <cell r="B1005" t="str">
            <v>PARAFUSO PARA MADEIRA CABEÇA CHATA 3.8 X 30MM</v>
          </cell>
          <cell r="C1005" t="str">
            <v>UN</v>
          </cell>
          <cell r="D1005">
            <v>0.06</v>
          </cell>
        </row>
        <row r="1006">
          <cell r="A1006" t="str">
            <v>I1589</v>
          </cell>
          <cell r="B1006" t="str">
            <v>PARAFUSO PARA MADEIRA COM CABEÇA REDONDA 5X38</v>
          </cell>
          <cell r="C1006" t="str">
            <v>UN</v>
          </cell>
          <cell r="D1006">
            <v>0.2</v>
          </cell>
        </row>
        <row r="1007">
          <cell r="A1007" t="str">
            <v>I1590</v>
          </cell>
          <cell r="B1007" t="str">
            <v>PARAFUSO PARA MADEIRA DE 80MM</v>
          </cell>
          <cell r="C1007" t="str">
            <v>UN</v>
          </cell>
          <cell r="D1007">
            <v>0.27</v>
          </cell>
        </row>
        <row r="1008">
          <cell r="A1008" t="str">
            <v>I1592</v>
          </cell>
          <cell r="B1008" t="str">
            <v>PARAFUSO SEXTAVADO 1/4''X2''</v>
          </cell>
          <cell r="C1008" t="str">
            <v>UN</v>
          </cell>
          <cell r="D1008">
            <v>0.43</v>
          </cell>
        </row>
        <row r="1009">
          <cell r="A1009" t="str">
            <v>I1593</v>
          </cell>
          <cell r="B1009" t="str">
            <v>PARAFUSO SEXTAVADO 5/16''X1''</v>
          </cell>
          <cell r="C1009" t="str">
            <v>UN</v>
          </cell>
          <cell r="D1009">
            <v>0.43</v>
          </cell>
        </row>
        <row r="1010">
          <cell r="A1010" t="str">
            <v>I7951</v>
          </cell>
          <cell r="B1010" t="str">
            <v>PERFIL "I" 12" ASTM A36 (ALMA 6,6 mm)</v>
          </cell>
          <cell r="C1010" t="str">
            <v>KG</v>
          </cell>
          <cell r="D1010">
            <v>7.85</v>
          </cell>
        </row>
        <row r="1011">
          <cell r="A1011" t="str">
            <v>I2392</v>
          </cell>
          <cell r="B1011" t="str">
            <v>PERFIL ' I '  10" 1A. ALMA</v>
          </cell>
          <cell r="C1011" t="str">
            <v>KG</v>
          </cell>
          <cell r="D1011">
            <v>7.85</v>
          </cell>
        </row>
        <row r="1012">
          <cell r="A1012" t="str">
            <v>I1618</v>
          </cell>
          <cell r="B1012" t="str">
            <v>PERFIL 'U' - CHAPA 20 (ACO) 41.5X15MM</v>
          </cell>
          <cell r="C1012" t="str">
            <v>KG</v>
          </cell>
          <cell r="D1012">
            <v>1.99</v>
          </cell>
        </row>
        <row r="1013">
          <cell r="A1013" t="str">
            <v>I1619</v>
          </cell>
          <cell r="B1013" t="str">
            <v>PERFIL 'U' DE AÇO 1 1/2X3X1/8' CHAPA 26 (DIVISÓRIA)</v>
          </cell>
          <cell r="C1013" t="str">
            <v>M</v>
          </cell>
          <cell r="D1013">
            <v>10.43</v>
          </cell>
        </row>
        <row r="1014">
          <cell r="A1014" t="str">
            <v>I1621</v>
          </cell>
          <cell r="B1014" t="str">
            <v>PERFIL BATENTE DE AÇO (14/24)X44MM CHAPA 20 (DIVISÓRIA)</v>
          </cell>
          <cell r="C1014" t="str">
            <v>KG</v>
          </cell>
          <cell r="D1014">
            <v>3.16</v>
          </cell>
        </row>
        <row r="1015">
          <cell r="A1015" t="str">
            <v>I8355</v>
          </cell>
          <cell r="B1015" t="str">
            <v>PERFIL C (VENEZIANA) DE 2" x 1" EM CHAPA GALVANIZADA DE 2mm COM PINTURA ELETROSTÁTICA</v>
          </cell>
          <cell r="C1015" t="str">
            <v>M2</v>
          </cell>
          <cell r="D1015">
            <v>103.69</v>
          </cell>
        </row>
        <row r="1016">
          <cell r="A1016" t="str">
            <v>I1627</v>
          </cell>
          <cell r="B1016" t="str">
            <v>PERFIL ESTRUTURAL  35X35X07X1.5MM</v>
          </cell>
          <cell r="C1016" t="str">
            <v>M</v>
          </cell>
          <cell r="D1016">
            <v>3.3</v>
          </cell>
        </row>
        <row r="1017">
          <cell r="A1017" t="str">
            <v>I1626</v>
          </cell>
          <cell r="B1017" t="str">
            <v>PERFIL ESTRUTURAL  35X35X15X1.25MM</v>
          </cell>
          <cell r="C1017" t="str">
            <v>M</v>
          </cell>
          <cell r="D1017">
            <v>12.64</v>
          </cell>
        </row>
        <row r="1018">
          <cell r="A1018" t="str">
            <v>I1628</v>
          </cell>
          <cell r="B1018" t="str">
            <v>PERFIL ESTRUTURAL  75X50X15X2.65MM</v>
          </cell>
          <cell r="C1018" t="str">
            <v>M</v>
          </cell>
          <cell r="D1018">
            <v>18.18</v>
          </cell>
        </row>
        <row r="1019">
          <cell r="A1019" t="str">
            <v>I1625</v>
          </cell>
          <cell r="B1019" t="str">
            <v>PERFIL ESTRUTURAL 100X50X15X2.65MM</v>
          </cell>
          <cell r="C1019" t="str">
            <v>M</v>
          </cell>
          <cell r="D1019">
            <v>19.86</v>
          </cell>
        </row>
        <row r="1020">
          <cell r="A1020" t="str">
            <v>I8685</v>
          </cell>
          <cell r="B1020" t="str">
            <v>PERFIL METÁLICO "I" OU "H"</v>
          </cell>
          <cell r="C1020" t="str">
            <v>KG</v>
          </cell>
          <cell r="D1020">
            <v>7.85</v>
          </cell>
        </row>
        <row r="1021">
          <cell r="A1021" t="str">
            <v>I1629</v>
          </cell>
          <cell r="B1021" t="str">
            <v>PERFIL METÁLICO ' I ' , H=300MM (66,97KG/M)</v>
          </cell>
          <cell r="C1021" t="str">
            <v>M</v>
          </cell>
          <cell r="D1021">
            <v>525.71</v>
          </cell>
        </row>
        <row r="1022">
          <cell r="A1022" t="str">
            <v>I1630</v>
          </cell>
          <cell r="B1022" t="str">
            <v>PERFIL METÁLICO ' I ' , H=400MM (89,29KG/M)</v>
          </cell>
          <cell r="C1022" t="str">
            <v>M</v>
          </cell>
          <cell r="D1022">
            <v>700.93</v>
          </cell>
        </row>
        <row r="1023">
          <cell r="A1023" t="str">
            <v>I1631</v>
          </cell>
          <cell r="B1023" t="str">
            <v>PERFIL METÁLICO ' I ' , H=500MM (126,50KG/M)</v>
          </cell>
          <cell r="C1023" t="str">
            <v>M</v>
          </cell>
          <cell r="D1023">
            <v>993.03</v>
          </cell>
        </row>
        <row r="1024">
          <cell r="A1024" t="str">
            <v>I1632</v>
          </cell>
          <cell r="B1024" t="str">
            <v>PERFIL METÁLICO ' I ',  H=200MM (30,50KG/M)</v>
          </cell>
          <cell r="C1024" t="str">
            <v>M</v>
          </cell>
          <cell r="D1024">
            <v>239.43</v>
          </cell>
        </row>
        <row r="1025">
          <cell r="A1025" t="str">
            <v>I6740</v>
          </cell>
          <cell r="B1025" t="str">
            <v>PERFIL METÁLICO EM " U " -  6"x2"x3/16"</v>
          </cell>
          <cell r="C1025" t="str">
            <v>M</v>
          </cell>
          <cell r="D1025">
            <v>30.95</v>
          </cell>
        </row>
        <row r="1026">
          <cell r="A1026" t="str">
            <v>I1633</v>
          </cell>
          <cell r="B1026" t="str">
            <v>PERFIS LEVES DE AÇO CHAPA 20 (DIVISÓRIA)</v>
          </cell>
          <cell r="C1026" t="str">
            <v>KG</v>
          </cell>
          <cell r="D1026">
            <v>3.16</v>
          </cell>
        </row>
        <row r="1027">
          <cell r="A1027" t="str">
            <v>I8207</v>
          </cell>
          <cell r="B1027" t="str">
            <v>PEÇAS METÁLICAS P/ FORMAS</v>
          </cell>
          <cell r="C1027" t="str">
            <v>KG</v>
          </cell>
          <cell r="D1027">
            <v>8.85</v>
          </cell>
        </row>
        <row r="1028">
          <cell r="A1028" t="str">
            <v>I2394</v>
          </cell>
          <cell r="B1028" t="str">
            <v>PINO DE FIXAÇÃO COM CARTUCHO</v>
          </cell>
          <cell r="C1028" t="str">
            <v>UN</v>
          </cell>
          <cell r="D1028">
            <v>1.29</v>
          </cell>
        </row>
        <row r="1029">
          <cell r="A1029" t="str">
            <v>I2400</v>
          </cell>
          <cell r="B1029" t="str">
            <v>PLACA EM CHAPA PRETA PARA OBRA</v>
          </cell>
          <cell r="C1029" t="str">
            <v>M2</v>
          </cell>
          <cell r="D1029">
            <v>76.319999999999993</v>
          </cell>
        </row>
        <row r="1030">
          <cell r="A1030" t="str">
            <v>I1694</v>
          </cell>
          <cell r="B1030" t="str">
            <v>PORCA SEXTAVADA 1/4'</v>
          </cell>
          <cell r="C1030" t="str">
            <v>UN</v>
          </cell>
          <cell r="D1030">
            <v>0.25</v>
          </cell>
        </row>
        <row r="1031">
          <cell r="A1031" t="str">
            <v>I1695</v>
          </cell>
          <cell r="B1031" t="str">
            <v>PORCA SEXTAVADA 5/16'</v>
          </cell>
          <cell r="C1031" t="str">
            <v>UN</v>
          </cell>
          <cell r="D1031">
            <v>0.28000000000000003</v>
          </cell>
        </row>
        <row r="1032">
          <cell r="A1032" t="str">
            <v>I1704</v>
          </cell>
          <cell r="B1032" t="str">
            <v>PORTA DE FERRO EM CHAPA DUPLA N.14</v>
          </cell>
          <cell r="C1032" t="str">
            <v>M2</v>
          </cell>
          <cell r="D1032">
            <v>127.24</v>
          </cell>
        </row>
        <row r="1033">
          <cell r="A1033" t="str">
            <v>I1724</v>
          </cell>
          <cell r="B1033" t="str">
            <v>PREGO</v>
          </cell>
          <cell r="C1033" t="str">
            <v>KG</v>
          </cell>
          <cell r="D1033">
            <v>15.54</v>
          </cell>
        </row>
        <row r="1034">
          <cell r="A1034" t="str">
            <v>I2494</v>
          </cell>
          <cell r="B1034" t="str">
            <v>PREGO 12 x 12</v>
          </cell>
          <cell r="C1034" t="str">
            <v>KG</v>
          </cell>
          <cell r="D1034">
            <v>15.54</v>
          </cell>
        </row>
        <row r="1035">
          <cell r="A1035" t="str">
            <v>I2409</v>
          </cell>
          <cell r="B1035" t="str">
            <v>PREGO 14X15 (1.1/4" x 14) (APROXIMADAMENTE 814UN/KG)</v>
          </cell>
          <cell r="C1035" t="str">
            <v>KG</v>
          </cell>
          <cell r="D1035">
            <v>15.54</v>
          </cell>
        </row>
        <row r="1036">
          <cell r="A1036" t="str">
            <v>I2408</v>
          </cell>
          <cell r="B1036" t="str">
            <v>PREGO 14X18 (1.1/2" x 14) (APROXIMADAMENTE 708UN/KG)</v>
          </cell>
          <cell r="C1036" t="str">
            <v>KG</v>
          </cell>
          <cell r="D1036">
            <v>16.75</v>
          </cell>
        </row>
        <row r="1037">
          <cell r="A1037" t="str">
            <v>I1725</v>
          </cell>
          <cell r="B1037" t="str">
            <v>PREGO 15X15 (1.1/4" x 13) (APROXIMADAMENTE 672UN/KG)</v>
          </cell>
          <cell r="C1037" t="str">
            <v>KG</v>
          </cell>
          <cell r="D1037">
            <v>15.54</v>
          </cell>
        </row>
        <row r="1038">
          <cell r="A1038" t="str">
            <v>I1726</v>
          </cell>
          <cell r="B1038" t="str">
            <v>PREGO 16X24 (2.1/4" x 12) (APROXIMADAMENTE 354UN/KG)</v>
          </cell>
          <cell r="C1038" t="str">
            <v>KG</v>
          </cell>
          <cell r="D1038">
            <v>16.75</v>
          </cell>
        </row>
        <row r="1039">
          <cell r="A1039" t="str">
            <v>I1727</v>
          </cell>
          <cell r="B1039" t="str">
            <v>PREGO 18 X 27 C/ ANILHA DE PVC</v>
          </cell>
          <cell r="C1039" t="str">
            <v>UN</v>
          </cell>
          <cell r="D1039">
            <v>0.24</v>
          </cell>
        </row>
        <row r="1040">
          <cell r="A1040" t="str">
            <v>I1728</v>
          </cell>
          <cell r="B1040" t="str">
            <v>PREGO 18X27 (2.1/2" X 10) (APROXIMADAMENTE 198UN/KG)</v>
          </cell>
          <cell r="C1040" t="str">
            <v>KG</v>
          </cell>
          <cell r="D1040">
            <v>13.8</v>
          </cell>
        </row>
        <row r="1041">
          <cell r="A1041" t="str">
            <v>I2410</v>
          </cell>
          <cell r="B1041" t="str">
            <v>PREGO 18X27 (2.1/2" x 10) (APROXIMADAMENTE 198UN/KG)</v>
          </cell>
          <cell r="C1041" t="str">
            <v>KG</v>
          </cell>
          <cell r="D1041">
            <v>13.8</v>
          </cell>
        </row>
        <row r="1042">
          <cell r="A1042" t="str">
            <v>I1729</v>
          </cell>
          <cell r="B1042" t="str">
            <v>PREGO 18X27 GALVANIZADO</v>
          </cell>
          <cell r="C1042" t="str">
            <v>UN</v>
          </cell>
          <cell r="D1042">
            <v>0.08</v>
          </cell>
        </row>
        <row r="1043">
          <cell r="A1043" t="str">
            <v>I1730</v>
          </cell>
          <cell r="B1043" t="str">
            <v>PREGO 18X30 (2.3/4" X 10) (APROXIMADAMENTE 187UN/KG)</v>
          </cell>
          <cell r="C1043" t="str">
            <v>KG</v>
          </cell>
          <cell r="D1043">
            <v>14.04</v>
          </cell>
        </row>
        <row r="1044">
          <cell r="A1044" t="str">
            <v>I1731</v>
          </cell>
          <cell r="B1044" t="str">
            <v>PREGO 19X33 (3" x 9) (APROXIMADAMENTE 136UN/KG)</v>
          </cell>
          <cell r="C1044" t="str">
            <v>KG</v>
          </cell>
          <cell r="D1044">
            <v>14.04</v>
          </cell>
        </row>
        <row r="1045">
          <cell r="A1045" t="str">
            <v>I1732</v>
          </cell>
          <cell r="B1045" t="str">
            <v>PREGO 22X48 (4.1/4" x 5) (APROXIMADAMENTE 48UN/KG)</v>
          </cell>
          <cell r="C1045" t="str">
            <v>KG</v>
          </cell>
          <cell r="D1045">
            <v>14.04</v>
          </cell>
        </row>
        <row r="1046">
          <cell r="A1046" t="str">
            <v>I1742</v>
          </cell>
          <cell r="B1046" t="str">
            <v>PURGADOR PLÁSTICO PARA ANCORAGEM</v>
          </cell>
          <cell r="C1046" t="str">
            <v>UN</v>
          </cell>
          <cell r="D1046">
            <v>6.73</v>
          </cell>
        </row>
        <row r="1047">
          <cell r="A1047" t="str">
            <v>I1783</v>
          </cell>
          <cell r="B1047" t="str">
            <v>REBITE DIAM.5MM COMPR. 12MM</v>
          </cell>
          <cell r="C1047" t="str">
            <v>UN</v>
          </cell>
          <cell r="D1047">
            <v>0.13</v>
          </cell>
        </row>
        <row r="1048">
          <cell r="A1048" t="str">
            <v>I1784</v>
          </cell>
          <cell r="B1048" t="str">
            <v>REBITES</v>
          </cell>
          <cell r="C1048" t="str">
            <v>KG</v>
          </cell>
          <cell r="D1048">
            <v>58.29</v>
          </cell>
        </row>
        <row r="1049">
          <cell r="A1049" t="str">
            <v>I2436</v>
          </cell>
          <cell r="B1049" t="str">
            <v>TELA GALVANIZADA MALHA QUADRADA/LOSANGULAR 2" (5X5CM) FIO 10 (3,4MM)</v>
          </cell>
          <cell r="C1049" t="str">
            <v>M2</v>
          </cell>
          <cell r="D1049">
            <v>40.5</v>
          </cell>
        </row>
        <row r="1050">
          <cell r="A1050" t="str">
            <v>I2040</v>
          </cell>
          <cell r="B1050" t="str">
            <v>TELA SOLDADA EM ACO CA-60 B FIO= 5,0MM MALHA 10 X 10 CM (3,11KG/M2)</v>
          </cell>
          <cell r="C1050" t="str">
            <v>M2</v>
          </cell>
          <cell r="D1050">
            <v>21.53</v>
          </cell>
        </row>
        <row r="1051">
          <cell r="A1051" t="str">
            <v>I6037</v>
          </cell>
          <cell r="B1051" t="str">
            <v>VERGALHÃO ROSCA TOTAL DE 3/8"</v>
          </cell>
          <cell r="C1051" t="str">
            <v>M</v>
          </cell>
          <cell r="D1051">
            <v>3.7</v>
          </cell>
        </row>
        <row r="1052">
          <cell r="A1052" t="str">
            <v>GRUPO GERADOR</v>
          </cell>
          <cell r="B1052"/>
          <cell r="C1052"/>
          <cell r="D1052"/>
        </row>
        <row r="1053">
          <cell r="A1053" t="str">
            <v>Insumo</v>
          </cell>
          <cell r="B1053" t="str">
            <v>Descrição</v>
          </cell>
          <cell r="C1053" t="str">
            <v>Unidade</v>
          </cell>
          <cell r="D1053" t="str">
            <v>Valor (R$)</v>
          </cell>
        </row>
        <row r="1054">
          <cell r="A1054" t="str">
            <v>I6728</v>
          </cell>
          <cell r="B1054" t="str">
            <v xml:space="preserve">GRUPO GERADOR  45/ 55 KVA, C/ QUADRO AUTOMÁTICO
</v>
          </cell>
          <cell r="C1054" t="str">
            <v>UN</v>
          </cell>
          <cell r="D1054">
            <v>76766.66</v>
          </cell>
        </row>
        <row r="1055">
          <cell r="A1055" t="str">
            <v>I1237</v>
          </cell>
          <cell r="B1055" t="str">
            <v xml:space="preserve">GRUPO GERADOR  56/ 85 KVA, C/ QUADRO AUTOMATICO
</v>
          </cell>
          <cell r="C1055" t="str">
            <v>UN</v>
          </cell>
          <cell r="D1055">
            <v>81181.259999999995</v>
          </cell>
        </row>
        <row r="1056">
          <cell r="A1056" t="str">
            <v>I6729</v>
          </cell>
          <cell r="B1056" t="str">
            <v>GRUPO GERADOR 121/140 KVA, C/ QUADRO AUTOMÁTICO</v>
          </cell>
          <cell r="C1056" t="str">
            <v>UN</v>
          </cell>
          <cell r="D1056">
            <v>86203.7</v>
          </cell>
        </row>
        <row r="1057">
          <cell r="A1057" t="str">
            <v>I1234</v>
          </cell>
          <cell r="B1057" t="str">
            <v>GRUPO GERADOR 141/170 KVA, C/ QUADRO AUTOMATICO</v>
          </cell>
          <cell r="C1057" t="str">
            <v>UN</v>
          </cell>
          <cell r="D1057">
            <v>101111.1</v>
          </cell>
        </row>
        <row r="1058">
          <cell r="A1058" t="str">
            <v>I6731</v>
          </cell>
          <cell r="B1058" t="str">
            <v>GRUPO GERADOR 171/215 KVA, C/ QUADRO AUTOMÁTICO</v>
          </cell>
          <cell r="C1058" t="str">
            <v>UN</v>
          </cell>
          <cell r="D1058">
            <v>123148.15</v>
          </cell>
        </row>
        <row r="1059">
          <cell r="A1059" t="str">
            <v>I7983</v>
          </cell>
          <cell r="B1059" t="str">
            <v>GRUPO GERADOR 216/235 KVA, C/ QUADRO AUTOMÁTICO</v>
          </cell>
          <cell r="C1059" t="str">
            <v>UN</v>
          </cell>
          <cell r="D1059">
            <v>124158.24</v>
          </cell>
        </row>
        <row r="1060">
          <cell r="A1060" t="str">
            <v>I6732</v>
          </cell>
          <cell r="B1060" t="str">
            <v>GRUPO GERADOR 236/260 KVA, C/ QUADRO AUTOMÁTICO</v>
          </cell>
          <cell r="C1060" t="str">
            <v>UN</v>
          </cell>
          <cell r="D1060">
            <v>142592.59</v>
          </cell>
        </row>
        <row r="1061">
          <cell r="A1061" t="str">
            <v>I1236</v>
          </cell>
          <cell r="B1061" t="str">
            <v>GRUPO GERADOR 261/290 KVA, C/ QUADRO AUTOMATICO</v>
          </cell>
          <cell r="C1061" t="str">
            <v>UN</v>
          </cell>
          <cell r="D1061">
            <v>145384.6</v>
          </cell>
        </row>
        <row r="1062">
          <cell r="A1062" t="str">
            <v>I6734</v>
          </cell>
          <cell r="B1062" t="str">
            <v>GRUPO GERADOR 291/360 KVA, C/ QUADRO AUTOMÁTICO</v>
          </cell>
          <cell r="C1062" t="str">
            <v>UN</v>
          </cell>
          <cell r="D1062">
            <v>161502.9</v>
          </cell>
        </row>
        <row r="1063">
          <cell r="A1063" t="str">
            <v>I6735</v>
          </cell>
          <cell r="B1063" t="str">
            <v>GRUPO GERADOR 361/385 KVA, C/ QUADRO AUTOMÁTICO</v>
          </cell>
          <cell r="C1063" t="str">
            <v>UN</v>
          </cell>
          <cell r="D1063">
            <v>178745.03</v>
          </cell>
        </row>
        <row r="1064">
          <cell r="A1064" t="str">
            <v>I7984</v>
          </cell>
          <cell r="B1064" t="str">
            <v>GRUPO GERADOR 386/450 KVA, C/ QUADRO AUTOMÁTICO</v>
          </cell>
          <cell r="C1064" t="str">
            <v>UN</v>
          </cell>
          <cell r="D1064">
            <v>202842.53</v>
          </cell>
        </row>
        <row r="1065">
          <cell r="A1065" t="str">
            <v>I7547</v>
          </cell>
          <cell r="B1065" t="str">
            <v>GRUPO GERADOR 451/500 KVA COM QUADRO AUTOMÁTICO</v>
          </cell>
          <cell r="C1065" t="str">
            <v>UN</v>
          </cell>
          <cell r="D1065">
            <v>212442.62</v>
          </cell>
        </row>
        <row r="1066">
          <cell r="A1066" t="str">
            <v>I6736</v>
          </cell>
          <cell r="B1066" t="str">
            <v>GRUPO GERADOR 501/635 KVA, C/ QUADRO AUTOMÁTICO</v>
          </cell>
          <cell r="C1066" t="str">
            <v>UN</v>
          </cell>
          <cell r="D1066">
            <v>283740.94</v>
          </cell>
        </row>
        <row r="1067">
          <cell r="A1067" t="str">
            <v>I7888</v>
          </cell>
          <cell r="B1067" t="str">
            <v>GRUPO GERADOR 636/780 KVA C/ QUADRO AUTOMÁTICO</v>
          </cell>
          <cell r="C1067" t="str">
            <v>UN</v>
          </cell>
          <cell r="D1067">
            <v>496213.82</v>
          </cell>
        </row>
        <row r="1068">
          <cell r="A1068" t="str">
            <v>I7889</v>
          </cell>
          <cell r="B1068" t="str">
            <v>GRUPO GERADOR 781/950 KVA C/ QUADRO AUTOMÁTICO</v>
          </cell>
          <cell r="C1068" t="str">
            <v>UN</v>
          </cell>
          <cell r="D1068">
            <v>601680.86</v>
          </cell>
        </row>
        <row r="1069">
          <cell r="A1069" t="str">
            <v>I1233</v>
          </cell>
          <cell r="B1069" t="str">
            <v xml:space="preserve">GRUPO GERADOR 86/120 KVA, C/ QUADRO AUTOMATICO
</v>
          </cell>
          <cell r="C1069" t="str">
            <v>UN</v>
          </cell>
          <cell r="D1069">
            <v>83858.509999999995</v>
          </cell>
        </row>
        <row r="1070">
          <cell r="A1070" t="str">
            <v>I7985</v>
          </cell>
          <cell r="B1070" t="str">
            <v>GRUPO GERADOR 951/1000 KVA, C/ QUADRO AUTOMÁTICO</v>
          </cell>
          <cell r="C1070" t="str">
            <v>UN</v>
          </cell>
          <cell r="D1070">
            <v>630629.42000000004</v>
          </cell>
        </row>
        <row r="1071">
          <cell r="A1071" t="str">
            <v>IMPERMEABILIZANTE/ISOLAMENTO/JUNTA</v>
          </cell>
          <cell r="B1071"/>
          <cell r="C1071"/>
          <cell r="D1071"/>
        </row>
        <row r="1072">
          <cell r="A1072" t="str">
            <v>Insumo</v>
          </cell>
          <cell r="B1072" t="str">
            <v>Descrição</v>
          </cell>
          <cell r="C1072" t="str">
            <v>Unidade</v>
          </cell>
          <cell r="D1072" t="str">
            <v>Valor (R$)</v>
          </cell>
        </row>
        <row r="1073">
          <cell r="A1073" t="str">
            <v>I9495</v>
          </cell>
          <cell r="B1073" t="str">
            <v>ADESIVO ADE 52 OU SIMILAR</v>
          </cell>
          <cell r="C1073" t="str">
            <v>KG</v>
          </cell>
          <cell r="D1073">
            <v>107.33</v>
          </cell>
        </row>
        <row r="1074">
          <cell r="A1074" t="str">
            <v>I0023</v>
          </cell>
          <cell r="B1074" t="str">
            <v>ADESIVO AUTO VULCANIZANTE</v>
          </cell>
          <cell r="C1074" t="str">
            <v>L</v>
          </cell>
          <cell r="D1074">
            <v>26.87</v>
          </cell>
        </row>
        <row r="1075">
          <cell r="A1075" t="str">
            <v>I0024</v>
          </cell>
          <cell r="B1075" t="str">
            <v>ADESIVO DE CONTATO</v>
          </cell>
          <cell r="C1075" t="str">
            <v>KG</v>
          </cell>
          <cell r="D1075">
            <v>10.41</v>
          </cell>
        </row>
        <row r="1076">
          <cell r="A1076" t="str">
            <v>I0025</v>
          </cell>
          <cell r="B1076" t="str">
            <v>ADESIVO HIDRO-ASFALTICO</v>
          </cell>
          <cell r="C1076" t="str">
            <v>L</v>
          </cell>
          <cell r="D1076">
            <v>5.8</v>
          </cell>
        </row>
        <row r="1077">
          <cell r="A1077" t="str">
            <v>I6787</v>
          </cell>
          <cell r="B1077" t="str">
            <v>ALUMINIO CORRUGADO ESP.015MM PARA PROTEÇÃO E ACABAMENTO DE ISOLAMENTO TÉRMICOS ACÚSTICOS</v>
          </cell>
          <cell r="C1077" t="str">
            <v>M2</v>
          </cell>
          <cell r="D1077">
            <v>18.7</v>
          </cell>
        </row>
        <row r="1078">
          <cell r="A1078" t="str">
            <v>I0120</v>
          </cell>
          <cell r="B1078" t="str">
            <v>ARGILA EXPANDIDA</v>
          </cell>
          <cell r="C1078" t="str">
            <v>M3</v>
          </cell>
          <cell r="D1078">
            <v>213.11</v>
          </cell>
        </row>
        <row r="1079">
          <cell r="A1079" t="str">
            <v>I0146</v>
          </cell>
          <cell r="B1079" t="str">
            <v>ASFALTO MODIFICADO</v>
          </cell>
          <cell r="C1079" t="str">
            <v>KG</v>
          </cell>
          <cell r="D1079">
            <v>3.68</v>
          </cell>
        </row>
        <row r="1080">
          <cell r="A1080" t="str">
            <v>I0216</v>
          </cell>
          <cell r="B1080" t="str">
            <v>BERÇO DE HIDROASFALTO E BORRACHA MOIDA</v>
          </cell>
          <cell r="C1080" t="str">
            <v>KG</v>
          </cell>
          <cell r="D1080">
            <v>7.07</v>
          </cell>
        </row>
        <row r="1081">
          <cell r="A1081" t="str">
            <v>I6784</v>
          </cell>
          <cell r="B1081" t="str">
            <v>CALHA  DUPLA DE POLIESTIRENO EXPANDIDO PARA TUBO DE 2"</v>
          </cell>
          <cell r="C1081" t="str">
            <v>M</v>
          </cell>
          <cell r="D1081">
            <v>8.07</v>
          </cell>
        </row>
        <row r="1082">
          <cell r="A1082" t="str">
            <v>I0801</v>
          </cell>
          <cell r="B1082" t="str">
            <v>CIMENTO ESPECIAL IMPERMEABILIZANTE N.1</v>
          </cell>
          <cell r="C1082" t="str">
            <v>KG</v>
          </cell>
          <cell r="D1082">
            <v>3.62</v>
          </cell>
        </row>
        <row r="1083">
          <cell r="A1083" t="str">
            <v>I0802</v>
          </cell>
          <cell r="B1083" t="str">
            <v>CIMENTO ESPECIAL TIPO K11 DA HEI'DI</v>
          </cell>
          <cell r="C1083" t="str">
            <v>KG</v>
          </cell>
          <cell r="D1083">
            <v>8.57</v>
          </cell>
        </row>
        <row r="1084">
          <cell r="A1084" t="str">
            <v>I0803</v>
          </cell>
          <cell r="B1084" t="str">
            <v>CIMENTO ESPECIAL TIPO KZ DA HEY"DI</v>
          </cell>
          <cell r="C1084" t="str">
            <v>KG</v>
          </cell>
          <cell r="D1084">
            <v>9.49</v>
          </cell>
        </row>
        <row r="1085">
          <cell r="A1085" t="str">
            <v>I0804</v>
          </cell>
          <cell r="B1085" t="str">
            <v>CIMENTO IMPERMEABILIZANTE DE PEGA ULTRA RAPIDO</v>
          </cell>
          <cell r="C1085" t="str">
            <v>KG</v>
          </cell>
          <cell r="D1085">
            <v>15.69</v>
          </cell>
        </row>
        <row r="1086">
          <cell r="A1086" t="str">
            <v>I6788</v>
          </cell>
          <cell r="B1086" t="str">
            <v>CINTA DE ALUMINIO 1/2"</v>
          </cell>
          <cell r="C1086" t="str">
            <v>M</v>
          </cell>
          <cell r="D1086">
            <v>1.63</v>
          </cell>
        </row>
        <row r="1087">
          <cell r="A1087" t="str">
            <v>I1089</v>
          </cell>
          <cell r="B1087" t="str">
            <v>EMULSÃO ADESIVA</v>
          </cell>
          <cell r="C1087" t="str">
            <v>KG</v>
          </cell>
          <cell r="D1087">
            <v>13.89</v>
          </cell>
        </row>
        <row r="1088">
          <cell r="A1088" t="str">
            <v>I1090</v>
          </cell>
          <cell r="B1088" t="str">
            <v>EMULSÃO ASFALTICA</v>
          </cell>
          <cell r="C1088" t="str">
            <v>KG</v>
          </cell>
          <cell r="D1088">
            <v>14.03</v>
          </cell>
        </row>
        <row r="1089">
          <cell r="A1089" t="str">
            <v>I6786</v>
          </cell>
          <cell r="B1089" t="str">
            <v>FELTRO BETUMINOSO (VEU DE VIDRO)</v>
          </cell>
          <cell r="C1089" t="str">
            <v>M2</v>
          </cell>
          <cell r="D1089">
            <v>8.75</v>
          </cell>
        </row>
        <row r="1090">
          <cell r="A1090" t="str">
            <v>I1179</v>
          </cell>
          <cell r="B1090" t="str">
            <v>FITA DE CALDEAÇÃO</v>
          </cell>
          <cell r="C1090" t="str">
            <v>M</v>
          </cell>
          <cell r="D1090">
            <v>3</v>
          </cell>
        </row>
        <row r="1091">
          <cell r="A1091" t="str">
            <v>I6229</v>
          </cell>
          <cell r="B1091" t="str">
            <v>IGOL A</v>
          </cell>
          <cell r="C1091" t="str">
            <v>KG</v>
          </cell>
          <cell r="D1091">
            <v>11.76</v>
          </cell>
        </row>
        <row r="1092">
          <cell r="A1092" t="str">
            <v>I1249</v>
          </cell>
          <cell r="B1092" t="str">
            <v>IMPERMEABILIZANTE</v>
          </cell>
          <cell r="C1092" t="str">
            <v>KG</v>
          </cell>
          <cell r="D1092">
            <v>5.49</v>
          </cell>
        </row>
        <row r="1093">
          <cell r="A1093" t="str">
            <v>I1250</v>
          </cell>
          <cell r="B1093" t="str">
            <v>IMPERMEABILIZANTE ESTRUTURAL</v>
          </cell>
          <cell r="C1093" t="str">
            <v>KG</v>
          </cell>
          <cell r="D1093">
            <v>2.8</v>
          </cell>
        </row>
        <row r="1094">
          <cell r="A1094" t="str">
            <v>I1316</v>
          </cell>
          <cell r="B1094" t="str">
            <v>JUNTA PLASTICA 'I' 27MM PARA PISOS</v>
          </cell>
          <cell r="C1094" t="str">
            <v>M</v>
          </cell>
          <cell r="D1094">
            <v>1.38</v>
          </cell>
        </row>
        <row r="1095">
          <cell r="A1095" t="str">
            <v>I1317</v>
          </cell>
          <cell r="B1095" t="str">
            <v>JUNTA PLASTICA 3/4''X1/8'' PARA PISOS</v>
          </cell>
          <cell r="C1095" t="str">
            <v>M</v>
          </cell>
          <cell r="D1095">
            <v>0.88</v>
          </cell>
        </row>
        <row r="1096">
          <cell r="A1096" t="str">
            <v>I1501</v>
          </cell>
          <cell r="B1096" t="str">
            <v>MANTA ASFALTICA AUTO-ADESIVA</v>
          </cell>
          <cell r="C1096" t="str">
            <v>M2</v>
          </cell>
          <cell r="D1096">
            <v>25</v>
          </cell>
        </row>
        <row r="1097">
          <cell r="A1097" t="str">
            <v>I1503</v>
          </cell>
          <cell r="B1097" t="str">
            <v>MANTA BUTILICA. ESPESSURA 0.8MM</v>
          </cell>
          <cell r="C1097" t="str">
            <v>M2</v>
          </cell>
          <cell r="D1097">
            <v>56.16</v>
          </cell>
        </row>
        <row r="1098">
          <cell r="A1098" t="str">
            <v>I1517</v>
          </cell>
          <cell r="B1098" t="str">
            <v>MASTIQUE ELASTICO</v>
          </cell>
          <cell r="C1098" t="str">
            <v>KG</v>
          </cell>
          <cell r="D1098">
            <v>29.97</v>
          </cell>
        </row>
        <row r="1099">
          <cell r="A1099" t="str">
            <v>I1520</v>
          </cell>
          <cell r="B1099" t="str">
            <v>MEADA</v>
          </cell>
          <cell r="C1099" t="str">
            <v>KG</v>
          </cell>
          <cell r="D1099">
            <v>5.25</v>
          </cell>
        </row>
        <row r="1100">
          <cell r="A1100" t="str">
            <v>I1521</v>
          </cell>
          <cell r="B1100" t="str">
            <v>MEMBRANA ACRILICA</v>
          </cell>
          <cell r="C1100" t="str">
            <v>KG</v>
          </cell>
          <cell r="D1100">
            <v>14.97</v>
          </cell>
        </row>
        <row r="1101">
          <cell r="A1101" t="str">
            <v>I1522</v>
          </cell>
          <cell r="B1101" t="str">
            <v>MEMBRANA ELASTICA</v>
          </cell>
          <cell r="C1101" t="str">
            <v>KG</v>
          </cell>
          <cell r="D1101">
            <v>4.88</v>
          </cell>
        </row>
        <row r="1102">
          <cell r="A1102" t="str">
            <v>I1538</v>
          </cell>
          <cell r="B1102" t="str">
            <v>NEOPRENE P/ JUNTAS DE DILATAÇÃO</v>
          </cell>
          <cell r="C1102" t="str">
            <v>M</v>
          </cell>
          <cell r="D1102">
            <v>31.26</v>
          </cell>
        </row>
        <row r="1103">
          <cell r="A1103" t="str">
            <v>I1562</v>
          </cell>
          <cell r="B1103" t="str">
            <v>PAPEL KRAFT BETUMADO DUPLO</v>
          </cell>
          <cell r="C1103" t="str">
            <v>M2</v>
          </cell>
          <cell r="D1103">
            <v>3.9</v>
          </cell>
        </row>
        <row r="1104">
          <cell r="A1104" t="str">
            <v>I6789</v>
          </cell>
          <cell r="B1104" t="str">
            <v>SELO DE ALUMINIO 1/2" PARA CINTAS DE ALUMINIO</v>
          </cell>
          <cell r="C1104" t="str">
            <v>UN</v>
          </cell>
          <cell r="D1104">
            <v>0.25</v>
          </cell>
        </row>
        <row r="1105">
          <cell r="A1105" t="str">
            <v>I2421</v>
          </cell>
          <cell r="B1105" t="str">
            <v>SIKA 1</v>
          </cell>
          <cell r="C1105" t="str">
            <v>KG</v>
          </cell>
          <cell r="D1105">
            <v>5.49</v>
          </cell>
        </row>
        <row r="1106">
          <cell r="A1106" t="str">
            <v>I2422</v>
          </cell>
          <cell r="B1106" t="str">
            <v>SIKADUR 32</v>
          </cell>
          <cell r="C1106" t="str">
            <v>KG</v>
          </cell>
          <cell r="D1106">
            <v>89.54</v>
          </cell>
        </row>
        <row r="1107">
          <cell r="A1107" t="str">
            <v>I1866</v>
          </cell>
          <cell r="B1107" t="str">
            <v>SILICONE - HIDRAFUGANTE</v>
          </cell>
          <cell r="C1107" t="str">
            <v>L</v>
          </cell>
          <cell r="D1107">
            <v>24.4</v>
          </cell>
        </row>
        <row r="1108">
          <cell r="A1108" t="str">
            <v>I2038</v>
          </cell>
          <cell r="B1108" t="str">
            <v>TELA DE METAL DEPLOYE DE 3/4'</v>
          </cell>
          <cell r="C1108" t="str">
            <v>M2</v>
          </cell>
          <cell r="D1108">
            <v>3.86</v>
          </cell>
        </row>
        <row r="1109">
          <cell r="A1109" t="str">
            <v>I2247</v>
          </cell>
          <cell r="B1109" t="str">
            <v>VERMICULITA EXPANDIDA</v>
          </cell>
          <cell r="C1109" t="str">
            <v>M3</v>
          </cell>
          <cell r="D1109">
            <v>489.6</v>
          </cell>
        </row>
        <row r="1110">
          <cell r="A1110" t="str">
            <v>I2251</v>
          </cell>
          <cell r="B1110" t="str">
            <v>VEU DE POLIESTER</v>
          </cell>
          <cell r="C1110" t="str">
            <v>M2</v>
          </cell>
          <cell r="D1110">
            <v>5.23</v>
          </cell>
        </row>
        <row r="1111">
          <cell r="A1111" t="str">
            <v>I7891</v>
          </cell>
          <cell r="B1111" t="str">
            <v>VIAPLUS 1000 BRANCO</v>
          </cell>
          <cell r="C1111" t="str">
            <v>KG</v>
          </cell>
          <cell r="D1111">
            <v>2.7</v>
          </cell>
        </row>
        <row r="1112">
          <cell r="A1112" t="str">
            <v>I2292</v>
          </cell>
          <cell r="B1112" t="str">
            <v>VÉU DE FIBRA DE VIDRO</v>
          </cell>
          <cell r="C1112" t="str">
            <v>M2</v>
          </cell>
          <cell r="D1112">
            <v>8.75</v>
          </cell>
        </row>
        <row r="1113">
          <cell r="A1113" t="str">
            <v>INSTAL.HIDRAULICA</v>
          </cell>
          <cell r="B1113"/>
          <cell r="C1113"/>
          <cell r="D1113"/>
        </row>
        <row r="1114">
          <cell r="A1114" t="str">
            <v>Insumo</v>
          </cell>
          <cell r="B1114" t="str">
            <v>Descrição</v>
          </cell>
          <cell r="C1114" t="str">
            <v>Unidade</v>
          </cell>
          <cell r="D1114" t="str">
            <v>Valor (R$)</v>
          </cell>
        </row>
        <row r="1115">
          <cell r="A1115" t="str">
            <v>I0003</v>
          </cell>
          <cell r="B1115" t="str">
            <v>ABRIGO P/ HIDRANTE 60 X 90 X 17CM</v>
          </cell>
          <cell r="C1115" t="str">
            <v>UN</v>
          </cell>
          <cell r="D1115">
            <v>359.19</v>
          </cell>
        </row>
        <row r="1116">
          <cell r="A1116" t="str">
            <v>I0005</v>
          </cell>
          <cell r="B1116" t="str">
            <v>ACIONAD.MANUAL, TIPO QUEBRE O VIDRO, MOD. EUROTRON</v>
          </cell>
          <cell r="C1116" t="str">
            <v>UN</v>
          </cell>
          <cell r="D1116">
            <v>48.94</v>
          </cell>
        </row>
        <row r="1117">
          <cell r="A1117" t="str">
            <v>I0006</v>
          </cell>
          <cell r="B1117" t="str">
            <v>ADAPTADOR PARA INCÊNDIO - 65X65MM (2 1/2X2 1/2'')</v>
          </cell>
          <cell r="C1117" t="str">
            <v>UN</v>
          </cell>
          <cell r="D1117">
            <v>78.849999999999994</v>
          </cell>
        </row>
        <row r="1118">
          <cell r="A1118" t="str">
            <v>I0007</v>
          </cell>
          <cell r="B1118" t="str">
            <v>ADAPTADOR PVC P/SIFÃO 1 1/4''X40MM</v>
          </cell>
          <cell r="C1118" t="str">
            <v>UN</v>
          </cell>
          <cell r="D1118">
            <v>0.93</v>
          </cell>
        </row>
        <row r="1119">
          <cell r="A1119" t="str">
            <v>I6722</v>
          </cell>
          <cell r="B1119" t="str">
            <v>ADAPTADOR PVC REGISTRO 25MM (3/4")</v>
          </cell>
          <cell r="C1119" t="str">
            <v>UN</v>
          </cell>
          <cell r="D1119">
            <v>0.71</v>
          </cell>
        </row>
        <row r="1120">
          <cell r="A1120" t="str">
            <v>I6723</v>
          </cell>
          <cell r="B1120" t="str">
            <v>ADAPTADOR PVC REGISTRO 32MM (1")</v>
          </cell>
          <cell r="C1120" t="str">
            <v>UN</v>
          </cell>
          <cell r="D1120">
            <v>1.46</v>
          </cell>
        </row>
        <row r="1121">
          <cell r="A1121" t="str">
            <v>I6724</v>
          </cell>
          <cell r="B1121" t="str">
            <v>ADAPTADOR PVC REGISTRO 40MM (1 1/4")</v>
          </cell>
          <cell r="C1121" t="str">
            <v>UN</v>
          </cell>
          <cell r="D1121">
            <v>2.79</v>
          </cell>
        </row>
        <row r="1122">
          <cell r="A1122" t="str">
            <v>I6725</v>
          </cell>
          <cell r="B1122" t="str">
            <v>ADAPTADOR PVC REGISTRO 50MM (1 1/2")</v>
          </cell>
          <cell r="C1122" t="str">
            <v>UN</v>
          </cell>
          <cell r="D1122">
            <v>3.55</v>
          </cell>
        </row>
        <row r="1123">
          <cell r="A1123" t="str">
            <v>I6726</v>
          </cell>
          <cell r="B1123" t="str">
            <v>ADAPTADOR PVC REGISTRO 60MM (2")</v>
          </cell>
          <cell r="C1123" t="str">
            <v>UN</v>
          </cell>
          <cell r="D1123">
            <v>9.65</v>
          </cell>
        </row>
        <row r="1124">
          <cell r="A1124" t="str">
            <v>I0008</v>
          </cell>
          <cell r="B1124" t="str">
            <v>ADAPTADOR PVC REGISTRO 75MM (2 1/2'')</v>
          </cell>
          <cell r="C1124" t="str">
            <v>UN</v>
          </cell>
          <cell r="D1124">
            <v>14.04</v>
          </cell>
        </row>
        <row r="1125">
          <cell r="A1125" t="str">
            <v>I0009</v>
          </cell>
          <cell r="B1125" t="str">
            <v>ADAPTADOR PVC REGISTRO 85MM (3'')</v>
          </cell>
          <cell r="C1125" t="str">
            <v>UN</v>
          </cell>
          <cell r="D1125">
            <v>23.05</v>
          </cell>
        </row>
        <row r="1126">
          <cell r="A1126" t="str">
            <v>I0010</v>
          </cell>
          <cell r="B1126" t="str">
            <v>ADAPTADOR PVC SOLD. FLANGES LIVRES P/CX. D'ÁGUA 110MM</v>
          </cell>
          <cell r="C1126" t="str">
            <v>UN</v>
          </cell>
          <cell r="D1126">
            <v>277.01</v>
          </cell>
        </row>
        <row r="1127">
          <cell r="A1127" t="str">
            <v>I0011</v>
          </cell>
          <cell r="B1127" t="str">
            <v>ADAPTADOR PVC SOLD. FLANGES LIVRES P/CX. D'ÁGUA 20MM</v>
          </cell>
          <cell r="C1127" t="str">
            <v>UN</v>
          </cell>
          <cell r="D1127">
            <v>7.8</v>
          </cell>
        </row>
        <row r="1128">
          <cell r="A1128" t="str">
            <v>I0012</v>
          </cell>
          <cell r="B1128" t="str">
            <v>ADAPTADOR PVC SOLD. FLANGES LIVRES P/CX. D'ÁGUA 25MM</v>
          </cell>
          <cell r="C1128" t="str">
            <v>UN</v>
          </cell>
          <cell r="D1128">
            <v>10.09</v>
          </cell>
        </row>
        <row r="1129">
          <cell r="A1129" t="str">
            <v>I0013</v>
          </cell>
          <cell r="B1129" t="str">
            <v>ADAPTADOR PVC SOLD. FLANGES LIVRES P/CX. D'ÁGUA 32MM</v>
          </cell>
          <cell r="C1129" t="str">
            <v>UN</v>
          </cell>
          <cell r="D1129">
            <v>15.43</v>
          </cell>
        </row>
        <row r="1130">
          <cell r="A1130" t="str">
            <v>I0014</v>
          </cell>
          <cell r="B1130" t="str">
            <v>ADAPTADOR PVC SOLD. FLANGES LIVRES P/CX. D'ÁGUA 40MM</v>
          </cell>
          <cell r="C1130" t="str">
            <v>UN</v>
          </cell>
          <cell r="D1130">
            <v>28.69</v>
          </cell>
        </row>
        <row r="1131">
          <cell r="A1131" t="str">
            <v>I0015</v>
          </cell>
          <cell r="B1131" t="str">
            <v>ADAPTADOR PVC SOLD. FLANGES LIVRES P/CX. D'ÁGUA 50MM</v>
          </cell>
          <cell r="C1131" t="str">
            <v>UN</v>
          </cell>
          <cell r="D1131">
            <v>28.8</v>
          </cell>
        </row>
        <row r="1132">
          <cell r="A1132" t="str">
            <v>I0016</v>
          </cell>
          <cell r="B1132" t="str">
            <v>ADAPTADOR PVC SOLD. FLANGES LIVRES P/CX. D'ÁGUA 60MM</v>
          </cell>
          <cell r="C1132" t="str">
            <v>UN</v>
          </cell>
          <cell r="D1132">
            <v>44.02</v>
          </cell>
        </row>
        <row r="1133">
          <cell r="A1133" t="str">
            <v>I0017</v>
          </cell>
          <cell r="B1133" t="str">
            <v>ADAPTADOR PVC SOLD. FLANGES LIVRES P/CX. D'ÁGUA 75MM</v>
          </cell>
          <cell r="C1133" t="str">
            <v>UN</v>
          </cell>
          <cell r="D1133">
            <v>140.58000000000001</v>
          </cell>
        </row>
        <row r="1134">
          <cell r="A1134" t="str">
            <v>I0018</v>
          </cell>
          <cell r="B1134" t="str">
            <v>ADAPTADOR PVC SOLD. FLANGES LIVRES P/CX. D'ÁGUA 85MM</v>
          </cell>
          <cell r="C1134" t="str">
            <v>UN</v>
          </cell>
          <cell r="D1134">
            <v>196.27</v>
          </cell>
        </row>
        <row r="1135">
          <cell r="A1135" t="str">
            <v>I0019</v>
          </cell>
          <cell r="B1135" t="str">
            <v>ADAPTADOR PVC SOLDAVEL CURTO LR P/REG. 25x3/4"</v>
          </cell>
          <cell r="C1135" t="str">
            <v>UN</v>
          </cell>
          <cell r="D1135">
            <v>0.71</v>
          </cell>
        </row>
        <row r="1136">
          <cell r="A1136" t="str">
            <v>I0020</v>
          </cell>
          <cell r="B1136" t="str">
            <v>ADAPTADOR SOLDAVEL C/FLANGE P/CX D'ÁGUA 32x1"</v>
          </cell>
          <cell r="C1136" t="str">
            <v>UN</v>
          </cell>
          <cell r="D1136">
            <v>15.43</v>
          </cell>
        </row>
        <row r="1137">
          <cell r="A1137" t="str">
            <v>I0021</v>
          </cell>
          <cell r="B1137" t="str">
            <v>ADESIVO 90ML</v>
          </cell>
          <cell r="C1137" t="str">
            <v>UN</v>
          </cell>
          <cell r="D1137">
            <v>5</v>
          </cell>
        </row>
        <row r="1138">
          <cell r="A1138" t="str">
            <v>I0026</v>
          </cell>
          <cell r="B1138" t="str">
            <v>ADESIVO PARA TUBO DE PVC RIGIDO</v>
          </cell>
          <cell r="C1138" t="str">
            <v>KG</v>
          </cell>
          <cell r="D1138">
            <v>45.16</v>
          </cell>
        </row>
        <row r="1139">
          <cell r="A1139" t="str">
            <v>I0069</v>
          </cell>
          <cell r="B1139" t="str">
            <v>ANEL DE BORRACHA P/ TUBOS E CONEXÕES F.F. 100M</v>
          </cell>
          <cell r="C1139" t="str">
            <v>UN</v>
          </cell>
          <cell r="D1139">
            <v>22.07</v>
          </cell>
        </row>
        <row r="1140">
          <cell r="A1140" t="str">
            <v>I0070</v>
          </cell>
          <cell r="B1140" t="str">
            <v>ANEL DE BORRACHA P/ TUBOS E CONEXÕES F.F. 150MM</v>
          </cell>
          <cell r="C1140" t="str">
            <v>UN</v>
          </cell>
          <cell r="D1140">
            <v>28.69</v>
          </cell>
        </row>
        <row r="1141">
          <cell r="A1141" t="str">
            <v>I0071</v>
          </cell>
          <cell r="B1141" t="str">
            <v>ANEL DE BORRACHA P/ TUBOS E CONEXÕES F.F. 50MM</v>
          </cell>
          <cell r="C1141" t="str">
            <v>UN</v>
          </cell>
          <cell r="D1141">
            <v>18.7</v>
          </cell>
        </row>
        <row r="1142">
          <cell r="A1142" t="str">
            <v>I0072</v>
          </cell>
          <cell r="B1142" t="str">
            <v>ANEL DE BORRACHA P/ TUBOS E CONEXÕES F.F. 75MM</v>
          </cell>
          <cell r="C1142" t="str">
            <v>UN</v>
          </cell>
          <cell r="D1142">
            <v>19.2</v>
          </cell>
        </row>
        <row r="1143">
          <cell r="A1143" t="str">
            <v>I0073</v>
          </cell>
          <cell r="B1143" t="str">
            <v>ANEL DE BORRACHA P/TUBO PVC 100MM (4'')</v>
          </cell>
          <cell r="C1143" t="str">
            <v>UN</v>
          </cell>
          <cell r="D1143">
            <v>2.99</v>
          </cell>
        </row>
        <row r="1144">
          <cell r="A1144" t="str">
            <v>I0074</v>
          </cell>
          <cell r="B1144" t="str">
            <v>ANEL DE BORRACHA P/TUBO PVC 150MM (6'')</v>
          </cell>
          <cell r="C1144" t="str">
            <v>UN</v>
          </cell>
          <cell r="D1144">
            <v>10.63</v>
          </cell>
        </row>
        <row r="1145">
          <cell r="A1145" t="str">
            <v>I0075</v>
          </cell>
          <cell r="B1145" t="str">
            <v>ANEL DE BORRACHA P/TUBO PVC 40MM</v>
          </cell>
          <cell r="C1145" t="str">
            <v>UN</v>
          </cell>
          <cell r="D1145">
            <v>1.56</v>
          </cell>
        </row>
        <row r="1146">
          <cell r="A1146" t="str">
            <v>I0076</v>
          </cell>
          <cell r="B1146" t="str">
            <v>ANEL DE BORRACHA P/TUBO PVC 50MM (2'')</v>
          </cell>
          <cell r="C1146" t="str">
            <v>UN</v>
          </cell>
          <cell r="D1146">
            <v>1.84</v>
          </cell>
        </row>
        <row r="1147">
          <cell r="A1147" t="str">
            <v>I0077</v>
          </cell>
          <cell r="B1147" t="str">
            <v>ANEL DE BORRACHA P/TUBO PVC 75MM (3'')</v>
          </cell>
          <cell r="C1147" t="str">
            <v>UN</v>
          </cell>
          <cell r="D1147">
            <v>2.34</v>
          </cell>
        </row>
        <row r="1148">
          <cell r="A1148" t="str">
            <v>I0078</v>
          </cell>
          <cell r="B1148" t="str">
            <v>ANEL DE BORRACHA P/TUBO PVC REFORÇADO DE 100MM</v>
          </cell>
          <cell r="C1148" t="str">
            <v>UN</v>
          </cell>
          <cell r="D1148">
            <v>2.56</v>
          </cell>
        </row>
        <row r="1149">
          <cell r="A1149" t="str">
            <v>I0079</v>
          </cell>
          <cell r="B1149" t="str">
            <v>ANEL DE BORRACHA P/TUBO PVC REFORÇADO DE 150MM</v>
          </cell>
          <cell r="C1149" t="str">
            <v>UN</v>
          </cell>
          <cell r="D1149">
            <v>11.01</v>
          </cell>
        </row>
        <row r="1150">
          <cell r="A1150" t="str">
            <v>I0080</v>
          </cell>
          <cell r="B1150" t="str">
            <v>ANEL DE BORRACHA P/TUBO PVC REFORÇADO DE 50MM</v>
          </cell>
          <cell r="C1150" t="str">
            <v>UN</v>
          </cell>
          <cell r="D1150">
            <v>1.4</v>
          </cell>
        </row>
        <row r="1151">
          <cell r="A1151" t="str">
            <v>I0081</v>
          </cell>
          <cell r="B1151" t="str">
            <v>ANEL DE BORRACHA P/TUBO PVC REFORÇADO DE 75MM</v>
          </cell>
          <cell r="C1151" t="str">
            <v>UN</v>
          </cell>
          <cell r="D1151">
            <v>2.35</v>
          </cell>
        </row>
        <row r="1152">
          <cell r="A1152" t="str">
            <v>I0082</v>
          </cell>
          <cell r="B1152" t="str">
            <v>ANEL DE VEDAÇÃO PARA BACIA</v>
          </cell>
          <cell r="C1152" t="str">
            <v>UN</v>
          </cell>
          <cell r="D1152">
            <v>2.0299999999999998</v>
          </cell>
        </row>
        <row r="1153">
          <cell r="A1153" t="str">
            <v>I0145</v>
          </cell>
          <cell r="B1153" t="str">
            <v>ASFALTO OXIDADO (MODIFICADO )</v>
          </cell>
          <cell r="C1153" t="str">
            <v>KG</v>
          </cell>
          <cell r="D1153">
            <v>7.81</v>
          </cell>
        </row>
        <row r="1154">
          <cell r="A1154" t="str">
            <v>I8648</v>
          </cell>
          <cell r="B1154" t="str">
            <v>BASE DE FIXAÇÃO COM PARAFUSOS</v>
          </cell>
          <cell r="C1154" t="str">
            <v>UN</v>
          </cell>
          <cell r="D1154">
            <v>36</v>
          </cell>
        </row>
        <row r="1155">
          <cell r="A1155" t="str">
            <v>I0244</v>
          </cell>
          <cell r="B1155" t="str">
            <v>BOCAL PARA CALHA FIBERGLASS</v>
          </cell>
          <cell r="C1155" t="str">
            <v>M</v>
          </cell>
          <cell r="D1155">
            <v>19.420000000000002</v>
          </cell>
        </row>
        <row r="1156">
          <cell r="A1156" t="str">
            <v>I0302</v>
          </cell>
          <cell r="B1156" t="str">
            <v>BUCHA REDUCAO PVC CURTA 75X50MM - AF</v>
          </cell>
          <cell r="C1156" t="str">
            <v>UN</v>
          </cell>
          <cell r="D1156">
            <v>13.14</v>
          </cell>
        </row>
        <row r="1157">
          <cell r="A1157" t="str">
            <v>I8226</v>
          </cell>
          <cell r="B1157" t="str">
            <v>BUCHA REDUÇÃO DE AÇO GALVANIZADO 1 1/2"x 1"</v>
          </cell>
          <cell r="C1157" t="str">
            <v>UN</v>
          </cell>
          <cell r="D1157">
            <v>15.62</v>
          </cell>
        </row>
        <row r="1158">
          <cell r="A1158" t="str">
            <v>I8227</v>
          </cell>
          <cell r="B1158" t="str">
            <v>BUCHA REDUÇÃO DE AÇO GALVANIZADO 11/2"x 11/4"</v>
          </cell>
          <cell r="C1158" t="str">
            <v>UN</v>
          </cell>
          <cell r="D1158">
            <v>15.62</v>
          </cell>
        </row>
        <row r="1159">
          <cell r="A1159" t="str">
            <v>I8225</v>
          </cell>
          <cell r="B1159" t="str">
            <v>BUCHA REDUÇÃO DE AÇO GALVANIZADO 11/4"x 1"</v>
          </cell>
          <cell r="C1159" t="str">
            <v>UN</v>
          </cell>
          <cell r="D1159">
            <v>12</v>
          </cell>
        </row>
        <row r="1160">
          <cell r="A1160" t="str">
            <v>I8228</v>
          </cell>
          <cell r="B1160" t="str">
            <v>BUCHA REDUÇÃO DE AÇO GALVANIZADO 2"x 1/2"</v>
          </cell>
          <cell r="C1160" t="str">
            <v>UN</v>
          </cell>
          <cell r="D1160">
            <v>20.96</v>
          </cell>
        </row>
        <row r="1161">
          <cell r="A1161" t="str">
            <v>I0324</v>
          </cell>
          <cell r="B1161" t="str">
            <v>BUCHA REDUÇÃO FERRO FUNDIDO  75X50MM</v>
          </cell>
          <cell r="C1161" t="str">
            <v>UN</v>
          </cell>
          <cell r="D1161">
            <v>66.59</v>
          </cell>
        </row>
        <row r="1162">
          <cell r="A1162" t="str">
            <v>I0322</v>
          </cell>
          <cell r="B1162" t="str">
            <v>BUCHA REDUÇÃO FERRO FUNDIDO 100X75MM</v>
          </cell>
          <cell r="C1162" t="str">
            <v>UN</v>
          </cell>
          <cell r="D1162">
            <v>78.64</v>
          </cell>
        </row>
        <row r="1163">
          <cell r="A1163" t="str">
            <v>I0323</v>
          </cell>
          <cell r="B1163" t="str">
            <v>BUCHA REDUÇÃO FERRO FUNDIDO 150X100MM</v>
          </cell>
          <cell r="C1163" t="str">
            <v>UN</v>
          </cell>
          <cell r="D1163">
            <v>287.64</v>
          </cell>
        </row>
        <row r="1164">
          <cell r="A1164" t="str">
            <v>I0296</v>
          </cell>
          <cell r="B1164" t="str">
            <v>BUCHA REDUÇÃO PVC ESGOTO  75X50MM (3"X2")</v>
          </cell>
          <cell r="C1164" t="str">
            <v>UN</v>
          </cell>
          <cell r="D1164">
            <v>4.6500000000000004</v>
          </cell>
        </row>
        <row r="1165">
          <cell r="A1165" t="str">
            <v>I0297</v>
          </cell>
          <cell r="B1165" t="str">
            <v>BUCHA REDUÇÃO PVC ESGOTO 100X75MM (4"X3")</v>
          </cell>
          <cell r="C1165" t="str">
            <v>UN</v>
          </cell>
          <cell r="D1165">
            <v>6.42</v>
          </cell>
        </row>
        <row r="1166">
          <cell r="A1166" t="str">
            <v>I0298</v>
          </cell>
          <cell r="B1166" t="str">
            <v>BUCHA REDUÇÃO PVC ESGOTO 150X100MM (6"X4")</v>
          </cell>
          <cell r="C1166" t="str">
            <v>UN</v>
          </cell>
          <cell r="D1166">
            <v>24.23</v>
          </cell>
        </row>
        <row r="1167">
          <cell r="A1167" t="str">
            <v>I0325</v>
          </cell>
          <cell r="B1167" t="str">
            <v>BUCHA REDUÇÃO PVC LONGA ESGOTO 50X40MM</v>
          </cell>
          <cell r="C1167" t="str">
            <v>UN</v>
          </cell>
          <cell r="D1167">
            <v>4.26</v>
          </cell>
        </row>
        <row r="1168">
          <cell r="A1168" t="str">
            <v>I0318</v>
          </cell>
          <cell r="B1168" t="str">
            <v>BUCHA REDUÇÃO PVC ROSCAVEL DE   3/4"X1/2"</v>
          </cell>
          <cell r="C1168" t="str">
            <v>UN</v>
          </cell>
          <cell r="D1168">
            <v>0.86</v>
          </cell>
        </row>
        <row r="1169">
          <cell r="A1169" t="str">
            <v>I0310</v>
          </cell>
          <cell r="B1169" t="str">
            <v>BUCHA REDUÇÃO PVC ROSCAVEL DE  1"X 1/2"</v>
          </cell>
          <cell r="C1169" t="str">
            <v>UN</v>
          </cell>
          <cell r="D1169">
            <v>2.82</v>
          </cell>
        </row>
        <row r="1170">
          <cell r="A1170" t="str">
            <v>I0311</v>
          </cell>
          <cell r="B1170" t="str">
            <v>BUCHA REDUÇÃO PVC ROSCAVEL DE  1"X 3/4"</v>
          </cell>
          <cell r="C1170" t="str">
            <v>UN</v>
          </cell>
          <cell r="D1170">
            <v>2.87</v>
          </cell>
        </row>
        <row r="1171">
          <cell r="A1171" t="str">
            <v>I0305</v>
          </cell>
          <cell r="B1171" t="str">
            <v>BUCHA REDUÇÃO PVC ROSCAVEL DE 1 1/2"X 1/2"</v>
          </cell>
          <cell r="C1171" t="str">
            <v>UN</v>
          </cell>
          <cell r="D1171">
            <v>5.09</v>
          </cell>
        </row>
        <row r="1172">
          <cell r="A1172" t="str">
            <v>I0306</v>
          </cell>
          <cell r="B1172" t="str">
            <v>BUCHA REDUÇÃO PVC ROSCAVEL DE 1 1/2"X 3/4"</v>
          </cell>
          <cell r="C1172" t="str">
            <v>UN</v>
          </cell>
          <cell r="D1172">
            <v>6.01</v>
          </cell>
        </row>
        <row r="1173">
          <cell r="A1173" t="str">
            <v>I0303</v>
          </cell>
          <cell r="B1173" t="str">
            <v>BUCHA REDUÇÃO PVC ROSCAVEL DE 1 1/2"X1 1/4"</v>
          </cell>
          <cell r="C1173" t="str">
            <v>UN</v>
          </cell>
          <cell r="D1173">
            <v>6.11</v>
          </cell>
        </row>
        <row r="1174">
          <cell r="A1174" t="str">
            <v>I0304</v>
          </cell>
          <cell r="B1174" t="str">
            <v>BUCHA REDUÇÃO PVC ROSCAVEL DE 1 1/2"X1"</v>
          </cell>
          <cell r="C1174" t="str">
            <v>UN</v>
          </cell>
          <cell r="D1174">
            <v>6.27</v>
          </cell>
        </row>
        <row r="1175">
          <cell r="A1175" t="str">
            <v>I0308</v>
          </cell>
          <cell r="B1175" t="str">
            <v>BUCHA REDUÇÃO PVC ROSCAVEL DE 1 1/4"X 1/2"</v>
          </cell>
          <cell r="C1175" t="str">
            <v>UN</v>
          </cell>
          <cell r="D1175">
            <v>4.29</v>
          </cell>
        </row>
        <row r="1176">
          <cell r="A1176" t="str">
            <v>I0309</v>
          </cell>
          <cell r="B1176" t="str">
            <v>BUCHA REDUÇÃO PVC ROSCAVEL DE 1 1/4"X 3/4"</v>
          </cell>
          <cell r="C1176" t="str">
            <v>UN</v>
          </cell>
          <cell r="D1176">
            <v>4.3600000000000003</v>
          </cell>
        </row>
        <row r="1177">
          <cell r="A1177" t="str">
            <v>I0307</v>
          </cell>
          <cell r="B1177" t="str">
            <v>BUCHA REDUÇÃO PVC ROSCAVEL DE 1 1/4"X1"</v>
          </cell>
          <cell r="C1177" t="str">
            <v>UN</v>
          </cell>
          <cell r="D1177">
            <v>4.5</v>
          </cell>
        </row>
        <row r="1178">
          <cell r="A1178" t="str">
            <v>I0312</v>
          </cell>
          <cell r="B1178" t="str">
            <v>BUCHA REDUÇÃO PVC ROSCAVEL DE 2 1/2X1 1/2''</v>
          </cell>
          <cell r="C1178" t="str">
            <v>UN</v>
          </cell>
          <cell r="D1178">
            <v>21.58</v>
          </cell>
        </row>
        <row r="1179">
          <cell r="A1179" t="str">
            <v>I0313</v>
          </cell>
          <cell r="B1179" t="str">
            <v>BUCHA REDUÇÃO PVC ROSCAVEL DE 2 1/2X1 1/4''</v>
          </cell>
          <cell r="C1179" t="str">
            <v>UN</v>
          </cell>
          <cell r="D1179">
            <v>19.8</v>
          </cell>
        </row>
        <row r="1180">
          <cell r="A1180" t="str">
            <v>I0314</v>
          </cell>
          <cell r="B1180" t="str">
            <v>BUCHA REDUÇÃO PVC ROSCAVEL DE 2 1/2X2''</v>
          </cell>
          <cell r="C1180" t="str">
            <v>UN</v>
          </cell>
          <cell r="D1180">
            <v>27</v>
          </cell>
        </row>
        <row r="1181">
          <cell r="A1181" t="str">
            <v>I0315</v>
          </cell>
          <cell r="B1181" t="str">
            <v>BUCHA REDUÇÃO PVC ROSCAVEL DE 2"X1 1/2"</v>
          </cell>
          <cell r="C1181" t="str">
            <v>UN</v>
          </cell>
          <cell r="D1181">
            <v>14.24</v>
          </cell>
        </row>
        <row r="1182">
          <cell r="A1182" t="str">
            <v>I0316</v>
          </cell>
          <cell r="B1182" t="str">
            <v>BUCHA REDUÇÃO PVC ROSCAVEL DE 2"X1 1/4"</v>
          </cell>
          <cell r="C1182" t="str">
            <v>UN</v>
          </cell>
          <cell r="D1182">
            <v>12.57</v>
          </cell>
        </row>
        <row r="1183">
          <cell r="A1183" t="str">
            <v>I0317</v>
          </cell>
          <cell r="B1183" t="str">
            <v>BUCHA REDUÇÃO PVC ROSCAVEL DE 2"X1"</v>
          </cell>
          <cell r="C1183" t="str">
            <v>UN</v>
          </cell>
          <cell r="D1183">
            <v>12.56</v>
          </cell>
        </row>
        <row r="1184">
          <cell r="A1184" t="str">
            <v>I0319</v>
          </cell>
          <cell r="B1184" t="str">
            <v>BUCHA REDUÇÃO PVC ROSCAVEL DE 3X1 1/2''</v>
          </cell>
          <cell r="C1184" t="str">
            <v>UN</v>
          </cell>
          <cell r="D1184">
            <v>20.96</v>
          </cell>
        </row>
        <row r="1185">
          <cell r="A1185" t="str">
            <v>I0320</v>
          </cell>
          <cell r="B1185" t="str">
            <v>BUCHA REDUÇÃO PVC ROSCAVEL DE 3X2 1/2''</v>
          </cell>
          <cell r="C1185" t="str">
            <v>UN</v>
          </cell>
          <cell r="D1185">
            <v>30.17</v>
          </cell>
        </row>
        <row r="1186">
          <cell r="A1186" t="str">
            <v>I0321</v>
          </cell>
          <cell r="B1186" t="str">
            <v>BUCHA REDUÇÃO PVC ROSCAVEL DE 4X3''</v>
          </cell>
          <cell r="C1186" t="str">
            <v>UN</v>
          </cell>
          <cell r="D1186">
            <v>76.59</v>
          </cell>
        </row>
        <row r="1187">
          <cell r="A1187" t="str">
            <v>I0327</v>
          </cell>
          <cell r="B1187" t="str">
            <v>BUJÃO AÇO GALVANIZADO  1/2"</v>
          </cell>
          <cell r="C1187" t="str">
            <v>UN</v>
          </cell>
          <cell r="D1187">
            <v>3.11</v>
          </cell>
        </row>
        <row r="1188">
          <cell r="A1188" t="str">
            <v>I0326</v>
          </cell>
          <cell r="B1188" t="str">
            <v>BUJÃO AÇO GALVANIZADO 1 1/4''</v>
          </cell>
          <cell r="C1188" t="str">
            <v>UN</v>
          </cell>
          <cell r="D1188">
            <v>9.1199999999999992</v>
          </cell>
        </row>
        <row r="1189">
          <cell r="A1189" t="str">
            <v>I0328</v>
          </cell>
          <cell r="B1189" t="str">
            <v>BUJÃO AÇO GALVANIZADO 2 1/2''</v>
          </cell>
          <cell r="C1189" t="str">
            <v>UN</v>
          </cell>
          <cell r="D1189">
            <v>31.45</v>
          </cell>
        </row>
        <row r="1190">
          <cell r="A1190" t="str">
            <v>I0329</v>
          </cell>
          <cell r="B1190" t="str">
            <v>BUJÃO AÇO GALVANIZADO 4''</v>
          </cell>
          <cell r="C1190" t="str">
            <v>UN</v>
          </cell>
          <cell r="D1190">
            <v>81.86</v>
          </cell>
        </row>
        <row r="1191">
          <cell r="A1191" t="str">
            <v>I0402</v>
          </cell>
          <cell r="B1191" t="str">
            <v>CAGECE - LIGAÇÃO DE ESGOTO</v>
          </cell>
          <cell r="C1191" t="str">
            <v>UN</v>
          </cell>
          <cell r="D1191">
            <v>206</v>
          </cell>
        </row>
        <row r="1192">
          <cell r="A1192" t="str">
            <v>I0403</v>
          </cell>
          <cell r="B1192" t="str">
            <v>CAGECE - LIGAÇÃO DE ÁGUA</v>
          </cell>
          <cell r="C1192" t="str">
            <v>UN</v>
          </cell>
          <cell r="D1192">
            <v>79</v>
          </cell>
        </row>
        <row r="1193">
          <cell r="A1193" t="str">
            <v>I0409</v>
          </cell>
          <cell r="B1193" t="str">
            <v>CAIXA D'AGUA DE FIBROCIMENTO DE 1000 L, COM TAMPA</v>
          </cell>
          <cell r="C1193" t="str">
            <v>UN</v>
          </cell>
          <cell r="D1193">
            <v>297.91000000000003</v>
          </cell>
        </row>
        <row r="1194">
          <cell r="A1194" t="str">
            <v>I6226</v>
          </cell>
          <cell r="B1194" t="str">
            <v>CAIXA D'ÁGUA EM FYBERGLASS CAP.500L, COM TAMPA</v>
          </cell>
          <cell r="C1194" t="str">
            <v>UN</v>
          </cell>
          <cell r="D1194">
            <v>283.5</v>
          </cell>
        </row>
        <row r="1195">
          <cell r="A1195" t="str">
            <v>I8576</v>
          </cell>
          <cell r="B1195" t="str">
            <v>CAIXA D'ÁGUA EM POLIETILENO CAP. 310 L COM TAMPA</v>
          </cell>
          <cell r="C1195" t="str">
            <v>UN</v>
          </cell>
          <cell r="D1195">
            <v>214.99</v>
          </cell>
        </row>
        <row r="1196">
          <cell r="A1196" t="str">
            <v>I0411</v>
          </cell>
          <cell r="B1196" t="str">
            <v>CAIXA DE AÇO 40X60CM P/RECALQUE</v>
          </cell>
          <cell r="C1196" t="str">
            <v>UN</v>
          </cell>
          <cell r="D1196">
            <v>222.87</v>
          </cell>
        </row>
        <row r="1197">
          <cell r="A1197" t="str">
            <v>I8233</v>
          </cell>
          <cell r="B1197" t="str">
            <v>CAIXA DE INCÊNDIO 75 x 45 x 17 cm EM ALUMÍNIO</v>
          </cell>
          <cell r="C1197" t="str">
            <v>UN</v>
          </cell>
          <cell r="D1197">
            <v>283.97000000000003</v>
          </cell>
        </row>
        <row r="1198">
          <cell r="A1198" t="str">
            <v>I0435</v>
          </cell>
          <cell r="B1198" t="str">
            <v>CAIXA SIFONADA 150 x 150 x 50 COM GRELHA</v>
          </cell>
          <cell r="C1198" t="str">
            <v>UN</v>
          </cell>
          <cell r="D1198">
            <v>30</v>
          </cell>
        </row>
        <row r="1199">
          <cell r="A1199" t="str">
            <v>I8234</v>
          </cell>
          <cell r="B1199" t="str">
            <v>CAIXA SIFONADA DE ÓLEO 20 cm REBOCADA C/ TAMPA</v>
          </cell>
          <cell r="C1199" t="str">
            <v>UN</v>
          </cell>
          <cell r="D1199">
            <v>626.73</v>
          </cell>
        </row>
        <row r="1200">
          <cell r="A1200" t="str">
            <v>I9404</v>
          </cell>
          <cell r="B1200" t="str">
            <v>CAIXA SIFONADA PVC 100 X 100 X 50MM, ACABAMENTO BRANCO (GRELHA OU TAMPA CEGA)</v>
          </cell>
          <cell r="C1200" t="str">
            <v>UN</v>
          </cell>
          <cell r="D1200">
            <v>12.88</v>
          </cell>
        </row>
        <row r="1201">
          <cell r="A1201" t="str">
            <v>I9405</v>
          </cell>
          <cell r="B1201" t="str">
            <v>CAIXA SIFONADA PVC 100 X 100 X 50MM, ACABAMENTO CROMADO (GRELHA OU TAMPA CEGA)</v>
          </cell>
          <cell r="C1201" t="str">
            <v>UN</v>
          </cell>
          <cell r="D1201">
            <v>18.510000000000002</v>
          </cell>
        </row>
        <row r="1202">
          <cell r="A1202" t="str">
            <v>I9406</v>
          </cell>
          <cell r="B1202" t="str">
            <v>CAIXA SIFONADA PVC 100 X 100 X 50MM, ACABAMENTO INOX (GRELHA OU TAMPA CEGA)</v>
          </cell>
          <cell r="C1202" t="str">
            <v>UN</v>
          </cell>
          <cell r="D1202">
            <v>27.56</v>
          </cell>
        </row>
        <row r="1203">
          <cell r="A1203" t="str">
            <v>I9407</v>
          </cell>
          <cell r="B1203" t="str">
            <v>CAIXA SIFONADA PVC 150 X 150 X 50MM, ACABAMENTO BRANCO (GRELHA OU TAMPA CEGA)</v>
          </cell>
          <cell r="C1203" t="str">
            <v>UN</v>
          </cell>
          <cell r="D1203">
            <v>30</v>
          </cell>
        </row>
        <row r="1204">
          <cell r="A1204" t="str">
            <v>I9408</v>
          </cell>
          <cell r="B1204" t="str">
            <v>CAIXA SIFONADA PVC 150 X 150 X 50MM, ACABAMENTO CROMADO (GRELHA OU TAMPA CEGA)</v>
          </cell>
          <cell r="C1204" t="str">
            <v>UN</v>
          </cell>
          <cell r="D1204">
            <v>32.69</v>
          </cell>
        </row>
        <row r="1205">
          <cell r="A1205" t="str">
            <v>I9409</v>
          </cell>
          <cell r="B1205" t="str">
            <v>CAIXA SIFONADA PVC 150 X 150 X 50MM, ACABAMENTO INOX (GRELHA OU TAMPA CEGA)</v>
          </cell>
          <cell r="C1205" t="str">
            <v>UN</v>
          </cell>
          <cell r="D1205">
            <v>41.84</v>
          </cell>
        </row>
        <row r="1206">
          <cell r="A1206" t="str">
            <v>I9410</v>
          </cell>
          <cell r="B1206" t="str">
            <v>CAIXA SIFONADA PVC 150 X 185 X 75MM, ACABAMENTO BRANCO (GRELHA OU TAMPA CEGA)</v>
          </cell>
          <cell r="C1206" t="str">
            <v>UN</v>
          </cell>
          <cell r="D1206">
            <v>40.56</v>
          </cell>
        </row>
        <row r="1207">
          <cell r="A1207" t="str">
            <v>I8230</v>
          </cell>
          <cell r="B1207" t="str">
            <v>CAIXA SIFONADA PVC 150 X 185 X 75MM, ACABAMENTO CROMADO (GRELHA OU TAMPA CEGA)</v>
          </cell>
          <cell r="C1207" t="str">
            <v>UN</v>
          </cell>
          <cell r="D1207">
            <v>54.47</v>
          </cell>
        </row>
        <row r="1208">
          <cell r="A1208" t="str">
            <v>I9411</v>
          </cell>
          <cell r="B1208" t="str">
            <v>CAIXA SIFONADA PVC 150 X 185 X 75MM, ACABAMENTO INOX (GRELHA OU TAMPA CEGA)</v>
          </cell>
          <cell r="C1208" t="str">
            <v>UN</v>
          </cell>
          <cell r="D1208">
            <v>70.849999999999994</v>
          </cell>
        </row>
        <row r="1209">
          <cell r="A1209" t="str">
            <v>I0447</v>
          </cell>
          <cell r="B1209" t="str">
            <v>CALHA DE ALUMINIO DESENVOL. DE 25CM</v>
          </cell>
          <cell r="C1209" t="str">
            <v>M</v>
          </cell>
          <cell r="D1209">
            <v>15</v>
          </cell>
        </row>
        <row r="1210">
          <cell r="A1210" t="str">
            <v>I0452</v>
          </cell>
          <cell r="B1210" t="str">
            <v>CALHA. CORTE 300MM. EM FIBERGLASS. ESP. 2MM</v>
          </cell>
          <cell r="C1210" t="str">
            <v>M</v>
          </cell>
          <cell r="D1210">
            <v>18.399999999999999</v>
          </cell>
        </row>
        <row r="1211">
          <cell r="A1211" t="str">
            <v>I0485</v>
          </cell>
          <cell r="B1211" t="str">
            <v>CAP PVC ROSCAVEL DE  1/2"</v>
          </cell>
          <cell r="C1211" t="str">
            <v>UN</v>
          </cell>
          <cell r="D1211">
            <v>1.2</v>
          </cell>
        </row>
        <row r="1212">
          <cell r="A1212" t="str">
            <v>I0488</v>
          </cell>
          <cell r="B1212" t="str">
            <v>CAP PVC ROSCAVEL DE  3/4"</v>
          </cell>
          <cell r="C1212" t="str">
            <v>UN</v>
          </cell>
          <cell r="D1212">
            <v>1.78</v>
          </cell>
        </row>
        <row r="1213">
          <cell r="A1213" t="str">
            <v>I0482</v>
          </cell>
          <cell r="B1213" t="str">
            <v>CAP PVC ROSCAVEL DE 1 1/2''</v>
          </cell>
          <cell r="C1213" t="str">
            <v>UN</v>
          </cell>
          <cell r="D1213">
            <v>9.6999999999999993</v>
          </cell>
        </row>
        <row r="1214">
          <cell r="A1214" t="str">
            <v>I0483</v>
          </cell>
          <cell r="B1214" t="str">
            <v>CAP PVC ROSCAVEL DE 1 1/4''</v>
          </cell>
          <cell r="C1214" t="str">
            <v>UN</v>
          </cell>
          <cell r="D1214">
            <v>9.4</v>
          </cell>
        </row>
        <row r="1215">
          <cell r="A1215" t="str">
            <v>I0484</v>
          </cell>
          <cell r="B1215" t="str">
            <v>CAP PVC ROSCAVEL DE 1''</v>
          </cell>
          <cell r="C1215" t="str">
            <v>UN</v>
          </cell>
          <cell r="D1215">
            <v>3.23</v>
          </cell>
        </row>
        <row r="1216">
          <cell r="A1216" t="str">
            <v>I0486</v>
          </cell>
          <cell r="B1216" t="str">
            <v>CAP PVC ROSCAVEL DE 2 1/2''</v>
          </cell>
          <cell r="C1216" t="str">
            <v>UN</v>
          </cell>
          <cell r="D1216">
            <v>19.12</v>
          </cell>
        </row>
        <row r="1217">
          <cell r="A1217" t="str">
            <v>I0487</v>
          </cell>
          <cell r="B1217" t="str">
            <v>CAP PVC ROSCAVEL DE 3''</v>
          </cell>
          <cell r="C1217" t="str">
            <v>UN</v>
          </cell>
          <cell r="D1217">
            <v>24.98</v>
          </cell>
        </row>
        <row r="1218">
          <cell r="A1218" t="str">
            <v>I0489</v>
          </cell>
          <cell r="B1218" t="str">
            <v>CAP PVC ROSCAVEL DE 4''</v>
          </cell>
          <cell r="C1218" t="str">
            <v>UN</v>
          </cell>
          <cell r="D1218">
            <v>41.74</v>
          </cell>
        </row>
        <row r="1219">
          <cell r="A1219" t="str">
            <v>I0473</v>
          </cell>
          <cell r="B1219" t="str">
            <v>CAP PVC SOLD. MARROM DIAM. 110MM (4'')</v>
          </cell>
          <cell r="C1219" t="str">
            <v>UN</v>
          </cell>
          <cell r="D1219">
            <v>61.41</v>
          </cell>
        </row>
        <row r="1220">
          <cell r="A1220" t="str">
            <v>I0474</v>
          </cell>
          <cell r="B1220" t="str">
            <v>CAP PVC SOLD. MARROM DIAM. 20MM (1/2'')</v>
          </cell>
          <cell r="C1220" t="str">
            <v>UN</v>
          </cell>
          <cell r="D1220">
            <v>0.87</v>
          </cell>
        </row>
        <row r="1221">
          <cell r="A1221" t="str">
            <v>I0475</v>
          </cell>
          <cell r="B1221" t="str">
            <v>CAP PVC SOLD. MARROM DIAM. 25MM (3/4'')</v>
          </cell>
          <cell r="C1221" t="str">
            <v>UN</v>
          </cell>
          <cell r="D1221">
            <v>0.99</v>
          </cell>
        </row>
        <row r="1222">
          <cell r="A1222" t="str">
            <v>I0476</v>
          </cell>
          <cell r="B1222" t="str">
            <v>CAP PVC SOLD. MARROM DIAM. 40MM (1 1/4'')</v>
          </cell>
          <cell r="C1222" t="str">
            <v>UN</v>
          </cell>
          <cell r="D1222">
            <v>3.32</v>
          </cell>
        </row>
        <row r="1223">
          <cell r="A1223" t="str">
            <v>I0477</v>
          </cell>
          <cell r="B1223" t="str">
            <v>CAP PVC SOLD. MARROM DIAM. 50MM (1 1/2'')</v>
          </cell>
          <cell r="C1223" t="str">
            <v>UN</v>
          </cell>
          <cell r="D1223">
            <v>6.3</v>
          </cell>
        </row>
        <row r="1224">
          <cell r="A1224" t="str">
            <v>I0478</v>
          </cell>
          <cell r="B1224" t="str">
            <v>CAP PVC SOLD. MARROM DIAM. 60MM (2'')</v>
          </cell>
          <cell r="C1224" t="str">
            <v>UN</v>
          </cell>
          <cell r="D1224">
            <v>9.4700000000000006</v>
          </cell>
        </row>
        <row r="1225">
          <cell r="A1225" t="str">
            <v>I0479</v>
          </cell>
          <cell r="B1225" t="str">
            <v>CAP PVC SOLD. MARROM DIAM. 75MM (2 1/2'')</v>
          </cell>
          <cell r="C1225" t="str">
            <v>UN</v>
          </cell>
          <cell r="D1225">
            <v>17.22</v>
          </cell>
        </row>
        <row r="1226">
          <cell r="A1226" t="str">
            <v>I0480</v>
          </cell>
          <cell r="B1226" t="str">
            <v>CAP PVC SOLD. MARROM DIAM. 85MM (3'')</v>
          </cell>
          <cell r="C1226" t="str">
            <v>UN</v>
          </cell>
          <cell r="D1226">
            <v>40.86</v>
          </cell>
        </row>
        <row r="1227">
          <cell r="A1227" t="str">
            <v>I0481</v>
          </cell>
          <cell r="B1227" t="str">
            <v>CAP PVC SOLD. MARRON DIAM. 32MM (1'')</v>
          </cell>
          <cell r="C1227" t="str">
            <v>UN</v>
          </cell>
          <cell r="D1227">
            <v>1.73</v>
          </cell>
        </row>
        <row r="1228">
          <cell r="A1228" t="str">
            <v>I0825</v>
          </cell>
          <cell r="B1228" t="str">
            <v>COMPORTA EM FIBRA DE VIDRO</v>
          </cell>
          <cell r="C1228" t="str">
            <v>M2</v>
          </cell>
          <cell r="D1228">
            <v>379.18</v>
          </cell>
        </row>
        <row r="1229">
          <cell r="A1229" t="str">
            <v>I6772</v>
          </cell>
          <cell r="B1229" t="str">
            <v>COTOVELO AÇO ASTM A-120 ROSCÁVEL DE  100 mm (4")</v>
          </cell>
          <cell r="C1229" t="str">
            <v>UN</v>
          </cell>
          <cell r="D1229">
            <v>137.72999999999999</v>
          </cell>
        </row>
        <row r="1230">
          <cell r="A1230" t="str">
            <v>I6766</v>
          </cell>
          <cell r="B1230" t="str">
            <v>COTOVELO AÇO ASTM A-120 ROSCÁVEL DE 20mm (3/4")</v>
          </cell>
          <cell r="C1230" t="str">
            <v>UN</v>
          </cell>
          <cell r="D1230">
            <v>49.73</v>
          </cell>
        </row>
        <row r="1231">
          <cell r="A1231" t="str">
            <v>I6767</v>
          </cell>
          <cell r="B1231" t="str">
            <v>COTOVELO AÇO ASTM A-120 ROSCÁVEL DE 25mm (1")</v>
          </cell>
          <cell r="C1231" t="str">
            <v>UN</v>
          </cell>
          <cell r="D1231">
            <v>88</v>
          </cell>
        </row>
        <row r="1232">
          <cell r="A1232" t="str">
            <v>I6768</v>
          </cell>
          <cell r="B1232" t="str">
            <v>COTOVELO AÇO ASTM A-120 ROSCÁVEL DE 32mm (1 1/4")</v>
          </cell>
          <cell r="C1232" t="str">
            <v>UN</v>
          </cell>
          <cell r="D1232">
            <v>113.22</v>
          </cell>
        </row>
        <row r="1233">
          <cell r="A1233" t="str">
            <v>I6769</v>
          </cell>
          <cell r="B1233" t="str">
            <v>COTOVELO AÇO ASTM A-120 ROSCÁVEL DE 40mm (1 1/2")</v>
          </cell>
          <cell r="C1233" t="str">
            <v>UN</v>
          </cell>
          <cell r="D1233">
            <v>121.51</v>
          </cell>
        </row>
        <row r="1234">
          <cell r="A1234" t="str">
            <v>I6770</v>
          </cell>
          <cell r="B1234" t="str">
            <v>COTOVELO AÇO ASTM A-120 ROSCÁVEL DE 50mm (2")</v>
          </cell>
          <cell r="C1234" t="str">
            <v>UN</v>
          </cell>
          <cell r="D1234">
            <v>129.79</v>
          </cell>
        </row>
        <row r="1235">
          <cell r="A1235" t="str">
            <v>I6771</v>
          </cell>
          <cell r="B1235" t="str">
            <v>COTOVELO AÇO ASTM A-120 ROSCÁVEL DE 80mm (3")</v>
          </cell>
          <cell r="C1235" t="str">
            <v>UN</v>
          </cell>
          <cell r="D1235">
            <v>135.97</v>
          </cell>
        </row>
        <row r="1236">
          <cell r="A1236" t="str">
            <v>I0874</v>
          </cell>
          <cell r="B1236" t="str">
            <v>COTOVELO AÇO GALVANIZADO DE  1/2"</v>
          </cell>
          <cell r="C1236" t="str">
            <v>UN</v>
          </cell>
          <cell r="D1236">
            <v>5.23</v>
          </cell>
        </row>
        <row r="1237">
          <cell r="A1237" t="str">
            <v>I0878</v>
          </cell>
          <cell r="B1237" t="str">
            <v>COTOVELO AÇO GALVANIZADO DE  3/4"</v>
          </cell>
          <cell r="C1237" t="str">
            <v>UN</v>
          </cell>
          <cell r="D1237">
            <v>7.83</v>
          </cell>
        </row>
        <row r="1238">
          <cell r="A1238" t="str">
            <v>I0871</v>
          </cell>
          <cell r="B1238" t="str">
            <v>COTOVELO AÇO GALVANIZADO DE 1 1/2''</v>
          </cell>
          <cell r="C1238" t="str">
            <v>UN</v>
          </cell>
          <cell r="D1238">
            <v>24.53</v>
          </cell>
        </row>
        <row r="1239">
          <cell r="A1239" t="str">
            <v>I0872</v>
          </cell>
          <cell r="B1239" t="str">
            <v>COTOVELO AÇO GALVANIZADO DE 1 1/4''</v>
          </cell>
          <cell r="C1239" t="str">
            <v>UN</v>
          </cell>
          <cell r="D1239">
            <v>18.420000000000002</v>
          </cell>
        </row>
        <row r="1240">
          <cell r="A1240" t="str">
            <v>I0873</v>
          </cell>
          <cell r="B1240" t="str">
            <v>COTOVELO AÇO GALVANIZADO DE 1''</v>
          </cell>
          <cell r="C1240" t="str">
            <v>UN</v>
          </cell>
          <cell r="D1240">
            <v>11.75</v>
          </cell>
        </row>
        <row r="1241">
          <cell r="A1241" t="str">
            <v>I0875</v>
          </cell>
          <cell r="B1241" t="str">
            <v>COTOVELO AÇO GALVANIZADO DE 2 1/2''</v>
          </cell>
          <cell r="C1241" t="str">
            <v>UN</v>
          </cell>
          <cell r="D1241">
            <v>68.52</v>
          </cell>
        </row>
        <row r="1242">
          <cell r="A1242" t="str">
            <v>I0876</v>
          </cell>
          <cell r="B1242" t="str">
            <v>COTOVELO AÇO GALVANIZADO DE 2''</v>
          </cell>
          <cell r="C1242" t="str">
            <v>UN</v>
          </cell>
          <cell r="D1242">
            <v>37.65</v>
          </cell>
        </row>
        <row r="1243">
          <cell r="A1243" t="str">
            <v>I0877</v>
          </cell>
          <cell r="B1243" t="str">
            <v>COTOVELO AÇO GALVANIZADO DE 3''</v>
          </cell>
          <cell r="C1243" t="str">
            <v>UN</v>
          </cell>
          <cell r="D1243">
            <v>96.64</v>
          </cell>
        </row>
        <row r="1244">
          <cell r="A1244" t="str">
            <v>I0879</v>
          </cell>
          <cell r="B1244" t="str">
            <v>COTOVELO AÇO GALVANIZADO DE 4''</v>
          </cell>
          <cell r="C1244" t="str">
            <v>UN</v>
          </cell>
          <cell r="D1244">
            <v>183.79</v>
          </cell>
        </row>
        <row r="1245">
          <cell r="A1245" t="str">
            <v>I0880</v>
          </cell>
          <cell r="B1245" t="str">
            <v>COTOVELO AÇO GALVANIZADO DE 5''</v>
          </cell>
          <cell r="C1245" t="str">
            <v>UN</v>
          </cell>
          <cell r="D1245">
            <v>268.18</v>
          </cell>
        </row>
        <row r="1246">
          <cell r="A1246" t="str">
            <v>I0881</v>
          </cell>
          <cell r="B1246" t="str">
            <v>COTOVELO AÇO GALVANIZADO DE 6''</v>
          </cell>
          <cell r="C1246" t="str">
            <v>UN</v>
          </cell>
          <cell r="D1246">
            <v>685.46</v>
          </cell>
        </row>
        <row r="1247">
          <cell r="A1247" t="str">
            <v>I0882</v>
          </cell>
          <cell r="B1247" t="str">
            <v>COTOVELO PVC SOLDAVEL DE 110MM</v>
          </cell>
          <cell r="C1247" t="str">
            <v>UN</v>
          </cell>
          <cell r="D1247">
            <v>183.85</v>
          </cell>
        </row>
        <row r="1248">
          <cell r="A1248" t="str">
            <v>I0883</v>
          </cell>
          <cell r="B1248" t="str">
            <v>COTOVELO PVC SOLDAVEL DE 20MM</v>
          </cell>
          <cell r="C1248" t="str">
            <v>UN</v>
          </cell>
          <cell r="D1248">
            <v>0.42</v>
          </cell>
        </row>
        <row r="1249">
          <cell r="A1249" t="str">
            <v>I0884</v>
          </cell>
          <cell r="B1249" t="str">
            <v>COTOVELO PVC SOLDAVEL DE 25MM</v>
          </cell>
          <cell r="C1249" t="str">
            <v>UN</v>
          </cell>
          <cell r="D1249">
            <v>0.59</v>
          </cell>
        </row>
        <row r="1250">
          <cell r="A1250" t="str">
            <v>I0885</v>
          </cell>
          <cell r="B1250" t="str">
            <v>COTOVELO PVC SOLDAVEL DE 32MM</v>
          </cell>
          <cell r="C1250" t="str">
            <v>UN</v>
          </cell>
          <cell r="D1250">
            <v>1.76</v>
          </cell>
        </row>
        <row r="1251">
          <cell r="A1251" t="str">
            <v>I0886</v>
          </cell>
          <cell r="B1251" t="str">
            <v>COTOVELO PVC SOLDAVEL DE 40MM</v>
          </cell>
          <cell r="C1251" t="str">
            <v>UN</v>
          </cell>
          <cell r="D1251">
            <v>4.17</v>
          </cell>
        </row>
        <row r="1252">
          <cell r="A1252" t="str">
            <v>I0887</v>
          </cell>
          <cell r="B1252" t="str">
            <v>COTOVELO PVC SOLDAVEL DE 50MM</v>
          </cell>
          <cell r="C1252" t="str">
            <v>UN</v>
          </cell>
          <cell r="D1252">
            <v>4.5199999999999996</v>
          </cell>
        </row>
        <row r="1253">
          <cell r="A1253" t="str">
            <v>I0888</v>
          </cell>
          <cell r="B1253" t="str">
            <v>COTOVELO PVC SOLDAVEL DE 60MM</v>
          </cell>
          <cell r="C1253" t="str">
            <v>UN</v>
          </cell>
          <cell r="D1253">
            <v>19.61</v>
          </cell>
        </row>
        <row r="1254">
          <cell r="A1254" t="str">
            <v>I0889</v>
          </cell>
          <cell r="B1254" t="str">
            <v>COTOVELO PVC SOLDAVEL DE 75MM</v>
          </cell>
          <cell r="C1254" t="str">
            <v>UN</v>
          </cell>
          <cell r="D1254">
            <v>52.29</v>
          </cell>
        </row>
        <row r="1255">
          <cell r="A1255" t="str">
            <v>I0890</v>
          </cell>
          <cell r="B1255" t="str">
            <v>COTOVELO PVC SOLDAVEL DE 85MM</v>
          </cell>
          <cell r="C1255" t="str">
            <v>UN</v>
          </cell>
          <cell r="D1255">
            <v>87.15</v>
          </cell>
        </row>
        <row r="1256">
          <cell r="A1256" t="str">
            <v>I0893</v>
          </cell>
          <cell r="B1256" t="str">
            <v>COTOVELO REDUÇÃO AÇO GALVANIZADO   3/4"X1/2"</v>
          </cell>
          <cell r="C1256" t="str">
            <v>UN</v>
          </cell>
          <cell r="D1256">
            <v>8.8000000000000007</v>
          </cell>
        </row>
        <row r="1257">
          <cell r="A1257" t="str">
            <v>I0891</v>
          </cell>
          <cell r="B1257" t="str">
            <v>COTOVELO REDUÇÃO AÇO GALVANIZADO 1 1/4"X3/4"</v>
          </cell>
          <cell r="C1257" t="str">
            <v>UN</v>
          </cell>
          <cell r="D1257">
            <v>17.72</v>
          </cell>
        </row>
        <row r="1258">
          <cell r="A1258" t="str">
            <v>I0892</v>
          </cell>
          <cell r="B1258" t="str">
            <v>COTOVELO REDUÇÃO AÇO GALVANIZADO 2 1/2"X2"</v>
          </cell>
          <cell r="C1258" t="str">
            <v>UN</v>
          </cell>
          <cell r="D1258">
            <v>81.319999999999993</v>
          </cell>
        </row>
        <row r="1259">
          <cell r="A1259" t="str">
            <v>I0896</v>
          </cell>
          <cell r="B1259" t="str">
            <v>CRUZETA AÇO GALVANIZADO  1/2"</v>
          </cell>
          <cell r="C1259" t="str">
            <v>UN</v>
          </cell>
          <cell r="D1259">
            <v>16.23</v>
          </cell>
        </row>
        <row r="1260">
          <cell r="A1260" t="str">
            <v>I6233</v>
          </cell>
          <cell r="B1260" t="str">
            <v>CRUZETA AÇO GALVANIZADO  3/4"</v>
          </cell>
          <cell r="C1260" t="str">
            <v>UN</v>
          </cell>
          <cell r="D1260">
            <v>22.28</v>
          </cell>
        </row>
        <row r="1261">
          <cell r="A1261" t="str">
            <v>I0895</v>
          </cell>
          <cell r="B1261" t="str">
            <v>CRUZETA AÇO GALVANIZADO 1 1/4''</v>
          </cell>
          <cell r="C1261" t="str">
            <v>UN</v>
          </cell>
          <cell r="D1261">
            <v>45.32</v>
          </cell>
        </row>
        <row r="1262">
          <cell r="A1262" t="str">
            <v>I0897</v>
          </cell>
          <cell r="B1262" t="str">
            <v>CRUZETA AÇO GALVANIZADO 2 1/2''</v>
          </cell>
          <cell r="C1262" t="str">
            <v>UN</v>
          </cell>
          <cell r="D1262">
            <v>144.58000000000001</v>
          </cell>
        </row>
        <row r="1263">
          <cell r="A1263" t="str">
            <v>I6234</v>
          </cell>
          <cell r="B1263" t="str">
            <v>CRUZETA AÇO GALVANIZADO 2"</v>
          </cell>
          <cell r="C1263" t="str">
            <v>UN</v>
          </cell>
          <cell r="D1263">
            <v>79.91</v>
          </cell>
        </row>
        <row r="1264">
          <cell r="A1264" t="str">
            <v>I0902</v>
          </cell>
          <cell r="B1264" t="str">
            <v>CRUZETA PVC ROSCAVEL DE  1/2"</v>
          </cell>
          <cell r="C1264" t="str">
            <v>UN</v>
          </cell>
          <cell r="D1264">
            <v>6.56</v>
          </cell>
        </row>
        <row r="1265">
          <cell r="A1265" t="str">
            <v>I0904</v>
          </cell>
          <cell r="B1265" t="str">
            <v>CRUZETA PVC ROSCAVEL DE  3/4"</v>
          </cell>
          <cell r="C1265" t="str">
            <v>UN</v>
          </cell>
          <cell r="D1265">
            <v>14.1</v>
          </cell>
        </row>
        <row r="1266">
          <cell r="A1266" t="str">
            <v>I0900</v>
          </cell>
          <cell r="B1266" t="str">
            <v>CRUZETA PVC ROSCAVEL DE 1 1/2''</v>
          </cell>
          <cell r="C1266" t="str">
            <v>UN</v>
          </cell>
          <cell r="D1266">
            <v>28</v>
          </cell>
        </row>
        <row r="1267">
          <cell r="A1267" t="str">
            <v>I0901</v>
          </cell>
          <cell r="B1267" t="str">
            <v>CRUZETA PVC ROSCAVEL DE 1 1/4''</v>
          </cell>
          <cell r="C1267" t="str">
            <v>UN</v>
          </cell>
          <cell r="D1267">
            <v>22.55</v>
          </cell>
        </row>
        <row r="1268">
          <cell r="A1268" t="str">
            <v>I0899</v>
          </cell>
          <cell r="B1268" t="str">
            <v>CRUZETA PVC ROSCAVEL DE 1"</v>
          </cell>
          <cell r="C1268" t="str">
            <v>UN</v>
          </cell>
          <cell r="D1268">
            <v>14.8</v>
          </cell>
        </row>
        <row r="1269">
          <cell r="A1269" t="str">
            <v>I0903</v>
          </cell>
          <cell r="B1269" t="str">
            <v>CRUZETA PVC ROSCAVEL DE 2''</v>
          </cell>
          <cell r="C1269" t="str">
            <v>UN</v>
          </cell>
          <cell r="D1269">
            <v>50</v>
          </cell>
        </row>
        <row r="1270">
          <cell r="A1270" t="str">
            <v>I0906</v>
          </cell>
          <cell r="B1270" t="str">
            <v>CRUZETA PVC SOLD. MARROM DIAM. 110MM (4'')</v>
          </cell>
          <cell r="C1270" t="str">
            <v>UN</v>
          </cell>
          <cell r="D1270">
            <v>110.6</v>
          </cell>
        </row>
        <row r="1271">
          <cell r="A1271" t="str">
            <v>I0907</v>
          </cell>
          <cell r="B1271" t="str">
            <v>CRUZETA PVC SOLD. MARROM DIAM. 20MM (1/2'')</v>
          </cell>
          <cell r="C1271" t="str">
            <v>UN</v>
          </cell>
          <cell r="D1271">
            <v>4.8099999999999996</v>
          </cell>
        </row>
        <row r="1272">
          <cell r="A1272" t="str">
            <v>I0908</v>
          </cell>
          <cell r="B1272" t="str">
            <v>CRUZETA PVC SOLD. MARROM DIAM. 25MM (3/4'')</v>
          </cell>
          <cell r="C1272" t="str">
            <v>UN</v>
          </cell>
          <cell r="D1272">
            <v>7.15</v>
          </cell>
        </row>
        <row r="1273">
          <cell r="A1273" t="str">
            <v>I0905</v>
          </cell>
          <cell r="B1273" t="str">
            <v>CRUZETA PVC SOLD. MARROM DIAM. 32MM (1'')</v>
          </cell>
          <cell r="C1273" t="str">
            <v>UN</v>
          </cell>
          <cell r="D1273">
            <v>7.67</v>
          </cell>
        </row>
        <row r="1274">
          <cell r="A1274" t="str">
            <v>I0909</v>
          </cell>
          <cell r="B1274" t="str">
            <v>CRUZETA PVC SOLD. MARROM DIAM. 40MM (1 1/4'')</v>
          </cell>
          <cell r="C1274" t="str">
            <v>UN</v>
          </cell>
          <cell r="D1274">
            <v>9.66</v>
          </cell>
        </row>
        <row r="1275">
          <cell r="A1275" t="str">
            <v>I0910</v>
          </cell>
          <cell r="B1275" t="str">
            <v>CRUZETA PVC SOLD. MARROM DIAM. 50MM (1 1/2'')</v>
          </cell>
          <cell r="C1275" t="str">
            <v>UN</v>
          </cell>
          <cell r="D1275">
            <v>19.95</v>
          </cell>
        </row>
        <row r="1276">
          <cell r="A1276" t="str">
            <v>I0911</v>
          </cell>
          <cell r="B1276" t="str">
            <v>CRUZETA PVC SOLD. MARROM DIAM. 60MM (2'')</v>
          </cell>
          <cell r="C1276" t="str">
            <v>UN</v>
          </cell>
          <cell r="D1276">
            <v>21.51</v>
          </cell>
        </row>
        <row r="1277">
          <cell r="A1277" t="str">
            <v>I0913</v>
          </cell>
          <cell r="B1277" t="str">
            <v>CRUZETA PVC SOLD. MARROM DIAM. 75MM (2 1/2'')</v>
          </cell>
          <cell r="C1277" t="str">
            <v>UN</v>
          </cell>
          <cell r="D1277">
            <v>30.28</v>
          </cell>
        </row>
        <row r="1278">
          <cell r="A1278" t="str">
            <v>I0912</v>
          </cell>
          <cell r="B1278" t="str">
            <v>CRUZETA PVC SOLD. MARROM DIAM. 85MM (3'')</v>
          </cell>
          <cell r="C1278" t="str">
            <v>UN</v>
          </cell>
          <cell r="D1278">
            <v>54.91</v>
          </cell>
        </row>
        <row r="1279">
          <cell r="A1279" t="str">
            <v>I0931</v>
          </cell>
          <cell r="B1279" t="str">
            <v>CURVA AÇO GALVANIZADO  1/2" MACHO-FEMEA</v>
          </cell>
          <cell r="C1279" t="str">
            <v>UN</v>
          </cell>
          <cell r="D1279">
            <v>11.65</v>
          </cell>
        </row>
        <row r="1280">
          <cell r="A1280" t="str">
            <v>I0932</v>
          </cell>
          <cell r="B1280" t="str">
            <v>CURVA AÇO GALVANIZADO 2 1/2" MACHO-FEMEA</v>
          </cell>
          <cell r="C1280" t="str">
            <v>UN</v>
          </cell>
          <cell r="D1280">
            <v>158.12</v>
          </cell>
        </row>
        <row r="1281">
          <cell r="A1281" t="str">
            <v>I0933</v>
          </cell>
          <cell r="B1281" t="str">
            <v>CURVA AÇO GALVANIZADO 4''</v>
          </cell>
          <cell r="C1281" t="str">
            <v>UN</v>
          </cell>
          <cell r="D1281">
            <v>453.36</v>
          </cell>
        </row>
        <row r="1282">
          <cell r="A1282" t="str">
            <v>I8647</v>
          </cell>
          <cell r="B1282" t="str">
            <v>CURVA AÇO INOX DIAM 1 1/2"</v>
          </cell>
          <cell r="C1282" t="str">
            <v>UN</v>
          </cell>
          <cell r="D1282">
            <v>24.15</v>
          </cell>
        </row>
        <row r="1283">
          <cell r="A1283" t="str">
            <v>I0934</v>
          </cell>
          <cell r="B1283" t="str">
            <v>CURVA COBRE/BRONZE DIAMETRO 104MM</v>
          </cell>
          <cell r="C1283" t="str">
            <v>UN</v>
          </cell>
          <cell r="D1283">
            <v>555.73</v>
          </cell>
        </row>
        <row r="1284">
          <cell r="A1284" t="str">
            <v>I0937</v>
          </cell>
          <cell r="B1284" t="str">
            <v>CURVA COBRE/BRONZE DIAMETRO 15MM</v>
          </cell>
          <cell r="C1284" t="str">
            <v>UN</v>
          </cell>
          <cell r="D1284">
            <v>3.63</v>
          </cell>
        </row>
        <row r="1285">
          <cell r="A1285" t="str">
            <v>I0938</v>
          </cell>
          <cell r="B1285" t="str">
            <v>CURVA COBRE/BRONZE DIAMETRO 22MM</v>
          </cell>
          <cell r="C1285" t="str">
            <v>UN</v>
          </cell>
          <cell r="D1285">
            <v>8.19</v>
          </cell>
        </row>
        <row r="1286">
          <cell r="A1286" t="str">
            <v>I0936</v>
          </cell>
          <cell r="B1286" t="str">
            <v>CURVA COBRE/BRONZE DIAMETRO 35MM</v>
          </cell>
          <cell r="C1286" t="str">
            <v>UN</v>
          </cell>
          <cell r="D1286">
            <v>27.64</v>
          </cell>
        </row>
        <row r="1287">
          <cell r="A1287" t="str">
            <v>I0940</v>
          </cell>
          <cell r="B1287" t="str">
            <v>CURVA COBRE/BRONZE DIAMETRO 42MM</v>
          </cell>
          <cell r="C1287" t="str">
            <v>UN</v>
          </cell>
          <cell r="D1287">
            <v>42.43</v>
          </cell>
        </row>
        <row r="1288">
          <cell r="A1288" t="str">
            <v>I0941</v>
          </cell>
          <cell r="B1288" t="str">
            <v>CURVA COBRE/BRONZE DIAMETRO 54MM</v>
          </cell>
          <cell r="C1288" t="str">
            <v>UN</v>
          </cell>
          <cell r="D1288">
            <v>67.349999999999994</v>
          </cell>
        </row>
        <row r="1289">
          <cell r="A1289" t="str">
            <v>I0942</v>
          </cell>
          <cell r="B1289" t="str">
            <v>CURVA COBRE/BRONZE DIAMETRO 66MM</v>
          </cell>
          <cell r="C1289" t="str">
            <v>UN</v>
          </cell>
          <cell r="D1289">
            <v>234.53</v>
          </cell>
        </row>
        <row r="1290">
          <cell r="A1290" t="str">
            <v>I0935</v>
          </cell>
          <cell r="B1290" t="str">
            <v>CURVA COBRE/BRONZE DIAMETRO 79MM</v>
          </cell>
          <cell r="C1290" t="str">
            <v>UN</v>
          </cell>
          <cell r="D1290">
            <v>224.9</v>
          </cell>
        </row>
        <row r="1291">
          <cell r="A1291" t="str">
            <v>I0939</v>
          </cell>
          <cell r="B1291" t="str">
            <v>CURVA DE COBRE/BRONZE DIAMETRO 28MM</v>
          </cell>
          <cell r="C1291" t="str">
            <v>UN</v>
          </cell>
          <cell r="D1291">
            <v>14.06</v>
          </cell>
        </row>
        <row r="1292">
          <cell r="A1292" t="str">
            <v>I2298</v>
          </cell>
          <cell r="B1292" t="str">
            <v>CURVA PVC ESGOTO LONGA DN 100MM</v>
          </cell>
          <cell r="C1292" t="str">
            <v>UN</v>
          </cell>
          <cell r="D1292">
            <v>34.33</v>
          </cell>
        </row>
        <row r="1293">
          <cell r="A1293" t="str">
            <v>I2297</v>
          </cell>
          <cell r="B1293" t="str">
            <v>CURVA PVC SOLDÁVEL 25 MM</v>
          </cell>
          <cell r="C1293" t="str">
            <v>UN</v>
          </cell>
          <cell r="D1293">
            <v>2.4700000000000002</v>
          </cell>
        </row>
        <row r="1294">
          <cell r="A1294" t="str">
            <v>I8575</v>
          </cell>
          <cell r="B1294" t="str">
            <v>CÁPSULA PARA SUPRESSÃO DE ÁGUA EM PVC/PEAD 3/4"</v>
          </cell>
          <cell r="C1294" t="str">
            <v>UN</v>
          </cell>
          <cell r="D1294">
            <v>4.34</v>
          </cell>
        </row>
        <row r="1295">
          <cell r="A1295" t="str">
            <v>I8237</v>
          </cell>
          <cell r="B1295" t="str">
            <v>ESGUICHO DE AGULHA 1/2" x 1/2"</v>
          </cell>
          <cell r="C1295" t="str">
            <v>UN</v>
          </cell>
          <cell r="D1295">
            <v>77.89</v>
          </cell>
        </row>
        <row r="1296">
          <cell r="A1296" t="str">
            <v>I8574</v>
          </cell>
          <cell r="B1296" t="str">
            <v xml:space="preserve">FERRAMENTA FLEXÍVEL APLICADORA E EXTRATORA DA CÁPSULA DE SUPRESSÃO
</v>
          </cell>
          <cell r="C1296" t="str">
            <v>UN</v>
          </cell>
          <cell r="D1296">
            <v>185.22</v>
          </cell>
        </row>
        <row r="1297">
          <cell r="A1297" t="str">
            <v>I1180</v>
          </cell>
          <cell r="B1297" t="str">
            <v>FITA DE VEDAÇÃO</v>
          </cell>
          <cell r="C1297" t="str">
            <v>M</v>
          </cell>
          <cell r="D1297">
            <v>0.28000000000000003</v>
          </cell>
        </row>
        <row r="1298">
          <cell r="A1298" t="str">
            <v>I2344</v>
          </cell>
          <cell r="B1298" t="str">
            <v>FITA VEDA ROSCA 25M x 3/4"</v>
          </cell>
          <cell r="C1298" t="str">
            <v>UN</v>
          </cell>
          <cell r="D1298">
            <v>6.89</v>
          </cell>
        </row>
        <row r="1299">
          <cell r="A1299" t="str">
            <v>I1188</v>
          </cell>
          <cell r="B1299" t="str">
            <v>FLANGE C/SEXTAVADO AÇO GALVANIZADO 1 1/4''</v>
          </cell>
          <cell r="C1299" t="str">
            <v>UN</v>
          </cell>
          <cell r="D1299">
            <v>31.7</v>
          </cell>
        </row>
        <row r="1300">
          <cell r="A1300" t="str">
            <v>I1189</v>
          </cell>
          <cell r="B1300" t="str">
            <v>FLANGE C/SEXTAVADO AÇO GALVANIZADO 1/2''</v>
          </cell>
          <cell r="C1300" t="str">
            <v>UN</v>
          </cell>
          <cell r="D1300">
            <v>13.87</v>
          </cell>
        </row>
        <row r="1301">
          <cell r="A1301" t="str">
            <v>I1190</v>
          </cell>
          <cell r="B1301" t="str">
            <v>FLANGE C/SEXTAVADO AÇO GALVANIZADO 2 1/2''</v>
          </cell>
          <cell r="C1301" t="str">
            <v>UN</v>
          </cell>
          <cell r="D1301">
            <v>74.44</v>
          </cell>
        </row>
        <row r="1302">
          <cell r="A1302" t="str">
            <v>I1191</v>
          </cell>
          <cell r="B1302" t="str">
            <v>FLANGE C/SEXTAVADO AÇO GALVANIZADO 4''</v>
          </cell>
          <cell r="C1302" t="str">
            <v>UN</v>
          </cell>
          <cell r="D1302">
            <v>148.79</v>
          </cell>
        </row>
        <row r="1303">
          <cell r="A1303" t="str">
            <v>I1232</v>
          </cell>
          <cell r="B1303" t="str">
            <v>GRELHA HEMISFERICA DE FF. - 75MM (3'')</v>
          </cell>
          <cell r="C1303" t="str">
            <v>UN</v>
          </cell>
          <cell r="D1303">
            <v>53.57</v>
          </cell>
        </row>
        <row r="1304">
          <cell r="A1304" t="str">
            <v>I7493</v>
          </cell>
          <cell r="B1304" t="str">
            <v>GRELHA HEMISFÉRICA DE FERRO FUNDIDO D=150 mm (6")</v>
          </cell>
          <cell r="C1304" t="str">
            <v>UN</v>
          </cell>
          <cell r="D1304">
            <v>120.5</v>
          </cell>
        </row>
        <row r="1305">
          <cell r="A1305" t="str">
            <v>I1246</v>
          </cell>
          <cell r="B1305" t="str">
            <v>HIDRANTE COM REGISTRO GLOBO AMARELO 2 1/2''</v>
          </cell>
          <cell r="C1305" t="str">
            <v>UN</v>
          </cell>
          <cell r="D1305">
            <v>670.65</v>
          </cell>
        </row>
        <row r="1306">
          <cell r="A1306" t="str">
            <v>I8205</v>
          </cell>
          <cell r="B1306" t="str">
            <v>HIDRANTE DE PISO</v>
          </cell>
          <cell r="C1306" t="str">
            <v>UN</v>
          </cell>
          <cell r="D1306">
            <v>786.67</v>
          </cell>
        </row>
        <row r="1307">
          <cell r="A1307" t="str">
            <v>I8240</v>
          </cell>
          <cell r="B1307" t="str">
            <v>JOELHO 45 PVC BRANCO PARA ESGOTO D= 40mm</v>
          </cell>
          <cell r="C1307" t="str">
            <v>UN</v>
          </cell>
          <cell r="D1307">
            <v>0.77</v>
          </cell>
        </row>
        <row r="1308">
          <cell r="A1308" t="str">
            <v>I6235</v>
          </cell>
          <cell r="B1308" t="str">
            <v>JOELHO 45 PVC BRANCO PARA ESGOTO D= 50mm</v>
          </cell>
          <cell r="C1308" t="str">
            <v>UN</v>
          </cell>
          <cell r="D1308">
            <v>2.3199999999999998</v>
          </cell>
        </row>
        <row r="1309">
          <cell r="A1309" t="str">
            <v>I8241</v>
          </cell>
          <cell r="B1309" t="str">
            <v>JOELHO 45 PVC BRANCO PARA ESGOTO D= 75mm</v>
          </cell>
          <cell r="C1309" t="str">
            <v>UN</v>
          </cell>
          <cell r="D1309">
            <v>5.5</v>
          </cell>
        </row>
        <row r="1310">
          <cell r="A1310" t="str">
            <v>I8242</v>
          </cell>
          <cell r="B1310" t="str">
            <v>JOELHO 45 PVC BRANCO PARA ESGOTO D=100mm</v>
          </cell>
          <cell r="C1310" t="str">
            <v>UN</v>
          </cell>
          <cell r="D1310">
            <v>6.12</v>
          </cell>
        </row>
        <row r="1311">
          <cell r="A1311" t="str">
            <v>I8243</v>
          </cell>
          <cell r="B1311" t="str">
            <v>JOELHO 45 PVC SOLDÁVEL D= 25mm</v>
          </cell>
          <cell r="C1311" t="str">
            <v>UN</v>
          </cell>
          <cell r="D1311">
            <v>1.2</v>
          </cell>
        </row>
        <row r="1312">
          <cell r="A1312" t="str">
            <v>I8244</v>
          </cell>
          <cell r="B1312" t="str">
            <v>JOELHO 45 PVC SOLDÁVEL D= 32mm</v>
          </cell>
          <cell r="C1312" t="str">
            <v>UN</v>
          </cell>
          <cell r="D1312">
            <v>3.49</v>
          </cell>
        </row>
        <row r="1313">
          <cell r="A1313" t="str">
            <v>I8245</v>
          </cell>
          <cell r="B1313" t="str">
            <v>JOELHO 45 PVC SOLDÁVEL D= 40mm</v>
          </cell>
          <cell r="C1313" t="str">
            <v>UN</v>
          </cell>
          <cell r="D1313">
            <v>4.96</v>
          </cell>
        </row>
        <row r="1314">
          <cell r="A1314" t="str">
            <v>I1281</v>
          </cell>
          <cell r="B1314" t="str">
            <v>JOELHO 90 C/VISITA PVC ESGOTO DE  75X50MM</v>
          </cell>
          <cell r="C1314" t="str">
            <v>UN</v>
          </cell>
          <cell r="D1314">
            <v>11.85</v>
          </cell>
        </row>
        <row r="1315">
          <cell r="A1315" t="str">
            <v>I1279</v>
          </cell>
          <cell r="B1315" t="str">
            <v>JOELHO 90 C/VISITA PVC ESGOTO DE 100X50MM</v>
          </cell>
          <cell r="C1315" t="str">
            <v>UN</v>
          </cell>
          <cell r="D1315">
            <v>14</v>
          </cell>
        </row>
        <row r="1316">
          <cell r="A1316" t="str">
            <v>I1280</v>
          </cell>
          <cell r="B1316" t="str">
            <v>JOELHO 90 C/VISITA PVC ESGOTO DE 100X75MM</v>
          </cell>
          <cell r="C1316" t="str">
            <v>UN</v>
          </cell>
          <cell r="D1316">
            <v>17.940000000000001</v>
          </cell>
        </row>
        <row r="1317">
          <cell r="A1317" t="str">
            <v>I1286</v>
          </cell>
          <cell r="B1317" t="str">
            <v>JOELHO FERRO FUNDIDO 150MM</v>
          </cell>
          <cell r="C1317" t="str">
            <v>UN</v>
          </cell>
          <cell r="D1317">
            <v>358.05</v>
          </cell>
        </row>
        <row r="1318">
          <cell r="A1318" t="str">
            <v>I1287</v>
          </cell>
          <cell r="B1318" t="str">
            <v>JOELHO FERRO FUNDIDO C/VISITA 100X50MM</v>
          </cell>
          <cell r="C1318" t="str">
            <v>UN</v>
          </cell>
          <cell r="D1318">
            <v>110.3</v>
          </cell>
        </row>
        <row r="1319">
          <cell r="A1319" t="str">
            <v>I1288</v>
          </cell>
          <cell r="B1319" t="str">
            <v>JOELHO FERRO FUNDIDO DE 100MM</v>
          </cell>
          <cell r="C1319" t="str">
            <v>UN</v>
          </cell>
          <cell r="D1319">
            <v>189.95</v>
          </cell>
        </row>
        <row r="1320">
          <cell r="A1320" t="str">
            <v>I1289</v>
          </cell>
          <cell r="B1320" t="str">
            <v>JOELHO FERRO FUNDIDO DE 50MM</v>
          </cell>
          <cell r="C1320" t="str">
            <v>UN</v>
          </cell>
          <cell r="D1320">
            <v>101.35</v>
          </cell>
        </row>
        <row r="1321">
          <cell r="A1321" t="str">
            <v>I1290</v>
          </cell>
          <cell r="B1321" t="str">
            <v>JOELHO FERRO FUNDIDO DE 75MM</v>
          </cell>
          <cell r="C1321" t="str">
            <v>UN</v>
          </cell>
          <cell r="D1321">
            <v>123.8</v>
          </cell>
        </row>
        <row r="1322">
          <cell r="A1322" t="str">
            <v>I2364</v>
          </cell>
          <cell r="B1322" t="str">
            <v>JOELHO FERRO GALVANIZADO 1"</v>
          </cell>
          <cell r="C1322" t="str">
            <v>UN</v>
          </cell>
          <cell r="D1322">
            <v>11.31</v>
          </cell>
        </row>
        <row r="1323">
          <cell r="A1323" t="str">
            <v>I1305</v>
          </cell>
          <cell r="B1323" t="str">
            <v>JOELHO PVC PARA ESGOTO CINZA DE 150MM (6")</v>
          </cell>
          <cell r="C1323" t="str">
            <v>UN</v>
          </cell>
          <cell r="D1323">
            <v>67.02</v>
          </cell>
        </row>
        <row r="1324">
          <cell r="A1324" t="str">
            <v>I1283</v>
          </cell>
          <cell r="B1324" t="str">
            <v>JOELHO PVC PARA ESGOTO DE  40MM</v>
          </cell>
          <cell r="C1324" t="str">
            <v>UN</v>
          </cell>
          <cell r="D1324">
            <v>1.39</v>
          </cell>
        </row>
        <row r="1325">
          <cell r="A1325" t="str">
            <v>I1284</v>
          </cell>
          <cell r="B1325" t="str">
            <v>JOELHO PVC PARA ESGOTO DE  50MM</v>
          </cell>
          <cell r="C1325" t="str">
            <v>UN</v>
          </cell>
          <cell r="D1325">
            <v>1.86</v>
          </cell>
        </row>
        <row r="1326">
          <cell r="A1326" t="str">
            <v>I1285</v>
          </cell>
          <cell r="B1326" t="str">
            <v>JOELHO PVC PARA ESGOTO DE  75MM</v>
          </cell>
          <cell r="C1326" t="str">
            <v>UN</v>
          </cell>
          <cell r="D1326">
            <v>4.8499999999999996</v>
          </cell>
        </row>
        <row r="1327">
          <cell r="A1327" t="str">
            <v>I1282</v>
          </cell>
          <cell r="B1327" t="str">
            <v>JOELHO PVC PARA ESGOTO DE 100MM</v>
          </cell>
          <cell r="C1327" t="str">
            <v>UN</v>
          </cell>
          <cell r="D1327">
            <v>6.16</v>
          </cell>
        </row>
        <row r="1328">
          <cell r="A1328" t="str">
            <v>I1294</v>
          </cell>
          <cell r="B1328" t="str">
            <v>JOELHO PVC ROSCAVEL DE   1/2"</v>
          </cell>
          <cell r="C1328" t="str">
            <v>UN</v>
          </cell>
          <cell r="D1328">
            <v>1.97</v>
          </cell>
        </row>
        <row r="1329">
          <cell r="A1329" t="str">
            <v>I1298</v>
          </cell>
          <cell r="B1329" t="str">
            <v>JOELHO PVC ROSCAVEL DE   3/4"</v>
          </cell>
          <cell r="C1329" t="str">
            <v>UN</v>
          </cell>
          <cell r="D1329">
            <v>2.82</v>
          </cell>
        </row>
        <row r="1330">
          <cell r="A1330" t="str">
            <v>I1291</v>
          </cell>
          <cell r="B1330" t="str">
            <v>JOELHO PVC ROSCAVEL DE 1 1/2"</v>
          </cell>
          <cell r="C1330" t="str">
            <v>UN</v>
          </cell>
          <cell r="D1330">
            <v>11.62</v>
          </cell>
        </row>
        <row r="1331">
          <cell r="A1331" t="str">
            <v>I1292</v>
          </cell>
          <cell r="B1331" t="str">
            <v>JOELHO PVC ROSCAVEL DE 1 1/4"</v>
          </cell>
          <cell r="C1331" t="str">
            <v>UN</v>
          </cell>
          <cell r="D1331">
            <v>10.86</v>
          </cell>
        </row>
        <row r="1332">
          <cell r="A1332" t="str">
            <v>I1293</v>
          </cell>
          <cell r="B1332" t="str">
            <v>JOELHO PVC ROSCAVEL DE 1"</v>
          </cell>
          <cell r="C1332" t="str">
            <v>UN</v>
          </cell>
          <cell r="D1332">
            <v>4.9800000000000004</v>
          </cell>
        </row>
        <row r="1333">
          <cell r="A1333" t="str">
            <v>I1295</v>
          </cell>
          <cell r="B1333" t="str">
            <v>JOELHO PVC ROSCAVEL DE 2 1/2"</v>
          </cell>
          <cell r="C1333" t="str">
            <v>UN</v>
          </cell>
          <cell r="D1333">
            <v>42.95</v>
          </cell>
        </row>
        <row r="1334">
          <cell r="A1334" t="str">
            <v>I1296</v>
          </cell>
          <cell r="B1334" t="str">
            <v>JOELHO PVC ROSCAVEL DE 2"</v>
          </cell>
          <cell r="C1334" t="str">
            <v>UN</v>
          </cell>
          <cell r="D1334">
            <v>28.38</v>
          </cell>
        </row>
        <row r="1335">
          <cell r="A1335" t="str">
            <v>I1297</v>
          </cell>
          <cell r="B1335" t="str">
            <v>JOELHO PVC ROSCAVEL DE 3"</v>
          </cell>
          <cell r="C1335" t="str">
            <v>UN</v>
          </cell>
          <cell r="D1335">
            <v>44.9</v>
          </cell>
        </row>
        <row r="1336">
          <cell r="A1336" t="str">
            <v>I1299</v>
          </cell>
          <cell r="B1336" t="str">
            <v>JOELHO PVC ROSCAVEL DE 4"</v>
          </cell>
          <cell r="C1336" t="str">
            <v>UN</v>
          </cell>
          <cell r="D1336">
            <v>107.59</v>
          </cell>
        </row>
        <row r="1337">
          <cell r="A1337" t="str">
            <v>I2363</v>
          </cell>
          <cell r="B1337" t="str">
            <v>JOELHO PVC SOLDAVEL 25MM</v>
          </cell>
          <cell r="C1337" t="str">
            <v>UN</v>
          </cell>
          <cell r="D1337">
            <v>1.17</v>
          </cell>
        </row>
        <row r="1338">
          <cell r="A1338" t="str">
            <v>I1300</v>
          </cell>
          <cell r="B1338" t="str">
            <v>JOELHO PVC SOLDAVEL AZUL DE 20X1/2"</v>
          </cell>
          <cell r="C1338" t="str">
            <v>UN</v>
          </cell>
          <cell r="D1338">
            <v>4.57</v>
          </cell>
        </row>
        <row r="1339">
          <cell r="A1339" t="str">
            <v>I1301</v>
          </cell>
          <cell r="B1339" t="str">
            <v>JOELHO PVC SOLDAVEL AZUL DE 25X3/4"</v>
          </cell>
          <cell r="C1339" t="str">
            <v>UN</v>
          </cell>
          <cell r="D1339">
            <v>5.84</v>
          </cell>
        </row>
        <row r="1340">
          <cell r="A1340" t="str">
            <v>I1302</v>
          </cell>
          <cell r="B1340" t="str">
            <v>JOELHO PVC SOLDAVEL COM ROSCA DE 20X1/2"</v>
          </cell>
          <cell r="C1340" t="str">
            <v>UN</v>
          </cell>
          <cell r="D1340">
            <v>1.59</v>
          </cell>
        </row>
        <row r="1341">
          <cell r="A1341" t="str">
            <v>I1303</v>
          </cell>
          <cell r="B1341" t="str">
            <v>JOELHO PVC SOLDAVEL COM ROSCA DE 25X3/4"</v>
          </cell>
          <cell r="C1341" t="str">
            <v>UN</v>
          </cell>
          <cell r="D1341">
            <v>2.68</v>
          </cell>
        </row>
        <row r="1342">
          <cell r="A1342" t="str">
            <v>I1314</v>
          </cell>
          <cell r="B1342" t="str">
            <v>JOELHO REDUÇÃO PVC ROSCAVEL  3/4"X1/2"</v>
          </cell>
          <cell r="C1342" t="str">
            <v>UN</v>
          </cell>
          <cell r="D1342">
            <v>3.03</v>
          </cell>
        </row>
        <row r="1343">
          <cell r="A1343" t="str">
            <v>I1313</v>
          </cell>
          <cell r="B1343" t="str">
            <v>JOELHO REDUÇÃO PVC ROSCAVEL 1"X3/4"</v>
          </cell>
          <cell r="C1343" t="str">
            <v>UN</v>
          </cell>
          <cell r="D1343">
            <v>3.75</v>
          </cell>
        </row>
        <row r="1344">
          <cell r="A1344" t="str">
            <v>I1310</v>
          </cell>
          <cell r="B1344" t="str">
            <v>JOELHO REDUÇÃO PVC SOLDAVEL 25X20MM</v>
          </cell>
          <cell r="C1344" t="str">
            <v>UN</v>
          </cell>
          <cell r="D1344">
            <v>1.83</v>
          </cell>
        </row>
        <row r="1345">
          <cell r="A1345" t="str">
            <v>I1311</v>
          </cell>
          <cell r="B1345" t="str">
            <v>JOELHO REDUÇÃO PVC SOLDAVEL 32X25MM</v>
          </cell>
          <cell r="C1345" t="str">
            <v>UN</v>
          </cell>
          <cell r="D1345">
            <v>3.16</v>
          </cell>
        </row>
        <row r="1346">
          <cell r="A1346" t="str">
            <v>I1312</v>
          </cell>
          <cell r="B1346" t="str">
            <v>JOELHO REDUÇÃO PVC SOLDAVEL 40X32MM</v>
          </cell>
          <cell r="C1346" t="str">
            <v>UN</v>
          </cell>
          <cell r="D1346">
            <v>3.38</v>
          </cell>
        </row>
        <row r="1347">
          <cell r="A1347" t="str">
            <v>I1306</v>
          </cell>
          <cell r="B1347" t="str">
            <v>JOELHO REDUÇÃO PVC SOLDAVEL AZUL DE 25X1/2"</v>
          </cell>
          <cell r="C1347" t="str">
            <v>UN</v>
          </cell>
          <cell r="D1347">
            <v>4.92</v>
          </cell>
        </row>
        <row r="1348">
          <cell r="A1348" t="str">
            <v>I1307</v>
          </cell>
          <cell r="B1348" t="str">
            <v>JOELHO REDUÇÃO PVC SOLDAVEL AZUL DE 32X3/4"</v>
          </cell>
          <cell r="C1348" t="str">
            <v>UN</v>
          </cell>
          <cell r="D1348">
            <v>10.68</v>
          </cell>
        </row>
        <row r="1349">
          <cell r="A1349" t="str">
            <v>I1308</v>
          </cell>
          <cell r="B1349" t="str">
            <v>JOELHO REDUÇÃO PVC SOLDAVEL COM ROSCA DE 25X1/2"</v>
          </cell>
          <cell r="C1349" t="str">
            <v>UN</v>
          </cell>
          <cell r="D1349">
            <v>1.8</v>
          </cell>
        </row>
        <row r="1350">
          <cell r="A1350" t="str">
            <v>I1304</v>
          </cell>
          <cell r="B1350" t="str">
            <v>JOELHO REDUÇÃO PVC SOLDAVEL COM ROSCA DE 32X 1"</v>
          </cell>
          <cell r="C1350" t="str">
            <v>UN</v>
          </cell>
          <cell r="D1350">
            <v>8.2200000000000006</v>
          </cell>
        </row>
        <row r="1351">
          <cell r="A1351" t="str">
            <v>I1309</v>
          </cell>
          <cell r="B1351" t="str">
            <v>JOELHO REDUÇÃO PVC SOLDAVEL COM ROSCA DE 32X3/4"</v>
          </cell>
          <cell r="C1351" t="str">
            <v>UN</v>
          </cell>
          <cell r="D1351">
            <v>9.23</v>
          </cell>
        </row>
        <row r="1352">
          <cell r="A1352" t="str">
            <v>I6790</v>
          </cell>
          <cell r="B1352" t="str">
            <v>JUNTA BORRACHA ROSQUEADA DE  3/4"</v>
          </cell>
          <cell r="C1352" t="str">
            <v>UN</v>
          </cell>
          <cell r="D1352">
            <v>154.19999999999999</v>
          </cell>
        </row>
        <row r="1353">
          <cell r="A1353" t="str">
            <v>I6791</v>
          </cell>
          <cell r="B1353" t="str">
            <v>JUNTA BORRACHA ROSQUEADA DE 1"</v>
          </cell>
          <cell r="C1353" t="str">
            <v>UN</v>
          </cell>
          <cell r="D1353">
            <v>179.5</v>
          </cell>
        </row>
        <row r="1354">
          <cell r="A1354" t="str">
            <v>I2365</v>
          </cell>
          <cell r="B1354" t="str">
            <v>JUNÇÃO 45 PVC COM ROSCA DE 1.1/2"</v>
          </cell>
          <cell r="C1354" t="str">
            <v>UN</v>
          </cell>
          <cell r="D1354">
            <v>12.06</v>
          </cell>
        </row>
        <row r="1355">
          <cell r="A1355" t="str">
            <v>I1326</v>
          </cell>
          <cell r="B1355" t="str">
            <v>JUNÇÃO COM INSPEÇÃO PVC BRANCO ESGOTO DE 100MM</v>
          </cell>
          <cell r="C1355" t="str">
            <v>UN</v>
          </cell>
          <cell r="D1355">
            <v>16.27</v>
          </cell>
        </row>
        <row r="1356">
          <cell r="A1356" t="str">
            <v>I1325</v>
          </cell>
          <cell r="B1356" t="str">
            <v>JUNÇÃO COM INSPEÇÃO PVC BRANCO ESGOTO DE 75MM (3")</v>
          </cell>
          <cell r="C1356" t="str">
            <v>UN</v>
          </cell>
          <cell r="D1356">
            <v>15.25</v>
          </cell>
        </row>
        <row r="1357">
          <cell r="A1357" t="str">
            <v>I1322</v>
          </cell>
          <cell r="B1357" t="str">
            <v>JUNÇÃO DUPLA 45 FERRO FUND.100X100MM (4X4'')</v>
          </cell>
          <cell r="C1357" t="str">
            <v>UN</v>
          </cell>
          <cell r="D1357">
            <v>380.2</v>
          </cell>
        </row>
        <row r="1358">
          <cell r="A1358" t="str">
            <v>I1323</v>
          </cell>
          <cell r="B1358" t="str">
            <v>JUNÇÃO DUPLA PVC ESGOTO DE 100MM</v>
          </cell>
          <cell r="C1358" t="str">
            <v>UN</v>
          </cell>
          <cell r="D1358">
            <v>29.21</v>
          </cell>
        </row>
        <row r="1359">
          <cell r="A1359" t="str">
            <v>I1324</v>
          </cell>
          <cell r="B1359" t="str">
            <v>JUNÇÃO DUPLA PVC ESGOTO DE 75MM</v>
          </cell>
          <cell r="C1359" t="str">
            <v>UN</v>
          </cell>
          <cell r="D1359">
            <v>14.48</v>
          </cell>
        </row>
        <row r="1360">
          <cell r="A1360" t="str">
            <v>I7492</v>
          </cell>
          <cell r="B1360" t="str">
            <v>JUNÇÃO PVC BRANCO 50 x 50 mm (2")</v>
          </cell>
          <cell r="C1360" t="str">
            <v>UN</v>
          </cell>
          <cell r="D1360">
            <v>6.56</v>
          </cell>
        </row>
        <row r="1361">
          <cell r="A1361" t="str">
            <v>I1319</v>
          </cell>
          <cell r="B1361" t="str">
            <v>JUNÇÃO PVC PARA ESGOTO 100X50MM (4X2")</v>
          </cell>
          <cell r="C1361" t="str">
            <v>UN</v>
          </cell>
          <cell r="D1361">
            <v>12.05</v>
          </cell>
        </row>
        <row r="1362">
          <cell r="A1362" t="str">
            <v>I1318</v>
          </cell>
          <cell r="B1362" t="str">
            <v>JUNÇÃO PVC PARA ESGOTO 3X2''</v>
          </cell>
          <cell r="C1362" t="str">
            <v>UN</v>
          </cell>
          <cell r="D1362">
            <v>9.65</v>
          </cell>
        </row>
        <row r="1363">
          <cell r="A1363" t="str">
            <v>I1320</v>
          </cell>
          <cell r="B1363" t="str">
            <v>JUNÇÃO PVC PARA ESGOTO 4X3''</v>
          </cell>
          <cell r="C1363" t="str">
            <v>UN</v>
          </cell>
          <cell r="D1363">
            <v>17.37</v>
          </cell>
        </row>
        <row r="1364">
          <cell r="A1364" t="str">
            <v>I1321</v>
          </cell>
          <cell r="B1364" t="str">
            <v>JUNÇÃO PVC PARA ESGOTO 6X4''</v>
          </cell>
          <cell r="C1364" t="str">
            <v>UN</v>
          </cell>
          <cell r="D1364">
            <v>43.85</v>
          </cell>
        </row>
        <row r="1365">
          <cell r="A1365" t="str">
            <v>I1350</v>
          </cell>
          <cell r="B1365" t="str">
            <v>LUBRIFICANTE PARA TUBO DE FERRO FUNDIDO</v>
          </cell>
          <cell r="C1365" t="str">
            <v>KG</v>
          </cell>
          <cell r="D1365">
            <v>42</v>
          </cell>
        </row>
        <row r="1366">
          <cell r="A1366" t="str">
            <v>I1351</v>
          </cell>
          <cell r="B1366" t="str">
            <v>LUBRIFICANTE PARA TUBO DE PVC</v>
          </cell>
          <cell r="C1366" t="str">
            <v>KG</v>
          </cell>
          <cell r="D1366">
            <v>41.33</v>
          </cell>
        </row>
        <row r="1367">
          <cell r="A1367" t="str">
            <v>I1386</v>
          </cell>
          <cell r="B1367" t="str">
            <v>LUVA AÇO GALVANIZADO DE  3/4" X 1/2"</v>
          </cell>
          <cell r="C1367" t="str">
            <v>UN</v>
          </cell>
          <cell r="D1367">
            <v>7.23</v>
          </cell>
        </row>
        <row r="1368">
          <cell r="A1368" t="str">
            <v>I1387</v>
          </cell>
          <cell r="B1368" t="str">
            <v>LUVA AÇO GALVANIZADO DE 1 1/4"</v>
          </cell>
          <cell r="C1368" t="str">
            <v>UN</v>
          </cell>
          <cell r="D1368">
            <v>14.14</v>
          </cell>
        </row>
        <row r="1369">
          <cell r="A1369" t="str">
            <v>I1388</v>
          </cell>
          <cell r="B1369" t="str">
            <v>LUVA AÇO GALVANIZADO DE 2 1/2"</v>
          </cell>
          <cell r="C1369" t="str">
            <v>UN</v>
          </cell>
          <cell r="D1369">
            <v>48.35</v>
          </cell>
        </row>
        <row r="1370">
          <cell r="A1370" t="str">
            <v>I1389</v>
          </cell>
          <cell r="B1370" t="str">
            <v>LUVA AÇO GALVANIZADO DE 2"</v>
          </cell>
          <cell r="C1370" t="str">
            <v>UN</v>
          </cell>
          <cell r="D1370">
            <v>26.5</v>
          </cell>
        </row>
        <row r="1371">
          <cell r="A1371" t="str">
            <v>I1385</v>
          </cell>
          <cell r="B1371" t="str">
            <v>LUVA AÇO GALVANIZADO DE 3" X 2 1/2"</v>
          </cell>
          <cell r="C1371" t="str">
            <v>UN</v>
          </cell>
          <cell r="D1371">
            <v>78.650000000000006</v>
          </cell>
        </row>
        <row r="1372">
          <cell r="A1372" t="str">
            <v>I1390</v>
          </cell>
          <cell r="B1372" t="str">
            <v>LUVA AÇO GALVANIZADO DE 4"</v>
          </cell>
          <cell r="C1372" t="str">
            <v>UN</v>
          </cell>
          <cell r="D1372">
            <v>115.02</v>
          </cell>
        </row>
        <row r="1373">
          <cell r="A1373" t="str">
            <v>I1391</v>
          </cell>
          <cell r="B1373" t="str">
            <v>LUVA BIPARTIDA FERRO FUNDIDO 100MM (4'')</v>
          </cell>
          <cell r="C1373" t="str">
            <v>UN</v>
          </cell>
          <cell r="D1373">
            <v>103.9</v>
          </cell>
        </row>
        <row r="1374">
          <cell r="A1374" t="str">
            <v>I1392</v>
          </cell>
          <cell r="B1374" t="str">
            <v>LUVA BIPARTIDA FERRO FUNDIDO 150MM (6'')</v>
          </cell>
          <cell r="C1374" t="str">
            <v>UN</v>
          </cell>
          <cell r="D1374">
            <v>185.7</v>
          </cell>
        </row>
        <row r="1375">
          <cell r="A1375" t="str">
            <v>I1393</v>
          </cell>
          <cell r="B1375" t="str">
            <v>LUVA BIPARTIDA FERRO FUNDIDO 50MM (2'')</v>
          </cell>
          <cell r="C1375" t="str">
            <v>UN</v>
          </cell>
          <cell r="D1375">
            <v>71.2</v>
          </cell>
        </row>
        <row r="1376">
          <cell r="A1376" t="str">
            <v>I1394</v>
          </cell>
          <cell r="B1376" t="str">
            <v>LUVA BIPARTIDA FERRO FUNDIDO 75MM (3'')</v>
          </cell>
          <cell r="C1376" t="str">
            <v>UN</v>
          </cell>
          <cell r="D1376">
            <v>90.6</v>
          </cell>
        </row>
        <row r="1377">
          <cell r="A1377" t="str">
            <v>I1395</v>
          </cell>
          <cell r="B1377" t="str">
            <v>LUVA BOLSAXBOLSA FERRO FUNDIDO 100MM (4'')</v>
          </cell>
          <cell r="C1377" t="str">
            <v>UN</v>
          </cell>
          <cell r="D1377">
            <v>129.71</v>
          </cell>
        </row>
        <row r="1378">
          <cell r="A1378" t="str">
            <v>I1396</v>
          </cell>
          <cell r="B1378" t="str">
            <v>LUVA BOLSAXBOLSA FERRO FUNDIDO 150MM (6'')</v>
          </cell>
          <cell r="C1378" t="str">
            <v>UN</v>
          </cell>
          <cell r="D1378">
            <v>165.96</v>
          </cell>
        </row>
        <row r="1379">
          <cell r="A1379" t="str">
            <v>I1397</v>
          </cell>
          <cell r="B1379" t="str">
            <v>LUVA BOLSAXBOLSA FERRO FUNDIDO 50MM (2'')</v>
          </cell>
          <cell r="C1379" t="str">
            <v>UN</v>
          </cell>
          <cell r="D1379">
            <v>18.07</v>
          </cell>
        </row>
        <row r="1380">
          <cell r="A1380" t="str">
            <v>I1398</v>
          </cell>
          <cell r="B1380" t="str">
            <v>LUVA BOLSAXBOLSA FERRO FUNDIDO 75MM (3'')</v>
          </cell>
          <cell r="C1380" t="str">
            <v>UN</v>
          </cell>
          <cell r="D1380">
            <v>24.57</v>
          </cell>
        </row>
        <row r="1381">
          <cell r="A1381" t="str">
            <v>I1434</v>
          </cell>
          <cell r="B1381" t="str">
            <v>LUVA DUPLA PVC ESGOTO 100MM</v>
          </cell>
          <cell r="C1381" t="str">
            <v>UN</v>
          </cell>
          <cell r="D1381">
            <v>12.53</v>
          </cell>
        </row>
        <row r="1382">
          <cell r="A1382" t="str">
            <v>I1435</v>
          </cell>
          <cell r="B1382" t="str">
            <v>LUVA DUPLA PVC ESGOTO 50MM</v>
          </cell>
          <cell r="C1382" t="str">
            <v>UN</v>
          </cell>
          <cell r="D1382">
            <v>7.61</v>
          </cell>
        </row>
        <row r="1383">
          <cell r="A1383" t="str">
            <v>I1436</v>
          </cell>
          <cell r="B1383" t="str">
            <v>LUVA DUPLA PVC ESGOTO 75MM</v>
          </cell>
          <cell r="C1383" t="str">
            <v>UN</v>
          </cell>
          <cell r="D1383">
            <v>8.2799999999999994</v>
          </cell>
        </row>
        <row r="1384">
          <cell r="A1384" t="str">
            <v>I1437</v>
          </cell>
          <cell r="B1384" t="str">
            <v>LUVA PVC ROSCAVEL DE 1 1/2''</v>
          </cell>
          <cell r="C1384" t="str">
            <v>UN</v>
          </cell>
          <cell r="D1384">
            <v>5.9</v>
          </cell>
        </row>
        <row r="1385">
          <cell r="A1385" t="str">
            <v>I1438</v>
          </cell>
          <cell r="B1385" t="str">
            <v>LUVA PVC ROSCAVEL DE 1 1/4''</v>
          </cell>
          <cell r="C1385" t="str">
            <v>UN</v>
          </cell>
          <cell r="D1385">
            <v>5.39</v>
          </cell>
        </row>
        <row r="1386">
          <cell r="A1386" t="str">
            <v>I1439</v>
          </cell>
          <cell r="B1386" t="str">
            <v>LUVA PVC ROSCAVEL DE 1''</v>
          </cell>
          <cell r="C1386" t="str">
            <v>UN</v>
          </cell>
          <cell r="D1386">
            <v>3.1</v>
          </cell>
        </row>
        <row r="1387">
          <cell r="A1387" t="str">
            <v>I1440</v>
          </cell>
          <cell r="B1387" t="str">
            <v>LUVA PVC ROSCAVEL DE 1/2''</v>
          </cell>
          <cell r="C1387" t="str">
            <v>UN</v>
          </cell>
          <cell r="D1387">
            <v>1.24</v>
          </cell>
        </row>
        <row r="1388">
          <cell r="A1388" t="str">
            <v>I1441</v>
          </cell>
          <cell r="B1388" t="str">
            <v>LUVA PVC ROSCAVEL DE 2 1/2''</v>
          </cell>
          <cell r="C1388" t="str">
            <v>UN</v>
          </cell>
          <cell r="D1388">
            <v>18.670000000000002</v>
          </cell>
        </row>
        <row r="1389">
          <cell r="A1389" t="str">
            <v>I1442</v>
          </cell>
          <cell r="B1389" t="str">
            <v>LUVA PVC ROSCAVEL DE 2''</v>
          </cell>
          <cell r="C1389" t="str">
            <v>UN</v>
          </cell>
          <cell r="D1389">
            <v>11.9</v>
          </cell>
        </row>
        <row r="1390">
          <cell r="A1390" t="str">
            <v>I1443</v>
          </cell>
          <cell r="B1390" t="str">
            <v>LUVA PVC ROSCAVEL DE 3''</v>
          </cell>
          <cell r="C1390" t="str">
            <v>UN</v>
          </cell>
          <cell r="D1390">
            <v>26.85</v>
          </cell>
        </row>
        <row r="1391">
          <cell r="A1391" t="str">
            <v>I1444</v>
          </cell>
          <cell r="B1391" t="str">
            <v>LUVA PVC ROSCAVEL DE 3/4''</v>
          </cell>
          <cell r="C1391" t="str">
            <v>UN</v>
          </cell>
          <cell r="D1391">
            <v>1.86</v>
          </cell>
        </row>
        <row r="1392">
          <cell r="A1392" t="str">
            <v>I1445</v>
          </cell>
          <cell r="B1392" t="str">
            <v>LUVA PVC ROSCAVEL DE 4''</v>
          </cell>
          <cell r="C1392" t="str">
            <v>UN</v>
          </cell>
          <cell r="D1392">
            <v>38.24</v>
          </cell>
        </row>
        <row r="1393">
          <cell r="A1393" t="str">
            <v>I1446</v>
          </cell>
          <cell r="B1393" t="str">
            <v>LUVA PVC SOLDAVEL AZUL DE 20X1/2''</v>
          </cell>
          <cell r="C1393" t="str">
            <v>UN</v>
          </cell>
          <cell r="D1393">
            <v>4.12</v>
          </cell>
        </row>
        <row r="1394">
          <cell r="A1394" t="str">
            <v>I1447</v>
          </cell>
          <cell r="B1394" t="str">
            <v>LUVA PVC SOLDAVEL AZUL DE 25X3/4''</v>
          </cell>
          <cell r="C1394" t="str">
            <v>UN</v>
          </cell>
          <cell r="D1394">
            <v>5.43</v>
          </cell>
        </row>
        <row r="1395">
          <cell r="A1395" t="str">
            <v>I1448</v>
          </cell>
          <cell r="B1395" t="str">
            <v>LUVA PVC SOLDAVEL COM ROSCA DE 20X1/2"</v>
          </cell>
          <cell r="C1395" t="str">
            <v>UN</v>
          </cell>
          <cell r="D1395">
            <v>1.0900000000000001</v>
          </cell>
        </row>
        <row r="1396">
          <cell r="A1396" t="str">
            <v>I1449</v>
          </cell>
          <cell r="B1396" t="str">
            <v>LUVA PVC SOLDAVEL COM ROSCA DE 25X3/4"</v>
          </cell>
          <cell r="C1396" t="str">
            <v>UN</v>
          </cell>
          <cell r="D1396">
            <v>1.31</v>
          </cell>
        </row>
        <row r="1397">
          <cell r="A1397" t="str">
            <v>I1450</v>
          </cell>
          <cell r="B1397" t="str">
            <v>LUVA PVC SOLDAVEL COM ROSCA DE 32X1"</v>
          </cell>
          <cell r="C1397" t="str">
            <v>UN</v>
          </cell>
          <cell r="D1397">
            <v>4.3</v>
          </cell>
        </row>
        <row r="1398">
          <cell r="A1398" t="str">
            <v>I1451</v>
          </cell>
          <cell r="B1398" t="str">
            <v>LUVA PVC SOLDAVEL COM ROSCA DE 40X11/4"</v>
          </cell>
          <cell r="C1398" t="str">
            <v>UN</v>
          </cell>
          <cell r="D1398">
            <v>9.51</v>
          </cell>
        </row>
        <row r="1399">
          <cell r="A1399" t="str">
            <v>I1452</v>
          </cell>
          <cell r="B1399" t="str">
            <v>LUVA PVC SOLDAVEL COM ROSCA DE 50X1 1/2"</v>
          </cell>
          <cell r="C1399" t="str">
            <v>UN</v>
          </cell>
          <cell r="D1399">
            <v>19.75</v>
          </cell>
        </row>
        <row r="1400">
          <cell r="A1400" t="str">
            <v>I1410</v>
          </cell>
          <cell r="B1400" t="str">
            <v>LUVA PVC SOLDAVEL DE 20MM</v>
          </cell>
          <cell r="C1400" t="str">
            <v>UN</v>
          </cell>
          <cell r="D1400">
            <v>0.51</v>
          </cell>
        </row>
        <row r="1401">
          <cell r="A1401" t="str">
            <v>I1411</v>
          </cell>
          <cell r="B1401" t="str">
            <v>LUVA PVC SOLDAVEL DE 25MM</v>
          </cell>
          <cell r="C1401" t="str">
            <v>UN</v>
          </cell>
          <cell r="D1401">
            <v>0.63</v>
          </cell>
        </row>
        <row r="1402">
          <cell r="A1402" t="str">
            <v>I1412</v>
          </cell>
          <cell r="B1402" t="str">
            <v>LUVA PVC SOLDAVEL DE 32MM</v>
          </cell>
          <cell r="C1402" t="str">
            <v>UN</v>
          </cell>
          <cell r="D1402">
            <v>1.55</v>
          </cell>
        </row>
        <row r="1403">
          <cell r="A1403" t="str">
            <v>I1413</v>
          </cell>
          <cell r="B1403" t="str">
            <v>LUVA PVC SOLDAVEL DE 40MM</v>
          </cell>
          <cell r="C1403" t="str">
            <v>UN</v>
          </cell>
          <cell r="D1403">
            <v>3.15</v>
          </cell>
        </row>
        <row r="1404">
          <cell r="A1404" t="str">
            <v>I1414</v>
          </cell>
          <cell r="B1404" t="str">
            <v>LUVA PVC SOLDAVEL DE 50MM</v>
          </cell>
          <cell r="C1404" t="str">
            <v>UN</v>
          </cell>
          <cell r="D1404">
            <v>3.7</v>
          </cell>
        </row>
        <row r="1405">
          <cell r="A1405" t="str">
            <v>I1415</v>
          </cell>
          <cell r="B1405" t="str">
            <v>LUVA PVC SOLDAVEL DE 60MM</v>
          </cell>
          <cell r="C1405" t="str">
            <v>UN</v>
          </cell>
          <cell r="D1405">
            <v>9.64</v>
          </cell>
        </row>
        <row r="1406">
          <cell r="A1406" t="str">
            <v>I1416</v>
          </cell>
          <cell r="B1406" t="str">
            <v>LUVA PVC SOLDAVEL DE 75MM</v>
          </cell>
          <cell r="C1406" t="str">
            <v>UN</v>
          </cell>
          <cell r="D1406">
            <v>16.78</v>
          </cell>
        </row>
        <row r="1407">
          <cell r="A1407" t="str">
            <v>I1417</v>
          </cell>
          <cell r="B1407" t="str">
            <v>LUVA PVC SOLDAVEL DE 85MM</v>
          </cell>
          <cell r="C1407" t="str">
            <v>UN</v>
          </cell>
          <cell r="D1407">
            <v>38.39</v>
          </cell>
        </row>
        <row r="1408">
          <cell r="A1408" t="str">
            <v>I1418</v>
          </cell>
          <cell r="B1408" t="str">
            <v>LUVA REDUÇÃO AÇO GALV 1 1/4X1/2''</v>
          </cell>
          <cell r="C1408" t="str">
            <v>UN</v>
          </cell>
          <cell r="D1408">
            <v>15.16</v>
          </cell>
        </row>
        <row r="1409">
          <cell r="A1409" t="str">
            <v>I1419</v>
          </cell>
          <cell r="B1409" t="str">
            <v>LUVA REDUÇÃO AÇO GALV 4X2 1/2''</v>
          </cell>
          <cell r="C1409" t="str">
            <v>UN</v>
          </cell>
          <cell r="D1409">
            <v>135.82</v>
          </cell>
        </row>
        <row r="1410">
          <cell r="A1410" t="str">
            <v>I1420</v>
          </cell>
          <cell r="B1410" t="str">
            <v>LUVA REDUÇÃO AÇO GALV 4X2''</v>
          </cell>
          <cell r="C1410" t="str">
            <v>UN</v>
          </cell>
          <cell r="D1410">
            <v>135.82</v>
          </cell>
        </row>
        <row r="1411">
          <cell r="A1411" t="str">
            <v>I1421</v>
          </cell>
          <cell r="B1411" t="str">
            <v>LUVA REDUÇÃO AÇO GALV 4X3''</v>
          </cell>
          <cell r="C1411" t="str">
            <v>UN</v>
          </cell>
          <cell r="D1411">
            <v>135.82</v>
          </cell>
        </row>
        <row r="1412">
          <cell r="A1412" t="str">
            <v>I1455</v>
          </cell>
          <cell r="B1412" t="str">
            <v>LUVA REDUÇÃO PVC ROSCAVEL DE 1X3/4''</v>
          </cell>
          <cell r="C1412" t="str">
            <v>UN</v>
          </cell>
          <cell r="D1412">
            <v>3.48</v>
          </cell>
        </row>
        <row r="1413">
          <cell r="A1413" t="str">
            <v>I1456</v>
          </cell>
          <cell r="B1413" t="str">
            <v>LUVA REDUÇÃO PVC ROSCAVEL DE 3/4X1/2''</v>
          </cell>
          <cell r="C1413" t="str">
            <v>UN</v>
          </cell>
          <cell r="D1413">
            <v>2.66</v>
          </cell>
        </row>
        <row r="1414">
          <cell r="A1414" t="str">
            <v>I1453</v>
          </cell>
          <cell r="B1414" t="str">
            <v>LUVA REDUÇÃO PVC SOLDAVEL AZUL DE 25X1/2"</v>
          </cell>
          <cell r="C1414" t="str">
            <v>UN</v>
          </cell>
          <cell r="D1414">
            <v>4.37</v>
          </cell>
        </row>
        <row r="1415">
          <cell r="A1415" t="str">
            <v>I1454</v>
          </cell>
          <cell r="B1415" t="str">
            <v>LUVA REDUÇÃO PVC SOLDAVEL COM ROSCA DE 25X1/2"</v>
          </cell>
          <cell r="C1415" t="str">
            <v>UN</v>
          </cell>
          <cell r="D1415">
            <v>1.39</v>
          </cell>
        </row>
        <row r="1416">
          <cell r="A1416" t="str">
            <v>I1422</v>
          </cell>
          <cell r="B1416" t="str">
            <v>LUVA REDUÇÃO PVC SOLDAVEL DE 110X60MM</v>
          </cell>
          <cell r="C1416" t="str">
            <v>UN</v>
          </cell>
          <cell r="D1416">
            <v>38.119999999999997</v>
          </cell>
        </row>
        <row r="1417">
          <cell r="A1417" t="str">
            <v>I1423</v>
          </cell>
          <cell r="B1417" t="str">
            <v>LUVA REDUÇÃO PVC SOLDAVEL DE 110X75MM</v>
          </cell>
          <cell r="C1417" t="str">
            <v>UN</v>
          </cell>
          <cell r="D1417">
            <v>45.03</v>
          </cell>
        </row>
        <row r="1418">
          <cell r="A1418" t="str">
            <v>I1424</v>
          </cell>
          <cell r="B1418" t="str">
            <v>LUVA REDUÇÃO PVC SOLDAVEL DE 110X85MM</v>
          </cell>
          <cell r="C1418" t="str">
            <v>UN</v>
          </cell>
          <cell r="D1418">
            <v>43.16</v>
          </cell>
        </row>
        <row r="1419">
          <cell r="A1419" t="str">
            <v>I1425</v>
          </cell>
          <cell r="B1419" t="str">
            <v>LUVA REDUÇÃO PVC SOLDAVEL DE 25X20MM</v>
          </cell>
          <cell r="C1419" t="str">
            <v>UN</v>
          </cell>
          <cell r="D1419">
            <v>1.03</v>
          </cell>
        </row>
        <row r="1420">
          <cell r="A1420" t="str">
            <v>I1426</v>
          </cell>
          <cell r="B1420" t="str">
            <v>LUVA REDUÇÃO PVC SOLDAVEL DE 32X25MM</v>
          </cell>
          <cell r="C1420" t="str">
            <v>UN</v>
          </cell>
          <cell r="D1420">
            <v>2.96</v>
          </cell>
        </row>
        <row r="1421">
          <cell r="A1421" t="str">
            <v>I1427</v>
          </cell>
          <cell r="B1421" t="str">
            <v>LUVA REDUÇÃO PVC SOLDAVEL DE 40X32MM</v>
          </cell>
          <cell r="C1421" t="str">
            <v>UN</v>
          </cell>
          <cell r="D1421">
            <v>3.6</v>
          </cell>
        </row>
        <row r="1422">
          <cell r="A1422" t="str">
            <v>I1428</v>
          </cell>
          <cell r="B1422" t="str">
            <v>LUVA REDUÇÃO PVC SOLDAVEL DE 75X60MM</v>
          </cell>
          <cell r="C1422" t="str">
            <v>UN</v>
          </cell>
          <cell r="D1422">
            <v>13.45</v>
          </cell>
        </row>
        <row r="1423">
          <cell r="A1423" t="str">
            <v>I1429</v>
          </cell>
          <cell r="B1423" t="str">
            <v>LUVA REDUÇÃO PVC SOLDAVEL DE 85X60MM</v>
          </cell>
          <cell r="C1423" t="str">
            <v>UN</v>
          </cell>
          <cell r="D1423">
            <v>22.2</v>
          </cell>
        </row>
        <row r="1424">
          <cell r="A1424" t="str">
            <v>I1430</v>
          </cell>
          <cell r="B1424" t="str">
            <v>LUVA REDUÇÃO PVC SOLDAVEL DE 85X75MM</v>
          </cell>
          <cell r="C1424" t="str">
            <v>UN</v>
          </cell>
          <cell r="D1424">
            <v>26.75</v>
          </cell>
        </row>
        <row r="1425">
          <cell r="A1425" t="str">
            <v>I1457</v>
          </cell>
          <cell r="B1425" t="str">
            <v>LUVA SIMPLES PVC ESGOTO 100MM</v>
          </cell>
          <cell r="C1425" t="str">
            <v>UN</v>
          </cell>
          <cell r="D1425">
            <v>4.7</v>
          </cell>
        </row>
        <row r="1426">
          <cell r="A1426" t="str">
            <v>I1458</v>
          </cell>
          <cell r="B1426" t="str">
            <v>LUVA SIMPLES PVC ESGOTO 40MM</v>
          </cell>
          <cell r="C1426" t="str">
            <v>UN</v>
          </cell>
          <cell r="D1426">
            <v>0.99</v>
          </cell>
        </row>
        <row r="1427">
          <cell r="A1427" t="str">
            <v>I1459</v>
          </cell>
          <cell r="B1427" t="str">
            <v>LUVA SIMPLES PVC ESGOTO 50MM</v>
          </cell>
          <cell r="C1427" t="str">
            <v>UN</v>
          </cell>
          <cell r="D1427">
            <v>2.14</v>
          </cell>
        </row>
        <row r="1428">
          <cell r="A1428" t="str">
            <v>I1460</v>
          </cell>
          <cell r="B1428" t="str">
            <v>LUVA SIMPLES PVC ESGOTO 75MM</v>
          </cell>
          <cell r="C1428" t="str">
            <v>UN</v>
          </cell>
          <cell r="D1428">
            <v>4.05</v>
          </cell>
        </row>
        <row r="1429">
          <cell r="A1429" t="str">
            <v>I1461</v>
          </cell>
          <cell r="B1429" t="str">
            <v>LUVA SIMPLES PVC ESGOTO DE 150MM</v>
          </cell>
          <cell r="C1429" t="str">
            <v>UN</v>
          </cell>
          <cell r="D1429">
            <v>22.74</v>
          </cell>
        </row>
        <row r="1430">
          <cell r="A1430" t="str">
            <v>I6778</v>
          </cell>
          <cell r="B1430" t="str">
            <v>LUVA UNIÃO AÇO ASTM A-120 DE 20mm (3/4")</v>
          </cell>
          <cell r="C1430" t="str">
            <v>UN</v>
          </cell>
          <cell r="D1430">
            <v>53.5</v>
          </cell>
        </row>
        <row r="1431">
          <cell r="A1431" t="str">
            <v>I6779</v>
          </cell>
          <cell r="B1431" t="str">
            <v>LUVA UNIÃO AÇO ASTM A-120 DE 25mm (1")</v>
          </cell>
          <cell r="C1431" t="str">
            <v>UN</v>
          </cell>
          <cell r="D1431">
            <v>67.3</v>
          </cell>
        </row>
        <row r="1432">
          <cell r="A1432" t="str">
            <v>I8254</v>
          </cell>
          <cell r="B1432" t="str">
            <v>LUVA UNIÃO AÇO ASTM A-120 DE 40mm (1 1/2")</v>
          </cell>
          <cell r="C1432" t="str">
            <v>UN</v>
          </cell>
          <cell r="D1432">
            <v>87.71</v>
          </cell>
        </row>
        <row r="1433">
          <cell r="A1433" t="str">
            <v>I1433</v>
          </cell>
          <cell r="B1433" t="str">
            <v>LUVA UNIÃO AÇO GALVANIZADO (F.G) (2 1/2")</v>
          </cell>
          <cell r="C1433" t="str">
            <v>UN</v>
          </cell>
          <cell r="D1433">
            <v>60.1</v>
          </cell>
        </row>
        <row r="1434">
          <cell r="A1434" t="str">
            <v>I1431</v>
          </cell>
          <cell r="B1434" t="str">
            <v>LUVA UNIÃO AÇO GALVANIZADO (F.G) (3'')</v>
          </cell>
          <cell r="C1434" t="str">
            <v>UN</v>
          </cell>
          <cell r="D1434">
            <v>89.7</v>
          </cell>
        </row>
        <row r="1435">
          <cell r="A1435" t="str">
            <v>I1432</v>
          </cell>
          <cell r="B1435" t="str">
            <v>LUVA UNIÃO AÇO GALVANIZADO (F.G) (4'')</v>
          </cell>
          <cell r="C1435" t="str">
            <v>UN</v>
          </cell>
          <cell r="D1435">
            <v>128</v>
          </cell>
        </row>
        <row r="1436">
          <cell r="A1436" t="str">
            <v>I2372</v>
          </cell>
          <cell r="B1436" t="str">
            <v>LÂMINA DE SERRA PARA PVC</v>
          </cell>
          <cell r="C1436" t="str">
            <v>UN</v>
          </cell>
          <cell r="D1436">
            <v>7.48</v>
          </cell>
        </row>
        <row r="1437">
          <cell r="A1437" t="str">
            <v>I1499</v>
          </cell>
          <cell r="B1437" t="str">
            <v>MANGUEIRA COM UNIÃO ENGATE RÁPIDO 2 1/2''X30M</v>
          </cell>
          <cell r="C1437" t="str">
            <v>UN</v>
          </cell>
          <cell r="D1437">
            <v>1186.8800000000001</v>
          </cell>
        </row>
        <row r="1438">
          <cell r="A1438" t="str">
            <v>I2374</v>
          </cell>
          <cell r="B1438" t="str">
            <v>MANILHA DE BARRO VITRIFICADO PB D=100mm(L=1.00m)</v>
          </cell>
          <cell r="C1438" t="str">
            <v>M</v>
          </cell>
          <cell r="D1438">
            <v>10.88</v>
          </cell>
        </row>
        <row r="1439">
          <cell r="A1439" t="str">
            <v>I2375</v>
          </cell>
          <cell r="B1439" t="str">
            <v>MANILHA DE BARRO VITRIFICADO PB D=150mm(L=1.50m)</v>
          </cell>
          <cell r="C1439" t="str">
            <v>M</v>
          </cell>
          <cell r="D1439">
            <v>15.09</v>
          </cell>
        </row>
        <row r="1440">
          <cell r="A1440" t="str">
            <v>I2376</v>
          </cell>
          <cell r="B1440" t="str">
            <v>MANILHA DE BARRO VITRIFICADO PB D=200mm(L=1.50m)</v>
          </cell>
          <cell r="C1440" t="str">
            <v>M</v>
          </cell>
          <cell r="D1440">
            <v>25.27</v>
          </cell>
        </row>
        <row r="1441">
          <cell r="A1441" t="str">
            <v>I1519</v>
          </cell>
          <cell r="B1441" t="str">
            <v>MATERIAL PARA EMENDA DE CALHAS DE FIBERGLASS</v>
          </cell>
          <cell r="C1441" t="str">
            <v>KG</v>
          </cell>
          <cell r="D1441">
            <v>37.479999999999997</v>
          </cell>
        </row>
        <row r="1442">
          <cell r="A1442" t="str">
            <v>I1540</v>
          </cell>
          <cell r="B1442" t="str">
            <v>NIPLE DUPLO AÇO GALVANIZADO   1/2"</v>
          </cell>
          <cell r="C1442" t="str">
            <v>UN</v>
          </cell>
          <cell r="D1442">
            <v>4.26</v>
          </cell>
        </row>
        <row r="1443">
          <cell r="A1443" t="str">
            <v>I1539</v>
          </cell>
          <cell r="B1443" t="str">
            <v>NIPLE DUPLO AÇO GALVANIZADO 1 1/4''</v>
          </cell>
          <cell r="C1443" t="str">
            <v>UN</v>
          </cell>
          <cell r="D1443">
            <v>12.84</v>
          </cell>
        </row>
        <row r="1444">
          <cell r="A1444" t="str">
            <v>I1541</v>
          </cell>
          <cell r="B1444" t="str">
            <v>NIPLE DUPLO AÇO GALVANIZADO 2 1/2''</v>
          </cell>
          <cell r="C1444" t="str">
            <v>UN</v>
          </cell>
          <cell r="D1444">
            <v>40.590000000000003</v>
          </cell>
        </row>
        <row r="1445">
          <cell r="A1445" t="str">
            <v>I1542</v>
          </cell>
          <cell r="B1445" t="str">
            <v>NIPLE DUPLO AÇO GALVANIZADO 4''</v>
          </cell>
          <cell r="C1445" t="str">
            <v>UN</v>
          </cell>
          <cell r="D1445">
            <v>106.32</v>
          </cell>
        </row>
        <row r="1446">
          <cell r="A1446" t="str">
            <v>I1543</v>
          </cell>
          <cell r="B1446" t="str">
            <v>NIPLE DUPLO REDUCÃO GALV 1 1/4X1/2''</v>
          </cell>
          <cell r="C1446" t="str">
            <v>UN</v>
          </cell>
          <cell r="D1446">
            <v>18.12</v>
          </cell>
        </row>
        <row r="1447">
          <cell r="A1447" t="str">
            <v>I1544</v>
          </cell>
          <cell r="B1447" t="str">
            <v>NIPLE DUPLO REDUCÃO GALV 2 1/2X1 1/4''</v>
          </cell>
          <cell r="C1447" t="str">
            <v>UN</v>
          </cell>
          <cell r="D1447">
            <v>50.15</v>
          </cell>
        </row>
        <row r="1448">
          <cell r="A1448" t="str">
            <v>I1545</v>
          </cell>
          <cell r="B1448" t="str">
            <v>NIPLE DUPLO REDUCÃO GALV 3/4X1/2''</v>
          </cell>
          <cell r="C1448" t="str">
            <v>UN</v>
          </cell>
          <cell r="D1448">
            <v>6.77</v>
          </cell>
        </row>
        <row r="1449">
          <cell r="A1449" t="str">
            <v>I1546</v>
          </cell>
          <cell r="B1449" t="str">
            <v>NIPLE DUPLO REDUCÃO GALV 3X2''</v>
          </cell>
          <cell r="C1449" t="str">
            <v>UN</v>
          </cell>
          <cell r="D1449">
            <v>90.69</v>
          </cell>
        </row>
        <row r="1450">
          <cell r="A1450" t="str">
            <v>I1547</v>
          </cell>
          <cell r="B1450" t="str">
            <v>NIPLE PVC COM ROSCA DE 1 1/4''</v>
          </cell>
          <cell r="C1450" t="str">
            <v>UN</v>
          </cell>
          <cell r="D1450">
            <v>4.8600000000000003</v>
          </cell>
        </row>
        <row r="1451">
          <cell r="A1451" t="str">
            <v>I1548</v>
          </cell>
          <cell r="B1451" t="str">
            <v>NIPLE PVC COM ROSCA DE 2 1/2''</v>
          </cell>
          <cell r="C1451" t="str">
            <v>UN</v>
          </cell>
          <cell r="D1451">
            <v>14.13</v>
          </cell>
        </row>
        <row r="1452">
          <cell r="A1452" t="str">
            <v>I2381</v>
          </cell>
          <cell r="B1452" t="str">
            <v>NIPLE PVC COM ROSCA DE 3/4"</v>
          </cell>
          <cell r="C1452" t="str">
            <v>UN</v>
          </cell>
          <cell r="D1452">
            <v>1.17</v>
          </cell>
        </row>
        <row r="1453">
          <cell r="A1453" t="str">
            <v>I1676</v>
          </cell>
          <cell r="B1453" t="str">
            <v>PLUG FERRO FUNDIDO 100MM (4')</v>
          </cell>
          <cell r="C1453" t="str">
            <v>UN</v>
          </cell>
          <cell r="D1453">
            <v>81.86</v>
          </cell>
        </row>
        <row r="1454">
          <cell r="A1454" t="str">
            <v>I1677</v>
          </cell>
          <cell r="B1454" t="str">
            <v>PLUG FERRO FUNDIDO 150MM (6')</v>
          </cell>
          <cell r="C1454" t="str">
            <v>UN</v>
          </cell>
          <cell r="D1454">
            <v>102.51</v>
          </cell>
        </row>
        <row r="1455">
          <cell r="A1455" t="str">
            <v>I1678</v>
          </cell>
          <cell r="B1455" t="str">
            <v>PLUG FERRO FUNDIDO 50MM (2')</v>
          </cell>
          <cell r="C1455" t="str">
            <v>UN</v>
          </cell>
          <cell r="D1455">
            <v>31.45</v>
          </cell>
        </row>
        <row r="1456">
          <cell r="A1456" t="str">
            <v>I1679</v>
          </cell>
          <cell r="B1456" t="str">
            <v>PLUG FERRO FUNDIDO 75MM (3')</v>
          </cell>
          <cell r="C1456" t="str">
            <v>UN</v>
          </cell>
          <cell r="D1456">
            <v>44.04</v>
          </cell>
        </row>
        <row r="1457">
          <cell r="A1457" t="str">
            <v>I2401</v>
          </cell>
          <cell r="B1457" t="str">
            <v>PLUG PVC COM ROSCA DE 3/4"</v>
          </cell>
          <cell r="C1457" t="str">
            <v>UN</v>
          </cell>
          <cell r="D1457">
            <v>0.66</v>
          </cell>
        </row>
        <row r="1458">
          <cell r="A1458" t="str">
            <v>I1680</v>
          </cell>
          <cell r="B1458" t="str">
            <v>PLUG PVC ESGOTO DE 100MM</v>
          </cell>
          <cell r="C1458" t="str">
            <v>UN</v>
          </cell>
          <cell r="D1458">
            <v>6.55</v>
          </cell>
        </row>
        <row r="1459">
          <cell r="A1459" t="str">
            <v>I1681</v>
          </cell>
          <cell r="B1459" t="str">
            <v>PLUG PVC ESGOTO DE 50MM</v>
          </cell>
          <cell r="C1459" t="str">
            <v>UN</v>
          </cell>
          <cell r="D1459">
            <v>2.2799999999999998</v>
          </cell>
        </row>
        <row r="1460">
          <cell r="A1460" t="str">
            <v>I1682</v>
          </cell>
          <cell r="B1460" t="str">
            <v>PLUG PVC ESGOTO DE 75MM</v>
          </cell>
          <cell r="C1460" t="str">
            <v>UN</v>
          </cell>
          <cell r="D1460">
            <v>4.04</v>
          </cell>
        </row>
        <row r="1461">
          <cell r="A1461" t="str">
            <v>I1770</v>
          </cell>
          <cell r="B1461" t="str">
            <v>RALO SECO PVC 10 CM COM GRELA BRANCA</v>
          </cell>
          <cell r="C1461" t="str">
            <v>UN</v>
          </cell>
          <cell r="D1461">
            <v>9.1199999999999992</v>
          </cell>
        </row>
        <row r="1462">
          <cell r="A1462" t="str">
            <v>I1771</v>
          </cell>
          <cell r="B1462" t="str">
            <v>RALO SIFONADO F.FUNDIDO DN 150MM</v>
          </cell>
          <cell r="C1462" t="str">
            <v>UN</v>
          </cell>
          <cell r="D1462">
            <v>35.96</v>
          </cell>
        </row>
        <row r="1463">
          <cell r="A1463" t="str">
            <v>I6777</v>
          </cell>
          <cell r="B1463" t="str">
            <v>REDUÇÃO AÇO ASTM A-120 ROSCÁVEL DE (1"x 1 1/2")  À (1"x 3/4")</v>
          </cell>
          <cell r="C1463" t="str">
            <v>UN</v>
          </cell>
          <cell r="D1463">
            <v>19.23</v>
          </cell>
        </row>
        <row r="1464">
          <cell r="A1464" t="str">
            <v>I6776</v>
          </cell>
          <cell r="B1464" t="str">
            <v>REDUÇÃO AÇO ASTM A-120 ROSCÁVEL DE (2"x 1 1/2")  À (2"x 3/4")</v>
          </cell>
          <cell r="C1464" t="str">
            <v>UN</v>
          </cell>
          <cell r="D1464">
            <v>19.23</v>
          </cell>
        </row>
        <row r="1465">
          <cell r="A1465" t="str">
            <v>I6775</v>
          </cell>
          <cell r="B1465" t="str">
            <v>REDUÇÃO AÇO ASTM A-120 ROSCÁVEL DE (3"x 2 1/2")  À (3"x 3/4")</v>
          </cell>
          <cell r="C1465" t="str">
            <v>UN</v>
          </cell>
          <cell r="D1465">
            <v>19.27</v>
          </cell>
        </row>
        <row r="1466">
          <cell r="A1466" t="str">
            <v>I6774</v>
          </cell>
          <cell r="B1466" t="str">
            <v>REDUÇÃO AÇO ASTM A-120 ROSCÁVEL DE (4"x 2")</v>
          </cell>
          <cell r="C1466" t="str">
            <v>UN</v>
          </cell>
          <cell r="D1466">
            <v>29.37</v>
          </cell>
        </row>
        <row r="1467">
          <cell r="A1467" t="str">
            <v>I6773</v>
          </cell>
          <cell r="B1467" t="str">
            <v>REDUÇÃO AÇO ASTM A-120 ROSCÁVEL DE (4"x 3")</v>
          </cell>
          <cell r="C1467" t="str">
            <v>UN</v>
          </cell>
          <cell r="D1467">
            <v>25.83</v>
          </cell>
        </row>
        <row r="1468">
          <cell r="A1468" t="str">
            <v>I1790</v>
          </cell>
          <cell r="B1468" t="str">
            <v>REDUÇÃO EXCENTRICA PVC ESGOTO 100X50MM</v>
          </cell>
          <cell r="C1468" t="str">
            <v>UN</v>
          </cell>
          <cell r="D1468">
            <v>5.49</v>
          </cell>
        </row>
        <row r="1469">
          <cell r="A1469" t="str">
            <v>I1791</v>
          </cell>
          <cell r="B1469" t="str">
            <v>REDUÇÃO EXCENTRICA PVC ESGOTO 75X50MM</v>
          </cell>
          <cell r="C1469" t="str">
            <v>UN</v>
          </cell>
          <cell r="D1469">
            <v>4.6500000000000004</v>
          </cell>
        </row>
        <row r="1470">
          <cell r="A1470" t="str">
            <v>I1789</v>
          </cell>
          <cell r="B1470" t="str">
            <v>REDUÇÃO EXCÊNTRICA PVC BRANCO 100X75MM</v>
          </cell>
          <cell r="C1470" t="str">
            <v>UN</v>
          </cell>
          <cell r="D1470">
            <v>6.42</v>
          </cell>
        </row>
        <row r="1471">
          <cell r="A1471" t="str">
            <v>I1788</v>
          </cell>
          <cell r="B1471" t="str">
            <v>REDUÇÃO EXCÊNTRICA PVC BRANCO 150X150MM = (150 X 100MM)</v>
          </cell>
          <cell r="C1471" t="str">
            <v>UN</v>
          </cell>
          <cell r="D1471">
            <v>37.24</v>
          </cell>
        </row>
        <row r="1472">
          <cell r="A1472" t="str">
            <v>I1792</v>
          </cell>
          <cell r="B1472" t="str">
            <v>REDUÇÃO PVC PBA 3 X 2</v>
          </cell>
          <cell r="C1472" t="str">
            <v>UN</v>
          </cell>
          <cell r="D1472">
            <v>17.13</v>
          </cell>
        </row>
        <row r="1473">
          <cell r="A1473" t="str">
            <v>I1793</v>
          </cell>
          <cell r="B1473" t="str">
            <v>REDUÇÃO PVC PBA 4 X 2</v>
          </cell>
          <cell r="C1473" t="str">
            <v>UN</v>
          </cell>
          <cell r="D1473">
            <v>26.25</v>
          </cell>
        </row>
        <row r="1474">
          <cell r="A1474" t="str">
            <v>I1794</v>
          </cell>
          <cell r="B1474" t="str">
            <v>REDUÇÃO PVC PBA 4 X 3</v>
          </cell>
          <cell r="C1474" t="str">
            <v>UN</v>
          </cell>
          <cell r="D1474">
            <v>30.19</v>
          </cell>
        </row>
        <row r="1475">
          <cell r="A1475" t="str">
            <v>I1795</v>
          </cell>
          <cell r="B1475" t="str">
            <v>REDUÇÃO PVC PBA 6 X 4</v>
          </cell>
          <cell r="C1475" t="str">
            <v>UN</v>
          </cell>
          <cell r="D1475">
            <v>37.24</v>
          </cell>
        </row>
        <row r="1476">
          <cell r="A1476" t="str">
            <v>I2415</v>
          </cell>
          <cell r="B1476" t="str">
            <v>REGISTRO DE ESFERA COM BORBOLETA 3/4"</v>
          </cell>
          <cell r="C1476" t="str">
            <v>UN</v>
          </cell>
          <cell r="D1476">
            <v>14.21</v>
          </cell>
        </row>
        <row r="1477">
          <cell r="A1477" t="str">
            <v>I1796</v>
          </cell>
          <cell r="B1477" t="str">
            <v>REGISTRO DE GAVETA BRUTO 100MM (4')</v>
          </cell>
          <cell r="C1477" t="str">
            <v>UN</v>
          </cell>
          <cell r="D1477">
            <v>455.99</v>
          </cell>
        </row>
        <row r="1478">
          <cell r="A1478" t="str">
            <v>I1797</v>
          </cell>
          <cell r="B1478" t="str">
            <v>REGISTRO DE GAVETA BRUTO 15MM (1/2')</v>
          </cell>
          <cell r="C1478" t="str">
            <v>UN</v>
          </cell>
          <cell r="D1478">
            <v>21.84</v>
          </cell>
        </row>
        <row r="1479">
          <cell r="A1479" t="str">
            <v>I1798</v>
          </cell>
          <cell r="B1479" t="str">
            <v>REGISTRO DE GAVETA BRUTO 20MM (3/4')</v>
          </cell>
          <cell r="C1479" t="str">
            <v>UN</v>
          </cell>
          <cell r="D1479">
            <v>23.04</v>
          </cell>
        </row>
        <row r="1480">
          <cell r="A1480" t="str">
            <v>I1799</v>
          </cell>
          <cell r="B1480" t="str">
            <v>REGISTRO DE GAVETA BRUTO 25MM (1')</v>
          </cell>
          <cell r="C1480" t="str">
            <v>UN</v>
          </cell>
          <cell r="D1480">
            <v>36.369999999999997</v>
          </cell>
        </row>
        <row r="1481">
          <cell r="A1481" t="str">
            <v>I1800</v>
          </cell>
          <cell r="B1481" t="str">
            <v>REGISTRO DE GAVETA BRUTO 32MM (1 1/4')</v>
          </cell>
          <cell r="C1481" t="str">
            <v>UN</v>
          </cell>
          <cell r="D1481">
            <v>49.56</v>
          </cell>
        </row>
        <row r="1482">
          <cell r="A1482" t="str">
            <v>I1801</v>
          </cell>
          <cell r="B1482" t="str">
            <v>REGISTRO DE GAVETA BRUTO 40MM (1 1/2')</v>
          </cell>
          <cell r="C1482" t="str">
            <v>UN</v>
          </cell>
          <cell r="D1482">
            <v>62.57</v>
          </cell>
        </row>
        <row r="1483">
          <cell r="A1483" t="str">
            <v>I1802</v>
          </cell>
          <cell r="B1483" t="str">
            <v>REGISTRO DE GAVETA BRUTO 50MM (2')</v>
          </cell>
          <cell r="C1483" t="str">
            <v>UN</v>
          </cell>
          <cell r="D1483">
            <v>87.16</v>
          </cell>
        </row>
        <row r="1484">
          <cell r="A1484" t="str">
            <v>I1803</v>
          </cell>
          <cell r="B1484" t="str">
            <v>REGISTRO DE GAVETA BRUTO 65MM (2 1/2')</v>
          </cell>
          <cell r="C1484" t="str">
            <v>UN</v>
          </cell>
          <cell r="D1484">
            <v>180.76</v>
          </cell>
        </row>
        <row r="1485">
          <cell r="A1485" t="str">
            <v>I1804</v>
          </cell>
          <cell r="B1485" t="str">
            <v>REGISTRO DE GAVETA BRUTO 80MM (3')</v>
          </cell>
          <cell r="C1485" t="str">
            <v>UN</v>
          </cell>
          <cell r="D1485">
            <v>218.84</v>
          </cell>
        </row>
        <row r="1486">
          <cell r="A1486" t="str">
            <v>I1805</v>
          </cell>
          <cell r="B1486" t="str">
            <v>REGISTRO DE GAVETA CROMADO 15MM (1/2')</v>
          </cell>
          <cell r="C1486" t="str">
            <v>UN</v>
          </cell>
          <cell r="D1486">
            <v>49.83</v>
          </cell>
        </row>
        <row r="1487">
          <cell r="A1487" t="str">
            <v>I1806</v>
          </cell>
          <cell r="B1487" t="str">
            <v>REGISTRO DE GAVETA CROMADO 20MM (3/4')</v>
          </cell>
          <cell r="C1487" t="str">
            <v>UN</v>
          </cell>
          <cell r="D1487">
            <v>56.21</v>
          </cell>
        </row>
        <row r="1488">
          <cell r="A1488" t="str">
            <v>I1807</v>
          </cell>
          <cell r="B1488" t="str">
            <v>REGISTRO DE GAVETA CROMADO 25MM (1')</v>
          </cell>
          <cell r="C1488" t="str">
            <v>UN</v>
          </cell>
          <cell r="D1488">
            <v>68.81</v>
          </cell>
        </row>
        <row r="1489">
          <cell r="A1489" t="str">
            <v>I1808</v>
          </cell>
          <cell r="B1489" t="str">
            <v>REGISTRO DE GAVETA CROMADO 32MM (1 1/4')</v>
          </cell>
          <cell r="C1489" t="str">
            <v>UN</v>
          </cell>
          <cell r="D1489">
            <v>95.66</v>
          </cell>
        </row>
        <row r="1490">
          <cell r="A1490" t="str">
            <v>I1809</v>
          </cell>
          <cell r="B1490" t="str">
            <v>REGISTRO DE GAVETA CROMADO 40MM (1 1/2')</v>
          </cell>
          <cell r="C1490" t="str">
            <v>UN</v>
          </cell>
          <cell r="D1490">
            <v>100.06</v>
          </cell>
        </row>
        <row r="1491">
          <cell r="A1491" t="str">
            <v>I1810</v>
          </cell>
          <cell r="B1491" t="str">
            <v>REGISTRO DE PRESSÃO CROMADO 15MM (1/2')</v>
          </cell>
          <cell r="C1491" t="str">
            <v>UN</v>
          </cell>
          <cell r="D1491">
            <v>51.28</v>
          </cell>
        </row>
        <row r="1492">
          <cell r="A1492" t="str">
            <v>I1811</v>
          </cell>
          <cell r="B1492" t="str">
            <v>REGISTRO DE PRESSÃO CROMADO 20MM (3/4')</v>
          </cell>
          <cell r="C1492" t="str">
            <v>UN</v>
          </cell>
          <cell r="D1492">
            <v>53.01</v>
          </cell>
        </row>
        <row r="1493">
          <cell r="A1493" t="str">
            <v>I2593</v>
          </cell>
          <cell r="B1493" t="str">
            <v>REGISTRO DE PRESSÃO CROMADO 25MM (1")</v>
          </cell>
          <cell r="C1493" t="str">
            <v>UN</v>
          </cell>
          <cell r="D1493">
            <v>64.349999999999994</v>
          </cell>
        </row>
        <row r="1494">
          <cell r="A1494" t="str">
            <v>I2416</v>
          </cell>
          <cell r="B1494" t="str">
            <v>REGISTRO DE PRESSÃO EM BRONZE Ø 1/2"</v>
          </cell>
          <cell r="C1494" t="str">
            <v>UN</v>
          </cell>
          <cell r="D1494">
            <v>16.420000000000002</v>
          </cell>
        </row>
        <row r="1495">
          <cell r="A1495" t="str">
            <v>I1813</v>
          </cell>
          <cell r="B1495" t="str">
            <v>REGISTRO GLOBO (FECHO RAPIDO) DE 1 1/4"</v>
          </cell>
          <cell r="C1495" t="str">
            <v>UN</v>
          </cell>
          <cell r="D1495">
            <v>76.05</v>
          </cell>
        </row>
        <row r="1496">
          <cell r="A1496" t="str">
            <v>I1812</v>
          </cell>
          <cell r="B1496" t="str">
            <v>REGISTRO GLOBO (FECHO RAPIDO) DE 1"</v>
          </cell>
          <cell r="C1496" t="str">
            <v>UN</v>
          </cell>
          <cell r="D1496">
            <v>51.02</v>
          </cell>
        </row>
        <row r="1497">
          <cell r="A1497" t="str">
            <v>I1814</v>
          </cell>
          <cell r="B1497" t="str">
            <v>REGISTRO GLOBO (FECHO RAPIDO) DE 2"</v>
          </cell>
          <cell r="C1497" t="str">
            <v>UN</v>
          </cell>
          <cell r="D1497">
            <v>121.07</v>
          </cell>
        </row>
        <row r="1498">
          <cell r="A1498" t="str">
            <v>I1815</v>
          </cell>
          <cell r="B1498" t="str">
            <v>REGISTRO GLOBO (FECHO RAPIDO) DE 3/4"</v>
          </cell>
          <cell r="C1498" t="str">
            <v>UN</v>
          </cell>
          <cell r="D1498">
            <v>37.79</v>
          </cell>
        </row>
        <row r="1499">
          <cell r="A1499" t="str">
            <v>I1816</v>
          </cell>
          <cell r="B1499" t="str">
            <v>REGISTRO GLOBO ANGULAR 65MM (2 1/2")</v>
          </cell>
          <cell r="C1499" t="str">
            <v>UN</v>
          </cell>
          <cell r="D1499">
            <v>180</v>
          </cell>
        </row>
        <row r="1500">
          <cell r="A1500" t="str">
            <v>I6781</v>
          </cell>
          <cell r="B1500" t="str">
            <v>REGISTRO GLOBO EM BRONZE ROSCÁVEL DE 1"</v>
          </cell>
          <cell r="C1500" t="str">
            <v>UN</v>
          </cell>
          <cell r="D1500">
            <v>51.02</v>
          </cell>
        </row>
        <row r="1501">
          <cell r="A1501" t="str">
            <v>I6780</v>
          </cell>
          <cell r="B1501" t="str">
            <v>REGISTRO GLOBO EM BRONZE ROSCÁVEL DE 3/4"</v>
          </cell>
          <cell r="C1501" t="str">
            <v>UN</v>
          </cell>
          <cell r="D1501">
            <v>37.79</v>
          </cell>
        </row>
        <row r="1502">
          <cell r="A1502" t="str">
            <v>I1817</v>
          </cell>
          <cell r="B1502" t="str">
            <v>REGISTRO GLOBO(FECHO RAPIDO) DE 1 1/2'</v>
          </cell>
          <cell r="C1502" t="str">
            <v>UN</v>
          </cell>
          <cell r="D1502">
            <v>91.64</v>
          </cell>
        </row>
        <row r="1503">
          <cell r="A1503" t="str">
            <v>I1888</v>
          </cell>
          <cell r="B1503" t="str">
            <v>SOLUÇÃO LIMPADORA PARA PVC RIGIDO</v>
          </cell>
          <cell r="C1503" t="str">
            <v>L</v>
          </cell>
          <cell r="D1503">
            <v>39.22</v>
          </cell>
        </row>
        <row r="1504">
          <cell r="A1504" t="str">
            <v>I1891</v>
          </cell>
          <cell r="B1504" t="str">
            <v>SPRINKLERS CROMADO</v>
          </cell>
          <cell r="C1504" t="str">
            <v>UN</v>
          </cell>
          <cell r="D1504">
            <v>48.99</v>
          </cell>
        </row>
        <row r="1505">
          <cell r="A1505" t="str">
            <v>I1892</v>
          </cell>
          <cell r="B1505" t="str">
            <v>SPRINKLERS EM BRONZE</v>
          </cell>
          <cell r="C1505" t="str">
            <v>UN</v>
          </cell>
          <cell r="D1505">
            <v>51.34</v>
          </cell>
        </row>
        <row r="1506">
          <cell r="A1506" t="str">
            <v>I7401</v>
          </cell>
          <cell r="B1506" t="str">
            <v>TAMPA DE FERRO FUNDIDO TIPO T-33</v>
          </cell>
          <cell r="C1506" t="str">
            <v>UN</v>
          </cell>
          <cell r="D1506">
            <v>450</v>
          </cell>
        </row>
        <row r="1507">
          <cell r="A1507" t="str">
            <v>I8201</v>
          </cell>
          <cell r="B1507" t="str">
            <v>TAMPA EM FoFo - D=600mm</v>
          </cell>
          <cell r="C1507" t="str">
            <v>UN</v>
          </cell>
          <cell r="D1507">
            <v>595.80999999999995</v>
          </cell>
        </row>
        <row r="1508">
          <cell r="A1508" t="str">
            <v>I8202</v>
          </cell>
          <cell r="B1508" t="str">
            <v>TAMPA EM FoFo - D=800mm</v>
          </cell>
          <cell r="C1508" t="str">
            <v>UN</v>
          </cell>
          <cell r="D1508">
            <v>884.67</v>
          </cell>
        </row>
        <row r="1509">
          <cell r="A1509" t="str">
            <v>I1927</v>
          </cell>
          <cell r="B1509" t="str">
            <v>TAMPÃO AÇO GALVANIZADO (25MM) 1'</v>
          </cell>
          <cell r="C1509" t="str">
            <v>UN</v>
          </cell>
          <cell r="D1509">
            <v>7.68</v>
          </cell>
        </row>
        <row r="1510">
          <cell r="A1510" t="str">
            <v>I1928</v>
          </cell>
          <cell r="B1510" t="str">
            <v>TAMPÃO AÇO GALVANIZADO (32MM) 1 1/4'</v>
          </cell>
          <cell r="C1510" t="str">
            <v>UN</v>
          </cell>
          <cell r="D1510">
            <v>11.72</v>
          </cell>
        </row>
        <row r="1511">
          <cell r="A1511" t="str">
            <v>I1929</v>
          </cell>
          <cell r="B1511" t="str">
            <v>TAMPÃO AÇO GALVANIZADO 100MM (4')</v>
          </cell>
          <cell r="C1511" t="str">
            <v>UN</v>
          </cell>
          <cell r="D1511">
            <v>89.94</v>
          </cell>
        </row>
        <row r="1512">
          <cell r="A1512" t="str">
            <v>I1930</v>
          </cell>
          <cell r="B1512" t="str">
            <v>TAMPÃO AÇO GALVANIZADO 65MM (2 1/2')</v>
          </cell>
          <cell r="C1512" t="str">
            <v>UN</v>
          </cell>
          <cell r="D1512">
            <v>37.72</v>
          </cell>
        </row>
        <row r="1513">
          <cell r="A1513" t="str">
            <v>I1931</v>
          </cell>
          <cell r="B1513" t="str">
            <v>TAMPÃO FERRO FUNDIDO PARA POÇO DE VISITA T-170</v>
          </cell>
          <cell r="C1513" t="str">
            <v>UN</v>
          </cell>
          <cell r="D1513">
            <v>866.62</v>
          </cell>
        </row>
        <row r="1514">
          <cell r="A1514" t="str">
            <v>I2432</v>
          </cell>
          <cell r="B1514" t="str">
            <v>TAMPÃO FoFo/CONCRETO PARA LIGAÇÃO ESGOTO</v>
          </cell>
          <cell r="C1514" t="str">
            <v>UN</v>
          </cell>
          <cell r="D1514">
            <v>450</v>
          </cell>
        </row>
        <row r="1515">
          <cell r="A1515" t="str">
            <v>I6765</v>
          </cell>
          <cell r="B1515" t="str">
            <v>TE AÇO ASTM  A-120 ROSCÁVEL DE 100mm (4")</v>
          </cell>
          <cell r="C1515" t="str">
            <v>UN</v>
          </cell>
          <cell r="D1515">
            <v>118</v>
          </cell>
        </row>
        <row r="1516">
          <cell r="A1516" t="str">
            <v>I6760</v>
          </cell>
          <cell r="B1516" t="str">
            <v>TE AÇO ASTM  A-120 ROSCÁVEL DE 25mm (1")</v>
          </cell>
          <cell r="C1516" t="str">
            <v>UN</v>
          </cell>
          <cell r="D1516">
            <v>3.8</v>
          </cell>
        </row>
        <row r="1517">
          <cell r="A1517" t="str">
            <v>I6761</v>
          </cell>
          <cell r="B1517" t="str">
            <v>TE AÇO ASTM  A-120 ROSCÁVEL DE 32mm (1 1/4")</v>
          </cell>
          <cell r="C1517" t="str">
            <v>UN</v>
          </cell>
          <cell r="D1517">
            <v>4.2699999999999996</v>
          </cell>
        </row>
        <row r="1518">
          <cell r="A1518" t="str">
            <v>I6762</v>
          </cell>
          <cell r="B1518" t="str">
            <v>TE AÇO ASTM  A-120 ROSCÁVEL DE 40mm (1 1/2")</v>
          </cell>
          <cell r="C1518" t="str">
            <v>UN</v>
          </cell>
          <cell r="D1518">
            <v>5.3</v>
          </cell>
        </row>
        <row r="1519">
          <cell r="A1519" t="str">
            <v>I6763</v>
          </cell>
          <cell r="B1519" t="str">
            <v>TE AÇO ASTM  A-120 ROSCÁVEL DE 50mm (2")</v>
          </cell>
          <cell r="C1519" t="str">
            <v>UN</v>
          </cell>
          <cell r="D1519">
            <v>72.42</v>
          </cell>
        </row>
        <row r="1520">
          <cell r="A1520" t="str">
            <v>I6764</v>
          </cell>
          <cell r="B1520" t="str">
            <v>TE AÇO ASTM  A-120 ROSCÁVEL DE 80mm (3")</v>
          </cell>
          <cell r="C1520" t="str">
            <v>UN</v>
          </cell>
          <cell r="D1520">
            <v>97</v>
          </cell>
        </row>
        <row r="1521">
          <cell r="A1521" t="str">
            <v>I6759</v>
          </cell>
          <cell r="B1521" t="str">
            <v>TE AÇO ASTM A-120 ROSCÁVEL DE 20mm (3/4")</v>
          </cell>
          <cell r="C1521" t="str">
            <v>UN</v>
          </cell>
          <cell r="D1521">
            <v>3.2</v>
          </cell>
        </row>
        <row r="1522">
          <cell r="A1522" t="str">
            <v>I1945</v>
          </cell>
          <cell r="B1522" t="str">
            <v>TE AÇO GALVANIZADO DE 1 1/2'</v>
          </cell>
          <cell r="C1522" t="str">
            <v>UN</v>
          </cell>
          <cell r="D1522">
            <v>31.6</v>
          </cell>
        </row>
        <row r="1523">
          <cell r="A1523" t="str">
            <v>I1946</v>
          </cell>
          <cell r="B1523" t="str">
            <v>TE AÇO GALVANIZADO DE 1 1/4'</v>
          </cell>
          <cell r="C1523" t="str">
            <v>UN</v>
          </cell>
          <cell r="D1523">
            <v>24.94</v>
          </cell>
        </row>
        <row r="1524">
          <cell r="A1524" t="str">
            <v>I1947</v>
          </cell>
          <cell r="B1524" t="str">
            <v>TE AÇO GALVANIZADO DE 1'</v>
          </cell>
          <cell r="C1524" t="str">
            <v>UN</v>
          </cell>
          <cell r="D1524">
            <v>16.3</v>
          </cell>
        </row>
        <row r="1525">
          <cell r="A1525" t="str">
            <v>I1948</v>
          </cell>
          <cell r="B1525" t="str">
            <v>TE AÇO GALVANIZADO DE 1/2'</v>
          </cell>
          <cell r="C1525" t="str">
            <v>UN</v>
          </cell>
          <cell r="D1525">
            <v>7.11</v>
          </cell>
        </row>
        <row r="1526">
          <cell r="A1526" t="str">
            <v>I1949</v>
          </cell>
          <cell r="B1526" t="str">
            <v>TE AÇO GALVANIZADO DE 2 1/2'</v>
          </cell>
          <cell r="C1526" t="str">
            <v>UN</v>
          </cell>
          <cell r="D1526">
            <v>95.04</v>
          </cell>
        </row>
        <row r="1527">
          <cell r="A1527" t="str">
            <v>I1950</v>
          </cell>
          <cell r="B1527" t="str">
            <v>TE AÇO GALVANIZADO DE 2'</v>
          </cell>
          <cell r="C1527" t="str">
            <v>UN</v>
          </cell>
          <cell r="D1527">
            <v>50.05</v>
          </cell>
        </row>
        <row r="1528">
          <cell r="A1528" t="str">
            <v>I1951</v>
          </cell>
          <cell r="B1528" t="str">
            <v>TE AÇO GALVANIZADO DE 3'</v>
          </cell>
          <cell r="C1528" t="str">
            <v>UN</v>
          </cell>
          <cell r="D1528">
            <v>127.3</v>
          </cell>
        </row>
        <row r="1529">
          <cell r="A1529" t="str">
            <v>I1952</v>
          </cell>
          <cell r="B1529" t="str">
            <v>TE AÇO GALVANIZADO DE 3/4'</v>
          </cell>
          <cell r="C1529" t="str">
            <v>UN</v>
          </cell>
          <cell r="D1529">
            <v>10.119999999999999</v>
          </cell>
        </row>
        <row r="1530">
          <cell r="A1530" t="str">
            <v>I1954</v>
          </cell>
          <cell r="B1530" t="str">
            <v>TE AÇO GALVANIZADO DE 4'</v>
          </cell>
          <cell r="C1530" t="str">
            <v>UN</v>
          </cell>
          <cell r="D1530">
            <v>234.69</v>
          </cell>
        </row>
        <row r="1531">
          <cell r="A1531" t="str">
            <v>I1955</v>
          </cell>
          <cell r="B1531" t="str">
            <v>TE AÇO GALVANIZADO DE 5'</v>
          </cell>
          <cell r="C1531" t="str">
            <v>UN</v>
          </cell>
          <cell r="D1531">
            <v>335.25</v>
          </cell>
        </row>
        <row r="1532">
          <cell r="A1532" t="str">
            <v>I1956</v>
          </cell>
          <cell r="B1532" t="str">
            <v>TE AÇO GALVANIZADO DE 6"</v>
          </cell>
          <cell r="C1532" t="str">
            <v>UN</v>
          </cell>
          <cell r="D1532">
            <v>785.79</v>
          </cell>
        </row>
        <row r="1533">
          <cell r="A1533" t="str">
            <v>I1957</v>
          </cell>
          <cell r="B1533" t="str">
            <v>TE C/INSPECAO DE PVC DE 4'</v>
          </cell>
          <cell r="C1533" t="str">
            <v>UN</v>
          </cell>
          <cell r="D1533">
            <v>27.82</v>
          </cell>
        </row>
        <row r="1534">
          <cell r="A1534" t="str">
            <v>I1958</v>
          </cell>
          <cell r="B1534" t="str">
            <v>TE C/INSPEÇÃO DE PVC DE 3'</v>
          </cell>
          <cell r="C1534" t="str">
            <v>UN</v>
          </cell>
          <cell r="D1534">
            <v>25.43</v>
          </cell>
        </row>
        <row r="1535">
          <cell r="A1535" t="str">
            <v>I1959</v>
          </cell>
          <cell r="B1535" t="str">
            <v>TE C/INSPEÇÃO DE PVC DE 6'</v>
          </cell>
          <cell r="C1535" t="str">
            <v>UN</v>
          </cell>
          <cell r="D1535">
            <v>153.58000000000001</v>
          </cell>
        </row>
        <row r="1536">
          <cell r="A1536" t="str">
            <v>I1960</v>
          </cell>
          <cell r="B1536" t="str">
            <v>TE COBRE/BRONZE DIAMETRO 104MM</v>
          </cell>
          <cell r="C1536" t="str">
            <v>UN</v>
          </cell>
          <cell r="D1536">
            <v>710.03</v>
          </cell>
        </row>
        <row r="1537">
          <cell r="A1537" t="str">
            <v>I1962</v>
          </cell>
          <cell r="B1537" t="str">
            <v>TE COBRE/BRONZE DIAMETRO 15MM</v>
          </cell>
          <cell r="C1537" t="str">
            <v>UN</v>
          </cell>
          <cell r="D1537">
            <v>9.07</v>
          </cell>
        </row>
        <row r="1538">
          <cell r="A1538" t="str">
            <v>I1963</v>
          </cell>
          <cell r="B1538" t="str">
            <v>TE COBRE/BRONZE DIAMETRO 22MM</v>
          </cell>
          <cell r="C1538" t="str">
            <v>UN</v>
          </cell>
          <cell r="D1538">
            <v>13.46</v>
          </cell>
        </row>
        <row r="1539">
          <cell r="A1539" t="str">
            <v>I1964</v>
          </cell>
          <cell r="B1539" t="str">
            <v>TE COBRE/BRONZE DIAMETRO 28MM</v>
          </cell>
          <cell r="C1539" t="str">
            <v>UN</v>
          </cell>
          <cell r="D1539">
            <v>18.559999999999999</v>
          </cell>
        </row>
        <row r="1540">
          <cell r="A1540" t="str">
            <v>I1965</v>
          </cell>
          <cell r="B1540" t="str">
            <v>TE COBRE/BRONZE DIAMETRO 35MM</v>
          </cell>
          <cell r="C1540" t="str">
            <v>UN</v>
          </cell>
          <cell r="D1540">
            <v>27.62</v>
          </cell>
        </row>
        <row r="1541">
          <cell r="A1541" t="str">
            <v>I1966</v>
          </cell>
          <cell r="B1541" t="str">
            <v>TE COBRE/BRONZE DIAMETRO 42MM</v>
          </cell>
          <cell r="C1541" t="str">
            <v>UN</v>
          </cell>
          <cell r="D1541">
            <v>42.05</v>
          </cell>
        </row>
        <row r="1542">
          <cell r="A1542" t="str">
            <v>I1967</v>
          </cell>
          <cell r="B1542" t="str">
            <v>TE COBRE/BRONZE DIAMETRO 54MM</v>
          </cell>
          <cell r="C1542" t="str">
            <v>UN</v>
          </cell>
          <cell r="D1542">
            <v>67.03</v>
          </cell>
        </row>
        <row r="1543">
          <cell r="A1543" t="str">
            <v>I1968</v>
          </cell>
          <cell r="B1543" t="str">
            <v>TE COBRE/BRONZE DIAMETRO 66MM</v>
          </cell>
          <cell r="C1543" t="str">
            <v>UN</v>
          </cell>
          <cell r="D1543">
            <v>286.66000000000003</v>
          </cell>
        </row>
        <row r="1544">
          <cell r="A1544" t="str">
            <v>I1961</v>
          </cell>
          <cell r="B1544" t="str">
            <v>TE COBRE/BRONZE DIAMETRO 79MM</v>
          </cell>
          <cell r="C1544" t="str">
            <v>UN</v>
          </cell>
          <cell r="D1544">
            <v>345.51</v>
          </cell>
        </row>
        <row r="1545">
          <cell r="A1545" t="str">
            <v>I1985</v>
          </cell>
          <cell r="B1545" t="str">
            <v>TE FERRO FUNDIDO - 100X100MM</v>
          </cell>
          <cell r="C1545" t="str">
            <v>UN</v>
          </cell>
          <cell r="D1545">
            <v>238.67</v>
          </cell>
        </row>
        <row r="1546">
          <cell r="A1546" t="str">
            <v>I1986</v>
          </cell>
          <cell r="B1546" t="str">
            <v>TE FERRO FUNDIDO - 100X50MM</v>
          </cell>
          <cell r="C1546" t="str">
            <v>UN</v>
          </cell>
          <cell r="D1546">
            <v>210.4</v>
          </cell>
        </row>
        <row r="1547">
          <cell r="A1547" t="str">
            <v>I1987</v>
          </cell>
          <cell r="B1547" t="str">
            <v>TE FERRO FUNDIDO - 100X75MM</v>
          </cell>
          <cell r="C1547" t="str">
            <v>UN</v>
          </cell>
          <cell r="D1547">
            <v>224.63</v>
          </cell>
        </row>
        <row r="1548">
          <cell r="A1548" t="str">
            <v>I1988</v>
          </cell>
          <cell r="B1548" t="str">
            <v>TE FERRO FUNDIDO - 150X100MM</v>
          </cell>
          <cell r="C1548" t="str">
            <v>UN</v>
          </cell>
          <cell r="D1548">
            <v>323.13</v>
          </cell>
        </row>
        <row r="1549">
          <cell r="A1549" t="str">
            <v>I1989</v>
          </cell>
          <cell r="B1549" t="str">
            <v>TE FERRO FUNDIDO - 150X150MM</v>
          </cell>
          <cell r="C1549" t="str">
            <v>UN</v>
          </cell>
          <cell r="D1549">
            <v>360.67</v>
          </cell>
        </row>
        <row r="1550">
          <cell r="A1550" t="str">
            <v>I1990</v>
          </cell>
          <cell r="B1550" t="str">
            <v>TE FERRO FUNDIDO - 50X50MM</v>
          </cell>
          <cell r="C1550" t="str">
            <v>UN</v>
          </cell>
          <cell r="D1550">
            <v>148.6</v>
          </cell>
        </row>
        <row r="1551">
          <cell r="A1551" t="str">
            <v>I1991</v>
          </cell>
          <cell r="B1551" t="str">
            <v>TE FERRO FUNDIDO - 75X50MM</v>
          </cell>
          <cell r="C1551" t="str">
            <v>UN</v>
          </cell>
          <cell r="D1551">
            <v>174.3</v>
          </cell>
        </row>
        <row r="1552">
          <cell r="A1552" t="str">
            <v>I1992</v>
          </cell>
          <cell r="B1552" t="str">
            <v>TE FERRO FUNDIDO - 75X75MM</v>
          </cell>
          <cell r="C1552" t="str">
            <v>UN</v>
          </cell>
          <cell r="D1552">
            <v>202.8</v>
          </cell>
        </row>
        <row r="1553">
          <cell r="A1553" t="str">
            <v>I1943</v>
          </cell>
          <cell r="B1553" t="str">
            <v xml:space="preserve">TE PVC AZUL SOLDAVEL COM ROSCA METÁLICA 25 mm x 3/4"
</v>
          </cell>
          <cell r="C1553" t="str">
            <v>UN</v>
          </cell>
          <cell r="D1553">
            <v>8.85</v>
          </cell>
        </row>
        <row r="1554">
          <cell r="A1554" t="str">
            <v>I2006</v>
          </cell>
          <cell r="B1554" t="str">
            <v xml:space="preserve">TE PVC COM INSPEÇÃO PARA ESGOTO CINZA DE 150MM (6')
</v>
          </cell>
          <cell r="C1554" t="str">
            <v>UN</v>
          </cell>
          <cell r="D1554">
            <v>222.14</v>
          </cell>
        </row>
        <row r="1555">
          <cell r="A1555" t="str">
            <v>I2007</v>
          </cell>
          <cell r="B1555" t="str">
            <v xml:space="preserve">TE PVC PARA ESGOTO CINZA DE 150MM (6')
</v>
          </cell>
          <cell r="C1555" t="str">
            <v>UN</v>
          </cell>
          <cell r="D1555">
            <v>108.44</v>
          </cell>
        </row>
        <row r="1556">
          <cell r="A1556" t="str">
            <v>I2013</v>
          </cell>
          <cell r="B1556" t="str">
            <v>TE PVC PARA ESGOTO DE  40MM (1 1/2")</v>
          </cell>
          <cell r="C1556" t="str">
            <v>UN</v>
          </cell>
          <cell r="D1556">
            <v>2.39</v>
          </cell>
        </row>
        <row r="1557">
          <cell r="A1557" t="str">
            <v>I2014</v>
          </cell>
          <cell r="B1557" t="str">
            <v>TE PVC PARA ESGOTO DE  50MM (2")</v>
          </cell>
          <cell r="C1557" t="str">
            <v>UN</v>
          </cell>
          <cell r="D1557">
            <v>5.26</v>
          </cell>
        </row>
        <row r="1558">
          <cell r="A1558" t="str">
            <v>I2015</v>
          </cell>
          <cell r="B1558" t="str">
            <v>TE PVC PARA ESGOTO DE  75MM (3")</v>
          </cell>
          <cell r="C1558" t="str">
            <v>UN</v>
          </cell>
          <cell r="D1558">
            <v>10.5</v>
          </cell>
        </row>
        <row r="1559">
          <cell r="A1559" t="str">
            <v>I2012</v>
          </cell>
          <cell r="B1559" t="str">
            <v>TE PVC PARA ESGOTO DE 100MM (4")</v>
          </cell>
          <cell r="C1559" t="str">
            <v>UN</v>
          </cell>
          <cell r="D1559">
            <v>11.83</v>
          </cell>
        </row>
        <row r="1560">
          <cell r="A1560" t="str">
            <v>I1969</v>
          </cell>
          <cell r="B1560" t="str">
            <v>TE PVC PARA ESGOTO DE 150MM (6")</v>
          </cell>
          <cell r="C1560" t="str">
            <v>UN</v>
          </cell>
          <cell r="D1560">
            <v>28.84</v>
          </cell>
        </row>
        <row r="1561">
          <cell r="A1561" t="str">
            <v>I2011</v>
          </cell>
          <cell r="B1561" t="str">
            <v>TE PVC REDUÇÃO ESGOTO DE  75X50MM</v>
          </cell>
          <cell r="C1561" t="str">
            <v>UN</v>
          </cell>
          <cell r="D1561">
            <v>10.31</v>
          </cell>
        </row>
        <row r="1562">
          <cell r="A1562" t="str">
            <v>I2008</v>
          </cell>
          <cell r="B1562" t="str">
            <v>TE PVC REDUÇÃO ESGOTO DE 100X50MM</v>
          </cell>
          <cell r="C1562" t="str">
            <v>UN</v>
          </cell>
          <cell r="D1562">
            <v>11.3</v>
          </cell>
        </row>
        <row r="1563">
          <cell r="A1563" t="str">
            <v>I2009</v>
          </cell>
          <cell r="B1563" t="str">
            <v>TE PVC REDUÇÃO ESGOTO DE 100X75MM</v>
          </cell>
          <cell r="C1563" t="str">
            <v>UN</v>
          </cell>
          <cell r="D1563">
            <v>11.82</v>
          </cell>
        </row>
        <row r="1564">
          <cell r="A1564" t="str">
            <v>I2010</v>
          </cell>
          <cell r="B1564" t="str">
            <v>TE PVC REDUÇÃO ESGOTO DE 150X100MM</v>
          </cell>
          <cell r="C1564" t="str">
            <v>UN</v>
          </cell>
          <cell r="D1564">
            <v>63.05</v>
          </cell>
        </row>
        <row r="1565">
          <cell r="A1565" t="str">
            <v>I1998</v>
          </cell>
          <cell r="B1565" t="str">
            <v xml:space="preserve">TE PVC ROSCAVEL DE   1/2"
</v>
          </cell>
          <cell r="C1565" t="str">
            <v>UN</v>
          </cell>
          <cell r="D1565">
            <v>2.48</v>
          </cell>
        </row>
        <row r="1566">
          <cell r="A1566" t="str">
            <v>I2001</v>
          </cell>
          <cell r="B1566" t="str">
            <v xml:space="preserve">TE PVC ROSCAVEL DE   3/4"
</v>
          </cell>
          <cell r="C1566" t="str">
            <v>UN</v>
          </cell>
          <cell r="D1566">
            <v>3.19</v>
          </cell>
        </row>
        <row r="1567">
          <cell r="A1567" t="str">
            <v>I1997</v>
          </cell>
          <cell r="B1567" t="str">
            <v xml:space="preserve">TE PVC ROSCAVEL DE  1"
</v>
          </cell>
          <cell r="C1567" t="str">
            <v>UN</v>
          </cell>
          <cell r="D1567">
            <v>9.07</v>
          </cell>
        </row>
        <row r="1568">
          <cell r="A1568" t="str">
            <v>I1995</v>
          </cell>
          <cell r="B1568" t="str">
            <v xml:space="preserve">TE PVC ROSCAVEL DE 1 1/2"
</v>
          </cell>
          <cell r="C1568" t="str">
            <v>UN</v>
          </cell>
          <cell r="D1568">
            <v>20.03</v>
          </cell>
        </row>
        <row r="1569">
          <cell r="A1569" t="str">
            <v>I1996</v>
          </cell>
          <cell r="B1569" t="str">
            <v xml:space="preserve">TE PVC ROSCAVEL DE 1 1/4"
</v>
          </cell>
          <cell r="C1569" t="str">
            <v>UN</v>
          </cell>
          <cell r="D1569">
            <v>17.8</v>
          </cell>
        </row>
        <row r="1570">
          <cell r="A1570" t="str">
            <v>I1999</v>
          </cell>
          <cell r="B1570" t="str">
            <v xml:space="preserve">TE PVC ROSCAVEL DE 2 1/2"
</v>
          </cell>
          <cell r="C1570" t="str">
            <v>UN</v>
          </cell>
          <cell r="D1570">
            <v>49.5</v>
          </cell>
        </row>
        <row r="1571">
          <cell r="A1571" t="str">
            <v>I1993</v>
          </cell>
          <cell r="B1571" t="str">
            <v xml:space="preserve">TE PVC ROSCAVEL DE 2"
</v>
          </cell>
          <cell r="C1571" t="str">
            <v>UN</v>
          </cell>
          <cell r="D1571">
            <v>43.55</v>
          </cell>
        </row>
        <row r="1572">
          <cell r="A1572" t="str">
            <v>I2000</v>
          </cell>
          <cell r="B1572" t="str">
            <v xml:space="preserve">TE PVC ROSCAVEL DE 3"
</v>
          </cell>
          <cell r="C1572" t="str">
            <v>UN</v>
          </cell>
          <cell r="D1572">
            <v>64.83</v>
          </cell>
        </row>
        <row r="1573">
          <cell r="A1573" t="str">
            <v>I1994</v>
          </cell>
          <cell r="B1573" t="str">
            <v xml:space="preserve">TE PVC ROSCAVEL DE 4"
</v>
          </cell>
          <cell r="C1573" t="str">
            <v>UN</v>
          </cell>
          <cell r="D1573">
            <v>139.77000000000001</v>
          </cell>
        </row>
        <row r="1574">
          <cell r="A1574" t="str">
            <v>I1970</v>
          </cell>
          <cell r="B1574" t="str">
            <v>TE PVC SOLDAVEL 110MM</v>
          </cell>
          <cell r="C1574" t="str">
            <v>UN</v>
          </cell>
          <cell r="D1574">
            <v>134.88</v>
          </cell>
        </row>
        <row r="1575">
          <cell r="A1575" t="str">
            <v>I1971</v>
          </cell>
          <cell r="B1575" t="str">
            <v>TE PVC SOLDAVEL 20MM</v>
          </cell>
          <cell r="C1575" t="str">
            <v>UN</v>
          </cell>
          <cell r="D1575">
            <v>0.76</v>
          </cell>
        </row>
        <row r="1576">
          <cell r="A1576" t="str">
            <v>I1972</v>
          </cell>
          <cell r="B1576" t="str">
            <v>TE PVC SOLDAVEL 25MM</v>
          </cell>
          <cell r="C1576" t="str">
            <v>UN</v>
          </cell>
          <cell r="D1576">
            <v>1</v>
          </cell>
        </row>
        <row r="1577">
          <cell r="A1577" t="str">
            <v>I1973</v>
          </cell>
          <cell r="B1577" t="str">
            <v>TE PVC SOLDAVEL 32MM</v>
          </cell>
          <cell r="C1577" t="str">
            <v>UN</v>
          </cell>
          <cell r="D1577">
            <v>3.33</v>
          </cell>
        </row>
        <row r="1578">
          <cell r="A1578" t="str">
            <v>I1974</v>
          </cell>
          <cell r="B1578" t="str">
            <v>TE PVC SOLDAVEL 40MM</v>
          </cell>
          <cell r="C1578" t="str">
            <v>UN</v>
          </cell>
          <cell r="D1578">
            <v>7.28</v>
          </cell>
        </row>
        <row r="1579">
          <cell r="A1579" t="str">
            <v>I1975</v>
          </cell>
          <cell r="B1579" t="str">
            <v>TE PVC SOLDAVEL 50MM</v>
          </cell>
          <cell r="C1579" t="str">
            <v>UN</v>
          </cell>
          <cell r="D1579">
            <v>8.1300000000000008</v>
          </cell>
        </row>
        <row r="1580">
          <cell r="A1580" t="str">
            <v>I1976</v>
          </cell>
          <cell r="B1580" t="str">
            <v>TE PVC SOLDAVEL 60MM</v>
          </cell>
          <cell r="C1580" t="str">
            <v>UN</v>
          </cell>
          <cell r="D1580">
            <v>24.24</v>
          </cell>
        </row>
        <row r="1581">
          <cell r="A1581" t="str">
            <v>I1977</v>
          </cell>
          <cell r="B1581" t="str">
            <v>TE PVC SOLDAVEL 75MM</v>
          </cell>
          <cell r="C1581" t="str">
            <v>UN</v>
          </cell>
          <cell r="D1581">
            <v>48.5</v>
          </cell>
        </row>
        <row r="1582">
          <cell r="A1582" t="str">
            <v>I1978</v>
          </cell>
          <cell r="B1582" t="str">
            <v>TE PVC SOLDAVEL 85MM</v>
          </cell>
          <cell r="C1582" t="str">
            <v>UN</v>
          </cell>
          <cell r="D1582">
            <v>79.53</v>
          </cell>
        </row>
        <row r="1583">
          <cell r="A1583" t="str">
            <v>I2005</v>
          </cell>
          <cell r="B1583" t="str">
            <v>TE PVC SOLDAVEL AZUL DE 20X1/2"</v>
          </cell>
          <cell r="C1583" t="str">
            <v>UN</v>
          </cell>
          <cell r="D1583">
            <v>7.87</v>
          </cell>
        </row>
        <row r="1584">
          <cell r="A1584" t="str">
            <v>I2002</v>
          </cell>
          <cell r="B1584" t="str">
            <v xml:space="preserve">TE PVC SOLDAVEL COM ROSCA BOLSA CENTRAL 20 X 1/2''
</v>
          </cell>
          <cell r="C1584" t="str">
            <v>UN</v>
          </cell>
          <cell r="D1584">
            <v>2.39</v>
          </cell>
        </row>
        <row r="1585">
          <cell r="A1585" t="str">
            <v>I2003</v>
          </cell>
          <cell r="B1585" t="str">
            <v>TE PVC SOLDAVEL COM ROSCA BOLSA CENTRAL 25 X 3/4"</v>
          </cell>
          <cell r="C1585" t="str">
            <v>UN</v>
          </cell>
          <cell r="D1585">
            <v>3.78</v>
          </cell>
        </row>
        <row r="1586">
          <cell r="A1586" t="str">
            <v>I2004</v>
          </cell>
          <cell r="B1586" t="str">
            <v xml:space="preserve">TE PVC SOLDAVEL COM ROSCA BOLSA CENTRAL 32 X 1''
</v>
          </cell>
          <cell r="C1586" t="str">
            <v>UN</v>
          </cell>
          <cell r="D1586">
            <v>8.66</v>
          </cell>
        </row>
        <row r="1587">
          <cell r="A1587" t="str">
            <v>I2029</v>
          </cell>
          <cell r="B1587" t="str">
            <v xml:space="preserve">TE REDUCAO PVC ROSCAVEL DE   3/4" X 1/2" PARA AGUA FRIA
</v>
          </cell>
          <cell r="C1587" t="str">
            <v>UN</v>
          </cell>
          <cell r="D1587">
            <v>5.31</v>
          </cell>
        </row>
        <row r="1588">
          <cell r="A1588" t="str">
            <v>I2028</v>
          </cell>
          <cell r="B1588" t="str">
            <v xml:space="preserve">TE REDUCAO PVC ROSCAVEL DE  1" X  3/4" PARA AGUA FRIA
</v>
          </cell>
          <cell r="C1588" t="str">
            <v>UN</v>
          </cell>
          <cell r="D1588">
            <v>7.74</v>
          </cell>
        </row>
        <row r="1589">
          <cell r="A1589" t="str">
            <v>I2027</v>
          </cell>
          <cell r="B1589" t="str">
            <v xml:space="preserve">TE REDUCAO PVC ROSCAVEL DE 1 1/2" X  3/4" PARA AGUA FRIA
</v>
          </cell>
          <cell r="C1589" t="str">
            <v>UN</v>
          </cell>
          <cell r="D1589">
            <v>18.170000000000002</v>
          </cell>
        </row>
        <row r="1590">
          <cell r="A1590" t="str">
            <v>I1979</v>
          </cell>
          <cell r="B1590" t="str">
            <v xml:space="preserve">TE REDUCAO PVC ROSCAVEL DE 1 1/2" X 1 1/4" PARA AGUA FRIA
</v>
          </cell>
          <cell r="C1590" t="str">
            <v>UN</v>
          </cell>
          <cell r="D1590">
            <v>18.170000000000002</v>
          </cell>
        </row>
        <row r="1591">
          <cell r="A1591" t="str">
            <v>I1980</v>
          </cell>
          <cell r="B1591" t="str">
            <v>TE REDUCAO PVC ROSCAVEL DE 1 1/4" X 1" PARA AGUA FRIA</v>
          </cell>
          <cell r="C1591" t="str">
            <v>UN</v>
          </cell>
          <cell r="D1591">
            <v>17.8</v>
          </cell>
        </row>
        <row r="1592">
          <cell r="A1592" t="str">
            <v>I1982</v>
          </cell>
          <cell r="B1592" t="str">
            <v>TE REDUCAO PVC ROSCAVEL DE 2 1/2" X 2" PARA AGUA FRIA</v>
          </cell>
          <cell r="C1592" t="str">
            <v>UN</v>
          </cell>
          <cell r="D1592">
            <v>53.97</v>
          </cell>
        </row>
        <row r="1593">
          <cell r="A1593" t="str">
            <v>I1984</v>
          </cell>
          <cell r="B1593" t="str">
            <v xml:space="preserve">TE REDUCAO PVC ROSCAVEL DE 3" X 2 1/2" PARA AGUA FRIA
</v>
          </cell>
          <cell r="C1593" t="str">
            <v>UN</v>
          </cell>
          <cell r="D1593">
            <v>55.84</v>
          </cell>
        </row>
        <row r="1594">
          <cell r="A1594" t="str">
            <v>I2018</v>
          </cell>
          <cell r="B1594" t="str">
            <v>TE REDUCAO PVC SOLDAVEL AZUL DE 25X1/2"</v>
          </cell>
          <cell r="C1594" t="str">
            <v>UN</v>
          </cell>
          <cell r="D1594">
            <v>7.08</v>
          </cell>
        </row>
        <row r="1595">
          <cell r="A1595" t="str">
            <v>I2016</v>
          </cell>
          <cell r="B1595" t="str">
            <v>TE REDUCAO PVC SOLDAVEL AZUL DE 32X3/4"</v>
          </cell>
          <cell r="C1595" t="str">
            <v>UN</v>
          </cell>
          <cell r="D1595">
            <v>13.65</v>
          </cell>
        </row>
        <row r="1596">
          <cell r="A1596" t="str">
            <v>I2017</v>
          </cell>
          <cell r="B1596" t="str">
            <v>TE REDUCAO PVC SOLDAVEL COM ROSCA NA BOLSA CENTRAL DE 25X1/2"</v>
          </cell>
          <cell r="C1596" t="str">
            <v>UN</v>
          </cell>
          <cell r="D1596">
            <v>3.73</v>
          </cell>
        </row>
        <row r="1597">
          <cell r="A1597" t="str">
            <v>I1983</v>
          </cell>
          <cell r="B1597" t="str">
            <v>TE REDUCAO PVC SOLDAVEL DE  25X20 MM PARA AGUA FRIA</v>
          </cell>
          <cell r="C1597" t="str">
            <v>UN</v>
          </cell>
          <cell r="D1597">
            <v>2.62</v>
          </cell>
        </row>
        <row r="1598">
          <cell r="A1598" t="str">
            <v>I1981</v>
          </cell>
          <cell r="B1598" t="str">
            <v>TE REDUCAO PVC SOLDAVEL DE  32X25 MM PARA AGUA FRIA</v>
          </cell>
          <cell r="C1598" t="str">
            <v>UN</v>
          </cell>
          <cell r="D1598">
            <v>4.93</v>
          </cell>
        </row>
        <row r="1599">
          <cell r="A1599" t="str">
            <v>I9536</v>
          </cell>
          <cell r="B1599" t="str">
            <v>TE REDUCAO PVC SOLDAVEL DE  40X32MM PARA AGUA FRIA</v>
          </cell>
          <cell r="C1599" t="str">
            <v>UN</v>
          </cell>
          <cell r="D1599">
            <v>8.09</v>
          </cell>
        </row>
        <row r="1600">
          <cell r="A1600" t="str">
            <v>I2022</v>
          </cell>
          <cell r="B1600" t="str">
            <v xml:space="preserve">TE REDUCAO PVC SOLDAVEL DE  50X20MM PARA ÁGUA FRIA
</v>
          </cell>
          <cell r="C1600" t="str">
            <v>UN</v>
          </cell>
          <cell r="D1600">
            <v>8.66</v>
          </cell>
        </row>
        <row r="1601">
          <cell r="A1601" t="str">
            <v>I2023</v>
          </cell>
          <cell r="B1601" t="str">
            <v>TE REDUCAO PVC SOLDAVEL DE  50X25MM PARA AGUA FRIA</v>
          </cell>
          <cell r="C1601" t="str">
            <v>UN</v>
          </cell>
          <cell r="D1601">
            <v>7.19</v>
          </cell>
        </row>
        <row r="1602">
          <cell r="A1602" t="str">
            <v>I2024</v>
          </cell>
          <cell r="B1602" t="str">
            <v>TE REDUCAO PVC SOLDAVEL DE  50X32MM PARA AGUA FRIA</v>
          </cell>
          <cell r="C1602" t="str">
            <v>UN</v>
          </cell>
          <cell r="D1602">
            <v>11.74</v>
          </cell>
        </row>
        <row r="1603">
          <cell r="A1603" t="str">
            <v>I9537</v>
          </cell>
          <cell r="B1603" t="str">
            <v>TE REDUCAO PVC SOLDAVEL DE  50X40MM PARA AGUA FRIA</v>
          </cell>
          <cell r="C1603" t="str">
            <v>UN</v>
          </cell>
          <cell r="D1603">
            <v>14.39</v>
          </cell>
        </row>
        <row r="1604">
          <cell r="A1604" t="str">
            <v>I2025</v>
          </cell>
          <cell r="B1604" t="str">
            <v>TE REDUCAO PVC SOLDAVEL DE  75X50MM PARA AGUA FRIA</v>
          </cell>
          <cell r="C1604" t="str">
            <v>UN</v>
          </cell>
          <cell r="D1604">
            <v>39.97</v>
          </cell>
        </row>
        <row r="1605">
          <cell r="A1605" t="str">
            <v>I2026</v>
          </cell>
          <cell r="B1605" t="str">
            <v>TE REDUCAO PVC SOLDAVEL DE  85X60MM PARA AGUA FRIA</v>
          </cell>
          <cell r="C1605" t="str">
            <v>UN</v>
          </cell>
          <cell r="D1605">
            <v>62.08</v>
          </cell>
        </row>
        <row r="1606">
          <cell r="A1606" t="str">
            <v>I2019</v>
          </cell>
          <cell r="B1606" t="str">
            <v>TE REDUCAO PVC SOLDAVEL DE 110X60MM PARA AGUA FRIA</v>
          </cell>
          <cell r="C1606" t="str">
            <v>UN</v>
          </cell>
          <cell r="D1606">
            <v>125.96</v>
          </cell>
        </row>
        <row r="1607">
          <cell r="A1607" t="str">
            <v>I2020</v>
          </cell>
          <cell r="B1607" t="str">
            <v>TE REDUCAO PVC SOLDAVEL DE 110X75MM PARA AGUA FRIA</v>
          </cell>
          <cell r="C1607" t="str">
            <v>UN</v>
          </cell>
          <cell r="D1607">
            <v>130.82</v>
          </cell>
        </row>
        <row r="1608">
          <cell r="A1608" t="str">
            <v>I2021</v>
          </cell>
          <cell r="B1608" t="str">
            <v>TE REDUCAO PVC SOLDAVEL DE 110X85MM PARA AGUA FRIA</v>
          </cell>
          <cell r="C1608" t="str">
            <v>UN</v>
          </cell>
          <cell r="D1608">
            <v>143.53</v>
          </cell>
        </row>
        <row r="1609">
          <cell r="A1609" t="str">
            <v>I1953</v>
          </cell>
          <cell r="B1609" t="str">
            <v xml:space="preserve">TE REDUÇÃO AÇO GALVANIZADO   3/4" X 1/2"
</v>
          </cell>
          <cell r="C1609" t="str">
            <v>UN</v>
          </cell>
          <cell r="D1609">
            <v>11.75</v>
          </cell>
        </row>
        <row r="1610">
          <cell r="A1610" t="str">
            <v>I2030</v>
          </cell>
          <cell r="B1610" t="str">
            <v xml:space="preserve">TE REDUÇÃO AÇO GALVANIZADO 1 1/4" X 1/2"
</v>
          </cell>
          <cell r="C1610" t="str">
            <v>UN</v>
          </cell>
          <cell r="D1610">
            <v>28.11</v>
          </cell>
        </row>
        <row r="1611">
          <cell r="A1611" t="str">
            <v>I2031</v>
          </cell>
          <cell r="B1611" t="str">
            <v xml:space="preserve">TE REDUÇÃO AÇO GALVANIZADO 2 1/2" X 1"
</v>
          </cell>
          <cell r="C1611" t="str">
            <v>UN</v>
          </cell>
          <cell r="D1611">
            <v>102.73</v>
          </cell>
        </row>
        <row r="1612">
          <cell r="A1612" t="str">
            <v>I2032</v>
          </cell>
          <cell r="B1612" t="str">
            <v xml:space="preserve">TE REDUÇÃO AÇO GALVANIZADO 4" X 2"
</v>
          </cell>
          <cell r="C1612" t="str">
            <v>UN</v>
          </cell>
          <cell r="D1612">
            <v>279.79000000000002</v>
          </cell>
        </row>
        <row r="1613">
          <cell r="A1613" t="str">
            <v>I1944</v>
          </cell>
          <cell r="B1613" t="str">
            <v xml:space="preserve">TE REDUÇÃO PVC SOLDAVEL ROSCA DE 32 x 32mm x 3/4"
</v>
          </cell>
          <cell r="C1613" t="str">
            <v>UN</v>
          </cell>
          <cell r="D1613">
            <v>8.66</v>
          </cell>
        </row>
        <row r="1614">
          <cell r="A1614" t="str">
            <v>I9095</v>
          </cell>
          <cell r="B1614" t="str">
            <v>TERMINAL DE VENTILACAO, 100 MM, SERIE NORMAL, ESGOTO PREDIAL</v>
          </cell>
          <cell r="C1614" t="str">
            <v>UN</v>
          </cell>
          <cell r="D1614">
            <v>13.03</v>
          </cell>
        </row>
        <row r="1615">
          <cell r="A1615" t="str">
            <v>I9096</v>
          </cell>
          <cell r="B1615" t="str">
            <v>TERMINAL DE VENTILACAO, 50 MM, SERIE NORMAL, ESGOTO PREDIAL</v>
          </cell>
          <cell r="C1615" t="str">
            <v>UN</v>
          </cell>
          <cell r="D1615">
            <v>5.09</v>
          </cell>
        </row>
        <row r="1616">
          <cell r="A1616" t="str">
            <v>I9051</v>
          </cell>
          <cell r="B1616" t="str">
            <v>TERMINAL DE VENTILACAO, 75 MM, SERIE NORMAL, ESGOTO PREDIAL</v>
          </cell>
          <cell r="C1616" t="str">
            <v>UN</v>
          </cell>
          <cell r="D1616">
            <v>8.4600000000000009</v>
          </cell>
        </row>
        <row r="1617">
          <cell r="A1617" t="str">
            <v>I7496</v>
          </cell>
          <cell r="B1617" t="str">
            <v>TORNEIRA  P/ JARDIM CROMADA</v>
          </cell>
          <cell r="C1617" t="str">
            <v>UN</v>
          </cell>
          <cell r="D1617">
            <v>53.4</v>
          </cell>
        </row>
        <row r="1618">
          <cell r="A1618" t="str">
            <v>I7494</v>
          </cell>
          <cell r="B1618" t="str">
            <v>TORNEIRA ELETRÔNICA C/ ANTI-VANDALISMO P/ LAVATÓRIO</v>
          </cell>
          <cell r="C1618" t="str">
            <v>UN</v>
          </cell>
          <cell r="D1618">
            <v>142.1</v>
          </cell>
        </row>
        <row r="1619">
          <cell r="A1619" t="str">
            <v>I7495</v>
          </cell>
          <cell r="B1619" t="str">
            <v>TORNEIRA ELETRÔNICA C/ ANTI-VANDALISMO P/ PIA DE COZINHA</v>
          </cell>
          <cell r="C1619" t="str">
            <v>UN</v>
          </cell>
          <cell r="D1619">
            <v>181.4</v>
          </cell>
        </row>
        <row r="1620">
          <cell r="A1620" t="str">
            <v>I6758</v>
          </cell>
          <cell r="B1620" t="str">
            <v>TUBO AÇO ASTM A-120 PRETO  C/ ROSCA DE 100mm (4")</v>
          </cell>
          <cell r="C1620" t="str">
            <v>M</v>
          </cell>
          <cell r="D1620">
            <v>128.4</v>
          </cell>
        </row>
        <row r="1621">
          <cell r="A1621" t="str">
            <v>I6753</v>
          </cell>
          <cell r="B1621" t="str">
            <v>TUBO AÇO ASTM A-120 PRETO  C/ ROSCA DE 25mm(1")</v>
          </cell>
          <cell r="C1621" t="str">
            <v>M</v>
          </cell>
          <cell r="D1621">
            <v>26.69</v>
          </cell>
        </row>
        <row r="1622">
          <cell r="A1622" t="str">
            <v>I6757</v>
          </cell>
          <cell r="B1622" t="str">
            <v>TUBO AÇO ASTM A-120 PRETO  C/ ROSCA DE 80mm (3")</v>
          </cell>
          <cell r="C1622" t="str">
            <v>M</v>
          </cell>
          <cell r="D1622">
            <v>90.41</v>
          </cell>
        </row>
        <row r="1623">
          <cell r="A1623" t="str">
            <v>I6752</v>
          </cell>
          <cell r="B1623" t="str">
            <v>TUBO AÇO ASTM A-120 PRETO C/ ROSCA DE 20mm(3/4")</v>
          </cell>
          <cell r="C1623" t="str">
            <v>M</v>
          </cell>
          <cell r="D1623">
            <v>13.47</v>
          </cell>
        </row>
        <row r="1624">
          <cell r="A1624" t="str">
            <v>I6754</v>
          </cell>
          <cell r="B1624" t="str">
            <v>TUBO AÇO ASTM A-120 PRETO C/ ROSCA DE 32mm(1 1/4")</v>
          </cell>
          <cell r="C1624" t="str">
            <v>M</v>
          </cell>
          <cell r="D1624">
            <v>27.09</v>
          </cell>
        </row>
        <row r="1625">
          <cell r="A1625" t="str">
            <v>I6755</v>
          </cell>
          <cell r="B1625" t="str">
            <v>TUBO AÇO ASTM A-120 PRETO C/ ROSCA DE 40mm(1 1/2")</v>
          </cell>
          <cell r="C1625" t="str">
            <v>M</v>
          </cell>
          <cell r="D1625">
            <v>42.2</v>
          </cell>
        </row>
        <row r="1626">
          <cell r="A1626" t="str">
            <v>I6756</v>
          </cell>
          <cell r="B1626" t="str">
            <v>TUBO AÇO ASTM A-120 PRETO C/ ROSCA DE 50mm (2")</v>
          </cell>
          <cell r="C1626" t="str">
            <v>M</v>
          </cell>
          <cell r="D1626">
            <v>43.52</v>
          </cell>
        </row>
        <row r="1627">
          <cell r="A1627" t="str">
            <v>I2163</v>
          </cell>
          <cell r="B1627" t="str">
            <v>TUBO AÇO GALVANIZADO DE 100MM (4')</v>
          </cell>
          <cell r="C1627" t="str">
            <v>M</v>
          </cell>
          <cell r="D1627">
            <v>163.35</v>
          </cell>
        </row>
        <row r="1628">
          <cell r="A1628" t="str">
            <v>I2164</v>
          </cell>
          <cell r="B1628" t="str">
            <v>TUBO AÇO GALVANIZADO DE 125MM (5')</v>
          </cell>
          <cell r="C1628" t="str">
            <v>M</v>
          </cell>
          <cell r="D1628">
            <v>244.57</v>
          </cell>
        </row>
        <row r="1629">
          <cell r="A1629" t="str">
            <v>I2165</v>
          </cell>
          <cell r="B1629" t="str">
            <v>TUBO AÇO GALVANIZADO DE 150MM (6')</v>
          </cell>
          <cell r="C1629" t="str">
            <v>M</v>
          </cell>
          <cell r="D1629">
            <v>265.24</v>
          </cell>
        </row>
        <row r="1630">
          <cell r="A1630" t="str">
            <v>I2166</v>
          </cell>
          <cell r="B1630" t="str">
            <v>TUBO AÇO GALVANIZADO DE 15MM (1/2')</v>
          </cell>
          <cell r="C1630" t="str">
            <v>M</v>
          </cell>
          <cell r="D1630">
            <v>17.91</v>
          </cell>
        </row>
        <row r="1631">
          <cell r="A1631" t="str">
            <v>I2167</v>
          </cell>
          <cell r="B1631" t="str">
            <v>TUBO AÇO GALVANIZADO DE 20MM (3/4')</v>
          </cell>
          <cell r="C1631" t="str">
            <v>M</v>
          </cell>
          <cell r="D1631">
            <v>22.66</v>
          </cell>
        </row>
        <row r="1632">
          <cell r="A1632" t="str">
            <v>I2168</v>
          </cell>
          <cell r="B1632" t="str">
            <v>TUBO AÇO GALVANIZADO DE 25MM (1")</v>
          </cell>
          <cell r="C1632" t="str">
            <v>M</v>
          </cell>
          <cell r="D1632">
            <v>33.619999999999997</v>
          </cell>
        </row>
        <row r="1633">
          <cell r="A1633" t="str">
            <v>I2169</v>
          </cell>
          <cell r="B1633" t="str">
            <v>TUBO AÇO GALVANIZADO DE 32MM (1 1/4')</v>
          </cell>
          <cell r="C1633" t="str">
            <v>M</v>
          </cell>
          <cell r="D1633">
            <v>42.4</v>
          </cell>
        </row>
        <row r="1634">
          <cell r="A1634" t="str">
            <v>I2170</v>
          </cell>
          <cell r="B1634" t="str">
            <v>TUBO AÇO GALVANIZADO DE 40MM (1 1/2')</v>
          </cell>
          <cell r="C1634" t="str">
            <v>M</v>
          </cell>
          <cell r="D1634">
            <v>49.25</v>
          </cell>
        </row>
        <row r="1635">
          <cell r="A1635" t="str">
            <v>I2171</v>
          </cell>
          <cell r="B1635" t="str">
            <v>TUBO AÇO GALVANIZADO DE 50MM (2')</v>
          </cell>
          <cell r="C1635" t="str">
            <v>M</v>
          </cell>
          <cell r="D1635">
            <v>71.02</v>
          </cell>
        </row>
        <row r="1636">
          <cell r="A1636" t="str">
            <v>I2172</v>
          </cell>
          <cell r="B1636" t="str">
            <v>TUBO AÇO GALVANIZADO DE 65MM (2 1/2')</v>
          </cell>
          <cell r="C1636" t="str">
            <v>M</v>
          </cell>
          <cell r="D1636">
            <v>88.14</v>
          </cell>
        </row>
        <row r="1637">
          <cell r="A1637" t="str">
            <v>I2173</v>
          </cell>
          <cell r="B1637" t="str">
            <v>TUBO AÇO GALVANIZADO DE 80MM (3')</v>
          </cell>
          <cell r="C1637" t="str">
            <v>M</v>
          </cell>
          <cell r="D1637">
            <v>118.61</v>
          </cell>
        </row>
        <row r="1638">
          <cell r="A1638" t="str">
            <v>I2207</v>
          </cell>
          <cell r="B1638" t="str">
            <v>TUBO AÇO INOX</v>
          </cell>
          <cell r="C1638" t="str">
            <v>M</v>
          </cell>
          <cell r="D1638">
            <v>97.9</v>
          </cell>
        </row>
        <row r="1639">
          <cell r="A1639" t="str">
            <v>I8646</v>
          </cell>
          <cell r="B1639" t="str">
            <v>TUBO AÇO INOX DIAM 1 1/2"</v>
          </cell>
          <cell r="C1639" t="str">
            <v>M</v>
          </cell>
          <cell r="D1639">
            <v>178.02</v>
          </cell>
        </row>
        <row r="1640">
          <cell r="A1640" t="str">
            <v>I2161</v>
          </cell>
          <cell r="B1640" t="str">
            <v>TUBO CERÂMICO DE 100MM</v>
          </cell>
          <cell r="C1640" t="str">
            <v>M</v>
          </cell>
          <cell r="D1640">
            <v>12</v>
          </cell>
        </row>
        <row r="1641">
          <cell r="A1641" t="str">
            <v>I2162</v>
          </cell>
          <cell r="B1641" t="str">
            <v>TUBO CERÂMICO DE 300MM</v>
          </cell>
          <cell r="C1641" t="str">
            <v>M</v>
          </cell>
          <cell r="D1641">
            <v>72.430000000000007</v>
          </cell>
        </row>
        <row r="1642">
          <cell r="A1642" t="str">
            <v>I9085</v>
          </cell>
          <cell r="B1642" t="str">
            <v>TUBO COBRE D=28,57MM CLASSE A</v>
          </cell>
          <cell r="C1642" t="str">
            <v>M</v>
          </cell>
          <cell r="D1642">
            <v>68.83</v>
          </cell>
        </row>
        <row r="1643">
          <cell r="A1643" t="str">
            <v>I9087</v>
          </cell>
          <cell r="B1643" t="str">
            <v>TUBO COBRE D=34,92MM CLASSE A</v>
          </cell>
          <cell r="C1643" t="str">
            <v>M</v>
          </cell>
          <cell r="D1643">
            <v>103.96</v>
          </cell>
        </row>
        <row r="1644">
          <cell r="A1644" t="str">
            <v>I9089</v>
          </cell>
          <cell r="B1644" t="str">
            <v>TUBO COBRE D=41,27MM CLASSE A</v>
          </cell>
          <cell r="C1644" t="str">
            <v>M</v>
          </cell>
          <cell r="D1644">
            <v>125.08</v>
          </cell>
        </row>
        <row r="1645">
          <cell r="A1645" t="str">
            <v>I9082</v>
          </cell>
          <cell r="B1645" t="str">
            <v>TUBO COBRE DE 1/2", FLEXÍVEL CLASSE 2</v>
          </cell>
          <cell r="C1645" t="str">
            <v>M</v>
          </cell>
          <cell r="D1645">
            <v>28.46</v>
          </cell>
        </row>
        <row r="1646">
          <cell r="A1646" t="str">
            <v>I9077</v>
          </cell>
          <cell r="B1646" t="str">
            <v>TUBO COBRE DE 1/4", FLEXÍVEL CLASSE 2</v>
          </cell>
          <cell r="C1646" t="str">
            <v>M</v>
          </cell>
          <cell r="D1646">
            <v>13.64</v>
          </cell>
        </row>
        <row r="1647">
          <cell r="A1647" t="str">
            <v>I2174</v>
          </cell>
          <cell r="B1647" t="str">
            <v>TUBO COBRE DE 104MM CLASSE E</v>
          </cell>
          <cell r="C1647" t="str">
            <v>M</v>
          </cell>
          <cell r="D1647">
            <v>407.27</v>
          </cell>
        </row>
        <row r="1648">
          <cell r="A1648" t="str">
            <v>I2175</v>
          </cell>
          <cell r="B1648" t="str">
            <v>TUBO COBRE DE 15MM CLASSE E</v>
          </cell>
          <cell r="C1648" t="str">
            <v>M</v>
          </cell>
          <cell r="D1648">
            <v>21.6</v>
          </cell>
        </row>
        <row r="1649">
          <cell r="A1649" t="str">
            <v>I9080</v>
          </cell>
          <cell r="B1649" t="str">
            <v>TUBO COBRE DE 22,22MM CLASSE A</v>
          </cell>
          <cell r="C1649" t="str">
            <v>M</v>
          </cell>
          <cell r="D1649">
            <v>54.11</v>
          </cell>
        </row>
        <row r="1650">
          <cell r="A1650" t="str">
            <v>I2176</v>
          </cell>
          <cell r="B1650" t="str">
            <v>TUBO COBRE DE 22MM CLASSE E</v>
          </cell>
          <cell r="C1650" t="str">
            <v>M</v>
          </cell>
          <cell r="D1650">
            <v>37.15</v>
          </cell>
        </row>
        <row r="1651">
          <cell r="A1651" t="str">
            <v>I9084</v>
          </cell>
          <cell r="B1651" t="str">
            <v>TUBO COBRE DE 28MM CLASSE A</v>
          </cell>
          <cell r="C1651" t="str">
            <v>M</v>
          </cell>
          <cell r="D1651">
            <v>68.83</v>
          </cell>
        </row>
        <row r="1652">
          <cell r="A1652" t="str">
            <v>I2177</v>
          </cell>
          <cell r="B1652" t="str">
            <v>TUBO COBRE DE 28MM CLASSE E</v>
          </cell>
          <cell r="C1652" t="str">
            <v>M</v>
          </cell>
          <cell r="D1652">
            <v>47.15</v>
          </cell>
        </row>
        <row r="1653">
          <cell r="A1653" t="str">
            <v>I9083</v>
          </cell>
          <cell r="B1653" t="str">
            <v>TUBO COBRE DE 3/4", FLEXÍVEL CLASSE 2</v>
          </cell>
          <cell r="C1653" t="str">
            <v>M</v>
          </cell>
          <cell r="D1653">
            <v>42.81</v>
          </cell>
        </row>
        <row r="1654">
          <cell r="A1654" t="str">
            <v>I9078</v>
          </cell>
          <cell r="B1654" t="str">
            <v>TUBO COBRE DE 3/8", FLEXÍVEL CLASSE 2</v>
          </cell>
          <cell r="C1654" t="str">
            <v>M</v>
          </cell>
          <cell r="D1654">
            <v>20.98</v>
          </cell>
        </row>
        <row r="1655">
          <cell r="A1655" t="str">
            <v>I9086</v>
          </cell>
          <cell r="B1655" t="str">
            <v>TUBO COBRE DE 35MM CLASSE A</v>
          </cell>
          <cell r="C1655" t="str">
            <v>M</v>
          </cell>
          <cell r="D1655">
            <v>103.96</v>
          </cell>
        </row>
        <row r="1656">
          <cell r="A1656" t="str">
            <v>I2178</v>
          </cell>
          <cell r="B1656" t="str">
            <v>TUBO COBRE DE 35MM CLASSE E</v>
          </cell>
          <cell r="C1656" t="str">
            <v>M</v>
          </cell>
          <cell r="D1656">
            <v>68.48</v>
          </cell>
        </row>
        <row r="1657">
          <cell r="A1657" t="str">
            <v>I9088</v>
          </cell>
          <cell r="B1657" t="str">
            <v>TUBO COBRE DE 42MM CLASSE A</v>
          </cell>
          <cell r="C1657" t="str">
            <v>M</v>
          </cell>
          <cell r="D1657">
            <v>125.08</v>
          </cell>
        </row>
        <row r="1658">
          <cell r="A1658" t="str">
            <v>I2179</v>
          </cell>
          <cell r="B1658" t="str">
            <v>TUBO COBRE DE 42MM CLASSE E</v>
          </cell>
          <cell r="C1658" t="str">
            <v>M</v>
          </cell>
          <cell r="D1658">
            <v>92.47</v>
          </cell>
        </row>
        <row r="1659">
          <cell r="A1659" t="str">
            <v>I9079</v>
          </cell>
          <cell r="B1659" t="str">
            <v>TUBO COBRE DE 5/8", FLEXÍVEL CLASSE 2</v>
          </cell>
          <cell r="C1659" t="str">
            <v>M</v>
          </cell>
          <cell r="D1659">
            <v>35.4</v>
          </cell>
        </row>
        <row r="1660">
          <cell r="A1660" t="str">
            <v>I2180</v>
          </cell>
          <cell r="B1660" t="str">
            <v>TUBO COBRE DE 54MM CLASSE E</v>
          </cell>
          <cell r="C1660" t="str">
            <v>M</v>
          </cell>
          <cell r="D1660">
            <v>134.11000000000001</v>
          </cell>
        </row>
        <row r="1661">
          <cell r="A1661" t="str">
            <v>I2181</v>
          </cell>
          <cell r="B1661" t="str">
            <v>TUBO COBRE DE 66MM CLASSE E</v>
          </cell>
          <cell r="C1661" t="str">
            <v>M</v>
          </cell>
          <cell r="D1661">
            <v>188.94</v>
          </cell>
        </row>
        <row r="1662">
          <cell r="A1662" t="str">
            <v>I2182</v>
          </cell>
          <cell r="B1662" t="str">
            <v>TUBO COBRE DE 79MM CLASSE E</v>
          </cell>
          <cell r="C1662" t="str">
            <v>M</v>
          </cell>
          <cell r="D1662">
            <v>276.2</v>
          </cell>
        </row>
        <row r="1663">
          <cell r="A1663" t="str">
            <v>I2451</v>
          </cell>
          <cell r="B1663" t="str">
            <v>TUBO CONCRETO ARMADO D=600MM, L=400MM, CA2</v>
          </cell>
          <cell r="C1663" t="str">
            <v>UN</v>
          </cell>
          <cell r="D1663">
            <v>47</v>
          </cell>
        </row>
        <row r="1664">
          <cell r="A1664" t="str">
            <v>I2186</v>
          </cell>
          <cell r="B1664" t="str">
            <v>TUBO CONCRETO ARMADO, CLASSE PA-1, DN= 600MM (NBR 8890:2018)</v>
          </cell>
          <cell r="C1664" t="str">
            <v>M</v>
          </cell>
          <cell r="D1664">
            <v>117.5</v>
          </cell>
        </row>
        <row r="1665">
          <cell r="A1665" t="str">
            <v>I9538</v>
          </cell>
          <cell r="B1665" t="str">
            <v>TUBO CONCRETO ARMADO, CLASSE PA-1, DN= 700MM (NBR 8890:2018)</v>
          </cell>
          <cell r="C1665" t="str">
            <v>M</v>
          </cell>
          <cell r="D1665">
            <v>160.15</v>
          </cell>
        </row>
        <row r="1666">
          <cell r="A1666" t="str">
            <v>I2187</v>
          </cell>
          <cell r="B1666" t="str">
            <v>TUBO CONCRETO ARMADO, CLASSE PA-1, DN= 800MM (NBR 8890:2018)</v>
          </cell>
          <cell r="C1666" t="str">
            <v>M</v>
          </cell>
          <cell r="D1666">
            <v>195.5</v>
          </cell>
        </row>
        <row r="1667">
          <cell r="A1667" t="str">
            <v>I9539</v>
          </cell>
          <cell r="B1667" t="str">
            <v>TUBO CONCRETO ARMADO, CLASSE PA-1, DN= 900MM (NBR 8890:2018)</v>
          </cell>
          <cell r="C1667" t="str">
            <v>M</v>
          </cell>
          <cell r="D1667">
            <v>224.63</v>
          </cell>
        </row>
        <row r="1668">
          <cell r="A1668" t="str">
            <v>I2183</v>
          </cell>
          <cell r="B1668" t="str">
            <v>TUBO CONCRETO ARMADO, CLASSE PA-1, DN=1000MM (NBR 8890:2018)</v>
          </cell>
          <cell r="C1668" t="str">
            <v>M</v>
          </cell>
          <cell r="D1668">
            <v>229.07</v>
          </cell>
        </row>
        <row r="1669">
          <cell r="A1669" t="str">
            <v>I9540</v>
          </cell>
          <cell r="B1669" t="str">
            <v>TUBO CONCRETO ARMADO, CLASSE PA-1, DN=1100MM (NBR 8890:2018)</v>
          </cell>
          <cell r="C1669" t="str">
            <v>M</v>
          </cell>
          <cell r="D1669">
            <v>320.89999999999998</v>
          </cell>
        </row>
        <row r="1670">
          <cell r="A1670" t="str">
            <v>I2184</v>
          </cell>
          <cell r="B1670" t="str">
            <v>TUBO CONCRETO ARMADO, CLASSE PA-1, DN=1200MM (NBR 8890:2018)</v>
          </cell>
          <cell r="C1670" t="str">
            <v>M</v>
          </cell>
          <cell r="D1670">
            <v>342.13</v>
          </cell>
        </row>
        <row r="1671">
          <cell r="A1671" t="str">
            <v>I2185</v>
          </cell>
          <cell r="B1671" t="str">
            <v>TUBO CONCRETO ARMADO, CLASSE PA-1, DN=1500MM (NBR 8890:2018)</v>
          </cell>
          <cell r="C1671" t="str">
            <v>M</v>
          </cell>
          <cell r="D1671">
            <v>495.67</v>
          </cell>
        </row>
        <row r="1672">
          <cell r="A1672" t="str">
            <v>I2452</v>
          </cell>
          <cell r="B1672" t="str">
            <v>TUBO CONCRETO SIMPLES POROSO D=15cm</v>
          </cell>
          <cell r="C1672" t="str">
            <v>M</v>
          </cell>
          <cell r="D1672">
            <v>12</v>
          </cell>
        </row>
        <row r="1673">
          <cell r="A1673" t="str">
            <v>I2453</v>
          </cell>
          <cell r="B1673" t="str">
            <v>TUBO CONCRETO SIMPLES POROSO D=20cm</v>
          </cell>
          <cell r="C1673" t="str">
            <v>M</v>
          </cell>
          <cell r="D1673">
            <v>21.57</v>
          </cell>
        </row>
        <row r="1674">
          <cell r="A1674" t="str">
            <v>I2454</v>
          </cell>
          <cell r="B1674" t="str">
            <v>TUBO CONCRETO SIMPLES POROSO D=30cm</v>
          </cell>
          <cell r="C1674" t="str">
            <v>M</v>
          </cell>
          <cell r="D1674">
            <v>28.13</v>
          </cell>
        </row>
        <row r="1675">
          <cell r="A1675" t="str">
            <v>I9541</v>
          </cell>
          <cell r="B1675" t="str">
            <v>TUBO CONCRETO SIMPLES, CLASSE PS-1, DN=200MM (NBR 8890:2018)</v>
          </cell>
          <cell r="C1675" t="str">
            <v>M</v>
          </cell>
          <cell r="D1675">
            <v>20.63</v>
          </cell>
        </row>
        <row r="1676">
          <cell r="A1676" t="str">
            <v>I2188</v>
          </cell>
          <cell r="B1676" t="str">
            <v>TUBO CONCRETO SIMPLES, CLASSE PS-1, DN=300MM (NBR 8890:2018)</v>
          </cell>
          <cell r="C1676" t="str">
            <v>M</v>
          </cell>
          <cell r="D1676">
            <v>28.88</v>
          </cell>
        </row>
        <row r="1677">
          <cell r="A1677" t="str">
            <v>I2189</v>
          </cell>
          <cell r="B1677" t="str">
            <v>TUBO CONCRETO SIMPLES, CLASSE PS-1, DN=400MM (NBR 8890:2018)</v>
          </cell>
          <cell r="C1677" t="str">
            <v>M</v>
          </cell>
          <cell r="D1677">
            <v>40.32</v>
          </cell>
        </row>
        <row r="1678">
          <cell r="A1678" t="str">
            <v>I9542</v>
          </cell>
          <cell r="B1678" t="str">
            <v>TUBO CONCRETO SIMPLES, CLASSE PS-1, DN=500MM (NBR 8890:2018)</v>
          </cell>
          <cell r="C1678" t="str">
            <v>M</v>
          </cell>
          <cell r="D1678">
            <v>58.61</v>
          </cell>
        </row>
        <row r="1679">
          <cell r="A1679" t="str">
            <v>I9543</v>
          </cell>
          <cell r="B1679" t="str">
            <v>TUBO CONCRETO SIMPLES, CLASSE PS-1, DN=600MM (NBR 8890:2018)</v>
          </cell>
          <cell r="C1679" t="str">
            <v>M</v>
          </cell>
          <cell r="D1679">
            <v>67.5</v>
          </cell>
        </row>
        <row r="1680">
          <cell r="A1680" t="str">
            <v>I2211</v>
          </cell>
          <cell r="B1680" t="str">
            <v>TUBO PVC CORRUGADO PERFURADO D=10cm</v>
          </cell>
          <cell r="C1680" t="str">
            <v>M</v>
          </cell>
          <cell r="D1680">
            <v>10.84</v>
          </cell>
        </row>
        <row r="1681">
          <cell r="A1681" t="str">
            <v>I2212</v>
          </cell>
          <cell r="B1681" t="str">
            <v>TUBO PVC CORRUGADO PERFURADO D=15cm</v>
          </cell>
          <cell r="C1681" t="str">
            <v>M</v>
          </cell>
          <cell r="D1681">
            <v>37.54</v>
          </cell>
        </row>
        <row r="1682">
          <cell r="A1682" t="str">
            <v>I2213</v>
          </cell>
          <cell r="B1682" t="str">
            <v>TUBO PVC CORRUGADO PERFURADO D=20cm</v>
          </cell>
          <cell r="C1682" t="str">
            <v>M</v>
          </cell>
          <cell r="D1682">
            <v>46.33</v>
          </cell>
        </row>
        <row r="1683">
          <cell r="A1683" t="str">
            <v>I2208</v>
          </cell>
          <cell r="B1683" t="str">
            <v xml:space="preserve">TUBO PVC ESGOTO BRANCO RÍGIDO D=200MM (8') - (NBR 7362)
</v>
          </cell>
          <cell r="C1683" t="str">
            <v>M</v>
          </cell>
          <cell r="D1683">
            <v>65.33</v>
          </cell>
        </row>
        <row r="1684">
          <cell r="A1684" t="str">
            <v>I2209</v>
          </cell>
          <cell r="B1684" t="str">
            <v>TUBO PVC ESGOTO BRANCO RÍGIDO D=250MM (10') - (NBR 7362)</v>
          </cell>
          <cell r="C1684" t="str">
            <v>M</v>
          </cell>
          <cell r="D1684">
            <v>73.66</v>
          </cell>
        </row>
        <row r="1685">
          <cell r="A1685" t="str">
            <v>I2210</v>
          </cell>
          <cell r="B1685" t="str">
            <v>TUBO PVC ESGOTO BRANCO RÍGIDO D=300MM (12') - (NBR 7362)</v>
          </cell>
          <cell r="C1685" t="str">
            <v>M</v>
          </cell>
          <cell r="D1685">
            <v>109.67</v>
          </cell>
        </row>
        <row r="1686">
          <cell r="A1686" t="str">
            <v>I2214</v>
          </cell>
          <cell r="B1686" t="str">
            <v xml:space="preserve">TUBO PVC ESGOTO CINZA RÍGIDO D=150MM (6')
</v>
          </cell>
          <cell r="C1686" t="str">
            <v>M</v>
          </cell>
          <cell r="D1686">
            <v>63.33</v>
          </cell>
        </row>
        <row r="1687">
          <cell r="A1687" t="str">
            <v>I2193</v>
          </cell>
          <cell r="B1687" t="str">
            <v>TUBO PVC ESGOTO DE 100MM (4') - (NBR 5688)</v>
          </cell>
          <cell r="C1687" t="str">
            <v>M</v>
          </cell>
          <cell r="D1687">
            <v>10.84</v>
          </cell>
        </row>
        <row r="1688">
          <cell r="A1688" t="str">
            <v>I2197</v>
          </cell>
          <cell r="B1688" t="str">
            <v>TUBO PVC ESGOTO DE 150MM (6') - (NBR 5688)</v>
          </cell>
          <cell r="C1688" t="str">
            <v>M</v>
          </cell>
          <cell r="D1688">
            <v>27.73</v>
          </cell>
        </row>
        <row r="1689">
          <cell r="A1689" t="str">
            <v>I2194</v>
          </cell>
          <cell r="B1689" t="str">
            <v>TUBO PVC ESGOTO DE 40MM (1 1/2') - (NBR 5688)</v>
          </cell>
          <cell r="C1689" t="str">
            <v>M</v>
          </cell>
          <cell r="D1689">
            <v>3.91</v>
          </cell>
        </row>
        <row r="1690">
          <cell r="A1690" t="str">
            <v>I2195</v>
          </cell>
          <cell r="B1690" t="str">
            <v>TUBO PVC ESGOTO DE 50MM (2') - (NBR 5688)</v>
          </cell>
          <cell r="C1690" t="str">
            <v>M</v>
          </cell>
          <cell r="D1690">
            <v>6.65</v>
          </cell>
        </row>
        <row r="1691">
          <cell r="A1691" t="str">
            <v>I2196</v>
          </cell>
          <cell r="B1691" t="str">
            <v>TUBO PVC ESGOTO DE 75MM (3') - (NBR 5688)</v>
          </cell>
          <cell r="C1691" t="str">
            <v>M</v>
          </cell>
          <cell r="D1691">
            <v>9.6</v>
          </cell>
        </row>
        <row r="1692">
          <cell r="A1692" t="str">
            <v>I2456</v>
          </cell>
          <cell r="B1692" t="str">
            <v>TUBO PVC ESGOTO PRIMÁRIO DE 100 - (NBR 5688)</v>
          </cell>
          <cell r="C1692" t="str">
            <v>M</v>
          </cell>
          <cell r="D1692">
            <v>10.84</v>
          </cell>
        </row>
        <row r="1693">
          <cell r="A1693" t="str">
            <v>I2458</v>
          </cell>
          <cell r="B1693" t="str">
            <v>TUBO PVC ESGOTO PRIMÁRIO DE 40MM - (NBR 5688)</v>
          </cell>
          <cell r="C1693" t="str">
            <v>M</v>
          </cell>
          <cell r="D1693">
            <v>3.91</v>
          </cell>
        </row>
        <row r="1694">
          <cell r="A1694" t="str">
            <v>I2457</v>
          </cell>
          <cell r="B1694" t="str">
            <v>TUBO PVC ESGOTO PRIMÁRIO DE 50MM - (NBR 5688)</v>
          </cell>
          <cell r="C1694" t="str">
            <v>M</v>
          </cell>
          <cell r="D1694">
            <v>6.65</v>
          </cell>
        </row>
        <row r="1695">
          <cell r="A1695" t="str">
            <v>I2459</v>
          </cell>
          <cell r="B1695" t="str">
            <v>TUBO PVC RÍGIDO LEVES DN 150</v>
          </cell>
          <cell r="C1695" t="str">
            <v>M</v>
          </cell>
          <cell r="D1695">
            <v>37.17</v>
          </cell>
        </row>
        <row r="1696">
          <cell r="A1696" t="str">
            <v>I2460</v>
          </cell>
          <cell r="B1696" t="str">
            <v>TUBO PVC RÍGIDO LEVES DN 300</v>
          </cell>
          <cell r="C1696" t="str">
            <v>M</v>
          </cell>
          <cell r="D1696">
            <v>75.84</v>
          </cell>
        </row>
        <row r="1697">
          <cell r="A1697" t="str">
            <v>I2215</v>
          </cell>
          <cell r="B1697" t="str">
            <v>TUBO PVC RÍGIDO P/PROTEÇÃO CORDOALHA 2'X3M</v>
          </cell>
          <cell r="C1697" t="str">
            <v>UN</v>
          </cell>
          <cell r="D1697">
            <v>99.3</v>
          </cell>
        </row>
        <row r="1698">
          <cell r="A1698" t="str">
            <v>I8203</v>
          </cell>
          <cell r="B1698" t="str">
            <v>TUBO PVC RÍGIDO PBA DEFoFo, INCL. CONEXÕES EM FoFo - DN 100</v>
          </cell>
          <cell r="C1698" t="str">
            <v>M</v>
          </cell>
          <cell r="D1698">
            <v>41.88</v>
          </cell>
        </row>
        <row r="1699">
          <cell r="A1699" t="str">
            <v>I8204</v>
          </cell>
          <cell r="B1699" t="str">
            <v>TUBO PVC RÍGIDO PBA DEFoFo, INCL. CONEXÕES EM FoFo - DN 150</v>
          </cell>
          <cell r="C1699" t="str">
            <v>M</v>
          </cell>
          <cell r="D1699">
            <v>112.7</v>
          </cell>
        </row>
        <row r="1700">
          <cell r="A1700" t="str">
            <v>I2219</v>
          </cell>
          <cell r="B1700" t="str">
            <v>TUBO PVC RÍGIDO ROSCÁVEL DE  1/2"</v>
          </cell>
          <cell r="C1700" t="str">
            <v>M</v>
          </cell>
          <cell r="D1700">
            <v>5.69</v>
          </cell>
        </row>
        <row r="1701">
          <cell r="A1701" t="str">
            <v>I2223</v>
          </cell>
          <cell r="B1701" t="str">
            <v>TUBO PVC RÍGIDO ROSCÁVEL DE  3/4"</v>
          </cell>
          <cell r="C1701" t="str">
            <v>M</v>
          </cell>
          <cell r="D1701">
            <v>8.06</v>
          </cell>
        </row>
        <row r="1702">
          <cell r="A1702" t="str">
            <v>I2216</v>
          </cell>
          <cell r="B1702" t="str">
            <v>TUBO PVC RÍGIDO ROSCÁVEL DE 1 1/2"</v>
          </cell>
          <cell r="C1702" t="str">
            <v>M</v>
          </cell>
          <cell r="D1702">
            <v>26.35</v>
          </cell>
        </row>
        <row r="1703">
          <cell r="A1703" t="str">
            <v>I2217</v>
          </cell>
          <cell r="B1703" t="str">
            <v>TUBO PVC RÍGIDO ROSCÁVEL DE 1 1/4"</v>
          </cell>
          <cell r="C1703" t="str">
            <v>M</v>
          </cell>
          <cell r="D1703">
            <v>21.18</v>
          </cell>
        </row>
        <row r="1704">
          <cell r="A1704" t="str">
            <v>I2218</v>
          </cell>
          <cell r="B1704" t="str">
            <v>TUBO PVC RÍGIDO ROSCÁVEL DE 1"</v>
          </cell>
          <cell r="C1704" t="str">
            <v>M</v>
          </cell>
          <cell r="D1704">
            <v>15.64</v>
          </cell>
        </row>
        <row r="1705">
          <cell r="A1705" t="str">
            <v>I2220</v>
          </cell>
          <cell r="B1705" t="str">
            <v>TUBO PVC RÍGIDO ROSCÁVEL DE 2 1/2"</v>
          </cell>
          <cell r="C1705" t="str">
            <v>M</v>
          </cell>
          <cell r="D1705">
            <v>58.17</v>
          </cell>
        </row>
        <row r="1706">
          <cell r="A1706" t="str">
            <v>I2221</v>
          </cell>
          <cell r="B1706" t="str">
            <v>TUBO PVC RÍGIDO ROSCÁVEL DE 2"</v>
          </cell>
          <cell r="C1706" t="str">
            <v>M</v>
          </cell>
          <cell r="D1706">
            <v>37.340000000000003</v>
          </cell>
        </row>
        <row r="1707">
          <cell r="A1707" t="str">
            <v>I2222</v>
          </cell>
          <cell r="B1707" t="str">
            <v>TUBO PVC RÍGIDO ROSCÁVEL DE 3"</v>
          </cell>
          <cell r="C1707" t="str">
            <v>M</v>
          </cell>
          <cell r="D1707">
            <v>75.23</v>
          </cell>
        </row>
        <row r="1708">
          <cell r="A1708" t="str">
            <v>I2224</v>
          </cell>
          <cell r="B1708" t="str">
            <v>TUBO PVC RÍGIDO ROSCÁVEL DE 4"</v>
          </cell>
          <cell r="C1708" t="str">
            <v>M</v>
          </cell>
          <cell r="D1708">
            <v>90.83</v>
          </cell>
        </row>
        <row r="1709">
          <cell r="A1709" t="str">
            <v>I2461</v>
          </cell>
          <cell r="B1709" t="str">
            <v>TUBO PVC RÍGIDO VINILFORT JE DN 100 (NBR-7362)</v>
          </cell>
          <cell r="C1709" t="str">
            <v>M</v>
          </cell>
          <cell r="D1709">
            <v>29.83</v>
          </cell>
        </row>
        <row r="1710">
          <cell r="A1710" t="str">
            <v>I2198</v>
          </cell>
          <cell r="B1710" t="str">
            <v>TUBO PVC SOLDÁVEL DE 110MM (4')</v>
          </cell>
          <cell r="C1710" t="str">
            <v>M</v>
          </cell>
          <cell r="D1710">
            <v>63.43</v>
          </cell>
        </row>
        <row r="1711">
          <cell r="A1711" t="str">
            <v>I2199</v>
          </cell>
          <cell r="B1711" t="str">
            <v>TUBO PVC SOLDÁVEL DE 20MM (1/2')</v>
          </cell>
          <cell r="C1711" t="str">
            <v>M</v>
          </cell>
          <cell r="D1711">
            <v>2.15</v>
          </cell>
        </row>
        <row r="1712">
          <cell r="A1712" t="str">
            <v>I2200</v>
          </cell>
          <cell r="B1712" t="str">
            <v>TUBO PVC SOLDÁVEL DE 25MM (3/4')</v>
          </cell>
          <cell r="C1712" t="str">
            <v>M</v>
          </cell>
          <cell r="D1712">
            <v>2.99</v>
          </cell>
        </row>
        <row r="1713">
          <cell r="A1713" t="str">
            <v>I2201</v>
          </cell>
          <cell r="B1713" t="str">
            <v>TUBO PVC SOLDÁVEL DE 32MM (1')</v>
          </cell>
          <cell r="C1713" t="str">
            <v>M</v>
          </cell>
          <cell r="D1713">
            <v>6.71</v>
          </cell>
        </row>
        <row r="1714">
          <cell r="A1714" t="str">
            <v>I2202</v>
          </cell>
          <cell r="B1714" t="str">
            <v>TUBO PVC SOLDÁVEL DE 40MM (1 1/4')</v>
          </cell>
          <cell r="C1714" t="str">
            <v>M</v>
          </cell>
          <cell r="D1714">
            <v>9.77</v>
          </cell>
        </row>
        <row r="1715">
          <cell r="A1715" t="str">
            <v>I2203</v>
          </cell>
          <cell r="B1715" t="str">
            <v>TUBO PVC SOLDÁVEL DE 50MM (1 1/2')</v>
          </cell>
          <cell r="C1715" t="str">
            <v>M</v>
          </cell>
          <cell r="D1715">
            <v>11.19</v>
          </cell>
        </row>
        <row r="1716">
          <cell r="A1716" t="str">
            <v>I2204</v>
          </cell>
          <cell r="B1716" t="str">
            <v>TUBO PVC SOLDÁVEL DE 60MM (2')</v>
          </cell>
          <cell r="C1716" t="str">
            <v>M</v>
          </cell>
          <cell r="D1716">
            <v>18.89</v>
          </cell>
        </row>
        <row r="1717">
          <cell r="A1717" t="str">
            <v>I2205</v>
          </cell>
          <cell r="B1717" t="str">
            <v>TUBO PVC SOLDÁVEL DE 75MM (2 1/2')</v>
          </cell>
          <cell r="C1717" t="str">
            <v>M</v>
          </cell>
          <cell r="D1717">
            <v>31.64</v>
          </cell>
        </row>
        <row r="1718">
          <cell r="A1718" t="str">
            <v>I2206</v>
          </cell>
          <cell r="B1718" t="str">
            <v>TUBO PVC SOLDÁVEL DE 85MM (3')</v>
          </cell>
          <cell r="C1718" t="str">
            <v>M</v>
          </cell>
          <cell r="D1718">
            <v>39.54</v>
          </cell>
        </row>
        <row r="1719">
          <cell r="A1719" t="str">
            <v>I2227</v>
          </cell>
          <cell r="B1719" t="str">
            <v>UNIÃO DE PVC ROSCÁVEL DE  1/2"</v>
          </cell>
          <cell r="C1719" t="str">
            <v>UN</v>
          </cell>
          <cell r="D1719">
            <v>5.08</v>
          </cell>
        </row>
        <row r="1720">
          <cell r="A1720" t="str">
            <v>I2228</v>
          </cell>
          <cell r="B1720" t="str">
            <v>UNIÃO DE PVC SOLDÁVEL DE 110MM</v>
          </cell>
          <cell r="C1720" t="str">
            <v>UN</v>
          </cell>
          <cell r="D1720">
            <v>358.22</v>
          </cell>
        </row>
        <row r="1721">
          <cell r="A1721" t="str">
            <v>I2229</v>
          </cell>
          <cell r="B1721" t="str">
            <v>UNIÃO DE PVC SOLDÁVEL DE 20MM</v>
          </cell>
          <cell r="C1721" t="str">
            <v>UN</v>
          </cell>
          <cell r="D1721">
            <v>5.98</v>
          </cell>
        </row>
        <row r="1722">
          <cell r="A1722" t="str">
            <v>I2230</v>
          </cell>
          <cell r="B1722" t="str">
            <v>UNIÃO DE PVC SOLDÁVEL DE 25MM</v>
          </cell>
          <cell r="C1722" t="str">
            <v>UN</v>
          </cell>
          <cell r="D1722">
            <v>7.17</v>
          </cell>
        </row>
        <row r="1723">
          <cell r="A1723" t="str">
            <v>I2231</v>
          </cell>
          <cell r="B1723" t="str">
            <v>UNIÃO DE PVC SOLDÁVEL DE 32MM</v>
          </cell>
          <cell r="C1723" t="str">
            <v>UN</v>
          </cell>
          <cell r="D1723">
            <v>11.76</v>
          </cell>
        </row>
        <row r="1724">
          <cell r="A1724" t="str">
            <v>I2232</v>
          </cell>
          <cell r="B1724" t="str">
            <v>UNIÃO DE PVC SOLDÁVEL DE 40MM</v>
          </cell>
          <cell r="C1724" t="str">
            <v>UN</v>
          </cell>
          <cell r="D1724">
            <v>22.92</v>
          </cell>
        </row>
        <row r="1725">
          <cell r="A1725" t="str">
            <v>I2233</v>
          </cell>
          <cell r="B1725" t="str">
            <v>UNIÃO DE PVC SOLDÁVEL DE 50MM</v>
          </cell>
          <cell r="C1725" t="str">
            <v>UN</v>
          </cell>
          <cell r="D1725">
            <v>24.82</v>
          </cell>
        </row>
        <row r="1726">
          <cell r="A1726" t="str">
            <v>I2234</v>
          </cell>
          <cell r="B1726" t="str">
            <v>UNIÃO DE PVC SOLDÁVEL DE 60MM</v>
          </cell>
          <cell r="C1726" t="str">
            <v>UN</v>
          </cell>
          <cell r="D1726">
            <v>62.47</v>
          </cell>
        </row>
        <row r="1727">
          <cell r="A1727" t="str">
            <v>I2235</v>
          </cell>
          <cell r="B1727" t="str">
            <v>UNIÃO DE PVC SOLDÁVEL DE 75MM</v>
          </cell>
          <cell r="C1727" t="str">
            <v>UN</v>
          </cell>
          <cell r="D1727">
            <v>126.06</v>
          </cell>
        </row>
        <row r="1728">
          <cell r="A1728" t="str">
            <v>I2236</v>
          </cell>
          <cell r="B1728" t="str">
            <v>UNIÃO DE PVC SOLDÁVEL DE 85MM</v>
          </cell>
          <cell r="C1728" t="str">
            <v>UN</v>
          </cell>
          <cell r="D1728">
            <v>193.83</v>
          </cell>
        </row>
        <row r="1729">
          <cell r="A1729" t="str">
            <v>I2243</v>
          </cell>
          <cell r="B1729" t="str">
            <v>UNIÃO PVC ROSCÁVEL DE   3/4"</v>
          </cell>
          <cell r="C1729" t="str">
            <v>UN</v>
          </cell>
          <cell r="D1729">
            <v>9.14</v>
          </cell>
        </row>
        <row r="1730">
          <cell r="A1730" t="str">
            <v>I2239</v>
          </cell>
          <cell r="B1730" t="str">
            <v>UNIÃO PVC ROSCÁVEL DE  1"</v>
          </cell>
          <cell r="C1730" t="str">
            <v>UN</v>
          </cell>
          <cell r="D1730">
            <v>16.739999999999998</v>
          </cell>
        </row>
        <row r="1731">
          <cell r="A1731" t="str">
            <v>I2237</v>
          </cell>
          <cell r="B1731" t="str">
            <v>UNIÃO PVC ROSCÁVEL DE 1 1/2"</v>
          </cell>
          <cell r="C1731" t="str">
            <v>UN</v>
          </cell>
          <cell r="D1731">
            <v>30.62</v>
          </cell>
        </row>
        <row r="1732">
          <cell r="A1732" t="str">
            <v>I2238</v>
          </cell>
          <cell r="B1732" t="str">
            <v>UNIÃO PVC ROSCÁVEL DE 1 1/4"</v>
          </cell>
          <cell r="C1732" t="str">
            <v>UN</v>
          </cell>
          <cell r="D1732">
            <v>27.59</v>
          </cell>
        </row>
        <row r="1733">
          <cell r="A1733" t="str">
            <v>I2240</v>
          </cell>
          <cell r="B1733" t="str">
            <v>UNIÃO PVC ROSCÁVEL DE 2 1/2"</v>
          </cell>
          <cell r="C1733" t="str">
            <v>UN</v>
          </cell>
          <cell r="D1733">
            <v>141.87</v>
          </cell>
        </row>
        <row r="1734">
          <cell r="A1734" t="str">
            <v>I2241</v>
          </cell>
          <cell r="B1734" t="str">
            <v>UNIÃO PVC ROSCÁVEL DE 2"</v>
          </cell>
          <cell r="C1734" t="str">
            <v>UN</v>
          </cell>
          <cell r="D1734">
            <v>68.989999999999995</v>
          </cell>
        </row>
        <row r="1735">
          <cell r="A1735" t="str">
            <v>I2242</v>
          </cell>
          <cell r="B1735" t="str">
            <v>UNIÃO PVC ROSCÁVEL DE 3"</v>
          </cell>
          <cell r="C1735" t="str">
            <v>UN</v>
          </cell>
          <cell r="D1735">
            <v>179.66</v>
          </cell>
        </row>
        <row r="1736">
          <cell r="A1736" t="str">
            <v>I2244</v>
          </cell>
          <cell r="B1736" t="str">
            <v>UNIÃO PVC ROSCÁVEL DE 4"</v>
          </cell>
          <cell r="C1736" t="str">
            <v>UN</v>
          </cell>
          <cell r="D1736">
            <v>351.79</v>
          </cell>
        </row>
        <row r="1737">
          <cell r="A1737" t="str">
            <v>I7539</v>
          </cell>
          <cell r="B1737" t="str">
            <v>VASO DE EQUALIZAÇÃO DE 400 L</v>
          </cell>
          <cell r="C1737" t="str">
            <v>UN</v>
          </cell>
          <cell r="D1737">
            <v>2280.19</v>
          </cell>
        </row>
        <row r="1738">
          <cell r="A1738" t="str">
            <v>I2464</v>
          </cell>
          <cell r="B1738" t="str">
            <v>VERTEDOURO TRIANGULAR EM FIBRA 45 X 26 cm, C.PROJ.</v>
          </cell>
          <cell r="C1738" t="str">
            <v>M2</v>
          </cell>
          <cell r="D1738">
            <v>217.57</v>
          </cell>
        </row>
        <row r="1739">
          <cell r="A1739" t="str">
            <v>I2269</v>
          </cell>
          <cell r="B1739" t="str">
            <v>VÁLVULA DE FLUXO EM AÇO GALV.  (2 1/2")</v>
          </cell>
          <cell r="C1739" t="str">
            <v>UN</v>
          </cell>
          <cell r="D1739">
            <v>562.89</v>
          </cell>
        </row>
        <row r="1740">
          <cell r="A1740" t="str">
            <v>I9076</v>
          </cell>
          <cell r="B1740" t="str">
            <v>VÁLVULA DE RETENÇÃO PVC P/ ESGOTO D=150MM</v>
          </cell>
          <cell r="C1740" t="str">
            <v>UN</v>
          </cell>
          <cell r="D1740">
            <v>189.9</v>
          </cell>
        </row>
        <row r="1741">
          <cell r="A1741" t="str">
            <v>I6783</v>
          </cell>
          <cell r="B1741" t="str">
            <v>VÁLVULA MOTORIZADA DE 2 VIAS ROSCÁVEL DE 1"</v>
          </cell>
          <cell r="C1741" t="str">
            <v>UN</v>
          </cell>
          <cell r="D1741">
            <v>239</v>
          </cell>
        </row>
        <row r="1742">
          <cell r="A1742" t="str">
            <v>I6782</v>
          </cell>
          <cell r="B1742" t="str">
            <v>VÁLVULA MOTORIZADA DE 2 VIAS ROSCÁVEL DE 3/4"</v>
          </cell>
          <cell r="C1742" t="str">
            <v>UN</v>
          </cell>
          <cell r="D1742">
            <v>225</v>
          </cell>
        </row>
        <row r="1743">
          <cell r="A1743" t="str">
            <v>I7499</v>
          </cell>
          <cell r="B1743" t="str">
            <v>VÁLVULA P/ MICTÓRIO ELETRONICA CROMADA</v>
          </cell>
          <cell r="C1743" t="str">
            <v>UN</v>
          </cell>
          <cell r="D1743">
            <v>186.75</v>
          </cell>
        </row>
        <row r="1744">
          <cell r="A1744" t="str">
            <v>I2275</v>
          </cell>
          <cell r="B1744" t="str">
            <v>VÁLVULA RETENÇÃO HORIZONTAL - 100MM (4')</v>
          </cell>
          <cell r="C1744" t="str">
            <v>UN</v>
          </cell>
          <cell r="D1744">
            <v>608.66999999999996</v>
          </cell>
        </row>
        <row r="1745">
          <cell r="A1745" t="str">
            <v>I2276</v>
          </cell>
          <cell r="B1745" t="str">
            <v>VÁLVULA RETENÇÃO HORIZONTAL - 15MM (1/2')</v>
          </cell>
          <cell r="C1745" t="str">
            <v>UN</v>
          </cell>
          <cell r="D1745">
            <v>51.46</v>
          </cell>
        </row>
        <row r="1746">
          <cell r="A1746" t="str">
            <v>I2277</v>
          </cell>
          <cell r="B1746" t="str">
            <v>VÁLVULA RETENÇÃO HORIZONTAL - 20MM (3/4')</v>
          </cell>
          <cell r="C1746" t="str">
            <v>UN</v>
          </cell>
          <cell r="D1746">
            <v>62.36</v>
          </cell>
        </row>
        <row r="1747">
          <cell r="A1747" t="str">
            <v>I2278</v>
          </cell>
          <cell r="B1747" t="str">
            <v>VÁLVULA RETENÇÃO HORIZONTAL - 25MM (1')</v>
          </cell>
          <cell r="C1747" t="str">
            <v>UN</v>
          </cell>
          <cell r="D1747">
            <v>84.76</v>
          </cell>
        </row>
        <row r="1748">
          <cell r="A1748" t="str">
            <v>I2279</v>
          </cell>
          <cell r="B1748" t="str">
            <v>VÁLVULA RETENÇÃO HORIZONTAL - 32MM (1 1/4')</v>
          </cell>
          <cell r="C1748" t="str">
            <v>UN</v>
          </cell>
          <cell r="D1748">
            <v>126.89</v>
          </cell>
        </row>
        <row r="1749">
          <cell r="A1749" t="str">
            <v>I2280</v>
          </cell>
          <cell r="B1749" t="str">
            <v>VÁLVULA RETENÇÃO HORIZONTAL - 40MM (1 1/2')</v>
          </cell>
          <cell r="C1749" t="str">
            <v>UN</v>
          </cell>
          <cell r="D1749">
            <v>141.81</v>
          </cell>
        </row>
        <row r="1750">
          <cell r="A1750" t="str">
            <v>I2281</v>
          </cell>
          <cell r="B1750" t="str">
            <v>VÁLVULA RETENÇÃO HORIZONTAL - 50MM (2')</v>
          </cell>
          <cell r="C1750" t="str">
            <v>UN</v>
          </cell>
          <cell r="D1750">
            <v>198.68</v>
          </cell>
        </row>
        <row r="1751">
          <cell r="A1751" t="str">
            <v>I2282</v>
          </cell>
          <cell r="B1751" t="str">
            <v>VÁLVULA RETENÇÃO HORIZONTAL - 65MM (2 1/2')</v>
          </cell>
          <cell r="C1751" t="str">
            <v>UN</v>
          </cell>
          <cell r="D1751">
            <v>284.12</v>
          </cell>
        </row>
        <row r="1752">
          <cell r="A1752" t="str">
            <v>I2283</v>
          </cell>
          <cell r="B1752" t="str">
            <v>VÁLVULA RETENÇÃO HORIZONTAL - 80MM (3')</v>
          </cell>
          <cell r="C1752" t="str">
            <v>UN</v>
          </cell>
          <cell r="D1752">
            <v>392.43</v>
          </cell>
        </row>
        <row r="1753">
          <cell r="A1753" t="str">
            <v>I2284</v>
          </cell>
          <cell r="B1753" t="str">
            <v>VÁLVULA RETENÇÃO. PE C/CRIVO - 25MM (1')</v>
          </cell>
          <cell r="C1753" t="str">
            <v>UN</v>
          </cell>
          <cell r="D1753">
            <v>43.14</v>
          </cell>
        </row>
        <row r="1754">
          <cell r="A1754" t="str">
            <v>I2285</v>
          </cell>
          <cell r="B1754" t="str">
            <v>VÁLVULA RETENÇÃO. PÉ C/CRIVO - 100MM (4')</v>
          </cell>
          <cell r="C1754" t="str">
            <v>UN</v>
          </cell>
          <cell r="D1754">
            <v>477.35</v>
          </cell>
        </row>
        <row r="1755">
          <cell r="A1755" t="str">
            <v>I2286</v>
          </cell>
          <cell r="B1755" t="str">
            <v>VÁLVULA RETENÇÃO. PÉ C/CRIVO - 20MM (3/4')</v>
          </cell>
          <cell r="C1755" t="str">
            <v>UN</v>
          </cell>
          <cell r="D1755">
            <v>39.020000000000003</v>
          </cell>
        </row>
        <row r="1756">
          <cell r="A1756" t="str">
            <v>I2287</v>
          </cell>
          <cell r="B1756" t="str">
            <v>VÁLVULA RETENÇÃO. PÉ C/CRIVO - 32MM (1 1/14')</v>
          </cell>
          <cell r="C1756" t="str">
            <v>UN</v>
          </cell>
          <cell r="D1756">
            <v>68.489999999999995</v>
          </cell>
        </row>
        <row r="1757">
          <cell r="A1757" t="str">
            <v>I2288</v>
          </cell>
          <cell r="B1757" t="str">
            <v>VÁLVULA RETENÇÃO. PÉ C/CRIVO - 40MM (1 1/2')</v>
          </cell>
          <cell r="C1757" t="str">
            <v>UN</v>
          </cell>
          <cell r="D1757">
            <v>73.09</v>
          </cell>
        </row>
        <row r="1758">
          <cell r="A1758" t="str">
            <v>I2289</v>
          </cell>
          <cell r="B1758" t="str">
            <v>VÁLVULA RETENÇÃO. PÉ C/CRIVO - 50MM (2')</v>
          </cell>
          <cell r="C1758" t="str">
            <v>UN</v>
          </cell>
          <cell r="D1758">
            <v>110.71</v>
          </cell>
        </row>
        <row r="1759">
          <cell r="A1759" t="str">
            <v>I2290</v>
          </cell>
          <cell r="B1759" t="str">
            <v>VÁLVULA RETENÇÃO. PÉ C/CRIVO - 80MM (3')</v>
          </cell>
          <cell r="C1759" t="str">
            <v>UN</v>
          </cell>
          <cell r="D1759">
            <v>271.23</v>
          </cell>
        </row>
        <row r="1760">
          <cell r="A1760" t="str">
            <v>I2291</v>
          </cell>
          <cell r="B1760" t="str">
            <v>VÁLVULA RETENÇÃO. PÉ C/CRIVO -65MM (2 1/2')</v>
          </cell>
          <cell r="C1760" t="str">
            <v>UN</v>
          </cell>
          <cell r="D1760">
            <v>197.85</v>
          </cell>
        </row>
        <row r="1761">
          <cell r="A1761" t="str">
            <v>I2274</v>
          </cell>
          <cell r="B1761" t="str">
            <v>VÁLVULA RETENÇÃO. PÉ C/CRIVO 15MM (1/2")</v>
          </cell>
          <cell r="C1761" t="str">
            <v>UN</v>
          </cell>
          <cell r="D1761">
            <v>34.24</v>
          </cell>
        </row>
        <row r="1762">
          <cell r="A1762" t="str">
            <v>INSTALAÇÕES ELÉTRICAS/TELEFÔNICA/INFORMÁTICA</v>
          </cell>
          <cell r="B1762"/>
          <cell r="C1762"/>
          <cell r="D1762"/>
        </row>
        <row r="1763">
          <cell r="A1763" t="str">
            <v>Insumo</v>
          </cell>
          <cell r="B1763" t="str">
            <v>Descrição</v>
          </cell>
          <cell r="C1763" t="str">
            <v>Unidade</v>
          </cell>
          <cell r="D1763" t="str">
            <v>Valor (R$)</v>
          </cell>
        </row>
        <row r="1764">
          <cell r="A1764" t="str">
            <v>I7501</v>
          </cell>
          <cell r="B1764" t="str">
            <v>10 SLOTS CHASSIS MODULAR HARDWARE STYLE , MOD. 1746-A10AB</v>
          </cell>
          <cell r="C1764" t="str">
            <v>UN</v>
          </cell>
          <cell r="D1764">
            <v>1537.41</v>
          </cell>
        </row>
        <row r="1765">
          <cell r="A1765" t="str">
            <v>I7447</v>
          </cell>
          <cell r="B1765" t="str">
            <v>5/03 RS-232 ROGRAMMER CABLE 3m, MOD. 1747-CP3 AB</v>
          </cell>
          <cell r="C1765" t="str">
            <v>UN</v>
          </cell>
          <cell r="D1765">
            <v>67.260000000000005</v>
          </cell>
        </row>
        <row r="1766">
          <cell r="A1766" t="str">
            <v>I7443</v>
          </cell>
          <cell r="B1766" t="str">
            <v>AC INPUT MODULE FOR PLC, MOD. 1746-IA16 AB WITH16 CHANNELS</v>
          </cell>
          <cell r="C1766" t="str">
            <v>UN</v>
          </cell>
          <cell r="D1766">
            <v>916.71</v>
          </cell>
        </row>
        <row r="1767">
          <cell r="A1767" t="str">
            <v>I7438</v>
          </cell>
          <cell r="B1767" t="str">
            <v>ACESSÓRIOS DE BAIXA TENSÃO</v>
          </cell>
          <cell r="C1767" t="str">
            <v>CJ</v>
          </cell>
          <cell r="D1767">
            <v>357.45</v>
          </cell>
        </row>
        <row r="1768">
          <cell r="A1768" t="str">
            <v>I7452</v>
          </cell>
          <cell r="B1768" t="str">
            <v>ALARME SONORO/VISUAL, SIRENE 120 dB, COM ACIONADOR MANUAL, ALIMENTAÇÃO 220 VAC</v>
          </cell>
          <cell r="C1768" t="str">
            <v>UN</v>
          </cell>
          <cell r="D1768">
            <v>224.4</v>
          </cell>
        </row>
        <row r="1769">
          <cell r="A1769" t="str">
            <v>I0053</v>
          </cell>
          <cell r="B1769" t="str">
            <v>AMPERIMETRO ( 72 X 72 )MM - ESC. 0 - 250A</v>
          </cell>
          <cell r="C1769" t="str">
            <v>UN</v>
          </cell>
          <cell r="D1769">
            <v>92.25</v>
          </cell>
        </row>
        <row r="1770">
          <cell r="A1770" t="str">
            <v>I0054</v>
          </cell>
          <cell r="B1770" t="str">
            <v>AMPERIMETRO (144 X 144)MM - ESC. 0 - 1000A</v>
          </cell>
          <cell r="C1770" t="str">
            <v>UN</v>
          </cell>
          <cell r="D1770">
            <v>190.8</v>
          </cell>
        </row>
        <row r="1771">
          <cell r="A1771" t="str">
            <v>I0055</v>
          </cell>
          <cell r="B1771" t="str">
            <v>AMPERIMETRO (96 X 96)MM - ESC. 0 A 500A</v>
          </cell>
          <cell r="C1771" t="str">
            <v>UN</v>
          </cell>
          <cell r="D1771">
            <v>102</v>
          </cell>
        </row>
        <row r="1772">
          <cell r="A1772" t="str">
            <v>I7448</v>
          </cell>
          <cell r="B1772" t="str">
            <v>ANALOG INPUT 4 CHANNEL CARD FOR PLC, MOD. 1746-N14 AB</v>
          </cell>
          <cell r="C1772" t="str">
            <v>UN</v>
          </cell>
          <cell r="D1772">
            <v>1876.42</v>
          </cell>
        </row>
        <row r="1773">
          <cell r="A1773" t="str">
            <v>I7412</v>
          </cell>
          <cell r="B1773" t="str">
            <v>ANEL(DE PROTEÇÃO) PARA BASE DE FUSÍVEL DIAZED</v>
          </cell>
          <cell r="C1773" t="str">
            <v>UN</v>
          </cell>
          <cell r="D1773">
            <v>5</v>
          </cell>
        </row>
        <row r="1774">
          <cell r="A1774" t="str">
            <v>I0090</v>
          </cell>
          <cell r="B1774" t="str">
            <v>APARELHO SINALIZADOR OBSTACULOS</v>
          </cell>
          <cell r="C1774" t="str">
            <v>UN</v>
          </cell>
          <cell r="D1774">
            <v>86.9</v>
          </cell>
        </row>
        <row r="1775">
          <cell r="A1775" t="str">
            <v>I8223</v>
          </cell>
          <cell r="B1775" t="str">
            <v>ARANDELA BLINDADA</v>
          </cell>
          <cell r="C1775" t="str">
            <v>UN</v>
          </cell>
          <cell r="D1775">
            <v>174.96</v>
          </cell>
        </row>
        <row r="1776">
          <cell r="A1776" t="str">
            <v>I9451</v>
          </cell>
          <cell r="B1776" t="str">
            <v>ARANDELA COM SOQUETE E-27, CORPO E GRADE FRONTAL DE PROTEÇÃO EM ALUMÍNIO, DIFUSOR EM VIDRO TRANSPARENTE PARA UMA LÂMPADA ELETRÔNICA FLUORESCENTE COMPACTA ATÉ 15W</v>
          </cell>
          <cell r="C1776" t="str">
            <v>UN</v>
          </cell>
          <cell r="D1776">
            <v>36</v>
          </cell>
        </row>
        <row r="1777">
          <cell r="A1777" t="str">
            <v>I9428</v>
          </cell>
          <cell r="B1777" t="str">
            <v>ARANDELA DE SOBREPOR  CORPO EM ALUMINIO, SOQUETE E-27, DIFUSOR EM VIDRO TEMPERADO FOSCO, COM UMA LAMPADA ELETRÔNICA COMPACTA DE 20W COMPLETA</v>
          </cell>
          <cell r="C1777" t="str">
            <v>UN</v>
          </cell>
          <cell r="D1777">
            <v>29.5</v>
          </cell>
        </row>
        <row r="1778">
          <cell r="A1778" t="str">
            <v>I9450</v>
          </cell>
          <cell r="B1778" t="str">
            <v>ARANDELA DE SOBREPOR CORPO EM ALUMINIO, SOQUETE E-27, DIFUSOR EM VIDRO TEMPERADO FOSCO, COM DUAS LÂMPADAS ELETRÔNICAS COMPACTAS DE 20W COMPLETA</v>
          </cell>
          <cell r="C1778" t="str">
            <v>UN</v>
          </cell>
          <cell r="D1778">
            <v>35.9</v>
          </cell>
        </row>
        <row r="1779">
          <cell r="A1779" t="str">
            <v>I7927</v>
          </cell>
          <cell r="B1779" t="str">
            <v>ARANDELA PARA FLUORESCENTE COMPACTA 18W EM ALUMÍNIO ANODIZADO E PINTADO POR PROCESSO ELETROSTÁTICO COM DOIS VISORES EM VIDRO FOSCO</v>
          </cell>
          <cell r="C1779" t="str">
            <v>UN</v>
          </cell>
          <cell r="D1779">
            <v>163.57</v>
          </cell>
        </row>
        <row r="1780">
          <cell r="A1780" t="str">
            <v>I7926</v>
          </cell>
          <cell r="B1780" t="str">
            <v>ARANDELA PARA FLUORESCENTE COMPACTA 18W EM ALUMÍNIO ANODIZADO E PINTADO POR PROCESSO ELETROSTÁTICO COM UM VISOR EM VIDRO FOSCO</v>
          </cell>
          <cell r="C1780" t="str">
            <v>UN</v>
          </cell>
          <cell r="D1780">
            <v>137.68</v>
          </cell>
        </row>
        <row r="1781">
          <cell r="A1781" t="str">
            <v>I7928</v>
          </cell>
          <cell r="B1781" t="str">
            <v>ARANDELA PARA LÂMPADA INCANDESCENTE 60W EM ALUMÍNIO ANODIZADO E PINTADO POR PROCESSO ELETROSTÁTICO COM REFLETOR EM ALUMÍNIO ANODIZADO ALTO BRILHO</v>
          </cell>
          <cell r="C1781" t="str">
            <v>UN</v>
          </cell>
          <cell r="D1781">
            <v>88.97</v>
          </cell>
        </row>
        <row r="1782">
          <cell r="A1782" t="str">
            <v>I0125</v>
          </cell>
          <cell r="B1782" t="str">
            <v>ARMAÇÃO REX TRIFASICA COM ROLDANA</v>
          </cell>
          <cell r="C1782" t="str">
            <v>UN</v>
          </cell>
          <cell r="D1782">
            <v>49.69</v>
          </cell>
        </row>
        <row r="1783">
          <cell r="A1783" t="str">
            <v>I0126</v>
          </cell>
          <cell r="B1783" t="str">
            <v>ARRUELA DE FERRO GALVANIZADO 1 1/2''</v>
          </cell>
          <cell r="C1783" t="str">
            <v>UN</v>
          </cell>
          <cell r="D1783">
            <v>0.9</v>
          </cell>
        </row>
        <row r="1784">
          <cell r="A1784" t="str">
            <v>I0127</v>
          </cell>
          <cell r="B1784" t="str">
            <v>ARRUELA DE FERRO GALVANIZADO 1 1/4''</v>
          </cell>
          <cell r="C1784" t="str">
            <v>UN</v>
          </cell>
          <cell r="D1784">
            <v>0.85</v>
          </cell>
        </row>
        <row r="1785">
          <cell r="A1785" t="str">
            <v>I0128</v>
          </cell>
          <cell r="B1785" t="str">
            <v>ARRUELA DE FERRO GALVANIZADO 1''</v>
          </cell>
          <cell r="C1785" t="str">
            <v>UN</v>
          </cell>
          <cell r="D1785">
            <v>0.56999999999999995</v>
          </cell>
        </row>
        <row r="1786">
          <cell r="A1786" t="str">
            <v>I0129</v>
          </cell>
          <cell r="B1786" t="str">
            <v>ARRUELA DE FERRO GALVANIZADO 1/2''</v>
          </cell>
          <cell r="C1786" t="str">
            <v>UN</v>
          </cell>
          <cell r="D1786">
            <v>0.2</v>
          </cell>
        </row>
        <row r="1787">
          <cell r="A1787" t="str">
            <v>I0130</v>
          </cell>
          <cell r="B1787" t="str">
            <v>ARRUELA DE FERRO GALVANIZADO 2 1/2''</v>
          </cell>
          <cell r="C1787" t="str">
            <v>UN</v>
          </cell>
          <cell r="D1787">
            <v>2.04</v>
          </cell>
        </row>
        <row r="1788">
          <cell r="A1788" t="str">
            <v>I0131</v>
          </cell>
          <cell r="B1788" t="str">
            <v>ARRUELA DE FERRO GALVANIZADO 2''</v>
          </cell>
          <cell r="C1788" t="str">
            <v>UN</v>
          </cell>
          <cell r="D1788">
            <v>1.05</v>
          </cell>
        </row>
        <row r="1789">
          <cell r="A1789" t="str">
            <v>I0132</v>
          </cell>
          <cell r="B1789" t="str">
            <v>ARRUELA DE FERRO GALVANIZADO 3 1/2''</v>
          </cell>
          <cell r="C1789" t="str">
            <v>UN</v>
          </cell>
          <cell r="D1789">
            <v>3.38</v>
          </cell>
        </row>
        <row r="1790">
          <cell r="A1790" t="str">
            <v>I0133</v>
          </cell>
          <cell r="B1790" t="str">
            <v>ARRUELA DE FERRO GALVANIZADO 3''</v>
          </cell>
          <cell r="C1790" t="str">
            <v>UN</v>
          </cell>
          <cell r="D1790">
            <v>3.02</v>
          </cell>
        </row>
        <row r="1791">
          <cell r="A1791" t="str">
            <v>I0134</v>
          </cell>
          <cell r="B1791" t="str">
            <v>ARRUELA DE FERRO GALVANIZADO 3/4''</v>
          </cell>
          <cell r="C1791" t="str">
            <v>UN</v>
          </cell>
          <cell r="D1791">
            <v>0.43</v>
          </cell>
        </row>
        <row r="1792">
          <cell r="A1792" t="str">
            <v>I0135</v>
          </cell>
          <cell r="B1792" t="str">
            <v>ARRUELA DE FERRO GALVANIZADO 4''</v>
          </cell>
          <cell r="C1792" t="str">
            <v>UN</v>
          </cell>
          <cell r="D1792">
            <v>3.65</v>
          </cell>
        </row>
        <row r="1793">
          <cell r="A1793" t="str">
            <v>I7396</v>
          </cell>
          <cell r="B1793" t="str">
            <v>ARRUELA LISA EM AÇO INOX 3/8"</v>
          </cell>
          <cell r="C1793" t="str">
            <v>UN</v>
          </cell>
          <cell r="D1793">
            <v>2.09</v>
          </cell>
        </row>
        <row r="1794">
          <cell r="A1794" t="str">
            <v>I0148</v>
          </cell>
          <cell r="B1794" t="str">
            <v>AUTOMATICO DE BOIA</v>
          </cell>
          <cell r="C1794" t="str">
            <v>UN</v>
          </cell>
          <cell r="D1794">
            <v>36.200000000000003</v>
          </cell>
        </row>
        <row r="1795">
          <cell r="A1795" t="str">
            <v>I9122</v>
          </cell>
          <cell r="B1795" t="str">
            <v>BALIZADOR DE SOBREPOR TIPO TARTARUGA, CORPO EM ALUMÍNIO E GRADE DE PROTEÇÃO, PARA UMA LÂMPADA LED, SOQUETE E27, POTÊNCIA 7W FATOR DE POTÊNCIA MÍNIMO 0,92</v>
          </cell>
          <cell r="C1795" t="str">
            <v>UN</v>
          </cell>
          <cell r="D1795">
            <v>135</v>
          </cell>
        </row>
        <row r="1796">
          <cell r="A1796" t="str">
            <v>I9123</v>
          </cell>
          <cell r="B1796" t="str">
            <v>BALIZADOR DE SOBREPOR/EMBUTIR, CORPO EM ALUMÍNIO E GRADE DE PROTEÇÃO, PARA UMA LÂMPADA 9LED, SOQUETE E27, POTÊNCIA 1W FATOR DE POTÊNCIA MÍNIMO 0,93</v>
          </cell>
          <cell r="C1796" t="str">
            <v>UN</v>
          </cell>
          <cell r="D1796">
            <v>250</v>
          </cell>
        </row>
        <row r="1797">
          <cell r="A1797" t="str">
            <v>I9116</v>
          </cell>
          <cell r="B1797" t="str">
            <v>BALIZADOR, CORPO DE ALUMÍNIO INJETADO, BORRACHA DE VEDAÇÃO, DIFUSOR EM VIDRO PRENSADO, GRADE FRONTAL DE PROTEÇÃO, COM LAMP. FL. COMP. 15W 220V 6500K TWIST E27</v>
          </cell>
          <cell r="C1797" t="str">
            <v>UN</v>
          </cell>
          <cell r="D1797">
            <v>46.15</v>
          </cell>
        </row>
        <row r="1798">
          <cell r="A1798" t="str">
            <v>I8447</v>
          </cell>
          <cell r="B1798" t="str">
            <v>BANDEJA MÓVEL, PADRÃO 19"</v>
          </cell>
          <cell r="C1798" t="str">
            <v>UN</v>
          </cell>
          <cell r="D1798">
            <v>28.51</v>
          </cell>
        </row>
        <row r="1799">
          <cell r="A1799" t="str">
            <v>I0192</v>
          </cell>
          <cell r="B1799" t="str">
            <v>BARRAMENTO DE COBRE 3/8''</v>
          </cell>
          <cell r="C1799" t="str">
            <v>M</v>
          </cell>
          <cell r="D1799">
            <v>38.9</v>
          </cell>
        </row>
        <row r="1800">
          <cell r="A1800" t="str">
            <v>I7416</v>
          </cell>
          <cell r="B1800" t="str">
            <v>BARRAMENTO DE COBRE NÚ 3/4"x 1/4"</v>
          </cell>
          <cell r="C1800" t="str">
            <v>M</v>
          </cell>
          <cell r="D1800">
            <v>80.17</v>
          </cell>
        </row>
        <row r="1801">
          <cell r="A1801" t="str">
            <v>I7478</v>
          </cell>
          <cell r="B1801" t="str">
            <v>BARRAMENTO DE MÉDIA TENSÃO - FASE - 13,8 kV</v>
          </cell>
          <cell r="C1801" t="str">
            <v>UN</v>
          </cell>
          <cell r="D1801">
            <v>29.11</v>
          </cell>
        </row>
        <row r="1802">
          <cell r="A1802" t="str">
            <v>I7479</v>
          </cell>
          <cell r="B1802" t="str">
            <v>BARRAMENTO DE MÉDIA TENSÃO - NEUTRO - 13,8 kV</v>
          </cell>
          <cell r="C1802" t="str">
            <v>UN</v>
          </cell>
          <cell r="D1802">
            <v>29.21</v>
          </cell>
        </row>
        <row r="1803">
          <cell r="A1803" t="str">
            <v>I0193</v>
          </cell>
          <cell r="B1803" t="str">
            <v>BARRAMENTO NEUTRO P/ BAIXA TENSÃO</v>
          </cell>
          <cell r="C1803" t="str">
            <v>UN</v>
          </cell>
          <cell r="D1803">
            <v>32.39</v>
          </cell>
        </row>
        <row r="1804">
          <cell r="A1804" t="str">
            <v>I0194</v>
          </cell>
          <cell r="B1804" t="str">
            <v>BARRAMENTO PRINCIPAL P/ BAIXA TENSÃO</v>
          </cell>
          <cell r="C1804" t="str">
            <v>UN</v>
          </cell>
          <cell r="D1804">
            <v>31.86</v>
          </cell>
        </row>
        <row r="1805">
          <cell r="A1805" t="str">
            <v>I0195</v>
          </cell>
          <cell r="B1805" t="str">
            <v>BARRAMENTO TERRA P/ BAIXA TENSÃO</v>
          </cell>
          <cell r="C1805" t="str">
            <v>UN</v>
          </cell>
          <cell r="D1805">
            <v>26.34</v>
          </cell>
        </row>
        <row r="1806">
          <cell r="A1806" t="str">
            <v>I0199</v>
          </cell>
          <cell r="B1806" t="str">
            <v>BASE FUSIVEL DIAZED 25A. COMPLETA</v>
          </cell>
          <cell r="C1806" t="str">
            <v>UN</v>
          </cell>
          <cell r="D1806">
            <v>31.49</v>
          </cell>
        </row>
        <row r="1807">
          <cell r="A1807" t="str">
            <v>I0200</v>
          </cell>
          <cell r="B1807" t="str">
            <v>BASE FUSIVEL DIAZED 63A. COMPLETA</v>
          </cell>
          <cell r="C1807" t="str">
            <v>UN</v>
          </cell>
          <cell r="D1807">
            <v>42.45</v>
          </cell>
        </row>
        <row r="1808">
          <cell r="A1808" t="str">
            <v>I0201</v>
          </cell>
          <cell r="B1808" t="str">
            <v>BASE FUSIVEL NH 00 - 125A</v>
          </cell>
          <cell r="C1808" t="str">
            <v>UN</v>
          </cell>
          <cell r="D1808">
            <v>19.13</v>
          </cell>
        </row>
        <row r="1809">
          <cell r="A1809" t="str">
            <v>I0202</v>
          </cell>
          <cell r="B1809" t="str">
            <v>BASE FUSIVEL NH 1 - 250A</v>
          </cell>
          <cell r="C1809" t="str">
            <v>UN</v>
          </cell>
          <cell r="D1809">
            <v>98.32</v>
          </cell>
        </row>
        <row r="1810">
          <cell r="A1810" t="str">
            <v>I0203</v>
          </cell>
          <cell r="B1810" t="str">
            <v>BASE FUSIVEL NH 2 - 400A</v>
          </cell>
          <cell r="C1810" t="str">
            <v>UN</v>
          </cell>
          <cell r="D1810">
            <v>98.32</v>
          </cell>
        </row>
        <row r="1811">
          <cell r="A1811" t="str">
            <v>I0204</v>
          </cell>
          <cell r="B1811" t="str">
            <v>BASE FUSIVEL NH 3 - 630A</v>
          </cell>
          <cell r="C1811" t="str">
            <v>UN</v>
          </cell>
          <cell r="D1811">
            <v>135.79</v>
          </cell>
        </row>
        <row r="1812">
          <cell r="A1812" t="str">
            <v>I0205</v>
          </cell>
          <cell r="B1812" t="str">
            <v>BASE FUSIVEL NH 4 - 1250A</v>
          </cell>
          <cell r="C1812" t="str">
            <v>UN</v>
          </cell>
          <cell r="D1812">
            <v>410.95</v>
          </cell>
        </row>
        <row r="1813">
          <cell r="A1813" t="str">
            <v>I6367</v>
          </cell>
          <cell r="B1813" t="str">
            <v>BASE ISOLADORA PARA DETECTOR</v>
          </cell>
          <cell r="C1813" t="str">
            <v>UN</v>
          </cell>
          <cell r="D1813">
            <v>42.89</v>
          </cell>
        </row>
        <row r="1814">
          <cell r="A1814" t="str">
            <v>I7374</v>
          </cell>
          <cell r="B1814" t="str">
            <v>BASE METÁLICA P/ LUMINÁRIA ELEVADA SN-05</v>
          </cell>
          <cell r="C1814" t="str">
            <v>UN</v>
          </cell>
          <cell r="D1814">
            <v>296</v>
          </cell>
        </row>
        <row r="1815">
          <cell r="A1815" t="str">
            <v>I0206</v>
          </cell>
          <cell r="B1815" t="str">
            <v>BASE PARA MASTRO DE PARA-RAIOS DE 1 1/2" DE 1 1/2"</v>
          </cell>
          <cell r="C1815" t="str">
            <v>UN</v>
          </cell>
          <cell r="D1815">
            <v>55.47</v>
          </cell>
        </row>
        <row r="1816">
          <cell r="A1816" t="str">
            <v>I0214</v>
          </cell>
          <cell r="B1816" t="str">
            <v>BATERIA SELADA 12V/7,5AH, P/ LUMIN.AUTOMAS</v>
          </cell>
          <cell r="C1816" t="str">
            <v>UN</v>
          </cell>
          <cell r="D1816">
            <v>115.9</v>
          </cell>
        </row>
        <row r="1817">
          <cell r="A1817" t="str">
            <v>I0222</v>
          </cell>
          <cell r="B1817" t="str">
            <v>BLOC.LUMINOSO AUTONOMO, INDIC.DE SETA, MOD.UNITRON</v>
          </cell>
          <cell r="C1817" t="str">
            <v>UN</v>
          </cell>
          <cell r="D1817">
            <v>239.9</v>
          </cell>
        </row>
        <row r="1818">
          <cell r="A1818" t="str">
            <v>I0237</v>
          </cell>
          <cell r="B1818" t="str">
            <v>BLOCO DE LIGAÇÃO INTERNO BLI - 10</v>
          </cell>
          <cell r="C1818" t="str">
            <v>UN</v>
          </cell>
          <cell r="D1818">
            <v>3.77</v>
          </cell>
        </row>
        <row r="1819">
          <cell r="A1819" t="str">
            <v>I8446</v>
          </cell>
          <cell r="B1819" t="str">
            <v>BLOCO IDC-100 PARES INTERNO, IDC-IDC, PADRÃO 19"</v>
          </cell>
          <cell r="C1819" t="str">
            <v>UN</v>
          </cell>
          <cell r="D1819">
            <v>245.1</v>
          </cell>
        </row>
        <row r="1820">
          <cell r="A1820" t="str">
            <v>I0268</v>
          </cell>
          <cell r="B1820" t="str">
            <v>BOTOEIRA EM ALUMINIO FUNDIDO ' LIGA-DESLIGA'</v>
          </cell>
          <cell r="C1820" t="str">
            <v>UN</v>
          </cell>
          <cell r="D1820">
            <v>123.71</v>
          </cell>
        </row>
        <row r="1821">
          <cell r="A1821" t="str">
            <v>I7408</v>
          </cell>
          <cell r="B1821" t="str">
            <v>BOTÃO DE COMANDO DN 22,5mm 2 CONTATOS</v>
          </cell>
          <cell r="C1821" t="str">
            <v>UN</v>
          </cell>
          <cell r="D1821">
            <v>29.68</v>
          </cell>
        </row>
        <row r="1822">
          <cell r="A1822" t="str">
            <v>I6133</v>
          </cell>
          <cell r="B1822" t="str">
            <v>BOX RETO DE  D=1 1/4"</v>
          </cell>
          <cell r="C1822" t="str">
            <v>UN</v>
          </cell>
          <cell r="D1822">
            <v>5.71</v>
          </cell>
        </row>
        <row r="1823">
          <cell r="A1823" t="str">
            <v>I6132</v>
          </cell>
          <cell r="B1823" t="str">
            <v>BOX RETO DE  D=2"</v>
          </cell>
          <cell r="C1823" t="str">
            <v>UN</v>
          </cell>
          <cell r="D1823">
            <v>11.3</v>
          </cell>
        </row>
        <row r="1824">
          <cell r="A1824" t="str">
            <v>I0270</v>
          </cell>
          <cell r="B1824" t="str">
            <v>BRAQUETE COM 3 ISOLADORES COM PARAFUSOS</v>
          </cell>
          <cell r="C1824" t="str">
            <v>UN</v>
          </cell>
          <cell r="D1824">
            <v>27</v>
          </cell>
        </row>
        <row r="1825">
          <cell r="A1825" t="str">
            <v>I0271</v>
          </cell>
          <cell r="B1825" t="str">
            <v>BRAÇADEIRA C/ISOLADOR P/TELEFONE</v>
          </cell>
          <cell r="C1825" t="str">
            <v>UN</v>
          </cell>
          <cell r="D1825">
            <v>8.6</v>
          </cell>
        </row>
        <row r="1826">
          <cell r="A1826" t="str">
            <v>I0272</v>
          </cell>
          <cell r="B1826" t="str">
            <v>BRAÇADEIRA P/FIXACAO APARELHO SINALIZADOR</v>
          </cell>
          <cell r="C1826" t="str">
            <v>UN</v>
          </cell>
          <cell r="D1826">
            <v>2.09</v>
          </cell>
        </row>
        <row r="1827">
          <cell r="A1827" t="str">
            <v>I0273</v>
          </cell>
          <cell r="B1827" t="str">
            <v>BRAÇADEIRA TIPO "D" , METALICA DE 1"</v>
          </cell>
          <cell r="C1827" t="str">
            <v>UN</v>
          </cell>
          <cell r="D1827">
            <v>1.08</v>
          </cell>
        </row>
        <row r="1828">
          <cell r="A1828" t="str">
            <v>I0274</v>
          </cell>
          <cell r="B1828" t="str">
            <v>BRAÇADEIRA TIPO "D" , METALICA DE 3"</v>
          </cell>
          <cell r="C1828" t="str">
            <v>UN</v>
          </cell>
          <cell r="D1828">
            <v>3.36</v>
          </cell>
        </row>
        <row r="1829">
          <cell r="A1829" t="str">
            <v>I0275</v>
          </cell>
          <cell r="B1829" t="str">
            <v>BRAÇADEIRA TIPO "D", METALICA DE 2"</v>
          </cell>
          <cell r="C1829" t="str">
            <v>UN</v>
          </cell>
          <cell r="D1829">
            <v>2.0099999999999998</v>
          </cell>
        </row>
        <row r="1830">
          <cell r="A1830" t="str">
            <v>I0276</v>
          </cell>
          <cell r="B1830" t="str">
            <v>BRAÇADEIRA TIPO "D", METALICA DE 4''</v>
          </cell>
          <cell r="C1830" t="str">
            <v>UN</v>
          </cell>
          <cell r="D1830">
            <v>4.54</v>
          </cell>
        </row>
        <row r="1831">
          <cell r="A1831" t="str">
            <v>I0277</v>
          </cell>
          <cell r="B1831" t="str">
            <v>BRAÇO METALICO DE 3/4", P/ POSTE DE CONCRETO</v>
          </cell>
          <cell r="C1831" t="str">
            <v>UN</v>
          </cell>
          <cell r="D1831">
            <v>24.63</v>
          </cell>
        </row>
        <row r="1832">
          <cell r="A1832" t="str">
            <v>I0278</v>
          </cell>
          <cell r="B1832" t="str">
            <v>BRAÇO METALICO P/ LUMINARIA</v>
          </cell>
          <cell r="C1832" t="str">
            <v>UN</v>
          </cell>
          <cell r="D1832">
            <v>24.63</v>
          </cell>
        </row>
        <row r="1833">
          <cell r="A1833" t="str">
            <v>I0288</v>
          </cell>
          <cell r="B1833" t="str">
            <v>BUCHA DE FERRO GALVANIZADO  1/2"</v>
          </cell>
          <cell r="C1833" t="str">
            <v>UN</v>
          </cell>
          <cell r="D1833">
            <v>0.69</v>
          </cell>
        </row>
        <row r="1834">
          <cell r="A1834" t="str">
            <v>I0293</v>
          </cell>
          <cell r="B1834" t="str">
            <v>BUCHA DE FERRO GALVANIZADO  3/4"</v>
          </cell>
          <cell r="C1834" t="str">
            <v>UN</v>
          </cell>
          <cell r="D1834">
            <v>0.57999999999999996</v>
          </cell>
        </row>
        <row r="1835">
          <cell r="A1835" t="str">
            <v>I0285</v>
          </cell>
          <cell r="B1835" t="str">
            <v>BUCHA DE FERRO GALVANIZADO 1 1/2''</v>
          </cell>
          <cell r="C1835" t="str">
            <v>UN</v>
          </cell>
          <cell r="D1835">
            <v>1.06</v>
          </cell>
        </row>
        <row r="1836">
          <cell r="A1836" t="str">
            <v>I0286</v>
          </cell>
          <cell r="B1836" t="str">
            <v>BUCHA DE FERRO GALVANIZADO 1 1/4''</v>
          </cell>
          <cell r="C1836" t="str">
            <v>UN</v>
          </cell>
          <cell r="D1836">
            <v>0.78</v>
          </cell>
        </row>
        <row r="1837">
          <cell r="A1837" t="str">
            <v>I0287</v>
          </cell>
          <cell r="B1837" t="str">
            <v>BUCHA DE FERRO GALVANIZADO 1''</v>
          </cell>
          <cell r="C1837" t="str">
            <v>UN</v>
          </cell>
          <cell r="D1837">
            <v>0.66</v>
          </cell>
        </row>
        <row r="1838">
          <cell r="A1838" t="str">
            <v>I0289</v>
          </cell>
          <cell r="B1838" t="str">
            <v>BUCHA DE FERRO GALVANIZADO 2 1/2''</v>
          </cell>
          <cell r="C1838" t="str">
            <v>UN</v>
          </cell>
          <cell r="D1838">
            <v>2.61</v>
          </cell>
        </row>
        <row r="1839">
          <cell r="A1839" t="str">
            <v>I0290</v>
          </cell>
          <cell r="B1839" t="str">
            <v>BUCHA DE FERRO GALVANIZADO 2''</v>
          </cell>
          <cell r="C1839" t="str">
            <v>UN</v>
          </cell>
          <cell r="D1839">
            <v>2.15</v>
          </cell>
        </row>
        <row r="1840">
          <cell r="A1840" t="str">
            <v>I0291</v>
          </cell>
          <cell r="B1840" t="str">
            <v>BUCHA DE FERRO GALVANIZADO 3 1/2''</v>
          </cell>
          <cell r="C1840" t="str">
            <v>UN</v>
          </cell>
          <cell r="D1840">
            <v>8.5399999999999991</v>
          </cell>
        </row>
        <row r="1841">
          <cell r="A1841" t="str">
            <v>I0292</v>
          </cell>
          <cell r="B1841" t="str">
            <v>BUCHA DE FERRO GALVANIZADO 3''</v>
          </cell>
          <cell r="C1841" t="str">
            <v>UN</v>
          </cell>
          <cell r="D1841">
            <v>5.0199999999999996</v>
          </cell>
        </row>
        <row r="1842">
          <cell r="A1842" t="str">
            <v>I0294</v>
          </cell>
          <cell r="B1842" t="str">
            <v>BUCHA DE FERRO GALVANIZADO 4''</v>
          </cell>
          <cell r="C1842" t="str">
            <v>UN</v>
          </cell>
          <cell r="D1842">
            <v>5.12</v>
          </cell>
        </row>
        <row r="1843">
          <cell r="A1843" t="str">
            <v>I0332</v>
          </cell>
          <cell r="B1843" t="str">
            <v>CABEÇOTE DE ALUMINIO P/TELEFONE</v>
          </cell>
          <cell r="C1843" t="str">
            <v>UN</v>
          </cell>
          <cell r="D1843">
            <v>5.45</v>
          </cell>
        </row>
        <row r="1844">
          <cell r="A1844" t="str">
            <v>I6399</v>
          </cell>
          <cell r="B1844" t="str">
            <v>CABO BLINDADO 2x18 AWG</v>
          </cell>
          <cell r="C1844" t="str">
            <v>M</v>
          </cell>
          <cell r="D1844">
            <v>8.75</v>
          </cell>
        </row>
        <row r="1845">
          <cell r="A1845" t="str">
            <v>I0461</v>
          </cell>
          <cell r="B1845" t="str">
            <v>CABO COBRE NU  50MM2</v>
          </cell>
          <cell r="C1845" t="str">
            <v>M</v>
          </cell>
          <cell r="D1845">
            <v>35.06</v>
          </cell>
        </row>
        <row r="1846">
          <cell r="A1846" t="str">
            <v>I0336</v>
          </cell>
          <cell r="B1846" t="str">
            <v>CABO COBRE NU 10MM2</v>
          </cell>
          <cell r="C1846" t="str">
            <v>M</v>
          </cell>
          <cell r="D1846">
            <v>7.41</v>
          </cell>
        </row>
        <row r="1847">
          <cell r="A1847" t="str">
            <v>I0337</v>
          </cell>
          <cell r="B1847" t="str">
            <v>CABO COBRE NU 120MM2</v>
          </cell>
          <cell r="C1847" t="str">
            <v>M</v>
          </cell>
          <cell r="D1847">
            <v>91.15</v>
          </cell>
        </row>
        <row r="1848">
          <cell r="A1848" t="str">
            <v>I0365</v>
          </cell>
          <cell r="B1848" t="str">
            <v>CABO COBRE NU 16MM2</v>
          </cell>
          <cell r="C1848" t="str">
            <v>M</v>
          </cell>
          <cell r="D1848">
            <v>11.8</v>
          </cell>
        </row>
        <row r="1849">
          <cell r="A1849" t="str">
            <v>I0338</v>
          </cell>
          <cell r="B1849" t="str">
            <v>CABO COBRE NU 25MM2</v>
          </cell>
          <cell r="C1849" t="str">
            <v>M</v>
          </cell>
          <cell r="D1849">
            <v>18.22</v>
          </cell>
        </row>
        <row r="1850">
          <cell r="A1850" t="str">
            <v>I0339</v>
          </cell>
          <cell r="B1850" t="str">
            <v>CABO COBRE NU 35MM2</v>
          </cell>
          <cell r="C1850" t="str">
            <v>M</v>
          </cell>
          <cell r="D1850">
            <v>25.18</v>
          </cell>
        </row>
        <row r="1851">
          <cell r="A1851" t="str">
            <v>I0340</v>
          </cell>
          <cell r="B1851" t="str">
            <v>CABO COBRE NU 6MM2</v>
          </cell>
          <cell r="C1851" t="str">
            <v>M</v>
          </cell>
          <cell r="D1851">
            <v>5.88</v>
          </cell>
        </row>
        <row r="1852">
          <cell r="A1852" t="str">
            <v>I0341</v>
          </cell>
          <cell r="B1852" t="str">
            <v>CABO COBRE NU 70MM2</v>
          </cell>
          <cell r="C1852" t="str">
            <v>M</v>
          </cell>
          <cell r="D1852">
            <v>49.4</v>
          </cell>
        </row>
        <row r="1853">
          <cell r="A1853" t="str">
            <v>I8438</v>
          </cell>
          <cell r="B1853" t="str">
            <v>CABO CORDPLAST (CABO PP) 3 x 2,50 mm²</v>
          </cell>
          <cell r="C1853" t="str">
            <v>M</v>
          </cell>
          <cell r="D1853">
            <v>3.95</v>
          </cell>
        </row>
        <row r="1854">
          <cell r="A1854" t="str">
            <v>I7375</v>
          </cell>
          <cell r="B1854" t="str">
            <v>CABO DE COBRE NU, FORMAÇÃO 7 FIOS, 10mm²</v>
          </cell>
          <cell r="C1854" t="str">
            <v>M</v>
          </cell>
          <cell r="D1854">
            <v>5.95</v>
          </cell>
        </row>
        <row r="1855">
          <cell r="A1855" t="str">
            <v>I9415</v>
          </cell>
          <cell r="B1855" t="str">
            <v>CABO DE COBRE, FLEXIVEL, CLASSE 4 OU 5, ISOLACAO EM PVC/A, ANTICHAMA BWF-B, COBERTURA PVC-ST1, ANTICHAMA BWF-B, 1 CONDUTOR, 0,6/1 KV, SECAO NOMINAL 400 MM2</v>
          </cell>
          <cell r="C1855" t="str">
            <v>M</v>
          </cell>
          <cell r="D1855">
            <v>210.19</v>
          </cell>
        </row>
        <row r="1856">
          <cell r="A1856" t="str">
            <v>I6816</v>
          </cell>
          <cell r="B1856" t="str">
            <v>CABO DE FIBRA ÓTICA, 01 PAR</v>
          </cell>
          <cell r="C1856" t="str">
            <v>M</v>
          </cell>
          <cell r="D1856">
            <v>3.84</v>
          </cell>
        </row>
        <row r="1857">
          <cell r="A1857" t="str">
            <v>I6817</v>
          </cell>
          <cell r="B1857" t="str">
            <v>CABO DE FIBRA ÓTICA, 02 PARES</v>
          </cell>
          <cell r="C1857" t="str">
            <v>M</v>
          </cell>
          <cell r="D1857">
            <v>5.04</v>
          </cell>
        </row>
        <row r="1858">
          <cell r="A1858" t="str">
            <v>I6818</v>
          </cell>
          <cell r="B1858" t="str">
            <v>CABO DE FIBRA ÓTICA, 03 PARES</v>
          </cell>
          <cell r="C1858" t="str">
            <v>M</v>
          </cell>
          <cell r="D1858">
            <v>5.3</v>
          </cell>
        </row>
        <row r="1859">
          <cell r="A1859" t="str">
            <v>I6819</v>
          </cell>
          <cell r="B1859" t="str">
            <v>CABO DE FIBRA ÓTICA, 04 PARES</v>
          </cell>
          <cell r="C1859" t="str">
            <v>M</v>
          </cell>
          <cell r="D1859">
            <v>5.71</v>
          </cell>
        </row>
        <row r="1860">
          <cell r="A1860" t="str">
            <v>I0366</v>
          </cell>
          <cell r="B1860" t="str">
            <v>CABO EM PVC 1000V 10MM2</v>
          </cell>
          <cell r="C1860" t="str">
            <v>M</v>
          </cell>
          <cell r="D1860">
            <v>5.85</v>
          </cell>
        </row>
        <row r="1861">
          <cell r="A1861" t="str">
            <v>I0367</v>
          </cell>
          <cell r="B1861" t="str">
            <v>CABO EM PVC 1000V 120MM2</v>
          </cell>
          <cell r="C1861" t="str">
            <v>M</v>
          </cell>
          <cell r="D1861">
            <v>64.37</v>
          </cell>
        </row>
        <row r="1862">
          <cell r="A1862" t="str">
            <v>I0368</v>
          </cell>
          <cell r="B1862" t="str">
            <v>CABO EM PVC 1000V 150MM2</v>
          </cell>
          <cell r="C1862" t="str">
            <v>M</v>
          </cell>
          <cell r="D1862">
            <v>79.75</v>
          </cell>
        </row>
        <row r="1863">
          <cell r="A1863" t="str">
            <v>I0369</v>
          </cell>
          <cell r="B1863" t="str">
            <v>CABO EM PVC 1000V 16MM2</v>
          </cell>
          <cell r="C1863" t="str">
            <v>M</v>
          </cell>
          <cell r="D1863">
            <v>8.99</v>
          </cell>
        </row>
        <row r="1864">
          <cell r="A1864" t="str">
            <v>I0370</v>
          </cell>
          <cell r="B1864" t="str">
            <v>CABO EM PVC 1000V 185MM2</v>
          </cell>
          <cell r="C1864" t="str">
            <v>M</v>
          </cell>
          <cell r="D1864">
            <v>97.77</v>
          </cell>
        </row>
        <row r="1865">
          <cell r="A1865" t="str">
            <v>I8229</v>
          </cell>
          <cell r="B1865" t="str">
            <v>CABO EM PVC 1000V 2,5MM2</v>
          </cell>
          <cell r="C1865" t="str">
            <v>M</v>
          </cell>
          <cell r="D1865">
            <v>1.86</v>
          </cell>
        </row>
        <row r="1866">
          <cell r="A1866" t="str">
            <v>I0371</v>
          </cell>
          <cell r="B1866" t="str">
            <v>CABO EM PVC 1000V 240MM2</v>
          </cell>
          <cell r="C1866" t="str">
            <v>M</v>
          </cell>
          <cell r="D1866">
            <v>128.75</v>
          </cell>
        </row>
        <row r="1867">
          <cell r="A1867" t="str">
            <v>I0372</v>
          </cell>
          <cell r="B1867" t="str">
            <v>CABO EM PVC 1000V 25MM2</v>
          </cell>
          <cell r="C1867" t="str">
            <v>M</v>
          </cell>
          <cell r="D1867">
            <v>13.67</v>
          </cell>
        </row>
        <row r="1868">
          <cell r="A1868" t="str">
            <v>I9074</v>
          </cell>
          <cell r="B1868" t="str">
            <v>CABO EM PVC 1000V 300MM2</v>
          </cell>
          <cell r="C1868" t="str">
            <v>M</v>
          </cell>
          <cell r="D1868">
            <v>161.12</v>
          </cell>
        </row>
        <row r="1869">
          <cell r="A1869" t="str">
            <v>I0373</v>
          </cell>
          <cell r="B1869" t="str">
            <v>CABO EM PVC 1000V 35MM2</v>
          </cell>
          <cell r="C1869" t="str">
            <v>M</v>
          </cell>
          <cell r="D1869">
            <v>18.850000000000001</v>
          </cell>
        </row>
        <row r="1870">
          <cell r="A1870" t="str">
            <v>I0374</v>
          </cell>
          <cell r="B1870" t="str">
            <v>CABO EM PVC 1000V 4MM2</v>
          </cell>
          <cell r="C1870" t="str">
            <v>M</v>
          </cell>
          <cell r="D1870">
            <v>2.67</v>
          </cell>
        </row>
        <row r="1871">
          <cell r="A1871" t="str">
            <v>I0331</v>
          </cell>
          <cell r="B1871" t="str">
            <v>CABO EM PVC 1000V 50MM2</v>
          </cell>
          <cell r="C1871" t="str">
            <v>M</v>
          </cell>
          <cell r="D1871">
            <v>26.87</v>
          </cell>
        </row>
        <row r="1872">
          <cell r="A1872" t="str">
            <v>I0375</v>
          </cell>
          <cell r="B1872" t="str">
            <v>CABO EM PVC 1000V 6MM2</v>
          </cell>
          <cell r="C1872" t="str">
            <v>M</v>
          </cell>
          <cell r="D1872">
            <v>3.65</v>
          </cell>
        </row>
        <row r="1873">
          <cell r="A1873" t="str">
            <v>I0376</v>
          </cell>
          <cell r="B1873" t="str">
            <v>CABO EM PVC 1000V 70MM2</v>
          </cell>
          <cell r="C1873" t="str">
            <v>M</v>
          </cell>
          <cell r="D1873">
            <v>37.22</v>
          </cell>
        </row>
        <row r="1874">
          <cell r="A1874" t="str">
            <v>I0377</v>
          </cell>
          <cell r="B1874" t="str">
            <v>CABO EM PVC 1000V 95MM2</v>
          </cell>
          <cell r="C1874" t="str">
            <v>M</v>
          </cell>
          <cell r="D1874">
            <v>49.45</v>
          </cell>
        </row>
        <row r="1875">
          <cell r="A1875" t="str">
            <v>I8374</v>
          </cell>
          <cell r="B1875" t="str">
            <v>CABO ISOLADO 15KV 120MM2</v>
          </cell>
          <cell r="C1875" t="str">
            <v>M</v>
          </cell>
          <cell r="D1875">
            <v>95.3</v>
          </cell>
        </row>
        <row r="1876">
          <cell r="A1876" t="str">
            <v>I6178</v>
          </cell>
          <cell r="B1876" t="str">
            <v>CABO ISOLADO 15KV 240MM2</v>
          </cell>
          <cell r="C1876" t="str">
            <v>M</v>
          </cell>
          <cell r="D1876">
            <v>150.63</v>
          </cell>
        </row>
        <row r="1877">
          <cell r="A1877" t="str">
            <v>I7429</v>
          </cell>
          <cell r="B1877" t="str">
            <v>CABO ISOLADO 15KV 25MM2</v>
          </cell>
          <cell r="C1877" t="str">
            <v>M</v>
          </cell>
          <cell r="D1877">
            <v>39.840000000000003</v>
          </cell>
        </row>
        <row r="1878">
          <cell r="A1878" t="str">
            <v>I8373</v>
          </cell>
          <cell r="B1878" t="str">
            <v>CABO ISOLADO 15KV 35MM2</v>
          </cell>
          <cell r="C1878" t="str">
            <v>M</v>
          </cell>
          <cell r="D1878">
            <v>41.23</v>
          </cell>
        </row>
        <row r="1879">
          <cell r="A1879" t="str">
            <v>I6162</v>
          </cell>
          <cell r="B1879" t="str">
            <v>CABO ISOLADO 15KV 70MM2</v>
          </cell>
          <cell r="C1879" t="str">
            <v>M</v>
          </cell>
          <cell r="D1879">
            <v>57.42</v>
          </cell>
        </row>
        <row r="1880">
          <cell r="A1880" t="str">
            <v>I0342</v>
          </cell>
          <cell r="B1880" t="str">
            <v>CABO ISOLADO EM PVC  16MM2 - 750V</v>
          </cell>
          <cell r="C1880" t="str">
            <v>M</v>
          </cell>
          <cell r="D1880">
            <v>8.91</v>
          </cell>
        </row>
        <row r="1881">
          <cell r="A1881" t="str">
            <v>I0347</v>
          </cell>
          <cell r="B1881" t="str">
            <v>CABO ISOLADO EM PVC  25MM2 - 750V</v>
          </cell>
          <cell r="C1881" t="str">
            <v>M</v>
          </cell>
          <cell r="D1881">
            <v>13.62</v>
          </cell>
        </row>
        <row r="1882">
          <cell r="A1882" t="str">
            <v>I0349</v>
          </cell>
          <cell r="B1882" t="str">
            <v>CABO ISOLADO EM PVC  35MM2 - 750V</v>
          </cell>
          <cell r="C1882" t="str">
            <v>M</v>
          </cell>
          <cell r="D1882">
            <v>18.510000000000002</v>
          </cell>
        </row>
        <row r="1883">
          <cell r="A1883" t="str">
            <v>I0343</v>
          </cell>
          <cell r="B1883" t="str">
            <v>CABO ISOLADO EM PVC 120MM2 - 750V</v>
          </cell>
          <cell r="C1883" t="str">
            <v>M</v>
          </cell>
          <cell r="D1883">
            <v>62.49</v>
          </cell>
        </row>
        <row r="1884">
          <cell r="A1884" t="str">
            <v>I0344</v>
          </cell>
          <cell r="B1884" t="str">
            <v>CABO ISOLADO EM PVC 150MM2 - 750V</v>
          </cell>
          <cell r="C1884" t="str">
            <v>M</v>
          </cell>
          <cell r="D1884">
            <v>77.98</v>
          </cell>
        </row>
        <row r="1885">
          <cell r="A1885" t="str">
            <v>I0345</v>
          </cell>
          <cell r="B1885" t="str">
            <v>CABO ISOLADO EM PVC 185MM2 - 750V</v>
          </cell>
          <cell r="C1885" t="str">
            <v>M</v>
          </cell>
          <cell r="D1885">
            <v>95.71</v>
          </cell>
        </row>
        <row r="1886">
          <cell r="A1886" t="str">
            <v>I0346</v>
          </cell>
          <cell r="B1886" t="str">
            <v>CABO ISOLADO EM PVC 240MM2 - 750V</v>
          </cell>
          <cell r="C1886" t="str">
            <v>M</v>
          </cell>
          <cell r="D1886">
            <v>126.47</v>
          </cell>
        </row>
        <row r="1887">
          <cell r="A1887" t="str">
            <v>I0348</v>
          </cell>
          <cell r="B1887" t="str">
            <v>CABO ISOLADO EM PVC 300MM2 - 750V</v>
          </cell>
          <cell r="C1887" t="str">
            <v>M</v>
          </cell>
          <cell r="D1887">
            <v>156.52000000000001</v>
          </cell>
        </row>
        <row r="1888">
          <cell r="A1888" t="str">
            <v>I0350</v>
          </cell>
          <cell r="B1888" t="str">
            <v>CABO ISOLADO EM PVC 400MM2 - 750V</v>
          </cell>
          <cell r="C1888" t="str">
            <v>M</v>
          </cell>
          <cell r="D1888">
            <v>202.51</v>
          </cell>
        </row>
        <row r="1889">
          <cell r="A1889" t="str">
            <v>I0351</v>
          </cell>
          <cell r="B1889" t="str">
            <v>CABO ISOLADO EM PVC 500MM2 - 750V</v>
          </cell>
          <cell r="C1889" t="str">
            <v>M</v>
          </cell>
          <cell r="D1889">
            <v>250.92</v>
          </cell>
        </row>
        <row r="1890">
          <cell r="A1890" t="str">
            <v>I0352</v>
          </cell>
          <cell r="B1890" t="str">
            <v>CABO ISOLADO EM PVC 50MM2 - 750V</v>
          </cell>
          <cell r="C1890" t="str">
            <v>M</v>
          </cell>
          <cell r="D1890">
            <v>26.26</v>
          </cell>
        </row>
        <row r="1891">
          <cell r="A1891" t="str">
            <v>I0353</v>
          </cell>
          <cell r="B1891" t="str">
            <v>CABO ISOLADO EM PVC 70MM2 - 750V</v>
          </cell>
          <cell r="C1891" t="str">
            <v>M</v>
          </cell>
          <cell r="D1891">
            <v>36.270000000000003</v>
          </cell>
        </row>
        <row r="1892">
          <cell r="A1892" t="str">
            <v>I0354</v>
          </cell>
          <cell r="B1892" t="str">
            <v>CABO ISOLADO EM PVC 95MM2 - 750V</v>
          </cell>
          <cell r="C1892" t="str">
            <v>M</v>
          </cell>
          <cell r="D1892">
            <v>49.14</v>
          </cell>
        </row>
        <row r="1893">
          <cell r="A1893" t="str">
            <v>I0355</v>
          </cell>
          <cell r="B1893" t="str">
            <v>CABO ISOLADO PVC 750V 10MM2</v>
          </cell>
          <cell r="C1893" t="str">
            <v>M</v>
          </cell>
          <cell r="D1893">
            <v>5.69</v>
          </cell>
        </row>
        <row r="1894">
          <cell r="A1894" t="str">
            <v>I0356</v>
          </cell>
          <cell r="B1894" t="str">
            <v>CABO ISOLADO PVC 750V 2,5 MM2</v>
          </cell>
          <cell r="C1894" t="str">
            <v>M</v>
          </cell>
          <cell r="D1894">
            <v>1.96</v>
          </cell>
        </row>
        <row r="1895">
          <cell r="A1895" t="str">
            <v>I0357</v>
          </cell>
          <cell r="B1895" t="str">
            <v>CABO ISOLADO PVC 750V 4MM2</v>
          </cell>
          <cell r="C1895" t="str">
            <v>M</v>
          </cell>
          <cell r="D1895">
            <v>2.88</v>
          </cell>
        </row>
        <row r="1896">
          <cell r="A1896" t="str">
            <v>I0358</v>
          </cell>
          <cell r="B1896" t="str">
            <v>CABO ISOLADO PVC 750V 6MM2</v>
          </cell>
          <cell r="C1896" t="str">
            <v>M</v>
          </cell>
          <cell r="D1896">
            <v>3.26</v>
          </cell>
        </row>
        <row r="1897">
          <cell r="A1897" t="str">
            <v>I0359</v>
          </cell>
          <cell r="B1897" t="str">
            <v>CABO LOGICO 4 PARES, CAT. 3 - UTP (10 MBPS)</v>
          </cell>
          <cell r="C1897" t="str">
            <v>M</v>
          </cell>
          <cell r="D1897">
            <v>1.2</v>
          </cell>
        </row>
        <row r="1898">
          <cell r="A1898" t="str">
            <v>I0360</v>
          </cell>
          <cell r="B1898" t="str">
            <v>CABO LOGICO 4 PARES, CAT. 4 - UTP (20 MBPS)</v>
          </cell>
          <cell r="C1898" t="str">
            <v>M</v>
          </cell>
          <cell r="D1898">
            <v>1.5</v>
          </cell>
        </row>
        <row r="1899">
          <cell r="A1899" t="str">
            <v>I0361</v>
          </cell>
          <cell r="B1899" t="str">
            <v>CABO LOGICO 4 PARES, CAT.5 - UTP (100 MBPS)</v>
          </cell>
          <cell r="C1899" t="str">
            <v>M</v>
          </cell>
          <cell r="D1899">
            <v>1.86</v>
          </cell>
        </row>
        <row r="1900">
          <cell r="A1900" t="str">
            <v>I0362</v>
          </cell>
          <cell r="B1900" t="str">
            <v>CABO LOGICO/VIDEO COAXIAL 50 (OHMS)</v>
          </cell>
          <cell r="C1900" t="str">
            <v>M</v>
          </cell>
          <cell r="D1900">
            <v>1.4</v>
          </cell>
        </row>
        <row r="1901">
          <cell r="A1901" t="str">
            <v>I0363</v>
          </cell>
          <cell r="B1901" t="str">
            <v>CABO LOGICO/VIDEO COAXIAL 75 (OHMS)</v>
          </cell>
          <cell r="C1901" t="str">
            <v>M</v>
          </cell>
          <cell r="D1901">
            <v>1.42</v>
          </cell>
        </row>
        <row r="1902">
          <cell r="A1902" t="str">
            <v>I0364</v>
          </cell>
          <cell r="B1902" t="str">
            <v>CABO LOGICO/VIDEO COAXIAL 95 (OHMS)</v>
          </cell>
          <cell r="C1902" t="str">
            <v>M</v>
          </cell>
          <cell r="D1902">
            <v>1.96</v>
          </cell>
        </row>
        <row r="1903">
          <cell r="A1903" t="str">
            <v>I8368</v>
          </cell>
          <cell r="B1903" t="str">
            <v>CABO LÓGICO 4 PARES, CAT. 6 - UTP</v>
          </cell>
          <cell r="C1903" t="str">
            <v>M</v>
          </cell>
          <cell r="D1903">
            <v>2.39</v>
          </cell>
        </row>
        <row r="1904">
          <cell r="A1904" t="str">
            <v>I8369</v>
          </cell>
          <cell r="B1904" t="str">
            <v>CABO LÓGICO CTP APL-100 - 50</v>
          </cell>
          <cell r="C1904" t="str">
            <v>M</v>
          </cell>
          <cell r="D1904">
            <v>56.08</v>
          </cell>
        </row>
        <row r="1905">
          <cell r="A1905" t="str">
            <v>I6796</v>
          </cell>
          <cell r="B1905" t="str">
            <v>CABO POLIFÁSICO - 4 X 2,5MM</v>
          </cell>
          <cell r="C1905" t="str">
            <v>M</v>
          </cell>
          <cell r="D1905">
            <v>6.8</v>
          </cell>
        </row>
        <row r="1906">
          <cell r="A1906" t="str">
            <v>I0379</v>
          </cell>
          <cell r="B1906" t="str">
            <v>CABO TELEFONICO CCE - 2</v>
          </cell>
          <cell r="C1906" t="str">
            <v>M</v>
          </cell>
          <cell r="D1906">
            <v>3.3</v>
          </cell>
        </row>
        <row r="1907">
          <cell r="A1907" t="str">
            <v>I0380</v>
          </cell>
          <cell r="B1907" t="str">
            <v>CABO TELEFONICO CCE - 3</v>
          </cell>
          <cell r="C1907" t="str">
            <v>M</v>
          </cell>
          <cell r="D1907">
            <v>3.8</v>
          </cell>
        </row>
        <row r="1908">
          <cell r="A1908" t="str">
            <v>I0381</v>
          </cell>
          <cell r="B1908" t="str">
            <v>CABO TELEFONICO CCI-1</v>
          </cell>
          <cell r="C1908" t="str">
            <v>M</v>
          </cell>
          <cell r="D1908">
            <v>0.61</v>
          </cell>
        </row>
        <row r="1909">
          <cell r="A1909" t="str">
            <v>I0382</v>
          </cell>
          <cell r="B1909" t="str">
            <v>CABO TELEFONICO CCI-2</v>
          </cell>
          <cell r="C1909" t="str">
            <v>M</v>
          </cell>
          <cell r="D1909">
            <v>1.06</v>
          </cell>
        </row>
        <row r="1910">
          <cell r="A1910" t="str">
            <v>I0383</v>
          </cell>
          <cell r="B1910" t="str">
            <v>CABO TELEFONICO CCI-3</v>
          </cell>
          <cell r="C1910" t="str">
            <v>M</v>
          </cell>
          <cell r="D1910">
            <v>1.64</v>
          </cell>
        </row>
        <row r="1911">
          <cell r="A1911" t="str">
            <v>I0384</v>
          </cell>
          <cell r="B1911" t="str">
            <v>CABO TELEFONICO CCI-4</v>
          </cell>
          <cell r="C1911" t="str">
            <v>M</v>
          </cell>
          <cell r="D1911">
            <v>2.09</v>
          </cell>
        </row>
        <row r="1912">
          <cell r="A1912" t="str">
            <v>I0385</v>
          </cell>
          <cell r="B1912" t="str">
            <v>CABO TELEFONICO CCI-5</v>
          </cell>
          <cell r="C1912" t="str">
            <v>M</v>
          </cell>
          <cell r="D1912">
            <v>2.81</v>
          </cell>
        </row>
        <row r="1913">
          <cell r="A1913" t="str">
            <v>I0386</v>
          </cell>
          <cell r="B1913" t="str">
            <v>CABO TELEFONICO CCI-6</v>
          </cell>
          <cell r="C1913" t="str">
            <v>M</v>
          </cell>
          <cell r="D1913">
            <v>3.24</v>
          </cell>
        </row>
        <row r="1914">
          <cell r="A1914" t="str">
            <v>I0387</v>
          </cell>
          <cell r="B1914" t="str">
            <v>CABO TELEFONICO CI 50-10</v>
          </cell>
          <cell r="C1914" t="str">
            <v>M</v>
          </cell>
          <cell r="D1914">
            <v>6.35</v>
          </cell>
        </row>
        <row r="1915">
          <cell r="A1915" t="str">
            <v>I0388</v>
          </cell>
          <cell r="B1915" t="str">
            <v>CABO TELEFONICO CI 50-100</v>
          </cell>
          <cell r="C1915" t="str">
            <v>M</v>
          </cell>
          <cell r="D1915">
            <v>48.59</v>
          </cell>
        </row>
        <row r="1916">
          <cell r="A1916" t="str">
            <v>I0389</v>
          </cell>
          <cell r="B1916" t="str">
            <v>CABO TELEFONICO CI 50-20</v>
          </cell>
          <cell r="C1916" t="str">
            <v>M</v>
          </cell>
          <cell r="D1916">
            <v>12.31</v>
          </cell>
        </row>
        <row r="1917">
          <cell r="A1917" t="str">
            <v>I0390</v>
          </cell>
          <cell r="B1917" t="str">
            <v>CABO TELEFONICO CI 50-200</v>
          </cell>
          <cell r="C1917" t="str">
            <v>M</v>
          </cell>
          <cell r="D1917">
            <v>119.71</v>
          </cell>
        </row>
        <row r="1918">
          <cell r="A1918" t="str">
            <v>I0391</v>
          </cell>
          <cell r="B1918" t="str">
            <v>CABO TELEFONICO CI 50-30</v>
          </cell>
          <cell r="C1918" t="str">
            <v>M</v>
          </cell>
          <cell r="D1918">
            <v>16.760000000000002</v>
          </cell>
        </row>
        <row r="1919">
          <cell r="A1919" t="str">
            <v>I0392</v>
          </cell>
          <cell r="B1919" t="str">
            <v>CABO TELEFONICO CI 50-50</v>
          </cell>
          <cell r="C1919" t="str">
            <v>M</v>
          </cell>
          <cell r="D1919">
            <v>29.75</v>
          </cell>
        </row>
        <row r="1920">
          <cell r="A1920" t="str">
            <v>I0393</v>
          </cell>
          <cell r="B1920" t="str">
            <v>CABO TELEFONICO CTP-APL 10</v>
          </cell>
          <cell r="C1920" t="str">
            <v>M</v>
          </cell>
          <cell r="D1920">
            <v>8.24</v>
          </cell>
        </row>
        <row r="1921">
          <cell r="A1921" t="str">
            <v>I0394</v>
          </cell>
          <cell r="B1921" t="str">
            <v>CABO TELEFONICO CTP-APL 100</v>
          </cell>
          <cell r="C1921" t="str">
            <v>M</v>
          </cell>
          <cell r="D1921">
            <v>59.87</v>
          </cell>
        </row>
        <row r="1922">
          <cell r="A1922" t="str">
            <v>I0395</v>
          </cell>
          <cell r="B1922" t="str">
            <v>CABO TELEFONICO CTP-APL 20</v>
          </cell>
          <cell r="C1922" t="str">
            <v>M</v>
          </cell>
          <cell r="D1922">
            <v>14.35</v>
          </cell>
        </row>
        <row r="1923">
          <cell r="A1923" t="str">
            <v>I0396</v>
          </cell>
          <cell r="B1923" t="str">
            <v>CABO TELEFONICO CTP-APL 200</v>
          </cell>
          <cell r="C1923" t="str">
            <v>M</v>
          </cell>
          <cell r="D1923">
            <v>72.98</v>
          </cell>
        </row>
        <row r="1924">
          <cell r="A1924" t="str">
            <v>I0397</v>
          </cell>
          <cell r="B1924" t="str">
            <v>CABO TELEFONICO CTP-APL 30</v>
          </cell>
          <cell r="C1924" t="str">
            <v>M</v>
          </cell>
          <cell r="D1924">
            <v>19.47</v>
          </cell>
        </row>
        <row r="1925">
          <cell r="A1925" t="str">
            <v>I0398</v>
          </cell>
          <cell r="B1925" t="str">
            <v>CABO TELEFONICO CTP-APL 50</v>
          </cell>
          <cell r="C1925" t="str">
            <v>M</v>
          </cell>
          <cell r="D1925">
            <v>29.75</v>
          </cell>
        </row>
        <row r="1926">
          <cell r="A1926" t="str">
            <v>I7376</v>
          </cell>
          <cell r="B1926" t="str">
            <v>CABO UNIPOLAR ISOLADO EM EPR 3,6/6kV, 10mm²</v>
          </cell>
          <cell r="C1926" t="str">
            <v>M</v>
          </cell>
          <cell r="D1926">
            <v>29.56</v>
          </cell>
        </row>
        <row r="1927">
          <cell r="A1927" t="str">
            <v>I0407</v>
          </cell>
          <cell r="B1927" t="str">
            <v>CAIXA AQUATIC PVC RIGIDO REF. 921.07 COM ENCAIXE</v>
          </cell>
          <cell r="C1927" t="str">
            <v>UN</v>
          </cell>
          <cell r="D1927">
            <v>85.24</v>
          </cell>
        </row>
        <row r="1928">
          <cell r="A1928" t="str">
            <v>I0408</v>
          </cell>
          <cell r="B1928" t="str">
            <v>CAIXA AQUATIC PVC RIGIDO REF.921.06 SEM ENCAIXE</v>
          </cell>
          <cell r="C1928" t="str">
            <v>UN</v>
          </cell>
          <cell r="D1928">
            <v>74.83</v>
          </cell>
        </row>
        <row r="1929">
          <cell r="A1929" t="str">
            <v>I9446</v>
          </cell>
          <cell r="B1929" t="str">
            <v>CAIXA DE EMBUTIR PVC - 4X4 OCTOGONAL</v>
          </cell>
          <cell r="C1929" t="str">
            <v>UN</v>
          </cell>
          <cell r="D1929">
            <v>3.52</v>
          </cell>
        </row>
        <row r="1930">
          <cell r="A1930" t="str">
            <v>I0417</v>
          </cell>
          <cell r="B1930" t="str">
            <v>CAIXA DE LIGAÇÃO PLASTICA, DE SOBREPOR SISTEMA "X"</v>
          </cell>
          <cell r="C1930" t="str">
            <v>UN</v>
          </cell>
          <cell r="D1930">
            <v>5.18</v>
          </cell>
        </row>
        <row r="1931">
          <cell r="A1931" t="str">
            <v>I10250</v>
          </cell>
          <cell r="B1931" t="str">
            <v>CAIXA DE PISO 4"X2", EM ALUMÍNIO</v>
          </cell>
          <cell r="C1931" t="str">
            <v>UN</v>
          </cell>
          <cell r="D1931">
            <v>14.89</v>
          </cell>
        </row>
        <row r="1932">
          <cell r="A1932" t="str">
            <v>I10251</v>
          </cell>
          <cell r="B1932" t="str">
            <v>CAIXA DE PISO 4"X4", EM ALUMÍNIO</v>
          </cell>
          <cell r="C1932" t="str">
            <v>UN</v>
          </cell>
          <cell r="D1932">
            <v>18.78</v>
          </cell>
        </row>
        <row r="1933">
          <cell r="A1933" t="str">
            <v>I0418</v>
          </cell>
          <cell r="B1933" t="str">
            <v>CAIXA DERIVACAO 300X300MM</v>
          </cell>
          <cell r="C1933" t="str">
            <v>UN</v>
          </cell>
          <cell r="D1933">
            <v>37.39</v>
          </cell>
        </row>
        <row r="1934">
          <cell r="A1934" t="str">
            <v>I0419</v>
          </cell>
          <cell r="B1934" t="str">
            <v>CAIXA ESTAMPADA 3"X3", 4''X2'', 4"X4" - CHAPA 18</v>
          </cell>
          <cell r="C1934" t="str">
            <v>UN</v>
          </cell>
          <cell r="D1934">
            <v>1.76</v>
          </cell>
        </row>
        <row r="1935">
          <cell r="A1935" t="str">
            <v>I0420</v>
          </cell>
          <cell r="B1935" t="str">
            <v>CAIXA ESTAMPADA 4''X6''-CHAPA 18</v>
          </cell>
          <cell r="C1935" t="str">
            <v>UN</v>
          </cell>
          <cell r="D1935">
            <v>5.42</v>
          </cell>
        </row>
        <row r="1936">
          <cell r="A1936" t="str">
            <v>I0421</v>
          </cell>
          <cell r="B1936" t="str">
            <v>CAIXA INSPEÇÃO DO TERRA</v>
          </cell>
          <cell r="C1936" t="str">
            <v>UN</v>
          </cell>
          <cell r="D1936">
            <v>51.63</v>
          </cell>
        </row>
        <row r="1937">
          <cell r="A1937" t="str">
            <v>I0422</v>
          </cell>
          <cell r="B1937" t="str">
            <v>CAIXA LIGAÇÃO 240X180MM</v>
          </cell>
          <cell r="C1937" t="str">
            <v>UN</v>
          </cell>
          <cell r="D1937">
            <v>20.58</v>
          </cell>
        </row>
        <row r="1938">
          <cell r="A1938" t="str">
            <v>I0423</v>
          </cell>
          <cell r="B1938" t="str">
            <v>CAIXA LIGAÇÃO 250X250MM</v>
          </cell>
          <cell r="C1938" t="str">
            <v>UN</v>
          </cell>
          <cell r="D1938">
            <v>23.89</v>
          </cell>
        </row>
        <row r="1939">
          <cell r="A1939" t="str">
            <v>I0424</v>
          </cell>
          <cell r="B1939" t="str">
            <v>CAIXA LIGAÇÃO DIAM. 90MM</v>
          </cell>
          <cell r="C1939" t="str">
            <v>UN</v>
          </cell>
          <cell r="D1939">
            <v>29.44</v>
          </cell>
        </row>
        <row r="1940">
          <cell r="A1940" t="str">
            <v>I0425</v>
          </cell>
          <cell r="B1940" t="str">
            <v>CAIXA MEDIÇÃO ENERGIA ATIVA/REATIVA 60X70X25CM</v>
          </cell>
          <cell r="C1940" t="str">
            <v>UN</v>
          </cell>
          <cell r="D1940">
            <v>133.88</v>
          </cell>
        </row>
        <row r="1941">
          <cell r="A1941" t="str">
            <v>I0427</v>
          </cell>
          <cell r="B1941" t="str">
            <v>CAIXA PARA CALHA FIBERGLASS</v>
          </cell>
          <cell r="C1941" t="str">
            <v>UN</v>
          </cell>
          <cell r="D1941">
            <v>42.58</v>
          </cell>
        </row>
        <row r="1942">
          <cell r="A1942" t="str">
            <v>I0428</v>
          </cell>
          <cell r="B1942" t="str">
            <v>CAIXA PASSAG. CHAPA C/TAMPA PARAF. 100X100X80MM</v>
          </cell>
          <cell r="C1942" t="str">
            <v>UN</v>
          </cell>
          <cell r="D1942">
            <v>10.210000000000001</v>
          </cell>
        </row>
        <row r="1943">
          <cell r="A1943" t="str">
            <v>I0429</v>
          </cell>
          <cell r="B1943" t="str">
            <v>CAIXA PASSAG. CHAPA C/TAMPA PARAF. 150X150X800MM</v>
          </cell>
          <cell r="C1943" t="str">
            <v>UN</v>
          </cell>
          <cell r="D1943">
            <v>18.43</v>
          </cell>
        </row>
        <row r="1944">
          <cell r="A1944" t="str">
            <v>I0430</v>
          </cell>
          <cell r="B1944" t="str">
            <v>CAIXA PASSAG. CHAPA C/TAMPA PARAF. 200X200X100MM</v>
          </cell>
          <cell r="C1944" t="str">
            <v>UN</v>
          </cell>
          <cell r="D1944">
            <v>26.29</v>
          </cell>
        </row>
        <row r="1945">
          <cell r="A1945" t="str">
            <v>I0431</v>
          </cell>
          <cell r="B1945" t="str">
            <v>CAIXA PASSAG. CHAPA C/TAMPA PARAF. 400X400X150MM</v>
          </cell>
          <cell r="C1945" t="str">
            <v>UN</v>
          </cell>
          <cell r="D1945">
            <v>83.05</v>
          </cell>
        </row>
        <row r="1946">
          <cell r="A1946" t="str">
            <v>I0432</v>
          </cell>
          <cell r="B1946" t="str">
            <v>CAIXA PASSAG. CHAPA C/TAMPA PARAF. 500X500X150MM</v>
          </cell>
          <cell r="C1946" t="str">
            <v>UN</v>
          </cell>
          <cell r="D1946">
            <v>124.22</v>
          </cell>
        </row>
        <row r="1947">
          <cell r="A1947" t="str">
            <v>I0436</v>
          </cell>
          <cell r="B1947" t="str">
            <v>CAIXA TIPO 'J' 50X60X27CM</v>
          </cell>
          <cell r="C1947" t="str">
            <v>UN</v>
          </cell>
          <cell r="D1947">
            <v>81.93</v>
          </cell>
        </row>
        <row r="1948">
          <cell r="A1948" t="str">
            <v>I0456</v>
          </cell>
          <cell r="B1948" t="str">
            <v>CAMPAINHA TIPO SIRENE ESCOLAR</v>
          </cell>
          <cell r="C1948" t="str">
            <v>UN</v>
          </cell>
          <cell r="D1948">
            <v>145.99</v>
          </cell>
        </row>
        <row r="1949">
          <cell r="A1949" t="str">
            <v>I0457</v>
          </cell>
          <cell r="B1949" t="str">
            <v>CANALETA 25X30MM PARA CABOS</v>
          </cell>
          <cell r="C1949" t="str">
            <v>M</v>
          </cell>
          <cell r="D1949">
            <v>8.52</v>
          </cell>
        </row>
        <row r="1950">
          <cell r="A1950" t="str">
            <v>I0458</v>
          </cell>
          <cell r="B1950" t="str">
            <v>CANALETA PLASTICA (110 X 20)MM, SISTEMA "X"</v>
          </cell>
          <cell r="C1950" t="str">
            <v>M</v>
          </cell>
          <cell r="D1950">
            <v>58.3</v>
          </cell>
        </row>
        <row r="1951">
          <cell r="A1951" t="str">
            <v>I0459</v>
          </cell>
          <cell r="B1951" t="str">
            <v>CANALETA PLASTICA (20 X 10)MM, SISTEMA "X"</v>
          </cell>
          <cell r="C1951" t="str">
            <v>M</v>
          </cell>
          <cell r="D1951">
            <v>2.72</v>
          </cell>
        </row>
        <row r="1952">
          <cell r="A1952" t="str">
            <v>I0460</v>
          </cell>
          <cell r="B1952" t="str">
            <v>CANALETA PLASTICA (50 X 20)MM, SISTEMA "X"</v>
          </cell>
          <cell r="C1952" t="str">
            <v>M</v>
          </cell>
          <cell r="D1952">
            <v>18.03</v>
          </cell>
        </row>
        <row r="1953">
          <cell r="A1953" t="str">
            <v>I6173</v>
          </cell>
          <cell r="B1953" t="str">
            <v>CANALETA SISTEMA DLP 60MM X 50MM</v>
          </cell>
          <cell r="C1953" t="str">
            <v>M</v>
          </cell>
          <cell r="D1953">
            <v>61.4</v>
          </cell>
        </row>
        <row r="1954">
          <cell r="A1954" t="str">
            <v>I6376</v>
          </cell>
          <cell r="B1954" t="str">
            <v>CANCELA AUTOMÁTICA COM GABINETE EM AÇO GALVANIZADO COM TRATAMENTO ANTICORROSIVO E PINTURA ELETROSTÁTICA, TIPO ARTICULADA (BARREIRA DE ALUMÍNIO)</v>
          </cell>
          <cell r="C1954" t="str">
            <v>UN</v>
          </cell>
          <cell r="D1954">
            <v>4607.37</v>
          </cell>
        </row>
        <row r="1955">
          <cell r="A1955" t="str">
            <v>I0469</v>
          </cell>
          <cell r="B1955" t="str">
            <v>CANTONEIRA DE SEPARAÇÃO</v>
          </cell>
          <cell r="C1955" t="str">
            <v>UN</v>
          </cell>
          <cell r="D1955">
            <v>3.51</v>
          </cell>
        </row>
        <row r="1956">
          <cell r="A1956" t="str">
            <v>I0330</v>
          </cell>
          <cell r="B1956" t="str">
            <v>CAPTOR FRANKLIN - 4 PONTAS</v>
          </cell>
          <cell r="C1956" t="str">
            <v>UN</v>
          </cell>
          <cell r="D1956">
            <v>72.45</v>
          </cell>
        </row>
        <row r="1957">
          <cell r="A1957" t="str">
            <v>I6248</v>
          </cell>
          <cell r="B1957" t="str">
            <v>CARTÃO DI COM 32 CANAIS</v>
          </cell>
          <cell r="C1957" t="str">
            <v>UN</v>
          </cell>
          <cell r="D1957">
            <v>4795.8599999999997</v>
          </cell>
        </row>
        <row r="1958">
          <cell r="A1958" t="str">
            <v>I6272</v>
          </cell>
          <cell r="B1958" t="str">
            <v>CARTÃO DO COM 32 CANAIS</v>
          </cell>
          <cell r="C1958" t="str">
            <v>UN</v>
          </cell>
          <cell r="D1958">
            <v>4795.8599999999997</v>
          </cell>
        </row>
        <row r="1959">
          <cell r="A1959" t="str">
            <v>I7527</v>
          </cell>
          <cell r="B1959" t="str">
            <v>CARTÕES</v>
          </cell>
          <cell r="C1959" t="str">
            <v>UN</v>
          </cell>
          <cell r="D1959">
            <v>4.16</v>
          </cell>
        </row>
        <row r="1960">
          <cell r="A1960" t="str">
            <v>I7522</v>
          </cell>
          <cell r="B1960" t="str">
            <v>CATRACA BIOMÉTRICA E CARTÃO PROX COM SOFTWARE LIGHT COMPLETO ILIMITADO</v>
          </cell>
          <cell r="C1960" t="str">
            <v>UN</v>
          </cell>
          <cell r="D1960">
            <v>3490</v>
          </cell>
        </row>
        <row r="1961">
          <cell r="A1961" t="str">
            <v>I0502</v>
          </cell>
          <cell r="B1961" t="str">
            <v>CELULA FOTOELETRICA P/ LAMPADA 1000W, C/ SUPORTE</v>
          </cell>
          <cell r="C1961" t="str">
            <v>UN</v>
          </cell>
          <cell r="D1961">
            <v>34.9</v>
          </cell>
        </row>
        <row r="1962">
          <cell r="A1962" t="str">
            <v>I0503</v>
          </cell>
          <cell r="B1962" t="str">
            <v>CELULA FOTOELETRICA P/ LAMPADA 250W, C/ SUPORTE</v>
          </cell>
          <cell r="C1962" t="str">
            <v>UN</v>
          </cell>
          <cell r="D1962">
            <v>34.9</v>
          </cell>
        </row>
        <row r="1963">
          <cell r="A1963" t="str">
            <v>I0501</v>
          </cell>
          <cell r="B1963" t="str">
            <v>CELULA FOTOELÉTRICA P/ LÂMPADA 400W, C/ SUPORTE</v>
          </cell>
          <cell r="C1963" t="str">
            <v>UN</v>
          </cell>
          <cell r="D1963">
            <v>34.9</v>
          </cell>
        </row>
        <row r="1964">
          <cell r="A1964" t="str">
            <v>I0505</v>
          </cell>
          <cell r="B1964" t="str">
            <v>CENTRAL ALARME P/12 LAÇOS SUPERV., MOD. FIRE-LITE</v>
          </cell>
          <cell r="C1964" t="str">
            <v>UN</v>
          </cell>
          <cell r="D1964">
            <v>15211.74</v>
          </cell>
        </row>
        <row r="1965">
          <cell r="A1965" t="str">
            <v>I0506</v>
          </cell>
          <cell r="B1965" t="str">
            <v>CENTRAL ALARME P/18 LAÇOS SUPERV., MOD. FIRE-LITE</v>
          </cell>
          <cell r="C1965" t="str">
            <v>UN</v>
          </cell>
          <cell r="D1965">
            <v>22817.62</v>
          </cell>
        </row>
        <row r="1966">
          <cell r="A1966" t="str">
            <v>I0507</v>
          </cell>
          <cell r="B1966" t="str">
            <v>CENTRAL ALARME P/6 LAÇOS SUPERVIS., MOD.FIRE-LITE</v>
          </cell>
          <cell r="C1966" t="str">
            <v>UN</v>
          </cell>
          <cell r="D1966">
            <v>7606.87</v>
          </cell>
        </row>
        <row r="1967">
          <cell r="A1967" t="str">
            <v>I7538</v>
          </cell>
          <cell r="B1967" t="str">
            <v>CENTRAL DE CONTROLE P/ SEGURANÇA COMPLETA</v>
          </cell>
          <cell r="C1967" t="str">
            <v>UN</v>
          </cell>
          <cell r="D1967">
            <v>3843.53</v>
          </cell>
        </row>
        <row r="1968">
          <cell r="A1968" t="str">
            <v>I0546</v>
          </cell>
          <cell r="B1968" t="str">
            <v>CHAVE COMUTADORA P/ AMPERIMETRO/VOLTIMETRO</v>
          </cell>
          <cell r="C1968" t="str">
            <v>UN</v>
          </cell>
          <cell r="D1968">
            <v>74.260000000000005</v>
          </cell>
        </row>
        <row r="1969">
          <cell r="A1969" t="str">
            <v>I0547</v>
          </cell>
          <cell r="B1969" t="str">
            <v>CHAVE FACA 3X200A CLASSE 15KV</v>
          </cell>
          <cell r="C1969" t="str">
            <v>UN</v>
          </cell>
          <cell r="D1969">
            <v>776</v>
          </cell>
        </row>
        <row r="1970">
          <cell r="A1970" t="str">
            <v>I0549</v>
          </cell>
          <cell r="B1970" t="str">
            <v>CHAVE FUSIVEL INDICADORA 15KV/50A-RUPTURA 1200A</v>
          </cell>
          <cell r="C1970" t="str">
            <v>UN</v>
          </cell>
          <cell r="D1970">
            <v>280.04000000000002</v>
          </cell>
        </row>
        <row r="1971">
          <cell r="A1971" t="str">
            <v>I0551</v>
          </cell>
          <cell r="B1971" t="str">
            <v>CHAVE GERAL 3X200A-BASE DE MARMORE</v>
          </cell>
          <cell r="C1971" t="str">
            <v>UN</v>
          </cell>
          <cell r="D1971">
            <v>348.07</v>
          </cell>
        </row>
        <row r="1972">
          <cell r="A1972" t="str">
            <v>I7537</v>
          </cell>
          <cell r="B1972" t="str">
            <v>CHAVE PRESSOSTÁTICA 2"</v>
          </cell>
          <cell r="C1972" t="str">
            <v>UN</v>
          </cell>
          <cell r="D1972">
            <v>431.08</v>
          </cell>
        </row>
        <row r="1973">
          <cell r="A1973" t="str">
            <v>I9072</v>
          </cell>
          <cell r="B1973" t="str">
            <v>CHAVE REVERSORA TRIPOLAR SOB CARGA 630A</v>
          </cell>
          <cell r="C1973" t="str">
            <v>UN</v>
          </cell>
          <cell r="D1973">
            <v>4288</v>
          </cell>
        </row>
        <row r="1974">
          <cell r="A1974" t="str">
            <v>I0552</v>
          </cell>
          <cell r="B1974" t="str">
            <v>CHAVE SECCIONADORA ACION. ALAVANCA 1X40A</v>
          </cell>
          <cell r="C1974" t="str">
            <v>UN</v>
          </cell>
          <cell r="D1974">
            <v>145.09</v>
          </cell>
        </row>
        <row r="1975">
          <cell r="A1975" t="str">
            <v>I0553</v>
          </cell>
          <cell r="B1975" t="str">
            <v>CHAVE SECCIONADORA ACION. ALAVANCA 3X100A</v>
          </cell>
          <cell r="C1975" t="str">
            <v>UN</v>
          </cell>
          <cell r="D1975">
            <v>352.73</v>
          </cell>
        </row>
        <row r="1976">
          <cell r="A1976" t="str">
            <v>I0554</v>
          </cell>
          <cell r="B1976" t="str">
            <v>CHAVE SECCIONADORA ACION. ALAVANCA 3X40A</v>
          </cell>
          <cell r="C1976" t="str">
            <v>UN</v>
          </cell>
          <cell r="D1976">
            <v>162.37</v>
          </cell>
        </row>
        <row r="1977">
          <cell r="A1977" t="str">
            <v>I0555</v>
          </cell>
          <cell r="B1977" t="str">
            <v>CHAVE SECCIONADORA ACION. ALAVANCA 3X63A</v>
          </cell>
          <cell r="C1977" t="str">
            <v>UN</v>
          </cell>
          <cell r="D1977">
            <v>279.04000000000002</v>
          </cell>
        </row>
        <row r="1978">
          <cell r="A1978" t="str">
            <v>I7431</v>
          </cell>
          <cell r="B1978" t="str">
            <v>CHAVE SECCIONADORA C/ FUSÍVEL, ABERTURA SOB CARGA, 15 kV, 160 A</v>
          </cell>
          <cell r="C1978" t="str">
            <v>UN</v>
          </cell>
          <cell r="D1978">
            <v>1445.1</v>
          </cell>
        </row>
        <row r="1979">
          <cell r="A1979" t="str">
            <v>I0556</v>
          </cell>
          <cell r="B1979" t="str">
            <v>CHAVE SECCIONADORA ROTATIVA 3X100A</v>
          </cell>
          <cell r="C1979" t="str">
            <v>UN</v>
          </cell>
          <cell r="D1979">
            <v>352.73</v>
          </cell>
        </row>
        <row r="1980">
          <cell r="A1980" t="str">
            <v>I0557</v>
          </cell>
          <cell r="B1980" t="str">
            <v>CHAVE SECCIONADORA ROTATIVA 3X125A</v>
          </cell>
          <cell r="C1980" t="str">
            <v>UN</v>
          </cell>
          <cell r="D1980">
            <v>359.04</v>
          </cell>
        </row>
        <row r="1981">
          <cell r="A1981" t="str">
            <v>I0558</v>
          </cell>
          <cell r="B1981" t="str">
            <v>CHAVE SECCIONADORA ROTATIVA 3X16A</v>
          </cell>
          <cell r="C1981" t="str">
            <v>UN</v>
          </cell>
          <cell r="D1981">
            <v>97.02</v>
          </cell>
        </row>
        <row r="1982">
          <cell r="A1982" t="str">
            <v>I0559</v>
          </cell>
          <cell r="B1982" t="str">
            <v>CHAVE SECCIONADORA ROTATIVA 3X200A</v>
          </cell>
          <cell r="C1982" t="str">
            <v>UN</v>
          </cell>
          <cell r="D1982">
            <v>420.86</v>
          </cell>
        </row>
        <row r="1983">
          <cell r="A1983" t="str">
            <v>I0560</v>
          </cell>
          <cell r="B1983" t="str">
            <v>CHAVE SECCIONADORA ROTATIVA 3X250A</v>
          </cell>
          <cell r="C1983" t="str">
            <v>UN</v>
          </cell>
          <cell r="D1983">
            <v>497.71</v>
          </cell>
        </row>
        <row r="1984">
          <cell r="A1984" t="str">
            <v>I0561</v>
          </cell>
          <cell r="B1984" t="str">
            <v>CHAVE SECCIONADORA ROTATIVA 3X25A</v>
          </cell>
          <cell r="C1984" t="str">
            <v>UN</v>
          </cell>
          <cell r="D1984">
            <v>133.94999999999999</v>
          </cell>
        </row>
        <row r="1985">
          <cell r="A1985" t="str">
            <v>I0562</v>
          </cell>
          <cell r="B1985" t="str">
            <v>CHAVE SECCIONADORA ROTATIVA 3X40A</v>
          </cell>
          <cell r="C1985" t="str">
            <v>UN</v>
          </cell>
          <cell r="D1985">
            <v>163.72</v>
          </cell>
        </row>
        <row r="1986">
          <cell r="A1986" t="str">
            <v>I0563</v>
          </cell>
          <cell r="B1986" t="str">
            <v>CHAVE SECCIONADORA ROTATIVA 3X63A</v>
          </cell>
          <cell r="C1986" t="str">
            <v>UN</v>
          </cell>
          <cell r="D1986">
            <v>279.04000000000002</v>
          </cell>
        </row>
        <row r="1987">
          <cell r="A1987" t="str">
            <v>I0806</v>
          </cell>
          <cell r="B1987" t="str">
            <v>CINTA DE AÇO GALVANIZADO COM PARAFUSOS E PORCAS</v>
          </cell>
          <cell r="C1987" t="str">
            <v>UN</v>
          </cell>
          <cell r="D1987">
            <v>23.69</v>
          </cell>
        </row>
        <row r="1988">
          <cell r="A1988" t="str">
            <v>I7925</v>
          </cell>
          <cell r="B1988" t="str">
            <v>CLARABÓIA ARTIFICIAL 60X200CM COM DIFUSOR APOIADO NO FORRO E LUMINÁRIA MAIS REATOR ELETRÔNICO APLICADOS NA LAJE PARA 2 FLUORESCENTES 32W COR QUENTE</v>
          </cell>
          <cell r="C1988" t="str">
            <v>UN</v>
          </cell>
          <cell r="D1988">
            <v>120.86</v>
          </cell>
        </row>
        <row r="1989">
          <cell r="A1989" t="str">
            <v>I0808</v>
          </cell>
          <cell r="B1989" t="str">
            <v>CLEATS P/LIGACAO APARENTE</v>
          </cell>
          <cell r="C1989" t="str">
            <v>UN</v>
          </cell>
          <cell r="D1989">
            <v>0.41</v>
          </cell>
        </row>
        <row r="1990">
          <cell r="A1990" t="str">
            <v>I7453</v>
          </cell>
          <cell r="B1990" t="str">
            <v>COMPUTADOR PENTIUM 4 , 2,80 GHz, 512 K CACHE, HD 40 GB, 128 MB DDR SDRAM, INCLUINDO PLACA</v>
          </cell>
          <cell r="C1990" t="str">
            <v>UN</v>
          </cell>
          <cell r="D1990">
            <v>2771.72</v>
          </cell>
        </row>
        <row r="1991">
          <cell r="A1991" t="str">
            <v>I0837</v>
          </cell>
          <cell r="B1991" t="str">
            <v>CONDULETE DE PVC DE 1", TIPO C - E - LL - LR</v>
          </cell>
          <cell r="C1991" t="str">
            <v>UN</v>
          </cell>
          <cell r="D1991">
            <v>10.41</v>
          </cell>
        </row>
        <row r="1992">
          <cell r="A1992" t="str">
            <v>I0838</v>
          </cell>
          <cell r="B1992" t="str">
            <v>CONDULETE DE PVC DE 1/2" TIPO C - E - LL - LR</v>
          </cell>
          <cell r="C1992" t="str">
            <v>UN</v>
          </cell>
          <cell r="D1992">
            <v>9.25</v>
          </cell>
        </row>
        <row r="1993">
          <cell r="A1993" t="str">
            <v>I0839</v>
          </cell>
          <cell r="B1993" t="str">
            <v>CONDULETE DE PVC DE 3/4"TIPO C  - E - LL - LR</v>
          </cell>
          <cell r="C1993" t="str">
            <v>UN</v>
          </cell>
          <cell r="D1993">
            <v>9.26</v>
          </cell>
        </row>
        <row r="1994">
          <cell r="A1994" t="str">
            <v>I7382</v>
          </cell>
          <cell r="B1994" t="str">
            <v>CONECTOR DE ATERRAMENTO TIPO K2C17-10mm BURDY</v>
          </cell>
          <cell r="C1994" t="str">
            <v>UN</v>
          </cell>
          <cell r="D1994">
            <v>10.01</v>
          </cell>
        </row>
        <row r="1995">
          <cell r="A1995" t="str">
            <v>I7414</v>
          </cell>
          <cell r="B1995" t="str">
            <v>CONECTOR DE COMPRESSÃO P/25mm²</v>
          </cell>
          <cell r="C1995" t="str">
            <v>UN</v>
          </cell>
          <cell r="D1995">
            <v>6.82</v>
          </cell>
        </row>
        <row r="1996">
          <cell r="A1996" t="str">
            <v>I0841</v>
          </cell>
          <cell r="B1996" t="str">
            <v>CONECTOR PARA HASTE TERRA</v>
          </cell>
          <cell r="C1996" t="str">
            <v>UN</v>
          </cell>
          <cell r="D1996">
            <v>2.59</v>
          </cell>
        </row>
        <row r="1997">
          <cell r="A1997" t="str">
            <v>I0844</v>
          </cell>
          <cell r="B1997" t="str">
            <v>CONECTOR SPLIT-BOLT P/ CABO 120MM2</v>
          </cell>
          <cell r="C1997" t="str">
            <v>UN</v>
          </cell>
          <cell r="D1997">
            <v>28.94</v>
          </cell>
        </row>
        <row r="1998">
          <cell r="A1998" t="str">
            <v>I0845</v>
          </cell>
          <cell r="B1998" t="str">
            <v>CONECTOR SPLIT-BOLT P/ CABO 500MM2</v>
          </cell>
          <cell r="C1998" t="str">
            <v>UN</v>
          </cell>
          <cell r="D1998">
            <v>82.45</v>
          </cell>
        </row>
        <row r="1999">
          <cell r="A1999" t="str">
            <v>I0840</v>
          </cell>
          <cell r="B1999" t="str">
            <v>CONECTOR SPLIT-BOLT P/CABO 10MM2</v>
          </cell>
          <cell r="C1999" t="str">
            <v>UN</v>
          </cell>
          <cell r="D1999">
            <v>5.5</v>
          </cell>
        </row>
        <row r="2000">
          <cell r="A2000" t="str">
            <v>I0846</v>
          </cell>
          <cell r="B2000" t="str">
            <v>CONECTOR SPLIT-BOLT P/CABO 16MM2</v>
          </cell>
          <cell r="C2000" t="str">
            <v>UN</v>
          </cell>
          <cell r="D2000">
            <v>6.46</v>
          </cell>
        </row>
        <row r="2001">
          <cell r="A2001" t="str">
            <v>I0847</v>
          </cell>
          <cell r="B2001" t="str">
            <v>CONECTOR SPLIT-BOLT P/CABO 35MM2</v>
          </cell>
          <cell r="C2001" t="str">
            <v>UN</v>
          </cell>
          <cell r="D2001">
            <v>8.52</v>
          </cell>
        </row>
        <row r="2002">
          <cell r="A2002" t="str">
            <v>I0850</v>
          </cell>
          <cell r="B2002" t="str">
            <v>CONJUNTO DE ESTAIAMENTO PARA PARA-RAIOS</v>
          </cell>
          <cell r="C2002" t="str">
            <v>UN</v>
          </cell>
          <cell r="D2002">
            <v>111.43</v>
          </cell>
        </row>
        <row r="2003">
          <cell r="A2003" t="str">
            <v>I7436</v>
          </cell>
          <cell r="B2003" t="str">
            <v>CONTACTOR  65A</v>
          </cell>
          <cell r="C2003" t="str">
            <v>UN</v>
          </cell>
          <cell r="D2003">
            <v>570.30999999999995</v>
          </cell>
        </row>
        <row r="2004">
          <cell r="A2004" t="str">
            <v>I6005</v>
          </cell>
          <cell r="B2004" t="str">
            <v>CONTACTOR 250A, 30Ø, 1KV</v>
          </cell>
          <cell r="C2004" t="str">
            <v>UN</v>
          </cell>
          <cell r="D2004">
            <v>3498.48</v>
          </cell>
        </row>
        <row r="2005">
          <cell r="A2005" t="str">
            <v>I0648</v>
          </cell>
          <cell r="B2005" t="str">
            <v>CONTACTOR AUXILIAR 2NA + 2NF</v>
          </cell>
          <cell r="C2005" t="str">
            <v>UN</v>
          </cell>
          <cell r="D2005">
            <v>105.2</v>
          </cell>
        </row>
        <row r="2006">
          <cell r="A2006" t="str">
            <v>I7405</v>
          </cell>
          <cell r="B2006" t="str">
            <v>CONTATOR DE POTÊNCIA 3TF46 45A 2NA+2NF 220V</v>
          </cell>
          <cell r="C2006" t="str">
            <v>UN</v>
          </cell>
          <cell r="D2006">
            <v>444.73</v>
          </cell>
        </row>
        <row r="2007">
          <cell r="A2007" t="str">
            <v>I7465</v>
          </cell>
          <cell r="B2007" t="str">
            <v>CONTROLE TIPO JOYSTICK PARA CÂMERA MÓVEL C/ DISPLAY TELA 7 E TECLADO INCORPORADO, PARA CONTROLAR ATÉ 256 CÂMERAS</v>
          </cell>
          <cell r="C2007" t="str">
            <v>UN</v>
          </cell>
          <cell r="D2007">
            <v>6142.18</v>
          </cell>
        </row>
        <row r="2008">
          <cell r="A2008" t="str">
            <v>I6281</v>
          </cell>
          <cell r="B2008" t="str">
            <v>CONVERSOR DE F.O. COAXIAL (EMISSOR + RECEPTOR)</v>
          </cell>
          <cell r="C2008" t="str">
            <v>UN</v>
          </cell>
          <cell r="D2008">
            <v>2148.56</v>
          </cell>
        </row>
        <row r="2009">
          <cell r="A2009" t="str">
            <v>I7526</v>
          </cell>
          <cell r="B2009" t="str">
            <v>CONVERSOR RS232 P/ LINHA PLUS</v>
          </cell>
          <cell r="C2009" t="str">
            <v>UN</v>
          </cell>
          <cell r="D2009">
            <v>477.46</v>
          </cell>
        </row>
        <row r="2010">
          <cell r="A2010" t="str">
            <v>I6175</v>
          </cell>
          <cell r="B2010" t="str">
            <v>COTOVELO 90 INTERNO SISTEMA DLP PARA CANALETA 60MM X 34/50MM</v>
          </cell>
          <cell r="C2010" t="str">
            <v>UN</v>
          </cell>
          <cell r="D2010">
            <v>36.5</v>
          </cell>
        </row>
        <row r="2011">
          <cell r="A2011" t="str">
            <v>I6174</v>
          </cell>
          <cell r="B2011" t="str">
            <v>COTOVELO 90 VARIAVEL SISTEMA DLP P/CANALETA 60MM X 34/50MM</v>
          </cell>
          <cell r="C2011" t="str">
            <v>UN</v>
          </cell>
          <cell r="D2011">
            <v>34.6</v>
          </cell>
        </row>
        <row r="2012">
          <cell r="A2012" t="str">
            <v>I0914</v>
          </cell>
          <cell r="B2012" t="str">
            <v>CRUZETA EM CONCRETO ARMADO-PADRÃO COELCE</v>
          </cell>
          <cell r="C2012" t="str">
            <v>UN</v>
          </cell>
          <cell r="D2012">
            <v>75.08</v>
          </cell>
        </row>
        <row r="2013">
          <cell r="A2013" t="str">
            <v>I0943</v>
          </cell>
          <cell r="B2013" t="str">
            <v>CURVA DE FERRO PARA ELETRODUTO DE 1 1/2''</v>
          </cell>
          <cell r="C2013" t="str">
            <v>UN</v>
          </cell>
          <cell r="D2013">
            <v>16.43</v>
          </cell>
        </row>
        <row r="2014">
          <cell r="A2014" t="str">
            <v>I0944</v>
          </cell>
          <cell r="B2014" t="str">
            <v>CURVA DE FERRO PARA ELETRODUTO DE 1 1/4''</v>
          </cell>
          <cell r="C2014" t="str">
            <v>UN</v>
          </cell>
          <cell r="D2014">
            <v>13.47</v>
          </cell>
        </row>
        <row r="2015">
          <cell r="A2015" t="str">
            <v>I0945</v>
          </cell>
          <cell r="B2015" t="str">
            <v>CURVA DE FERRO PARA ELETRODUTO DE 1''</v>
          </cell>
          <cell r="C2015" t="str">
            <v>UN</v>
          </cell>
          <cell r="D2015">
            <v>6.08</v>
          </cell>
        </row>
        <row r="2016">
          <cell r="A2016" t="str">
            <v>I0946</v>
          </cell>
          <cell r="B2016" t="str">
            <v>CURVA DE FERRO PARA ELETRODUTO DE 2 1/2''</v>
          </cell>
          <cell r="C2016" t="str">
            <v>UN</v>
          </cell>
          <cell r="D2016">
            <v>61.08</v>
          </cell>
        </row>
        <row r="2017">
          <cell r="A2017" t="str">
            <v>I0947</v>
          </cell>
          <cell r="B2017" t="str">
            <v>CURVA DE FERRO PARA ELETRODUTO DE 2''</v>
          </cell>
          <cell r="C2017" t="str">
            <v>UN</v>
          </cell>
          <cell r="D2017">
            <v>24.12</v>
          </cell>
        </row>
        <row r="2018">
          <cell r="A2018" t="str">
            <v>I0949</v>
          </cell>
          <cell r="B2018" t="str">
            <v>CURVA DE FERRO PARA ELETRODUTO DE 3/4''</v>
          </cell>
          <cell r="C2018" t="str">
            <v>UN</v>
          </cell>
          <cell r="D2018">
            <v>5.53</v>
          </cell>
        </row>
        <row r="2019">
          <cell r="A2019" t="str">
            <v>I0950</v>
          </cell>
          <cell r="B2019" t="str">
            <v>CURVA DE PVC RIGIDO PARA ELETRODUTO DE 1 1/2''</v>
          </cell>
          <cell r="C2019" t="str">
            <v>UN</v>
          </cell>
          <cell r="D2019">
            <v>4.1900000000000004</v>
          </cell>
        </row>
        <row r="2020">
          <cell r="A2020" t="str">
            <v>I0951</v>
          </cell>
          <cell r="B2020" t="str">
            <v>CURVA DE PVC RIGIDO PARA ELETRODUTO DE 1 1/4''</v>
          </cell>
          <cell r="C2020" t="str">
            <v>UN</v>
          </cell>
          <cell r="D2020">
            <v>3.46</v>
          </cell>
        </row>
        <row r="2021">
          <cell r="A2021" t="str">
            <v>I0952</v>
          </cell>
          <cell r="B2021" t="str">
            <v>CURVA DE PVC RIGIDO PARA ELETRODUTO DE 1''</v>
          </cell>
          <cell r="C2021" t="str">
            <v>UN</v>
          </cell>
          <cell r="D2021">
            <v>3.07</v>
          </cell>
        </row>
        <row r="2022">
          <cell r="A2022" t="str">
            <v>I0953</v>
          </cell>
          <cell r="B2022" t="str">
            <v>CURVA DE PVC RIGIDO PARA ELETRODUTO DE 1/2''</v>
          </cell>
          <cell r="C2022" t="str">
            <v>UN</v>
          </cell>
          <cell r="D2022">
            <v>2</v>
          </cell>
        </row>
        <row r="2023">
          <cell r="A2023" t="str">
            <v>I0954</v>
          </cell>
          <cell r="B2023" t="str">
            <v>CURVA DE PVC RIGIDO PARA ELETRODUTO DE 2 1/2''</v>
          </cell>
          <cell r="C2023" t="str">
            <v>UN</v>
          </cell>
          <cell r="D2023">
            <v>17.39</v>
          </cell>
        </row>
        <row r="2024">
          <cell r="A2024" t="str">
            <v>I0955</v>
          </cell>
          <cell r="B2024" t="str">
            <v>CURVA DE PVC RIGIDO PARA ELETRODUTO DE 2''</v>
          </cell>
          <cell r="C2024" t="str">
            <v>UN</v>
          </cell>
          <cell r="D2024">
            <v>6.81</v>
          </cell>
        </row>
        <row r="2025">
          <cell r="A2025" t="str">
            <v>I0956</v>
          </cell>
          <cell r="B2025" t="str">
            <v>CURVA DE PVC RIGIDO PARA ELETRODUTO DE 3''</v>
          </cell>
          <cell r="C2025" t="str">
            <v>UN</v>
          </cell>
          <cell r="D2025">
            <v>17.41</v>
          </cell>
        </row>
        <row r="2026">
          <cell r="A2026" t="str">
            <v>I0957</v>
          </cell>
          <cell r="B2026" t="str">
            <v>CURVA DE PVC RIGIDO PARA ELETRODUTO DE 3/4''</v>
          </cell>
          <cell r="C2026" t="str">
            <v>UN</v>
          </cell>
          <cell r="D2026">
            <v>2.02</v>
          </cell>
        </row>
        <row r="2027">
          <cell r="A2027" t="str">
            <v>I0958</v>
          </cell>
          <cell r="B2027" t="str">
            <v>CURVA DE PVC RIGIDO PARA ELETRODUTO DE 4''</v>
          </cell>
          <cell r="C2027" t="str">
            <v>UN</v>
          </cell>
          <cell r="D2027">
            <v>34.979999999999997</v>
          </cell>
        </row>
        <row r="2028">
          <cell r="A2028" t="str">
            <v>I0959</v>
          </cell>
          <cell r="B2028" t="str">
            <v>CURVA SANFONADA</v>
          </cell>
          <cell r="C2028" t="str">
            <v>UN</v>
          </cell>
          <cell r="D2028">
            <v>7.17</v>
          </cell>
        </row>
        <row r="2029">
          <cell r="A2029" t="str">
            <v>I0960</v>
          </cell>
          <cell r="B2029" t="str">
            <v>CURVA VERTICAL 90. P/INTERLIGAÇÃO</v>
          </cell>
          <cell r="C2029" t="str">
            <v>UN</v>
          </cell>
          <cell r="D2029">
            <v>29.5</v>
          </cell>
        </row>
        <row r="2030">
          <cell r="A2030" t="str">
            <v>I0961</v>
          </cell>
          <cell r="B2030" t="str">
            <v xml:space="preserve">CX. ALUMINIO FUND. (40X40X15)CM, C/ TAMPA CEGA
</v>
          </cell>
          <cell r="C2030" t="str">
            <v>UN</v>
          </cell>
          <cell r="D2030">
            <v>238.47</v>
          </cell>
        </row>
        <row r="2031">
          <cell r="A2031" t="str">
            <v>I7468</v>
          </cell>
          <cell r="B2031" t="str">
            <v>CÂMERA COLORIDA FIXA TIPO CCD 1/3", LENTE AUTO-ÍRIS, FOCO MANUAL 3,5-8mm, COM CAIXA DE PROTEÇÃO IP44 EM ALUMÍNIO, FONTE DE ALIMENTAÇÃO INCLUSA EM 220VAC/12VCC, 100VA MÁX., COM SUPORTES DE FIXAÇÃO</v>
          </cell>
          <cell r="C2031" t="str">
            <v>UN</v>
          </cell>
          <cell r="D2031">
            <v>751.4</v>
          </cell>
        </row>
        <row r="2032">
          <cell r="A2032" t="str">
            <v>I7987</v>
          </cell>
          <cell r="B2032" t="str">
            <v>CÂMERAS</v>
          </cell>
          <cell r="C2032" t="str">
            <v>UN</v>
          </cell>
          <cell r="D2032">
            <v>252.87</v>
          </cell>
        </row>
        <row r="2033">
          <cell r="A2033" t="str">
            <v>I6179</v>
          </cell>
          <cell r="B2033" t="str">
            <v>DERIVAÇÃO SISTEMA DLP 60MM X 50MM</v>
          </cell>
          <cell r="C2033" t="str">
            <v>UN</v>
          </cell>
          <cell r="D2033">
            <v>39</v>
          </cell>
        </row>
        <row r="2034">
          <cell r="A2034" t="str">
            <v>I7451</v>
          </cell>
          <cell r="B2034" t="str">
            <v>DETETOR IÔNICO DE FUMAÇA, MONTAGEM DE TETO, C/ BASE ALIMENTAÇÃO 220VAC, UMA SAÍDA DIGITAL</v>
          </cell>
          <cell r="C2034" t="str">
            <v>UN</v>
          </cell>
          <cell r="D2034">
            <v>214</v>
          </cell>
        </row>
        <row r="2035">
          <cell r="A2035" t="str">
            <v>I0969</v>
          </cell>
          <cell r="B2035" t="str">
            <v>DISJUNTOR BIPOLAR 10A</v>
          </cell>
          <cell r="C2035" t="str">
            <v>UN</v>
          </cell>
          <cell r="D2035">
            <v>51.13</v>
          </cell>
        </row>
        <row r="2036">
          <cell r="A2036" t="str">
            <v>I0970</v>
          </cell>
          <cell r="B2036" t="str">
            <v>DISJUNTOR BIPOLAR 16A</v>
          </cell>
          <cell r="C2036" t="str">
            <v>UN</v>
          </cell>
          <cell r="D2036">
            <v>51.13</v>
          </cell>
        </row>
        <row r="2037">
          <cell r="A2037" t="str">
            <v>I0972</v>
          </cell>
          <cell r="B2037" t="str">
            <v>DISJUNTOR BIPOLAR 20A</v>
          </cell>
          <cell r="C2037" t="str">
            <v>UN</v>
          </cell>
          <cell r="D2037">
            <v>51.13</v>
          </cell>
        </row>
        <row r="2038">
          <cell r="A2038" t="str">
            <v>I0973</v>
          </cell>
          <cell r="B2038" t="str">
            <v>DISJUNTOR BIPOLAR 25A</v>
          </cell>
          <cell r="C2038" t="str">
            <v>UN</v>
          </cell>
          <cell r="D2038">
            <v>51.13</v>
          </cell>
        </row>
        <row r="2039">
          <cell r="A2039" t="str">
            <v>I0975</v>
          </cell>
          <cell r="B2039" t="str">
            <v>DISJUNTOR BIPOLAR 32A</v>
          </cell>
          <cell r="C2039" t="str">
            <v>UN</v>
          </cell>
          <cell r="D2039">
            <v>51.13</v>
          </cell>
        </row>
        <row r="2040">
          <cell r="A2040" t="str">
            <v>I0976</v>
          </cell>
          <cell r="B2040" t="str">
            <v>DISJUNTOR BIPOLAR 40A</v>
          </cell>
          <cell r="C2040" t="str">
            <v>UN</v>
          </cell>
          <cell r="D2040">
            <v>51.13</v>
          </cell>
        </row>
        <row r="2041">
          <cell r="A2041" t="str">
            <v>I0978</v>
          </cell>
          <cell r="B2041" t="str">
            <v>DISJUNTOR BIPOLAR 50A</v>
          </cell>
          <cell r="C2041" t="str">
            <v>UN</v>
          </cell>
          <cell r="D2041">
            <v>51.13</v>
          </cell>
        </row>
        <row r="2042">
          <cell r="A2042" t="str">
            <v>I8365</v>
          </cell>
          <cell r="B2042" t="str">
            <v>DISJUNTOR DIFERENCIAL DR-16A - 40A, 30mA</v>
          </cell>
          <cell r="C2042" t="str">
            <v>UN</v>
          </cell>
          <cell r="D2042">
            <v>114.95</v>
          </cell>
        </row>
        <row r="2043">
          <cell r="A2043" t="str">
            <v>I8366</v>
          </cell>
          <cell r="B2043" t="str">
            <v>DISJUNTOR DIFERENCIAL DR-80A, 30mA</v>
          </cell>
          <cell r="C2043" t="str">
            <v>UN</v>
          </cell>
          <cell r="D2043">
            <v>209.61</v>
          </cell>
        </row>
        <row r="2044">
          <cell r="A2044" t="str">
            <v>I0980</v>
          </cell>
          <cell r="B2044" t="str">
            <v>DISJUNTOR MONOPOLAR 10A</v>
          </cell>
          <cell r="C2044" t="str">
            <v>UN</v>
          </cell>
          <cell r="D2044">
            <v>9.5</v>
          </cell>
        </row>
        <row r="2045">
          <cell r="A2045" t="str">
            <v>I0981</v>
          </cell>
          <cell r="B2045" t="str">
            <v>DISJUNTOR MONOPOLAR 16A</v>
          </cell>
          <cell r="C2045" t="str">
            <v>UN</v>
          </cell>
          <cell r="D2045">
            <v>9.5</v>
          </cell>
        </row>
        <row r="2046">
          <cell r="A2046" t="str">
            <v>I0983</v>
          </cell>
          <cell r="B2046" t="str">
            <v>DISJUNTOR MONOPOLAR 20A</v>
          </cell>
          <cell r="C2046" t="str">
            <v>UN</v>
          </cell>
          <cell r="D2046">
            <v>9.5</v>
          </cell>
        </row>
        <row r="2047">
          <cell r="A2047" t="str">
            <v>I0984</v>
          </cell>
          <cell r="B2047" t="str">
            <v>DISJUNTOR MONOPOLAR 25A</v>
          </cell>
          <cell r="C2047" t="str">
            <v>UN</v>
          </cell>
          <cell r="D2047">
            <v>9.5</v>
          </cell>
        </row>
        <row r="2048">
          <cell r="A2048" t="str">
            <v>I0986</v>
          </cell>
          <cell r="B2048" t="str">
            <v>DISJUNTOR MONOPOLAR 32A</v>
          </cell>
          <cell r="C2048" t="str">
            <v>UN</v>
          </cell>
          <cell r="D2048">
            <v>15.93</v>
          </cell>
        </row>
        <row r="2049">
          <cell r="A2049" t="str">
            <v>I0987</v>
          </cell>
          <cell r="B2049" t="str">
            <v>DISJUNTOR MONOPOLAR 40A</v>
          </cell>
          <cell r="C2049" t="str">
            <v>UN</v>
          </cell>
          <cell r="D2049">
            <v>15.93</v>
          </cell>
        </row>
        <row r="2050">
          <cell r="A2050" t="str">
            <v>I0989</v>
          </cell>
          <cell r="B2050" t="str">
            <v>DISJUNTOR MONOPOLAR 50A</v>
          </cell>
          <cell r="C2050" t="str">
            <v>UN</v>
          </cell>
          <cell r="D2050">
            <v>15.93</v>
          </cell>
        </row>
        <row r="2051">
          <cell r="A2051" t="str">
            <v>I9416</v>
          </cell>
          <cell r="B2051" t="str">
            <v xml:space="preserve">DISJUNTOR TERMICO E MAGNETICO AJUSTAVEIS, TRIPOLAR DE 300 ATE 400A, CAPACIDADE DE INTERRUPCAO DE 35KA
</v>
          </cell>
          <cell r="C2051" t="str">
            <v>UN</v>
          </cell>
          <cell r="D2051">
            <v>1478.73</v>
          </cell>
        </row>
        <row r="2052">
          <cell r="A2052" t="str">
            <v>I9417</v>
          </cell>
          <cell r="B2052" t="str">
            <v>DISJUNTOR TERMOMAGNÉTICO TRIPOLAR 125 A COM CAIXA MOLDADA 10 KA</v>
          </cell>
          <cell r="C2052" t="str">
            <v>UN</v>
          </cell>
          <cell r="D2052">
            <v>370.55</v>
          </cell>
        </row>
        <row r="2053">
          <cell r="A2053" t="str">
            <v>I9418</v>
          </cell>
          <cell r="B2053" t="str">
            <v>DISJUNTOR TERMOMAGNÉTICO TRIPOLAR 175 A COM CAIXA MOLDADA 10 KA</v>
          </cell>
          <cell r="C2053" t="str">
            <v>UN</v>
          </cell>
          <cell r="D2053">
            <v>780.39</v>
          </cell>
        </row>
        <row r="2054">
          <cell r="A2054" t="str">
            <v>I9419</v>
          </cell>
          <cell r="B2054" t="str">
            <v>DISJUNTOR TERMOMAGNÉTICO TRIPOLAR 250 A COM CAIXA MOLDADA 10 KA</v>
          </cell>
          <cell r="C2054" t="str">
            <v>UN</v>
          </cell>
          <cell r="D2054">
            <v>910.58</v>
          </cell>
        </row>
        <row r="2055">
          <cell r="A2055" t="str">
            <v>I0993</v>
          </cell>
          <cell r="B2055" t="str">
            <v>DISJUNTOR TIPO COMPACTO 3X 16A</v>
          </cell>
          <cell r="C2055" t="str">
            <v>UN</v>
          </cell>
          <cell r="D2055">
            <v>50.34</v>
          </cell>
        </row>
        <row r="2056">
          <cell r="A2056" t="str">
            <v>I0995</v>
          </cell>
          <cell r="B2056" t="str">
            <v>DISJUNTOR TIPO COMPACTO 3X 32A</v>
          </cell>
          <cell r="C2056" t="str">
            <v>UN</v>
          </cell>
          <cell r="D2056">
            <v>50.34</v>
          </cell>
        </row>
        <row r="2057">
          <cell r="A2057" t="str">
            <v>I0997</v>
          </cell>
          <cell r="B2057" t="str">
            <v>DISJUNTOR TIPO COMPACTO 3X 63A</v>
          </cell>
          <cell r="C2057" t="str">
            <v>UN</v>
          </cell>
          <cell r="D2057">
            <v>59.84</v>
          </cell>
        </row>
        <row r="2058">
          <cell r="A2058" t="str">
            <v>I0991</v>
          </cell>
          <cell r="B2058" t="str">
            <v>DISJUNTOR TIPO COMPACTO 3X100A</v>
          </cell>
          <cell r="C2058" t="str">
            <v>UN</v>
          </cell>
          <cell r="D2058">
            <v>134.91999999999999</v>
          </cell>
        </row>
        <row r="2059">
          <cell r="A2059" t="str">
            <v>I0992</v>
          </cell>
          <cell r="B2059" t="str">
            <v>DISJUNTOR TIPO COMPACTO 3X160A</v>
          </cell>
          <cell r="C2059" t="str">
            <v>UN</v>
          </cell>
          <cell r="D2059">
            <v>185.05</v>
          </cell>
        </row>
        <row r="2060">
          <cell r="A2060" t="str">
            <v>I1015</v>
          </cell>
          <cell r="B2060" t="str">
            <v>DISJUNTOR TIPO COMPACTO 3X175A</v>
          </cell>
          <cell r="C2060" t="str">
            <v>UN</v>
          </cell>
          <cell r="D2060">
            <v>185.05</v>
          </cell>
        </row>
        <row r="2061">
          <cell r="A2061" t="str">
            <v>I0994</v>
          </cell>
          <cell r="B2061" t="str">
            <v>DISJUNTOR TIPO COMPACTO E ABERTO 3X 250A</v>
          </cell>
          <cell r="C2061" t="str">
            <v>UN</v>
          </cell>
          <cell r="D2061">
            <v>1899</v>
          </cell>
        </row>
        <row r="2062">
          <cell r="A2062" t="str">
            <v>I0996</v>
          </cell>
          <cell r="B2062" t="str">
            <v>DISJUNTOR TIPO COMPACTO E ABERTO 3X 400A</v>
          </cell>
          <cell r="C2062" t="str">
            <v>UN</v>
          </cell>
          <cell r="D2062">
            <v>2112</v>
          </cell>
        </row>
        <row r="2063">
          <cell r="A2063" t="str">
            <v>I1003</v>
          </cell>
          <cell r="B2063" t="str">
            <v>DISJUNTOR TIPO COMPACTO E ABERTO 3X 630A</v>
          </cell>
          <cell r="C2063" t="str">
            <v>UN</v>
          </cell>
          <cell r="D2063">
            <v>2808.57</v>
          </cell>
        </row>
        <row r="2064">
          <cell r="A2064" t="str">
            <v>I0998</v>
          </cell>
          <cell r="B2064" t="str">
            <v>DISJUNTOR TIPO COMPACTO E ABERTO 3X1000A</v>
          </cell>
          <cell r="C2064" t="str">
            <v>UN</v>
          </cell>
          <cell r="D2064">
            <v>12665.8</v>
          </cell>
        </row>
        <row r="2065">
          <cell r="A2065" t="str">
            <v>I0999</v>
          </cell>
          <cell r="B2065" t="str">
            <v>DISJUNTOR TIPO COMPACTO E ABERTO 3X1250A</v>
          </cell>
          <cell r="C2065" t="str">
            <v>UN</v>
          </cell>
          <cell r="D2065">
            <v>12665.8</v>
          </cell>
        </row>
        <row r="2066">
          <cell r="A2066" t="str">
            <v>I1000</v>
          </cell>
          <cell r="B2066" t="str">
            <v>DISJUNTOR TIPO COMPACTO E ABERTO 3X1600A</v>
          </cell>
          <cell r="C2066" t="str">
            <v>UN</v>
          </cell>
          <cell r="D2066">
            <v>15424.14</v>
          </cell>
        </row>
        <row r="2067">
          <cell r="A2067" t="str">
            <v>I1001</v>
          </cell>
          <cell r="B2067" t="str">
            <v>DISJUNTOR TIPO COMPACTO E ABERTO 3X2500A</v>
          </cell>
          <cell r="C2067" t="str">
            <v>UN</v>
          </cell>
          <cell r="D2067">
            <v>28424.9</v>
          </cell>
        </row>
        <row r="2068">
          <cell r="A2068" t="str">
            <v>I1002</v>
          </cell>
          <cell r="B2068" t="str">
            <v>DISJUNTOR TIPO COMPACTO E ABERTO 3X3150A</v>
          </cell>
          <cell r="C2068" t="str">
            <v>UN</v>
          </cell>
          <cell r="D2068">
            <v>28699.99</v>
          </cell>
        </row>
        <row r="2069">
          <cell r="A2069" t="str">
            <v>I1004</v>
          </cell>
          <cell r="B2069" t="str">
            <v>DISJUNTOR TRIPOLAR 10A</v>
          </cell>
          <cell r="C2069" t="str">
            <v>UN</v>
          </cell>
          <cell r="D2069">
            <v>51.51</v>
          </cell>
        </row>
        <row r="2070">
          <cell r="A2070" t="str">
            <v>I1005</v>
          </cell>
          <cell r="B2070" t="str">
            <v>DISJUNTOR TRIPOLAR 16A</v>
          </cell>
          <cell r="C2070" t="str">
            <v>UN</v>
          </cell>
          <cell r="D2070">
            <v>51.51</v>
          </cell>
        </row>
        <row r="2071">
          <cell r="A2071" t="str">
            <v>I1007</v>
          </cell>
          <cell r="B2071" t="str">
            <v>DISJUNTOR TRIPOLAR 20A</v>
          </cell>
          <cell r="C2071" t="str">
            <v>UN</v>
          </cell>
          <cell r="D2071">
            <v>51.51</v>
          </cell>
        </row>
        <row r="2072">
          <cell r="A2072" t="str">
            <v>I1008</v>
          </cell>
          <cell r="B2072" t="str">
            <v>DISJUNTOR TRIPOLAR 25A</v>
          </cell>
          <cell r="C2072" t="str">
            <v>UN</v>
          </cell>
          <cell r="D2072">
            <v>51.51</v>
          </cell>
        </row>
        <row r="2073">
          <cell r="A2073" t="str">
            <v>I1010</v>
          </cell>
          <cell r="B2073" t="str">
            <v>DISJUNTOR TRIPOLAR 32A</v>
          </cell>
          <cell r="C2073" t="str">
            <v>UN</v>
          </cell>
          <cell r="D2073">
            <v>51.51</v>
          </cell>
        </row>
        <row r="2074">
          <cell r="A2074" t="str">
            <v>I7404</v>
          </cell>
          <cell r="B2074" t="str">
            <v>DISJUNTOR TRIPOLAR 35kA ED63B060</v>
          </cell>
          <cell r="C2074" t="str">
            <v>UN</v>
          </cell>
          <cell r="D2074">
            <v>749.37</v>
          </cell>
        </row>
        <row r="2075">
          <cell r="A2075" t="str">
            <v>I7400</v>
          </cell>
          <cell r="B2075" t="str">
            <v>DISJUNTOR TRIPOLAR 35kA FXD63B150</v>
          </cell>
          <cell r="C2075" t="str">
            <v>UN</v>
          </cell>
          <cell r="D2075">
            <v>955.05</v>
          </cell>
        </row>
        <row r="2076">
          <cell r="A2076" t="str">
            <v>I1011</v>
          </cell>
          <cell r="B2076" t="str">
            <v>DISJUNTOR TRIPOLAR 40A</v>
          </cell>
          <cell r="C2076" t="str">
            <v>UN</v>
          </cell>
          <cell r="D2076">
            <v>51.51</v>
          </cell>
        </row>
        <row r="2077">
          <cell r="A2077" t="str">
            <v>I1013</v>
          </cell>
          <cell r="B2077" t="str">
            <v>DISJUNTOR TRIPOLAR 50A</v>
          </cell>
          <cell r="C2077" t="str">
            <v>UN</v>
          </cell>
          <cell r="D2077">
            <v>51.51</v>
          </cell>
        </row>
        <row r="2078">
          <cell r="A2078" t="str">
            <v>I9075</v>
          </cell>
          <cell r="B2078" t="str">
            <v>DISJUNTOR TRIPOLAR 800A</v>
          </cell>
          <cell r="C2078" t="str">
            <v>UN</v>
          </cell>
          <cell r="D2078">
            <v>3623.37</v>
          </cell>
        </row>
        <row r="2079">
          <cell r="A2079" t="str">
            <v>I1016</v>
          </cell>
          <cell r="B2079" t="str">
            <v>DISJUNTOR TRIPOLAR DE 100A</v>
          </cell>
          <cell r="C2079" t="str">
            <v>UN</v>
          </cell>
          <cell r="D2079">
            <v>89.85</v>
          </cell>
        </row>
        <row r="2080">
          <cell r="A2080" t="str">
            <v>I1017</v>
          </cell>
          <cell r="B2080" t="str">
            <v>DISJUNTOR TRIPOLAR DE 60A</v>
          </cell>
          <cell r="C2080" t="str">
            <v>UN</v>
          </cell>
          <cell r="D2080">
            <v>61.52</v>
          </cell>
        </row>
        <row r="2081">
          <cell r="A2081" t="str">
            <v>I1018</v>
          </cell>
          <cell r="B2081" t="str">
            <v>DISJUNTOR TRIPOLAR DE 70A</v>
          </cell>
          <cell r="C2081" t="str">
            <v>UN</v>
          </cell>
          <cell r="D2081">
            <v>89.85</v>
          </cell>
        </row>
        <row r="2082">
          <cell r="A2082" t="str">
            <v>I1019</v>
          </cell>
          <cell r="B2082" t="str">
            <v>DISJUNTOR TRIPOLAR DE 90A</v>
          </cell>
          <cell r="C2082" t="str">
            <v>UN</v>
          </cell>
          <cell r="D2082">
            <v>89.85</v>
          </cell>
        </row>
        <row r="2083">
          <cell r="A2083" t="str">
            <v>I9065</v>
          </cell>
          <cell r="B2083" t="str">
            <v>DISJUNTOR TÉRMICO E MAGNÉTICO AJUSTÁVEIS,TRIPOLAR DE 450 ATÉ 600A, CAPACIDADE DE INTERRUPÇÃO DE 35KA</v>
          </cell>
          <cell r="C2083" t="str">
            <v>UN</v>
          </cell>
          <cell r="D2083">
            <v>3454.78</v>
          </cell>
        </row>
        <row r="2084">
          <cell r="A2084" t="str">
            <v>I8442</v>
          </cell>
          <cell r="B2084" t="str">
            <v>DISPOSITIVO DE PROTEÇÃO CONTRA SURTOS DE TENSÃO - DPS's - 40 KA/440V - FORNECIMENTO E INSTALAÇÃO</v>
          </cell>
          <cell r="C2084" t="str">
            <v>UN</v>
          </cell>
          <cell r="D2084">
            <v>119.1</v>
          </cell>
        </row>
        <row r="2085">
          <cell r="A2085" t="str">
            <v>I8444</v>
          </cell>
          <cell r="B2085" t="str">
            <v>DISTRIBUIDOR INTERNO ÓPTICO - D.I.O. PARA 12 FIBRAS MONO-MODO, COM CONCETORES ST, PADRÃO 19"</v>
          </cell>
          <cell r="C2085" t="str">
            <v>UN</v>
          </cell>
          <cell r="D2085">
            <v>412.44</v>
          </cell>
        </row>
        <row r="2086">
          <cell r="A2086" t="str">
            <v>I8445</v>
          </cell>
          <cell r="B2086" t="str">
            <v>DISTRIBUIDOR INTERNO ÓPTICO - D.I.O. PARA 24 FIBRAS MONOMODO/MULTIMODO, COM CONECTORES SC/LC DUPLEX/ST/E2000, PADRÃO 19"</v>
          </cell>
          <cell r="C2086" t="str">
            <v>UN</v>
          </cell>
          <cell r="D2086">
            <v>699</v>
          </cell>
        </row>
        <row r="2087">
          <cell r="A2087" t="str">
            <v>I6829</v>
          </cell>
          <cell r="B2087" t="str">
            <v>DISTRIBUIDOR INTERNO ÓPTICO PARA 24 FIBRAS</v>
          </cell>
          <cell r="C2087" t="str">
            <v>UN</v>
          </cell>
          <cell r="D2087">
            <v>699</v>
          </cell>
        </row>
        <row r="2088">
          <cell r="A2088" t="str">
            <v>I1043</v>
          </cell>
          <cell r="B2088" t="str">
            <v>DUTO DE ALONGAMENTO P/EXAUSTOR EOLICO</v>
          </cell>
          <cell r="C2088" t="str">
            <v>M</v>
          </cell>
          <cell r="D2088">
            <v>94.68</v>
          </cell>
        </row>
        <row r="2089">
          <cell r="A2089" t="str">
            <v>I6690</v>
          </cell>
          <cell r="B2089" t="str">
            <v>DUTO FLEXIVEL EM PEAD - D=110mm (4"), C/CONEXÕES</v>
          </cell>
          <cell r="C2089" t="str">
            <v>M</v>
          </cell>
          <cell r="D2089">
            <v>10.4</v>
          </cell>
        </row>
        <row r="2090">
          <cell r="A2090" t="str">
            <v>I6692</v>
          </cell>
          <cell r="B2090" t="str">
            <v>DUTO FLEXIVEL EM PEAD - D=140mm (5"), C/CONEXÕES</v>
          </cell>
          <cell r="C2090" t="str">
            <v>M</v>
          </cell>
          <cell r="D2090">
            <v>25.53</v>
          </cell>
        </row>
        <row r="2091">
          <cell r="A2091" t="str">
            <v>I6693</v>
          </cell>
          <cell r="B2091" t="str">
            <v>DUTO FLEXIVEL EM PEAD - D=160mm (6"), C/CONEXÕES</v>
          </cell>
          <cell r="C2091" t="str">
            <v>M</v>
          </cell>
          <cell r="D2091">
            <v>25.87</v>
          </cell>
        </row>
        <row r="2092">
          <cell r="A2092" t="str">
            <v>I6686</v>
          </cell>
          <cell r="B2092" t="str">
            <v>DUTO FLEXIVEL EM PEAD - D=40mm (1 1/4"), C/CONEXÕES</v>
          </cell>
          <cell r="C2092" t="str">
            <v>M</v>
          </cell>
          <cell r="D2092">
            <v>3.23</v>
          </cell>
        </row>
        <row r="2093">
          <cell r="A2093" t="str">
            <v>I6687</v>
          </cell>
          <cell r="B2093" t="str">
            <v>DUTO FLEXIVEL EM PEAD - D=50mm (1 1/2"), C/CONEXÕES</v>
          </cell>
          <cell r="C2093" t="str">
            <v>M</v>
          </cell>
          <cell r="D2093">
            <v>3.71</v>
          </cell>
        </row>
        <row r="2094">
          <cell r="A2094" t="str">
            <v>I6688</v>
          </cell>
          <cell r="B2094" t="str">
            <v>DUTO FLEXIVEL EM PEAD - D=63mm (2"), C/CONEXÕES</v>
          </cell>
          <cell r="C2094" t="str">
            <v>M</v>
          </cell>
          <cell r="D2094">
            <v>5.33</v>
          </cell>
        </row>
        <row r="2095">
          <cell r="A2095" t="str">
            <v>I6689</v>
          </cell>
          <cell r="B2095" t="str">
            <v>DUTO FLEXIVEL EM PEAD - D=90mm (3"), C/CONEXÕES</v>
          </cell>
          <cell r="C2095" t="str">
            <v>M</v>
          </cell>
          <cell r="D2095">
            <v>7.46</v>
          </cell>
        </row>
        <row r="2096">
          <cell r="A2096" t="str">
            <v>I1044</v>
          </cell>
          <cell r="B2096" t="str">
            <v>DUTO PERFURADO-ELETROCALHA CHAPA DE AÇO (100X100)MM</v>
          </cell>
          <cell r="C2096" t="str">
            <v>M</v>
          </cell>
          <cell r="D2096">
            <v>28.38</v>
          </cell>
        </row>
        <row r="2097">
          <cell r="A2097" t="str">
            <v>I1045</v>
          </cell>
          <cell r="B2097" t="str">
            <v>DUTO PERFURADO-ELETROCALHA CHAPA DE AÇO (100X200)MM</v>
          </cell>
          <cell r="C2097" t="str">
            <v>M</v>
          </cell>
          <cell r="D2097">
            <v>37.9</v>
          </cell>
        </row>
        <row r="2098">
          <cell r="A2098" t="str">
            <v>I8370</v>
          </cell>
          <cell r="B2098" t="str">
            <v>DUTO PERFURADO-ELETROCALHA CHAPA DE AÇO (100X300)MM</v>
          </cell>
          <cell r="C2098" t="str">
            <v>M</v>
          </cell>
          <cell r="D2098">
            <v>91.99</v>
          </cell>
        </row>
        <row r="2099">
          <cell r="A2099" t="str">
            <v>I1046</v>
          </cell>
          <cell r="B2099" t="str">
            <v>DUTO PERFURADO-ELETROCALHA CHAPA DE AÇO (25X50)MM</v>
          </cell>
          <cell r="C2099" t="str">
            <v>M</v>
          </cell>
          <cell r="D2099">
            <v>9.06</v>
          </cell>
        </row>
        <row r="2100">
          <cell r="A2100" t="str">
            <v>I1047</v>
          </cell>
          <cell r="B2100" t="str">
            <v>DUTO PERFURADO-ELETROCALHA CHAPA DE AÇO (25X75)MM</v>
          </cell>
          <cell r="C2100" t="str">
            <v>M</v>
          </cell>
          <cell r="D2100">
            <v>13.51</v>
          </cell>
        </row>
        <row r="2101">
          <cell r="A2101" t="str">
            <v>I1048</v>
          </cell>
          <cell r="B2101" t="str">
            <v>DUTO PERFURADO-ELETROCALHA CHAPA DE AÇO (50X100)MM</v>
          </cell>
          <cell r="C2101" t="str">
            <v>M</v>
          </cell>
          <cell r="D2101">
            <v>18.82</v>
          </cell>
        </row>
        <row r="2102">
          <cell r="A2102" t="str">
            <v>I1049</v>
          </cell>
          <cell r="B2102" t="str">
            <v>DUTO PERFURADO-ELETROCALHA CHAPA DE AÇO (50X50)MM</v>
          </cell>
          <cell r="C2102" t="str">
            <v>M</v>
          </cell>
          <cell r="D2102">
            <v>15.05</v>
          </cell>
        </row>
        <row r="2103">
          <cell r="A2103" t="str">
            <v>I1050</v>
          </cell>
          <cell r="B2103" t="str">
            <v>DUTO PERFURADO-ELETROCALHA CHAPA DE AÇO (50X75)MM</v>
          </cell>
          <cell r="C2103" t="str">
            <v>M</v>
          </cell>
          <cell r="D2103">
            <v>15.95</v>
          </cell>
        </row>
        <row r="2104">
          <cell r="A2104" t="str">
            <v>I1051</v>
          </cell>
          <cell r="B2104" t="str">
            <v>DUTO PERFURADO-ELETROCALHA CHAPA DE AÇO (75X75)MM</v>
          </cell>
          <cell r="C2104" t="str">
            <v>M</v>
          </cell>
          <cell r="D2104">
            <v>15.9</v>
          </cell>
        </row>
        <row r="2105">
          <cell r="A2105" t="str">
            <v>I1052</v>
          </cell>
          <cell r="B2105" t="str">
            <v>DUTO PERFURADO-PERFILADOS CHAPA DE AÇO (15 X 35)MM</v>
          </cell>
          <cell r="C2105" t="str">
            <v>M</v>
          </cell>
          <cell r="D2105">
            <v>6.17</v>
          </cell>
        </row>
        <row r="2106">
          <cell r="A2106" t="str">
            <v>I1053</v>
          </cell>
          <cell r="B2106" t="str">
            <v>DUTO PERFURADO-PERFILADOS CHAPA DE AÇO (19 X 39)MM</v>
          </cell>
          <cell r="C2106" t="str">
            <v>M</v>
          </cell>
          <cell r="D2106">
            <v>7.92</v>
          </cell>
        </row>
        <row r="2107">
          <cell r="A2107" t="str">
            <v>I1054</v>
          </cell>
          <cell r="B2107" t="str">
            <v>DUTO PERFURADO-PERFILADOS CHAPA DE AÇO (25 X 25)MM</v>
          </cell>
          <cell r="C2107" t="str">
            <v>M</v>
          </cell>
          <cell r="D2107">
            <v>10.039999999999999</v>
          </cell>
        </row>
        <row r="2108">
          <cell r="A2108" t="str">
            <v>I1055</v>
          </cell>
          <cell r="B2108" t="str">
            <v>DUTO PERFURADO-PERFILADOS CHAPA DE AÇO (35 X 35)MM</v>
          </cell>
          <cell r="C2108" t="str">
            <v>M</v>
          </cell>
          <cell r="D2108">
            <v>10.47</v>
          </cell>
        </row>
        <row r="2109">
          <cell r="A2109" t="str">
            <v>I1056</v>
          </cell>
          <cell r="B2109" t="str">
            <v>DUTO PERFURADO-PERFILADOS CHAPA DE AÇO (38 X 38)MM</v>
          </cell>
          <cell r="C2109" t="str">
            <v>M</v>
          </cell>
          <cell r="D2109">
            <v>11.67</v>
          </cell>
        </row>
        <row r="2110">
          <cell r="A2110" t="str">
            <v>I1062</v>
          </cell>
          <cell r="B2110" t="str">
            <v>ELETRODUTO DE ALUMINIO DE 1 1/2"</v>
          </cell>
          <cell r="C2110" t="str">
            <v>M</v>
          </cell>
          <cell r="D2110">
            <v>18.899999999999999</v>
          </cell>
        </row>
        <row r="2111">
          <cell r="A2111" t="str">
            <v>I1063</v>
          </cell>
          <cell r="B2111" t="str">
            <v>ELETRODUTO DE ALUMINIO DE 1 1/4"</v>
          </cell>
          <cell r="C2111" t="str">
            <v>M</v>
          </cell>
          <cell r="D2111">
            <v>15.9</v>
          </cell>
        </row>
        <row r="2112">
          <cell r="A2112" t="str">
            <v>I1064</v>
          </cell>
          <cell r="B2112" t="str">
            <v>ELETRODUTO DE ALUMINIO DE 1"</v>
          </cell>
          <cell r="C2112" t="str">
            <v>M</v>
          </cell>
          <cell r="D2112">
            <v>12.55</v>
          </cell>
        </row>
        <row r="2113">
          <cell r="A2113" t="str">
            <v>I1065</v>
          </cell>
          <cell r="B2113" t="str">
            <v>ELETRODUTO DE ALUMINIO DE 2 1/2"</v>
          </cell>
          <cell r="C2113" t="str">
            <v>M</v>
          </cell>
          <cell r="D2113">
            <v>34.93</v>
          </cell>
        </row>
        <row r="2114">
          <cell r="A2114" t="str">
            <v>I1066</v>
          </cell>
          <cell r="B2114" t="str">
            <v>ELETRODUTO DE ALUMINIO DE 2"</v>
          </cell>
          <cell r="C2114" t="str">
            <v>M</v>
          </cell>
          <cell r="D2114">
            <v>29.22</v>
          </cell>
        </row>
        <row r="2115">
          <cell r="A2115" t="str">
            <v>I1067</v>
          </cell>
          <cell r="B2115" t="str">
            <v>ELETRODUTO DE ALUMINIO DE 3/4"</v>
          </cell>
          <cell r="C2115" t="str">
            <v>M</v>
          </cell>
          <cell r="D2115">
            <v>10.4</v>
          </cell>
        </row>
        <row r="2116">
          <cell r="A2116" t="str">
            <v>I8371</v>
          </cell>
          <cell r="B2116" t="str">
            <v>ELETRODUTO DE ALUMÍNIO, INCLUSIVE CONEXÕES 3"</v>
          </cell>
          <cell r="C2116" t="str">
            <v>M</v>
          </cell>
          <cell r="D2116">
            <v>55.07</v>
          </cell>
        </row>
        <row r="2117">
          <cell r="A2117" t="str">
            <v>I1071</v>
          </cell>
          <cell r="B2117" t="str">
            <v>ELETRODUTO DE PVC RIGIDO   1/2''</v>
          </cell>
          <cell r="C2117" t="str">
            <v>M</v>
          </cell>
          <cell r="D2117">
            <v>2.81</v>
          </cell>
        </row>
        <row r="2118">
          <cell r="A2118" t="str">
            <v>I1075</v>
          </cell>
          <cell r="B2118" t="str">
            <v>ELETRODUTO DE PVC RIGIDO   3/4''</v>
          </cell>
          <cell r="C2118" t="str">
            <v>M</v>
          </cell>
          <cell r="D2118">
            <v>3.5</v>
          </cell>
        </row>
        <row r="2119">
          <cell r="A2119" t="str">
            <v>I1068</v>
          </cell>
          <cell r="B2119" t="str">
            <v>ELETRODUTO DE PVC RIGIDO 1 1/2''</v>
          </cell>
          <cell r="C2119" t="str">
            <v>M</v>
          </cell>
          <cell r="D2119">
            <v>8</v>
          </cell>
        </row>
        <row r="2120">
          <cell r="A2120" t="str">
            <v>I1069</v>
          </cell>
          <cell r="B2120" t="str">
            <v>ELETRODUTO DE PVC RIGIDO 1 1/4''</v>
          </cell>
          <cell r="C2120" t="str">
            <v>M</v>
          </cell>
          <cell r="D2120">
            <v>7.28</v>
          </cell>
        </row>
        <row r="2121">
          <cell r="A2121" t="str">
            <v>I1070</v>
          </cell>
          <cell r="B2121" t="str">
            <v>ELETRODUTO DE PVC RIGIDO 1''</v>
          </cell>
          <cell r="C2121" t="str">
            <v>M</v>
          </cell>
          <cell r="D2121">
            <v>5.46</v>
          </cell>
        </row>
        <row r="2122">
          <cell r="A2122" t="str">
            <v>I1072</v>
          </cell>
          <cell r="B2122" t="str">
            <v>ELETRODUTO DE PVC RIGIDO 2 1/2''</v>
          </cell>
          <cell r="C2122" t="str">
            <v>M</v>
          </cell>
          <cell r="D2122">
            <v>19.07</v>
          </cell>
        </row>
        <row r="2123">
          <cell r="A2123" t="str">
            <v>I1073</v>
          </cell>
          <cell r="B2123" t="str">
            <v>ELETRODUTO DE PVC RIGIDO 2''</v>
          </cell>
          <cell r="C2123" t="str">
            <v>M</v>
          </cell>
          <cell r="D2123">
            <v>13.07</v>
          </cell>
        </row>
        <row r="2124">
          <cell r="A2124" t="str">
            <v>I1074</v>
          </cell>
          <cell r="B2124" t="str">
            <v>ELETRODUTO DE PVC RIGIDO 3''</v>
          </cell>
          <cell r="C2124" t="str">
            <v>M</v>
          </cell>
          <cell r="D2124">
            <v>23.92</v>
          </cell>
        </row>
        <row r="2125">
          <cell r="A2125" t="str">
            <v>I1076</v>
          </cell>
          <cell r="B2125" t="str">
            <v>ELETRODUTO DE PVC RIGIDO 4''</v>
          </cell>
          <cell r="C2125" t="str">
            <v>M</v>
          </cell>
          <cell r="D2125">
            <v>37.69</v>
          </cell>
        </row>
        <row r="2126">
          <cell r="A2126" t="str">
            <v>I1077</v>
          </cell>
          <cell r="B2126" t="str">
            <v>ELETRODUTO FERRO CLASSE LI ESMALTADO 1 1/2''</v>
          </cell>
          <cell r="C2126" t="str">
            <v>M</v>
          </cell>
          <cell r="D2126">
            <v>17.420000000000002</v>
          </cell>
        </row>
        <row r="2127">
          <cell r="A2127" t="str">
            <v>I1078</v>
          </cell>
          <cell r="B2127" t="str">
            <v>ELETRODUTO FERRO CLASSE LI ESMALTADO 1 1/4''</v>
          </cell>
          <cell r="C2127" t="str">
            <v>M</v>
          </cell>
          <cell r="D2127">
            <v>14.17</v>
          </cell>
        </row>
        <row r="2128">
          <cell r="A2128" t="str">
            <v>I1079</v>
          </cell>
          <cell r="B2128" t="str">
            <v>ELETRODUTO FERRO CLASSE LI ESMALTADO 1''</v>
          </cell>
          <cell r="C2128" t="str">
            <v>M</v>
          </cell>
          <cell r="D2128">
            <v>9.6999999999999993</v>
          </cell>
        </row>
        <row r="2129">
          <cell r="A2129" t="str">
            <v>I1080</v>
          </cell>
          <cell r="B2129" t="str">
            <v>ELETRODUTO FERRO CLASSE LI ESMALTADO 1/2''</v>
          </cell>
          <cell r="C2129" t="str">
            <v>M</v>
          </cell>
          <cell r="D2129">
            <v>6.1</v>
          </cell>
        </row>
        <row r="2130">
          <cell r="A2130" t="str">
            <v>I1081</v>
          </cell>
          <cell r="B2130" t="str">
            <v>ELETRODUTO FERRO CLASSE LI ESMALTADO 2''</v>
          </cell>
          <cell r="C2130" t="str">
            <v>M</v>
          </cell>
          <cell r="D2130">
            <v>29.07</v>
          </cell>
        </row>
        <row r="2131">
          <cell r="A2131" t="str">
            <v>I1083</v>
          </cell>
          <cell r="B2131" t="str">
            <v>ELETRODUTO FERRO CLASSE LI ESMALTADO 3/4''</v>
          </cell>
          <cell r="C2131" t="str">
            <v>M</v>
          </cell>
          <cell r="D2131">
            <v>7.13</v>
          </cell>
        </row>
        <row r="2132">
          <cell r="A2132" t="str">
            <v>I1084</v>
          </cell>
          <cell r="B2132" t="str">
            <v>ELETRODUTO FLEXIVEL TIPO GARGANTA</v>
          </cell>
          <cell r="C2132" t="str">
            <v>M</v>
          </cell>
          <cell r="D2132">
            <v>1.72</v>
          </cell>
        </row>
        <row r="2133">
          <cell r="A2133" t="str">
            <v>I1085</v>
          </cell>
          <cell r="B2133" t="str">
            <v>ELETRODUTO TIPO CONDULETE DE PVC DE 1"</v>
          </cell>
          <cell r="C2133" t="str">
            <v>M</v>
          </cell>
          <cell r="D2133">
            <v>14.93</v>
          </cell>
        </row>
        <row r="2134">
          <cell r="A2134" t="str">
            <v>I1086</v>
          </cell>
          <cell r="B2134" t="str">
            <v>ELETRODUTO TIPO CONDULETE DE PVC DE 1/2"</v>
          </cell>
          <cell r="C2134" t="str">
            <v>M</v>
          </cell>
          <cell r="D2134">
            <v>8.07</v>
          </cell>
        </row>
        <row r="2135">
          <cell r="A2135" t="str">
            <v>I1087</v>
          </cell>
          <cell r="B2135" t="str">
            <v>ELETRODUTO TIPO CONDULETE DE PVC DE 3/4"</v>
          </cell>
          <cell r="C2135" t="str">
            <v>M</v>
          </cell>
          <cell r="D2135">
            <v>10.28</v>
          </cell>
        </row>
        <row r="2136">
          <cell r="A2136" t="str">
            <v>I9066</v>
          </cell>
          <cell r="B2136" t="str">
            <v xml:space="preserve">ELO FUSIVEL
</v>
          </cell>
          <cell r="C2136" t="str">
            <v>UN</v>
          </cell>
          <cell r="D2136">
            <v>2.21</v>
          </cell>
        </row>
        <row r="2137">
          <cell r="A2137" t="str">
            <v>I2313</v>
          </cell>
          <cell r="B2137" t="str">
            <v>ELO FUSIVEL 1H</v>
          </cell>
          <cell r="C2137" t="str">
            <v>UN</v>
          </cell>
          <cell r="D2137">
            <v>2.21</v>
          </cell>
        </row>
        <row r="2138">
          <cell r="A2138" t="str">
            <v>I2315</v>
          </cell>
          <cell r="B2138" t="str">
            <v>ELO FUSIVEL 3H</v>
          </cell>
          <cell r="C2138" t="str">
            <v>UN</v>
          </cell>
          <cell r="D2138">
            <v>2.21</v>
          </cell>
        </row>
        <row r="2139">
          <cell r="A2139" t="str">
            <v>I6020</v>
          </cell>
          <cell r="B2139" t="str">
            <v>EMENDA PARA LEITO ABA 100mm C/ PARAFUSOS EM INOX</v>
          </cell>
          <cell r="C2139" t="str">
            <v>UN</v>
          </cell>
          <cell r="D2139">
            <v>39.700000000000003</v>
          </cell>
        </row>
        <row r="2140">
          <cell r="A2140" t="str">
            <v>I2321</v>
          </cell>
          <cell r="B2140" t="str">
            <v>ENERGIA ELETRICA</v>
          </cell>
          <cell r="C2140" t="str">
            <v>KWH</v>
          </cell>
          <cell r="D2140">
            <v>0.77</v>
          </cell>
        </row>
        <row r="2141">
          <cell r="A2141" t="str">
            <v>I1105</v>
          </cell>
          <cell r="B2141" t="str">
            <v>ESPELHO 4''X2'' OU 3"X3"</v>
          </cell>
          <cell r="C2141" t="str">
            <v>UN</v>
          </cell>
          <cell r="D2141">
            <v>2.61</v>
          </cell>
        </row>
        <row r="2142">
          <cell r="A2142" t="str">
            <v>I1106</v>
          </cell>
          <cell r="B2142" t="str">
            <v>ESPELHO 4''X4''</v>
          </cell>
          <cell r="C2142" t="str">
            <v>UN</v>
          </cell>
          <cell r="D2142">
            <v>5.53</v>
          </cell>
        </row>
        <row r="2143">
          <cell r="A2143" t="str">
            <v>I9106</v>
          </cell>
          <cell r="B2143" t="str">
            <v>ESPELHO/PLACA DE 3 POSTOS 4"X2" PARA INSTALAÇÃO DE TOMADAS E INTERRUPTORES</v>
          </cell>
          <cell r="C2143" t="str">
            <v>UN</v>
          </cell>
          <cell r="D2143">
            <v>3.14</v>
          </cell>
        </row>
        <row r="2144">
          <cell r="A2144" t="str">
            <v>I1109</v>
          </cell>
          <cell r="B2144" t="str">
            <v>ESTABILIZADOR DE TENSÃO/CORRENTE DE 10KVA</v>
          </cell>
          <cell r="C2144" t="str">
            <v>UN</v>
          </cell>
          <cell r="D2144">
            <v>2146.06</v>
          </cell>
        </row>
        <row r="2145">
          <cell r="A2145" t="str">
            <v>I1110</v>
          </cell>
          <cell r="B2145" t="str">
            <v>ESTABILIZADOR DE TENSÃO/CORRENTE DE 1KV</v>
          </cell>
          <cell r="C2145" t="str">
            <v>UN</v>
          </cell>
          <cell r="D2145">
            <v>219.9</v>
          </cell>
        </row>
        <row r="2146">
          <cell r="A2146" t="str">
            <v>I1111</v>
          </cell>
          <cell r="B2146" t="str">
            <v>ESTABILIZADOR DE TENSÃO/CORRENTE DE 3KV</v>
          </cell>
          <cell r="C2146" t="str">
            <v>UN</v>
          </cell>
          <cell r="D2146">
            <v>533.66999999999996</v>
          </cell>
        </row>
        <row r="2147">
          <cell r="A2147" t="str">
            <v>I1112</v>
          </cell>
          <cell r="B2147" t="str">
            <v>ESTABILIZADOR DE TENSÃO/CORRENTE DE 5KV</v>
          </cell>
          <cell r="C2147" t="str">
            <v>UN</v>
          </cell>
          <cell r="D2147">
            <v>793.13</v>
          </cell>
        </row>
        <row r="2148">
          <cell r="A2148" t="str">
            <v>I1113</v>
          </cell>
          <cell r="B2148" t="str">
            <v>ESTABILIZADOR DE TENSÃO/CORRENTE DE 7.5 KVA</v>
          </cell>
          <cell r="C2148" t="str">
            <v>UN</v>
          </cell>
          <cell r="D2148">
            <v>930.13</v>
          </cell>
        </row>
        <row r="2149">
          <cell r="A2149" t="str">
            <v>I7530</v>
          </cell>
          <cell r="B2149" t="str">
            <v>FECHADURA ELETROMAGNÉTICA</v>
          </cell>
          <cell r="C2149" t="str">
            <v>UN</v>
          </cell>
          <cell r="D2149">
            <v>360</v>
          </cell>
        </row>
        <row r="2150">
          <cell r="A2150" t="str">
            <v>I7524</v>
          </cell>
          <cell r="B2150" t="str">
            <v>FECHADURA ELETROMAGNÉTICA - SÓ A FONTE P/FECHADURA</v>
          </cell>
          <cell r="C2150" t="str">
            <v>UN</v>
          </cell>
          <cell r="D2150">
            <v>184.18</v>
          </cell>
        </row>
        <row r="2151">
          <cell r="A2151" t="str">
            <v>I2340</v>
          </cell>
          <cell r="B2151" t="str">
            <v>FIO DE COBRE ANTICHAMA 2.5MM2</v>
          </cell>
          <cell r="C2151" t="str">
            <v>M</v>
          </cell>
          <cell r="D2151">
            <v>1.36</v>
          </cell>
        </row>
        <row r="2152">
          <cell r="A2152" t="str">
            <v>I1167</v>
          </cell>
          <cell r="B2152" t="str">
            <v>FIO ISOLADO EM PVC 0.50MM2 - 750V</v>
          </cell>
          <cell r="C2152" t="str">
            <v>M</v>
          </cell>
          <cell r="D2152">
            <v>0.5</v>
          </cell>
        </row>
        <row r="2153">
          <cell r="A2153" t="str">
            <v>I1168</v>
          </cell>
          <cell r="B2153" t="str">
            <v>FIO ISOLADO EM PVC 0.75MM2 - 750V</v>
          </cell>
          <cell r="C2153" t="str">
            <v>M</v>
          </cell>
          <cell r="D2153">
            <v>0.67</v>
          </cell>
        </row>
        <row r="2154">
          <cell r="A2154" t="str">
            <v>I1169</v>
          </cell>
          <cell r="B2154" t="str">
            <v>FIO ISOLADO EM PVC 1.00MM2 - 750V</v>
          </cell>
          <cell r="C2154" t="str">
            <v>M</v>
          </cell>
          <cell r="D2154">
            <v>0.7</v>
          </cell>
        </row>
        <row r="2155">
          <cell r="A2155" t="str">
            <v>I1170</v>
          </cell>
          <cell r="B2155" t="str">
            <v>FIO ISOLADO EM PVC 1.50MM2 - 750V</v>
          </cell>
          <cell r="C2155" t="str">
            <v>M</v>
          </cell>
          <cell r="D2155">
            <v>0.85</v>
          </cell>
        </row>
        <row r="2156">
          <cell r="A2156" t="str">
            <v>I1171</v>
          </cell>
          <cell r="B2156" t="str">
            <v>FIO ISOLADO EM PVC 10.0 MM2 - 750V</v>
          </cell>
          <cell r="C2156" t="str">
            <v>M</v>
          </cell>
          <cell r="D2156">
            <v>5.25</v>
          </cell>
        </row>
        <row r="2157">
          <cell r="A2157" t="str">
            <v>I1172</v>
          </cell>
          <cell r="B2157" t="str">
            <v>FIO ISOLADO EM PVC 2.50MM2 - 750V</v>
          </cell>
          <cell r="C2157" t="str">
            <v>M</v>
          </cell>
          <cell r="D2157">
            <v>1.36</v>
          </cell>
        </row>
        <row r="2158">
          <cell r="A2158" t="str">
            <v>I1173</v>
          </cell>
          <cell r="B2158" t="str">
            <v>FIO ISOLADO EM PVC 4.00MM2 - 750V</v>
          </cell>
          <cell r="C2158" t="str">
            <v>M</v>
          </cell>
          <cell r="D2158">
            <v>2.3199999999999998</v>
          </cell>
        </row>
        <row r="2159">
          <cell r="A2159" t="str">
            <v>I1174</v>
          </cell>
          <cell r="B2159" t="str">
            <v>FIO ISOLADO EM PVC 6.00MM2 - 750V</v>
          </cell>
          <cell r="C2159" t="str">
            <v>M</v>
          </cell>
          <cell r="D2159">
            <v>3.21</v>
          </cell>
        </row>
        <row r="2160">
          <cell r="A2160" t="str">
            <v>I1175</v>
          </cell>
          <cell r="B2160" t="str">
            <v>FIO PARALELO ISOLADO, ( 2 X 0,75 )MM2</v>
          </cell>
          <cell r="C2160" t="str">
            <v>M</v>
          </cell>
          <cell r="D2160">
            <v>1.1399999999999999</v>
          </cell>
        </row>
        <row r="2161">
          <cell r="A2161" t="str">
            <v>I1176</v>
          </cell>
          <cell r="B2161" t="str">
            <v>FIO PARALELO ISOLADO, ( 2 X 1,00 )MM2</v>
          </cell>
          <cell r="C2161" t="str">
            <v>M</v>
          </cell>
          <cell r="D2161">
            <v>1.32</v>
          </cell>
        </row>
        <row r="2162">
          <cell r="A2162" t="str">
            <v>I1177</v>
          </cell>
          <cell r="B2162" t="str">
            <v>FIO PARALELO ISOLADO, ( 2 X 1,50 )MM2</v>
          </cell>
          <cell r="C2162" t="str">
            <v>M</v>
          </cell>
          <cell r="D2162">
            <v>1.74</v>
          </cell>
        </row>
        <row r="2163">
          <cell r="A2163" t="str">
            <v>I9144</v>
          </cell>
          <cell r="B2163" t="str">
            <v>FITA ADESIVA ANTICORROSIVA DE PVC FLEXIVEL, COR PRETA, PARA PROTECAO TUBULACAO, 50MM X 30M (L X C), E= 25MM</v>
          </cell>
          <cell r="C2163" t="str">
            <v>M</v>
          </cell>
          <cell r="D2163">
            <v>4.38</v>
          </cell>
        </row>
        <row r="2164">
          <cell r="A2164" t="str">
            <v>I1181</v>
          </cell>
          <cell r="B2164" t="str">
            <v>FITA ISOLANTE</v>
          </cell>
          <cell r="C2164" t="str">
            <v>M</v>
          </cell>
          <cell r="D2164">
            <v>0.82</v>
          </cell>
        </row>
        <row r="2165">
          <cell r="A2165" t="str">
            <v>I7392</v>
          </cell>
          <cell r="B2165" t="str">
            <v>FITA ISOLANTE COMUM N.º33</v>
          </cell>
          <cell r="C2165" t="str">
            <v>UN</v>
          </cell>
          <cell r="D2165">
            <v>11.2</v>
          </cell>
        </row>
        <row r="2166">
          <cell r="A2166" t="str">
            <v>I7391</v>
          </cell>
          <cell r="B2166" t="str">
            <v>FITA ISOLANTE DE AUTO-FUSÃO N.º23</v>
          </cell>
          <cell r="C2166" t="str">
            <v>UN</v>
          </cell>
          <cell r="D2166">
            <v>7.4</v>
          </cell>
        </row>
        <row r="2167">
          <cell r="A2167" t="str">
            <v>I7418</v>
          </cell>
          <cell r="B2167" t="str">
            <v>FLANGE P/ BASE METÁLICA DN 330mm FUROS 3/8"</v>
          </cell>
          <cell r="C2167" t="str">
            <v>UN</v>
          </cell>
          <cell r="D2167">
            <v>167.8</v>
          </cell>
        </row>
        <row r="2168">
          <cell r="A2168" t="str">
            <v>I7442</v>
          </cell>
          <cell r="B2168" t="str">
            <v>FUSE MDL 1.32 AMP FOR AC FIXED HARDWARE PWR SUPPLY, MOD. 1746-F4-AHGB</v>
          </cell>
          <cell r="C2168" t="str">
            <v>UN</v>
          </cell>
          <cell r="D2168">
            <v>3.03</v>
          </cell>
        </row>
        <row r="2169">
          <cell r="A2169" t="str">
            <v>I1204</v>
          </cell>
          <cell r="B2169" t="str">
            <v>FUSIVEL DIAZED 25A</v>
          </cell>
          <cell r="C2169" t="str">
            <v>UN</v>
          </cell>
          <cell r="D2169">
            <v>2.09</v>
          </cell>
        </row>
        <row r="2170">
          <cell r="A2170" t="str">
            <v>I1205</v>
          </cell>
          <cell r="B2170" t="str">
            <v>FUSIVEL DIAZED 63A</v>
          </cell>
          <cell r="C2170" t="str">
            <v>UN</v>
          </cell>
          <cell r="D2170">
            <v>4.5199999999999996</v>
          </cell>
        </row>
        <row r="2171">
          <cell r="A2171" t="str">
            <v>I1206</v>
          </cell>
          <cell r="B2171" t="str">
            <v>FUSIVEL NH 00 - 125A</v>
          </cell>
          <cell r="C2171" t="str">
            <v>UN</v>
          </cell>
          <cell r="D2171">
            <v>22.98</v>
          </cell>
        </row>
        <row r="2172">
          <cell r="A2172" t="str">
            <v>I1207</v>
          </cell>
          <cell r="B2172" t="str">
            <v>FUSIVEL NH 1 - 250A</v>
          </cell>
          <cell r="C2172" t="str">
            <v>UN</v>
          </cell>
          <cell r="D2172">
            <v>51.37</v>
          </cell>
        </row>
        <row r="2173">
          <cell r="A2173" t="str">
            <v>I1208</v>
          </cell>
          <cell r="B2173" t="str">
            <v>FUSIVEL NH 2 - 400A</v>
          </cell>
          <cell r="C2173" t="str">
            <v>UN</v>
          </cell>
          <cell r="D2173">
            <v>54.75</v>
          </cell>
        </row>
        <row r="2174">
          <cell r="A2174" t="str">
            <v>I1209</v>
          </cell>
          <cell r="B2174" t="str">
            <v>FUSIVEL NH 3 - 630A</v>
          </cell>
          <cell r="C2174" t="str">
            <v>UN</v>
          </cell>
          <cell r="D2174">
            <v>69.459999999999994</v>
          </cell>
        </row>
        <row r="2175">
          <cell r="A2175" t="str">
            <v>I1210</v>
          </cell>
          <cell r="B2175" t="str">
            <v>FUSIVEL NH 4 - 1250A</v>
          </cell>
          <cell r="C2175" t="str">
            <v>UN</v>
          </cell>
          <cell r="D2175">
            <v>701.08</v>
          </cell>
        </row>
        <row r="2176">
          <cell r="A2176" t="str">
            <v>I7409</v>
          </cell>
          <cell r="B2176" t="str">
            <v>FUSÍVEL DIAZED RETARDADO 2A, C/ BASE</v>
          </cell>
          <cell r="C2176" t="str">
            <v>UN</v>
          </cell>
          <cell r="D2176">
            <v>26.4</v>
          </cell>
        </row>
        <row r="2177">
          <cell r="A2177" t="str">
            <v>I7435</v>
          </cell>
          <cell r="B2177" t="str">
            <v>FUSÍVEL NH 100A</v>
          </cell>
          <cell r="C2177" t="str">
            <v>UN</v>
          </cell>
          <cell r="D2177">
            <v>21.52</v>
          </cell>
        </row>
        <row r="2178">
          <cell r="A2178" t="str">
            <v>I1217</v>
          </cell>
          <cell r="B2178" t="str">
            <v>GANCHO OLHAL</v>
          </cell>
          <cell r="C2178" t="str">
            <v>UN</v>
          </cell>
          <cell r="D2178">
            <v>10.55</v>
          </cell>
        </row>
        <row r="2179">
          <cell r="A2179" t="str">
            <v>I7387</v>
          </cell>
          <cell r="B2179" t="str">
            <v>GLOBO CLARO / ÂMBAR P/ LUMINÁRIA SN-05 (30W)</v>
          </cell>
          <cell r="C2179" t="str">
            <v>UN</v>
          </cell>
          <cell r="D2179">
            <v>377.8</v>
          </cell>
        </row>
        <row r="2180">
          <cell r="A2180" t="str">
            <v>I7386</v>
          </cell>
          <cell r="B2180" t="str">
            <v>GLOBO CLARO PARA LUMINÁRIA SN-05 (30W)</v>
          </cell>
          <cell r="C2180" t="str">
            <v>UN</v>
          </cell>
          <cell r="D2180">
            <v>224.8</v>
          </cell>
        </row>
        <row r="2181">
          <cell r="A2181" t="str">
            <v>I7385</v>
          </cell>
          <cell r="B2181" t="str">
            <v>GLOBO PRISMÁTICO AZUL PARA LUMINÁRIA SN-05 (45W)</v>
          </cell>
          <cell r="C2181" t="str">
            <v>UN</v>
          </cell>
          <cell r="D2181">
            <v>284.10000000000002</v>
          </cell>
        </row>
        <row r="2182">
          <cell r="A2182" t="str">
            <v>I7381</v>
          </cell>
          <cell r="B2182" t="str">
            <v>GRAMPO DE ATERRAMENTO GKP</v>
          </cell>
          <cell r="C2182" t="str">
            <v>UN</v>
          </cell>
          <cell r="D2182">
            <v>5.7</v>
          </cell>
        </row>
        <row r="2183">
          <cell r="A2183" t="str">
            <v>I6177</v>
          </cell>
          <cell r="B2183" t="str">
            <v>GRAMPO DE SUSTENTAÇÃO DLP</v>
          </cell>
          <cell r="C2183" t="str">
            <v>UN</v>
          </cell>
          <cell r="D2183">
            <v>3.5</v>
          </cell>
        </row>
        <row r="2184">
          <cell r="A2184" t="str">
            <v>I7464</v>
          </cell>
          <cell r="B2184" t="str">
            <v>GRAVADOR DE VÍDEO, TIPO TIME HOPSE, 960 HORAS</v>
          </cell>
          <cell r="C2184" t="str">
            <v>UN</v>
          </cell>
          <cell r="D2184">
            <v>1628.3</v>
          </cell>
        </row>
        <row r="2185">
          <cell r="A2185" t="str">
            <v>I7380</v>
          </cell>
          <cell r="B2185" t="str">
            <v>HASTE DE ATERRAMENTO 5/8" x 3,00m GCW 19L30 BURDY</v>
          </cell>
          <cell r="C2185" t="str">
            <v>UN</v>
          </cell>
          <cell r="D2185">
            <v>46.82</v>
          </cell>
        </row>
        <row r="2186">
          <cell r="A2186" t="str">
            <v>I2352</v>
          </cell>
          <cell r="B2186" t="str">
            <v>HASTE DE ATERRAMENTO COPERWELD 5/8" x 2.40M</v>
          </cell>
          <cell r="C2186" t="str">
            <v>UN</v>
          </cell>
          <cell r="D2186">
            <v>37.4</v>
          </cell>
        </row>
        <row r="2187">
          <cell r="A2187" t="str">
            <v>I1243</v>
          </cell>
          <cell r="B2187" t="str">
            <v>HASTE DE ATERRAMENTO COPPERWELD 3/4'' x 3M</v>
          </cell>
          <cell r="C2187" t="str">
            <v>UN</v>
          </cell>
          <cell r="D2187">
            <v>69.28</v>
          </cell>
        </row>
        <row r="2188">
          <cell r="A2188" t="str">
            <v>I1244</v>
          </cell>
          <cell r="B2188" t="str">
            <v>HASTE DE ATERRAMENTO COPPERWELD DE 3/4'' x 2.40M</v>
          </cell>
          <cell r="C2188" t="str">
            <v>UN</v>
          </cell>
          <cell r="D2188">
            <v>65</v>
          </cell>
        </row>
        <row r="2189">
          <cell r="A2189" t="str">
            <v>I6824</v>
          </cell>
          <cell r="B2189" t="str">
            <v>HUB TIPO 24 PORTAS</v>
          </cell>
          <cell r="C2189" t="str">
            <v>UN</v>
          </cell>
          <cell r="D2189">
            <v>1702.8</v>
          </cell>
        </row>
        <row r="2190">
          <cell r="A2190" t="str">
            <v>I7986</v>
          </cell>
          <cell r="B2190" t="str">
            <v>IMPRESSORA</v>
          </cell>
          <cell r="C2190" t="str">
            <v>UN</v>
          </cell>
          <cell r="D2190">
            <v>401.06</v>
          </cell>
        </row>
        <row r="2191">
          <cell r="A2191" t="str">
            <v>I6008</v>
          </cell>
          <cell r="B2191" t="str">
            <v>INDUTÂNCIA DE LINHA TRIFÁSICA 0,1 MH - 250 A</v>
          </cell>
          <cell r="C2191" t="str">
            <v>UN</v>
          </cell>
          <cell r="D2191">
            <v>3288.58</v>
          </cell>
        </row>
        <row r="2192">
          <cell r="A2192" t="str">
            <v>I1253</v>
          </cell>
          <cell r="B2192" t="str">
            <v>INTERRUPTOR 1 TECLA PARALELO</v>
          </cell>
          <cell r="C2192" t="str">
            <v>UN</v>
          </cell>
          <cell r="D2192">
            <v>10.34</v>
          </cell>
        </row>
        <row r="2193">
          <cell r="A2193" t="str">
            <v>I1254</v>
          </cell>
          <cell r="B2193" t="str">
            <v>INTERRUPTOR 1 TECLA PARALELO 1 TOMADA 2POLOS UNIV.</v>
          </cell>
          <cell r="C2193" t="str">
            <v>UN</v>
          </cell>
          <cell r="D2193">
            <v>17.75</v>
          </cell>
        </row>
        <row r="2194">
          <cell r="A2194" t="str">
            <v>I1252</v>
          </cell>
          <cell r="B2194" t="str">
            <v>INTERRUPTOR 1 TECLA PARALELO BIPOLAR</v>
          </cell>
          <cell r="C2194" t="str">
            <v>UN</v>
          </cell>
          <cell r="D2194">
            <v>10.34</v>
          </cell>
        </row>
        <row r="2195">
          <cell r="A2195" t="str">
            <v>I1255</v>
          </cell>
          <cell r="B2195" t="str">
            <v>INTERRUPTOR 1 TECLA SIMPLES</v>
          </cell>
          <cell r="C2195" t="str">
            <v>UN</v>
          </cell>
          <cell r="D2195">
            <v>7.6</v>
          </cell>
        </row>
        <row r="2196">
          <cell r="A2196" t="str">
            <v>I1256</v>
          </cell>
          <cell r="B2196" t="str">
            <v>INTERRUPTOR 1 TECLA SIMPLES 1 CAMPAINHA</v>
          </cell>
          <cell r="C2196" t="str">
            <v>UN</v>
          </cell>
          <cell r="D2196">
            <v>10.27</v>
          </cell>
        </row>
        <row r="2197">
          <cell r="A2197" t="str">
            <v>I1257</v>
          </cell>
          <cell r="B2197" t="str">
            <v>INTERRUPTOR 1 TECLA SIMPLES 1 PARALELO</v>
          </cell>
          <cell r="C2197" t="str">
            <v>UN</v>
          </cell>
          <cell r="D2197">
            <v>16.86</v>
          </cell>
        </row>
        <row r="2198">
          <cell r="A2198" t="str">
            <v>I1258</v>
          </cell>
          <cell r="B2198" t="str">
            <v>INTERRUPTOR 1 TECLA SIMPLES 1 PARALELO 1TOM. 2POLO</v>
          </cell>
          <cell r="C2198" t="str">
            <v>UN</v>
          </cell>
          <cell r="D2198">
            <v>30.83</v>
          </cell>
        </row>
        <row r="2199">
          <cell r="A2199" t="str">
            <v>I1259</v>
          </cell>
          <cell r="B2199" t="str">
            <v>INTERRUPTOR 1 TECLA SIMPLES 1 TOMADA 2POLOS UNIV.</v>
          </cell>
          <cell r="C2199" t="str">
            <v>UN</v>
          </cell>
          <cell r="D2199">
            <v>16.48</v>
          </cell>
        </row>
        <row r="2200">
          <cell r="A2200" t="str">
            <v>I1260</v>
          </cell>
          <cell r="B2200" t="str">
            <v>INTERRUPTOR 1 TECLA SIMPLES 2 PARALELO</v>
          </cell>
          <cell r="C2200" t="str">
            <v>UN</v>
          </cell>
          <cell r="D2200">
            <v>25.1</v>
          </cell>
        </row>
        <row r="2201">
          <cell r="A2201" t="str">
            <v>I1261</v>
          </cell>
          <cell r="B2201" t="str">
            <v>INTERRUPTOR 2 TECLAS PARALELO</v>
          </cell>
          <cell r="C2201" t="str">
            <v>UN</v>
          </cell>
          <cell r="D2201">
            <v>19.09</v>
          </cell>
        </row>
        <row r="2202">
          <cell r="A2202" t="str">
            <v>I1262</v>
          </cell>
          <cell r="B2202" t="str">
            <v>INTERRUPTOR 2 TECLAS PARALELO 1 TOMADA 2POLOS</v>
          </cell>
          <cell r="C2202" t="str">
            <v>UN</v>
          </cell>
          <cell r="D2202">
            <v>22.29</v>
          </cell>
        </row>
        <row r="2203">
          <cell r="A2203" t="str">
            <v>I1263</v>
          </cell>
          <cell r="B2203" t="str">
            <v>INTERRUPTOR 2 TECLAS SIMPLES</v>
          </cell>
          <cell r="C2203" t="str">
            <v>UN</v>
          </cell>
          <cell r="D2203">
            <v>13.42</v>
          </cell>
        </row>
        <row r="2204">
          <cell r="A2204" t="str">
            <v>I1264</v>
          </cell>
          <cell r="B2204" t="str">
            <v>INTERRUPTOR 2 TECLAS SIMPLES 1 PARALELO</v>
          </cell>
          <cell r="C2204" t="str">
            <v>UN</v>
          </cell>
          <cell r="D2204">
            <v>22.6</v>
          </cell>
        </row>
        <row r="2205">
          <cell r="A2205" t="str">
            <v>I1265</v>
          </cell>
          <cell r="B2205" t="str">
            <v>INTERRUPTOR 2 TECLAS SIMPLES 1TOMADA 2POLOS</v>
          </cell>
          <cell r="C2205" t="str">
            <v>UN</v>
          </cell>
          <cell r="D2205">
            <v>23.52</v>
          </cell>
        </row>
        <row r="2206">
          <cell r="A2206" t="str">
            <v>I1266</v>
          </cell>
          <cell r="B2206" t="str">
            <v>INTERRUPTOR 3 TECLAS PARALELOS</v>
          </cell>
          <cell r="C2206" t="str">
            <v>UN</v>
          </cell>
          <cell r="D2206">
            <v>27.4</v>
          </cell>
        </row>
        <row r="2207">
          <cell r="A2207" t="str">
            <v>I1267</v>
          </cell>
          <cell r="B2207" t="str">
            <v>INTERRUPTOR 3 TECLAS SIMPLES</v>
          </cell>
          <cell r="C2207" t="str">
            <v>UN</v>
          </cell>
          <cell r="D2207">
            <v>18.649999999999999</v>
          </cell>
        </row>
        <row r="2208">
          <cell r="A2208" t="str">
            <v>I2357</v>
          </cell>
          <cell r="B2208" t="str">
            <v>INTERRUPTOR DE SOBREPOR 1 SEÇÃO</v>
          </cell>
          <cell r="C2208" t="str">
            <v>UN</v>
          </cell>
          <cell r="D2208">
            <v>10.16</v>
          </cell>
        </row>
        <row r="2209">
          <cell r="A2209" t="str">
            <v>I1268</v>
          </cell>
          <cell r="B2209" t="str">
            <v>INTERRUPTOR DUAS TECLAS 10A - 250V, SISTEMA "X"</v>
          </cell>
          <cell r="C2209" t="str">
            <v>UN</v>
          </cell>
          <cell r="D2209">
            <v>14.11</v>
          </cell>
        </row>
        <row r="2210">
          <cell r="A2210" t="str">
            <v>I1269</v>
          </cell>
          <cell r="B2210" t="str">
            <v>INTERRUPTOR PULSADOR CAMPAINHA</v>
          </cell>
          <cell r="C2210" t="str">
            <v>UN</v>
          </cell>
          <cell r="D2210">
            <v>10.93</v>
          </cell>
        </row>
        <row r="2211">
          <cell r="A2211" t="str">
            <v>I1270</v>
          </cell>
          <cell r="B2211" t="str">
            <v>INTERRUPTOR UMA TECLA 10A - 250V, SISTEMA "X"</v>
          </cell>
          <cell r="C2211" t="str">
            <v>UN</v>
          </cell>
          <cell r="D2211">
            <v>9.61</v>
          </cell>
        </row>
        <row r="2212">
          <cell r="A2212" t="str">
            <v>I7415</v>
          </cell>
          <cell r="B2212" t="str">
            <v>ISOLADOR EPÓXI 1kV - 25mm</v>
          </cell>
          <cell r="C2212" t="str">
            <v>UN</v>
          </cell>
          <cell r="D2212">
            <v>6.46</v>
          </cell>
        </row>
        <row r="2213">
          <cell r="A2213" t="str">
            <v>I1272</v>
          </cell>
          <cell r="B2213" t="str">
            <v>ISOLADOR PORCELANA TIPO DISCO 175MM DE VIDRO</v>
          </cell>
          <cell r="C2213" t="str">
            <v>UN</v>
          </cell>
          <cell r="D2213">
            <v>71.87</v>
          </cell>
        </row>
        <row r="2214">
          <cell r="A2214" t="str">
            <v>I1271</v>
          </cell>
          <cell r="B2214" t="str">
            <v>ISOLADOR PORCELANA TIPO PEDESTAL CLASSE 15KV</v>
          </cell>
          <cell r="C2214" t="str">
            <v>UN</v>
          </cell>
          <cell r="D2214">
            <v>76.39</v>
          </cell>
        </row>
        <row r="2215">
          <cell r="A2215" t="str">
            <v>I9067</v>
          </cell>
          <cell r="B2215" t="str">
            <v>ISOLADOR PORCELANA TIPO PINO PARA DISTRIBUIÇÃO 15KV</v>
          </cell>
          <cell r="C2215" t="str">
            <v>UN</v>
          </cell>
          <cell r="D2215">
            <v>22</v>
          </cell>
        </row>
        <row r="2216">
          <cell r="A2216" t="str">
            <v>I0300</v>
          </cell>
          <cell r="B2216" t="str">
            <v>ISOLADOR TIPO BUCHA PASSAGEM INTERNA/EXTERNA PORCEL. 15KV</v>
          </cell>
          <cell r="C2216" t="str">
            <v>UN</v>
          </cell>
          <cell r="D2216">
            <v>379.4</v>
          </cell>
        </row>
        <row r="2217">
          <cell r="A2217" t="str">
            <v>I7394</v>
          </cell>
          <cell r="B2217" t="str">
            <v>JUNTA DE BORRACHA TAMANHO GRANDE</v>
          </cell>
          <cell r="C2217" t="str">
            <v>UN</v>
          </cell>
          <cell r="D2217">
            <v>30.28</v>
          </cell>
        </row>
        <row r="2218">
          <cell r="A2218" t="str">
            <v>I7397</v>
          </cell>
          <cell r="B2218" t="str">
            <v>KIT CONECTOR SN-10, 5kV-20A, CABO 10mm²</v>
          </cell>
          <cell r="C2218" t="str">
            <v>UN</v>
          </cell>
          <cell r="D2218">
            <v>53.4</v>
          </cell>
        </row>
        <row r="2219">
          <cell r="A2219" t="str">
            <v>I7528</v>
          </cell>
          <cell r="B2219" t="str">
            <v>KIT P/ DEPOSIÇÃO DE CARTÕES</v>
          </cell>
          <cell r="C2219" t="str">
            <v>UN</v>
          </cell>
          <cell r="D2219">
            <v>822.14</v>
          </cell>
        </row>
        <row r="2220">
          <cell r="A2220" t="str">
            <v>I6191</v>
          </cell>
          <cell r="B2220" t="str">
            <v>KIT P/ TERMINAL TERMOCONTRÁTIL P/ CABO 8,7 - 15 kV - Ø 240 mm²</v>
          </cell>
          <cell r="C2220" t="str">
            <v>UN</v>
          </cell>
          <cell r="D2220">
            <v>919.2</v>
          </cell>
        </row>
        <row r="2221">
          <cell r="A2221" t="str">
            <v>I6199</v>
          </cell>
          <cell r="B2221" t="str">
            <v>KIT P/ TERMINAL TERMOCONTRÁTIL P/ CABO 8,7 - 15 kV - Ø 25 mm²</v>
          </cell>
          <cell r="C2221" t="str">
            <v>UN</v>
          </cell>
          <cell r="D2221">
            <v>683.24</v>
          </cell>
        </row>
        <row r="2222">
          <cell r="A2222" t="str">
            <v>I6180</v>
          </cell>
          <cell r="B2222" t="str">
            <v>KIT P/ TERMINAL TERMOCONTRÁTIL P/ CABO 8,7 - 15 kV - Ø 35 mm²</v>
          </cell>
          <cell r="C2222" t="str">
            <v>UN</v>
          </cell>
          <cell r="D2222">
            <v>683.24</v>
          </cell>
        </row>
        <row r="2223">
          <cell r="A2223" t="str">
            <v>I6200</v>
          </cell>
          <cell r="B2223" t="str">
            <v>KIT P/ TERMINAL TERMOCONTRÁTIL P/ CABO 8,7 - 15 kV - Ø 50 mm²</v>
          </cell>
          <cell r="C2223" t="str">
            <v>UN</v>
          </cell>
          <cell r="D2223">
            <v>795.38</v>
          </cell>
        </row>
        <row r="2224">
          <cell r="A2224" t="str">
            <v>I6181</v>
          </cell>
          <cell r="B2224" t="str">
            <v>KIT P/ TERMINAL TERMOCONTRÁTIL P/ CABO 8,7 - 15 kV - Ø 70 mm²</v>
          </cell>
          <cell r="C2224" t="str">
            <v>UN</v>
          </cell>
          <cell r="D2224">
            <v>797.4</v>
          </cell>
        </row>
        <row r="2225">
          <cell r="A2225" t="str">
            <v>I6018</v>
          </cell>
          <cell r="B2225" t="str">
            <v>LEITO EM FIBRA DE VIDRO 0,30 x 0,10 x 3,00m</v>
          </cell>
          <cell r="C2225" t="str">
            <v>UN</v>
          </cell>
          <cell r="D2225">
            <v>999.63</v>
          </cell>
        </row>
        <row r="2226">
          <cell r="A2226" t="str">
            <v>I6019</v>
          </cell>
          <cell r="B2226" t="str">
            <v>LEITO EM FIBRA DE VIDRO 0,50 x 0,10 x 3,00m</v>
          </cell>
          <cell r="C2226" t="str">
            <v>UN</v>
          </cell>
          <cell r="D2226">
            <v>1658.68</v>
          </cell>
        </row>
        <row r="2227">
          <cell r="A2227" t="str">
            <v>I7529</v>
          </cell>
          <cell r="B2227" t="str">
            <v>LEITORA DE CARTÕES</v>
          </cell>
          <cell r="C2227" t="str">
            <v>UN</v>
          </cell>
          <cell r="D2227">
            <v>1372.7</v>
          </cell>
        </row>
        <row r="2228">
          <cell r="A2228" t="str">
            <v>I7525</v>
          </cell>
          <cell r="B2228" t="str">
            <v>LICENÇA PLACA JAM ETHERNET</v>
          </cell>
          <cell r="C2228" t="str">
            <v>UN</v>
          </cell>
          <cell r="D2228">
            <v>479.59</v>
          </cell>
        </row>
        <row r="2229">
          <cell r="A2229" t="str">
            <v>I1354</v>
          </cell>
          <cell r="B2229" t="str">
            <v>LUMINARIA A PROVA DE TEMPO, VAPOR, ETC</v>
          </cell>
          <cell r="C2229" t="str">
            <v>UN</v>
          </cell>
          <cell r="D2229">
            <v>71.209999999999994</v>
          </cell>
        </row>
        <row r="2230">
          <cell r="A2230" t="str">
            <v>I6697</v>
          </cell>
          <cell r="B2230" t="str">
            <v>LUMINARIA ALTO RENDIMENTO, CORPO EM ALUMINIO FUNDIDO MOD. TP-295 VP-40 FAB.TROPICO OU SUMILAR</v>
          </cell>
          <cell r="C2230" t="str">
            <v>UN</v>
          </cell>
          <cell r="D2230">
            <v>345.38</v>
          </cell>
        </row>
        <row r="2231">
          <cell r="A2231" t="str">
            <v>I6698</v>
          </cell>
          <cell r="B2231" t="str">
            <v>LUMINARIA DECORATIVA, CORPO EM ALUMINIO FUNDIDO MOD.TPD-288 VP-40 FAB.TROPICO OU SUMILAR</v>
          </cell>
          <cell r="C2231" t="str">
            <v>UN</v>
          </cell>
          <cell r="D2231">
            <v>286.33</v>
          </cell>
        </row>
        <row r="2232">
          <cell r="A2232" t="str">
            <v>I1358</v>
          </cell>
          <cell r="B2232" t="str">
            <v>LUMINARIA FECHADA C/ LENTE DE VIDRO</v>
          </cell>
          <cell r="C2232" t="str">
            <v>UN</v>
          </cell>
          <cell r="D2232">
            <v>148.82</v>
          </cell>
        </row>
        <row r="2233">
          <cell r="A2233" t="str">
            <v>I2371</v>
          </cell>
          <cell r="B2233" t="str">
            <v>LUMINARIA FECHADA DO TIPO INCORPA LP 14/2</v>
          </cell>
          <cell r="C2233" t="str">
            <v>UN</v>
          </cell>
          <cell r="D2233">
            <v>87.41</v>
          </cell>
        </row>
        <row r="2234">
          <cell r="A2234" t="str">
            <v>I1359</v>
          </cell>
          <cell r="B2234" t="str">
            <v>LUMINARIA FECHADA P/MURO C/LAMPADA,TIPO"TROPICOS"</v>
          </cell>
          <cell r="C2234" t="str">
            <v>UN</v>
          </cell>
          <cell r="D2234">
            <v>45.97</v>
          </cell>
        </row>
        <row r="2235">
          <cell r="A2235" t="str">
            <v>I1360</v>
          </cell>
          <cell r="B2235" t="str">
            <v>LUMINARIA FLUOR. 1X20W COMPLETA C/ LAMPADA</v>
          </cell>
          <cell r="C2235" t="str">
            <v>UN</v>
          </cell>
          <cell r="D2235">
            <v>40.24</v>
          </cell>
        </row>
        <row r="2236">
          <cell r="A2236" t="str">
            <v>I1361</v>
          </cell>
          <cell r="B2236" t="str">
            <v>LUMINARIA FLUOR. 1X40W COMPLETA C/ LAMPADA</v>
          </cell>
          <cell r="C2236" t="str">
            <v>UN</v>
          </cell>
          <cell r="D2236">
            <v>41.21</v>
          </cell>
        </row>
        <row r="2237">
          <cell r="A2237" t="str">
            <v>I1362</v>
          </cell>
          <cell r="B2237" t="str">
            <v>LUMINARIA FLUOR. 3X40 W COMPLETA C/ LAMPADA</v>
          </cell>
          <cell r="C2237" t="str">
            <v>UN</v>
          </cell>
          <cell r="D2237">
            <v>78.58</v>
          </cell>
        </row>
        <row r="2238">
          <cell r="A2238" t="str">
            <v>I1363</v>
          </cell>
          <cell r="B2238" t="str">
            <v>LUMINARIA FLUORESCENTE 2X20W COMPLETA COM LAMPADA</v>
          </cell>
          <cell r="C2238" t="str">
            <v>UN</v>
          </cell>
          <cell r="D2238">
            <v>50.72</v>
          </cell>
        </row>
        <row r="2239">
          <cell r="A2239" t="str">
            <v>I1364</v>
          </cell>
          <cell r="B2239" t="str">
            <v>LUMINARIA FLUORESCENTE 2X40W COMPLETA COM LAMPADA</v>
          </cell>
          <cell r="C2239" t="str">
            <v>UN</v>
          </cell>
          <cell r="D2239">
            <v>63.69</v>
          </cell>
        </row>
        <row r="2240">
          <cell r="A2240" t="str">
            <v>I1365</v>
          </cell>
          <cell r="B2240" t="str">
            <v>LUMINARIA FLUORESCENTE 2X65W COMPLETA COM LAMPADA</v>
          </cell>
          <cell r="C2240" t="str">
            <v>UN</v>
          </cell>
          <cell r="D2240">
            <v>78.58</v>
          </cell>
        </row>
        <row r="2241">
          <cell r="A2241" t="str">
            <v>I1366</v>
          </cell>
          <cell r="B2241" t="str">
            <v>LUMINARIA FLUORESCENTE 4X20W COMPLETA COM LAMPADA</v>
          </cell>
          <cell r="C2241" t="str">
            <v>UN</v>
          </cell>
          <cell r="D2241">
            <v>96.28</v>
          </cell>
        </row>
        <row r="2242">
          <cell r="A2242" t="str">
            <v>I1367</v>
          </cell>
          <cell r="B2242" t="str">
            <v>LUMINARIA FLUORESCENTE 4X40W COMPLETA COM LAMPADA</v>
          </cell>
          <cell r="C2242" t="str">
            <v>UN</v>
          </cell>
          <cell r="D2242">
            <v>132.38</v>
          </cell>
        </row>
        <row r="2243">
          <cell r="A2243" t="str">
            <v>I1368</v>
          </cell>
          <cell r="B2243" t="str">
            <v>LUMINARIA FLUORESCENTE COMPLETA ( 1 X 16 )W</v>
          </cell>
          <cell r="C2243" t="str">
            <v>UN</v>
          </cell>
          <cell r="D2243">
            <v>40.24</v>
          </cell>
        </row>
        <row r="2244">
          <cell r="A2244" t="str">
            <v>I1369</v>
          </cell>
          <cell r="B2244" t="str">
            <v>LUMINARIA FLUORESCENTE COMPLETA ( 1 X 32 )W</v>
          </cell>
          <cell r="C2244" t="str">
            <v>UN</v>
          </cell>
          <cell r="D2244">
            <v>41.21</v>
          </cell>
        </row>
        <row r="2245">
          <cell r="A2245" t="str">
            <v>I1370</v>
          </cell>
          <cell r="B2245" t="str">
            <v>LUMINARIA FLUORESCENTE COMPLETA ( 2 X 16 )W</v>
          </cell>
          <cell r="C2245" t="str">
            <v>UN</v>
          </cell>
          <cell r="D2245">
            <v>50.72</v>
          </cell>
        </row>
        <row r="2246">
          <cell r="A2246" t="str">
            <v>I1371</v>
          </cell>
          <cell r="B2246" t="str">
            <v>LUMINARIA FLUORESCENTE COMPLETA ( 2 X 32 )W</v>
          </cell>
          <cell r="C2246" t="str">
            <v>UN</v>
          </cell>
          <cell r="D2246">
            <v>63.69</v>
          </cell>
        </row>
        <row r="2247">
          <cell r="A2247" t="str">
            <v>I1372</v>
          </cell>
          <cell r="B2247" t="str">
            <v>LUMINARIA FLUORESCENTE COMPLETA ( 4 X 16 )W</v>
          </cell>
          <cell r="C2247" t="str">
            <v>UN</v>
          </cell>
          <cell r="D2247">
            <v>96.28</v>
          </cell>
        </row>
        <row r="2248">
          <cell r="A2248" t="str">
            <v>I1373</v>
          </cell>
          <cell r="B2248" t="str">
            <v>LUMINARIA FLUORESCENTE COMPLETA ( 4 X 32 )W</v>
          </cell>
          <cell r="C2248" t="str">
            <v>UN</v>
          </cell>
          <cell r="D2248">
            <v>132.38</v>
          </cell>
        </row>
        <row r="2249">
          <cell r="A2249" t="str">
            <v>I1374</v>
          </cell>
          <cell r="B2249" t="str">
            <v>LUMINARIA PAREDE, TIPO ARANDELA</v>
          </cell>
          <cell r="C2249" t="str">
            <v>UN</v>
          </cell>
          <cell r="D2249">
            <v>29.44</v>
          </cell>
        </row>
        <row r="2250">
          <cell r="A2250" t="str">
            <v>I1353</v>
          </cell>
          <cell r="B2250" t="str">
            <v>LUMINARIA REFLETORA C/LAMP. DICROICA 50W</v>
          </cell>
          <cell r="C2250" t="str">
            <v>UN</v>
          </cell>
          <cell r="D2250">
            <v>25.06</v>
          </cell>
        </row>
        <row r="2251">
          <cell r="A2251" t="str">
            <v>I1352</v>
          </cell>
          <cell r="B2251" t="str">
            <v>LUMINARIA REFLETORA C/LAMP. DICROICA 75W</v>
          </cell>
          <cell r="C2251" t="str">
            <v>UN</v>
          </cell>
          <cell r="D2251">
            <v>45.97</v>
          </cell>
        </row>
        <row r="2252">
          <cell r="A2252" t="str">
            <v>I1376</v>
          </cell>
          <cell r="B2252" t="str">
            <v>LUMINARIA REFLETORA SIMPLES COM VIDRO</v>
          </cell>
          <cell r="C2252" t="str">
            <v>UN</v>
          </cell>
          <cell r="D2252">
            <v>48.84</v>
          </cell>
        </row>
        <row r="2253">
          <cell r="A2253" t="str">
            <v>I1377</v>
          </cell>
          <cell r="B2253" t="str">
            <v>LUMINARIA SPOT DIRECIONAL C/BRACO</v>
          </cell>
          <cell r="C2253" t="str">
            <v>UN</v>
          </cell>
          <cell r="D2253">
            <v>41.01</v>
          </cell>
        </row>
        <row r="2254">
          <cell r="A2254" t="str">
            <v>I1378</v>
          </cell>
          <cell r="B2254" t="str">
            <v xml:space="preserve">LUMINARIA TIPO GLOBO DE VIDRO, COM BASE, SEM LÂMPADA
</v>
          </cell>
          <cell r="C2254" t="str">
            <v>UN</v>
          </cell>
          <cell r="D2254">
            <v>54.44</v>
          </cell>
        </row>
        <row r="2255">
          <cell r="A2255" t="str">
            <v>I1379</v>
          </cell>
          <cell r="B2255" t="str">
            <v xml:space="preserve">LUMINARIA TIPO GLOBO PLASTICO, COM BASE, SEM LÂMPADA
</v>
          </cell>
          <cell r="C2255" t="str">
            <v>UN</v>
          </cell>
          <cell r="D2255">
            <v>27.45</v>
          </cell>
        </row>
        <row r="2256">
          <cell r="A2256" t="str">
            <v>I1380</v>
          </cell>
          <cell r="B2256" t="str">
            <v>LUMINARIA TIPO SPOT SIMPLES</v>
          </cell>
          <cell r="C2256" t="str">
            <v>UN</v>
          </cell>
          <cell r="D2256">
            <v>12.24</v>
          </cell>
        </row>
        <row r="2257">
          <cell r="A2257" t="str">
            <v>I7932</v>
          </cell>
          <cell r="B2257" t="str">
            <v>LUMINÁRIA APLICADA NAS LATERAIS DAS PAREDES EXPOSITORAS EM CHAPA DE AÇO PINTADA COM REFLETOR DE ALUMÍNIO ANODIZADO ALTO BRILHO E DIFUSOR EM VIDRO TRANSPARENTE TEMPERADO COM PONTO DE LUZ DE 300W A 2M DO PISO</v>
          </cell>
          <cell r="C2257" t="str">
            <v>UN</v>
          </cell>
          <cell r="D2257">
            <v>271.93</v>
          </cell>
        </row>
        <row r="2258">
          <cell r="A2258" t="str">
            <v>I7921</v>
          </cell>
          <cell r="B2258" t="str">
            <v>LUMINÁRIA CILÍNDRICA DE EMBUTIR COM ANEL DE ARREMATE EM ALUMÍNIO ANODIZADO E PINTADO POR PROCESSO ELETROSTÁTICO COM REFLETOR EM ALUMÍNIO ANODIZADO ALTO BRILHO COM CONTROLE ANTIOFUSCAMENTO PARA LÂMPADA FLUORESCENTE COMPACTA DE 23W</v>
          </cell>
          <cell r="C2258" t="str">
            <v>UN</v>
          </cell>
          <cell r="D2258">
            <v>113.31</v>
          </cell>
        </row>
        <row r="2259">
          <cell r="A2259" t="str">
            <v>I9114</v>
          </cell>
          <cell r="B2259" t="str">
            <v>LUMINÁRIA CILÍNDRICA DE EMBUTIR COM CORPO EM CHAPA DE AÇO FOSFATIZADA E PINTADA ELETROSTATICAMENTE E REFLETOR REPUXADO EM ALUMÍNIO ANODIZADO, COM VIDRO JATEADO CENTRAL PARA DUAS LÂMPADAS FLUORESCENTES COMPACTAS 20W, COMPLETA</v>
          </cell>
          <cell r="C2259" t="str">
            <v>UN</v>
          </cell>
          <cell r="D2259">
            <v>103.48</v>
          </cell>
        </row>
        <row r="2260">
          <cell r="A2260" t="str">
            <v>I9128</v>
          </cell>
          <cell r="B2260" t="str">
            <v>LUMINÁRIA CILÍNDRICA DE EMBUTIR COM CORPO EM CHAPA DE AÇO FOSFATIZADA E PINTADA ELETROSTÁTICAMENTE E REFLETOR REPUXADO EM ALUMÍNIO ANODIZADO, COM VIDRO JATEADO CENTRAL PARA UMA LÂMPADA FLUORESCENTE COMPACTA 20W, COMPLETA</v>
          </cell>
          <cell r="C2260" t="str">
            <v>UN</v>
          </cell>
          <cell r="D2260">
            <v>72.599999999999994</v>
          </cell>
        </row>
        <row r="2261">
          <cell r="A2261" t="str">
            <v>I9424</v>
          </cell>
          <cell r="B2261"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61" t="str">
            <v>UN</v>
          </cell>
          <cell r="D2261">
            <v>40.68</v>
          </cell>
        </row>
        <row r="2262">
          <cell r="A2262" t="str">
            <v>I9115</v>
          </cell>
          <cell r="B2262" t="str">
            <v>LUMINÁRIA CILÍNDRICA DE SOBREPOR COM CORPO EM CHAPA DE AÇO FOSFATIZADA E PINTADA ELETROSTATICAMENTE E REFLETOR REPUXADO EM ALUMÍNIO ANODIZADO, COM VIDRO JATEADO CENTRAL PARA DUAS LÂMPADAS FLUORESCENTES COMPACTAS 20W, COMPLETA</v>
          </cell>
          <cell r="C2262" t="str">
            <v>UN</v>
          </cell>
          <cell r="D2262">
            <v>68.06</v>
          </cell>
        </row>
        <row r="2263">
          <cell r="A2263" t="str">
            <v>I9425</v>
          </cell>
          <cell r="B2263"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63" t="str">
            <v>UN</v>
          </cell>
          <cell r="D2263">
            <v>28.55</v>
          </cell>
        </row>
        <row r="2264">
          <cell r="A2264" t="str">
            <v>I7930</v>
          </cell>
          <cell r="B2264" t="str">
            <v>LUMINÁRIA DE APLICAR EM CHAPA DE AÇO TRATADA E PINTADA EM EPÓXI BRANCO COM REFLETOR PARABÓLICO EM CHAPA DE ALUMÍNIO ANODIZADO ALTO BRILHO PARA LÂMPADA FLUORESCENTE 1X32W COR QUENTE MAIS REATOR AFP-PR</v>
          </cell>
          <cell r="C2264" t="str">
            <v>UN</v>
          </cell>
          <cell r="D2264">
            <v>120.86</v>
          </cell>
        </row>
        <row r="2265">
          <cell r="A2265" t="str">
            <v>I9112</v>
          </cell>
          <cell r="B2265" t="str">
            <v>LUMINÁRIA DE EMBUTIR COM 2 LAMPADAS T8 DE 16W ALETAS PLANAS EM CHAPA DE AÇO PINTADA ELETROSTATICAMENTE REFLETOR EM ALUMÍNIO COMPLETA</v>
          </cell>
          <cell r="C2265" t="str">
            <v>UN</v>
          </cell>
          <cell r="D2265">
            <v>117.96</v>
          </cell>
        </row>
        <row r="2266">
          <cell r="A2266" t="str">
            <v>I7922</v>
          </cell>
          <cell r="B2266" t="str">
            <v>LUMINÁRIA DE EMBUTIR COM ANEL DE ARREMATE EM ALUMÍNIO ANODIZADO E PINTADO POR PROCESSO ELETROSTÁTICO COM REFLETOR EM ALUMÍNIO ANODIZADO ALTO BRILHO COM CONTROLE ANTIOFUSCAMENTO PARA LÂMPADA FLUORESCENTE COMPACTA DE 26W</v>
          </cell>
          <cell r="C2266" t="str">
            <v>UN</v>
          </cell>
          <cell r="D2266">
            <v>113.31</v>
          </cell>
        </row>
        <row r="2267">
          <cell r="A2267" t="str">
            <v>I7923</v>
          </cell>
          <cell r="B2267" t="str">
            <v>LUMINÁRIA DE EMBUTIR COM ANEL DE ARREMATE EM ALUMÍNIO ANODIZADO E PINTADO POR PROCESSO ELETROSTÁTICO PARA LÂMPADA DICRÓICA DE 50W</v>
          </cell>
          <cell r="C2267" t="str">
            <v>UN</v>
          </cell>
          <cell r="D2267">
            <v>74.09</v>
          </cell>
        </row>
        <row r="2268">
          <cell r="A2268" t="str">
            <v>I9423</v>
          </cell>
          <cell r="B2268" t="str">
            <v>LUMINÁRIA DE EMBUTIR COM CORPO EM CHAPA DE AÇO FOSFATIZADA E PINTADA ELETROSTATICAMENTE, COM REFLETOR E ALETAS PARABÓLICAS EM ALUMÍNIO ANODIZADO, COM 04 LÂMPADAS FLUORESCENTES TUBULARES DE 16W, MONTADA C/02 REATORES ELETRÔNICOS DUPLOS 2X16W - COMPLETA</v>
          </cell>
          <cell r="C2268" t="str">
            <v>UN</v>
          </cell>
          <cell r="D2268">
            <v>167.25</v>
          </cell>
        </row>
        <row r="2269">
          <cell r="A2269" t="str">
            <v>I8394</v>
          </cell>
          <cell r="B2269" t="str">
            <v>LUMINÁRIA DE EMBUTIR CORPO E GRADE DE PROTEÇÃO EM LIGA DE ALUMÍNIO FUNDIDO, REFLETOR EM CHAPA DE ALUMÍNIO ANODIZADO</v>
          </cell>
          <cell r="C2269" t="str">
            <v>UN</v>
          </cell>
          <cell r="D2269">
            <v>93.49</v>
          </cell>
        </row>
        <row r="2270">
          <cell r="A2270" t="str">
            <v>I8353</v>
          </cell>
          <cell r="B2270" t="str">
            <v>LUMINÁRIA DE EMBUTIR EM TETO, CIRCULAR, CORPO EM ALUM. ANOD. C/ LÂMPADA HQI DE 70W</v>
          </cell>
          <cell r="C2270" t="str">
            <v>UN</v>
          </cell>
          <cell r="D2270">
            <v>34.630000000000003</v>
          </cell>
        </row>
        <row r="2271">
          <cell r="A2271" t="str">
            <v>I9110</v>
          </cell>
          <cell r="B2271"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71" t="str">
            <v>UN</v>
          </cell>
          <cell r="D2271">
            <v>221.33</v>
          </cell>
        </row>
        <row r="2272">
          <cell r="A2272" t="str">
            <v>I9111</v>
          </cell>
          <cell r="B2272" t="str">
            <v>LUMINÁRIA DE EMBUTIR PARA QUATRO LÂMPADAS FLUORESCENTES TUBULARES T8 DE 16W, CORPO EM CHAPA DE AÇO TRATADA E PINTADA NA COR BRANCA, REFLETOR COM ACABAMENTO ESPECULAR DE ALTO BRILHO, REATOR ELETRÔNICO 2X(2X16)W, FATOR DE POTÊNCIA 0,98, COMPLETA</v>
          </cell>
          <cell r="C2272" t="str">
            <v>UN</v>
          </cell>
          <cell r="D2272">
            <v>213.89</v>
          </cell>
        </row>
        <row r="2273">
          <cell r="A2273" t="str">
            <v>I9124</v>
          </cell>
          <cell r="B2273" t="str">
            <v>LUMINÁRIA DE EMBUTIR, EM LED, CORPO EM ALUMÍNIO E REFLETOR EM ALUMÍNIO ANODIZADO DE ALTO BRILHO, POTÊNCIA MINIMA 40W E MAXIMA DE 50W</v>
          </cell>
          <cell r="C2273" t="str">
            <v>UN</v>
          </cell>
          <cell r="D2273">
            <v>368</v>
          </cell>
        </row>
        <row r="2274">
          <cell r="A2274" t="str">
            <v>I9119</v>
          </cell>
          <cell r="B2274" t="str">
            <v>LUMINÁRIA DE EMBUTIR/SOBREPOR RETANGULAR EM ALUMÍNIO LACADO (ANODIZADO) COM REFLETOR EM ALUMÍNIO ESPELHO, PARA 2 LED'S TUBULAR T5 DE 10W, TONALIDADE 5000K, COR BRANCA, GRAU DE PROTEÇÃO IP20 E 1 LED DRIVER - COMPLETA</v>
          </cell>
          <cell r="C2274" t="str">
            <v>UN</v>
          </cell>
          <cell r="D2274">
            <v>435</v>
          </cell>
        </row>
        <row r="2275">
          <cell r="A2275" t="str">
            <v>I9118</v>
          </cell>
          <cell r="B2275" t="str">
            <v>LUMINÁRIA DE EMBUTIR/SOBREPOR RETANGULAR EM ALUMÍNIO LACADO COM REFLETOR EM ALUMÍNIO ESPELHO, PARA 4 LED'S TUBULARES T5 DE 10W, TONALIDADE 5000K, COR BRANCA, GRAU DE PROTEÇÃO IP20 E 1 LED DRIVER - COMPLETA</v>
          </cell>
          <cell r="C2275" t="str">
            <v>UN</v>
          </cell>
          <cell r="D2275">
            <v>435</v>
          </cell>
        </row>
        <row r="2276">
          <cell r="A2276" t="str">
            <v>I8246</v>
          </cell>
          <cell r="B2276" t="str">
            <v>LUMINÁRIA DE EMERGÊNCIA</v>
          </cell>
          <cell r="C2276" t="str">
            <v>UN</v>
          </cell>
          <cell r="D2276">
            <v>239.7</v>
          </cell>
        </row>
        <row r="2277">
          <cell r="A2277" t="str">
            <v>I8350</v>
          </cell>
          <cell r="B2277" t="str">
            <v>LUMINÁRIA DE PISO MÓVEL, CORPO EM ALUMÍNIO, REFLETOR EM ALUM. ANOD. C/ PROTETOR DE VIDRO EM GRADE DE ALUMÍNIO</v>
          </cell>
          <cell r="C2277" t="str">
            <v>UN</v>
          </cell>
          <cell r="D2277">
            <v>53.58</v>
          </cell>
        </row>
        <row r="2278">
          <cell r="A2278" t="str">
            <v>I9113</v>
          </cell>
          <cell r="B2278" t="str">
            <v>LUMINÁRIA DE SOBREPOR COM CORPO EM CHAPA DE AÇO TRATADA E PINTADA NA COR BRANCA, REFLETOR C/ ACABAMENTO ESPECULAR DE ALTO BRILHO, C/ DUAS LÃMPADAS FLUORESCENTES TUBULARES T8 DE 16W, REATOR ELETRÔNICO P/2X16W, FP DO CJ. 33W E FATOR DE POTÊNCIA 0,98, COMPLETA</v>
          </cell>
          <cell r="C2278" t="str">
            <v>UN</v>
          </cell>
          <cell r="D2278">
            <v>65.599999999999994</v>
          </cell>
        </row>
        <row r="2279">
          <cell r="A2279" t="str">
            <v>I9426</v>
          </cell>
          <cell r="B2279"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79" t="str">
            <v>UN</v>
          </cell>
          <cell r="D2279">
            <v>124.91</v>
          </cell>
        </row>
        <row r="2280">
          <cell r="A2280" t="str">
            <v>I9117</v>
          </cell>
          <cell r="B2280" t="str">
            <v>LUMINÁRIA DE SOBREPOR RETANGULAR EM PA(POLYAMIDE) COM REFLETOR EM PMMA OPTICO PARA 2 LED'S TUBULARES T5 DE 20W, TONALIDADE 5000K, COR BRANCA, GRAU DE PROTEÇÃO IP20 E 1 LED DRIVER - COMPLETA</v>
          </cell>
          <cell r="C2280" t="str">
            <v>UN</v>
          </cell>
          <cell r="D2280">
            <v>435</v>
          </cell>
        </row>
        <row r="2281">
          <cell r="A2281" t="str">
            <v>I7399</v>
          </cell>
          <cell r="B2281" t="str">
            <v>LUMINÁRIA ELEVADA MÉDIA INTENSIDADE SN-05</v>
          </cell>
          <cell r="C2281" t="str">
            <v>UN</v>
          </cell>
          <cell r="D2281">
            <v>257.41000000000003</v>
          </cell>
        </row>
        <row r="2282">
          <cell r="A2282" t="str">
            <v>I9427</v>
          </cell>
          <cell r="B2282"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82" t="str">
            <v>UN</v>
          </cell>
          <cell r="D2282">
            <v>151.19999999999999</v>
          </cell>
        </row>
        <row r="2283">
          <cell r="A2283" t="str">
            <v>I9121</v>
          </cell>
          <cell r="B2283" t="str">
            <v>LUMINÁRIA PENDENTE EM LED, CORPO EM ALUMÍNIO POTÊNCIA, MÍNIMA 200W E MÁXIMA 210W</v>
          </cell>
          <cell r="C2283" t="str">
            <v>UN</v>
          </cell>
          <cell r="D2283">
            <v>690</v>
          </cell>
        </row>
        <row r="2284">
          <cell r="A2284" t="str">
            <v>I9120</v>
          </cell>
          <cell r="B2284" t="str">
            <v>LUMINÁRIA PENDENTE EM LED, FACHO DE LUZ FECHADO (&lt;60°), CORPO EM ALUMÍNIO E REFLETOR EM ALUMÍNIO ANODIZADO DE ALTO BRILHO, POTENCIA MÍNIMA 90W E MÁXIMA 100W - COMPLETA</v>
          </cell>
          <cell r="C2284" t="str">
            <v>UN</v>
          </cell>
          <cell r="D2284">
            <v>430</v>
          </cell>
        </row>
        <row r="2285">
          <cell r="A2285" t="str">
            <v>I9453</v>
          </cell>
          <cell r="B2285" t="str">
            <v>LUMINÁRIA PENDENTE PARA FACHO ABERTO, COM PORTA-LÂMPADA EM CERÂMICA, DIFUSOR EM VIDRO TEMPERADO, COM UMA LÂMPADA MULTIVAPOR METÁLICO 150W, COM REATOR E IGNITOR, COMPLETA</v>
          </cell>
          <cell r="C2285" t="str">
            <v>UN</v>
          </cell>
          <cell r="D2285">
            <v>149.83000000000001</v>
          </cell>
        </row>
        <row r="2286">
          <cell r="A2286" t="str">
            <v>I7929</v>
          </cell>
          <cell r="B2286" t="str">
            <v>LUMINÁRIA QUADRADA EMBUTIDA NA PAREDE PARA LÂMPADA FLUORESCENTE COMPACTA 2X26W EM ALUMÍNIO FUNDIDO E PINTADO POR PROCESSO ELETROSTÁTICO COM REFLETOR EM ALUMÍNIO ANODIZADO ALTO BRILHO E DIFUSOR EM VIDRO TRANSPARENTE PRISMÁTICO</v>
          </cell>
          <cell r="C2286" t="str">
            <v>UN</v>
          </cell>
          <cell r="D2286">
            <v>390.51</v>
          </cell>
        </row>
        <row r="2287">
          <cell r="A2287" t="str">
            <v>I9454</v>
          </cell>
          <cell r="B2287" t="str">
            <v>LUMINÁRIA TIPO BALIZADOR DE EMBUTIR COM SOQUETE E-27 PARA LÂMPADA FLOURESCENTE ELETRÔNICA COMPACTA DEC 9W</v>
          </cell>
          <cell r="C2287" t="str">
            <v>UN</v>
          </cell>
          <cell r="D2287">
            <v>12.73</v>
          </cell>
        </row>
        <row r="2288">
          <cell r="A2288" t="str">
            <v>I6793</v>
          </cell>
          <cell r="B2288" t="str">
            <v>LUMINÁRIA TIPO PÉTALA FAB.REEME REF.: ZE-157 OU SIMILAR</v>
          </cell>
          <cell r="C2288" t="str">
            <v>UN</v>
          </cell>
          <cell r="D2288">
            <v>255.9</v>
          </cell>
        </row>
        <row r="2289">
          <cell r="A2289" t="str">
            <v>I1404</v>
          </cell>
          <cell r="B2289" t="str">
            <v>LUVA DE PVC RIGIDO PARA ELETRODUTO 1 1/2''</v>
          </cell>
          <cell r="C2289" t="str">
            <v>UN</v>
          </cell>
          <cell r="D2289">
            <v>2.62</v>
          </cell>
        </row>
        <row r="2290">
          <cell r="A2290" t="str">
            <v>I1405</v>
          </cell>
          <cell r="B2290" t="str">
            <v>LUVA DE PVC RIGIDO PARA ELETRODUTO 1 1/4''</v>
          </cell>
          <cell r="C2290" t="str">
            <v>UN</v>
          </cell>
          <cell r="D2290">
            <v>1.9</v>
          </cell>
        </row>
        <row r="2291">
          <cell r="A2291" t="str">
            <v>I1406</v>
          </cell>
          <cell r="B2291" t="str">
            <v>LUVA DE PVC RIGIDO PARA ELETRODUTO 1''</v>
          </cell>
          <cell r="C2291" t="str">
            <v>UN</v>
          </cell>
          <cell r="D2291">
            <v>1.22</v>
          </cell>
        </row>
        <row r="2292">
          <cell r="A2292" t="str">
            <v>I1407</v>
          </cell>
          <cell r="B2292" t="str">
            <v>LUVA DE PVC RIGIDO PARA ELETRODUTO 1/2''</v>
          </cell>
          <cell r="C2292" t="str">
            <v>UN</v>
          </cell>
          <cell r="D2292">
            <v>0.59</v>
          </cell>
        </row>
        <row r="2293">
          <cell r="A2293" t="str">
            <v>I1408</v>
          </cell>
          <cell r="B2293" t="str">
            <v>LUVA DE PVC RIGIDO PARA ELETRODUTO 2''</v>
          </cell>
          <cell r="C2293" t="str">
            <v>UN</v>
          </cell>
          <cell r="D2293">
            <v>3.79</v>
          </cell>
        </row>
        <row r="2294">
          <cell r="A2294" t="str">
            <v>I1409</v>
          </cell>
          <cell r="B2294" t="str">
            <v>LUVA DE PVC RIGIDO PARA ELETRODUTO 3/4''</v>
          </cell>
          <cell r="C2294" t="str">
            <v>UN</v>
          </cell>
          <cell r="D2294">
            <v>0.88</v>
          </cell>
        </row>
        <row r="2295">
          <cell r="A2295" t="str">
            <v>I1401</v>
          </cell>
          <cell r="B2295" t="str">
            <v>LUVA DE PVC RÍGIDO PARA ELETRODUTO 2 1/2''</v>
          </cell>
          <cell r="C2295" t="str">
            <v>UN</v>
          </cell>
          <cell r="D2295">
            <v>8.42</v>
          </cell>
        </row>
        <row r="2296">
          <cell r="A2296" t="str">
            <v>I1402</v>
          </cell>
          <cell r="B2296" t="str">
            <v>LUVA DE PVC RÍGIDO PARA ELETRODUTO 3"</v>
          </cell>
          <cell r="C2296" t="str">
            <v>UN</v>
          </cell>
          <cell r="D2296">
            <v>11.31</v>
          </cell>
        </row>
        <row r="2297">
          <cell r="A2297" t="str">
            <v>I1403</v>
          </cell>
          <cell r="B2297" t="str">
            <v>LUVA DE PVC RÍGIDO PARA ELETRODUTO 4"</v>
          </cell>
          <cell r="C2297" t="str">
            <v>UN</v>
          </cell>
          <cell r="D2297">
            <v>19.88</v>
          </cell>
        </row>
        <row r="2298">
          <cell r="A2298" t="str">
            <v>I6176</v>
          </cell>
          <cell r="B2298" t="str">
            <v>LUVA PARA CANALETA SISTEMA DLP 60MM X 50MM</v>
          </cell>
          <cell r="C2298" t="str">
            <v>UN</v>
          </cell>
          <cell r="D2298">
            <v>12.73</v>
          </cell>
        </row>
        <row r="2299">
          <cell r="A2299" t="str">
            <v>I7388</v>
          </cell>
          <cell r="B2299" t="str">
            <v>LÂMPADA 30W-6.6A, BASE MÉDIUM PREFOCUS</v>
          </cell>
          <cell r="C2299" t="str">
            <v>UN</v>
          </cell>
          <cell r="D2299">
            <v>113.9</v>
          </cell>
        </row>
        <row r="2300">
          <cell r="A2300" t="str">
            <v>I7389</v>
          </cell>
          <cell r="B2300" t="str">
            <v>LÂMPADA 45W-6.6A, BASE MÉDIUM PREFOCUS</v>
          </cell>
          <cell r="C2300" t="str">
            <v>UN</v>
          </cell>
          <cell r="D2300">
            <v>113.9</v>
          </cell>
        </row>
        <row r="2301">
          <cell r="A2301" t="str">
            <v>I9452</v>
          </cell>
          <cell r="B2301" t="str">
            <v>LÂMPADA ELETRÔNICA FLUORESCENTE COMPACTA ATÉ 15W</v>
          </cell>
          <cell r="C2301" t="str">
            <v>UN</v>
          </cell>
          <cell r="D2301">
            <v>11.38</v>
          </cell>
        </row>
        <row r="2302">
          <cell r="A2302" t="str">
            <v>I7924</v>
          </cell>
          <cell r="B2302" t="str">
            <v>LÂMPADA FLUORESCENTE 32W/3000K MAIS REATOR ELETRÔNICO FIXADOS SOBRE LANÇA</v>
          </cell>
          <cell r="C2302" t="str">
            <v>UN</v>
          </cell>
          <cell r="D2302">
            <v>30.25</v>
          </cell>
        </row>
        <row r="2303">
          <cell r="A2303" t="str">
            <v>I1463</v>
          </cell>
          <cell r="B2303" t="str">
            <v>LÂMPADA FLUORESCENTE DE 16W</v>
          </cell>
          <cell r="C2303" t="str">
            <v>UN</v>
          </cell>
          <cell r="D2303">
            <v>7.95</v>
          </cell>
        </row>
        <row r="2304">
          <cell r="A2304" t="str">
            <v>I1464</v>
          </cell>
          <cell r="B2304" t="str">
            <v>LÂMPADA FLUORESCENTE DE 32W</v>
          </cell>
          <cell r="C2304" t="str">
            <v>UN</v>
          </cell>
          <cell r="D2304">
            <v>8.6</v>
          </cell>
        </row>
        <row r="2305">
          <cell r="A2305" t="str">
            <v>I1467</v>
          </cell>
          <cell r="B2305" t="str">
            <v>LÂMPADA FLUORESCENTE PL -  9W</v>
          </cell>
          <cell r="C2305" t="str">
            <v>UN</v>
          </cell>
          <cell r="D2305">
            <v>11.38</v>
          </cell>
        </row>
        <row r="2306">
          <cell r="A2306" t="str">
            <v>I1465</v>
          </cell>
          <cell r="B2306" t="str">
            <v>LÂMPADA FLUORESCENTE PL - 13W</v>
          </cell>
          <cell r="C2306" t="str">
            <v>UN</v>
          </cell>
          <cell r="D2306">
            <v>11.38</v>
          </cell>
        </row>
        <row r="2307">
          <cell r="A2307" t="str">
            <v>I1466</v>
          </cell>
          <cell r="B2307" t="str">
            <v>LÂMPADA FLUORESCENTE PL - 15W</v>
          </cell>
          <cell r="C2307" t="str">
            <v>UN</v>
          </cell>
          <cell r="D2307">
            <v>11.38</v>
          </cell>
        </row>
        <row r="2308">
          <cell r="A2308" t="str">
            <v>I1468</v>
          </cell>
          <cell r="B2308" t="str">
            <v>LÂMPADA FLUORESCENTE PL - 18W</v>
          </cell>
          <cell r="C2308" t="str">
            <v>UN</v>
          </cell>
          <cell r="D2308">
            <v>11.38</v>
          </cell>
        </row>
        <row r="2309">
          <cell r="A2309" t="str">
            <v>I1470</v>
          </cell>
          <cell r="B2309" t="str">
            <v>LÂMPADA HALOGENA, DUPLO ENVELOPE DE 500W</v>
          </cell>
          <cell r="C2309" t="str">
            <v>UN</v>
          </cell>
          <cell r="D2309">
            <v>36.369999999999997</v>
          </cell>
        </row>
        <row r="2310">
          <cell r="A2310" t="str">
            <v>I2373</v>
          </cell>
          <cell r="B2310" t="str">
            <v>LÂMPADA INCANDECENTE DE 100W</v>
          </cell>
          <cell r="C2310" t="str">
            <v>UN</v>
          </cell>
          <cell r="D2310">
            <v>3.05</v>
          </cell>
        </row>
        <row r="2311">
          <cell r="A2311" t="str">
            <v>I1471</v>
          </cell>
          <cell r="B2311" t="str">
            <v>LÂMPADA INCANDESCENTE DE  25 ATÉ 100W</v>
          </cell>
          <cell r="C2311" t="str">
            <v>UN</v>
          </cell>
          <cell r="D2311">
            <v>3.05</v>
          </cell>
        </row>
        <row r="2312">
          <cell r="A2312" t="str">
            <v>I1472</v>
          </cell>
          <cell r="B2312" t="str">
            <v>LÂMPADA INCANDESCENTE DE  60W</v>
          </cell>
          <cell r="C2312" t="str">
            <v>UN</v>
          </cell>
          <cell r="D2312">
            <v>3.05</v>
          </cell>
        </row>
        <row r="2313">
          <cell r="A2313" t="str">
            <v>I1474</v>
          </cell>
          <cell r="B2313" t="str">
            <v>LÂMPADA MISTA DE 160W</v>
          </cell>
          <cell r="C2313" t="str">
            <v>UN</v>
          </cell>
          <cell r="D2313">
            <v>20.54</v>
          </cell>
        </row>
        <row r="2314">
          <cell r="A2314" t="str">
            <v>I1473</v>
          </cell>
          <cell r="B2314" t="str">
            <v>LÂMPADA MISTA DE 500W</v>
          </cell>
          <cell r="C2314" t="str">
            <v>UN</v>
          </cell>
          <cell r="D2314">
            <v>51.61</v>
          </cell>
        </row>
        <row r="2315">
          <cell r="A2315" t="str">
            <v>I1476</v>
          </cell>
          <cell r="B2315" t="str">
            <v>LÂMPADA SINALIZADORAS ATE 5W</v>
          </cell>
          <cell r="C2315" t="str">
            <v>UN</v>
          </cell>
          <cell r="D2315">
            <v>8.01</v>
          </cell>
        </row>
        <row r="2316">
          <cell r="A2316" t="str">
            <v>I1477</v>
          </cell>
          <cell r="B2316" t="str">
            <v>LÂMPADA VAPOR DE MERCURIO 250W/220V</v>
          </cell>
          <cell r="C2316" t="str">
            <v>UN</v>
          </cell>
          <cell r="D2316">
            <v>32.65</v>
          </cell>
        </row>
        <row r="2317">
          <cell r="A2317" t="str">
            <v>I1478</v>
          </cell>
          <cell r="B2317" t="str">
            <v>LÂMPADA VAPOR DE MERCURIO 400W/220V</v>
          </cell>
          <cell r="C2317" t="str">
            <v>UN</v>
          </cell>
          <cell r="D2317">
            <v>44.56</v>
          </cell>
        </row>
        <row r="2318">
          <cell r="A2318" t="str">
            <v>I1481</v>
          </cell>
          <cell r="B2318" t="str">
            <v>LÂMPADA VAPOR DE SÓDIO  70W</v>
          </cell>
          <cell r="C2318" t="str">
            <v>UN</v>
          </cell>
          <cell r="D2318">
            <v>30.9</v>
          </cell>
        </row>
        <row r="2319">
          <cell r="A2319" t="str">
            <v>I1479</v>
          </cell>
          <cell r="B2319" t="str">
            <v>LÂMPADA VAPOR DE SÓDIO 220W</v>
          </cell>
          <cell r="C2319" t="str">
            <v>UN</v>
          </cell>
          <cell r="D2319">
            <v>45.88</v>
          </cell>
        </row>
        <row r="2320">
          <cell r="A2320" t="str">
            <v>I1480</v>
          </cell>
          <cell r="B2320" t="str">
            <v>LÂMPADA VAPOR DE SÓDIO 360W</v>
          </cell>
          <cell r="C2320" t="str">
            <v>UN</v>
          </cell>
          <cell r="D2320">
            <v>53.5</v>
          </cell>
        </row>
        <row r="2321">
          <cell r="A2321" t="str">
            <v>I8351</v>
          </cell>
          <cell r="B2321" t="str">
            <v>LÂMPADA VAPOR METÁLICO DE   70W/220V</v>
          </cell>
          <cell r="C2321" t="str">
            <v>UN</v>
          </cell>
          <cell r="D2321">
            <v>36.04</v>
          </cell>
        </row>
        <row r="2322">
          <cell r="A2322" t="str">
            <v>I1484</v>
          </cell>
          <cell r="B2322" t="str">
            <v>LÂMPADA VAPOR METÁLICO DE  150W/220V</v>
          </cell>
          <cell r="C2322" t="str">
            <v>UN</v>
          </cell>
          <cell r="D2322">
            <v>41.37</v>
          </cell>
        </row>
        <row r="2323">
          <cell r="A2323" t="str">
            <v>I1486</v>
          </cell>
          <cell r="B2323" t="str">
            <v>LÂMPADA VAPOR METÁLICO DE  250W/220V</v>
          </cell>
          <cell r="C2323" t="str">
            <v>UN</v>
          </cell>
          <cell r="D2323">
            <v>60.89</v>
          </cell>
        </row>
        <row r="2324">
          <cell r="A2324" t="str">
            <v>I1487</v>
          </cell>
          <cell r="B2324" t="str">
            <v>LÂMPADA VAPOR METÁLICO DE  400W/220V</v>
          </cell>
          <cell r="C2324" t="str">
            <v>UN</v>
          </cell>
          <cell r="D2324">
            <v>73.5</v>
          </cell>
        </row>
        <row r="2325">
          <cell r="A2325" t="str">
            <v>I1483</v>
          </cell>
          <cell r="B2325" t="str">
            <v>LÂMPADA VAPOR METÁLICO DE 1000W/220V</v>
          </cell>
          <cell r="C2325" t="str">
            <v>UN</v>
          </cell>
          <cell r="D2325">
            <v>215</v>
          </cell>
        </row>
        <row r="2326">
          <cell r="A2326" t="str">
            <v>I1485</v>
          </cell>
          <cell r="B2326" t="str">
            <v>LÂMPADA VAPOR METÁLICO DE 2000W/220V</v>
          </cell>
          <cell r="C2326" t="str">
            <v>UN</v>
          </cell>
          <cell r="D2326">
            <v>370</v>
          </cell>
        </row>
        <row r="2327">
          <cell r="A2327" t="str">
            <v>I2379</v>
          </cell>
          <cell r="B2327" t="str">
            <v>MINI POSTE F.G. 1 1/14" C/2.00M E REX MONOFASICO</v>
          </cell>
          <cell r="C2327" t="str">
            <v>UN</v>
          </cell>
          <cell r="D2327">
            <v>52.88</v>
          </cell>
        </row>
        <row r="2328">
          <cell r="A2328" t="str">
            <v>I7988</v>
          </cell>
          <cell r="B2328" t="str">
            <v>MISCELÂNEOS</v>
          </cell>
          <cell r="C2328" t="str">
            <v>UN</v>
          </cell>
          <cell r="D2328">
            <v>137.03</v>
          </cell>
        </row>
        <row r="2329">
          <cell r="A2329" t="str">
            <v>I7503</v>
          </cell>
          <cell r="B2329" t="str">
            <v>MODULAR CARD SLOT FILLER FOR PLC MOD. 1746 - N2 AB</v>
          </cell>
          <cell r="C2329" t="str">
            <v>UN</v>
          </cell>
          <cell r="D2329">
            <v>24.71</v>
          </cell>
        </row>
        <row r="2330">
          <cell r="A2330" t="str">
            <v>I7462</v>
          </cell>
          <cell r="B2330" t="str">
            <v>MONITOR INDUSTRIAL DE VÍDEO COLORIDO, DIGITAL, TELA 19", PORTA PARALELA</v>
          </cell>
          <cell r="C2330" t="str">
            <v>UN</v>
          </cell>
          <cell r="D2330">
            <v>1430.46</v>
          </cell>
        </row>
        <row r="2331">
          <cell r="A2331" t="str">
            <v>I7463</v>
          </cell>
          <cell r="B2331" t="str">
            <v>MONITOR INDUSTRIAL DE VÍDEO COLORIDO, VÍDEO COMPOSTO, 2 CANAIS DE ENTRADA E 1 DE SAÍDA, DIMENSÕES 14"</v>
          </cell>
          <cell r="C2331" t="str">
            <v>UN</v>
          </cell>
          <cell r="D2331">
            <v>816.76</v>
          </cell>
        </row>
        <row r="2332">
          <cell r="A2332" t="str">
            <v>I1535</v>
          </cell>
          <cell r="B2332" t="str">
            <v>MUFLA INTERNA/EXTERNA 15KV</v>
          </cell>
          <cell r="C2332" t="str">
            <v>UN</v>
          </cell>
          <cell r="D2332">
            <v>272.02</v>
          </cell>
        </row>
        <row r="2333">
          <cell r="A2333" t="str">
            <v>I9414</v>
          </cell>
          <cell r="B2333" t="str">
            <v>MÓDULO  RJ45, 8 FIOS, CAT. 6E</v>
          </cell>
          <cell r="C2333" t="str">
            <v>UN</v>
          </cell>
          <cell r="D2333">
            <v>27.61</v>
          </cell>
        </row>
        <row r="2334">
          <cell r="A2334" t="str">
            <v>I6368</v>
          </cell>
          <cell r="B2334" t="str">
            <v>MÓDULO DE CONTROLE DE SIRENE</v>
          </cell>
          <cell r="C2334" t="str">
            <v>UN</v>
          </cell>
          <cell r="D2334">
            <v>54.91</v>
          </cell>
        </row>
        <row r="2335">
          <cell r="A2335" t="str">
            <v>I8441</v>
          </cell>
          <cell r="B2335" t="str">
            <v>MÓDULO DE EMERGÊNCIA PARA LUMINÁRIA COMUM - FORNECIMENTO E INSTALAÇÃO</v>
          </cell>
          <cell r="C2335" t="str">
            <v>UN</v>
          </cell>
          <cell r="D2335">
            <v>88.09</v>
          </cell>
        </row>
        <row r="2336">
          <cell r="A2336" t="str">
            <v>I6369</v>
          </cell>
          <cell r="B2336" t="str">
            <v>MÓDULO DE SINALIZAÇÃO DE DETECTORES</v>
          </cell>
          <cell r="C2336" t="str">
            <v>UN</v>
          </cell>
          <cell r="D2336">
            <v>68.64</v>
          </cell>
        </row>
        <row r="2337">
          <cell r="A2337" t="str">
            <v>I7506</v>
          </cell>
          <cell r="B2337" t="str">
            <v>NET CONVERTER USB/DH 485 MODULAR, MOD. 1747 - UIC</v>
          </cell>
          <cell r="C2337" t="str">
            <v>UN</v>
          </cell>
          <cell r="D2337">
            <v>778.07</v>
          </cell>
        </row>
        <row r="2338">
          <cell r="A2338" t="str">
            <v>I7432</v>
          </cell>
          <cell r="B2338" t="str">
            <v>NO-BREAK 3Ø, 380/380 VAC-LL, 60 Hz, 2000VA, BATERIAS INCORPORADAS, AUTO-PORTANTE EM GABINETE IP-44</v>
          </cell>
          <cell r="C2338" t="str">
            <v>CJ</v>
          </cell>
          <cell r="D2338">
            <v>2263.38</v>
          </cell>
        </row>
        <row r="2339">
          <cell r="A2339" t="str">
            <v>I2383</v>
          </cell>
          <cell r="B2339" t="str">
            <v>NOFUSE DE 70 A.</v>
          </cell>
          <cell r="C2339" t="str">
            <v>UN</v>
          </cell>
          <cell r="D2339">
            <v>40.51</v>
          </cell>
        </row>
        <row r="2340">
          <cell r="A2340" t="str">
            <v>I6794</v>
          </cell>
          <cell r="B2340" t="str">
            <v>NÚCLEO P/01 LUMINÁRIA   FAB. REEME REF.:ZE-157 OU SIMILAR</v>
          </cell>
          <cell r="C2340" t="str">
            <v>UN</v>
          </cell>
          <cell r="D2340">
            <v>57.7</v>
          </cell>
        </row>
        <row r="2341">
          <cell r="A2341" t="str">
            <v>I6797</v>
          </cell>
          <cell r="B2341" t="str">
            <v>NÚCLEO P/02 LUMINÁRIAS FAB. REEME REF.:ZE-157 OU SIMILAR</v>
          </cell>
          <cell r="C2341" t="str">
            <v>UN</v>
          </cell>
          <cell r="D2341">
            <v>72</v>
          </cell>
        </row>
        <row r="2342">
          <cell r="A2342" t="str">
            <v>I6798</v>
          </cell>
          <cell r="B2342" t="str">
            <v>NÚCLEO P/03 LUMINÁRIAS FAB. REEME REF.:ZE-157 OU SIMILAR</v>
          </cell>
          <cell r="C2342" t="str">
            <v>UN</v>
          </cell>
          <cell r="D2342">
            <v>94.7</v>
          </cell>
        </row>
        <row r="2343">
          <cell r="A2343" t="str">
            <v>I6799</v>
          </cell>
          <cell r="B2343" t="str">
            <v>NÚCLEO P/04 LUMINÁRIAS FAB. REEME REF.:ZE-157 OU SIMILAR</v>
          </cell>
          <cell r="C2343" t="str">
            <v>UN</v>
          </cell>
          <cell r="D2343">
            <v>129.91999999999999</v>
          </cell>
        </row>
        <row r="2344">
          <cell r="A2344" t="str">
            <v>I1549</v>
          </cell>
          <cell r="B2344" t="str">
            <v>OLHAL PARA PARAFUSO DE 5/8''</v>
          </cell>
          <cell r="C2344" t="str">
            <v>UN</v>
          </cell>
          <cell r="D2344">
            <v>12.41</v>
          </cell>
        </row>
        <row r="2345">
          <cell r="A2345" t="str">
            <v>I8448</v>
          </cell>
          <cell r="B2345" t="str">
            <v>ORGANIZADOR DE CABOS HORIZONTAL, ABERTO, PADRÃO RACK 19"</v>
          </cell>
          <cell r="C2345" t="str">
            <v>UN</v>
          </cell>
          <cell r="D2345">
            <v>34.9</v>
          </cell>
        </row>
        <row r="2346">
          <cell r="A2346" t="str">
            <v>I6197</v>
          </cell>
          <cell r="B2346" t="str">
            <v>PAINEL DE CORRENTE CONTÍNUA 125VCC</v>
          </cell>
          <cell r="C2346" t="str">
            <v>UN</v>
          </cell>
          <cell r="D2346">
            <v>2740.48</v>
          </cell>
        </row>
        <row r="2347">
          <cell r="A2347" t="str">
            <v>I1563</v>
          </cell>
          <cell r="B2347" t="str">
            <v>PARA-RAIOS TIPO CRISTAL VALVER</v>
          </cell>
          <cell r="C2347" t="str">
            <v>UN</v>
          </cell>
          <cell r="D2347">
            <v>188.08</v>
          </cell>
        </row>
        <row r="2348">
          <cell r="A2348" t="str">
            <v>I1564</v>
          </cell>
          <cell r="B2348" t="str">
            <v>PARA-RAIOS TIPO VALVULA - 15KV</v>
          </cell>
          <cell r="C2348" t="str">
            <v>UN</v>
          </cell>
          <cell r="D2348">
            <v>188.08</v>
          </cell>
        </row>
        <row r="2349">
          <cell r="A2349" t="str">
            <v>I7411</v>
          </cell>
          <cell r="B2349" t="str">
            <v>PARAFUSO DE AJUSTE 16A</v>
          </cell>
          <cell r="C2349" t="str">
            <v>UN</v>
          </cell>
          <cell r="D2349">
            <v>3.64</v>
          </cell>
        </row>
        <row r="2350">
          <cell r="A2350" t="str">
            <v>I7395</v>
          </cell>
          <cell r="B2350" t="str">
            <v>PARAFUSO EM AÇO INOX 3/8" x 3/4" ROSCA 16NC-2</v>
          </cell>
          <cell r="C2350" t="str">
            <v>UN</v>
          </cell>
          <cell r="D2350">
            <v>6.5</v>
          </cell>
        </row>
        <row r="2351">
          <cell r="A2351" t="str">
            <v>I8361</v>
          </cell>
          <cell r="B2351" t="str">
            <v>PATCH CABLE EXTRA-FLEXÍVEL RJ-45/RJ-45 - 2,50m</v>
          </cell>
          <cell r="C2351" t="str">
            <v>UN</v>
          </cell>
          <cell r="D2351">
            <v>15.31</v>
          </cell>
        </row>
        <row r="2352">
          <cell r="A2352" t="str">
            <v>I6834</v>
          </cell>
          <cell r="B2352" t="str">
            <v>PATCH CABLE EXTRA-FLEXÍVEL RJ-45/RJ-45 DE 1,50m</v>
          </cell>
          <cell r="C2352" t="str">
            <v>UN</v>
          </cell>
          <cell r="D2352">
            <v>11.03</v>
          </cell>
        </row>
        <row r="2353">
          <cell r="A2353" t="str">
            <v>I8367</v>
          </cell>
          <cell r="B2353" t="str">
            <v>PATCH CORD, CATEGORIA 6, EXTENSAO DE 2,50 M</v>
          </cell>
          <cell r="C2353" t="str">
            <v>UN</v>
          </cell>
          <cell r="D2353">
            <v>23.24</v>
          </cell>
        </row>
        <row r="2354">
          <cell r="A2354" t="str">
            <v>I6832</v>
          </cell>
          <cell r="B2354" t="str">
            <v>PATCH PANEL 24 PORTAS, CATEGORIA "5" FURUKAWA</v>
          </cell>
          <cell r="C2354" t="str">
            <v>UN</v>
          </cell>
          <cell r="D2354">
            <v>211.28</v>
          </cell>
        </row>
        <row r="2355">
          <cell r="A2355" t="str">
            <v>I1638</v>
          </cell>
          <cell r="B2355" t="str">
            <v>PETROLET ALUMÍNIO DE  1/2", TIPO T- X - L</v>
          </cell>
          <cell r="C2355" t="str">
            <v>UN</v>
          </cell>
          <cell r="D2355">
            <v>8</v>
          </cell>
        </row>
        <row r="2356">
          <cell r="A2356" t="str">
            <v>I1642</v>
          </cell>
          <cell r="B2356" t="str">
            <v>PETROLET ALUMÍNIO DE  3/4", TIPO T- X - L</v>
          </cell>
          <cell r="C2356" t="str">
            <v>UN</v>
          </cell>
          <cell r="D2356">
            <v>9.83</v>
          </cell>
        </row>
        <row r="2357">
          <cell r="A2357" t="str">
            <v>I1635</v>
          </cell>
          <cell r="B2357" t="str">
            <v>PETROLET ALUMÍNIO DE 1 1/2", TIPO T- X - L</v>
          </cell>
          <cell r="C2357" t="str">
            <v>UN</v>
          </cell>
          <cell r="D2357">
            <v>27.73</v>
          </cell>
        </row>
        <row r="2358">
          <cell r="A2358" t="str">
            <v>I1636</v>
          </cell>
          <cell r="B2358" t="str">
            <v>PETROLET ALUMÍNIO DE 1 1/4", TIPO T- X- L</v>
          </cell>
          <cell r="C2358" t="str">
            <v>UN</v>
          </cell>
          <cell r="D2358">
            <v>22.73</v>
          </cell>
        </row>
        <row r="2359">
          <cell r="A2359" t="str">
            <v>I1637</v>
          </cell>
          <cell r="B2359" t="str">
            <v>PETROLET ALUMÍNIO DE 1", TIPO T- X- L</v>
          </cell>
          <cell r="C2359" t="str">
            <v>UN</v>
          </cell>
          <cell r="D2359">
            <v>13.6</v>
          </cell>
        </row>
        <row r="2360">
          <cell r="A2360" t="str">
            <v>I1639</v>
          </cell>
          <cell r="B2360" t="str">
            <v>PETROLET ALUMÍNIO DE 2 1/2", TIPO T- X - L</v>
          </cell>
          <cell r="C2360" t="str">
            <v>UN</v>
          </cell>
          <cell r="D2360">
            <v>70.25</v>
          </cell>
        </row>
        <row r="2361">
          <cell r="A2361" t="str">
            <v>I1634</v>
          </cell>
          <cell r="B2361" t="str">
            <v>PETROLET ALUMÍNIO DE 2", TIPO T- X - L</v>
          </cell>
          <cell r="C2361" t="str">
            <v>UN</v>
          </cell>
          <cell r="D2361">
            <v>43.9</v>
          </cell>
        </row>
        <row r="2362">
          <cell r="A2362" t="str">
            <v>I1640</v>
          </cell>
          <cell r="B2362" t="str">
            <v>PETROLET ALUMÍNIO DE 3 1/2", TIPO T- X - L</v>
          </cell>
          <cell r="C2362" t="str">
            <v>UN</v>
          </cell>
          <cell r="D2362">
            <v>96.3</v>
          </cell>
        </row>
        <row r="2363">
          <cell r="A2363" t="str">
            <v>I1641</v>
          </cell>
          <cell r="B2363" t="str">
            <v>PETROLET ALUMÍNIO DE 3", TIPO T- X - L</v>
          </cell>
          <cell r="C2363" t="str">
            <v>UN</v>
          </cell>
          <cell r="D2363">
            <v>90.44</v>
          </cell>
        </row>
        <row r="2364">
          <cell r="A2364" t="str">
            <v>I1643</v>
          </cell>
          <cell r="B2364" t="str">
            <v>PETROLET ALUMÍNIO DE 4", TIPO T- X - L</v>
          </cell>
          <cell r="C2364" t="str">
            <v>UN</v>
          </cell>
          <cell r="D2364">
            <v>182.13</v>
          </cell>
        </row>
        <row r="2365">
          <cell r="A2365" t="str">
            <v>I1664</v>
          </cell>
          <cell r="B2365" t="str">
            <v>PLACA 30X20CM 'NÃO MANOBRAR CHAVE EM CARGA'</v>
          </cell>
          <cell r="C2365" t="str">
            <v>UN</v>
          </cell>
          <cell r="D2365">
            <v>23.4</v>
          </cell>
        </row>
        <row r="2366">
          <cell r="A2366" t="str">
            <v>I1665</v>
          </cell>
          <cell r="B2366" t="str">
            <v>PLACA 30X20CM 'PERIGO DE MORTE - AT'</v>
          </cell>
          <cell r="C2366" t="str">
            <v>UN</v>
          </cell>
          <cell r="D2366">
            <v>23.4</v>
          </cell>
        </row>
        <row r="2367">
          <cell r="A2367" t="str">
            <v>I6699</v>
          </cell>
          <cell r="B2367" t="str">
            <v>PLACA EM CHAPA GALV. C/ESTRUT. INT. METALON, PINT.ESMALTE SINT. E IMPRESSÃO EM VINIL 02 FACES</v>
          </cell>
          <cell r="C2367" t="str">
            <v>M2</v>
          </cell>
          <cell r="D2367">
            <v>332.2</v>
          </cell>
        </row>
        <row r="2368">
          <cell r="A2368" t="str">
            <v>I7393</v>
          </cell>
          <cell r="B2368" t="str">
            <v>PLACA SUPORTE P/ LUMINÁRIA SN-05</v>
          </cell>
          <cell r="C2368" t="str">
            <v>UN</v>
          </cell>
          <cell r="D2368">
            <v>65.67</v>
          </cell>
        </row>
        <row r="2369">
          <cell r="A2369" t="str">
            <v>I9413</v>
          </cell>
          <cell r="B2369" t="str">
            <v xml:space="preserve">PLACA/TAMPA PARA 2 TOMADAS DE PISO 4"X4" EM INOX OU LATÃO
</v>
          </cell>
          <cell r="C2369" t="str">
            <v>UN</v>
          </cell>
          <cell r="D2369">
            <v>21.47</v>
          </cell>
        </row>
        <row r="2370">
          <cell r="A2370" t="str">
            <v>I9412</v>
          </cell>
          <cell r="B2370" t="str">
            <v>PLACA/TAMPA PARA TOMADA DE PISO 4"X2" EM INOX OU LATÃO</v>
          </cell>
          <cell r="C2370" t="str">
            <v>UN</v>
          </cell>
          <cell r="D2370">
            <v>13.19</v>
          </cell>
        </row>
        <row r="2371">
          <cell r="A2371" t="str">
            <v>I1674</v>
          </cell>
          <cell r="B2371" t="str">
            <v>PLAFONIER COM GLOBO LEITOSO 9'X4' TIPO BRASIL</v>
          </cell>
          <cell r="C2371" t="str">
            <v>UN</v>
          </cell>
          <cell r="D2371">
            <v>12.13</v>
          </cell>
        </row>
        <row r="2372">
          <cell r="A2372" t="str">
            <v>I7413</v>
          </cell>
          <cell r="B2372" t="str">
            <v>PLAQUETA DE IDENTIFICAÇÀO ALUM. 2,5x5,0</v>
          </cell>
          <cell r="C2372" t="str">
            <v>UN</v>
          </cell>
          <cell r="D2372">
            <v>6.33</v>
          </cell>
        </row>
        <row r="2373">
          <cell r="A2373" t="str">
            <v>I1683</v>
          </cell>
          <cell r="B2373" t="str">
            <v>PLUG TRIPOLAR ( 3P+T ) - 32A / 380V</v>
          </cell>
          <cell r="C2373" t="str">
            <v>UN</v>
          </cell>
          <cell r="D2373">
            <v>37.299999999999997</v>
          </cell>
        </row>
        <row r="2374">
          <cell r="A2374" t="str">
            <v>I1688</v>
          </cell>
          <cell r="B2374" t="str">
            <v>PONTA PLÁSTICA</v>
          </cell>
          <cell r="C2374" t="str">
            <v>UN</v>
          </cell>
          <cell r="D2374">
            <v>2.57</v>
          </cell>
        </row>
        <row r="2375">
          <cell r="A2375" t="str">
            <v>I1692</v>
          </cell>
          <cell r="B2375" t="str">
            <v>PONTE DE CRUZAMENTO EM CAIXAS DERIVAÇÃO/LIGACÃO</v>
          </cell>
          <cell r="C2375" t="str">
            <v>UN</v>
          </cell>
          <cell r="D2375">
            <v>9.02</v>
          </cell>
        </row>
        <row r="2376">
          <cell r="A2376" t="str">
            <v>I1718</v>
          </cell>
          <cell r="B2376" t="str">
            <v>POSTE DE ACO - 6MX4 1/2'</v>
          </cell>
          <cell r="C2376" t="str">
            <v>UN</v>
          </cell>
          <cell r="D2376">
            <v>206.82</v>
          </cell>
        </row>
        <row r="2377">
          <cell r="A2377" t="str">
            <v>I1721</v>
          </cell>
          <cell r="B2377" t="str">
            <v>POSTE DE FERRO, H= 2,80M C/GLOBO DE VIDRO</v>
          </cell>
          <cell r="C2377" t="str">
            <v>UN</v>
          </cell>
          <cell r="D2377">
            <v>236.5</v>
          </cell>
        </row>
        <row r="2378">
          <cell r="A2378" t="str">
            <v>I6694</v>
          </cell>
          <cell r="B2378" t="str">
            <v>POSTE METALICO CONICO RETO H=10.0m,  MOD. LP-531.B/100.GJ  - FAB.TROPICO OU SIMILAR</v>
          </cell>
          <cell r="C2378" t="str">
            <v>UN</v>
          </cell>
          <cell r="D2378">
            <v>631.5</v>
          </cell>
        </row>
        <row r="2379">
          <cell r="A2379" t="str">
            <v>I6696</v>
          </cell>
          <cell r="B2379" t="str">
            <v>POSTE METALICO DECORATIVO H=4.0m , MOD. LP-588.B/140.GJ - FAB.TROPICO OU SIMILAR</v>
          </cell>
          <cell r="C2379" t="str">
            <v>UN</v>
          </cell>
          <cell r="D2379">
            <v>414.64</v>
          </cell>
        </row>
        <row r="2380">
          <cell r="A2380" t="str">
            <v>I7504</v>
          </cell>
          <cell r="B2380" t="str">
            <v>POWER SUPLLY RACK MOUNT, 5 AMP FOR MODULAR PLC MOD. 1746 - P4 AB</v>
          </cell>
          <cell r="C2380" t="str">
            <v>UN</v>
          </cell>
          <cell r="D2380">
            <v>1964.74</v>
          </cell>
        </row>
        <row r="2381">
          <cell r="A2381" t="str">
            <v>I7936</v>
          </cell>
          <cell r="B2381" t="str">
            <v>PROJETOR EM ALUMÍNIO POLIDO COM REFLETOR EM ALUMÍNIO ANODIZADO E DIFUSOR EM VIDRO PLANO TEMPERADO TRANSPARENTE DIÂMETRO= 40CM PARA LÂMPADA VAPOR METÁLICO 400W MAIS REATOR E IGNITOR</v>
          </cell>
          <cell r="C2381" t="str">
            <v>UN</v>
          </cell>
          <cell r="D2381">
            <v>631.5</v>
          </cell>
        </row>
        <row r="2382">
          <cell r="A2382" t="str">
            <v>I9486</v>
          </cell>
          <cell r="B2382" t="str">
            <v>PROJETOR EM ALUMÍNIO, LONGO ALCANCE, P/LÂMPADA ATÉ 125W</v>
          </cell>
          <cell r="C2382" t="str">
            <v>UN</v>
          </cell>
          <cell r="D2382">
            <v>46.71</v>
          </cell>
        </row>
        <row r="2383">
          <cell r="A2383" t="str">
            <v>I9487</v>
          </cell>
          <cell r="B2383" t="str">
            <v>PROJETOR EM ALUMÍNIO, LONGO ALCANCE, P/LÂMPADA DE 150W ATÉ 400W</v>
          </cell>
          <cell r="C2383" t="str">
            <v>UN</v>
          </cell>
          <cell r="D2383">
            <v>74.150000000000006</v>
          </cell>
        </row>
        <row r="2384">
          <cell r="A2384" t="str">
            <v>I9485</v>
          </cell>
          <cell r="B2384" t="str">
            <v>PROJETOR EM ALUMÍNIO, LONGO ALCANCE, P/LÂMPADA DE 500W ATÉ 1.000W</v>
          </cell>
          <cell r="C2384" t="str">
            <v>UN</v>
          </cell>
          <cell r="D2384">
            <v>165</v>
          </cell>
        </row>
        <row r="2385">
          <cell r="A2385" t="str">
            <v>I7933</v>
          </cell>
          <cell r="B2385" t="str">
            <v>PROJETOR EMBUTIDO NO FORRO EM CHAPA DE AÇO PINTADA COM REFLETOR DE ALUMÍNIO ANODIZADO ALTO BRILHO E DIFUSOR EM VIDRO TRANSPARENTE TEMPERADO PARA LÂMPADA VAPOR METÁLICO 400W MAIS REATOR E IGNITOR</v>
          </cell>
          <cell r="C2385" t="str">
            <v>UN</v>
          </cell>
          <cell r="D2385">
            <v>357.45</v>
          </cell>
        </row>
        <row r="2386">
          <cell r="A2386" t="str">
            <v>I1738</v>
          </cell>
          <cell r="B2386" t="str">
            <v>PROJETOR EXTERNO COM ÂNGULO ELEV REGULÁVEL P/LÂMPADA ATÉ 400W</v>
          </cell>
          <cell r="C2386" t="str">
            <v>UN</v>
          </cell>
          <cell r="D2386">
            <v>74.150000000000006</v>
          </cell>
        </row>
        <row r="2387">
          <cell r="A2387" t="str">
            <v>I9484</v>
          </cell>
          <cell r="B2387" t="str">
            <v>PROJETOR EXTERNO COM ÂNGULO ELEV REGULÁVEL P/LÂMPADA DE 500W ATÉ 1.000W</v>
          </cell>
          <cell r="C2387" t="str">
            <v>UN</v>
          </cell>
          <cell r="D2387">
            <v>112.54</v>
          </cell>
        </row>
        <row r="2388">
          <cell r="A2388" t="str">
            <v>I9125</v>
          </cell>
          <cell r="B2388" t="str">
            <v>PROJETOR, EM LED (TEMPERATURA DE COR 4000K), CORPO EM ALUMÍNIO, LENTE EM ACRÍLICO E VEDAÇÃO EM SILICONE, GRAU DE PROTEÇÃO IP65, POTÊNCIA MÍNIMA 60W E MÁXIMA 70W, FLUXO LUMINOSO MÍNIMO 5.000LM, FATOR DE POTÊNCIA MÍNIMO 0,92</v>
          </cell>
          <cell r="C2388" t="str">
            <v>UN</v>
          </cell>
          <cell r="D2388">
            <v>340</v>
          </cell>
        </row>
        <row r="2389">
          <cell r="A2389" t="str">
            <v>I2412</v>
          </cell>
          <cell r="B2389" t="str">
            <v>QUADRO DE DISTRIBUIÇÃO PARA 6 CIRCUITOS</v>
          </cell>
          <cell r="C2389" t="str">
            <v>UN</v>
          </cell>
          <cell r="D2389">
            <v>36.869999999999997</v>
          </cell>
        </row>
        <row r="2390">
          <cell r="A2390" t="str">
            <v>I1747</v>
          </cell>
          <cell r="B2390" t="str">
            <v>QUADRO DE DISTRIBUIÇÃO SOBREPOR ATÉ 6 DIVISÕES</v>
          </cell>
          <cell r="C2390" t="str">
            <v>UN</v>
          </cell>
          <cell r="D2390">
            <v>36.869999999999997</v>
          </cell>
        </row>
        <row r="2391">
          <cell r="A2391" t="str">
            <v>I1751</v>
          </cell>
          <cell r="B2391" t="str">
            <v>QUADRO DE FORÇA  (0,90 X 1,90 X 0,60)M</v>
          </cell>
          <cell r="C2391" t="str">
            <v>UN</v>
          </cell>
          <cell r="D2391">
            <v>2262</v>
          </cell>
        </row>
        <row r="2392">
          <cell r="A2392" t="str">
            <v>I1752</v>
          </cell>
          <cell r="B2392" t="str">
            <v>QUADRO DE FORÇA  (1,80 X 1,90 X 0,60)M</v>
          </cell>
          <cell r="C2392" t="str">
            <v>UN</v>
          </cell>
          <cell r="D2392">
            <v>4900.1000000000004</v>
          </cell>
        </row>
        <row r="2393">
          <cell r="A2393" t="str">
            <v>I2413</v>
          </cell>
          <cell r="B2393" t="str">
            <v>QUADRO DE MEDIÇÃO TRIFASICA EM POSTE</v>
          </cell>
          <cell r="C2393" t="str">
            <v>UN</v>
          </cell>
          <cell r="D2393">
            <v>272.39999999999998</v>
          </cell>
        </row>
        <row r="2394">
          <cell r="A2394" t="str">
            <v>I1753</v>
          </cell>
          <cell r="B2394" t="str">
            <v>QUADRO DISTRIBUIÇÃO EMBUTIR, C/3 DIVISÕES</v>
          </cell>
          <cell r="C2394" t="str">
            <v>UN</v>
          </cell>
          <cell r="D2394">
            <v>24.32</v>
          </cell>
        </row>
        <row r="2395">
          <cell r="A2395" t="str">
            <v>I1754</v>
          </cell>
          <cell r="B2395" t="str">
            <v>QUADRO DISTRIBUIÇÃO LUZ 207X332X95MM</v>
          </cell>
          <cell r="C2395" t="str">
            <v>UN</v>
          </cell>
          <cell r="D2395">
            <v>87.98</v>
          </cell>
        </row>
        <row r="2396">
          <cell r="A2396" t="str">
            <v>I1755</v>
          </cell>
          <cell r="B2396" t="str">
            <v>QUADRO DISTRIBUIÇÃO LUZ 255X315X135MM</v>
          </cell>
          <cell r="C2396" t="str">
            <v>UN</v>
          </cell>
          <cell r="D2396">
            <v>104.39</v>
          </cell>
        </row>
        <row r="2397">
          <cell r="A2397" t="str">
            <v>I1756</v>
          </cell>
          <cell r="B2397" t="str">
            <v>QUADRO DISTRIBUIÇÃO LUZ 332X332X95MM</v>
          </cell>
          <cell r="C2397" t="str">
            <v>UN</v>
          </cell>
          <cell r="D2397">
            <v>107.26</v>
          </cell>
        </row>
        <row r="2398">
          <cell r="A2398" t="str">
            <v>I1757</v>
          </cell>
          <cell r="B2398" t="str">
            <v>QUADRO DISTRIBUIÇÃO LUZ 450X315X135MM</v>
          </cell>
          <cell r="C2398" t="str">
            <v>UN</v>
          </cell>
          <cell r="D2398">
            <v>157.87</v>
          </cell>
        </row>
        <row r="2399">
          <cell r="A2399" t="str">
            <v>I1758</v>
          </cell>
          <cell r="B2399" t="str">
            <v>QUADRO DISTRIBUIÇÃO LUZ 457X332X95MM</v>
          </cell>
          <cell r="C2399" t="str">
            <v>UN</v>
          </cell>
          <cell r="D2399">
            <v>138.04</v>
          </cell>
        </row>
        <row r="2400">
          <cell r="A2400" t="str">
            <v>I1760</v>
          </cell>
          <cell r="B2400" t="str">
            <v>QUADRO DISTRIBUIÇÃO LUZ 457X646X150MM</v>
          </cell>
          <cell r="C2400" t="str">
            <v>UN</v>
          </cell>
          <cell r="D2400">
            <v>341.49</v>
          </cell>
        </row>
        <row r="2401">
          <cell r="A2401" t="str">
            <v>I1759</v>
          </cell>
          <cell r="B2401" t="str">
            <v>QUADRO DISTRIBUIÇÃO LUZ 457X646X95MM</v>
          </cell>
          <cell r="C2401" t="str">
            <v>UN</v>
          </cell>
          <cell r="D2401">
            <v>312.8</v>
          </cell>
        </row>
        <row r="2402">
          <cell r="A2402" t="str">
            <v>I1761</v>
          </cell>
          <cell r="B2402" t="str">
            <v>QUADRO DISTRIBUIÇÃO LUZ 650X440X205MM</v>
          </cell>
          <cell r="C2402" t="str">
            <v>UN</v>
          </cell>
          <cell r="D2402">
            <v>341.49</v>
          </cell>
        </row>
        <row r="2403">
          <cell r="A2403" t="str">
            <v>I1762</v>
          </cell>
          <cell r="B2403" t="str">
            <v>QUADRO DISTRIBUIÇÃO LUZ 650X875X205MM</v>
          </cell>
          <cell r="C2403" t="str">
            <v>UN</v>
          </cell>
          <cell r="D2403">
            <v>456.64</v>
          </cell>
        </row>
        <row r="2404">
          <cell r="A2404" t="str">
            <v>I1746</v>
          </cell>
          <cell r="B2404" t="str">
            <v>QUADRO EM CHAPA 'TELEBRAS' 1200X1000X150MM</v>
          </cell>
          <cell r="C2404" t="str">
            <v>UN</v>
          </cell>
          <cell r="D2404">
            <v>331.2</v>
          </cell>
        </row>
        <row r="2405">
          <cell r="A2405" t="str">
            <v>I1748</v>
          </cell>
          <cell r="B2405" t="str">
            <v>QUADRO EM CHAPA 'TELEBRAS' 1200X1200X150MM</v>
          </cell>
          <cell r="C2405" t="str">
            <v>UN</v>
          </cell>
          <cell r="D2405">
            <v>377.2</v>
          </cell>
        </row>
        <row r="2406">
          <cell r="A2406" t="str">
            <v>I1749</v>
          </cell>
          <cell r="B2406" t="str">
            <v>QUADRO EM CHAPA 'TELEBRAS' 1200X1500X150MM</v>
          </cell>
          <cell r="C2406" t="str">
            <v>UN</v>
          </cell>
          <cell r="D2406">
            <v>417.55</v>
          </cell>
        </row>
        <row r="2407">
          <cell r="A2407" t="str">
            <v>I1750</v>
          </cell>
          <cell r="B2407" t="str">
            <v>QUADRO EM CHAPA 'TELEBRAS' 1200X1700X150MM</v>
          </cell>
          <cell r="C2407" t="str">
            <v>UN</v>
          </cell>
          <cell r="D2407">
            <v>700.96</v>
          </cell>
        </row>
        <row r="2408">
          <cell r="A2408" t="str">
            <v>I1763</v>
          </cell>
          <cell r="B2408" t="str">
            <v>QUADRO EM CHAPA 'TELEBRAS' 200X200X120MM</v>
          </cell>
          <cell r="C2408" t="str">
            <v>UN</v>
          </cell>
          <cell r="D2408">
            <v>24.71</v>
          </cell>
        </row>
        <row r="2409">
          <cell r="A2409" t="str">
            <v>I1764</v>
          </cell>
          <cell r="B2409" t="str">
            <v>QUADRO EM CHAPA 'TELEBRAS' 400X400X120MM</v>
          </cell>
          <cell r="C2409" t="str">
            <v>UN</v>
          </cell>
          <cell r="D2409">
            <v>57.73</v>
          </cell>
        </row>
        <row r="2410">
          <cell r="A2410" t="str">
            <v>I1765</v>
          </cell>
          <cell r="B2410" t="str">
            <v>QUADRO EM CHAPA 'TELEBRAS' 600X600X120MM</v>
          </cell>
          <cell r="C2410" t="str">
            <v>UN</v>
          </cell>
          <cell r="D2410">
            <v>101.51</v>
          </cell>
        </row>
        <row r="2411">
          <cell r="A2411" t="str">
            <v>I1766</v>
          </cell>
          <cell r="B2411" t="str">
            <v>QUADRO EM CHAPA 'TELEBRAS' 800X800X120MM</v>
          </cell>
          <cell r="C2411" t="str">
            <v>UN</v>
          </cell>
          <cell r="D2411">
            <v>190.44</v>
          </cell>
        </row>
        <row r="2412">
          <cell r="A2412" t="str">
            <v>I7477</v>
          </cell>
          <cell r="B2412" t="str">
            <v>QUADRO METÁLICO (600 x 400 x 400)mm INSTALADO</v>
          </cell>
          <cell r="C2412" t="str">
            <v>UN</v>
          </cell>
          <cell r="D2412">
            <v>1037.9000000000001</v>
          </cell>
        </row>
        <row r="2413">
          <cell r="A2413" t="str">
            <v>I7383</v>
          </cell>
          <cell r="B2413" t="str">
            <v>QUADRO METÁLICO 800x1054x360mm INSTALADO</v>
          </cell>
          <cell r="C2413" t="str">
            <v>UN</v>
          </cell>
          <cell r="D2413">
            <v>1516.68</v>
          </cell>
        </row>
        <row r="2414">
          <cell r="A2414" t="str">
            <v>I1767</v>
          </cell>
          <cell r="B2414" t="str">
            <v>QUADRO METÁLICO P/QGBT (1,90 X 0,90 X 0,60)M</v>
          </cell>
          <cell r="C2414" t="str">
            <v>UN</v>
          </cell>
          <cell r="D2414">
            <v>953.67</v>
          </cell>
        </row>
        <row r="2415">
          <cell r="A2415" t="str">
            <v>I1768</v>
          </cell>
          <cell r="B2415" t="str">
            <v>QUADRO P/ MEDIÇÃO PRIMÁRIA 15KV</v>
          </cell>
          <cell r="C2415" t="str">
            <v>UN</v>
          </cell>
          <cell r="D2415">
            <v>631</v>
          </cell>
        </row>
        <row r="2416">
          <cell r="A2416" t="str">
            <v>I1769</v>
          </cell>
          <cell r="B2416" t="str">
            <v>QUADRO P/MEDIÇÃO PRIMÁRIA 15KV HORO-SAZONAL</v>
          </cell>
          <cell r="C2416" t="str">
            <v>UN</v>
          </cell>
          <cell r="D2416">
            <v>631</v>
          </cell>
        </row>
        <row r="2417">
          <cell r="A2417" t="str">
            <v>I6828</v>
          </cell>
          <cell r="B2417" t="str">
            <v>RACK FECHADO 24 U's, 670mm PROFUNDIDADE PADRÃO 19"</v>
          </cell>
          <cell r="C2417" t="str">
            <v>UN</v>
          </cell>
          <cell r="D2417">
            <v>1787.52</v>
          </cell>
        </row>
        <row r="2418">
          <cell r="A2418" t="str">
            <v>I6827</v>
          </cell>
          <cell r="B2418" t="str">
            <v>RACK FECHADO 36 U's, 670mm PROFUNDIDADE PADRÃO 19"</v>
          </cell>
          <cell r="C2418" t="str">
            <v>UN</v>
          </cell>
          <cell r="D2418">
            <v>1915.36</v>
          </cell>
        </row>
        <row r="2419">
          <cell r="A2419" t="str">
            <v>I6826</v>
          </cell>
          <cell r="B2419" t="str">
            <v>RACK FECHADO 44 U's, 670mm PROFUNDIDADE PADRÃO 19"</v>
          </cell>
          <cell r="C2419" t="str">
            <v>UN</v>
          </cell>
          <cell r="D2419">
            <v>2285.63</v>
          </cell>
        </row>
        <row r="2420">
          <cell r="A2420" t="str">
            <v>I8352</v>
          </cell>
          <cell r="B2420" t="str">
            <v>REATOR / IGNITOR</v>
          </cell>
          <cell r="C2420" t="str">
            <v>UN</v>
          </cell>
          <cell r="D2420">
            <v>38.01</v>
          </cell>
        </row>
        <row r="2421">
          <cell r="A2421" t="str">
            <v>I1779</v>
          </cell>
          <cell r="B2421" t="str">
            <v>REATOR AFP DUPLO P/LÂMP. FLUORESCENTE</v>
          </cell>
          <cell r="C2421" t="str">
            <v>UN</v>
          </cell>
          <cell r="D2421">
            <v>29.96</v>
          </cell>
        </row>
        <row r="2422">
          <cell r="A2422" t="str">
            <v>I1780</v>
          </cell>
          <cell r="B2422" t="str">
            <v>REATOR AFP P/ LÂMP. FLORESCENTE</v>
          </cell>
          <cell r="C2422" t="str">
            <v>UN</v>
          </cell>
          <cell r="D2422">
            <v>21.65</v>
          </cell>
        </row>
        <row r="2423">
          <cell r="A2423" t="str">
            <v>I1773</v>
          </cell>
          <cell r="B2423" t="str">
            <v>REATOR AFP P/ LÂMP. FLUORESCENTE COMPACTA</v>
          </cell>
          <cell r="C2423" t="str">
            <v>UN</v>
          </cell>
          <cell r="D2423">
            <v>21.65</v>
          </cell>
        </row>
        <row r="2424">
          <cell r="A2424" t="str">
            <v>I1781</v>
          </cell>
          <cell r="B2424" t="str">
            <v>REATOR AFP P/ LÂMP. V. MERCÚRIO  250 W</v>
          </cell>
          <cell r="C2424" t="str">
            <v>UN</v>
          </cell>
          <cell r="D2424">
            <v>84.51</v>
          </cell>
        </row>
        <row r="2425">
          <cell r="A2425" t="str">
            <v>I1775</v>
          </cell>
          <cell r="B2425" t="str">
            <v>REATOR AFP P/ LÂMP. V. MERCÚRIO  400W</v>
          </cell>
          <cell r="C2425" t="str">
            <v>UN</v>
          </cell>
          <cell r="D2425">
            <v>97.36</v>
          </cell>
        </row>
        <row r="2426">
          <cell r="A2426" t="str">
            <v>I1777</v>
          </cell>
          <cell r="B2426" t="str">
            <v>REATOR AFP P/ LÂMP. V. METÁLICO 1000W</v>
          </cell>
          <cell r="C2426" t="str">
            <v>UN</v>
          </cell>
          <cell r="D2426">
            <v>356.32</v>
          </cell>
        </row>
        <row r="2427">
          <cell r="A2427" t="str">
            <v>I1776</v>
          </cell>
          <cell r="B2427" t="str">
            <v>REATOR AFP P/ LÂMP. V. SODIO  70W</v>
          </cell>
          <cell r="C2427" t="str">
            <v>UN</v>
          </cell>
          <cell r="D2427">
            <v>51.97</v>
          </cell>
        </row>
        <row r="2428">
          <cell r="A2428" t="str">
            <v>I1782</v>
          </cell>
          <cell r="B2428" t="str">
            <v>REATOR AFP P/ LÂMP. V. SÓDIO 360W</v>
          </cell>
          <cell r="C2428" t="str">
            <v>UN</v>
          </cell>
          <cell r="D2428">
            <v>154.63</v>
          </cell>
        </row>
        <row r="2429">
          <cell r="A2429" t="str">
            <v>I9493</v>
          </cell>
          <cell r="B2429" t="str">
            <v>REATOR AFP P/LÂMP. V.MERCÚRIO 1000W</v>
          </cell>
          <cell r="C2429" t="str">
            <v>UN</v>
          </cell>
          <cell r="D2429">
            <v>180</v>
          </cell>
        </row>
        <row r="2430">
          <cell r="A2430" t="str">
            <v>I9474</v>
          </cell>
          <cell r="B2430" t="str">
            <v>REATOR PARA LÂMPADA VAPOR METÁLICO/VAPOR DE MERCÚRIO, COM CAPACITOR/IGNITOR DE 125 ATÉ 150W</v>
          </cell>
          <cell r="C2430" t="str">
            <v>UN</v>
          </cell>
          <cell r="D2430">
            <v>68.69</v>
          </cell>
        </row>
        <row r="2431">
          <cell r="A2431" t="str">
            <v>I9475</v>
          </cell>
          <cell r="B2431" t="str">
            <v>REATOR PARA LÂMPADA VAPOR METÁLICO/VAPOR DE MERCÚRIO, COM CAPACITOR/IGNITOR DE 250W</v>
          </cell>
          <cell r="C2431" t="str">
            <v>UN</v>
          </cell>
          <cell r="D2431">
            <v>99.99</v>
          </cell>
        </row>
        <row r="2432">
          <cell r="A2432" t="str">
            <v>I1778</v>
          </cell>
          <cell r="B2432" t="str">
            <v>REATOR PARA LÂMPADA VAPOR METÁLICO/VAPOR DE MERCÚRIO, COM CAPACITOR/IGNITOR DE 400W</v>
          </cell>
          <cell r="C2432" t="str">
            <v>UN</v>
          </cell>
          <cell r="D2432">
            <v>118.08</v>
          </cell>
        </row>
        <row r="2433">
          <cell r="A2433" t="str">
            <v>I7417</v>
          </cell>
          <cell r="B2433" t="str">
            <v>RELÉ BIMETÁLICO SOBRECARGA 3UA52 P/ 3TF42/43</v>
          </cell>
          <cell r="C2433" t="str">
            <v>UN</v>
          </cell>
          <cell r="D2433">
            <v>108.6</v>
          </cell>
        </row>
        <row r="2434">
          <cell r="A2434" t="str">
            <v>I8443</v>
          </cell>
          <cell r="B2434" t="str">
            <v>ROTEADOR AUTO-GERENCIÁVEL P/ COMUNICAÇÃO DE DADOS, PARA FIBRA ÓPTICA MONO-MODO, COM CONECTORES ST - PADRÃO RACK 19" - FORNECIMENTO E INSTALAÇÃO</v>
          </cell>
          <cell r="C2434" t="str">
            <v>UN</v>
          </cell>
          <cell r="D2434">
            <v>5451.74</v>
          </cell>
        </row>
        <row r="2435">
          <cell r="A2435" t="str">
            <v>I8449</v>
          </cell>
          <cell r="B2435" t="str">
            <v>RÉGUA DE TOMADAS ELÉTRICAS, COM 08 TOMADAS, PADRÃO RACK 19"</v>
          </cell>
          <cell r="C2435" t="str">
            <v>UN</v>
          </cell>
          <cell r="D2435">
            <v>97</v>
          </cell>
        </row>
        <row r="2436">
          <cell r="A2436" t="str">
            <v>I2419</v>
          </cell>
          <cell r="B2436" t="str">
            <v>SAL GROSSO PARA ATERRAMENTO</v>
          </cell>
          <cell r="C2436" t="str">
            <v>KG</v>
          </cell>
          <cell r="D2436">
            <v>4.3</v>
          </cell>
        </row>
        <row r="2437">
          <cell r="A2437" t="str">
            <v>I1848</v>
          </cell>
          <cell r="B2437" t="str">
            <v>SECCIONADOR FUSÍVEL DIAZED 1X25A</v>
          </cell>
          <cell r="C2437" t="str">
            <v>UN</v>
          </cell>
          <cell r="D2437">
            <v>53.6</v>
          </cell>
        </row>
        <row r="2438">
          <cell r="A2438" t="str">
            <v>I1849</v>
          </cell>
          <cell r="B2438" t="str">
            <v>SECCIONADOR FUSÍVEL DIAZED 1X63A</v>
          </cell>
          <cell r="C2438" t="str">
            <v>UN</v>
          </cell>
          <cell r="D2438">
            <v>94.4</v>
          </cell>
        </row>
        <row r="2439">
          <cell r="A2439" t="str">
            <v>I1850</v>
          </cell>
          <cell r="B2439" t="str">
            <v>SECCIONADOR FUSÍVEL NH 3X125A</v>
          </cell>
          <cell r="C2439" t="str">
            <v>UN</v>
          </cell>
          <cell r="D2439">
            <v>168.7</v>
          </cell>
        </row>
        <row r="2440">
          <cell r="A2440" t="str">
            <v>I1851</v>
          </cell>
          <cell r="B2440" t="str">
            <v>SECCIONADOR FUSÍVEL NH 3X250A</v>
          </cell>
          <cell r="C2440" t="str">
            <v>UN</v>
          </cell>
          <cell r="D2440">
            <v>338.32</v>
          </cell>
        </row>
        <row r="2441">
          <cell r="A2441" t="str">
            <v>I1852</v>
          </cell>
          <cell r="B2441" t="str">
            <v>SECCIONADOR FUSÍVEL NH 3X400A</v>
          </cell>
          <cell r="C2441" t="str">
            <v>UN</v>
          </cell>
          <cell r="D2441">
            <v>536.70000000000005</v>
          </cell>
        </row>
        <row r="2442">
          <cell r="A2442" t="str">
            <v>I1853</v>
          </cell>
          <cell r="B2442" t="str">
            <v>SECCIONADOR FUSÍVEL NH 3X630A</v>
          </cell>
          <cell r="C2442" t="str">
            <v>UN</v>
          </cell>
          <cell r="D2442">
            <v>675.8</v>
          </cell>
        </row>
        <row r="2443">
          <cell r="A2443" t="str">
            <v>I7454</v>
          </cell>
          <cell r="B2443" t="str">
            <v>SENSOR DE INTRUSÃO MICRO-PROCESSADOR, TIPO MULTIFEIXES, MONTAGEM DE PAREDE, ALIMENTAÇÃO 220 VAC, UMA</v>
          </cell>
          <cell r="C2443" t="str">
            <v>UN</v>
          </cell>
          <cell r="D2443">
            <v>113.95</v>
          </cell>
        </row>
        <row r="2444">
          <cell r="A2444" t="str">
            <v>I7535</v>
          </cell>
          <cell r="B2444" t="str">
            <v>SENSOR INFRA-VERMELHO ATIVO/PASSIVO FEIXE DUPLO DISTÂNCIA MÁXIMA 100m</v>
          </cell>
          <cell r="C2444" t="str">
            <v>UN</v>
          </cell>
          <cell r="D2444">
            <v>617.64</v>
          </cell>
        </row>
        <row r="2445">
          <cell r="A2445" t="str">
            <v>I7531</v>
          </cell>
          <cell r="B2445" t="str">
            <v xml:space="preserve">SERVIÇOS DE ABERTURA (DE CONTROLE DE ACESSO POR CATRACA)
</v>
          </cell>
          <cell r="C2445" t="str">
            <v>UN</v>
          </cell>
          <cell r="D2445">
            <v>45.22</v>
          </cell>
        </row>
        <row r="2446">
          <cell r="A2446" t="str">
            <v>I7534</v>
          </cell>
          <cell r="B2446" t="str">
            <v>SERVIÇOS DE IMPLANTAÇÃO DA CAPTURA DE IMAGENS E IMPRESSORAS</v>
          </cell>
          <cell r="C2446" t="str">
            <v>CJ</v>
          </cell>
          <cell r="D2446">
            <v>397.38</v>
          </cell>
        </row>
        <row r="2447">
          <cell r="A2447" t="str">
            <v>I7533</v>
          </cell>
          <cell r="B2447" t="str">
            <v>SERVIÇOS DE IMPLANTAÇÃO DAS CATRACAS</v>
          </cell>
          <cell r="C2447" t="str">
            <v>CJ</v>
          </cell>
          <cell r="D2447">
            <v>1918.34</v>
          </cell>
        </row>
        <row r="2448">
          <cell r="A2448" t="str">
            <v>I7532</v>
          </cell>
          <cell r="B2448" t="str">
            <v>SERVIÇOS DE IMPLANTAÇÃO DO SISTEMA - PORTARIA</v>
          </cell>
          <cell r="C2448" t="str">
            <v>CJ</v>
          </cell>
          <cell r="D2448">
            <v>493.29</v>
          </cell>
        </row>
        <row r="2449">
          <cell r="A2449" t="str">
            <v>I1867</v>
          </cell>
          <cell r="B2449" t="str">
            <v>SINALIZADOR AUDIO-VISUAL, SIRENE BITONAL E STROBO</v>
          </cell>
          <cell r="C2449" t="str">
            <v>UN</v>
          </cell>
          <cell r="D2449">
            <v>179.09</v>
          </cell>
        </row>
        <row r="2450">
          <cell r="A2450" t="str">
            <v>I7407</v>
          </cell>
          <cell r="B2450" t="str">
            <v>SINALIZADOR DE COMANDO VERMELHO 220V</v>
          </cell>
          <cell r="C2450" t="str">
            <v>UN</v>
          </cell>
          <cell r="D2450">
            <v>47.54</v>
          </cell>
        </row>
        <row r="2451">
          <cell r="A2451" t="str">
            <v>I1868</v>
          </cell>
          <cell r="B2451" t="str">
            <v>SINALIZADOR ROTATIVO PISCA-PISCA PARA VEICULOS</v>
          </cell>
          <cell r="C2451" t="str">
            <v>UN</v>
          </cell>
          <cell r="D2451">
            <v>212.2</v>
          </cell>
        </row>
        <row r="2452">
          <cell r="A2452" t="str">
            <v>I7931</v>
          </cell>
          <cell r="B2452" t="str">
            <v>SISTEMA DE ILUMINAÇÃO COM LED BRANCO PARA FIXAÇÃO LATERAL EM LINHA COM DISPERSÃO A 90 GRAUS E SUPORTE DE ALUMÍNIO. ALIMENTAÇÃO POR DRIVER REMOTO EM CC.</v>
          </cell>
          <cell r="C2452" t="str">
            <v>M</v>
          </cell>
          <cell r="D2452">
            <v>548.1</v>
          </cell>
        </row>
        <row r="2453">
          <cell r="A2453" t="str">
            <v>I7505</v>
          </cell>
          <cell r="B2453" t="str">
            <v>SLC 5/04 PROGRAMABLE CONTROLLER, 32 K MEMORY, MOD. 1747 - L542 AB</v>
          </cell>
          <cell r="C2453" t="str">
            <v>UN</v>
          </cell>
          <cell r="D2453">
            <v>6269.08</v>
          </cell>
        </row>
        <row r="2454">
          <cell r="A2454" t="str">
            <v>I8250</v>
          </cell>
          <cell r="B2454" t="str">
            <v>SOFTWARE DE GERENCIAMENTO DE PESAGEM</v>
          </cell>
          <cell r="C2454" t="str">
            <v>UN</v>
          </cell>
          <cell r="D2454">
            <v>2740.48</v>
          </cell>
        </row>
        <row r="2455">
          <cell r="A2455" t="str">
            <v>I7508</v>
          </cell>
          <cell r="B2455" t="str">
            <v>SOFTWARE DE PROGRAMAÇÃO DE PLCs RSLOGIX 500, CD</v>
          </cell>
          <cell r="C2455" t="str">
            <v>UN</v>
          </cell>
          <cell r="D2455">
            <v>4795.8599999999997</v>
          </cell>
        </row>
        <row r="2456">
          <cell r="A2456" t="str">
            <v>I7450</v>
          </cell>
          <cell r="B2456" t="str">
            <v>SOFTWARE SUPERVISÓRIO RS VIEW 32 VERSÃO RUN TIME 150 WITH GERENCIADOR DE COMUNICAÇÕES RSLINX</v>
          </cell>
          <cell r="C2456" t="str">
            <v>UN</v>
          </cell>
          <cell r="D2456">
            <v>4316.2700000000004</v>
          </cell>
        </row>
        <row r="2457">
          <cell r="A2457" t="str">
            <v>I2427</v>
          </cell>
          <cell r="B2457" t="str">
            <v>SOQUETE DE RABICHO SEM CHAVE</v>
          </cell>
          <cell r="C2457" t="str">
            <v>UN</v>
          </cell>
          <cell r="D2457">
            <v>2.2799999999999998</v>
          </cell>
        </row>
        <row r="2458">
          <cell r="A2458" t="str">
            <v>I7934</v>
          </cell>
          <cell r="B2458" t="str">
            <v>SPOT ORIENTÁVEL PARA PLUG DE GUITARRA. PARA LÂMPADAS DICRÓICAS DIVERSAS</v>
          </cell>
          <cell r="C2458" t="str">
            <v>UN</v>
          </cell>
          <cell r="D2458">
            <v>101.52</v>
          </cell>
        </row>
        <row r="2459">
          <cell r="A2459" t="str">
            <v>I6168</v>
          </cell>
          <cell r="B2459" t="str">
            <v>SUPORTE DE EQUIPAMENTOS</v>
          </cell>
          <cell r="C2459" t="str">
            <v>UN</v>
          </cell>
          <cell r="D2459">
            <v>14.18</v>
          </cell>
        </row>
        <row r="2460">
          <cell r="A2460" t="str">
            <v>I9107</v>
          </cell>
          <cell r="B2460" t="str">
            <v>SUPORTE DE FIXAÇÃO PARA ESPELHO/PLACA 4"X2" P/ 3 MÓDULOS, INSTALAÇÕES DE TOMADAS E INTERRUPTORES</v>
          </cell>
          <cell r="C2460" t="str">
            <v>UN</v>
          </cell>
          <cell r="D2460">
            <v>1.02</v>
          </cell>
        </row>
        <row r="2461">
          <cell r="A2461" t="str">
            <v>I1910</v>
          </cell>
          <cell r="B2461" t="str">
            <v>SUPORTE ISOLADOR SIMPLES COM ROLDANA PARA DESCIDA DE ATERRAMENTO DE PARA-RAIO EM EDIFICAÇÕES</v>
          </cell>
          <cell r="C2461" t="str">
            <v>UN</v>
          </cell>
          <cell r="D2461">
            <v>6.9</v>
          </cell>
        </row>
        <row r="2462">
          <cell r="A2462" t="str">
            <v>I1898</v>
          </cell>
          <cell r="B2462" t="str">
            <v>SUPORTE ISOLADOR SIMPLES COM ROLDANA PARA MASTRO DE PARA-RAIO COM 1 DESCIDA</v>
          </cell>
          <cell r="C2462" t="str">
            <v>UN</v>
          </cell>
          <cell r="D2462">
            <v>13.8</v>
          </cell>
        </row>
        <row r="2463">
          <cell r="A2463" t="str">
            <v>I1904</v>
          </cell>
          <cell r="B2463" t="str">
            <v>SUPORTE ISOLADOR SIMPLES COM ROLDANA PARA MASTRO DE PARA-RAIO COM 1 DESCIDA</v>
          </cell>
          <cell r="C2463" t="str">
            <v>UN</v>
          </cell>
          <cell r="D2463">
            <v>6.9</v>
          </cell>
        </row>
        <row r="2464">
          <cell r="A2464" t="str">
            <v>I6695</v>
          </cell>
          <cell r="B2464" t="str">
            <v>SUPORTE METÁLICO CENTRAL P/LUMINARIA MOD.TPC.295/1" FAB.TROPICO OU SIMILAR</v>
          </cell>
          <cell r="C2464" t="str">
            <v>UN</v>
          </cell>
          <cell r="D2464">
            <v>106.12</v>
          </cell>
        </row>
        <row r="2465">
          <cell r="A2465" t="str">
            <v>I1901</v>
          </cell>
          <cell r="B2465" t="str">
            <v>SUPORTE P/APAR. C/1 TOMADA 2POLOS E TERRA</v>
          </cell>
          <cell r="C2465" t="str">
            <v>UN</v>
          </cell>
          <cell r="D2465">
            <v>19.600000000000001</v>
          </cell>
        </row>
        <row r="2466">
          <cell r="A2466" t="str">
            <v>I1902</v>
          </cell>
          <cell r="B2466" t="str">
            <v>SUPORTE P/APAR. C/1 TOMADA TELEF.</v>
          </cell>
          <cell r="C2466" t="str">
            <v>UN</v>
          </cell>
          <cell r="D2466">
            <v>17.8</v>
          </cell>
        </row>
        <row r="2467">
          <cell r="A2467" t="str">
            <v>I1903</v>
          </cell>
          <cell r="B2467" t="str">
            <v>SUPORTE P/APAR. C/2 TOMADAS UNIV. E 2 TELEF.</v>
          </cell>
          <cell r="C2467" t="str">
            <v>UN</v>
          </cell>
          <cell r="D2467">
            <v>40</v>
          </cell>
        </row>
        <row r="2468">
          <cell r="A2468" t="str">
            <v>I6370</v>
          </cell>
          <cell r="B2468" t="str">
            <v>SUPORTES PARA SENSORES ATIVOS C/ DUPLO FEIXE</v>
          </cell>
          <cell r="C2468" t="str">
            <v>UN</v>
          </cell>
          <cell r="D2468">
            <v>38.58</v>
          </cell>
        </row>
        <row r="2469">
          <cell r="A2469" t="str">
            <v>I1921</v>
          </cell>
          <cell r="B2469" t="str">
            <v>TAMPA CEGA PLASTICA, SISTEMA "X"</v>
          </cell>
          <cell r="C2469" t="str">
            <v>UN</v>
          </cell>
          <cell r="D2469">
            <v>6</v>
          </cell>
        </row>
        <row r="2470">
          <cell r="A2470" t="str">
            <v>I1922</v>
          </cell>
          <cell r="B2470" t="str">
            <v>TAMPA NORMAL P/ DUTO PERFURADO, ATE (100X200)MM</v>
          </cell>
          <cell r="C2470" t="str">
            <v>M</v>
          </cell>
          <cell r="D2470">
            <v>45.3</v>
          </cell>
        </row>
        <row r="2471">
          <cell r="A2471" t="str">
            <v>I8372</v>
          </cell>
          <cell r="B2471" t="str">
            <v>TAMPA NORMAL P/ DUTO PERFURADO, ATÉ (100 X 300)MM</v>
          </cell>
          <cell r="C2471" t="str">
            <v>M</v>
          </cell>
          <cell r="D2471">
            <v>67.98</v>
          </cell>
        </row>
        <row r="2472">
          <cell r="A2472" t="str">
            <v>I1923</v>
          </cell>
          <cell r="B2472" t="str">
            <v>TAMPA NORMAL P/DUTO PERFURADO,ATE (100X100)MM</v>
          </cell>
          <cell r="C2472" t="str">
            <v>M</v>
          </cell>
          <cell r="D2472">
            <v>36.33</v>
          </cell>
        </row>
        <row r="2473">
          <cell r="A2473" t="str">
            <v>I1924</v>
          </cell>
          <cell r="B2473" t="str">
            <v>TAMPA PADRÃO COELCE</v>
          </cell>
          <cell r="C2473" t="str">
            <v>UN</v>
          </cell>
          <cell r="D2473">
            <v>182.6</v>
          </cell>
        </row>
        <row r="2474">
          <cell r="A2474" t="str">
            <v>I7449</v>
          </cell>
          <cell r="B2474" t="str">
            <v>TERMINAL BLOCK FOR PLC, 16 CHANNEL, MOD. 1746-NRC AB</v>
          </cell>
          <cell r="C2474" t="str">
            <v>UN</v>
          </cell>
          <cell r="D2474">
            <v>191.83</v>
          </cell>
        </row>
        <row r="2475">
          <cell r="A2475" t="str">
            <v>I6160</v>
          </cell>
          <cell r="B2475" t="str">
            <v>TERMINAL OLHAL PARA CABO DE 1,50mm2  A  2,50mm2</v>
          </cell>
          <cell r="C2475" t="str">
            <v>UN</v>
          </cell>
          <cell r="D2475">
            <v>3.38</v>
          </cell>
        </row>
        <row r="2476">
          <cell r="A2476" t="str">
            <v>I6161</v>
          </cell>
          <cell r="B2476" t="str">
            <v>TERMINAL OLHAL PARA CABO DE 4,00mm2  A  6,00mm2</v>
          </cell>
          <cell r="C2476" t="str">
            <v>UN</v>
          </cell>
          <cell r="D2476">
            <v>3.38</v>
          </cell>
        </row>
        <row r="2477">
          <cell r="A2477" t="str">
            <v>I2072</v>
          </cell>
          <cell r="B2477" t="str">
            <v>TERMINAL PARA VERGALHÃO DE COBRE 3/8'</v>
          </cell>
          <cell r="C2477" t="str">
            <v>UN</v>
          </cell>
          <cell r="D2477">
            <v>22.05</v>
          </cell>
        </row>
        <row r="2478">
          <cell r="A2478" t="str">
            <v>I2074</v>
          </cell>
          <cell r="B2478" t="str">
            <v>TERMINAL PRESSÃO P/CABO  16MM2</v>
          </cell>
          <cell r="C2478" t="str">
            <v>UN</v>
          </cell>
          <cell r="D2478">
            <v>3.32</v>
          </cell>
        </row>
        <row r="2479">
          <cell r="A2479" t="str">
            <v>I2076</v>
          </cell>
          <cell r="B2479" t="str">
            <v>TERMINAL PRESSÃO P/CABO  35MM2</v>
          </cell>
          <cell r="C2479" t="str">
            <v>UN</v>
          </cell>
          <cell r="D2479">
            <v>4.29</v>
          </cell>
        </row>
        <row r="2480">
          <cell r="A2480" t="str">
            <v>I2073</v>
          </cell>
          <cell r="B2480" t="str">
            <v>TERMINAL PRESSÃO P/CABO 120MM2</v>
          </cell>
          <cell r="C2480" t="str">
            <v>UN</v>
          </cell>
          <cell r="D2480">
            <v>15.83</v>
          </cell>
        </row>
        <row r="2481">
          <cell r="A2481" t="str">
            <v>I2075</v>
          </cell>
          <cell r="B2481" t="str">
            <v>TERMINAL PRESSÃO P/CABO 240MM2</v>
          </cell>
          <cell r="C2481" t="str">
            <v>UN</v>
          </cell>
          <cell r="D2481">
            <v>23.31</v>
          </cell>
        </row>
        <row r="2482">
          <cell r="A2482" t="str">
            <v>I2071</v>
          </cell>
          <cell r="B2482" t="str">
            <v>TERMINAL PRESSÃO P/CABO 500 MM2</v>
          </cell>
          <cell r="C2482" t="str">
            <v>UN</v>
          </cell>
          <cell r="D2482">
            <v>71.13</v>
          </cell>
        </row>
        <row r="2483">
          <cell r="A2483" t="str">
            <v>I2106</v>
          </cell>
          <cell r="B2483" t="str">
            <v>TOMADA 2 POLOS, MAIS TERRA 20A - 250V, SISTEMA "X"</v>
          </cell>
          <cell r="C2483" t="str">
            <v>UN</v>
          </cell>
          <cell r="D2483">
            <v>11.54</v>
          </cell>
        </row>
        <row r="2484">
          <cell r="A2484" t="str">
            <v>I9108</v>
          </cell>
          <cell r="B2484" t="str">
            <v>TOMADA 2P+T 10A, 250V (APENAS MÓDULO)</v>
          </cell>
          <cell r="C2484" t="str">
            <v>UN</v>
          </cell>
          <cell r="D2484">
            <v>4.38</v>
          </cell>
        </row>
        <row r="2485">
          <cell r="A2485" t="str">
            <v>I2107</v>
          </cell>
          <cell r="B2485" t="str">
            <v>TOMADA 2POLOS E TERRA</v>
          </cell>
          <cell r="C2485" t="str">
            <v>UN</v>
          </cell>
          <cell r="D2485">
            <v>8.42</v>
          </cell>
        </row>
        <row r="2486">
          <cell r="A2486" t="str">
            <v>I2108</v>
          </cell>
          <cell r="B2486" t="str">
            <v>TOMADA C/TRAVA MECÂNICA E PLUG, EMBUTIR 30A/250V</v>
          </cell>
          <cell r="C2486" t="str">
            <v>UN</v>
          </cell>
          <cell r="D2486">
            <v>55.35</v>
          </cell>
        </row>
        <row r="2487">
          <cell r="A2487" t="str">
            <v>I2109</v>
          </cell>
          <cell r="B2487" t="str">
            <v>TOMADA C/TRAVA MECÂNICA E PLUG, SOBREPOR 30A/250V</v>
          </cell>
          <cell r="C2487" t="str">
            <v>UN</v>
          </cell>
          <cell r="D2487">
            <v>55.35</v>
          </cell>
        </row>
        <row r="2488">
          <cell r="A2488" t="str">
            <v>I6164</v>
          </cell>
          <cell r="B2488" t="str">
            <v>TOMADA DE PISO FÊMEA PARA RJ-11(TELEFÔNICA)</v>
          </cell>
          <cell r="C2488" t="str">
            <v>UN</v>
          </cell>
          <cell r="D2488">
            <v>49.28</v>
          </cell>
        </row>
        <row r="2489">
          <cell r="A2489" t="str">
            <v>I7938</v>
          </cell>
          <cell r="B2489" t="str">
            <v>TOMADA ENERGIZADA TIPO PLUG DE GUITARRA PARA SPOT ORIENTÁVEL DE 50W. EMBUTIDA NO FORRO DE GESSO. DEMANDA TOTAL 60%</v>
          </cell>
          <cell r="C2489" t="str">
            <v>UN</v>
          </cell>
          <cell r="D2489">
            <v>4.54</v>
          </cell>
        </row>
        <row r="2490">
          <cell r="A2490" t="str">
            <v>I2111</v>
          </cell>
          <cell r="B2490" t="str">
            <v>TOMADA P/TELEFONE 4 POLOS, SISTEMA "X"</v>
          </cell>
          <cell r="C2490" t="str">
            <v>UN</v>
          </cell>
          <cell r="D2490">
            <v>16.13</v>
          </cell>
        </row>
        <row r="2491">
          <cell r="A2491" t="str">
            <v>I2112</v>
          </cell>
          <cell r="B2491" t="str">
            <v>TOMADA PARA COMPUTADOR, SISTEMA "X"</v>
          </cell>
          <cell r="C2491" t="str">
            <v>UN</v>
          </cell>
          <cell r="D2491">
            <v>16.13</v>
          </cell>
        </row>
        <row r="2492">
          <cell r="A2492" t="str">
            <v>I9398</v>
          </cell>
          <cell r="B2492" t="str">
            <v>TOMADA PARA LÓGICA RJ45, 8 FIOS, CAT-5E, COMPLETA (ESPELHO 4"x2" C/ SUPORTE + 1 CONECTOR, EXCETO CAIXA 4"X2")</v>
          </cell>
          <cell r="C2492" t="str">
            <v>UN</v>
          </cell>
          <cell r="D2492">
            <v>32.119999999999997</v>
          </cell>
        </row>
        <row r="2493">
          <cell r="A2493" t="str">
            <v>I9109</v>
          </cell>
          <cell r="B2493" t="str">
            <v>TOMADA PARA LÓGICA RJ45, 8 FIOS, CAT-5E, COMPLETA (ESPELHO 4"x2" C/ SUPORTE + 2 CONECTORES, EXCETO CAIXA 4"X2")</v>
          </cell>
          <cell r="C2493" t="str">
            <v>UN</v>
          </cell>
          <cell r="D2493">
            <v>45.2</v>
          </cell>
        </row>
        <row r="2494">
          <cell r="A2494" t="str">
            <v>I7982</v>
          </cell>
          <cell r="B2494" t="str">
            <v>TOMADA PARA LÓGICA RJ45, 8 FIOS, CAT-5E, COMPLETA (ESPELHO 4"x4" C/ SUPORTE + 1 CONECTOR, EXCETO CAIXA 4"X4")</v>
          </cell>
          <cell r="C2494" t="str">
            <v>UN</v>
          </cell>
          <cell r="D2494">
            <v>38.51</v>
          </cell>
        </row>
        <row r="2495">
          <cell r="A2495" t="str">
            <v>I9397</v>
          </cell>
          <cell r="B2495" t="str">
            <v>TOMADA PARA LÓGICA RJ45, 8 FIOS, CAT-5E, COMPLETA (ESPELHO 4"x4" C/ SUPORTE + 2 CONECTORES, EXCETO CAIXA 4"X4")</v>
          </cell>
          <cell r="C2495" t="str">
            <v>UN</v>
          </cell>
          <cell r="D2495">
            <v>62.5</v>
          </cell>
        </row>
        <row r="2496">
          <cell r="A2496" t="str">
            <v>I2113</v>
          </cell>
          <cell r="B2496" t="str">
            <v>TOMADA TELEFONE 4 POLOS 'TELEBRAS'</v>
          </cell>
          <cell r="C2496" t="str">
            <v>UN</v>
          </cell>
          <cell r="D2496">
            <v>13.33</v>
          </cell>
        </row>
        <row r="2497">
          <cell r="A2497" t="str">
            <v>I2114</v>
          </cell>
          <cell r="B2497" t="str">
            <v>TOMADA TELEFONE P/PINO JACK 1/4</v>
          </cell>
          <cell r="C2497" t="str">
            <v>UN</v>
          </cell>
          <cell r="D2497">
            <v>11.71</v>
          </cell>
        </row>
        <row r="2498">
          <cell r="A2498" t="str">
            <v>I2115</v>
          </cell>
          <cell r="B2498" t="str">
            <v>TOMADA TRIPOLAR ( 3P+T ) - 32A / 380V</v>
          </cell>
          <cell r="C2498" t="str">
            <v>UN</v>
          </cell>
          <cell r="D2498">
            <v>35.39</v>
          </cell>
        </row>
        <row r="2499">
          <cell r="A2499" t="str">
            <v>I2116</v>
          </cell>
          <cell r="B2499" t="str">
            <v>TOMADA TRIPOLAR, MAIS TERRA - 25A / 250V</v>
          </cell>
          <cell r="C2499" t="str">
            <v>UN</v>
          </cell>
          <cell r="D2499">
            <v>31.36</v>
          </cell>
        </row>
        <row r="2500">
          <cell r="A2500" t="str">
            <v>I2117</v>
          </cell>
          <cell r="B2500" t="str">
            <v>TOMADA TRIPOLAR, MAIS TERRA - 30A / 250V</v>
          </cell>
          <cell r="C2500" t="str">
            <v>UN</v>
          </cell>
          <cell r="D2500">
            <v>48.74</v>
          </cell>
        </row>
        <row r="2501">
          <cell r="A2501" t="str">
            <v>I2118</v>
          </cell>
          <cell r="B2501" t="str">
            <v>TOMADA UNIVERSAL 10A - 250V, SISTEMA "X"</v>
          </cell>
          <cell r="C2501" t="str">
            <v>UN</v>
          </cell>
          <cell r="D2501">
            <v>15.09</v>
          </cell>
        </row>
        <row r="2502">
          <cell r="A2502" t="str">
            <v>I2119</v>
          </cell>
          <cell r="B2502" t="str">
            <v>TOMADA UNIVERSAL 2POLOS</v>
          </cell>
          <cell r="C2502" t="str">
            <v>UN</v>
          </cell>
          <cell r="D2502">
            <v>8.42</v>
          </cell>
        </row>
        <row r="2503">
          <cell r="A2503" t="str">
            <v>I2444</v>
          </cell>
          <cell r="B2503" t="str">
            <v>TOMADA UNIVERSAL DE SOBREPOR (COMPLETA INCLUSIVE CAIXA)</v>
          </cell>
          <cell r="C2503" t="str">
            <v>UN</v>
          </cell>
          <cell r="D2503">
            <v>15.09</v>
          </cell>
        </row>
        <row r="2504">
          <cell r="A2504" t="str">
            <v>I2120</v>
          </cell>
          <cell r="B2504" t="str">
            <v>TOMADA VOLTAMP - 30A (MACHO/FEMEA)</v>
          </cell>
          <cell r="C2504" t="str">
            <v>UN</v>
          </cell>
          <cell r="D2504">
            <v>48.06</v>
          </cell>
        </row>
        <row r="2505">
          <cell r="A2505" t="str">
            <v>I2121</v>
          </cell>
          <cell r="B2505" t="str">
            <v>TOMADA VOLTAMP - 60A ( MACHO/FEMEA)</v>
          </cell>
          <cell r="C2505" t="str">
            <v>UN</v>
          </cell>
          <cell r="D2505">
            <v>104.3</v>
          </cell>
        </row>
        <row r="2506">
          <cell r="A2506" t="str">
            <v>I2156</v>
          </cell>
          <cell r="B2506" t="str">
            <v>TRANSFORMADOR CORRENTE EM QD DE  0 - 100A</v>
          </cell>
          <cell r="C2506" t="str">
            <v>UN</v>
          </cell>
          <cell r="D2506">
            <v>115.62</v>
          </cell>
        </row>
        <row r="2507">
          <cell r="A2507" t="str">
            <v>I2152</v>
          </cell>
          <cell r="B2507" t="str">
            <v>TRANSFORMADOR CORRENTE EM QD DE 100 - 250/5A</v>
          </cell>
          <cell r="C2507" t="str">
            <v>UN</v>
          </cell>
          <cell r="D2507">
            <v>116.9</v>
          </cell>
        </row>
        <row r="2508">
          <cell r="A2508" t="str">
            <v>I2153</v>
          </cell>
          <cell r="B2508" t="str">
            <v>TRANSFORMADOR CORRENTE EM QD DE 250 - 400/5A</v>
          </cell>
          <cell r="C2508" t="str">
            <v>UN</v>
          </cell>
          <cell r="D2508">
            <v>119.15</v>
          </cell>
        </row>
        <row r="2509">
          <cell r="A2509" t="str">
            <v>I2154</v>
          </cell>
          <cell r="B2509" t="str">
            <v>TRANSFORMADOR CORRENTE EM QD DE 400 - 500/5A</v>
          </cell>
          <cell r="C2509" t="str">
            <v>UN</v>
          </cell>
          <cell r="D2509">
            <v>126.64</v>
          </cell>
        </row>
        <row r="2510">
          <cell r="A2510" t="str">
            <v>I2155</v>
          </cell>
          <cell r="B2510" t="str">
            <v>TRANSFORMADOR CORRENTE EM QD DE 500 - 800/5A</v>
          </cell>
          <cell r="C2510" t="str">
            <v>UN</v>
          </cell>
          <cell r="D2510">
            <v>146.07</v>
          </cell>
        </row>
        <row r="2511">
          <cell r="A2511" t="str">
            <v>I7542</v>
          </cell>
          <cell r="B2511" t="str">
            <v>TRANSFORMADOR DE CORRENTE 15 KV</v>
          </cell>
          <cell r="C2511" t="str">
            <v>UN</v>
          </cell>
          <cell r="D2511">
            <v>921.19</v>
          </cell>
        </row>
        <row r="2512">
          <cell r="A2512" t="str">
            <v>I2471</v>
          </cell>
          <cell r="B2512" t="str">
            <v>TRANSFORMADOR DE POTENCIAL 115 VAC 400 VA</v>
          </cell>
          <cell r="C2512" t="str">
            <v>UN</v>
          </cell>
          <cell r="D2512">
            <v>855.4</v>
          </cell>
        </row>
        <row r="2513">
          <cell r="A2513" t="str">
            <v>I7543</v>
          </cell>
          <cell r="B2513" t="str">
            <v>TRANSFORMADOR DE POTÊNCIA 15 KV</v>
          </cell>
          <cell r="C2513" t="str">
            <v>UN</v>
          </cell>
          <cell r="D2513">
            <v>1280.45</v>
          </cell>
        </row>
        <row r="2514">
          <cell r="A2514" t="str">
            <v>I2147</v>
          </cell>
          <cell r="B2514" t="str">
            <v>TRANSFORMADOR MONOFÁSICO 2KVA, 220/110</v>
          </cell>
          <cell r="C2514" t="str">
            <v>UN</v>
          </cell>
          <cell r="D2514">
            <v>240.28</v>
          </cell>
        </row>
        <row r="2515">
          <cell r="A2515" t="str">
            <v>I7937</v>
          </cell>
          <cell r="B2515" t="str">
            <v>TRANSFORMADOR PARA LEDS</v>
          </cell>
          <cell r="C2515" t="str">
            <v>UN</v>
          </cell>
          <cell r="D2515">
            <v>30.27</v>
          </cell>
        </row>
        <row r="2516">
          <cell r="A2516" t="str">
            <v>I7536</v>
          </cell>
          <cell r="B2516" t="str">
            <v>TRANSMISSOR ELETRÔNICO DE PRESSÃO TIPO INSERÇÃO, COM INDICADOR INCORPORADO, GERAÇÃO DE SINAL PROPORCIONAL 4-20 Ma, RANGE 0-12 Kgf/cm²</v>
          </cell>
          <cell r="C2516" t="str">
            <v>UN</v>
          </cell>
          <cell r="D2516">
            <v>2063.46</v>
          </cell>
        </row>
        <row r="2517">
          <cell r="A2517" t="str">
            <v>I7502</v>
          </cell>
          <cell r="B2517" t="str">
            <v>TRIAL CARD 120/240 VAC, 16 OUTPUT CHANNELS, MOD. 1746 - OA16 AB</v>
          </cell>
          <cell r="C2517" t="str">
            <v>UN</v>
          </cell>
          <cell r="D2517">
            <v>1440.75</v>
          </cell>
        </row>
        <row r="2518">
          <cell r="A2518" t="str">
            <v>I7410</v>
          </cell>
          <cell r="B2518" t="str">
            <v>TRILHO SUPORTE P/ FIXAÇÃO RÁPIDA DIN</v>
          </cell>
          <cell r="C2518" t="str">
            <v>M</v>
          </cell>
          <cell r="D2518">
            <v>9.06</v>
          </cell>
        </row>
        <row r="2519">
          <cell r="A2519" t="str">
            <v>I2261</v>
          </cell>
          <cell r="B2519" t="str">
            <v>VOLTÍMETRO ( 144 X 144 )MM - ESC. 0 - 500V</v>
          </cell>
          <cell r="C2519" t="str">
            <v>UN</v>
          </cell>
          <cell r="D2519">
            <v>142.38999999999999</v>
          </cell>
        </row>
        <row r="2520">
          <cell r="A2520" t="str">
            <v>I2262</v>
          </cell>
          <cell r="B2520" t="str">
            <v>VOLTÍMETRO (72 X 72)MM - ESC. 0 - 500V</v>
          </cell>
          <cell r="C2520" t="str">
            <v>UN</v>
          </cell>
          <cell r="D2520">
            <v>92.06</v>
          </cell>
        </row>
        <row r="2521">
          <cell r="A2521" t="str">
            <v>I2263</v>
          </cell>
          <cell r="B2521" t="str">
            <v>VOLTÍMETRO (96 X 96)MM - ESC. 0 A 500V</v>
          </cell>
          <cell r="C2521" t="str">
            <v>UN</v>
          </cell>
          <cell r="D2521">
            <v>113.07</v>
          </cell>
        </row>
        <row r="2522">
          <cell r="A2522" t="str">
            <v>JUNTAS ESTRUTURA</v>
          </cell>
          <cell r="B2522"/>
          <cell r="C2522"/>
          <cell r="D2522"/>
        </row>
        <row r="2523">
          <cell r="A2523" t="str">
            <v>Insumo</v>
          </cell>
          <cell r="B2523" t="str">
            <v>Descrição</v>
          </cell>
          <cell r="C2523" t="str">
            <v>Unidade</v>
          </cell>
          <cell r="D2523" t="str">
            <v>Valor (R$)</v>
          </cell>
        </row>
        <row r="2524">
          <cell r="A2524" t="str">
            <v>I9479</v>
          </cell>
          <cell r="B2524" t="str">
            <v>FUNGENBAND PARA JUNTA DE DILATAÇÃO, O-12, ATÉ  5MCA</v>
          </cell>
          <cell r="C2524" t="str">
            <v>M</v>
          </cell>
          <cell r="D2524">
            <v>59.04</v>
          </cell>
        </row>
        <row r="2525">
          <cell r="A2525" t="str">
            <v>I9480</v>
          </cell>
          <cell r="B2525" t="str">
            <v>FUNGENBAND PARA JUNTA DE DILATAÇÃO, O-22, ATÉ 30MCA</v>
          </cell>
          <cell r="C2525" t="str">
            <v>M</v>
          </cell>
          <cell r="D2525">
            <v>87.85</v>
          </cell>
        </row>
        <row r="2526">
          <cell r="A2526" t="str">
            <v>I9481</v>
          </cell>
          <cell r="B2526" t="str">
            <v>FUNGENBAND PARA JUNTA DE DILATAÇÃO, O-35/06, ATÉ 100MCA</v>
          </cell>
          <cell r="C2526" t="str">
            <v>M</v>
          </cell>
          <cell r="D2526">
            <v>148.84</v>
          </cell>
        </row>
        <row r="2527">
          <cell r="A2527" t="str">
            <v>I9482</v>
          </cell>
          <cell r="B2527" t="str">
            <v>FUNGENBAND PARA JUNTA DE DILATAÇÃO, O-35/10, ATÉ 100MCA</v>
          </cell>
          <cell r="C2527" t="str">
            <v>M</v>
          </cell>
          <cell r="D2527">
            <v>197.35</v>
          </cell>
        </row>
        <row r="2528">
          <cell r="A2528" t="str">
            <v>I9497</v>
          </cell>
          <cell r="B2528" t="str">
            <v>JUNTA DE MOVIMENTAÇÃO PARA ESTRUTURA DE CONCRETO DE 20 X 40 MM (TIPO JUNTA JEENE 20/30 VV OU SIMILAR)</v>
          </cell>
          <cell r="C2528" t="str">
            <v>M</v>
          </cell>
          <cell r="D2528">
            <v>272.63</v>
          </cell>
        </row>
        <row r="2529">
          <cell r="A2529" t="str">
            <v>I9496</v>
          </cell>
          <cell r="B2529" t="str">
            <v xml:space="preserve">JUNTA DE MOVIMENTAÇÃO PARA ESTRUTURA DE CONCRETO DE 25 X 50 MM (TIPO JUNTA JEENE 25/40 VV OU SIMILAR)
</v>
          </cell>
          <cell r="C2529" t="str">
            <v>M</v>
          </cell>
          <cell r="D2529">
            <v>350.83</v>
          </cell>
        </row>
        <row r="2530">
          <cell r="A2530" t="str">
            <v>I9494</v>
          </cell>
          <cell r="B2530" t="str">
            <v xml:space="preserve">JUNTA DE MOVIMENTAÇÃO PARA ESTRUTURA DE CONCRETO DE 35 X 60 MM (TIPO JUNTA JEENE 35/50 VV OU SIMILAR)
</v>
          </cell>
          <cell r="C2530" t="str">
            <v>M</v>
          </cell>
          <cell r="D2530">
            <v>433.72</v>
          </cell>
        </row>
        <row r="2531">
          <cell r="A2531" t="str">
            <v>I9498</v>
          </cell>
          <cell r="B2531" t="str">
            <v xml:space="preserve">JUNTA DE MOVIMENTAÇÃO PARA ESTRUTURA DE CONCRETO DE 50 X 80 MM (TIPO JUNTA JEENE 50/70 VV OU SIMILAR)
</v>
          </cell>
          <cell r="C2531" t="str">
            <v>M</v>
          </cell>
          <cell r="D2531">
            <v>508.07</v>
          </cell>
        </row>
        <row r="2532">
          <cell r="A2532" t="str">
            <v>LOUÇAS, METAIS E ACESSORIOS</v>
          </cell>
          <cell r="B2532"/>
          <cell r="C2532"/>
          <cell r="D2532"/>
        </row>
        <row r="2533">
          <cell r="A2533" t="str">
            <v>Insumo</v>
          </cell>
          <cell r="B2533" t="str">
            <v>Descrição</v>
          </cell>
          <cell r="C2533" t="str">
            <v>Unidade</v>
          </cell>
          <cell r="D2533" t="str">
            <v>Valor (R$)</v>
          </cell>
        </row>
        <row r="2534">
          <cell r="A2534" t="str">
            <v>I0087</v>
          </cell>
          <cell r="B2534" t="str">
            <v>APARELHO MISTURADOR DE MESA PARA PIA</v>
          </cell>
          <cell r="C2534" t="str">
            <v>UN</v>
          </cell>
          <cell r="D2534">
            <v>309.97000000000003</v>
          </cell>
        </row>
        <row r="2535">
          <cell r="A2535" t="str">
            <v>I0088</v>
          </cell>
          <cell r="B2535" t="str">
            <v>APARELHO MISTURADOR DE PAREDE PARA PIA</v>
          </cell>
          <cell r="C2535" t="str">
            <v>UN</v>
          </cell>
          <cell r="D2535">
            <v>237.48</v>
          </cell>
        </row>
        <row r="2536">
          <cell r="A2536" t="str">
            <v>I0089</v>
          </cell>
          <cell r="B2536" t="str">
            <v>APARELHO MISTURADOR PARA LAVATORIO</v>
          </cell>
          <cell r="C2536" t="str">
            <v>UN</v>
          </cell>
          <cell r="D2536">
            <v>309.98</v>
          </cell>
        </row>
        <row r="2537">
          <cell r="A2537" t="str">
            <v>I0124</v>
          </cell>
          <cell r="B2537" t="str">
            <v>ARMARIO PLASTICO DE EMBUTIR 45X60CM</v>
          </cell>
          <cell r="C2537" t="str">
            <v>UN</v>
          </cell>
          <cell r="D2537">
            <v>55.51</v>
          </cell>
        </row>
        <row r="2538">
          <cell r="A2538" t="str">
            <v>I8641</v>
          </cell>
          <cell r="B2538" t="str">
            <v>ASSENTO / BANCO - ARTICULÁVEL PARA BANHO DE DEFICIENTE</v>
          </cell>
          <cell r="C2538" t="str">
            <v>UN</v>
          </cell>
          <cell r="D2538">
            <v>600.30999999999995</v>
          </cell>
        </row>
        <row r="2539">
          <cell r="A2539" t="str">
            <v>I8636</v>
          </cell>
          <cell r="B2539" t="str">
            <v>ASSENTO SANITÁRIO COM ABERTURA FRONTAL (PADRÃO ALTO)</v>
          </cell>
          <cell r="C2539" t="str">
            <v>UN</v>
          </cell>
          <cell r="D2539">
            <v>326.33999999999997</v>
          </cell>
        </row>
        <row r="2540">
          <cell r="A2540" t="str">
            <v>I8651</v>
          </cell>
          <cell r="B2540" t="str">
            <v>BACIA LOUÇA BRANCA COM CAIXA ACOPLADA PARA DEFICIENTE (SEM ASSENTO)</v>
          </cell>
          <cell r="C2540" t="str">
            <v>UN</v>
          </cell>
          <cell r="D2540">
            <v>545.74</v>
          </cell>
        </row>
        <row r="2541">
          <cell r="A2541" t="str">
            <v>I0170</v>
          </cell>
          <cell r="B2541" t="str">
            <v>BACIA LOUÇA BRANCA COM SAÍDA HORIZONTAL</v>
          </cell>
          <cell r="C2541" t="str">
            <v>UN</v>
          </cell>
          <cell r="D2541">
            <v>148.5</v>
          </cell>
        </row>
        <row r="2542">
          <cell r="A2542" t="str">
            <v>I0171</v>
          </cell>
          <cell r="B2542" t="str">
            <v>BACIA LOUÇA BRANCA PARA CAIXA ACOPLADA</v>
          </cell>
          <cell r="C2542" t="str">
            <v>UN</v>
          </cell>
          <cell r="D2542">
            <v>395.95</v>
          </cell>
        </row>
        <row r="2543">
          <cell r="A2543" t="str">
            <v>I0174</v>
          </cell>
          <cell r="B2543" t="str">
            <v>BACIA SIFONADA DE LOUÇA BRANCA</v>
          </cell>
          <cell r="C2543" t="str">
            <v>UN</v>
          </cell>
          <cell r="D2543">
            <v>148.5</v>
          </cell>
        </row>
        <row r="2544">
          <cell r="A2544" t="str">
            <v>I0176</v>
          </cell>
          <cell r="B2544" t="str">
            <v>BACIA SINFONADA P/ CRIANCA</v>
          </cell>
          <cell r="C2544" t="str">
            <v>UN</v>
          </cell>
          <cell r="D2544">
            <v>334.48</v>
          </cell>
        </row>
        <row r="2545">
          <cell r="A2545" t="str">
            <v>I0177</v>
          </cell>
          <cell r="B2545" t="str">
            <v>BACIA TURCA DE LOUÇA COM SIFÃO INTEGRADO</v>
          </cell>
          <cell r="C2545" t="str">
            <v>UN</v>
          </cell>
          <cell r="D2545">
            <v>555.66</v>
          </cell>
        </row>
        <row r="2546">
          <cell r="A2546" t="str">
            <v>I0184</v>
          </cell>
          <cell r="B2546" t="str">
            <v>BANCADA DE GRANITO C/ L=0,60m E E=0,03m</v>
          </cell>
          <cell r="C2546" t="str">
            <v>M2</v>
          </cell>
          <cell r="D2546">
            <v>370.44</v>
          </cell>
        </row>
        <row r="2547">
          <cell r="A2547" t="str">
            <v>I0185</v>
          </cell>
          <cell r="B2547" t="str">
            <v>BANCADA DE GRANITO PRETO C/BOLEAMENTO DUPLO</v>
          </cell>
          <cell r="C2547" t="str">
            <v>M2</v>
          </cell>
          <cell r="D2547">
            <v>833.49</v>
          </cell>
        </row>
        <row r="2548">
          <cell r="A2548" t="str">
            <v>I6738</v>
          </cell>
          <cell r="B2548" t="str">
            <v>BANHEIRA HOSPITAL C/TAMPO E CUBA DE AÇO INOX DIMENSÃO 1800 X600MM</v>
          </cell>
          <cell r="C2548" t="str">
            <v>UN</v>
          </cell>
          <cell r="D2548">
            <v>1750.55</v>
          </cell>
        </row>
        <row r="2549">
          <cell r="A2549" t="str">
            <v>I0245</v>
          </cell>
          <cell r="B2549" t="str">
            <v>BOLSA DE BORRACHA DE 1 1/2'' PARA BACIA</v>
          </cell>
          <cell r="C2549" t="str">
            <v>UN</v>
          </cell>
          <cell r="D2549">
            <v>2.78</v>
          </cell>
        </row>
        <row r="2550">
          <cell r="A2550" t="str">
            <v>I0333</v>
          </cell>
          <cell r="B2550" t="str">
            <v>CABIDE DE LOUÇA BRANCA COM 2 GANCHOS</v>
          </cell>
          <cell r="C2550" t="str">
            <v>UN</v>
          </cell>
          <cell r="D2550">
            <v>6.5</v>
          </cell>
        </row>
        <row r="2551">
          <cell r="A2551" t="str">
            <v>I0334</v>
          </cell>
          <cell r="B2551" t="str">
            <v>CABIDE DE LOUÇA DE 1 GANCHO</v>
          </cell>
          <cell r="C2551" t="str">
            <v>UN</v>
          </cell>
          <cell r="D2551">
            <v>11.91</v>
          </cell>
        </row>
        <row r="2552">
          <cell r="A2552" t="str">
            <v>I0406</v>
          </cell>
          <cell r="B2552" t="str">
            <v>CAIXA ACOPLADA DE LOUÇA BRANCA PARA BACIA</v>
          </cell>
          <cell r="C2552" t="str">
            <v>UN</v>
          </cell>
          <cell r="D2552">
            <v>209.48</v>
          </cell>
        </row>
        <row r="2553">
          <cell r="A2553" t="str">
            <v>I0415</v>
          </cell>
          <cell r="B2553" t="str">
            <v>CAIXA DE DESCARGA FIBROC. DE EMBUTIR C/REGISTRO</v>
          </cell>
          <cell r="C2553" t="str">
            <v>UN</v>
          </cell>
          <cell r="D2553">
            <v>184.12</v>
          </cell>
        </row>
        <row r="2554">
          <cell r="A2554" t="str">
            <v>I0416</v>
          </cell>
          <cell r="B2554" t="str">
            <v>CAIXA DE DESCARGA PLASTICA DE SOBREPOR</v>
          </cell>
          <cell r="C2554" t="str">
            <v>UN</v>
          </cell>
          <cell r="D2554">
            <v>32</v>
          </cell>
        </row>
        <row r="2555">
          <cell r="A2555" t="str">
            <v>I0414</v>
          </cell>
          <cell r="B2555" t="str">
            <v>CAIXA DE DESCARGA PLÁSTICA DE SOBREPOR COMPLETA</v>
          </cell>
          <cell r="C2555" t="str">
            <v>UN</v>
          </cell>
          <cell r="D2555">
            <v>35.5</v>
          </cell>
        </row>
        <row r="2556">
          <cell r="A2556" t="str">
            <v>I6167</v>
          </cell>
          <cell r="B2556" t="str">
            <v>CHUVEIRO COM ARTICULAÇÃO CROMADO 1/2"</v>
          </cell>
          <cell r="C2556" t="str">
            <v>UN</v>
          </cell>
          <cell r="D2556">
            <v>83.38</v>
          </cell>
        </row>
        <row r="2557">
          <cell r="A2557" t="str">
            <v>I0796</v>
          </cell>
          <cell r="B2557" t="str">
            <v>CHUVEIRO PLASTICO</v>
          </cell>
          <cell r="C2557" t="str">
            <v>UN</v>
          </cell>
          <cell r="D2557">
            <v>5.15</v>
          </cell>
        </row>
        <row r="2558">
          <cell r="A2558" t="str">
            <v>I0797</v>
          </cell>
          <cell r="B2558" t="str">
            <v>CHUVEIRO-DUCHA CROMADO 1/2''</v>
          </cell>
          <cell r="C2558" t="str">
            <v>UN</v>
          </cell>
          <cell r="D2558">
            <v>50.94</v>
          </cell>
        </row>
        <row r="2559">
          <cell r="A2559" t="str">
            <v>I6739</v>
          </cell>
          <cell r="B2559" t="str">
            <v>CONE PARA EXPURGO EM AÇO INOX COM TAMPA E GRELHA - L=500MM X C=500MM, ALTURA ATÉ 300MM E SAÍDA D=100MM</v>
          </cell>
          <cell r="C2559" t="str">
            <v>UN</v>
          </cell>
          <cell r="D2559">
            <v>834.01</v>
          </cell>
        </row>
        <row r="2560">
          <cell r="A2560" t="str">
            <v>I0848</v>
          </cell>
          <cell r="B2560" t="str">
            <v>CONEXÃO 4''X48MM PARA BACIA C/SAÍDA HORIZONTAL</v>
          </cell>
          <cell r="C2560" t="str">
            <v>UN</v>
          </cell>
          <cell r="D2560">
            <v>24.95</v>
          </cell>
        </row>
        <row r="2561">
          <cell r="A2561" t="str">
            <v>I0851</v>
          </cell>
          <cell r="B2561" t="str">
            <v>CONJUNTO FIXAÇÃO P/TANQUE</v>
          </cell>
          <cell r="C2561" t="str">
            <v>UN</v>
          </cell>
          <cell r="D2561">
            <v>23.85</v>
          </cell>
        </row>
        <row r="2562">
          <cell r="A2562" t="str">
            <v>I0853</v>
          </cell>
          <cell r="B2562" t="str">
            <v>CONJUNTO VEDAÇÃO ELASTICA</v>
          </cell>
          <cell r="C2562" t="str">
            <v>UN</v>
          </cell>
          <cell r="D2562">
            <v>0.55000000000000004</v>
          </cell>
        </row>
        <row r="2563">
          <cell r="A2563" t="str">
            <v>I0915</v>
          </cell>
          <cell r="B2563" t="str">
            <v>CUBA DE AÇO INOX</v>
          </cell>
          <cell r="C2563" t="str">
            <v>UN</v>
          </cell>
          <cell r="D2563">
            <v>131.61000000000001</v>
          </cell>
        </row>
        <row r="2564">
          <cell r="A2564" t="str">
            <v>I0916</v>
          </cell>
          <cell r="B2564" t="str">
            <v>CUBA DE LOUÇA BRANCA DE EMBUTIR</v>
          </cell>
          <cell r="C2564" t="str">
            <v>UN</v>
          </cell>
          <cell r="D2564">
            <v>93.71</v>
          </cell>
        </row>
        <row r="2565">
          <cell r="A2565" t="str">
            <v>I9073</v>
          </cell>
          <cell r="B2565" t="str">
            <v>CUBA DE LOUÇA BRANCA DE SOBREPOR D=41CM, PROFUNDIDADE=8CM, COM VÁLVULA</v>
          </cell>
          <cell r="C2565" t="str">
            <v>UN</v>
          </cell>
          <cell r="D2565">
            <v>179.71</v>
          </cell>
        </row>
        <row r="2566">
          <cell r="A2566" t="str">
            <v>I1091</v>
          </cell>
          <cell r="B2566" t="str">
            <v>ENGATE CROMADO</v>
          </cell>
          <cell r="C2566" t="str">
            <v>UN</v>
          </cell>
          <cell r="D2566">
            <v>17.71</v>
          </cell>
        </row>
        <row r="2567">
          <cell r="A2567" t="str">
            <v>I1092</v>
          </cell>
          <cell r="B2567" t="str">
            <v>ENGATE DE PVC</v>
          </cell>
          <cell r="C2567" t="str">
            <v>UN</v>
          </cell>
          <cell r="D2567">
            <v>5.45</v>
          </cell>
        </row>
        <row r="2568">
          <cell r="A2568" t="str">
            <v>I1103</v>
          </cell>
          <cell r="B2568" t="str">
            <v>ESPARGIDOR PARA MICTORIO</v>
          </cell>
          <cell r="C2568" t="str">
            <v>UN</v>
          </cell>
          <cell r="D2568">
            <v>30.1</v>
          </cell>
        </row>
        <row r="2569">
          <cell r="A2569" t="str">
            <v>I1107</v>
          </cell>
          <cell r="B2569" t="str">
            <v>ESPELHO TIPO CRISMETAL,MOD. P/WC (INSTALADO)</v>
          </cell>
          <cell r="C2569" t="str">
            <v>UN</v>
          </cell>
          <cell r="D2569">
            <v>91.34</v>
          </cell>
        </row>
        <row r="2570">
          <cell r="A2570" t="str">
            <v>I1315</v>
          </cell>
          <cell r="B2570" t="str">
            <v>JOGO METAIS PARA MICTORIO</v>
          </cell>
          <cell r="C2570" t="str">
            <v>UN</v>
          </cell>
          <cell r="D2570">
            <v>41.06</v>
          </cell>
        </row>
        <row r="2571">
          <cell r="A2571" t="str">
            <v>I6737</v>
          </cell>
          <cell r="B2571" t="str">
            <v>LAVA OLHOS DE EMERGÊNCIA C/ CUBA FLEXÍVEL E CHUVEIRO P/ LABORATÓRIO</v>
          </cell>
          <cell r="C2571" t="str">
            <v>UN</v>
          </cell>
          <cell r="D2571">
            <v>1254.0899999999999</v>
          </cell>
        </row>
        <row r="2572">
          <cell r="A2572" t="str">
            <v>I8637</v>
          </cell>
          <cell r="B2572" t="str">
            <v>LAVATÓRIO COM COLUNA SUSPENSA</v>
          </cell>
          <cell r="C2572" t="str">
            <v>UN</v>
          </cell>
          <cell r="D2572">
            <v>178.61</v>
          </cell>
        </row>
        <row r="2573">
          <cell r="A2573" t="str">
            <v>I1343</v>
          </cell>
          <cell r="B2573" t="str">
            <v>LAVATÓRIO DE LOUÇA BRANCA COM COLUNA</v>
          </cell>
          <cell r="C2573" t="str">
            <v>UN</v>
          </cell>
          <cell r="D2573">
            <v>219.76</v>
          </cell>
        </row>
        <row r="2574">
          <cell r="A2574" t="str">
            <v>I1344</v>
          </cell>
          <cell r="B2574" t="str">
            <v>LAVATÓRIO DE LOUÇA BRANCA SEM COLUNA</v>
          </cell>
          <cell r="C2574" t="str">
            <v>UN</v>
          </cell>
          <cell r="D2574">
            <v>96.91</v>
          </cell>
        </row>
        <row r="2575">
          <cell r="A2575" t="str">
            <v>I1523</v>
          </cell>
          <cell r="B2575" t="str">
            <v>MICTORIO COLETIVO DE AÇO INOXIDAVEL</v>
          </cell>
          <cell r="C2575" t="str">
            <v>M</v>
          </cell>
          <cell r="D2575">
            <v>548.55999999999995</v>
          </cell>
        </row>
        <row r="2576">
          <cell r="A2576" t="str">
            <v>I1524</v>
          </cell>
          <cell r="B2576" t="str">
            <v>MICTORIO DE LOUÇA BRANCA COM ACESSÓRIOS</v>
          </cell>
          <cell r="C2576" t="str">
            <v>UN</v>
          </cell>
          <cell r="D2576">
            <v>337.59</v>
          </cell>
        </row>
        <row r="2577">
          <cell r="A2577" t="str">
            <v>I1646</v>
          </cell>
          <cell r="B2577" t="str">
            <v>PEÇAS DE APOIO DEFICIENTE C/TUBO INOX EM WC'S</v>
          </cell>
          <cell r="C2577" t="str">
            <v>M</v>
          </cell>
          <cell r="D2577">
            <v>194.04</v>
          </cell>
        </row>
        <row r="2578">
          <cell r="A2578" t="str">
            <v>I2486</v>
          </cell>
          <cell r="B2578" t="str">
            <v>PIA DE MARMORITE (1,00x0,50)m  C/CUBA (0,45x0,36x0,15)m  (PADRÃO POPULAR)</v>
          </cell>
          <cell r="C2578" t="str">
            <v>UN</v>
          </cell>
          <cell r="D2578">
            <v>80</v>
          </cell>
        </row>
        <row r="2579">
          <cell r="A2579" t="str">
            <v>I2491</v>
          </cell>
          <cell r="B2579" t="str">
            <v>PIA EM INOX 3,00x0,60 C/ 1 CUBA - C18/A304</v>
          </cell>
          <cell r="C2579" t="str">
            <v>UN</v>
          </cell>
          <cell r="D2579">
            <v>1062.3499999999999</v>
          </cell>
        </row>
        <row r="2580">
          <cell r="A2580" t="str">
            <v>I2487</v>
          </cell>
          <cell r="B2580" t="str">
            <v>PIA EM INOX C/ 1 CUBA  1,20x0,60 - C18/A304</v>
          </cell>
          <cell r="C2580" t="str">
            <v>UN</v>
          </cell>
          <cell r="D2580">
            <v>165</v>
          </cell>
        </row>
        <row r="2581">
          <cell r="A2581" t="str">
            <v>I1649</v>
          </cell>
          <cell r="B2581" t="str">
            <v>PIA EM INOX C/ 1 CUBA  1.50x0,58</v>
          </cell>
          <cell r="C2581" t="str">
            <v>UN</v>
          </cell>
          <cell r="D2581">
            <v>219.41</v>
          </cell>
        </row>
        <row r="2582">
          <cell r="A2582" t="str">
            <v>I2490</v>
          </cell>
          <cell r="B2582" t="str">
            <v>PIA EM INOX C/ 1 CUBA  2,20x0,60 - C18/A304</v>
          </cell>
          <cell r="C2582" t="str">
            <v>UN</v>
          </cell>
          <cell r="D2582">
            <v>429.53</v>
          </cell>
        </row>
        <row r="2583">
          <cell r="A2583" t="str">
            <v>I1648</v>
          </cell>
          <cell r="B2583" t="str">
            <v>PIA EM INOX C/ 2 CUBAS 2.00x0.58</v>
          </cell>
          <cell r="C2583" t="str">
            <v>UN</v>
          </cell>
          <cell r="D2583">
            <v>448.19</v>
          </cell>
        </row>
        <row r="2584">
          <cell r="A2584" t="str">
            <v>I2492</v>
          </cell>
          <cell r="B2584" t="str">
            <v>PIA EM INOX C/ 2 CUBAS 4,20x0,60</v>
          </cell>
          <cell r="C2584" t="str">
            <v>UN</v>
          </cell>
          <cell r="D2584">
            <v>1635.16</v>
          </cell>
        </row>
        <row r="2585">
          <cell r="A2585" t="str">
            <v>I1711</v>
          </cell>
          <cell r="B2585" t="str">
            <v>PORTA PAPEL DE LOUÇA BRANCA 15X15CM</v>
          </cell>
          <cell r="C2585" t="str">
            <v>UN</v>
          </cell>
          <cell r="D2585">
            <v>24.14</v>
          </cell>
        </row>
        <row r="2586">
          <cell r="A2586" t="str">
            <v>I8670</v>
          </cell>
          <cell r="B2586" t="str">
            <v>PORTA PAPEL METÁLICO</v>
          </cell>
          <cell r="C2586" t="str">
            <v>UN</v>
          </cell>
          <cell r="D2586">
            <v>20.51</v>
          </cell>
        </row>
        <row r="2587">
          <cell r="A2587" t="str">
            <v>I1712</v>
          </cell>
          <cell r="B2587" t="str">
            <v>PORTA SABÃO LÍQUIDO DE VIDRO</v>
          </cell>
          <cell r="C2587" t="str">
            <v>UN</v>
          </cell>
          <cell r="D2587">
            <v>31.86</v>
          </cell>
        </row>
        <row r="2588">
          <cell r="A2588" t="str">
            <v>I1716</v>
          </cell>
          <cell r="B2588" t="str">
            <v>PORTA TOALHA DE LOUÇA BRANCA</v>
          </cell>
          <cell r="C2588" t="str">
            <v>UN</v>
          </cell>
          <cell r="D2588">
            <v>18.41</v>
          </cell>
        </row>
        <row r="2589">
          <cell r="A2589" t="str">
            <v>I1717</v>
          </cell>
          <cell r="B2589" t="str">
            <v>PORTA TOALHA DE PAPEL - METÁLICO</v>
          </cell>
          <cell r="C2589" t="str">
            <v>UN</v>
          </cell>
          <cell r="D2589">
            <v>34.4</v>
          </cell>
        </row>
        <row r="2590">
          <cell r="A2590" t="str">
            <v>I1839</v>
          </cell>
          <cell r="B2590" t="str">
            <v>SABONETEIRA DE LOUÇA BRANCA 7.5X15CM</v>
          </cell>
          <cell r="C2590" t="str">
            <v>UN</v>
          </cell>
          <cell r="D2590">
            <v>23.04</v>
          </cell>
        </row>
        <row r="2591">
          <cell r="A2591" t="str">
            <v>I1840</v>
          </cell>
          <cell r="B2591" t="str">
            <v>SABONETEIRA DE LOUÇA BRANCA SEM ALÇA 15X15CM</v>
          </cell>
          <cell r="C2591" t="str">
            <v>UN</v>
          </cell>
          <cell r="D2591">
            <v>26.46</v>
          </cell>
        </row>
        <row r="2592">
          <cell r="A2592" t="str">
            <v>I8671</v>
          </cell>
          <cell r="B2592" t="str">
            <v>SABONETEIRA METÁLICA</v>
          </cell>
          <cell r="C2592" t="str">
            <v>UN</v>
          </cell>
          <cell r="D2592">
            <v>25.69</v>
          </cell>
        </row>
        <row r="2593">
          <cell r="A2593" t="str">
            <v>I1861</v>
          </cell>
          <cell r="B2593" t="str">
            <v>SIFÃO CROMADO 1 1/4"X1 1/2"</v>
          </cell>
          <cell r="C2593" t="str">
            <v>UN</v>
          </cell>
          <cell r="D2593">
            <v>136.62</v>
          </cell>
        </row>
        <row r="2594">
          <cell r="A2594" t="str">
            <v>I1862</v>
          </cell>
          <cell r="B2594" t="str">
            <v>SIFÃO CROMADO 1 1/4"X2"</v>
          </cell>
          <cell r="C2594" t="str">
            <v>UN</v>
          </cell>
          <cell r="D2594">
            <v>105.09</v>
          </cell>
        </row>
        <row r="2595">
          <cell r="A2595" t="str">
            <v>I1863</v>
          </cell>
          <cell r="B2595" t="str">
            <v>SIFÃO CROMADO 2"</v>
          </cell>
          <cell r="C2595" t="str">
            <v>UN</v>
          </cell>
          <cell r="D2595">
            <v>164.11</v>
          </cell>
        </row>
        <row r="2596">
          <cell r="A2596" t="str">
            <v>I1864</v>
          </cell>
          <cell r="B2596" t="str">
            <v>SIFÃO METALICO TIPO COPO DN 1"X1 1/2"</v>
          </cell>
          <cell r="C2596" t="str">
            <v>UN</v>
          </cell>
          <cell r="D2596">
            <v>129</v>
          </cell>
        </row>
        <row r="2597">
          <cell r="A2597" t="str">
            <v>I2420</v>
          </cell>
          <cell r="B2597" t="str">
            <v>SIFÃO PVC 1.1/2" PARA LAVATORIO</v>
          </cell>
          <cell r="C2597" t="str">
            <v>UN</v>
          </cell>
          <cell r="D2597">
            <v>13.89</v>
          </cell>
        </row>
        <row r="2598">
          <cell r="A2598" t="str">
            <v>I7603</v>
          </cell>
          <cell r="B2598" t="str">
            <v>SIFÃO PVC MULTI-USO (PIAS/TANQUES/LAVATÓRIO)</v>
          </cell>
          <cell r="C2598" t="str">
            <v>UN</v>
          </cell>
          <cell r="D2598">
            <v>13.91</v>
          </cell>
        </row>
        <row r="2599">
          <cell r="A2599" t="str">
            <v>I1865</v>
          </cell>
          <cell r="B2599" t="str">
            <v>SIFÃO PVC RIGIDO TIPO COPO DN 2"X2"</v>
          </cell>
          <cell r="C2599" t="str">
            <v>UN</v>
          </cell>
          <cell r="D2599">
            <v>10.8</v>
          </cell>
        </row>
        <row r="2600">
          <cell r="A2600" t="str">
            <v>I1925</v>
          </cell>
          <cell r="B2600" t="str">
            <v>TAMPA PLASTICA PARA BACIA</v>
          </cell>
          <cell r="C2600" t="str">
            <v>UN</v>
          </cell>
          <cell r="D2600">
            <v>28.95</v>
          </cell>
        </row>
        <row r="2601">
          <cell r="A2601" t="str">
            <v>I7336</v>
          </cell>
          <cell r="B2601" t="str">
            <v>TAMPA PLÁSTICA PARA BACIA - CRIANÇA</v>
          </cell>
          <cell r="C2601" t="str">
            <v>UN</v>
          </cell>
          <cell r="D2601">
            <v>61.6</v>
          </cell>
        </row>
        <row r="2602">
          <cell r="A2602" t="str">
            <v>I1926</v>
          </cell>
          <cell r="B2602" t="str">
            <v>TAMPO DE AÇO INOX P/ BANCADAS</v>
          </cell>
          <cell r="C2602" t="str">
            <v>M2</v>
          </cell>
          <cell r="D2602">
            <v>714.1</v>
          </cell>
        </row>
        <row r="2603">
          <cell r="A2603" t="str">
            <v>I1935</v>
          </cell>
          <cell r="B2603" t="str">
            <v>TANQUE DE AÇO INOXIDÁVEL</v>
          </cell>
          <cell r="C2603" t="str">
            <v>UN</v>
          </cell>
          <cell r="D2603">
            <v>329.24</v>
          </cell>
        </row>
        <row r="2604">
          <cell r="A2604" t="str">
            <v>I1936</v>
          </cell>
          <cell r="B2604" t="str">
            <v>TANQUE DE CONCRETO 80X70CM</v>
          </cell>
          <cell r="C2604" t="str">
            <v>UN</v>
          </cell>
          <cell r="D2604">
            <v>84.78</v>
          </cell>
        </row>
        <row r="2605">
          <cell r="A2605" t="str">
            <v>I2497</v>
          </cell>
          <cell r="B2605" t="str">
            <v>TANQUE DE LAVAR CIMENTO (1,00x0,50)m C/TANQUE (0,45x0,45x0,25)m  (PADRÃO POPULAR)</v>
          </cell>
          <cell r="C2605" t="str">
            <v>UN</v>
          </cell>
          <cell r="D2605">
            <v>71.66</v>
          </cell>
        </row>
        <row r="2606">
          <cell r="A2606" t="str">
            <v>I6236</v>
          </cell>
          <cell r="B2606" t="str">
            <v xml:space="preserve">TANQUE DE LAVAR EM CONCRETO C/ SUPORTE DE APOIO (PADRÃO MUTIRÃO)
</v>
          </cell>
          <cell r="C2606" t="str">
            <v>UN</v>
          </cell>
          <cell r="D2606">
            <v>71.66</v>
          </cell>
        </row>
        <row r="2607">
          <cell r="A2607" t="str">
            <v>I1937</v>
          </cell>
          <cell r="B2607" t="str">
            <v>TANQUE DE LOUÇA BRANCA COM COLUNA</v>
          </cell>
          <cell r="C2607" t="str">
            <v>UN</v>
          </cell>
          <cell r="D2607">
            <v>325.24</v>
          </cell>
        </row>
        <row r="2608">
          <cell r="A2608" t="str">
            <v>I6749</v>
          </cell>
          <cell r="B2608" t="str">
            <v>TANQUE LAVANDERIA DE AÇO INOX C/ CUBA E ESFREGADOR DIMENSÃO 1200X600X200MM</v>
          </cell>
          <cell r="C2608" t="str">
            <v>UN</v>
          </cell>
          <cell r="D2608">
            <v>839.8</v>
          </cell>
        </row>
        <row r="2609">
          <cell r="A2609" t="str">
            <v>I9139</v>
          </cell>
          <cell r="B2609" t="str">
            <v>TOALHEIRO PLASTICO TIPO DISPENSER PARA PAPEL TOALHA INTERFOLHADO</v>
          </cell>
          <cell r="C2609" t="str">
            <v>UN</v>
          </cell>
          <cell r="D2609">
            <v>42.35</v>
          </cell>
        </row>
        <row r="2610">
          <cell r="A2610" t="str">
            <v>I2446</v>
          </cell>
          <cell r="B2610" t="str">
            <v>TORNEIRA BOIA EM PVC Ø 3/4"</v>
          </cell>
          <cell r="C2610" t="str">
            <v>UN</v>
          </cell>
          <cell r="D2610">
            <v>11</v>
          </cell>
        </row>
        <row r="2611">
          <cell r="A2611" t="str">
            <v>I2125</v>
          </cell>
          <cell r="B2611" t="str">
            <v>TORNEIRA CIRÚRGICA</v>
          </cell>
          <cell r="C2611" t="str">
            <v>UN</v>
          </cell>
          <cell r="D2611">
            <v>353.9</v>
          </cell>
        </row>
        <row r="2612">
          <cell r="A2612" t="str">
            <v>I9100</v>
          </cell>
          <cell r="B2612" t="str">
            <v>TORNEIRA CROMADA DE PAREDE PARA COZINHA BICA MOVEL COM AREJADOR 1/2 " OU 3/4 " (REF 1168)</v>
          </cell>
          <cell r="C2612" t="str">
            <v>UN</v>
          </cell>
          <cell r="D2612">
            <v>76.400000000000006</v>
          </cell>
        </row>
        <row r="2613">
          <cell r="A2613" t="str">
            <v>I2126</v>
          </cell>
          <cell r="B2613" t="str">
            <v>TORNEIRA DE BOIA EM LATÃO (BOIA PLAST) DN 2'</v>
          </cell>
          <cell r="C2613" t="str">
            <v>UN</v>
          </cell>
          <cell r="D2613">
            <v>90.84</v>
          </cell>
        </row>
        <row r="2614">
          <cell r="A2614" t="str">
            <v>I2127</v>
          </cell>
          <cell r="B2614" t="str">
            <v>TORNEIRA DE BOIA EM LATÃO (BOIA PLAST) DN 20MM (3/4)</v>
          </cell>
          <cell r="C2614" t="str">
            <v>UN</v>
          </cell>
          <cell r="D2614">
            <v>25.99</v>
          </cell>
        </row>
        <row r="2615">
          <cell r="A2615" t="str">
            <v>I2122</v>
          </cell>
          <cell r="B2615" t="str">
            <v>TORNEIRA DE BOIA EM LATÃO (BOIA PLAST) DN 25MM (1')</v>
          </cell>
          <cell r="C2615" t="str">
            <v>UN</v>
          </cell>
          <cell r="D2615">
            <v>34.31</v>
          </cell>
        </row>
        <row r="2616">
          <cell r="A2616" t="str">
            <v>I2123</v>
          </cell>
          <cell r="B2616" t="str">
            <v>TORNEIRA DE BOIA EM LATÃO (BOIA PLAST) DN 32MM (1 1/4')</v>
          </cell>
          <cell r="C2616" t="str">
            <v>UN</v>
          </cell>
          <cell r="D2616">
            <v>54.73</v>
          </cell>
        </row>
        <row r="2617">
          <cell r="A2617" t="str">
            <v>I2124</v>
          </cell>
          <cell r="B2617" t="str">
            <v>TORNEIRA DE BOIA EM LATÃO (BOIA PLAST) DN 40MM (1 1/2')</v>
          </cell>
          <cell r="C2617" t="str">
            <v>UN</v>
          </cell>
          <cell r="D2617">
            <v>51.24</v>
          </cell>
        </row>
        <row r="2618">
          <cell r="A2618" t="str">
            <v>I2128</v>
          </cell>
          <cell r="B2618" t="str">
            <v>TORNEIRA DE FECHAMENTO AUTOMÁTICO</v>
          </cell>
          <cell r="C2618" t="str">
            <v>UN</v>
          </cell>
          <cell r="D2618">
            <v>141.54</v>
          </cell>
        </row>
        <row r="2619">
          <cell r="A2619" t="str">
            <v>I2129</v>
          </cell>
          <cell r="B2619" t="str">
            <v>TORNEIRA DE FOTO SENSOR, A BATERIA</v>
          </cell>
          <cell r="C2619" t="str">
            <v>UN</v>
          </cell>
          <cell r="D2619">
            <v>582.92999999999995</v>
          </cell>
        </row>
        <row r="2620">
          <cell r="A2620" t="str">
            <v>I2501</v>
          </cell>
          <cell r="B2620" t="str">
            <v>TORNEIRA DE METAL AMARELO 3/4", CANO LONGO (PADRÃO POPULAR)</v>
          </cell>
          <cell r="C2620" t="str">
            <v>UN</v>
          </cell>
          <cell r="D2620">
            <v>31.66</v>
          </cell>
        </row>
        <row r="2621">
          <cell r="A2621" t="str">
            <v>I2447</v>
          </cell>
          <cell r="B2621" t="str">
            <v>TORNEIRA DE METAL AMARELO Ø 3/4" CANO CURTO (PADRÃO POPULAR)</v>
          </cell>
          <cell r="C2621" t="str">
            <v>UN</v>
          </cell>
          <cell r="D2621">
            <v>14.1</v>
          </cell>
        </row>
        <row r="2622">
          <cell r="A2622" t="str">
            <v>I2502</v>
          </cell>
          <cell r="B2622" t="str">
            <v>TORNEIRA DE METAL BRANCO 1/2", CANO CURTO (PADRÃO POPULAR)</v>
          </cell>
          <cell r="C2622" t="str">
            <v>UN</v>
          </cell>
          <cell r="D2622">
            <v>44.95</v>
          </cell>
        </row>
        <row r="2623">
          <cell r="A2623" t="str">
            <v>I2503</v>
          </cell>
          <cell r="B2623" t="str">
            <v>TORNEIRA DE METAL BRANCO 3/4", CANO LONGO (PADRÃO POPULAR)</v>
          </cell>
          <cell r="C2623" t="str">
            <v>UN</v>
          </cell>
          <cell r="D2623">
            <v>37.22</v>
          </cell>
        </row>
        <row r="2624">
          <cell r="A2624" t="str">
            <v>I2130</v>
          </cell>
          <cell r="B2624" t="str">
            <v>TORNEIRA DE PRESSÃO CROMADA DE USO GERAL 1/2'</v>
          </cell>
          <cell r="C2624" t="str">
            <v>UN</v>
          </cell>
          <cell r="D2624">
            <v>32.840000000000003</v>
          </cell>
        </row>
        <row r="2625">
          <cell r="A2625" t="str">
            <v>I2131</v>
          </cell>
          <cell r="B2625" t="str">
            <v>TORNEIRA DE PRESSÃO CROMADA LONGA P/PIA 3/4'</v>
          </cell>
          <cell r="C2625" t="str">
            <v>UN</v>
          </cell>
          <cell r="D2625">
            <v>86.52</v>
          </cell>
        </row>
        <row r="2626">
          <cell r="A2626" t="str">
            <v>I2132</v>
          </cell>
          <cell r="B2626" t="str">
            <v>TORNEIRA DE PRESSÃO CROMADA P/LAVATORIO 1/2'</v>
          </cell>
          <cell r="C2626" t="str">
            <v>UN</v>
          </cell>
          <cell r="D2626">
            <v>77.33</v>
          </cell>
        </row>
        <row r="2627">
          <cell r="A2627" t="str">
            <v>I2133</v>
          </cell>
          <cell r="B2627" t="str">
            <v>TORNEIRA DE PRESSÃO P/ JARDIM DE 3/4"</v>
          </cell>
          <cell r="C2627" t="str">
            <v>UN</v>
          </cell>
          <cell r="D2627">
            <v>14.1</v>
          </cell>
        </row>
        <row r="2628">
          <cell r="A2628" t="str">
            <v>I2134</v>
          </cell>
          <cell r="B2628" t="str">
            <v>TORNEIRA ELETRICA AUOM. 220V-2500W</v>
          </cell>
          <cell r="C2628" t="str">
            <v>UN</v>
          </cell>
          <cell r="D2628">
            <v>140.72999999999999</v>
          </cell>
        </row>
        <row r="2629">
          <cell r="A2629" t="str">
            <v>I2190</v>
          </cell>
          <cell r="B2629" t="str">
            <v>TUBO DE LIGAÇÃO CROMADO COM CANOPLA - AJUSTÁVEL</v>
          </cell>
          <cell r="C2629" t="str">
            <v>UN</v>
          </cell>
          <cell r="D2629">
            <v>76.069999999999993</v>
          </cell>
        </row>
        <row r="2630">
          <cell r="A2630" t="str">
            <v>I2191</v>
          </cell>
          <cell r="B2630" t="str">
            <v>TUBO DE LIGAÇÃO CROMADO COM CANOPLA 1/2' P/CHUV</v>
          </cell>
          <cell r="C2630" t="str">
            <v>UN</v>
          </cell>
          <cell r="D2630">
            <v>38.590000000000003</v>
          </cell>
        </row>
        <row r="2631">
          <cell r="A2631" t="str">
            <v>I2192</v>
          </cell>
          <cell r="B2631" t="str">
            <v>TUBO DE PVC DE 1 1/2' PARA DESCARGA</v>
          </cell>
          <cell r="C2631" t="str">
            <v>UN</v>
          </cell>
          <cell r="D2631">
            <v>16.38</v>
          </cell>
        </row>
        <row r="2632">
          <cell r="A2632" t="str">
            <v>I2265</v>
          </cell>
          <cell r="B2632" t="str">
            <v>VÁLVULA AMERICANA P/ PIA 1 1/2"X 3/4"</v>
          </cell>
          <cell r="C2632" t="str">
            <v>UN</v>
          </cell>
          <cell r="D2632">
            <v>36.11</v>
          </cell>
        </row>
        <row r="2633">
          <cell r="A2633" t="str">
            <v>I2264</v>
          </cell>
          <cell r="B2633" t="str">
            <v>VÁLVULA AMERICANA P/PIA 3 1/2"</v>
          </cell>
          <cell r="C2633" t="str">
            <v>UN</v>
          </cell>
          <cell r="D2633">
            <v>44.05</v>
          </cell>
        </row>
        <row r="2634">
          <cell r="A2634" t="str">
            <v>I2469</v>
          </cell>
          <cell r="B2634" t="str">
            <v>VÁLVULA DE DERIVAÇÃO DE 1"</v>
          </cell>
          <cell r="C2634" t="str">
            <v>UN</v>
          </cell>
          <cell r="D2634">
            <v>404.62</v>
          </cell>
        </row>
        <row r="2635">
          <cell r="A2635" t="str">
            <v>I2266</v>
          </cell>
          <cell r="B2635" t="str">
            <v>VÁLVULA DE DESCARGA COM REGISTRO 1 1/2"</v>
          </cell>
          <cell r="C2635" t="str">
            <v>UN</v>
          </cell>
          <cell r="D2635">
            <v>216.95</v>
          </cell>
        </row>
        <row r="2636">
          <cell r="A2636" t="str">
            <v>I2267</v>
          </cell>
          <cell r="B2636" t="str">
            <v>VÁLVULA DE DESCARGA COMUM 1 1/2"</v>
          </cell>
          <cell r="C2636" t="str">
            <v>UN</v>
          </cell>
          <cell r="D2636">
            <v>116.35</v>
          </cell>
        </row>
        <row r="2637">
          <cell r="A2637" t="str">
            <v>I2268</v>
          </cell>
          <cell r="B2637" t="str">
            <v>VÁLVULA DE DESCARGA DE PVC S/REG. 1 1/2"</v>
          </cell>
          <cell r="C2637" t="str">
            <v>UN</v>
          </cell>
          <cell r="D2637">
            <v>116.35</v>
          </cell>
        </row>
        <row r="2638">
          <cell r="A2638" t="str">
            <v>I2270</v>
          </cell>
          <cell r="B2638" t="str">
            <v>VÁLVULA DE METAL 1 1/2"</v>
          </cell>
          <cell r="C2638" t="str">
            <v>UN</v>
          </cell>
          <cell r="D2638">
            <v>38.15</v>
          </cell>
        </row>
        <row r="2639">
          <cell r="A2639" t="str">
            <v>I2271</v>
          </cell>
          <cell r="B2639" t="str">
            <v>VÁLVULA DE METAL 1 1/4"</v>
          </cell>
          <cell r="C2639" t="str">
            <v>UN</v>
          </cell>
          <cell r="D2639">
            <v>31.67</v>
          </cell>
        </row>
        <row r="2640">
          <cell r="A2640" t="str">
            <v>I2272</v>
          </cell>
          <cell r="B2640" t="str">
            <v>VÁLVULA DE METAL 1"</v>
          </cell>
          <cell r="C2640" t="str">
            <v>UN</v>
          </cell>
          <cell r="D2640">
            <v>14.99</v>
          </cell>
        </row>
        <row r="2641">
          <cell r="A2641" t="str">
            <v>I2273</v>
          </cell>
          <cell r="B2641" t="str">
            <v>VÁLVULA DE PVC 2"</v>
          </cell>
          <cell r="C2641" t="str">
            <v>UN</v>
          </cell>
          <cell r="D2641">
            <v>28.22</v>
          </cell>
        </row>
        <row r="2642">
          <cell r="A2642" t="str">
            <v>I8286</v>
          </cell>
          <cell r="B2642" t="str">
            <v>VÁLVULA PVC P/ COZINHA</v>
          </cell>
          <cell r="C2642" t="str">
            <v>UN</v>
          </cell>
          <cell r="D2642">
            <v>5.18</v>
          </cell>
        </row>
        <row r="2643">
          <cell r="A2643" t="str">
            <v>I7981</v>
          </cell>
          <cell r="B2643" t="str">
            <v>VÁLVULA PVC P/ TANQUE</v>
          </cell>
          <cell r="C2643" t="str">
            <v>UN</v>
          </cell>
          <cell r="D2643">
            <v>3.79</v>
          </cell>
        </row>
        <row r="2644">
          <cell r="A2644" t="str">
            <v>MADEIRA</v>
          </cell>
          <cell r="B2644"/>
          <cell r="C2644"/>
          <cell r="D2644"/>
        </row>
        <row r="2645">
          <cell r="A2645" t="str">
            <v>Insumo</v>
          </cell>
          <cell r="B2645" t="str">
            <v>Descrição</v>
          </cell>
          <cell r="C2645" t="str">
            <v>Unidade</v>
          </cell>
          <cell r="D2645" t="str">
            <v>Valor (R$)</v>
          </cell>
        </row>
        <row r="2646">
          <cell r="A2646" t="str">
            <v>I8268</v>
          </cell>
          <cell r="B2646" t="str">
            <v>ALIZAR DE MADEIRA L = 5 cm</v>
          </cell>
          <cell r="C2646" t="str">
            <v>M</v>
          </cell>
          <cell r="D2646">
            <v>4.54</v>
          </cell>
        </row>
        <row r="2647">
          <cell r="A2647" t="str">
            <v>I6166</v>
          </cell>
          <cell r="B2647" t="str">
            <v>ASSOALHO DE PEROBA (MADEIRA DE 1A QUALIDADE) DE 10CM</v>
          </cell>
          <cell r="C2647" t="str">
            <v>M2</v>
          </cell>
          <cell r="D2647">
            <v>203.84</v>
          </cell>
        </row>
        <row r="2648">
          <cell r="A2648" t="str">
            <v>I0196</v>
          </cell>
          <cell r="B2648" t="str">
            <v>BARROTE DE 2 1/2"x2 1/2"</v>
          </cell>
          <cell r="C2648" t="str">
            <v>M</v>
          </cell>
          <cell r="D2648">
            <v>8.7100000000000009</v>
          </cell>
        </row>
        <row r="2649">
          <cell r="A2649" t="str">
            <v>I0197</v>
          </cell>
          <cell r="B2649" t="str">
            <v>BARROTE DE 2"x2"</v>
          </cell>
          <cell r="C2649" t="str">
            <v>M</v>
          </cell>
          <cell r="D2649">
            <v>5.4</v>
          </cell>
        </row>
        <row r="2650">
          <cell r="A2650" t="str">
            <v>I6520</v>
          </cell>
          <cell r="B2650" t="str">
            <v>BARROTE DE MASSARANDUBA 2" x 2"</v>
          </cell>
          <cell r="C2650" t="str">
            <v>M</v>
          </cell>
          <cell r="D2650">
            <v>7.31</v>
          </cell>
        </row>
        <row r="2651">
          <cell r="A2651" t="str">
            <v>I0209</v>
          </cell>
          <cell r="B2651" t="str">
            <v>BATENTE DE PEROBA (MADEIRA DE 1A QUALIDADE) PARA PORTA 1FL.</v>
          </cell>
          <cell r="C2651" t="str">
            <v>UN</v>
          </cell>
          <cell r="D2651">
            <v>164.28</v>
          </cell>
        </row>
        <row r="2652">
          <cell r="A2652" t="str">
            <v>I0210</v>
          </cell>
          <cell r="B2652" t="str">
            <v>BATENTE DE PEROBA (MADEIRA DE 1A QUALIDADE) PARA PORTA 2FL.</v>
          </cell>
          <cell r="C2652" t="str">
            <v>UN</v>
          </cell>
          <cell r="D2652">
            <v>140.1</v>
          </cell>
        </row>
        <row r="2653">
          <cell r="A2653" t="str">
            <v>I6522</v>
          </cell>
          <cell r="B2653" t="str">
            <v>BEIRAL DE MASSARANDUBA 1,2 x 10 CM ( 1/2" x 4" )</v>
          </cell>
          <cell r="C2653" t="str">
            <v>M</v>
          </cell>
          <cell r="D2653">
            <v>6.66</v>
          </cell>
        </row>
        <row r="2654">
          <cell r="A2654" t="str">
            <v>I0284</v>
          </cell>
          <cell r="B2654" t="str">
            <v xml:space="preserve">BRUMASA, PINUS OU EQUIVALENTE DE 10MM (2,2 X 1,6M)
</v>
          </cell>
          <cell r="C2654" t="str">
            <v>UN</v>
          </cell>
          <cell r="D2654">
            <v>89.65</v>
          </cell>
        </row>
        <row r="2655">
          <cell r="A2655" t="str">
            <v>I0405</v>
          </cell>
          <cell r="B2655" t="str">
            <v>CAIBRO DE 2"x1"</v>
          </cell>
          <cell r="C2655" t="str">
            <v>M</v>
          </cell>
          <cell r="D2655">
            <v>5.73</v>
          </cell>
        </row>
        <row r="2656">
          <cell r="A2656" t="str">
            <v>I0491</v>
          </cell>
          <cell r="B2656" t="str">
            <v>CAPEADO DE CEREJEIRA</v>
          </cell>
          <cell r="C2656" t="str">
            <v>M2</v>
          </cell>
          <cell r="D2656">
            <v>9.98</v>
          </cell>
        </row>
        <row r="2657">
          <cell r="A2657" t="str">
            <v>I0492</v>
          </cell>
          <cell r="B2657" t="str">
            <v>CAPEADO DE MOGNO</v>
          </cell>
          <cell r="C2657" t="str">
            <v>M2</v>
          </cell>
          <cell r="D2657">
            <v>12.74</v>
          </cell>
        </row>
        <row r="2658">
          <cell r="A2658" t="str">
            <v>I0493</v>
          </cell>
          <cell r="B2658" t="str">
            <v>CAPEADO DE PAU-MARFIM</v>
          </cell>
          <cell r="C2658" t="str">
            <v>M2</v>
          </cell>
          <cell r="D2658">
            <v>12.12</v>
          </cell>
        </row>
        <row r="2659">
          <cell r="A2659" t="str">
            <v>I0524</v>
          </cell>
          <cell r="B2659" t="str">
            <v>CHAPA COMPENSADA PLASTIFICADA 18MM (1.22 X 2.44M)</v>
          </cell>
          <cell r="C2659" t="str">
            <v>M2</v>
          </cell>
          <cell r="D2659">
            <v>40.090000000000003</v>
          </cell>
        </row>
        <row r="2660">
          <cell r="A2660" t="str">
            <v>I0526</v>
          </cell>
          <cell r="B2660" t="str">
            <v>CHAPA COMPENSADO PLASTIFICADO 12MM (1.22 X 2.44M)</v>
          </cell>
          <cell r="C2660" t="str">
            <v>M2</v>
          </cell>
          <cell r="D2660">
            <v>29.57</v>
          </cell>
        </row>
        <row r="2661">
          <cell r="A2661" t="str">
            <v>I0527</v>
          </cell>
          <cell r="B2661" t="str">
            <v>CHAPA COMPENSADO RESINAD0 6MM (1.10 X 2.20M)</v>
          </cell>
          <cell r="C2661" t="str">
            <v>M2</v>
          </cell>
          <cell r="D2661">
            <v>15.1</v>
          </cell>
        </row>
        <row r="2662">
          <cell r="A2662" t="str">
            <v>I0528</v>
          </cell>
          <cell r="B2662" t="str">
            <v>CHAPA COMPENSADO RESINADO 10MM (1.10 X 2.20M)</v>
          </cell>
          <cell r="C2662" t="str">
            <v>M2</v>
          </cell>
          <cell r="D2662">
            <v>23.81</v>
          </cell>
        </row>
        <row r="2663">
          <cell r="A2663" t="str">
            <v>I0529</v>
          </cell>
          <cell r="B2663" t="str">
            <v>CHAPA COMPENSADO RESINADO 12MM (1.10 X 2.20M)</v>
          </cell>
          <cell r="C2663" t="str">
            <v>M2</v>
          </cell>
          <cell r="D2663">
            <v>30.33</v>
          </cell>
        </row>
        <row r="2664">
          <cell r="A2664" t="str">
            <v>I0541</v>
          </cell>
          <cell r="B2664" t="str">
            <v>CHAPA MADEIRA MINERALIZADA, TIPO CELOTEX</v>
          </cell>
          <cell r="C2664" t="str">
            <v>M2</v>
          </cell>
          <cell r="D2664">
            <v>57.36</v>
          </cell>
        </row>
        <row r="2665">
          <cell r="A2665" t="str">
            <v>I0816</v>
          </cell>
          <cell r="B2665" t="str">
            <v>COLA FORMICA</v>
          </cell>
          <cell r="C2665" t="str">
            <v>KG</v>
          </cell>
          <cell r="D2665">
            <v>33.79</v>
          </cell>
        </row>
        <row r="2666">
          <cell r="A2666" t="str">
            <v>I0862</v>
          </cell>
          <cell r="B2666" t="str">
            <v>CORDÃO DE PEROBA (MADEIRA DE 1A QUALIDADE) P/ RODAPE</v>
          </cell>
          <cell r="C2666" t="str">
            <v>M</v>
          </cell>
          <cell r="D2666">
            <v>11.17</v>
          </cell>
        </row>
        <row r="2667">
          <cell r="A2667" t="str">
            <v>I1094</v>
          </cell>
          <cell r="B2667" t="str">
            <v>ESCORA DE 20CM</v>
          </cell>
          <cell r="C2667" t="str">
            <v>M</v>
          </cell>
          <cell r="D2667">
            <v>8.82</v>
          </cell>
        </row>
        <row r="2668">
          <cell r="A2668" t="str">
            <v>I1114</v>
          </cell>
          <cell r="B2668" t="str">
            <v>ESTACA DE MADEIRA  D=22 CM P/ 6 ATÉ 8 TON</v>
          </cell>
          <cell r="C2668" t="str">
            <v>M</v>
          </cell>
          <cell r="D2668">
            <v>36.799999999999997</v>
          </cell>
        </row>
        <row r="2669">
          <cell r="A2669" t="str">
            <v>I1115</v>
          </cell>
          <cell r="B2669" t="str">
            <v>ESTACA DE MADEIRA  D=25 CM P/ 8 ATÉ 10 TON</v>
          </cell>
          <cell r="C2669" t="str">
            <v>M</v>
          </cell>
          <cell r="D2669">
            <v>56.61</v>
          </cell>
        </row>
        <row r="2670">
          <cell r="A2670" t="str">
            <v>I2330</v>
          </cell>
          <cell r="B2670" t="str">
            <v>ESTRONCA EM MADEIRA ROLIÇA</v>
          </cell>
          <cell r="C2670" t="str">
            <v>M</v>
          </cell>
          <cell r="D2670">
            <v>2.15</v>
          </cell>
        </row>
        <row r="2671">
          <cell r="A2671" t="str">
            <v>I1192</v>
          </cell>
          <cell r="B2671" t="str">
            <v>FOLHA P/PORTA ARM. EMB.C/BAT. E GUARNIÇÃO</v>
          </cell>
          <cell r="C2671" t="str">
            <v>M2</v>
          </cell>
          <cell r="D2671">
            <v>39.6</v>
          </cell>
        </row>
        <row r="2672">
          <cell r="A2672" t="str">
            <v>I2345</v>
          </cell>
          <cell r="B2672" t="str">
            <v>FORMICA LISA FOSCA</v>
          </cell>
          <cell r="C2672" t="str">
            <v>UN</v>
          </cell>
          <cell r="D2672">
            <v>118.39</v>
          </cell>
        </row>
        <row r="2673">
          <cell r="A2673" t="str">
            <v>I1193</v>
          </cell>
          <cell r="B2673" t="str">
            <v>FORMICA P/REVESTIMENTO</v>
          </cell>
          <cell r="C2673" t="str">
            <v>M2</v>
          </cell>
          <cell r="D2673">
            <v>30.75</v>
          </cell>
        </row>
        <row r="2674">
          <cell r="A2674" t="str">
            <v>I8269</v>
          </cell>
          <cell r="B2674" t="str">
            <v>FORRAMENTO DE MADEIRA L = 15 cm</v>
          </cell>
          <cell r="C2674" t="str">
            <v>M</v>
          </cell>
          <cell r="D2674">
            <v>22.55</v>
          </cell>
        </row>
        <row r="2675">
          <cell r="A2675" t="str">
            <v>I8270</v>
          </cell>
          <cell r="B2675" t="str">
            <v>FORRAMENTO DE MADEIRA L= 15 cm</v>
          </cell>
          <cell r="C2675" t="str">
            <v>CJ</v>
          </cell>
          <cell r="D2675">
            <v>123.45</v>
          </cell>
        </row>
        <row r="2676">
          <cell r="A2676" t="str">
            <v>I8274</v>
          </cell>
          <cell r="B2676" t="str">
            <v>FORRAMENTO OU BATENTE DE MADEIRA, L = 15 cm</v>
          </cell>
          <cell r="C2676" t="str">
            <v>CJ</v>
          </cell>
          <cell r="D2676">
            <v>123.45</v>
          </cell>
        </row>
        <row r="2677">
          <cell r="A2677" t="str">
            <v>I2478</v>
          </cell>
          <cell r="B2677" t="str">
            <v>GRADE PINTADA P/ ARVORE DE 1,50 a 2,00m</v>
          </cell>
          <cell r="C2677" t="str">
            <v>UN</v>
          </cell>
          <cell r="D2677">
            <v>37.4</v>
          </cell>
        </row>
        <row r="2678">
          <cell r="A2678" t="str">
            <v>I1240</v>
          </cell>
          <cell r="B2678" t="str">
            <v>GUARNIÇÃO PEROBA (MADEIRA DE 1A QUALIDADE) 5CM PARA PORTA 1FL.</v>
          </cell>
          <cell r="C2678" t="str">
            <v>UN</v>
          </cell>
          <cell r="D2678">
            <v>43.58</v>
          </cell>
        </row>
        <row r="2679">
          <cell r="A2679" t="str">
            <v>I1241</v>
          </cell>
          <cell r="B2679" t="str">
            <v>GUARNIÇÃO PEROBA (MADEIRA DE 1A QUALIDADE) 5CM PARA PORTA 2FL.</v>
          </cell>
          <cell r="C2679" t="str">
            <v>UN</v>
          </cell>
          <cell r="D2679">
            <v>59.93</v>
          </cell>
        </row>
        <row r="2680">
          <cell r="A2680" t="str">
            <v>I1276</v>
          </cell>
          <cell r="B2680" t="str">
            <v>JANELA VENEZIANA MOVEL</v>
          </cell>
          <cell r="C2680" t="str">
            <v>M2</v>
          </cell>
          <cell r="D2680">
            <v>162.83000000000001</v>
          </cell>
        </row>
        <row r="2681">
          <cell r="A2681" t="str">
            <v>I2367</v>
          </cell>
          <cell r="B2681" t="str">
            <v>LINHA DE MADEIRA DE LEI DE 6"x3"</v>
          </cell>
          <cell r="C2681" t="str">
            <v>M</v>
          </cell>
          <cell r="D2681">
            <v>26.78</v>
          </cell>
        </row>
        <row r="2682">
          <cell r="A2682" t="str">
            <v>I6519</v>
          </cell>
          <cell r="B2682" t="str">
            <v>LINHA DE MASSARANDUBA 12 x 6 CM ( 5" x 2 1/2")</v>
          </cell>
          <cell r="C2682" t="str">
            <v>M</v>
          </cell>
          <cell r="D2682">
            <v>18.13</v>
          </cell>
        </row>
        <row r="2683">
          <cell r="A2683" t="str">
            <v>I6509</v>
          </cell>
          <cell r="B2683" t="str">
            <v>LINHA DE MASSARANDUBA 14 x 7 CM ( 6" x 3")</v>
          </cell>
          <cell r="C2683" t="str">
            <v>M</v>
          </cell>
          <cell r="D2683">
            <v>26.78</v>
          </cell>
        </row>
        <row r="2684">
          <cell r="A2684" t="str">
            <v>I2369</v>
          </cell>
          <cell r="B2684" t="str">
            <v>LINHA EM MADEIRA DE LEI DE 4"x2"</v>
          </cell>
          <cell r="C2684" t="str">
            <v>M</v>
          </cell>
          <cell r="D2684">
            <v>11.9</v>
          </cell>
        </row>
        <row r="2685">
          <cell r="A2685" t="str">
            <v>I2370</v>
          </cell>
          <cell r="B2685" t="str">
            <v>LINHA EM MADEIRA DE LEI DE 5"x2.1/2"</v>
          </cell>
          <cell r="C2685" t="str">
            <v>M</v>
          </cell>
          <cell r="D2685">
            <v>18.13</v>
          </cell>
        </row>
        <row r="2686">
          <cell r="A2686" t="str">
            <v>I1495</v>
          </cell>
          <cell r="B2686" t="str">
            <v>MADEIRA (PEROBA)</v>
          </cell>
          <cell r="C2686" t="str">
            <v>M3</v>
          </cell>
          <cell r="D2686">
            <v>2479</v>
          </cell>
        </row>
        <row r="2687">
          <cell r="A2687" t="str">
            <v>I1496</v>
          </cell>
          <cell r="B2687" t="str">
            <v>MADEIRA (PINHO) DE 1A.</v>
          </cell>
          <cell r="C2687" t="str">
            <v>M3</v>
          </cell>
          <cell r="D2687">
            <v>1831.73</v>
          </cell>
        </row>
        <row r="2688">
          <cell r="A2688" t="str">
            <v>I1497</v>
          </cell>
          <cell r="B2688" t="str">
            <v>MADEIRA DE SUCUPIRA</v>
          </cell>
          <cell r="C2688" t="str">
            <v>M3</v>
          </cell>
          <cell r="D2688">
            <v>1831.73</v>
          </cell>
        </row>
        <row r="2689">
          <cell r="A2689" t="str">
            <v>I1498</v>
          </cell>
          <cell r="B2689" t="str">
            <v>MADEIRA TRABALHADA P/ CORRIMÃO</v>
          </cell>
          <cell r="C2689" t="str">
            <v>M</v>
          </cell>
          <cell r="D2689">
            <v>28.9</v>
          </cell>
        </row>
        <row r="2690">
          <cell r="A2690" t="str">
            <v>I1527</v>
          </cell>
          <cell r="B2690" t="str">
            <v>MOLDURA 110X110MM P/CAIXA LIGAÇÃO</v>
          </cell>
          <cell r="C2690" t="str">
            <v>UN</v>
          </cell>
          <cell r="D2690">
            <v>22.93</v>
          </cell>
        </row>
        <row r="2691">
          <cell r="A2691" t="str">
            <v>I1594</v>
          </cell>
          <cell r="B2691" t="str">
            <v>PARQUETE DE PEROBA (MADEIRA DE 1A QUALIDADE) DE 12X12CM</v>
          </cell>
          <cell r="C2691" t="str">
            <v>M2</v>
          </cell>
          <cell r="D2691">
            <v>52.76</v>
          </cell>
        </row>
        <row r="2692">
          <cell r="A2692" t="str">
            <v>I9052</v>
          </cell>
          <cell r="B2692" t="str">
            <v>PEÇA DE MADEIRA ROLIÇA (EUCALIPTO OU REGIONAL EQUIVALENTE) D = 10CM (DE 7 ATÉ 11CM), H = 2,20M</v>
          </cell>
          <cell r="C2692" t="str">
            <v>UN</v>
          </cell>
          <cell r="D2692">
            <v>5.32</v>
          </cell>
        </row>
        <row r="2693">
          <cell r="A2693" t="str">
            <v>I9053</v>
          </cell>
          <cell r="B2693" t="str">
            <v>PEÇA DE MADEIRA ROLIÇA (EUCALIPTO OU REGIONAL EQUIVALENTE) D = 12CM (DE 10 ATÉ 15CM), H = 2,20M</v>
          </cell>
          <cell r="C2693" t="str">
            <v>UN</v>
          </cell>
          <cell r="D2693">
            <v>6.02</v>
          </cell>
        </row>
        <row r="2694">
          <cell r="A2694" t="str">
            <v>I6617</v>
          </cell>
          <cell r="B2694" t="str">
            <v>PILAR EM MADEIRA LIMPA DE 1A QUALIDADE  20x20cm</v>
          </cell>
          <cell r="C2694" t="str">
            <v>M</v>
          </cell>
          <cell r="D2694">
            <v>86.4</v>
          </cell>
        </row>
        <row r="2695">
          <cell r="A2695" t="str">
            <v>I1652</v>
          </cell>
          <cell r="B2695" t="str">
            <v>PIQUETE DE PEROBA (MADEIRA DE 1A QUALIDADE)</v>
          </cell>
          <cell r="C2695" t="str">
            <v>M</v>
          </cell>
          <cell r="D2695">
            <v>1.63</v>
          </cell>
        </row>
        <row r="2696">
          <cell r="A2696" t="str">
            <v>I1691</v>
          </cell>
          <cell r="B2696" t="str">
            <v>PONTALETE / BARROTE DE 3"x3"</v>
          </cell>
          <cell r="C2696" t="str">
            <v>M</v>
          </cell>
          <cell r="D2696">
            <v>12.61</v>
          </cell>
        </row>
        <row r="2697">
          <cell r="A2697" t="str">
            <v>I0198</v>
          </cell>
          <cell r="B2697" t="str">
            <v>PONTALETE / BARROTE DE 3"x3" - APARELHADO</v>
          </cell>
          <cell r="C2697" t="str">
            <v>M</v>
          </cell>
          <cell r="D2697">
            <v>17.329999999999998</v>
          </cell>
        </row>
        <row r="2698">
          <cell r="A2698" t="str">
            <v>I1705</v>
          </cell>
          <cell r="B2698" t="str">
            <v>PORTA DE FICHA EMBUTIDA</v>
          </cell>
          <cell r="C2698" t="str">
            <v>M2</v>
          </cell>
          <cell r="D2698">
            <v>268.77999999999997</v>
          </cell>
        </row>
        <row r="2699">
          <cell r="A2699" t="str">
            <v>I8577</v>
          </cell>
          <cell r="B2699" t="str">
            <v>PORTA DE MUIRACATIARA 0,60x2,10x0,03</v>
          </cell>
          <cell r="C2699" t="str">
            <v>UN</v>
          </cell>
          <cell r="D2699">
            <v>361.52</v>
          </cell>
        </row>
        <row r="2700">
          <cell r="A2700" t="str">
            <v>I1706</v>
          </cell>
          <cell r="B2700" t="str">
            <v>PORTA LISA DE CEDRO 0.60X2.10M</v>
          </cell>
          <cell r="C2700" t="str">
            <v>UN</v>
          </cell>
          <cell r="D2700">
            <v>157.41</v>
          </cell>
        </row>
        <row r="2701">
          <cell r="A2701" t="str">
            <v>I1707</v>
          </cell>
          <cell r="B2701" t="str">
            <v>PORTA LISA DE CEDRO 0.70X2.10M</v>
          </cell>
          <cell r="C2701" t="str">
            <v>UN</v>
          </cell>
          <cell r="D2701">
            <v>184.1</v>
          </cell>
        </row>
        <row r="2702">
          <cell r="A2702" t="str">
            <v>I1708</v>
          </cell>
          <cell r="B2702" t="str">
            <v>PORTA LISA DE CEDRO 0.80X2.10M</v>
          </cell>
          <cell r="C2702" t="str">
            <v>UN</v>
          </cell>
          <cell r="D2702">
            <v>210.78</v>
          </cell>
        </row>
        <row r="2703">
          <cell r="A2703" t="str">
            <v>I1709</v>
          </cell>
          <cell r="B2703" t="str">
            <v>PORTA LISA DE CEDRO 0.90X2.10M</v>
          </cell>
          <cell r="C2703" t="str">
            <v>UN</v>
          </cell>
          <cell r="D2703">
            <v>279.7</v>
          </cell>
        </row>
        <row r="2704">
          <cell r="A2704" t="str">
            <v>I1710</v>
          </cell>
          <cell r="B2704" t="str">
            <v>PORTA LISA DE CEDRO 1.00X2.10M</v>
          </cell>
          <cell r="C2704" t="str">
            <v>UN</v>
          </cell>
          <cell r="D2704">
            <v>306.79000000000002</v>
          </cell>
        </row>
        <row r="2705">
          <cell r="A2705" t="str">
            <v>I8271</v>
          </cell>
          <cell r="B2705" t="str">
            <v>PORTA PARANÁ (0,60 x 2,10 m)</v>
          </cell>
          <cell r="C2705" t="str">
            <v>UN</v>
          </cell>
          <cell r="D2705">
            <v>112.7</v>
          </cell>
        </row>
        <row r="2706">
          <cell r="A2706" t="str">
            <v>I8272</v>
          </cell>
          <cell r="B2706" t="str">
            <v>PORTA PARANÁ (0,70 x 2,10 m)</v>
          </cell>
          <cell r="C2706" t="str">
            <v>UN</v>
          </cell>
          <cell r="D2706">
            <v>121.62</v>
          </cell>
        </row>
        <row r="2707">
          <cell r="A2707" t="str">
            <v>I8273</v>
          </cell>
          <cell r="B2707" t="str">
            <v>PORTA PARANÁ (0,80 x 2,10 m)</v>
          </cell>
          <cell r="C2707" t="str">
            <v>UN</v>
          </cell>
          <cell r="D2707">
            <v>130.11000000000001</v>
          </cell>
        </row>
        <row r="2708">
          <cell r="A2708" t="str">
            <v>I1714</v>
          </cell>
          <cell r="B2708" t="str">
            <v>PORTA TIPO EUCATEX - PADRÃO</v>
          </cell>
          <cell r="C2708" t="str">
            <v>UN</v>
          </cell>
          <cell r="D2708">
            <v>198.63</v>
          </cell>
        </row>
        <row r="2709">
          <cell r="A2709" t="str">
            <v>I1715</v>
          </cell>
          <cell r="B2709" t="str">
            <v>PORTA TIPO PARANÁ</v>
          </cell>
          <cell r="C2709" t="str">
            <v>M2</v>
          </cell>
          <cell r="D2709">
            <v>77.44</v>
          </cell>
        </row>
        <row r="2710">
          <cell r="A2710" t="str">
            <v>I1723</v>
          </cell>
          <cell r="B2710" t="str">
            <v>PRANCHA 3 X 16 CM</v>
          </cell>
          <cell r="C2710" t="str">
            <v>M</v>
          </cell>
          <cell r="D2710">
            <v>17.190000000000001</v>
          </cell>
        </row>
        <row r="2711">
          <cell r="A2711" t="str">
            <v>I1349</v>
          </cell>
          <cell r="B2711" t="str">
            <v>PRANCHA 6 X 16 CM</v>
          </cell>
          <cell r="C2711" t="str">
            <v>M</v>
          </cell>
          <cell r="D2711">
            <v>27.31</v>
          </cell>
        </row>
        <row r="2712">
          <cell r="A2712" t="str">
            <v>I6682</v>
          </cell>
          <cell r="B2712" t="str">
            <v>PRANCHA DE MADEIRA MAÇARANDUBA (2,15X0,20X0,05)m</v>
          </cell>
          <cell r="C2712" t="str">
            <v>UN</v>
          </cell>
          <cell r="D2712">
            <v>112.5</v>
          </cell>
        </row>
        <row r="2713">
          <cell r="A2713" t="str">
            <v>I6681</v>
          </cell>
          <cell r="B2713" t="str">
            <v>PRANCHA DE MADEIRA MAÇARANDUBA (2,15X0,25X0,05)m</v>
          </cell>
          <cell r="C2713" t="str">
            <v>UN</v>
          </cell>
          <cell r="D2713">
            <v>143.08000000000001</v>
          </cell>
        </row>
        <row r="2714">
          <cell r="A2714" t="str">
            <v>I2407</v>
          </cell>
          <cell r="B2714" t="str">
            <v>PRANCHA EM MADEIRA DE LEI</v>
          </cell>
          <cell r="C2714" t="str">
            <v>M3</v>
          </cell>
          <cell r="D2714">
            <v>1831.73</v>
          </cell>
        </row>
        <row r="2715">
          <cell r="A2715" t="str">
            <v>I2532</v>
          </cell>
          <cell r="B2715" t="str">
            <v>PRANCHÃO DE 50MM X 300MM</v>
          </cell>
          <cell r="C2715" t="str">
            <v>M</v>
          </cell>
          <cell r="D2715">
            <v>32.4</v>
          </cell>
        </row>
        <row r="2716">
          <cell r="A2716" t="str">
            <v>I6232</v>
          </cell>
          <cell r="B2716" t="str">
            <v>REGUA DE MADEIRA  (1X10)CM</v>
          </cell>
          <cell r="C2716" t="str">
            <v>M</v>
          </cell>
          <cell r="D2716">
            <v>6.77</v>
          </cell>
        </row>
        <row r="2717">
          <cell r="A2717" t="str">
            <v>I1824</v>
          </cell>
          <cell r="B2717" t="str">
            <v>RIPA DE PEROBA (MADEIRA DE 1A QUALIDADE) DE 1X5CM</v>
          </cell>
          <cell r="C2717" t="str">
            <v>M</v>
          </cell>
          <cell r="D2717">
            <v>1.35</v>
          </cell>
        </row>
        <row r="2718">
          <cell r="A2718" t="str">
            <v>I1825</v>
          </cell>
          <cell r="B2718" t="str">
            <v>RIPA DE PEROBA (MADEIRA DE 1A QUALIDADE) DE 1X7CM</v>
          </cell>
          <cell r="C2718" t="str">
            <v>M</v>
          </cell>
          <cell r="D2718">
            <v>2.2200000000000002</v>
          </cell>
        </row>
        <row r="2719">
          <cell r="A2719" t="str">
            <v>I1826</v>
          </cell>
          <cell r="B2719" t="str">
            <v>RIPA DE PEROBA (MADEIRA DE 1A QUALIDADE) DE 2X8CM</v>
          </cell>
          <cell r="C2719" t="str">
            <v>M</v>
          </cell>
          <cell r="D2719">
            <v>3.55</v>
          </cell>
        </row>
        <row r="2720">
          <cell r="A2720" t="str">
            <v>I1829</v>
          </cell>
          <cell r="B2720" t="str">
            <v>RODAPÉ DE PEROBA (MADEIRA DE 1A QUALIDADE) DE 1.5X7CM</v>
          </cell>
          <cell r="C2720" t="str">
            <v>M</v>
          </cell>
          <cell r="D2720">
            <v>11.17</v>
          </cell>
        </row>
        <row r="2721">
          <cell r="A2721" t="str">
            <v>I1847</v>
          </cell>
          <cell r="B2721" t="str">
            <v>SARRAFO DE 1" - L = 8cm</v>
          </cell>
          <cell r="C2721" t="str">
            <v>M</v>
          </cell>
          <cell r="D2721">
            <v>5.13</v>
          </cell>
        </row>
        <row r="2722">
          <cell r="A2722" t="str">
            <v>I2517</v>
          </cell>
          <cell r="B2722" t="str">
            <v>SARRAFO DE 1" x 6"</v>
          </cell>
          <cell r="C2722" t="str">
            <v>M</v>
          </cell>
          <cell r="D2722">
            <v>3.75</v>
          </cell>
        </row>
        <row r="2723">
          <cell r="A2723" t="str">
            <v>I1846</v>
          </cell>
          <cell r="B2723" t="str">
            <v>SARRAFO DE 1"X4"</v>
          </cell>
          <cell r="C2723" t="str">
            <v>M</v>
          </cell>
          <cell r="D2723">
            <v>4.74</v>
          </cell>
        </row>
        <row r="2724">
          <cell r="A2724" t="str">
            <v>I1845</v>
          </cell>
          <cell r="B2724" t="str">
            <v>SARRAFO DE 1"X4" APARELHADO</v>
          </cell>
          <cell r="C2724" t="str">
            <v>M</v>
          </cell>
          <cell r="D2724">
            <v>6.77</v>
          </cell>
        </row>
        <row r="2725">
          <cell r="A2725" t="str">
            <v>I1917</v>
          </cell>
          <cell r="B2725" t="str">
            <v>TABUA DE 1" - L = 12cm</v>
          </cell>
          <cell r="C2725" t="str">
            <v>M</v>
          </cell>
          <cell r="D2725">
            <v>5.76</v>
          </cell>
        </row>
        <row r="2726">
          <cell r="A2726" t="str">
            <v>I1916</v>
          </cell>
          <cell r="B2726" t="str">
            <v>TABUA DE 1" DE 3A. - L = 30cm</v>
          </cell>
          <cell r="C2726" t="str">
            <v>M</v>
          </cell>
          <cell r="D2726">
            <v>10.01</v>
          </cell>
        </row>
        <row r="2727">
          <cell r="A2727" t="str">
            <v>I1912</v>
          </cell>
          <cell r="B2727" t="str">
            <v>TABUA DE 1"X12" DE 1A.</v>
          </cell>
          <cell r="C2727" t="str">
            <v>M2</v>
          </cell>
          <cell r="D2727">
            <v>70</v>
          </cell>
        </row>
        <row r="2728">
          <cell r="A2728" t="str">
            <v>I1915</v>
          </cell>
          <cell r="B2728" t="str">
            <v>TABUA DE 1"X12" DE 2A.</v>
          </cell>
          <cell r="C2728" t="str">
            <v>M2</v>
          </cell>
          <cell r="D2728">
            <v>30.25</v>
          </cell>
        </row>
        <row r="2729">
          <cell r="A2729" t="str">
            <v>I2429</v>
          </cell>
          <cell r="B2729" t="str">
            <v>TABUA DE VIROLA DE 12"x 1"</v>
          </cell>
          <cell r="C2729" t="str">
            <v>M2</v>
          </cell>
          <cell r="D2729">
            <v>28.72</v>
          </cell>
        </row>
        <row r="2730">
          <cell r="A2730" t="str">
            <v>I2430</v>
          </cell>
          <cell r="B2730" t="str">
            <v>TABUA EM MADEIRA TAIPA</v>
          </cell>
          <cell r="C2730" t="str">
            <v>M2</v>
          </cell>
          <cell r="D2730">
            <v>25.54</v>
          </cell>
        </row>
        <row r="2731">
          <cell r="A2731" t="str">
            <v>I1918</v>
          </cell>
          <cell r="B2731" t="str">
            <v>TACO DE PEROBA (MADEIRA DE 1A QUALIDADE) 7X21CM</v>
          </cell>
          <cell r="C2731" t="str">
            <v>M2</v>
          </cell>
          <cell r="D2731">
            <v>127.69</v>
          </cell>
        </row>
        <row r="2732">
          <cell r="A2732" t="str">
            <v>I1919</v>
          </cell>
          <cell r="B2732" t="str">
            <v>TACO PARA FIXAÇÃO DE BATENTE/RODAPÉ</v>
          </cell>
          <cell r="C2732" t="str">
            <v>UN</v>
          </cell>
          <cell r="D2732">
            <v>1.38</v>
          </cell>
        </row>
        <row r="2733">
          <cell r="A2733" t="str">
            <v>I2542</v>
          </cell>
          <cell r="B2733" t="str">
            <v>TRAVESSA DE MADEIRA C/SECAO DE 3"X1 1/2"</v>
          </cell>
          <cell r="C2733" t="str">
            <v>M</v>
          </cell>
          <cell r="D2733">
            <v>8.2200000000000006</v>
          </cell>
        </row>
        <row r="2734">
          <cell r="A2734" t="str">
            <v>I2462</v>
          </cell>
          <cell r="B2734" t="str">
            <v>TÁBUA EM MADEIRA MUIRACATIARA PLAINADA DE 32mm</v>
          </cell>
          <cell r="C2734" t="str">
            <v>M2</v>
          </cell>
          <cell r="D2734">
            <v>87.84</v>
          </cell>
        </row>
        <row r="2735">
          <cell r="A2735" t="str">
            <v>I6792</v>
          </cell>
          <cell r="B2735" t="str">
            <v>VIGA DE MADEIRA EM MASSARANDUBA 10"x 4"</v>
          </cell>
          <cell r="C2735" t="str">
            <v>M</v>
          </cell>
          <cell r="D2735">
            <v>73.069999999999993</v>
          </cell>
        </row>
        <row r="2736">
          <cell r="A2736" t="str">
            <v>I2260</v>
          </cell>
          <cell r="B2736" t="str">
            <v>VIGA DE PEROBA (MADEIRA DE 1A QUALIDADE) DE 6X12CM</v>
          </cell>
          <cell r="C2736" t="str">
            <v>M</v>
          </cell>
          <cell r="D2736">
            <v>18.13</v>
          </cell>
        </row>
        <row r="2737">
          <cell r="A2737" t="str">
            <v>MANTAS ASFÁLTICAS E AFINS</v>
          </cell>
          <cell r="B2737"/>
          <cell r="C2737"/>
          <cell r="D2737"/>
        </row>
        <row r="2738">
          <cell r="A2738" t="str">
            <v>Insumo</v>
          </cell>
          <cell r="B2738" t="str">
            <v>Descrição</v>
          </cell>
          <cell r="C2738" t="str">
            <v>Unidade</v>
          </cell>
          <cell r="D2738" t="str">
            <v>Valor (R$)</v>
          </cell>
        </row>
        <row r="2739">
          <cell r="A2739" t="str">
            <v>I9510</v>
          </cell>
          <cell r="B2739" t="str">
            <v>FILME DE POLIETILENO, 20 A 25 MICRAS (CAMADA SEPARADORA)</v>
          </cell>
          <cell r="C2739" t="str">
            <v>M2</v>
          </cell>
          <cell r="D2739">
            <v>1.53</v>
          </cell>
        </row>
        <row r="2740">
          <cell r="A2740" t="str">
            <v>I9499</v>
          </cell>
          <cell r="B2740" t="str">
            <v>MANTA ASFÁLTICA COM POLÍMEROS E ELASTÔMEROS, CLASSE B, ESTRUTURADA COM POLIESTER NÃO TECIDO, FACE EXPOSTA EM ALUMÍNIO, TIPO II, E=3MM (NBR 9952:2014)</v>
          </cell>
          <cell r="C2740" t="str">
            <v>M2</v>
          </cell>
          <cell r="D2740">
            <v>33.33</v>
          </cell>
        </row>
        <row r="2741">
          <cell r="A2741" t="str">
            <v>I9500</v>
          </cell>
          <cell r="B2741" t="str">
            <v>MANTA ASFÁLTICA COM POLÍMEROS E ELASTÔMEROS, CLASSE B, ESTRUTURADA COM POLIESTER NÃO TECIDO, FACE EXPOSTA EM ALUMÍNIO, TIPO II, E=4MM (NBR 9952:2014)</v>
          </cell>
          <cell r="C2741" t="str">
            <v>M2</v>
          </cell>
          <cell r="D2741">
            <v>36.74</v>
          </cell>
        </row>
        <row r="2742">
          <cell r="A2742" t="str">
            <v>I9501</v>
          </cell>
          <cell r="B2742" t="str">
            <v>MANTA ASFÁLTICA COM POLÍMEROS E ELASTÔMEROS, CLASSE B, ESTRUTURADA COM POLIESTER NÃO TECIDO, FACE EXPOSTA EM ALUMÍNIO, TIPO III, E=3MM (NBR 9952:2014)</v>
          </cell>
          <cell r="C2742" t="str">
            <v>M2</v>
          </cell>
          <cell r="D2742">
            <v>36.700000000000003</v>
          </cell>
        </row>
        <row r="2743">
          <cell r="A2743" t="str">
            <v>I9502</v>
          </cell>
          <cell r="B2743" t="str">
            <v>MANTA ASFÁLTICA COM POLÍMEROS E ELASTÔMEROS, CLASSE B, ESTRUTURADA COM POLIESTER NÃO TECIDO, FACE EXPOSTA EM ALUMÍNIO, TIPO III, E=4MM (NBR 9952:2014)</v>
          </cell>
          <cell r="C2743" t="str">
            <v>M2</v>
          </cell>
          <cell r="D2743">
            <v>41.01</v>
          </cell>
        </row>
        <row r="2744">
          <cell r="A2744" t="str">
            <v>I9503</v>
          </cell>
          <cell r="B2744" t="str">
            <v>MANTA ASFÁLTICA COM POLÍMEROS E ELASTÔMEROS, CLASSE B, ESTRUTURADA COM POLIESTER NÃO TECIDO, FACES EM POLIETILENO, TIPO II, E=3MM (NBR 9952:2014)</v>
          </cell>
          <cell r="C2744" t="str">
            <v>M2</v>
          </cell>
          <cell r="D2744">
            <v>29.65</v>
          </cell>
        </row>
        <row r="2745">
          <cell r="A2745" t="str">
            <v>I9504</v>
          </cell>
          <cell r="B2745" t="str">
            <v>MANTA ASFÁLTICA COM POLÍMEROS E ELASTÔMEROS, CLASSE B, ESTRUTURADA COM POLIESTER NÃO TECIDO, FACES EM POLIETILENO, TIPO II, E=4MM (NBR 9952:2014)</v>
          </cell>
          <cell r="C2745" t="str">
            <v>M2</v>
          </cell>
          <cell r="D2745">
            <v>31.29</v>
          </cell>
        </row>
        <row r="2746">
          <cell r="A2746" t="str">
            <v>I9505</v>
          </cell>
          <cell r="B2746" t="str">
            <v>MANTA ASFÁLTICA COM POLÍMEROS E ELASTÔMEROS, CLASSE B, ESTRUTURADA COM POLIESTER NÃO TECIDO, FACES EM POLIETILENO, TIPO III, E=3MM (NBR 9952:2014)</v>
          </cell>
          <cell r="C2746" t="str">
            <v>M2</v>
          </cell>
          <cell r="D2746">
            <v>33.229999999999997</v>
          </cell>
        </row>
        <row r="2747">
          <cell r="A2747" t="str">
            <v>I9506</v>
          </cell>
          <cell r="B2747" t="str">
            <v>MANTA ASFÁLTICA COM POLÍMEROS E ELASTÔMEROS, CLASSE B, ESTRUTURADA COM POLIESTER NÃO TECIDO, FACES EM POLIETILENO, TIPO III, E=4MM (NBR 9952:2014)</v>
          </cell>
          <cell r="C2747" t="str">
            <v>M2</v>
          </cell>
          <cell r="D2747">
            <v>34.770000000000003</v>
          </cell>
        </row>
        <row r="2748">
          <cell r="A2748" t="str">
            <v>I9507</v>
          </cell>
          <cell r="B2748" t="str">
            <v>MANTA ASFÁLTICA COM POLÍMEROS E ELASTÔMEROS, CLASSE B, ESTRUTURADA COM POLIESTER NÃO TECIDO, FACES EM POLIETILENO, TIPO IV, E=3MM (NBR 9952:2014)</v>
          </cell>
          <cell r="C2748" t="str">
            <v>M2</v>
          </cell>
          <cell r="D2748">
            <v>38.049999999999997</v>
          </cell>
        </row>
        <row r="2749">
          <cell r="A2749" t="str">
            <v>I9508</v>
          </cell>
          <cell r="B2749" t="str">
            <v>MANTA ASFÁLTICA COM POLÍMEROS E ELASTÔMEROS, CLASSE B, ESTRUTURADA COM POLIESTER NÃO TECIDO, FACES EM POLIETILENO, TIPO IV, E=4MM (NBR 9952:2014)</v>
          </cell>
          <cell r="C2749" t="str">
            <v>M2</v>
          </cell>
          <cell r="D2749">
            <v>42.13</v>
          </cell>
        </row>
        <row r="2750">
          <cell r="A2750" t="str">
            <v>I9509</v>
          </cell>
          <cell r="B2750" t="str">
            <v>PRIMER, EMULSÃO ASFÁLTICA À BASE DE ÁGUA, PARA COLAGEM DE MANTAS E OU FITAS ASFÁLTICAS (DENSIDADE: 1KG/L)</v>
          </cell>
          <cell r="C2750" t="str">
            <v>L</v>
          </cell>
          <cell r="D2750">
            <v>7.77</v>
          </cell>
        </row>
        <row r="2751">
          <cell r="A2751" t="str">
            <v>MAO DE OBRA (C/ ENCARGOS)</v>
          </cell>
          <cell r="B2751"/>
          <cell r="C2751"/>
          <cell r="D2751"/>
        </row>
        <row r="2752">
          <cell r="A2752" t="str">
            <v>Insumo</v>
          </cell>
          <cell r="B2752" t="str">
            <v>Descrição</v>
          </cell>
          <cell r="C2752" t="str">
            <v>Unidade</v>
          </cell>
          <cell r="D2752" t="str">
            <v>Valor (R$)</v>
          </cell>
        </row>
        <row r="2753">
          <cell r="A2753" t="str">
            <v>I0037</v>
          </cell>
          <cell r="B2753" t="str">
            <v>AJUDANTE</v>
          </cell>
          <cell r="C2753" t="str">
            <v>H</v>
          </cell>
          <cell r="D2753">
            <v>18.63</v>
          </cell>
        </row>
        <row r="2754">
          <cell r="A2754" t="str">
            <v>I0039</v>
          </cell>
          <cell r="B2754" t="str">
            <v>AJUDANTE DE APLICADOR DE IMPERMEABILIZAÇÃO</v>
          </cell>
          <cell r="C2754" t="str">
            <v>H</v>
          </cell>
          <cell r="D2754">
            <v>18.63</v>
          </cell>
        </row>
        <row r="2755">
          <cell r="A2755" t="str">
            <v>I0040</v>
          </cell>
          <cell r="B2755" t="str">
            <v>AJUDANTE DE ARMADOR/FERREIRO</v>
          </cell>
          <cell r="C2755" t="str">
            <v>H</v>
          </cell>
          <cell r="D2755">
            <v>18.63</v>
          </cell>
        </row>
        <row r="2756">
          <cell r="A2756" t="str">
            <v>I0041</v>
          </cell>
          <cell r="B2756" t="str">
            <v>AJUDANTE DE CARPINTEIRO</v>
          </cell>
          <cell r="C2756" t="str">
            <v>H</v>
          </cell>
          <cell r="D2756">
            <v>18.63</v>
          </cell>
        </row>
        <row r="2757">
          <cell r="A2757" t="str">
            <v>I0042</v>
          </cell>
          <cell r="B2757" t="str">
            <v>AJUDANTE DE ELETRICISTA</v>
          </cell>
          <cell r="C2757" t="str">
            <v>H</v>
          </cell>
          <cell r="D2757">
            <v>18.63</v>
          </cell>
        </row>
        <row r="2758">
          <cell r="A2758" t="str">
            <v>I0043</v>
          </cell>
          <cell r="B2758" t="str">
            <v>AJUDANTE DE ENCANADOR</v>
          </cell>
          <cell r="C2758" t="str">
            <v>H</v>
          </cell>
          <cell r="D2758">
            <v>18.63</v>
          </cell>
        </row>
        <row r="2759">
          <cell r="A2759" t="str">
            <v>I0044</v>
          </cell>
          <cell r="B2759" t="str">
            <v>AJUDANTE DE GRANITEIRO/MARMORISTA</v>
          </cell>
          <cell r="C2759" t="str">
            <v>H</v>
          </cell>
          <cell r="D2759">
            <v>18.63</v>
          </cell>
        </row>
        <row r="2760">
          <cell r="A2760" t="str">
            <v>I0045</v>
          </cell>
          <cell r="B2760" t="str">
            <v>AJUDANTE DE PINTOR</v>
          </cell>
          <cell r="C2760" t="str">
            <v>H</v>
          </cell>
          <cell r="D2760">
            <v>18.63</v>
          </cell>
        </row>
        <row r="2761">
          <cell r="A2761" t="str">
            <v>I0046</v>
          </cell>
          <cell r="B2761" t="str">
            <v>AJUDANTE DE SERRALHEIRO</v>
          </cell>
          <cell r="C2761" t="str">
            <v>H</v>
          </cell>
          <cell r="D2761">
            <v>18.63</v>
          </cell>
        </row>
        <row r="2762">
          <cell r="A2762" t="str">
            <v>I0047</v>
          </cell>
          <cell r="B2762" t="str">
            <v>AJUDANTE DE TELHADISTA</v>
          </cell>
          <cell r="C2762" t="str">
            <v>H</v>
          </cell>
          <cell r="D2762">
            <v>18.63</v>
          </cell>
        </row>
        <row r="2763">
          <cell r="A2763" t="str">
            <v>I0048</v>
          </cell>
          <cell r="B2763" t="str">
            <v>ALFANGISTA</v>
          </cell>
          <cell r="C2763" t="str">
            <v>H</v>
          </cell>
          <cell r="D2763">
            <v>17.14</v>
          </cell>
        </row>
        <row r="2764">
          <cell r="A2764" t="str">
            <v>I0091</v>
          </cell>
          <cell r="B2764" t="str">
            <v>APLICADOR IMPERMEABILIZAÇÃO</v>
          </cell>
          <cell r="C2764" t="str">
            <v>H</v>
          </cell>
          <cell r="D2764">
            <v>23.17</v>
          </cell>
        </row>
        <row r="2765">
          <cell r="A2765" t="str">
            <v>I0092</v>
          </cell>
          <cell r="B2765" t="str">
            <v>APLICADOR REVESTIMENTO</v>
          </cell>
          <cell r="C2765" t="str">
            <v>H</v>
          </cell>
          <cell r="D2765">
            <v>23.17</v>
          </cell>
        </row>
        <row r="2766">
          <cell r="A2766" t="str">
            <v>I0121</v>
          </cell>
          <cell r="B2766" t="str">
            <v>ARMADOR/FERREIRO</v>
          </cell>
          <cell r="C2766" t="str">
            <v>H</v>
          </cell>
          <cell r="D2766">
            <v>23.17</v>
          </cell>
        </row>
        <row r="2767">
          <cell r="A2767" t="str">
            <v>I0150</v>
          </cell>
          <cell r="B2767" t="str">
            <v>AUX. DE OPERAÇÃO INIC. CAGECE</v>
          </cell>
          <cell r="C2767" t="str">
            <v>H</v>
          </cell>
          <cell r="D2767">
            <v>23.6</v>
          </cell>
        </row>
        <row r="2768">
          <cell r="A2768" t="str">
            <v>I0151</v>
          </cell>
          <cell r="B2768" t="str">
            <v>AUX. TÉCNICO INICIAL CAGECE</v>
          </cell>
          <cell r="C2768" t="str">
            <v>H</v>
          </cell>
          <cell r="D2768">
            <v>36.25</v>
          </cell>
        </row>
        <row r="2769">
          <cell r="A2769" t="str">
            <v>I0149</v>
          </cell>
          <cell r="B2769" t="str">
            <v>AUXILIAR ADMINISTRATIVO</v>
          </cell>
          <cell r="C2769" t="str">
            <v>H</v>
          </cell>
          <cell r="D2769">
            <v>18.28</v>
          </cell>
        </row>
        <row r="2770">
          <cell r="A2770" t="str">
            <v>I9136</v>
          </cell>
          <cell r="B2770" t="str">
            <v>AUXILIAR DE TOPOGRAFIA</v>
          </cell>
          <cell r="C2770" t="str">
            <v>H</v>
          </cell>
          <cell r="D2770">
            <v>18.28</v>
          </cell>
        </row>
        <row r="2771">
          <cell r="A2771" t="str">
            <v>I0152</v>
          </cell>
          <cell r="B2771" t="str">
            <v>AZULEJISTA</v>
          </cell>
          <cell r="C2771" t="str">
            <v>H</v>
          </cell>
          <cell r="D2771">
            <v>23.17</v>
          </cell>
        </row>
        <row r="2772">
          <cell r="A2772" t="str">
            <v>I0221</v>
          </cell>
          <cell r="B2772" t="str">
            <v>BLASTER</v>
          </cell>
          <cell r="C2772" t="str">
            <v>H</v>
          </cell>
          <cell r="D2772">
            <v>22.16</v>
          </cell>
        </row>
        <row r="2773">
          <cell r="A2773" t="str">
            <v>I6033</v>
          </cell>
          <cell r="B2773" t="str">
            <v>CADASTRADOR</v>
          </cell>
          <cell r="C2773" t="str">
            <v>H</v>
          </cell>
          <cell r="D2773">
            <v>18.28</v>
          </cell>
        </row>
        <row r="2774">
          <cell r="A2774" t="str">
            <v>I0443</v>
          </cell>
          <cell r="B2774" t="str">
            <v>CALAFETADOR</v>
          </cell>
          <cell r="C2774" t="str">
            <v>H</v>
          </cell>
          <cell r="D2774">
            <v>23.17</v>
          </cell>
        </row>
        <row r="2775">
          <cell r="A2775" t="str">
            <v>I0445</v>
          </cell>
          <cell r="B2775" t="str">
            <v>CALCETEIRO</v>
          </cell>
          <cell r="C2775" t="str">
            <v>H</v>
          </cell>
          <cell r="D2775">
            <v>23.17</v>
          </cell>
        </row>
        <row r="2776">
          <cell r="A2776" t="str">
            <v>I0490</v>
          </cell>
          <cell r="B2776" t="str">
            <v>CAPATAZ DE AR COMPRIMIDO</v>
          </cell>
          <cell r="C2776" t="str">
            <v>H</v>
          </cell>
          <cell r="D2776">
            <v>36.58</v>
          </cell>
        </row>
        <row r="2777">
          <cell r="A2777" t="str">
            <v>I0498</v>
          </cell>
          <cell r="B2777" t="str">
            <v>CARPINTEIRO</v>
          </cell>
          <cell r="C2777" t="str">
            <v>H</v>
          </cell>
          <cell r="D2777">
            <v>23.17</v>
          </cell>
        </row>
        <row r="2778">
          <cell r="A2778" t="str">
            <v>I0500</v>
          </cell>
          <cell r="B2778" t="str">
            <v>CAVOUQUEIRO</v>
          </cell>
          <cell r="C2778" t="str">
            <v>H</v>
          </cell>
          <cell r="D2778">
            <v>17.14</v>
          </cell>
        </row>
        <row r="2779">
          <cell r="A2779" t="str">
            <v>I0855</v>
          </cell>
          <cell r="B2779" t="str">
            <v>CONSULTOR DE ENGENHARIA</v>
          </cell>
          <cell r="C2779" t="str">
            <v>H</v>
          </cell>
          <cell r="D2779">
            <v>172.41</v>
          </cell>
        </row>
        <row r="2780">
          <cell r="A2780" t="str">
            <v>I2299</v>
          </cell>
          <cell r="B2780" t="str">
            <v>DESENHISTA (EM CAD /CAGECE)</v>
          </cell>
          <cell r="C2780" t="str">
            <v>H</v>
          </cell>
          <cell r="D2780">
            <v>31.26</v>
          </cell>
        </row>
        <row r="2781">
          <cell r="A2781" t="str">
            <v>I2300</v>
          </cell>
          <cell r="B2781" t="str">
            <v>DESENHISTA COPISTA</v>
          </cell>
          <cell r="C2781" t="str">
            <v>H</v>
          </cell>
          <cell r="D2781">
            <v>22.16</v>
          </cell>
        </row>
        <row r="2782">
          <cell r="A2782" t="str">
            <v>I6034</v>
          </cell>
          <cell r="B2782" t="str">
            <v>DIGITADOR</v>
          </cell>
          <cell r="C2782" t="str">
            <v>H</v>
          </cell>
          <cell r="D2782">
            <v>18.28</v>
          </cell>
        </row>
        <row r="2783">
          <cell r="A2783" t="str">
            <v>I2312</v>
          </cell>
          <cell r="B2783" t="str">
            <v>ELETRICISTA</v>
          </cell>
          <cell r="C2783" t="str">
            <v>H</v>
          </cell>
          <cell r="D2783">
            <v>23.17</v>
          </cell>
        </row>
        <row r="2784">
          <cell r="A2784" t="str">
            <v>I1088</v>
          </cell>
          <cell r="B2784" t="str">
            <v>ELETROTECNICO MONTADOR</v>
          </cell>
          <cell r="C2784" t="str">
            <v>H</v>
          </cell>
          <cell r="D2784">
            <v>30.53</v>
          </cell>
        </row>
        <row r="2785">
          <cell r="A2785" t="str">
            <v>I2320</v>
          </cell>
          <cell r="B2785" t="str">
            <v>ENCANADOR</v>
          </cell>
          <cell r="C2785" t="str">
            <v>H</v>
          </cell>
          <cell r="D2785">
            <v>22.72</v>
          </cell>
        </row>
        <row r="2786">
          <cell r="A2786" t="str">
            <v>I2510</v>
          </cell>
          <cell r="B2786" t="str">
            <v>ENCARREGADO DE SERVIÇOS</v>
          </cell>
          <cell r="C2786" t="str">
            <v>H</v>
          </cell>
          <cell r="D2786">
            <v>30.93</v>
          </cell>
        </row>
        <row r="2787">
          <cell r="A2787" t="str">
            <v>I6815</v>
          </cell>
          <cell r="B2787" t="str">
            <v>ENCARREGADO DE TURMA / FEITOR</v>
          </cell>
          <cell r="C2787" t="str">
            <v>H</v>
          </cell>
          <cell r="D2787">
            <v>30.85</v>
          </cell>
        </row>
        <row r="2788">
          <cell r="A2788" t="str">
            <v>I2322</v>
          </cell>
          <cell r="B2788" t="str">
            <v>ENGENHEIRO</v>
          </cell>
          <cell r="C2788" t="str">
            <v>H</v>
          </cell>
          <cell r="D2788">
            <v>94.13</v>
          </cell>
        </row>
        <row r="2789">
          <cell r="A2789" t="str">
            <v>I2325</v>
          </cell>
          <cell r="B2789" t="str">
            <v>ESMERILHADOR</v>
          </cell>
          <cell r="C2789" t="str">
            <v>H</v>
          </cell>
          <cell r="D2789">
            <v>23.17</v>
          </cell>
        </row>
        <row r="2790">
          <cell r="A2790" t="str">
            <v>I1142</v>
          </cell>
          <cell r="B2790" t="str">
            <v>ESTUCADOR</v>
          </cell>
          <cell r="C2790" t="str">
            <v>H</v>
          </cell>
          <cell r="D2790">
            <v>23.17</v>
          </cell>
        </row>
        <row r="2791">
          <cell r="A2791" t="str">
            <v>I1220</v>
          </cell>
          <cell r="B2791" t="str">
            <v>GESSEIRO</v>
          </cell>
          <cell r="C2791" t="str">
            <v>H</v>
          </cell>
          <cell r="D2791">
            <v>23.17</v>
          </cell>
        </row>
        <row r="2792">
          <cell r="A2792" t="str">
            <v>I1227</v>
          </cell>
          <cell r="B2792" t="str">
            <v>GRANITEIRO/MAMORISTA</v>
          </cell>
          <cell r="C2792" t="str">
            <v>H</v>
          </cell>
          <cell r="D2792">
            <v>23.17</v>
          </cell>
        </row>
        <row r="2793">
          <cell r="A2793" t="str">
            <v>G0467</v>
          </cell>
          <cell r="B2793" t="str">
            <v>INSPETOR DE LÍQUIDO PENETRANTE N LP-N2-G-SNQC/END (CEGÁS)</v>
          </cell>
          <cell r="C2793" t="str">
            <v>H</v>
          </cell>
          <cell r="D2793">
            <v>35.479999999999997</v>
          </cell>
        </row>
        <row r="2794">
          <cell r="A2794" t="str">
            <v>G0405</v>
          </cell>
          <cell r="B2794" t="str">
            <v>INSPETOR DE SOLDA N1/EV-N2-S-SNQC (CEGÁS)</v>
          </cell>
          <cell r="C2794" t="str">
            <v>H</v>
          </cell>
          <cell r="D2794">
            <v>35.479999999999997</v>
          </cell>
        </row>
        <row r="2795">
          <cell r="A2795" t="str">
            <v>G0407</v>
          </cell>
          <cell r="B2795" t="str">
            <v>INSPETOR DE ULTRA-SOM US-N2-S2.1-SNQC/END (CEGÁS)</v>
          </cell>
          <cell r="C2795" t="str">
            <v>H</v>
          </cell>
          <cell r="D2795">
            <v>95.77</v>
          </cell>
        </row>
        <row r="2796">
          <cell r="A2796" t="str">
            <v>I1277</v>
          </cell>
          <cell r="B2796" t="str">
            <v>JARDINEIRO</v>
          </cell>
          <cell r="C2796" t="str">
            <v>H</v>
          </cell>
          <cell r="D2796">
            <v>23.17</v>
          </cell>
        </row>
        <row r="2797">
          <cell r="A2797" t="str">
            <v>I1278</v>
          </cell>
          <cell r="B2797" t="str">
            <v>JATISTA</v>
          </cell>
          <cell r="C2797" t="str">
            <v>H</v>
          </cell>
          <cell r="D2797">
            <v>23.17</v>
          </cell>
        </row>
        <row r="2798">
          <cell r="A2798" t="str">
            <v>I1328</v>
          </cell>
          <cell r="B2798" t="str">
            <v>LADRILHISTA</v>
          </cell>
          <cell r="C2798" t="str">
            <v>H</v>
          </cell>
          <cell r="D2798">
            <v>23.17</v>
          </cell>
        </row>
        <row r="2799">
          <cell r="A2799" t="str">
            <v>I1508</v>
          </cell>
          <cell r="B2799" t="str">
            <v>MAQUINISTA ELEVADOR</v>
          </cell>
          <cell r="C2799" t="str">
            <v>H</v>
          </cell>
          <cell r="D2799">
            <v>18.28</v>
          </cell>
        </row>
        <row r="2800">
          <cell r="A2800" t="str">
            <v>I2378</v>
          </cell>
          <cell r="B2800" t="str">
            <v>MECANICO HIDROMETRO INIC. CAGE</v>
          </cell>
          <cell r="C2800" t="str">
            <v>H</v>
          </cell>
          <cell r="D2800">
            <v>24.55</v>
          </cell>
        </row>
        <row r="2801">
          <cell r="A2801" t="str">
            <v>I7961</v>
          </cell>
          <cell r="B2801" t="str">
            <v>MERGULHADOR (30% DE PERICULOSIDADE INCLUSO)</v>
          </cell>
          <cell r="C2801" t="str">
            <v>H</v>
          </cell>
          <cell r="D2801">
            <v>24.51</v>
          </cell>
        </row>
        <row r="2802">
          <cell r="A2802" t="str">
            <v>I7989</v>
          </cell>
          <cell r="B2802" t="str">
            <v>MESTRE DE LINHA</v>
          </cell>
          <cell r="C2802" t="str">
            <v>H</v>
          </cell>
          <cell r="D2802">
            <v>30.93</v>
          </cell>
        </row>
        <row r="2803">
          <cell r="A2803" t="str">
            <v>I1530</v>
          </cell>
          <cell r="B2803" t="str">
            <v>MONTADOR</v>
          </cell>
          <cell r="C2803" t="str">
            <v>H</v>
          </cell>
          <cell r="D2803">
            <v>23.17</v>
          </cell>
        </row>
        <row r="2804">
          <cell r="A2804" t="str">
            <v>I8978</v>
          </cell>
          <cell r="B2804" t="str">
            <v>MOTOQUEIRO/ENCANADOR (30% DE PERICULOSIDADE INCLUSO)</v>
          </cell>
          <cell r="C2804" t="str">
            <v>H</v>
          </cell>
          <cell r="D2804">
            <v>21.16</v>
          </cell>
        </row>
        <row r="2805">
          <cell r="A2805" t="str">
            <v>I2380</v>
          </cell>
          <cell r="B2805" t="str">
            <v>MOTORISTA</v>
          </cell>
          <cell r="C2805" t="str">
            <v>H</v>
          </cell>
          <cell r="D2805">
            <v>20.309999999999999</v>
          </cell>
        </row>
        <row r="2806">
          <cell r="A2806" t="str">
            <v>I2545</v>
          </cell>
          <cell r="B2806" t="str">
            <v>MOTORISTA DE CAMINHÃO</v>
          </cell>
          <cell r="C2806" t="str">
            <v>H</v>
          </cell>
          <cell r="D2806">
            <v>25.73</v>
          </cell>
        </row>
        <row r="2807">
          <cell r="A2807" t="str">
            <v>G0408</v>
          </cell>
          <cell r="B2807" t="str">
            <v>NAVEGADOR DE FURO DIRECIONAL (CEGÁS)</v>
          </cell>
          <cell r="C2807" t="str">
            <v>H</v>
          </cell>
          <cell r="D2807">
            <v>34.65</v>
          </cell>
        </row>
        <row r="2808">
          <cell r="A2808" t="str">
            <v>I2382</v>
          </cell>
          <cell r="B2808" t="str">
            <v>NIVELADOR</v>
          </cell>
          <cell r="C2808" t="str">
            <v>H</v>
          </cell>
          <cell r="D2808">
            <v>27.97</v>
          </cell>
        </row>
        <row r="2809">
          <cell r="A2809" t="str">
            <v>I2546</v>
          </cell>
          <cell r="B2809" t="str">
            <v>OPERADOR DE AQUECEDOR DE FLUIDO TERMICO</v>
          </cell>
          <cell r="C2809" t="str">
            <v>H</v>
          </cell>
          <cell r="D2809">
            <v>20.85</v>
          </cell>
        </row>
        <row r="2810">
          <cell r="A2810" t="str">
            <v>I2547</v>
          </cell>
          <cell r="B2810" t="str">
            <v>OPERADOR DE BATE ESTACA</v>
          </cell>
          <cell r="C2810" t="str">
            <v>H</v>
          </cell>
          <cell r="D2810">
            <v>28.44</v>
          </cell>
        </row>
        <row r="2811">
          <cell r="A2811" t="str">
            <v>I2548</v>
          </cell>
          <cell r="B2811" t="str">
            <v>OPERADOR DE BETONEIRA</v>
          </cell>
          <cell r="C2811" t="str">
            <v>H</v>
          </cell>
          <cell r="D2811">
            <v>20.85</v>
          </cell>
        </row>
        <row r="2812">
          <cell r="A2812" t="str">
            <v>I1551</v>
          </cell>
          <cell r="B2812" t="str">
            <v>OPERADOR DE BOMBA A JATO</v>
          </cell>
          <cell r="C2812" t="str">
            <v>H</v>
          </cell>
          <cell r="D2812">
            <v>20.85</v>
          </cell>
        </row>
        <row r="2813">
          <cell r="A2813" t="str">
            <v>I1550</v>
          </cell>
          <cell r="B2813" t="str">
            <v>OPERADOR DE BOMBA DE CONCRETO</v>
          </cell>
          <cell r="C2813" t="str">
            <v>H</v>
          </cell>
          <cell r="D2813">
            <v>20.85</v>
          </cell>
        </row>
        <row r="2814">
          <cell r="A2814" t="str">
            <v>I2549</v>
          </cell>
          <cell r="B2814" t="str">
            <v>OPERADOR DE CALDEIRA ESPARGIDORA DE ASFALTO</v>
          </cell>
          <cell r="C2814" t="str">
            <v>H</v>
          </cell>
          <cell r="D2814">
            <v>28.44</v>
          </cell>
        </row>
        <row r="2815">
          <cell r="A2815" t="str">
            <v>I2550</v>
          </cell>
          <cell r="B2815" t="str">
            <v>OPERADOR DE CARREGADEIRA</v>
          </cell>
          <cell r="C2815" t="str">
            <v>H</v>
          </cell>
          <cell r="D2815">
            <v>28.44</v>
          </cell>
        </row>
        <row r="2816">
          <cell r="A2816" t="str">
            <v>I2551</v>
          </cell>
          <cell r="B2816" t="str">
            <v>OPERADOR DE COMPACTADOR AUTO PROPELIDO</v>
          </cell>
          <cell r="C2816" t="str">
            <v>H</v>
          </cell>
          <cell r="D2816">
            <v>28.44</v>
          </cell>
        </row>
        <row r="2817">
          <cell r="A2817" t="str">
            <v>I2552</v>
          </cell>
          <cell r="B2817" t="str">
            <v>OPERADOR DE COMPACTADOR DE PLACA VIBRATORIA</v>
          </cell>
          <cell r="C2817" t="str">
            <v>H</v>
          </cell>
          <cell r="D2817">
            <v>20.85</v>
          </cell>
        </row>
        <row r="2818">
          <cell r="A2818" t="str">
            <v>I2553</v>
          </cell>
          <cell r="B2818" t="str">
            <v>OPERADOR DE COMPRESSOR DE AR</v>
          </cell>
          <cell r="C2818" t="str">
            <v>H</v>
          </cell>
          <cell r="D2818">
            <v>20.85</v>
          </cell>
        </row>
        <row r="2819">
          <cell r="A2819" t="str">
            <v>I2384</v>
          </cell>
          <cell r="B2819" t="str">
            <v>OPERADOR DE COMPUTADOR</v>
          </cell>
          <cell r="C2819" t="str">
            <v>H</v>
          </cell>
          <cell r="D2819">
            <v>24.51</v>
          </cell>
        </row>
        <row r="2820">
          <cell r="A2820" t="str">
            <v>I2554</v>
          </cell>
          <cell r="B2820" t="str">
            <v>OPERADOR DE CONJUNTO DE BRITAGEM</v>
          </cell>
          <cell r="C2820" t="str">
            <v>H</v>
          </cell>
          <cell r="D2820">
            <v>28.44</v>
          </cell>
        </row>
        <row r="2821">
          <cell r="A2821" t="str">
            <v>I1009</v>
          </cell>
          <cell r="B2821" t="str">
            <v>OPERADOR DE EQUIPAMENTO LEVE</v>
          </cell>
          <cell r="C2821" t="str">
            <v>H</v>
          </cell>
          <cell r="D2821">
            <v>20.85</v>
          </cell>
        </row>
        <row r="2822">
          <cell r="A2822" t="str">
            <v>I9137</v>
          </cell>
          <cell r="B2822" t="str">
            <v>OPERADOR DE ESTAÇÃO TOTAL</v>
          </cell>
          <cell r="C2822" t="str">
            <v>H</v>
          </cell>
          <cell r="D2822">
            <v>33.85</v>
          </cell>
        </row>
        <row r="2823">
          <cell r="A2823" t="str">
            <v>I2555</v>
          </cell>
          <cell r="B2823" t="str">
            <v>OPERADOR DE GRUPO GERADOR</v>
          </cell>
          <cell r="C2823" t="str">
            <v>H</v>
          </cell>
          <cell r="D2823">
            <v>20.85</v>
          </cell>
        </row>
        <row r="2824">
          <cell r="A2824" t="str">
            <v>I1552</v>
          </cell>
          <cell r="B2824" t="str">
            <v>OPERADOR DE GUINCHO</v>
          </cell>
          <cell r="C2824" t="str">
            <v>H</v>
          </cell>
          <cell r="D2824">
            <v>20.85</v>
          </cell>
        </row>
        <row r="2825">
          <cell r="A2825" t="str">
            <v>I2556</v>
          </cell>
          <cell r="B2825" t="str">
            <v>OPERADOR DE MAQUINA DE CONCRETO PROJETADO</v>
          </cell>
          <cell r="C2825" t="str">
            <v>H</v>
          </cell>
          <cell r="D2825">
            <v>20.85</v>
          </cell>
        </row>
        <row r="2826">
          <cell r="A2826" t="str">
            <v>I2557</v>
          </cell>
          <cell r="B2826" t="str">
            <v>OPERADOR DE MAQUINA DE PINTAR FAIXAS</v>
          </cell>
          <cell r="C2826" t="str">
            <v>H</v>
          </cell>
          <cell r="D2826">
            <v>20.85</v>
          </cell>
        </row>
        <row r="2827">
          <cell r="A2827" t="str">
            <v>I2559</v>
          </cell>
          <cell r="B2827" t="str">
            <v>OPERADOR DE MOTO ESCAVO TRASPORTADOR</v>
          </cell>
          <cell r="C2827" t="str">
            <v>H</v>
          </cell>
          <cell r="D2827">
            <v>30.94</v>
          </cell>
        </row>
        <row r="2828">
          <cell r="A2828" t="str">
            <v>I2560</v>
          </cell>
          <cell r="B2828" t="str">
            <v>OPERADOR DE MOTONIVELADORA</v>
          </cell>
          <cell r="C2828" t="str">
            <v>H</v>
          </cell>
          <cell r="D2828">
            <v>30.94</v>
          </cell>
        </row>
        <row r="2829">
          <cell r="A2829" t="str">
            <v>G0411</v>
          </cell>
          <cell r="B2829" t="str">
            <v>OPERADOR DE MÁQUINA DE FURO DIRECIONAL (CEGÁS)</v>
          </cell>
          <cell r="C2829" t="str">
            <v>H</v>
          </cell>
          <cell r="D2829">
            <v>31.76</v>
          </cell>
        </row>
        <row r="2830">
          <cell r="A2830" t="str">
            <v>I2523</v>
          </cell>
          <cell r="B2830" t="str">
            <v>OPERADOR DE PERFURATRIZ/ROMPEDOR PNEUMATICO</v>
          </cell>
          <cell r="C2830" t="str">
            <v>H</v>
          </cell>
          <cell r="D2830">
            <v>20.85</v>
          </cell>
        </row>
        <row r="2831">
          <cell r="A2831" t="str">
            <v>I7422</v>
          </cell>
          <cell r="B2831" t="str">
            <v>OPERADOR DE RECICLADORA E FREZADORA</v>
          </cell>
          <cell r="C2831" t="str">
            <v>H</v>
          </cell>
          <cell r="D2831">
            <v>30.94</v>
          </cell>
        </row>
        <row r="2832">
          <cell r="A2832" t="str">
            <v>I2561</v>
          </cell>
          <cell r="B2832" t="str">
            <v>OPERADOR DE RETRO ESCAVADEIRA</v>
          </cell>
          <cell r="C2832" t="str">
            <v>H</v>
          </cell>
          <cell r="D2832">
            <v>28.44</v>
          </cell>
        </row>
        <row r="2833">
          <cell r="A2833" t="str">
            <v>I2562</v>
          </cell>
          <cell r="B2833" t="str">
            <v>OPERADOR DE TRATOR DE ESTEIRAS</v>
          </cell>
          <cell r="C2833" t="str">
            <v>H</v>
          </cell>
          <cell r="D2833">
            <v>28.44</v>
          </cell>
        </row>
        <row r="2834">
          <cell r="A2834" t="str">
            <v>I2563</v>
          </cell>
          <cell r="B2834" t="str">
            <v>OPERADOR DE TRATOR DE PNEUS</v>
          </cell>
          <cell r="C2834" t="str">
            <v>H</v>
          </cell>
          <cell r="D2834">
            <v>20.85</v>
          </cell>
        </row>
        <row r="2835">
          <cell r="A2835" t="str">
            <v>I2564</v>
          </cell>
          <cell r="B2835" t="str">
            <v>OPERADOR DE USINA DE MISTURA BETUMINOSA</v>
          </cell>
          <cell r="C2835" t="str">
            <v>H</v>
          </cell>
          <cell r="D2835">
            <v>28.44</v>
          </cell>
        </row>
        <row r="2836">
          <cell r="A2836" t="str">
            <v>I2524</v>
          </cell>
          <cell r="B2836" t="str">
            <v>OPERADOR DE USINA MISTURADORA DE SOLOS E AGREGADOS</v>
          </cell>
          <cell r="C2836" t="str">
            <v>H</v>
          </cell>
          <cell r="D2836">
            <v>28.44</v>
          </cell>
        </row>
        <row r="2837">
          <cell r="A2837" t="str">
            <v>I2565</v>
          </cell>
          <cell r="B2837" t="str">
            <v>OPERADOR DE VIBRADOR DE IMERSAO</v>
          </cell>
          <cell r="C2837" t="str">
            <v>H</v>
          </cell>
          <cell r="D2837">
            <v>20.85</v>
          </cell>
        </row>
        <row r="2838">
          <cell r="A2838" t="str">
            <v>I2566</v>
          </cell>
          <cell r="B2838" t="str">
            <v>OPERADOR DE VIBRO ACABADORA DE MISTURAS BETUMINOSAS</v>
          </cell>
          <cell r="C2838" t="str">
            <v>H</v>
          </cell>
          <cell r="D2838">
            <v>28.44</v>
          </cell>
        </row>
        <row r="2839">
          <cell r="A2839" t="str">
            <v>I1599</v>
          </cell>
          <cell r="B2839" t="str">
            <v>PASTILHEIRO</v>
          </cell>
          <cell r="C2839" t="str">
            <v>H</v>
          </cell>
          <cell r="D2839">
            <v>23.17</v>
          </cell>
        </row>
        <row r="2840">
          <cell r="A2840" t="str">
            <v>I2391</v>
          </cell>
          <cell r="B2840" t="str">
            <v>PEDREIRO</v>
          </cell>
          <cell r="C2840" t="str">
            <v>H</v>
          </cell>
          <cell r="D2840">
            <v>23.17</v>
          </cell>
        </row>
        <row r="2841">
          <cell r="A2841" t="str">
            <v>I2395</v>
          </cell>
          <cell r="B2841" t="str">
            <v>PINTOR</v>
          </cell>
          <cell r="C2841" t="str">
            <v>H</v>
          </cell>
          <cell r="D2841">
            <v>23.17</v>
          </cell>
        </row>
        <row r="2842">
          <cell r="A2842" t="str">
            <v>I1685</v>
          </cell>
          <cell r="B2842" t="str">
            <v>POCEIRO</v>
          </cell>
          <cell r="C2842" t="str">
            <v>H</v>
          </cell>
          <cell r="D2842">
            <v>23.17</v>
          </cell>
        </row>
        <row r="2843">
          <cell r="A2843" t="str">
            <v>I1772</v>
          </cell>
          <cell r="B2843" t="str">
            <v>RASPADOR</v>
          </cell>
          <cell r="C2843" t="str">
            <v>H</v>
          </cell>
          <cell r="D2843">
            <v>23.17</v>
          </cell>
        </row>
        <row r="2844">
          <cell r="A2844" t="str">
            <v>I8409</v>
          </cell>
          <cell r="B2844" t="str">
            <v>RASTELEIRO</v>
          </cell>
          <cell r="C2844" t="str">
            <v>H</v>
          </cell>
          <cell r="D2844">
            <v>18.63</v>
          </cell>
        </row>
        <row r="2845">
          <cell r="A2845" t="str">
            <v>I1858</v>
          </cell>
          <cell r="B2845" t="str">
            <v>SERRALHEIRO</v>
          </cell>
          <cell r="C2845" t="str">
            <v>H</v>
          </cell>
          <cell r="D2845">
            <v>23.17</v>
          </cell>
        </row>
        <row r="2846">
          <cell r="A2846" t="str">
            <v>I2543</v>
          </cell>
          <cell r="B2846" t="str">
            <v>SERVENTE</v>
          </cell>
          <cell r="C2846" t="str">
            <v>H</v>
          </cell>
          <cell r="D2846">
            <v>17.14</v>
          </cell>
        </row>
        <row r="2847">
          <cell r="A2847" t="str">
            <v>I2578</v>
          </cell>
          <cell r="B2847" t="str">
            <v>SINALEIRO</v>
          </cell>
          <cell r="C2847" t="str">
            <v>H</v>
          </cell>
          <cell r="D2847">
            <v>23.17</v>
          </cell>
        </row>
        <row r="2848">
          <cell r="A2848" t="str">
            <v>I1879</v>
          </cell>
          <cell r="B2848" t="str">
            <v>SOLDADOR</v>
          </cell>
          <cell r="C2848" t="str">
            <v>H</v>
          </cell>
          <cell r="D2848">
            <v>23.83</v>
          </cell>
        </row>
        <row r="2849">
          <cell r="A2849" t="str">
            <v>G0412</v>
          </cell>
          <cell r="B2849" t="str">
            <v>SOLDADOR DE PEAD (CEGÁS)</v>
          </cell>
          <cell r="C2849" t="str">
            <v>H</v>
          </cell>
          <cell r="D2849">
            <v>23.83</v>
          </cell>
        </row>
        <row r="2850">
          <cell r="A2850" t="str">
            <v>G0466</v>
          </cell>
          <cell r="B2850" t="str">
            <v>SOLDADOR DE PEAD C/ 30% DE PERICULOSIDADE INCLUSO (CEGÁS)</v>
          </cell>
          <cell r="C2850" t="str">
            <v>H</v>
          </cell>
          <cell r="D2850">
            <v>26.31</v>
          </cell>
        </row>
        <row r="2851">
          <cell r="A2851" t="str">
            <v>I2424</v>
          </cell>
          <cell r="B2851" t="str">
            <v>SOLDADOR RAIO X</v>
          </cell>
          <cell r="C2851" t="str">
            <v>H</v>
          </cell>
          <cell r="D2851">
            <v>29.63</v>
          </cell>
        </row>
        <row r="2852">
          <cell r="A2852" t="str">
            <v>I6035</v>
          </cell>
          <cell r="B2852" t="str">
            <v>SUPERVISOR DE CADASTRO</v>
          </cell>
          <cell r="C2852" t="str">
            <v>H</v>
          </cell>
          <cell r="D2852">
            <v>23.17</v>
          </cell>
        </row>
        <row r="2853">
          <cell r="A2853" t="str">
            <v>G0410</v>
          </cell>
          <cell r="B2853" t="str">
            <v>SUPERVISOR PEAD (CEGÁS)</v>
          </cell>
          <cell r="C2853" t="str">
            <v>H</v>
          </cell>
          <cell r="D2853">
            <v>31.29</v>
          </cell>
        </row>
        <row r="2854">
          <cell r="A2854" t="str">
            <v>G0465</v>
          </cell>
          <cell r="B2854" t="str">
            <v>SUPERVISOR PEAD C/ 30% DE PERICULOSIDADE INCLUSO (CEGÁS)</v>
          </cell>
          <cell r="C2854" t="str">
            <v>H</v>
          </cell>
          <cell r="D2854">
            <v>35.74</v>
          </cell>
        </row>
        <row r="2855">
          <cell r="A2855" t="str">
            <v>I1940</v>
          </cell>
          <cell r="B2855" t="str">
            <v>TAQUEIRO</v>
          </cell>
          <cell r="C2855" t="str">
            <v>H</v>
          </cell>
          <cell r="D2855">
            <v>23.17</v>
          </cell>
        </row>
        <row r="2856">
          <cell r="A2856" t="str">
            <v>I8679</v>
          </cell>
          <cell r="B2856" t="str">
            <v>TECNICO DE SONDAGEM</v>
          </cell>
          <cell r="C2856" t="str">
            <v>H</v>
          </cell>
          <cell r="D2856">
            <v>30.36</v>
          </cell>
        </row>
        <row r="2857">
          <cell r="A2857" t="str">
            <v>I2434</v>
          </cell>
          <cell r="B2857" t="str">
            <v>TECNICO INDUSTRIAL</v>
          </cell>
          <cell r="C2857" t="str">
            <v>H</v>
          </cell>
          <cell r="D2857">
            <v>27.96</v>
          </cell>
        </row>
        <row r="2858">
          <cell r="A2858" t="str">
            <v>I2435</v>
          </cell>
          <cell r="B2858" t="str">
            <v>TECNICO INDUSTRIAL INIC. CAGECE</v>
          </cell>
          <cell r="C2858" t="str">
            <v>H</v>
          </cell>
          <cell r="D2858">
            <v>40.19</v>
          </cell>
        </row>
        <row r="2859">
          <cell r="A2859" t="str">
            <v>I2567</v>
          </cell>
          <cell r="B2859" t="str">
            <v>TECNICO PRE MARCADOR</v>
          </cell>
          <cell r="C2859" t="str">
            <v>H</v>
          </cell>
          <cell r="D2859">
            <v>31.26</v>
          </cell>
        </row>
        <row r="2860">
          <cell r="A2860" t="str">
            <v>I2070</v>
          </cell>
          <cell r="B2860" t="str">
            <v>TELHADISTA</v>
          </cell>
          <cell r="C2860" t="str">
            <v>H</v>
          </cell>
          <cell r="D2860">
            <v>23.17</v>
          </cell>
        </row>
        <row r="2861">
          <cell r="A2861" t="str">
            <v>I2445</v>
          </cell>
          <cell r="B2861" t="str">
            <v>TOPOGRAFO</v>
          </cell>
          <cell r="C2861" t="str">
            <v>H</v>
          </cell>
          <cell r="D2861">
            <v>34.31</v>
          </cell>
        </row>
        <row r="2862">
          <cell r="A2862" t="str">
            <v>I2136</v>
          </cell>
          <cell r="B2862" t="str">
            <v>TRABALHADOR AR COMPRIMIDO</v>
          </cell>
          <cell r="C2862" t="str">
            <v>H</v>
          </cell>
          <cell r="D2862">
            <v>23.17</v>
          </cell>
        </row>
        <row r="2863">
          <cell r="A2863" t="str">
            <v>I2140</v>
          </cell>
          <cell r="B2863" t="str">
            <v>TRABALHO PROFISSIONAL</v>
          </cell>
          <cell r="C2863" t="str">
            <v>UT</v>
          </cell>
          <cell r="D2863">
            <v>30.96</v>
          </cell>
        </row>
        <row r="2864">
          <cell r="A2864" t="str">
            <v>I6238</v>
          </cell>
          <cell r="B2864" t="str">
            <v>TRABALHO PROFISSIONAL ENG. CALCULISTA (RESERV. APOIADO, ELEVATÓRIA E CAIXA DE AREIA)</v>
          </cell>
          <cell r="C2864" t="str">
            <v>M2</v>
          </cell>
          <cell r="D2864">
            <v>20.51</v>
          </cell>
        </row>
        <row r="2865">
          <cell r="A2865" t="str">
            <v>I6237</v>
          </cell>
          <cell r="B2865" t="str">
            <v>TRABALHO PROFISSIONAL ENG. CALCULISTA (RESERVATÓRIO ELEVADO)</v>
          </cell>
          <cell r="C2865" t="str">
            <v>M2</v>
          </cell>
          <cell r="D2865">
            <v>33.08</v>
          </cell>
        </row>
        <row r="2866">
          <cell r="A2866" t="str">
            <v>I2466</v>
          </cell>
          <cell r="B2866" t="str">
            <v>VIGIA</v>
          </cell>
          <cell r="C2866" t="str">
            <v>H</v>
          </cell>
          <cell r="D2866">
            <v>18.22</v>
          </cell>
        </row>
        <row r="2867">
          <cell r="A2867" t="str">
            <v>MATERIAIS FERROVIÁRIOS</v>
          </cell>
          <cell r="B2867"/>
          <cell r="C2867"/>
          <cell r="D2867"/>
        </row>
        <row r="2868">
          <cell r="A2868" t="str">
            <v>Insumo</v>
          </cell>
          <cell r="B2868" t="str">
            <v>Descrição</v>
          </cell>
          <cell r="C2868" t="str">
            <v>Unidade</v>
          </cell>
          <cell r="D2868" t="str">
            <v>Valor (R$)</v>
          </cell>
        </row>
        <row r="2869">
          <cell r="A2869" t="str">
            <v>I8087</v>
          </cell>
          <cell r="B2869" t="str">
            <v>APARELHO DE MUDANÇA DE VIA TR 45, TIPO 1:10, COMPLETO, INCLUINDO TODAS AS FIXAÇÕES E A DORMENTAÇÃO ESPECIAL (MADEIRA)</v>
          </cell>
          <cell r="C2869" t="str">
            <v>UN</v>
          </cell>
          <cell r="D2869">
            <v>189663.72</v>
          </cell>
        </row>
        <row r="2870">
          <cell r="A2870" t="str">
            <v>I8088</v>
          </cell>
          <cell r="B2870" t="str">
            <v>APARELHO DE MUDANÇA DE VIA TR 45, TIPO 1:12, COMPLETO, INCLUINDO TODAS AS FIXAÇÕES E A DORMENTAÇÃO ESPECIAL (MADEIRA)</v>
          </cell>
          <cell r="C2870" t="str">
            <v>UN</v>
          </cell>
          <cell r="D2870">
            <v>207248.44</v>
          </cell>
        </row>
        <row r="2871">
          <cell r="A2871" t="str">
            <v>I8089</v>
          </cell>
          <cell r="B2871" t="str">
            <v>APARELHO DE MUDANÇA DE VIA TR 45, TIPO 1:14, COMPLETO, INCLUINDO TODAS AS FIXAÇÕES E A DORMENTAÇÃO ESPECIAL (MADEIRA)</v>
          </cell>
          <cell r="C2871" t="str">
            <v>UN</v>
          </cell>
          <cell r="D2871">
            <v>232369.46</v>
          </cell>
        </row>
        <row r="2872">
          <cell r="A2872" t="str">
            <v>I8086</v>
          </cell>
          <cell r="B2872" t="str">
            <v>APARELHO DE MUDANÇA DE VIA TR 45, TIPO 1:8, COMPLETO, INCLUINDO TODAS AS FIXAÇÕES E A DORMENTAÇÃO ESPECIAL (MADEIRA)</v>
          </cell>
          <cell r="C2872" t="str">
            <v>UN</v>
          </cell>
          <cell r="D2872">
            <v>178359.27</v>
          </cell>
        </row>
        <row r="2873">
          <cell r="A2873" t="str">
            <v>I8095</v>
          </cell>
          <cell r="B2873" t="str">
            <v>BLOCO VBV - LVT</v>
          </cell>
          <cell r="C2873" t="str">
            <v>PAR</v>
          </cell>
          <cell r="D2873">
            <v>401.93</v>
          </cell>
        </row>
        <row r="2874">
          <cell r="A2874" t="str">
            <v>I8107</v>
          </cell>
          <cell r="B2874" t="str">
            <v>BUJÃO AUTOMÁTICO</v>
          </cell>
          <cell r="C2874" t="str">
            <v>UN</v>
          </cell>
          <cell r="D2874">
            <v>17.61</v>
          </cell>
        </row>
        <row r="2875">
          <cell r="A2875" t="str">
            <v>I8106</v>
          </cell>
          <cell r="B2875" t="str">
            <v>CADINHO LONGA VIDA</v>
          </cell>
          <cell r="C2875" t="str">
            <v>UN</v>
          </cell>
          <cell r="D2875">
            <v>573.30999999999995</v>
          </cell>
        </row>
        <row r="2876">
          <cell r="A2876" t="str">
            <v>I8093</v>
          </cell>
          <cell r="B2876" t="str">
            <v>DORMENTE DE CONCRETO BIBLOCO PARA BITOLA MÉTRICA</v>
          </cell>
          <cell r="C2876" t="str">
            <v>UN</v>
          </cell>
          <cell r="D2876">
            <v>213.36</v>
          </cell>
        </row>
        <row r="2877">
          <cell r="A2877" t="str">
            <v>I8092</v>
          </cell>
          <cell r="B2877" t="str">
            <v>DORMENTE DE CONCRETO MONOBLOCO PARA BITOLA MÉTRICA</v>
          </cell>
          <cell r="C2877" t="str">
            <v>UN</v>
          </cell>
          <cell r="D2877">
            <v>359.09</v>
          </cell>
        </row>
        <row r="2878">
          <cell r="A2878" t="str">
            <v>I8091</v>
          </cell>
          <cell r="B2878" t="str">
            <v>DORMENTE DE MADEIRA 2,00 x 0,22 x 0,16 m PARA BITOLA MÉTRICA</v>
          </cell>
          <cell r="C2878" t="str">
            <v>UN</v>
          </cell>
          <cell r="D2878">
            <v>207.48</v>
          </cell>
        </row>
        <row r="2879">
          <cell r="A2879" t="str">
            <v>I8105</v>
          </cell>
          <cell r="B2879" t="str">
            <v>FITA ADESIVA INELÁSTICA PARA FIXAÇÃO DAS GALOCHAS E PALMILHAS AO BLOCO LBV (54,8m x 48mm)</v>
          </cell>
          <cell r="C2879" t="str">
            <v>RL</v>
          </cell>
          <cell r="D2879">
            <v>101.09</v>
          </cell>
        </row>
        <row r="2880">
          <cell r="A2880" t="str">
            <v>I8104</v>
          </cell>
          <cell r="B2880" t="str">
            <v>FIXAÇÃO PARA BLOCO LVT</v>
          </cell>
          <cell r="C2880" t="str">
            <v>CJ</v>
          </cell>
          <cell r="D2880">
            <v>172.71</v>
          </cell>
        </row>
        <row r="2881">
          <cell r="A2881" t="str">
            <v>I8097</v>
          </cell>
          <cell r="B2881" t="str">
            <v>FIXAÇÃO PARA DORMENTE DE CONCRETO BIBLOCO (S-75)</v>
          </cell>
          <cell r="C2881" t="str">
            <v>CJ</v>
          </cell>
          <cell r="D2881">
            <v>172.71</v>
          </cell>
        </row>
        <row r="2882">
          <cell r="A2882" t="str">
            <v>I8096</v>
          </cell>
          <cell r="B2882" t="str">
            <v>FIXAÇÃO PARA DORMENTE DE CONCRETO MONOBLOCO, PLACA AMORTECEDORA E PINO ISOLANTE</v>
          </cell>
          <cell r="C2882" t="str">
            <v>CJ</v>
          </cell>
          <cell r="D2882">
            <v>148.25</v>
          </cell>
        </row>
        <row r="2883">
          <cell r="A2883" t="str">
            <v>I8102</v>
          </cell>
          <cell r="B2883" t="str">
            <v>FIXAÇÃO RÍGIDA (DORMENTE DE MADEIRA) - TIREFOND</v>
          </cell>
          <cell r="C2883" t="str">
            <v>UN</v>
          </cell>
          <cell r="D2883">
            <v>5.12</v>
          </cell>
        </row>
        <row r="2884">
          <cell r="A2884" t="str">
            <v>I8111</v>
          </cell>
          <cell r="B2884" t="str">
            <v>FORMA SOWOS TR 37</v>
          </cell>
          <cell r="C2884" t="str">
            <v>PAR</v>
          </cell>
          <cell r="D2884">
            <v>23</v>
          </cell>
        </row>
        <row r="2885">
          <cell r="A2885" t="str">
            <v>I8109</v>
          </cell>
          <cell r="B2885" t="str">
            <v>FORMA SOWOS TR 45</v>
          </cell>
          <cell r="C2885" t="str">
            <v>PAR</v>
          </cell>
          <cell r="D2885">
            <v>23</v>
          </cell>
        </row>
        <row r="2886">
          <cell r="A2886" t="str">
            <v>I8103</v>
          </cell>
          <cell r="B2886" t="str">
            <v>GALOCHA DE BORRACHA E PALMILHA MICROCELULAR (02 UN. DE CADA), COMPONENTES ELASTÔMEROS PARA O PAR DE BLOCOS VBV</v>
          </cell>
          <cell r="C2886" t="str">
            <v>CJ</v>
          </cell>
          <cell r="D2886">
            <v>332.35</v>
          </cell>
        </row>
        <row r="2887">
          <cell r="A2887" t="str">
            <v>I8090</v>
          </cell>
          <cell r="B2887" t="str">
            <v>GLIFOSATO NA</v>
          </cell>
          <cell r="C2887" t="str">
            <v>L</v>
          </cell>
          <cell r="D2887">
            <v>19.329999999999998</v>
          </cell>
        </row>
        <row r="2888">
          <cell r="A2888" t="str">
            <v>I8684</v>
          </cell>
          <cell r="B2888" t="str">
            <v>JOGO DE DORMENTE ESPECIAL DE MADEIRA PARA AMV TRATADOS COM CCA</v>
          </cell>
          <cell r="C2888" t="str">
            <v>JG</v>
          </cell>
          <cell r="D2888">
            <v>14143.24</v>
          </cell>
        </row>
        <row r="2889">
          <cell r="A2889" t="str">
            <v>I6397</v>
          </cell>
          <cell r="B2889" t="str">
            <v>PARAFUSO C/ PORCA E ARRUELA P/ TALA DE JUNÇÃO DE TRILHO TR 37</v>
          </cell>
          <cell r="C2889" t="str">
            <v>UN</v>
          </cell>
          <cell r="D2889">
            <v>15.82</v>
          </cell>
        </row>
        <row r="2890">
          <cell r="A2890" t="str">
            <v>I8100</v>
          </cell>
          <cell r="B2890" t="str">
            <v>PARAFUSO COM PORCA E ARRUELA TR 45</v>
          </cell>
          <cell r="C2890" t="str">
            <v>UN</v>
          </cell>
          <cell r="D2890">
            <v>16.55</v>
          </cell>
        </row>
        <row r="2891">
          <cell r="A2891" t="str">
            <v>I8112</v>
          </cell>
          <cell r="B2891" t="str">
            <v>PASTA VEDAÇÃO THERMIT - 1,5 Kg</v>
          </cell>
          <cell r="C2891" t="str">
            <v>UN</v>
          </cell>
          <cell r="D2891">
            <v>4.59</v>
          </cell>
        </row>
        <row r="2892">
          <cell r="A2892" t="str">
            <v>I10252</v>
          </cell>
          <cell r="B2892" t="str">
            <v>PLACA DE APOIO EM AÇO LAMINADO PARA TR 37, FIXAÇÃO RÍGIDA</v>
          </cell>
          <cell r="C2892" t="str">
            <v>UN</v>
          </cell>
          <cell r="D2892">
            <v>31.55</v>
          </cell>
        </row>
        <row r="2893">
          <cell r="A2893" t="str">
            <v>I8101</v>
          </cell>
          <cell r="B2893" t="str">
            <v>PLACA DE APOIO EM AÇO LAMINADO PARA TR 45, FIXAÇÃO RÍGIDA</v>
          </cell>
          <cell r="C2893" t="str">
            <v>UN</v>
          </cell>
          <cell r="D2893">
            <v>45.79</v>
          </cell>
        </row>
        <row r="2894">
          <cell r="A2894" t="str">
            <v>I8110</v>
          </cell>
          <cell r="B2894" t="str">
            <v>PORÇÃO DE SOLDA THERMIT TR 37 SOWOS 80</v>
          </cell>
          <cell r="C2894" t="str">
            <v>UN</v>
          </cell>
          <cell r="D2894">
            <v>206.55</v>
          </cell>
        </row>
        <row r="2895">
          <cell r="A2895" t="str">
            <v>I8108</v>
          </cell>
          <cell r="B2895" t="str">
            <v>PORÇÃO DE SOLDA THERMIT TR 45 SOWOS 80</v>
          </cell>
          <cell r="C2895" t="str">
            <v>UN</v>
          </cell>
          <cell r="D2895">
            <v>204.84</v>
          </cell>
        </row>
        <row r="2896">
          <cell r="A2896" t="str">
            <v>I8113</v>
          </cell>
          <cell r="B2896" t="str">
            <v>REBOLO DE ESMERIL</v>
          </cell>
          <cell r="C2896" t="str">
            <v>UN</v>
          </cell>
          <cell r="D2896">
            <v>78.099999999999994</v>
          </cell>
        </row>
        <row r="2897">
          <cell r="A2897" t="str">
            <v>I6396</v>
          </cell>
          <cell r="B2897" t="str">
            <v>TALA DE JUNÇÃO P/ TRILHO TR 37 NÃO ISOLADA COM 4 FUROS</v>
          </cell>
          <cell r="C2897" t="str">
            <v>PAR</v>
          </cell>
          <cell r="D2897">
            <v>138.16999999999999</v>
          </cell>
        </row>
        <row r="2898">
          <cell r="A2898" t="str">
            <v>I10253</v>
          </cell>
          <cell r="B2898" t="str">
            <v>TALA DE JUNÇÃO TR 45 NÃO ISOLADA COM 6 FUROS</v>
          </cell>
          <cell r="C2898" t="str">
            <v>PAR</v>
          </cell>
          <cell r="D2898">
            <v>389.44</v>
          </cell>
        </row>
        <row r="2899">
          <cell r="A2899" t="str">
            <v>I6247</v>
          </cell>
          <cell r="B2899" t="str">
            <v xml:space="preserve">TRILHO TR 37 DE AÇO CARBONO, COMPRIMENTO ATÉ 24M
</v>
          </cell>
          <cell r="C2899" t="str">
            <v>T</v>
          </cell>
          <cell r="D2899">
            <v>5648.63</v>
          </cell>
        </row>
        <row r="2900">
          <cell r="A2900" t="str">
            <v>I8098</v>
          </cell>
          <cell r="B2900" t="str">
            <v xml:space="preserve">TRILHO TR 45 DE AÇO CARBONO, COMPRIMENTO ATÉ 24M
</v>
          </cell>
          <cell r="C2900" t="str">
            <v>T</v>
          </cell>
          <cell r="D2900">
            <v>6336.12</v>
          </cell>
        </row>
        <row r="2901">
          <cell r="A2901" t="str">
            <v>MATERIAIS FORNECIDOS</v>
          </cell>
          <cell r="B2901"/>
          <cell r="C2901"/>
          <cell r="D2901"/>
        </row>
        <row r="2902">
          <cell r="A2902" t="str">
            <v>Insumo</v>
          </cell>
          <cell r="B2902" t="str">
            <v>Descrição</v>
          </cell>
          <cell r="C2902" t="str">
            <v>Unidade</v>
          </cell>
          <cell r="D2902" t="str">
            <v>Valor (R$)</v>
          </cell>
        </row>
        <row r="2903">
          <cell r="A2903" t="str">
            <v>I9544</v>
          </cell>
          <cell r="B2903" t="str">
            <v>ABRAÇADEIRA DE NYLON 50 CM</v>
          </cell>
          <cell r="C2903" t="str">
            <v>CJ</v>
          </cell>
          <cell r="D2903">
            <v>2.57</v>
          </cell>
        </row>
        <row r="2904">
          <cell r="A2904" t="str">
            <v>I9546</v>
          </cell>
          <cell r="B2904" t="str">
            <v>ABRAÇADEIRA DE NYLON PRETO -  REF 200X2,5MM (TAMANHO DE 20CM)</v>
          </cell>
          <cell r="C2904" t="str">
            <v>UN</v>
          </cell>
          <cell r="D2904">
            <v>7.0000000000000007E-2</v>
          </cell>
        </row>
        <row r="2905">
          <cell r="A2905" t="str">
            <v>I9545</v>
          </cell>
          <cell r="B2905" t="str">
            <v>ABRAÇADEIRA DE PLÁSTICO REF 200X4,8MM, PRETA</v>
          </cell>
          <cell r="C2905" t="str">
            <v>UN</v>
          </cell>
          <cell r="D2905">
            <v>0.14000000000000001</v>
          </cell>
        </row>
        <row r="2906">
          <cell r="A2906" t="str">
            <v>I9547</v>
          </cell>
          <cell r="B2906" t="str">
            <v>ABRAÇADEIRA P/ ELETRODUTO 1" TIPO "D" EM PVC</v>
          </cell>
          <cell r="C2906" t="str">
            <v>UN</v>
          </cell>
          <cell r="D2906">
            <v>2.97</v>
          </cell>
        </row>
        <row r="2907">
          <cell r="A2907" t="str">
            <v>I9548</v>
          </cell>
          <cell r="B2907" t="str">
            <v>ABRAÇADEIRA P/ ELETRODUTO 3/4" TIPO "D" EM PVC</v>
          </cell>
          <cell r="C2907" t="str">
            <v>UN</v>
          </cell>
          <cell r="D2907">
            <v>2.67</v>
          </cell>
        </row>
        <row r="2908">
          <cell r="A2908" t="str">
            <v>I6472</v>
          </cell>
          <cell r="B2908" t="str">
            <v>ABRAÇADEIRA PARA POSTE DE CONCRETO DUPLO "T"</v>
          </cell>
          <cell r="C2908" t="str">
            <v>UN</v>
          </cell>
          <cell r="D2908">
            <v>6.63</v>
          </cell>
        </row>
        <row r="2909">
          <cell r="A2909" t="str">
            <v>I9549</v>
          </cell>
          <cell r="B2909" t="str">
            <v>ABRAÇADEIRA TIPO "D" 1/2" AÇO CARBONO</v>
          </cell>
          <cell r="C2909" t="str">
            <v>UN</v>
          </cell>
          <cell r="D2909">
            <v>0.52</v>
          </cell>
        </row>
        <row r="2910">
          <cell r="A2910" t="str">
            <v>I9550</v>
          </cell>
          <cell r="B2910" t="str">
            <v>ADAPTADOR BOLSA ROSCA MACHO DN 50 X 2"</v>
          </cell>
          <cell r="C2910" t="str">
            <v>UN</v>
          </cell>
          <cell r="D2910">
            <v>2.91</v>
          </cell>
        </row>
        <row r="2911">
          <cell r="A2911" t="str">
            <v>I2898</v>
          </cell>
          <cell r="B2911" t="str">
            <v>ADAPTADOR PARA POLIETILENO 20 x 1/2"</v>
          </cell>
          <cell r="C2911" t="str">
            <v>UN</v>
          </cell>
          <cell r="D2911">
            <v>2.0699999999999998</v>
          </cell>
        </row>
        <row r="2912">
          <cell r="A2912" t="str">
            <v>I2899</v>
          </cell>
          <cell r="B2912" t="str">
            <v>ADAPTADOR PARA POLIETILENO 20 x 3/4"</v>
          </cell>
          <cell r="C2912" t="str">
            <v>UN</v>
          </cell>
          <cell r="D2912">
            <v>2.14</v>
          </cell>
        </row>
        <row r="2913">
          <cell r="A2913" t="str">
            <v>I2900</v>
          </cell>
          <cell r="B2913" t="str">
            <v>ADAPTADOR PARA POLIETILENO 32 x 1"</v>
          </cell>
          <cell r="C2913" t="str">
            <v>UN</v>
          </cell>
          <cell r="D2913">
            <v>3.55</v>
          </cell>
        </row>
        <row r="2914">
          <cell r="A2914" t="str">
            <v>I9551</v>
          </cell>
          <cell r="B2914" t="str">
            <v>ADAPTADOR PB FOFO X PVC DN 200</v>
          </cell>
          <cell r="C2914" t="str">
            <v>UN</v>
          </cell>
          <cell r="D2914">
            <v>253.47</v>
          </cell>
        </row>
        <row r="2915">
          <cell r="A2915" t="str">
            <v>I3078</v>
          </cell>
          <cell r="B2915" t="str">
            <v xml:space="preserve">ADAPTADOR PBA BOLSA/ROSCA DN   50
</v>
          </cell>
          <cell r="C2915" t="str">
            <v>UN</v>
          </cell>
          <cell r="D2915">
            <v>17.54</v>
          </cell>
        </row>
        <row r="2916">
          <cell r="A2916" t="str">
            <v>I3079</v>
          </cell>
          <cell r="B2916" t="str">
            <v xml:space="preserve">ADAPTADOR PBA BOLSA/ROSCA DN   75
</v>
          </cell>
          <cell r="C2916" t="str">
            <v>UN</v>
          </cell>
          <cell r="D2916">
            <v>42.26</v>
          </cell>
        </row>
        <row r="2917">
          <cell r="A2917" t="str">
            <v>I3080</v>
          </cell>
          <cell r="B2917" t="str">
            <v xml:space="preserve">ADAPTADOR PBA BOLSA/ROSCA DN 100
</v>
          </cell>
          <cell r="C2917" t="str">
            <v>UN</v>
          </cell>
          <cell r="D2917">
            <v>58.8</v>
          </cell>
        </row>
        <row r="2918">
          <cell r="A2918" t="str">
            <v>I3081</v>
          </cell>
          <cell r="B2918" t="str">
            <v>ADAPTADOR PBA PONTA / ROSCA DN 50</v>
          </cell>
          <cell r="C2918" t="str">
            <v>UN</v>
          </cell>
          <cell r="D2918">
            <v>6.56</v>
          </cell>
        </row>
        <row r="2919">
          <cell r="A2919" t="str">
            <v>I3082</v>
          </cell>
          <cell r="B2919" t="str">
            <v>ADAPTADOR PBA PONTA / ROSCA DN 75</v>
          </cell>
          <cell r="C2919" t="str">
            <v>UN</v>
          </cell>
          <cell r="D2919">
            <v>4.82</v>
          </cell>
        </row>
        <row r="2920">
          <cell r="A2920" t="str">
            <v>I3083</v>
          </cell>
          <cell r="B2920" t="str">
            <v xml:space="preserve">ADAPTADOR PBA/BOLSA DEFoFo JE DN   50
</v>
          </cell>
          <cell r="C2920" t="str">
            <v>UN</v>
          </cell>
          <cell r="D2920">
            <v>19.739999999999998</v>
          </cell>
        </row>
        <row r="2921">
          <cell r="A2921" t="str">
            <v>I3084</v>
          </cell>
          <cell r="B2921" t="str">
            <v xml:space="preserve">ADAPTADOR PBA/BOLSA DEFoFo JE DN   75
</v>
          </cell>
          <cell r="C2921" t="str">
            <v>UN</v>
          </cell>
          <cell r="D2921">
            <v>42.26</v>
          </cell>
        </row>
        <row r="2922">
          <cell r="A2922" t="str">
            <v>I3085</v>
          </cell>
          <cell r="B2922" t="str">
            <v xml:space="preserve">ADAPTADOR PBA/BOLSA DEFoFo JE DN 100
</v>
          </cell>
          <cell r="C2922" t="str">
            <v>UN</v>
          </cell>
          <cell r="D2922">
            <v>59.61</v>
          </cell>
        </row>
        <row r="2923">
          <cell r="A2923" t="str">
            <v>I3086</v>
          </cell>
          <cell r="B2923" t="str">
            <v xml:space="preserve">ADAPTADOR PBA/LUVA DE FIBROCIMENTO DN   50
</v>
          </cell>
          <cell r="C2923" t="str">
            <v>UN</v>
          </cell>
          <cell r="D2923">
            <v>10.5</v>
          </cell>
        </row>
        <row r="2924">
          <cell r="A2924" t="str">
            <v>I3087</v>
          </cell>
          <cell r="B2924" t="str">
            <v xml:space="preserve">ADAPTADOR PBA/LUVA DE FIBROCIMENTO DN   75
</v>
          </cell>
          <cell r="C2924" t="str">
            <v>UN</v>
          </cell>
          <cell r="D2924">
            <v>11.92</v>
          </cell>
        </row>
        <row r="2925">
          <cell r="A2925" t="str">
            <v>I3088</v>
          </cell>
          <cell r="B2925" t="str">
            <v xml:space="preserve">ADAPTADOR PBA/LUVA DE FIBROCIMENTO DN 100
</v>
          </cell>
          <cell r="C2925" t="str">
            <v>UN</v>
          </cell>
          <cell r="D2925">
            <v>17.62</v>
          </cell>
        </row>
        <row r="2926">
          <cell r="A2926" t="str">
            <v>I6846</v>
          </cell>
          <cell r="B2926" t="str">
            <v>ADAPTADOR PBS BOLSA ROSCA 150mm x 6'</v>
          </cell>
          <cell r="C2926" t="str">
            <v>UN</v>
          </cell>
          <cell r="D2926">
            <v>52.71</v>
          </cell>
        </row>
        <row r="2927">
          <cell r="A2927" t="str">
            <v>I9552</v>
          </cell>
          <cell r="B2927" t="str">
            <v>ADAPTADOR PONTA X FLANGE DN 80 PN 10</v>
          </cell>
          <cell r="C2927" t="str">
            <v>UN</v>
          </cell>
          <cell r="D2927">
            <v>980</v>
          </cell>
        </row>
        <row r="2928">
          <cell r="A2928" t="str">
            <v>I9553</v>
          </cell>
          <cell r="B2928" t="str">
            <v>ADAPTADOR PVC SOLDAVEL CURTO LR P/REG. 50X1"</v>
          </cell>
          <cell r="C2928" t="str">
            <v>UN</v>
          </cell>
          <cell r="D2928">
            <v>2.6</v>
          </cell>
        </row>
        <row r="2929">
          <cell r="A2929" t="str">
            <v>I6267</v>
          </cell>
          <cell r="B2929" t="str">
            <v>ADAPTADOR SOLDÁVEL BOLSA/ROSCA DN 60mmX2"</v>
          </cell>
          <cell r="C2929" t="str">
            <v>UN</v>
          </cell>
          <cell r="D2929">
            <v>6.7</v>
          </cell>
        </row>
        <row r="2930">
          <cell r="A2930" t="str">
            <v>I9556</v>
          </cell>
          <cell r="B2930" t="str">
            <v>ADAPTADOR TUBO FLEXIVEL 25MM X TUBO PVC RIGIDO 25MM</v>
          </cell>
          <cell r="C2930" t="str">
            <v>UN</v>
          </cell>
          <cell r="D2930">
            <v>0.7</v>
          </cell>
        </row>
        <row r="2931">
          <cell r="A2931" t="str">
            <v>I9554</v>
          </cell>
          <cell r="B2931" t="str">
            <v>ADAPTADORPVC SOLD. COM ANEL P/CX. D'ÁGUA 32MM (1")</v>
          </cell>
          <cell r="C2931" t="str">
            <v>UN</v>
          </cell>
          <cell r="D2931">
            <v>9.6</v>
          </cell>
        </row>
        <row r="2932">
          <cell r="A2932" t="str">
            <v>I9555</v>
          </cell>
          <cell r="B2932" t="str">
            <v>ADAPTADORPVC SOLD. COM ANEL P/CX. D'ÁGUA 40MM (1 1/4")</v>
          </cell>
          <cell r="C2932" t="str">
            <v>UN</v>
          </cell>
          <cell r="D2932">
            <v>17.809999999999999</v>
          </cell>
        </row>
        <row r="2933">
          <cell r="A2933" t="str">
            <v>I9799</v>
          </cell>
          <cell r="B2933" t="str">
            <v>ADITIVO DE IMPERMEABILIZAÇÃO E PROTEÇÃO DE CONCRETO (DOSAGEM DE 1% DO CONSUMO DE CIMENTO DO TRAÇO DE CONCRETO)</v>
          </cell>
          <cell r="C2933" t="str">
            <v>M2</v>
          </cell>
          <cell r="D2933">
            <v>13.55</v>
          </cell>
        </row>
        <row r="2934">
          <cell r="A2934" t="str">
            <v>I6310</v>
          </cell>
          <cell r="B2934" t="str">
            <v>AERADOR DE BANDEJAS EM FYBERGLASS CAPACIDADE DE 11,1 à 19,0 l/s</v>
          </cell>
          <cell r="C2934" t="str">
            <v>UN</v>
          </cell>
          <cell r="D2934">
            <v>116594.4</v>
          </cell>
        </row>
        <row r="2935">
          <cell r="A2935" t="str">
            <v>I6311</v>
          </cell>
          <cell r="B2935" t="str">
            <v>AERADOR DE BANDEJAS EM FYBERGLASS CAPACIDADE DE 19,1 à 32,0 l/s</v>
          </cell>
          <cell r="C2935" t="str">
            <v>UN</v>
          </cell>
          <cell r="D2935">
            <v>165904.12</v>
          </cell>
        </row>
        <row r="2936">
          <cell r="A2936" t="str">
            <v>I6312</v>
          </cell>
          <cell r="B2936" t="str">
            <v>AERADOR DE BANDEJAS EM FYBERGLASS CAPACIDADE DE 32,1 à 50,0 l/s</v>
          </cell>
          <cell r="C2936" t="str">
            <v>UN</v>
          </cell>
          <cell r="D2936">
            <v>222743.89</v>
          </cell>
        </row>
        <row r="2937">
          <cell r="A2937" t="str">
            <v>I6309</v>
          </cell>
          <cell r="B2937" t="str">
            <v>AERADOR DE BANDEJAS EM FYBERGLASS CAPACIDADE DE 5,1 à 11,0 l/s</v>
          </cell>
          <cell r="C2937" t="str">
            <v>UN</v>
          </cell>
          <cell r="D2937">
            <v>90117.759999999995</v>
          </cell>
        </row>
        <row r="2938">
          <cell r="A2938" t="str">
            <v>I6313</v>
          </cell>
          <cell r="B2938" t="str">
            <v>AERADOR DE BANDEJAS EM FYBERGLASS CAPACIDADE DE 50,10 à 72,0 l/s</v>
          </cell>
          <cell r="C2938" t="str">
            <v>UN</v>
          </cell>
          <cell r="D2938">
            <v>265252.26</v>
          </cell>
        </row>
        <row r="2939">
          <cell r="A2939" t="str">
            <v>I6308</v>
          </cell>
          <cell r="B2939" t="str">
            <v>AERADOR DE BANDEJAS EM FYBERGLASS CAPACIDADE DE ATÉ 5,0 l/s</v>
          </cell>
          <cell r="C2939" t="str">
            <v>UN</v>
          </cell>
          <cell r="D2939">
            <v>68742.12</v>
          </cell>
        </row>
        <row r="2940">
          <cell r="A2940" t="str">
            <v>I8973</v>
          </cell>
          <cell r="B2940" t="str">
            <v>ALUGUEL DE EQUIPAMENTO PARA COLETA DE DADOS, DO TIPO "TABLET", COM SISTEMA OPERACIONAL ANDROID 4.2 OU VERSÃO SUPERIOR</v>
          </cell>
          <cell r="C2940" t="str">
            <v>H</v>
          </cell>
          <cell r="D2940">
            <v>0.49</v>
          </cell>
        </row>
        <row r="2941">
          <cell r="A2941" t="str">
            <v>I8212</v>
          </cell>
          <cell r="B2941" t="str">
            <v>ALÇA PREFORMADA DE DISTRIBUIÇÃO PARA CONDUTOR DE ALUMÍNIO 2,0 AWG</v>
          </cell>
          <cell r="C2941" t="str">
            <v>UN</v>
          </cell>
          <cell r="D2941">
            <v>4.3499999999999996</v>
          </cell>
        </row>
        <row r="2942">
          <cell r="A2942" t="str">
            <v>I8213</v>
          </cell>
          <cell r="B2942" t="str">
            <v>ALÇA PREFORMADA DE DISTRIBUIÇÃO PARA CONDUTOR DE COBRE 2,0 AWG</v>
          </cell>
          <cell r="C2942" t="str">
            <v>UN</v>
          </cell>
          <cell r="D2942">
            <v>23.69</v>
          </cell>
        </row>
        <row r="2943">
          <cell r="A2943" t="str">
            <v>I4159</v>
          </cell>
          <cell r="B2943" t="str">
            <v>ANEL BORRACHA P/ FoFo JUNTA ELÁSTICA DN 100 P/ ESGOTO</v>
          </cell>
          <cell r="C2943" t="str">
            <v>UN</v>
          </cell>
          <cell r="D2943">
            <v>29.48</v>
          </cell>
        </row>
        <row r="2944">
          <cell r="A2944" t="str">
            <v>I8216</v>
          </cell>
          <cell r="B2944" t="str">
            <v>ANEL BORRACHA P/ FoFo JUNTA ELÁSTICA DN 100 P/ ÁGUA</v>
          </cell>
          <cell r="C2944" t="str">
            <v>UN</v>
          </cell>
          <cell r="D2944">
            <v>16.77</v>
          </cell>
        </row>
        <row r="2945">
          <cell r="A2945" t="str">
            <v>I4172</v>
          </cell>
          <cell r="B2945" t="str">
            <v>ANEL BORRACHA P/ FoFo JUNTA ELÁSTICA DN 1000 P/ ESGOTO</v>
          </cell>
          <cell r="C2945" t="str">
            <v>UN</v>
          </cell>
          <cell r="D2945">
            <v>1230.52</v>
          </cell>
        </row>
        <row r="2946">
          <cell r="A2946" t="str">
            <v>I6409</v>
          </cell>
          <cell r="B2946" t="str">
            <v>ANEL BORRACHA P/ FoFo JUNTA ELÁSTICA DN 1000 P/ ÁGUA</v>
          </cell>
          <cell r="C2946" t="str">
            <v>UN</v>
          </cell>
          <cell r="D2946">
            <v>524.88</v>
          </cell>
        </row>
        <row r="2947">
          <cell r="A2947" t="str">
            <v>I4173</v>
          </cell>
          <cell r="B2947" t="str">
            <v>ANEL BORRACHA P/ FoFo JUNTA ELÁSTICA DN 1200 P/ ESGOTO</v>
          </cell>
          <cell r="C2947" t="str">
            <v>UN</v>
          </cell>
          <cell r="D2947">
            <v>2488.4</v>
          </cell>
        </row>
        <row r="2948">
          <cell r="A2948" t="str">
            <v>I6417</v>
          </cell>
          <cell r="B2948" t="str">
            <v>ANEL BORRACHA P/ FoFo JUNTA ELÁSTICA DN 1200 P/ ÁGUA</v>
          </cell>
          <cell r="C2948" t="str">
            <v>UN</v>
          </cell>
          <cell r="D2948">
            <v>843.13</v>
          </cell>
        </row>
        <row r="2949">
          <cell r="A2949" t="str">
            <v>I4160</v>
          </cell>
          <cell r="B2949" t="str">
            <v>ANEL BORRACHA P/ FoFo JUNTA ELÁSTICA DN 150 P/ ESGOTO</v>
          </cell>
          <cell r="C2949" t="str">
            <v>UN</v>
          </cell>
          <cell r="D2949">
            <v>56.43</v>
          </cell>
        </row>
        <row r="2950">
          <cell r="A2950" t="str">
            <v>I8217</v>
          </cell>
          <cell r="B2950" t="str">
            <v>ANEL BORRACHA P/ FoFo JUNTA ELÁSTICA DN 150 P/ ÁGUA</v>
          </cell>
          <cell r="C2950" t="str">
            <v>UN</v>
          </cell>
          <cell r="D2950">
            <v>15.5</v>
          </cell>
        </row>
        <row r="2951">
          <cell r="A2951" t="str">
            <v>I4161</v>
          </cell>
          <cell r="B2951" t="str">
            <v>ANEL BORRACHA P/ FoFo JUNTA ELÁSTICA DN 200 P/ ESGOTO</v>
          </cell>
          <cell r="C2951" t="str">
            <v>UN</v>
          </cell>
          <cell r="D2951">
            <v>110.64</v>
          </cell>
        </row>
        <row r="2952">
          <cell r="A2952" t="str">
            <v>I8218</v>
          </cell>
          <cell r="B2952" t="str">
            <v>ANEL BORRACHA P/ FoFo JUNTA ELÁSTICA DN 200 P/ ÁGUA</v>
          </cell>
          <cell r="C2952" t="str">
            <v>UN</v>
          </cell>
          <cell r="D2952">
            <v>20.010000000000002</v>
          </cell>
        </row>
        <row r="2953">
          <cell r="A2953" t="str">
            <v>I4162</v>
          </cell>
          <cell r="B2953" t="str">
            <v>ANEL BORRACHA P/ FoFo JUNTA ELÁSTICA DN 250 P/ ESGOTO</v>
          </cell>
          <cell r="C2953" t="str">
            <v>UN</v>
          </cell>
          <cell r="D2953">
            <v>136.69</v>
          </cell>
        </row>
        <row r="2954">
          <cell r="A2954" t="str">
            <v>I8219</v>
          </cell>
          <cell r="B2954" t="str">
            <v>ANEL BORRACHA P/ FoFo JUNTA ELÁSTICA DN 250 P/ ÁGUA</v>
          </cell>
          <cell r="C2954" t="str">
            <v>UN</v>
          </cell>
          <cell r="D2954">
            <v>38.229999999999997</v>
          </cell>
        </row>
        <row r="2955">
          <cell r="A2955" t="str">
            <v>I4163</v>
          </cell>
          <cell r="B2955" t="str">
            <v>ANEL BORRACHA P/ FoFo JUNTA ELÁSTICA DN 300 P/ ESGOTO</v>
          </cell>
          <cell r="C2955" t="str">
            <v>UN</v>
          </cell>
          <cell r="D2955">
            <v>152.66999999999999</v>
          </cell>
        </row>
        <row r="2956">
          <cell r="A2956" t="str">
            <v>I8220</v>
          </cell>
          <cell r="B2956" t="str">
            <v>ANEL BORRACHA P/ FoFo JUNTA ELÁSTICA DN 300 P/ ÁGUA</v>
          </cell>
          <cell r="C2956" t="str">
            <v>UN</v>
          </cell>
          <cell r="D2956">
            <v>47.29</v>
          </cell>
        </row>
        <row r="2957">
          <cell r="A2957" t="str">
            <v>I4164</v>
          </cell>
          <cell r="B2957" t="str">
            <v>ANEL BORRACHA P/ FoFo JUNTA ELÁSTICA DN 350 P/ ESGOTO</v>
          </cell>
          <cell r="C2957" t="str">
            <v>UN</v>
          </cell>
          <cell r="D2957">
            <v>162.07</v>
          </cell>
        </row>
        <row r="2958">
          <cell r="A2958" t="str">
            <v>I8221</v>
          </cell>
          <cell r="B2958" t="str">
            <v>ANEL BORRACHA P/ FoFo JUNTA ELÁSTICA DN 350 P/ ÁGUA</v>
          </cell>
          <cell r="C2958" t="str">
            <v>UN</v>
          </cell>
          <cell r="D2958">
            <v>61.15</v>
          </cell>
        </row>
        <row r="2959">
          <cell r="A2959" t="str">
            <v>I4165</v>
          </cell>
          <cell r="B2959" t="str">
            <v>ANEL BORRACHA P/ FoFo JUNTA ELÁSTICA DN 400 P/ ESGOTO</v>
          </cell>
          <cell r="C2959" t="str">
            <v>UN</v>
          </cell>
          <cell r="D2959">
            <v>196.73</v>
          </cell>
        </row>
        <row r="2960">
          <cell r="A2960" t="str">
            <v>I6400</v>
          </cell>
          <cell r="B2960" t="str">
            <v>ANEL BORRACHA P/ FoFo JUNTA ELÁSTICA DN 400 P/ ÁGUA</v>
          </cell>
          <cell r="C2960" t="str">
            <v>UN</v>
          </cell>
          <cell r="D2960">
            <v>75.41</v>
          </cell>
        </row>
        <row r="2961">
          <cell r="A2961" t="str">
            <v>I4166</v>
          </cell>
          <cell r="B2961" t="str">
            <v>ANEL BORRACHA P/ FoFo JUNTA ELÁSTICA DN 450 P/ ESGOTO</v>
          </cell>
          <cell r="C2961" t="str">
            <v>UN</v>
          </cell>
          <cell r="D2961">
            <v>236.1</v>
          </cell>
        </row>
        <row r="2962">
          <cell r="A2962" t="str">
            <v>I6402</v>
          </cell>
          <cell r="B2962" t="str">
            <v>ANEL BORRACHA P/ FoFo JUNTA ELÁSTICA DN 450 P/ ÁGUA</v>
          </cell>
          <cell r="C2962" t="str">
            <v>UN</v>
          </cell>
          <cell r="D2962">
            <v>117.94</v>
          </cell>
        </row>
        <row r="2963">
          <cell r="A2963" t="str">
            <v>I4157</v>
          </cell>
          <cell r="B2963" t="str">
            <v>ANEL BORRACHA P/ FoFo JUNTA ELÁSTICA DN 50 P/ ESGOTO</v>
          </cell>
          <cell r="C2963" t="str">
            <v>UN</v>
          </cell>
          <cell r="D2963">
            <v>2.5099999999999998</v>
          </cell>
        </row>
        <row r="2964">
          <cell r="A2964" t="str">
            <v>I4167</v>
          </cell>
          <cell r="B2964" t="str">
            <v>ANEL BORRACHA P/ FoFo JUNTA ELÁSTICA DN 500 P/ ESGOTO</v>
          </cell>
          <cell r="C2964" t="str">
            <v>UN</v>
          </cell>
          <cell r="D2964">
            <v>308.57</v>
          </cell>
        </row>
        <row r="2965">
          <cell r="A2965" t="str">
            <v>I6403</v>
          </cell>
          <cell r="B2965" t="str">
            <v>ANEL BORRACHA P/ FoFo JUNTA ELÁSTICA DN 500 P/ ÁGUA</v>
          </cell>
          <cell r="C2965" t="str">
            <v>UN</v>
          </cell>
          <cell r="D2965">
            <v>86.34</v>
          </cell>
        </row>
        <row r="2966">
          <cell r="A2966" t="str">
            <v>I4168</v>
          </cell>
          <cell r="B2966" t="str">
            <v>ANEL BORRACHA P/ FoFo JUNTA ELÁSTICA DN 600 P/ ESGOTO</v>
          </cell>
          <cell r="C2966" t="str">
            <v>UN</v>
          </cell>
          <cell r="D2966">
            <v>352.09</v>
          </cell>
        </row>
        <row r="2967">
          <cell r="A2967" t="str">
            <v>I6404</v>
          </cell>
          <cell r="B2967" t="str">
            <v>ANEL BORRACHA P/ FoFo JUNTA ELÁSTICA DN 600 P/ ÁGUA</v>
          </cell>
          <cell r="C2967" t="str">
            <v>UN</v>
          </cell>
          <cell r="D2967">
            <v>148.78</v>
          </cell>
        </row>
        <row r="2968">
          <cell r="A2968" t="str">
            <v>I4169</v>
          </cell>
          <cell r="B2968" t="str">
            <v>ANEL BORRACHA P/ FoFo JUNTA ELÁSTICA DN 700 P/ ESGOTO</v>
          </cell>
          <cell r="C2968" t="str">
            <v>UN</v>
          </cell>
          <cell r="D2968">
            <v>818.5</v>
          </cell>
        </row>
        <row r="2969">
          <cell r="A2969" t="str">
            <v>I6405</v>
          </cell>
          <cell r="B2969" t="str">
            <v>ANEL BORRACHA P/ FoFo JUNTA ELÁSTICA DN 700 P/ ÁGUA</v>
          </cell>
          <cell r="C2969" t="str">
            <v>UN</v>
          </cell>
          <cell r="D2969">
            <v>311.39</v>
          </cell>
        </row>
        <row r="2970">
          <cell r="A2970" t="str">
            <v>I7095</v>
          </cell>
          <cell r="B2970" t="str">
            <v>ANEL BORRACHA P/ FoFo JUNTA ELÁSTICA DN 80 P/ ESGOTO</v>
          </cell>
          <cell r="C2970" t="str">
            <v>UN</v>
          </cell>
          <cell r="D2970">
            <v>22.73</v>
          </cell>
        </row>
        <row r="2971">
          <cell r="A2971" t="str">
            <v>I8215</v>
          </cell>
          <cell r="B2971" t="str">
            <v>ANEL BORRACHA P/ FoFo JUNTA ELÁSTICA DN 80 P/ ÁGUA</v>
          </cell>
          <cell r="C2971" t="str">
            <v>UN</v>
          </cell>
          <cell r="D2971">
            <v>9.73</v>
          </cell>
        </row>
        <row r="2972">
          <cell r="A2972" t="str">
            <v>I4170</v>
          </cell>
          <cell r="B2972" t="str">
            <v>ANEL BORRACHA P/ FoFo JUNTA ELÁSTICA DN 800 P/ ESGOTO</v>
          </cell>
          <cell r="C2972" t="str">
            <v>UN</v>
          </cell>
          <cell r="D2972">
            <v>940.53</v>
          </cell>
        </row>
        <row r="2973">
          <cell r="A2973" t="str">
            <v>I6406</v>
          </cell>
          <cell r="B2973" t="str">
            <v>ANEL BORRACHA P/ FoFo JUNTA ELÁSTICA DN 800 P/ ÁGUA</v>
          </cell>
          <cell r="C2973" t="str">
            <v>UN</v>
          </cell>
          <cell r="D2973">
            <v>361.28</v>
          </cell>
        </row>
        <row r="2974">
          <cell r="A2974" t="str">
            <v>I4171</v>
          </cell>
          <cell r="B2974" t="str">
            <v>ANEL BORRACHA P/ FoFo JUNTA ELÁSTICA DN 900 P/ ESGOTO</v>
          </cell>
          <cell r="C2974" t="str">
            <v>UN</v>
          </cell>
          <cell r="D2974">
            <v>1122.69</v>
          </cell>
        </row>
        <row r="2975">
          <cell r="A2975" t="str">
            <v>I6407</v>
          </cell>
          <cell r="B2975" t="str">
            <v>ANEL BORRACHA P/ FoFo JUNTA ELÁSTICA DN 900 P/ ÁGUA</v>
          </cell>
          <cell r="C2975" t="str">
            <v>UN</v>
          </cell>
          <cell r="D2975">
            <v>424.44</v>
          </cell>
        </row>
        <row r="2976">
          <cell r="A2976" t="str">
            <v>I2965</v>
          </cell>
          <cell r="B2976" t="str">
            <v>ANEL DE BORRACHA OCRE DN 100</v>
          </cell>
          <cell r="C2976" t="str">
            <v>UN</v>
          </cell>
          <cell r="D2976">
            <v>2.64</v>
          </cell>
        </row>
        <row r="2977">
          <cell r="A2977" t="str">
            <v>I2966</v>
          </cell>
          <cell r="B2977" t="str">
            <v>ANEL DE BORRACHA OCRE DN 125</v>
          </cell>
          <cell r="C2977" t="str">
            <v>UN</v>
          </cell>
          <cell r="D2977">
            <v>3.32</v>
          </cell>
        </row>
        <row r="2978">
          <cell r="A2978" t="str">
            <v>I2967</v>
          </cell>
          <cell r="B2978" t="str">
            <v>ANEL DE BORRACHA OCRE DN 150</v>
          </cell>
          <cell r="C2978" t="str">
            <v>UN</v>
          </cell>
          <cell r="D2978">
            <v>5.63</v>
          </cell>
        </row>
        <row r="2979">
          <cell r="A2979" t="str">
            <v>I2968</v>
          </cell>
          <cell r="B2979" t="str">
            <v>ANEL DE BORRACHA OCRE DN 200</v>
          </cell>
          <cell r="C2979" t="str">
            <v>UN</v>
          </cell>
          <cell r="D2979">
            <v>6.79</v>
          </cell>
        </row>
        <row r="2980">
          <cell r="A2980" t="str">
            <v>I2969</v>
          </cell>
          <cell r="B2980" t="str">
            <v>ANEL DE BORRACHA OCRE DN 250</v>
          </cell>
          <cell r="C2980" t="str">
            <v>UN</v>
          </cell>
          <cell r="D2980">
            <v>13.61</v>
          </cell>
        </row>
        <row r="2981">
          <cell r="A2981" t="str">
            <v>I2970</v>
          </cell>
          <cell r="B2981" t="str">
            <v>ANEL DE BORRACHA OCRE DN 300</v>
          </cell>
          <cell r="C2981" t="str">
            <v>UN</v>
          </cell>
          <cell r="D2981">
            <v>25.55</v>
          </cell>
        </row>
        <row r="2982">
          <cell r="A2982" t="str">
            <v>I2971</v>
          </cell>
          <cell r="B2982" t="str">
            <v>ANEL DE BORRACHA OCRE DN 350</v>
          </cell>
          <cell r="C2982" t="str">
            <v>UN</v>
          </cell>
          <cell r="D2982">
            <v>31.35</v>
          </cell>
        </row>
        <row r="2983">
          <cell r="A2983" t="str">
            <v>I2972</v>
          </cell>
          <cell r="B2983" t="str">
            <v>ANEL DE BORRACHA OCRE DN 400</v>
          </cell>
          <cell r="C2983" t="str">
            <v>UN</v>
          </cell>
          <cell r="D2983">
            <v>36.08</v>
          </cell>
        </row>
        <row r="2984">
          <cell r="A2984" t="str">
            <v>I3094</v>
          </cell>
          <cell r="B2984" t="str">
            <v>ANEL DE BORRACHA P/ TUBO DE FoFo 1MPa DN 100</v>
          </cell>
          <cell r="C2984" t="str">
            <v>UN</v>
          </cell>
          <cell r="D2984">
            <v>6.69</v>
          </cell>
        </row>
        <row r="2985">
          <cell r="A2985" t="str">
            <v>I3095</v>
          </cell>
          <cell r="B2985" t="str">
            <v>ANEL DE BORRACHA P/ TUBO DE FoFo 1MPa DN 150</v>
          </cell>
          <cell r="C2985" t="str">
            <v>UN</v>
          </cell>
          <cell r="D2985">
            <v>8.99</v>
          </cell>
        </row>
        <row r="2986">
          <cell r="A2986" t="str">
            <v>I3096</v>
          </cell>
          <cell r="B2986" t="str">
            <v>ANEL DE BORRACHA P/ TUBO DE FoFo 1MPa DN 200</v>
          </cell>
          <cell r="C2986" t="str">
            <v>UN</v>
          </cell>
          <cell r="D2986">
            <v>17.02</v>
          </cell>
        </row>
        <row r="2987">
          <cell r="A2987" t="str">
            <v>I3097</v>
          </cell>
          <cell r="B2987" t="str">
            <v>ANEL DE BORRACHA P/ TUBO DE FoFo 1MPa DN 250</v>
          </cell>
          <cell r="C2987" t="str">
            <v>UN</v>
          </cell>
          <cell r="D2987">
            <v>54.15</v>
          </cell>
        </row>
        <row r="2988">
          <cell r="A2988" t="str">
            <v>I3098</v>
          </cell>
          <cell r="B2988" t="str">
            <v>ANEL DE BORRACHA P/ TUBO DE FoFo 1MPa DN 300</v>
          </cell>
          <cell r="C2988" t="str">
            <v>UN</v>
          </cell>
          <cell r="D2988">
            <v>71.010000000000005</v>
          </cell>
        </row>
        <row r="2989">
          <cell r="A2989" t="str">
            <v>I3091</v>
          </cell>
          <cell r="B2989" t="str">
            <v>ANEL DE BORRACHA P/ TUBO PBA DN 100</v>
          </cell>
          <cell r="C2989" t="str">
            <v>UN</v>
          </cell>
          <cell r="D2989">
            <v>5.03</v>
          </cell>
        </row>
        <row r="2990">
          <cell r="A2990" t="str">
            <v>I3089</v>
          </cell>
          <cell r="B2990" t="str">
            <v>ANEL DE BORRACHA P/ TUBO PBA DN 50</v>
          </cell>
          <cell r="C2990" t="str">
            <v>UN</v>
          </cell>
          <cell r="D2990">
            <v>1.52</v>
          </cell>
        </row>
        <row r="2991">
          <cell r="A2991" t="str">
            <v>I3090</v>
          </cell>
          <cell r="B2991" t="str">
            <v>ANEL DE BORRACHA P/ TUBO PBA DN 75</v>
          </cell>
          <cell r="C2991" t="str">
            <v>UN</v>
          </cell>
          <cell r="D2991">
            <v>3.05</v>
          </cell>
        </row>
        <row r="2992">
          <cell r="A2992" t="str">
            <v>I2964</v>
          </cell>
          <cell r="B2992" t="str">
            <v>ANEL DE BORRACHA P/TUBO VFORT.PAREDE DUPLA DN 150</v>
          </cell>
          <cell r="C2992" t="str">
            <v>UN</v>
          </cell>
          <cell r="D2992">
            <v>11.51</v>
          </cell>
        </row>
        <row r="2993">
          <cell r="A2993" t="str">
            <v>I6847</v>
          </cell>
          <cell r="B2993" t="str">
            <v>ANEL DE BORRACHA TIL REDE 150</v>
          </cell>
          <cell r="C2993" t="str">
            <v>UN</v>
          </cell>
          <cell r="D2993">
            <v>39.71</v>
          </cell>
        </row>
        <row r="2994">
          <cell r="A2994" t="str">
            <v>I6848</v>
          </cell>
          <cell r="B2994" t="str">
            <v>ANEL DE BORRACHA TIL REDE 300</v>
          </cell>
          <cell r="C2994" t="str">
            <v>UN</v>
          </cell>
          <cell r="D2994">
            <v>120.57</v>
          </cell>
        </row>
        <row r="2995">
          <cell r="A2995" t="str">
            <v>I9557</v>
          </cell>
          <cell r="B2995" t="str">
            <v>ANEL DE VEDAÇÃO CHULA DN 16</v>
          </cell>
          <cell r="C2995" t="str">
            <v>UN</v>
          </cell>
          <cell r="D2995">
            <v>0.7</v>
          </cell>
        </row>
        <row r="2996">
          <cell r="A2996" t="str">
            <v>I9558</v>
          </cell>
          <cell r="B2996" t="str">
            <v>ANEL DE VEDAÇÃO CHULA DN 25</v>
          </cell>
          <cell r="C2996" t="str">
            <v>UN</v>
          </cell>
          <cell r="D2996">
            <v>1.61</v>
          </cell>
        </row>
        <row r="2997">
          <cell r="A2997" t="str">
            <v>I5803</v>
          </cell>
          <cell r="B2997" t="str">
            <v>ANEL EDUTOR O-RING DN 40</v>
          </cell>
          <cell r="C2997" t="str">
            <v>UN</v>
          </cell>
          <cell r="D2997">
            <v>0.52</v>
          </cell>
        </row>
        <row r="2998">
          <cell r="A2998" t="str">
            <v>I5804</v>
          </cell>
          <cell r="B2998" t="str">
            <v>ANEL EDUTOR O-RING DN 50</v>
          </cell>
          <cell r="C2998" t="str">
            <v>UN</v>
          </cell>
          <cell r="D2998">
            <v>0.96</v>
          </cell>
        </row>
        <row r="2999">
          <cell r="A2999" t="str">
            <v>I5805</v>
          </cell>
          <cell r="B2999" t="str">
            <v>ANEL EDUTOR O-RING DN 65</v>
          </cell>
          <cell r="C2999" t="str">
            <v>UN</v>
          </cell>
          <cell r="D2999">
            <v>1.56</v>
          </cell>
        </row>
        <row r="3000">
          <cell r="A3000" t="str">
            <v>I6063</v>
          </cell>
          <cell r="B3000" t="str">
            <v>ANEL PRE-MOLDADO DE CONCRETO, D = 0,60M (LIGA. PREDIAL)</v>
          </cell>
          <cell r="C3000" t="str">
            <v>UN</v>
          </cell>
          <cell r="D3000">
            <v>39.14</v>
          </cell>
        </row>
        <row r="3001">
          <cell r="A3001" t="str">
            <v>I6061</v>
          </cell>
          <cell r="B3001" t="str">
            <v>ANEL PRE-MOLDADO DE CONCRETO, D = 0,60M, H = 0,50M</v>
          </cell>
          <cell r="C3001" t="str">
            <v>UN</v>
          </cell>
          <cell r="D3001">
            <v>45</v>
          </cell>
        </row>
        <row r="3002">
          <cell r="A3002" t="str">
            <v>I6062</v>
          </cell>
          <cell r="B3002" t="str">
            <v>ANEL PRE-MOLDADO DE CONCRETO, D = 0,60M, H = 0,70M</v>
          </cell>
          <cell r="C3002" t="str">
            <v>UN</v>
          </cell>
          <cell r="D3002">
            <v>45.37</v>
          </cell>
        </row>
        <row r="3003">
          <cell r="A3003" t="str">
            <v>I6064</v>
          </cell>
          <cell r="B3003" t="str">
            <v>ANEL PRE-MOLDADO DE CONCRETO, D = 0,60M, H = 1,00M</v>
          </cell>
          <cell r="C3003" t="str">
            <v>UN</v>
          </cell>
          <cell r="D3003">
            <v>117.34</v>
          </cell>
        </row>
        <row r="3004">
          <cell r="A3004" t="str">
            <v>I6065</v>
          </cell>
          <cell r="B3004" t="str">
            <v>ANEL PRE-MOLDADO DE CONCRETO, D = 1,00M, H = 0,50M</v>
          </cell>
          <cell r="C3004" t="str">
            <v>UN</v>
          </cell>
          <cell r="D3004">
            <v>67.680000000000007</v>
          </cell>
        </row>
        <row r="3005">
          <cell r="A3005" t="str">
            <v>I6244</v>
          </cell>
          <cell r="B3005" t="str">
            <v>ANEL PRE-MOLDADO DE CONCRETO, D = 1,50M, H = 0,50M</v>
          </cell>
          <cell r="C3005" t="str">
            <v>UN</v>
          </cell>
          <cell r="D3005">
            <v>150</v>
          </cell>
        </row>
        <row r="3006">
          <cell r="A3006" t="str">
            <v>I6066</v>
          </cell>
          <cell r="B3006" t="str">
            <v>ANEL PRE-MOLDADO DE CONCRETO, D = 2,00M, H = 0,50M</v>
          </cell>
          <cell r="C3006" t="str">
            <v>UN</v>
          </cell>
          <cell r="D3006">
            <v>301.58999999999997</v>
          </cell>
        </row>
        <row r="3007">
          <cell r="A3007" t="str">
            <v>I6067</v>
          </cell>
          <cell r="B3007" t="str">
            <v>ANEL PRE-MOLDADO DE CONCRETO, D = 2,50M, H = 0,50M</v>
          </cell>
          <cell r="C3007" t="str">
            <v>UN</v>
          </cell>
          <cell r="D3007">
            <v>418.95</v>
          </cell>
        </row>
        <row r="3008">
          <cell r="A3008" t="str">
            <v>I6068</v>
          </cell>
          <cell r="B3008" t="str">
            <v>ANEL PRE-MOLDADO DE CONCRETO, D = 3,00M, H = 0,50M</v>
          </cell>
          <cell r="C3008" t="str">
            <v>UN</v>
          </cell>
          <cell r="D3008">
            <v>539.30999999999995</v>
          </cell>
        </row>
        <row r="3009">
          <cell r="A3009" t="str">
            <v>I6069</v>
          </cell>
          <cell r="B3009" t="str">
            <v>ANEL PRE-MOLDADO DE CONCRETO, D = 3,50M, H = 0,50M</v>
          </cell>
          <cell r="C3009" t="str">
            <v>UN</v>
          </cell>
          <cell r="D3009">
            <v>529.73</v>
          </cell>
        </row>
        <row r="3010">
          <cell r="A3010" t="str">
            <v>I6410</v>
          </cell>
          <cell r="B3010" t="str">
            <v>ANEL PRE-MOLDADO DE CONCRETO, D = 4,00M, ESP=12CM</v>
          </cell>
          <cell r="C3010" t="str">
            <v>UN</v>
          </cell>
          <cell r="D3010">
            <v>558.51</v>
          </cell>
        </row>
        <row r="3011">
          <cell r="A3011" t="str">
            <v>I6411</v>
          </cell>
          <cell r="B3011" t="str">
            <v>ANEL PRE-MOLDADO DE CONCRETO, D = 5,00M, ESP=15CM</v>
          </cell>
          <cell r="C3011" t="str">
            <v>UN</v>
          </cell>
          <cell r="D3011">
            <v>873.59</v>
          </cell>
        </row>
        <row r="3012">
          <cell r="A3012" t="str">
            <v>I9559</v>
          </cell>
          <cell r="B3012" t="str">
            <v>ANILHAS PARA IDENTIFICAÇÃO (KIT COM 100 UNID)</v>
          </cell>
          <cell r="C3012" t="str">
            <v>UN</v>
          </cell>
          <cell r="D3012">
            <v>22.9</v>
          </cell>
        </row>
        <row r="3013">
          <cell r="A3013" t="str">
            <v>I9560</v>
          </cell>
          <cell r="B3013" t="str">
            <v>ANTENA OMNI 8 DBI - 902-928 MHZ</v>
          </cell>
          <cell r="C3013" t="str">
            <v>UN</v>
          </cell>
          <cell r="D3013">
            <v>3576.58</v>
          </cell>
        </row>
        <row r="3014">
          <cell r="A3014" t="str">
            <v>I9561</v>
          </cell>
          <cell r="B3014" t="str">
            <v>ANTENA OMNI 9 DBI - 902-928 MHZ</v>
          </cell>
          <cell r="C3014" t="str">
            <v>UN</v>
          </cell>
          <cell r="D3014">
            <v>3755.41</v>
          </cell>
        </row>
        <row r="3015">
          <cell r="A3015" t="str">
            <v>I9562</v>
          </cell>
          <cell r="B3015" t="str">
            <v>ANTENA YAGI 10,3 DBI - 902 A 928 MHZ</v>
          </cell>
          <cell r="C3015" t="str">
            <v>UN</v>
          </cell>
          <cell r="D3015">
            <v>844.88</v>
          </cell>
        </row>
        <row r="3016">
          <cell r="A3016" t="str">
            <v>I9563</v>
          </cell>
          <cell r="B3016" t="str">
            <v>ANTENA YAGI 17 DBI - 902 A 928 MHZ</v>
          </cell>
          <cell r="C3016" t="str">
            <v>UN</v>
          </cell>
          <cell r="D3016">
            <v>575.29999999999995</v>
          </cell>
        </row>
        <row r="3017">
          <cell r="A3017" t="str">
            <v>I6049</v>
          </cell>
          <cell r="B3017" t="str">
            <v>AREIA SILTOSA, GRANULAÇÃO ESPECÍFICA, PARA LEITO FILTRANTE, T.E. = 0,45 A 0,50; C.U. = 1,4 a 1,6</v>
          </cell>
          <cell r="C3017" t="str">
            <v>M3</v>
          </cell>
          <cell r="D3017">
            <v>1060.99</v>
          </cell>
        </row>
        <row r="3018">
          <cell r="A3018" t="str">
            <v>I8980</v>
          </cell>
          <cell r="B3018" t="str">
            <v>ARGAMASSA POLIMÉRICA</v>
          </cell>
          <cell r="C3018" t="str">
            <v>KG</v>
          </cell>
          <cell r="D3018">
            <v>2.54</v>
          </cell>
        </row>
        <row r="3019">
          <cell r="A3019" t="str">
            <v>I6470</v>
          </cell>
          <cell r="B3019" t="str">
            <v>ARMAÇÃO SECUNDÁRIA COM ISOLADOR TIPO ROLDANA</v>
          </cell>
          <cell r="C3019" t="str">
            <v>UN</v>
          </cell>
          <cell r="D3019">
            <v>20.91</v>
          </cell>
        </row>
        <row r="3020">
          <cell r="A3020" t="str">
            <v>I4142</v>
          </cell>
          <cell r="B3020" t="str">
            <v>ARRUELA BORRACHA P/ FLANGES DN 100 PN10 P/ ESGOTO</v>
          </cell>
          <cell r="C3020" t="str">
            <v>UN</v>
          </cell>
          <cell r="D3020">
            <v>56.26</v>
          </cell>
        </row>
        <row r="3021">
          <cell r="A3021" t="str">
            <v>I6428</v>
          </cell>
          <cell r="B3021" t="str">
            <v>ARRUELA BORRACHA P/ FLANGES DN 100 PN10 P/ ÁGUA</v>
          </cell>
          <cell r="C3021" t="str">
            <v>UN</v>
          </cell>
          <cell r="D3021">
            <v>35.22</v>
          </cell>
        </row>
        <row r="3022">
          <cell r="A3022" t="str">
            <v>I4155</v>
          </cell>
          <cell r="B3022" t="str">
            <v>ARRUELA BORRACHA P/ FLANGES DN 1000 PN10 P/ ESGOTO</v>
          </cell>
          <cell r="C3022" t="str">
            <v>UN</v>
          </cell>
          <cell r="D3022">
            <v>2483.5100000000002</v>
          </cell>
        </row>
        <row r="3023">
          <cell r="A3023" t="str">
            <v>I6446</v>
          </cell>
          <cell r="B3023" t="str">
            <v>ARRUELA BORRACHA P/ FLANGES DN 1000 PN10 P/ ÁGUA</v>
          </cell>
          <cell r="C3023" t="str">
            <v>UN</v>
          </cell>
          <cell r="D3023">
            <v>1202.47</v>
          </cell>
        </row>
        <row r="3024">
          <cell r="A3024" t="str">
            <v>I4156</v>
          </cell>
          <cell r="B3024" t="str">
            <v>ARRUELA BORRACHA P/ FLANGES DN 1200 PN10 P/ ESGOTO</v>
          </cell>
          <cell r="C3024" t="str">
            <v>UN</v>
          </cell>
          <cell r="D3024">
            <v>2762.02</v>
          </cell>
        </row>
        <row r="3025">
          <cell r="A3025" t="str">
            <v>I6447</v>
          </cell>
          <cell r="B3025" t="str">
            <v>ARRUELA BORRACHA P/ FLANGES DN 1200 PN10 P/ ÁGUA</v>
          </cell>
          <cell r="C3025" t="str">
            <v>UN</v>
          </cell>
          <cell r="D3025">
            <v>1404.8</v>
          </cell>
        </row>
        <row r="3026">
          <cell r="A3026" t="str">
            <v>I4143</v>
          </cell>
          <cell r="B3026" t="str">
            <v>ARRUELA BORRACHA P/ FLANGES DN 150 PN10 P/ ESGOTO</v>
          </cell>
          <cell r="C3026" t="str">
            <v>UN</v>
          </cell>
          <cell r="D3026">
            <v>113.53</v>
          </cell>
        </row>
        <row r="3027">
          <cell r="A3027" t="str">
            <v>I6429</v>
          </cell>
          <cell r="B3027" t="str">
            <v>ARRUELA BORRACHA P/ FLANGES DN 150 PN10 P/ ÁGUA</v>
          </cell>
          <cell r="C3027" t="str">
            <v>UN</v>
          </cell>
          <cell r="D3027">
            <v>43.22</v>
          </cell>
        </row>
        <row r="3028">
          <cell r="A3028" t="str">
            <v>I4144</v>
          </cell>
          <cell r="B3028" t="str">
            <v>ARRUELA BORRACHA P/ FLANGES DN 200 PN10 P/ ESGOTO</v>
          </cell>
          <cell r="C3028" t="str">
            <v>UN</v>
          </cell>
          <cell r="D3028">
            <v>136.26</v>
          </cell>
        </row>
        <row r="3029">
          <cell r="A3029" t="str">
            <v>I6430</v>
          </cell>
          <cell r="B3029" t="str">
            <v>ARRUELA BORRACHA P/ FLANGES DN 200 PN10 P/ ÁGUA</v>
          </cell>
          <cell r="C3029" t="str">
            <v>UN</v>
          </cell>
          <cell r="D3029">
            <v>59.3</v>
          </cell>
        </row>
        <row r="3030">
          <cell r="A3030" t="str">
            <v>I4145</v>
          </cell>
          <cell r="B3030" t="str">
            <v>ARRUELA BORRACHA P/ FLANGES DN 250 PN10 P/ ESGOTO</v>
          </cell>
          <cell r="C3030" t="str">
            <v>UN</v>
          </cell>
          <cell r="D3030">
            <v>157.63999999999999</v>
          </cell>
        </row>
        <row r="3031">
          <cell r="A3031" t="str">
            <v>I6436</v>
          </cell>
          <cell r="B3031" t="str">
            <v>ARRUELA BORRACHA P/ FLANGES DN 250 PN10 P/ ÁGUA</v>
          </cell>
          <cell r="C3031" t="str">
            <v>UN</v>
          </cell>
          <cell r="D3031">
            <v>107.25</v>
          </cell>
        </row>
        <row r="3032">
          <cell r="A3032" t="str">
            <v>I4146</v>
          </cell>
          <cell r="B3032" t="str">
            <v>ARRUELA BORRACHA P/ FLANGES DN 300 PN10 P/ ESGOTO</v>
          </cell>
          <cell r="C3032" t="str">
            <v>UN</v>
          </cell>
          <cell r="D3032">
            <v>160.35</v>
          </cell>
        </row>
        <row r="3033">
          <cell r="A3033" t="str">
            <v>I6437</v>
          </cell>
          <cell r="B3033" t="str">
            <v>ARRUELA BORRACHA P/ FLANGES DN 300 PN10 P/ ÁGUA</v>
          </cell>
          <cell r="C3033" t="str">
            <v>UN</v>
          </cell>
          <cell r="D3033">
            <v>134.47</v>
          </cell>
        </row>
        <row r="3034">
          <cell r="A3034" t="str">
            <v>I4147</v>
          </cell>
          <cell r="B3034" t="str">
            <v>ARRUELA BORRACHA P/ FLANGES DN 350 PN10 P/ ESGOTO</v>
          </cell>
          <cell r="C3034" t="str">
            <v>UN</v>
          </cell>
          <cell r="D3034">
            <v>197.35</v>
          </cell>
        </row>
        <row r="3035">
          <cell r="A3035" t="str">
            <v>I6438</v>
          </cell>
          <cell r="B3035" t="str">
            <v>ARRUELA BORRACHA P/ FLANGES DN 350 PN10 P/ ÁGUA</v>
          </cell>
          <cell r="C3035" t="str">
            <v>UN</v>
          </cell>
          <cell r="D3035">
            <v>143.72</v>
          </cell>
        </row>
        <row r="3036">
          <cell r="A3036" t="str">
            <v>I4148</v>
          </cell>
          <cell r="B3036" t="str">
            <v>ARRUELA BORRACHA P/ FLANGES DN 400 PN10 P/ ESGOTO</v>
          </cell>
          <cell r="C3036" t="str">
            <v>UN</v>
          </cell>
          <cell r="D3036">
            <v>278.56</v>
          </cell>
        </row>
        <row r="3037">
          <cell r="A3037" t="str">
            <v>I6439</v>
          </cell>
          <cell r="B3037" t="str">
            <v>ARRUELA BORRACHA P/ FLANGES DN 400 PN10 P/ ÁGUA</v>
          </cell>
          <cell r="C3037" t="str">
            <v>UN</v>
          </cell>
          <cell r="D3037">
            <v>148.85</v>
          </cell>
        </row>
        <row r="3038">
          <cell r="A3038" t="str">
            <v>I9564</v>
          </cell>
          <cell r="B3038" t="str">
            <v>ARRUELA BORRACHA P/ FLANGES DN 400 PN16 P/ ÁGUA</v>
          </cell>
          <cell r="C3038" t="str">
            <v>UN</v>
          </cell>
          <cell r="D3038">
            <v>54.67</v>
          </cell>
        </row>
        <row r="3039">
          <cell r="A3039" t="str">
            <v>I4149</v>
          </cell>
          <cell r="B3039" t="str">
            <v>ARRUELA BORRACHA P/ FLANGES DN 450 PN10 P/ ESGOTO</v>
          </cell>
          <cell r="C3039" t="str">
            <v>UN</v>
          </cell>
          <cell r="D3039">
            <v>308.68</v>
          </cell>
        </row>
        <row r="3040">
          <cell r="A3040" t="str">
            <v>I6440</v>
          </cell>
          <cell r="B3040" t="str">
            <v>ARRUELA BORRACHA P/ FLANGES DN 450 PN10 P/ ÁGUA</v>
          </cell>
          <cell r="C3040" t="str">
            <v>UN</v>
          </cell>
          <cell r="D3040">
            <v>146.69</v>
          </cell>
        </row>
        <row r="3041">
          <cell r="A3041" t="str">
            <v>I4140</v>
          </cell>
          <cell r="B3041" t="str">
            <v>ARRUELA BORRACHA P/ FLANGES DN 50 PN10 P/ ESGOTO</v>
          </cell>
          <cell r="C3041" t="str">
            <v>UN</v>
          </cell>
          <cell r="D3041">
            <v>21.31</v>
          </cell>
        </row>
        <row r="3042">
          <cell r="A3042" t="str">
            <v>I6418</v>
          </cell>
          <cell r="B3042" t="str">
            <v>ARRUELA BORRACHA P/ FLANGES DN 50 PN10 P/ ÁGUA</v>
          </cell>
          <cell r="C3042" t="str">
            <v>UN</v>
          </cell>
          <cell r="D3042">
            <v>19.059999999999999</v>
          </cell>
        </row>
        <row r="3043">
          <cell r="A3043" t="str">
            <v>I4150</v>
          </cell>
          <cell r="B3043" t="str">
            <v>ARRUELA BORRACHA P/ FLANGES DN 500 PN10 P/ ESGOTO</v>
          </cell>
          <cell r="C3043" t="str">
            <v>UN</v>
          </cell>
          <cell r="D3043">
            <v>350.55</v>
          </cell>
        </row>
        <row r="3044">
          <cell r="A3044" t="str">
            <v>I6441</v>
          </cell>
          <cell r="B3044" t="str">
            <v>ARRUELA BORRACHA P/ FLANGES DN 500 PN10 P/ ÁGUA</v>
          </cell>
          <cell r="C3044" t="str">
            <v>UN</v>
          </cell>
          <cell r="D3044">
            <v>303.95</v>
          </cell>
        </row>
        <row r="3045">
          <cell r="A3045" t="str">
            <v>I4151</v>
          </cell>
          <cell r="B3045" t="str">
            <v>ARRUELA BORRACHA P/ FLANGES DN 600 PN10 P/ ESGOTO</v>
          </cell>
          <cell r="C3045" t="str">
            <v>UN</v>
          </cell>
          <cell r="D3045">
            <v>999.09</v>
          </cell>
        </row>
        <row r="3046">
          <cell r="A3046" t="str">
            <v>I6442</v>
          </cell>
          <cell r="B3046" t="str">
            <v>ARRUELA BORRACHA P/ FLANGES DN 600 PN10 P/ ÁGUA</v>
          </cell>
          <cell r="C3046" t="str">
            <v>UN</v>
          </cell>
          <cell r="D3046">
            <v>734.08</v>
          </cell>
        </row>
        <row r="3047">
          <cell r="A3047" t="str">
            <v>I4152</v>
          </cell>
          <cell r="B3047" t="str">
            <v>ARRUELA BORRACHA P/ FLANGES DN 700 PN10 P/ ESGOTO</v>
          </cell>
          <cell r="C3047" t="str">
            <v>UN</v>
          </cell>
          <cell r="D3047">
            <v>933.98</v>
          </cell>
        </row>
        <row r="3048">
          <cell r="A3048" t="str">
            <v>I6443</v>
          </cell>
          <cell r="B3048" t="str">
            <v>ARRUELA BORRACHA P/ FLANGES DN 700 PN10 P/ ÁGUA</v>
          </cell>
          <cell r="C3048" t="str">
            <v>UN</v>
          </cell>
          <cell r="D3048">
            <v>1055.73</v>
          </cell>
        </row>
        <row r="3049">
          <cell r="A3049" t="str">
            <v>I4141</v>
          </cell>
          <cell r="B3049" t="str">
            <v>ARRUELA BORRACHA P/ FLANGES DN 75 PN10 P/ ESGOTO</v>
          </cell>
          <cell r="C3049" t="str">
            <v>UN</v>
          </cell>
          <cell r="D3049">
            <v>21.05</v>
          </cell>
        </row>
        <row r="3050">
          <cell r="A3050" t="str">
            <v>I6419</v>
          </cell>
          <cell r="B3050" t="str">
            <v>ARRUELA BORRACHA P/ FLANGES DN 75 PN10 P/ ÁGUA</v>
          </cell>
          <cell r="C3050" t="str">
            <v>UN</v>
          </cell>
          <cell r="D3050">
            <v>25.02</v>
          </cell>
        </row>
        <row r="3051">
          <cell r="A3051" t="str">
            <v>I7096</v>
          </cell>
          <cell r="B3051" t="str">
            <v>ARRUELA BORRACHA P/ FLANGES DN 80 PN10 P/ ESGOTO</v>
          </cell>
          <cell r="C3051" t="str">
            <v>UN</v>
          </cell>
          <cell r="D3051">
            <v>29.69</v>
          </cell>
        </row>
        <row r="3052">
          <cell r="A3052" t="str">
            <v>I6420</v>
          </cell>
          <cell r="B3052" t="str">
            <v>ARRUELA BORRACHA P/ FLANGES DN 80 PN10 P/ ÁGUA</v>
          </cell>
          <cell r="C3052" t="str">
            <v>UN</v>
          </cell>
          <cell r="D3052">
            <v>25.02</v>
          </cell>
        </row>
        <row r="3053">
          <cell r="A3053" t="str">
            <v>I4153</v>
          </cell>
          <cell r="B3053" t="str">
            <v>ARRUELA BORRACHA P/ FLANGES DN 800 PN10 P/ ESGOTO</v>
          </cell>
          <cell r="C3053" t="str">
            <v>UN</v>
          </cell>
          <cell r="D3053">
            <v>1115.9000000000001</v>
          </cell>
        </row>
        <row r="3054">
          <cell r="A3054" t="str">
            <v>I6444</v>
          </cell>
          <cell r="B3054" t="str">
            <v>ARRUELA BORRACHA P/ FLANGES DN 800 PN10 P/ ÁGUA</v>
          </cell>
          <cell r="C3054" t="str">
            <v>UN</v>
          </cell>
          <cell r="D3054">
            <v>918.14</v>
          </cell>
        </row>
        <row r="3055">
          <cell r="A3055" t="str">
            <v>I4154</v>
          </cell>
          <cell r="B3055" t="str">
            <v>ARRUELA BORRACHA P/ FLANGES DN 900 PN10 P/ ESGOTO</v>
          </cell>
          <cell r="C3055" t="str">
            <v>UN</v>
          </cell>
          <cell r="D3055">
            <v>1236.7</v>
          </cell>
        </row>
        <row r="3056">
          <cell r="A3056" t="str">
            <v>I6445</v>
          </cell>
          <cell r="B3056" t="str">
            <v>ARRUELA BORRACHA P/ FLANGES DN 900 PN10 P/ ÁGUA</v>
          </cell>
          <cell r="C3056" t="str">
            <v>UN</v>
          </cell>
          <cell r="D3056">
            <v>1088.93</v>
          </cell>
        </row>
        <row r="3057">
          <cell r="A3057" t="str">
            <v>I9565</v>
          </cell>
          <cell r="B3057" t="str">
            <v>ARRUELA BORRACHA P/ FLANGES DN 900 PN16 P/ ÁGUA</v>
          </cell>
          <cell r="C3057" t="str">
            <v>UN</v>
          </cell>
          <cell r="D3057">
            <v>275.48</v>
          </cell>
        </row>
        <row r="3058">
          <cell r="A3058" t="str">
            <v>I6467</v>
          </cell>
          <cell r="B3058" t="str">
            <v>ARRUELA DE ALUMÍNIO PARA ELETRODUTO DN 1  1/2"</v>
          </cell>
          <cell r="C3058" t="str">
            <v>UN</v>
          </cell>
          <cell r="D3058">
            <v>0.67</v>
          </cell>
        </row>
        <row r="3059">
          <cell r="A3059" t="str">
            <v>I9566</v>
          </cell>
          <cell r="B3059" t="str">
            <v>ARRUELA DE PRESSÃO 3/8" AÇO CARBONO</v>
          </cell>
          <cell r="C3059" t="str">
            <v>UN</v>
          </cell>
          <cell r="D3059">
            <v>0.08</v>
          </cell>
        </row>
        <row r="3060">
          <cell r="A3060" t="str">
            <v>I9567</v>
          </cell>
          <cell r="B3060" t="str">
            <v>ARRUELA LISA 3/8" AÇO CARBONO</v>
          </cell>
          <cell r="C3060" t="str">
            <v>UN</v>
          </cell>
          <cell r="D3060">
            <v>0.06</v>
          </cell>
        </row>
        <row r="3061">
          <cell r="A3061" t="str">
            <v>I8070</v>
          </cell>
          <cell r="B3061" t="str">
            <v>ARRUELA QUADRADA 50 x 3mm COM FURO DE 15mm</v>
          </cell>
          <cell r="C3061" t="str">
            <v>UN</v>
          </cell>
          <cell r="D3061">
            <v>0.79</v>
          </cell>
        </row>
        <row r="3062">
          <cell r="A3062" t="str">
            <v>I8071</v>
          </cell>
          <cell r="B3062" t="str">
            <v>ARRUELA REDONDA 32 x 3mm COM FURO DE 18mm</v>
          </cell>
          <cell r="C3062" t="str">
            <v>UN</v>
          </cell>
          <cell r="D3062">
            <v>0.55000000000000004</v>
          </cell>
        </row>
        <row r="3063">
          <cell r="A3063" t="str">
            <v>I7556</v>
          </cell>
          <cell r="B3063" t="str">
            <v>ASFALTO OXIDADO (PESO ESPECÍFICO 1,02 g/cm3)</v>
          </cell>
          <cell r="C3063" t="str">
            <v>KG</v>
          </cell>
          <cell r="D3063">
            <v>4.92</v>
          </cell>
        </row>
        <row r="3064">
          <cell r="A3064" t="str">
            <v>I9568</v>
          </cell>
          <cell r="B3064" t="str">
            <v>ASPERSOR ESCAMOTEÁVEL</v>
          </cell>
          <cell r="C3064" t="str">
            <v>UN</v>
          </cell>
          <cell r="D3064">
            <v>12.85</v>
          </cell>
        </row>
        <row r="3065">
          <cell r="A3065" t="str">
            <v>I9569</v>
          </cell>
          <cell r="B3065" t="str">
            <v>BANCADA DE AÇO INOX (2,20X0.75)M</v>
          </cell>
          <cell r="C3065" t="str">
            <v>UN</v>
          </cell>
          <cell r="D3065">
            <v>1294.6500000000001</v>
          </cell>
        </row>
        <row r="3066">
          <cell r="A3066" t="str">
            <v>I9570</v>
          </cell>
          <cell r="B3066" t="str">
            <v>BANCADA DE AÇO INOX (2,85X0.75)M C/ 2 CUBAS E ACESSÓRIOS</v>
          </cell>
          <cell r="C3066" t="str">
            <v>UN</v>
          </cell>
          <cell r="D3066">
            <v>2477.9</v>
          </cell>
        </row>
        <row r="3067">
          <cell r="A3067" t="str">
            <v>I9571</v>
          </cell>
          <cell r="B3067" t="str">
            <v>BANCADA DE AÇO INOX (4,35X0.75)M</v>
          </cell>
          <cell r="C3067" t="str">
            <v>UN</v>
          </cell>
          <cell r="D3067">
            <v>2477.9</v>
          </cell>
        </row>
        <row r="3068">
          <cell r="A3068" t="str">
            <v>I9572</v>
          </cell>
          <cell r="B3068" t="str">
            <v>BANCADA DE AÇO INOX (5,15X0.75)M C/ 2 CUBAS E ACESSÓRIOS</v>
          </cell>
          <cell r="C3068" t="str">
            <v>UN</v>
          </cell>
          <cell r="D3068">
            <v>4079.25</v>
          </cell>
        </row>
        <row r="3069">
          <cell r="A3069" t="str">
            <v>I9574</v>
          </cell>
          <cell r="B3069" t="str">
            <v>BANCO DE CAPACITOR AUTOMÁTICO 120KVAR 440V</v>
          </cell>
          <cell r="C3069" t="str">
            <v>UN</v>
          </cell>
          <cell r="D3069">
            <v>14967</v>
          </cell>
        </row>
        <row r="3070">
          <cell r="A3070" t="str">
            <v>I9573</v>
          </cell>
          <cell r="B3070" t="str">
            <v>BANCO DE CAPACITOR AUTOMÁTICO 40KVAR 440V</v>
          </cell>
          <cell r="C3070" t="str">
            <v>UN</v>
          </cell>
          <cell r="D3070">
            <v>6175.97</v>
          </cell>
        </row>
        <row r="3071">
          <cell r="A3071" t="str">
            <v>I7551</v>
          </cell>
          <cell r="B3071" t="str">
            <v>BARRA CHATA ALUM. 1" ESP. 1/4 COM 6m</v>
          </cell>
          <cell r="C3071" t="str">
            <v>UN</v>
          </cell>
          <cell r="D3071">
            <v>58.83</v>
          </cell>
        </row>
        <row r="3072">
          <cell r="A3072" t="str">
            <v>I9575</v>
          </cell>
          <cell r="B3072" t="str">
            <v>BASE SECCIONADORA 10 X 38 PARA FUSIVEL CARTUCHO E PORCELANA</v>
          </cell>
          <cell r="C3072" t="str">
            <v>UN</v>
          </cell>
          <cell r="D3072">
            <v>59.13</v>
          </cell>
        </row>
        <row r="3073">
          <cell r="A3073" t="str">
            <v>I9576</v>
          </cell>
          <cell r="B3073" t="str">
            <v>BATERIA 40 AH</v>
          </cell>
          <cell r="C3073" t="str">
            <v>UN</v>
          </cell>
          <cell r="D3073">
            <v>359.89</v>
          </cell>
        </row>
        <row r="3074">
          <cell r="A3074" t="str">
            <v>I9346</v>
          </cell>
          <cell r="B3074" t="str">
            <v>BOBINA DE PAPEL P/ IMPRESSORA PORTÁTIL</v>
          </cell>
          <cell r="C3074" t="str">
            <v>UN</v>
          </cell>
          <cell r="D3074">
            <v>6.08</v>
          </cell>
        </row>
        <row r="3075">
          <cell r="A3075" t="str">
            <v>I9347</v>
          </cell>
          <cell r="B3075" t="str">
            <v>BOMBAS PERISTÁLTICAS P/ PAC, POLÍMERO, HIDRÓXIDO DE SÓDIO OU ÁCIDO FLUOSSILICICO, Q = 0,1 a  500 ml/min (0,006 a  30 l/h)</v>
          </cell>
          <cell r="C3075" t="str">
            <v>UN</v>
          </cell>
          <cell r="D3075">
            <v>9758.19</v>
          </cell>
        </row>
        <row r="3076">
          <cell r="A3076" t="str">
            <v>I9348</v>
          </cell>
          <cell r="B3076" t="str">
            <v>BOMBAS PERISTÁLTICAS P/ PAC, POLÍMERO, HIDRÓXIDO DE SÓDIO OU ÁCIDO FLUOSSILICICO, Q = 0,1 a 1000ml/min (0,006 a  60 l/h)</v>
          </cell>
          <cell r="C3076" t="str">
            <v>UN</v>
          </cell>
          <cell r="D3076">
            <v>14452.34</v>
          </cell>
        </row>
        <row r="3077">
          <cell r="A3077" t="str">
            <v>I9349</v>
          </cell>
          <cell r="B3077" t="str">
            <v>BOMBAS PERISTÁLTICAS P/ PAC, POLÍMERO, HIDRÓXIDO DE SÓDIO OU ÁCIDO FLUOSSILICICO, Q = 0,1 a 2000 ml/min (0,006 a 120 l/h)</v>
          </cell>
          <cell r="C3077" t="str">
            <v>UN</v>
          </cell>
          <cell r="D3077">
            <v>15657.2</v>
          </cell>
        </row>
        <row r="3078">
          <cell r="A3078" t="str">
            <v>I9577</v>
          </cell>
          <cell r="B3078" t="str">
            <v>BORNE 2,5MM²</v>
          </cell>
          <cell r="C3078" t="str">
            <v>UN</v>
          </cell>
          <cell r="D3078">
            <v>2.84</v>
          </cell>
        </row>
        <row r="3079">
          <cell r="A3079" t="str">
            <v>I9578</v>
          </cell>
          <cell r="B3079" t="str">
            <v>BORNE 4 MM²</v>
          </cell>
          <cell r="C3079" t="str">
            <v>UN</v>
          </cell>
          <cell r="D3079">
            <v>2.99</v>
          </cell>
        </row>
        <row r="3080">
          <cell r="A3080" t="str">
            <v>I9579</v>
          </cell>
          <cell r="B3080" t="str">
            <v>BORNE SACK FUSIVEL 1-6,3A 8WA1 011-1SF12</v>
          </cell>
          <cell r="C3080" t="str">
            <v>UN</v>
          </cell>
          <cell r="D3080">
            <v>28.27</v>
          </cell>
        </row>
        <row r="3081">
          <cell r="A3081" t="str">
            <v>I9580</v>
          </cell>
          <cell r="B3081" t="str">
            <v>BORNE TERRA 2,5MM²</v>
          </cell>
          <cell r="C3081" t="str">
            <v>UN</v>
          </cell>
          <cell r="D3081">
            <v>6.3</v>
          </cell>
        </row>
        <row r="3082">
          <cell r="A3082" t="str">
            <v>I9581</v>
          </cell>
          <cell r="B3082" t="str">
            <v>BORNE TERRA 4MM²</v>
          </cell>
          <cell r="C3082" t="str">
            <v>UN</v>
          </cell>
          <cell r="D3082">
            <v>7.29</v>
          </cell>
        </row>
        <row r="3083">
          <cell r="A3083" t="str">
            <v>I7554</v>
          </cell>
          <cell r="B3083" t="str">
            <v>BORRACHA LENÇOL SINTÉTICO 4,8mm (8,10/m)</v>
          </cell>
          <cell r="C3083" t="str">
            <v>KG</v>
          </cell>
          <cell r="D3083">
            <v>3.23</v>
          </cell>
        </row>
        <row r="3084">
          <cell r="A3084" t="str">
            <v>I9582</v>
          </cell>
          <cell r="B3084" t="str">
            <v>BOTÃO DE COMANDO VERDE 1NA</v>
          </cell>
          <cell r="C3084" t="str">
            <v>UN</v>
          </cell>
          <cell r="D3084">
            <v>12.9</v>
          </cell>
        </row>
        <row r="3085">
          <cell r="A3085" t="str">
            <v>I9583</v>
          </cell>
          <cell r="B3085" t="str">
            <v>BOTÃO DE COMANDO VERMELHO 1NF</v>
          </cell>
          <cell r="C3085" t="str">
            <v>UN</v>
          </cell>
          <cell r="D3085">
            <v>12.9</v>
          </cell>
        </row>
        <row r="3086">
          <cell r="A3086" t="str">
            <v>I9584</v>
          </cell>
          <cell r="B3086" t="str">
            <v>BOTÃO DE EMERGÊNCIA - COGUMELO</v>
          </cell>
          <cell r="C3086" t="str">
            <v>UN</v>
          </cell>
          <cell r="D3086">
            <v>61.71</v>
          </cell>
        </row>
        <row r="3087">
          <cell r="A3087" t="str">
            <v>I6425</v>
          </cell>
          <cell r="B3087" t="str">
            <v>BOX RETO DE  D=1 1/2"</v>
          </cell>
          <cell r="C3087" t="str">
            <v>UN</v>
          </cell>
          <cell r="D3087">
            <v>5.43</v>
          </cell>
        </row>
        <row r="3088">
          <cell r="A3088" t="str">
            <v>I6426</v>
          </cell>
          <cell r="B3088" t="str">
            <v>BOX RETO DE  D=1"</v>
          </cell>
          <cell r="C3088" t="str">
            <v>UN</v>
          </cell>
          <cell r="D3088">
            <v>2.58</v>
          </cell>
        </row>
        <row r="3089">
          <cell r="A3089" t="str">
            <v>I6427</v>
          </cell>
          <cell r="B3089" t="str">
            <v>BOX RETO DE  D=3/4"</v>
          </cell>
          <cell r="C3089" t="str">
            <v>UN</v>
          </cell>
          <cell r="D3089">
            <v>2.31</v>
          </cell>
        </row>
        <row r="3090">
          <cell r="A3090" t="str">
            <v>I9585</v>
          </cell>
          <cell r="B3090" t="str">
            <v>BUCHA COM REDUÇÃO EM FºGº 1 1/4”X 2 1/2”</v>
          </cell>
          <cell r="C3090" t="str">
            <v>UN</v>
          </cell>
          <cell r="D3090">
            <v>29.21</v>
          </cell>
        </row>
        <row r="3091">
          <cell r="A3091" t="str">
            <v>I6466</v>
          </cell>
          <cell r="B3091" t="str">
            <v>BUCHA DE ALUMÍNIO PARA ELETRODUTO DN 1 1/2"</v>
          </cell>
          <cell r="C3091" t="str">
            <v>UN</v>
          </cell>
          <cell r="D3091">
            <v>0.86</v>
          </cell>
        </row>
        <row r="3092">
          <cell r="A3092" t="str">
            <v>I9586</v>
          </cell>
          <cell r="B3092" t="str">
            <v>BUCHA REDUÇÃO DE AÇO GALVANIZADO 6"X 4"</v>
          </cell>
          <cell r="C3092" t="str">
            <v>UN</v>
          </cell>
          <cell r="D3092">
            <v>282.11</v>
          </cell>
        </row>
        <row r="3093">
          <cell r="A3093" t="str">
            <v>I9590</v>
          </cell>
          <cell r="B3093" t="str">
            <v>BUCHA REDUÇÃO LONGA PVC SOLDÁVEL DN 50X32MM</v>
          </cell>
          <cell r="C3093" t="str">
            <v>UN</v>
          </cell>
          <cell r="D3093">
            <v>3.38</v>
          </cell>
        </row>
        <row r="3094">
          <cell r="A3094" t="str">
            <v>I9587</v>
          </cell>
          <cell r="B3094" t="str">
            <v>BUCHA REDUÇÃO PVC SOLD. D=1 1/2"X1" (50X32MM)</v>
          </cell>
          <cell r="C3094" t="str">
            <v>UN</v>
          </cell>
          <cell r="D3094">
            <v>3.42</v>
          </cell>
        </row>
        <row r="3095">
          <cell r="A3095" t="str">
            <v>I9588</v>
          </cell>
          <cell r="B3095" t="str">
            <v>BUCHA REDUÇÃO PVC SOLD. D=1 1/4"X1" (40X32MM)</v>
          </cell>
          <cell r="C3095" t="str">
            <v>UN</v>
          </cell>
          <cell r="D3095">
            <v>0.99</v>
          </cell>
        </row>
        <row r="3096">
          <cell r="A3096" t="str">
            <v>I9589</v>
          </cell>
          <cell r="B3096" t="str">
            <v>BUCHA REDUÇÃO PVC SOLD. D=1"X3/4" (32X25MM)</v>
          </cell>
          <cell r="C3096" t="str">
            <v>UN</v>
          </cell>
          <cell r="D3096">
            <v>0.56000000000000005</v>
          </cell>
        </row>
        <row r="3097">
          <cell r="A3097" t="str">
            <v>I6496</v>
          </cell>
          <cell r="B3097" t="str">
            <v>BÓIA DE NÍVEL PÊRA C/ CONTRAPESO - 10 METROS DE CABO</v>
          </cell>
          <cell r="C3097" t="str">
            <v>UN</v>
          </cell>
          <cell r="D3097">
            <v>253.89</v>
          </cell>
        </row>
        <row r="3098">
          <cell r="A3098" t="str">
            <v>I6493</v>
          </cell>
          <cell r="B3098" t="str">
            <v>BÓIA DE NÍVEL PÊRA C/ CONTRAPESO - 5 METROS DE CABO</v>
          </cell>
          <cell r="C3098" t="str">
            <v>UN</v>
          </cell>
          <cell r="D3098">
            <v>35.270000000000003</v>
          </cell>
        </row>
        <row r="3099">
          <cell r="A3099" t="str">
            <v>I8500</v>
          </cell>
          <cell r="B3099" t="str">
            <v>CABO BLINDADO FLEXÍVEL TETRAPOLAR 3 x 10,0 mm² + 10,0 mm²</v>
          </cell>
          <cell r="C3099" t="str">
            <v>M</v>
          </cell>
          <cell r="D3099">
            <v>18.079999999999998</v>
          </cell>
        </row>
        <row r="3100">
          <cell r="A3100" t="str">
            <v>I8507</v>
          </cell>
          <cell r="B3100" t="str">
            <v>CABO BLINDADO FLEXÍVEL TETRAPOLAR 3 x 120,0 mm² + 70,0 mm²</v>
          </cell>
          <cell r="C3100" t="str">
            <v>M</v>
          </cell>
          <cell r="D3100">
            <v>156.63</v>
          </cell>
        </row>
        <row r="3101">
          <cell r="A3101" t="str">
            <v>I8508</v>
          </cell>
          <cell r="B3101" t="str">
            <v>CABO BLINDADO FLEXÍVEL TETRAPOLAR 3 x 150,0 mm² + 95,0 mm²</v>
          </cell>
          <cell r="C3101" t="str">
            <v>M</v>
          </cell>
          <cell r="D3101">
            <v>197.65</v>
          </cell>
        </row>
        <row r="3102">
          <cell r="A3102" t="str">
            <v>I8501</v>
          </cell>
          <cell r="B3102" t="str">
            <v>CABO BLINDADO FLEXÍVEL TETRAPOLAR 3 x 16,0 mm² + 16,0 mm²</v>
          </cell>
          <cell r="C3102" t="str">
            <v>M</v>
          </cell>
          <cell r="D3102">
            <v>26.74</v>
          </cell>
        </row>
        <row r="3103">
          <cell r="A3103" t="str">
            <v>I8509</v>
          </cell>
          <cell r="B3103" t="str">
            <v>CABO BLINDADO FLEXÍVEL TETRAPOLAR 3 x 185,0 mm² + 95,0 mm²</v>
          </cell>
          <cell r="C3103" t="str">
            <v>M</v>
          </cell>
          <cell r="D3103">
            <v>228.86</v>
          </cell>
        </row>
        <row r="3104">
          <cell r="A3104" t="str">
            <v>I8497</v>
          </cell>
          <cell r="B3104" t="str">
            <v>CABO BLINDADO FLEXÍVEL TETRAPOLAR 3 x 2,5 mm² + 2,5 mm²</v>
          </cell>
          <cell r="C3104" t="str">
            <v>M</v>
          </cell>
          <cell r="D3104">
            <v>3.92</v>
          </cell>
        </row>
        <row r="3105">
          <cell r="A3105" t="str">
            <v>I8510</v>
          </cell>
          <cell r="B3105" t="str">
            <v>CABO BLINDADO FLEXÍVEL TETRAPOLAR 3 x 240,0 mm² + 120,0 mm²</v>
          </cell>
          <cell r="C3105" t="str">
            <v>M</v>
          </cell>
          <cell r="D3105">
            <v>278.54000000000002</v>
          </cell>
        </row>
        <row r="3106">
          <cell r="A3106" t="str">
            <v>I8502</v>
          </cell>
          <cell r="B3106" t="str">
            <v>CABO BLINDADO FLEXÍVEL TETRAPOLAR 3 x 25,0 mm² + 25,0 mm²</v>
          </cell>
          <cell r="C3106" t="str">
            <v>M</v>
          </cell>
          <cell r="D3106">
            <v>36.4</v>
          </cell>
        </row>
        <row r="3107">
          <cell r="A3107" t="str">
            <v>I8503</v>
          </cell>
          <cell r="B3107" t="str">
            <v>CABO BLINDADO FLEXÍVEL TETRAPOLAR 3 x 35,0 mm² + 16,0 mm²</v>
          </cell>
          <cell r="C3107" t="str">
            <v>M</v>
          </cell>
          <cell r="D3107">
            <v>46.74</v>
          </cell>
        </row>
        <row r="3108">
          <cell r="A3108" t="str">
            <v>I8498</v>
          </cell>
          <cell r="B3108" t="str">
            <v>CABO BLINDADO FLEXÍVEL TETRAPOLAR 3 x 4,0 mm² + 4,0 mm²</v>
          </cell>
          <cell r="C3108" t="str">
            <v>M</v>
          </cell>
          <cell r="D3108">
            <v>9.39</v>
          </cell>
        </row>
        <row r="3109">
          <cell r="A3109" t="str">
            <v>I8504</v>
          </cell>
          <cell r="B3109" t="str">
            <v>CABO BLINDADO FLEXÍVEL TETRAPOLAR 3 x 50,0 mm² + 25,0 mm²</v>
          </cell>
          <cell r="C3109" t="str">
            <v>M</v>
          </cell>
          <cell r="D3109">
            <v>66.91</v>
          </cell>
        </row>
        <row r="3110">
          <cell r="A3110" t="str">
            <v>I8499</v>
          </cell>
          <cell r="B3110" t="str">
            <v>CABO BLINDADO FLEXÍVEL TETRAPOLAR 3 x 6,0 mm² + 6,0 mm²</v>
          </cell>
          <cell r="C3110" t="str">
            <v>M</v>
          </cell>
          <cell r="D3110">
            <v>12.21</v>
          </cell>
        </row>
        <row r="3111">
          <cell r="A3111" t="str">
            <v>I8505</v>
          </cell>
          <cell r="B3111" t="str">
            <v>CABO BLINDADO FLEXÍVEL TETRAPOLAR 3 x 70,0 mm² + 35,0 mm²</v>
          </cell>
          <cell r="C3111" t="str">
            <v>M</v>
          </cell>
          <cell r="D3111">
            <v>96.01</v>
          </cell>
        </row>
        <row r="3112">
          <cell r="A3112" t="str">
            <v>I8506</v>
          </cell>
          <cell r="B3112" t="str">
            <v>CABO BLINDADO FLEXÍVEL TETRAPOLAR 3 x 95,0 mm² + 50,0 mm²</v>
          </cell>
          <cell r="C3112" t="str">
            <v>M</v>
          </cell>
          <cell r="D3112">
            <v>122.32</v>
          </cell>
        </row>
        <row r="3113">
          <cell r="A3113" t="str">
            <v>I6139</v>
          </cell>
          <cell r="B3113" t="str">
            <v>CABO CLASSE 1KV 2 X 1,5MM2</v>
          </cell>
          <cell r="C3113" t="str">
            <v>M</v>
          </cell>
          <cell r="D3113">
            <v>1.71</v>
          </cell>
        </row>
        <row r="3114">
          <cell r="A3114" t="str">
            <v>I6138</v>
          </cell>
          <cell r="B3114" t="str">
            <v>CABO CLASSE 1KV 3 X 1,5MM2</v>
          </cell>
          <cell r="C3114" t="str">
            <v>M</v>
          </cell>
          <cell r="D3114">
            <v>2.39</v>
          </cell>
        </row>
        <row r="3115">
          <cell r="A3115" t="str">
            <v>I6141</v>
          </cell>
          <cell r="B3115" t="str">
            <v>CABO CLASSE 1KV 3 X 2,5MM2</v>
          </cell>
          <cell r="C3115" t="str">
            <v>M</v>
          </cell>
          <cell r="D3115">
            <v>3.58</v>
          </cell>
        </row>
        <row r="3116">
          <cell r="A3116" t="str">
            <v>I6143</v>
          </cell>
          <cell r="B3116" t="str">
            <v>CABO CLASSE 1KV 4 X 10MM2</v>
          </cell>
          <cell r="C3116" t="str">
            <v>M</v>
          </cell>
          <cell r="D3116">
            <v>17.37</v>
          </cell>
        </row>
        <row r="3117">
          <cell r="A3117" t="str">
            <v>I6144</v>
          </cell>
          <cell r="B3117" t="str">
            <v>CABO CLASSE 1KV 4 X 16MM2</v>
          </cell>
          <cell r="C3117" t="str">
            <v>M</v>
          </cell>
          <cell r="D3117">
            <v>27.15</v>
          </cell>
        </row>
        <row r="3118">
          <cell r="A3118" t="str">
            <v>I6140</v>
          </cell>
          <cell r="B3118" t="str">
            <v>CABO CLASSE 1KV 4 X 2,5MM2</v>
          </cell>
          <cell r="C3118" t="str">
            <v>M</v>
          </cell>
          <cell r="D3118">
            <v>4.6500000000000004</v>
          </cell>
        </row>
        <row r="3119">
          <cell r="A3119" t="str">
            <v>I6145</v>
          </cell>
          <cell r="B3119" t="str">
            <v>CABO CLASSE 1KV 4 X 25MM2</v>
          </cell>
          <cell r="C3119" t="str">
            <v>M</v>
          </cell>
          <cell r="D3119">
            <v>40.340000000000003</v>
          </cell>
        </row>
        <row r="3120">
          <cell r="A3120" t="str">
            <v>I6146</v>
          </cell>
          <cell r="B3120" t="str">
            <v>CABO CLASSE 1KV 4 X 35MM2</v>
          </cell>
          <cell r="C3120" t="str">
            <v>M</v>
          </cell>
          <cell r="D3120">
            <v>57.46</v>
          </cell>
        </row>
        <row r="3121">
          <cell r="A3121" t="str">
            <v>I6142</v>
          </cell>
          <cell r="B3121" t="str">
            <v>CABO CLASSE 1KV 4 X 6MM2</v>
          </cell>
          <cell r="C3121" t="str">
            <v>M</v>
          </cell>
          <cell r="D3121">
            <v>10.32</v>
          </cell>
        </row>
        <row r="3122">
          <cell r="A3122" t="str">
            <v>I6147</v>
          </cell>
          <cell r="B3122" t="str">
            <v>CABO CLASSE 1KV 4 X 70MM2</v>
          </cell>
          <cell r="C3122" t="str">
            <v>M</v>
          </cell>
          <cell r="D3122">
            <v>146.16999999999999</v>
          </cell>
        </row>
        <row r="3123">
          <cell r="A3123" t="str">
            <v>I6148</v>
          </cell>
          <cell r="B3123" t="str">
            <v>CABO CLASSE 1KV 4 X 95MM2</v>
          </cell>
          <cell r="C3123" t="str">
            <v>M</v>
          </cell>
          <cell r="D3123">
            <v>201.28</v>
          </cell>
        </row>
        <row r="3124">
          <cell r="A3124" t="str">
            <v>I9591</v>
          </cell>
          <cell r="B3124" t="str">
            <v>CABO COAXIAL RGC 213</v>
          </cell>
          <cell r="C3124" t="str">
            <v>M</v>
          </cell>
          <cell r="D3124">
            <v>12.69</v>
          </cell>
        </row>
        <row r="3125">
          <cell r="A3125" t="str">
            <v>I9592</v>
          </cell>
          <cell r="B3125" t="str">
            <v>CABO COBRE FLEXÍVEL, ISOLADO, 1,0MM2 - 450/750V / 70º</v>
          </cell>
          <cell r="C3125" t="str">
            <v>M</v>
          </cell>
          <cell r="D3125">
            <v>0.64</v>
          </cell>
        </row>
        <row r="3126">
          <cell r="A3126" t="str">
            <v>I8815</v>
          </cell>
          <cell r="B3126" t="str">
            <v>CABO DE ALUMÍNIO ISOLADO XLPE 06/1KV 10MM2</v>
          </cell>
          <cell r="C3126" t="str">
            <v>M</v>
          </cell>
          <cell r="D3126">
            <v>1.57</v>
          </cell>
        </row>
        <row r="3127">
          <cell r="A3127" t="str">
            <v>I8822</v>
          </cell>
          <cell r="B3127" t="str">
            <v>CABO DE ALUMÍNIO ISOLADO XLPE 06/1KV 120MM2</v>
          </cell>
          <cell r="C3127" t="str">
            <v>M</v>
          </cell>
          <cell r="D3127">
            <v>11.68</v>
          </cell>
        </row>
        <row r="3128">
          <cell r="A3128" t="str">
            <v>I8823</v>
          </cell>
          <cell r="B3128" t="str">
            <v>CABO DE ALUMÍNIO ISOLADO XLPE 06/1KV 150MM2</v>
          </cell>
          <cell r="C3128" t="str">
            <v>M</v>
          </cell>
          <cell r="D3128">
            <v>13.9</v>
          </cell>
        </row>
        <row r="3129">
          <cell r="A3129" t="str">
            <v>I8816</v>
          </cell>
          <cell r="B3129" t="str">
            <v>CABO DE ALUMÍNIO ISOLADO XLPE 06/1KV 16MM2</v>
          </cell>
          <cell r="C3129" t="str">
            <v>M</v>
          </cell>
          <cell r="D3129">
            <v>2.0099999999999998</v>
          </cell>
        </row>
        <row r="3130">
          <cell r="A3130" t="str">
            <v>I8824</v>
          </cell>
          <cell r="B3130" t="str">
            <v>CABO DE ALUMÍNIO ISOLADO XLPE 06/1KV 185MM2</v>
          </cell>
          <cell r="C3130" t="str">
            <v>M</v>
          </cell>
          <cell r="D3130">
            <v>17.989999999999998</v>
          </cell>
        </row>
        <row r="3131">
          <cell r="A3131" t="str">
            <v>I8825</v>
          </cell>
          <cell r="B3131" t="str">
            <v>CABO DE ALUMÍNIO ISOLADO XLPE 06/1KV 240MM2</v>
          </cell>
          <cell r="C3131" t="str">
            <v>M</v>
          </cell>
          <cell r="D3131">
            <v>22.98</v>
          </cell>
        </row>
        <row r="3132">
          <cell r="A3132" t="str">
            <v>I8817</v>
          </cell>
          <cell r="B3132" t="str">
            <v>CABO DE ALUMÍNIO ISOLADO XLPE 06/1KV 25MM2</v>
          </cell>
          <cell r="C3132" t="str">
            <v>M</v>
          </cell>
          <cell r="D3132">
            <v>2.99</v>
          </cell>
        </row>
        <row r="3133">
          <cell r="A3133" t="str">
            <v>I8826</v>
          </cell>
          <cell r="B3133" t="str">
            <v>CABO DE ALUMÍNIO ISOLADO XLPE 06/1KV 300MM2</v>
          </cell>
          <cell r="C3133" t="str">
            <v>M</v>
          </cell>
          <cell r="D3133">
            <v>38.35</v>
          </cell>
        </row>
        <row r="3134">
          <cell r="A3134" t="str">
            <v>I8818</v>
          </cell>
          <cell r="B3134" t="str">
            <v>CABO DE ALUMÍNIO ISOLADO XLPE 06/1KV 35MM2</v>
          </cell>
          <cell r="C3134" t="str">
            <v>M</v>
          </cell>
          <cell r="D3134">
            <v>3.65</v>
          </cell>
        </row>
        <row r="3135">
          <cell r="A3135" t="str">
            <v>I8819</v>
          </cell>
          <cell r="B3135" t="str">
            <v>CABO DE ALUMÍNIO ISOLADO XLPE 06/1KV 50MM2</v>
          </cell>
          <cell r="C3135" t="str">
            <v>M</v>
          </cell>
          <cell r="D3135">
            <v>5.04</v>
          </cell>
        </row>
        <row r="3136">
          <cell r="A3136" t="str">
            <v>I8820</v>
          </cell>
          <cell r="B3136" t="str">
            <v>CABO DE ALUMÍNIO ISOLADO XLPE 06/1KV 70MM2</v>
          </cell>
          <cell r="C3136" t="str">
            <v>M</v>
          </cell>
          <cell r="D3136">
            <v>7.02</v>
          </cell>
        </row>
        <row r="3137">
          <cell r="A3137" t="str">
            <v>I8821</v>
          </cell>
          <cell r="B3137" t="str">
            <v>CABO DE ALUMÍNIO ISOLADO XLPE 06/1KV 95MM2</v>
          </cell>
          <cell r="C3137" t="str">
            <v>M</v>
          </cell>
          <cell r="D3137">
            <v>10.01</v>
          </cell>
        </row>
        <row r="3138">
          <cell r="A3138" t="str">
            <v>I8842</v>
          </cell>
          <cell r="B3138" t="str">
            <v>CABO DE ALUMÍNIO MULTIPLEX XLPE 06/1KV 1X1X10+10MM2</v>
          </cell>
          <cell r="C3138" t="str">
            <v>M</v>
          </cell>
          <cell r="D3138">
            <v>2.0699999999999998</v>
          </cell>
        </row>
        <row r="3139">
          <cell r="A3139" t="str">
            <v>I8843</v>
          </cell>
          <cell r="B3139" t="str">
            <v>CABO DE ALUMÍNIO MULTIPLEX XLPE 06/1KV 1X1X16+16MM2</v>
          </cell>
          <cell r="C3139" t="str">
            <v>M</v>
          </cell>
          <cell r="D3139">
            <v>2.89</v>
          </cell>
        </row>
        <row r="3140">
          <cell r="A3140" t="str">
            <v>I8844</v>
          </cell>
          <cell r="B3140" t="str">
            <v>CABO DE ALUMÍNIO MULTIPLEX XLPE 06/1KV 1X1X25+25MM2</v>
          </cell>
          <cell r="C3140" t="str">
            <v>M</v>
          </cell>
          <cell r="D3140">
            <v>4.43</v>
          </cell>
        </row>
        <row r="3141">
          <cell r="A3141" t="str">
            <v>I8845</v>
          </cell>
          <cell r="B3141" t="str">
            <v>CABO DE ALUMÍNIO MULTIPLEX XLPE 06/1KV 1X1X35+35MM2</v>
          </cell>
          <cell r="C3141" t="str">
            <v>M</v>
          </cell>
          <cell r="D3141">
            <v>6.99</v>
          </cell>
        </row>
        <row r="3142">
          <cell r="A3142" t="str">
            <v>I8846</v>
          </cell>
          <cell r="B3142" t="str">
            <v>CABO DE ALUMÍNIO MULTIPLEX XLPE 06/1KV 2X1X10+10MM2</v>
          </cell>
          <cell r="C3142" t="str">
            <v>M</v>
          </cell>
          <cell r="D3142">
            <v>3.27</v>
          </cell>
        </row>
        <row r="3143">
          <cell r="A3143" t="str">
            <v>I8847</v>
          </cell>
          <cell r="B3143" t="str">
            <v>CABO DE ALUMÍNIO MULTIPLEX XLPE 06/1KV 2X1X16+16MM2</v>
          </cell>
          <cell r="C3143" t="str">
            <v>M</v>
          </cell>
          <cell r="D3143">
            <v>4.04</v>
          </cell>
        </row>
        <row r="3144">
          <cell r="A3144" t="str">
            <v>I8848</v>
          </cell>
          <cell r="B3144" t="str">
            <v>CABO DE ALUMÍNIO MULTIPLEX XLPE 06/1KV 2X1X25+25MM2</v>
          </cell>
          <cell r="C3144" t="str">
            <v>M</v>
          </cell>
          <cell r="D3144">
            <v>6.82</v>
          </cell>
        </row>
        <row r="3145">
          <cell r="A3145" t="str">
            <v>I8849</v>
          </cell>
          <cell r="B3145" t="str">
            <v>CABO DE ALUMÍNIO MULTIPLEX XLPE 06/1KV 2X1X35+35MM2</v>
          </cell>
          <cell r="C3145" t="str">
            <v>M</v>
          </cell>
          <cell r="D3145">
            <v>10.24</v>
          </cell>
        </row>
        <row r="3146">
          <cell r="A3146" t="str">
            <v>I8850</v>
          </cell>
          <cell r="B3146" t="str">
            <v>CABO DE ALUMÍNIO MULTIPLEX XLPE 06/1KV 2X1X50+50MM2</v>
          </cell>
          <cell r="C3146" t="str">
            <v>M</v>
          </cell>
          <cell r="D3146">
            <v>13.94</v>
          </cell>
        </row>
        <row r="3147">
          <cell r="A3147" t="str">
            <v>I8851</v>
          </cell>
          <cell r="B3147" t="str">
            <v>CABO DE ALUMÍNIO MULTIPLEX XLPE 06/1KV 2X1X70+70MM2</v>
          </cell>
          <cell r="C3147" t="str">
            <v>M</v>
          </cell>
          <cell r="D3147">
            <v>19.559999999999999</v>
          </cell>
        </row>
        <row r="3148">
          <cell r="A3148" t="str">
            <v>I8852</v>
          </cell>
          <cell r="B3148" t="str">
            <v>CABO DE ALUMÍNIO MULTIPLEX XLPE 06/1KV 3X1X10+10MM2</v>
          </cell>
          <cell r="C3148" t="str">
            <v>M</v>
          </cell>
          <cell r="D3148">
            <v>4.47</v>
          </cell>
        </row>
        <row r="3149">
          <cell r="A3149" t="str">
            <v>I8859</v>
          </cell>
          <cell r="B3149" t="str">
            <v>CABO DE ALUMÍNIO MULTIPLEX XLPE 06/1KV 3X1X120+70MM2</v>
          </cell>
          <cell r="C3149" t="str">
            <v>M</v>
          </cell>
          <cell r="D3149">
            <v>38.86</v>
          </cell>
        </row>
        <row r="3150">
          <cell r="A3150" t="str">
            <v>I8853</v>
          </cell>
          <cell r="B3150" t="str">
            <v>CABO DE ALUMÍNIO MULTIPLEX XLPE 06/1KV 3X1X16+16MM2</v>
          </cell>
          <cell r="C3150" t="str">
            <v>M</v>
          </cell>
          <cell r="D3150">
            <v>6.45</v>
          </cell>
        </row>
        <row r="3151">
          <cell r="A3151" t="str">
            <v>I8854</v>
          </cell>
          <cell r="B3151" t="str">
            <v>CABO DE ALUMÍNIO MULTIPLEX XLPE 06/1KV 3X1X25+25MM2</v>
          </cell>
          <cell r="C3151" t="str">
            <v>M</v>
          </cell>
          <cell r="D3151">
            <v>9.26</v>
          </cell>
        </row>
        <row r="3152">
          <cell r="A3152" t="str">
            <v>I8855</v>
          </cell>
          <cell r="B3152" t="str">
            <v>CABO DE ALUMÍNIO MULTIPLEX XLPE 06/1KV 3X1X35+35MM2</v>
          </cell>
          <cell r="C3152" t="str">
            <v>M</v>
          </cell>
          <cell r="D3152">
            <v>13.48</v>
          </cell>
        </row>
        <row r="3153">
          <cell r="A3153" t="str">
            <v>I8856</v>
          </cell>
          <cell r="B3153" t="str">
            <v>CABO DE ALUMÍNIO MULTIPLEX XLPE 06/1KV 3X1X50+50MM2</v>
          </cell>
          <cell r="C3153" t="str">
            <v>M</v>
          </cell>
          <cell r="D3153">
            <v>18.54</v>
          </cell>
        </row>
        <row r="3154">
          <cell r="A3154" t="str">
            <v>I8857</v>
          </cell>
          <cell r="B3154" t="str">
            <v>CABO DE ALUMÍNIO MULTIPLEX XLPE 06/1KV 3X1X70+70MM2</v>
          </cell>
          <cell r="C3154" t="str">
            <v>M</v>
          </cell>
          <cell r="D3154">
            <v>26.11</v>
          </cell>
        </row>
        <row r="3155">
          <cell r="A3155" t="str">
            <v>I8858</v>
          </cell>
          <cell r="B3155" t="str">
            <v>CABO DE ALUMÍNIO MULTIPLEX XLPE 06/1KV 3X1X95+70MM2</v>
          </cell>
          <cell r="C3155" t="str">
            <v>M</v>
          </cell>
          <cell r="D3155">
            <v>33.14</v>
          </cell>
        </row>
        <row r="3156">
          <cell r="A3156" t="str">
            <v>I8827</v>
          </cell>
          <cell r="B3156" t="str">
            <v>CABO DE ALUMÍNIO PROTEGIDO 15KV  35MM2</v>
          </cell>
          <cell r="C3156" t="str">
            <v>M</v>
          </cell>
          <cell r="D3156">
            <v>6.12</v>
          </cell>
        </row>
        <row r="3157">
          <cell r="A3157" t="str">
            <v>I8828</v>
          </cell>
          <cell r="B3157" t="str">
            <v>CABO DE ALUMÍNIO PROTEGIDO 15KV  50MM2</v>
          </cell>
          <cell r="C3157" t="str">
            <v>M</v>
          </cell>
          <cell r="D3157">
            <v>7.09</v>
          </cell>
        </row>
        <row r="3158">
          <cell r="A3158" t="str">
            <v>I8831</v>
          </cell>
          <cell r="B3158" t="str">
            <v>CABO DE ALUMÍNIO PROTEGIDO 15KV 120MM2</v>
          </cell>
          <cell r="C3158" t="str">
            <v>M</v>
          </cell>
          <cell r="D3158">
            <v>14.61</v>
          </cell>
        </row>
        <row r="3159">
          <cell r="A3159" t="str">
            <v>I8832</v>
          </cell>
          <cell r="B3159" t="str">
            <v>CABO DE ALUMÍNIO PROTEGIDO 15KV 150MM2</v>
          </cell>
          <cell r="C3159" t="str">
            <v>M</v>
          </cell>
          <cell r="D3159">
            <v>17.72</v>
          </cell>
        </row>
        <row r="3160">
          <cell r="A3160" t="str">
            <v>I8833</v>
          </cell>
          <cell r="B3160" t="str">
            <v>CABO DE ALUMÍNIO PROTEGIDO 15KV 185MM2</v>
          </cell>
          <cell r="C3160" t="str">
            <v>M</v>
          </cell>
          <cell r="D3160">
            <v>20.64</v>
          </cell>
        </row>
        <row r="3161">
          <cell r="A3161" t="str">
            <v>I8834</v>
          </cell>
          <cell r="B3161" t="str">
            <v>CABO DE ALUMÍNIO PROTEGIDO 15KV 240MM2</v>
          </cell>
          <cell r="C3161" t="str">
            <v>M</v>
          </cell>
          <cell r="D3161">
            <v>26.54</v>
          </cell>
        </row>
        <row r="3162">
          <cell r="A3162" t="str">
            <v>I8835</v>
          </cell>
          <cell r="B3162" t="str">
            <v>CABO DE ALUMÍNIO PROTEGIDO 15KV 300MM2</v>
          </cell>
          <cell r="C3162" t="str">
            <v>M</v>
          </cell>
          <cell r="D3162">
            <v>41.29</v>
          </cell>
        </row>
        <row r="3163">
          <cell r="A3163" t="str">
            <v>I8829</v>
          </cell>
          <cell r="B3163" t="str">
            <v>CABO DE ALUMÍNIO PROTEGIDO 15KV 70MM2</v>
          </cell>
          <cell r="C3163" t="str">
            <v>M</v>
          </cell>
          <cell r="D3163">
            <v>9.24</v>
          </cell>
        </row>
        <row r="3164">
          <cell r="A3164" t="str">
            <v>I8830</v>
          </cell>
          <cell r="B3164" t="str">
            <v>CABO DE ALUMÍNIO PROTEGIDO 15KV 95MM2</v>
          </cell>
          <cell r="C3164" t="str">
            <v>M</v>
          </cell>
          <cell r="D3164">
            <v>11.7</v>
          </cell>
        </row>
        <row r="3165">
          <cell r="A3165" t="str">
            <v>I8840</v>
          </cell>
          <cell r="B3165" t="str">
            <v>CABO DE ALUMÍNIO PROTEGIDO 25KV 150MM2</v>
          </cell>
          <cell r="C3165" t="str">
            <v>M</v>
          </cell>
          <cell r="D3165">
            <v>17.72</v>
          </cell>
        </row>
        <row r="3166">
          <cell r="A3166" t="str">
            <v>I8841</v>
          </cell>
          <cell r="B3166" t="str">
            <v>CABO DE ALUMÍNIO PROTEGIDO 25KV 185MM2</v>
          </cell>
          <cell r="C3166" t="str">
            <v>M</v>
          </cell>
          <cell r="D3166">
            <v>20.64</v>
          </cell>
        </row>
        <row r="3167">
          <cell r="A3167" t="str">
            <v>I8836</v>
          </cell>
          <cell r="B3167" t="str">
            <v>CABO DE ALUMÍNIO PROTEGIDO 25KV 35MM2</v>
          </cell>
          <cell r="C3167" t="str">
            <v>M</v>
          </cell>
          <cell r="D3167">
            <v>8.9600000000000009</v>
          </cell>
        </row>
        <row r="3168">
          <cell r="A3168" t="str">
            <v>I8837</v>
          </cell>
          <cell r="B3168" t="str">
            <v>CABO DE ALUMÍNIO PROTEGIDO 25KV 50MM2</v>
          </cell>
          <cell r="C3168" t="str">
            <v>M</v>
          </cell>
          <cell r="D3168">
            <v>10.57</v>
          </cell>
        </row>
        <row r="3169">
          <cell r="A3169" t="str">
            <v>I8838</v>
          </cell>
          <cell r="B3169" t="str">
            <v>CABO DE ALUMÍNIO PROTEGIDO 25KV 70MM2</v>
          </cell>
          <cell r="C3169" t="str">
            <v>M</v>
          </cell>
          <cell r="D3169">
            <v>13.79</v>
          </cell>
        </row>
        <row r="3170">
          <cell r="A3170" t="str">
            <v>I8839</v>
          </cell>
          <cell r="B3170" t="str">
            <v>CABO DE ALUMÍNIO PROTEGIDO 25KV 95MM2</v>
          </cell>
          <cell r="C3170" t="str">
            <v>M</v>
          </cell>
          <cell r="D3170">
            <v>16.97</v>
          </cell>
        </row>
        <row r="3171">
          <cell r="A3171" t="str">
            <v>I6276</v>
          </cell>
          <cell r="B3171" t="str">
            <v>CABO DE COBRE ISOLADO 4x4mm2 / 1KV</v>
          </cell>
          <cell r="C3171" t="str">
            <v>M</v>
          </cell>
          <cell r="D3171">
            <v>5.81</v>
          </cell>
        </row>
        <row r="3172">
          <cell r="A3172" t="str">
            <v>I6149</v>
          </cell>
          <cell r="B3172" t="str">
            <v>CABO DE COBRE ISOLADO 750V MULTIPOLAR 2 X 1,50MM2</v>
          </cell>
          <cell r="C3172" t="str">
            <v>M</v>
          </cell>
          <cell r="D3172">
            <v>1.84</v>
          </cell>
        </row>
        <row r="3173">
          <cell r="A3173" t="str">
            <v>I8074</v>
          </cell>
          <cell r="B3173" t="str">
            <v>CABO DE COBRE NÚ 25mm²</v>
          </cell>
          <cell r="C3173" t="str">
            <v>KG</v>
          </cell>
          <cell r="D3173">
            <v>8.92</v>
          </cell>
        </row>
        <row r="3174">
          <cell r="A3174" t="str">
            <v>I6495</v>
          </cell>
          <cell r="B3174" t="str">
            <v>CABO DE COBRE NÚ PARA ATERRAMENTO, TÊMPERA MOLE, FORMAÇÃO EM FIOS ENCORDOADOS, CONFORME ESPECIFICAÇÕES DA NBR-5111 - 10 mm2</v>
          </cell>
          <cell r="C3174" t="str">
            <v>M</v>
          </cell>
          <cell r="D3174">
            <v>3.88</v>
          </cell>
        </row>
        <row r="3175">
          <cell r="A3175" t="str">
            <v>I6150</v>
          </cell>
          <cell r="B3175" t="str">
            <v>CABO EPROTENAX 3 X 1.5MM2</v>
          </cell>
          <cell r="C3175" t="str">
            <v>M</v>
          </cell>
          <cell r="D3175">
            <v>2.1</v>
          </cell>
        </row>
        <row r="3176">
          <cell r="A3176" t="str">
            <v>I6152</v>
          </cell>
          <cell r="B3176" t="str">
            <v>CABO EPROTENAX 3 X 35MM2</v>
          </cell>
          <cell r="C3176" t="str">
            <v>M</v>
          </cell>
          <cell r="D3176">
            <v>37.46</v>
          </cell>
        </row>
        <row r="3177">
          <cell r="A3177" t="str">
            <v>I6151</v>
          </cell>
          <cell r="B3177" t="str">
            <v>CABO EPROTENAX 4 X 16MM2</v>
          </cell>
          <cell r="C3177" t="str">
            <v>M</v>
          </cell>
          <cell r="D3177">
            <v>22.8</v>
          </cell>
        </row>
        <row r="3178">
          <cell r="A3178" t="str">
            <v>I8451</v>
          </cell>
          <cell r="B3178" t="str">
            <v>CABO FLEXÍVEL TETRAPOLAR 4 x 1,5 mm²</v>
          </cell>
          <cell r="C3178" t="str">
            <v>M</v>
          </cell>
          <cell r="D3178">
            <v>2.57</v>
          </cell>
        </row>
        <row r="3179">
          <cell r="A3179" t="str">
            <v>I8455</v>
          </cell>
          <cell r="B3179" t="str">
            <v>CABO FLEXÍVEL TETRAPOLAR 4 x 10,0 mm²</v>
          </cell>
          <cell r="C3179" t="str">
            <v>M</v>
          </cell>
          <cell r="D3179">
            <v>12.69</v>
          </cell>
        </row>
        <row r="3180">
          <cell r="A3180" t="str">
            <v>I8462</v>
          </cell>
          <cell r="B3180" t="str">
            <v>CABO FLEXÍVEL TETRAPOLAR 4 x 120,0 mm²</v>
          </cell>
          <cell r="C3180" t="str">
            <v>M</v>
          </cell>
          <cell r="D3180">
            <v>158.38999999999999</v>
          </cell>
        </row>
        <row r="3181">
          <cell r="A3181" t="str">
            <v>I8463</v>
          </cell>
          <cell r="B3181" t="str">
            <v>CABO FLEXÍVEL TETRAPOLAR 4 x 150,0 mm²</v>
          </cell>
          <cell r="C3181" t="str">
            <v>M</v>
          </cell>
          <cell r="D3181">
            <v>197.11</v>
          </cell>
        </row>
        <row r="3182">
          <cell r="A3182" t="str">
            <v>I8456</v>
          </cell>
          <cell r="B3182" t="str">
            <v>CABO FLEXÍVEL TETRAPOLAR 4 x 16,0 mm²</v>
          </cell>
          <cell r="C3182" t="str">
            <v>M</v>
          </cell>
          <cell r="D3182">
            <v>20.13</v>
          </cell>
        </row>
        <row r="3183">
          <cell r="A3183" t="str">
            <v>I8464</v>
          </cell>
          <cell r="B3183" t="str">
            <v>CABO FLEXÍVEL TETRAPOLAR 4 x 185,0 mm²</v>
          </cell>
          <cell r="C3183" t="str">
            <v>M</v>
          </cell>
          <cell r="D3183">
            <v>236.69</v>
          </cell>
        </row>
        <row r="3184">
          <cell r="A3184" t="str">
            <v>I8452</v>
          </cell>
          <cell r="B3184" t="str">
            <v>CABO FLEXÍVEL TETRAPOLAR 4 x 2,5 mm²</v>
          </cell>
          <cell r="C3184" t="str">
            <v>M</v>
          </cell>
          <cell r="D3184">
            <v>3.73</v>
          </cell>
        </row>
        <row r="3185">
          <cell r="A3185" t="str">
            <v>I8465</v>
          </cell>
          <cell r="B3185" t="str">
            <v>CABO FLEXÍVEL TETRAPOLAR 4 x 240,0 mm²</v>
          </cell>
          <cell r="C3185" t="str">
            <v>M</v>
          </cell>
          <cell r="D3185">
            <v>312.51</v>
          </cell>
        </row>
        <row r="3186">
          <cell r="A3186" t="str">
            <v>I8457</v>
          </cell>
          <cell r="B3186" t="str">
            <v>CABO FLEXÍVEL TETRAPOLAR 4 x 25,0 mm²</v>
          </cell>
          <cell r="C3186" t="str">
            <v>M</v>
          </cell>
          <cell r="D3186">
            <v>31.05</v>
          </cell>
        </row>
        <row r="3187">
          <cell r="A3187" t="str">
            <v>I8458</v>
          </cell>
          <cell r="B3187" t="str">
            <v>CABO FLEXÍVEL TETRAPOLAR 4 x 35,0 mm²</v>
          </cell>
          <cell r="C3187" t="str">
            <v>M</v>
          </cell>
          <cell r="D3187">
            <v>43.96</v>
          </cell>
        </row>
        <row r="3188">
          <cell r="A3188" t="str">
            <v>I8453</v>
          </cell>
          <cell r="B3188" t="str">
            <v>CABO FLEXÍVEL TETRAPOLAR 4 x 4,0 mm²</v>
          </cell>
          <cell r="C3188" t="str">
            <v>M</v>
          </cell>
          <cell r="D3188">
            <v>5.72</v>
          </cell>
        </row>
        <row r="3189">
          <cell r="A3189" t="str">
            <v>I8459</v>
          </cell>
          <cell r="B3189" t="str">
            <v>CABO FLEXÍVEL TETRAPOLAR 4 x 50,0 mm²</v>
          </cell>
          <cell r="C3189" t="str">
            <v>M</v>
          </cell>
          <cell r="D3189">
            <v>67.66</v>
          </cell>
        </row>
        <row r="3190">
          <cell r="A3190" t="str">
            <v>I8454</v>
          </cell>
          <cell r="B3190" t="str">
            <v>CABO FLEXÍVEL TETRAPOLAR 4 x 6,0 mm²</v>
          </cell>
          <cell r="C3190" t="str">
            <v>M</v>
          </cell>
          <cell r="D3190">
            <v>7.69</v>
          </cell>
        </row>
        <row r="3191">
          <cell r="A3191" t="str">
            <v>I8460</v>
          </cell>
          <cell r="B3191" t="str">
            <v>CABO FLEXÍVEL TETRAPOLAR 4 x 70,0 mm²</v>
          </cell>
          <cell r="C3191" t="str">
            <v>M</v>
          </cell>
          <cell r="D3191">
            <v>90.42</v>
          </cell>
        </row>
        <row r="3192">
          <cell r="A3192" t="str">
            <v>I8461</v>
          </cell>
          <cell r="B3192" t="str">
            <v>CABO FLEXÍVEL TETRAPOLAR 4 x 95,0 mm²</v>
          </cell>
          <cell r="C3192" t="str">
            <v>M</v>
          </cell>
          <cell r="D3192">
            <v>114.88</v>
          </cell>
        </row>
        <row r="3193">
          <cell r="A3193" t="str">
            <v>I8472</v>
          </cell>
          <cell r="B3193" t="str">
            <v>CABO FLEXÍVEL TETRAPOLAR BLINDADO 12 x 1,0 mm²</v>
          </cell>
          <cell r="C3193" t="str">
            <v>M</v>
          </cell>
          <cell r="D3193">
            <v>7</v>
          </cell>
        </row>
        <row r="3194">
          <cell r="A3194" t="str">
            <v>I8479</v>
          </cell>
          <cell r="B3194" t="str">
            <v>CABO FLEXÍVEL TETRAPOLAR BLINDADO 12 x 1,5 mm²</v>
          </cell>
          <cell r="C3194" t="str">
            <v>M</v>
          </cell>
          <cell r="D3194">
            <v>11.3</v>
          </cell>
        </row>
        <row r="3195">
          <cell r="A3195" t="str">
            <v>I8486</v>
          </cell>
          <cell r="B3195" t="str">
            <v>CABO FLEXÍVEL TETRAPOLAR BLINDADO 12 x 2,5 mm²</v>
          </cell>
          <cell r="C3195" t="str">
            <v>M</v>
          </cell>
          <cell r="D3195">
            <v>15.3</v>
          </cell>
        </row>
        <row r="3196">
          <cell r="A3196" t="str">
            <v>I8493</v>
          </cell>
          <cell r="B3196" t="str">
            <v>CABO FLEXÍVEL TETRAPOLAR BLINDADO 12 x 4,0 mm²</v>
          </cell>
          <cell r="C3196" t="str">
            <v>M</v>
          </cell>
          <cell r="D3196">
            <v>32.270000000000003</v>
          </cell>
        </row>
        <row r="3197">
          <cell r="A3197" t="str">
            <v>I8473</v>
          </cell>
          <cell r="B3197" t="str">
            <v>CABO FLEXÍVEL TETRAPOLAR BLINDADO 15 x 1,0 mm²</v>
          </cell>
          <cell r="C3197" t="str">
            <v>M</v>
          </cell>
          <cell r="D3197">
            <v>13.47</v>
          </cell>
        </row>
        <row r="3198">
          <cell r="A3198" t="str">
            <v>I8480</v>
          </cell>
          <cell r="B3198" t="str">
            <v>CABO FLEXÍVEL TETRAPOLAR BLINDADO 15 x 1,5 mm²</v>
          </cell>
          <cell r="C3198" t="str">
            <v>M</v>
          </cell>
          <cell r="D3198">
            <v>18.27</v>
          </cell>
        </row>
        <row r="3199">
          <cell r="A3199" t="str">
            <v>I8487</v>
          </cell>
          <cell r="B3199" t="str">
            <v>CABO FLEXÍVEL TETRAPOLAR BLINDADO 15 x 2,5 mm²</v>
          </cell>
          <cell r="C3199" t="str">
            <v>M</v>
          </cell>
          <cell r="D3199">
            <v>26.9</v>
          </cell>
        </row>
        <row r="3200">
          <cell r="A3200" t="str">
            <v>I8494</v>
          </cell>
          <cell r="B3200" t="str">
            <v>CABO FLEXÍVEL TETRAPOLAR BLINDADO 15 x 4,0 mm²</v>
          </cell>
          <cell r="C3200" t="str">
            <v>M</v>
          </cell>
          <cell r="D3200">
            <v>39.5</v>
          </cell>
        </row>
        <row r="3201">
          <cell r="A3201" t="str">
            <v>I8466</v>
          </cell>
          <cell r="B3201" t="str">
            <v>CABO FLEXÍVEL TETRAPOLAR BLINDADO 2 x 1,0 mm²</v>
          </cell>
          <cell r="C3201" t="str">
            <v>M</v>
          </cell>
          <cell r="D3201">
            <v>4.05</v>
          </cell>
        </row>
        <row r="3202">
          <cell r="A3202" t="str">
            <v>I8474</v>
          </cell>
          <cell r="B3202" t="str">
            <v>CABO FLEXÍVEL TETRAPOLAR BLINDADO 20 x 1,0 mm²</v>
          </cell>
          <cell r="C3202" t="str">
            <v>M</v>
          </cell>
          <cell r="D3202">
            <v>16.62</v>
          </cell>
        </row>
        <row r="3203">
          <cell r="A3203" t="str">
            <v>I8481</v>
          </cell>
          <cell r="B3203" t="str">
            <v>CABO FLEXÍVEL TETRAPOLAR BLINDADO 20 x 1,5 mm²</v>
          </cell>
          <cell r="C3203" t="str">
            <v>M</v>
          </cell>
          <cell r="D3203">
            <v>17.61</v>
          </cell>
        </row>
        <row r="3204">
          <cell r="A3204" t="str">
            <v>I8488</v>
          </cell>
          <cell r="B3204" t="str">
            <v>CABO FLEXÍVEL TETRAPOLAR BLINDADO 20 x 2,5 mm²</v>
          </cell>
          <cell r="C3204" t="str">
            <v>M</v>
          </cell>
          <cell r="D3204">
            <v>24.42</v>
          </cell>
        </row>
        <row r="3205">
          <cell r="A3205" t="str">
            <v>I8495</v>
          </cell>
          <cell r="B3205" t="str">
            <v>CABO FLEXÍVEL TETRAPOLAR BLINDADO 20 x 4,0 mm²</v>
          </cell>
          <cell r="C3205" t="str">
            <v>M</v>
          </cell>
          <cell r="D3205">
            <v>50.62</v>
          </cell>
        </row>
        <row r="3206">
          <cell r="A3206" t="str">
            <v>I8475</v>
          </cell>
          <cell r="B3206" t="str">
            <v>CABO FLEXÍVEL TETRAPOLAR BLINDADO 25 x 1,0 mm²</v>
          </cell>
          <cell r="C3206" t="str">
            <v>M</v>
          </cell>
          <cell r="D3206">
            <v>19.95</v>
          </cell>
        </row>
        <row r="3207">
          <cell r="A3207" t="str">
            <v>I8482</v>
          </cell>
          <cell r="B3207" t="str">
            <v>CABO FLEXÍVEL TETRAPOLAR BLINDADO 25 x 1,5 mm²</v>
          </cell>
          <cell r="C3207" t="str">
            <v>M</v>
          </cell>
          <cell r="D3207">
            <v>27.53</v>
          </cell>
        </row>
        <row r="3208">
          <cell r="A3208" t="str">
            <v>I8489</v>
          </cell>
          <cell r="B3208" t="str">
            <v>CABO FLEXÍVEL TETRAPOLAR BLINDADO 25 x 2,5 mm²</v>
          </cell>
          <cell r="C3208" t="str">
            <v>M</v>
          </cell>
          <cell r="D3208">
            <v>29.74</v>
          </cell>
        </row>
        <row r="3209">
          <cell r="A3209" t="str">
            <v>I8496</v>
          </cell>
          <cell r="B3209" t="str">
            <v>CABO FLEXÍVEL TETRAPOLAR BLINDADO 25 x 4,0 mm²</v>
          </cell>
          <cell r="C3209" t="str">
            <v>M</v>
          </cell>
          <cell r="D3209">
            <v>61.82</v>
          </cell>
        </row>
        <row r="3210">
          <cell r="A3210" t="str">
            <v>I8467</v>
          </cell>
          <cell r="B3210" t="str">
            <v>CABO FLEXÍVEL TETRAPOLAR BLINDADO 3 x 1,0 mm²</v>
          </cell>
          <cell r="C3210" t="str">
            <v>M</v>
          </cell>
          <cell r="D3210">
            <v>4.67</v>
          </cell>
        </row>
        <row r="3211">
          <cell r="A3211" t="str">
            <v>I8468</v>
          </cell>
          <cell r="B3211" t="str">
            <v>CABO FLEXÍVEL TETRAPOLAR BLINDADO 4 x 1,0 mm²</v>
          </cell>
          <cell r="C3211" t="str">
            <v>M</v>
          </cell>
          <cell r="D3211">
            <v>6.89</v>
          </cell>
        </row>
        <row r="3212">
          <cell r="A3212" t="str">
            <v>I8469</v>
          </cell>
          <cell r="B3212" t="str">
            <v>CABO FLEXÍVEL TETRAPOLAR BLINDADO 5 x 1,0 mm²</v>
          </cell>
          <cell r="C3212" t="str">
            <v>M</v>
          </cell>
          <cell r="D3212">
            <v>7.38</v>
          </cell>
        </row>
        <row r="3213">
          <cell r="A3213" t="str">
            <v>I8476</v>
          </cell>
          <cell r="B3213" t="str">
            <v>CABO FLEXÍVEL TETRAPOLAR BLINDADO 5 x 1,5 mm²</v>
          </cell>
          <cell r="C3213" t="str">
            <v>M</v>
          </cell>
          <cell r="D3213">
            <v>6.19</v>
          </cell>
        </row>
        <row r="3214">
          <cell r="A3214" t="str">
            <v>I8483</v>
          </cell>
          <cell r="B3214" t="str">
            <v>CABO FLEXÍVEL TETRAPOLAR BLINDADO 5 x 2,5 mm²</v>
          </cell>
          <cell r="C3214" t="str">
            <v>M</v>
          </cell>
          <cell r="D3214">
            <v>7.62</v>
          </cell>
        </row>
        <row r="3215">
          <cell r="A3215" t="str">
            <v>I8490</v>
          </cell>
          <cell r="B3215" t="str">
            <v>CABO FLEXÍVEL TETRAPOLAR BLINDADO 5 x 4,0 mm²</v>
          </cell>
          <cell r="C3215" t="str">
            <v>M</v>
          </cell>
          <cell r="D3215">
            <v>9.23</v>
          </cell>
        </row>
        <row r="3216">
          <cell r="A3216" t="str">
            <v>I8470</v>
          </cell>
          <cell r="B3216" t="str">
            <v>CABO FLEXÍVEL TETRAPOLAR BLINDADO 7 x 1,0 mm²</v>
          </cell>
          <cell r="C3216" t="str">
            <v>M</v>
          </cell>
          <cell r="D3216">
            <v>4.51</v>
          </cell>
        </row>
        <row r="3217">
          <cell r="A3217" t="str">
            <v>I8477</v>
          </cell>
          <cell r="B3217" t="str">
            <v>CABO FLEXÍVEL TETRAPOLAR BLINDADO 7 x 1,5 mm²</v>
          </cell>
          <cell r="C3217" t="str">
            <v>M</v>
          </cell>
          <cell r="D3217">
            <v>7.46</v>
          </cell>
        </row>
        <row r="3218">
          <cell r="A3218" t="str">
            <v>I8484</v>
          </cell>
          <cell r="B3218" t="str">
            <v>CABO FLEXÍVEL TETRAPOLAR BLINDADO 7 x 2,5 mm²</v>
          </cell>
          <cell r="C3218" t="str">
            <v>M</v>
          </cell>
          <cell r="D3218">
            <v>9.86</v>
          </cell>
        </row>
        <row r="3219">
          <cell r="A3219" t="str">
            <v>I8491</v>
          </cell>
          <cell r="B3219" t="str">
            <v>CABO FLEXÍVEL TETRAPOLAR BLINDADO 7 x 4,0 mm²</v>
          </cell>
          <cell r="C3219" t="str">
            <v>M</v>
          </cell>
          <cell r="D3219">
            <v>12.17</v>
          </cell>
        </row>
        <row r="3220">
          <cell r="A3220" t="str">
            <v>I8471</v>
          </cell>
          <cell r="B3220" t="str">
            <v>CABO FLEXÍVEL TETRAPOLAR BLINDADO 9 x 1,0 mm²</v>
          </cell>
          <cell r="C3220" t="str">
            <v>M</v>
          </cell>
          <cell r="D3220">
            <v>5.47</v>
          </cell>
        </row>
        <row r="3221">
          <cell r="A3221" t="str">
            <v>I8478</v>
          </cell>
          <cell r="B3221" t="str">
            <v>CABO FLEXÍVEL TETRAPOLAR BLINDADO 9 x 1,5 mm²</v>
          </cell>
          <cell r="C3221" t="str">
            <v>M</v>
          </cell>
          <cell r="D3221">
            <v>9.2899999999999991</v>
          </cell>
        </row>
        <row r="3222">
          <cell r="A3222" t="str">
            <v>I8485</v>
          </cell>
          <cell r="B3222" t="str">
            <v>CABO FLEXÍVEL TETRAPOLAR BLINDADO 9 x 2,5 mm²</v>
          </cell>
          <cell r="C3222" t="str">
            <v>M</v>
          </cell>
          <cell r="D3222">
            <v>12.36</v>
          </cell>
        </row>
        <row r="3223">
          <cell r="A3223" t="str">
            <v>I8492</v>
          </cell>
          <cell r="B3223" t="str">
            <v>CABO FLEXÍVEL TETRAPOLAR BLINDADO 9 x 4,0 mm²</v>
          </cell>
          <cell r="C3223" t="str">
            <v>M</v>
          </cell>
          <cell r="D3223">
            <v>26.95</v>
          </cell>
        </row>
        <row r="3224">
          <cell r="A3224" t="str">
            <v>I9593</v>
          </cell>
          <cell r="B3224" t="str">
            <v>CABO PARA IHM (3 METROS)</v>
          </cell>
          <cell r="C3224" t="str">
            <v>UN</v>
          </cell>
          <cell r="D3224">
            <v>98</v>
          </cell>
        </row>
        <row r="3225">
          <cell r="A3225" t="str">
            <v>I9594</v>
          </cell>
          <cell r="B3225" t="str">
            <v>CABO PP 3X1,5MM²</v>
          </cell>
          <cell r="C3225" t="str">
            <v>M</v>
          </cell>
          <cell r="D3225">
            <v>3.89</v>
          </cell>
        </row>
        <row r="3226">
          <cell r="A3226" t="str">
            <v>I6249</v>
          </cell>
          <cell r="B3226" t="str">
            <v>CAIXA D'ÁGUA  EM FYBERGLASS CAP. 2000L, COM TAMPA</v>
          </cell>
          <cell r="C3226" t="str">
            <v>UN</v>
          </cell>
          <cell r="D3226">
            <v>1000.16</v>
          </cell>
        </row>
        <row r="3227">
          <cell r="A3227" t="str">
            <v>I6245</v>
          </cell>
          <cell r="B3227" t="str">
            <v>CAIXA D'ÁGUA  EM FYBERGLASS CAP. 250L, COM TAMPA</v>
          </cell>
          <cell r="C3227" t="str">
            <v>UN</v>
          </cell>
          <cell r="D3227">
            <v>324.36</v>
          </cell>
        </row>
        <row r="3228">
          <cell r="A3228" t="str">
            <v>I6250</v>
          </cell>
          <cell r="B3228" t="str">
            <v>CAIXA D'ÁGUA  EM FYBERGLASS CAP. 5000L, COM TAMPA</v>
          </cell>
          <cell r="C3228" t="str">
            <v>UN</v>
          </cell>
          <cell r="D3228">
            <v>2132.2800000000002</v>
          </cell>
        </row>
        <row r="3229">
          <cell r="A3229" t="str">
            <v>I8665</v>
          </cell>
          <cell r="B3229" t="str">
            <v>CAIXA D'ÁGUA EM FYBERGLASS CAP. 1000L, COM TAMPA</v>
          </cell>
          <cell r="C3229" t="str">
            <v>UN</v>
          </cell>
          <cell r="D3229">
            <v>428.25</v>
          </cell>
        </row>
        <row r="3230">
          <cell r="A3230" t="str">
            <v>I9595</v>
          </cell>
          <cell r="B3230" t="str">
            <v>CAIXA DE AREIA CIRCULAR COM RASPADOR DE FUNDO E REDUTOR ACOPLADO COM DESCARGA NA AREIA POR MEIO DE PARAFUSO CLASSIFICADOR PARA VAZÃO MÁXIMA DE  45,62 L/S  E DIÂMETRO DE  2,40 M. MATERIAL EM AÇO INOX  316</v>
          </cell>
          <cell r="C3230" t="str">
            <v>UN</v>
          </cell>
          <cell r="D3230">
            <v>102900</v>
          </cell>
        </row>
        <row r="3231">
          <cell r="A3231" t="str">
            <v>I9597</v>
          </cell>
          <cell r="B3231" t="str">
            <v>CAIXA DE AREIA MECANIZADA CIRCULAR (Ø 5,10M) COM FUNDO CÔNICO DO TIPO PISTA CONSTITUÍDA POR: TANQUE EM AÇO INOX 316, MISTURADOR ACOPLADO A ESTRUTURA, BOMBA CENTRÍFUGA E PAINEL DE CONTROLE ACOPLADO AO EQUIPAMENTO</v>
          </cell>
          <cell r="C3231" t="str">
            <v>UN</v>
          </cell>
          <cell r="D3231">
            <v>185508.28</v>
          </cell>
        </row>
        <row r="3232">
          <cell r="A3232" t="str">
            <v>I9596</v>
          </cell>
          <cell r="B3232" t="str">
            <v>CAIXA DE AREIA MECANIZADA COM FUNDO CÔNICO CONSTITUÍDA POR: TANQUE EM AÇO INOX 316 DIÂMETRO 3,50M, MISTURADOR ACOPLADO A ESTRUTURA, BOMBA CENTRÍFUGA E PAINEL DE CONTROLE ACOPLADO AO EQUIPAMENTO.</v>
          </cell>
          <cell r="C3232" t="str">
            <v>UN</v>
          </cell>
          <cell r="D3232">
            <v>151200</v>
          </cell>
        </row>
        <row r="3233">
          <cell r="A3233" t="str">
            <v>I9598</v>
          </cell>
          <cell r="B3233" t="str">
            <v>CAIXA DE AREIA MECANIZADA TIPO PISTA CONSTITUÍDA POR: TANQUE EM AÇO INOX 316 DIÂMETRO 5,30M, MISTURADOR ACOPLADO A ESTRUTURA, BOMBA CENTRÍFUGA E PAINEL DE CONTROLE ACOPLADO AO EQUIPAMENTO.</v>
          </cell>
          <cell r="C3233" t="str">
            <v>UN</v>
          </cell>
          <cell r="D3233">
            <v>197200</v>
          </cell>
        </row>
        <row r="3234">
          <cell r="A3234" t="str">
            <v>I6431</v>
          </cell>
          <cell r="B3234" t="str">
            <v>CAIXA DE EMBUTIR PVC - 3X3 OCTOGONAL</v>
          </cell>
          <cell r="C3234" t="str">
            <v>UN</v>
          </cell>
          <cell r="D3234">
            <v>2.93</v>
          </cell>
        </row>
        <row r="3235">
          <cell r="A3235" t="str">
            <v>I6432</v>
          </cell>
          <cell r="B3235" t="str">
            <v>CAIXA DE EMBUTIR PVC - 4X2 RETANGULAR</v>
          </cell>
          <cell r="C3235" t="str">
            <v>UN</v>
          </cell>
          <cell r="D3235">
            <v>1.75</v>
          </cell>
        </row>
        <row r="3236">
          <cell r="A3236" t="str">
            <v>I6433</v>
          </cell>
          <cell r="B3236" t="str">
            <v>CAIXA DE EMBUTIR PVC - 4X4 QUADRADA</v>
          </cell>
          <cell r="C3236" t="str">
            <v>UN</v>
          </cell>
          <cell r="D3236">
            <v>3.47</v>
          </cell>
        </row>
        <row r="3237">
          <cell r="A3237" t="str">
            <v>I8526</v>
          </cell>
          <cell r="B3237" t="str">
            <v>CAIXA DE EQUALIZAÇÃO DE TERRA EMBUTIR COM 9 TERMINAIS</v>
          </cell>
          <cell r="C3237" t="str">
            <v>UN</v>
          </cell>
          <cell r="D3237">
            <v>209.1</v>
          </cell>
        </row>
        <row r="3238">
          <cell r="A3238" t="str">
            <v>I9160</v>
          </cell>
          <cell r="B3238" t="str">
            <v>CAIXA DE EQUIPOTENCIALIZAÇÃO 40X40X15, COM BARRAMENTO PARA NEUTRO</v>
          </cell>
          <cell r="C3238" t="str">
            <v>UN</v>
          </cell>
          <cell r="D3238">
            <v>385</v>
          </cell>
        </row>
        <row r="3239">
          <cell r="A3239" t="str">
            <v>I9535</v>
          </cell>
          <cell r="B3239" t="str">
            <v>CAIXA DE GORDURA EM PVC, COM CESTO 18L</v>
          </cell>
          <cell r="C3239" t="str">
            <v>UN</v>
          </cell>
          <cell r="D3239">
            <v>261</v>
          </cell>
        </row>
        <row r="3240">
          <cell r="A3240" t="str">
            <v>I8524</v>
          </cell>
          <cell r="B3240" t="str">
            <v>CAIXA DE INSPEÇÃO DE TERRA CILÍNDRICA 300x600mm</v>
          </cell>
          <cell r="C3240" t="str">
            <v>UN</v>
          </cell>
          <cell r="D3240">
            <v>22.14</v>
          </cell>
        </row>
        <row r="3241">
          <cell r="A3241" t="str">
            <v>I9599</v>
          </cell>
          <cell r="B3241" t="str">
            <v>CAIXA DE LIGAÇÃO – P.CAGECE-PPH001D</v>
          </cell>
          <cell r="C3241" t="str">
            <v>UN</v>
          </cell>
          <cell r="D3241">
            <v>63</v>
          </cell>
        </row>
        <row r="3242">
          <cell r="A3242" t="str">
            <v>I6620</v>
          </cell>
          <cell r="B3242" t="str">
            <v>CAIXA DE MEDIÇÃO E PROTEÇÃO, PADRÃO COELCE, FABRICADA EM CHAPA METÁLICA, COM DIM. 340 X 640 X 210mm</v>
          </cell>
          <cell r="C3242" t="str">
            <v>UN</v>
          </cell>
          <cell r="D3242">
            <v>76.27</v>
          </cell>
        </row>
        <row r="3243">
          <cell r="A3243" t="str">
            <v>I9600</v>
          </cell>
          <cell r="B3243" t="str">
            <v>CAIXA DE PASSAGEM METÁLICA COM TAMPA PARAFUSADA 200X200X100MM</v>
          </cell>
          <cell r="C3243" t="str">
            <v>UN</v>
          </cell>
          <cell r="D3243">
            <v>21.97</v>
          </cell>
        </row>
        <row r="3244">
          <cell r="A3244" t="str">
            <v>I6070</v>
          </cell>
          <cell r="B3244" t="str">
            <v>CAIXA D`ÁGUA DE FIBROCIMENTO DE 250 L, COM TAMPA</v>
          </cell>
          <cell r="C3244" t="str">
            <v>UN</v>
          </cell>
          <cell r="D3244">
            <v>154.22</v>
          </cell>
        </row>
        <row r="3245">
          <cell r="A3245" t="str">
            <v>I6071</v>
          </cell>
          <cell r="B3245" t="str">
            <v>CAIXA D`ÁGUA DE FIBROCIMENTO DE 500 L, COM TAMPA</v>
          </cell>
          <cell r="C3245" t="str">
            <v>UN</v>
          </cell>
          <cell r="D3245">
            <v>261.25</v>
          </cell>
        </row>
        <row r="3246">
          <cell r="A3246" t="str">
            <v>I2942</v>
          </cell>
          <cell r="B3246" t="str">
            <v>CAIXA EM FIBRA OU EM POLIPROPILENO - P.CAGECE-P001</v>
          </cell>
          <cell r="C3246" t="str">
            <v>UN</v>
          </cell>
          <cell r="D3246">
            <v>44.28</v>
          </cell>
        </row>
        <row r="3247">
          <cell r="A3247" t="str">
            <v>I6275</v>
          </cell>
          <cell r="B3247" t="str">
            <v>CAIXA MOLDADA PARA 12 DISJUNTORES COM BARRRAMENTO (PADRÃO COELCE)</v>
          </cell>
          <cell r="C3247" t="str">
            <v>UN</v>
          </cell>
          <cell r="D3247">
            <v>146.30000000000001</v>
          </cell>
        </row>
        <row r="3248">
          <cell r="A3248" t="str">
            <v>I6274</v>
          </cell>
          <cell r="B3248" t="str">
            <v>CAIXA MOLDADA PARA 16 DISJUNTORES COM BARRRAMENTO (PADRÃO COELCE)</v>
          </cell>
          <cell r="C3248" t="str">
            <v>UN</v>
          </cell>
          <cell r="D3248">
            <v>146.30000000000001</v>
          </cell>
        </row>
        <row r="3249">
          <cell r="A3249" t="str">
            <v>I9601</v>
          </cell>
          <cell r="B3249" t="str">
            <v>CAIXA PARA INSTRUMENTO DE DISPLAY PADRÃO COELCE</v>
          </cell>
          <cell r="C3249" t="str">
            <v>UN</v>
          </cell>
          <cell r="D3249">
            <v>88.36</v>
          </cell>
        </row>
        <row r="3250">
          <cell r="A3250" t="str">
            <v>I9602</v>
          </cell>
          <cell r="B3250" t="str">
            <v>CAIXA REPARTIDORA DE VAZÃO EM FIBRA DE VIDRO P/ 24 TUBOS DE DISTRIBUIÇÃO  - DN 1400; H=1,00M</v>
          </cell>
          <cell r="C3250" t="str">
            <v>UN</v>
          </cell>
          <cell r="D3250">
            <v>3151.25</v>
          </cell>
        </row>
        <row r="3251">
          <cell r="A3251" t="str">
            <v>I7446</v>
          </cell>
          <cell r="B3251" t="str">
            <v>CALHA PARSHALL EM FIBRA DE VIDRO P/ ESGOTO W:12"</v>
          </cell>
          <cell r="C3251" t="str">
            <v>UN</v>
          </cell>
          <cell r="D3251">
            <v>9320.08</v>
          </cell>
        </row>
        <row r="3252">
          <cell r="A3252" t="str">
            <v>I7441</v>
          </cell>
          <cell r="B3252" t="str">
            <v>CALHA PARSHALL EM FIBRA DE VIDRO P/ ESGOTO W:3"</v>
          </cell>
          <cell r="C3252" t="str">
            <v>UN</v>
          </cell>
          <cell r="D3252">
            <v>1830.38</v>
          </cell>
        </row>
        <row r="3253">
          <cell r="A3253" t="str">
            <v>I7444</v>
          </cell>
          <cell r="B3253" t="str">
            <v>CALHA PARSHALL EM FIBRA DE VIDRO P/ ESGOTO W:6"</v>
          </cell>
          <cell r="C3253" t="str">
            <v>UN</v>
          </cell>
          <cell r="D3253">
            <v>2426.56</v>
          </cell>
        </row>
        <row r="3254">
          <cell r="A3254" t="str">
            <v>I7445</v>
          </cell>
          <cell r="B3254" t="str">
            <v>CALHA PARSHALL EM FIBRA DE VIDRO P/ ESGOTO W:9"</v>
          </cell>
          <cell r="C3254" t="str">
            <v>UN</v>
          </cell>
          <cell r="D3254">
            <v>4177.97</v>
          </cell>
        </row>
        <row r="3255">
          <cell r="A3255" t="str">
            <v>I2976</v>
          </cell>
          <cell r="B3255" t="str">
            <v>CALHA PARSHALL EM FIBRA DE VIDRO P/ ÁGUA W:12"</v>
          </cell>
          <cell r="C3255" t="str">
            <v>UN</v>
          </cell>
          <cell r="D3255">
            <v>9320.08</v>
          </cell>
        </row>
        <row r="3256">
          <cell r="A3256" t="str">
            <v>I2973</v>
          </cell>
          <cell r="B3256" t="str">
            <v>CALHA PARSHALL EM FIBRA DE VIDRO P/ ÁGUA W:3"</v>
          </cell>
          <cell r="C3256" t="str">
            <v>UN</v>
          </cell>
          <cell r="D3256">
            <v>1830.38</v>
          </cell>
        </row>
        <row r="3257">
          <cell r="A3257" t="str">
            <v>I2974</v>
          </cell>
          <cell r="B3257" t="str">
            <v>CALHA PARSHALL EM FIBRA DE VIDRO P/ ÁGUA W:6"</v>
          </cell>
          <cell r="C3257" t="str">
            <v>UN</v>
          </cell>
          <cell r="D3257">
            <v>2426.56</v>
          </cell>
        </row>
        <row r="3258">
          <cell r="A3258" t="str">
            <v>I2975</v>
          </cell>
          <cell r="B3258" t="str">
            <v>CALHA PARSHALL EM FIBRA DE VIDRO P/ ÁGUA W:9"</v>
          </cell>
          <cell r="C3258" t="str">
            <v>UN</v>
          </cell>
          <cell r="D3258">
            <v>4177.97</v>
          </cell>
        </row>
        <row r="3259">
          <cell r="A3259" t="str">
            <v>I9603</v>
          </cell>
          <cell r="B3259" t="str">
            <v>CALHA PARSHALL EM FIBRA DE VIDRO PARA ESGOTO W:18" (FORNECIMENTO E INSTALAÇÃO)</v>
          </cell>
          <cell r="C3259" t="str">
            <v>UN</v>
          </cell>
          <cell r="D3259">
            <v>9030</v>
          </cell>
        </row>
        <row r="3260">
          <cell r="A3260" t="str">
            <v>I6415</v>
          </cell>
          <cell r="B3260" t="str">
            <v>CALHA PRÉ-MOLDADA COM VERTEDOURO TRIANGULAR L=4,00m</v>
          </cell>
          <cell r="C3260" t="str">
            <v>UN</v>
          </cell>
          <cell r="D3260">
            <v>274.95999999999998</v>
          </cell>
        </row>
        <row r="3261">
          <cell r="A3261" t="str">
            <v>I9605</v>
          </cell>
          <cell r="B3261" t="str">
            <v>CAP AÇO SCHEDULE 40 DN 75</v>
          </cell>
          <cell r="C3261" t="str">
            <v>UN</v>
          </cell>
          <cell r="D3261">
            <v>12.77</v>
          </cell>
        </row>
        <row r="3262">
          <cell r="A3262" t="str">
            <v>I9606</v>
          </cell>
          <cell r="B3262" t="str">
            <v>CAP FOFO JTI DN 100</v>
          </cell>
          <cell r="C3262" t="str">
            <v>UN</v>
          </cell>
          <cell r="D3262">
            <v>250.47</v>
          </cell>
        </row>
        <row r="3263">
          <cell r="A3263" t="str">
            <v>I7694</v>
          </cell>
          <cell r="B3263" t="str">
            <v>CAP FoFo JTE DN 300</v>
          </cell>
          <cell r="C3263" t="str">
            <v>UN</v>
          </cell>
          <cell r="D3263">
            <v>1644.89</v>
          </cell>
        </row>
        <row r="3264">
          <cell r="A3264" t="str">
            <v>I7695</v>
          </cell>
          <cell r="B3264" t="str">
            <v>CAP FoFo JTE DN 350</v>
          </cell>
          <cell r="C3264" t="str">
            <v>UN</v>
          </cell>
          <cell r="D3264">
            <v>2002.43</v>
          </cell>
        </row>
        <row r="3265">
          <cell r="A3265" t="str">
            <v>I7696</v>
          </cell>
          <cell r="B3265" t="str">
            <v>CAP FoFo JTE DN 400</v>
          </cell>
          <cell r="C3265" t="str">
            <v>UN</v>
          </cell>
          <cell r="D3265">
            <v>2461.4299999999998</v>
          </cell>
        </row>
        <row r="3266">
          <cell r="A3266" t="str">
            <v>I7697</v>
          </cell>
          <cell r="B3266" t="str">
            <v>CAP FoFo JTE DN 500</v>
          </cell>
          <cell r="C3266" t="str">
            <v>UN</v>
          </cell>
          <cell r="D3266">
            <v>3736.51</v>
          </cell>
        </row>
        <row r="3267">
          <cell r="A3267" t="str">
            <v>I7698</v>
          </cell>
          <cell r="B3267" t="str">
            <v>CAP FoFo JTE DN 600</v>
          </cell>
          <cell r="C3267" t="str">
            <v>UN</v>
          </cell>
          <cell r="D3267">
            <v>6751.42</v>
          </cell>
        </row>
        <row r="3268">
          <cell r="A3268" t="str">
            <v>I7097</v>
          </cell>
          <cell r="B3268" t="str">
            <v>CAP FoFo JUNTA ELASTICA DN 450</v>
          </cell>
          <cell r="C3268" t="str">
            <v>UN</v>
          </cell>
          <cell r="D3268">
            <v>1026.82</v>
          </cell>
        </row>
        <row r="3269">
          <cell r="A3269" t="str">
            <v>I7098</v>
          </cell>
          <cell r="B3269" t="str">
            <v>CAP FoFo JUNTA ELASTICA DN 80</v>
          </cell>
          <cell r="C3269" t="str">
            <v>UN</v>
          </cell>
          <cell r="D3269">
            <v>70.319999999999993</v>
          </cell>
        </row>
        <row r="3270">
          <cell r="A3270" t="str">
            <v>I4176</v>
          </cell>
          <cell r="B3270" t="str">
            <v>CAP FoFo JUNTA ELÁSTICA DN 100</v>
          </cell>
          <cell r="C3270" t="str">
            <v>UN</v>
          </cell>
          <cell r="D3270">
            <v>85.26</v>
          </cell>
        </row>
        <row r="3271">
          <cell r="A3271" t="str">
            <v>I4177</v>
          </cell>
          <cell r="B3271" t="str">
            <v>CAP FoFo JUNTA ELÁSTICA DN 150</v>
          </cell>
          <cell r="C3271" t="str">
            <v>UN</v>
          </cell>
          <cell r="D3271">
            <v>137.07</v>
          </cell>
        </row>
        <row r="3272">
          <cell r="A3272" t="str">
            <v>I4178</v>
          </cell>
          <cell r="B3272" t="str">
            <v>CAP FoFo JUNTA ELÁSTICA DN 200</v>
          </cell>
          <cell r="C3272" t="str">
            <v>UN</v>
          </cell>
          <cell r="D3272">
            <v>222.56</v>
          </cell>
        </row>
        <row r="3273">
          <cell r="A3273" t="str">
            <v>I4179</v>
          </cell>
          <cell r="B3273" t="str">
            <v>CAP FoFo JUNTA ELÁSTICA DN 250</v>
          </cell>
          <cell r="C3273" t="str">
            <v>UN</v>
          </cell>
          <cell r="D3273">
            <v>349.12</v>
          </cell>
        </row>
        <row r="3274">
          <cell r="A3274" t="str">
            <v>I4180</v>
          </cell>
          <cell r="B3274" t="str">
            <v>CAP FoFo JUNTA ELÁSTICA DN 300</v>
          </cell>
          <cell r="C3274" t="str">
            <v>UN</v>
          </cell>
          <cell r="D3274">
            <v>704</v>
          </cell>
        </row>
        <row r="3275">
          <cell r="A3275" t="str">
            <v>I4181</v>
          </cell>
          <cell r="B3275" t="str">
            <v>CAP FoFo JUNTA ELÁSTICA DN 350</v>
          </cell>
          <cell r="C3275" t="str">
            <v>UN</v>
          </cell>
          <cell r="D3275">
            <v>904.51</v>
          </cell>
        </row>
        <row r="3276">
          <cell r="A3276" t="str">
            <v>I4182</v>
          </cell>
          <cell r="B3276" t="str">
            <v>CAP FoFo JUNTA ELÁSTICA DN 400</v>
          </cell>
          <cell r="C3276" t="str">
            <v>UN</v>
          </cell>
          <cell r="D3276">
            <v>925.19</v>
          </cell>
        </row>
        <row r="3277">
          <cell r="A3277" t="str">
            <v>I4183</v>
          </cell>
          <cell r="B3277" t="str">
            <v>CAP FoFo JUNTA ELÁSTICA DN 500</v>
          </cell>
          <cell r="C3277" t="str">
            <v>UN</v>
          </cell>
          <cell r="D3277">
            <v>1447.69</v>
          </cell>
        </row>
        <row r="3278">
          <cell r="A3278" t="str">
            <v>I4184</v>
          </cell>
          <cell r="B3278" t="str">
            <v>CAP FoFo JUNTA ELÁSTICA DN 600</v>
          </cell>
          <cell r="C3278" t="str">
            <v>UN</v>
          </cell>
          <cell r="D3278">
            <v>4452.2</v>
          </cell>
        </row>
        <row r="3279">
          <cell r="A3279" t="str">
            <v>I4175</v>
          </cell>
          <cell r="B3279" t="str">
            <v>CAP FoFo JUNTA ELÁSTICA DN 75</v>
          </cell>
          <cell r="C3279" t="str">
            <v>UN</v>
          </cell>
          <cell r="D3279">
            <v>84.77</v>
          </cell>
        </row>
        <row r="3280">
          <cell r="A3280" t="str">
            <v>I3101</v>
          </cell>
          <cell r="B3280" t="str">
            <v>CAP PBA DN 100</v>
          </cell>
          <cell r="C3280" t="str">
            <v>UN</v>
          </cell>
          <cell r="D3280">
            <v>17.13</v>
          </cell>
        </row>
        <row r="3281">
          <cell r="A3281" t="str">
            <v>I3099</v>
          </cell>
          <cell r="B3281" t="str">
            <v>CAP PBA DN 50</v>
          </cell>
          <cell r="C3281" t="str">
            <v>UN</v>
          </cell>
          <cell r="D3281">
            <v>4.24</v>
          </cell>
        </row>
        <row r="3282">
          <cell r="A3282" t="str">
            <v>I3100</v>
          </cell>
          <cell r="B3282" t="str">
            <v>CAP PBA DN 75</v>
          </cell>
          <cell r="C3282" t="str">
            <v>UN</v>
          </cell>
          <cell r="D3282">
            <v>9.33</v>
          </cell>
        </row>
        <row r="3283">
          <cell r="A3283" t="str">
            <v>I5782</v>
          </cell>
          <cell r="B3283" t="str">
            <v>CAP PVC FEMEA REFORÇADO DN 115</v>
          </cell>
          <cell r="C3283" t="str">
            <v>UN</v>
          </cell>
          <cell r="D3283">
            <v>109.99</v>
          </cell>
        </row>
        <row r="3284">
          <cell r="A3284" t="str">
            <v>I5783</v>
          </cell>
          <cell r="B3284" t="str">
            <v>CAP PVC FEMEA REFORÇADO DN 150</v>
          </cell>
          <cell r="C3284" t="str">
            <v>UN</v>
          </cell>
          <cell r="D3284">
            <v>119.84</v>
          </cell>
        </row>
        <row r="3285">
          <cell r="A3285" t="str">
            <v>I5784</v>
          </cell>
          <cell r="B3285" t="str">
            <v>CAP PVC FEMEA REFORÇADO DN 200</v>
          </cell>
          <cell r="C3285" t="str">
            <v>UN</v>
          </cell>
          <cell r="D3285">
            <v>157.05000000000001</v>
          </cell>
        </row>
        <row r="3286">
          <cell r="A3286" t="str">
            <v>I5785</v>
          </cell>
          <cell r="B3286" t="str">
            <v>CAP PVC FEMEA STANDARD DN 100</v>
          </cell>
          <cell r="C3286" t="str">
            <v>UN</v>
          </cell>
          <cell r="D3286">
            <v>78.87</v>
          </cell>
        </row>
        <row r="3287">
          <cell r="A3287" t="str">
            <v>I5786</v>
          </cell>
          <cell r="B3287" t="str">
            <v>CAP PVC FEMEA STANDARD DN 154</v>
          </cell>
          <cell r="C3287" t="str">
            <v>UN</v>
          </cell>
          <cell r="D3287">
            <v>119.18</v>
          </cell>
        </row>
        <row r="3288">
          <cell r="A3288" t="str">
            <v>I5787</v>
          </cell>
          <cell r="B3288" t="str">
            <v>CAP PVC FEMEA STANDARD DN 206</v>
          </cell>
          <cell r="C3288" t="str">
            <v>UN</v>
          </cell>
          <cell r="D3288">
            <v>155.21</v>
          </cell>
        </row>
        <row r="3289">
          <cell r="A3289" t="str">
            <v>I5788</v>
          </cell>
          <cell r="B3289" t="str">
            <v>CAP PVC FEMEA STANDARD DN 250</v>
          </cell>
          <cell r="C3289" t="str">
            <v>UN</v>
          </cell>
          <cell r="D3289">
            <v>204.21</v>
          </cell>
        </row>
        <row r="3290">
          <cell r="A3290" t="str">
            <v>I5789</v>
          </cell>
          <cell r="B3290" t="str">
            <v>CAP PVC FEMEA STANDARD DN 300</v>
          </cell>
          <cell r="C3290" t="str">
            <v>UN</v>
          </cell>
          <cell r="D3290">
            <v>293.8</v>
          </cell>
        </row>
        <row r="3291">
          <cell r="A3291" t="str">
            <v>I5790</v>
          </cell>
          <cell r="B3291" t="str">
            <v>CAP PVC MACHO REFORÇADO DN 115</v>
          </cell>
          <cell r="C3291" t="str">
            <v>UN</v>
          </cell>
          <cell r="D3291">
            <v>63.87</v>
          </cell>
        </row>
        <row r="3292">
          <cell r="A3292" t="str">
            <v>I5791</v>
          </cell>
          <cell r="B3292" t="str">
            <v>CAP PVC MACHO REFORÇADO DN 150</v>
          </cell>
          <cell r="C3292" t="str">
            <v>UN</v>
          </cell>
          <cell r="D3292">
            <v>71.12</v>
          </cell>
        </row>
        <row r="3293">
          <cell r="A3293" t="str">
            <v>I5792</v>
          </cell>
          <cell r="B3293" t="str">
            <v>CAP PVC MACHO REFORÇADO DN 200</v>
          </cell>
          <cell r="C3293" t="str">
            <v>UN</v>
          </cell>
          <cell r="D3293">
            <v>121.73</v>
          </cell>
        </row>
        <row r="3294">
          <cell r="A3294" t="str">
            <v>I5793</v>
          </cell>
          <cell r="B3294" t="str">
            <v>CAP PVC MACHO STANDARD DN 100</v>
          </cell>
          <cell r="C3294" t="str">
            <v>UN</v>
          </cell>
          <cell r="D3294">
            <v>39.67</v>
          </cell>
        </row>
        <row r="3295">
          <cell r="A3295" t="str">
            <v>I5794</v>
          </cell>
          <cell r="B3295" t="str">
            <v>CAP PVC MACHO STANDARD DN 154</v>
          </cell>
          <cell r="C3295" t="str">
            <v>UN</v>
          </cell>
          <cell r="D3295">
            <v>69.7</v>
          </cell>
        </row>
        <row r="3296">
          <cell r="A3296" t="str">
            <v>I5795</v>
          </cell>
          <cell r="B3296" t="str">
            <v>CAP PVC MACHO STANDARD DN 206</v>
          </cell>
          <cell r="C3296" t="str">
            <v>UN</v>
          </cell>
          <cell r="D3296">
            <v>109.09</v>
          </cell>
        </row>
        <row r="3297">
          <cell r="A3297" t="str">
            <v>I5796</v>
          </cell>
          <cell r="B3297" t="str">
            <v>CAP PVC MACHO STANDARD DN 250</v>
          </cell>
          <cell r="C3297" t="str">
            <v>UN</v>
          </cell>
          <cell r="D3297">
            <v>141.03</v>
          </cell>
        </row>
        <row r="3298">
          <cell r="A3298" t="str">
            <v>I5797</v>
          </cell>
          <cell r="B3298" t="str">
            <v>CAP PVC MACHO STANDARD DN 300</v>
          </cell>
          <cell r="C3298" t="str">
            <v>UN</v>
          </cell>
          <cell r="D3298">
            <v>192.7</v>
          </cell>
        </row>
        <row r="3299">
          <cell r="A3299" t="str">
            <v>I9607</v>
          </cell>
          <cell r="B3299" t="str">
            <v>CAP PVC P/ TUBO CORRUGADO JUNTA ELÁSTICA DN 150</v>
          </cell>
          <cell r="C3299" t="str">
            <v>UN</v>
          </cell>
          <cell r="D3299">
            <v>36.4</v>
          </cell>
        </row>
        <row r="3300">
          <cell r="A3300" t="str">
            <v>I9608</v>
          </cell>
          <cell r="B3300" t="str">
            <v>CAP PVC PARA ESGOTO DN 150</v>
          </cell>
          <cell r="C3300" t="str">
            <v>UN</v>
          </cell>
          <cell r="D3300">
            <v>12.43</v>
          </cell>
        </row>
        <row r="3301">
          <cell r="A3301" t="str">
            <v>I6849</v>
          </cell>
          <cell r="B3301" t="str">
            <v>CAP PVC PBS DN 150</v>
          </cell>
          <cell r="C3301" t="str">
            <v>UN</v>
          </cell>
          <cell r="D3301">
            <v>275.06</v>
          </cell>
        </row>
        <row r="3302">
          <cell r="A3302" t="str">
            <v>I6158</v>
          </cell>
          <cell r="B3302" t="str">
            <v>CAPACITOR DE 15KVA 380V</v>
          </cell>
          <cell r="C3302" t="str">
            <v>UN</v>
          </cell>
          <cell r="D3302">
            <v>274.48</v>
          </cell>
        </row>
        <row r="3303">
          <cell r="A3303" t="str">
            <v>I8860</v>
          </cell>
          <cell r="B3303" t="str">
            <v>CAPACITOR DE 1KVAr 380V</v>
          </cell>
          <cell r="C3303" t="str">
            <v>UN</v>
          </cell>
          <cell r="D3303">
            <v>72.930000000000007</v>
          </cell>
        </row>
        <row r="3304">
          <cell r="A3304" t="str">
            <v>I6155</v>
          </cell>
          <cell r="B3304" t="str">
            <v>CAPACITOR DE 2,5KVA 380V</v>
          </cell>
          <cell r="C3304" t="str">
            <v>UN</v>
          </cell>
          <cell r="D3304">
            <v>88.79</v>
          </cell>
        </row>
        <row r="3305">
          <cell r="A3305" t="str">
            <v>I6159</v>
          </cell>
          <cell r="B3305" t="str">
            <v>CAPACITOR DE 25KVA 380V</v>
          </cell>
          <cell r="C3305" t="str">
            <v>UN</v>
          </cell>
          <cell r="D3305">
            <v>540.47</v>
          </cell>
        </row>
        <row r="3306">
          <cell r="A3306" t="str">
            <v>I6156</v>
          </cell>
          <cell r="B3306" t="str">
            <v>CAPACITOR DE 5KVA 380V</v>
          </cell>
          <cell r="C3306" t="str">
            <v>UN</v>
          </cell>
          <cell r="D3306">
            <v>138.97</v>
          </cell>
        </row>
        <row r="3307">
          <cell r="A3307" t="str">
            <v>I6157</v>
          </cell>
          <cell r="B3307" t="str">
            <v>CAPACITOR DE 7,5KVA 380V</v>
          </cell>
          <cell r="C3307" t="str">
            <v>UN</v>
          </cell>
          <cell r="D3307">
            <v>194.9</v>
          </cell>
        </row>
        <row r="3308">
          <cell r="A3308" t="str">
            <v>I8861</v>
          </cell>
          <cell r="B3308" t="str">
            <v>CAPACITOR DE 9KVAr 380V</v>
          </cell>
          <cell r="C3308" t="str">
            <v>UN</v>
          </cell>
          <cell r="D3308">
            <v>267.7</v>
          </cell>
        </row>
        <row r="3309">
          <cell r="A3309" t="str">
            <v>I8862</v>
          </cell>
          <cell r="B3309" t="str">
            <v>CAPACITOR TRIFÁSICO DE 50KVA 440V</v>
          </cell>
          <cell r="C3309" t="str">
            <v>UN</v>
          </cell>
          <cell r="D3309">
            <v>2025.8</v>
          </cell>
        </row>
        <row r="3310">
          <cell r="A3310" t="str">
            <v>I4187</v>
          </cell>
          <cell r="B3310" t="str">
            <v>CARRETEL COMPLETO DN 100 x 250 PN10</v>
          </cell>
          <cell r="C3310" t="str">
            <v>UN</v>
          </cell>
          <cell r="D3310">
            <v>676.15</v>
          </cell>
        </row>
        <row r="3311">
          <cell r="A3311" t="str">
            <v>I4199</v>
          </cell>
          <cell r="B3311" t="str">
            <v>CARRETEL COMPLETO DN 1000 x 250 PN10</v>
          </cell>
          <cell r="C3311" t="str">
            <v>UN</v>
          </cell>
          <cell r="D3311">
            <v>11914.48</v>
          </cell>
        </row>
        <row r="3312">
          <cell r="A3312" t="str">
            <v>I4200</v>
          </cell>
          <cell r="B3312" t="str">
            <v>CARRETEL COMPLETO DN 1200 x 250 PN10</v>
          </cell>
          <cell r="C3312" t="str">
            <v>UN</v>
          </cell>
          <cell r="D3312">
            <v>15078.48</v>
          </cell>
        </row>
        <row r="3313">
          <cell r="A3313" t="str">
            <v>I4188</v>
          </cell>
          <cell r="B3313" t="str">
            <v>CARRETEL COMPLETO DN 150 x 250 PN10</v>
          </cell>
          <cell r="C3313" t="str">
            <v>UN</v>
          </cell>
          <cell r="D3313">
            <v>885.88</v>
          </cell>
        </row>
        <row r="3314">
          <cell r="A3314" t="str">
            <v>I4189</v>
          </cell>
          <cell r="B3314" t="str">
            <v>CARRETEL COMPLETO DN 200 x 250 PN10</v>
          </cell>
          <cell r="C3314" t="str">
            <v>UN</v>
          </cell>
          <cell r="D3314">
            <v>984.17</v>
          </cell>
        </row>
        <row r="3315">
          <cell r="A3315" t="str">
            <v>I4190</v>
          </cell>
          <cell r="B3315" t="str">
            <v>CARRETEL COMPLETO DN 250 x 250 PN10</v>
          </cell>
          <cell r="C3315" t="str">
            <v>UN</v>
          </cell>
          <cell r="D3315">
            <v>1464.75</v>
          </cell>
        </row>
        <row r="3316">
          <cell r="A3316" t="str">
            <v>I4191</v>
          </cell>
          <cell r="B3316" t="str">
            <v>CARRETEL COMPLETO DN 300 x 250 PN10</v>
          </cell>
          <cell r="C3316" t="str">
            <v>UN</v>
          </cell>
          <cell r="D3316">
            <v>1584.05</v>
          </cell>
        </row>
        <row r="3317">
          <cell r="A3317" t="str">
            <v>I4192</v>
          </cell>
          <cell r="B3317" t="str">
            <v>CARRETEL COMPLETO DN 350 x 250 PN10</v>
          </cell>
          <cell r="C3317" t="str">
            <v>UN</v>
          </cell>
          <cell r="D3317">
            <v>2044.48</v>
          </cell>
        </row>
        <row r="3318">
          <cell r="A3318" t="str">
            <v>I4193</v>
          </cell>
          <cell r="B3318" t="str">
            <v>CARRETEL COMPLETO DN 400 x 250 PN10</v>
          </cell>
          <cell r="C3318" t="str">
            <v>UN</v>
          </cell>
          <cell r="D3318">
            <v>2164.25</v>
          </cell>
        </row>
        <row r="3319">
          <cell r="A3319" t="str">
            <v>I4194</v>
          </cell>
          <cell r="B3319" t="str">
            <v>CARRETEL COMPLETO DN 500 x 250 PN10</v>
          </cell>
          <cell r="C3319" t="str">
            <v>UN</v>
          </cell>
          <cell r="D3319">
            <v>3008.48</v>
          </cell>
        </row>
        <row r="3320">
          <cell r="A3320" t="str">
            <v>I4195</v>
          </cell>
          <cell r="B3320" t="str">
            <v>CARRETEL COMPLETO DN 600 x 250 PN10</v>
          </cell>
          <cell r="C3320" t="str">
            <v>UN</v>
          </cell>
          <cell r="D3320">
            <v>6363.37</v>
          </cell>
        </row>
        <row r="3321">
          <cell r="A3321" t="str">
            <v>I4196</v>
          </cell>
          <cell r="B3321" t="str">
            <v>CARRETEL COMPLETO DN 700 x 250 PN10</v>
          </cell>
          <cell r="C3321" t="str">
            <v>UN</v>
          </cell>
          <cell r="D3321">
            <v>8320.7999999999993</v>
          </cell>
        </row>
        <row r="3322">
          <cell r="A3322" t="str">
            <v>I4186</v>
          </cell>
          <cell r="B3322" t="str">
            <v>CARRETEL COMPLETO DN 75 x 250 PN10</v>
          </cell>
          <cell r="C3322" t="str">
            <v>UN</v>
          </cell>
          <cell r="D3322">
            <v>372.78</v>
          </cell>
        </row>
        <row r="3323">
          <cell r="A3323" t="str">
            <v>I7100</v>
          </cell>
          <cell r="B3323" t="str">
            <v>CARRETEL COMPLETO DN 80 x 250 PN10</v>
          </cell>
          <cell r="C3323" t="str">
            <v>UN</v>
          </cell>
          <cell r="D3323">
            <v>372.78</v>
          </cell>
        </row>
        <row r="3324">
          <cell r="A3324" t="str">
            <v>I4197</v>
          </cell>
          <cell r="B3324" t="str">
            <v>CARRETEL COMPLETO DN 800 x 250 PN10</v>
          </cell>
          <cell r="C3324" t="str">
            <v>UN</v>
          </cell>
          <cell r="D3324">
            <v>9985.26</v>
          </cell>
        </row>
        <row r="3325">
          <cell r="A3325" t="str">
            <v>I4198</v>
          </cell>
          <cell r="B3325" t="str">
            <v>CARRETEL COMPLETO DN 900 x 250 PN10</v>
          </cell>
          <cell r="C3325" t="str">
            <v>UN</v>
          </cell>
          <cell r="D3325">
            <v>11295.37</v>
          </cell>
        </row>
        <row r="3326">
          <cell r="A3326" t="str">
            <v>I4203</v>
          </cell>
          <cell r="B3326" t="str">
            <v>CARRETEL SIMPLES DN 100 x 250</v>
          </cell>
          <cell r="C3326" t="str">
            <v>UN</v>
          </cell>
          <cell r="D3326">
            <v>289.79000000000002</v>
          </cell>
        </row>
        <row r="3327">
          <cell r="A3327" t="str">
            <v>I4215</v>
          </cell>
          <cell r="B3327" t="str">
            <v>CARRETEL SIMPLES DN 1000 x 250</v>
          </cell>
          <cell r="C3327" t="str">
            <v>UN</v>
          </cell>
          <cell r="D3327">
            <v>6443.83</v>
          </cell>
        </row>
        <row r="3328">
          <cell r="A3328" t="str">
            <v>I4216</v>
          </cell>
          <cell r="B3328" t="str">
            <v>CARRETEL SIMPLES DN 1200 x 250</v>
          </cell>
          <cell r="C3328" t="str">
            <v>UN</v>
          </cell>
          <cell r="D3328">
            <v>6980.2</v>
          </cell>
        </row>
        <row r="3329">
          <cell r="A3329" t="str">
            <v>I4204</v>
          </cell>
          <cell r="B3329" t="str">
            <v>CARRETEL SIMPLES DN 150 x 250</v>
          </cell>
          <cell r="C3329" t="str">
            <v>UN</v>
          </cell>
          <cell r="D3329">
            <v>491.9</v>
          </cell>
        </row>
        <row r="3330">
          <cell r="A3330" t="str">
            <v>I4205</v>
          </cell>
          <cell r="B3330" t="str">
            <v>CARRETEL SIMPLES DN 200 x 250</v>
          </cell>
          <cell r="C3330" t="str">
            <v>UN</v>
          </cell>
          <cell r="D3330">
            <v>578.02</v>
          </cell>
        </row>
        <row r="3331">
          <cell r="A3331" t="str">
            <v>I4206</v>
          </cell>
          <cell r="B3331" t="str">
            <v>CARRETEL SIMPLES DN 250 x 250</v>
          </cell>
          <cell r="C3331" t="str">
            <v>UN</v>
          </cell>
          <cell r="D3331">
            <v>862.2</v>
          </cell>
        </row>
        <row r="3332">
          <cell r="A3332" t="str">
            <v>I4207</v>
          </cell>
          <cell r="B3332" t="str">
            <v>CARRETEL SIMPLES DN 300 x 250</v>
          </cell>
          <cell r="C3332" t="str">
            <v>UN</v>
          </cell>
          <cell r="D3332">
            <v>908.05</v>
          </cell>
        </row>
        <row r="3333">
          <cell r="A3333" t="str">
            <v>I4208</v>
          </cell>
          <cell r="B3333" t="str">
            <v>CARRETEL SIMPLES DN 350 x 250</v>
          </cell>
          <cell r="C3333" t="str">
            <v>UN</v>
          </cell>
          <cell r="D3333">
            <v>1136.72</v>
          </cell>
        </row>
        <row r="3334">
          <cell r="A3334" t="str">
            <v>I4209</v>
          </cell>
          <cell r="B3334" t="str">
            <v>CARRETEL SIMPLES DN 400 x 250</v>
          </cell>
          <cell r="C3334" t="str">
            <v>UN</v>
          </cell>
          <cell r="D3334">
            <v>1211.17</v>
          </cell>
        </row>
        <row r="3335">
          <cell r="A3335" t="str">
            <v>I4210</v>
          </cell>
          <cell r="B3335" t="str">
            <v>CARRETEL SIMPLES DN 500 x 250</v>
          </cell>
          <cell r="C3335" t="str">
            <v>UN</v>
          </cell>
          <cell r="D3335">
            <v>1862.76</v>
          </cell>
        </row>
        <row r="3336">
          <cell r="A3336" t="str">
            <v>I4211</v>
          </cell>
          <cell r="B3336" t="str">
            <v>CARRETEL SIMPLES DN 600 x 250</v>
          </cell>
          <cell r="C3336" t="str">
            <v>UN</v>
          </cell>
          <cell r="D3336">
            <v>3664.64</v>
          </cell>
        </row>
        <row r="3337">
          <cell r="A3337" t="str">
            <v>I4212</v>
          </cell>
          <cell r="B3337" t="str">
            <v>CARRETEL SIMPLES DN 700 x 250</v>
          </cell>
          <cell r="C3337" t="str">
            <v>UN</v>
          </cell>
          <cell r="D3337">
            <v>4511.05</v>
          </cell>
        </row>
        <row r="3338">
          <cell r="A3338" t="str">
            <v>I4202</v>
          </cell>
          <cell r="B3338" t="str">
            <v>CARRETEL SIMPLES DN 75 x 250</v>
          </cell>
          <cell r="C3338" t="str">
            <v>UN</v>
          </cell>
          <cell r="D3338">
            <v>178.72</v>
          </cell>
        </row>
        <row r="3339">
          <cell r="A3339" t="str">
            <v>I7102</v>
          </cell>
          <cell r="B3339" t="str">
            <v>CARRETEL SIMPLES DN 80 x 250</v>
          </cell>
          <cell r="C3339" t="str">
            <v>UN</v>
          </cell>
          <cell r="D3339">
            <v>178.72</v>
          </cell>
        </row>
        <row r="3340">
          <cell r="A3340" t="str">
            <v>I4213</v>
          </cell>
          <cell r="B3340" t="str">
            <v>CARRETEL SIMPLES DN 800 x 250</v>
          </cell>
          <cell r="C3340" t="str">
            <v>UN</v>
          </cell>
          <cell r="D3340">
            <v>4958.0200000000004</v>
          </cell>
        </row>
        <row r="3341">
          <cell r="A3341" t="str">
            <v>I4214</v>
          </cell>
          <cell r="B3341" t="str">
            <v>CARRETEL SIMPLES DN 900 x 250</v>
          </cell>
          <cell r="C3341" t="str">
            <v>UN</v>
          </cell>
          <cell r="D3341">
            <v>5202.78</v>
          </cell>
        </row>
        <row r="3342">
          <cell r="A3342" t="str">
            <v>I6154</v>
          </cell>
          <cell r="B3342" t="str">
            <v>CARTUCHO COM PO P/SOLDA EXOTERMICA PADRAO 115</v>
          </cell>
          <cell r="C3342" t="str">
            <v>UN</v>
          </cell>
          <cell r="D3342">
            <v>10.71</v>
          </cell>
        </row>
        <row r="3343">
          <cell r="A3343" t="str">
            <v>I6153</v>
          </cell>
          <cell r="B3343" t="str">
            <v>CARTUCHO COM PO P/SOLDA EXOTERMICA PADRAO 90</v>
          </cell>
          <cell r="C3343" t="str">
            <v>UN</v>
          </cell>
          <cell r="D3343">
            <v>8.6199999999999992</v>
          </cell>
        </row>
        <row r="3344">
          <cell r="A3344" t="str">
            <v>I9609</v>
          </cell>
          <cell r="B3344" t="str">
            <v>CARTÃO DE EXPANSÃO - 04 SAÍDAS ANALÓGICAS</v>
          </cell>
          <cell r="C3344" t="str">
            <v>UN</v>
          </cell>
          <cell r="D3344">
            <v>2371.7800000000002</v>
          </cell>
        </row>
        <row r="3345">
          <cell r="A3345" t="str">
            <v>I9610</v>
          </cell>
          <cell r="B3345" t="str">
            <v>CARTÃO DE EXPANSÃO - 08 ENTRADAS ANALÓGICAS</v>
          </cell>
          <cell r="C3345" t="str">
            <v>UN</v>
          </cell>
          <cell r="D3345">
            <v>2447.5500000000002</v>
          </cell>
        </row>
        <row r="3346">
          <cell r="A3346" t="str">
            <v>I9611</v>
          </cell>
          <cell r="B3346" t="str">
            <v>CARTÃO DE EXPANSÃO - 08 SAIDAS DIGITAIS</v>
          </cell>
          <cell r="C3346" t="str">
            <v>UN</v>
          </cell>
          <cell r="D3346">
            <v>1085.8699999999999</v>
          </cell>
        </row>
        <row r="3347">
          <cell r="A3347" t="str">
            <v>I9612</v>
          </cell>
          <cell r="B3347" t="str">
            <v>CARTÃO DE EXPANSÃO - 16 ENTRADAS DIGITAIS</v>
          </cell>
          <cell r="C3347" t="str">
            <v>UN</v>
          </cell>
          <cell r="D3347">
            <v>1423.76</v>
          </cell>
        </row>
        <row r="3348">
          <cell r="A3348" t="str">
            <v>I6050</v>
          </cell>
          <cell r="B3348" t="str">
            <v>CARVÃO ANTRACITO MINERAL, PARA LEITO FILTRANTE, T.E. = 0,9; C.U. = 1,4 A 1,6</v>
          </cell>
          <cell r="C3348" t="str">
            <v>M3</v>
          </cell>
          <cell r="D3348">
            <v>4600.33</v>
          </cell>
        </row>
        <row r="3349">
          <cell r="A3349" t="str">
            <v>I9613</v>
          </cell>
          <cell r="B3349" t="str">
            <v>CENTELHADOR COAXIAL</v>
          </cell>
          <cell r="C3349" t="str">
            <v>UN</v>
          </cell>
          <cell r="D3349">
            <v>362.23</v>
          </cell>
        </row>
        <row r="3350">
          <cell r="A3350" t="str">
            <v>I5980</v>
          </cell>
          <cell r="B3350" t="str">
            <v>CENTRAL DE COMAMDO DE MOTORES TIPO CPD1005</v>
          </cell>
          <cell r="C3350" t="str">
            <v>UN</v>
          </cell>
          <cell r="D3350">
            <v>6105.6</v>
          </cell>
        </row>
        <row r="3351">
          <cell r="A3351" t="str">
            <v>I5981</v>
          </cell>
          <cell r="B3351" t="str">
            <v>CENTRAL DE COMANDO DE MOTORES TIPO CPD2005</v>
          </cell>
          <cell r="C3351" t="str">
            <v>UN</v>
          </cell>
          <cell r="D3351">
            <v>6868.8</v>
          </cell>
        </row>
        <row r="3352">
          <cell r="A3352" t="str">
            <v>I8864</v>
          </cell>
          <cell r="B3352" t="str">
            <v>CENTRO DE COMANDO DE MOTORES, COMPOSTO DE 2 CHAVES TIPO SOFT STARTER, PARA MOTORES DE 100CV, TIPO CPD, CONFORME PROJETO PADRÃO CAGECE, INCLUSIVE BANCO DE CAPACITORES TRIFÁSICO 15,0KVAR</v>
          </cell>
          <cell r="C3352" t="str">
            <v>UN</v>
          </cell>
          <cell r="D3352">
            <v>43826.38</v>
          </cell>
        </row>
        <row r="3353">
          <cell r="A3353" t="str">
            <v>I8863</v>
          </cell>
          <cell r="B3353" t="str">
            <v>CENTRO DE COMANDO DE MOTORES, COMPOSTO DE 2 CHAVES TIPO SOFT STARTER, PARA MOTORES DE 25CV, TIPO CPD, CONFORME PROJETO PADRÃO CAGECE, INCLUSIVE BANCO DE CAPACITORES 5,0KVAR</v>
          </cell>
          <cell r="C3353" t="str">
            <v>UN</v>
          </cell>
          <cell r="D3353">
            <v>24701.98</v>
          </cell>
        </row>
        <row r="3354">
          <cell r="A3354" t="str">
            <v>I8865</v>
          </cell>
          <cell r="B3354" t="str">
            <v>CENTRO DE COMANDO DE MOTORES, COMPOSTO DE 3 CHAVES TIPO SOFT STARTER, PARA MOTORES DE 20CV, INCLUSIVE BANCO DE CAPACITORES TRIFÁSICO DE 3,0KVAR</v>
          </cell>
          <cell r="C3354" t="str">
            <v>UN</v>
          </cell>
          <cell r="D3354">
            <v>39218.15</v>
          </cell>
        </row>
        <row r="3355">
          <cell r="A3355" t="str">
            <v>I9614</v>
          </cell>
          <cell r="B3355" t="str">
            <v>CHAVE COMUTADORA 3 POSIÇÕES FIXA 22MM</v>
          </cell>
          <cell r="C3355" t="str">
            <v>UN</v>
          </cell>
          <cell r="D3355">
            <v>39.200000000000003</v>
          </cell>
        </row>
        <row r="3356">
          <cell r="A3356" t="str">
            <v>I9615</v>
          </cell>
          <cell r="B3356" t="str">
            <v>CHAVE FIM DE CURSO</v>
          </cell>
          <cell r="C3356" t="str">
            <v>UN</v>
          </cell>
          <cell r="D3356">
            <v>71.66</v>
          </cell>
        </row>
        <row r="3357">
          <cell r="A3357" t="str">
            <v>I9616</v>
          </cell>
          <cell r="B3357" t="str">
            <v>CHAVE FIM DE CURSO PARA PAINEL</v>
          </cell>
          <cell r="C3357" t="str">
            <v>UN</v>
          </cell>
          <cell r="D3357">
            <v>118.25</v>
          </cell>
        </row>
        <row r="3358">
          <cell r="A3358" t="str">
            <v>I8211</v>
          </cell>
          <cell r="B3358" t="str">
            <v>CHAVE FUSÍVEL INDICADORA UNIPOLAR 15KV-300A CORRENTE RUPTURA 2,0 KV</v>
          </cell>
          <cell r="C3358" t="str">
            <v>UN</v>
          </cell>
          <cell r="D3358">
            <v>176.35</v>
          </cell>
        </row>
        <row r="3359">
          <cell r="A3359" t="str">
            <v>I9617</v>
          </cell>
          <cell r="B3359" t="str">
            <v>CHAVE MAGNÉTICA COMPLETA - PADRÃO CAGECE</v>
          </cell>
          <cell r="C3359" t="str">
            <v>UN</v>
          </cell>
          <cell r="D3359">
            <v>66.150000000000006</v>
          </cell>
        </row>
        <row r="3360">
          <cell r="A3360" t="str">
            <v>I7552</v>
          </cell>
          <cell r="B3360" t="str">
            <v>CHUMBADOR FISCHER FCB 1/4"</v>
          </cell>
          <cell r="C3360" t="str">
            <v>UN</v>
          </cell>
          <cell r="D3360">
            <v>1.1000000000000001</v>
          </cell>
        </row>
        <row r="3361">
          <cell r="A3361" t="str">
            <v>I9618</v>
          </cell>
          <cell r="B3361" t="str">
            <v>CHUMBADOR PBA INOX 3/8” X 3”</v>
          </cell>
          <cell r="C3361" t="str">
            <v>UN</v>
          </cell>
          <cell r="D3361">
            <v>11.72</v>
          </cell>
        </row>
        <row r="3362">
          <cell r="A3362" t="str">
            <v>I9619</v>
          </cell>
          <cell r="B3362" t="str">
            <v>CLASSIFICADOR EM AÇO INOX 316 COM ROSCA TRANSPORTADORA 9"</v>
          </cell>
          <cell r="C3362" t="str">
            <v>UN</v>
          </cell>
          <cell r="D3362">
            <v>215565</v>
          </cell>
        </row>
        <row r="3363">
          <cell r="A3363" t="str">
            <v>I8698</v>
          </cell>
          <cell r="B3363" t="str">
            <v>CLORADOR DE PASTILHA PARA CLORO ORGÂNICO - CAPACIDADE E AUTONOMIA MÍNIMA PARA TRATAR 2.500M3 DE ÁGUA POR CARGA DE CLORO</v>
          </cell>
          <cell r="C3363" t="str">
            <v>UN</v>
          </cell>
          <cell r="D3363">
            <v>2919.28</v>
          </cell>
        </row>
        <row r="3364">
          <cell r="A3364" t="str">
            <v>I6622</v>
          </cell>
          <cell r="B3364" t="str">
            <v>CLORADOR P/ CLORO GASOSO COMPLETO, CAPACIDADE ATÉ 2 Kg/h OU 48 Kg/dia</v>
          </cell>
          <cell r="C3364" t="str">
            <v>UN</v>
          </cell>
          <cell r="D3364">
            <v>1962.14</v>
          </cell>
        </row>
        <row r="3365">
          <cell r="A3365" t="str">
            <v>I6628</v>
          </cell>
          <cell r="B3365" t="str">
            <v>CLORADOR P/CLORO GASOSO COMPLETO, CAPACIDADE 10Kg/h OU 240 Kg/dia</v>
          </cell>
          <cell r="C3365" t="str">
            <v>UN</v>
          </cell>
          <cell r="D3365">
            <v>2469.21</v>
          </cell>
        </row>
        <row r="3366">
          <cell r="A3366" t="str">
            <v>I6627</v>
          </cell>
          <cell r="B3366" t="str">
            <v>CLORADOR P/CLORO GASOSO COMPLETO,CAPACIDADE 4 Kg/h OU 96 Kg/dia</v>
          </cell>
          <cell r="C3366" t="str">
            <v>UN</v>
          </cell>
          <cell r="D3366">
            <v>2116.46</v>
          </cell>
        </row>
        <row r="3367">
          <cell r="A3367" t="str">
            <v>I9620</v>
          </cell>
          <cell r="B3367" t="str">
            <v>CLP COM 8/8 E/E INTEGRADAS</v>
          </cell>
          <cell r="C3367" t="str">
            <v>UN</v>
          </cell>
          <cell r="D3367">
            <v>3704.9</v>
          </cell>
        </row>
        <row r="3368">
          <cell r="A3368" t="str">
            <v>I9621</v>
          </cell>
          <cell r="B3368" t="str">
            <v>CLP COM 8/8 E/S INTEGRADAS</v>
          </cell>
          <cell r="C3368" t="str">
            <v>UN</v>
          </cell>
          <cell r="D3368">
            <v>3704.9</v>
          </cell>
        </row>
        <row r="3369">
          <cell r="A3369" t="str">
            <v>I9622</v>
          </cell>
          <cell r="B3369" t="str">
            <v>COBERTURA EM FILME PLÁSTICO ESTUFA 150 MICRAS</v>
          </cell>
          <cell r="C3369" t="str">
            <v>M2</v>
          </cell>
          <cell r="D3369">
            <v>11.04</v>
          </cell>
        </row>
        <row r="3370">
          <cell r="A3370" t="str">
            <v>I2911</v>
          </cell>
          <cell r="B3370" t="str">
            <v>COLAR  DE TOMADA SAIDA ROSC. BUCHA LATÃO DN 75 x 1/2"</v>
          </cell>
          <cell r="C3370" t="str">
            <v>UN</v>
          </cell>
          <cell r="D3370">
            <v>13.3</v>
          </cell>
        </row>
        <row r="3371">
          <cell r="A3371" t="str">
            <v>I2917</v>
          </cell>
          <cell r="B3371" t="str">
            <v>COLAR DE TOMADA FoFo P/ TUBOS DE PVC DN 100 x 1"</v>
          </cell>
          <cell r="C3371" t="str">
            <v>UN</v>
          </cell>
          <cell r="D3371">
            <v>42.74</v>
          </cell>
        </row>
        <row r="3372">
          <cell r="A3372" t="str">
            <v>I2919</v>
          </cell>
          <cell r="B3372" t="str">
            <v>COLAR DE TOMADA FoFo P/ TUBOS DE PVC DN 150 x 1"</v>
          </cell>
          <cell r="C3372" t="str">
            <v>UN</v>
          </cell>
          <cell r="D3372">
            <v>53.23</v>
          </cell>
        </row>
        <row r="3373">
          <cell r="A3373" t="str">
            <v>I2918</v>
          </cell>
          <cell r="B3373" t="str">
            <v>COLAR DE TOMADA FoFo P/ TUBOS DE PVC DN 150 x 3/4"</v>
          </cell>
          <cell r="C3373" t="str">
            <v>UN</v>
          </cell>
          <cell r="D3373">
            <v>53.23</v>
          </cell>
        </row>
        <row r="3374">
          <cell r="A3374" t="str">
            <v>I2921</v>
          </cell>
          <cell r="B3374" t="str">
            <v>COLAR DE TOMADA FoFo P/ TUBOS DE PVC DN 200 x 1"</v>
          </cell>
          <cell r="C3374" t="str">
            <v>UN</v>
          </cell>
          <cell r="D3374">
            <v>83.65</v>
          </cell>
        </row>
        <row r="3375">
          <cell r="A3375" t="str">
            <v>I2920</v>
          </cell>
          <cell r="B3375" t="str">
            <v>COLAR DE TOMADA FoFo P/ TUBOS DE PVC DN 200 x 3/4"</v>
          </cell>
          <cell r="C3375" t="str">
            <v>UN</v>
          </cell>
          <cell r="D3375">
            <v>83.65</v>
          </cell>
        </row>
        <row r="3376">
          <cell r="A3376" t="str">
            <v>I2923</v>
          </cell>
          <cell r="B3376" t="str">
            <v>COLAR DE TOMADA FoFo P/ TUBOS DE PVC DN 250 x 1"</v>
          </cell>
          <cell r="C3376" t="str">
            <v>UN</v>
          </cell>
          <cell r="D3376">
            <v>93.29</v>
          </cell>
        </row>
        <row r="3377">
          <cell r="A3377" t="str">
            <v>I2922</v>
          </cell>
          <cell r="B3377" t="str">
            <v>COLAR DE TOMADA FoFo P/ TUBOS DE PVC DN 250 x 3/4"</v>
          </cell>
          <cell r="C3377" t="str">
            <v>UN</v>
          </cell>
          <cell r="D3377">
            <v>93.29</v>
          </cell>
        </row>
        <row r="3378">
          <cell r="A3378" t="str">
            <v>I2925</v>
          </cell>
          <cell r="B3378" t="str">
            <v>COLAR DE TOMADA FoFo P/ TUBOS DE PVC DN 300 x 1"</v>
          </cell>
          <cell r="C3378" t="str">
            <v>UN</v>
          </cell>
          <cell r="D3378">
            <v>103.91</v>
          </cell>
        </row>
        <row r="3379">
          <cell r="A3379" t="str">
            <v>I2924</v>
          </cell>
          <cell r="B3379" t="str">
            <v>COLAR DE TOMADA FoFo P/ TUBOS DE PVC DN 300 x 3/4"</v>
          </cell>
          <cell r="C3379" t="str">
            <v>UN</v>
          </cell>
          <cell r="D3379">
            <v>103.91</v>
          </cell>
        </row>
        <row r="3380">
          <cell r="A3380" t="str">
            <v>I2915</v>
          </cell>
          <cell r="B3380" t="str">
            <v>COLAR DE TOMADA FoFo P/ TUBOS DE PVC DN 50 x 1"</v>
          </cell>
          <cell r="C3380" t="str">
            <v>UN</v>
          </cell>
          <cell r="D3380">
            <v>30.36</v>
          </cell>
        </row>
        <row r="3381">
          <cell r="A3381" t="str">
            <v>I2916</v>
          </cell>
          <cell r="B3381" t="str">
            <v>COLAR DE TOMADA FoFo P/ TUBOS DE PVC DN 75 x 1"</v>
          </cell>
          <cell r="C3381" t="str">
            <v>UN</v>
          </cell>
          <cell r="D3381">
            <v>33.64</v>
          </cell>
        </row>
        <row r="3382">
          <cell r="A3382" t="str">
            <v>I2927</v>
          </cell>
          <cell r="B3382" t="str">
            <v>COLAR DE TOMADA FoFo P/TUBOS PVC / DEFoFo DN 100 x 1"</v>
          </cell>
          <cell r="C3382" t="str">
            <v>UN</v>
          </cell>
          <cell r="D3382">
            <v>22.88</v>
          </cell>
        </row>
        <row r="3383">
          <cell r="A3383" t="str">
            <v>I2926</v>
          </cell>
          <cell r="B3383" t="str">
            <v>COLAR DE TOMADA FoFo P/TUBOS PVC / DEFoFo DN 100 x 3/4"</v>
          </cell>
          <cell r="C3383" t="str">
            <v>UN</v>
          </cell>
          <cell r="D3383">
            <v>22.88</v>
          </cell>
        </row>
        <row r="3384">
          <cell r="A3384" t="str">
            <v>I2929</v>
          </cell>
          <cell r="B3384" t="str">
            <v>COLAR DE TOMADA FoFo P/TUBOS PVC / DEFoFo DN 150 x 1"</v>
          </cell>
          <cell r="C3384" t="str">
            <v>UN</v>
          </cell>
          <cell r="D3384">
            <v>28.5</v>
          </cell>
        </row>
        <row r="3385">
          <cell r="A3385" t="str">
            <v>I2928</v>
          </cell>
          <cell r="B3385" t="str">
            <v>COLAR DE TOMADA FoFo P/TUBOS PVC / DEFoFo DN 150 x 3/4"</v>
          </cell>
          <cell r="C3385" t="str">
            <v>UN</v>
          </cell>
          <cell r="D3385">
            <v>24.8</v>
          </cell>
        </row>
        <row r="3386">
          <cell r="A3386" t="str">
            <v>I2931</v>
          </cell>
          <cell r="B3386" t="str">
            <v>COLAR DE TOMADA FoFo P/TUBOS PVC / DEFoFo DN 200 x 1"</v>
          </cell>
          <cell r="C3386" t="str">
            <v>UN</v>
          </cell>
          <cell r="D3386">
            <v>44.79</v>
          </cell>
        </row>
        <row r="3387">
          <cell r="A3387" t="str">
            <v>I2930</v>
          </cell>
          <cell r="B3387" t="str">
            <v>COLAR DE TOMADA FoFo P/TUBOS PVC / DEFoFo DN 200 x 3/4"</v>
          </cell>
          <cell r="C3387" t="str">
            <v>UN</v>
          </cell>
          <cell r="D3387">
            <v>44.79</v>
          </cell>
        </row>
        <row r="3388">
          <cell r="A3388" t="str">
            <v>I2933</v>
          </cell>
          <cell r="B3388" t="str">
            <v>COLAR DE TOMADA FoFo P/TUBOS PVC / DEFoFo DN 250 x 1"</v>
          </cell>
          <cell r="C3388" t="str">
            <v>UN</v>
          </cell>
          <cell r="D3388">
            <v>49.2</v>
          </cell>
        </row>
        <row r="3389">
          <cell r="A3389" t="str">
            <v>I2932</v>
          </cell>
          <cell r="B3389" t="str">
            <v>COLAR DE TOMADA FoFo P/TUBOS PVC / DEFoFo DN 250 x 3/4"</v>
          </cell>
          <cell r="C3389" t="str">
            <v>UN</v>
          </cell>
          <cell r="D3389">
            <v>50.4</v>
          </cell>
        </row>
        <row r="3390">
          <cell r="A3390" t="str">
            <v>I2935</v>
          </cell>
          <cell r="B3390" t="str">
            <v>COLAR DE TOMADA FoFo P/TUBOS PVC / DEFoFo DN 300 x 1"</v>
          </cell>
          <cell r="C3390" t="str">
            <v>UN</v>
          </cell>
          <cell r="D3390">
            <v>55.64</v>
          </cell>
        </row>
        <row r="3391">
          <cell r="A3391" t="str">
            <v>I2934</v>
          </cell>
          <cell r="B3391" t="str">
            <v>COLAR DE TOMADA FoFo P/TUBOS PVC / DEFoFo DN 300 x 3/4"</v>
          </cell>
          <cell r="C3391" t="str">
            <v>UN</v>
          </cell>
          <cell r="D3391">
            <v>63.2</v>
          </cell>
        </row>
        <row r="3392">
          <cell r="A3392" t="str">
            <v>I8392</v>
          </cell>
          <cell r="B3392" t="str">
            <v>COLAR DE TOMADA POLIPROPILENO C/TRAVAS SAÍDA ROSC. DN 100 x 1/2"</v>
          </cell>
          <cell r="C3392" t="str">
            <v>UN</v>
          </cell>
          <cell r="D3392">
            <v>7.93</v>
          </cell>
        </row>
        <row r="3393">
          <cell r="A3393" t="str">
            <v>I8393</v>
          </cell>
          <cell r="B3393" t="str">
            <v>COLAR DE TOMADA POLIPROPILENO C/TRAVAS SAÍDA ROSC. DN 100 x 3/4"</v>
          </cell>
          <cell r="C3393" t="str">
            <v>UN</v>
          </cell>
          <cell r="D3393">
            <v>7.81</v>
          </cell>
        </row>
        <row r="3394">
          <cell r="A3394" t="str">
            <v>I8386</v>
          </cell>
          <cell r="B3394" t="str">
            <v>COLAR DE TOMADA POLIPROPILENO C/TRAVAS SAÍDA ROSC. DN 32 x 1/2"</v>
          </cell>
          <cell r="C3394" t="str">
            <v>UN</v>
          </cell>
          <cell r="D3394">
            <v>5.47</v>
          </cell>
        </row>
        <row r="3395">
          <cell r="A3395" t="str">
            <v>I8387</v>
          </cell>
          <cell r="B3395" t="str">
            <v>COLAR DE TOMADA POLIPROPILENO C/TRAVAS SAÍDA ROSC. DN 32 x 3/4"</v>
          </cell>
          <cell r="C3395" t="str">
            <v>UN</v>
          </cell>
          <cell r="D3395">
            <v>5.28</v>
          </cell>
        </row>
        <row r="3396">
          <cell r="A3396" t="str">
            <v>I8388</v>
          </cell>
          <cell r="B3396" t="str">
            <v>COLAR DE TOMADA POLIPROPILENO C/TRAVAS SAÍDA ROSC. DN 50 x 1/2"</v>
          </cell>
          <cell r="C3396" t="str">
            <v>UN</v>
          </cell>
          <cell r="D3396">
            <v>3.73</v>
          </cell>
        </row>
        <row r="3397">
          <cell r="A3397" t="str">
            <v>I8389</v>
          </cell>
          <cell r="B3397" t="str">
            <v>COLAR DE TOMADA POLIPROPILENO C/TRAVAS SAÍDA ROSC. DN 50 x 3/4"</v>
          </cell>
          <cell r="C3397" t="str">
            <v>UN</v>
          </cell>
          <cell r="D3397">
            <v>3.49</v>
          </cell>
        </row>
        <row r="3398">
          <cell r="A3398" t="str">
            <v>I8390</v>
          </cell>
          <cell r="B3398" t="str">
            <v>COLAR DE TOMADA POLIPROPILENO C/TRAVAS SAÍDA ROSC. DN 75 x 1/2"</v>
          </cell>
          <cell r="C3398" t="str">
            <v>UN</v>
          </cell>
          <cell r="D3398">
            <v>7.25</v>
          </cell>
        </row>
        <row r="3399">
          <cell r="A3399" t="str">
            <v>I8391</v>
          </cell>
          <cell r="B3399" t="str">
            <v>COLAR DE TOMADA POLIPROPILENO C/TRAVAS SAÍDA ROSC. DN 75 x 3/4"</v>
          </cell>
          <cell r="C3399" t="str">
            <v>UN</v>
          </cell>
          <cell r="D3399">
            <v>7.11</v>
          </cell>
        </row>
        <row r="3400">
          <cell r="A3400" t="str">
            <v>I2907</v>
          </cell>
          <cell r="B3400" t="str">
            <v>COLAR DE TOMADA PVC C/TRAVAS SAIDA ROSC. DN 100 x 1/2"</v>
          </cell>
          <cell r="C3400" t="str">
            <v>UN</v>
          </cell>
          <cell r="D3400">
            <v>9.99</v>
          </cell>
        </row>
        <row r="3401">
          <cell r="A3401" t="str">
            <v>I2908</v>
          </cell>
          <cell r="B3401" t="str">
            <v>COLAR DE TOMADA PVC C/TRAVAS SAIDA ROSC. DN 100 x 3/4"</v>
          </cell>
          <cell r="C3401" t="str">
            <v>UN</v>
          </cell>
          <cell r="D3401">
            <v>9.99</v>
          </cell>
        </row>
        <row r="3402">
          <cell r="A3402" t="str">
            <v>I2901</v>
          </cell>
          <cell r="B3402" t="str">
            <v>COLAR DE TOMADA PVC C/TRAVAS SAIDA ROSC. DN 32 x 1/2"</v>
          </cell>
          <cell r="C3402" t="str">
            <v>UN</v>
          </cell>
          <cell r="D3402">
            <v>5.27</v>
          </cell>
        </row>
        <row r="3403">
          <cell r="A3403" t="str">
            <v>I2902</v>
          </cell>
          <cell r="B3403" t="str">
            <v>COLAR DE TOMADA PVC C/TRAVAS SAIDA ROSC. DN 32 x 3/4"</v>
          </cell>
          <cell r="C3403" t="str">
            <v>UN</v>
          </cell>
          <cell r="D3403">
            <v>5.27</v>
          </cell>
        </row>
        <row r="3404">
          <cell r="A3404" t="str">
            <v>I2903</v>
          </cell>
          <cell r="B3404" t="str">
            <v>COLAR DE TOMADA PVC C/TRAVAS SAIDA ROSC. DN 50 x 1/2"</v>
          </cell>
          <cell r="C3404" t="str">
            <v>UN</v>
          </cell>
          <cell r="D3404">
            <v>5.92</v>
          </cell>
        </row>
        <row r="3405">
          <cell r="A3405" t="str">
            <v>I2904</v>
          </cell>
          <cell r="B3405" t="str">
            <v>COLAR DE TOMADA PVC C/TRAVAS SAIDA ROSC. DN 50 x 3/4"</v>
          </cell>
          <cell r="C3405" t="str">
            <v>UN</v>
          </cell>
          <cell r="D3405">
            <v>5.92</v>
          </cell>
        </row>
        <row r="3406">
          <cell r="A3406" t="str">
            <v>I2905</v>
          </cell>
          <cell r="B3406" t="str">
            <v>COLAR DE TOMADA PVC C/TRAVAS SAIDA ROSC. DN 75 x 1/2"</v>
          </cell>
          <cell r="C3406" t="str">
            <v>UN</v>
          </cell>
          <cell r="D3406">
            <v>8.0299999999999994</v>
          </cell>
        </row>
        <row r="3407">
          <cell r="A3407" t="str">
            <v>I2906</v>
          </cell>
          <cell r="B3407" t="str">
            <v>COLAR DE TOMADA PVC C/TRAVAS SAIDA ROSC. DN 75 x 3/4"</v>
          </cell>
          <cell r="C3407" t="str">
            <v>UN</v>
          </cell>
          <cell r="D3407">
            <v>8.32</v>
          </cell>
        </row>
        <row r="3408">
          <cell r="A3408" t="str">
            <v>I2913</v>
          </cell>
          <cell r="B3408" t="str">
            <v>COLAR DE TOMADA SAIDA ROSC. BUCHA LATÃO DN 100 x 1/2"</v>
          </cell>
          <cell r="C3408" t="str">
            <v>UN</v>
          </cell>
          <cell r="D3408">
            <v>15.15</v>
          </cell>
        </row>
        <row r="3409">
          <cell r="A3409" t="str">
            <v>I2914</v>
          </cell>
          <cell r="B3409" t="str">
            <v>COLAR DE TOMADA SAIDA ROSC. BUCHA LATÃO DN 100 x 3/4"</v>
          </cell>
          <cell r="C3409" t="str">
            <v>UN</v>
          </cell>
          <cell r="D3409">
            <v>15.15</v>
          </cell>
        </row>
        <row r="3410">
          <cell r="A3410" t="str">
            <v>I2909</v>
          </cell>
          <cell r="B3410" t="str">
            <v>COLAR DE TOMADA SAIDA ROSC. BUCHA LATÃO DN 50 x 1/2"</v>
          </cell>
          <cell r="C3410" t="str">
            <v>UN</v>
          </cell>
          <cell r="D3410">
            <v>10.050000000000001</v>
          </cell>
        </row>
        <row r="3411">
          <cell r="A3411" t="str">
            <v>I2910</v>
          </cell>
          <cell r="B3411" t="str">
            <v>COLAR DE TOMADA SAIDA ROSC. BUCHA LATÃO DN 50 x 3/4"</v>
          </cell>
          <cell r="C3411" t="str">
            <v>UN</v>
          </cell>
          <cell r="D3411">
            <v>10.050000000000001</v>
          </cell>
        </row>
        <row r="3412">
          <cell r="A3412" t="str">
            <v>I2912</v>
          </cell>
          <cell r="B3412" t="str">
            <v>COLAR DE TOMADA SAIDA ROSC. BUCHA LATÃO DN 75 x 3/4"</v>
          </cell>
          <cell r="C3412" t="str">
            <v>UN</v>
          </cell>
          <cell r="D3412">
            <v>13.3</v>
          </cell>
        </row>
        <row r="3413">
          <cell r="A3413" t="str">
            <v>I9623</v>
          </cell>
          <cell r="B3413" t="str">
            <v>COLARINHO EM AÇO CARBONO C/ESP.1/2" DN 500MM E FLANGE PN10</v>
          </cell>
          <cell r="C3413" t="str">
            <v>UN</v>
          </cell>
          <cell r="D3413">
            <v>1324</v>
          </cell>
        </row>
        <row r="3414">
          <cell r="A3414" t="str">
            <v>I9624</v>
          </cell>
          <cell r="B3414" t="str">
            <v>COLARINHO PARA FLANGE DN 200</v>
          </cell>
          <cell r="C3414" t="str">
            <v>UN</v>
          </cell>
          <cell r="D3414">
            <v>263.44</v>
          </cell>
        </row>
        <row r="3415">
          <cell r="A3415" t="str">
            <v>I9625</v>
          </cell>
          <cell r="B3415" t="str">
            <v>COLARINHO PARA FLANGE DN 400</v>
          </cell>
          <cell r="C3415" t="str">
            <v>UN</v>
          </cell>
          <cell r="D3415">
            <v>1586.97</v>
          </cell>
        </row>
        <row r="3416">
          <cell r="A3416" t="str">
            <v>I9626</v>
          </cell>
          <cell r="B3416" t="str">
            <v>COLARINHO PARA FLANGE DN 800</v>
          </cell>
          <cell r="C3416" t="str">
            <v>UN</v>
          </cell>
          <cell r="D3416">
            <v>5267.96</v>
          </cell>
        </row>
        <row r="3417">
          <cell r="A3417" t="str">
            <v>I6850</v>
          </cell>
          <cell r="B3417" t="str">
            <v>COLARINHO PEAD PN 10 DN 110 mm</v>
          </cell>
          <cell r="C3417" t="str">
            <v>UN</v>
          </cell>
          <cell r="D3417">
            <v>157</v>
          </cell>
        </row>
        <row r="3418">
          <cell r="A3418" t="str">
            <v>I6851</v>
          </cell>
          <cell r="B3418" t="str">
            <v>COLARINHO PEAD PN 10 DN 160 mm</v>
          </cell>
          <cell r="C3418" t="str">
            <v>UN</v>
          </cell>
          <cell r="D3418">
            <v>277.18</v>
          </cell>
        </row>
        <row r="3419">
          <cell r="A3419" t="str">
            <v>I6852</v>
          </cell>
          <cell r="B3419" t="str">
            <v>COLARINHO PEAD PN 10 DN 75 mm</v>
          </cell>
          <cell r="C3419" t="str">
            <v>UN</v>
          </cell>
          <cell r="D3419">
            <v>85.21</v>
          </cell>
        </row>
        <row r="3420">
          <cell r="A3420" t="str">
            <v>I6853</v>
          </cell>
          <cell r="B3420" t="str">
            <v>COLARINHO PEAD PN 10 DN 90 mm</v>
          </cell>
          <cell r="C3420" t="str">
            <v>UN</v>
          </cell>
          <cell r="D3420">
            <v>127.08</v>
          </cell>
        </row>
        <row r="3421">
          <cell r="A3421" t="str">
            <v>I9627</v>
          </cell>
          <cell r="B3421" t="str">
            <v>COLARINHO PEAD SR21 PN 8 DN  200</v>
          </cell>
          <cell r="C3421" t="str">
            <v>UN</v>
          </cell>
          <cell r="D3421">
            <v>263.44</v>
          </cell>
        </row>
        <row r="3422">
          <cell r="A3422" t="str">
            <v>I9628</v>
          </cell>
          <cell r="B3422" t="str">
            <v>COLARINHO PEAD SR21 PN 8 DN  400</v>
          </cell>
          <cell r="C3422" t="str">
            <v>UN</v>
          </cell>
          <cell r="D3422">
            <v>1393.76</v>
          </cell>
        </row>
        <row r="3423">
          <cell r="A3423" t="str">
            <v>I9629</v>
          </cell>
          <cell r="B3423" t="str">
            <v>COLARINHO PEAD SR21 PN 8 DN  800</v>
          </cell>
          <cell r="C3423" t="str">
            <v>UN</v>
          </cell>
          <cell r="D3423">
            <v>6338.95</v>
          </cell>
        </row>
        <row r="3424">
          <cell r="A3424" t="str">
            <v>I9630</v>
          </cell>
          <cell r="B3424" t="str">
            <v>COLARINHO PEAD SR21 PN 8 DN 1000</v>
          </cell>
          <cell r="C3424" t="str">
            <v>UN</v>
          </cell>
          <cell r="D3424">
            <v>11522.71</v>
          </cell>
        </row>
        <row r="3425">
          <cell r="A3425" t="str">
            <v>I9631</v>
          </cell>
          <cell r="B3425" t="str">
            <v>COMPORTA C/SENTIDO DUPLO DE FLUXO C/PASSAGEM QUADRADA EM AÇO INOX 316 DN 150</v>
          </cell>
          <cell r="C3425" t="str">
            <v>UN</v>
          </cell>
          <cell r="D3425">
            <v>9574.7999999999993</v>
          </cell>
        </row>
        <row r="3426">
          <cell r="A3426" t="str">
            <v>I9632</v>
          </cell>
          <cell r="B3426" t="str">
            <v>COMPORTA C/SENTIDO DUPLO DE FLUXO C/PASSAGEM QUADRADA EM AÇO INOX 316 DN 200</v>
          </cell>
          <cell r="C3426" t="str">
            <v>UN</v>
          </cell>
          <cell r="D3426">
            <v>10312.16</v>
          </cell>
        </row>
        <row r="3427">
          <cell r="A3427" t="str">
            <v>I9633</v>
          </cell>
          <cell r="B3427" t="str">
            <v>COMPORTA C/SENTIDO DUPLO DE FLUXO C/PASSAGEM QUADRADA EM AÇO INOX 316 DN 250</v>
          </cell>
          <cell r="C3427" t="str">
            <v>UN</v>
          </cell>
          <cell r="D3427">
            <v>11048.31</v>
          </cell>
        </row>
        <row r="3428">
          <cell r="A3428" t="str">
            <v>I9634</v>
          </cell>
          <cell r="B3428" t="str">
            <v>COMPORTA C/SENTIDO DUPLO DE FLUXO C/PASSAGEM QUADRADA EM AÇO INOX 316 DN 300</v>
          </cell>
          <cell r="C3428" t="str">
            <v>UN</v>
          </cell>
          <cell r="D3428">
            <v>11988.48</v>
          </cell>
        </row>
        <row r="3429">
          <cell r="A3429" t="str">
            <v>I9635</v>
          </cell>
          <cell r="B3429" t="str">
            <v>COMPORTA C/SENTIDO DUPLO DE FLUXO C/PASSAGEM QUADRADA EM AÇO INOX 316 DN 500</v>
          </cell>
          <cell r="C3429" t="str">
            <v>UN</v>
          </cell>
          <cell r="D3429">
            <v>13821.76</v>
          </cell>
        </row>
        <row r="3430">
          <cell r="A3430" t="str">
            <v>I4865</v>
          </cell>
          <cell r="B3430" t="str">
            <v>COMPORTA CIRCULAR C/DUPLO SENT. DE FLUXO DN 1000</v>
          </cell>
          <cell r="C3430" t="str">
            <v>UN</v>
          </cell>
          <cell r="D3430">
            <v>57123.98</v>
          </cell>
        </row>
        <row r="3431">
          <cell r="A3431" t="str">
            <v>I4866</v>
          </cell>
          <cell r="B3431" t="str">
            <v>COMPORTA CIRCULAR C/DUPLO SENT. DE FLUXO DN 1200</v>
          </cell>
          <cell r="C3431" t="str">
            <v>UN</v>
          </cell>
          <cell r="D3431">
            <v>59132.63</v>
          </cell>
        </row>
        <row r="3432">
          <cell r="A3432" t="str">
            <v>I4867</v>
          </cell>
          <cell r="B3432" t="str">
            <v>COMPORTA CIRCULAR C/DUPLO SENT. DE FLUXO DN 1400</v>
          </cell>
          <cell r="C3432" t="str">
            <v>UN</v>
          </cell>
          <cell r="D3432">
            <v>70655.08</v>
          </cell>
        </row>
        <row r="3433">
          <cell r="A3433" t="str">
            <v>I4868</v>
          </cell>
          <cell r="B3433" t="str">
            <v>COMPORTA CIRCULAR C/DUPLO SENT. DE FLUXO DN 1500</v>
          </cell>
          <cell r="C3433" t="str">
            <v>UN</v>
          </cell>
          <cell r="D3433">
            <v>73236.42</v>
          </cell>
        </row>
        <row r="3434">
          <cell r="A3434" t="str">
            <v>I4857</v>
          </cell>
          <cell r="B3434" t="str">
            <v>COMPORTA CIRCULAR C/DUPLO SENT. DE FLUXO DN 200</v>
          </cell>
          <cell r="C3434" t="str">
            <v>UN</v>
          </cell>
          <cell r="D3434">
            <v>9492.5</v>
          </cell>
        </row>
        <row r="3435">
          <cell r="A3435" t="str">
            <v>I4858</v>
          </cell>
          <cell r="B3435" t="str">
            <v>COMPORTA CIRCULAR C/DUPLO SENT. DE FLUXO DN 300</v>
          </cell>
          <cell r="C3435" t="str">
            <v>UN</v>
          </cell>
          <cell r="D3435">
            <v>15247.61</v>
          </cell>
        </row>
        <row r="3436">
          <cell r="A3436" t="str">
            <v>I4859</v>
          </cell>
          <cell r="B3436" t="str">
            <v>COMPORTA CIRCULAR C/DUPLO SENT. DE FLUXO DN 400</v>
          </cell>
          <cell r="C3436" t="str">
            <v>UN</v>
          </cell>
          <cell r="D3436">
            <v>14151.71</v>
          </cell>
        </row>
        <row r="3437">
          <cell r="A3437" t="str">
            <v>I4860</v>
          </cell>
          <cell r="B3437" t="str">
            <v>COMPORTA CIRCULAR C/DUPLO SENT. DE FLUXO DN 500</v>
          </cell>
          <cell r="C3437" t="str">
            <v>UN</v>
          </cell>
          <cell r="D3437">
            <v>18613.419999999998</v>
          </cell>
        </row>
        <row r="3438">
          <cell r="A3438" t="str">
            <v>I4861</v>
          </cell>
          <cell r="B3438" t="str">
            <v>COMPORTA CIRCULAR C/DUPLO SENT. DE FLUXO DN 600</v>
          </cell>
          <cell r="C3438" t="str">
            <v>UN</v>
          </cell>
          <cell r="D3438">
            <v>21281.46</v>
          </cell>
        </row>
        <row r="3439">
          <cell r="A3439" t="str">
            <v>I4862</v>
          </cell>
          <cell r="B3439" t="str">
            <v>COMPORTA CIRCULAR C/DUPLO SENT. DE FLUXO DN 700</v>
          </cell>
          <cell r="C3439" t="str">
            <v>UN</v>
          </cell>
          <cell r="D3439">
            <v>31831.67</v>
          </cell>
        </row>
        <row r="3440">
          <cell r="A3440" t="str">
            <v>I4863</v>
          </cell>
          <cell r="B3440" t="str">
            <v>COMPORTA CIRCULAR C/DUPLO SENT. DE FLUXO DN 800</v>
          </cell>
          <cell r="C3440" t="str">
            <v>UN</v>
          </cell>
          <cell r="D3440">
            <v>39626.85</v>
          </cell>
        </row>
        <row r="3441">
          <cell r="A3441" t="str">
            <v>I4864</v>
          </cell>
          <cell r="B3441" t="str">
            <v>COMPORTA CIRCULAR C/DUPLO SENT. DE FLUXO DN 900</v>
          </cell>
          <cell r="C3441" t="str">
            <v>UN</v>
          </cell>
          <cell r="D3441">
            <v>44623.19</v>
          </cell>
        </row>
        <row r="3442">
          <cell r="A3442" t="str">
            <v>I4877</v>
          </cell>
          <cell r="B3442" t="str">
            <v>COMPORTA QUADRADA C/DUPLO SENT. DE FLUXO DN 1000</v>
          </cell>
          <cell r="C3442" t="str">
            <v>UN</v>
          </cell>
          <cell r="D3442">
            <v>56487.39</v>
          </cell>
        </row>
        <row r="3443">
          <cell r="A3443" t="str">
            <v>I4878</v>
          </cell>
          <cell r="B3443" t="str">
            <v>COMPORTA QUADRADA C/DUPLO SENT. DE FLUXO DN 1200</v>
          </cell>
          <cell r="C3443" t="str">
            <v>UN</v>
          </cell>
          <cell r="D3443">
            <v>59051.03</v>
          </cell>
        </row>
        <row r="3444">
          <cell r="A3444" t="str">
            <v>I4879</v>
          </cell>
          <cell r="B3444" t="str">
            <v>COMPORTA QUADRADA C/DUPLO SENT. DE FLUXO DN 1400</v>
          </cell>
          <cell r="C3444" t="str">
            <v>UN</v>
          </cell>
          <cell r="D3444">
            <v>70372.12</v>
          </cell>
        </row>
        <row r="3445">
          <cell r="A3445" t="str">
            <v>I4880</v>
          </cell>
          <cell r="B3445" t="str">
            <v>COMPORTA QUADRADA C/DUPLO SENT. DE FLUXO DN 1500</v>
          </cell>
          <cell r="C3445" t="str">
            <v>UN</v>
          </cell>
          <cell r="D3445">
            <v>73197.73</v>
          </cell>
        </row>
        <row r="3446">
          <cell r="A3446" t="str">
            <v>I4869</v>
          </cell>
          <cell r="B3446" t="str">
            <v>COMPORTA QUADRADA C/DUPLO SENT. DE FLUXO DN 200</v>
          </cell>
          <cell r="C3446" t="str">
            <v>UN</v>
          </cell>
          <cell r="D3446">
            <v>9626.7199999999993</v>
          </cell>
        </row>
        <row r="3447">
          <cell r="A3447" t="str">
            <v>I4870</v>
          </cell>
          <cell r="B3447" t="str">
            <v>COMPORTA QUADRADA C/DUPLO SENT. DE FLUXO DN 300</v>
          </cell>
          <cell r="C3447" t="str">
            <v>UN</v>
          </cell>
          <cell r="D3447">
            <v>15247.61</v>
          </cell>
        </row>
        <row r="3448">
          <cell r="A3448" t="str">
            <v>I4871</v>
          </cell>
          <cell r="B3448" t="str">
            <v>COMPORTA QUADRADA C/DUPLO SENT. DE FLUXO DN 400</v>
          </cell>
          <cell r="C3448" t="str">
            <v>UN</v>
          </cell>
          <cell r="D3448">
            <v>13675.04</v>
          </cell>
        </row>
        <row r="3449">
          <cell r="A3449" t="str">
            <v>I4872</v>
          </cell>
          <cell r="B3449" t="str">
            <v>COMPORTA QUADRADA C/DUPLO SENT. DE FLUXO DN 500</v>
          </cell>
          <cell r="C3449" t="str">
            <v>UN</v>
          </cell>
          <cell r="D3449">
            <v>18637.77</v>
          </cell>
        </row>
        <row r="3450">
          <cell r="A3450" t="str">
            <v>I4873</v>
          </cell>
          <cell r="B3450" t="str">
            <v>COMPORTA QUADRADA C/DUPLO SENT. DE FLUXO DN 600</v>
          </cell>
          <cell r="C3450" t="str">
            <v>UN</v>
          </cell>
          <cell r="D3450">
            <v>20824.61</v>
          </cell>
        </row>
        <row r="3451">
          <cell r="A3451" t="str">
            <v>I4874</v>
          </cell>
          <cell r="B3451" t="str">
            <v>COMPORTA QUADRADA C/DUPLO SENT. DE FLUXO DN 700</v>
          </cell>
          <cell r="C3451" t="str">
            <v>UN</v>
          </cell>
          <cell r="D3451">
            <v>30505.759999999998</v>
          </cell>
        </row>
        <row r="3452">
          <cell r="A3452" t="str">
            <v>I4875</v>
          </cell>
          <cell r="B3452" t="str">
            <v>COMPORTA QUADRADA C/DUPLO SENT. DE FLUXO DN 800</v>
          </cell>
          <cell r="C3452" t="str">
            <v>UN</v>
          </cell>
          <cell r="D3452">
            <v>38480.199999999997</v>
          </cell>
        </row>
        <row r="3453">
          <cell r="A3453" t="str">
            <v>I4876</v>
          </cell>
          <cell r="B3453" t="str">
            <v>COMPORTA QUADRADA C/DUPLO SENT. DE FLUXO DN 900</v>
          </cell>
          <cell r="C3453" t="str">
            <v>UN</v>
          </cell>
          <cell r="D3453">
            <v>44623.19</v>
          </cell>
        </row>
        <row r="3454">
          <cell r="A3454" t="str">
            <v>I9636</v>
          </cell>
          <cell r="B3454" t="str">
            <v>COMPORTA SENTIDO DUPLO DE FLUXO COM PASSAGEM QUADRADA EM AÇO INOX 316 COM ACIONAMENTO ELETRICO E MANUAL DN 800</v>
          </cell>
          <cell r="C3454" t="str">
            <v>UN</v>
          </cell>
          <cell r="D3454">
            <v>52338.92</v>
          </cell>
        </row>
        <row r="3455">
          <cell r="A3455" t="str">
            <v>I9637</v>
          </cell>
          <cell r="B3455" t="str">
            <v>COMPORTA SENTIDO DUPLO DE FLUXO COM PASSAGEM QUADRADA EM AÇO INOX 316 COM ACIONAMENTO ELETRICO E MANUAL DN 900</v>
          </cell>
          <cell r="C3455" t="str">
            <v>UN</v>
          </cell>
          <cell r="D3455">
            <v>60301.5</v>
          </cell>
        </row>
        <row r="3456">
          <cell r="A3456" t="str">
            <v>I9638</v>
          </cell>
          <cell r="B3456" t="str">
            <v>COMPRESSOR DE AR PARA KITS DOSADORES DE DIAFRAGMA, ACIONAMENTO DIRETO E ISENTO DE ÓLEO, C/ VAZÃO MÍN. 140L/MIN, PRESSÃO NOMINAL 80 A 120 PSI. POTÊNCIA DO MOTOR 1CV, ROTAÇÃO MÁX. 1.680RPM, QUALIDADE DO AR: AR COMPRIMIDO SEM ÓLEO</v>
          </cell>
          <cell r="C3456" t="str">
            <v>UN</v>
          </cell>
          <cell r="D3456">
            <v>2068.44</v>
          </cell>
        </row>
        <row r="3457">
          <cell r="A3457" t="str">
            <v>I8866</v>
          </cell>
          <cell r="B3457" t="str">
            <v>COMPRESSOR DE AR PARA KITS DOSADORES DE DIAFRAGMA, ACIONAMENTO DIRETO E ISENTO DE ÓLEO, C/ VAZÃO MÍN. 45L/MIN E VAZÃO MÁX. 65L/MIN, PRESSÃO MÁX. 2,8 bar. POTÊNCIA DO MOTOR 1/3 HP (250 W); TENSÃO: 220V</v>
          </cell>
          <cell r="C3457" t="str">
            <v>UN</v>
          </cell>
          <cell r="D3457">
            <v>534.63</v>
          </cell>
        </row>
        <row r="3458">
          <cell r="A3458" t="str">
            <v>I8867</v>
          </cell>
          <cell r="B3458" t="str">
            <v>COMPRESSOR DE AR, PRESSÃO MÁX. 40 psi, POTÊNCIA 450 W, TENSÃO: 220V ROT. 1750 rpm E MANGUEIRA DE 3M</v>
          </cell>
          <cell r="C3458" t="str">
            <v>UN</v>
          </cell>
          <cell r="D3458">
            <v>472.04</v>
          </cell>
        </row>
        <row r="3459">
          <cell r="A3459" t="str">
            <v>I9639</v>
          </cell>
          <cell r="B3459" t="str">
            <v>CONCERTINA COM DIÂMETRO DE 450 MM EM FORMATO ESPIRAL VAGALUME</v>
          </cell>
          <cell r="C3459" t="str">
            <v>M</v>
          </cell>
          <cell r="D3459">
            <v>25</v>
          </cell>
        </row>
        <row r="3460">
          <cell r="A3460" t="str">
            <v>I9168</v>
          </cell>
          <cell r="B3460" t="str">
            <v xml:space="preserve">CONCERTINA EM ESPIRAL, DIÂMETRO 450mm
</v>
          </cell>
          <cell r="C3460" t="str">
            <v>M</v>
          </cell>
          <cell r="D3460">
            <v>18.38</v>
          </cell>
        </row>
        <row r="3461">
          <cell r="A3461" t="str">
            <v>I8518</v>
          </cell>
          <cell r="B3461" t="str">
            <v>CONECTOR EMENDA E MEDIÇÃO PARA CABO ATÉ 50mm² 4P</v>
          </cell>
          <cell r="C3461" t="str">
            <v>UN</v>
          </cell>
          <cell r="D3461">
            <v>17.22</v>
          </cell>
        </row>
        <row r="3462">
          <cell r="A3462" t="str">
            <v>I9640</v>
          </cell>
          <cell r="B3462" t="str">
            <v>CONECTOR INICIAL DE LINHA DN 16MM</v>
          </cell>
          <cell r="C3462" t="str">
            <v>UN</v>
          </cell>
          <cell r="D3462">
            <v>184.5</v>
          </cell>
        </row>
        <row r="3463">
          <cell r="A3463" t="str">
            <v>I8084</v>
          </cell>
          <cell r="B3463" t="str">
            <v>CONECTOR PARA CONDUTOR DE AÇO COBREADO 7 x 10 AWG</v>
          </cell>
          <cell r="C3463" t="str">
            <v>UN</v>
          </cell>
          <cell r="D3463">
            <v>16.7</v>
          </cell>
        </row>
        <row r="3464">
          <cell r="A3464" t="str">
            <v>I9641</v>
          </cell>
          <cell r="B3464" t="str">
            <v>CONECTOR PARA RGC-213 (TIPO N)</v>
          </cell>
          <cell r="C3464" t="str">
            <v>UN</v>
          </cell>
          <cell r="D3464">
            <v>23.95</v>
          </cell>
        </row>
        <row r="3465">
          <cell r="A3465" t="str">
            <v>I9644</v>
          </cell>
          <cell r="B3465" t="str">
            <v>CONJ. MOTO-BOMBA CENTRÍFUGA DE EIXO HORIZONTAL - POT = 10CV - Q = 46,12 M3/h - 30,38 mca</v>
          </cell>
          <cell r="C3465" t="str">
            <v>UN</v>
          </cell>
          <cell r="D3465">
            <v>9790</v>
          </cell>
        </row>
        <row r="3466">
          <cell r="A3466" t="str">
            <v>I9645</v>
          </cell>
          <cell r="B3466" t="str">
            <v>CONJ. MOTO-BOMBA CENTRÍFUGA DE EIXO HORIZONTAL - POT = 15CV</v>
          </cell>
          <cell r="C3466" t="str">
            <v>UN</v>
          </cell>
          <cell r="D3466">
            <v>11438.55</v>
          </cell>
        </row>
        <row r="3467">
          <cell r="A3467" t="str">
            <v>I9646</v>
          </cell>
          <cell r="B3467" t="str">
            <v>CONJ. MOTO-BOMBA CENTRÍFUGA DE EIXO HORIZONTAL - POT = 20CV - Q = 63,80 M3/h - 15,00 mca</v>
          </cell>
          <cell r="C3467" t="str">
            <v>UN</v>
          </cell>
          <cell r="D3467">
            <v>13776.14</v>
          </cell>
        </row>
        <row r="3468">
          <cell r="A3468" t="str">
            <v>I9647</v>
          </cell>
          <cell r="B3468" t="str">
            <v>CONJ. MOTO-BOMBA CENTRÍFUGA DE EIXO HORIZONTAL - POT = 25CV</v>
          </cell>
          <cell r="C3468" t="str">
            <v>UN</v>
          </cell>
          <cell r="D3468">
            <v>21370.02</v>
          </cell>
        </row>
        <row r="3469">
          <cell r="A3469" t="str">
            <v>I9648</v>
          </cell>
          <cell r="B3469" t="str">
            <v>CONJ. MOTO-BOMBA CENTRÍFUGA DE EIXO HORIZONTAL - POT = 30CV - Q = 61,00 L/s - Q = 219,60 M3/h - Hman = 23,10 mca</v>
          </cell>
          <cell r="C3469" t="str">
            <v>UN</v>
          </cell>
          <cell r="D3469">
            <v>28769.54</v>
          </cell>
        </row>
        <row r="3470">
          <cell r="A3470" t="str">
            <v>I9642</v>
          </cell>
          <cell r="B3470" t="str">
            <v>CONJ. MOTO-BOMBA CENTRÍFUGA DE EIXO HORIZONTAL - POT = 3CV - Q = 3,00 L/s - Q = 10,80 M3/h - Hman = 26,59 mca</v>
          </cell>
          <cell r="C3470" t="str">
            <v>UN</v>
          </cell>
          <cell r="D3470">
            <v>4990.67</v>
          </cell>
        </row>
        <row r="3471">
          <cell r="A3471" t="str">
            <v>I9649</v>
          </cell>
          <cell r="B3471" t="str">
            <v>CONJ. MOTO-BOMBA CENTRÍFUGA DE EIXO HORIZONTAL - POT = 40CV - Q = 572,58 M3/h - 15,00 mca - 1.160 rpm</v>
          </cell>
          <cell r="C3471" t="str">
            <v>UN</v>
          </cell>
          <cell r="D3471">
            <v>50973.34</v>
          </cell>
        </row>
        <row r="3472">
          <cell r="A3472" t="str">
            <v>I9643</v>
          </cell>
          <cell r="B3472" t="str">
            <v>CONJ. MOTO-BOMBA CENTRÍFUGA DE EIXO HORIZONTAL - POT = 5CV - Q = 35,00 M3/h - 33,00 mca</v>
          </cell>
          <cell r="C3472" t="str">
            <v>UN</v>
          </cell>
          <cell r="D3472">
            <v>5512</v>
          </cell>
        </row>
        <row r="3473">
          <cell r="A3473" t="str">
            <v>I9650</v>
          </cell>
          <cell r="B3473" t="str">
            <v>CONJ. MOTO-BOMBA SUBMERSA - POT = 1,0CV - Q = 4,00 M3/h - 43,00 mca</v>
          </cell>
          <cell r="C3473" t="str">
            <v>UN</v>
          </cell>
          <cell r="D3473">
            <v>1706</v>
          </cell>
        </row>
        <row r="3474">
          <cell r="A3474" t="str">
            <v>I9651</v>
          </cell>
          <cell r="B3474" t="str">
            <v>CONJ. MOTO-BOMBA SUBMERSA - POT = 1,5CV - Q = 5,00 M3/h - 53,00 mca</v>
          </cell>
          <cell r="C3474" t="str">
            <v>UN</v>
          </cell>
          <cell r="D3474">
            <v>2601</v>
          </cell>
        </row>
        <row r="3475">
          <cell r="A3475" t="str">
            <v>I9652</v>
          </cell>
          <cell r="B3475" t="str">
            <v>CONJ. MOTO-BOMBA SUBMERSA - POT = 2,0CV - Q = 6,00 M3/h - 46,00 mca</v>
          </cell>
          <cell r="C3475" t="str">
            <v>UN</v>
          </cell>
          <cell r="D3475">
            <v>2838</v>
          </cell>
        </row>
        <row r="3476">
          <cell r="A3476" t="str">
            <v>I9653</v>
          </cell>
          <cell r="B3476" t="str">
            <v>CONJ. MOTO-BOMBA SUBMERSA - POT=2,5CV - Q = 7,00 M3/h - 53,00 mca</v>
          </cell>
          <cell r="C3476" t="str">
            <v>UN</v>
          </cell>
          <cell r="D3476">
            <v>3329.58</v>
          </cell>
        </row>
        <row r="3477">
          <cell r="A3477" t="str">
            <v>I9654</v>
          </cell>
          <cell r="B3477" t="str">
            <v>CONJ. MOTO-BOMBA SUBMERSA - POT=3,0CV - Q = 9,00 M3/h - 52,00 mca</v>
          </cell>
          <cell r="C3477" t="str">
            <v>UN</v>
          </cell>
          <cell r="D3477">
            <v>3645</v>
          </cell>
        </row>
        <row r="3478">
          <cell r="A3478" t="str">
            <v>I9655</v>
          </cell>
          <cell r="B3478" t="str">
            <v>CONJ. MOTO-BOMBA SUBMERSA - POT=3,5CV - Q = 5,70 L/s - Hman = 8,60 mca</v>
          </cell>
          <cell r="C3478" t="str">
            <v>UN</v>
          </cell>
          <cell r="D3478">
            <v>4323.76</v>
          </cell>
        </row>
        <row r="3479">
          <cell r="A3479" t="str">
            <v>I9656</v>
          </cell>
          <cell r="B3479" t="str">
            <v>CONJ. MOTO-BOMBA SUBMERSA - POT=4,0CV - Q = 5,80 L/s - Hman = 10,60 mca</v>
          </cell>
          <cell r="C3479" t="str">
            <v>UN</v>
          </cell>
          <cell r="D3479">
            <v>4928</v>
          </cell>
        </row>
        <row r="3480">
          <cell r="A3480" t="str">
            <v>I9657</v>
          </cell>
          <cell r="B3480" t="str">
            <v>CONJ. MOTO-BOMBA SUBMERSA - POT=4,5CV - Q = 30,00 M3/h - Hman = 28,00 mca</v>
          </cell>
          <cell r="C3480" t="str">
            <v>UN</v>
          </cell>
          <cell r="D3480">
            <v>5317.94</v>
          </cell>
        </row>
        <row r="3481">
          <cell r="A3481" t="str">
            <v>I9658</v>
          </cell>
          <cell r="B3481" t="str">
            <v>CONJ. MOTO-BOMBA SUBMERSA - POT=5,0CV - DN 97MM - Q = 1,12 M3/h - 129,21 mca - 3.500 rpm</v>
          </cell>
          <cell r="C3481" t="str">
            <v>UN</v>
          </cell>
          <cell r="D3481">
            <v>5815.03</v>
          </cell>
        </row>
        <row r="3482">
          <cell r="A3482" t="str">
            <v>I9659</v>
          </cell>
          <cell r="B3482" t="str">
            <v>CONJ. MOTO-BOMBA SUBMERSÍVEL - POT= 2,0CV</v>
          </cell>
          <cell r="C3482" t="str">
            <v>UN</v>
          </cell>
          <cell r="D3482">
            <v>10553.73</v>
          </cell>
        </row>
        <row r="3483">
          <cell r="A3483" t="str">
            <v>I9660</v>
          </cell>
          <cell r="B3483" t="str">
            <v>CONJ. MOTO-BOMBA SUBMERSÍVEL - POT= 2,5CV</v>
          </cell>
          <cell r="C3483" t="str">
            <v>UN</v>
          </cell>
          <cell r="D3483">
            <v>13556.87</v>
          </cell>
        </row>
        <row r="3484">
          <cell r="A3484" t="str">
            <v>I9661</v>
          </cell>
          <cell r="B3484" t="str">
            <v>CONJ. MOTO-BOMBA SUBMERSÍVEL - POT= 2,7 CV</v>
          </cell>
          <cell r="C3484" t="str">
            <v>UN</v>
          </cell>
          <cell r="D3484">
            <v>16560</v>
          </cell>
        </row>
        <row r="3485">
          <cell r="A3485" t="str">
            <v>I9662</v>
          </cell>
          <cell r="B3485" t="str">
            <v>CONJ. MOTO-BOMBA SUBMERSÍVEL - POT= 3,0CV</v>
          </cell>
          <cell r="C3485" t="str">
            <v>UN</v>
          </cell>
          <cell r="D3485">
            <v>17080</v>
          </cell>
        </row>
        <row r="3486">
          <cell r="A3486" t="str">
            <v>I9663</v>
          </cell>
          <cell r="B3486" t="str">
            <v>CONJ. MOTO-BOMBA SUBMERSÍVEL - POT= 3,5CV</v>
          </cell>
          <cell r="C3486" t="str">
            <v>UN</v>
          </cell>
          <cell r="D3486">
            <v>17600</v>
          </cell>
        </row>
        <row r="3487">
          <cell r="A3487" t="str">
            <v>I9664</v>
          </cell>
          <cell r="B3487" t="str">
            <v>CONJ. MOTO-BOMBA SUBMERSÍVEL - POT= 4,0CV</v>
          </cell>
          <cell r="C3487" t="str">
            <v>UN</v>
          </cell>
          <cell r="D3487">
            <v>18120</v>
          </cell>
        </row>
        <row r="3488">
          <cell r="A3488" t="str">
            <v>I9665</v>
          </cell>
          <cell r="B3488" t="str">
            <v>CONJ. MOTO-BOMBA SUBMERSÍVEL - POT= 4,5CV</v>
          </cell>
          <cell r="C3488" t="str">
            <v>UN</v>
          </cell>
          <cell r="D3488">
            <v>18555</v>
          </cell>
        </row>
        <row r="3489">
          <cell r="A3489" t="str">
            <v>I9666</v>
          </cell>
          <cell r="B3489" t="str">
            <v>CONJ. MOTO-BOMBA SUBMERSÍVEL - POT= 5,0CV</v>
          </cell>
          <cell r="C3489" t="str">
            <v>UN</v>
          </cell>
          <cell r="D3489">
            <v>18990</v>
          </cell>
        </row>
        <row r="3490">
          <cell r="A3490" t="str">
            <v>I9667</v>
          </cell>
          <cell r="B3490" t="str">
            <v>CONJ. MOTO-BOMBA SUBMERSÍVEL - POT= 5,5CV</v>
          </cell>
          <cell r="C3490" t="str">
            <v>UN</v>
          </cell>
          <cell r="D3490">
            <v>20887.5</v>
          </cell>
        </row>
        <row r="3491">
          <cell r="A3491" t="str">
            <v>I9668</v>
          </cell>
          <cell r="B3491" t="str">
            <v>CONJ. MOTO-BOMBA SUBMERSÍVEL - POT= 6,0CV</v>
          </cell>
          <cell r="C3491" t="str">
            <v>UN</v>
          </cell>
          <cell r="D3491">
            <v>21836.25</v>
          </cell>
        </row>
        <row r="3492">
          <cell r="A3492" t="str">
            <v>I9669</v>
          </cell>
          <cell r="B3492" t="str">
            <v>CONJ. MOTO-BOMBA SUBMERSÍVEL - POT= 7,0CV</v>
          </cell>
          <cell r="C3492" t="str">
            <v>UN</v>
          </cell>
          <cell r="D3492">
            <v>22785</v>
          </cell>
        </row>
        <row r="3493">
          <cell r="A3493" t="str">
            <v>I9670</v>
          </cell>
          <cell r="B3493" t="str">
            <v>CONJ. MOTO-BOMBA SUBMERSÍVEL - POT= 7,5CV</v>
          </cell>
          <cell r="C3493" t="str">
            <v>UN</v>
          </cell>
          <cell r="D3493">
            <v>28596</v>
          </cell>
        </row>
        <row r="3494">
          <cell r="A3494" t="str">
            <v>I9671</v>
          </cell>
          <cell r="B3494" t="str">
            <v>CONJ. MOTO-BOMBA SUBMERSÍVEL - POT= 8,0CV</v>
          </cell>
          <cell r="C3494" t="str">
            <v>UN</v>
          </cell>
          <cell r="D3494">
            <v>29348.67</v>
          </cell>
        </row>
        <row r="3495">
          <cell r="A3495" t="str">
            <v>I9672</v>
          </cell>
          <cell r="B3495" t="str">
            <v>CONJ. MOTO-BOMBA SUBMERSÍVEL - POT= 9,0CV</v>
          </cell>
          <cell r="C3495" t="str">
            <v>UN</v>
          </cell>
          <cell r="D3495">
            <v>30101.33</v>
          </cell>
        </row>
        <row r="3496">
          <cell r="A3496" t="str">
            <v>I9673</v>
          </cell>
          <cell r="B3496" t="str">
            <v>CONJ. MOTO-BOMBA SUBMERSÍVEL - POT=10CV</v>
          </cell>
          <cell r="C3496" t="str">
            <v>UN</v>
          </cell>
          <cell r="D3496">
            <v>30854</v>
          </cell>
        </row>
        <row r="3497">
          <cell r="A3497" t="str">
            <v>I9674</v>
          </cell>
          <cell r="B3497" t="str">
            <v>CONJ. MOTO-BOMBA SUBMERSÍVEL - POT=15CV</v>
          </cell>
          <cell r="C3497" t="str">
            <v>UN</v>
          </cell>
          <cell r="D3497">
            <v>35512.99</v>
          </cell>
        </row>
        <row r="3498">
          <cell r="A3498" t="str">
            <v>I9675</v>
          </cell>
          <cell r="B3498" t="str">
            <v>CONJ. MOTO-BOMBA SUBMERSÍVEL - POT=20CV</v>
          </cell>
          <cell r="C3498" t="str">
            <v>UN</v>
          </cell>
          <cell r="D3498">
            <v>40252.1</v>
          </cell>
        </row>
        <row r="3499">
          <cell r="A3499" t="str">
            <v>I9676</v>
          </cell>
          <cell r="B3499" t="str">
            <v>CONJ. MOTO-BOMBA SUBMERSÍVEL - POT=25CV</v>
          </cell>
          <cell r="C3499" t="str">
            <v>UN</v>
          </cell>
          <cell r="D3499">
            <v>44048.63</v>
          </cell>
        </row>
        <row r="3500">
          <cell r="A3500" t="str">
            <v>I9677</v>
          </cell>
          <cell r="B3500" t="str">
            <v>CONJ. MOTO-BOMBA SUBMERSÍVEL - POT=30CV</v>
          </cell>
          <cell r="C3500" t="str">
            <v>UN</v>
          </cell>
          <cell r="D3500">
            <v>47845.15</v>
          </cell>
        </row>
        <row r="3501">
          <cell r="A3501" t="str">
            <v>I9678</v>
          </cell>
          <cell r="B3501" t="str">
            <v>CONJ. MOTO-BOMBA SUBMERSÍVEL - POT=35CV</v>
          </cell>
          <cell r="C3501" t="str">
            <v>UN</v>
          </cell>
          <cell r="D3501">
            <v>55207.5</v>
          </cell>
        </row>
        <row r="3502">
          <cell r="A3502" t="str">
            <v>I9679</v>
          </cell>
          <cell r="B3502" t="str">
            <v>CONJ. MOTO-BOMBA SUBMERSÍVEL - POT=40CV</v>
          </cell>
          <cell r="C3502" t="str">
            <v>UN</v>
          </cell>
          <cell r="D3502">
            <v>66983.67</v>
          </cell>
        </row>
        <row r="3503">
          <cell r="A3503" t="str">
            <v>I9680</v>
          </cell>
          <cell r="B3503" t="str">
            <v>CONJ. MOTO-BOMBA SUBMERSÍVEL - POT=50CV</v>
          </cell>
          <cell r="C3503" t="str">
            <v>UN</v>
          </cell>
          <cell r="D3503">
            <v>78759.83</v>
          </cell>
        </row>
        <row r="3504">
          <cell r="A3504" t="str">
            <v>I9681</v>
          </cell>
          <cell r="B3504" t="str">
            <v>CONJ. MOTO-BOMBA SUBMERSÍVEL - POT=60CV</v>
          </cell>
          <cell r="C3504" t="str">
            <v>UN</v>
          </cell>
          <cell r="D3504">
            <v>90536</v>
          </cell>
        </row>
        <row r="3505">
          <cell r="A3505" t="str">
            <v>I8516</v>
          </cell>
          <cell r="B3505" t="str">
            <v>CONJUNTO DE CONTRAVENTAGEM COM CABO PARA MASTRO DE 2"</v>
          </cell>
          <cell r="C3505" t="str">
            <v>UN</v>
          </cell>
          <cell r="D3505">
            <v>67.66</v>
          </cell>
        </row>
        <row r="3506">
          <cell r="A3506" t="str">
            <v>I9682</v>
          </cell>
          <cell r="B3506" t="str">
            <v>CONJUNTO PARAFUSO/PORCA INOX M16  50MM</v>
          </cell>
          <cell r="C3506" t="str">
            <v>UN</v>
          </cell>
          <cell r="D3506">
            <v>8.9</v>
          </cell>
        </row>
        <row r="3507">
          <cell r="A3507" t="str">
            <v>I9683</v>
          </cell>
          <cell r="B3507" t="str">
            <v>CONJUNTO PARAFUSO/PORCA INOX M16 100MM</v>
          </cell>
          <cell r="C3507" t="str">
            <v>UN</v>
          </cell>
          <cell r="D3507">
            <v>17.91</v>
          </cell>
        </row>
        <row r="3508">
          <cell r="A3508" t="str">
            <v>I9684</v>
          </cell>
          <cell r="B3508" t="str">
            <v>CONTEINER (CAÇAMBA TIPO BARCO ESTACIONÁRIO PARA ENTULHO) CAP 5M³</v>
          </cell>
          <cell r="C3508" t="str">
            <v>UN</v>
          </cell>
          <cell r="D3508">
            <v>7776.2</v>
          </cell>
        </row>
        <row r="3509">
          <cell r="A3509" t="str">
            <v>I9685</v>
          </cell>
          <cell r="B3509" t="str">
            <v>CONTEINER CAP.1M³, CONFECCIONADO EM POLIETILENO DE ALTA DENSIDADE (PEAD) INJETADO COM PROTEÇÃO CONTRA RAIOS UV, RODAS COM BORRACHA MACIÇA, TAMPA QUE EVITA O ACÚMULO DE ÁGUA E ANTIRRUIDO.</v>
          </cell>
          <cell r="C3509" t="str">
            <v>UN</v>
          </cell>
          <cell r="D3509">
            <v>1764.67</v>
          </cell>
        </row>
        <row r="3510">
          <cell r="A3510" t="str">
            <v>I9686</v>
          </cell>
          <cell r="B3510" t="str">
            <v>CONTROLADOR 8 ESTAÇÕES</v>
          </cell>
          <cell r="C3510" t="str">
            <v>UN</v>
          </cell>
          <cell r="D3510">
            <v>491.45</v>
          </cell>
        </row>
        <row r="3511">
          <cell r="A3511" t="str">
            <v>I8868</v>
          </cell>
          <cell r="B3511" t="str">
            <v>CONTROLADOR ANALÍTICO, ENTRADA PARA 2 SENSORES DIGITAIS, 2 SAÍDAS ANALÓGICAS 4-20 MA, 1 ENTRADA ANALÓGICA 4-20 MA, PROTOCOLO DE COMUNICAÇÃO PROFIBUS-DP</v>
          </cell>
          <cell r="C3511" t="str">
            <v>UN</v>
          </cell>
          <cell r="D3511">
            <v>14289.05</v>
          </cell>
        </row>
        <row r="3512">
          <cell r="A3512" t="str">
            <v>I9687</v>
          </cell>
          <cell r="B3512" t="str">
            <v>CONTROLADOR DE FATOR DE POTÊNCIA COM 8 ESTÁGIOS</v>
          </cell>
          <cell r="C3512" t="str">
            <v>UN</v>
          </cell>
          <cell r="D3512">
            <v>1950</v>
          </cell>
        </row>
        <row r="3513">
          <cell r="A3513" t="str">
            <v>I9688</v>
          </cell>
          <cell r="B3513" t="str">
            <v>CONTROLADOR LÓGICO PROGRAMÁVEL, 14 ENTRADAS DIGITAIS, 10 SAÍDAS DIGITAIS, 2 ENTRADAS ANALÓGICAS, 24 VCC, SUPORTE A COMUNICAÇÃO PROFINET</v>
          </cell>
          <cell r="C3513" t="str">
            <v>UN</v>
          </cell>
          <cell r="D3513">
            <v>1443.34</v>
          </cell>
        </row>
        <row r="3514">
          <cell r="A3514" t="str">
            <v>I8519</v>
          </cell>
          <cell r="B3514" t="str">
            <v>CORDOALHA DE COBRE 300mm</v>
          </cell>
          <cell r="C3514" t="str">
            <v>UN</v>
          </cell>
          <cell r="D3514">
            <v>12.91</v>
          </cell>
        </row>
        <row r="3515">
          <cell r="A3515" t="str">
            <v>I8520</v>
          </cell>
          <cell r="B3515" t="str">
            <v>CORDOALHA DE COBRE 500mm</v>
          </cell>
          <cell r="C3515" t="str">
            <v>UN</v>
          </cell>
          <cell r="D3515">
            <v>20.92</v>
          </cell>
        </row>
        <row r="3516">
          <cell r="A3516" t="str">
            <v>I9689</v>
          </cell>
          <cell r="B3516" t="str">
            <v>COTOVELO 90º AÇO INOX 316 DN 50</v>
          </cell>
          <cell r="C3516" t="str">
            <v>UN</v>
          </cell>
          <cell r="D3516">
            <v>72.77</v>
          </cell>
        </row>
        <row r="3517">
          <cell r="A3517" t="str">
            <v>I9690</v>
          </cell>
          <cell r="B3517" t="str">
            <v>COTOVELO 90º AÇO INOX 316 DN 75</v>
          </cell>
          <cell r="C3517" t="str">
            <v>UN</v>
          </cell>
          <cell r="D3517">
            <v>259.08999999999997</v>
          </cell>
        </row>
        <row r="3518">
          <cell r="A3518" t="str">
            <v>I9691</v>
          </cell>
          <cell r="B3518" t="str">
            <v>COTOVELO 90º AÇO INOX SCHEDULE 40 DN 2"</v>
          </cell>
          <cell r="C3518" t="str">
            <v>UN</v>
          </cell>
          <cell r="D3518">
            <v>82.54</v>
          </cell>
        </row>
        <row r="3519">
          <cell r="A3519" t="str">
            <v>I9692</v>
          </cell>
          <cell r="B3519" t="str">
            <v>COTOVELO 90º AÇO INOX SCHEDULE 40 DN 3"</v>
          </cell>
          <cell r="C3519" t="str">
            <v>UN</v>
          </cell>
          <cell r="D3519">
            <v>215.25</v>
          </cell>
        </row>
        <row r="3520">
          <cell r="A3520" t="str">
            <v>I9693</v>
          </cell>
          <cell r="B3520" t="str">
            <v>COTOVELO 90º AÇO SCHEDULE 80 DN 3"</v>
          </cell>
          <cell r="C3520" t="str">
            <v>UN</v>
          </cell>
          <cell r="D3520">
            <v>50.05</v>
          </cell>
        </row>
        <row r="3521">
          <cell r="A3521" t="str">
            <v>I9694</v>
          </cell>
          <cell r="B3521" t="str">
            <v>CPU 24 VCC, 14 ED 24 VCC, 10 SD 24 VCC, 2EA, 1SA, 2 PORTA COMUNICAÇÃO 16KB PROG. 10 KB DADOS</v>
          </cell>
          <cell r="C3521" t="str">
            <v>UN</v>
          </cell>
          <cell r="D3521">
            <v>4688.63</v>
          </cell>
        </row>
        <row r="3522">
          <cell r="A3522" t="str">
            <v>I4882</v>
          </cell>
          <cell r="B3522" t="str">
            <v>CRIVO COM FLANGE DN 100 PN10</v>
          </cell>
          <cell r="C3522" t="str">
            <v>UN</v>
          </cell>
          <cell r="D3522">
            <v>247.24</v>
          </cell>
        </row>
        <row r="3523">
          <cell r="A3523" t="str">
            <v>I4883</v>
          </cell>
          <cell r="B3523" t="str">
            <v>CRIVO COM FLANGE DN 150 PN10</v>
          </cell>
          <cell r="C3523" t="str">
            <v>UN</v>
          </cell>
          <cell r="D3523">
            <v>414.52</v>
          </cell>
        </row>
        <row r="3524">
          <cell r="A3524" t="str">
            <v>I4884</v>
          </cell>
          <cell r="B3524" t="str">
            <v>CRIVO COM FLANGE DN 200 PN10</v>
          </cell>
          <cell r="C3524" t="str">
            <v>UN</v>
          </cell>
          <cell r="D3524">
            <v>563.35</v>
          </cell>
        </row>
        <row r="3525">
          <cell r="A3525" t="str">
            <v>I4885</v>
          </cell>
          <cell r="B3525" t="str">
            <v>CRIVO COM FLANGE DN 250 PN10</v>
          </cell>
          <cell r="C3525" t="str">
            <v>UN</v>
          </cell>
          <cell r="D3525">
            <v>661.76</v>
          </cell>
        </row>
        <row r="3526">
          <cell r="A3526" t="str">
            <v>I4886</v>
          </cell>
          <cell r="B3526" t="str">
            <v>CRIVO COM FLANGE DN 300 PN10</v>
          </cell>
          <cell r="C3526" t="str">
            <v>UN</v>
          </cell>
          <cell r="D3526">
            <v>960.65</v>
          </cell>
        </row>
        <row r="3527">
          <cell r="A3527" t="str">
            <v>I4887</v>
          </cell>
          <cell r="B3527" t="str">
            <v>CRIVO COM FLANGE DN 350 PN10</v>
          </cell>
          <cell r="C3527" t="str">
            <v>UN</v>
          </cell>
          <cell r="D3527">
            <v>1159.92</v>
          </cell>
        </row>
        <row r="3528">
          <cell r="A3528" t="str">
            <v>I4888</v>
          </cell>
          <cell r="B3528" t="str">
            <v>CRIVO COM FLANGE DN 400 PN10</v>
          </cell>
          <cell r="C3528" t="str">
            <v>UN</v>
          </cell>
          <cell r="D3528">
            <v>1655.63</v>
          </cell>
        </row>
        <row r="3529">
          <cell r="A3529" t="str">
            <v>I4889</v>
          </cell>
          <cell r="B3529" t="str">
            <v>CRIVO COM FLANGE DN 450 PN10</v>
          </cell>
          <cell r="C3529" t="str">
            <v>UN</v>
          </cell>
          <cell r="D3529">
            <v>1987.73</v>
          </cell>
        </row>
        <row r="3530">
          <cell r="A3530" t="str">
            <v>I4890</v>
          </cell>
          <cell r="B3530" t="str">
            <v>CRIVO COM FLANGE DN 500 PN10</v>
          </cell>
          <cell r="C3530" t="str">
            <v>UN</v>
          </cell>
          <cell r="D3530">
            <v>2317.38</v>
          </cell>
        </row>
        <row r="3531">
          <cell r="A3531" t="str">
            <v>I4891</v>
          </cell>
          <cell r="B3531" t="str">
            <v>CRIVO COM FLANGE DN 600 PN10</v>
          </cell>
          <cell r="C3531" t="str">
            <v>UN</v>
          </cell>
          <cell r="D3531">
            <v>3075.08</v>
          </cell>
        </row>
        <row r="3532">
          <cell r="A3532" t="str">
            <v>I4881</v>
          </cell>
          <cell r="B3532" t="str">
            <v>CRIVO COM FLANGE DN 75 PN10</v>
          </cell>
          <cell r="C3532" t="str">
            <v>UN</v>
          </cell>
          <cell r="D3532">
            <v>199.27</v>
          </cell>
        </row>
        <row r="3533">
          <cell r="A3533" t="str">
            <v>I9695</v>
          </cell>
          <cell r="B3533" t="str">
            <v>CRUZETA AÇO SCHEDULE 40 DN 75</v>
          </cell>
          <cell r="C3533" t="str">
            <v>UN</v>
          </cell>
          <cell r="D3533">
            <v>92.4</v>
          </cell>
        </row>
        <row r="3534">
          <cell r="A3534" t="str">
            <v>I9696</v>
          </cell>
          <cell r="B3534" t="str">
            <v>CRUZETA AÇO SCHEDULE 80 DN 3"</v>
          </cell>
          <cell r="C3534" t="str">
            <v>UN</v>
          </cell>
          <cell r="D3534">
            <v>565.66</v>
          </cell>
        </row>
        <row r="3535">
          <cell r="A3535" t="str">
            <v>I8073</v>
          </cell>
          <cell r="B3535" t="str">
            <v>CRUZETA DE CONCRETO ARMADO 1.900mm TIPO NORMAL</v>
          </cell>
          <cell r="C3535" t="str">
            <v>UN</v>
          </cell>
          <cell r="D3535">
            <v>42.5</v>
          </cell>
        </row>
        <row r="3536">
          <cell r="A3536" t="str">
            <v>I3106</v>
          </cell>
          <cell r="B3536" t="str">
            <v>CRUZETA DE REDUÇÃO PBA COM BOLSAS DN 100 x 50</v>
          </cell>
          <cell r="C3536" t="str">
            <v>UN</v>
          </cell>
          <cell r="D3536">
            <v>34.869999999999997</v>
          </cell>
        </row>
        <row r="3537">
          <cell r="A3537" t="str">
            <v>I8026</v>
          </cell>
          <cell r="B3537" t="str">
            <v>CRUZETA DE REDUÇÃO PBA COM BOLSAS DN 100 x 75</v>
          </cell>
          <cell r="C3537" t="str">
            <v>UN</v>
          </cell>
          <cell r="D3537">
            <v>41.76</v>
          </cell>
        </row>
        <row r="3538">
          <cell r="A3538" t="str">
            <v>I3105</v>
          </cell>
          <cell r="B3538" t="str">
            <v>CRUZETA DE REDUÇÃO PBA COM BOLSAS DN 75 x 50</v>
          </cell>
          <cell r="C3538" t="str">
            <v>UN</v>
          </cell>
          <cell r="D3538">
            <v>21.3</v>
          </cell>
        </row>
        <row r="3539">
          <cell r="A3539" t="str">
            <v>I9697</v>
          </cell>
          <cell r="B3539" t="str">
            <v>CRUZETA FOFO C/FLANGES DN 150 X 150</v>
          </cell>
          <cell r="C3539" t="str">
            <v>UN</v>
          </cell>
          <cell r="D3539">
            <v>692.7</v>
          </cell>
        </row>
        <row r="3540">
          <cell r="A3540" t="str">
            <v>I7869</v>
          </cell>
          <cell r="B3540" t="str">
            <v>CRUZETA FoFo JTE DN 400 x 400</v>
          </cell>
          <cell r="C3540" t="str">
            <v>UN</v>
          </cell>
          <cell r="D3540">
            <v>9349.06</v>
          </cell>
        </row>
        <row r="3541">
          <cell r="A3541" t="str">
            <v>I7870</v>
          </cell>
          <cell r="B3541" t="str">
            <v>CRUZETA FoFo JTE DN 500 x 300</v>
          </cell>
          <cell r="C3541" t="str">
            <v>UN</v>
          </cell>
          <cell r="D3541">
            <v>9563.0499999999993</v>
          </cell>
        </row>
        <row r="3542">
          <cell r="A3542" t="str">
            <v>I7871</v>
          </cell>
          <cell r="B3542" t="str">
            <v>CRUZETA FoFo JTE DN 500 x 500</v>
          </cell>
          <cell r="C3542" t="str">
            <v>UN</v>
          </cell>
          <cell r="D3542">
            <v>12463.25</v>
          </cell>
        </row>
        <row r="3543">
          <cell r="A3543" t="str">
            <v>I7872</v>
          </cell>
          <cell r="B3543" t="str">
            <v>CRUZETA FoFo JTE DN 600 x 300</v>
          </cell>
          <cell r="C3543" t="str">
            <v>UN</v>
          </cell>
          <cell r="D3543">
            <v>11220.11</v>
          </cell>
        </row>
        <row r="3544">
          <cell r="A3544" t="str">
            <v>I7873</v>
          </cell>
          <cell r="B3544" t="str">
            <v>CRUZETA FoFo JTE DN 600 x 400</v>
          </cell>
          <cell r="C3544" t="str">
            <v>UN</v>
          </cell>
          <cell r="D3544">
            <v>12907.08</v>
          </cell>
        </row>
        <row r="3545">
          <cell r="A3545" t="str">
            <v>I7874</v>
          </cell>
          <cell r="B3545" t="str">
            <v>CRUZETA FoFo JTE DN 600 x 600</v>
          </cell>
          <cell r="C3545" t="str">
            <v>UN</v>
          </cell>
          <cell r="D3545">
            <v>15564.47</v>
          </cell>
        </row>
        <row r="3546">
          <cell r="A3546" t="str">
            <v>I7103</v>
          </cell>
          <cell r="B3546" t="str">
            <v>CRUZETA FoFo JUNTA ELASTICA DN 100 x 80</v>
          </cell>
          <cell r="C3546" t="str">
            <v>UN</v>
          </cell>
          <cell r="D3546">
            <v>653.44000000000005</v>
          </cell>
        </row>
        <row r="3547">
          <cell r="A3547" t="str">
            <v>I7104</v>
          </cell>
          <cell r="B3547" t="str">
            <v>CRUZETA FoFo JUNTA ELASTICA DN 150 x 80</v>
          </cell>
          <cell r="C3547" t="str">
            <v>UN</v>
          </cell>
          <cell r="D3547">
            <v>631.17999999999995</v>
          </cell>
        </row>
        <row r="3548">
          <cell r="A3548" t="str">
            <v>I7105</v>
          </cell>
          <cell r="B3548" t="str">
            <v>CRUZETA FoFo JUNTA ELASTICA DN 200 x 150</v>
          </cell>
          <cell r="C3548" t="str">
            <v>UN</v>
          </cell>
          <cell r="D3548">
            <v>1221.6400000000001</v>
          </cell>
        </row>
        <row r="3549">
          <cell r="A3549" t="str">
            <v>I7106</v>
          </cell>
          <cell r="B3549" t="str">
            <v>CRUZETA FoFo JUNTA ELASTICA DN 200 x 80</v>
          </cell>
          <cell r="C3549" t="str">
            <v>UN</v>
          </cell>
          <cell r="D3549">
            <v>853.25</v>
          </cell>
        </row>
        <row r="3550">
          <cell r="A3550" t="str">
            <v>I7107</v>
          </cell>
          <cell r="B3550" t="str">
            <v>CRUZETA FoFo JUNTA ELASTICA DN 250 x 80</v>
          </cell>
          <cell r="C3550" t="str">
            <v>UN</v>
          </cell>
          <cell r="D3550">
            <v>778.8</v>
          </cell>
        </row>
        <row r="3551">
          <cell r="A3551" t="str">
            <v>I7108</v>
          </cell>
          <cell r="B3551" t="str">
            <v>CRUZETA FoFo JUNTA ELASTICA DN 300 x 80</v>
          </cell>
          <cell r="C3551" t="str">
            <v>UN</v>
          </cell>
          <cell r="D3551">
            <v>916.26</v>
          </cell>
        </row>
        <row r="3552">
          <cell r="A3552" t="str">
            <v>I7109</v>
          </cell>
          <cell r="B3552" t="str">
            <v>CRUZETA FoFo JUNTA ELASTICA DN 400 x 80</v>
          </cell>
          <cell r="C3552" t="str">
            <v>UN</v>
          </cell>
          <cell r="D3552">
            <v>1775.26</v>
          </cell>
        </row>
        <row r="3553">
          <cell r="A3553" t="str">
            <v>I7110</v>
          </cell>
          <cell r="B3553" t="str">
            <v>CRUZETA FoFo JUNTA ELASTICA DN 80 x 80</v>
          </cell>
          <cell r="C3553" t="str">
            <v>UN</v>
          </cell>
          <cell r="D3553">
            <v>400.87</v>
          </cell>
        </row>
        <row r="3554">
          <cell r="A3554" t="str">
            <v>I3491</v>
          </cell>
          <cell r="B3554" t="str">
            <v>CRUZETA FoFo JUNTA ELÁSTICA DN 100 x 100</v>
          </cell>
          <cell r="C3554" t="str">
            <v>UN</v>
          </cell>
          <cell r="D3554">
            <v>495.05</v>
          </cell>
        </row>
        <row r="3555">
          <cell r="A3555" t="str">
            <v>I3490</v>
          </cell>
          <cell r="B3555" t="str">
            <v>CRUZETA FoFo JUNTA ELÁSTICA DN 100 x 75</v>
          </cell>
          <cell r="C3555" t="str">
            <v>UN</v>
          </cell>
          <cell r="D3555">
            <v>653.44000000000005</v>
          </cell>
        </row>
        <row r="3556">
          <cell r="A3556" t="str">
            <v>I3494</v>
          </cell>
          <cell r="B3556" t="str">
            <v>CRUZETA FoFo JUNTA ELÁSTICA DN 150 x 100</v>
          </cell>
          <cell r="C3556" t="str">
            <v>UN</v>
          </cell>
          <cell r="D3556">
            <v>687.9</v>
          </cell>
        </row>
        <row r="3557">
          <cell r="A3557" t="str">
            <v>I3495</v>
          </cell>
          <cell r="B3557" t="str">
            <v>CRUZETA FoFo JUNTA ELÁSTICA DN 150 x 150</v>
          </cell>
          <cell r="C3557" t="str">
            <v>UN</v>
          </cell>
          <cell r="D3557">
            <v>647.48</v>
          </cell>
        </row>
        <row r="3558">
          <cell r="A3558" t="str">
            <v>I3493</v>
          </cell>
          <cell r="B3558" t="str">
            <v>CRUZETA FoFo JUNTA ELÁSTICA DN 150 x 75</v>
          </cell>
          <cell r="C3558" t="str">
            <v>UN</v>
          </cell>
          <cell r="D3558">
            <v>631.17999999999995</v>
          </cell>
        </row>
        <row r="3559">
          <cell r="A3559" t="str">
            <v>I3498</v>
          </cell>
          <cell r="B3559" t="str">
            <v>CRUZETA FoFo JUNTA ELÁSTICA DN 200 x 100</v>
          </cell>
          <cell r="C3559" t="str">
            <v>UN</v>
          </cell>
          <cell r="D3559">
            <v>1207.1099999999999</v>
          </cell>
        </row>
        <row r="3560">
          <cell r="A3560" t="str">
            <v>I3499</v>
          </cell>
          <cell r="B3560" t="str">
            <v>CRUZETA FoFo JUNTA ELÁSTICA DN 200 x 200</v>
          </cell>
          <cell r="C3560" t="str">
            <v>UN</v>
          </cell>
          <cell r="D3560">
            <v>1259.6099999999999</v>
          </cell>
        </row>
        <row r="3561">
          <cell r="A3561" t="str">
            <v>I3497</v>
          </cell>
          <cell r="B3561" t="str">
            <v>CRUZETA FoFo JUNTA ELÁSTICA DN 200 x 75</v>
          </cell>
          <cell r="C3561" t="str">
            <v>UN</v>
          </cell>
          <cell r="D3561">
            <v>853.25</v>
          </cell>
        </row>
        <row r="3562">
          <cell r="A3562" t="str">
            <v>I3502</v>
          </cell>
          <cell r="B3562" t="str">
            <v>CRUZETA FoFo JUNTA ELÁSTICA DN 250 x 100</v>
          </cell>
          <cell r="C3562" t="str">
            <v>UN</v>
          </cell>
          <cell r="D3562">
            <v>1384.41</v>
          </cell>
        </row>
        <row r="3563">
          <cell r="A3563" t="str">
            <v>I3503</v>
          </cell>
          <cell r="B3563" t="str">
            <v>CRUZETA FoFo JUNTA ELÁSTICA DN 250 x 250</v>
          </cell>
          <cell r="C3563" t="str">
            <v>UN</v>
          </cell>
          <cell r="D3563">
            <v>1400.96</v>
          </cell>
        </row>
        <row r="3564">
          <cell r="A3564" t="str">
            <v>I3501</v>
          </cell>
          <cell r="B3564" t="str">
            <v>CRUZETA FoFo JUNTA ELÁSTICA DN 250 x 75</v>
          </cell>
          <cell r="C3564" t="str">
            <v>UN</v>
          </cell>
          <cell r="D3564">
            <v>778.8</v>
          </cell>
        </row>
        <row r="3565">
          <cell r="A3565" t="str">
            <v>I3505</v>
          </cell>
          <cell r="B3565" t="str">
            <v>CRUZETA FoFo JUNTA ELÁSTICA DN 300 x 100</v>
          </cell>
          <cell r="C3565" t="str">
            <v>UN</v>
          </cell>
          <cell r="D3565">
            <v>1052.07</v>
          </cell>
        </row>
        <row r="3566">
          <cell r="A3566" t="str">
            <v>I3506</v>
          </cell>
          <cell r="B3566" t="str">
            <v>CRUZETA FoFo JUNTA ELÁSTICA DN 300 x 200</v>
          </cell>
          <cell r="C3566" t="str">
            <v>UN</v>
          </cell>
          <cell r="D3566">
            <v>1546.99</v>
          </cell>
        </row>
        <row r="3567">
          <cell r="A3567" t="str">
            <v>I3507</v>
          </cell>
          <cell r="B3567" t="str">
            <v>CRUZETA FoFo JUNTA ELÁSTICA DN 300 x 300</v>
          </cell>
          <cell r="C3567" t="str">
            <v>UN</v>
          </cell>
          <cell r="D3567">
            <v>1890.66</v>
          </cell>
        </row>
        <row r="3568">
          <cell r="A3568" t="str">
            <v>I3504</v>
          </cell>
          <cell r="B3568" t="str">
            <v>CRUZETA FoFo JUNTA ELÁSTICA DN 300 x 75</v>
          </cell>
          <cell r="C3568" t="str">
            <v>UN</v>
          </cell>
          <cell r="D3568">
            <v>916.26</v>
          </cell>
        </row>
        <row r="3569">
          <cell r="A3569" t="str">
            <v>I7611</v>
          </cell>
          <cell r="B3569" t="str">
            <v>CRUZETA FoFo JUNTA ELÁSTICA DN 350 x 100</v>
          </cell>
          <cell r="C3569" t="str">
            <v>UN</v>
          </cell>
          <cell r="D3569">
            <v>1541.98</v>
          </cell>
        </row>
        <row r="3570">
          <cell r="A3570" t="str">
            <v>I7612</v>
          </cell>
          <cell r="B3570" t="str">
            <v>CRUZETA FoFo JUNTA ELÁSTICA DN 350 x 200</v>
          </cell>
          <cell r="C3570" t="str">
            <v>UN</v>
          </cell>
          <cell r="D3570">
            <v>1872.94</v>
          </cell>
        </row>
        <row r="3571">
          <cell r="A3571" t="str">
            <v>I7613</v>
          </cell>
          <cell r="B3571" t="str">
            <v>CRUZETA FoFo JUNTA ELÁSTICA DN 350 x 250</v>
          </cell>
          <cell r="C3571" t="str">
            <v>UN</v>
          </cell>
          <cell r="D3571">
            <v>2021.46</v>
          </cell>
        </row>
        <row r="3572">
          <cell r="A3572" t="str">
            <v>I3509</v>
          </cell>
          <cell r="B3572" t="str">
            <v>CRUZETA FoFo JUNTA ELÁSTICA DN 400 x 100</v>
          </cell>
          <cell r="C3572" t="str">
            <v>UN</v>
          </cell>
          <cell r="D3572">
            <v>1821.9</v>
          </cell>
        </row>
        <row r="3573">
          <cell r="A3573" t="str">
            <v>I3510</v>
          </cell>
          <cell r="B3573" t="str">
            <v>CRUZETA FoFo JUNTA ELÁSTICA DN 400 x 200</v>
          </cell>
          <cell r="C3573" t="str">
            <v>UN</v>
          </cell>
          <cell r="D3573">
            <v>4905.24</v>
          </cell>
        </row>
        <row r="3574">
          <cell r="A3574" t="str">
            <v>I3511</v>
          </cell>
          <cell r="B3574" t="str">
            <v>CRUZETA FoFo JUNTA ELÁSTICA DN 400 x 300</v>
          </cell>
          <cell r="C3574" t="str">
            <v>UN</v>
          </cell>
          <cell r="D3574">
            <v>4951.62</v>
          </cell>
        </row>
        <row r="3575">
          <cell r="A3575" t="str">
            <v>I3512</v>
          </cell>
          <cell r="B3575" t="str">
            <v>CRUZETA FoFo JUNTA ELÁSTICA DN 400 x 400</v>
          </cell>
          <cell r="C3575" t="str">
            <v>UN</v>
          </cell>
          <cell r="D3575">
            <v>5139.67</v>
          </cell>
        </row>
        <row r="3576">
          <cell r="A3576" t="str">
            <v>I3508</v>
          </cell>
          <cell r="B3576" t="str">
            <v>CRUZETA FoFo JUNTA ELÁSTICA DN 400 x 75</v>
          </cell>
          <cell r="C3576" t="str">
            <v>UN</v>
          </cell>
          <cell r="D3576">
            <v>1775.26</v>
          </cell>
        </row>
        <row r="3577">
          <cell r="A3577" t="str">
            <v>I3514</v>
          </cell>
          <cell r="B3577" t="str">
            <v>CRUZETA FoFo JUNTA ELÁSTICA DN 500 x 100</v>
          </cell>
          <cell r="C3577" t="str">
            <v>UN</v>
          </cell>
          <cell r="D3577">
            <v>2480.94</v>
          </cell>
        </row>
        <row r="3578">
          <cell r="A3578" t="str">
            <v>I3515</v>
          </cell>
          <cell r="B3578" t="str">
            <v>CRUZETA FoFo JUNTA ELÁSTICA DN 500 x 200</v>
          </cell>
          <cell r="C3578" t="str">
            <v>UN</v>
          </cell>
          <cell r="D3578">
            <v>4953.41</v>
          </cell>
        </row>
        <row r="3579">
          <cell r="A3579" t="str">
            <v>I3516</v>
          </cell>
          <cell r="B3579" t="str">
            <v>CRUZETA FoFo JUNTA ELÁSTICA DN 500 x 300</v>
          </cell>
          <cell r="C3579" t="str">
            <v>UN</v>
          </cell>
          <cell r="D3579">
            <v>5092.7</v>
          </cell>
        </row>
        <row r="3580">
          <cell r="A3580" t="str">
            <v>I3517</v>
          </cell>
          <cell r="B3580" t="str">
            <v>CRUZETA FoFo JUNTA ELÁSTICA DN 500 x 500</v>
          </cell>
          <cell r="C3580" t="str">
            <v>UN</v>
          </cell>
          <cell r="D3580">
            <v>6282.42</v>
          </cell>
        </row>
        <row r="3581">
          <cell r="A3581" t="str">
            <v>I7614</v>
          </cell>
          <cell r="B3581" t="str">
            <v>CRUZETA FoFo JUNTA ELÁSTICA DN 500 x 80</v>
          </cell>
          <cell r="C3581" t="str">
            <v>UN</v>
          </cell>
          <cell r="D3581">
            <v>2466.41</v>
          </cell>
        </row>
        <row r="3582">
          <cell r="A3582" t="str">
            <v>I3519</v>
          </cell>
          <cell r="B3582" t="str">
            <v>CRUZETA FoFo JUNTA ELÁSTICA DN 600 x 100</v>
          </cell>
          <cell r="C3582" t="str">
            <v>UN</v>
          </cell>
          <cell r="D3582">
            <v>4908.3599999999997</v>
          </cell>
        </row>
        <row r="3583">
          <cell r="A3583" t="str">
            <v>I3520</v>
          </cell>
          <cell r="B3583" t="str">
            <v>CRUZETA FoFo JUNTA ELÁSTICA DN 600 x 200</v>
          </cell>
          <cell r="C3583" t="str">
            <v>UN</v>
          </cell>
          <cell r="D3583">
            <v>5211.83</v>
          </cell>
        </row>
        <row r="3584">
          <cell r="A3584" t="str">
            <v>I3521</v>
          </cell>
          <cell r="B3584" t="str">
            <v>CRUZETA FoFo JUNTA ELÁSTICA DN 600 x 300</v>
          </cell>
          <cell r="C3584" t="str">
            <v>UN</v>
          </cell>
          <cell r="D3584">
            <v>6068.15</v>
          </cell>
        </row>
        <row r="3585">
          <cell r="A3585" t="str">
            <v>I3522</v>
          </cell>
          <cell r="B3585" t="str">
            <v>CRUZETA FoFo JUNTA ELÁSTICA DN 600 x 400</v>
          </cell>
          <cell r="C3585" t="str">
            <v>UN</v>
          </cell>
          <cell r="D3585">
            <v>7229.02</v>
          </cell>
        </row>
        <row r="3586">
          <cell r="A3586" t="str">
            <v>I3523</v>
          </cell>
          <cell r="B3586" t="str">
            <v>CRUZETA FoFo JUNTA ELÁSTICA DN 600 x 600</v>
          </cell>
          <cell r="C3586" t="str">
            <v>UN</v>
          </cell>
          <cell r="D3586">
            <v>12478.84</v>
          </cell>
        </row>
        <row r="3587">
          <cell r="A3587" t="str">
            <v>I3488</v>
          </cell>
          <cell r="B3587" t="str">
            <v>CRUZETA FoFo JUNTA ELÁSTICA DN 75 x 75</v>
          </cell>
          <cell r="C3587" t="str">
            <v>UN</v>
          </cell>
          <cell r="D3587">
            <v>531.25</v>
          </cell>
        </row>
        <row r="3588">
          <cell r="A3588" t="str">
            <v>I3524</v>
          </cell>
          <cell r="B3588" t="str">
            <v>CRUZETA JE FoFo/PVC BBBB DN 100 x 50</v>
          </cell>
          <cell r="C3588" t="str">
            <v>UN</v>
          </cell>
          <cell r="D3588">
            <v>477.73</v>
          </cell>
        </row>
        <row r="3589">
          <cell r="A3589" t="str">
            <v>I3525</v>
          </cell>
          <cell r="B3589" t="str">
            <v>CRUZETA JE FoFo/PVC BBBB DN 100 x 75</v>
          </cell>
          <cell r="C3589" t="str">
            <v>UN</v>
          </cell>
          <cell r="D3589">
            <v>803.88</v>
          </cell>
        </row>
        <row r="3590">
          <cell r="A3590" t="str">
            <v>I3528</v>
          </cell>
          <cell r="B3590" t="str">
            <v>CRUZETA JE FoFo/PVC BBBB DN 150 x 100</v>
          </cell>
          <cell r="C3590" t="str">
            <v>UN</v>
          </cell>
          <cell r="D3590">
            <v>939.68</v>
          </cell>
        </row>
        <row r="3591">
          <cell r="A3591" t="str">
            <v>I3526</v>
          </cell>
          <cell r="B3591" t="str">
            <v>CRUZETA JE FoFo/PVC BBBB DN 150 x 50</v>
          </cell>
          <cell r="C3591" t="str">
            <v>UN</v>
          </cell>
          <cell r="D3591">
            <v>769.05</v>
          </cell>
        </row>
        <row r="3592">
          <cell r="A3592" t="str">
            <v>I3527</v>
          </cell>
          <cell r="B3592" t="str">
            <v>CRUZETA JE FoFo/PVC BBBB DN 150 x 75</v>
          </cell>
          <cell r="C3592" t="str">
            <v>UN</v>
          </cell>
          <cell r="D3592">
            <v>792.45</v>
          </cell>
        </row>
        <row r="3593">
          <cell r="A3593" t="str">
            <v>I3531</v>
          </cell>
          <cell r="B3593" t="str">
            <v>CRUZETA JE FoFo/PVC BBBB DN 200 x 100</v>
          </cell>
          <cell r="C3593" t="str">
            <v>UN</v>
          </cell>
          <cell r="D3593">
            <v>1408.95</v>
          </cell>
        </row>
        <row r="3594">
          <cell r="A3594" t="str">
            <v>I3529</v>
          </cell>
          <cell r="B3594" t="str">
            <v>CRUZETA JE FoFo/PVC BBBB DN 200 x 50</v>
          </cell>
          <cell r="C3594" t="str">
            <v>UN</v>
          </cell>
          <cell r="D3594">
            <v>981.86</v>
          </cell>
        </row>
        <row r="3595">
          <cell r="A3595" t="str">
            <v>I3530</v>
          </cell>
          <cell r="B3595" t="str">
            <v>CRUZETA JE FoFo/PVC BBBB DN 200 x 75</v>
          </cell>
          <cell r="C3595" t="str">
            <v>UN</v>
          </cell>
          <cell r="D3595">
            <v>1009.13</v>
          </cell>
        </row>
        <row r="3596">
          <cell r="A3596" t="str">
            <v>I3534</v>
          </cell>
          <cell r="B3596" t="str">
            <v>CRUZETA JE FoFo/PVC BBBB DN 250 x 100</v>
          </cell>
          <cell r="C3596" t="str">
            <v>UN</v>
          </cell>
          <cell r="D3596">
            <v>1588.09</v>
          </cell>
        </row>
        <row r="3597">
          <cell r="A3597" t="str">
            <v>I3532</v>
          </cell>
          <cell r="B3597" t="str">
            <v>CRUZETA JE FoFo/PVC BBBB DN 250 x 50</v>
          </cell>
          <cell r="C3597" t="str">
            <v>UN</v>
          </cell>
          <cell r="D3597">
            <v>903.16</v>
          </cell>
        </row>
        <row r="3598">
          <cell r="A3598" t="str">
            <v>I3533</v>
          </cell>
          <cell r="B3598" t="str">
            <v>CRUZETA JE FoFo/PVC BBBB DN 250 x 75</v>
          </cell>
          <cell r="C3598" t="str">
            <v>UN</v>
          </cell>
          <cell r="D3598">
            <v>949.3</v>
          </cell>
        </row>
        <row r="3599">
          <cell r="A3599" t="str">
            <v>I3104</v>
          </cell>
          <cell r="B3599" t="str">
            <v>CRUZETA PBA COM BOLSAS DN 100</v>
          </cell>
          <cell r="C3599" t="str">
            <v>UN</v>
          </cell>
          <cell r="D3599">
            <v>69.69</v>
          </cell>
        </row>
        <row r="3600">
          <cell r="A3600" t="str">
            <v>I3102</v>
          </cell>
          <cell r="B3600" t="str">
            <v>CRUZETA PBA COM BOLSAS DN 50</v>
          </cell>
          <cell r="C3600" t="str">
            <v>UN</v>
          </cell>
          <cell r="D3600">
            <v>15.17</v>
          </cell>
        </row>
        <row r="3601">
          <cell r="A3601" t="str">
            <v>I3103</v>
          </cell>
          <cell r="B3601" t="str">
            <v>CRUZETA PBA COM BOLSAS DN 75</v>
          </cell>
          <cell r="C3601" t="str">
            <v>UN</v>
          </cell>
          <cell r="D3601">
            <v>38.020000000000003</v>
          </cell>
        </row>
        <row r="3602">
          <cell r="A3602" t="str">
            <v>I9698</v>
          </cell>
          <cell r="B3602" t="str">
            <v>CRUZETA PRFV C/ BOLSAS DN 150</v>
          </cell>
          <cell r="C3602" t="str">
            <v>UN</v>
          </cell>
          <cell r="D3602">
            <v>380.1</v>
          </cell>
        </row>
        <row r="3603">
          <cell r="A3603" t="str">
            <v>I9699</v>
          </cell>
          <cell r="B3603" t="str">
            <v>CRUZETA PRFV C/ BOLSAS DN 150X100</v>
          </cell>
          <cell r="C3603" t="str">
            <v>UN</v>
          </cell>
          <cell r="D3603">
            <v>1299.3</v>
          </cell>
        </row>
        <row r="3604">
          <cell r="A3604" t="str">
            <v>I9700</v>
          </cell>
          <cell r="B3604" t="str">
            <v>CRUZETA RPVC DE REDUÇÃO C/ BOLSAS DN 150 X 100</v>
          </cell>
          <cell r="C3604" t="str">
            <v>UN</v>
          </cell>
          <cell r="D3604">
            <v>386.59</v>
          </cell>
        </row>
        <row r="3605">
          <cell r="A3605" t="str">
            <v>I9178</v>
          </cell>
          <cell r="B3605" t="str">
            <v>CURVA 11 15 FoFo BB JUNTA ELÁSTICA DN  450 - P/ ESGOTO</v>
          </cell>
          <cell r="C3605" t="str">
            <v>UN</v>
          </cell>
          <cell r="D3605">
            <v>2313.91</v>
          </cell>
        </row>
        <row r="3606">
          <cell r="A3606" t="str">
            <v>I7599</v>
          </cell>
          <cell r="B3606" t="str">
            <v>CURVA 11 15 FoFo BB JUNTA ELÁSTICA PARA ÁGUA DN  450</v>
          </cell>
          <cell r="C3606" t="str">
            <v>UN</v>
          </cell>
          <cell r="D3606">
            <v>1574.13</v>
          </cell>
        </row>
        <row r="3607">
          <cell r="A3607" t="str">
            <v>I9170</v>
          </cell>
          <cell r="B3607" t="str">
            <v>CURVA 11 15' FoFo BB JUNTA ELASTICA DN   80 - P/ ESGOTO</v>
          </cell>
          <cell r="C3607" t="str">
            <v>UN</v>
          </cell>
          <cell r="D3607">
            <v>225.41</v>
          </cell>
        </row>
        <row r="3608">
          <cell r="A3608" t="str">
            <v>I7111</v>
          </cell>
          <cell r="B3608" t="str">
            <v>CURVA 11 15' FoFo BB JUNTA ELASTICA PARA ÁGUA DN   80</v>
          </cell>
          <cell r="C3608" t="str">
            <v>UN</v>
          </cell>
          <cell r="D3608">
            <v>144.22</v>
          </cell>
        </row>
        <row r="3609">
          <cell r="A3609" t="str">
            <v>I9169</v>
          </cell>
          <cell r="B3609" t="str">
            <v>CURVA 11 15' FoFo BB JUNTA ELÁSTICA DN   75 - P/ ESGOTO</v>
          </cell>
          <cell r="C3609" t="str">
            <v>UN</v>
          </cell>
          <cell r="D3609">
            <v>225.41</v>
          </cell>
        </row>
        <row r="3610">
          <cell r="A3610" t="str">
            <v>I9171</v>
          </cell>
          <cell r="B3610" t="str">
            <v>CURVA 11 15' FoFo BB JUNTA ELÁSTICA DN  100 - P/ ESGOTO</v>
          </cell>
          <cell r="C3610" t="str">
            <v>UN</v>
          </cell>
          <cell r="D3610">
            <v>261.11</v>
          </cell>
        </row>
        <row r="3611">
          <cell r="A3611" t="str">
            <v>I9172</v>
          </cell>
          <cell r="B3611" t="str">
            <v>CURVA 11 15' FoFo BB JUNTA ELÁSTICA DN  150 - P/ ESGOTO</v>
          </cell>
          <cell r="C3611" t="str">
            <v>UN</v>
          </cell>
          <cell r="D3611">
            <v>483.54</v>
          </cell>
        </row>
        <row r="3612">
          <cell r="A3612" t="str">
            <v>I9173</v>
          </cell>
          <cell r="B3612" t="str">
            <v>CURVA 11 15' FoFo BB JUNTA ELÁSTICA DN  200 - P/ ESGOTO</v>
          </cell>
          <cell r="C3612" t="str">
            <v>UN</v>
          </cell>
          <cell r="D3612">
            <v>953.4</v>
          </cell>
        </row>
        <row r="3613">
          <cell r="A3613" t="str">
            <v>I9174</v>
          </cell>
          <cell r="B3613" t="str">
            <v>CURVA 11 15' FoFo BB JUNTA ELÁSTICA DN  250 - P/ ESGOTO</v>
          </cell>
          <cell r="C3613" t="str">
            <v>UN</v>
          </cell>
          <cell r="D3613">
            <v>1074.17</v>
          </cell>
        </row>
        <row r="3614">
          <cell r="A3614" t="str">
            <v>I9175</v>
          </cell>
          <cell r="B3614" t="str">
            <v>CURVA 11 15' FoFo BB JUNTA ELÁSTICA DN  300 - P/ ESGOTO</v>
          </cell>
          <cell r="C3614" t="str">
            <v>UN</v>
          </cell>
          <cell r="D3614">
            <v>1235.75</v>
          </cell>
        </row>
        <row r="3615">
          <cell r="A3615" t="str">
            <v>I9176</v>
          </cell>
          <cell r="B3615" t="str">
            <v>CURVA 11 15' FoFo BB JUNTA ELÁSTICA DN  350 - P/ ESGOTO</v>
          </cell>
          <cell r="C3615" t="str">
            <v>UN</v>
          </cell>
          <cell r="D3615">
            <v>1548.53</v>
          </cell>
        </row>
        <row r="3616">
          <cell r="A3616" t="str">
            <v>I9177</v>
          </cell>
          <cell r="B3616" t="str">
            <v>CURVA 11 15' FoFo BB JUNTA ELÁSTICA DN  400 - P/ ESGOTO</v>
          </cell>
          <cell r="C3616" t="str">
            <v>UN</v>
          </cell>
          <cell r="D3616">
            <v>1886.25</v>
          </cell>
        </row>
        <row r="3617">
          <cell r="A3617" t="str">
            <v>I9179</v>
          </cell>
          <cell r="B3617" t="str">
            <v>CURVA 11 15' FoFo BB JUNTA ELÁSTICA DN  500 - P/ ESGOTO</v>
          </cell>
          <cell r="C3617" t="str">
            <v>UN</v>
          </cell>
          <cell r="D3617">
            <v>2555.9</v>
          </cell>
        </row>
        <row r="3618">
          <cell r="A3618" t="str">
            <v>I9180</v>
          </cell>
          <cell r="B3618" t="str">
            <v>CURVA 11 15' FoFo BB JUNTA ELÁSTICA DN  600 - P/ ESGOTO</v>
          </cell>
          <cell r="C3618" t="str">
            <v>UN</v>
          </cell>
          <cell r="D3618">
            <v>5590.51</v>
          </cell>
        </row>
        <row r="3619">
          <cell r="A3619" t="str">
            <v>I9181</v>
          </cell>
          <cell r="B3619" t="str">
            <v>CURVA 11 15' FoFo BB JUNTA ELÁSTICA DN  700 - P/ ESGOTO</v>
          </cell>
          <cell r="C3619" t="str">
            <v>UN</v>
          </cell>
          <cell r="D3619">
            <v>7466.12</v>
          </cell>
        </row>
        <row r="3620">
          <cell r="A3620" t="str">
            <v>I9182</v>
          </cell>
          <cell r="B3620" t="str">
            <v>CURVA 11 15' FoFo BB JUNTA ELÁSTICA DN  800 - P/ ESGOTO</v>
          </cell>
          <cell r="C3620" t="str">
            <v>UN</v>
          </cell>
          <cell r="D3620">
            <v>10485.08</v>
          </cell>
        </row>
        <row r="3621">
          <cell r="A3621" t="str">
            <v>I9183</v>
          </cell>
          <cell r="B3621" t="str">
            <v>CURVA 11 15' FoFo BB JUNTA ELÁSTICA DN  900 - P/ ESGOTO</v>
          </cell>
          <cell r="C3621" t="str">
            <v>UN</v>
          </cell>
          <cell r="D3621">
            <v>10673.07</v>
          </cell>
        </row>
        <row r="3622">
          <cell r="A3622" t="str">
            <v>I9184</v>
          </cell>
          <cell r="B3622" t="str">
            <v>CURVA 11 15' FoFo BB JUNTA ELÁSTICA DN 1000 - P/ ESGOTO</v>
          </cell>
          <cell r="C3622" t="str">
            <v>UN</v>
          </cell>
          <cell r="D3622">
            <v>13223.07</v>
          </cell>
        </row>
        <row r="3623">
          <cell r="A3623" t="str">
            <v>I9185</v>
          </cell>
          <cell r="B3623" t="str">
            <v>CURVA 11 15' FoFo BB JUNTA ELÁSTICA DN 1200 - P/ ESGOTO</v>
          </cell>
          <cell r="C3623" t="str">
            <v>UN</v>
          </cell>
          <cell r="D3623">
            <v>18006.3</v>
          </cell>
        </row>
        <row r="3624">
          <cell r="A3624" t="str">
            <v>I3313</v>
          </cell>
          <cell r="B3624" t="str">
            <v>CURVA 11 15' FoFo BB JUNTA ELÁSTICA PARA ÁGUA DN   75</v>
          </cell>
          <cell r="C3624" t="str">
            <v>UN</v>
          </cell>
          <cell r="D3624">
            <v>172.93</v>
          </cell>
        </row>
        <row r="3625">
          <cell r="A3625" t="str">
            <v>I3314</v>
          </cell>
          <cell r="B3625" t="str">
            <v>CURVA 11 15' FoFo BB JUNTA ELÁSTICA PARA ÁGUA DN  100</v>
          </cell>
          <cell r="C3625" t="str">
            <v>UN</v>
          </cell>
          <cell r="D3625">
            <v>167.92</v>
          </cell>
        </row>
        <row r="3626">
          <cell r="A3626" t="str">
            <v>I3315</v>
          </cell>
          <cell r="B3626" t="str">
            <v>CURVA 11 15' FoFo BB JUNTA ELÁSTICA PARA ÁGUA DN  150</v>
          </cell>
          <cell r="C3626" t="str">
            <v>UN</v>
          </cell>
          <cell r="D3626">
            <v>292.10000000000002</v>
          </cell>
        </row>
        <row r="3627">
          <cell r="A3627" t="str">
            <v>I3316</v>
          </cell>
          <cell r="B3627" t="str">
            <v>CURVA 11 15' FoFo BB JUNTA ELÁSTICA PARA ÁGUA DN  200</v>
          </cell>
          <cell r="C3627" t="str">
            <v>UN</v>
          </cell>
          <cell r="D3627">
            <v>521.54</v>
          </cell>
        </row>
        <row r="3628">
          <cell r="A3628" t="str">
            <v>I3317</v>
          </cell>
          <cell r="B3628" t="str">
            <v>CURVA 11 15' FoFo BB JUNTA ELÁSTICA PARA ÁGUA DN  250</v>
          </cell>
          <cell r="C3628" t="str">
            <v>UN</v>
          </cell>
          <cell r="D3628">
            <v>623.5</v>
          </cell>
        </row>
        <row r="3629">
          <cell r="A3629" t="str">
            <v>I3318</v>
          </cell>
          <cell r="B3629" t="str">
            <v>CURVA 11 15' FoFo BB JUNTA ELÁSTICA PARA ÁGUA DN  300</v>
          </cell>
          <cell r="C3629" t="str">
            <v>UN</v>
          </cell>
          <cell r="D3629">
            <v>700.24</v>
          </cell>
        </row>
        <row r="3630">
          <cell r="A3630" t="str">
            <v>I3319</v>
          </cell>
          <cell r="B3630" t="str">
            <v>CURVA 11 15' FoFo BB JUNTA ELÁSTICA PARA ÁGUA DN  350</v>
          </cell>
          <cell r="C3630" t="str">
            <v>UN</v>
          </cell>
          <cell r="D3630">
            <v>1087.48</v>
          </cell>
        </row>
        <row r="3631">
          <cell r="A3631" t="str">
            <v>I3320</v>
          </cell>
          <cell r="B3631" t="str">
            <v>CURVA 11 15' FoFo BB JUNTA ELÁSTICA PARA ÁGUA DN  400</v>
          </cell>
          <cell r="C3631" t="str">
            <v>UN</v>
          </cell>
          <cell r="D3631">
            <v>1207.05</v>
          </cell>
        </row>
        <row r="3632">
          <cell r="A3632" t="str">
            <v>I3321</v>
          </cell>
          <cell r="B3632" t="str">
            <v>CURVA 11 15' FoFo BB JUNTA ELÁSTICA PARA ÁGUA DN  500</v>
          </cell>
          <cell r="C3632" t="str">
            <v>UN</v>
          </cell>
          <cell r="D3632">
            <v>1775.63</v>
          </cell>
        </row>
        <row r="3633">
          <cell r="A3633" t="str">
            <v>I3322</v>
          </cell>
          <cell r="B3633" t="str">
            <v>CURVA 11 15' FoFo BB JUNTA ELÁSTICA PARA ÁGUA DN  600</v>
          </cell>
          <cell r="C3633" t="str">
            <v>UN</v>
          </cell>
          <cell r="D3633">
            <v>4305.24</v>
          </cell>
        </row>
        <row r="3634">
          <cell r="A3634" t="str">
            <v>I3323</v>
          </cell>
          <cell r="B3634" t="str">
            <v>CURVA 11 15' FoFo BB JUNTA ELÁSTICA PARA ÁGUA DN  700</v>
          </cell>
          <cell r="C3634" t="str">
            <v>UN</v>
          </cell>
          <cell r="D3634">
            <v>5705.93</v>
          </cell>
        </row>
        <row r="3635">
          <cell r="A3635" t="str">
            <v>I3324</v>
          </cell>
          <cell r="B3635" t="str">
            <v>CURVA 11 15' FoFo BB JUNTA ELÁSTICA PARA ÁGUA DN  800</v>
          </cell>
          <cell r="C3635" t="str">
            <v>UN</v>
          </cell>
          <cell r="D3635">
            <v>7962.61</v>
          </cell>
        </row>
        <row r="3636">
          <cell r="A3636" t="str">
            <v>I3325</v>
          </cell>
          <cell r="B3636" t="str">
            <v>CURVA 11 15' FoFo BB JUNTA ELÁSTICA PARA ÁGUA DN  900</v>
          </cell>
          <cell r="C3636" t="str">
            <v>UN</v>
          </cell>
          <cell r="D3636">
            <v>8064.28</v>
          </cell>
        </row>
        <row r="3637">
          <cell r="A3637" t="str">
            <v>I3326</v>
          </cell>
          <cell r="B3637" t="str">
            <v>CURVA 11 15' FoFo BB JUNTA ELÁSTICA PARA ÁGUA DN 1000</v>
          </cell>
          <cell r="C3637" t="str">
            <v>UN</v>
          </cell>
          <cell r="D3637">
            <v>10168.99</v>
          </cell>
        </row>
        <row r="3638">
          <cell r="A3638" t="str">
            <v>I3327</v>
          </cell>
          <cell r="B3638" t="str">
            <v>CURVA 11 15' FoFo BB JUNTA ELÁSTICA PARA ÁGUA DN 1200</v>
          </cell>
          <cell r="C3638" t="str">
            <v>UN</v>
          </cell>
          <cell r="D3638">
            <v>13891.5</v>
          </cell>
        </row>
        <row r="3639">
          <cell r="A3639" t="str">
            <v>I9187</v>
          </cell>
          <cell r="B3639" t="str">
            <v>CURVA 22 30' FoFo BB JUNTA ELASTICA DN   80 - P/ ESGOTO</v>
          </cell>
          <cell r="C3639" t="str">
            <v>UN</v>
          </cell>
          <cell r="D3639">
            <v>215.46</v>
          </cell>
        </row>
        <row r="3640">
          <cell r="A3640" t="str">
            <v>I7112</v>
          </cell>
          <cell r="B3640" t="str">
            <v>CURVA 22 30' FoFo BB JUNTA ELASTICA PARA ÁGUA DN   80</v>
          </cell>
          <cell r="C3640" t="str">
            <v>UN</v>
          </cell>
          <cell r="D3640">
            <v>139.51</v>
          </cell>
        </row>
        <row r="3641">
          <cell r="A3641" t="str">
            <v>I9186</v>
          </cell>
          <cell r="B3641" t="str">
            <v>CURVA 22 30' FoFo BB JUNTA ELÁSTICA DN   75 - P/ ESGOTO</v>
          </cell>
          <cell r="C3641" t="str">
            <v>UN</v>
          </cell>
          <cell r="D3641">
            <v>215.46</v>
          </cell>
        </row>
        <row r="3642">
          <cell r="A3642" t="str">
            <v>I9188</v>
          </cell>
          <cell r="B3642" t="str">
            <v>CURVA 22 30' FoFo BB JUNTA ELÁSTICA DN  100 - P/ ESGOTO</v>
          </cell>
          <cell r="C3642" t="str">
            <v>UN</v>
          </cell>
          <cell r="D3642">
            <v>238.34</v>
          </cell>
        </row>
        <row r="3643">
          <cell r="A3643" t="str">
            <v>I9189</v>
          </cell>
          <cell r="B3643" t="str">
            <v>CURVA 22 30' FoFo BB JUNTA ELÁSTICA DN  150 - P/ ESGOTO</v>
          </cell>
          <cell r="C3643" t="str">
            <v>UN</v>
          </cell>
          <cell r="D3643">
            <v>508.7</v>
          </cell>
        </row>
        <row r="3644">
          <cell r="A3644" t="str">
            <v>I9190</v>
          </cell>
          <cell r="B3644" t="str">
            <v>CURVA 22 30' FoFo BB JUNTA ELÁSTICA DN  200 - P/ ESGOTO</v>
          </cell>
          <cell r="C3644" t="str">
            <v>UN</v>
          </cell>
          <cell r="D3644">
            <v>575.66</v>
          </cell>
        </row>
        <row r="3645">
          <cell r="A3645" t="str">
            <v>I9191</v>
          </cell>
          <cell r="B3645" t="str">
            <v>CURVA 22 30' FoFo BB JUNTA ELÁSTICA DN  250 - P/ ESGOTO</v>
          </cell>
          <cell r="C3645" t="str">
            <v>UN</v>
          </cell>
          <cell r="D3645">
            <v>845.21</v>
          </cell>
        </row>
        <row r="3646">
          <cell r="A3646" t="str">
            <v>I9192</v>
          </cell>
          <cell r="B3646" t="str">
            <v>CURVA 22 30' FoFo BB JUNTA ELÁSTICA DN  300 - P/ ESGOTO</v>
          </cell>
          <cell r="C3646" t="str">
            <v>UN</v>
          </cell>
          <cell r="D3646">
            <v>1129.4000000000001</v>
          </cell>
        </row>
        <row r="3647">
          <cell r="A3647" t="str">
            <v>I9193</v>
          </cell>
          <cell r="B3647" t="str">
            <v>CURVA 22 30' FoFo BB JUNTA ELÁSTICA DN  350 - P/ ESGOTO</v>
          </cell>
          <cell r="C3647" t="str">
            <v>UN</v>
          </cell>
          <cell r="D3647">
            <v>1657.53</v>
          </cell>
        </row>
        <row r="3648">
          <cell r="A3648" t="str">
            <v>I9194</v>
          </cell>
          <cell r="B3648" t="str">
            <v>CURVA 22 30' FoFo BB JUNTA ELÁSTICA DN  400 - P/ ESGOTO</v>
          </cell>
          <cell r="C3648" t="str">
            <v>UN</v>
          </cell>
          <cell r="D3648">
            <v>2038.81</v>
          </cell>
        </row>
        <row r="3649">
          <cell r="A3649" t="str">
            <v>I9195</v>
          </cell>
          <cell r="B3649" t="str">
            <v>CURVA 22 30' FoFo BB JUNTA ELÁSTICA DN  450 - P/ ESGOTO</v>
          </cell>
          <cell r="C3649" t="str">
            <v>UN</v>
          </cell>
          <cell r="D3649">
            <v>2548.92</v>
          </cell>
        </row>
        <row r="3650">
          <cell r="A3650" t="str">
            <v>I9196</v>
          </cell>
          <cell r="B3650" t="str">
            <v>CURVA 22 30' FoFo BB JUNTA ELÁSTICA DN  500 - P/ ESGOTO</v>
          </cell>
          <cell r="C3650" t="str">
            <v>UN</v>
          </cell>
          <cell r="D3650">
            <v>2733.71</v>
          </cell>
        </row>
        <row r="3651">
          <cell r="A3651" t="str">
            <v>I9197</v>
          </cell>
          <cell r="B3651" t="str">
            <v>CURVA 22 30' FoFo BB JUNTA ELÁSTICA DN  600 - P/ ESGOTO</v>
          </cell>
          <cell r="C3651" t="str">
            <v>UN</v>
          </cell>
          <cell r="D3651">
            <v>6644</v>
          </cell>
        </row>
        <row r="3652">
          <cell r="A3652" t="str">
            <v>I9198</v>
          </cell>
          <cell r="B3652" t="str">
            <v>CURVA 22 30' FoFo BB JUNTA ELÁSTICA DN  700 - P/ ESGOTO</v>
          </cell>
          <cell r="C3652" t="str">
            <v>UN</v>
          </cell>
          <cell r="D3652">
            <v>8497.83</v>
          </cell>
        </row>
        <row r="3653">
          <cell r="A3653" t="str">
            <v>I9199</v>
          </cell>
          <cell r="B3653" t="str">
            <v>CURVA 22 30' FoFo BB JUNTA ELÁSTICA DN  800 - P/ ESGOTO</v>
          </cell>
          <cell r="C3653" t="str">
            <v>UN</v>
          </cell>
          <cell r="D3653">
            <v>10168.68</v>
          </cell>
        </row>
        <row r="3654">
          <cell r="A3654" t="str">
            <v>I9200</v>
          </cell>
          <cell r="B3654" t="str">
            <v>CURVA 22 30' FoFo BB JUNTA ELÁSTICA DN  900 - P/ ESGOTO</v>
          </cell>
          <cell r="C3654" t="str">
            <v>UN</v>
          </cell>
          <cell r="D3654">
            <v>11827.93</v>
          </cell>
        </row>
        <row r="3655">
          <cell r="A3655" t="str">
            <v>I9201</v>
          </cell>
          <cell r="B3655" t="str">
            <v>CURVA 22 30' FoFo BB JUNTA ELÁSTICA DN 1000 - P/ ESGOTO</v>
          </cell>
          <cell r="C3655" t="str">
            <v>UN</v>
          </cell>
          <cell r="D3655">
            <v>15742.56</v>
          </cell>
        </row>
        <row r="3656">
          <cell r="A3656" t="str">
            <v>I9202</v>
          </cell>
          <cell r="B3656" t="str">
            <v>CURVA 22 30' FoFo BB JUNTA ELÁSTICA DN 1200 - P/ ESGOTO</v>
          </cell>
          <cell r="C3656" t="str">
            <v>UN</v>
          </cell>
          <cell r="D3656">
            <v>18628.75</v>
          </cell>
        </row>
        <row r="3657">
          <cell r="A3657" t="str">
            <v>I3329</v>
          </cell>
          <cell r="B3657" t="str">
            <v>CURVA 22 30' FoFo BB JUNTA ELÁSTICA PARA ÁGUA DN   75</v>
          </cell>
          <cell r="C3657" t="str">
            <v>UN</v>
          </cell>
          <cell r="D3657">
            <v>162.19999999999999</v>
          </cell>
        </row>
        <row r="3658">
          <cell r="A3658" t="str">
            <v>I3330</v>
          </cell>
          <cell r="B3658" t="str">
            <v>CURVA 22 30' FoFo BB JUNTA ELÁSTICA PARA ÁGUA DN  100</v>
          </cell>
          <cell r="C3658" t="str">
            <v>UN</v>
          </cell>
          <cell r="D3658">
            <v>159.16999999999999</v>
          </cell>
        </row>
        <row r="3659">
          <cell r="A3659" t="str">
            <v>I3331</v>
          </cell>
          <cell r="B3659" t="str">
            <v>CURVA 22 30' FoFo BB JUNTA ELÁSTICA PARA ÁGUA DN  150</v>
          </cell>
          <cell r="C3659" t="str">
            <v>UN</v>
          </cell>
          <cell r="D3659">
            <v>290.39</v>
          </cell>
        </row>
        <row r="3660">
          <cell r="A3660" t="str">
            <v>I3332</v>
          </cell>
          <cell r="B3660" t="str">
            <v>CURVA 22 30' FoFo BB JUNTA ELÁSTICA PARA ÁGUA DN  200</v>
          </cell>
          <cell r="C3660" t="str">
            <v>UN</v>
          </cell>
          <cell r="D3660">
            <v>350.32</v>
          </cell>
        </row>
        <row r="3661">
          <cell r="A3661" t="str">
            <v>I3333</v>
          </cell>
          <cell r="B3661" t="str">
            <v>CURVA 22 30' FoFo BB JUNTA ELÁSTICA PARA ÁGUA DN  250</v>
          </cell>
          <cell r="C3661" t="str">
            <v>UN</v>
          </cell>
          <cell r="D3661">
            <v>528.91</v>
          </cell>
        </row>
        <row r="3662">
          <cell r="A3662" t="str">
            <v>I3334</v>
          </cell>
          <cell r="B3662" t="str">
            <v>CURVA 22 30' FoFo BB JUNTA ELÁSTICA PARA ÁGUA DN  300</v>
          </cell>
          <cell r="C3662" t="str">
            <v>UN</v>
          </cell>
          <cell r="D3662">
            <v>676.79</v>
          </cell>
        </row>
        <row r="3663">
          <cell r="A3663" t="str">
            <v>I3335</v>
          </cell>
          <cell r="B3663" t="str">
            <v>CURVA 22 30' FoFo BB JUNTA ELÁSTICA PARA ÁGUA DN  350</v>
          </cell>
          <cell r="C3663" t="str">
            <v>UN</v>
          </cell>
          <cell r="D3663">
            <v>1182</v>
          </cell>
        </row>
        <row r="3664">
          <cell r="A3664" t="str">
            <v>I3336</v>
          </cell>
          <cell r="B3664" t="str">
            <v>CURVA 22 30' FoFo BB JUNTA ELÁSTICA PARA ÁGUA DN  400</v>
          </cell>
          <cell r="C3664" t="str">
            <v>UN</v>
          </cell>
          <cell r="D3664">
            <v>1444.12</v>
          </cell>
        </row>
        <row r="3665">
          <cell r="A3665" t="str">
            <v>I3337</v>
          </cell>
          <cell r="B3665" t="str">
            <v>CURVA 22 30' FoFo BB JUNTA ELÁSTICA PARA ÁGUA DN  450</v>
          </cell>
          <cell r="C3665" t="str">
            <v>UN</v>
          </cell>
          <cell r="D3665">
            <v>1735</v>
          </cell>
        </row>
        <row r="3666">
          <cell r="A3666" t="str">
            <v>I3338</v>
          </cell>
          <cell r="B3666" t="str">
            <v>CURVA 22 30' FoFo BB JUNTA ELÁSTICA PARA ÁGUA DN  500</v>
          </cell>
          <cell r="C3666" t="str">
            <v>UN</v>
          </cell>
          <cell r="D3666">
            <v>1935.69</v>
          </cell>
        </row>
        <row r="3667">
          <cell r="A3667" t="str">
            <v>I3339</v>
          </cell>
          <cell r="B3667" t="str">
            <v>CURVA 22 30' FoFo BB JUNTA ELÁSTICA PARA ÁGUA DN  600</v>
          </cell>
          <cell r="C3667" t="str">
            <v>UN</v>
          </cell>
          <cell r="D3667">
            <v>5039.32</v>
          </cell>
        </row>
        <row r="3668">
          <cell r="A3668" t="str">
            <v>I3340</v>
          </cell>
          <cell r="B3668" t="str">
            <v>CURVA 22 30' FoFo BB JUNTA ELÁSTICA PARA ÁGUA DN  700</v>
          </cell>
          <cell r="C3668" t="str">
            <v>UN</v>
          </cell>
          <cell r="D3668">
            <v>6475.45</v>
          </cell>
        </row>
        <row r="3669">
          <cell r="A3669" t="str">
            <v>I3341</v>
          </cell>
          <cell r="B3669" t="str">
            <v>CURVA 22 30' FoFo BB JUNTA ELÁSTICA PARA ÁGUA DN  800</v>
          </cell>
          <cell r="C3669" t="str">
            <v>UN</v>
          </cell>
          <cell r="D3669">
            <v>7792.17</v>
          </cell>
        </row>
        <row r="3670">
          <cell r="A3670" t="str">
            <v>I3342</v>
          </cell>
          <cell r="B3670" t="str">
            <v>CURVA 22 30' FoFo BB JUNTA ELÁSTICA PARA ÁGUA DN  900</v>
          </cell>
          <cell r="C3670" t="str">
            <v>UN</v>
          </cell>
          <cell r="D3670">
            <v>9100.2900000000009</v>
          </cell>
        </row>
        <row r="3671">
          <cell r="A3671" t="str">
            <v>I3343</v>
          </cell>
          <cell r="B3671" t="str">
            <v>CURVA 22 30' FoFo BB JUNTA ELÁSTICA PARA ÁGUA DN 1000</v>
          </cell>
          <cell r="C3671" t="str">
            <v>UN</v>
          </cell>
          <cell r="D3671">
            <v>11881.06</v>
          </cell>
        </row>
        <row r="3672">
          <cell r="A3672" t="str">
            <v>I3344</v>
          </cell>
          <cell r="B3672" t="str">
            <v>CURVA 22 30' FoFo BB JUNTA ELÁSTICA PARA ÁGUA DN 1200</v>
          </cell>
          <cell r="C3672" t="str">
            <v>UN</v>
          </cell>
          <cell r="D3672">
            <v>14196.63</v>
          </cell>
        </row>
        <row r="3673">
          <cell r="A3673" t="str">
            <v>I3107</v>
          </cell>
          <cell r="B3673" t="str">
            <v>CURVA 22 30' PBA COM PONTA E BOLSA DN   50</v>
          </cell>
          <cell r="C3673" t="str">
            <v>UN</v>
          </cell>
          <cell r="D3673">
            <v>11.59</v>
          </cell>
        </row>
        <row r="3674">
          <cell r="A3674" t="str">
            <v>I3108</v>
          </cell>
          <cell r="B3674" t="str">
            <v>CURVA 22 30' PBA COM PONTA E BOLSA DN   75</v>
          </cell>
          <cell r="C3674" t="str">
            <v>UN</v>
          </cell>
          <cell r="D3674">
            <v>36.58</v>
          </cell>
        </row>
        <row r="3675">
          <cell r="A3675" t="str">
            <v>I3109</v>
          </cell>
          <cell r="B3675" t="str">
            <v>CURVA 22 30' PBA COM PONTA E BOLSA DN 100</v>
          </cell>
          <cell r="C3675" t="str">
            <v>UN</v>
          </cell>
          <cell r="D3675">
            <v>60.34</v>
          </cell>
        </row>
        <row r="3676">
          <cell r="A3676" t="str">
            <v>I9701</v>
          </cell>
          <cell r="B3676" t="str">
            <v>CURVA 22º30' EM AÇO COM PONTAS DN 1200</v>
          </cell>
          <cell r="C3676" t="str">
            <v>UN</v>
          </cell>
          <cell r="D3676">
            <v>9888</v>
          </cell>
        </row>
        <row r="3677">
          <cell r="A3677" t="str">
            <v>I9702</v>
          </cell>
          <cell r="B3677" t="str">
            <v>CURVA 30º PEAD PN 8 DN 1000</v>
          </cell>
          <cell r="C3677" t="str">
            <v>UN</v>
          </cell>
          <cell r="D3677">
            <v>22325.35</v>
          </cell>
        </row>
        <row r="3678">
          <cell r="A3678" t="str">
            <v>I9703</v>
          </cell>
          <cell r="B3678" t="str">
            <v>CURVA 30º PEAD PN 8 SDR21 DN 800</v>
          </cell>
          <cell r="C3678" t="str">
            <v>UN</v>
          </cell>
          <cell r="D3678">
            <v>6167.57</v>
          </cell>
        </row>
        <row r="3679">
          <cell r="A3679" t="str">
            <v>I9204</v>
          </cell>
          <cell r="B3679" t="str">
            <v>CURVA 45 FoFo BB JUNTA ELASTICA DN   80 - P/ ESGOTO</v>
          </cell>
          <cell r="C3679" t="str">
            <v>UN</v>
          </cell>
          <cell r="D3679">
            <v>224.62</v>
          </cell>
        </row>
        <row r="3680">
          <cell r="A3680" t="str">
            <v>I9212</v>
          </cell>
          <cell r="B3680" t="str">
            <v>CURVA 45 FoFo BB JUNTA ELASTICA DN  450 - P/ ESGOTO</v>
          </cell>
          <cell r="C3680" t="str">
            <v>UN</v>
          </cell>
          <cell r="D3680">
            <v>6096.63</v>
          </cell>
        </row>
        <row r="3681">
          <cell r="A3681" t="str">
            <v>I7114</v>
          </cell>
          <cell r="B3681" t="str">
            <v>CURVA 45 FoFo BB JUNTA ELASTICA PARA ÁGUA DN   80</v>
          </cell>
          <cell r="C3681" t="str">
            <v>UN</v>
          </cell>
          <cell r="D3681">
            <v>137.4</v>
          </cell>
        </row>
        <row r="3682">
          <cell r="A3682" t="str">
            <v>I7113</v>
          </cell>
          <cell r="B3682" t="str">
            <v>CURVA 45 FoFo BB JUNTA ELASTICA PARA ÁGUA DN  450</v>
          </cell>
          <cell r="C3682" t="str">
            <v>UN</v>
          </cell>
          <cell r="D3682">
            <v>3650.49</v>
          </cell>
        </row>
        <row r="3683">
          <cell r="A3683" t="str">
            <v>I9203</v>
          </cell>
          <cell r="B3683" t="str">
            <v>CURVA 45 FoFo BB JUNTA ELÁSTICA DN   75 - P/ ESGOTO</v>
          </cell>
          <cell r="C3683" t="str">
            <v>UN</v>
          </cell>
          <cell r="D3683">
            <v>224.62</v>
          </cell>
        </row>
        <row r="3684">
          <cell r="A3684" t="str">
            <v>I9205</v>
          </cell>
          <cell r="B3684" t="str">
            <v>CURVA 45 FoFo BB JUNTA ELÁSTICA DN  100 - P/ ESGOTO</v>
          </cell>
          <cell r="C3684" t="str">
            <v>UN</v>
          </cell>
          <cell r="D3684">
            <v>282.86</v>
          </cell>
        </row>
        <row r="3685">
          <cell r="A3685" t="str">
            <v>I9206</v>
          </cell>
          <cell r="B3685" t="str">
            <v>CURVA 45 FoFo BB JUNTA ELÁSTICA DN  150 - P/ ESGOTO</v>
          </cell>
          <cell r="C3685" t="str">
            <v>UN</v>
          </cell>
          <cell r="D3685">
            <v>464.09</v>
          </cell>
        </row>
        <row r="3686">
          <cell r="A3686" t="str">
            <v>I9207</v>
          </cell>
          <cell r="B3686" t="str">
            <v>CURVA 45 FoFo BB JUNTA ELÁSTICA DN  200 - P/ ESGOTO</v>
          </cell>
          <cell r="C3686" t="str">
            <v>UN</v>
          </cell>
          <cell r="D3686">
            <v>644.91999999999996</v>
          </cell>
        </row>
        <row r="3687">
          <cell r="A3687" t="str">
            <v>I9208</v>
          </cell>
          <cell r="B3687" t="str">
            <v>CURVA 45 FoFo BB JUNTA ELÁSTICA DN  250 - P/ ESGOTO</v>
          </cell>
          <cell r="C3687" t="str">
            <v>UN</v>
          </cell>
          <cell r="D3687">
            <v>902.75</v>
          </cell>
        </row>
        <row r="3688">
          <cell r="A3688" t="str">
            <v>I9209</v>
          </cell>
          <cell r="B3688" t="str">
            <v>CURVA 45 FoFo BB JUNTA ELÁSTICA DN  300 - P/ ESGOTO</v>
          </cell>
          <cell r="C3688" t="str">
            <v>UN</v>
          </cell>
          <cell r="D3688">
            <v>1174.53</v>
          </cell>
        </row>
        <row r="3689">
          <cell r="A3689" t="str">
            <v>I9210</v>
          </cell>
          <cell r="B3689" t="str">
            <v>CURVA 45 FoFo BB JUNTA ELÁSTICA DN  350 - P/ ESGOTO</v>
          </cell>
          <cell r="C3689" t="str">
            <v>UN</v>
          </cell>
          <cell r="D3689">
            <v>1847.79</v>
          </cell>
        </row>
        <row r="3690">
          <cell r="A3690" t="str">
            <v>I9211</v>
          </cell>
          <cell r="B3690" t="str">
            <v>CURVA 45 FoFo BB JUNTA ELÁSTICA DN  400 - P/ ESGOTO</v>
          </cell>
          <cell r="C3690" t="str">
            <v>UN</v>
          </cell>
          <cell r="D3690">
            <v>2435.21</v>
          </cell>
        </row>
        <row r="3691">
          <cell r="A3691" t="str">
            <v>I9213</v>
          </cell>
          <cell r="B3691" t="str">
            <v>CURVA 45 FoFo BB JUNTA ELÁSTICA DN  500 - P/ ESGOTO</v>
          </cell>
          <cell r="C3691" t="str">
            <v>UN</v>
          </cell>
          <cell r="D3691">
            <v>6520.98</v>
          </cell>
        </row>
        <row r="3692">
          <cell r="A3692" t="str">
            <v>I9214</v>
          </cell>
          <cell r="B3692" t="str">
            <v>CURVA 45 FoFo BB JUNTA ELÁSTICA DN  600 - P/ ESGOTO</v>
          </cell>
          <cell r="C3692" t="str">
            <v>UN</v>
          </cell>
          <cell r="D3692">
            <v>7004</v>
          </cell>
        </row>
        <row r="3693">
          <cell r="A3693" t="str">
            <v>I9215</v>
          </cell>
          <cell r="B3693" t="str">
            <v>CURVA 45 FoFo BB JUNTA ELÁSTICA DN  700 - P/ ESGOTO</v>
          </cell>
          <cell r="C3693" t="str">
            <v>UN</v>
          </cell>
          <cell r="D3693">
            <v>9749.31</v>
          </cell>
        </row>
        <row r="3694">
          <cell r="A3694" t="str">
            <v>I9216</v>
          </cell>
          <cell r="B3694" t="str">
            <v>CURVA 45 FoFo BB JUNTA ELÁSTICA DN  800 - P/ ESGOTO</v>
          </cell>
          <cell r="C3694" t="str">
            <v>UN</v>
          </cell>
          <cell r="D3694">
            <v>13977.95</v>
          </cell>
        </row>
        <row r="3695">
          <cell r="A3695" t="str">
            <v>I9217</v>
          </cell>
          <cell r="B3695" t="str">
            <v>CURVA 45 FoFo BB JUNTA ELÁSTICA DN  900 - P/ ESGOTO</v>
          </cell>
          <cell r="C3695" t="str">
            <v>UN</v>
          </cell>
          <cell r="D3695">
            <v>15181.06</v>
          </cell>
        </row>
        <row r="3696">
          <cell r="A3696" t="str">
            <v>I9218</v>
          </cell>
          <cell r="B3696" t="str">
            <v>CURVA 45 FoFo BB JUNTA ELÁSTICA DN 1000 - P/ ESGOTO</v>
          </cell>
          <cell r="C3696" t="str">
            <v>UN</v>
          </cell>
          <cell r="D3696">
            <v>22105.200000000001</v>
          </cell>
        </row>
        <row r="3697">
          <cell r="A3697" t="str">
            <v>I9219</v>
          </cell>
          <cell r="B3697" t="str">
            <v>CURVA 45 FoFo BB JUNTA ELÁSTICA DN 1200 - P/ ESGOTO</v>
          </cell>
          <cell r="C3697" t="str">
            <v>UN</v>
          </cell>
          <cell r="D3697">
            <v>28413.42</v>
          </cell>
        </row>
        <row r="3698">
          <cell r="A3698" t="str">
            <v>I3346</v>
          </cell>
          <cell r="B3698" t="str">
            <v>CURVA 45 FoFo BB JUNTA ELÁSTICA PARA ÁGUA DN   75</v>
          </cell>
          <cell r="C3698" t="str">
            <v>UN</v>
          </cell>
          <cell r="D3698">
            <v>170.71</v>
          </cell>
        </row>
        <row r="3699">
          <cell r="A3699" t="str">
            <v>I3347</v>
          </cell>
          <cell r="B3699" t="str">
            <v>CURVA 45 FoFo BB JUNTA ELÁSTICA PARA ÁGUA DN  100</v>
          </cell>
          <cell r="C3699" t="str">
            <v>UN</v>
          </cell>
          <cell r="D3699">
            <v>172.42</v>
          </cell>
        </row>
        <row r="3700">
          <cell r="A3700" t="str">
            <v>I3348</v>
          </cell>
          <cell r="B3700" t="str">
            <v>CURVA 45 FoFo BB JUNTA ELÁSTICA PARA ÁGUA DN  150</v>
          </cell>
          <cell r="C3700" t="str">
            <v>UN</v>
          </cell>
          <cell r="D3700">
            <v>271.27</v>
          </cell>
        </row>
        <row r="3701">
          <cell r="A3701" t="str">
            <v>I3349</v>
          </cell>
          <cell r="B3701" t="str">
            <v>CURVA 45 FoFo BB JUNTA ELÁSTICA PARA ÁGUA DN  200</v>
          </cell>
          <cell r="C3701" t="str">
            <v>UN</v>
          </cell>
          <cell r="D3701">
            <v>389.64</v>
          </cell>
        </row>
        <row r="3702">
          <cell r="A3702" t="str">
            <v>I3350</v>
          </cell>
          <cell r="B3702" t="str">
            <v>CURVA 45 FoFo BB JUNTA ELÁSTICA PARA ÁGUA DN  250</v>
          </cell>
          <cell r="C3702" t="str">
            <v>UN</v>
          </cell>
          <cell r="D3702">
            <v>590.67999999999995</v>
          </cell>
        </row>
        <row r="3703">
          <cell r="A3703" t="str">
            <v>I3351</v>
          </cell>
          <cell r="B3703" t="str">
            <v>CURVA 45 FoFo BB JUNTA ELÁSTICA PARA ÁGUA DN  300</v>
          </cell>
          <cell r="C3703" t="str">
            <v>UN</v>
          </cell>
          <cell r="D3703">
            <v>737</v>
          </cell>
        </row>
        <row r="3704">
          <cell r="A3704" t="str">
            <v>I3352</v>
          </cell>
          <cell r="B3704" t="str">
            <v>CURVA 45 FoFo BB JUNTA ELÁSTICA PARA ÁGUA DN  350</v>
          </cell>
          <cell r="C3704" t="str">
            <v>UN</v>
          </cell>
          <cell r="D3704">
            <v>1310.1400000000001</v>
          </cell>
        </row>
        <row r="3705">
          <cell r="A3705" t="str">
            <v>I3353</v>
          </cell>
          <cell r="B3705" t="str">
            <v>CURVA 45 FoFo BB JUNTA ELÁSTICA PARA ÁGUA DN  400</v>
          </cell>
          <cell r="C3705" t="str">
            <v>UN</v>
          </cell>
          <cell r="D3705">
            <v>1692.33</v>
          </cell>
        </row>
        <row r="3706">
          <cell r="A3706" t="str">
            <v>I3354</v>
          </cell>
          <cell r="B3706" t="str">
            <v>CURVA 45 FoFo BB JUNTA ELÁSTICA PARA ÁGUA DN  500</v>
          </cell>
          <cell r="C3706" t="str">
            <v>UN</v>
          </cell>
          <cell r="D3706">
            <v>3590.75</v>
          </cell>
        </row>
        <row r="3707">
          <cell r="A3707" t="str">
            <v>I3355</v>
          </cell>
          <cell r="B3707" t="str">
            <v>CURVA 45 FoFo BB JUNTA ELÁSTICA PARA ÁGUA DN  600</v>
          </cell>
          <cell r="C3707" t="str">
            <v>UN</v>
          </cell>
          <cell r="D3707">
            <v>5345.95</v>
          </cell>
        </row>
        <row r="3708">
          <cell r="A3708" t="str">
            <v>I3356</v>
          </cell>
          <cell r="B3708" t="str">
            <v>CURVA 45 FoFo BB JUNTA ELÁSTICA PARA ÁGUA DN  700</v>
          </cell>
          <cell r="C3708" t="str">
            <v>UN</v>
          </cell>
          <cell r="D3708">
            <v>7464.32</v>
          </cell>
        </row>
        <row r="3709">
          <cell r="A3709" t="str">
            <v>I3357</v>
          </cell>
          <cell r="B3709" t="str">
            <v>CURVA 45 FoFo BB JUNTA ELÁSTICA PARA ÁGUA DN  800</v>
          </cell>
          <cell r="C3709" t="str">
            <v>UN</v>
          </cell>
          <cell r="D3709">
            <v>10629.8</v>
          </cell>
        </row>
        <row r="3710">
          <cell r="A3710" t="str">
            <v>I3358</v>
          </cell>
          <cell r="B3710" t="str">
            <v>CURVA 45 FoFo BB JUNTA ELÁSTICA PARA ÁGUA DN  900</v>
          </cell>
          <cell r="C3710" t="str">
            <v>UN</v>
          </cell>
          <cell r="D3710">
            <v>11438.39</v>
          </cell>
        </row>
        <row r="3711">
          <cell r="A3711" t="str">
            <v>I3359</v>
          </cell>
          <cell r="B3711" t="str">
            <v>CURVA 45 FoFo BB JUNTA ELÁSTICA PARA ÁGUA DN 1000</v>
          </cell>
          <cell r="C3711" t="str">
            <v>UN</v>
          </cell>
          <cell r="D3711">
            <v>16642.16</v>
          </cell>
        </row>
        <row r="3712">
          <cell r="A3712" t="str">
            <v>I3360</v>
          </cell>
          <cell r="B3712" t="str">
            <v>CURVA 45 FoFo BB JUNTA ELÁSTICA PARA ÁGUA DN 1200</v>
          </cell>
          <cell r="C3712" t="str">
            <v>UN</v>
          </cell>
          <cell r="D3712">
            <v>21667.62</v>
          </cell>
        </row>
        <row r="3713">
          <cell r="A3713" t="str">
            <v>I2985</v>
          </cell>
          <cell r="B3713" t="str">
            <v>CURVA 45 OCRE PB - JE CURTA INJETADA DN 100</v>
          </cell>
          <cell r="C3713" t="str">
            <v>UN</v>
          </cell>
          <cell r="D3713">
            <v>16.940000000000001</v>
          </cell>
        </row>
        <row r="3714">
          <cell r="A3714" t="str">
            <v>I2977</v>
          </cell>
          <cell r="B3714" t="str">
            <v>CURVA 45 OCRE PB - JE DN 100</v>
          </cell>
          <cell r="C3714" t="str">
            <v>UN</v>
          </cell>
          <cell r="D3714">
            <v>9.4</v>
          </cell>
        </row>
        <row r="3715">
          <cell r="A3715" t="str">
            <v>I2978</v>
          </cell>
          <cell r="B3715" t="str">
            <v>CURVA 45 OCRE PB - JE DN 125</v>
          </cell>
          <cell r="C3715" t="str">
            <v>UN</v>
          </cell>
          <cell r="D3715">
            <v>63.71</v>
          </cell>
        </row>
        <row r="3716">
          <cell r="A3716" t="str">
            <v>I2979</v>
          </cell>
          <cell r="B3716" t="str">
            <v>CURVA 45 OCRE PB - JE DN 150</v>
          </cell>
          <cell r="C3716" t="str">
            <v>UN</v>
          </cell>
          <cell r="D3716">
            <v>111.68</v>
          </cell>
        </row>
        <row r="3717">
          <cell r="A3717" t="str">
            <v>I2980</v>
          </cell>
          <cell r="B3717" t="str">
            <v>CURVA 45 OCRE PB - JE DN 200</v>
          </cell>
          <cell r="C3717" t="str">
            <v>UN</v>
          </cell>
          <cell r="D3717">
            <v>245.98</v>
          </cell>
        </row>
        <row r="3718">
          <cell r="A3718" t="str">
            <v>I2981</v>
          </cell>
          <cell r="B3718" t="str">
            <v>CURVA 45 OCRE PB - JE DN 250</v>
          </cell>
          <cell r="C3718" t="str">
            <v>UN</v>
          </cell>
          <cell r="D3718">
            <v>404.62</v>
          </cell>
        </row>
        <row r="3719">
          <cell r="A3719" t="str">
            <v>I2982</v>
          </cell>
          <cell r="B3719" t="str">
            <v>CURVA 45 OCRE PB - JE DN 300</v>
          </cell>
          <cell r="C3719" t="str">
            <v>UN</v>
          </cell>
          <cell r="D3719">
            <v>796.8</v>
          </cell>
        </row>
        <row r="3720">
          <cell r="A3720" t="str">
            <v>I2983</v>
          </cell>
          <cell r="B3720" t="str">
            <v>CURVA 45 OCRE PB - JE DN 350</v>
          </cell>
          <cell r="C3720" t="str">
            <v>UN</v>
          </cell>
          <cell r="D3720">
            <v>1158.75</v>
          </cell>
        </row>
        <row r="3721">
          <cell r="A3721" t="str">
            <v>I2984</v>
          </cell>
          <cell r="B3721" t="str">
            <v>CURVA 45 OCRE PB - JE DN 400</v>
          </cell>
          <cell r="C3721" t="str">
            <v>UN</v>
          </cell>
          <cell r="D3721">
            <v>1439.55</v>
          </cell>
        </row>
        <row r="3722">
          <cell r="A3722" t="str">
            <v>I7549</v>
          </cell>
          <cell r="B3722" t="str">
            <v>CURVA 45 OCRE PB - JEI DN 100</v>
          </cell>
          <cell r="C3722" t="str">
            <v>UN</v>
          </cell>
          <cell r="D3722">
            <v>30.39</v>
          </cell>
        </row>
        <row r="3723">
          <cell r="A3723" t="str">
            <v>I3110</v>
          </cell>
          <cell r="B3723" t="str">
            <v>CURVA 45 PBA COM PONTA E BOLSA DN  50</v>
          </cell>
          <cell r="C3723" t="str">
            <v>UN</v>
          </cell>
          <cell r="D3723">
            <v>11.12</v>
          </cell>
        </row>
        <row r="3724">
          <cell r="A3724" t="str">
            <v>I3111</v>
          </cell>
          <cell r="B3724" t="str">
            <v>CURVA 45 PBA COM PONTA E BOLSA DN  75</v>
          </cell>
          <cell r="C3724" t="str">
            <v>UN</v>
          </cell>
          <cell r="D3724">
            <v>27.95</v>
          </cell>
        </row>
        <row r="3725">
          <cell r="A3725" t="str">
            <v>I3112</v>
          </cell>
          <cell r="B3725" t="str">
            <v>CURVA 45 PBA COM PONTA E BOLSA DN 100</v>
          </cell>
          <cell r="C3725" t="str">
            <v>UN</v>
          </cell>
          <cell r="D3725">
            <v>56.98</v>
          </cell>
        </row>
        <row r="3726">
          <cell r="A3726" t="str">
            <v>I6855</v>
          </cell>
          <cell r="B3726" t="str">
            <v>CURVA 45 PVC PBS DN 150</v>
          </cell>
          <cell r="C3726" t="str">
            <v>UN</v>
          </cell>
          <cell r="D3726">
            <v>114.52</v>
          </cell>
        </row>
        <row r="3727">
          <cell r="A3727" t="str">
            <v>I6862</v>
          </cell>
          <cell r="B3727" t="str">
            <v>CURVA 45° OCRE PB - JEI CURTA INJETADA DN 100</v>
          </cell>
          <cell r="C3727" t="str">
            <v>UN</v>
          </cell>
          <cell r="D3727">
            <v>16.940000000000001</v>
          </cell>
        </row>
        <row r="3728">
          <cell r="A3728" t="str">
            <v>I6856</v>
          </cell>
          <cell r="B3728" t="str">
            <v>CURVA 45° OCRE PB - JEI DN 150</v>
          </cell>
          <cell r="C3728" t="str">
            <v>UN</v>
          </cell>
          <cell r="D3728">
            <v>69.52</v>
          </cell>
        </row>
        <row r="3729">
          <cell r="A3729" t="str">
            <v>I6857</v>
          </cell>
          <cell r="B3729" t="str">
            <v>CURVA 45° OCRE PB - JEI DN 200</v>
          </cell>
          <cell r="C3729" t="str">
            <v>UN</v>
          </cell>
          <cell r="D3729">
            <v>125.89</v>
          </cell>
        </row>
        <row r="3730">
          <cell r="A3730" t="str">
            <v>I6858</v>
          </cell>
          <cell r="B3730" t="str">
            <v>CURVA 45° OCRE PB - JEI DN 250</v>
          </cell>
          <cell r="C3730" t="str">
            <v>UN</v>
          </cell>
          <cell r="D3730">
            <v>398.69</v>
          </cell>
        </row>
        <row r="3731">
          <cell r="A3731" t="str">
            <v>I6859</v>
          </cell>
          <cell r="B3731" t="str">
            <v>CURVA 45° OCRE PB - JEI DN 300</v>
          </cell>
          <cell r="C3731" t="str">
            <v>UN</v>
          </cell>
          <cell r="D3731">
            <v>760.38</v>
          </cell>
        </row>
        <row r="3732">
          <cell r="A3732" t="str">
            <v>I6860</v>
          </cell>
          <cell r="B3732" t="str">
            <v>CURVA 45° OCRE PB - JEI DN 350</v>
          </cell>
          <cell r="C3732" t="str">
            <v>UN</v>
          </cell>
          <cell r="D3732">
            <v>957.9</v>
          </cell>
        </row>
        <row r="3733">
          <cell r="A3733" t="str">
            <v>I6861</v>
          </cell>
          <cell r="B3733" t="str">
            <v>CURVA 45° OCRE PB - JEI DN 400</v>
          </cell>
          <cell r="C3733" t="str">
            <v>UN</v>
          </cell>
          <cell r="D3733">
            <v>1216.17</v>
          </cell>
        </row>
        <row r="3734">
          <cell r="A3734" t="str">
            <v>I6978</v>
          </cell>
          <cell r="B3734" t="str">
            <v>CURVA 45° PRFV PB JE DN 150</v>
          </cell>
          <cell r="C3734" t="str">
            <v>UN</v>
          </cell>
          <cell r="D3734">
            <v>297.24</v>
          </cell>
        </row>
        <row r="3735">
          <cell r="A3735" t="str">
            <v>I6979</v>
          </cell>
          <cell r="B3735" t="str">
            <v>CURVA 45° PRFV PB JE DN 200</v>
          </cell>
          <cell r="C3735" t="str">
            <v>UN</v>
          </cell>
          <cell r="D3735">
            <v>501.81</v>
          </cell>
        </row>
        <row r="3736">
          <cell r="A3736" t="str">
            <v>I6980</v>
          </cell>
          <cell r="B3736" t="str">
            <v>CURVA 45° PRFV PB JE DN 250</v>
          </cell>
          <cell r="C3736" t="str">
            <v>UN</v>
          </cell>
          <cell r="D3736">
            <v>656.63</v>
          </cell>
        </row>
        <row r="3737">
          <cell r="A3737" t="str">
            <v>I6981</v>
          </cell>
          <cell r="B3737" t="str">
            <v>CURVA 45° PRFV PB JE DN 300</v>
          </cell>
          <cell r="C3737" t="str">
            <v>UN</v>
          </cell>
          <cell r="D3737">
            <v>1042.4100000000001</v>
          </cell>
        </row>
        <row r="3738">
          <cell r="A3738" t="str">
            <v>I9704</v>
          </cell>
          <cell r="B3738" t="str">
            <v>CURVA 45º AÇO CARBONO C/PONTAS DN 400</v>
          </cell>
          <cell r="C3738" t="str">
            <v>UN</v>
          </cell>
          <cell r="D3738">
            <v>1252</v>
          </cell>
        </row>
        <row r="3739">
          <cell r="A3739" t="str">
            <v>I9705</v>
          </cell>
          <cell r="B3739" t="str">
            <v>CURVA 45º AÇO CARBONO SCHEDULE 40 S/COSTURA 4"</v>
          </cell>
          <cell r="C3739" t="str">
            <v>UN</v>
          </cell>
          <cell r="D3739">
            <v>32.1</v>
          </cell>
        </row>
        <row r="3740">
          <cell r="A3740" t="str">
            <v>I9706</v>
          </cell>
          <cell r="B3740" t="str">
            <v>CURVA 45º AÇO CARBONO SCHEDULE 40 S/COSTURA 6"</v>
          </cell>
          <cell r="C3740" t="str">
            <v>UN</v>
          </cell>
          <cell r="D3740">
            <v>87.74</v>
          </cell>
        </row>
        <row r="3741">
          <cell r="A3741" t="str">
            <v>I9707</v>
          </cell>
          <cell r="B3741" t="str">
            <v>CURVA 45º AÇO CARBONO SCHEDULE 40 S/COSTURA 8"</v>
          </cell>
          <cell r="C3741" t="str">
            <v>UN</v>
          </cell>
          <cell r="D3741">
            <v>175.51</v>
          </cell>
        </row>
        <row r="3742">
          <cell r="A3742" t="str">
            <v>I9708</v>
          </cell>
          <cell r="B3742" t="str">
            <v>CURVA 45º AÇO DN 1500</v>
          </cell>
          <cell r="C3742" t="str">
            <v>UN</v>
          </cell>
          <cell r="D3742">
            <v>15020.25</v>
          </cell>
        </row>
        <row r="3743">
          <cell r="A3743" t="str">
            <v>I9709</v>
          </cell>
          <cell r="B3743" t="str">
            <v>CURVA 45º AÇO DN 1800</v>
          </cell>
          <cell r="C3743" t="str">
            <v>UN</v>
          </cell>
          <cell r="D3743">
            <v>21588</v>
          </cell>
        </row>
        <row r="3744">
          <cell r="A3744" t="str">
            <v>I9710</v>
          </cell>
          <cell r="B3744" t="str">
            <v>CURVA 45º AÇO INOX 316 DN 150</v>
          </cell>
          <cell r="C3744" t="str">
            <v>UN</v>
          </cell>
          <cell r="D3744">
            <v>180.81</v>
          </cell>
        </row>
        <row r="3745">
          <cell r="A3745" t="str">
            <v>I9713</v>
          </cell>
          <cell r="B3745" t="str">
            <v>CURVA 45º AÇO SCHEDULE 40 S/ COSTURA DN 8"</v>
          </cell>
          <cell r="C3745" t="str">
            <v>UN</v>
          </cell>
          <cell r="D3745">
            <v>117.23</v>
          </cell>
        </row>
        <row r="3746">
          <cell r="A3746" t="str">
            <v>I9712</v>
          </cell>
          <cell r="B3746" t="str">
            <v>CURVA 45º AÇO SCHEDULE DN 200</v>
          </cell>
          <cell r="C3746" t="str">
            <v>UN</v>
          </cell>
          <cell r="D3746">
            <v>125.75</v>
          </cell>
        </row>
        <row r="3747">
          <cell r="A3747" t="str">
            <v>I9711</v>
          </cell>
          <cell r="B3747" t="str">
            <v>CURVA 45º AÇO SCHEDULE SOLDÁVEL DN 150</v>
          </cell>
          <cell r="C3747" t="str">
            <v>UN</v>
          </cell>
          <cell r="D3747">
            <v>80</v>
          </cell>
        </row>
        <row r="3748">
          <cell r="A3748" t="str">
            <v>I9714</v>
          </cell>
          <cell r="B3748" t="str">
            <v>CURVA 45º FºGº GALV 2 1/2''</v>
          </cell>
          <cell r="C3748" t="str">
            <v>UN</v>
          </cell>
          <cell r="D3748">
            <v>76</v>
          </cell>
        </row>
        <row r="3749">
          <cell r="A3749" t="str">
            <v>I9715</v>
          </cell>
          <cell r="B3749" t="str">
            <v>CURVA 45º PEAD PN 8 DN 1000</v>
          </cell>
          <cell r="C3749" t="str">
            <v>UN</v>
          </cell>
          <cell r="D3749">
            <v>19801.66</v>
          </cell>
        </row>
        <row r="3750">
          <cell r="A3750" t="str">
            <v>I9716</v>
          </cell>
          <cell r="B3750" t="str">
            <v>CURVA 45º PEAD PN 8 SDR21 DN 800</v>
          </cell>
          <cell r="C3750" t="str">
            <v>UN</v>
          </cell>
          <cell r="D3750">
            <v>9320.9</v>
          </cell>
        </row>
        <row r="3751">
          <cell r="A3751" t="str">
            <v>I9717</v>
          </cell>
          <cell r="B3751" t="str">
            <v>CURVA 45º PRFV C/BOLSAS DN 150</v>
          </cell>
          <cell r="C3751" t="str">
            <v>UN</v>
          </cell>
          <cell r="D3751">
            <v>132.16</v>
          </cell>
        </row>
        <row r="3752">
          <cell r="A3752" t="str">
            <v>I6571</v>
          </cell>
          <cell r="B3752" t="str">
            <v>CURVA 90 EM PVC SOLDÁVEL 20</v>
          </cell>
          <cell r="C3752" t="str">
            <v>UN</v>
          </cell>
          <cell r="D3752">
            <v>1.36</v>
          </cell>
        </row>
        <row r="3753">
          <cell r="A3753" t="str">
            <v>I9221</v>
          </cell>
          <cell r="B3753" t="str">
            <v>CURVA 90 FoFo BB JUNTA ELASTICA DN  80 - P/ ESGOTO</v>
          </cell>
          <cell r="C3753" t="str">
            <v>UN</v>
          </cell>
          <cell r="D3753">
            <v>311.85000000000002</v>
          </cell>
        </row>
        <row r="3754">
          <cell r="A3754" t="str">
            <v>I7115</v>
          </cell>
          <cell r="B3754" t="str">
            <v>CURVA 90 FoFo BB JUNTA ELASTICA PARA ÁGUA DN   80</v>
          </cell>
          <cell r="C3754" t="str">
            <v>UN</v>
          </cell>
          <cell r="D3754">
            <v>182.27</v>
          </cell>
        </row>
        <row r="3755">
          <cell r="A3755" t="str">
            <v>I9220</v>
          </cell>
          <cell r="B3755" t="str">
            <v>CURVA 90 FoFo BB JUNTA ELÁSTICA DN  75 - P/ ESGOTO</v>
          </cell>
          <cell r="C3755" t="str">
            <v>UN</v>
          </cell>
          <cell r="D3755">
            <v>311.85000000000002</v>
          </cell>
        </row>
        <row r="3756">
          <cell r="A3756" t="str">
            <v>I9222</v>
          </cell>
          <cell r="B3756" t="str">
            <v>CURVA 90 FoFo BB JUNTA ELÁSTICA DN 100 - P/ ESGOTO</v>
          </cell>
          <cell r="C3756" t="str">
            <v>UN</v>
          </cell>
          <cell r="D3756">
            <v>337.06</v>
          </cell>
        </row>
        <row r="3757">
          <cell r="A3757" t="str">
            <v>I9223</v>
          </cell>
          <cell r="B3757" t="str">
            <v>CURVA 90 FoFo BB JUNTA ELÁSTICA DN 150 - P/ ESGOTO</v>
          </cell>
          <cell r="C3757" t="str">
            <v>UN</v>
          </cell>
          <cell r="D3757">
            <v>531.94000000000005</v>
          </cell>
        </row>
        <row r="3758">
          <cell r="A3758" t="str">
            <v>I9224</v>
          </cell>
          <cell r="B3758" t="str">
            <v>CURVA 90 FoFo BB JUNTA ELÁSTICA DN 200 - P/ ESGOTO</v>
          </cell>
          <cell r="C3758" t="str">
            <v>UN</v>
          </cell>
          <cell r="D3758">
            <v>807.82</v>
          </cell>
        </row>
        <row r="3759">
          <cell r="A3759" t="str">
            <v>I9225</v>
          </cell>
          <cell r="B3759" t="str">
            <v>CURVA 90 FoFo BB JUNTA ELÁSTICA DN 250 - P/ ESGOTO</v>
          </cell>
          <cell r="C3759" t="str">
            <v>UN</v>
          </cell>
          <cell r="D3759">
            <v>1191.8800000000001</v>
          </cell>
        </row>
        <row r="3760">
          <cell r="A3760" t="str">
            <v>I9226</v>
          </cell>
          <cell r="B3760" t="str">
            <v>CURVA 90 FoFo BB JUNTA ELÁSTICA DN 300 - P/ ESGOTO</v>
          </cell>
          <cell r="C3760" t="str">
            <v>UN</v>
          </cell>
          <cell r="D3760">
            <v>1825.76</v>
          </cell>
        </row>
        <row r="3761">
          <cell r="A3761" t="str">
            <v>I9227</v>
          </cell>
          <cell r="B3761" t="str">
            <v>CURVA 90 FoFo BB JUNTA ELÁSTICA DN 350 - P/ ESGOTO</v>
          </cell>
          <cell r="C3761" t="str">
            <v>UN</v>
          </cell>
          <cell r="D3761">
            <v>5490.29</v>
          </cell>
        </row>
        <row r="3762">
          <cell r="A3762" t="str">
            <v>I9228</v>
          </cell>
          <cell r="B3762" t="str">
            <v>CURVA 90 FoFo BB JUNTA ELÁSTICA DN 400 - P/ ESGOTO</v>
          </cell>
          <cell r="C3762" t="str">
            <v>UN</v>
          </cell>
          <cell r="D3762">
            <v>5986.38</v>
          </cell>
        </row>
        <row r="3763">
          <cell r="A3763" t="str">
            <v>I9229</v>
          </cell>
          <cell r="B3763" t="str">
            <v>CURVA 90 FoFo BB JUNTA ELÁSTICA DN 450 - P/ ESGOTO</v>
          </cell>
          <cell r="C3763" t="str">
            <v>UN</v>
          </cell>
          <cell r="D3763">
            <v>6754.13</v>
          </cell>
        </row>
        <row r="3764">
          <cell r="A3764" t="str">
            <v>I9230</v>
          </cell>
          <cell r="B3764" t="str">
            <v>CURVA 90 FoFo BB JUNTA ELÁSTICA DN 500 - P/ ESGOTO</v>
          </cell>
          <cell r="C3764" t="str">
            <v>UN</v>
          </cell>
          <cell r="D3764">
            <v>6848.19</v>
          </cell>
        </row>
        <row r="3765">
          <cell r="A3765" t="str">
            <v>I9231</v>
          </cell>
          <cell r="B3765" t="str">
            <v>CURVA 90 FoFo BB JUNTA ELÁSTICA DN 600 - P/ ESGOTO</v>
          </cell>
          <cell r="C3765" t="str">
            <v>UN</v>
          </cell>
          <cell r="D3765">
            <v>9397.82</v>
          </cell>
        </row>
        <row r="3766">
          <cell r="A3766" t="str">
            <v>I3362</v>
          </cell>
          <cell r="B3766" t="str">
            <v>CURVA 90 FoFo BB JUNTA ELÁSTICA PARA ÁGUA DN   75</v>
          </cell>
          <cell r="C3766" t="str">
            <v>UN</v>
          </cell>
          <cell r="D3766">
            <v>234.93</v>
          </cell>
        </row>
        <row r="3767">
          <cell r="A3767" t="str">
            <v>I3363</v>
          </cell>
          <cell r="B3767" t="str">
            <v>CURVA 90 FoFo BB JUNTA ELÁSTICA PARA ÁGUA DN 100</v>
          </cell>
          <cell r="C3767" t="str">
            <v>UN</v>
          </cell>
          <cell r="D3767">
            <v>198.81</v>
          </cell>
        </row>
        <row r="3768">
          <cell r="A3768" t="str">
            <v>I3364</v>
          </cell>
          <cell r="B3768" t="str">
            <v>CURVA 90 FoFo BB JUNTA ELÁSTICA PARA ÁGUA DN 150</v>
          </cell>
          <cell r="C3768" t="str">
            <v>UN</v>
          </cell>
          <cell r="D3768">
            <v>232.43</v>
          </cell>
        </row>
        <row r="3769">
          <cell r="A3769" t="str">
            <v>I3365</v>
          </cell>
          <cell r="B3769" t="str">
            <v>CURVA 90 FoFo BB JUNTA ELÁSTICA PARA ÁGUA DN 200</v>
          </cell>
          <cell r="C3769" t="str">
            <v>UN</v>
          </cell>
          <cell r="D3769">
            <v>332.38</v>
          </cell>
        </row>
        <row r="3770">
          <cell r="A3770" t="str">
            <v>I3366</v>
          </cell>
          <cell r="B3770" t="str">
            <v>CURVA 90 FoFo BB JUNTA ELÁSTICA PARA ÁGUA DN 250</v>
          </cell>
          <cell r="C3770" t="str">
            <v>UN</v>
          </cell>
          <cell r="D3770">
            <v>731.56</v>
          </cell>
        </row>
        <row r="3771">
          <cell r="A3771" t="str">
            <v>I3367</v>
          </cell>
          <cell r="B3771" t="str">
            <v>CURVA 90 FoFo BB JUNTA ELÁSTICA PARA ÁGUA DN 300</v>
          </cell>
          <cell r="C3771" t="str">
            <v>UN</v>
          </cell>
          <cell r="D3771">
            <v>1100.22</v>
          </cell>
        </row>
        <row r="3772">
          <cell r="A3772" t="str">
            <v>I3368</v>
          </cell>
          <cell r="B3772" t="str">
            <v>CURVA 90 FoFo BB JUNTA ELÁSTICA PARA ÁGUA DN 350</v>
          </cell>
          <cell r="C3772" t="str">
            <v>UN</v>
          </cell>
          <cell r="D3772">
            <v>3106.14</v>
          </cell>
        </row>
        <row r="3773">
          <cell r="A3773" t="str">
            <v>I3369</v>
          </cell>
          <cell r="B3773" t="str">
            <v>CURVA 90 FoFo BB JUNTA ELÁSTICA PARA ÁGUA DN 400</v>
          </cell>
          <cell r="C3773" t="str">
            <v>UN</v>
          </cell>
          <cell r="D3773">
            <v>3562.75</v>
          </cell>
        </row>
        <row r="3774">
          <cell r="A3774" t="str">
            <v>I7600</v>
          </cell>
          <cell r="B3774" t="str">
            <v>CURVA 90 FoFo BB JUNTA ELÁSTICA PARA ÁGUA DN 450</v>
          </cell>
          <cell r="C3774" t="str">
            <v>UN</v>
          </cell>
          <cell r="D3774">
            <v>4301.54</v>
          </cell>
        </row>
        <row r="3775">
          <cell r="A3775" t="str">
            <v>I3370</v>
          </cell>
          <cell r="B3775" t="str">
            <v>CURVA 90 FoFo BB JUNTA ELÁSTICA PARA ÁGUA DN 500</v>
          </cell>
          <cell r="C3775" t="str">
            <v>UN</v>
          </cell>
          <cell r="D3775">
            <v>4820.2700000000004</v>
          </cell>
        </row>
        <row r="3776">
          <cell r="A3776" t="str">
            <v>I3371</v>
          </cell>
          <cell r="B3776" t="str">
            <v>CURVA 90 FoFo BB JUNTA ELÁSTICA PARA ÁGUA DN 600</v>
          </cell>
          <cell r="C3776" t="str">
            <v>UN</v>
          </cell>
          <cell r="D3776">
            <v>7177.03</v>
          </cell>
        </row>
        <row r="3777">
          <cell r="A3777" t="str">
            <v>I6264</v>
          </cell>
          <cell r="B3777" t="str">
            <v>CURVA 90 LONGA F. GALV. COM ROSCA INT./ROSCA EXT. DN 2"</v>
          </cell>
          <cell r="C3777" t="str">
            <v>UN</v>
          </cell>
          <cell r="D3777">
            <v>52.55</v>
          </cell>
        </row>
        <row r="3778">
          <cell r="A3778" t="str">
            <v>I8660</v>
          </cell>
          <cell r="B3778" t="str">
            <v>CURVA 90 LONGA F. GALV. COM ROSCA INT./ROSCA EXT. DN 3"</v>
          </cell>
          <cell r="C3778" t="str">
            <v>UN</v>
          </cell>
          <cell r="D3778">
            <v>96.35</v>
          </cell>
        </row>
        <row r="3779">
          <cell r="A3779" t="str">
            <v>I2994</v>
          </cell>
          <cell r="B3779" t="str">
            <v>CURVA 90 OCRE PB - JE CURTA INJETADA DN 100</v>
          </cell>
          <cell r="C3779" t="str">
            <v>UN</v>
          </cell>
          <cell r="D3779">
            <v>23.05</v>
          </cell>
        </row>
        <row r="3780">
          <cell r="A3780" t="str">
            <v>I2986</v>
          </cell>
          <cell r="B3780" t="str">
            <v>CURVA 90 OCRE PB - JE DN 100</v>
          </cell>
          <cell r="C3780" t="str">
            <v>UN</v>
          </cell>
          <cell r="D3780">
            <v>24.49</v>
          </cell>
        </row>
        <row r="3781">
          <cell r="A3781" t="str">
            <v>I2987</v>
          </cell>
          <cell r="B3781" t="str">
            <v>CURVA 90 OCRE PB - JE DN 125</v>
          </cell>
          <cell r="C3781" t="str">
            <v>UN</v>
          </cell>
          <cell r="D3781">
            <v>65.569999999999993</v>
          </cell>
        </row>
        <row r="3782">
          <cell r="A3782" t="str">
            <v>I2988</v>
          </cell>
          <cell r="B3782" t="str">
            <v>CURVA 90 OCRE PB - JE DN 150</v>
          </cell>
          <cell r="C3782" t="str">
            <v>UN</v>
          </cell>
          <cell r="D3782">
            <v>82.04</v>
          </cell>
        </row>
        <row r="3783">
          <cell r="A3783" t="str">
            <v>I2989</v>
          </cell>
          <cell r="B3783" t="str">
            <v>CURVA 90 OCRE PB - JE DN 200</v>
          </cell>
          <cell r="C3783" t="str">
            <v>UN</v>
          </cell>
          <cell r="D3783">
            <v>307.64999999999998</v>
          </cell>
        </row>
        <row r="3784">
          <cell r="A3784" t="str">
            <v>I2990</v>
          </cell>
          <cell r="B3784" t="str">
            <v>CURVA 90 OCRE PB - JE DN 250</v>
          </cell>
          <cell r="C3784" t="str">
            <v>UN</v>
          </cell>
          <cell r="D3784">
            <v>454.8</v>
          </cell>
        </row>
        <row r="3785">
          <cell r="A3785" t="str">
            <v>I2991</v>
          </cell>
          <cell r="B3785" t="str">
            <v>CURVA 90 OCRE PB - JE DN 300</v>
          </cell>
          <cell r="C3785" t="str">
            <v>UN</v>
          </cell>
          <cell r="D3785">
            <v>1006.8</v>
          </cell>
        </row>
        <row r="3786">
          <cell r="A3786" t="str">
            <v>I2992</v>
          </cell>
          <cell r="B3786" t="str">
            <v>CURVA 90 OCRE PB - JE DN 350</v>
          </cell>
          <cell r="C3786" t="str">
            <v>UN</v>
          </cell>
          <cell r="D3786">
            <v>380.46</v>
          </cell>
        </row>
        <row r="3787">
          <cell r="A3787" t="str">
            <v>I2993</v>
          </cell>
          <cell r="B3787" t="str">
            <v>CURVA 90 OCRE PB - JE DN 400</v>
          </cell>
          <cell r="C3787" t="str">
            <v>UN</v>
          </cell>
          <cell r="D3787">
            <v>1426.26</v>
          </cell>
        </row>
        <row r="3788">
          <cell r="A3788" t="str">
            <v>I7550</v>
          </cell>
          <cell r="B3788" t="str">
            <v>CURVA 90 OCRE PB - JEI DN 100</v>
          </cell>
          <cell r="C3788" t="str">
            <v>UN</v>
          </cell>
          <cell r="D3788">
            <v>28.43</v>
          </cell>
        </row>
        <row r="3789">
          <cell r="A3789" t="str">
            <v>I3113</v>
          </cell>
          <cell r="B3789" t="str">
            <v>CURVA 90 PBA COM PONTA E BOLSA DN  50</v>
          </cell>
          <cell r="C3789" t="str">
            <v>UN</v>
          </cell>
          <cell r="D3789">
            <v>14.47</v>
          </cell>
        </row>
        <row r="3790">
          <cell r="A3790" t="str">
            <v>I3114</v>
          </cell>
          <cell r="B3790" t="str">
            <v>CURVA 90 PBA COM PONTA E BOLSA DN  75</v>
          </cell>
          <cell r="C3790" t="str">
            <v>UN</v>
          </cell>
          <cell r="D3790">
            <v>41.63</v>
          </cell>
        </row>
        <row r="3791">
          <cell r="A3791" t="str">
            <v>I3115</v>
          </cell>
          <cell r="B3791" t="str">
            <v>CURVA 90 PBA COM PONTA E BOLSA DN 100</v>
          </cell>
          <cell r="C3791" t="str">
            <v>UN</v>
          </cell>
          <cell r="D3791">
            <v>62.28</v>
          </cell>
        </row>
        <row r="3792">
          <cell r="A3792" t="str">
            <v>I6864</v>
          </cell>
          <cell r="B3792" t="str">
            <v>CURVA 90° OCRE PB - JEI CURTA INJETADA DN 100</v>
          </cell>
          <cell r="C3792" t="str">
            <v>UN</v>
          </cell>
          <cell r="D3792">
            <v>23.05</v>
          </cell>
        </row>
        <row r="3793">
          <cell r="A3793" t="str">
            <v>I6865</v>
          </cell>
          <cell r="B3793" t="str">
            <v>CURVA 90° OCRE PB - JEI DN 150</v>
          </cell>
          <cell r="C3793" t="str">
            <v>UN</v>
          </cell>
          <cell r="D3793">
            <v>112.47</v>
          </cell>
        </row>
        <row r="3794">
          <cell r="A3794" t="str">
            <v>I6866</v>
          </cell>
          <cell r="B3794" t="str">
            <v>CURVA 90° OCRE PB - JEI DN 200</v>
          </cell>
          <cell r="C3794" t="str">
            <v>UN</v>
          </cell>
          <cell r="D3794">
            <v>307.64999999999998</v>
          </cell>
        </row>
        <row r="3795">
          <cell r="A3795" t="str">
            <v>I6867</v>
          </cell>
          <cell r="B3795" t="str">
            <v>CURVA 90° OCRE PB - JEI DN 250</v>
          </cell>
          <cell r="C3795" t="str">
            <v>UN</v>
          </cell>
          <cell r="D3795">
            <v>454.8</v>
          </cell>
        </row>
        <row r="3796">
          <cell r="A3796" t="str">
            <v>I6868</v>
          </cell>
          <cell r="B3796" t="str">
            <v>CURVA 90° OCRE PB - JEI DN 300</v>
          </cell>
          <cell r="C3796" t="str">
            <v>UN</v>
          </cell>
          <cell r="D3796">
            <v>1006.8</v>
          </cell>
        </row>
        <row r="3797">
          <cell r="A3797" t="str">
            <v>I6869</v>
          </cell>
          <cell r="B3797" t="str">
            <v>CURVA 90° OCRE PB - JEI DN 350</v>
          </cell>
          <cell r="C3797" t="str">
            <v>UN</v>
          </cell>
          <cell r="D3797">
            <v>380.46</v>
          </cell>
        </row>
        <row r="3798">
          <cell r="A3798" t="str">
            <v>I6870</v>
          </cell>
          <cell r="B3798" t="str">
            <v>CURVA 90° OCRE PB - JEI DN 400</v>
          </cell>
          <cell r="C3798" t="str">
            <v>UN</v>
          </cell>
          <cell r="D3798">
            <v>1283.0999999999999</v>
          </cell>
        </row>
        <row r="3799">
          <cell r="A3799" t="str">
            <v>I6982</v>
          </cell>
          <cell r="B3799" t="str">
            <v>CURVA 90° PRFV PB JE DN 150</v>
          </cell>
          <cell r="C3799" t="str">
            <v>UN</v>
          </cell>
          <cell r="D3799">
            <v>323.88</v>
          </cell>
        </row>
        <row r="3800">
          <cell r="A3800" t="str">
            <v>I6983</v>
          </cell>
          <cell r="B3800" t="str">
            <v>CURVA 90° PRFV PB JE DN 200</v>
          </cell>
          <cell r="C3800" t="str">
            <v>UN</v>
          </cell>
          <cell r="D3800">
            <v>558.05999999999995</v>
          </cell>
        </row>
        <row r="3801">
          <cell r="A3801" t="str">
            <v>I6984</v>
          </cell>
          <cell r="B3801" t="str">
            <v>CURVA 90° PRFV PB JE DN 250</v>
          </cell>
          <cell r="C3801" t="str">
            <v>UN</v>
          </cell>
          <cell r="D3801">
            <v>736.58</v>
          </cell>
        </row>
        <row r="3802">
          <cell r="A3802" t="str">
            <v>I6985</v>
          </cell>
          <cell r="B3802" t="str">
            <v>CURVA 90° PRFV PB JE DN 300</v>
          </cell>
          <cell r="C3802" t="str">
            <v>UN</v>
          </cell>
          <cell r="D3802">
            <v>1210.0999999999999</v>
          </cell>
        </row>
        <row r="3803">
          <cell r="A3803" t="str">
            <v>I6863</v>
          </cell>
          <cell r="B3803" t="str">
            <v>CURVA 90° PVC PBS DN 150</v>
          </cell>
          <cell r="C3803" t="str">
            <v>UN</v>
          </cell>
          <cell r="D3803">
            <v>177.05</v>
          </cell>
        </row>
        <row r="3804">
          <cell r="A3804" t="str">
            <v>I9718</v>
          </cell>
          <cell r="B3804" t="str">
            <v>CURVA 90º AÇO C/PONTAS DN  500</v>
          </cell>
          <cell r="C3804" t="str">
            <v>UN</v>
          </cell>
          <cell r="D3804">
            <v>2717</v>
          </cell>
        </row>
        <row r="3805">
          <cell r="A3805" t="str">
            <v>I9719</v>
          </cell>
          <cell r="B3805" t="str">
            <v>CURVA 90º AÇO C/PONTAS DN 1200</v>
          </cell>
          <cell r="C3805" t="str">
            <v>UN</v>
          </cell>
          <cell r="D3805">
            <v>19873.349999999999</v>
          </cell>
        </row>
        <row r="3806">
          <cell r="A3806" t="str">
            <v>I9720</v>
          </cell>
          <cell r="B3806" t="str">
            <v>CURVA 90º AÇO CARBONO SCHEDULE 40 S/COSTURA 4"</v>
          </cell>
          <cell r="C3806" t="str">
            <v>UN</v>
          </cell>
          <cell r="D3806">
            <v>58.41</v>
          </cell>
        </row>
        <row r="3807">
          <cell r="A3807" t="str">
            <v>I9721</v>
          </cell>
          <cell r="B3807" t="str">
            <v>CURVA 90º AÇO CARBONO SCHEDULE 40 S/COSTURA 6"</v>
          </cell>
          <cell r="C3807" t="str">
            <v>UN</v>
          </cell>
          <cell r="D3807">
            <v>131.65</v>
          </cell>
        </row>
        <row r="3808">
          <cell r="A3808" t="str">
            <v>I9722</v>
          </cell>
          <cell r="B3808" t="str">
            <v>CURVA 90º AÇO FLANGEADA DN 300</v>
          </cell>
          <cell r="C3808" t="str">
            <v>UN</v>
          </cell>
          <cell r="D3808">
            <v>2495</v>
          </cell>
        </row>
        <row r="3809">
          <cell r="A3809" t="str">
            <v>I9723</v>
          </cell>
          <cell r="B3809" t="str">
            <v>CURVA 90º AÇO INOX DN  50</v>
          </cell>
          <cell r="C3809" t="str">
            <v>UN</v>
          </cell>
          <cell r="D3809">
            <v>75.599999999999994</v>
          </cell>
        </row>
        <row r="3810">
          <cell r="A3810" t="str">
            <v>I9724</v>
          </cell>
          <cell r="B3810" t="str">
            <v>CURVA 90º AÇO INOX DN 100</v>
          </cell>
          <cell r="C3810" t="str">
            <v>UN</v>
          </cell>
          <cell r="D3810">
            <v>91</v>
          </cell>
        </row>
        <row r="3811">
          <cell r="A3811" t="str">
            <v>I9725</v>
          </cell>
          <cell r="B3811" t="str">
            <v>CURVA 90º AÇO INOX DN 150</v>
          </cell>
          <cell r="C3811" t="str">
            <v>UN</v>
          </cell>
          <cell r="D3811">
            <v>200</v>
          </cell>
        </row>
        <row r="3812">
          <cell r="A3812" t="str">
            <v>I9726</v>
          </cell>
          <cell r="B3812" t="str">
            <v>CURVA 90º AÇO INOX DN 150, C/PONTA E FLANGE</v>
          </cell>
          <cell r="C3812" t="str">
            <v>UN</v>
          </cell>
          <cell r="D3812">
            <v>2205</v>
          </cell>
        </row>
        <row r="3813">
          <cell r="A3813" t="str">
            <v>I9728</v>
          </cell>
          <cell r="B3813" t="str">
            <v>CURVA 90º AÇO SCHEDULE 40 DN 100</v>
          </cell>
          <cell r="C3813" t="str">
            <v>UN</v>
          </cell>
          <cell r="D3813">
            <v>58.4</v>
          </cell>
        </row>
        <row r="3814">
          <cell r="A3814" t="str">
            <v>I9729</v>
          </cell>
          <cell r="B3814" t="str">
            <v>CURVA 90º AÇO SCHEDULE 40 DN 150</v>
          </cell>
          <cell r="C3814" t="str">
            <v>UN</v>
          </cell>
          <cell r="D3814">
            <v>120.75</v>
          </cell>
        </row>
        <row r="3815">
          <cell r="A3815" t="str">
            <v>I9730</v>
          </cell>
          <cell r="B3815" t="str">
            <v>CURVA 90º AÇO SCHEDULE 40 DN 200</v>
          </cell>
          <cell r="C3815" t="str">
            <v>UN</v>
          </cell>
          <cell r="D3815">
            <v>238.79</v>
          </cell>
        </row>
        <row r="3816">
          <cell r="A3816" t="str">
            <v>I9727</v>
          </cell>
          <cell r="B3816" t="str">
            <v>CURVA 90º AÇO SCHEDULE 40 DN 75</v>
          </cell>
          <cell r="C3816" t="str">
            <v>UN</v>
          </cell>
          <cell r="D3816">
            <v>25.58</v>
          </cell>
        </row>
        <row r="3817">
          <cell r="A3817" t="str">
            <v>I9731</v>
          </cell>
          <cell r="B3817" t="str">
            <v>CURVA 90º AÇO SCHEDULE 40 S/ COSTURA DN 4"</v>
          </cell>
          <cell r="C3817" t="str">
            <v>UN</v>
          </cell>
          <cell r="D3817">
            <v>38.69</v>
          </cell>
        </row>
        <row r="3818">
          <cell r="A3818" t="str">
            <v>I9732</v>
          </cell>
          <cell r="B3818" t="str">
            <v>CURVA 90º AÇO SCHEDULE 40 S/ COSTURA DN 6"</v>
          </cell>
          <cell r="C3818" t="str">
            <v>UN</v>
          </cell>
          <cell r="D3818">
            <v>96.79</v>
          </cell>
        </row>
        <row r="3819">
          <cell r="A3819" t="str">
            <v>I9733</v>
          </cell>
          <cell r="B3819" t="str">
            <v>CURVA 90º AÇO SCHEDULE 40 S/ COSTURA DN 8"</v>
          </cell>
          <cell r="C3819" t="str">
            <v>UN</v>
          </cell>
          <cell r="D3819">
            <v>188.38</v>
          </cell>
        </row>
        <row r="3820">
          <cell r="A3820" t="str">
            <v>I9734</v>
          </cell>
          <cell r="B3820" t="str">
            <v>CURVA 90º AÇO SCHEDULE C/ FLANGES DN 200</v>
          </cell>
          <cell r="C3820" t="str">
            <v>UN</v>
          </cell>
          <cell r="D3820">
            <v>835.7</v>
          </cell>
        </row>
        <row r="3821">
          <cell r="A3821" t="str">
            <v>I9736</v>
          </cell>
          <cell r="B3821" t="str">
            <v>CURVA 90º FOFO C/ BOLSAS DN 300 PN 10</v>
          </cell>
          <cell r="C3821" t="str">
            <v>UN</v>
          </cell>
          <cell r="D3821">
            <v>1052.46</v>
          </cell>
        </row>
        <row r="3822">
          <cell r="A3822" t="str">
            <v>I9735</v>
          </cell>
          <cell r="B3822" t="str">
            <v>CURVA 90º FOFO C/ BOLSAS E TRAVA INTERNA DN 100MM</v>
          </cell>
          <cell r="C3822" t="str">
            <v>UN</v>
          </cell>
          <cell r="D3822">
            <v>243.38</v>
          </cell>
        </row>
        <row r="3823">
          <cell r="A3823" t="str">
            <v>I9737</v>
          </cell>
          <cell r="B3823" t="str">
            <v>CURVA 90º FºGº GALV 2 1/2''</v>
          </cell>
          <cell r="C3823" t="str">
            <v>UN</v>
          </cell>
          <cell r="D3823">
            <v>117.17</v>
          </cell>
        </row>
        <row r="3824">
          <cell r="A3824" t="str">
            <v>I9738</v>
          </cell>
          <cell r="B3824" t="str">
            <v>CURVA 90º LONGA FOGO ROSCÁVEL BOLSA/BOLSA 1 ¼"</v>
          </cell>
          <cell r="C3824" t="str">
            <v>UN</v>
          </cell>
          <cell r="D3824">
            <v>45.5</v>
          </cell>
        </row>
        <row r="3825">
          <cell r="A3825" t="str">
            <v>I9739</v>
          </cell>
          <cell r="B3825" t="str">
            <v>CURVA 90º LONGA FOGO ROSCÁVEL BOLSA/BOLSA 2"</v>
          </cell>
          <cell r="C3825" t="str">
            <v>UN</v>
          </cell>
          <cell r="D3825">
            <v>90</v>
          </cell>
        </row>
        <row r="3826">
          <cell r="A3826" t="str">
            <v>I9740</v>
          </cell>
          <cell r="B3826" t="str">
            <v>CURVA 90º LONGA FOGO ROSCÁVEL ROSCA INT./BOLSA EXT.  1 ¼"</v>
          </cell>
          <cell r="C3826" t="str">
            <v>UN</v>
          </cell>
          <cell r="D3826">
            <v>45.5</v>
          </cell>
        </row>
        <row r="3827">
          <cell r="A3827" t="str">
            <v>I9741</v>
          </cell>
          <cell r="B3827" t="str">
            <v>CURVA 90º LONGA FOGO ROSCÁVEL ROSCA INT./BOLSA EXT.  2"</v>
          </cell>
          <cell r="C3827" t="str">
            <v>UN</v>
          </cell>
          <cell r="D3827">
            <v>90</v>
          </cell>
        </row>
        <row r="3828">
          <cell r="A3828" t="str">
            <v>I9743</v>
          </cell>
          <cell r="B3828" t="str">
            <v>CURVA 90º PEAD PN 8 DN 1000</v>
          </cell>
          <cell r="C3828" t="str">
            <v>UN</v>
          </cell>
          <cell r="D3828">
            <v>24217.74</v>
          </cell>
        </row>
        <row r="3829">
          <cell r="A3829" t="str">
            <v>I9742</v>
          </cell>
          <cell r="B3829" t="str">
            <v>CURVA 90º PEAD PN 8 SDR21 DN 800</v>
          </cell>
          <cell r="C3829" t="str">
            <v>UN</v>
          </cell>
          <cell r="D3829">
            <v>13105.35</v>
          </cell>
        </row>
        <row r="3830">
          <cell r="A3830" t="str">
            <v>I9744</v>
          </cell>
          <cell r="B3830" t="str">
            <v>CURVA 90º PRFV C/ BOLSAS DN 150</v>
          </cell>
          <cell r="C3830" t="str">
            <v>UN</v>
          </cell>
          <cell r="D3830">
            <v>202.38</v>
          </cell>
        </row>
        <row r="3831">
          <cell r="A3831" t="str">
            <v>I9745</v>
          </cell>
          <cell r="B3831" t="str">
            <v>CURVA 90º PRFV FLANGE/PONTA DN 150</v>
          </cell>
          <cell r="C3831" t="str">
            <v>UN</v>
          </cell>
          <cell r="D3831">
            <v>1282.05</v>
          </cell>
        </row>
        <row r="3832">
          <cell r="A3832" t="str">
            <v>I9747</v>
          </cell>
          <cell r="B3832" t="str">
            <v>CURVA 90º PRFV PB JE DN 100</v>
          </cell>
          <cell r="C3832" t="str">
            <v>UN</v>
          </cell>
          <cell r="D3832">
            <v>190.61</v>
          </cell>
        </row>
        <row r="3833">
          <cell r="A3833" t="str">
            <v>I9746</v>
          </cell>
          <cell r="B3833" t="str">
            <v>CURVA 90º PRFV PB JE DN 50</v>
          </cell>
          <cell r="C3833" t="str">
            <v>UN</v>
          </cell>
          <cell r="D3833">
            <v>61.22</v>
          </cell>
        </row>
        <row r="3834">
          <cell r="A3834" t="str">
            <v>I9748</v>
          </cell>
          <cell r="B3834" t="str">
            <v>CURVA 90º PVC BB 75MM SOLDÁVEL</v>
          </cell>
          <cell r="C3834" t="str">
            <v>UN</v>
          </cell>
          <cell r="D3834">
            <v>29.4</v>
          </cell>
        </row>
        <row r="3835">
          <cell r="A3835" t="str">
            <v>I9749</v>
          </cell>
          <cell r="B3835" t="str">
            <v>CURVA 90º RPVC P/B DN 100</v>
          </cell>
          <cell r="C3835" t="str">
            <v>UN</v>
          </cell>
          <cell r="D3835">
            <v>166.74</v>
          </cell>
        </row>
        <row r="3836">
          <cell r="A3836" t="str">
            <v>I9750</v>
          </cell>
          <cell r="B3836" t="str">
            <v>CURVA 90º RPVC P/B DN 150</v>
          </cell>
          <cell r="C3836" t="str">
            <v>UN</v>
          </cell>
          <cell r="D3836">
            <v>326.33999999999997</v>
          </cell>
        </row>
        <row r="3837">
          <cell r="A3837" t="str">
            <v>I9232</v>
          </cell>
          <cell r="B3837" t="str">
            <v>CURVA DE PÉ 90 FF DN  75 PN10 - P/ ESGOTO</v>
          </cell>
          <cell r="C3837" t="str">
            <v>UN</v>
          </cell>
          <cell r="D3837">
            <v>340.11</v>
          </cell>
        </row>
        <row r="3838">
          <cell r="A3838" t="str">
            <v>I9233</v>
          </cell>
          <cell r="B3838" t="str">
            <v>CURVA DE PÉ 90 FF DN  80 PN10 - P/ ESGOTO</v>
          </cell>
          <cell r="C3838" t="str">
            <v>UN</v>
          </cell>
          <cell r="D3838">
            <v>340.11</v>
          </cell>
        </row>
        <row r="3839">
          <cell r="A3839" t="str">
            <v>I9234</v>
          </cell>
          <cell r="B3839" t="str">
            <v>CURVA DE PÉ 90 FF DN 100 PN10 - P/ ESGOTO</v>
          </cell>
          <cell r="C3839" t="str">
            <v>UN</v>
          </cell>
          <cell r="D3839">
            <v>391.82</v>
          </cell>
        </row>
        <row r="3840">
          <cell r="A3840" t="str">
            <v>I9235</v>
          </cell>
          <cell r="B3840" t="str">
            <v>CURVA DE PÉ 90 FF DN 150 PN10 - P/ ESGOTO</v>
          </cell>
          <cell r="C3840" t="str">
            <v>UN</v>
          </cell>
          <cell r="D3840">
            <v>705.73</v>
          </cell>
        </row>
        <row r="3841">
          <cell r="A3841" t="str">
            <v>I9236</v>
          </cell>
          <cell r="B3841" t="str">
            <v>CURVA DE PÉ 90 FF DN 200 PN10 - P/ ESGOTO</v>
          </cell>
          <cell r="C3841" t="str">
            <v>UN</v>
          </cell>
          <cell r="D3841">
            <v>1014.93</v>
          </cell>
        </row>
        <row r="3842">
          <cell r="A3842" t="str">
            <v>I9237</v>
          </cell>
          <cell r="B3842" t="str">
            <v>CURVA DE PÉ 90 FF DN 250 PN10 - P/ ESGOTO</v>
          </cell>
          <cell r="C3842" t="str">
            <v>UN</v>
          </cell>
          <cell r="D3842">
            <v>1829.5</v>
          </cell>
        </row>
        <row r="3843">
          <cell r="A3843" t="str">
            <v>I9238</v>
          </cell>
          <cell r="B3843" t="str">
            <v>CURVA DE PÉ 90 FF DN 300 PN10 - P/ ESGOTO</v>
          </cell>
          <cell r="C3843" t="str">
            <v>UN</v>
          </cell>
          <cell r="D3843">
            <v>2088.66</v>
          </cell>
        </row>
        <row r="3844">
          <cell r="A3844" t="str">
            <v>I9239</v>
          </cell>
          <cell r="B3844" t="str">
            <v>CURVA DE PÉ 90 FF DN 350 PN10 - P/ ESGOTO</v>
          </cell>
          <cell r="C3844" t="str">
            <v>UN</v>
          </cell>
          <cell r="D3844">
            <v>3691</v>
          </cell>
        </row>
        <row r="3845">
          <cell r="A3845" t="str">
            <v>I9240</v>
          </cell>
          <cell r="B3845" t="str">
            <v>CURVA DE PÉ 90 FF DN 400 PN10 - P/ ESGOTO</v>
          </cell>
          <cell r="C3845" t="str">
            <v>UN</v>
          </cell>
          <cell r="D3845">
            <v>9895.86</v>
          </cell>
        </row>
        <row r="3846">
          <cell r="A3846" t="str">
            <v>I9241</v>
          </cell>
          <cell r="B3846" t="str">
            <v>CURVA DE PÉ 90 FF DN 500 PN10 - P/ ESGOTO</v>
          </cell>
          <cell r="C3846" t="str">
            <v>UN</v>
          </cell>
          <cell r="D3846">
            <v>18022.099999999999</v>
          </cell>
        </row>
        <row r="3847">
          <cell r="A3847" t="str">
            <v>I9242</v>
          </cell>
          <cell r="B3847" t="str">
            <v>CURVA DE PÉ 90 FF DN 600 PN10 - P/ ESGOTO</v>
          </cell>
          <cell r="C3847" t="str">
            <v>UN</v>
          </cell>
          <cell r="D3847">
            <v>25000.67</v>
          </cell>
        </row>
        <row r="3848">
          <cell r="A3848" t="str">
            <v>I3475</v>
          </cell>
          <cell r="B3848" t="str">
            <v>CURVA DE PÉ 90 FF PARA ÁGUA DN  75 PN10</v>
          </cell>
          <cell r="C3848" t="str">
            <v>UN</v>
          </cell>
          <cell r="D3848">
            <v>220.92</v>
          </cell>
        </row>
        <row r="3849">
          <cell r="A3849" t="str">
            <v>I7548</v>
          </cell>
          <cell r="B3849" t="str">
            <v>CURVA DE PÉ 90 FF PARA ÁGUA DN  80 PN10</v>
          </cell>
          <cell r="C3849" t="str">
            <v>UN</v>
          </cell>
          <cell r="D3849">
            <v>220.92</v>
          </cell>
        </row>
        <row r="3850">
          <cell r="A3850" t="str">
            <v>I3476</v>
          </cell>
          <cell r="B3850" t="str">
            <v>CURVA DE PÉ 90 FF PARA ÁGUA DN 100 PN10</v>
          </cell>
          <cell r="C3850" t="str">
            <v>UN</v>
          </cell>
          <cell r="D3850">
            <v>339.83</v>
          </cell>
        </row>
        <row r="3851">
          <cell r="A3851" t="str">
            <v>I3477</v>
          </cell>
          <cell r="B3851" t="str">
            <v>CURVA DE PÉ 90 FF PARA ÁGUA DN 150 PN10</v>
          </cell>
          <cell r="C3851" t="str">
            <v>UN</v>
          </cell>
          <cell r="D3851">
            <v>440.35</v>
          </cell>
        </row>
        <row r="3852">
          <cell r="A3852" t="str">
            <v>I3478</v>
          </cell>
          <cell r="B3852" t="str">
            <v>CURVA DE PÉ 90 FF PARA ÁGUA DN 200 PN10</v>
          </cell>
          <cell r="C3852" t="str">
            <v>UN</v>
          </cell>
          <cell r="D3852">
            <v>514.62</v>
          </cell>
        </row>
        <row r="3853">
          <cell r="A3853" t="str">
            <v>I3479</v>
          </cell>
          <cell r="B3853" t="str">
            <v>CURVA DE PÉ 90 FF PARA ÁGUA DN 250 PN10</v>
          </cell>
          <cell r="C3853" t="str">
            <v>UN</v>
          </cell>
          <cell r="D3853">
            <v>1171.4100000000001</v>
          </cell>
        </row>
        <row r="3854">
          <cell r="A3854" t="str">
            <v>I3480</v>
          </cell>
          <cell r="B3854" t="str">
            <v>CURVA DE PÉ 90 FF PARA ÁGUA DN 300 PN10</v>
          </cell>
          <cell r="C3854" t="str">
            <v>UN</v>
          </cell>
          <cell r="D3854">
            <v>1598.56</v>
          </cell>
        </row>
        <row r="3855">
          <cell r="A3855" t="str">
            <v>I3481</v>
          </cell>
          <cell r="B3855" t="str">
            <v>CURVA DE PÉ 90 FF PARA ÁGUA DN 350 PN10</v>
          </cell>
          <cell r="C3855" t="str">
            <v>UN</v>
          </cell>
          <cell r="D3855">
            <v>1885.64</v>
          </cell>
        </row>
        <row r="3856">
          <cell r="A3856" t="str">
            <v>I3482</v>
          </cell>
          <cell r="B3856" t="str">
            <v>CURVA DE PÉ 90 FF PARA ÁGUA DN 400 PN10</v>
          </cell>
          <cell r="C3856" t="str">
            <v>UN</v>
          </cell>
          <cell r="D3856">
            <v>4274.13</v>
          </cell>
        </row>
        <row r="3857">
          <cell r="A3857" t="str">
            <v>I3483</v>
          </cell>
          <cell r="B3857" t="str">
            <v>CURVA DE PÉ 90 FF PARA ÁGUA DN 450 PN10</v>
          </cell>
          <cell r="C3857" t="str">
            <v>UN</v>
          </cell>
          <cell r="D3857">
            <v>5712.98</v>
          </cell>
        </row>
        <row r="3858">
          <cell r="A3858" t="str">
            <v>I3484</v>
          </cell>
          <cell r="B3858" t="str">
            <v>CURVA DE PÉ 90 FF PARA ÁGUA DN 500 PN10</v>
          </cell>
          <cell r="C3858" t="str">
            <v>UN</v>
          </cell>
          <cell r="D3858">
            <v>7161.46</v>
          </cell>
        </row>
        <row r="3859">
          <cell r="A3859" t="str">
            <v>I3485</v>
          </cell>
          <cell r="B3859" t="str">
            <v>CURVA DE PÉ 90 FF PARA ÁGUA DN 600 PN10</v>
          </cell>
          <cell r="C3859" t="str">
            <v>UN</v>
          </cell>
          <cell r="D3859">
            <v>9447.4699999999993</v>
          </cell>
        </row>
        <row r="3860">
          <cell r="A3860" t="str">
            <v>I9751</v>
          </cell>
          <cell r="B3860" t="str">
            <v>CURVA EM AÇO CARBONO ASTM A1018 SS-36 - ESP.7/16" DN 1500 TIPO1, 3 GOMOS, C/ PONTAS BISELADAS P/ SOLDA 22º30`, REVESTIMENTO INTERNO EM COAL TAR EPOXI 400 MICRAS E REVESTIMENTO EXTERNO EM EPOXI FOSFATO DE ZINCO 150 MICRAS + TINTA POLIURETANO 60 MICRAS</v>
          </cell>
          <cell r="C3860" t="str">
            <v>UN</v>
          </cell>
          <cell r="D3860">
            <v>17019</v>
          </cell>
        </row>
        <row r="3861">
          <cell r="A3861" t="str">
            <v>I9752</v>
          </cell>
          <cell r="B3861" t="str">
            <v>CURVA EM AÇO CARBONO ASTM A1018 SS-36 - ESP.7/16" DN 1800 TIPO1, 3 GOMOS, C/ PONTAS BISELADAS P/ SOLDA 45º REVESTIMENTO EXTERNO E INTERNO COALTAR EPOXI 400MICRAS</v>
          </cell>
          <cell r="C3861" t="str">
            <v>UN</v>
          </cell>
          <cell r="D3861">
            <v>21588</v>
          </cell>
        </row>
        <row r="3862">
          <cell r="A3862" t="str">
            <v>I6471</v>
          </cell>
          <cell r="B3862" t="str">
            <v>CURVA EM AÇO GALV. D= 15 A 25mm  (1/2")  A  (1")</v>
          </cell>
          <cell r="C3862" t="str">
            <v>UN</v>
          </cell>
          <cell r="D3862">
            <v>29.41</v>
          </cell>
        </row>
        <row r="3863">
          <cell r="A3863" t="str">
            <v>I9259</v>
          </cell>
          <cell r="B3863" t="str">
            <v>CURVA FoFo 11 15 JTE DN   300 - P/ ESGOTO</v>
          </cell>
          <cell r="C3863" t="str">
            <v>UN</v>
          </cell>
          <cell r="D3863">
            <v>4013.94</v>
          </cell>
        </row>
        <row r="3864">
          <cell r="A3864" t="str">
            <v>I9260</v>
          </cell>
          <cell r="B3864" t="str">
            <v>CURVA FoFo 11 15 JTE DN   350 - P/ ESGOTO</v>
          </cell>
          <cell r="C3864" t="str">
            <v>UN</v>
          </cell>
          <cell r="D3864">
            <v>4831.3599999999997</v>
          </cell>
        </row>
        <row r="3865">
          <cell r="A3865" t="str">
            <v>I9261</v>
          </cell>
          <cell r="B3865" t="str">
            <v>CURVA FoFo 11 15 JTE DN   400 - P/ ESGOTO</v>
          </cell>
          <cell r="C3865" t="str">
            <v>UN</v>
          </cell>
          <cell r="D3865">
            <v>5806.54</v>
          </cell>
        </row>
        <row r="3866">
          <cell r="A3866" t="str">
            <v>I9262</v>
          </cell>
          <cell r="B3866" t="str">
            <v>CURVA FoFo 11 15 JTE DN   500 - P/ ESGOTO</v>
          </cell>
          <cell r="C3866" t="str">
            <v>UN</v>
          </cell>
          <cell r="D3866">
            <v>8397.17</v>
          </cell>
        </row>
        <row r="3867">
          <cell r="A3867" t="str">
            <v>I9263</v>
          </cell>
          <cell r="B3867" t="str">
            <v>CURVA FoFo 11 15 JTE DN   600 - P/ ESGOTO</v>
          </cell>
          <cell r="C3867" t="str">
            <v>UN</v>
          </cell>
          <cell r="D3867">
            <v>11696.32</v>
          </cell>
        </row>
        <row r="3868">
          <cell r="A3868" t="str">
            <v>I9264</v>
          </cell>
          <cell r="B3868" t="str">
            <v>CURVA FoFo 11 15 JTE DN   700 - P/ ESGOTO</v>
          </cell>
          <cell r="C3868" t="str">
            <v>UN</v>
          </cell>
          <cell r="D3868">
            <v>22501.06</v>
          </cell>
        </row>
        <row r="3869">
          <cell r="A3869" t="str">
            <v>I9265</v>
          </cell>
          <cell r="B3869" t="str">
            <v>CURVA FoFo 11 15 JTE DN   800 - P/ ESGOTO</v>
          </cell>
          <cell r="C3869" t="str">
            <v>UN</v>
          </cell>
          <cell r="D3869">
            <v>26468.87</v>
          </cell>
        </row>
        <row r="3870">
          <cell r="A3870" t="str">
            <v>I9266</v>
          </cell>
          <cell r="B3870" t="str">
            <v>CURVA FoFo 11 15 JTE DN   900 - P/ ESGOTO</v>
          </cell>
          <cell r="C3870" t="str">
            <v>UN</v>
          </cell>
          <cell r="D3870">
            <v>28640.74</v>
          </cell>
        </row>
        <row r="3871">
          <cell r="A3871" t="str">
            <v>I9267</v>
          </cell>
          <cell r="B3871" t="str">
            <v>CURVA FoFo 11 15 JTE DN 1000 - P/ ESGOTO</v>
          </cell>
          <cell r="C3871" t="str">
            <v>UN</v>
          </cell>
          <cell r="D3871">
            <v>41253.97</v>
          </cell>
        </row>
        <row r="3872">
          <cell r="A3872" t="str">
            <v>I9268</v>
          </cell>
          <cell r="B3872" t="str">
            <v>CURVA FoFo 11 15 JTE DN 1200 - P/ ESGOTO</v>
          </cell>
          <cell r="C3872" t="str">
            <v>UN</v>
          </cell>
          <cell r="D3872">
            <v>45271.24</v>
          </cell>
        </row>
        <row r="3873">
          <cell r="A3873" t="str">
            <v>I7628</v>
          </cell>
          <cell r="B3873" t="str">
            <v>CURVA FoFo 11 15 JTE PARA ÁGUA DN  300</v>
          </cell>
          <cell r="C3873" t="str">
            <v>UN</v>
          </cell>
          <cell r="D3873">
            <v>3050.64</v>
          </cell>
        </row>
        <row r="3874">
          <cell r="A3874" t="str">
            <v>I7629</v>
          </cell>
          <cell r="B3874" t="str">
            <v>CURVA FoFo 11 15 JTE PARA ÁGUA DN  350</v>
          </cell>
          <cell r="C3874" t="str">
            <v>UN</v>
          </cell>
          <cell r="D3874">
            <v>3665.31</v>
          </cell>
        </row>
        <row r="3875">
          <cell r="A3875" t="str">
            <v>I7630</v>
          </cell>
          <cell r="B3875" t="str">
            <v>CURVA FoFo 11 15 JTE PARA ÁGUA DN  400</v>
          </cell>
          <cell r="C3875" t="str">
            <v>UN</v>
          </cell>
          <cell r="D3875">
            <v>4451.09</v>
          </cell>
        </row>
        <row r="3876">
          <cell r="A3876" t="str">
            <v>I7631</v>
          </cell>
          <cell r="B3876" t="str">
            <v>CURVA FoFo 11 15 JTE PARA ÁGUA DN  500</v>
          </cell>
          <cell r="C3876" t="str">
            <v>UN</v>
          </cell>
          <cell r="D3876">
            <v>6397.16</v>
          </cell>
        </row>
        <row r="3877">
          <cell r="A3877" t="str">
            <v>I7632</v>
          </cell>
          <cell r="B3877" t="str">
            <v>CURVA FoFo 11 15 JTE PARA ÁGUA DN  600</v>
          </cell>
          <cell r="C3877" t="str">
            <v>UN</v>
          </cell>
          <cell r="D3877">
            <v>8938.06</v>
          </cell>
        </row>
        <row r="3878">
          <cell r="A3878" t="str">
            <v>I7633</v>
          </cell>
          <cell r="B3878" t="str">
            <v>CURVA FoFo 11 15 JTE PARA ÁGUA DN  700</v>
          </cell>
          <cell r="C3878" t="str">
            <v>UN</v>
          </cell>
          <cell r="D3878">
            <v>17323.71</v>
          </cell>
        </row>
        <row r="3879">
          <cell r="A3879" t="str">
            <v>I7634</v>
          </cell>
          <cell r="B3879" t="str">
            <v>CURVA FoFo 11 15 JTE PARA ÁGUA DN  800</v>
          </cell>
          <cell r="C3879" t="str">
            <v>UN</v>
          </cell>
          <cell r="D3879">
            <v>20043.27</v>
          </cell>
        </row>
        <row r="3880">
          <cell r="A3880" t="str">
            <v>I7635</v>
          </cell>
          <cell r="B3880" t="str">
            <v>CURVA FoFo 11 15 JTE PARA ÁGUA DN  900</v>
          </cell>
          <cell r="C3880" t="str">
            <v>UN</v>
          </cell>
          <cell r="D3880">
            <v>21833</v>
          </cell>
        </row>
        <row r="3881">
          <cell r="A3881" t="str">
            <v>I7636</v>
          </cell>
          <cell r="B3881" t="str">
            <v>CURVA FoFo 11 15 JTE PARA ÁGUA DN 1000</v>
          </cell>
          <cell r="C3881" t="str">
            <v>UN</v>
          </cell>
          <cell r="D3881">
            <v>31674.3</v>
          </cell>
        </row>
        <row r="3882">
          <cell r="A3882" t="str">
            <v>I7637</v>
          </cell>
          <cell r="B3882" t="str">
            <v>CURVA FoFo 11 15 JTE PARA ÁGUA DN 1200</v>
          </cell>
          <cell r="C3882" t="str">
            <v>UN</v>
          </cell>
          <cell r="D3882">
            <v>34172.800000000003</v>
          </cell>
        </row>
        <row r="3883">
          <cell r="A3883" t="str">
            <v>I9243</v>
          </cell>
          <cell r="B3883" t="str">
            <v>CURVA FoFo 11 15' FF DN   75 PN10 - P/ ESGOTO</v>
          </cell>
          <cell r="C3883" t="str">
            <v>UN</v>
          </cell>
          <cell r="D3883">
            <v>263.57</v>
          </cell>
        </row>
        <row r="3884">
          <cell r="A3884" t="str">
            <v>I9244</v>
          </cell>
          <cell r="B3884" t="str">
            <v>CURVA FoFo 11 15' FF DN   80 PN10 - P/ ESGOTO</v>
          </cell>
          <cell r="C3884" t="str">
            <v>UN</v>
          </cell>
          <cell r="D3884">
            <v>263.57</v>
          </cell>
        </row>
        <row r="3885">
          <cell r="A3885" t="str">
            <v>I9245</v>
          </cell>
          <cell r="B3885" t="str">
            <v>CURVA FoFo 11 15' FF DN  100 PN10 - P/ ESGOTO</v>
          </cell>
          <cell r="C3885" t="str">
            <v>UN</v>
          </cell>
          <cell r="D3885">
            <v>290.58</v>
          </cell>
        </row>
        <row r="3886">
          <cell r="A3886" t="str">
            <v>I9246</v>
          </cell>
          <cell r="B3886" t="str">
            <v>CURVA FoFo 11 15' FF DN  150 PN10 - P/ ESGOTO</v>
          </cell>
          <cell r="C3886" t="str">
            <v>UN</v>
          </cell>
          <cell r="D3886">
            <v>452.14</v>
          </cell>
        </row>
        <row r="3887">
          <cell r="A3887" t="str">
            <v>I9247</v>
          </cell>
          <cell r="B3887" t="str">
            <v>CURVA FoFo 11 15' FF DN  200 PN10 - P/ ESGOTO</v>
          </cell>
          <cell r="C3887" t="str">
            <v>UN</v>
          </cell>
          <cell r="D3887">
            <v>641.19000000000005</v>
          </cell>
        </row>
        <row r="3888">
          <cell r="A3888" t="str">
            <v>I9248</v>
          </cell>
          <cell r="B3888" t="str">
            <v>CURVA FoFo 11 15' FF DN  250 PN10 - P/ ESGOTO</v>
          </cell>
          <cell r="C3888" t="str">
            <v>UN</v>
          </cell>
          <cell r="D3888">
            <v>845.58</v>
          </cell>
        </row>
        <row r="3889">
          <cell r="A3889" t="str">
            <v>I9249</v>
          </cell>
          <cell r="B3889" t="str">
            <v>CURVA FoFo 11 15' FF DN  300 PN10 - P/ ESGOTO</v>
          </cell>
          <cell r="C3889" t="str">
            <v>UN</v>
          </cell>
          <cell r="D3889">
            <v>1250.57</v>
          </cell>
        </row>
        <row r="3890">
          <cell r="A3890" t="str">
            <v>I9250</v>
          </cell>
          <cell r="B3890" t="str">
            <v>CURVA FoFo 11 15' FF DN  400 PN10 - P/ ESGOTO</v>
          </cell>
          <cell r="C3890" t="str">
            <v>UN</v>
          </cell>
          <cell r="D3890">
            <v>2442.7600000000002</v>
          </cell>
        </row>
        <row r="3891">
          <cell r="A3891" t="str">
            <v>I9251</v>
          </cell>
          <cell r="B3891" t="str">
            <v>CURVA FoFo 11 15' FF DN  450 PN10 - P/ ESGOTO</v>
          </cell>
          <cell r="C3891" t="str">
            <v>UN</v>
          </cell>
          <cell r="D3891">
            <v>7511.88</v>
          </cell>
        </row>
        <row r="3892">
          <cell r="A3892" t="str">
            <v>I9252</v>
          </cell>
          <cell r="B3892" t="str">
            <v>CURVA FoFo 11 15' FF DN  500 PN10 - P/ ESGOTO</v>
          </cell>
          <cell r="C3892" t="str">
            <v>UN</v>
          </cell>
          <cell r="D3892">
            <v>8866.5400000000009</v>
          </cell>
        </row>
        <row r="3893">
          <cell r="A3893" t="str">
            <v>I9253</v>
          </cell>
          <cell r="B3893" t="str">
            <v>CURVA FoFo 11 15' FF DN  600 PN10 - P/ ESGOTO</v>
          </cell>
          <cell r="C3893" t="str">
            <v>UN</v>
          </cell>
          <cell r="D3893">
            <v>10257.27</v>
          </cell>
        </row>
        <row r="3894">
          <cell r="A3894" t="str">
            <v>I9254</v>
          </cell>
          <cell r="B3894" t="str">
            <v>CURVA FoFo 11 15' FF DN  700 PN10 - P/ ESGOTO</v>
          </cell>
          <cell r="C3894" t="str">
            <v>UN</v>
          </cell>
          <cell r="D3894">
            <v>13750.3</v>
          </cell>
        </row>
        <row r="3895">
          <cell r="A3895" t="str">
            <v>I9255</v>
          </cell>
          <cell r="B3895" t="str">
            <v>CURVA FoFo 11 15' FF DN  800 PN10 - P/ ESGOTO</v>
          </cell>
          <cell r="C3895" t="str">
            <v>UN</v>
          </cell>
          <cell r="D3895">
            <v>14868.68</v>
          </cell>
        </row>
        <row r="3896">
          <cell r="A3896" t="str">
            <v>I9256</v>
          </cell>
          <cell r="B3896" t="str">
            <v>CURVA FoFo 11 15' FF DN  900 PN10 - P/ ESGOTO</v>
          </cell>
          <cell r="C3896" t="str">
            <v>UN</v>
          </cell>
          <cell r="D3896">
            <v>23300.29</v>
          </cell>
        </row>
        <row r="3897">
          <cell r="A3897" t="str">
            <v>I9257</v>
          </cell>
          <cell r="B3897" t="str">
            <v>CURVA FoFo 11 15' FF DN 1000 PN10 - P/ ESGOTO</v>
          </cell>
          <cell r="C3897" t="str">
            <v>UN</v>
          </cell>
          <cell r="D3897">
            <v>32325.43</v>
          </cell>
        </row>
        <row r="3898">
          <cell r="A3898" t="str">
            <v>I9258</v>
          </cell>
          <cell r="B3898" t="str">
            <v>CURVA FoFo 11 15' FF DN 1200 PN10 - P/ ESGOTO</v>
          </cell>
          <cell r="C3898" t="str">
            <v>UN</v>
          </cell>
          <cell r="D3898">
            <v>36926.89</v>
          </cell>
        </row>
        <row r="3899">
          <cell r="A3899" t="str">
            <v>I3373</v>
          </cell>
          <cell r="B3899" t="str">
            <v>CURVA FoFo 11 15' FF PARA ÁGUA DN    75 PN10</v>
          </cell>
          <cell r="C3899" t="str">
            <v>UN</v>
          </cell>
          <cell r="D3899">
            <v>217.52</v>
          </cell>
        </row>
        <row r="3900">
          <cell r="A3900" t="str">
            <v>I7116</v>
          </cell>
          <cell r="B3900" t="str">
            <v>CURVA FoFo 11 15' FF PARA ÁGUA DN    80 PN10</v>
          </cell>
          <cell r="C3900" t="str">
            <v>UN</v>
          </cell>
          <cell r="D3900">
            <v>217.52</v>
          </cell>
        </row>
        <row r="3901">
          <cell r="A3901" t="str">
            <v>I3375</v>
          </cell>
          <cell r="B3901" t="str">
            <v>CURVA FoFo 11 15' FF PARA ÁGUA DN  150 PN10</v>
          </cell>
          <cell r="C3901" t="str">
            <v>UN</v>
          </cell>
          <cell r="D3901">
            <v>378.48</v>
          </cell>
        </row>
        <row r="3902">
          <cell r="A3902" t="str">
            <v>I3376</v>
          </cell>
          <cell r="B3902" t="str">
            <v>CURVA FoFo 11 15' FF PARA ÁGUA DN  200 PN10</v>
          </cell>
          <cell r="C3902" t="str">
            <v>UN</v>
          </cell>
          <cell r="D3902">
            <v>505.68</v>
          </cell>
        </row>
        <row r="3903">
          <cell r="A3903" t="str">
            <v>I3377</v>
          </cell>
          <cell r="B3903" t="str">
            <v>CURVA FoFo 11 15' FF PARA ÁGUA DN  250 PN10</v>
          </cell>
          <cell r="C3903" t="str">
            <v>UN</v>
          </cell>
          <cell r="D3903">
            <v>672.88</v>
          </cell>
        </row>
        <row r="3904">
          <cell r="A3904" t="str">
            <v>I3378</v>
          </cell>
          <cell r="B3904" t="str">
            <v>CURVA FoFo 11 15' FF PARA ÁGUA DN  300 PN10</v>
          </cell>
          <cell r="C3904" t="str">
            <v>UN</v>
          </cell>
          <cell r="D3904">
            <v>1009.32</v>
          </cell>
        </row>
        <row r="3905">
          <cell r="A3905" t="str">
            <v>I3379</v>
          </cell>
          <cell r="B3905" t="str">
            <v>CURVA FoFo 11 15' FF PARA ÁGUA DN  350 PN10</v>
          </cell>
          <cell r="C3905" t="str">
            <v>UN</v>
          </cell>
          <cell r="D3905">
            <v>3725.04</v>
          </cell>
        </row>
        <row r="3906">
          <cell r="A3906" t="str">
            <v>I3380</v>
          </cell>
          <cell r="B3906" t="str">
            <v>CURVA FoFo 11 15' FF PARA ÁGUA DN  400 PN10</v>
          </cell>
          <cell r="C3906" t="str">
            <v>UN</v>
          </cell>
          <cell r="D3906">
            <v>2082.21</v>
          </cell>
        </row>
        <row r="3907">
          <cell r="A3907" t="str">
            <v>I3381</v>
          </cell>
          <cell r="B3907" t="str">
            <v>CURVA FoFo 11 15' FF PARA ÁGUA DN  450 PN10</v>
          </cell>
          <cell r="C3907" t="str">
            <v>UN</v>
          </cell>
          <cell r="D3907">
            <v>7203.07</v>
          </cell>
        </row>
        <row r="3908">
          <cell r="A3908" t="str">
            <v>I3382</v>
          </cell>
          <cell r="B3908" t="str">
            <v>CURVA FoFo 11 15' FF PARA ÁGUA DN  500 PN10</v>
          </cell>
          <cell r="C3908" t="str">
            <v>UN</v>
          </cell>
          <cell r="D3908">
            <v>8519.86</v>
          </cell>
        </row>
        <row r="3909">
          <cell r="A3909" t="str">
            <v>I3383</v>
          </cell>
          <cell r="B3909" t="str">
            <v>CURVA FoFo 11 15' FF PARA ÁGUA DN  600 PN10</v>
          </cell>
          <cell r="C3909" t="str">
            <v>UN</v>
          </cell>
          <cell r="D3909">
            <v>9858.67</v>
          </cell>
        </row>
        <row r="3910">
          <cell r="A3910" t="str">
            <v>I3384</v>
          </cell>
          <cell r="B3910" t="str">
            <v>CURVA FoFo 11 15' FF PARA ÁGUA DN  700 PN10</v>
          </cell>
          <cell r="C3910" t="str">
            <v>UN</v>
          </cell>
          <cell r="D3910">
            <v>13127.07</v>
          </cell>
        </row>
        <row r="3911">
          <cell r="A3911" t="str">
            <v>I3385</v>
          </cell>
          <cell r="B3911" t="str">
            <v>CURVA FoFo 11 15' FF PARA ÁGUA DN  800 PN10</v>
          </cell>
          <cell r="C3911" t="str">
            <v>UN</v>
          </cell>
          <cell r="D3911">
            <v>14428.17</v>
          </cell>
        </row>
        <row r="3912">
          <cell r="A3912" t="str">
            <v>I3386</v>
          </cell>
          <cell r="B3912" t="str">
            <v>CURVA FoFo 11 15' FF PARA ÁGUA DN  900 PN10</v>
          </cell>
          <cell r="C3912" t="str">
            <v>UN</v>
          </cell>
          <cell r="D3912">
            <v>22237.73</v>
          </cell>
        </row>
        <row r="3913">
          <cell r="A3913" t="str">
            <v>I3387</v>
          </cell>
          <cell r="B3913" t="str">
            <v>CURVA FoFo 11 15' FF PARA ÁGUA DN 1000 PN10</v>
          </cell>
          <cell r="C3913" t="str">
            <v>UN</v>
          </cell>
          <cell r="D3913">
            <v>30915.55</v>
          </cell>
        </row>
        <row r="3914">
          <cell r="A3914" t="str">
            <v>I3388</v>
          </cell>
          <cell r="B3914" t="str">
            <v>CURVA FoFo 11 15' FF PARA ÁGUA DN 1200 PN10</v>
          </cell>
          <cell r="C3914" t="str">
            <v>UN</v>
          </cell>
          <cell r="D3914">
            <v>35364.61</v>
          </cell>
        </row>
        <row r="3915">
          <cell r="A3915" t="str">
            <v>I3374</v>
          </cell>
          <cell r="B3915" t="str">
            <v>CURVA FoFo 11º15' FF PARA ÁGUA DN  100 PN10</v>
          </cell>
          <cell r="C3915" t="str">
            <v>UN</v>
          </cell>
          <cell r="D3915">
            <v>239.59</v>
          </cell>
        </row>
        <row r="3916">
          <cell r="A3916" t="str">
            <v>I9286</v>
          </cell>
          <cell r="B3916" t="str">
            <v>CURVA FoFo 22 30 JTE DN  300 - P/ ESGOTO</v>
          </cell>
          <cell r="C3916" t="str">
            <v>UN</v>
          </cell>
          <cell r="D3916">
            <v>632.19000000000005</v>
          </cell>
        </row>
        <row r="3917">
          <cell r="A3917" t="str">
            <v>I9287</v>
          </cell>
          <cell r="B3917" t="str">
            <v>CURVA FoFo 22 30 JTE DN  350 - P/ ESGOTO</v>
          </cell>
          <cell r="C3917" t="str">
            <v>UN</v>
          </cell>
          <cell r="D3917">
            <v>726.6</v>
          </cell>
        </row>
        <row r="3918">
          <cell r="A3918" t="str">
            <v>I9288</v>
          </cell>
          <cell r="B3918" t="str">
            <v>CURVA FoFo 22 30 JTE DN  400 - P/ ESGOTO</v>
          </cell>
          <cell r="C3918" t="str">
            <v>UN</v>
          </cell>
          <cell r="D3918">
            <v>1209.1300000000001</v>
          </cell>
        </row>
        <row r="3919">
          <cell r="A3919" t="str">
            <v>I9289</v>
          </cell>
          <cell r="B3919" t="str">
            <v>CURVA FoFo 22 30 JTE DN  500 - P/ ESGOTO</v>
          </cell>
          <cell r="C3919" t="str">
            <v>UN</v>
          </cell>
          <cell r="D3919">
            <v>1583.99</v>
          </cell>
        </row>
        <row r="3920">
          <cell r="A3920" t="str">
            <v>I9290</v>
          </cell>
          <cell r="B3920" t="str">
            <v>CURVA FoFo 22 30 JTE DN  600 - P/ ESGOTO</v>
          </cell>
          <cell r="C3920" t="str">
            <v>UN</v>
          </cell>
          <cell r="D3920">
            <v>2950.21</v>
          </cell>
        </row>
        <row r="3921">
          <cell r="A3921" t="str">
            <v>I9291</v>
          </cell>
          <cell r="B3921" t="str">
            <v>CURVA FoFo 22 30 JTE DN  700 - P/ ESGOTO</v>
          </cell>
          <cell r="C3921" t="str">
            <v>UN</v>
          </cell>
          <cell r="D3921">
            <v>23535.73</v>
          </cell>
        </row>
        <row r="3922">
          <cell r="A3922" t="str">
            <v>I9292</v>
          </cell>
          <cell r="B3922" t="str">
            <v>CURVA FoFo 22 30 JTE DN  800 - P/ ESGOTO</v>
          </cell>
          <cell r="C3922" t="str">
            <v>UN</v>
          </cell>
          <cell r="D3922">
            <v>27022.97</v>
          </cell>
        </row>
        <row r="3923">
          <cell r="A3923" t="str">
            <v>I9293</v>
          </cell>
          <cell r="B3923" t="str">
            <v>CURVA FoFo 22 30 JTE DN  900 - P/ ESGOTO</v>
          </cell>
          <cell r="C3923" t="str">
            <v>UN</v>
          </cell>
          <cell r="D3923">
            <v>29956.59</v>
          </cell>
        </row>
        <row r="3924">
          <cell r="A3924" t="str">
            <v>I9294</v>
          </cell>
          <cell r="B3924" t="str">
            <v>CURVA FoFo 22 30 JTE DN 1000 - P/ ESGOTO</v>
          </cell>
          <cell r="C3924" t="str">
            <v>UN</v>
          </cell>
          <cell r="D3924">
            <v>43621.64</v>
          </cell>
        </row>
        <row r="3925">
          <cell r="A3925" t="str">
            <v>I9295</v>
          </cell>
          <cell r="B3925" t="str">
            <v>CURVA FoFo 22 30 JTE DN 1200 - P/ ESGOTO</v>
          </cell>
          <cell r="C3925" t="str">
            <v>UN</v>
          </cell>
          <cell r="D3925">
            <v>46150.53</v>
          </cell>
        </row>
        <row r="3926">
          <cell r="A3926" t="str">
            <v>I7638</v>
          </cell>
          <cell r="B3926" t="str">
            <v>CURVA FoFo 22 30 JTE PARA ÁGUA DN  300</v>
          </cell>
          <cell r="C3926" t="str">
            <v>UN</v>
          </cell>
          <cell r="D3926">
            <v>2848.89</v>
          </cell>
        </row>
        <row r="3927">
          <cell r="A3927" t="str">
            <v>I7639</v>
          </cell>
          <cell r="B3927" t="str">
            <v>CURVA FoFo 22 30 JTE PARA ÁGUA DN  350</v>
          </cell>
          <cell r="C3927" t="str">
            <v>UN</v>
          </cell>
          <cell r="D3927">
            <v>3601.72</v>
          </cell>
        </row>
        <row r="3928">
          <cell r="A3928" t="str">
            <v>I7640</v>
          </cell>
          <cell r="B3928" t="str">
            <v>CURVA FoFo 22 30 JTE PARA ÁGUA DN  400</v>
          </cell>
          <cell r="C3928" t="str">
            <v>UN</v>
          </cell>
          <cell r="D3928">
            <v>4341.43</v>
          </cell>
        </row>
        <row r="3929">
          <cell r="A3929" t="str">
            <v>I7641</v>
          </cell>
          <cell r="B3929" t="str">
            <v>CURVA FoFo 22 30 JTE PARA ÁGUA DN  500</v>
          </cell>
          <cell r="C3929" t="str">
            <v>UN</v>
          </cell>
          <cell r="D3929">
            <v>6112.36</v>
          </cell>
        </row>
        <row r="3930">
          <cell r="A3930" t="str">
            <v>I7642</v>
          </cell>
          <cell r="B3930" t="str">
            <v>CURVA FoFo 22 30 JTE PARA ÁGUA DN  600</v>
          </cell>
          <cell r="C3930" t="str">
            <v>UN</v>
          </cell>
          <cell r="D3930">
            <v>9331.19</v>
          </cell>
        </row>
        <row r="3931">
          <cell r="A3931" t="str">
            <v>I7643</v>
          </cell>
          <cell r="B3931" t="str">
            <v>CURVA FoFo 22 30 JTE PARA ÁGUA DN  700</v>
          </cell>
          <cell r="C3931" t="str">
            <v>UN</v>
          </cell>
          <cell r="D3931">
            <v>17287.990000000002</v>
          </cell>
        </row>
        <row r="3932">
          <cell r="A3932" t="str">
            <v>I7644</v>
          </cell>
          <cell r="B3932" t="str">
            <v>CURVA FoFo 22 30 JTE PARA ÁGUA DN  800</v>
          </cell>
          <cell r="C3932" t="str">
            <v>UN</v>
          </cell>
          <cell r="D3932">
            <v>19461.259999999998</v>
          </cell>
        </row>
        <row r="3933">
          <cell r="A3933" t="str">
            <v>I7645</v>
          </cell>
          <cell r="B3933" t="str">
            <v>CURVA FoFo 22 30 JTE PARA ÁGUA DN  900</v>
          </cell>
          <cell r="C3933" t="str">
            <v>UN</v>
          </cell>
          <cell r="D3933">
            <v>22007.77</v>
          </cell>
        </row>
        <row r="3934">
          <cell r="A3934" t="str">
            <v>I7646</v>
          </cell>
          <cell r="B3934" t="str">
            <v>CURVA FoFo 22 30 JTE PARA ÁGUA DN 1000</v>
          </cell>
          <cell r="C3934" t="str">
            <v>UN</v>
          </cell>
          <cell r="D3934">
            <v>31385.33</v>
          </cell>
        </row>
        <row r="3935">
          <cell r="A3935" t="str">
            <v>I7647</v>
          </cell>
          <cell r="B3935" t="str">
            <v>CURVA FoFo 22 30 JTE PARA ÁGUA DN 1200</v>
          </cell>
          <cell r="C3935" t="str">
            <v>UN</v>
          </cell>
          <cell r="D3935">
            <v>33106.230000000003</v>
          </cell>
        </row>
        <row r="3936">
          <cell r="A3936" t="str">
            <v>I9269</v>
          </cell>
          <cell r="B3936" t="str">
            <v>CURVA FoFo 22 30' FF DN   75 PN10 - P/ ESGOTO</v>
          </cell>
          <cell r="C3936" t="str">
            <v>UN</v>
          </cell>
          <cell r="D3936">
            <v>243.94</v>
          </cell>
        </row>
        <row r="3937">
          <cell r="A3937" t="str">
            <v>I9270</v>
          </cell>
          <cell r="B3937" t="str">
            <v>CURVA FoFo 22 30' FF DN   80 PN10 - P/ ESGOTO</v>
          </cell>
          <cell r="C3937" t="str">
            <v>UN</v>
          </cell>
          <cell r="D3937">
            <v>243.94</v>
          </cell>
        </row>
        <row r="3938">
          <cell r="A3938" t="str">
            <v>I9271</v>
          </cell>
          <cell r="B3938" t="str">
            <v>CURVA FoFo 22 30' FF DN  100 PN10 - P/ ESGOTO</v>
          </cell>
          <cell r="C3938" t="str">
            <v>UN</v>
          </cell>
          <cell r="D3938">
            <v>286.87</v>
          </cell>
        </row>
        <row r="3939">
          <cell r="A3939" t="str">
            <v>I9272</v>
          </cell>
          <cell r="B3939" t="str">
            <v>CURVA FoFo 22 30' FF DN  150 PN10 - P/ ESGOTO</v>
          </cell>
          <cell r="C3939" t="str">
            <v>UN</v>
          </cell>
          <cell r="D3939">
            <v>458.14</v>
          </cell>
        </row>
        <row r="3940">
          <cell r="A3940" t="str">
            <v>I9273</v>
          </cell>
          <cell r="B3940" t="str">
            <v>CURVA FoFo 22 30' FF DN  200 PN10 - P/ ESGOTO</v>
          </cell>
          <cell r="C3940" t="str">
            <v>UN</v>
          </cell>
          <cell r="D3940">
            <v>628.25</v>
          </cell>
        </row>
        <row r="3941">
          <cell r="A3941" t="str">
            <v>I9274</v>
          </cell>
          <cell r="B3941" t="str">
            <v>CURVA FoFo 22 30' FF DN  250 PN10 - P/ ESGOTO</v>
          </cell>
          <cell r="C3941" t="str">
            <v>UN</v>
          </cell>
          <cell r="D3941">
            <v>1037.58</v>
          </cell>
        </row>
        <row r="3942">
          <cell r="A3942" t="str">
            <v>I9275</v>
          </cell>
          <cell r="B3942" t="str">
            <v>CURVA FoFo 22 30' FF DN  300 PN10 - P/ ESGOTO</v>
          </cell>
          <cell r="C3942" t="str">
            <v>UN</v>
          </cell>
          <cell r="D3942">
            <v>1463.63</v>
          </cell>
        </row>
        <row r="3943">
          <cell r="A3943" t="str">
            <v>I9276</v>
          </cell>
          <cell r="B3943" t="str">
            <v>CURVA FoFo 22 30' FF DN  350 PN10 - P/ ESGOTO</v>
          </cell>
          <cell r="C3943" t="str">
            <v>UN</v>
          </cell>
          <cell r="D3943">
            <v>2531</v>
          </cell>
        </row>
        <row r="3944">
          <cell r="A3944" t="str">
            <v>I9277</v>
          </cell>
          <cell r="B3944" t="str">
            <v>CURVA FoFo 22 30' FF DN  400 PN10 - P/ ESGOTO</v>
          </cell>
          <cell r="C3944" t="str">
            <v>UN</v>
          </cell>
          <cell r="D3944">
            <v>2751.07</v>
          </cell>
        </row>
        <row r="3945">
          <cell r="A3945" t="str">
            <v>I9278</v>
          </cell>
          <cell r="B3945" t="str">
            <v>CURVA FoFo 22 30' FF DN  450 PN10 - P/ ESGOTO</v>
          </cell>
          <cell r="C3945" t="str">
            <v>UN</v>
          </cell>
          <cell r="D3945">
            <v>9334.11</v>
          </cell>
        </row>
        <row r="3946">
          <cell r="A3946" t="str">
            <v>I9279</v>
          </cell>
          <cell r="B3946" t="str">
            <v>CURVA FoFo 22 30' FF DN  500 PN10 - P/ ESGOTO</v>
          </cell>
          <cell r="C3946" t="str">
            <v>UN</v>
          </cell>
          <cell r="D3946">
            <v>10210.9</v>
          </cell>
        </row>
        <row r="3947">
          <cell r="A3947" t="str">
            <v>I9280</v>
          </cell>
          <cell r="B3947" t="str">
            <v>CURVA FoFo 22 30' FF DN  600 PN10 - P/ ESGOTO</v>
          </cell>
          <cell r="C3947" t="str">
            <v>UN</v>
          </cell>
          <cell r="D3947">
            <v>15884.75</v>
          </cell>
        </row>
        <row r="3948">
          <cell r="A3948" t="str">
            <v>I9281</v>
          </cell>
          <cell r="B3948" t="str">
            <v>CURVA FoFo 22 30' FF DN  700 PN10 - P/ ESGOTO</v>
          </cell>
          <cell r="C3948" t="str">
            <v>UN</v>
          </cell>
          <cell r="D3948">
            <v>18555.240000000002</v>
          </cell>
        </row>
        <row r="3949">
          <cell r="A3949" t="str">
            <v>I9282</v>
          </cell>
          <cell r="B3949" t="str">
            <v>CURVA FoFo 22 30' FF DN  800 PN10 - P/ ESGOTO</v>
          </cell>
          <cell r="C3949" t="str">
            <v>UN</v>
          </cell>
          <cell r="D3949">
            <v>21730.22</v>
          </cell>
        </row>
        <row r="3950">
          <cell r="A3950" t="str">
            <v>I9283</v>
          </cell>
          <cell r="B3950" t="str">
            <v>CURVA FoFo 22 30' FF DN  900 PN10 - P/ ESGOTO</v>
          </cell>
          <cell r="C3950" t="str">
            <v>UN</v>
          </cell>
          <cell r="D3950">
            <v>30358.38</v>
          </cell>
        </row>
        <row r="3951">
          <cell r="A3951" t="str">
            <v>I9284</v>
          </cell>
          <cell r="B3951" t="str">
            <v>CURVA FoFo 22 30' FF DN 1000 PN10 - P/ ESGOTO</v>
          </cell>
          <cell r="C3951" t="str">
            <v>UN</v>
          </cell>
          <cell r="D3951">
            <v>37533.339999999997</v>
          </cell>
        </row>
        <row r="3952">
          <cell r="A3952" t="str">
            <v>I9285</v>
          </cell>
          <cell r="B3952" t="str">
            <v>CURVA FoFo 22 30' FF DN 1200 PN10 - P/ ESGOTO</v>
          </cell>
          <cell r="C3952" t="str">
            <v>UN</v>
          </cell>
          <cell r="D3952">
            <v>49632.33</v>
          </cell>
        </row>
        <row r="3953">
          <cell r="A3953" t="str">
            <v>I3390</v>
          </cell>
          <cell r="B3953" t="str">
            <v>CURVA FoFo 22 30' FF PARA ÁGUA DN   75 PN10</v>
          </cell>
          <cell r="C3953" t="str">
            <v>UN</v>
          </cell>
          <cell r="D3953">
            <v>202.78</v>
          </cell>
        </row>
        <row r="3954">
          <cell r="A3954" t="str">
            <v>I7117</v>
          </cell>
          <cell r="B3954" t="str">
            <v>CURVA FoFo 22 30' FF PARA ÁGUA DN   80 PN10</v>
          </cell>
          <cell r="C3954" t="str">
            <v>UN</v>
          </cell>
          <cell r="D3954">
            <v>202.78</v>
          </cell>
        </row>
        <row r="3955">
          <cell r="A3955" t="str">
            <v>I3391</v>
          </cell>
          <cell r="B3955" t="str">
            <v>CURVA FoFo 22 30' FF PARA ÁGUA DN  100 PN10</v>
          </cell>
          <cell r="C3955" t="str">
            <v>UN</v>
          </cell>
          <cell r="D3955">
            <v>236.84</v>
          </cell>
        </row>
        <row r="3956">
          <cell r="A3956" t="str">
            <v>I3392</v>
          </cell>
          <cell r="B3956" t="str">
            <v>CURVA FoFo 22 30' FF PARA ÁGUA DN  150 PN10</v>
          </cell>
          <cell r="C3956" t="str">
            <v>UN</v>
          </cell>
          <cell r="D3956">
            <v>386.18</v>
          </cell>
        </row>
        <row r="3957">
          <cell r="A3957" t="str">
            <v>I3393</v>
          </cell>
          <cell r="B3957" t="str">
            <v>CURVA FoFo 22 30' FF PARA ÁGUA DN  200 PN10</v>
          </cell>
          <cell r="C3957" t="str">
            <v>UN</v>
          </cell>
          <cell r="D3957">
            <v>496.21</v>
          </cell>
        </row>
        <row r="3958">
          <cell r="A3958" t="str">
            <v>I3394</v>
          </cell>
          <cell r="B3958" t="str">
            <v>CURVA FoFo 22 30' FF PARA ÁGUA DN  250 PN10</v>
          </cell>
          <cell r="C3958" t="str">
            <v>UN</v>
          </cell>
          <cell r="D3958">
            <v>826.39</v>
          </cell>
        </row>
        <row r="3959">
          <cell r="A3959" t="str">
            <v>I3395</v>
          </cell>
          <cell r="B3959" t="str">
            <v>CURVA FoFo 22 30' FF PARA ÁGUA DN  300 PN10</v>
          </cell>
          <cell r="C3959" t="str">
            <v>UN</v>
          </cell>
          <cell r="D3959">
            <v>1214.08</v>
          </cell>
        </row>
        <row r="3960">
          <cell r="A3960" t="str">
            <v>I3396</v>
          </cell>
          <cell r="B3960" t="str">
            <v>CURVA FoFo 22 30' FF PARA ÁGUA DN  350 PN10</v>
          </cell>
          <cell r="C3960" t="str">
            <v>UN</v>
          </cell>
          <cell r="D3960">
            <v>2160.36</v>
          </cell>
        </row>
        <row r="3961">
          <cell r="A3961" t="str">
            <v>I3397</v>
          </cell>
          <cell r="B3961" t="str">
            <v>CURVA FoFo 22 30' FF PARA ÁGUA DN  400 PN10</v>
          </cell>
          <cell r="C3961" t="str">
            <v>UN</v>
          </cell>
          <cell r="D3961">
            <v>2378.15</v>
          </cell>
        </row>
        <row r="3962">
          <cell r="A3962" t="str">
            <v>I3398</v>
          </cell>
          <cell r="B3962" t="str">
            <v>CURVA FoFo 22 30' FF PARA ÁGUA DN  450 PN10</v>
          </cell>
          <cell r="C3962" t="str">
            <v>UN</v>
          </cell>
          <cell r="D3962">
            <v>8973.9599999999991</v>
          </cell>
        </row>
        <row r="3963">
          <cell r="A3963" t="str">
            <v>I3399</v>
          </cell>
          <cell r="B3963" t="str">
            <v>CURVA FoFo 22 30' FF PARA ÁGUA DN  500 PN10</v>
          </cell>
          <cell r="C3963" t="str">
            <v>UN</v>
          </cell>
          <cell r="D3963">
            <v>9802.4</v>
          </cell>
        </row>
        <row r="3964">
          <cell r="A3964" t="str">
            <v>I3400</v>
          </cell>
          <cell r="B3964" t="str">
            <v>CURVA FoFo 22 30' FF PARA ÁGUA DN  600 PN10</v>
          </cell>
          <cell r="C3964" t="str">
            <v>UN</v>
          </cell>
          <cell r="D3964">
            <v>15262.65</v>
          </cell>
        </row>
        <row r="3965">
          <cell r="A3965" t="str">
            <v>I3401</v>
          </cell>
          <cell r="B3965" t="str">
            <v>CURVA FoFo 22 30' FF PARA ÁGUA DN  700 PN10</v>
          </cell>
          <cell r="C3965" t="str">
            <v>UN</v>
          </cell>
          <cell r="D3965">
            <v>17730.5</v>
          </cell>
        </row>
        <row r="3966">
          <cell r="A3966" t="str">
            <v>I3402</v>
          </cell>
          <cell r="B3966" t="str">
            <v>CURVA FoFo 22 30' FF PARA ÁGUA DN  800 PN10</v>
          </cell>
          <cell r="C3966" t="str">
            <v>UN</v>
          </cell>
          <cell r="D3966">
            <v>20361.810000000001</v>
          </cell>
        </row>
        <row r="3967">
          <cell r="A3967" t="str">
            <v>I3403</v>
          </cell>
          <cell r="B3967" t="str">
            <v>CURVA FoFo 22 30' FF PARA ÁGUA DN  900 PN10</v>
          </cell>
          <cell r="C3967" t="str">
            <v>UN</v>
          </cell>
          <cell r="D3967">
            <v>28995.63</v>
          </cell>
        </row>
        <row r="3968">
          <cell r="A3968" t="str">
            <v>I3404</v>
          </cell>
          <cell r="B3968" t="str">
            <v>CURVA FoFo 22 30' FF PARA ÁGUA DN 1000 PN10</v>
          </cell>
          <cell r="C3968" t="str">
            <v>UN</v>
          </cell>
          <cell r="D3968">
            <v>35845.53</v>
          </cell>
        </row>
        <row r="3969">
          <cell r="A3969" t="str">
            <v>I3405</v>
          </cell>
          <cell r="B3969" t="str">
            <v>CURVA FoFo 22 30' FF PARA ÁGUA DN 1200 PN10</v>
          </cell>
          <cell r="C3969" t="str">
            <v>UN</v>
          </cell>
          <cell r="D3969">
            <v>47446.26</v>
          </cell>
        </row>
        <row r="3970">
          <cell r="A3970" t="str">
            <v>I9296</v>
          </cell>
          <cell r="B3970" t="str">
            <v>CURVA FoFo 45 FF DN   75 PN10 - P/ ESGOTO</v>
          </cell>
          <cell r="C3970" t="str">
            <v>UN</v>
          </cell>
          <cell r="D3970">
            <v>416.53</v>
          </cell>
        </row>
        <row r="3971">
          <cell r="A3971" t="str">
            <v>I9297</v>
          </cell>
          <cell r="B3971" t="str">
            <v>CURVA FoFo 45 FF DN   80 PN10 - P/ ESGOTO</v>
          </cell>
          <cell r="C3971" t="str">
            <v>UN</v>
          </cell>
          <cell r="D3971">
            <v>416.53</v>
          </cell>
        </row>
        <row r="3972">
          <cell r="A3972" t="str">
            <v>I9298</v>
          </cell>
          <cell r="B3972" t="str">
            <v>CURVA FoFo 45 FF DN  100 PN10 - P/ ESGOTO</v>
          </cell>
          <cell r="C3972" t="str">
            <v>UN</v>
          </cell>
          <cell r="D3972">
            <v>355.27</v>
          </cell>
        </row>
        <row r="3973">
          <cell r="A3973" t="str">
            <v>I9299</v>
          </cell>
          <cell r="B3973" t="str">
            <v>CURVA FoFo 45 FF DN  150 PN10 - P/ ESGOTO</v>
          </cell>
          <cell r="C3973" t="str">
            <v>UN</v>
          </cell>
          <cell r="D3973">
            <v>506.94</v>
          </cell>
        </row>
        <row r="3974">
          <cell r="A3974" t="str">
            <v>I9300</v>
          </cell>
          <cell r="B3974" t="str">
            <v>CURVA FoFo 45 FF DN  200 PN10 - P/ ESGOTO</v>
          </cell>
          <cell r="C3974" t="str">
            <v>UN</v>
          </cell>
          <cell r="D3974">
            <v>684.85</v>
          </cell>
        </row>
        <row r="3975">
          <cell r="A3975" t="str">
            <v>I9301</v>
          </cell>
          <cell r="B3975" t="str">
            <v>CURVA FoFo 45 FF DN  250 PN10 - P/ ESGOTO</v>
          </cell>
          <cell r="C3975" t="str">
            <v>UN</v>
          </cell>
          <cell r="D3975">
            <v>1946.99</v>
          </cell>
        </row>
        <row r="3976">
          <cell r="A3976" t="str">
            <v>I9302</v>
          </cell>
          <cell r="B3976" t="str">
            <v>CURVA FoFo 45 FF DN  300 PN10 - P/ ESGOTO</v>
          </cell>
          <cell r="C3976" t="str">
            <v>UN</v>
          </cell>
          <cell r="D3976">
            <v>2347.6</v>
          </cell>
        </row>
        <row r="3977">
          <cell r="A3977" t="str">
            <v>I9303</v>
          </cell>
          <cell r="B3977" t="str">
            <v>CURVA FoFo 45 FF DN  350 PN10 - P/ ESGOTO</v>
          </cell>
          <cell r="C3977" t="str">
            <v>UN</v>
          </cell>
          <cell r="D3977">
            <v>3092.28</v>
          </cell>
        </row>
        <row r="3978">
          <cell r="A3978" t="str">
            <v>I9304</v>
          </cell>
          <cell r="B3978" t="str">
            <v>CURVA FoFo 45 FF DN  400 PN10 - P/ ESGOTO</v>
          </cell>
          <cell r="C3978" t="str">
            <v>UN</v>
          </cell>
          <cell r="D3978">
            <v>3007.78</v>
          </cell>
        </row>
        <row r="3979">
          <cell r="A3979" t="str">
            <v>I9305</v>
          </cell>
          <cell r="B3979" t="str">
            <v>CURVA FoFo 45 FF DN  450 PN10 - P/ ESGOTO</v>
          </cell>
          <cell r="C3979" t="str">
            <v>UN</v>
          </cell>
          <cell r="D3979">
            <v>4301.55</v>
          </cell>
        </row>
        <row r="3980">
          <cell r="A3980" t="str">
            <v>I9306</v>
          </cell>
          <cell r="B3980" t="str">
            <v>CURVA FoFo 45 FF DN  500 PN10 - P/ ESGOTO</v>
          </cell>
          <cell r="C3980" t="str">
            <v>UN</v>
          </cell>
          <cell r="D3980">
            <v>9898.17</v>
          </cell>
        </row>
        <row r="3981">
          <cell r="A3981" t="str">
            <v>I9307</v>
          </cell>
          <cell r="B3981" t="str">
            <v>CURVA FoFo 45 FF DN  600 PN10 - P/ ESGOTO</v>
          </cell>
          <cell r="C3981" t="str">
            <v>UN</v>
          </cell>
          <cell r="D3981">
            <v>15793.34</v>
          </cell>
        </row>
        <row r="3982">
          <cell r="A3982" t="str">
            <v>I9308</v>
          </cell>
          <cell r="B3982" t="str">
            <v>CURVA FoFo 45 FF DN  700 PN10 - P/ ESGOTO</v>
          </cell>
          <cell r="C3982" t="str">
            <v>UN</v>
          </cell>
          <cell r="D3982">
            <v>21396.35</v>
          </cell>
        </row>
        <row r="3983">
          <cell r="A3983" t="str">
            <v>I9309</v>
          </cell>
          <cell r="B3983" t="str">
            <v>CURVA FoFo 45 FF DN  800 PN10 - P/ ESGOTO</v>
          </cell>
          <cell r="C3983" t="str">
            <v>UN</v>
          </cell>
          <cell r="D3983">
            <v>22610.07</v>
          </cell>
        </row>
        <row r="3984">
          <cell r="A3984" t="str">
            <v>I9310</v>
          </cell>
          <cell r="B3984" t="str">
            <v>CURVA FoFo 45 FF DN  900 PN10 - P/ ESGOTO</v>
          </cell>
          <cell r="C3984" t="str">
            <v>UN</v>
          </cell>
          <cell r="D3984">
            <v>30101.83</v>
          </cell>
        </row>
        <row r="3985">
          <cell r="A3985" t="str">
            <v>I9311</v>
          </cell>
          <cell r="B3985" t="str">
            <v>CURVA FoFo 45 FF DN 1000 PN10 - P/ ESGOTO</v>
          </cell>
          <cell r="C3985" t="str">
            <v>UN</v>
          </cell>
          <cell r="D3985">
            <v>40457.360000000001</v>
          </cell>
        </row>
        <row r="3986">
          <cell r="A3986" t="str">
            <v>I9312</v>
          </cell>
          <cell r="B3986" t="str">
            <v>CURVA FoFo 45 FF DN 1200 PN10 - P/ ESGOTO</v>
          </cell>
          <cell r="C3986" t="str">
            <v>UN</v>
          </cell>
          <cell r="D3986">
            <v>52597.84</v>
          </cell>
        </row>
        <row r="3987">
          <cell r="A3987" t="str">
            <v>I3407</v>
          </cell>
          <cell r="B3987" t="str">
            <v>CURVA FoFo 45 FF PARA ÁGUA DN   75 PN10</v>
          </cell>
          <cell r="C3987" t="str">
            <v>UN</v>
          </cell>
          <cell r="D3987">
            <v>209.99</v>
          </cell>
        </row>
        <row r="3988">
          <cell r="A3988" t="str">
            <v>I7118</v>
          </cell>
          <cell r="B3988" t="str">
            <v>CURVA FoFo 45 FF PARA ÁGUA DN   80 PN10</v>
          </cell>
          <cell r="C3988" t="str">
            <v>UN</v>
          </cell>
          <cell r="D3988">
            <v>209.99</v>
          </cell>
        </row>
        <row r="3989">
          <cell r="A3989" t="str">
            <v>I3408</v>
          </cell>
          <cell r="B3989" t="str">
            <v>CURVA FoFo 45 FF PARA ÁGUA DN  100 PN10</v>
          </cell>
          <cell r="C3989" t="str">
            <v>UN</v>
          </cell>
          <cell r="D3989">
            <v>298.57</v>
          </cell>
        </row>
        <row r="3990">
          <cell r="A3990" t="str">
            <v>I3409</v>
          </cell>
          <cell r="B3990" t="str">
            <v>CURVA FoFo 45 FF PARA ÁGUA DN  150 PN10</v>
          </cell>
          <cell r="C3990" t="str">
            <v>UN</v>
          </cell>
          <cell r="D3990">
            <v>403.55</v>
          </cell>
        </row>
        <row r="3991">
          <cell r="A3991" t="str">
            <v>I3410</v>
          </cell>
          <cell r="B3991" t="str">
            <v>CURVA FoFo 45 FF PARA ÁGUA DN  200 PN10</v>
          </cell>
          <cell r="C3991" t="str">
            <v>UN</v>
          </cell>
          <cell r="D3991">
            <v>539.77</v>
          </cell>
        </row>
        <row r="3992">
          <cell r="A3992" t="str">
            <v>I3411</v>
          </cell>
          <cell r="B3992" t="str">
            <v>CURVA FoFo 45 FF PARA ÁGUA DN  250 PN10</v>
          </cell>
          <cell r="C3992" t="str">
            <v>UN</v>
          </cell>
          <cell r="D3992">
            <v>1669.48</v>
          </cell>
        </row>
        <row r="3993">
          <cell r="A3993" t="str">
            <v>I3412</v>
          </cell>
          <cell r="B3993" t="str">
            <v>CURVA FoFo 45 FF PARA ÁGUA DN  300 PN10</v>
          </cell>
          <cell r="C3993" t="str">
            <v>UN</v>
          </cell>
          <cell r="D3993">
            <v>2004.35</v>
          </cell>
        </row>
        <row r="3994">
          <cell r="A3994" t="str">
            <v>I3413</v>
          </cell>
          <cell r="B3994" t="str">
            <v>CURVA FoFo 45 FF PARA ÁGUA DN  350 PN10</v>
          </cell>
          <cell r="C3994" t="str">
            <v>UN</v>
          </cell>
          <cell r="D3994">
            <v>2637.39</v>
          </cell>
        </row>
        <row r="3995">
          <cell r="A3995" t="str">
            <v>I3414</v>
          </cell>
          <cell r="B3995" t="str">
            <v>CURVA FoFo 45 FF PARA ÁGUA DN  400 PN10</v>
          </cell>
          <cell r="C3995" t="str">
            <v>UN</v>
          </cell>
          <cell r="D3995">
            <v>2587.79</v>
          </cell>
        </row>
        <row r="3996">
          <cell r="A3996" t="str">
            <v>I3415</v>
          </cell>
          <cell r="B3996" t="str">
            <v>CURVA FoFo 45 FF PARA ÁGUA DN  450 PN10</v>
          </cell>
          <cell r="C3996" t="str">
            <v>UN</v>
          </cell>
          <cell r="D3996">
            <v>3603.22</v>
          </cell>
        </row>
        <row r="3997">
          <cell r="A3997" t="str">
            <v>I3416</v>
          </cell>
          <cell r="B3997" t="str">
            <v>CURVA FoFo 45 FF PARA ÁGUA DN  500 PN10</v>
          </cell>
          <cell r="C3997" t="str">
            <v>UN</v>
          </cell>
          <cell r="D3997">
            <v>9496.74</v>
          </cell>
        </row>
        <row r="3998">
          <cell r="A3998" t="str">
            <v>I3417</v>
          </cell>
          <cell r="B3998" t="str">
            <v>CURVA FoFo 45 FF PARA ÁGUA DN  600 PN10</v>
          </cell>
          <cell r="C3998" t="str">
            <v>UN</v>
          </cell>
          <cell r="D3998">
            <v>15186.28</v>
          </cell>
        </row>
        <row r="3999">
          <cell r="A3999" t="str">
            <v>I3418</v>
          </cell>
          <cell r="B3999" t="str">
            <v>CURVA FoFo 45 FF PARA ÁGUA DN  700 PN10</v>
          </cell>
          <cell r="C3999" t="str">
            <v>UN</v>
          </cell>
          <cell r="D3999">
            <v>20504.09</v>
          </cell>
        </row>
        <row r="4000">
          <cell r="A4000" t="str">
            <v>I3419</v>
          </cell>
          <cell r="B4000" t="str">
            <v>CURVA FoFo 45 FF PARA ÁGUA DN  800 PN10</v>
          </cell>
          <cell r="C4000" t="str">
            <v>UN</v>
          </cell>
          <cell r="D4000">
            <v>21851.16</v>
          </cell>
        </row>
        <row r="4001">
          <cell r="A4001" t="str">
            <v>I3420</v>
          </cell>
          <cell r="B4001" t="str">
            <v>CURVA FoFo 45 FF PARA ÁGUA DN  900 PN10</v>
          </cell>
          <cell r="C4001" t="str">
            <v>UN</v>
          </cell>
          <cell r="D4001">
            <v>28792.080000000002</v>
          </cell>
        </row>
        <row r="4002">
          <cell r="A4002" t="str">
            <v>I3421</v>
          </cell>
          <cell r="B4002" t="str">
            <v>CURVA FoFo 45 FF PARA ÁGUA DN 1000 PN10</v>
          </cell>
          <cell r="C4002" t="str">
            <v>UN</v>
          </cell>
          <cell r="D4002">
            <v>38726.79</v>
          </cell>
        </row>
        <row r="4003">
          <cell r="A4003" t="str">
            <v>I3422</v>
          </cell>
          <cell r="B4003" t="str">
            <v>CURVA FoFo 45 FF PARA ÁGUA DN 1200 PN10</v>
          </cell>
          <cell r="C4003" t="str">
            <v>UN</v>
          </cell>
          <cell r="D4003">
            <v>50373.599999999999</v>
          </cell>
        </row>
        <row r="4004">
          <cell r="A4004" t="str">
            <v>I9313</v>
          </cell>
          <cell r="B4004" t="str">
            <v>CURVA FoFo 45 JTE DN  300 - P/ ESGOTO</v>
          </cell>
          <cell r="C4004" t="str">
            <v>UN</v>
          </cell>
          <cell r="D4004">
            <v>3927.69</v>
          </cell>
        </row>
        <row r="4005">
          <cell r="A4005" t="str">
            <v>I9314</v>
          </cell>
          <cell r="B4005" t="str">
            <v>CURVA FoFo 45 JTE DN  350 - P/ ESGOTO</v>
          </cell>
          <cell r="C4005" t="str">
            <v>UN</v>
          </cell>
          <cell r="D4005">
            <v>5142.96</v>
          </cell>
        </row>
        <row r="4006">
          <cell r="A4006" t="str">
            <v>I9315</v>
          </cell>
          <cell r="B4006" t="str">
            <v>CURVA FoFo 45 JTE DN  400 - P/ ESGOTO</v>
          </cell>
          <cell r="C4006" t="str">
            <v>UN</v>
          </cell>
          <cell r="D4006">
            <v>6329.97</v>
          </cell>
        </row>
        <row r="4007">
          <cell r="A4007" t="str">
            <v>I9316</v>
          </cell>
          <cell r="B4007" t="str">
            <v>CURVA FoFo 45 JTE DN  500 - P/ ESGOTO</v>
          </cell>
          <cell r="C4007" t="str">
            <v>UN</v>
          </cell>
          <cell r="D4007">
            <v>11690.98</v>
          </cell>
        </row>
        <row r="4008">
          <cell r="A4008" t="str">
            <v>I9317</v>
          </cell>
          <cell r="B4008" t="str">
            <v>CURVA FoFo 45 JTE DN  600 - P/ ESGOTO</v>
          </cell>
          <cell r="C4008" t="str">
            <v>UN</v>
          </cell>
          <cell r="D4008">
            <v>13172.81</v>
          </cell>
        </row>
        <row r="4009">
          <cell r="A4009" t="str">
            <v>I9318</v>
          </cell>
          <cell r="B4009" t="str">
            <v>CURVA FoFo 45 JTE DN  700 - P/ ESGOTO</v>
          </cell>
          <cell r="C4009" t="str">
            <v>UN</v>
          </cell>
          <cell r="D4009">
            <v>24874.04</v>
          </cell>
        </row>
        <row r="4010">
          <cell r="A4010" t="str">
            <v>I9319</v>
          </cell>
          <cell r="B4010" t="str">
            <v>CURVA FoFo 45 JTE DN  800 - P/ ESGOTO</v>
          </cell>
          <cell r="C4010" t="str">
            <v>UN</v>
          </cell>
          <cell r="D4010">
            <v>30654.19</v>
          </cell>
        </row>
        <row r="4011">
          <cell r="A4011" t="str">
            <v>I9320</v>
          </cell>
          <cell r="B4011" t="str">
            <v>CURVA FoFo 45 JTE DN  900 - P/ ESGOTO</v>
          </cell>
          <cell r="C4011" t="str">
            <v>UN</v>
          </cell>
          <cell r="D4011">
            <v>33312.43</v>
          </cell>
        </row>
        <row r="4012">
          <cell r="A4012" t="str">
            <v>I9321</v>
          </cell>
          <cell r="B4012" t="str">
            <v>CURVA FoFo 45 JTE DN 1000 - P/ ESGOTO</v>
          </cell>
          <cell r="C4012" t="str">
            <v>UN</v>
          </cell>
          <cell r="D4012">
            <v>50231.65</v>
          </cell>
        </row>
        <row r="4013">
          <cell r="A4013" t="str">
            <v>I9322</v>
          </cell>
          <cell r="B4013" t="str">
            <v>CURVA FoFo 45 JTE DN 1200 - P/ ESGOTO</v>
          </cell>
          <cell r="C4013" t="str">
            <v>UN</v>
          </cell>
          <cell r="D4013">
            <v>55670.82</v>
          </cell>
        </row>
        <row r="4014">
          <cell r="A4014" t="str">
            <v>I7648</v>
          </cell>
          <cell r="B4014" t="str">
            <v>CURVA FoFo 45 JTE PARA ÁGUA DN  300</v>
          </cell>
          <cell r="C4014" t="str">
            <v>UN</v>
          </cell>
          <cell r="D4014">
            <v>2977.1</v>
          </cell>
        </row>
        <row r="4015">
          <cell r="A4015" t="str">
            <v>I7649</v>
          </cell>
          <cell r="B4015" t="str">
            <v>CURVA FoFo 45 JTE PARA ÁGUA DN  350</v>
          </cell>
          <cell r="C4015" t="str">
            <v>UN</v>
          </cell>
          <cell r="D4015">
            <v>3905.83</v>
          </cell>
        </row>
        <row r="4016">
          <cell r="A4016" t="str">
            <v>I7650</v>
          </cell>
          <cell r="B4016" t="str">
            <v>CURVA FoFo 45 JTE PARA ÁGUA DN  400</v>
          </cell>
          <cell r="C4016" t="str">
            <v>UN</v>
          </cell>
          <cell r="D4016">
            <v>4860.1400000000003</v>
          </cell>
        </row>
        <row r="4017">
          <cell r="A4017" t="str">
            <v>I7651</v>
          </cell>
          <cell r="B4017" t="str">
            <v>CURVA FoFo 45 JTE PARA ÁGUA DN  500</v>
          </cell>
          <cell r="C4017" t="str">
            <v>UN</v>
          </cell>
          <cell r="D4017">
            <v>8836.35</v>
          </cell>
        </row>
        <row r="4018">
          <cell r="A4018" t="str">
            <v>I7652</v>
          </cell>
          <cell r="B4018" t="str">
            <v>CURVA FoFo 45 JTE PARA ÁGUA DN  600</v>
          </cell>
          <cell r="C4018" t="str">
            <v>UN</v>
          </cell>
          <cell r="D4018">
            <v>9978.19</v>
          </cell>
        </row>
        <row r="4019">
          <cell r="A4019" t="str">
            <v>I7653</v>
          </cell>
          <cell r="B4019" t="str">
            <v>CURVA FoFo 45 JTE PARA ÁGUA DN  700</v>
          </cell>
          <cell r="C4019" t="str">
            <v>UN</v>
          </cell>
          <cell r="D4019">
            <v>18881.900000000001</v>
          </cell>
        </row>
        <row r="4020">
          <cell r="A4020" t="str">
            <v>I7654</v>
          </cell>
          <cell r="B4020" t="str">
            <v>CURVA FoFo 45 JTE PARA ÁGUA DN  800</v>
          </cell>
          <cell r="C4020" t="str">
            <v>UN</v>
          </cell>
          <cell r="D4020">
            <v>23579.95</v>
          </cell>
        </row>
        <row r="4021">
          <cell r="A4021" t="str">
            <v>I7655</v>
          </cell>
          <cell r="B4021" t="str">
            <v>CURVA FoFo 45 JTE PARA ÁGUA DN  900</v>
          </cell>
          <cell r="C4021" t="str">
            <v>UN</v>
          </cell>
          <cell r="D4021">
            <v>25170.15</v>
          </cell>
        </row>
        <row r="4022">
          <cell r="A4022" t="str">
            <v>I7656</v>
          </cell>
          <cell r="B4022" t="str">
            <v>CURVA FoFo 45 JTE PARA ÁGUA DN 1000</v>
          </cell>
          <cell r="C4022" t="str">
            <v>UN</v>
          </cell>
          <cell r="D4022">
            <v>38067.910000000003</v>
          </cell>
        </row>
        <row r="4023">
          <cell r="A4023" t="str">
            <v>I7657</v>
          </cell>
          <cell r="B4023" t="str">
            <v>CURVA FoFo 45 JTE PARA ÁGUA DN 1200</v>
          </cell>
          <cell r="C4023" t="str">
            <v>UN</v>
          </cell>
          <cell r="D4023">
            <v>42701.14</v>
          </cell>
        </row>
        <row r="4024">
          <cell r="A4024" t="str">
            <v>I9323</v>
          </cell>
          <cell r="B4024" t="str">
            <v>CURVA FoFo 90 FF DN   50 PN10 - P/ ESGOTO</v>
          </cell>
          <cell r="C4024" t="str">
            <v>UN</v>
          </cell>
          <cell r="D4024">
            <v>158.80000000000001</v>
          </cell>
        </row>
        <row r="4025">
          <cell r="A4025" t="str">
            <v>I9324</v>
          </cell>
          <cell r="B4025" t="str">
            <v>CURVA FoFo 90 FF DN   75 PN10 - P/ ESGOTO</v>
          </cell>
          <cell r="C4025" t="str">
            <v>UN</v>
          </cell>
          <cell r="D4025">
            <v>214.63</v>
          </cell>
        </row>
        <row r="4026">
          <cell r="A4026" t="str">
            <v>I9325</v>
          </cell>
          <cell r="B4026" t="str">
            <v>CURVA FoFo 90 FF DN   80 PN10 - P/ ESGOTO</v>
          </cell>
          <cell r="C4026" t="str">
            <v>UN</v>
          </cell>
          <cell r="D4026">
            <v>214.63</v>
          </cell>
        </row>
        <row r="4027">
          <cell r="A4027" t="str">
            <v>I9326</v>
          </cell>
          <cell r="B4027" t="str">
            <v>CURVA FoFo 90 FF DN  100 PN10 - P/ ESGOTO</v>
          </cell>
          <cell r="C4027" t="str">
            <v>UN</v>
          </cell>
          <cell r="D4027">
            <v>293.95999999999998</v>
          </cell>
        </row>
        <row r="4028">
          <cell r="A4028" t="str">
            <v>I9327</v>
          </cell>
          <cell r="B4028" t="str">
            <v>CURVA FoFo 90 FF DN  150 PN10 - P/ ESGOTO</v>
          </cell>
          <cell r="C4028" t="str">
            <v>UN</v>
          </cell>
          <cell r="D4028">
            <v>471.66</v>
          </cell>
        </row>
        <row r="4029">
          <cell r="A4029" t="str">
            <v>I9328</v>
          </cell>
          <cell r="B4029" t="str">
            <v>CURVA FoFo 90 FF DN  200 PN10 - P/ ESGOTO</v>
          </cell>
          <cell r="C4029" t="str">
            <v>UN</v>
          </cell>
          <cell r="D4029">
            <v>697.16</v>
          </cell>
        </row>
        <row r="4030">
          <cell r="A4030" t="str">
            <v>I9329</v>
          </cell>
          <cell r="B4030" t="str">
            <v>CURVA FoFo 90 FF DN  250 PN10 - P/ ESGOTO</v>
          </cell>
          <cell r="C4030" t="str">
            <v>UN</v>
          </cell>
          <cell r="D4030">
            <v>1193.1500000000001</v>
          </cell>
        </row>
        <row r="4031">
          <cell r="A4031" t="str">
            <v>I9330</v>
          </cell>
          <cell r="B4031" t="str">
            <v>CURVA FoFo 90 FF DN  300 PN10 - P/ ESGOTO</v>
          </cell>
          <cell r="C4031" t="str">
            <v>UN</v>
          </cell>
          <cell r="D4031">
            <v>1726.79</v>
          </cell>
        </row>
        <row r="4032">
          <cell r="A4032" t="str">
            <v>I9331</v>
          </cell>
          <cell r="B4032" t="str">
            <v>CURVA FoFo 90 FF DN  350 PN10 - P/ ESGOTO</v>
          </cell>
          <cell r="C4032" t="str">
            <v>UN</v>
          </cell>
          <cell r="D4032">
            <v>2648.77</v>
          </cell>
        </row>
        <row r="4033">
          <cell r="A4033" t="str">
            <v>I9332</v>
          </cell>
          <cell r="B4033" t="str">
            <v>CURVA FoFo 90 FF DN  400 PN10 - P/ ESGOTO</v>
          </cell>
          <cell r="C4033" t="str">
            <v>UN</v>
          </cell>
          <cell r="D4033">
            <v>8447.1</v>
          </cell>
        </row>
        <row r="4034">
          <cell r="A4034" t="str">
            <v>I9333</v>
          </cell>
          <cell r="B4034" t="str">
            <v>CURVA FoFo 90 FF DN  450 PN10 - P/ ESGOTO</v>
          </cell>
          <cell r="C4034" t="str">
            <v>UN</v>
          </cell>
          <cell r="D4034">
            <v>10774.54</v>
          </cell>
        </row>
        <row r="4035">
          <cell r="A4035" t="str">
            <v>I9334</v>
          </cell>
          <cell r="B4035" t="str">
            <v>CURVA FoFo 90 FF DN  500 PN10 - P/ ESGOTO</v>
          </cell>
          <cell r="C4035" t="str">
            <v>UN</v>
          </cell>
          <cell r="D4035">
            <v>11802.78</v>
          </cell>
        </row>
        <row r="4036">
          <cell r="A4036" t="str">
            <v>I9335</v>
          </cell>
          <cell r="B4036" t="str">
            <v>CURVA FoFo 90 FF DN  600 PN10 - P/ ESGOTO</v>
          </cell>
          <cell r="C4036" t="str">
            <v>UN</v>
          </cell>
          <cell r="D4036">
            <v>18963.650000000001</v>
          </cell>
        </row>
        <row r="4037">
          <cell r="A4037" t="str">
            <v>I9336</v>
          </cell>
          <cell r="B4037" t="str">
            <v>CURVA FoFo 90 FF DN  700 PN10 - P/ ESGOTO</v>
          </cell>
          <cell r="C4037" t="str">
            <v>UN</v>
          </cell>
          <cell r="D4037">
            <v>26511.69</v>
          </cell>
        </row>
        <row r="4038">
          <cell r="A4038" t="str">
            <v>I9337</v>
          </cell>
          <cell r="B4038" t="str">
            <v>CURVA FoFo 90 FF DN  800 PN10 - P/ ESGOTO</v>
          </cell>
          <cell r="C4038" t="str">
            <v>UN</v>
          </cell>
          <cell r="D4038">
            <v>31537.93</v>
          </cell>
        </row>
        <row r="4039">
          <cell r="A4039" t="str">
            <v>I9338</v>
          </cell>
          <cell r="B4039" t="str">
            <v>CURVA FoFo 90 FF DN  900 PN10 - P/ ESGOTO</v>
          </cell>
          <cell r="C4039" t="str">
            <v>UN</v>
          </cell>
          <cell r="D4039">
            <v>41384.129999999997</v>
          </cell>
        </row>
        <row r="4040">
          <cell r="A4040" t="str">
            <v>I9339</v>
          </cell>
          <cell r="B4040" t="str">
            <v>CURVA FoFo 90 FF DN 1000 PN10 - P/ ESGOTO</v>
          </cell>
          <cell r="C4040" t="str">
            <v>UN</v>
          </cell>
          <cell r="D4040">
            <v>56383.79</v>
          </cell>
        </row>
        <row r="4041">
          <cell r="A4041" t="str">
            <v>I9340</v>
          </cell>
          <cell r="B4041" t="str">
            <v>CURVA FoFo 90 FF DN 1200 PN10 - P/ ESGOTO</v>
          </cell>
          <cell r="C4041" t="str">
            <v>UN</v>
          </cell>
          <cell r="D4041">
            <v>88377.11</v>
          </cell>
        </row>
        <row r="4042">
          <cell r="A4042" t="str">
            <v>I3423</v>
          </cell>
          <cell r="B4042" t="str">
            <v>CURVA FoFo 90 FF PARA ÁGUA DN    50 PN10</v>
          </cell>
          <cell r="C4042" t="str">
            <v>UN</v>
          </cell>
          <cell r="D4042">
            <v>127.54</v>
          </cell>
        </row>
        <row r="4043">
          <cell r="A4043" t="str">
            <v>I3424</v>
          </cell>
          <cell r="B4043" t="str">
            <v>CURVA FoFo 90 FF PARA ÁGUA DN    75 PN10</v>
          </cell>
          <cell r="C4043" t="str">
            <v>UN</v>
          </cell>
          <cell r="D4043">
            <v>252.67</v>
          </cell>
        </row>
        <row r="4044">
          <cell r="A4044" t="str">
            <v>I7119</v>
          </cell>
          <cell r="B4044" t="str">
            <v>CURVA FoFo 90 FF PARA ÁGUA DN    80 PN10</v>
          </cell>
          <cell r="C4044" t="str">
            <v>UN</v>
          </cell>
          <cell r="D4044">
            <v>252.67</v>
          </cell>
        </row>
        <row r="4045">
          <cell r="A4045" t="str">
            <v>I3425</v>
          </cell>
          <cell r="B4045" t="str">
            <v>CURVA FoFo 90 FF PARA ÁGUA DN   100 PN10</v>
          </cell>
          <cell r="C4045" t="str">
            <v>UN</v>
          </cell>
          <cell r="D4045">
            <v>294.70999999999998</v>
          </cell>
        </row>
        <row r="4046">
          <cell r="A4046" t="str">
            <v>I3426</v>
          </cell>
          <cell r="B4046" t="str">
            <v>CURVA FoFo 90 FF PARA ÁGUA DN   150 PN10</v>
          </cell>
          <cell r="C4046" t="str">
            <v>UN</v>
          </cell>
          <cell r="D4046">
            <v>489.37</v>
          </cell>
        </row>
        <row r="4047">
          <cell r="A4047" t="str">
            <v>I3427</v>
          </cell>
          <cell r="B4047" t="str">
            <v>CURVA FoFo 90 FF PARA ÁGUA DN   200 PN10</v>
          </cell>
          <cell r="C4047" t="str">
            <v>UN</v>
          </cell>
          <cell r="D4047">
            <v>603.55999999999995</v>
          </cell>
        </row>
        <row r="4048">
          <cell r="A4048" t="str">
            <v>I3428</v>
          </cell>
          <cell r="B4048" t="str">
            <v>CURVA FoFo 90 FF PARA ÁGUA DN   250 PN10</v>
          </cell>
          <cell r="C4048" t="str">
            <v>UN</v>
          </cell>
          <cell r="D4048">
            <v>1151.77</v>
          </cell>
        </row>
        <row r="4049">
          <cell r="A4049" t="str">
            <v>I3429</v>
          </cell>
          <cell r="B4049" t="str">
            <v>CURVA FoFo 90 FF PARA ÁGUA DN   300 PN10</v>
          </cell>
          <cell r="C4049" t="str">
            <v>UN</v>
          </cell>
          <cell r="D4049">
            <v>1411.7</v>
          </cell>
        </row>
        <row r="4050">
          <cell r="A4050" t="str">
            <v>I3430</v>
          </cell>
          <cell r="B4050" t="str">
            <v>CURVA FoFo 90 FF PARA ÁGUA DN   350 PN10</v>
          </cell>
          <cell r="C4050" t="str">
            <v>UN</v>
          </cell>
          <cell r="D4050">
            <v>2233.09</v>
          </cell>
        </row>
        <row r="4051">
          <cell r="A4051" t="str">
            <v>I3431</v>
          </cell>
          <cell r="B4051" t="str">
            <v>CURVA FoFo 90 FF PARA ÁGUA DN   400 PN10</v>
          </cell>
          <cell r="C4051" t="str">
            <v>UN</v>
          </cell>
          <cell r="D4051">
            <v>8116.53</v>
          </cell>
        </row>
        <row r="4052">
          <cell r="A4052" t="str">
            <v>I3432</v>
          </cell>
          <cell r="B4052" t="str">
            <v>CURVA FoFo 90 FF PARA ÁGUA DN   450 PN10</v>
          </cell>
          <cell r="C4052" t="str">
            <v>UN</v>
          </cell>
          <cell r="D4052">
            <v>10349</v>
          </cell>
        </row>
        <row r="4053">
          <cell r="A4053" t="str">
            <v>I3433</v>
          </cell>
          <cell r="B4053" t="str">
            <v>CURVA FoFo 90 FF PARA ÁGUA DN   500 PN10</v>
          </cell>
          <cell r="C4053" t="str">
            <v>UN</v>
          </cell>
          <cell r="D4053">
            <v>11337.82</v>
          </cell>
        </row>
        <row r="4054">
          <cell r="A4054" t="str">
            <v>I3434</v>
          </cell>
          <cell r="B4054" t="str">
            <v>CURVA FoFo 90 FF PARA ÁGUA DN   600 PN10</v>
          </cell>
          <cell r="C4054" t="str">
            <v>UN</v>
          </cell>
          <cell r="D4054">
            <v>18224.12</v>
          </cell>
        </row>
        <row r="4055">
          <cell r="A4055" t="str">
            <v>I3435</v>
          </cell>
          <cell r="B4055" t="str">
            <v>CURVA FoFo 90 FF PARA ÁGUA DN   700 PN10</v>
          </cell>
          <cell r="C4055" t="str">
            <v>UN</v>
          </cell>
          <cell r="D4055">
            <v>25293.93</v>
          </cell>
        </row>
        <row r="4056">
          <cell r="A4056" t="str">
            <v>I3436</v>
          </cell>
          <cell r="B4056" t="str">
            <v>CURVA FoFo 90 FF PARA ÁGUA DN  800 PN10</v>
          </cell>
          <cell r="C4056" t="str">
            <v>UN</v>
          </cell>
          <cell r="D4056">
            <v>30412.52</v>
          </cell>
        </row>
        <row r="4057">
          <cell r="A4057" t="str">
            <v>I3437</v>
          </cell>
          <cell r="B4057" t="str">
            <v>CURVA FoFo 90 FF PARA ÁGUA DN  900 PN10</v>
          </cell>
          <cell r="C4057" t="str">
            <v>UN</v>
          </cell>
          <cell r="D4057">
            <v>39610.03</v>
          </cell>
        </row>
        <row r="4058">
          <cell r="A4058" t="str">
            <v>I3438</v>
          </cell>
          <cell r="B4058" t="str">
            <v>CURVA FoFo 90 FF PARA ÁGUA DN 1000 PN10</v>
          </cell>
          <cell r="C4058" t="str">
            <v>UN</v>
          </cell>
          <cell r="D4058">
            <v>54123.34</v>
          </cell>
        </row>
        <row r="4059">
          <cell r="A4059" t="str">
            <v>I3439</v>
          </cell>
          <cell r="B4059" t="str">
            <v>CURVA FoFo 90 FF PARA ÁGUA DN 1200 PN10</v>
          </cell>
          <cell r="C4059" t="str">
            <v>UN</v>
          </cell>
          <cell r="D4059">
            <v>84817.06</v>
          </cell>
        </row>
        <row r="4060">
          <cell r="A4060" t="str">
            <v>I9341</v>
          </cell>
          <cell r="B4060" t="str">
            <v>CURVA FoFo 90 JTE DN 300 - P/ ESGOTO</v>
          </cell>
          <cell r="C4060" t="str">
            <v>UN</v>
          </cell>
          <cell r="D4060">
            <v>4562.43</v>
          </cell>
        </row>
        <row r="4061">
          <cell r="A4061" t="str">
            <v>I9342</v>
          </cell>
          <cell r="B4061" t="str">
            <v>CURVA FoFo 90 JTE DN 350 - P/ ESGOTO</v>
          </cell>
          <cell r="C4061" t="str">
            <v>UN</v>
          </cell>
          <cell r="D4061">
            <v>8458.61</v>
          </cell>
        </row>
        <row r="4062">
          <cell r="A4062" t="str">
            <v>I9343</v>
          </cell>
          <cell r="B4062" t="str">
            <v>CURVA FoFo 90 JTE DN 400 - P/ ESGOTO</v>
          </cell>
          <cell r="C4062" t="str">
            <v>UN</v>
          </cell>
          <cell r="D4062">
            <v>9639.01</v>
          </cell>
        </row>
        <row r="4063">
          <cell r="A4063" t="str">
            <v>I9344</v>
          </cell>
          <cell r="B4063" t="str">
            <v>CURVA FoFo 90 JTE DN 500 - P/ ESGOTO</v>
          </cell>
          <cell r="C4063" t="str">
            <v>UN</v>
          </cell>
          <cell r="D4063">
            <v>12047.78</v>
          </cell>
        </row>
        <row r="4064">
          <cell r="A4064" t="str">
            <v>I9345</v>
          </cell>
          <cell r="B4064" t="str">
            <v>CURVA FoFo 90 JTE DN 600 - P/ ESGOTO</v>
          </cell>
          <cell r="C4064" t="str">
            <v>UN</v>
          </cell>
          <cell r="D4064">
            <v>14969.66</v>
          </cell>
        </row>
        <row r="4065">
          <cell r="A4065" t="str">
            <v>I7658</v>
          </cell>
          <cell r="B4065" t="str">
            <v>CURVA FoFo 90 JTE PARA ÁGUA DN 300</v>
          </cell>
          <cell r="C4065" t="str">
            <v>UN</v>
          </cell>
          <cell r="D4065">
            <v>3483.29</v>
          </cell>
        </row>
        <row r="4066">
          <cell r="A4066" t="str">
            <v>I7659</v>
          </cell>
          <cell r="B4066" t="str">
            <v>CURVA FoFo 90 JTE PARA ÁGUA DN 350</v>
          </cell>
          <cell r="C4066" t="str">
            <v>UN</v>
          </cell>
          <cell r="D4066">
            <v>6515.42</v>
          </cell>
        </row>
        <row r="4067">
          <cell r="A4067" t="str">
            <v>I7660</v>
          </cell>
          <cell r="B4067" t="str">
            <v>CURVA FoFo 90 JTE PARA ÁGUA DN 400</v>
          </cell>
          <cell r="C4067" t="str">
            <v>UN</v>
          </cell>
          <cell r="D4067">
            <v>7354.33</v>
          </cell>
        </row>
        <row r="4068">
          <cell r="A4068" t="str">
            <v>I7661</v>
          </cell>
          <cell r="B4068" t="str">
            <v>CURVA FoFo 90 JTE PARA ÁGUA DN 500</v>
          </cell>
          <cell r="C4068" t="str">
            <v>UN</v>
          </cell>
          <cell r="D4068">
            <v>9164.57</v>
          </cell>
        </row>
        <row r="4069">
          <cell r="A4069" t="str">
            <v>I7662</v>
          </cell>
          <cell r="B4069" t="str">
            <v>CURVA FoFo 90 JTE PARA ÁGUA DN 600</v>
          </cell>
          <cell r="C4069" t="str">
            <v>UN</v>
          </cell>
          <cell r="D4069">
            <v>11554.93</v>
          </cell>
        </row>
        <row r="4070">
          <cell r="A4070" t="str">
            <v>I9753</v>
          </cell>
          <cell r="B4070" t="str">
            <v>CURVA PVC SOLDÁVEL 50 MM</v>
          </cell>
          <cell r="C4070" t="str">
            <v>UN</v>
          </cell>
          <cell r="D4070">
            <v>7.36</v>
          </cell>
        </row>
        <row r="4071">
          <cell r="A4071" t="str">
            <v>I7066</v>
          </cell>
          <cell r="B4071" t="str">
            <v>CÂMARA DE CARGA PARA FILTRO DIMENSÃO 0,40 x 5,80m</v>
          </cell>
          <cell r="C4071" t="str">
            <v>UN</v>
          </cell>
          <cell r="D4071">
            <v>18946.59</v>
          </cell>
        </row>
        <row r="4072">
          <cell r="A4072" t="str">
            <v>I6296</v>
          </cell>
          <cell r="B4072" t="str">
            <v>CÂMARA DE CARGA PARA FILTRO DIMENSÃO 0,70 x 6,40m</v>
          </cell>
          <cell r="C4072" t="str">
            <v>UN</v>
          </cell>
          <cell r="D4072">
            <v>31577.65</v>
          </cell>
        </row>
        <row r="4073">
          <cell r="A4073" t="str">
            <v>I6297</v>
          </cell>
          <cell r="B4073" t="str">
            <v>CÂMARA DE CARGA PARA FILTRO DIMENSÃO 1,00 x 6,50m</v>
          </cell>
          <cell r="C4073" t="str">
            <v>UN</v>
          </cell>
          <cell r="D4073">
            <v>37164.47</v>
          </cell>
        </row>
        <row r="4074">
          <cell r="A4074" t="str">
            <v>I6298</v>
          </cell>
          <cell r="B4074" t="str">
            <v>CÂMARA DE CARGA PARA FILTRO DIMENSÃO 1,50 x 6,80m</v>
          </cell>
          <cell r="C4074" t="str">
            <v>UN</v>
          </cell>
          <cell r="D4074">
            <v>76272.17</v>
          </cell>
        </row>
        <row r="4075">
          <cell r="A4075" t="str">
            <v>I6299</v>
          </cell>
          <cell r="B4075" t="str">
            <v>CÂMARA DE CARGA PARA FILTRO DIMENSÃO 2,00 x 6,80m</v>
          </cell>
          <cell r="C4075" t="str">
            <v>UN</v>
          </cell>
          <cell r="D4075">
            <v>103720.44</v>
          </cell>
        </row>
        <row r="4076">
          <cell r="A4076" t="str">
            <v>I6072</v>
          </cell>
          <cell r="B4076" t="str">
            <v>CÂMARA DE DECANTAÇÃO P/DECANTO DIGESTOR, D = 2,00M</v>
          </cell>
          <cell r="C4076" t="str">
            <v>UN</v>
          </cell>
          <cell r="D4076">
            <v>781.23</v>
          </cell>
        </row>
        <row r="4077">
          <cell r="A4077" t="str">
            <v>I6073</v>
          </cell>
          <cell r="B4077" t="str">
            <v>CÂMARA DE DECANTAÇÃO P/DECANTO DIGESTOR, D = 2,50M</v>
          </cell>
          <cell r="C4077" t="str">
            <v>UN</v>
          </cell>
          <cell r="D4077">
            <v>1141.7</v>
          </cell>
        </row>
        <row r="4078">
          <cell r="A4078" t="str">
            <v>I6074</v>
          </cell>
          <cell r="B4078" t="str">
            <v>CÂMARA DE DECANTAÇÃO P/DECANTO DIGESTOR, D = 3,00M</v>
          </cell>
          <cell r="C4078" t="str">
            <v>UN</v>
          </cell>
          <cell r="D4078">
            <v>1291.93</v>
          </cell>
        </row>
        <row r="4079">
          <cell r="A4079" t="str">
            <v>I6075</v>
          </cell>
          <cell r="B4079" t="str">
            <v>CÂMARA DE DECANTAÇÃO P/DECANTO DIGESTOR, D = 3,50M</v>
          </cell>
          <cell r="C4079" t="str">
            <v>UN</v>
          </cell>
          <cell r="D4079">
            <v>1411.84</v>
          </cell>
        </row>
        <row r="4080">
          <cell r="A4080" t="str">
            <v>I6414</v>
          </cell>
          <cell r="B4080" t="str">
            <v>CÂMARA DE DECANTAÇÃO P/DECANTO DIGESTOR, D=5,00m</v>
          </cell>
          <cell r="C4080" t="str">
            <v>UN</v>
          </cell>
          <cell r="D4080">
            <v>1924.38</v>
          </cell>
        </row>
        <row r="4081">
          <cell r="A4081" t="str">
            <v>I9604</v>
          </cell>
          <cell r="B4081" t="str">
            <v>CÂMARA DE QUEIMA COM COLUNA DE QUEIMA, PAINEL DE COMANDO ELETRICO, DRENAGEM MANUAL DO CONDENSADO, CORTA-CHAMAS PILOTO DO BIOGÁS E DA LINHA PRINCIPAL, VÁLVULA DE ALÍVIO REGULADORA DE PRESSÃO, VÁLVULA DE ESFERA DE BLOQUEIO DO PILOTO DO BIOGÁS</v>
          </cell>
          <cell r="C4081" t="str">
            <v>UN</v>
          </cell>
          <cell r="D4081">
            <v>130200</v>
          </cell>
        </row>
        <row r="4082">
          <cell r="A4082" t="str">
            <v>I9167</v>
          </cell>
          <cell r="B4082" t="str">
            <v>DESINCRUSTANTE PARA LIMPEZA QUÍMICA CAUSADA POR CABONATOS, SILICATOS E ÓXIDO DE FERRO, ELIMINANDO ALGAS E BACTÉRIAS</v>
          </cell>
          <cell r="C4082" t="str">
            <v>KG</v>
          </cell>
          <cell r="D4082">
            <v>15.88</v>
          </cell>
        </row>
        <row r="4083">
          <cell r="A4083" t="str">
            <v>I8874</v>
          </cell>
          <cell r="B4083" t="str">
            <v>DETECTOR DE GÁS CLORO PARA EMERGÊNCIAS</v>
          </cell>
          <cell r="C4083" t="str">
            <v>UN</v>
          </cell>
          <cell r="D4083">
            <v>4364.96</v>
          </cell>
        </row>
        <row r="4084">
          <cell r="A4084" t="str">
            <v>I9754</v>
          </cell>
          <cell r="B4084" t="str">
            <v>DIFUSOR DE AR TIPO BOLHA FINA 9"</v>
          </cell>
          <cell r="C4084" t="str">
            <v>UN</v>
          </cell>
          <cell r="D4084">
            <v>132</v>
          </cell>
        </row>
        <row r="4085">
          <cell r="A4085" t="str">
            <v>I6489</v>
          </cell>
          <cell r="B4085" t="str">
            <v>DISJUNTOR MONOPOLAR 2A</v>
          </cell>
          <cell r="C4085" t="str">
            <v>UN</v>
          </cell>
          <cell r="D4085">
            <v>31.35</v>
          </cell>
        </row>
        <row r="4086">
          <cell r="A4086" t="str">
            <v>I6490</v>
          </cell>
          <cell r="B4086" t="str">
            <v>DISJUNTOR MONOPOLAR 4A</v>
          </cell>
          <cell r="C4086" t="str">
            <v>UN</v>
          </cell>
          <cell r="D4086">
            <v>31.35</v>
          </cell>
        </row>
        <row r="4087">
          <cell r="A4087" t="str">
            <v>I6491</v>
          </cell>
          <cell r="B4087" t="str">
            <v>DISJUNTOR MONOPOLAR 6A</v>
          </cell>
          <cell r="C4087" t="str">
            <v>UN</v>
          </cell>
          <cell r="D4087">
            <v>23.52</v>
          </cell>
        </row>
        <row r="4088">
          <cell r="A4088" t="str">
            <v>I9755</v>
          </cell>
          <cell r="B4088" t="str">
            <v>DISJUNTOR MOTOR 10-16A ( 380V) SOBRECARGA E CURTO CIRCUITO</v>
          </cell>
          <cell r="C4088" t="str">
            <v>UN</v>
          </cell>
          <cell r="D4088">
            <v>227.95</v>
          </cell>
        </row>
        <row r="4089">
          <cell r="A4089" t="str">
            <v>I9756</v>
          </cell>
          <cell r="B4089" t="str">
            <v>DISJUNTOR MOTOR MPW40-3-U016 (10A16A)</v>
          </cell>
          <cell r="C4089" t="str">
            <v>UN</v>
          </cell>
          <cell r="D4089">
            <v>911.8</v>
          </cell>
        </row>
        <row r="4090">
          <cell r="A4090" t="str">
            <v>I9757</v>
          </cell>
          <cell r="B4090" t="str">
            <v>DISPLAY INVERSOR</v>
          </cell>
          <cell r="C4090" t="str">
            <v>UN</v>
          </cell>
          <cell r="D4090">
            <v>578.75</v>
          </cell>
        </row>
        <row r="4091">
          <cell r="A4091" t="str">
            <v>I8875</v>
          </cell>
          <cell r="B4091" t="str">
            <v>DISPOSITIVO DIFERENCIAL RESIDUAL TETRAPOLAR 25A, SENSIBILIDADE 300mA 380V</v>
          </cell>
          <cell r="C4091" t="str">
            <v>UN</v>
          </cell>
          <cell r="D4091">
            <v>157.22999999999999</v>
          </cell>
        </row>
        <row r="4092">
          <cell r="A4092" t="str">
            <v>I8876</v>
          </cell>
          <cell r="B4092" t="str">
            <v>DISPOSITIVO DPS 1 FASE, REDE TN-S/TT 240VAC, CLASSES 1 E 2 INTEGRADOS</v>
          </cell>
          <cell r="C4092" t="str">
            <v>UN</v>
          </cell>
          <cell r="D4092">
            <v>2708.17</v>
          </cell>
        </row>
        <row r="4093">
          <cell r="A4093" t="str">
            <v>I8877</v>
          </cell>
          <cell r="B4093" t="str">
            <v>DISPOSITIVO DPS P/ REDE DE SINAL 4-20MA</v>
          </cell>
          <cell r="C4093" t="str">
            <v>UN</v>
          </cell>
          <cell r="D4093">
            <v>72.55</v>
          </cell>
        </row>
        <row r="4094">
          <cell r="A4094" t="str">
            <v>I8878</v>
          </cell>
          <cell r="B4094" t="str">
            <v>DISPOSITIVO DPS P/ REDE PROFIBUS</v>
          </cell>
          <cell r="C4094" t="str">
            <v>UN</v>
          </cell>
          <cell r="D4094">
            <v>699.22</v>
          </cell>
        </row>
        <row r="4095">
          <cell r="A4095" t="str">
            <v>I8879</v>
          </cell>
          <cell r="B4095" t="str">
            <v>DOSADOR DE CLORO GÁS MANUAL (26KG/DIA)</v>
          </cell>
          <cell r="C4095" t="str">
            <v>UN</v>
          </cell>
          <cell r="D4095">
            <v>4035.52</v>
          </cell>
        </row>
        <row r="4096">
          <cell r="A4096" t="str">
            <v>I9758</v>
          </cell>
          <cell r="B4096" t="str">
            <v>DOSADOR DE CLORO PASTILHA</v>
          </cell>
          <cell r="C4096" t="str">
            <v>UN</v>
          </cell>
          <cell r="D4096">
            <v>417.34</v>
          </cell>
        </row>
        <row r="4097">
          <cell r="A4097" t="str">
            <v>I8954</v>
          </cell>
          <cell r="B4097" t="str">
            <v>ELETRODO DE NÍVEL EM AÇO INOX</v>
          </cell>
          <cell r="C4097" t="str">
            <v>UN</v>
          </cell>
          <cell r="D4097">
            <v>13.84</v>
          </cell>
        </row>
        <row r="4098">
          <cell r="A4098" t="str">
            <v>I6277</v>
          </cell>
          <cell r="B4098" t="str">
            <v>ELETRODUTO FLEXÍVEL SEALTUBE DN 1"</v>
          </cell>
          <cell r="C4098" t="str">
            <v>M</v>
          </cell>
          <cell r="D4098">
            <v>7.44</v>
          </cell>
        </row>
        <row r="4099">
          <cell r="A4099" t="str">
            <v>I6279</v>
          </cell>
          <cell r="B4099" t="str">
            <v>ELETRODUTO FLEXÍVEL SEALTUBE DN 3/4"</v>
          </cell>
          <cell r="C4099" t="str">
            <v>M</v>
          </cell>
          <cell r="D4099">
            <v>5.74</v>
          </cell>
        </row>
        <row r="4100">
          <cell r="A4100" t="str">
            <v>I6242</v>
          </cell>
          <cell r="B4100" t="str">
            <v>EQUIPAMENTO P/ CLORAÇÃO, CLORADOR DE PASTILHAS, TIPO SANY-CLOR 5000 INCL. INSTALAÇÃO</v>
          </cell>
          <cell r="C4100" t="str">
            <v>UN</v>
          </cell>
          <cell r="D4100">
            <v>907.87</v>
          </cell>
        </row>
        <row r="4101">
          <cell r="A4101" t="str">
            <v>I7433</v>
          </cell>
          <cell r="B4101" t="str">
            <v>EQUIPAMENTO P/ CLORAÇÃO, PASTILHAS TIPO CLOROPLAST 1040</v>
          </cell>
          <cell r="C4101" t="str">
            <v>KG</v>
          </cell>
          <cell r="D4101">
            <v>35.99</v>
          </cell>
        </row>
        <row r="4102">
          <cell r="A4102" t="str">
            <v>I9759</v>
          </cell>
          <cell r="B4102" t="str">
            <v>ESCADA DE MARINHEIRO EM AÇO INOX 316</v>
          </cell>
          <cell r="C4102" t="str">
            <v>M</v>
          </cell>
          <cell r="D4102">
            <v>609</v>
          </cell>
        </row>
        <row r="4103">
          <cell r="A4103" t="str">
            <v>I9061</v>
          </cell>
          <cell r="B4103" t="str">
            <v>ESCADA DE MARINHEIRO EM FIBRA DE VIDRO PULTRUDADA, PERFIL QUADRADO, PINTURA PROTETORA CONTRA RAIOS UV, COM GUARDA CORPO</v>
          </cell>
          <cell r="C4103" t="str">
            <v>M</v>
          </cell>
          <cell r="D4103">
            <v>1677.17</v>
          </cell>
        </row>
        <row r="4104">
          <cell r="A4104" t="str">
            <v>I9062</v>
          </cell>
          <cell r="B4104" t="str">
            <v>ESCADA DE MARINHEIRO EM FIBRA DE VIDRO PULTRUDADA, PERFIL QUADRADO, PINTURA PROTETORA CONTRA RAIOS UV, SEM GUARDA CORPO</v>
          </cell>
          <cell r="C4104" t="str">
            <v>M</v>
          </cell>
          <cell r="D4104">
            <v>1311.77</v>
          </cell>
        </row>
        <row r="4105">
          <cell r="A4105" t="str">
            <v>I9146</v>
          </cell>
          <cell r="B4105"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5" t="str">
            <v>UN</v>
          </cell>
          <cell r="D4105">
            <v>164246.24</v>
          </cell>
        </row>
        <row r="4106">
          <cell r="A4106" t="str">
            <v>I9147</v>
          </cell>
          <cell r="B4106"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6" t="str">
            <v>UN</v>
          </cell>
          <cell r="D4106">
            <v>182985.75</v>
          </cell>
        </row>
        <row r="4107">
          <cell r="A4107" t="str">
            <v>I9148</v>
          </cell>
          <cell r="B4107"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7" t="str">
            <v>UN</v>
          </cell>
          <cell r="D4107">
            <v>207236.87</v>
          </cell>
        </row>
        <row r="4108">
          <cell r="A4108" t="str">
            <v>I9760</v>
          </cell>
          <cell r="B4108" t="str">
            <v>ESTERILIZADOR DE ÁGUA UVC - Q=40M³/H, PRESSÃO MÁX=7,0KGF/CM², TENSÃO=127/220V, P=150W, CORPO REATOR EM AÇO INOX 304</v>
          </cell>
          <cell r="C4108" t="str">
            <v>UN</v>
          </cell>
          <cell r="D4108">
            <v>59225</v>
          </cell>
        </row>
        <row r="4109">
          <cell r="A4109" t="str">
            <v>I9761</v>
          </cell>
          <cell r="B4109" t="str">
            <v>ESTUFA AGRÍCOLA INCLUSIVE SISTEMA DE IRRIGAÇÃO POR MICROASPERSÃO</v>
          </cell>
          <cell r="C4109" t="str">
            <v>M2</v>
          </cell>
          <cell r="D4109">
            <v>195.6</v>
          </cell>
        </row>
        <row r="4110">
          <cell r="A4110" t="str">
            <v>I9762</v>
          </cell>
          <cell r="B4110" t="str">
            <v>EXAUSTOR AXIAL AEROTEC</v>
          </cell>
          <cell r="C4110" t="str">
            <v>UN</v>
          </cell>
          <cell r="D4110">
            <v>178.5</v>
          </cell>
        </row>
        <row r="4111">
          <cell r="A4111" t="str">
            <v>I9763</v>
          </cell>
          <cell r="B4111" t="str">
            <v>EXPANSÃO 4 ENTRADAS ANALÓGICAS +/- 10V, 0-20MA, 4-20MA+1 SAÍDA ANALÓGICA +/- 10V, 0-20MA, 4-20MA 12 BITS</v>
          </cell>
          <cell r="C4111" t="str">
            <v>UN</v>
          </cell>
          <cell r="D4111">
            <v>2488.13</v>
          </cell>
        </row>
        <row r="4112">
          <cell r="A4112" t="str">
            <v>I6217</v>
          </cell>
          <cell r="B4112" t="str">
            <v>EXTINTOR DE PO QUIMICO PRESSURIZADO DE 4KG</v>
          </cell>
          <cell r="C4112" t="str">
            <v>UN</v>
          </cell>
          <cell r="D4112">
            <v>130.4</v>
          </cell>
        </row>
        <row r="4113">
          <cell r="A4113" t="str">
            <v>I6218</v>
          </cell>
          <cell r="B4113" t="str">
            <v>EXTINTOR DE PO QUIMICO PRESSURIZADO DE 6KG</v>
          </cell>
          <cell r="C4113" t="str">
            <v>UN</v>
          </cell>
          <cell r="D4113">
            <v>156.75</v>
          </cell>
        </row>
        <row r="4114">
          <cell r="A4114" t="str">
            <v>I3760</v>
          </cell>
          <cell r="B4114" t="str">
            <v>EXTREMIDADE BF FLANGE JUNTA ELASTICA DN    75 PN10</v>
          </cell>
          <cell r="C4114" t="str">
            <v>UN</v>
          </cell>
          <cell r="D4114">
            <v>136.77000000000001</v>
          </cell>
        </row>
        <row r="4115">
          <cell r="A4115" t="str">
            <v>I7120</v>
          </cell>
          <cell r="B4115" t="str">
            <v>EXTREMIDADE BF FLANGE JUNTA ELASTICA DN    80 PN10</v>
          </cell>
          <cell r="C4115" t="str">
            <v>UN</v>
          </cell>
          <cell r="D4115">
            <v>136.77000000000001</v>
          </cell>
        </row>
        <row r="4116">
          <cell r="A4116" t="str">
            <v>I3761</v>
          </cell>
          <cell r="B4116" t="str">
            <v>EXTREMIDADE BF FLANGE JUNTA ELASTICA DN   100 PN10</v>
          </cell>
          <cell r="C4116" t="str">
            <v>UN</v>
          </cell>
          <cell r="D4116">
            <v>151.97999999999999</v>
          </cell>
        </row>
        <row r="4117">
          <cell r="A4117" t="str">
            <v>I3762</v>
          </cell>
          <cell r="B4117" t="str">
            <v>EXTREMIDADE BF FLANGE JUNTA ELASTICA DN   150 PN10</v>
          </cell>
          <cell r="C4117" t="str">
            <v>UN</v>
          </cell>
          <cell r="D4117">
            <v>210.24</v>
          </cell>
        </row>
        <row r="4118">
          <cell r="A4118" t="str">
            <v>I3763</v>
          </cell>
          <cell r="B4118" t="str">
            <v>EXTREMIDADE BF FLANGE JUNTA ELASTICA DN   200 PN10</v>
          </cell>
          <cell r="C4118" t="str">
            <v>UN</v>
          </cell>
          <cell r="D4118">
            <v>314.54000000000002</v>
          </cell>
        </row>
        <row r="4119">
          <cell r="A4119" t="str">
            <v>I3764</v>
          </cell>
          <cell r="B4119" t="str">
            <v>EXTREMIDADE BF FLANGE JUNTA ELASTICA DN   250 PN10</v>
          </cell>
          <cell r="C4119" t="str">
            <v>UN</v>
          </cell>
          <cell r="D4119">
            <v>418.43</v>
          </cell>
        </row>
        <row r="4120">
          <cell r="A4120" t="str">
            <v>I3765</v>
          </cell>
          <cell r="B4120" t="str">
            <v>EXTREMIDADE BF FLANGE JUNTA ELASTICA DN   300 PN 10</v>
          </cell>
          <cell r="C4120" t="str">
            <v>UN</v>
          </cell>
          <cell r="D4120">
            <v>580.58000000000004</v>
          </cell>
        </row>
        <row r="4121">
          <cell r="A4121" t="str">
            <v>I3766</v>
          </cell>
          <cell r="B4121" t="str">
            <v>EXTREMIDADE BF FLANGE JUNTA ELASTICA DN   350 PN10</v>
          </cell>
          <cell r="C4121" t="str">
            <v>UN</v>
          </cell>
          <cell r="D4121">
            <v>929.53</v>
          </cell>
        </row>
        <row r="4122">
          <cell r="A4122" t="str">
            <v>I3767</v>
          </cell>
          <cell r="B4122" t="str">
            <v>EXTREMIDADE BF FLANGE JUNTA ELASTICA DN   400 PN10</v>
          </cell>
          <cell r="C4122" t="str">
            <v>UN</v>
          </cell>
          <cell r="D4122">
            <v>1208.0999999999999</v>
          </cell>
        </row>
        <row r="4123">
          <cell r="A4123" t="str">
            <v>I3768</v>
          </cell>
          <cell r="B4123" t="str">
            <v>EXTREMIDADE BF FLANGE JUNTA ELASTICA DN   450 PN10</v>
          </cell>
          <cell r="C4123" t="str">
            <v>UN</v>
          </cell>
          <cell r="D4123">
            <v>1227.74</v>
          </cell>
        </row>
        <row r="4124">
          <cell r="A4124" t="str">
            <v>I3769</v>
          </cell>
          <cell r="B4124" t="str">
            <v>EXTREMIDADE BF FLANGE JUNTA ELASTICA DN   500 PN10</v>
          </cell>
          <cell r="C4124" t="str">
            <v>UN</v>
          </cell>
          <cell r="D4124">
            <v>1524.82</v>
          </cell>
        </row>
        <row r="4125">
          <cell r="A4125" t="str">
            <v>I3770</v>
          </cell>
          <cell r="B4125" t="str">
            <v>EXTREMIDADE BF FLANGE JUNTA ELASTICA DN   600 PN10</v>
          </cell>
          <cell r="C4125" t="str">
            <v>UN</v>
          </cell>
          <cell r="D4125">
            <v>3784.28</v>
          </cell>
        </row>
        <row r="4126">
          <cell r="A4126" t="str">
            <v>I3771</v>
          </cell>
          <cell r="B4126" t="str">
            <v>EXTREMIDADE BF FLANGE JUNTA ELASTICA DN   700 PN10</v>
          </cell>
          <cell r="C4126" t="str">
            <v>UN</v>
          </cell>
          <cell r="D4126">
            <v>4501.8999999999996</v>
          </cell>
        </row>
        <row r="4127">
          <cell r="A4127" t="str">
            <v>I3772</v>
          </cell>
          <cell r="B4127" t="str">
            <v>EXTREMIDADE BF FLANGE JUNTA ELASTICA DN   800 PN10</v>
          </cell>
          <cell r="C4127" t="str">
            <v>UN</v>
          </cell>
          <cell r="D4127">
            <v>5488.57</v>
          </cell>
        </row>
        <row r="4128">
          <cell r="A4128" t="str">
            <v>I3773</v>
          </cell>
          <cell r="B4128" t="str">
            <v>EXTREMIDADE BF FLANGE JUNTA ELASTICA DN   900 PN10</v>
          </cell>
          <cell r="C4128" t="str">
            <v>UN</v>
          </cell>
          <cell r="D4128">
            <v>6630.35</v>
          </cell>
        </row>
        <row r="4129">
          <cell r="A4129" t="str">
            <v>I3774</v>
          </cell>
          <cell r="B4129" t="str">
            <v>EXTREMIDADE BF FLANGE JUNTA ELASTICA DN 1000 PN10</v>
          </cell>
          <cell r="C4129" t="str">
            <v>UN</v>
          </cell>
          <cell r="D4129">
            <v>7276.99</v>
          </cell>
        </row>
        <row r="4130">
          <cell r="A4130" t="str">
            <v>I3776</v>
          </cell>
          <cell r="B4130" t="str">
            <v>EXTREMIDADE BF FLANGE JUNTA ELASTICA DN 1200 PN10</v>
          </cell>
          <cell r="C4130" t="str">
            <v>UN</v>
          </cell>
          <cell r="D4130">
            <v>9279.2099999999991</v>
          </cell>
        </row>
        <row r="4131">
          <cell r="A4131" t="str">
            <v>I7663</v>
          </cell>
          <cell r="B4131" t="str">
            <v>EXTREMIDADE FJTE DN  300 PN10</v>
          </cell>
          <cell r="C4131" t="str">
            <v>UN</v>
          </cell>
          <cell r="D4131">
            <v>1007.91</v>
          </cell>
        </row>
        <row r="4132">
          <cell r="A4132" t="str">
            <v>I7674</v>
          </cell>
          <cell r="B4132" t="str">
            <v>EXTREMIDADE FJTE DN  300 PN16</v>
          </cell>
          <cell r="C4132" t="str">
            <v>UN</v>
          </cell>
          <cell r="D4132">
            <v>1051.32</v>
          </cell>
        </row>
        <row r="4133">
          <cell r="A4133" t="str">
            <v>I7684</v>
          </cell>
          <cell r="B4133" t="str">
            <v>EXTREMIDADE FJTE DN  300 PN25</v>
          </cell>
          <cell r="C4133" t="str">
            <v>UN</v>
          </cell>
          <cell r="D4133">
            <v>1104.3699999999999</v>
          </cell>
        </row>
        <row r="4134">
          <cell r="A4134" t="str">
            <v>I7664</v>
          </cell>
          <cell r="B4134" t="str">
            <v>EXTREMIDADE FJTE DN  350 PN10</v>
          </cell>
          <cell r="C4134" t="str">
            <v>UN</v>
          </cell>
          <cell r="D4134">
            <v>1661.92</v>
          </cell>
        </row>
        <row r="4135">
          <cell r="A4135" t="str">
            <v>I7675</v>
          </cell>
          <cell r="B4135" t="str">
            <v>EXTREMIDADE FJTE DN  350 PN16</v>
          </cell>
          <cell r="C4135" t="str">
            <v>UN</v>
          </cell>
          <cell r="D4135">
            <v>1866.88</v>
          </cell>
        </row>
        <row r="4136">
          <cell r="A4136" t="str">
            <v>I7685</v>
          </cell>
          <cell r="B4136" t="str">
            <v>EXTREMIDADE FJTE DN  350 PN25</v>
          </cell>
          <cell r="C4136" t="str">
            <v>UN</v>
          </cell>
          <cell r="D4136">
            <v>1937.03</v>
          </cell>
        </row>
        <row r="4137">
          <cell r="A4137" t="str">
            <v>I7665</v>
          </cell>
          <cell r="B4137" t="str">
            <v>EXTREMIDADE FJTE DN  400 PN10</v>
          </cell>
          <cell r="C4137" t="str">
            <v>UN</v>
          </cell>
          <cell r="D4137">
            <v>2285.1999999999998</v>
          </cell>
        </row>
        <row r="4138">
          <cell r="A4138" t="str">
            <v>I7676</v>
          </cell>
          <cell r="B4138" t="str">
            <v>EXTREMIDADE FJTE DN  400 PN16</v>
          </cell>
          <cell r="C4138" t="str">
            <v>UN</v>
          </cell>
          <cell r="D4138">
            <v>2323.2199999999998</v>
          </cell>
        </row>
        <row r="4139">
          <cell r="A4139" t="str">
            <v>I7686</v>
          </cell>
          <cell r="B4139" t="str">
            <v>EXTREMIDADE FJTE DN  400 PN25</v>
          </cell>
          <cell r="C4139" t="str">
            <v>UN</v>
          </cell>
          <cell r="D4139">
            <v>2533.58</v>
          </cell>
        </row>
        <row r="4140">
          <cell r="A4140" t="str">
            <v>I7666</v>
          </cell>
          <cell r="B4140" t="str">
            <v>EXTREMIDADE FJTE DN  450 PN10</v>
          </cell>
          <cell r="C4140" t="str">
            <v>UN</v>
          </cell>
          <cell r="D4140">
            <v>3068.25</v>
          </cell>
        </row>
        <row r="4141">
          <cell r="A4141" t="str">
            <v>I7667</v>
          </cell>
          <cell r="B4141" t="str">
            <v>EXTREMIDADE FJTE DN  500 PN10</v>
          </cell>
          <cell r="C4141" t="str">
            <v>UN</v>
          </cell>
          <cell r="D4141">
            <v>3035.25</v>
          </cell>
        </row>
        <row r="4142">
          <cell r="A4142" t="str">
            <v>I7677</v>
          </cell>
          <cell r="B4142" t="str">
            <v>EXTREMIDADE FJTE DN  500 PN16</v>
          </cell>
          <cell r="C4142" t="str">
            <v>UN</v>
          </cell>
          <cell r="D4142">
            <v>3344.06</v>
          </cell>
        </row>
        <row r="4143">
          <cell r="A4143" t="str">
            <v>I7687</v>
          </cell>
          <cell r="B4143" t="str">
            <v>EXTREMIDADE FJTE DN  500 PN25</v>
          </cell>
          <cell r="C4143" t="str">
            <v>UN</v>
          </cell>
          <cell r="D4143">
            <v>3503.33</v>
          </cell>
        </row>
        <row r="4144">
          <cell r="A4144" t="str">
            <v>I7668</v>
          </cell>
          <cell r="B4144" t="str">
            <v>EXTREMIDADE FJTE DN  600 PN10</v>
          </cell>
          <cell r="C4144" t="str">
            <v>UN</v>
          </cell>
          <cell r="D4144">
            <v>10272.32</v>
          </cell>
        </row>
        <row r="4145">
          <cell r="A4145" t="str">
            <v>I7678</v>
          </cell>
          <cell r="B4145" t="str">
            <v>EXTREMIDADE FJTE DN  600 PN16</v>
          </cell>
          <cell r="C4145" t="str">
            <v>UN</v>
          </cell>
          <cell r="D4145">
            <v>10925.73</v>
          </cell>
        </row>
        <row r="4146">
          <cell r="A4146" t="str">
            <v>I7688</v>
          </cell>
          <cell r="B4146" t="str">
            <v>EXTREMIDADE FJTE DN  600 PN25</v>
          </cell>
          <cell r="C4146" t="str">
            <v>UN</v>
          </cell>
          <cell r="D4146">
            <v>12170.08</v>
          </cell>
        </row>
        <row r="4147">
          <cell r="A4147" t="str">
            <v>I7669</v>
          </cell>
          <cell r="B4147" t="str">
            <v>EXTREMIDADE FJTE DN  700 PN10</v>
          </cell>
          <cell r="C4147" t="str">
            <v>UN</v>
          </cell>
          <cell r="D4147">
            <v>12254.6</v>
          </cell>
        </row>
        <row r="4148">
          <cell r="A4148" t="str">
            <v>I7679</v>
          </cell>
          <cell r="B4148" t="str">
            <v>EXTREMIDADE FJTE DN  700 PN16</v>
          </cell>
          <cell r="C4148" t="str">
            <v>UN</v>
          </cell>
          <cell r="D4148">
            <v>12835.39</v>
          </cell>
        </row>
        <row r="4149">
          <cell r="A4149" t="str">
            <v>I7689</v>
          </cell>
          <cell r="B4149" t="str">
            <v>EXTREMIDADE FJTE DN  700 PN25</v>
          </cell>
          <cell r="C4149" t="str">
            <v>UN</v>
          </cell>
          <cell r="D4149">
            <v>13059.06</v>
          </cell>
        </row>
        <row r="4150">
          <cell r="A4150" t="str">
            <v>I7670</v>
          </cell>
          <cell r="B4150" t="str">
            <v>EXTREMIDADE FJTE DN  800 PN10</v>
          </cell>
          <cell r="C4150" t="str">
            <v>UN</v>
          </cell>
          <cell r="D4150">
            <v>13114.64</v>
          </cell>
        </row>
        <row r="4151">
          <cell r="A4151" t="str">
            <v>I7680</v>
          </cell>
          <cell r="B4151" t="str">
            <v>EXTREMIDADE FJTE DN  800 PN16</v>
          </cell>
          <cell r="C4151" t="str">
            <v>UN</v>
          </cell>
          <cell r="D4151">
            <v>13359.77</v>
          </cell>
        </row>
        <row r="4152">
          <cell r="A4152" t="str">
            <v>I7690</v>
          </cell>
          <cell r="B4152" t="str">
            <v>EXTREMIDADE FJTE DN  800 PN25</v>
          </cell>
          <cell r="C4152" t="str">
            <v>UN</v>
          </cell>
          <cell r="D4152">
            <v>14645.99</v>
          </cell>
        </row>
        <row r="4153">
          <cell r="A4153" t="str">
            <v>I7671</v>
          </cell>
          <cell r="B4153" t="str">
            <v>EXTREMIDADE FJTE DN  900 PN10</v>
          </cell>
          <cell r="C4153" t="str">
            <v>UN</v>
          </cell>
          <cell r="D4153">
            <v>16525.2</v>
          </cell>
        </row>
        <row r="4154">
          <cell r="A4154" t="str">
            <v>I7681</v>
          </cell>
          <cell r="B4154" t="str">
            <v>EXTREMIDADE FJTE DN  900 PN16</v>
          </cell>
          <cell r="C4154" t="str">
            <v>UN</v>
          </cell>
          <cell r="D4154">
            <v>16580.2</v>
          </cell>
        </row>
        <row r="4155">
          <cell r="A4155" t="str">
            <v>I7691</v>
          </cell>
          <cell r="B4155" t="str">
            <v>EXTREMIDADE FJTE DN  900 PN25</v>
          </cell>
          <cell r="C4155" t="str">
            <v>UN</v>
          </cell>
          <cell r="D4155">
            <v>17582.060000000001</v>
          </cell>
        </row>
        <row r="4156">
          <cell r="A4156" t="str">
            <v>I7672</v>
          </cell>
          <cell r="B4156" t="str">
            <v>EXTREMIDADE FJTE DN 1000 PN10</v>
          </cell>
          <cell r="C4156" t="str">
            <v>UN</v>
          </cell>
          <cell r="D4156">
            <v>17755.63</v>
          </cell>
        </row>
        <row r="4157">
          <cell r="A4157" t="str">
            <v>I7682</v>
          </cell>
          <cell r="B4157" t="str">
            <v>EXTREMIDADE FJTE DN 1000 PN16</v>
          </cell>
          <cell r="C4157" t="str">
            <v>UN</v>
          </cell>
          <cell r="D4157">
            <v>18672.18</v>
          </cell>
        </row>
        <row r="4158">
          <cell r="A4158" t="str">
            <v>I7692</v>
          </cell>
          <cell r="B4158" t="str">
            <v>EXTREMIDADE FJTE DN 1000 PN25</v>
          </cell>
          <cell r="C4158" t="str">
            <v>UN</v>
          </cell>
          <cell r="D4158">
            <v>20706.45</v>
          </cell>
        </row>
        <row r="4159">
          <cell r="A4159" t="str">
            <v>I7673</v>
          </cell>
          <cell r="B4159" t="str">
            <v>EXTREMIDADE FJTE DN 1200 PN10</v>
          </cell>
          <cell r="C4159" t="str">
            <v>UN</v>
          </cell>
          <cell r="D4159">
            <v>26421.62</v>
          </cell>
        </row>
        <row r="4160">
          <cell r="A4160" t="str">
            <v>I7683</v>
          </cell>
          <cell r="B4160" t="str">
            <v>EXTREMIDADE FJTE DN 1200 PN16</v>
          </cell>
          <cell r="C4160" t="str">
            <v>UN</v>
          </cell>
          <cell r="D4160">
            <v>27215.08</v>
          </cell>
        </row>
        <row r="4161">
          <cell r="A4161" t="str">
            <v>I7693</v>
          </cell>
          <cell r="B4161" t="str">
            <v>EXTREMIDADE FJTE DN 1200 PN25</v>
          </cell>
          <cell r="C4161" t="str">
            <v>UN</v>
          </cell>
          <cell r="D4161">
            <v>29338.52</v>
          </cell>
        </row>
        <row r="4162">
          <cell r="A4162" t="str">
            <v>I3826</v>
          </cell>
          <cell r="B4162" t="str">
            <v>EXTREMIDADE FLANGE E JUNTA MECÂNICA DN  300 PN10</v>
          </cell>
          <cell r="C4162" t="str">
            <v>UN</v>
          </cell>
          <cell r="D4162">
            <v>835.52</v>
          </cell>
        </row>
        <row r="4163">
          <cell r="A4163" t="str">
            <v>I3827</v>
          </cell>
          <cell r="B4163" t="str">
            <v>EXTREMIDADE FLANGE E JUNTA MECÂNICA DN  350 PN10</v>
          </cell>
          <cell r="C4163" t="str">
            <v>UN</v>
          </cell>
          <cell r="D4163">
            <v>1068.97</v>
          </cell>
        </row>
        <row r="4164">
          <cell r="A4164" t="str">
            <v>I3828</v>
          </cell>
          <cell r="B4164" t="str">
            <v>EXTREMIDADE FLANGE E JUNTA MECÂNICA DN  400 PN10</v>
          </cell>
          <cell r="C4164" t="str">
            <v>UN</v>
          </cell>
          <cell r="D4164">
            <v>1213.8499999999999</v>
          </cell>
        </row>
        <row r="4165">
          <cell r="A4165" t="str">
            <v>I3829</v>
          </cell>
          <cell r="B4165" t="str">
            <v>EXTREMIDADE FLANGE E JUNTA MECÂNICA DN  450 PN10</v>
          </cell>
          <cell r="C4165" t="str">
            <v>UN</v>
          </cell>
          <cell r="D4165">
            <v>1931.5</v>
          </cell>
        </row>
        <row r="4166">
          <cell r="A4166" t="str">
            <v>I3830</v>
          </cell>
          <cell r="B4166" t="str">
            <v>EXTREMIDADE FLANGE E JUNTA MECÂNICA DN  500 PN10</v>
          </cell>
          <cell r="C4166" t="str">
            <v>UN</v>
          </cell>
          <cell r="D4166">
            <v>3477.06</v>
          </cell>
        </row>
        <row r="4167">
          <cell r="A4167" t="str">
            <v>I3831</v>
          </cell>
          <cell r="B4167" t="str">
            <v>EXTREMIDADE FLANGE E JUNTA MECÂNICA DN  600 PN10</v>
          </cell>
          <cell r="C4167" t="str">
            <v>UN</v>
          </cell>
          <cell r="D4167">
            <v>3891.56</v>
          </cell>
        </row>
        <row r="4168">
          <cell r="A4168" t="str">
            <v>I3832</v>
          </cell>
          <cell r="B4168" t="str">
            <v>EXTREMIDADE FLANGE E JUNTA MECÂNICA DN  700 PN10</v>
          </cell>
          <cell r="C4168" t="str">
            <v>UN</v>
          </cell>
          <cell r="D4168">
            <v>4742.51</v>
          </cell>
        </row>
        <row r="4169">
          <cell r="A4169" t="str">
            <v>I3833</v>
          </cell>
          <cell r="B4169" t="str">
            <v>EXTREMIDADE FLANGE E JUNTA MECÂNICA DN  800 PN10</v>
          </cell>
          <cell r="C4169" t="str">
            <v>UN</v>
          </cell>
          <cell r="D4169">
            <v>5098.12</v>
          </cell>
        </row>
        <row r="4170">
          <cell r="A4170" t="str">
            <v>I3834</v>
          </cell>
          <cell r="B4170" t="str">
            <v>EXTREMIDADE FLANGE E JUNTA MECÂNICA DN  900 PN10</v>
          </cell>
          <cell r="C4170" t="str">
            <v>UN</v>
          </cell>
          <cell r="D4170">
            <v>6051.81</v>
          </cell>
        </row>
        <row r="4171">
          <cell r="A4171" t="str">
            <v>I3835</v>
          </cell>
          <cell r="B4171" t="str">
            <v>EXTREMIDADE FLANGE E JUNTA MECÂNICA DN 1000 PN10</v>
          </cell>
          <cell r="C4171" t="str">
            <v>UN</v>
          </cell>
          <cell r="D4171">
            <v>6931.47</v>
          </cell>
        </row>
        <row r="4172">
          <cell r="A4172" t="str">
            <v>I3836</v>
          </cell>
          <cell r="B4172" t="str">
            <v>EXTREMIDADE FLANGE E JUNTA MECÂNICA DN 1200 PN10</v>
          </cell>
          <cell r="C4172" t="str">
            <v>UN</v>
          </cell>
          <cell r="D4172">
            <v>7661.07</v>
          </cell>
        </row>
        <row r="4173">
          <cell r="A4173" t="str">
            <v>I3794</v>
          </cell>
          <cell r="B4173" t="str">
            <v>EXTREMIDADE FLANGE E PONTA DN    75 PN10</v>
          </cell>
          <cell r="C4173" t="str">
            <v>UN</v>
          </cell>
          <cell r="D4173">
            <v>256.70999999999998</v>
          </cell>
        </row>
        <row r="4174">
          <cell r="A4174" t="str">
            <v>I7121</v>
          </cell>
          <cell r="B4174" t="str">
            <v>EXTREMIDADE FLANGE E PONTA DN    80 PN10</v>
          </cell>
          <cell r="C4174" t="str">
            <v>UN</v>
          </cell>
          <cell r="D4174">
            <v>256.70999999999998</v>
          </cell>
        </row>
        <row r="4175">
          <cell r="A4175" t="str">
            <v>I3793</v>
          </cell>
          <cell r="B4175" t="str">
            <v>EXTREMIDADE FLANGE E PONTA DN   50 PN10</v>
          </cell>
          <cell r="C4175" t="str">
            <v>UN</v>
          </cell>
          <cell r="D4175">
            <v>164.29</v>
          </cell>
        </row>
        <row r="4176">
          <cell r="A4176" t="str">
            <v>I3795</v>
          </cell>
          <cell r="B4176" t="str">
            <v>EXTREMIDADE FLANGE E PONTA DN  100 PN10</v>
          </cell>
          <cell r="C4176" t="str">
            <v>UN</v>
          </cell>
          <cell r="D4176">
            <v>309.64999999999998</v>
          </cell>
        </row>
        <row r="4177">
          <cell r="A4177" t="str">
            <v>I3796</v>
          </cell>
          <cell r="B4177" t="str">
            <v>EXTREMIDADE FLANGE E PONTA DN  150 PN10</v>
          </cell>
          <cell r="C4177" t="str">
            <v>UN</v>
          </cell>
          <cell r="D4177">
            <v>415.55</v>
          </cell>
        </row>
        <row r="4178">
          <cell r="A4178" t="str">
            <v>I3797</v>
          </cell>
          <cell r="B4178" t="str">
            <v>EXTREMIDADE FLANGE E PONTA DN  200 PN10</v>
          </cell>
          <cell r="C4178" t="str">
            <v>UN</v>
          </cell>
          <cell r="D4178">
            <v>525.79999999999995</v>
          </cell>
        </row>
        <row r="4179">
          <cell r="A4179" t="str">
            <v>I3798</v>
          </cell>
          <cell r="B4179" t="str">
            <v>EXTREMIDADE FLANGE E PONTA DN  250 PN10</v>
          </cell>
          <cell r="C4179" t="str">
            <v>UN</v>
          </cell>
          <cell r="D4179">
            <v>746.7</v>
          </cell>
        </row>
        <row r="4180">
          <cell r="A4180" t="str">
            <v>I3799</v>
          </cell>
          <cell r="B4180" t="str">
            <v>EXTREMIDADE FLANGE E PONTA DN  300 PN10</v>
          </cell>
          <cell r="C4180" t="str">
            <v>UN</v>
          </cell>
          <cell r="D4180">
            <v>942.74</v>
          </cell>
        </row>
        <row r="4181">
          <cell r="A4181" t="str">
            <v>I3800</v>
          </cell>
          <cell r="B4181" t="str">
            <v>EXTREMIDADE FLANGE E PONTA DN  350 PN10</v>
          </cell>
          <cell r="C4181" t="str">
            <v>UN</v>
          </cell>
          <cell r="D4181">
            <v>1802.14</v>
          </cell>
        </row>
        <row r="4182">
          <cell r="A4182" t="str">
            <v>I3801</v>
          </cell>
          <cell r="B4182" t="str">
            <v>EXTREMIDADE FLANGE E PONTA DN  400 PN10</v>
          </cell>
          <cell r="C4182" t="str">
            <v>UN</v>
          </cell>
          <cell r="D4182">
            <v>2209.9699999999998</v>
          </cell>
        </row>
        <row r="4183">
          <cell r="A4183" t="str">
            <v>I3802</v>
          </cell>
          <cell r="B4183" t="str">
            <v>EXTREMIDADE FLANGE E PONTA DN  450 PN10</v>
          </cell>
          <cell r="C4183" t="str">
            <v>UN</v>
          </cell>
          <cell r="D4183">
            <v>5065.8</v>
          </cell>
        </row>
        <row r="4184">
          <cell r="A4184" t="str">
            <v>I3803</v>
          </cell>
          <cell r="B4184" t="str">
            <v>EXTREMIDADE FLANGE E PONTA DN  500 PN10</v>
          </cell>
          <cell r="C4184" t="str">
            <v>UN</v>
          </cell>
          <cell r="D4184">
            <v>2916.43</v>
          </cell>
        </row>
        <row r="4185">
          <cell r="A4185" t="str">
            <v>I3804</v>
          </cell>
          <cell r="B4185" t="str">
            <v>EXTREMIDADE FLANGE E PONTA DN  600 PN10</v>
          </cell>
          <cell r="C4185" t="str">
            <v>UN</v>
          </cell>
          <cell r="D4185">
            <v>10198.19</v>
          </cell>
        </row>
        <row r="4186">
          <cell r="A4186" t="str">
            <v>I3805</v>
          </cell>
          <cell r="B4186" t="str">
            <v>EXTREMIDADE FLANGE E PONTA DN  700 PN10</v>
          </cell>
          <cell r="C4186" t="str">
            <v>UN</v>
          </cell>
          <cell r="D4186">
            <v>12142.81</v>
          </cell>
        </row>
        <row r="4187">
          <cell r="A4187" t="str">
            <v>I3806</v>
          </cell>
          <cell r="B4187" t="str">
            <v>EXTREMIDADE FLANGE E PONTA DN  800 PN10</v>
          </cell>
          <cell r="C4187" t="str">
            <v>UN</v>
          </cell>
          <cell r="D4187">
            <v>12991.14</v>
          </cell>
        </row>
        <row r="4188">
          <cell r="A4188" t="str">
            <v>I3807</v>
          </cell>
          <cell r="B4188" t="str">
            <v>EXTREMIDADE FLANGE E PONTA DN  900 PN10</v>
          </cell>
          <cell r="C4188" t="str">
            <v>UN</v>
          </cell>
          <cell r="D4188">
            <v>16428.740000000002</v>
          </cell>
        </row>
        <row r="4189">
          <cell r="A4189" t="str">
            <v>I3808</v>
          </cell>
          <cell r="B4189" t="str">
            <v>EXTREMIDADE FLANGE E PONTA DN 1000 PN10</v>
          </cell>
          <cell r="C4189" t="str">
            <v>UN</v>
          </cell>
          <cell r="D4189">
            <v>17791.39</v>
          </cell>
        </row>
        <row r="4190">
          <cell r="A4190" t="str">
            <v>I3809</v>
          </cell>
          <cell r="B4190" t="str">
            <v>EXTREMIDADE FLANGE E PONTA DN 1200 PN10</v>
          </cell>
          <cell r="C4190" t="str">
            <v>UN</v>
          </cell>
          <cell r="D4190">
            <v>25312.29</v>
          </cell>
        </row>
        <row r="4191">
          <cell r="A4191" t="str">
            <v>I3116</v>
          </cell>
          <cell r="B4191" t="str">
            <v>EXTREMIDADE PBA BOLSA / FLANGE DN   50</v>
          </cell>
          <cell r="C4191" t="str">
            <v>UN</v>
          </cell>
          <cell r="D4191">
            <v>50.08</v>
          </cell>
        </row>
        <row r="4192">
          <cell r="A4192" t="str">
            <v>I3117</v>
          </cell>
          <cell r="B4192" t="str">
            <v>EXTREMIDADE PBA BOLSA / FLANGE DN   75</v>
          </cell>
          <cell r="C4192" t="str">
            <v>UN</v>
          </cell>
          <cell r="D4192">
            <v>89.08</v>
          </cell>
        </row>
        <row r="4193">
          <cell r="A4193" t="str">
            <v>I3118</v>
          </cell>
          <cell r="B4193" t="str">
            <v>EXTREMIDADE PBA BOLSA / FLANGE DN 100</v>
          </cell>
          <cell r="C4193" t="str">
            <v>UN</v>
          </cell>
          <cell r="D4193">
            <v>125.33</v>
          </cell>
        </row>
        <row r="4194">
          <cell r="A4194" t="str">
            <v>I3119</v>
          </cell>
          <cell r="B4194" t="str">
            <v>EXTREMIDADE PBA PONTA / FLANGE DN   50</v>
          </cell>
          <cell r="C4194" t="str">
            <v>UN</v>
          </cell>
          <cell r="D4194">
            <v>52.55</v>
          </cell>
        </row>
        <row r="4195">
          <cell r="A4195" t="str">
            <v>I3120</v>
          </cell>
          <cell r="B4195" t="str">
            <v>EXTREMIDADE PBA PONTA / FLANGE DN   75</v>
          </cell>
          <cell r="C4195" t="str">
            <v>UN</v>
          </cell>
          <cell r="D4195">
            <v>75.23</v>
          </cell>
        </row>
        <row r="4196">
          <cell r="A4196" t="str">
            <v>I3121</v>
          </cell>
          <cell r="B4196" t="str">
            <v>EXTREMIDADE PBA PONTA / FLANGE DN 100</v>
          </cell>
          <cell r="C4196" t="str">
            <v>UN</v>
          </cell>
          <cell r="D4196">
            <v>104.17</v>
          </cell>
        </row>
        <row r="4197">
          <cell r="A4197" t="str">
            <v>I3811</v>
          </cell>
          <cell r="B4197" t="str">
            <v>EXTREMIDADE PF C/ ABA DE VEDAÇÃO DN    75 PN10</v>
          </cell>
          <cell r="C4197" t="str">
            <v>UN</v>
          </cell>
          <cell r="D4197">
            <v>381.73</v>
          </cell>
        </row>
        <row r="4198">
          <cell r="A4198" t="str">
            <v>I7123</v>
          </cell>
          <cell r="B4198" t="str">
            <v>EXTREMIDADE PF C/ ABA DE VEDAÇÃO DN    80 PN10</v>
          </cell>
          <cell r="C4198" t="str">
            <v>UN</v>
          </cell>
          <cell r="D4198">
            <v>381.73</v>
          </cell>
        </row>
        <row r="4199">
          <cell r="A4199" t="str">
            <v>I3812</v>
          </cell>
          <cell r="B4199" t="str">
            <v>EXTREMIDADE PF C/ ABA DE VEDAÇÃO DN   100 PN10</v>
          </cell>
          <cell r="C4199" t="str">
            <v>UN</v>
          </cell>
          <cell r="D4199">
            <v>428.19</v>
          </cell>
        </row>
        <row r="4200">
          <cell r="A4200" t="str">
            <v>I3813</v>
          </cell>
          <cell r="B4200" t="str">
            <v>EXTREMIDADE PF C/ ABA DE VEDAÇÃO DN   150 PN10</v>
          </cell>
          <cell r="C4200" t="str">
            <v>UN</v>
          </cell>
          <cell r="D4200">
            <v>535.65</v>
          </cell>
        </row>
        <row r="4201">
          <cell r="A4201" t="str">
            <v>I3814</v>
          </cell>
          <cell r="B4201" t="str">
            <v>EXTREMIDADE PF C/ ABA DE VEDAÇÃO DN   200 PN10</v>
          </cell>
          <cell r="C4201" t="str">
            <v>UN</v>
          </cell>
          <cell r="D4201">
            <v>783.79</v>
          </cell>
        </row>
        <row r="4202">
          <cell r="A4202" t="str">
            <v>I3815</v>
          </cell>
          <cell r="B4202" t="str">
            <v>EXTREMIDADE PF C/ ABA DE VEDAÇÃO DN   250 PN10</v>
          </cell>
          <cell r="C4202" t="str">
            <v>UN</v>
          </cell>
          <cell r="D4202">
            <v>1211.8599999999999</v>
          </cell>
        </row>
        <row r="4203">
          <cell r="A4203" t="str">
            <v>I3816</v>
          </cell>
          <cell r="B4203" t="str">
            <v>EXTREMIDADE PF C/ ABA DE VEDAÇÃO DN   300 PN10</v>
          </cell>
          <cell r="C4203" t="str">
            <v>UN</v>
          </cell>
          <cell r="D4203">
            <v>1979.12</v>
          </cell>
        </row>
        <row r="4204">
          <cell r="A4204" t="str">
            <v>I3817</v>
          </cell>
          <cell r="B4204" t="str">
            <v>EXTREMIDADE PF C/ ABA DE VEDAÇÃO DN   350 PN10</v>
          </cell>
          <cell r="C4204" t="str">
            <v>UN</v>
          </cell>
          <cell r="D4204">
            <v>2271.6</v>
          </cell>
        </row>
        <row r="4205">
          <cell r="A4205" t="str">
            <v>I3818</v>
          </cell>
          <cell r="B4205" t="str">
            <v>EXTREMIDADE PF C/ ABA DE VEDAÇÃO DN   400 PN10</v>
          </cell>
          <cell r="C4205" t="str">
            <v>UN</v>
          </cell>
          <cell r="D4205">
            <v>2809.16</v>
          </cell>
        </row>
        <row r="4206">
          <cell r="A4206" t="str">
            <v>I7122</v>
          </cell>
          <cell r="B4206" t="str">
            <v>EXTREMIDADE PF C/ ABA DE VEDAÇÃO DN   450 PN10</v>
          </cell>
          <cell r="C4206" t="str">
            <v>UN</v>
          </cell>
          <cell r="D4206">
            <v>8187.64</v>
          </cell>
        </row>
        <row r="4207">
          <cell r="A4207" t="str">
            <v>I3819</v>
          </cell>
          <cell r="B4207" t="str">
            <v>EXTREMIDADE PF C/ ABA DE VEDAÇÃO DN   500 PN10</v>
          </cell>
          <cell r="C4207" t="str">
            <v>UN</v>
          </cell>
          <cell r="D4207">
            <v>9321.06</v>
          </cell>
        </row>
        <row r="4208">
          <cell r="A4208" t="str">
            <v>I3820</v>
          </cell>
          <cell r="B4208" t="str">
            <v>EXTREMIDADE PF C/ ABA DE VEDAÇÃO DN   600 PN10</v>
          </cell>
          <cell r="C4208" t="str">
            <v>UN</v>
          </cell>
          <cell r="D4208">
            <v>11437.68</v>
          </cell>
        </row>
        <row r="4209">
          <cell r="A4209" t="str">
            <v>I3821</v>
          </cell>
          <cell r="B4209" t="str">
            <v>EXTREMIDADE PF C/ ABA DE VEDAÇÃO DN   700 PN10</v>
          </cell>
          <cell r="C4209" t="str">
            <v>UN</v>
          </cell>
          <cell r="D4209">
            <v>12941.15</v>
          </cell>
        </row>
        <row r="4210">
          <cell r="A4210" t="str">
            <v>I3822</v>
          </cell>
          <cell r="B4210" t="str">
            <v>EXTREMIDADE PF C/ ABA DE VEDAÇÃO DN   800 PN10</v>
          </cell>
          <cell r="C4210" t="str">
            <v>UN</v>
          </cell>
          <cell r="D4210">
            <v>15060.24</v>
          </cell>
        </row>
        <row r="4211">
          <cell r="A4211" t="str">
            <v>I3823</v>
          </cell>
          <cell r="B4211" t="str">
            <v>EXTREMIDADE PF C/ ABA DE VEDAÇÃO DN   900 PN10</v>
          </cell>
          <cell r="C4211" t="str">
            <v>UN</v>
          </cell>
          <cell r="D4211">
            <v>18046.759999999998</v>
          </cell>
        </row>
        <row r="4212">
          <cell r="A4212" t="str">
            <v>I3824</v>
          </cell>
          <cell r="B4212" t="str">
            <v>EXTREMIDADE PF C/ ABA DE VEDAÇÃO DN 1000 PN10</v>
          </cell>
          <cell r="C4212" t="str">
            <v>UN</v>
          </cell>
          <cell r="D4212">
            <v>23568.51</v>
          </cell>
        </row>
        <row r="4213">
          <cell r="A4213" t="str">
            <v>I3825</v>
          </cell>
          <cell r="B4213" t="str">
            <v>EXTREMIDADE PF C/ ABA DE VEDAÇÃO DN 1200 PN10</v>
          </cell>
          <cell r="C4213" t="str">
            <v>UN</v>
          </cell>
          <cell r="D4213">
            <v>29414.14</v>
          </cell>
        </row>
        <row r="4214">
          <cell r="A4214" t="str">
            <v>I9764</v>
          </cell>
          <cell r="B4214" t="str">
            <v>EXTREMIDADE PP C/ ABA DE VEDAÇÃO DN 500 PN10 L=450</v>
          </cell>
          <cell r="C4214" t="str">
            <v>UN</v>
          </cell>
          <cell r="D4214">
            <v>3333.39</v>
          </cell>
        </row>
        <row r="4215">
          <cell r="A4215" t="str">
            <v>I9765</v>
          </cell>
          <cell r="B4215" t="str">
            <v>FECHAMENTO LATERAL EM FILME PLÁSTICO ESTUFA 150 MICRAS DO TIPO ENROLAR</v>
          </cell>
          <cell r="C4215" t="str">
            <v>M2</v>
          </cell>
          <cell r="D4215">
            <v>4.6100000000000003</v>
          </cell>
        </row>
        <row r="4216">
          <cell r="A4216" t="str">
            <v>I2937</v>
          </cell>
          <cell r="B4216" t="str">
            <v>FERRULE DE BRONZE 1"</v>
          </cell>
          <cell r="C4216" t="str">
            <v>UN</v>
          </cell>
          <cell r="D4216">
            <v>179.09</v>
          </cell>
        </row>
        <row r="4217">
          <cell r="A4217" t="str">
            <v>I2936</v>
          </cell>
          <cell r="B4217" t="str">
            <v>FERRULE DE BRONZE 3/4"</v>
          </cell>
          <cell r="C4217" t="str">
            <v>UN</v>
          </cell>
          <cell r="D4217">
            <v>122.61</v>
          </cell>
        </row>
        <row r="4218">
          <cell r="A4218" t="str">
            <v>I8948</v>
          </cell>
          <cell r="B4218" t="str">
            <v>FILTRO ASCENDENTE EM FIBRA D=2,00M E H=4,00M</v>
          </cell>
          <cell r="C4218" t="str">
            <v>UN</v>
          </cell>
          <cell r="D4218">
            <v>26008.78</v>
          </cell>
        </row>
        <row r="4219">
          <cell r="A4219" t="str">
            <v>I8952</v>
          </cell>
          <cell r="B4219" t="str">
            <v>FILTRO ASCENDENTE EM FIBRA D=2,50M E H=3,6M, Q=30M3/H</v>
          </cell>
          <cell r="C4219" t="str">
            <v>UN</v>
          </cell>
          <cell r="D4219">
            <v>50633.5</v>
          </cell>
        </row>
        <row r="4220">
          <cell r="A4220" t="str">
            <v>I8947</v>
          </cell>
          <cell r="B4220" t="str">
            <v>FILTRO ASCENDENTE EM FIBRA D=3,50M E H=3,78M</v>
          </cell>
          <cell r="C4220" t="str">
            <v>UN</v>
          </cell>
          <cell r="D4220">
            <v>110729.79</v>
          </cell>
        </row>
        <row r="4221">
          <cell r="A4221" t="str">
            <v>I9766</v>
          </cell>
          <cell r="B4221" t="str">
            <v>FILTRO DE AR 1/4" C/ COPO DE PROTEÇÃO</v>
          </cell>
          <cell r="C4221" t="str">
            <v>UN</v>
          </cell>
          <cell r="D4221">
            <v>45.87</v>
          </cell>
        </row>
        <row r="4222">
          <cell r="A4222" t="str">
            <v>I9767</v>
          </cell>
          <cell r="B4222" t="str">
            <v>FILTRO DE DISCO 2"</v>
          </cell>
          <cell r="C4222" t="str">
            <v>UN</v>
          </cell>
          <cell r="D4222">
            <v>268</v>
          </cell>
        </row>
        <row r="4223">
          <cell r="A4223" t="str">
            <v>I7076</v>
          </cell>
          <cell r="B4223" t="str">
            <v>FILTRO DE FLUXO ASCENDENTE EM FIBRA COMPLETO COM TAMPA, BARRILETE, ESCADA E MATERIAL FILTRANTE, CAPACIDADE 119,26 m³/h A 178,20 m³/h</v>
          </cell>
          <cell r="C4223" t="str">
            <v>UN</v>
          </cell>
          <cell r="D4223">
            <v>471635.56</v>
          </cell>
        </row>
        <row r="4224">
          <cell r="A4224" t="str">
            <v>I7070</v>
          </cell>
          <cell r="B4224" t="str">
            <v>FILTRO DE FLUXO ASCENDENTE EM FIBRA COMPLETO COM TAMPA, BARRILETE, ESCADA E MATERIAL FILTRANTE, CAPACIDADE 13,29 m³/h A 23,55 m³/h</v>
          </cell>
          <cell r="C4224" t="str">
            <v>UN</v>
          </cell>
          <cell r="D4224">
            <v>83099.67</v>
          </cell>
        </row>
        <row r="4225">
          <cell r="A4225" t="str">
            <v>I7071</v>
          </cell>
          <cell r="B4225" t="str">
            <v>FILTRO DE FLUXO ASCENDENTE EM FIBRA COMPLETO COM TAMPA, BARRILETE, ESCADA E MATERIAL FILTRANTE, CAPACIDADE 23,56 m³/h A 36,83 m³/h</v>
          </cell>
          <cell r="C4225" t="str">
            <v>UN</v>
          </cell>
          <cell r="D4225">
            <v>106493.29</v>
          </cell>
        </row>
        <row r="4226">
          <cell r="A4226" t="str">
            <v>I7067</v>
          </cell>
          <cell r="B4226" t="str">
            <v>FILTRO DE FLUXO ASCENDENTE EM FIBRA COMPLETO COM TAMPA, BARRILETE, ESCADA E MATERIAL FILTRANTE, CAPACIDADE 3,75 m³/h</v>
          </cell>
          <cell r="C4226" t="str">
            <v>UN</v>
          </cell>
          <cell r="D4226">
            <v>24553.96</v>
          </cell>
        </row>
        <row r="4227">
          <cell r="A4227" t="str">
            <v>I7068</v>
          </cell>
          <cell r="B4227" t="str">
            <v>FILTRO DE FLUXO ASCENDENTE EM FIBRA COMPLETO COM TAMPA, BARRILETE, ESCADA E MATERIAL FILTRANTE, CAPACIDADE 3,76 m³/h A 5,93 m³/h</v>
          </cell>
          <cell r="C4227" t="str">
            <v>UN</v>
          </cell>
          <cell r="D4227">
            <v>33025.74</v>
          </cell>
        </row>
        <row r="4228">
          <cell r="A4228" t="str">
            <v>I7072</v>
          </cell>
          <cell r="B4228" t="str">
            <v>FILTRO DE FLUXO ASCENDENTE EM FIBRA COMPLETO COM TAMPA, BARRILETE, ESCADA E MATERIAL FILTRANTE, CAPACIDADE 36,84 m³/h A 53,03 m³/h</v>
          </cell>
          <cell r="C4228" t="str">
            <v>UN</v>
          </cell>
          <cell r="D4228">
            <v>140554.18</v>
          </cell>
        </row>
        <row r="4229">
          <cell r="A4229" t="str">
            <v>I7069</v>
          </cell>
          <cell r="B4229" t="str">
            <v>FILTRO DE FLUXO ASCENDENTE EM FIBRA COMPLETO COM TAMPA, BARRILETE, ESCADA E MATERIAL FILTRANTE, CAPACIDADE 5,94 m³/h A 13,28 m³/h</v>
          </cell>
          <cell r="C4229" t="str">
            <v>UN</v>
          </cell>
          <cell r="D4229">
            <v>60257.26</v>
          </cell>
        </row>
        <row r="4230">
          <cell r="A4230" t="str">
            <v>I7073</v>
          </cell>
          <cell r="B4230" t="str">
            <v>FILTRO DE FLUXO ASCENDENTE EM FIBRA COMPLETO COM TAMPA, BARRILETE, ESCADA E MATERIAL FILTRANTE, CAPACIDADE 53,04 m³/h A 72,15 m³/h</v>
          </cell>
          <cell r="C4230" t="str">
            <v>UN</v>
          </cell>
          <cell r="D4230">
            <v>191620.28</v>
          </cell>
        </row>
        <row r="4231">
          <cell r="A4231" t="str">
            <v>I7074</v>
          </cell>
          <cell r="B4231" t="str">
            <v>FILTRO DE FLUXO ASCENDENTE EM FIBRA COMPLETO COM TAMPA, BARRILETE, ESCADA E MATERIAL FILTRANTE, CAPACIDADE 72,16 m³/h A 94,28 m³/h</v>
          </cell>
          <cell r="C4231" t="str">
            <v>UN</v>
          </cell>
          <cell r="D4231">
            <v>238185.17</v>
          </cell>
        </row>
        <row r="4232">
          <cell r="A4232" t="str">
            <v>I7075</v>
          </cell>
          <cell r="B4232" t="str">
            <v>FILTRO DE FLUXO ASCENDENTE EM FIBRA COMPLETO COM TAMPA, BARRILETE, ESCADA E MATERIAL FILTRANTE, CAPACIDADE 94,29 m³/h A 119,25 m³/h</v>
          </cell>
          <cell r="C4232" t="str">
            <v>UN</v>
          </cell>
          <cell r="D4232">
            <v>302670.84000000003</v>
          </cell>
        </row>
        <row r="4233">
          <cell r="A4233" t="str">
            <v>I8950</v>
          </cell>
          <cell r="B4233" t="str">
            <v>FILTRO DESCENDENTE EM FIBRA D=1,20M E H=4,00M</v>
          </cell>
          <cell r="C4233" t="str">
            <v>UN</v>
          </cell>
          <cell r="D4233">
            <v>26008.78</v>
          </cell>
        </row>
        <row r="4234">
          <cell r="A4234" t="str">
            <v>I8949</v>
          </cell>
          <cell r="B4234" t="str">
            <v>FILTRO DESCENDENTE EM FIBRA D=3,00M E H=3,78M</v>
          </cell>
          <cell r="C4234" t="str">
            <v>UN</v>
          </cell>
          <cell r="D4234">
            <v>96742.87</v>
          </cell>
        </row>
        <row r="4235">
          <cell r="A4235" t="str">
            <v>I8951</v>
          </cell>
          <cell r="B4235" t="str">
            <v>FILTRO DESCENDENTE EM FIBRA DE VIDRO D=1,00M E Q=6,38M3/H</v>
          </cell>
          <cell r="C4235" t="str">
            <v>UN</v>
          </cell>
          <cell r="D4235">
            <v>13677.69</v>
          </cell>
        </row>
        <row r="4236">
          <cell r="A4236" t="str">
            <v>I7582</v>
          </cell>
          <cell r="B4236" t="str">
            <v>FILTRO PVC NERV. REFORÇADO DN 200x2mx0,50mm</v>
          </cell>
          <cell r="C4236" t="str">
            <v>UN</v>
          </cell>
          <cell r="D4236">
            <v>449.77</v>
          </cell>
        </row>
        <row r="4237">
          <cell r="A4237" t="str">
            <v>I7583</v>
          </cell>
          <cell r="B4237" t="str">
            <v>FILTRO PVC NERV. REFORÇADO DN 200x2mx0,75mm</v>
          </cell>
          <cell r="C4237" t="str">
            <v>UN</v>
          </cell>
          <cell r="D4237">
            <v>449.77</v>
          </cell>
        </row>
        <row r="4238">
          <cell r="A4238" t="str">
            <v>I7584</v>
          </cell>
          <cell r="B4238" t="str">
            <v>FILTRO PVC NERV. REFORÇADO DN 200x2mx1,00mm</v>
          </cell>
          <cell r="C4238" t="str">
            <v>UN</v>
          </cell>
          <cell r="D4238">
            <v>563.17999999999995</v>
          </cell>
        </row>
        <row r="4239">
          <cell r="A4239" t="str">
            <v>I7585</v>
          </cell>
          <cell r="B4239" t="str">
            <v>FILTRO PVC NERV. REFORÇADO DN 200x2mx1,50mm</v>
          </cell>
          <cell r="C4239" t="str">
            <v>UN</v>
          </cell>
          <cell r="D4239">
            <v>563.17999999999995</v>
          </cell>
        </row>
        <row r="4240">
          <cell r="A4240" t="str">
            <v>I7586</v>
          </cell>
          <cell r="B4240" t="str">
            <v>FILTRO PVC NERV. REFORÇADO DN 200x4mx0,50mm</v>
          </cell>
          <cell r="C4240" t="str">
            <v>UN</v>
          </cell>
          <cell r="D4240">
            <v>1130.3399999999999</v>
          </cell>
        </row>
        <row r="4241">
          <cell r="A4241" t="str">
            <v>I7587</v>
          </cell>
          <cell r="B4241" t="str">
            <v>FILTRO PVC NERV. REFORÇADO DN 200x4mx0,75mm</v>
          </cell>
          <cell r="C4241" t="str">
            <v>UN</v>
          </cell>
          <cell r="D4241">
            <v>899.53</v>
          </cell>
        </row>
        <row r="4242">
          <cell r="A4242" t="str">
            <v>I7588</v>
          </cell>
          <cell r="B4242" t="str">
            <v>FILTRO PVC NERV. REFORÇADO DN 200x4mx1,00mm</v>
          </cell>
          <cell r="C4242" t="str">
            <v>UN</v>
          </cell>
          <cell r="D4242">
            <v>1079.8499999999999</v>
          </cell>
        </row>
        <row r="4243">
          <cell r="A4243" t="str">
            <v>I7589</v>
          </cell>
          <cell r="B4243" t="str">
            <v>FILTRO PVC NERV. REFORÇADO DN 200x4mx1,50mm</v>
          </cell>
          <cell r="C4243" t="str">
            <v>UN</v>
          </cell>
          <cell r="D4243">
            <v>1079.8499999999999</v>
          </cell>
        </row>
        <row r="4244">
          <cell r="A4244" t="str">
            <v>I7566</v>
          </cell>
          <cell r="B4244" t="str">
            <v>FILTRO PVC NERV. STANDARD DN 154x2mx0,50mm</v>
          </cell>
          <cell r="C4244" t="str">
            <v>UN</v>
          </cell>
          <cell r="D4244">
            <v>209.88</v>
          </cell>
        </row>
        <row r="4245">
          <cell r="A4245" t="str">
            <v>I7567</v>
          </cell>
          <cell r="B4245" t="str">
            <v>FILTRO PVC NERV. STANDARD DN 154x2mx0,75mm</v>
          </cell>
          <cell r="C4245" t="str">
            <v>UN</v>
          </cell>
          <cell r="D4245">
            <v>209.88</v>
          </cell>
        </row>
        <row r="4246">
          <cell r="A4246" t="str">
            <v>I7568</v>
          </cell>
          <cell r="B4246" t="str">
            <v>FILTRO PVC NERV. STANDARD DN 154x2mx1,00mm</v>
          </cell>
          <cell r="C4246" t="str">
            <v>UN</v>
          </cell>
          <cell r="D4246">
            <v>209.58</v>
          </cell>
        </row>
        <row r="4247">
          <cell r="A4247" t="str">
            <v>I7569</v>
          </cell>
          <cell r="B4247" t="str">
            <v>FILTRO PVC NERV. STANDARD DN 154x2mx1,50mm</v>
          </cell>
          <cell r="C4247" t="str">
            <v>UN</v>
          </cell>
          <cell r="D4247">
            <v>251.05</v>
          </cell>
        </row>
        <row r="4248">
          <cell r="A4248" t="str">
            <v>I7570</v>
          </cell>
          <cell r="B4248" t="str">
            <v>FILTRO PVC NERV. STANDARD DN 154x4mx0,50mm</v>
          </cell>
          <cell r="C4248" t="str">
            <v>UN</v>
          </cell>
          <cell r="D4248">
            <v>419.92</v>
          </cell>
        </row>
        <row r="4249">
          <cell r="A4249" t="str">
            <v>I7571</v>
          </cell>
          <cell r="B4249" t="str">
            <v>FILTRO PVC NERV. STANDARD DN 154x4mx0,75mm</v>
          </cell>
          <cell r="C4249" t="str">
            <v>UN</v>
          </cell>
          <cell r="D4249">
            <v>419.92</v>
          </cell>
        </row>
        <row r="4250">
          <cell r="A4250" t="str">
            <v>I7572</v>
          </cell>
          <cell r="B4250" t="str">
            <v>FILTRO PVC NERV. STANDARD DN 154x4mx1,00mm</v>
          </cell>
          <cell r="C4250" t="str">
            <v>UN</v>
          </cell>
          <cell r="D4250">
            <v>421.56</v>
          </cell>
        </row>
        <row r="4251">
          <cell r="A4251" t="str">
            <v>I7573</v>
          </cell>
          <cell r="B4251" t="str">
            <v>FILTRO PVC NERV. STANDARD DN 154x4mx1,50mm</v>
          </cell>
          <cell r="C4251" t="str">
            <v>UN</v>
          </cell>
          <cell r="D4251">
            <v>511.87</v>
          </cell>
        </row>
        <row r="4252">
          <cell r="A4252" t="str">
            <v>I7574</v>
          </cell>
          <cell r="B4252" t="str">
            <v>FILTRO PVC NERV. STANDARD DN 206x2mx0,50mm</v>
          </cell>
          <cell r="C4252" t="str">
            <v>UN</v>
          </cell>
          <cell r="D4252">
            <v>408.34</v>
          </cell>
        </row>
        <row r="4253">
          <cell r="A4253" t="str">
            <v>I7575</v>
          </cell>
          <cell r="B4253" t="str">
            <v>FILTRO PVC NERV. STANDARD DN 206x2mx0,75mm</v>
          </cell>
          <cell r="C4253" t="str">
            <v>UN</v>
          </cell>
          <cell r="D4253">
            <v>408.35</v>
          </cell>
        </row>
        <row r="4254">
          <cell r="A4254" t="str">
            <v>I7576</v>
          </cell>
          <cell r="B4254" t="str">
            <v>FILTRO PVC NERV. STANDARD DN 206x2mx1,00mm</v>
          </cell>
          <cell r="C4254" t="str">
            <v>UN</v>
          </cell>
          <cell r="D4254">
            <v>408.35</v>
          </cell>
        </row>
        <row r="4255">
          <cell r="A4255" t="str">
            <v>I7577</v>
          </cell>
          <cell r="B4255" t="str">
            <v>FILTRO PVC NERV. STANDARD DN 206x2mx1,50mm</v>
          </cell>
          <cell r="C4255" t="str">
            <v>UN</v>
          </cell>
          <cell r="D4255">
            <v>520.07000000000005</v>
          </cell>
        </row>
        <row r="4256">
          <cell r="A4256" t="str">
            <v>I7578</v>
          </cell>
          <cell r="B4256" t="str">
            <v>FILTRO PVC NERV. STANDARD DN 206x4mx0,50mm</v>
          </cell>
          <cell r="C4256" t="str">
            <v>UN</v>
          </cell>
          <cell r="D4256">
            <v>816.67</v>
          </cell>
        </row>
        <row r="4257">
          <cell r="A4257" t="str">
            <v>I7579</v>
          </cell>
          <cell r="B4257" t="str">
            <v>FILTRO PVC NERV. STANDARD DN 206x4mx0,75mm</v>
          </cell>
          <cell r="C4257" t="str">
            <v>UN</v>
          </cell>
          <cell r="D4257">
            <v>816.72</v>
          </cell>
        </row>
        <row r="4258">
          <cell r="A4258" t="str">
            <v>I9768</v>
          </cell>
          <cell r="B4258" t="str">
            <v>FILTRO TIPO Y DN 50</v>
          </cell>
          <cell r="C4258" t="str">
            <v>UN</v>
          </cell>
          <cell r="D4258">
            <v>720</v>
          </cell>
        </row>
        <row r="4259">
          <cell r="A4259" t="str">
            <v>I9769</v>
          </cell>
          <cell r="B4259" t="str">
            <v>FILTRO TIPO Y DN 75</v>
          </cell>
          <cell r="C4259" t="str">
            <v>UN</v>
          </cell>
          <cell r="D4259">
            <v>890</v>
          </cell>
        </row>
        <row r="4260">
          <cell r="A4260" t="str">
            <v>I9770</v>
          </cell>
          <cell r="B4260" t="str">
            <v>FILTRO TIPO Y FºFº FF DN 100</v>
          </cell>
          <cell r="C4260" t="str">
            <v>UN</v>
          </cell>
          <cell r="D4260">
            <v>850.82</v>
          </cell>
        </row>
        <row r="4261">
          <cell r="A4261" t="str">
            <v>I9771</v>
          </cell>
          <cell r="B4261" t="str">
            <v>FILTRO TIPO Y FºFº FF DN 150</v>
          </cell>
          <cell r="C4261" t="str">
            <v>UN</v>
          </cell>
          <cell r="D4261">
            <v>2051.2800000000002</v>
          </cell>
        </row>
        <row r="4262">
          <cell r="A4262" t="str">
            <v>I9772</v>
          </cell>
          <cell r="B4262" t="str">
            <v>FILTRO TIPO Y FºFº FF DN 200</v>
          </cell>
          <cell r="C4262" t="str">
            <v>UN</v>
          </cell>
          <cell r="D4262">
            <v>4347.32</v>
          </cell>
        </row>
        <row r="4263">
          <cell r="A4263" t="str">
            <v>I9773</v>
          </cell>
          <cell r="B4263" t="str">
            <v>FILTRO TIPO Y FºFº FF DN 250</v>
          </cell>
          <cell r="C4263" t="str">
            <v>UN</v>
          </cell>
          <cell r="D4263">
            <v>7365.27</v>
          </cell>
        </row>
        <row r="4264">
          <cell r="A4264" t="str">
            <v>I9774</v>
          </cell>
          <cell r="B4264" t="str">
            <v>FILTRO TIPO Y FºFº FF DN 300</v>
          </cell>
          <cell r="C4264" t="str">
            <v>UN</v>
          </cell>
          <cell r="D4264">
            <v>12004.65</v>
          </cell>
        </row>
        <row r="4265">
          <cell r="A4265" t="str">
            <v>I9775</v>
          </cell>
          <cell r="B4265" t="str">
            <v>FINAL DE LINHA PARA MANGUEIRA GOTEJADORA DN16</v>
          </cell>
          <cell r="C4265" t="str">
            <v>UN</v>
          </cell>
          <cell r="D4265">
            <v>0.81</v>
          </cell>
        </row>
        <row r="4266">
          <cell r="A4266" t="str">
            <v>I9776</v>
          </cell>
          <cell r="B4266" t="str">
            <v>FINAL DE LINHA PARA TUBO PELBD DN16</v>
          </cell>
          <cell r="C4266" t="str">
            <v>UN</v>
          </cell>
          <cell r="D4266">
            <v>0.36</v>
          </cell>
        </row>
        <row r="4267">
          <cell r="A4267" t="str">
            <v>I9777</v>
          </cell>
          <cell r="B4267" t="str">
            <v>FINAL DE LINHA PARA TUBO PELBD DN25</v>
          </cell>
          <cell r="C4267" t="str">
            <v>UN</v>
          </cell>
          <cell r="D4267">
            <v>1.44</v>
          </cell>
        </row>
        <row r="4268">
          <cell r="A4268" t="str">
            <v>I8075</v>
          </cell>
          <cell r="B4268" t="str">
            <v>FIO DE COBRE NÚ 25mm²</v>
          </cell>
          <cell r="C4268" t="str">
            <v>KG</v>
          </cell>
          <cell r="D4268">
            <v>53.55</v>
          </cell>
        </row>
        <row r="4269">
          <cell r="A4269" t="str">
            <v>I6278</v>
          </cell>
          <cell r="B4269" t="str">
            <v>FITA AUTO FUSÃO DE 1A QUALIDADE</v>
          </cell>
          <cell r="C4269" t="str">
            <v>UN</v>
          </cell>
          <cell r="D4269">
            <v>8.98</v>
          </cell>
        </row>
        <row r="4270">
          <cell r="A4270" t="str">
            <v>I6422</v>
          </cell>
          <cell r="B4270" t="str">
            <v>FITA DE INOX P/ FIXAÇÃO DO ELETRODUTO NO POSTE</v>
          </cell>
          <cell r="C4270" t="str">
            <v>M</v>
          </cell>
          <cell r="D4270">
            <v>2.75</v>
          </cell>
        </row>
        <row r="4271">
          <cell r="A4271" t="str">
            <v>I9778</v>
          </cell>
          <cell r="B4271" t="str">
            <v>FITA GOTEJADORA DN 16</v>
          </cell>
          <cell r="C4271" t="str">
            <v>M</v>
          </cell>
          <cell r="D4271">
            <v>0.41</v>
          </cell>
        </row>
        <row r="4272">
          <cell r="A4272" t="str">
            <v>I9779</v>
          </cell>
          <cell r="B4272" t="str">
            <v>FLANGE AVULSO AÇO CARBONO ATM A36 DN 1600</v>
          </cell>
          <cell r="C4272" t="str">
            <v>UN</v>
          </cell>
          <cell r="D4272">
            <v>8524</v>
          </cell>
        </row>
        <row r="4273">
          <cell r="A4273" t="str">
            <v>I9780</v>
          </cell>
          <cell r="B4273" t="str">
            <v>FLANGE AVULSO AÇO CARBONO ATM A36 DN 1800</v>
          </cell>
          <cell r="C4273" t="str">
            <v>UN</v>
          </cell>
          <cell r="D4273">
            <v>9471</v>
          </cell>
        </row>
        <row r="4274">
          <cell r="A4274" t="str">
            <v>I9781</v>
          </cell>
          <cell r="B4274" t="str">
            <v>FLANGE AVULSO AÇO INOX 304 3"</v>
          </cell>
          <cell r="C4274" t="str">
            <v>UN</v>
          </cell>
          <cell r="D4274">
            <v>422.1</v>
          </cell>
        </row>
        <row r="4275">
          <cell r="A4275" t="str">
            <v>I9782</v>
          </cell>
          <cell r="B4275" t="str">
            <v>FLANGE AVULSO AÇO SCHEDULE 40 4"</v>
          </cell>
          <cell r="C4275" t="str">
            <v>UN</v>
          </cell>
          <cell r="D4275">
            <v>74.73</v>
          </cell>
        </row>
        <row r="4276">
          <cell r="A4276" t="str">
            <v>I3856</v>
          </cell>
          <cell r="B4276" t="str">
            <v>FLANGE AVULSO DN 100 PN10</v>
          </cell>
          <cell r="C4276" t="str">
            <v>UN</v>
          </cell>
          <cell r="D4276">
            <v>82.74</v>
          </cell>
        </row>
        <row r="4277">
          <cell r="A4277" t="str">
            <v>I3869</v>
          </cell>
          <cell r="B4277" t="str">
            <v>FLANGE AVULSO DN 1000 PN10</v>
          </cell>
          <cell r="C4277" t="str">
            <v>UN</v>
          </cell>
          <cell r="D4277">
            <v>4850.2299999999996</v>
          </cell>
        </row>
        <row r="4278">
          <cell r="A4278" t="str">
            <v>I3871</v>
          </cell>
          <cell r="B4278" t="str">
            <v>FLANGE AVULSO DN 1200 PN10</v>
          </cell>
          <cell r="C4278" t="str">
            <v>UN</v>
          </cell>
          <cell r="D4278">
            <v>6952.31</v>
          </cell>
        </row>
        <row r="4279">
          <cell r="A4279" t="str">
            <v>I3857</v>
          </cell>
          <cell r="B4279" t="str">
            <v>FLANGE AVULSO DN 150 PN10</v>
          </cell>
          <cell r="C4279" t="str">
            <v>UN</v>
          </cell>
          <cell r="D4279">
            <v>112.68</v>
          </cell>
        </row>
        <row r="4280">
          <cell r="A4280" t="str">
            <v>I3858</v>
          </cell>
          <cell r="B4280" t="str">
            <v>FLANGE AVULSO DN 200 PN10</v>
          </cell>
          <cell r="C4280" t="str">
            <v>UN</v>
          </cell>
          <cell r="D4280">
            <v>153.44999999999999</v>
          </cell>
        </row>
        <row r="4281">
          <cell r="A4281" t="str">
            <v>I3859</v>
          </cell>
          <cell r="B4281" t="str">
            <v>FLANGE AVULSO DN 250 PN10</v>
          </cell>
          <cell r="C4281" t="str">
            <v>UN</v>
          </cell>
          <cell r="D4281">
            <v>233.94</v>
          </cell>
        </row>
        <row r="4282">
          <cell r="A4282" t="str">
            <v>I3860</v>
          </cell>
          <cell r="B4282" t="str">
            <v>FLANGE AVULSO DN 300 PN10</v>
          </cell>
          <cell r="C4282" t="str">
            <v>UN</v>
          </cell>
          <cell r="D4282">
            <v>277.07</v>
          </cell>
        </row>
        <row r="4283">
          <cell r="A4283" t="str">
            <v>I3861</v>
          </cell>
          <cell r="B4283" t="str">
            <v>FLANGE AVULSO DN 350 PN10</v>
          </cell>
          <cell r="C4283" t="str">
            <v>UN</v>
          </cell>
          <cell r="D4283">
            <v>450.31</v>
          </cell>
        </row>
        <row r="4284">
          <cell r="A4284" t="str">
            <v>I3862</v>
          </cell>
          <cell r="B4284" t="str">
            <v>FLANGE AVULSO DN 400 PN10</v>
          </cell>
          <cell r="C4284" t="str">
            <v>UN</v>
          </cell>
          <cell r="D4284">
            <v>486.05</v>
          </cell>
        </row>
        <row r="4285">
          <cell r="A4285" t="str">
            <v>I3863</v>
          </cell>
          <cell r="B4285" t="str">
            <v>FLANGE AVULSO DN 450 PN10</v>
          </cell>
          <cell r="C4285" t="str">
            <v>UN</v>
          </cell>
          <cell r="D4285">
            <v>754.14</v>
          </cell>
        </row>
        <row r="4286">
          <cell r="A4286" t="str">
            <v>I3864</v>
          </cell>
          <cell r="B4286" t="str">
            <v>FLANGE AVULSO DN 500 PN10</v>
          </cell>
          <cell r="C4286" t="str">
            <v>UN</v>
          </cell>
          <cell r="D4286">
            <v>775.51</v>
          </cell>
        </row>
        <row r="4287">
          <cell r="A4287" t="str">
            <v>I3865</v>
          </cell>
          <cell r="B4287" t="str">
            <v>FLANGE AVULSO DN 600 PN10</v>
          </cell>
          <cell r="C4287" t="str">
            <v>UN</v>
          </cell>
          <cell r="D4287">
            <v>809.18</v>
          </cell>
        </row>
        <row r="4288">
          <cell r="A4288" t="str">
            <v>I3866</v>
          </cell>
          <cell r="B4288" t="str">
            <v>FLANGE AVULSO DN 700 PN10</v>
          </cell>
          <cell r="C4288" t="str">
            <v>UN</v>
          </cell>
          <cell r="D4288">
            <v>1657.23</v>
          </cell>
        </row>
        <row r="4289">
          <cell r="A4289" t="str">
            <v>I3855</v>
          </cell>
          <cell r="B4289" t="str">
            <v>FLANGE AVULSO DN 75 PN10</v>
          </cell>
          <cell r="C4289" t="str">
            <v>UN</v>
          </cell>
          <cell r="D4289">
            <v>75.83</v>
          </cell>
        </row>
        <row r="4290">
          <cell r="A4290" t="str">
            <v>I7124</v>
          </cell>
          <cell r="B4290" t="str">
            <v>FLANGE AVULSO DN 80 PN10</v>
          </cell>
          <cell r="C4290" t="str">
            <v>UN</v>
          </cell>
          <cell r="D4290">
            <v>75.83</v>
          </cell>
        </row>
        <row r="4291">
          <cell r="A4291" t="str">
            <v>I3867</v>
          </cell>
          <cell r="B4291" t="str">
            <v>FLANGE AVULSO DN 800 PN10</v>
          </cell>
          <cell r="C4291" t="str">
            <v>UN</v>
          </cell>
          <cell r="D4291">
            <v>1835.03</v>
          </cell>
        </row>
        <row r="4292">
          <cell r="A4292" t="str">
            <v>I3868</v>
          </cell>
          <cell r="B4292" t="str">
            <v>FLANGE AVULSO DN 900 PN10</v>
          </cell>
          <cell r="C4292" t="str">
            <v>UN</v>
          </cell>
          <cell r="D4292">
            <v>4581.04</v>
          </cell>
        </row>
        <row r="4293">
          <cell r="A4293" t="str">
            <v>I9783</v>
          </cell>
          <cell r="B4293" t="str">
            <v>FLANGE AVULSO FIBRA ADAPTADA C/PONTA P/PRFV DN 100 PN10</v>
          </cell>
          <cell r="C4293" t="str">
            <v>UN</v>
          </cell>
          <cell r="D4293">
            <v>256.86</v>
          </cell>
        </row>
        <row r="4294">
          <cell r="A4294" t="str">
            <v>I9785</v>
          </cell>
          <cell r="B4294" t="str">
            <v>FLANGE AVULSO FIBRA ADAPTADA C/PONTA P/PRFV DN 1000</v>
          </cell>
          <cell r="C4294" t="str">
            <v>UN</v>
          </cell>
          <cell r="D4294">
            <v>5921</v>
          </cell>
        </row>
        <row r="4295">
          <cell r="A4295" t="str">
            <v>I9784</v>
          </cell>
          <cell r="B4295" t="str">
            <v>FLANGE AVULSO FIBRA ADAPTADA C/PONTA P/PRFV DN 150 PN10</v>
          </cell>
          <cell r="C4295" t="str">
            <v>UN</v>
          </cell>
          <cell r="D4295">
            <v>392.33</v>
          </cell>
        </row>
        <row r="4296">
          <cell r="A4296" t="str">
            <v>I9786</v>
          </cell>
          <cell r="B4296" t="str">
            <v>FLANGE AVULSO PRFV DN 600 PN10</v>
          </cell>
          <cell r="C4296" t="str">
            <v>UN</v>
          </cell>
          <cell r="D4296">
            <v>2919.49</v>
          </cell>
        </row>
        <row r="4297">
          <cell r="A4297" t="str">
            <v>I9787</v>
          </cell>
          <cell r="B4297" t="str">
            <v>FLANGE CEGO AÇO CARBONO ASTM ESP.7/16" DN 1000</v>
          </cell>
          <cell r="C4297" t="str">
            <v>UN</v>
          </cell>
          <cell r="D4297">
            <v>6153</v>
          </cell>
        </row>
        <row r="4298">
          <cell r="A4298" t="str">
            <v>I9788</v>
          </cell>
          <cell r="B4298" t="str">
            <v>FLANGE CEGO AÇO CARBONO ASTM ESP.7/16" DN 1200</v>
          </cell>
          <cell r="C4298" t="str">
            <v>UN</v>
          </cell>
          <cell r="D4298">
            <v>12168.45</v>
          </cell>
        </row>
        <row r="4299">
          <cell r="A4299" t="str">
            <v>I9789</v>
          </cell>
          <cell r="B4299" t="str">
            <v>FLANGE CEGO AÇO CARBONO ASTM ESP.7/16" DN 1500</v>
          </cell>
          <cell r="C4299" t="str">
            <v>UN</v>
          </cell>
          <cell r="D4299">
            <v>18942</v>
          </cell>
        </row>
        <row r="4300">
          <cell r="A4300" t="str">
            <v>I9790</v>
          </cell>
          <cell r="B4300" t="str">
            <v>FLANGE CEGO AÇO CARBONO ASTM ESP.7/16" DN 1800</v>
          </cell>
          <cell r="C4300" t="str">
            <v>UN</v>
          </cell>
          <cell r="D4300">
            <v>28921.200000000001</v>
          </cell>
        </row>
        <row r="4301">
          <cell r="A4301" t="str">
            <v>I9791</v>
          </cell>
          <cell r="B4301" t="str">
            <v>FLANGE CEGO AÇO CARBONO PN 10 DN 300MM</v>
          </cell>
          <cell r="C4301" t="str">
            <v>UN</v>
          </cell>
          <cell r="D4301">
            <v>3200</v>
          </cell>
        </row>
        <row r="4302">
          <cell r="A4302" t="str">
            <v>I9792</v>
          </cell>
          <cell r="B4302" t="str">
            <v>FLANGE CEGO AÇO CARBONO PN 10 DN 400MM</v>
          </cell>
          <cell r="C4302" t="str">
            <v>UN</v>
          </cell>
          <cell r="D4302">
            <v>4900</v>
          </cell>
        </row>
        <row r="4303">
          <cell r="A4303" t="str">
            <v>I9793</v>
          </cell>
          <cell r="B4303" t="str">
            <v>FLANGE CEGO AÇO SCHEDULE 40 S/ COSTURA  DN 200</v>
          </cell>
          <cell r="C4303" t="str">
            <v>UN</v>
          </cell>
          <cell r="D4303">
            <v>242.59</v>
          </cell>
        </row>
        <row r="4304">
          <cell r="A4304" t="str">
            <v>I7125</v>
          </cell>
          <cell r="B4304" t="str">
            <v>FLANGE CEGO DN 80 PN10</v>
          </cell>
          <cell r="C4304" t="str">
            <v>UN</v>
          </cell>
          <cell r="D4304">
            <v>62</v>
          </cell>
        </row>
        <row r="4305">
          <cell r="A4305" t="str">
            <v>I9794</v>
          </cell>
          <cell r="B4305" t="str">
            <v>FLANGE CEGO FIBRA DE VIDRO DN  600 PN10</v>
          </cell>
          <cell r="C4305" t="str">
            <v>UN</v>
          </cell>
          <cell r="D4305">
            <v>3633.55</v>
          </cell>
        </row>
        <row r="4306">
          <cell r="A4306" t="str">
            <v>I9795</v>
          </cell>
          <cell r="B4306" t="str">
            <v>FLANGE CEGO FIBRA DE VIDRO DN 1000 PN10</v>
          </cell>
          <cell r="C4306" t="str">
            <v>UN</v>
          </cell>
          <cell r="D4306">
            <v>4106.92</v>
          </cell>
        </row>
        <row r="4307">
          <cell r="A4307" t="str">
            <v>I3839</v>
          </cell>
          <cell r="B4307" t="str">
            <v>FLANGE CEGO FoFo C/ FUROS DN 100 PN10</v>
          </cell>
          <cell r="C4307" t="str">
            <v>UN</v>
          </cell>
          <cell r="D4307">
            <v>78.010000000000005</v>
          </cell>
        </row>
        <row r="4308">
          <cell r="A4308" t="str">
            <v>I3852</v>
          </cell>
          <cell r="B4308" t="str">
            <v>FLANGE CEGO FoFo C/ FUROS DN 1000 PN10</v>
          </cell>
          <cell r="C4308" t="str">
            <v>UN</v>
          </cell>
          <cell r="D4308">
            <v>6756.06</v>
          </cell>
        </row>
        <row r="4309">
          <cell r="A4309" t="str">
            <v>I3853</v>
          </cell>
          <cell r="B4309" t="str">
            <v>FLANGE CEGO FoFo C/ FUROS DN 1200 PN10</v>
          </cell>
          <cell r="C4309" t="str">
            <v>UN</v>
          </cell>
          <cell r="D4309">
            <v>7624.46</v>
          </cell>
        </row>
        <row r="4310">
          <cell r="A4310" t="str">
            <v>I3840</v>
          </cell>
          <cell r="B4310" t="str">
            <v>FLANGE CEGO FoFo C/ FUROS DN 150 PN10</v>
          </cell>
          <cell r="C4310" t="str">
            <v>UN</v>
          </cell>
          <cell r="D4310">
            <v>117.26</v>
          </cell>
        </row>
        <row r="4311">
          <cell r="A4311" t="str">
            <v>I3841</v>
          </cell>
          <cell r="B4311" t="str">
            <v>FLANGE CEGO FoFo C/ FUROS DN 200 PN10</v>
          </cell>
          <cell r="C4311" t="str">
            <v>UN</v>
          </cell>
          <cell r="D4311">
            <v>143.6</v>
          </cell>
        </row>
        <row r="4312">
          <cell r="A4312" t="str">
            <v>I3842</v>
          </cell>
          <cell r="B4312" t="str">
            <v>FLANGE CEGO FoFo C/ FUROS DN 250 PN10</v>
          </cell>
          <cell r="C4312" t="str">
            <v>UN</v>
          </cell>
          <cell r="D4312">
            <v>225.12</v>
          </cell>
        </row>
        <row r="4313">
          <cell r="A4313" t="str">
            <v>I3843</v>
          </cell>
          <cell r="B4313" t="str">
            <v>FLANGE CEGO FoFo C/ FUROS DN 300 PN10</v>
          </cell>
          <cell r="C4313" t="str">
            <v>UN</v>
          </cell>
          <cell r="D4313">
            <v>443.34</v>
          </cell>
        </row>
        <row r="4314">
          <cell r="A4314" t="str">
            <v>I3844</v>
          </cell>
          <cell r="B4314" t="str">
            <v>FLANGE CEGO FoFo C/ FUROS DN 350 PN10</v>
          </cell>
          <cell r="C4314" t="str">
            <v>UN</v>
          </cell>
          <cell r="D4314">
            <v>533.39</v>
          </cell>
        </row>
        <row r="4315">
          <cell r="A4315" t="str">
            <v>I3845</v>
          </cell>
          <cell r="B4315" t="str">
            <v>FLANGE CEGO FoFo C/ FUROS DN 400 PN10</v>
          </cell>
          <cell r="C4315" t="str">
            <v>UN</v>
          </cell>
          <cell r="D4315">
            <v>578.91999999999996</v>
          </cell>
        </row>
        <row r="4316">
          <cell r="A4316" t="str">
            <v>I3846</v>
          </cell>
          <cell r="B4316" t="str">
            <v>FLANGE CEGO FoFo C/ FUROS DN 450 PN10</v>
          </cell>
          <cell r="C4316" t="str">
            <v>UN</v>
          </cell>
          <cell r="D4316">
            <v>867.22</v>
          </cell>
        </row>
        <row r="4317">
          <cell r="A4317" t="str">
            <v>I3837</v>
          </cell>
          <cell r="B4317" t="str">
            <v>FLANGE CEGO FoFo C/ FUROS DN 50 PN10</v>
          </cell>
          <cell r="C4317" t="str">
            <v>UN</v>
          </cell>
          <cell r="D4317">
            <v>38.56</v>
          </cell>
        </row>
        <row r="4318">
          <cell r="A4318" t="str">
            <v>I3847</v>
          </cell>
          <cell r="B4318" t="str">
            <v>FLANGE CEGO FoFo C/ FUROS DN 500 PN10</v>
          </cell>
          <cell r="C4318" t="str">
            <v>UN</v>
          </cell>
          <cell r="D4318">
            <v>907.55</v>
          </cell>
        </row>
        <row r="4319">
          <cell r="A4319" t="str">
            <v>I3848</v>
          </cell>
          <cell r="B4319" t="str">
            <v>FLANGE CEGO FoFo C/ FUROS DN 600 PN10</v>
          </cell>
          <cell r="C4319" t="str">
            <v>UN</v>
          </cell>
          <cell r="D4319">
            <v>1356.64</v>
          </cell>
        </row>
        <row r="4320">
          <cell r="A4320" t="str">
            <v>I3849</v>
          </cell>
          <cell r="B4320" t="str">
            <v>FLANGE CEGO FoFo C/ FUROS DN 700 PN10</v>
          </cell>
          <cell r="C4320" t="str">
            <v>UN</v>
          </cell>
          <cell r="D4320">
            <v>4036.84</v>
          </cell>
        </row>
        <row r="4321">
          <cell r="A4321" t="str">
            <v>I3838</v>
          </cell>
          <cell r="B4321" t="str">
            <v>FLANGE CEGO FoFo C/ FUROS DN 75 PN10</v>
          </cell>
          <cell r="C4321" t="str">
            <v>UN</v>
          </cell>
          <cell r="D4321">
            <v>62.28</v>
          </cell>
        </row>
        <row r="4322">
          <cell r="A4322" t="str">
            <v>I3850</v>
          </cell>
          <cell r="B4322" t="str">
            <v>FLANGE CEGO FoFo C/ FUROS DN 800 PN10</v>
          </cell>
          <cell r="C4322" t="str">
            <v>UN</v>
          </cell>
          <cell r="D4322">
            <v>4946.96</v>
          </cell>
        </row>
        <row r="4323">
          <cell r="A4323" t="str">
            <v>I3851</v>
          </cell>
          <cell r="B4323" t="str">
            <v>FLANGE CEGO FoFo C/ FUROS DN 900 PN10</v>
          </cell>
          <cell r="C4323" t="str">
            <v>UN</v>
          </cell>
          <cell r="D4323">
            <v>5266.82</v>
          </cell>
        </row>
        <row r="4324">
          <cell r="A4324" t="str">
            <v>I6871</v>
          </cell>
          <cell r="B4324" t="str">
            <v>FLANGE LIVRE C/F P/ CONEX. PVC PBS DN 100</v>
          </cell>
          <cell r="C4324" t="str">
            <v>UN</v>
          </cell>
          <cell r="D4324">
            <v>137.37</v>
          </cell>
        </row>
        <row r="4325">
          <cell r="A4325" t="str">
            <v>I6872</v>
          </cell>
          <cell r="B4325" t="str">
            <v>FLANGE LIVRE C/F P/ CONEX. PVC PBS DN 50</v>
          </cell>
          <cell r="C4325" t="str">
            <v>UN</v>
          </cell>
          <cell r="D4325">
            <v>70.13</v>
          </cell>
        </row>
        <row r="4326">
          <cell r="A4326" t="str">
            <v>I6873</v>
          </cell>
          <cell r="B4326" t="str">
            <v>FLANGE LIVRE C/F P/ CONEX. PVC PBS DN 75</v>
          </cell>
          <cell r="C4326" t="str">
            <v>UN</v>
          </cell>
          <cell r="D4326">
            <v>78.48</v>
          </cell>
        </row>
        <row r="4327">
          <cell r="A4327" t="str">
            <v>I6874</v>
          </cell>
          <cell r="B4327" t="str">
            <v>FLANGE LIVRE C/F P/ TUBOS PVC PBS DN 100</v>
          </cell>
          <cell r="C4327" t="str">
            <v>UN</v>
          </cell>
          <cell r="D4327">
            <v>125.31</v>
          </cell>
        </row>
        <row r="4328">
          <cell r="A4328" t="str">
            <v>I6875</v>
          </cell>
          <cell r="B4328" t="str">
            <v>FLANGE LIVRE C/F P/ TUBOS PVC PBS DN 150</v>
          </cell>
          <cell r="C4328" t="str">
            <v>UN</v>
          </cell>
          <cell r="D4328">
            <v>152.96</v>
          </cell>
        </row>
        <row r="4329">
          <cell r="A4329" t="str">
            <v>I6876</v>
          </cell>
          <cell r="B4329" t="str">
            <v>FLANGE LIVRE C/F P/ TUBOS PVC PBS DN 50</v>
          </cell>
          <cell r="C4329" t="str">
            <v>UN</v>
          </cell>
          <cell r="D4329">
            <v>70.13</v>
          </cell>
        </row>
        <row r="4330">
          <cell r="A4330" t="str">
            <v>I6877</v>
          </cell>
          <cell r="B4330" t="str">
            <v>FLANGE LIVRE C/F P/ TUBOS PVC PBS DN 75</v>
          </cell>
          <cell r="C4330" t="str">
            <v>UN</v>
          </cell>
          <cell r="D4330">
            <v>78.48</v>
          </cell>
        </row>
        <row r="4331">
          <cell r="A4331" t="str">
            <v>I6878</v>
          </cell>
          <cell r="B4331" t="str">
            <v>FLANGE LIVRE S/F P/ CONEX. PVC PBS DN 100</v>
          </cell>
          <cell r="C4331" t="str">
            <v>UN</v>
          </cell>
          <cell r="D4331">
            <v>135.41999999999999</v>
          </cell>
        </row>
        <row r="4332">
          <cell r="A4332" t="str">
            <v>I6879</v>
          </cell>
          <cell r="B4332" t="str">
            <v>FLANGE LIVRE S/F P/ CONEX. PVC PBS DN 75</v>
          </cell>
          <cell r="C4332" t="str">
            <v>UN</v>
          </cell>
          <cell r="D4332">
            <v>119.15</v>
          </cell>
        </row>
        <row r="4333">
          <cell r="A4333" t="str">
            <v>I6880</v>
          </cell>
          <cell r="B4333" t="str">
            <v>FLANGE LIVRE S/F P/ TUBOS PVC PBS DN 100</v>
          </cell>
          <cell r="C4333" t="str">
            <v>UN</v>
          </cell>
          <cell r="D4333">
            <v>118.46</v>
          </cell>
        </row>
        <row r="4334">
          <cell r="A4334" t="str">
            <v>I6881</v>
          </cell>
          <cell r="B4334" t="str">
            <v>FLANGE LIVRE S/F P/ TUBOS PVC PBS DN 50</v>
          </cell>
          <cell r="C4334" t="str">
            <v>UN</v>
          </cell>
          <cell r="D4334">
            <v>66.27</v>
          </cell>
        </row>
        <row r="4335">
          <cell r="A4335" t="str">
            <v>I6882</v>
          </cell>
          <cell r="B4335" t="str">
            <v>FLANGE LIVRE S/F P/ TUBOS PVC PBS DN 75</v>
          </cell>
          <cell r="C4335" t="str">
            <v>UN</v>
          </cell>
          <cell r="D4335">
            <v>101.19</v>
          </cell>
        </row>
        <row r="4336">
          <cell r="A4336" t="str">
            <v>I9796</v>
          </cell>
          <cell r="B4336" t="str">
            <v>FLANGE PARA TUBO DE AÇO INOX DE 3”</v>
          </cell>
          <cell r="C4336" t="str">
            <v>UN</v>
          </cell>
          <cell r="D4336">
            <v>299.25</v>
          </cell>
        </row>
        <row r="4337">
          <cell r="A4337" t="str">
            <v>I7333</v>
          </cell>
          <cell r="B4337" t="str">
            <v>FLUTUADOR PARA TUBO PEAD EM FIBRA DN 250 mm</v>
          </cell>
          <cell r="C4337" t="str">
            <v>UN</v>
          </cell>
          <cell r="D4337">
            <v>1003.66</v>
          </cell>
        </row>
        <row r="4338">
          <cell r="A4338" t="str">
            <v>I7470</v>
          </cell>
          <cell r="B4338" t="str">
            <v>FLUTUANTE EM PRFV COM CAP. ATÉ 1.000Kg</v>
          </cell>
          <cell r="C4338" t="str">
            <v>UN</v>
          </cell>
          <cell r="D4338">
            <v>7283.55</v>
          </cell>
        </row>
        <row r="4339">
          <cell r="A4339" t="str">
            <v>I9797</v>
          </cell>
          <cell r="B4339" t="str">
            <v>FONTE DE ALIMENTAÇÃO CHAVEADA 220VCA/24VCC  5A</v>
          </cell>
          <cell r="C4339" t="str">
            <v>UN</v>
          </cell>
          <cell r="D4339">
            <v>414.8</v>
          </cell>
        </row>
        <row r="4340">
          <cell r="A4340" t="str">
            <v>I9798</v>
          </cell>
          <cell r="B4340" t="str">
            <v>FONTE DE ALIMENTAÇÃO CHAVEADA 220VCA/24VCC 10A</v>
          </cell>
          <cell r="C4340" t="str">
            <v>UN</v>
          </cell>
          <cell r="D4340">
            <v>1034.08</v>
          </cell>
        </row>
        <row r="4341">
          <cell r="A4341" t="str">
            <v>I9800</v>
          </cell>
          <cell r="B4341" t="str">
            <v>FORNECIMENTO E MONTAGEM DE DEFLETOR EM FIBRA DE VIDRO, ESP. 10MM</v>
          </cell>
          <cell r="C4341" t="str">
            <v>M2</v>
          </cell>
          <cell r="D4341">
            <v>510.6</v>
          </cell>
        </row>
        <row r="4342">
          <cell r="A4342" t="str">
            <v>I9801</v>
          </cell>
          <cell r="B4342" t="str">
            <v>FORNECIMENTO E MONTAGEM DE SEPARADOR DE FASE EM FIBRA, ESP. 10MM</v>
          </cell>
          <cell r="C4342" t="str">
            <v>M2</v>
          </cell>
          <cell r="D4342">
            <v>500</v>
          </cell>
        </row>
        <row r="4343">
          <cell r="A4343" t="str">
            <v>I9802</v>
          </cell>
          <cell r="B4343" t="str">
            <v>FUNIL EM FIBRA DE VIDRO COM ALTURA 30CM ABERTURA MAIOR 20CM E MENOR 3,2CM</v>
          </cell>
          <cell r="C4343" t="str">
            <v>UN</v>
          </cell>
          <cell r="D4343">
            <v>700</v>
          </cell>
        </row>
        <row r="4344">
          <cell r="A4344" t="str">
            <v>I9803</v>
          </cell>
          <cell r="B4344" t="str">
            <v>FUSÍVEL CARTUCHO 20A</v>
          </cell>
          <cell r="C4344" t="str">
            <v>UN</v>
          </cell>
          <cell r="D4344">
            <v>54.07</v>
          </cell>
        </row>
        <row r="4345">
          <cell r="A4345" t="str">
            <v>I6393</v>
          </cell>
          <cell r="B4345" t="str">
            <v>FÁBRICA DE CLORO MODELO HIDROGEROX HG 3000 COM CAPACIDADE DE 3.000g/dia/CLORO, CONSUMO DE SAL DE 9 kg/dia, COMPOSTA DE 01 (UM) REATOR, 01 (UMA) FONTE DE TENSÃO 220V, VAZÃO DE 35 m3/h E DOSAGEM DE 3,7 ppm, INCLUINDO FORNECIMENTO E MONTAGEM</v>
          </cell>
          <cell r="C4345" t="str">
            <v>UN</v>
          </cell>
          <cell r="D4345">
            <v>46950.29</v>
          </cell>
        </row>
        <row r="4346">
          <cell r="A4346" t="str">
            <v>I6392</v>
          </cell>
          <cell r="B4346" t="str">
            <v>FÁBRICA DE CLORO MODELO HIDROGEROX HG plus 12 COM CAPACIDADE DE 12.000g/dia/CLORO, CONSUMO DE SAL DE 36 kg/dia, COMPOSTA DE 01 (UM) REATOR, 01 (UMA) FONTE DE TENSÃO 220V, VAZÃO DE 75 m3/h E DOSAGEM DE 3,7 ppm, INCLUINDO FORNECIMENTO E MONTAGEM</v>
          </cell>
          <cell r="C4346" t="str">
            <v>UN</v>
          </cell>
          <cell r="D4346">
            <v>71734.38</v>
          </cell>
        </row>
        <row r="4347">
          <cell r="A4347" t="str">
            <v>I6583</v>
          </cell>
          <cell r="B4347" t="str">
            <v>FÁBRICA PARA GERAÇÃO E DOSAGEM DE CLORO COM DOSAGEM DE APLICAÇÃO DE 2 ppm E DOSAG</v>
          </cell>
          <cell r="C4347" t="str">
            <v>UN</v>
          </cell>
          <cell r="D4347">
            <v>27171.35</v>
          </cell>
        </row>
        <row r="4348">
          <cell r="A4348" t="str">
            <v>I6585</v>
          </cell>
          <cell r="B4348" t="str">
            <v>FÁBRICA PARA GERAÇÃO E DOSAGEM DE CLORO COM DOSAGEM DE APLICAÇÃO DE 2 ppm E DOSAG</v>
          </cell>
          <cell r="C4348" t="str">
            <v>UN</v>
          </cell>
          <cell r="D4348">
            <v>27171.35</v>
          </cell>
        </row>
        <row r="4349">
          <cell r="A4349" t="str">
            <v>I8076</v>
          </cell>
          <cell r="B4349" t="str">
            <v>GANCHO OLHAL</v>
          </cell>
          <cell r="C4349" t="str">
            <v>UN</v>
          </cell>
          <cell r="D4349">
            <v>8.35</v>
          </cell>
        </row>
        <row r="4350">
          <cell r="A4350" t="str">
            <v>I9804</v>
          </cell>
          <cell r="B4350" t="str">
            <v>GOTEJADOR TIPO BOTÃO KATIF 3-4 L/H</v>
          </cell>
          <cell r="C4350" t="str">
            <v>UN</v>
          </cell>
          <cell r="D4350">
            <v>0.75</v>
          </cell>
        </row>
        <row r="4351">
          <cell r="A4351" t="str">
            <v>I9805</v>
          </cell>
          <cell r="B4351" t="str">
            <v>GRADE EM FIBRA DE VIDRO PULTRUDADA E = 4 MM PERFIS GPS 25</v>
          </cell>
          <cell r="C4351" t="str">
            <v>M2</v>
          </cell>
          <cell r="D4351">
            <v>455.18</v>
          </cell>
        </row>
        <row r="4352">
          <cell r="A4352" t="str">
            <v>I6423</v>
          </cell>
          <cell r="B4352" t="str">
            <v>GRAMPO DE INOX P/ PRENDER FITA DE FIXAÇÃO</v>
          </cell>
          <cell r="C4352" t="str">
            <v>UN</v>
          </cell>
          <cell r="D4352">
            <v>0.85</v>
          </cell>
        </row>
        <row r="4353">
          <cell r="A4353" t="str">
            <v>I7003</v>
          </cell>
          <cell r="B4353" t="str">
            <v>GRUPO GERADOR PARA MOTOR DE 100 CV PARTIDA SOFT START, AUTOMÁTICO C/ QUADRO DE REVERSÃO, COMPLETO, CONFORME TR-04</v>
          </cell>
          <cell r="C4353" t="str">
            <v>UN</v>
          </cell>
          <cell r="D4353">
            <v>122114.32</v>
          </cell>
        </row>
        <row r="4354">
          <cell r="A4354" t="str">
            <v>I6997</v>
          </cell>
          <cell r="B4354" t="str">
            <v>GRUPO GERADOR PARA MOTOR DE 12,5 A 15 CV PARTIDA SOFT START, AUTOMÁTICO C/ QUADRO DE REVERSÃO, COMPLETO, CONFORME TR-04</v>
          </cell>
          <cell r="C4354" t="str">
            <v>UN</v>
          </cell>
          <cell r="D4354">
            <v>50177.78</v>
          </cell>
        </row>
        <row r="4355">
          <cell r="A4355" t="str">
            <v>I6994</v>
          </cell>
          <cell r="B4355" t="str">
            <v>GRUPO GERADOR PARA MOTOR DE 2 CV PARTIDA DIRETA, AUTOMÁTICO C/ QUADRO DE REVERSÃO, COMPLETO, CONFORME TR-04</v>
          </cell>
          <cell r="C4355" t="str">
            <v>UN</v>
          </cell>
          <cell r="D4355">
            <v>28739.79</v>
          </cell>
        </row>
        <row r="4356">
          <cell r="A4356" t="str">
            <v>I6998</v>
          </cell>
          <cell r="B4356" t="str">
            <v>GRUPO GERADOR PARA MOTOR DE 20 A 25 CV PARTIDA SOFT START, AUTOMÁTICO C/ QUADRO DE REVERSÃO, COMPLETO, CONFORME TR-04</v>
          </cell>
          <cell r="C4356" t="str">
            <v>UN</v>
          </cell>
          <cell r="D4356">
            <v>55998.05</v>
          </cell>
        </row>
        <row r="4357">
          <cell r="A4357" t="str">
            <v>I6999</v>
          </cell>
          <cell r="B4357" t="str">
            <v>GRUPO GERADOR PARA MOTOR DE 25 A 30 CV PARTIDA SOFT START, AUTOMÁTICO C/ QUADRO DE REVERSÃO, COMPLETO, CONFORME TR-04</v>
          </cell>
          <cell r="C4357" t="str">
            <v>UN</v>
          </cell>
          <cell r="D4357">
            <v>56058.68</v>
          </cell>
        </row>
        <row r="4358">
          <cell r="A4358" t="str">
            <v>I6995</v>
          </cell>
          <cell r="B4358" t="str">
            <v>GRUPO GERADOR PARA MOTOR DE 3 A 5 CV PARTIDA DIRETA, AUTOMÁTICO C/ QUADRO DE REVERSÃO, COMPLETO, CONFORME TR-04</v>
          </cell>
          <cell r="C4358" t="str">
            <v>UN</v>
          </cell>
          <cell r="D4358">
            <v>51129.08</v>
          </cell>
        </row>
        <row r="4359">
          <cell r="A4359" t="str">
            <v>I7000</v>
          </cell>
          <cell r="B4359" t="str">
            <v>GRUPO GERADOR PARA MOTOR DE 40 A 50 CV PARTIDA SOFT START, AUTOMÁTICO C/ QUADRO DE REVERSÃO, COMPLETO, CONFORME TR-04</v>
          </cell>
          <cell r="C4359" t="str">
            <v>UN</v>
          </cell>
          <cell r="D4359">
            <v>72478.89</v>
          </cell>
        </row>
        <row r="4360">
          <cell r="A4360" t="str">
            <v>I7001</v>
          </cell>
          <cell r="B4360" t="str">
            <v>GRUPO GERADOR PARA MOTOR DE 60 CV PARTIDA SOFT START, AUTOMÁTICO C/ QUADRO DE REVERSÃO, COMPLETO, CONFORME TR-04</v>
          </cell>
          <cell r="C4360" t="str">
            <v>UN</v>
          </cell>
          <cell r="D4360">
            <v>77283.92</v>
          </cell>
        </row>
        <row r="4361">
          <cell r="A4361" t="str">
            <v>I6996</v>
          </cell>
          <cell r="B4361" t="str">
            <v>GRUPO GERADOR PARA MOTOR DE 7,5 A 10 CV PARTIDA SOFT START, AUTOMÁTICO C/ QUADRO DE REVERSÃO, COMPLETO, CONFORME TR-04</v>
          </cell>
          <cell r="C4361" t="str">
            <v>UN</v>
          </cell>
          <cell r="D4361">
            <v>47100.09</v>
          </cell>
        </row>
        <row r="4362">
          <cell r="A4362" t="str">
            <v>I7002</v>
          </cell>
          <cell r="B4362" t="str">
            <v>GRUPO GERADOR PARA MOTOR DE 75 CV PARTIDA SOFT START, AUTOMÁTICO C/ QUADRO DE REVERSÃO, COMPLETO, CONFORME TR-04</v>
          </cell>
          <cell r="C4362" t="str">
            <v>UN</v>
          </cell>
          <cell r="D4362">
            <v>87682.14</v>
          </cell>
        </row>
        <row r="4363">
          <cell r="A4363" t="str">
            <v>I9060</v>
          </cell>
          <cell r="B4363" t="str">
            <v>GUARDA CORPO EM FIBRA DE VIDRO C/ PERFIS PULTRUDADOS PINTADOS EM ESMALTE PU ACRÍLICO E SISTEMA DE ANCORAGEM EM AÇO INOXIDÁVEL AISI304 - H=1,10M</v>
          </cell>
          <cell r="C4363" t="str">
            <v>M</v>
          </cell>
          <cell r="D4363">
            <v>481.83</v>
          </cell>
        </row>
        <row r="4364">
          <cell r="A4364" t="str">
            <v>I9374</v>
          </cell>
          <cell r="B4364" t="str">
            <v>GUARNIÇÃO DN 20 MM P/ TUBETE</v>
          </cell>
          <cell r="C4364" t="str">
            <v>UN</v>
          </cell>
          <cell r="D4364">
            <v>0.25</v>
          </cell>
        </row>
        <row r="4365">
          <cell r="A4365" t="str">
            <v>I9806</v>
          </cell>
          <cell r="B4365" t="str">
            <v>HASTE DE PROLONGAMENTO C/ QUADRO E BOCA DE CHAVE 1 1/8"</v>
          </cell>
          <cell r="C4365" t="str">
            <v>M</v>
          </cell>
          <cell r="D4365">
            <v>311.98</v>
          </cell>
        </row>
        <row r="4366">
          <cell r="A4366" t="str">
            <v>I8083</v>
          </cell>
          <cell r="B4366" t="str">
            <v>HASTE DE TERRA EM AÇO COBREADO, COM SEÇÃO CIRCULAR MÍNIMA DE 13 x 2000mm</v>
          </cell>
          <cell r="C4366" t="str">
            <v>UN</v>
          </cell>
          <cell r="D4366">
            <v>22.86</v>
          </cell>
        </row>
        <row r="4367">
          <cell r="A4367" t="str">
            <v>I4900</v>
          </cell>
          <cell r="B4367" t="str">
            <v>HASTE PROLONG. C/ ROSCA/ROSCA DN 1.1/8 L=1,00m</v>
          </cell>
          <cell r="C4367" t="str">
            <v>UN</v>
          </cell>
          <cell r="D4367">
            <v>1224.4100000000001</v>
          </cell>
        </row>
        <row r="4368">
          <cell r="A4368" t="str">
            <v>I4901</v>
          </cell>
          <cell r="B4368" t="str">
            <v>HASTE PROLONG. C/ ROSCA/ROSCA DN 1.3/4 L=1,00m</v>
          </cell>
          <cell r="C4368" t="str">
            <v>UN</v>
          </cell>
          <cell r="D4368">
            <v>1513.71</v>
          </cell>
        </row>
        <row r="4369">
          <cell r="A4369" t="str">
            <v>I4902</v>
          </cell>
          <cell r="B4369" t="str">
            <v>HASTE PROLONG. C/ ROSCA/ROSCA DN 2 x 1 L=1,00m</v>
          </cell>
          <cell r="C4369" t="str">
            <v>UN</v>
          </cell>
          <cell r="D4369">
            <v>1667.11</v>
          </cell>
        </row>
        <row r="4370">
          <cell r="A4370" t="str">
            <v>I4903</v>
          </cell>
          <cell r="B4370" t="str">
            <v>HASTE PROLONG. C/ ROSCA/ROSCA DN 2.1/2 L=1,00m</v>
          </cell>
          <cell r="C4370" t="str">
            <v>UN</v>
          </cell>
          <cell r="D4370">
            <v>1819.66</v>
          </cell>
        </row>
        <row r="4371">
          <cell r="A4371" t="str">
            <v>I4896</v>
          </cell>
          <cell r="B4371" t="str">
            <v>HASTE PROLONG.C/ROSCA BOCA CHAVE DN 1.1/8 L=1,00m</v>
          </cell>
          <cell r="C4371" t="str">
            <v>UN</v>
          </cell>
          <cell r="D4371">
            <v>2013.26</v>
          </cell>
        </row>
        <row r="4372">
          <cell r="A4372" t="str">
            <v>I4897</v>
          </cell>
          <cell r="B4372" t="str">
            <v>HASTE PROLONG.C/ROSCA BOCA CHAVE DN 1.3/4 L=1,00m</v>
          </cell>
          <cell r="C4372" t="str">
            <v>UN</v>
          </cell>
          <cell r="D4372">
            <v>2778.71</v>
          </cell>
        </row>
        <row r="4373">
          <cell r="A4373" t="str">
            <v>I4898</v>
          </cell>
          <cell r="B4373" t="str">
            <v>HASTE PROLONG.C/ROSCA BOCA CHAVE DN 2 x 1 L=1,00m</v>
          </cell>
          <cell r="C4373" t="str">
            <v>UN</v>
          </cell>
          <cell r="D4373">
            <v>3216.13</v>
          </cell>
        </row>
        <row r="4374">
          <cell r="A4374" t="str">
            <v>I4899</v>
          </cell>
          <cell r="B4374" t="str">
            <v>HASTE PROLONG.C/ROSCA BOCA CHAVE DN 2.1/2 L=1,00m</v>
          </cell>
          <cell r="C4374" t="str">
            <v>UN</v>
          </cell>
          <cell r="D4374">
            <v>3612.32</v>
          </cell>
        </row>
        <row r="4375">
          <cell r="A4375" t="str">
            <v>I4892</v>
          </cell>
          <cell r="B4375" t="str">
            <v>HASTE PROLONG.QUADRADO BOCA/CHAVE DN 1.1/8 L=1,00m</v>
          </cell>
          <cell r="C4375" t="str">
            <v>UN</v>
          </cell>
          <cell r="D4375">
            <v>3241.51</v>
          </cell>
        </row>
        <row r="4376">
          <cell r="A4376" t="str">
            <v>I4893</v>
          </cell>
          <cell r="B4376" t="str">
            <v>HASTE PROLONG.QUADRADO BOCA/CHAVE DN 1.3/4 L=1,00m</v>
          </cell>
          <cell r="C4376" t="str">
            <v>UN</v>
          </cell>
          <cell r="D4376">
            <v>3645.38</v>
          </cell>
        </row>
        <row r="4377">
          <cell r="A4377" t="str">
            <v>I4894</v>
          </cell>
          <cell r="B4377" t="str">
            <v>HASTE PROLONG.QUADRADO BOCA/CHAVE DN 2 x 1 L=1,00m</v>
          </cell>
          <cell r="C4377" t="str">
            <v>UN</v>
          </cell>
          <cell r="D4377">
            <v>3910.94</v>
          </cell>
        </row>
        <row r="4378">
          <cell r="A4378" t="str">
            <v>I4895</v>
          </cell>
          <cell r="B4378" t="str">
            <v>HASTE PROLONG.QUADRADO BOCA/CHAVE DN 2.1/2 L=1,00m</v>
          </cell>
          <cell r="C4378" t="str">
            <v>UN</v>
          </cell>
          <cell r="D4378">
            <v>4273.1899999999996</v>
          </cell>
        </row>
        <row r="4379">
          <cell r="A4379" t="str">
            <v>I4905</v>
          </cell>
          <cell r="B4379" t="str">
            <v>HIDRANTE DE COLUNA COM CURVA DN 100</v>
          </cell>
          <cell r="C4379" t="str">
            <v>UN</v>
          </cell>
          <cell r="D4379">
            <v>5025.8599999999997</v>
          </cell>
        </row>
        <row r="4380">
          <cell r="A4380" t="str">
            <v>I4904</v>
          </cell>
          <cell r="B4380" t="str">
            <v>HIDRANTE DE COLUNA COM CURVA DN 75</v>
          </cell>
          <cell r="C4380" t="str">
            <v>UN</v>
          </cell>
          <cell r="D4380">
            <v>5025.22</v>
          </cell>
        </row>
        <row r="4381">
          <cell r="A4381" t="str">
            <v>I7127</v>
          </cell>
          <cell r="B4381" t="str">
            <v>HIDRANTE DE COLUNA COM CURVA DN 80</v>
          </cell>
          <cell r="C4381" t="str">
            <v>UN</v>
          </cell>
          <cell r="D4381">
            <v>5025.22</v>
          </cell>
        </row>
        <row r="4382">
          <cell r="A4382" t="str">
            <v>I4907</v>
          </cell>
          <cell r="B4382" t="str">
            <v>HIDRANTE DE COLUNA COMPL.C/CURVA DISSIMETRICA DN 100</v>
          </cell>
          <cell r="C4382" t="str">
            <v>UN</v>
          </cell>
          <cell r="D4382">
            <v>5925.99</v>
          </cell>
        </row>
        <row r="4383">
          <cell r="A4383" t="str">
            <v>I4906</v>
          </cell>
          <cell r="B4383" t="str">
            <v>HIDRANTE DE COLUNA COMPL.C/CURVA DISSIMETRICA DN 75</v>
          </cell>
          <cell r="C4383" t="str">
            <v>UN</v>
          </cell>
          <cell r="D4383">
            <v>5822.87</v>
          </cell>
        </row>
        <row r="4384">
          <cell r="A4384" t="str">
            <v>I7126</v>
          </cell>
          <cell r="B4384" t="str">
            <v>HIDRANTE DE COLUNA COMPL.C/CURVA DISSIMETRICA DN 80</v>
          </cell>
          <cell r="C4384" t="str">
            <v>UN</v>
          </cell>
          <cell r="D4384">
            <v>8449.77</v>
          </cell>
        </row>
        <row r="4385">
          <cell r="A4385" t="str">
            <v>I4908</v>
          </cell>
          <cell r="B4385" t="str">
            <v>HIDRANTE DE COLUNA SIMPLES DN 100</v>
          </cell>
          <cell r="C4385" t="str">
            <v>UN</v>
          </cell>
          <cell r="D4385">
            <v>3134.1</v>
          </cell>
        </row>
        <row r="4386">
          <cell r="A4386" t="str">
            <v>I4909</v>
          </cell>
          <cell r="B4386" t="str">
            <v>HIDRANTE SUBTERRÂNEO C/ CURVA CURTA DN 75 x 60</v>
          </cell>
          <cell r="C4386" t="str">
            <v>UN</v>
          </cell>
          <cell r="D4386">
            <v>1779.34</v>
          </cell>
        </row>
        <row r="4387">
          <cell r="A4387" t="str">
            <v>I4910</v>
          </cell>
          <cell r="B4387" t="str">
            <v>HIDRANTE SUBTERRÂNEO C/ CURVA LONGA DN 75 x 60</v>
          </cell>
          <cell r="C4387" t="str">
            <v>UN</v>
          </cell>
          <cell r="D4387">
            <v>2038.83</v>
          </cell>
        </row>
        <row r="4388">
          <cell r="A4388" t="str">
            <v>I4911</v>
          </cell>
          <cell r="B4388" t="str">
            <v>HIDRANTE SUBTERRÂNEO C/CURVA CURTA E CAIXA DN 75 x 60</v>
          </cell>
          <cell r="C4388" t="str">
            <v>UN</v>
          </cell>
          <cell r="D4388">
            <v>2409.52</v>
          </cell>
        </row>
        <row r="4389">
          <cell r="A4389" t="str">
            <v>I4912</v>
          </cell>
          <cell r="B4389" t="str">
            <v>HIDRANTE SUBTERRÂNEO C/CURVA LONGA E CAIXA DN 75 x 60</v>
          </cell>
          <cell r="C4389" t="str">
            <v>UN</v>
          </cell>
          <cell r="D4389">
            <v>2557.81</v>
          </cell>
        </row>
        <row r="4390">
          <cell r="A4390" t="str">
            <v>I2948</v>
          </cell>
          <cell r="B4390" t="str">
            <v>HIDROM  TIPO TAQUIMÉTRICO  30 m3/h, 2" -  COMPLETO</v>
          </cell>
          <cell r="C4390" t="str">
            <v>UN</v>
          </cell>
          <cell r="D4390">
            <v>580.73</v>
          </cell>
        </row>
        <row r="4391">
          <cell r="A4391" t="str">
            <v>I2946</v>
          </cell>
          <cell r="B4391" t="str">
            <v>HIDROM  TIPO TAQUIMÉTRICO 10 m3/h, 1"- COMPLETO</v>
          </cell>
          <cell r="C4391" t="str">
            <v>UN</v>
          </cell>
          <cell r="D4391">
            <v>231.49</v>
          </cell>
        </row>
        <row r="4392">
          <cell r="A4392" t="str">
            <v>I2947</v>
          </cell>
          <cell r="B4392" t="str">
            <v>HIDROM TIPO TAQUIMÉTRICO  20 m3/h, 1 1/2" -  COMPLETO</v>
          </cell>
          <cell r="C4392" t="str">
            <v>UN</v>
          </cell>
          <cell r="D4392">
            <v>410.06</v>
          </cell>
        </row>
        <row r="4393">
          <cell r="A4393" t="str">
            <v>I2945</v>
          </cell>
          <cell r="B4393" t="str">
            <v>HIDROM TIPO TAQUIMÉTRICO  7 m3/h, 1" - COMPLETO</v>
          </cell>
          <cell r="C4393" t="str">
            <v>UN</v>
          </cell>
          <cell r="D4393">
            <v>209.44</v>
          </cell>
        </row>
        <row r="4394">
          <cell r="A4394" t="str">
            <v>I2943</v>
          </cell>
          <cell r="B4394" t="str">
            <v>HIDROM TIPO TAQUIMÉTRICO 3 m3/h, 3/4"- COMPLETO</v>
          </cell>
          <cell r="C4394" t="str">
            <v>UN</v>
          </cell>
          <cell r="D4394">
            <v>75.290000000000006</v>
          </cell>
        </row>
        <row r="4395">
          <cell r="A4395" t="str">
            <v>I2944</v>
          </cell>
          <cell r="B4395" t="str">
            <v>HIDROM TIPO TAQUIMÉTRICO 5 m3/h, 3/4"- COMPLETO</v>
          </cell>
          <cell r="C4395" t="str">
            <v>UN</v>
          </cell>
          <cell r="D4395">
            <v>86.95</v>
          </cell>
        </row>
        <row r="4396">
          <cell r="A4396" t="str">
            <v>I8668</v>
          </cell>
          <cell r="B4396" t="str">
            <v>HIDRÔMETRO TIPO WOLTMANN HORIZONTAL Qn=150m³/h, Dn 150mm - COMPLETO</v>
          </cell>
          <cell r="C4396" t="str">
            <v>UN</v>
          </cell>
          <cell r="D4396">
            <v>6272.22</v>
          </cell>
        </row>
        <row r="4397">
          <cell r="A4397" t="str">
            <v>I8666</v>
          </cell>
          <cell r="B4397" t="str">
            <v>HIDRÔMETRO TIPO WOLTMANN HORIZONTAL Qn=40m³/h, Dn 80mm - COMPLETO</v>
          </cell>
          <cell r="C4397" t="str">
            <v>UN</v>
          </cell>
          <cell r="D4397">
            <v>3020.37</v>
          </cell>
        </row>
        <row r="4398">
          <cell r="A4398" t="str">
            <v>I8667</v>
          </cell>
          <cell r="B4398" t="str">
            <v>HIDRÔMETRO TIPO WOLTMANN HORIZONTAL Qn=60m³/h, Dn 100mm - COMPLETO</v>
          </cell>
          <cell r="C4398" t="str">
            <v>UN</v>
          </cell>
          <cell r="D4398">
            <v>3373.11</v>
          </cell>
        </row>
        <row r="4399">
          <cell r="A4399" t="str">
            <v>I9807</v>
          </cell>
          <cell r="B4399" t="str">
            <v>IHM TOUCH SCREEN COLORIDA  5.7"</v>
          </cell>
          <cell r="C4399" t="str">
            <v>UN</v>
          </cell>
          <cell r="D4399">
            <v>4919.1000000000004</v>
          </cell>
        </row>
        <row r="4400">
          <cell r="A4400" t="str">
            <v>I9808</v>
          </cell>
          <cell r="B4400" t="str">
            <v>IHM TOUCH SCREEN COLORIDA  7"</v>
          </cell>
          <cell r="C4400" t="str">
            <v>UN</v>
          </cell>
          <cell r="D4400">
            <v>2971.56</v>
          </cell>
        </row>
        <row r="4401">
          <cell r="A4401" t="str">
            <v>I9809</v>
          </cell>
          <cell r="B4401" t="str">
            <v>IHM TOUCH SCREEN COLORIDA 10.1"</v>
          </cell>
          <cell r="C4401" t="str">
            <v>UN</v>
          </cell>
          <cell r="D4401">
            <v>2690.6</v>
          </cell>
        </row>
        <row r="4402">
          <cell r="A4402" t="str">
            <v>I9810</v>
          </cell>
          <cell r="B4402" t="str">
            <v>INDICADORES PARA PAINEL DE SINAL ANALÓGICO 4-20MA, COM REPETIÇÃO ANALÓGICA E COMUNICAÇÃO MODBUS, ALIMENTAÇÃO 24VCC.</v>
          </cell>
          <cell r="C4402" t="str">
            <v>UN</v>
          </cell>
          <cell r="D4402">
            <v>1363.73</v>
          </cell>
        </row>
        <row r="4403">
          <cell r="A4403" t="str">
            <v>I9813</v>
          </cell>
          <cell r="B4403" t="str">
            <v>INJETOR DE ADUBO TIPO VENTURI 3/4"</v>
          </cell>
          <cell r="C4403" t="str">
            <v>UN</v>
          </cell>
          <cell r="D4403">
            <v>80</v>
          </cell>
        </row>
        <row r="4404">
          <cell r="A4404" t="str">
            <v>I9814</v>
          </cell>
          <cell r="B4404" t="str">
            <v>INSTALAÇÃO E FORNECIMENTO DE GUINDASTE GIRATÓRIO ( 0 À 360º) COM COLUNA, LANÇA 1,50 M. TALHA CAP. 250 KG</v>
          </cell>
          <cell r="C4404" t="str">
            <v>UN</v>
          </cell>
          <cell r="D4404">
            <v>46190.6</v>
          </cell>
        </row>
        <row r="4405">
          <cell r="A4405" t="str">
            <v>I9815</v>
          </cell>
          <cell r="B4405" t="str">
            <v>INSTALAÇÃO E FORNECIMENTO DE GUINDASTE GIRATÓRIO ( 0 À 360º) COM COLUNA, LANÇA 3,00 M. TALHA CAP. 250 KG</v>
          </cell>
          <cell r="C4405" t="str">
            <v>UN</v>
          </cell>
          <cell r="D4405">
            <v>58008.7</v>
          </cell>
        </row>
        <row r="4406">
          <cell r="A4406" t="str">
            <v>I9816</v>
          </cell>
          <cell r="B4406" t="str">
            <v>INSTALAÇÃO E FORNECIMENTO DE GUINDASTE GIRATÓRIO ( 0 À 360º) COM COLUNA, LANÇA 3,00 M. TALHA CAP. 500 KG</v>
          </cell>
          <cell r="C4406" t="str">
            <v>UN</v>
          </cell>
          <cell r="D4406">
            <v>36177.08</v>
          </cell>
        </row>
        <row r="4407">
          <cell r="A4407" t="str">
            <v>I9817</v>
          </cell>
          <cell r="B4407" t="str">
            <v>INSTALAÇÃO E FORNECIMENTO DE PONTE ROLANTE COM TALHA/TROLLEY ELETRICO COM CAPACIDADE DE 2,0 T</v>
          </cell>
          <cell r="C4407" t="str">
            <v>UN</v>
          </cell>
          <cell r="D4407">
            <v>25641</v>
          </cell>
        </row>
        <row r="4408">
          <cell r="A4408" t="str">
            <v>I9818</v>
          </cell>
          <cell r="B4408" t="str">
            <v>INVERSOR DE FREQUÊNCIA 7,5CV/380V COM FILTRO INCLUSO</v>
          </cell>
          <cell r="C4408" t="str">
            <v>UN</v>
          </cell>
          <cell r="D4408">
            <v>2835</v>
          </cell>
        </row>
        <row r="4409">
          <cell r="A4409" t="str">
            <v>I9811</v>
          </cell>
          <cell r="B4409" t="str">
            <v>INÍCIO DE LINHA PARA TUBO PEBD E MANGUEIRA GOTEJADORA DN16</v>
          </cell>
          <cell r="C4409" t="str">
            <v>UN</v>
          </cell>
          <cell r="D4409">
            <v>0.69</v>
          </cell>
        </row>
        <row r="4410">
          <cell r="A4410" t="str">
            <v>I9812</v>
          </cell>
          <cell r="B4410" t="str">
            <v>INÍCIO DE LINHA PARA TUBO PELBD DN25</v>
          </cell>
          <cell r="C4410" t="str">
            <v>UN</v>
          </cell>
          <cell r="D4410">
            <v>0.9</v>
          </cell>
        </row>
        <row r="4411">
          <cell r="A4411" t="str">
            <v>I8958</v>
          </cell>
          <cell r="B4411" t="str">
            <v>ISOLADOR DE SUSPENSÃO POLIMÉRICO, 15KV</v>
          </cell>
          <cell r="C4411" t="str">
            <v>UN</v>
          </cell>
          <cell r="D4411">
            <v>1891.69</v>
          </cell>
        </row>
        <row r="4412">
          <cell r="A4412" t="str">
            <v>I8081</v>
          </cell>
          <cell r="B4412" t="str">
            <v>ISOLADOR DE SUSPENSÃO, VIDRO OU PORCELANA, 15 kV</v>
          </cell>
          <cell r="C4412" t="str">
            <v>UN</v>
          </cell>
          <cell r="D4412">
            <v>57.86</v>
          </cell>
        </row>
        <row r="4413">
          <cell r="A4413" t="str">
            <v>I8515</v>
          </cell>
          <cell r="B4413" t="str">
            <v>ISOLADOR REFORÇADO 200mm FIXAÇÃO HORIZONTAL</v>
          </cell>
          <cell r="C4413" t="str">
            <v>UN</v>
          </cell>
          <cell r="D4413">
            <v>2.95</v>
          </cell>
        </row>
        <row r="4414">
          <cell r="A4414" t="str">
            <v>I8514</v>
          </cell>
          <cell r="B4414" t="str">
            <v>ISOLADOR SIMPLES DE USO GERAL 200mm ROSCA MECÂNICA</v>
          </cell>
          <cell r="C4414" t="str">
            <v>UN</v>
          </cell>
          <cell r="D4414">
            <v>1.98</v>
          </cell>
        </row>
        <row r="4415">
          <cell r="A4415" t="str">
            <v>I8522</v>
          </cell>
          <cell r="B4415" t="str">
            <v>ISOLADOR SIMPLES PARA MASTRO 2" COM 1 DESCIDA</v>
          </cell>
          <cell r="C4415" t="str">
            <v>UN</v>
          </cell>
          <cell r="D4415">
            <v>4.0599999999999996</v>
          </cell>
        </row>
        <row r="4416">
          <cell r="A4416" t="str">
            <v>I8523</v>
          </cell>
          <cell r="B4416" t="str">
            <v>ISOLADOR SIMPLES PARA MASTRO 2" COM 2 DESCIDAS</v>
          </cell>
          <cell r="C4416" t="str">
            <v>UN</v>
          </cell>
          <cell r="D4416">
            <v>7.01</v>
          </cell>
        </row>
        <row r="4417">
          <cell r="A4417" t="str">
            <v>I9819</v>
          </cell>
          <cell r="B4417" t="str">
            <v>JOELHO 45 PVC SOLDÁVEL DE 50MM</v>
          </cell>
          <cell r="C4417" t="str">
            <v>UN</v>
          </cell>
          <cell r="D4417">
            <v>4.21</v>
          </cell>
        </row>
        <row r="4418">
          <cell r="A4418" t="str">
            <v>I6883</v>
          </cell>
          <cell r="B4418" t="str">
            <v>JOELHO 45° PVC PBS DN 150</v>
          </cell>
          <cell r="C4418" t="str">
            <v>UN</v>
          </cell>
          <cell r="D4418">
            <v>262</v>
          </cell>
        </row>
        <row r="4419">
          <cell r="A4419" t="str">
            <v>I9820</v>
          </cell>
          <cell r="B4419" t="str">
            <v>JOELHO 90 PRFV DN 150</v>
          </cell>
          <cell r="C4419" t="str">
            <v>UN</v>
          </cell>
          <cell r="D4419">
            <v>699.3</v>
          </cell>
        </row>
        <row r="4420">
          <cell r="A4420" t="str">
            <v>I9821</v>
          </cell>
          <cell r="B4420" t="str">
            <v>JOELHO 90 PVC SOLDÁVEL DE 50MM</v>
          </cell>
          <cell r="C4420" t="str">
            <v>UN</v>
          </cell>
          <cell r="D4420">
            <v>4.5</v>
          </cell>
        </row>
        <row r="4421">
          <cell r="A4421" t="str">
            <v>I9822</v>
          </cell>
          <cell r="B4421" t="str">
            <v>JOELHO 90 PVC SOLDÁVEL DE 75MM</v>
          </cell>
          <cell r="C4421" t="str">
            <v>UN</v>
          </cell>
          <cell r="D4421">
            <v>46.2</v>
          </cell>
        </row>
        <row r="4422">
          <cell r="A4422" t="str">
            <v>I6884</v>
          </cell>
          <cell r="B4422" t="str">
            <v>JOELHO 90° PVC PBS DN 150</v>
          </cell>
          <cell r="C4422" t="str">
            <v>UN</v>
          </cell>
          <cell r="D4422">
            <v>372.76</v>
          </cell>
        </row>
        <row r="4423">
          <cell r="A4423" t="str">
            <v>I7885</v>
          </cell>
          <cell r="B4423" t="str">
            <v>JOELHO ADAPTADOR EM POLIPROPILENO 20x3/4</v>
          </cell>
          <cell r="C4423" t="str">
            <v>UN</v>
          </cell>
          <cell r="D4423">
            <v>5.08</v>
          </cell>
        </row>
        <row r="4424">
          <cell r="A4424" t="str">
            <v>I9823</v>
          </cell>
          <cell r="B4424" t="str">
            <v>JOELHO AÇO INOX 90º 2”</v>
          </cell>
          <cell r="C4424" t="str">
            <v>UN</v>
          </cell>
          <cell r="D4424">
            <v>88.2</v>
          </cell>
        </row>
        <row r="4425">
          <cell r="A4425" t="str">
            <v>I9824</v>
          </cell>
          <cell r="B4425" t="str">
            <v>JUNTA ANTIVIBRATÓRIA FLANGE/FLANGE DN 100</v>
          </cell>
          <cell r="C4425" t="str">
            <v>UN</v>
          </cell>
          <cell r="D4425">
            <v>1970.85</v>
          </cell>
        </row>
        <row r="4426">
          <cell r="A4426" t="str">
            <v>I9825</v>
          </cell>
          <cell r="B4426" t="str">
            <v>JUNTA ANTIVIBRATÓRIA FLANGE/FLANGE DN 150</v>
          </cell>
          <cell r="C4426" t="str">
            <v>UN</v>
          </cell>
          <cell r="D4426">
            <v>2432.85</v>
          </cell>
        </row>
        <row r="4427">
          <cell r="A4427" t="str">
            <v>I9826</v>
          </cell>
          <cell r="B4427" t="str">
            <v>JUNTA DE DESMONTAGEM TRAVADA AXIALMENTE PN10 DN 100</v>
          </cell>
          <cell r="C4427" t="str">
            <v>UN</v>
          </cell>
          <cell r="D4427">
            <v>889.16</v>
          </cell>
        </row>
        <row r="4428">
          <cell r="A4428" t="str">
            <v>I9827</v>
          </cell>
          <cell r="B4428" t="str">
            <v>JUNTA DE DESMONTAGEM TRAVADA AXIALMENTE PN10 DN 150</v>
          </cell>
          <cell r="C4428" t="str">
            <v>UN</v>
          </cell>
          <cell r="D4428">
            <v>1014.39</v>
          </cell>
        </row>
        <row r="4429">
          <cell r="A4429" t="str">
            <v>I9828</v>
          </cell>
          <cell r="B4429" t="str">
            <v>JUNTA DE DESMONTAGEM TRAVADA AXIALMENTE PN10 DN 350</v>
          </cell>
          <cell r="C4429" t="str">
            <v>UN</v>
          </cell>
          <cell r="D4429">
            <v>2478.5</v>
          </cell>
        </row>
        <row r="4430">
          <cell r="A4430" t="str">
            <v>I4006</v>
          </cell>
          <cell r="B4430" t="str">
            <v>JUNTA DE DESMONTAGEM TRAVADA AXIALMENTE PN10 DN200</v>
          </cell>
          <cell r="C4430" t="str">
            <v>UN</v>
          </cell>
          <cell r="D4430">
            <v>2078.23</v>
          </cell>
        </row>
        <row r="4431">
          <cell r="A4431" t="str">
            <v>I7616</v>
          </cell>
          <cell r="B4431" t="str">
            <v>JUNTA DE DESMONTAGEM TRAVADA AXIALMENTE PN10 DN250</v>
          </cell>
          <cell r="C4431" t="str">
            <v>UN</v>
          </cell>
          <cell r="D4431">
            <v>2378.54</v>
          </cell>
        </row>
        <row r="4432">
          <cell r="A4432" t="str">
            <v>I4007</v>
          </cell>
          <cell r="B4432" t="str">
            <v>JUNTA DE DESMONTAGEM TRAVADA AXIALMENTE PN10 DN300</v>
          </cell>
          <cell r="C4432" t="str">
            <v>UN</v>
          </cell>
          <cell r="D4432">
            <v>1980.68</v>
          </cell>
        </row>
        <row r="4433">
          <cell r="A4433" t="str">
            <v>I4008</v>
          </cell>
          <cell r="B4433" t="str">
            <v>JUNTA DE DESMONTAGEM TRAVADA AXIALMENTE PN10 DN400</v>
          </cell>
          <cell r="C4433" t="str">
            <v>UN</v>
          </cell>
          <cell r="D4433">
            <v>2478.5</v>
          </cell>
        </row>
        <row r="4434">
          <cell r="A4434" t="str">
            <v>I4009</v>
          </cell>
          <cell r="B4434" t="str">
            <v>JUNTA DE DESMONTAGEM TRAVADA AXIALMENTE PN10 DN500</v>
          </cell>
          <cell r="C4434" t="str">
            <v>UN</v>
          </cell>
          <cell r="D4434">
            <v>2748.91</v>
          </cell>
        </row>
        <row r="4435">
          <cell r="A4435" t="str">
            <v>I9829</v>
          </cell>
          <cell r="B4435" t="str">
            <v>JUNTA DE DESMONTAGEM TRAVADA AXIALMENTE PN16 DN 600</v>
          </cell>
          <cell r="C4435" t="str">
            <v>UN</v>
          </cell>
          <cell r="D4435">
            <v>5518.58</v>
          </cell>
        </row>
        <row r="4436">
          <cell r="A4436" t="str">
            <v>I9830</v>
          </cell>
          <cell r="B4436" t="str">
            <v>JUNTA DE DESMONTAGEM TRAVADA AXIALMENTE PN16 DN 800</v>
          </cell>
          <cell r="C4436" t="str">
            <v>UN</v>
          </cell>
          <cell r="D4436">
            <v>13200.3</v>
          </cell>
        </row>
        <row r="4437">
          <cell r="A4437" t="str">
            <v>I4010</v>
          </cell>
          <cell r="B4437" t="str">
            <v>JUNTA DE DESMONTAGEM TRAVADA AXIALMENTE PN16 DN100</v>
          </cell>
          <cell r="C4437" t="str">
            <v>UN</v>
          </cell>
          <cell r="D4437">
            <v>1140.32</v>
          </cell>
        </row>
        <row r="4438">
          <cell r="A4438" t="str">
            <v>I7617</v>
          </cell>
          <cell r="B4438" t="str">
            <v>JUNTA DE DESMONTAGEM TRAVADA AXIALMENTE PN16 DN150</v>
          </cell>
          <cell r="C4438" t="str">
            <v>UN</v>
          </cell>
          <cell r="D4438">
            <v>1539.43</v>
          </cell>
        </row>
        <row r="4439">
          <cell r="A4439" t="str">
            <v>I4011</v>
          </cell>
          <cell r="B4439" t="str">
            <v>JUNTA DE DESMONTAGEM TRAVADA AXIALMENTE PN16 DN200</v>
          </cell>
          <cell r="C4439" t="str">
            <v>UN</v>
          </cell>
          <cell r="D4439">
            <v>2182.14</v>
          </cell>
        </row>
        <row r="4440">
          <cell r="A4440" t="str">
            <v>I7618</v>
          </cell>
          <cell r="B4440" t="str">
            <v>JUNTA DE DESMONTAGEM TRAVADA AXIALMENTE PN16 DN250</v>
          </cell>
          <cell r="C4440" t="str">
            <v>UN</v>
          </cell>
          <cell r="D4440">
            <v>2497.46</v>
          </cell>
        </row>
        <row r="4441">
          <cell r="A4441" t="str">
            <v>I4012</v>
          </cell>
          <cell r="B4441" t="str">
            <v>JUNTA DE DESMONTAGEM TRAVADA AXIALMENTE PN16 DN300</v>
          </cell>
          <cell r="C4441" t="str">
            <v>UN</v>
          </cell>
          <cell r="D4441">
            <v>2040.57</v>
          </cell>
        </row>
        <row r="4442">
          <cell r="A4442" t="str">
            <v>I4013</v>
          </cell>
          <cell r="B4442" t="str">
            <v>JUNTA DE DESMONTAGEM TRAVADA AXIALMENTE PN16 DN400</v>
          </cell>
          <cell r="C4442" t="str">
            <v>UN</v>
          </cell>
          <cell r="D4442">
            <v>2437.38</v>
          </cell>
        </row>
        <row r="4443">
          <cell r="A4443" t="str">
            <v>I4014</v>
          </cell>
          <cell r="B4443" t="str">
            <v>JUNTA DE DESMONTAGEM TRAVADA AXIALMENTE PN16 DN500</v>
          </cell>
          <cell r="C4443" t="str">
            <v>UN</v>
          </cell>
          <cell r="D4443">
            <v>3126.93</v>
          </cell>
        </row>
        <row r="4444">
          <cell r="A4444" t="str">
            <v>I9831</v>
          </cell>
          <cell r="B4444" t="str">
            <v>JUNTA DE DILATAÇÃO COM FLANGES 4"</v>
          </cell>
          <cell r="C4444" t="str">
            <v>UN</v>
          </cell>
          <cell r="D4444">
            <v>530</v>
          </cell>
        </row>
        <row r="4445">
          <cell r="A4445" t="str">
            <v>I9832</v>
          </cell>
          <cell r="B4445" t="str">
            <v>JUNTA DE EXPANSÃO ANTIVIBRATÓRIA DN 100</v>
          </cell>
          <cell r="C4445" t="str">
            <v>UN</v>
          </cell>
          <cell r="D4445">
            <v>1521.45</v>
          </cell>
        </row>
        <row r="4446">
          <cell r="A4446" t="str">
            <v>I9833</v>
          </cell>
          <cell r="B4446" t="str">
            <v>JUNTA DE EXPANSÃO SANFONADA ANTIVIBRATÓRIA PN10 COM ABA PARA FLANGE DN 100</v>
          </cell>
          <cell r="C4446" t="str">
            <v>UN</v>
          </cell>
          <cell r="D4446">
            <v>666.75</v>
          </cell>
        </row>
        <row r="4447">
          <cell r="A4447" t="str">
            <v>I9834</v>
          </cell>
          <cell r="B4447" t="str">
            <v>JUNTA DE EXPANSÃO SANFONADA ANTIVIBRATÓRIA PN10 COM ABA PARA FLANGE DN 150</v>
          </cell>
          <cell r="C4447" t="str">
            <v>UN</v>
          </cell>
          <cell r="D4447">
            <v>972.25</v>
          </cell>
        </row>
        <row r="4448">
          <cell r="A4448" t="str">
            <v>I9835</v>
          </cell>
          <cell r="B4448" t="str">
            <v>JUNTA DE EXPANSÃO SANFONADA ANTIVIBRATÓRIA PN10 COM ABA PARA FLANGE DN 200</v>
          </cell>
          <cell r="C4448" t="str">
            <v>UN</v>
          </cell>
          <cell r="D4448">
            <v>1449</v>
          </cell>
        </row>
        <row r="4449">
          <cell r="A4449" t="str">
            <v>I9836</v>
          </cell>
          <cell r="B4449" t="str">
            <v>JUNTA DE EXPANSÃO SANFONADA ANTIVIBRATÓRIA PN10 COM ABA PARA FLANGE DN 250</v>
          </cell>
          <cell r="C4449" t="str">
            <v>UN</v>
          </cell>
          <cell r="D4449">
            <v>2245.69</v>
          </cell>
        </row>
        <row r="4450">
          <cell r="A4450" t="str">
            <v>I9837</v>
          </cell>
          <cell r="B4450" t="str">
            <v>JUNTA DE EXPANSÃO SANFONADA ANTIVIBRATÓRIA PN15 COM ABA PARA FLANGE DN 250</v>
          </cell>
          <cell r="C4450" t="str">
            <v>UN</v>
          </cell>
          <cell r="D4450">
            <v>2450</v>
          </cell>
        </row>
        <row r="4451">
          <cell r="A4451" t="str">
            <v>I6448</v>
          </cell>
          <cell r="B4451" t="str">
            <v>JUNTA DRESSERCOM HARNESS, FABRICADA EM AÇO CARBONO ASTM A 36, DN 100mm, DIMENSÕES CONFORME AWWA M 11, REVESTIMENTO INTERNO CONFORME AWWA C - 210 E EXTERNO CONFORME AWWA C - 204</v>
          </cell>
          <cell r="C4451" t="str">
            <v>UN</v>
          </cell>
          <cell r="D4451">
            <v>3238.3</v>
          </cell>
        </row>
        <row r="4452">
          <cell r="A4452" t="str">
            <v>I6449</v>
          </cell>
          <cell r="B4452" t="str">
            <v>JUNTA DRESSERCOM HARNESS, FABRICADA EM AÇO CARBONO ASTM A 36, DN 150mm, DIMENSÕES CONFORME AWWA M 11, REVESTIMENTO INTERNO CONFORME AWWA C - 210 E EXTERNO CONFORME AWWA C - 204</v>
          </cell>
          <cell r="C4452" t="str">
            <v>UN</v>
          </cell>
          <cell r="D4452">
            <v>3408.35</v>
          </cell>
        </row>
        <row r="4453">
          <cell r="A4453" t="str">
            <v>I6463</v>
          </cell>
          <cell r="B4453" t="str">
            <v>JUNTA DRESSERCOM HARNESS, FABRICADA EM AÇO CARBONO ASTM A 36, DN 200mm, DIMENSÕES CONFORME AWWA M 11, REVESTIMENTO INTERNO CONFORME AWWA C - 210 E EXTERNO CONFORME AWWA C - 204</v>
          </cell>
          <cell r="C4453" t="str">
            <v>UN</v>
          </cell>
          <cell r="D4453">
            <v>4169.87</v>
          </cell>
        </row>
        <row r="4454">
          <cell r="A4454" t="str">
            <v>I6484</v>
          </cell>
          <cell r="B4454" t="str">
            <v>JUNTA DRESSERCOM HARNESS, FABRICADA EM AÇO CARBONO ASTM A 36, DN 250mm, DIMENSÕES CONFORME AWWA M 11, REVESTIMENTO INTERNO CONFORME AWWA C - 210 E EXTERNO CONFORME AWWA C - 204</v>
          </cell>
          <cell r="C4454" t="str">
            <v>UN</v>
          </cell>
          <cell r="D4454">
            <v>4813.1000000000004</v>
          </cell>
        </row>
        <row r="4455">
          <cell r="A4455" t="str">
            <v>I6485</v>
          </cell>
          <cell r="B4455" t="str">
            <v>JUNTA DRESSERCOM HARNESS, FABRICADA EM AÇO CARBONO ASTM A 36, DN 300mm, DIMENSÕES CONFORME AWWA M 11, REVESTIMENTO INTERNO CONFORME AWWA C - 210 E EXTERNO CONFORME AWWA C - 204</v>
          </cell>
          <cell r="C4455" t="str">
            <v>UN</v>
          </cell>
          <cell r="D4455">
            <v>5123.6099999999997</v>
          </cell>
        </row>
        <row r="4456">
          <cell r="A4456" t="str">
            <v>I6486</v>
          </cell>
          <cell r="B4456" t="str">
            <v>JUNTA DRESSERCOM HARNESS, FABRICADA EM AÇO CARBONO ASTM A 36, DN 400mm, DIMENSÕES CONFORME AWWA M 11, REVESTIMENTO INTERNO CONFORME AWWA C - 210 E EXTERNO CONFORME AWWA C - 204</v>
          </cell>
          <cell r="C4456" t="str">
            <v>UN</v>
          </cell>
          <cell r="D4456">
            <v>5286.27</v>
          </cell>
        </row>
        <row r="4457">
          <cell r="A4457" t="str">
            <v>I6487</v>
          </cell>
          <cell r="B4457" t="str">
            <v>JUNTA DRESSERCOM HARNESS, FABRICADA EM AÇO CARBONO ASTM A 36, DN 500mm, DIMENSÕES CONFORME AWWA M 11, REVESTIMENTO INTERNO CONFORME AWWA C - 210 E EXTERNO CONFORME AWWA C - 204</v>
          </cell>
          <cell r="C4457" t="str">
            <v>UN</v>
          </cell>
          <cell r="D4457">
            <v>7223.35</v>
          </cell>
        </row>
        <row r="4458">
          <cell r="A4458" t="str">
            <v>I6488</v>
          </cell>
          <cell r="B4458" t="str">
            <v>JUNTA DRESSERCOM HARNESS, FABRICADA EM AÇO CARBONO ASTM A 36, DN 600mm, DIMENSÕES CONFORME AWWA M 11, REVESTIMENTO INTERNO CONFORME AWWA C - 210 E EXTERNO CONFORME AWWA C - 204</v>
          </cell>
          <cell r="C4458" t="str">
            <v>UN</v>
          </cell>
          <cell r="D4458">
            <v>10853.49</v>
          </cell>
        </row>
        <row r="4459">
          <cell r="A4459" t="str">
            <v>I3892</v>
          </cell>
          <cell r="B4459" t="str">
            <v>JUNTA GIBAULT DN 100</v>
          </cell>
          <cell r="C4459" t="str">
            <v>UN</v>
          </cell>
          <cell r="D4459">
            <v>89.7</v>
          </cell>
        </row>
        <row r="4460">
          <cell r="A4460" t="str">
            <v>I3893</v>
          </cell>
          <cell r="B4460" t="str">
            <v>JUNTA GIBAULT DN 150</v>
          </cell>
          <cell r="C4460" t="str">
            <v>UN</v>
          </cell>
          <cell r="D4460">
            <v>135.19999999999999</v>
          </cell>
        </row>
        <row r="4461">
          <cell r="A4461" t="str">
            <v>I3894</v>
          </cell>
          <cell r="B4461" t="str">
            <v>JUNTA GIBAULT DN 200</v>
          </cell>
          <cell r="C4461" t="str">
            <v>UN</v>
          </cell>
          <cell r="D4461">
            <v>203.74</v>
          </cell>
        </row>
        <row r="4462">
          <cell r="A4462" t="str">
            <v>I3895</v>
          </cell>
          <cell r="B4462" t="str">
            <v>JUNTA GIBAULT DN 250</v>
          </cell>
          <cell r="C4462" t="str">
            <v>UN</v>
          </cell>
          <cell r="D4462">
            <v>263.18</v>
          </cell>
        </row>
        <row r="4463">
          <cell r="A4463" t="str">
            <v>I3896</v>
          </cell>
          <cell r="B4463" t="str">
            <v>JUNTA GIBAULT DN 300</v>
          </cell>
          <cell r="C4463" t="str">
            <v>UN</v>
          </cell>
          <cell r="D4463">
            <v>518.36</v>
          </cell>
        </row>
        <row r="4464">
          <cell r="A4464" t="str">
            <v>I3897</v>
          </cell>
          <cell r="B4464" t="str">
            <v>JUNTA GIBAULT DN 350</v>
          </cell>
          <cell r="C4464" t="str">
            <v>UN</v>
          </cell>
          <cell r="D4464">
            <v>847.66</v>
          </cell>
        </row>
        <row r="4465">
          <cell r="A4465" t="str">
            <v>I3898</v>
          </cell>
          <cell r="B4465" t="str">
            <v>JUNTA GIBAULT DN 400</v>
          </cell>
          <cell r="C4465" t="str">
            <v>UN</v>
          </cell>
          <cell r="D4465">
            <v>951.05</v>
          </cell>
        </row>
        <row r="4466">
          <cell r="A4466" t="str">
            <v>I3899</v>
          </cell>
          <cell r="B4466" t="str">
            <v>JUNTA GIBAULT DN 450</v>
          </cell>
          <cell r="C4466" t="str">
            <v>UN</v>
          </cell>
          <cell r="D4466">
            <v>2003.31</v>
          </cell>
        </row>
        <row r="4467">
          <cell r="A4467" t="str">
            <v>I3890</v>
          </cell>
          <cell r="B4467" t="str">
            <v>JUNTA GIBAULT DN 50</v>
          </cell>
          <cell r="C4467" t="str">
            <v>UN</v>
          </cell>
          <cell r="D4467">
            <v>101.68</v>
          </cell>
        </row>
        <row r="4468">
          <cell r="A4468" t="str">
            <v>I3900</v>
          </cell>
          <cell r="B4468" t="str">
            <v>JUNTA GIBAULT DN 500</v>
          </cell>
          <cell r="C4468" t="str">
            <v>UN</v>
          </cell>
          <cell r="D4468">
            <v>1414.37</v>
          </cell>
        </row>
        <row r="4469">
          <cell r="A4469" t="str">
            <v>I3901</v>
          </cell>
          <cell r="B4469" t="str">
            <v>JUNTA GIBAULT DN 600</v>
          </cell>
          <cell r="C4469" t="str">
            <v>UN</v>
          </cell>
          <cell r="D4469">
            <v>2546.17</v>
          </cell>
        </row>
        <row r="4470">
          <cell r="A4470" t="str">
            <v>I3891</v>
          </cell>
          <cell r="B4470" t="str">
            <v>JUNTA GIBAULT DN 75</v>
          </cell>
          <cell r="C4470" t="str">
            <v>UN</v>
          </cell>
          <cell r="D4470">
            <v>163.02000000000001</v>
          </cell>
        </row>
        <row r="4471">
          <cell r="A4471" t="str">
            <v>I7131</v>
          </cell>
          <cell r="B4471" t="str">
            <v>JUNTA GIBAULT DN 80</v>
          </cell>
          <cell r="C4471" t="str">
            <v>UN</v>
          </cell>
          <cell r="D4471">
            <v>120.81</v>
          </cell>
        </row>
        <row r="4472">
          <cell r="A4472" t="str">
            <v>I9838</v>
          </cell>
          <cell r="B4472" t="str">
            <v>JUNTA TIPO DRESSER DN 1500 MODELO 38/T</v>
          </cell>
          <cell r="C4472" t="str">
            <v>UN</v>
          </cell>
          <cell r="D4472">
            <v>45632.12</v>
          </cell>
        </row>
        <row r="4473">
          <cell r="A4473" t="str">
            <v>I9839</v>
          </cell>
          <cell r="B4473" t="str">
            <v>JUNTA TIPO DRESSER TELESCÓPICA DN 1500 - MODELO 63, PROJETADA PARA PERMITIR ATÉ 200MM DE MOVIMENTO AXIAL</v>
          </cell>
          <cell r="C4473" t="str">
            <v>UN</v>
          </cell>
          <cell r="D4473">
            <v>49800</v>
          </cell>
        </row>
        <row r="4474">
          <cell r="A4474" t="str">
            <v>I9840</v>
          </cell>
          <cell r="B4474" t="str">
            <v>JUNTA TIPO DRESSER TELESCÓPICA DN 1600 - MODELO 63, PROJETADA PARA PERMITIR ATÉ 200MM DE MOVIMENTO AXIAL</v>
          </cell>
          <cell r="C4474" t="str">
            <v>UN</v>
          </cell>
          <cell r="D4474">
            <v>49708.58</v>
          </cell>
        </row>
        <row r="4475">
          <cell r="A4475" t="str">
            <v>I9841</v>
          </cell>
          <cell r="B4475" t="str">
            <v>JUNTA TIPO DRESSER TELESCÓPICA DN 1800 - MODELO 63, PROJETADA PARA PERMITIR ATÉ 200MM DE MOVIMENTO AXIAL</v>
          </cell>
          <cell r="C4475" t="str">
            <v>UN</v>
          </cell>
          <cell r="D4475">
            <v>61500</v>
          </cell>
        </row>
        <row r="4476">
          <cell r="A4476" t="str">
            <v>I3875</v>
          </cell>
          <cell r="B4476" t="str">
            <v>JUNÇÃO 45 FoFo FFF DN 100 x 100 PN10</v>
          </cell>
          <cell r="C4476" t="str">
            <v>UN</v>
          </cell>
          <cell r="D4476">
            <v>329.57</v>
          </cell>
        </row>
        <row r="4477">
          <cell r="A4477" t="str">
            <v>I3874</v>
          </cell>
          <cell r="B4477" t="str">
            <v>JUNÇÃO 45 FoFo FFF DN 100 x 75 PN10</v>
          </cell>
          <cell r="C4477" t="str">
            <v>UN</v>
          </cell>
          <cell r="D4477">
            <v>314.08999999999997</v>
          </cell>
        </row>
        <row r="4478">
          <cell r="A4478" t="str">
            <v>I7128</v>
          </cell>
          <cell r="B4478" t="str">
            <v>JUNÇÃO 45 FoFo FFF DN 100 x 80 PN10</v>
          </cell>
          <cell r="C4478" t="str">
            <v>UN</v>
          </cell>
          <cell r="D4478">
            <v>317.75</v>
          </cell>
        </row>
        <row r="4479">
          <cell r="A4479" t="str">
            <v>I3876</v>
          </cell>
          <cell r="B4479" t="str">
            <v>JUNÇÃO 45 FoFo FFF DN 150 x 100 PN10</v>
          </cell>
          <cell r="C4479" t="str">
            <v>UN</v>
          </cell>
          <cell r="D4479">
            <v>552.9</v>
          </cell>
        </row>
        <row r="4480">
          <cell r="A4480" t="str">
            <v>I3877</v>
          </cell>
          <cell r="B4480" t="str">
            <v>JUNÇÃO 45 FoFo FFF DN 150 x 150 PN10</v>
          </cell>
          <cell r="C4480" t="str">
            <v>UN</v>
          </cell>
          <cell r="D4480">
            <v>763.29</v>
          </cell>
        </row>
        <row r="4481">
          <cell r="A4481" t="str">
            <v>I3878</v>
          </cell>
          <cell r="B4481" t="str">
            <v>JUNÇÃO 45 FoFo FFF DN 200 x 100 PN10</v>
          </cell>
          <cell r="C4481" t="str">
            <v>UN</v>
          </cell>
          <cell r="D4481">
            <v>793.17</v>
          </cell>
        </row>
        <row r="4482">
          <cell r="A4482" t="str">
            <v>I3879</v>
          </cell>
          <cell r="B4482" t="str">
            <v>JUNÇÃO 45 FoFo FFF DN 200 x 150 PN10</v>
          </cell>
          <cell r="C4482" t="str">
            <v>UN</v>
          </cell>
          <cell r="D4482">
            <v>896.25</v>
          </cell>
        </row>
        <row r="4483">
          <cell r="A4483" t="str">
            <v>I3880</v>
          </cell>
          <cell r="B4483" t="str">
            <v>JUNÇÃO 45 FoFo FFF DN 200 x 200 PN10</v>
          </cell>
          <cell r="C4483" t="str">
            <v>UN</v>
          </cell>
          <cell r="D4483">
            <v>957.5</v>
          </cell>
        </row>
        <row r="4484">
          <cell r="A4484" t="str">
            <v>I3881</v>
          </cell>
          <cell r="B4484" t="str">
            <v>JUNÇÃO 45 FoFo FFF DN 250 x 150 PN10</v>
          </cell>
          <cell r="C4484" t="str">
            <v>UN</v>
          </cell>
          <cell r="D4484">
            <v>1394.67</v>
          </cell>
        </row>
        <row r="4485">
          <cell r="A4485" t="str">
            <v>I3882</v>
          </cell>
          <cell r="B4485" t="str">
            <v>JUNÇÃO 45 FoFo FFF DN 250 x 200 PN10</v>
          </cell>
          <cell r="C4485" t="str">
            <v>UN</v>
          </cell>
          <cell r="D4485">
            <v>1325.99</v>
          </cell>
        </row>
        <row r="4486">
          <cell r="A4486" t="str">
            <v>I3883</v>
          </cell>
          <cell r="B4486" t="str">
            <v>JUNÇÃO 45 FoFo FFF DN 250 x 250 PN10</v>
          </cell>
          <cell r="C4486" t="str">
            <v>UN</v>
          </cell>
          <cell r="D4486">
            <v>1606.69</v>
          </cell>
        </row>
        <row r="4487">
          <cell r="A4487" t="str">
            <v>I3884</v>
          </cell>
          <cell r="B4487" t="str">
            <v>JUNÇÃO 45 FoFo FFF DN 300 x 200 PN10</v>
          </cell>
          <cell r="C4487" t="str">
            <v>UN</v>
          </cell>
          <cell r="D4487">
            <v>1863.06</v>
          </cell>
        </row>
        <row r="4488">
          <cell r="A4488" t="str">
            <v>I3885</v>
          </cell>
          <cell r="B4488" t="str">
            <v>JUNÇÃO 45 FoFo FFF DN 300 x 250 PN10</v>
          </cell>
          <cell r="C4488" t="str">
            <v>UN</v>
          </cell>
          <cell r="D4488">
            <v>2178.37</v>
          </cell>
        </row>
        <row r="4489">
          <cell r="A4489" t="str">
            <v>I3886</v>
          </cell>
          <cell r="B4489" t="str">
            <v>JUNÇÃO 45 FoFo FFF DN 300 x 300 PN10</v>
          </cell>
          <cell r="C4489" t="str">
            <v>UN</v>
          </cell>
          <cell r="D4489">
            <v>2186.75</v>
          </cell>
        </row>
        <row r="4490">
          <cell r="A4490" t="str">
            <v>I3887</v>
          </cell>
          <cell r="B4490" t="str">
            <v>JUNÇÃO 45 FoFo FFF DN 400 x 300 PN10</v>
          </cell>
          <cell r="C4490" t="str">
            <v>UN</v>
          </cell>
          <cell r="D4490">
            <v>4113.78</v>
          </cell>
        </row>
        <row r="4491">
          <cell r="A4491" t="str">
            <v>I3888</v>
          </cell>
          <cell r="B4491" t="str">
            <v>JUNÇÃO 45 FoFo FFF DN 400 x 350 PN10</v>
          </cell>
          <cell r="C4491" t="str">
            <v>UN</v>
          </cell>
          <cell r="D4491">
            <v>4710.78</v>
          </cell>
        </row>
        <row r="4492">
          <cell r="A4492" t="str">
            <v>I3889</v>
          </cell>
          <cell r="B4492" t="str">
            <v>JUNÇÃO 45 FoFo FFF DN 400 x 400 PN10</v>
          </cell>
          <cell r="C4492" t="str">
            <v>UN</v>
          </cell>
          <cell r="D4492">
            <v>4646.21</v>
          </cell>
        </row>
        <row r="4493">
          <cell r="A4493" t="str">
            <v>I3873</v>
          </cell>
          <cell r="B4493" t="str">
            <v>JUNÇÃO 45 FoFo FFF DN 75 x 75 PN10</v>
          </cell>
          <cell r="C4493" t="str">
            <v>UN</v>
          </cell>
          <cell r="D4493">
            <v>276.81</v>
          </cell>
        </row>
        <row r="4494">
          <cell r="A4494" t="str">
            <v>I7130</v>
          </cell>
          <cell r="B4494" t="str">
            <v>JUNÇÃO 45 FoFo FFF DN 80 x 80 PN10</v>
          </cell>
          <cell r="C4494" t="str">
            <v>UN</v>
          </cell>
          <cell r="D4494">
            <v>275.72000000000003</v>
          </cell>
        </row>
        <row r="4495">
          <cell r="A4495" t="str">
            <v>I2995</v>
          </cell>
          <cell r="B4495" t="str">
            <v>JUNÇÃO 45 OCRE BBB - JE DN 100</v>
          </cell>
          <cell r="C4495" t="str">
            <v>UN</v>
          </cell>
          <cell r="D4495">
            <v>140.19</v>
          </cell>
        </row>
        <row r="4496">
          <cell r="A4496" t="str">
            <v>I2996</v>
          </cell>
          <cell r="B4496" t="str">
            <v>JUNÇÃO 45 OCRE BBB - JE DN 150</v>
          </cell>
          <cell r="C4496" t="str">
            <v>UN</v>
          </cell>
          <cell r="D4496">
            <v>358.94</v>
          </cell>
        </row>
        <row r="4497">
          <cell r="A4497" t="str">
            <v>I2997</v>
          </cell>
          <cell r="B4497" t="str">
            <v>JUNÇÃO 45 OCRE BBB - JE DN 200</v>
          </cell>
          <cell r="C4497" t="str">
            <v>UN</v>
          </cell>
          <cell r="D4497">
            <v>540.55999999999995</v>
          </cell>
        </row>
        <row r="4498">
          <cell r="A4498" t="str">
            <v>I2998</v>
          </cell>
          <cell r="B4498" t="str">
            <v>JUNÇÃO 45 OCRE BBB - JE DN 250</v>
          </cell>
          <cell r="C4498" t="str">
            <v>UN</v>
          </cell>
          <cell r="D4498">
            <v>752.99</v>
          </cell>
        </row>
        <row r="4499">
          <cell r="A4499" t="str">
            <v>I2999</v>
          </cell>
          <cell r="B4499" t="str">
            <v>JUNÇÃO 45 OCRE BBB - JE DN 300</v>
          </cell>
          <cell r="C4499" t="str">
            <v>UN</v>
          </cell>
          <cell r="D4499">
            <v>1642.6</v>
          </cell>
        </row>
        <row r="4500">
          <cell r="A4500" t="str">
            <v>I3000</v>
          </cell>
          <cell r="B4500" t="str">
            <v>JUNÇÃO 45 OCRE BBB - JE DN 350</v>
          </cell>
          <cell r="C4500" t="str">
            <v>UN</v>
          </cell>
          <cell r="D4500">
            <v>2674.32</v>
          </cell>
        </row>
        <row r="4501">
          <cell r="A4501" t="str">
            <v>I3001</v>
          </cell>
          <cell r="B4501" t="str">
            <v>JUNÇÃO 45 OCRE BBB - JE DN 400</v>
          </cell>
          <cell r="C4501" t="str">
            <v>UN</v>
          </cell>
          <cell r="D4501">
            <v>3070.88</v>
          </cell>
        </row>
        <row r="4502">
          <cell r="A4502" t="str">
            <v>I3122</v>
          </cell>
          <cell r="B4502" t="str">
            <v>JUNÇÃO 45 PBA COM BOLSAS DN 50</v>
          </cell>
          <cell r="C4502" t="str">
            <v>UN</v>
          </cell>
          <cell r="D4502">
            <v>31.44</v>
          </cell>
        </row>
        <row r="4503">
          <cell r="A4503" t="str">
            <v>I6885</v>
          </cell>
          <cell r="B4503" t="str">
            <v>JUNÇÃO 45° OCRE BBB - JEI DN 100</v>
          </cell>
          <cell r="C4503" t="str">
            <v>UN</v>
          </cell>
          <cell r="D4503">
            <v>137.86000000000001</v>
          </cell>
        </row>
        <row r="4504">
          <cell r="A4504" t="str">
            <v>I6886</v>
          </cell>
          <cell r="B4504" t="str">
            <v>JUNÇÃO 45° OCRE BBB - JEI DN 150</v>
          </cell>
          <cell r="C4504" t="str">
            <v>UN</v>
          </cell>
          <cell r="D4504">
            <v>198.1</v>
          </cell>
        </row>
        <row r="4505">
          <cell r="A4505" t="str">
            <v>I6887</v>
          </cell>
          <cell r="B4505" t="str">
            <v>JUNÇÃO 45° OCRE BBB - JEI DN 200</v>
          </cell>
          <cell r="C4505" t="str">
            <v>UN</v>
          </cell>
          <cell r="D4505">
            <v>296.08</v>
          </cell>
        </row>
        <row r="4506">
          <cell r="A4506" t="str">
            <v>I6888</v>
          </cell>
          <cell r="B4506" t="str">
            <v>JUNÇÃO 45° OCRE BBB - JEI DN 250</v>
          </cell>
          <cell r="C4506" t="str">
            <v>UN</v>
          </cell>
          <cell r="D4506">
            <v>579.63</v>
          </cell>
        </row>
        <row r="4507">
          <cell r="A4507" t="str">
            <v>I6889</v>
          </cell>
          <cell r="B4507" t="str">
            <v>JUNÇÃO 45° OCRE BBB - JEI DN 300</v>
          </cell>
          <cell r="C4507" t="str">
            <v>UN</v>
          </cell>
          <cell r="D4507">
            <v>1158.6099999999999</v>
          </cell>
        </row>
        <row r="4508">
          <cell r="A4508" t="str">
            <v>I6890</v>
          </cell>
          <cell r="B4508" t="str">
            <v>JUNÇÃO 45° OCRE BBB - JEI DN 350</v>
          </cell>
          <cell r="C4508" t="str">
            <v>UN</v>
          </cell>
          <cell r="D4508">
            <v>2270</v>
          </cell>
        </row>
        <row r="4509">
          <cell r="A4509" t="str">
            <v>I6891</v>
          </cell>
          <cell r="B4509" t="str">
            <v>JUNÇÃO 45° OCRE BBB - JEI DN 400</v>
          </cell>
          <cell r="C4509" t="str">
            <v>UN</v>
          </cell>
          <cell r="D4509">
            <v>2290.7800000000002</v>
          </cell>
        </row>
        <row r="4510">
          <cell r="A4510" t="str">
            <v>I8915</v>
          </cell>
          <cell r="B4510" t="str">
            <v>KIT ACÚSTICO ATENUADOR DE RUÍDOS P/ ENTRADA AR FRIO E SAÍDA AR QUENTE C/ PORTA ACÚSTICA 1,20X2,10M</v>
          </cell>
          <cell r="C4510" t="str">
            <v>UN</v>
          </cell>
          <cell r="D4510">
            <v>13536.25</v>
          </cell>
        </row>
        <row r="4511">
          <cell r="A4511" t="str">
            <v>I9842</v>
          </cell>
          <cell r="B4511" t="str">
            <v>KIT ACÚSTICO ATENUADOR DE RUÍDOS P/ ENTRADA AR FRIO E SAÍDA AR QUENTE C/ PORTA ACÚSTICA 1,50 X 2,10M</v>
          </cell>
          <cell r="C4511" t="str">
            <v>UN</v>
          </cell>
          <cell r="D4511">
            <v>9214.5</v>
          </cell>
        </row>
        <row r="4512">
          <cell r="A4512" t="str">
            <v>I9843</v>
          </cell>
          <cell r="B4512" t="str">
            <v>KIT ACÚSTICO ATENUADOR DE RUÍDOS P/ ENTRADA AR FRIO E SAÍDA AR QUENTE C/ PORTA ACÚSTICA 2,00 X 2,10M</v>
          </cell>
          <cell r="C4512" t="str">
            <v>UN</v>
          </cell>
          <cell r="D4512">
            <v>26630</v>
          </cell>
        </row>
        <row r="4513">
          <cell r="A4513" t="str">
            <v>I8383</v>
          </cell>
          <cell r="B4513" t="str">
            <v>KIT CAVALETE POLIPROPILENO 3/4" - P002 (CONEXÕES C/REFORÇO BLIN)</v>
          </cell>
          <cell r="C4513" t="str">
            <v>UN</v>
          </cell>
          <cell r="D4513">
            <v>33.130000000000003</v>
          </cell>
        </row>
        <row r="4514">
          <cell r="A4514" t="str">
            <v>I8384</v>
          </cell>
          <cell r="B4514" t="str">
            <v>KIT CAVALETE POLIPROPILENO 3/4" - P003 (CONEXÕES C/REFORÇO BLIN)</v>
          </cell>
          <cell r="C4514" t="str">
            <v>UN</v>
          </cell>
          <cell r="D4514">
            <v>42.74</v>
          </cell>
        </row>
        <row r="4515">
          <cell r="A4515" t="str">
            <v>I8385</v>
          </cell>
          <cell r="B4515" t="str">
            <v>KIT CAVALETE POLIPROPILENO 3/4" - P005 (CONEXÕES C/REFORÇO BLIN)</v>
          </cell>
          <cell r="C4515" t="str">
            <v>UN</v>
          </cell>
          <cell r="D4515">
            <v>51.04</v>
          </cell>
        </row>
        <row r="4516">
          <cell r="A4516" t="str">
            <v>I2938</v>
          </cell>
          <cell r="B4516" t="str">
            <v>KIT CAVALETE PVC 3/4"-P002(CONEXÕES C/REFORÇO BLIN)</v>
          </cell>
          <cell r="C4516" t="str">
            <v>UN</v>
          </cell>
          <cell r="D4516">
            <v>13.68</v>
          </cell>
        </row>
        <row r="4517">
          <cell r="A4517" t="str">
            <v>I2939</v>
          </cell>
          <cell r="B4517" t="str">
            <v>KIT CAVALETE PVC 3/4"-P003(CONEXÕES C/REFORÇO BLIN)</v>
          </cell>
          <cell r="C4517" t="str">
            <v>UN</v>
          </cell>
          <cell r="D4517">
            <v>18.37</v>
          </cell>
        </row>
        <row r="4518">
          <cell r="A4518" t="str">
            <v>I2940</v>
          </cell>
          <cell r="B4518" t="str">
            <v>KIT CAVALETE PVC 3/4"-P005(CONEXÕES C/REFORÇO BLIN)</v>
          </cell>
          <cell r="C4518" t="str">
            <v>UN</v>
          </cell>
          <cell r="D4518">
            <v>27.27</v>
          </cell>
        </row>
        <row r="4519">
          <cell r="A4519" t="str">
            <v>I7995</v>
          </cell>
          <cell r="B4519" t="str">
            <v>KIT DE DOSAGEM CLORO COM TANQUE DE 500L, BOMBA DOSADORA E AGITADOR, COMPLETO</v>
          </cell>
          <cell r="C4519" t="str">
            <v>UN</v>
          </cell>
          <cell r="D4519">
            <v>22758.33</v>
          </cell>
        </row>
        <row r="4520">
          <cell r="A4520" t="str">
            <v>I7997</v>
          </cell>
          <cell r="B4520" t="str">
            <v>KIT DE DOSAGEM DE CLORO COM TANQUE DE 1000L, BOMBA DOSADORA E AGITADOR, COMPLETO</v>
          </cell>
          <cell r="C4520" t="str">
            <v>UN</v>
          </cell>
          <cell r="D4520">
            <v>26682.18</v>
          </cell>
        </row>
        <row r="4521">
          <cell r="A4521" t="str">
            <v>I7998</v>
          </cell>
          <cell r="B4521" t="str">
            <v>KIT DE DOSAGEM DE CLORO COM TANQUE DE 1500L, BOMBA DOSADORA E AGITADOR, COMPLETO</v>
          </cell>
          <cell r="C4521" t="str">
            <v>UN</v>
          </cell>
          <cell r="D4521">
            <v>29559.67</v>
          </cell>
        </row>
        <row r="4522">
          <cell r="A4522" t="str">
            <v>I7993</v>
          </cell>
          <cell r="B4522" t="str">
            <v>KIT DE DOSAGEM DE CLORO COM TANQUE DE 150L, BOMBA DOSADORA E AGITADOR, COMPLETO</v>
          </cell>
          <cell r="C4522" t="str">
            <v>UN</v>
          </cell>
          <cell r="D4522">
            <v>14125.86</v>
          </cell>
        </row>
        <row r="4523">
          <cell r="A4523" t="str">
            <v>I7999</v>
          </cell>
          <cell r="B4523" t="str">
            <v>KIT DE DOSAGEM DE CLORO COM TANQUE DE 2000L, BOMBA DOSADORA E AGITADOR, COMPLETO</v>
          </cell>
          <cell r="C4523" t="str">
            <v>UN</v>
          </cell>
          <cell r="D4523">
            <v>38715.32</v>
          </cell>
        </row>
        <row r="4524">
          <cell r="A4524" t="str">
            <v>I7994</v>
          </cell>
          <cell r="B4524" t="str">
            <v>KIT DE DOSAGEM DE CLORO COM TANQUE DE 250L, BOMBA DOSADORA E AGITADOR, COMPLETO</v>
          </cell>
          <cell r="C4524" t="str">
            <v>UN</v>
          </cell>
          <cell r="D4524">
            <v>14125.86</v>
          </cell>
        </row>
        <row r="4525">
          <cell r="A4525" t="str">
            <v>I8000</v>
          </cell>
          <cell r="B4525" t="str">
            <v>KIT DE DOSAGEM DE CLORO COM TANQUE DE 5000L, BOMBA DOSADORA E AGITADOR, COMPLETO</v>
          </cell>
          <cell r="C4525" t="str">
            <v>UN</v>
          </cell>
          <cell r="D4525">
            <v>57811.39</v>
          </cell>
        </row>
        <row r="4526">
          <cell r="A4526" t="str">
            <v>I7992</v>
          </cell>
          <cell r="B4526" t="str">
            <v>KIT DE DOSAGEM DE CLORO COM TANQUE DE 70L, BOMBA DOSADORA E AGITADOR, COMPLETO</v>
          </cell>
          <cell r="C4526" t="str">
            <v>UN</v>
          </cell>
          <cell r="D4526">
            <v>9940.42</v>
          </cell>
        </row>
        <row r="4527">
          <cell r="A4527" t="str">
            <v>I7996</v>
          </cell>
          <cell r="B4527" t="str">
            <v>KIT DE DOSAGEM DE CLORO COM TANQUE DE 750L, BOMBA DOSADORA E AGITADOR, COMPLETO</v>
          </cell>
          <cell r="C4527" t="str">
            <v>UN</v>
          </cell>
          <cell r="D4527">
            <v>25897.41</v>
          </cell>
        </row>
        <row r="4528">
          <cell r="A4528" t="str">
            <v>I6302</v>
          </cell>
          <cell r="B4528" t="str">
            <v>KIT DE DOSAGEM DE SULFATO DE ALUMÍNIO OU CAL  COM TANQUE DE 500L, BOMBA DOSADORA E AGITADOR, COMPLETO</v>
          </cell>
          <cell r="C4528" t="str">
            <v>UN</v>
          </cell>
          <cell r="D4528">
            <v>20945.89</v>
          </cell>
        </row>
        <row r="4529">
          <cell r="A4529" t="str">
            <v>I6304</v>
          </cell>
          <cell r="B4529" t="str">
            <v>KIT DE DOSAGEM DE SULFATO DE ALUMÍNIO OU CAL COM TANQUE DE 1000L, BOMBA DOSADORA E AGITADOR, COMPLETO</v>
          </cell>
          <cell r="C4529" t="str">
            <v>UN</v>
          </cell>
          <cell r="D4529">
            <v>24776.31</v>
          </cell>
        </row>
        <row r="4530">
          <cell r="A4530" t="str">
            <v>I6305</v>
          </cell>
          <cell r="B4530" t="str">
            <v>KIT DE DOSAGEM DE SULFATO DE ALUMÍNIO OU CAL COM TANQUE DE 1500L, BOMBA DOSADORA E AGITADOR, COMPLETO</v>
          </cell>
          <cell r="C4530" t="str">
            <v>UN</v>
          </cell>
          <cell r="D4530">
            <v>27448.27</v>
          </cell>
        </row>
        <row r="4531">
          <cell r="A4531" t="str">
            <v>I7991</v>
          </cell>
          <cell r="B4531" t="str">
            <v>KIT DE DOSAGEM DE SULFATO DE ALUMÍNIO OU CAL COM TANQUE DE 150L, BOMBA DOSADORA E AGITADOR, COMPLETO</v>
          </cell>
          <cell r="C4531" t="str">
            <v>UN</v>
          </cell>
          <cell r="D4531">
            <v>13116.87</v>
          </cell>
        </row>
        <row r="4532">
          <cell r="A4532" t="str">
            <v>I6306</v>
          </cell>
          <cell r="B4532" t="str">
            <v>KIT DE DOSAGEM DE SULFATO DE ALUMÍNIO OU CAL COM TANQUE DE 2000L, BOMBA DOSADORA E AGITADOR, COMPLETO</v>
          </cell>
          <cell r="C4532" t="str">
            <v>UN</v>
          </cell>
          <cell r="D4532">
            <v>35949.94</v>
          </cell>
        </row>
        <row r="4533">
          <cell r="A4533" t="str">
            <v>I6301</v>
          </cell>
          <cell r="B4533" t="str">
            <v>KIT DE DOSAGEM DE SULFATO DE ALUMÍNIO OU CAL COM TANQUE DE 250L, BOMBA DOSADORA E AGITADOR, COMPLETO</v>
          </cell>
          <cell r="C4533" t="str">
            <v>UN</v>
          </cell>
          <cell r="D4533">
            <v>13116.87</v>
          </cell>
        </row>
        <row r="4534">
          <cell r="A4534" t="str">
            <v>I6307</v>
          </cell>
          <cell r="B4534" t="str">
            <v>KIT DE DOSAGEM DE SULFATO DE ALUMÍNIO OU CAL COM TANQUE DE 5000L, BOMBA DOSADORA E AGITADOR, COMPLETO</v>
          </cell>
          <cell r="C4534" t="str">
            <v>UN</v>
          </cell>
          <cell r="D4534">
            <v>53682.01</v>
          </cell>
        </row>
        <row r="4535">
          <cell r="A4535" t="str">
            <v>I7990</v>
          </cell>
          <cell r="B4535" t="str">
            <v>KIT DE DOSAGEM DE SULFATO DE ALUMÍNIO OU CAL COM TANQUE DE 70L, BOMBA DOSADORA E AGITADOR, COMPLETO</v>
          </cell>
          <cell r="C4535" t="str">
            <v>UN</v>
          </cell>
          <cell r="D4535">
            <v>9230.39</v>
          </cell>
        </row>
        <row r="4536">
          <cell r="A4536" t="str">
            <v>I6303</v>
          </cell>
          <cell r="B4536" t="str">
            <v>KIT DE DOSAGEM DE SULFATO DE ALUMÍNIO OU CAL COM TANQUE DE 750L, BOMBA DOSADORA E AGITADOR, COMPLETO</v>
          </cell>
          <cell r="C4536" t="str">
            <v>UN</v>
          </cell>
          <cell r="D4536">
            <v>24047.599999999999</v>
          </cell>
        </row>
        <row r="4537">
          <cell r="A4537" t="str">
            <v>I9844</v>
          </cell>
          <cell r="B4537" t="str">
            <v>KIT DE MONTAGEM DO DISPLAY EM PORTA</v>
          </cell>
          <cell r="C4537" t="str">
            <v>UN</v>
          </cell>
          <cell r="D4537">
            <v>113.7</v>
          </cell>
        </row>
        <row r="4538">
          <cell r="A4538" t="str">
            <v>I8578</v>
          </cell>
          <cell r="B4538" t="str">
            <v>KIT DE RELIGAÇÃO DE ÁGUA</v>
          </cell>
          <cell r="C4538" t="str">
            <v>UN</v>
          </cell>
          <cell r="D4538">
            <v>2.7</v>
          </cell>
        </row>
        <row r="4539">
          <cell r="A4539" t="str">
            <v>I6042</v>
          </cell>
          <cell r="B4539" t="str">
            <v>KIT DE VEDAÇÃO P/ CORTE DE LIGAÇÃO D'ÁGUA</v>
          </cell>
          <cell r="C4539" t="str">
            <v>UN</v>
          </cell>
          <cell r="D4539">
            <v>5.8</v>
          </cell>
        </row>
        <row r="4540">
          <cell r="A4540" t="str">
            <v>I8959</v>
          </cell>
          <cell r="B4540" t="str">
            <v>KIT MEDIÇÃO COMPARADOR DE CLORO E PH</v>
          </cell>
          <cell r="C4540" t="str">
            <v>UN</v>
          </cell>
          <cell r="D4540">
            <v>54.83</v>
          </cell>
        </row>
        <row r="4541">
          <cell r="A4541" t="str">
            <v>I9845</v>
          </cell>
          <cell r="B4541" t="str">
            <v>KIT P002 PADRÃO NOVO CAGECE</v>
          </cell>
          <cell r="C4541" t="str">
            <v>UN</v>
          </cell>
          <cell r="D4541">
            <v>36.75</v>
          </cell>
        </row>
        <row r="4542">
          <cell r="A4542" t="str">
            <v>I2953</v>
          </cell>
          <cell r="B4542" t="str">
            <v>LACRE DE SEGURANÇA TERMOPLÁSTICO C/ARAME, P.CAGECE</v>
          </cell>
          <cell r="C4542" t="str">
            <v>MIL</v>
          </cell>
          <cell r="D4542">
            <v>205.75</v>
          </cell>
        </row>
        <row r="4543">
          <cell r="A4543" t="str">
            <v>I9846</v>
          </cell>
          <cell r="B4543" t="str">
            <v>LOCAÇÃO DE BANHEIRO QUÍMICO</v>
          </cell>
          <cell r="C4543" t="str">
            <v>MÊS</v>
          </cell>
          <cell r="D4543">
            <v>450</v>
          </cell>
        </row>
        <row r="4544">
          <cell r="A4544" t="str">
            <v>I9847</v>
          </cell>
          <cell r="B4544" t="str">
            <v>LUMINÁRIA BLINDADA, A PROVA DE EXPLOSÃO, C/ LÂMPADA PL 20W</v>
          </cell>
          <cell r="C4544" t="str">
            <v>UN</v>
          </cell>
          <cell r="D4544">
            <v>70.900000000000006</v>
          </cell>
        </row>
        <row r="4545">
          <cell r="A4545" t="str">
            <v>I9848</v>
          </cell>
          <cell r="B4545" t="str">
            <v>LUVA  CORRER EM PRFV DN  500</v>
          </cell>
          <cell r="C4545" t="str">
            <v>UN</v>
          </cell>
          <cell r="D4545">
            <v>1456.06</v>
          </cell>
        </row>
        <row r="4546">
          <cell r="A4546" t="str">
            <v>I9849</v>
          </cell>
          <cell r="B4546" t="str">
            <v>LUVA  CORRER EM PRFV DN  600</v>
          </cell>
          <cell r="C4546" t="str">
            <v>UN</v>
          </cell>
          <cell r="D4546">
            <v>1879.26</v>
          </cell>
        </row>
        <row r="4547">
          <cell r="A4547" t="str">
            <v>I9850</v>
          </cell>
          <cell r="B4547" t="str">
            <v>LUVA  CORRER EM PRFV DN  700</v>
          </cell>
          <cell r="C4547" t="str">
            <v>UN</v>
          </cell>
          <cell r="D4547">
            <v>2321.9</v>
          </cell>
        </row>
        <row r="4548">
          <cell r="A4548" t="str">
            <v>I9851</v>
          </cell>
          <cell r="B4548" t="str">
            <v>LUVA  CORRER EM PRFV DN  800</v>
          </cell>
          <cell r="C4548" t="str">
            <v>UN</v>
          </cell>
          <cell r="D4548">
            <v>2875.04</v>
          </cell>
        </row>
        <row r="4549">
          <cell r="A4549" t="str">
            <v>I9852</v>
          </cell>
          <cell r="B4549" t="str">
            <v>LUVA  CORRER EM PRFV DN  900</v>
          </cell>
          <cell r="C4549" t="str">
            <v>UN</v>
          </cell>
          <cell r="D4549">
            <v>3249</v>
          </cell>
        </row>
        <row r="4550">
          <cell r="A4550" t="str">
            <v>I9853</v>
          </cell>
          <cell r="B4550" t="str">
            <v>LUVA  CORRER EM PRFV DN 1000</v>
          </cell>
          <cell r="C4550" t="str">
            <v>UN</v>
          </cell>
          <cell r="D4550">
            <v>4033.79</v>
          </cell>
        </row>
        <row r="4551">
          <cell r="A4551" t="str">
            <v>I3921</v>
          </cell>
          <cell r="B4551" t="str">
            <v>LUVA  CORRER JUNTA MECÂNICA DN 100</v>
          </cell>
          <cell r="C4551" t="str">
            <v>UN</v>
          </cell>
          <cell r="D4551">
            <v>416.6</v>
          </cell>
        </row>
        <row r="4552">
          <cell r="A4552" t="str">
            <v>I3934</v>
          </cell>
          <cell r="B4552" t="str">
            <v>LUVA  CORRER JUNTA MECÂNICA DN 1000</v>
          </cell>
          <cell r="C4552" t="str">
            <v>UN</v>
          </cell>
          <cell r="D4552">
            <v>22384.22</v>
          </cell>
        </row>
        <row r="4553">
          <cell r="A4553" t="str">
            <v>I3935</v>
          </cell>
          <cell r="B4553" t="str">
            <v>LUVA  CORRER JUNTA MECÂNICA DN 1200</v>
          </cell>
          <cell r="C4553" t="str">
            <v>UN</v>
          </cell>
          <cell r="D4553">
            <v>26320.52</v>
          </cell>
        </row>
        <row r="4554">
          <cell r="A4554" t="str">
            <v>I3922</v>
          </cell>
          <cell r="B4554" t="str">
            <v>LUVA  CORRER JUNTA MECÂNICA DN 150</v>
          </cell>
          <cell r="C4554" t="str">
            <v>UN</v>
          </cell>
          <cell r="D4554">
            <v>466.66</v>
          </cell>
        </row>
        <row r="4555">
          <cell r="A4555" t="str">
            <v>I3923</v>
          </cell>
          <cell r="B4555" t="str">
            <v>LUVA  CORRER JUNTA MECÂNICA DN 200</v>
          </cell>
          <cell r="C4555" t="str">
            <v>UN</v>
          </cell>
          <cell r="D4555">
            <v>671.66</v>
          </cell>
        </row>
        <row r="4556">
          <cell r="A4556" t="str">
            <v>I3924</v>
          </cell>
          <cell r="B4556" t="str">
            <v>LUVA  CORRER JUNTA MECÂNICA DN 250</v>
          </cell>
          <cell r="C4556" t="str">
            <v>UN</v>
          </cell>
          <cell r="D4556">
            <v>1027.1300000000001</v>
          </cell>
        </row>
        <row r="4557">
          <cell r="A4557" t="str">
            <v>I3925</v>
          </cell>
          <cell r="B4557" t="str">
            <v>LUVA  CORRER JUNTA MECÂNICA DN 300</v>
          </cell>
          <cell r="C4557" t="str">
            <v>UN</v>
          </cell>
          <cell r="D4557">
            <v>1405.33</v>
          </cell>
        </row>
        <row r="4558">
          <cell r="A4558" t="str">
            <v>I3926</v>
          </cell>
          <cell r="B4558" t="str">
            <v>LUVA  CORRER JUNTA MECÂNICA DN 350</v>
          </cell>
          <cell r="C4558" t="str">
            <v>UN</v>
          </cell>
          <cell r="D4558">
            <v>2207.7600000000002</v>
          </cell>
        </row>
        <row r="4559">
          <cell r="A4559" t="str">
            <v>I3927</v>
          </cell>
          <cell r="B4559" t="str">
            <v>LUVA  CORRER JUNTA MECÂNICA DN 400</v>
          </cell>
          <cell r="C4559" t="str">
            <v>UN</v>
          </cell>
          <cell r="D4559">
            <v>2264.86</v>
          </cell>
        </row>
        <row r="4560">
          <cell r="A4560" t="str">
            <v>I3928</v>
          </cell>
          <cell r="B4560" t="str">
            <v>LUVA  CORRER JUNTA MECÂNICA DN 450</v>
          </cell>
          <cell r="C4560" t="str">
            <v>UN</v>
          </cell>
          <cell r="D4560">
            <v>3803.82</v>
          </cell>
        </row>
        <row r="4561">
          <cell r="A4561" t="str">
            <v>I3919</v>
          </cell>
          <cell r="B4561" t="str">
            <v>LUVA  CORRER JUNTA MECÂNICA DN 50</v>
          </cell>
          <cell r="C4561" t="str">
            <v>UN</v>
          </cell>
          <cell r="D4561">
            <v>265.77</v>
          </cell>
        </row>
        <row r="4562">
          <cell r="A4562" t="str">
            <v>I3929</v>
          </cell>
          <cell r="B4562" t="str">
            <v>LUVA  CORRER JUNTA MECÂNICA DN 500</v>
          </cell>
          <cell r="C4562" t="str">
            <v>UN</v>
          </cell>
          <cell r="D4562">
            <v>4685.09</v>
          </cell>
        </row>
        <row r="4563">
          <cell r="A4563" t="str">
            <v>I3930</v>
          </cell>
          <cell r="B4563" t="str">
            <v>LUVA  CORRER JUNTA MECÂNICA DN 600</v>
          </cell>
          <cell r="C4563" t="str">
            <v>UN</v>
          </cell>
          <cell r="D4563">
            <v>6818.04</v>
          </cell>
        </row>
        <row r="4564">
          <cell r="A4564" t="str">
            <v>I3931</v>
          </cell>
          <cell r="B4564" t="str">
            <v>LUVA  CORRER JUNTA MECÂNICA DN 700</v>
          </cell>
          <cell r="C4564" t="str">
            <v>UN</v>
          </cell>
          <cell r="D4564">
            <v>13040.34</v>
          </cell>
        </row>
        <row r="4565">
          <cell r="A4565" t="str">
            <v>I3920</v>
          </cell>
          <cell r="B4565" t="str">
            <v>LUVA  CORRER JUNTA MECÂNICA DN 75</v>
          </cell>
          <cell r="C4565" t="str">
            <v>UN</v>
          </cell>
          <cell r="D4565">
            <v>381.73</v>
          </cell>
        </row>
        <row r="4566">
          <cell r="A4566" t="str">
            <v>I7132</v>
          </cell>
          <cell r="B4566" t="str">
            <v>LUVA  CORRER JUNTA MECÂNICA DN 80</v>
          </cell>
          <cell r="C4566" t="str">
            <v>UN</v>
          </cell>
          <cell r="D4566">
            <v>388.41</v>
          </cell>
        </row>
        <row r="4567">
          <cell r="A4567" t="str">
            <v>I3932</v>
          </cell>
          <cell r="B4567" t="str">
            <v>LUVA  CORRER JUNTA MECÂNICA DN 800</v>
          </cell>
          <cell r="C4567" t="str">
            <v>UN</v>
          </cell>
          <cell r="D4567">
            <v>13211.12</v>
          </cell>
        </row>
        <row r="4568">
          <cell r="A4568" t="str">
            <v>I3933</v>
          </cell>
          <cell r="B4568" t="str">
            <v>LUVA  CORRER JUNTA MECÂNICA DN 900</v>
          </cell>
          <cell r="C4568" t="str">
            <v>UN</v>
          </cell>
          <cell r="D4568">
            <v>17920.599999999999</v>
          </cell>
        </row>
        <row r="4569">
          <cell r="A4569" t="str">
            <v>I4938</v>
          </cell>
          <cell r="B4569" t="str">
            <v>LUVA  HASTE DN 1</v>
          </cell>
          <cell r="C4569" t="str">
            <v>UN</v>
          </cell>
          <cell r="D4569">
            <v>678.84</v>
          </cell>
        </row>
        <row r="4570">
          <cell r="A4570" t="str">
            <v>I4939</v>
          </cell>
          <cell r="B4570" t="str">
            <v>LUVA  HASTE DN 2</v>
          </cell>
          <cell r="C4570" t="str">
            <v>UN</v>
          </cell>
          <cell r="D4570">
            <v>727.3</v>
          </cell>
        </row>
        <row r="4571">
          <cell r="A4571" t="str">
            <v>I4940</v>
          </cell>
          <cell r="B4571" t="str">
            <v>LUVA  HASTE DN 3</v>
          </cell>
          <cell r="C4571" t="str">
            <v>UN</v>
          </cell>
          <cell r="D4571">
            <v>922.42</v>
          </cell>
        </row>
        <row r="4572">
          <cell r="A4572" t="str">
            <v>I4941</v>
          </cell>
          <cell r="B4572" t="str">
            <v>LUVA  HASTE DN 4</v>
          </cell>
          <cell r="C4572" t="str">
            <v>UN</v>
          </cell>
          <cell r="D4572">
            <v>913.52</v>
          </cell>
        </row>
        <row r="4573">
          <cell r="A4573" t="str">
            <v>I8661</v>
          </cell>
          <cell r="B4573" t="str">
            <v>LUVA AÇO GALVANIZADO DE 3"</v>
          </cell>
          <cell r="C4573" t="str">
            <v>UN</v>
          </cell>
          <cell r="D4573">
            <v>36.119999999999997</v>
          </cell>
        </row>
        <row r="4574">
          <cell r="A4574" t="str">
            <v>I7620</v>
          </cell>
          <cell r="B4574" t="str">
            <v>LUVA BIPARTIDA P/BOLSAS DN 200</v>
          </cell>
          <cell r="C4574" t="str">
            <v>UN</v>
          </cell>
          <cell r="D4574">
            <v>1121.99</v>
          </cell>
        </row>
        <row r="4575">
          <cell r="A4575" t="str">
            <v>I7621</v>
          </cell>
          <cell r="B4575" t="str">
            <v>LUVA BIPARTIDA P/BOLSAS DN 250</v>
          </cell>
          <cell r="C4575" t="str">
            <v>UN</v>
          </cell>
          <cell r="D4575">
            <v>2711.37</v>
          </cell>
        </row>
        <row r="4576">
          <cell r="A4576" t="str">
            <v>I7622</v>
          </cell>
          <cell r="B4576" t="str">
            <v>LUVA BIPARTIDA P/BOLSAS DN 300</v>
          </cell>
          <cell r="C4576" t="str">
            <v>UN</v>
          </cell>
          <cell r="D4576">
            <v>3690.93</v>
          </cell>
        </row>
        <row r="4577">
          <cell r="A4577" t="str">
            <v>I7623</v>
          </cell>
          <cell r="B4577" t="str">
            <v>LUVA BIPARTIDA P/BOLSAS DN 350</v>
          </cell>
          <cell r="C4577" t="str">
            <v>UN</v>
          </cell>
          <cell r="D4577">
            <v>4284.6899999999996</v>
          </cell>
        </row>
        <row r="4578">
          <cell r="A4578" t="str">
            <v>I7624</v>
          </cell>
          <cell r="B4578" t="str">
            <v>LUVA BIPARTIDA P/BOLSAS DN 400</v>
          </cell>
          <cell r="C4578" t="str">
            <v>UN</v>
          </cell>
          <cell r="D4578">
            <v>5539.5</v>
          </cell>
        </row>
        <row r="4579">
          <cell r="A4579" t="str">
            <v>I7625</v>
          </cell>
          <cell r="B4579" t="str">
            <v>LUVA BIPARTIDA P/BOLSAS DN 450</v>
          </cell>
          <cell r="C4579" t="str">
            <v>UN</v>
          </cell>
          <cell r="D4579">
            <v>5801.86</v>
          </cell>
        </row>
        <row r="4580">
          <cell r="A4580" t="str">
            <v>I7626</v>
          </cell>
          <cell r="B4580" t="str">
            <v>LUVA BIPARTIDA P/BOLSAS DN 500</v>
          </cell>
          <cell r="C4580" t="str">
            <v>UN</v>
          </cell>
          <cell r="D4580">
            <v>5817.31</v>
          </cell>
        </row>
        <row r="4581">
          <cell r="A4581" t="str">
            <v>I7627</v>
          </cell>
          <cell r="B4581" t="str">
            <v>LUVA BIPARTIDA P/BOLSAS DN 600</v>
          </cell>
          <cell r="C4581" t="str">
            <v>UN</v>
          </cell>
          <cell r="D4581">
            <v>7395.26</v>
          </cell>
        </row>
        <row r="4582">
          <cell r="A4582" t="str">
            <v>I9854</v>
          </cell>
          <cell r="B4582" t="str">
            <v>LUVA DE CORRER FOFO COM BOLSAS DN 250</v>
          </cell>
          <cell r="C4582" t="str">
            <v>UN</v>
          </cell>
          <cell r="D4582">
            <v>399</v>
          </cell>
        </row>
        <row r="4583">
          <cell r="A4583" t="str">
            <v>I3002</v>
          </cell>
          <cell r="B4583" t="str">
            <v>LUVA DE CORRER OCRE DN 100</v>
          </cell>
          <cell r="C4583" t="str">
            <v>UN</v>
          </cell>
          <cell r="D4583">
            <v>13.16</v>
          </cell>
        </row>
        <row r="4584">
          <cell r="A4584" t="str">
            <v>I3003</v>
          </cell>
          <cell r="B4584" t="str">
            <v>LUVA DE CORRER OCRE DN 125</v>
          </cell>
          <cell r="C4584" t="str">
            <v>UN</v>
          </cell>
          <cell r="D4584">
            <v>47.92</v>
          </cell>
        </row>
        <row r="4585">
          <cell r="A4585" t="str">
            <v>I3004</v>
          </cell>
          <cell r="B4585" t="str">
            <v>LUVA DE CORRER OCRE DN 150</v>
          </cell>
          <cell r="C4585" t="str">
            <v>UN</v>
          </cell>
          <cell r="D4585">
            <v>46.08</v>
          </cell>
        </row>
        <row r="4586">
          <cell r="A4586" t="str">
            <v>I3005</v>
          </cell>
          <cell r="B4586" t="str">
            <v>LUVA DE CORRER OCRE DN 200</v>
          </cell>
          <cell r="C4586" t="str">
            <v>UN</v>
          </cell>
          <cell r="D4586">
            <v>128.18</v>
          </cell>
        </row>
        <row r="4587">
          <cell r="A4587" t="str">
            <v>I3006</v>
          </cell>
          <cell r="B4587" t="str">
            <v>LUVA DE CORRER OCRE DN 250</v>
          </cell>
          <cell r="C4587" t="str">
            <v>UN</v>
          </cell>
          <cell r="D4587">
            <v>229.18</v>
          </cell>
        </row>
        <row r="4588">
          <cell r="A4588" t="str">
            <v>I3007</v>
          </cell>
          <cell r="B4588" t="str">
            <v>LUVA DE CORRER OCRE DN 300</v>
          </cell>
          <cell r="C4588" t="str">
            <v>UN</v>
          </cell>
          <cell r="D4588">
            <v>323.5</v>
          </cell>
        </row>
        <row r="4589">
          <cell r="A4589" t="str">
            <v>I3008</v>
          </cell>
          <cell r="B4589" t="str">
            <v>LUVA DE CORRER OCRE DN 350</v>
          </cell>
          <cell r="C4589" t="str">
            <v>UN</v>
          </cell>
          <cell r="D4589">
            <v>388.83</v>
          </cell>
        </row>
        <row r="4590">
          <cell r="A4590" t="str">
            <v>I3009</v>
          </cell>
          <cell r="B4590" t="str">
            <v>LUVA DE CORRER OCRE DN 400</v>
          </cell>
          <cell r="C4590" t="str">
            <v>UN</v>
          </cell>
          <cell r="D4590">
            <v>452.55</v>
          </cell>
        </row>
        <row r="4591">
          <cell r="A4591" t="str">
            <v>I6892</v>
          </cell>
          <cell r="B4591" t="str">
            <v>LUVA DE CORRER OCRE JEI DN 100</v>
          </cell>
          <cell r="C4591" t="str">
            <v>UN</v>
          </cell>
          <cell r="D4591">
            <v>11.21</v>
          </cell>
        </row>
        <row r="4592">
          <cell r="A4592" t="str">
            <v>I6893</v>
          </cell>
          <cell r="B4592" t="str">
            <v>LUVA DE CORRER OCRE JEI DN 150</v>
          </cell>
          <cell r="C4592" t="str">
            <v>UN</v>
          </cell>
          <cell r="D4592">
            <v>24.91</v>
          </cell>
        </row>
        <row r="4593">
          <cell r="A4593" t="str">
            <v>I6894</v>
          </cell>
          <cell r="B4593" t="str">
            <v>LUVA DE CORRER OCRE JEI DN 200</v>
          </cell>
          <cell r="C4593" t="str">
            <v>UN</v>
          </cell>
          <cell r="D4593">
            <v>82.06</v>
          </cell>
        </row>
        <row r="4594">
          <cell r="A4594" t="str">
            <v>I6895</v>
          </cell>
          <cell r="B4594" t="str">
            <v>LUVA DE CORRER OCRE JEI DN 250</v>
          </cell>
          <cell r="C4594" t="str">
            <v>UN</v>
          </cell>
          <cell r="D4594">
            <v>141.47999999999999</v>
          </cell>
        </row>
        <row r="4595">
          <cell r="A4595" t="str">
            <v>I6896</v>
          </cell>
          <cell r="B4595" t="str">
            <v>LUVA DE CORRER OCRE JEI DN 300</v>
          </cell>
          <cell r="C4595" t="str">
            <v>UN</v>
          </cell>
          <cell r="D4595">
            <v>204.17</v>
          </cell>
        </row>
        <row r="4596">
          <cell r="A4596" t="str">
            <v>I6897</v>
          </cell>
          <cell r="B4596" t="str">
            <v>LUVA DE CORRER OCRE JEI DN 350</v>
          </cell>
          <cell r="C4596" t="str">
            <v>UN</v>
          </cell>
          <cell r="D4596">
            <v>270.06</v>
          </cell>
        </row>
        <row r="4597">
          <cell r="A4597" t="str">
            <v>I6898</v>
          </cell>
          <cell r="B4597" t="str">
            <v>LUVA DE CORRER OCRE JEI DN 400</v>
          </cell>
          <cell r="C4597" t="str">
            <v>UN</v>
          </cell>
          <cell r="D4597">
            <v>319.01</v>
          </cell>
        </row>
        <row r="4598">
          <cell r="A4598" t="str">
            <v>I3125</v>
          </cell>
          <cell r="B4598" t="str">
            <v>LUVA DE CORRER PBA DN 100</v>
          </cell>
          <cell r="C4598" t="str">
            <v>UN</v>
          </cell>
          <cell r="D4598">
            <v>25.46</v>
          </cell>
        </row>
        <row r="4599">
          <cell r="A4599" t="str">
            <v>I3123</v>
          </cell>
          <cell r="B4599" t="str">
            <v>LUVA DE CORRER PBA DN 50</v>
          </cell>
          <cell r="C4599" t="str">
            <v>UN</v>
          </cell>
          <cell r="D4599">
            <v>6.42</v>
          </cell>
        </row>
        <row r="4600">
          <cell r="A4600" t="str">
            <v>I3124</v>
          </cell>
          <cell r="B4600" t="str">
            <v>LUVA DE CORRER PBA DN 75</v>
          </cell>
          <cell r="C4600" t="str">
            <v>UN</v>
          </cell>
          <cell r="D4600">
            <v>14.16</v>
          </cell>
        </row>
        <row r="4601">
          <cell r="A4601" t="str">
            <v>I3127</v>
          </cell>
          <cell r="B4601" t="str">
            <v>LUVA DE CORRER PVC DEFoFo DN 100</v>
          </cell>
          <cell r="C4601" t="str">
            <v>UN</v>
          </cell>
          <cell r="D4601">
            <v>30.22</v>
          </cell>
        </row>
        <row r="4602">
          <cell r="A4602" t="str">
            <v>I3128</v>
          </cell>
          <cell r="B4602" t="str">
            <v>LUVA DE CORRER PVC DEFoFo DN 150</v>
          </cell>
          <cell r="C4602" t="str">
            <v>UN</v>
          </cell>
          <cell r="D4602">
            <v>67.14</v>
          </cell>
        </row>
        <row r="4603">
          <cell r="A4603" t="str">
            <v>I3129</v>
          </cell>
          <cell r="B4603" t="str">
            <v>LUVA DE CORRER PVC DEFoFo DN 200</v>
          </cell>
          <cell r="C4603" t="str">
            <v>UN</v>
          </cell>
          <cell r="D4603">
            <v>115.09</v>
          </cell>
        </row>
        <row r="4604">
          <cell r="A4604" t="str">
            <v>I3130</v>
          </cell>
          <cell r="B4604" t="str">
            <v>LUVA DE CORRER PVC DEFoFo DN 250</v>
          </cell>
          <cell r="C4604" t="str">
            <v>UN</v>
          </cell>
          <cell r="D4604">
            <v>207.36</v>
          </cell>
        </row>
        <row r="4605">
          <cell r="A4605" t="str">
            <v>I3131</v>
          </cell>
          <cell r="B4605" t="str">
            <v>LUVA DE CORRER PVC DEFoFo DN 300</v>
          </cell>
          <cell r="C4605" t="str">
            <v>UN</v>
          </cell>
          <cell r="D4605">
            <v>308.58</v>
          </cell>
        </row>
        <row r="4606">
          <cell r="A4606" t="str">
            <v>I9856</v>
          </cell>
          <cell r="B4606" t="str">
            <v>LUVA DE EMENDA P/ CABO DE  2,5MM A 6MM</v>
          </cell>
          <cell r="C4606" t="str">
            <v>UN</v>
          </cell>
          <cell r="D4606">
            <v>0.81</v>
          </cell>
        </row>
        <row r="4607">
          <cell r="A4607" t="str">
            <v>I9855</v>
          </cell>
          <cell r="B4607" t="str">
            <v>LUVA DE EMENDA P/ CABO DE 10MM A 16MM</v>
          </cell>
          <cell r="C4607" t="str">
            <v>UN</v>
          </cell>
          <cell r="D4607">
            <v>1.44</v>
          </cell>
        </row>
        <row r="4608">
          <cell r="A4608" t="str">
            <v>I9857</v>
          </cell>
          <cell r="B4608" t="str">
            <v>LUVA DE EMENDA P/ CABO DE 35MM</v>
          </cell>
          <cell r="C4608" t="str">
            <v>UN</v>
          </cell>
          <cell r="D4608">
            <v>2.34</v>
          </cell>
        </row>
        <row r="4609">
          <cell r="A4609" t="str">
            <v>I6357</v>
          </cell>
          <cell r="B4609" t="str">
            <v>LUVA DE REDUÇÃO AÇO GALVANIZADO COM ROSCA DN 3x2"</v>
          </cell>
          <cell r="C4609" t="str">
            <v>UN</v>
          </cell>
          <cell r="D4609">
            <v>38</v>
          </cell>
        </row>
        <row r="4610">
          <cell r="A4610" t="str">
            <v>I8664</v>
          </cell>
          <cell r="B4610" t="str">
            <v>LUVA DE REDUÇÃO DE AÇO GALV. 2"x1/2"</v>
          </cell>
          <cell r="C4610" t="str">
            <v>UN</v>
          </cell>
          <cell r="D4610">
            <v>8.27</v>
          </cell>
        </row>
        <row r="4611">
          <cell r="A4611" t="str">
            <v>I6265</v>
          </cell>
          <cell r="B4611" t="str">
            <v>LUVA DE UNIÃO F. GALV. COM ROSCA DN 2"</v>
          </cell>
          <cell r="C4611" t="str">
            <v>UN</v>
          </cell>
          <cell r="D4611">
            <v>41.01</v>
          </cell>
        </row>
        <row r="4612">
          <cell r="A4612" t="str">
            <v>I7384</v>
          </cell>
          <cell r="B4612" t="str">
            <v>LUVA DE UNIÃO FG DN 2"</v>
          </cell>
          <cell r="C4612" t="str">
            <v>UN</v>
          </cell>
          <cell r="D4612">
            <v>43.78</v>
          </cell>
        </row>
        <row r="4613">
          <cell r="A4613" t="str">
            <v>I9858</v>
          </cell>
          <cell r="B4613" t="str">
            <v>LUVA DE UNIÃO FOGO ROSCÁVEL 1 1/4"</v>
          </cell>
          <cell r="C4613" t="str">
            <v>UN</v>
          </cell>
          <cell r="D4613">
            <v>10.87</v>
          </cell>
        </row>
        <row r="4614">
          <cell r="A4614" t="str">
            <v>I9859</v>
          </cell>
          <cell r="B4614" t="str">
            <v>LUVA DE UNIÃO FOGO ROSCÁVEL 2 1/2”</v>
          </cell>
          <cell r="C4614" t="str">
            <v>UN</v>
          </cell>
          <cell r="D4614">
            <v>36.28</v>
          </cell>
        </row>
        <row r="4615">
          <cell r="A4615" t="str">
            <v>I9860</v>
          </cell>
          <cell r="B4615" t="str">
            <v>LUVA DE UNIÃO ROSCÁVEL AÇO INOX 3”</v>
          </cell>
          <cell r="C4615" t="str">
            <v>UN</v>
          </cell>
          <cell r="D4615">
            <v>205.53</v>
          </cell>
        </row>
        <row r="4616">
          <cell r="A4616" t="str">
            <v>I5806</v>
          </cell>
          <cell r="B4616" t="str">
            <v>LUVA EDUTOR PVC DN 40</v>
          </cell>
          <cell r="C4616" t="str">
            <v>UN</v>
          </cell>
          <cell r="D4616">
            <v>88.86</v>
          </cell>
        </row>
        <row r="4617">
          <cell r="A4617" t="str">
            <v>I5807</v>
          </cell>
          <cell r="B4617" t="str">
            <v>LUVA EDUTOR PVC DN 50</v>
          </cell>
          <cell r="C4617" t="str">
            <v>UN</v>
          </cell>
          <cell r="D4617">
            <v>113.02</v>
          </cell>
        </row>
        <row r="4618">
          <cell r="A4618" t="str">
            <v>I6899</v>
          </cell>
          <cell r="B4618" t="str">
            <v>LUVA PVC PBS DN 160</v>
          </cell>
          <cell r="C4618" t="str">
            <v>UN</v>
          </cell>
          <cell r="D4618">
            <v>58.04</v>
          </cell>
        </row>
        <row r="4619">
          <cell r="A4619" t="str">
            <v>I6900</v>
          </cell>
          <cell r="B4619" t="str">
            <v>LUVA REDUÇÃO PVC PBS C/ BOLSAS DN 150 x 100 mm</v>
          </cell>
          <cell r="C4619" t="str">
            <v>UN</v>
          </cell>
          <cell r="D4619">
            <v>70.59</v>
          </cell>
        </row>
        <row r="4620">
          <cell r="A4620" t="str">
            <v>I6469</v>
          </cell>
          <cell r="B4620" t="str">
            <v>LUVA RETA PARA EMENDA DE ELETRODUTO DE AÇO ZINCADO DN 1 1/2"</v>
          </cell>
          <cell r="C4620" t="str">
            <v>UN</v>
          </cell>
          <cell r="D4620">
            <v>4.58</v>
          </cell>
        </row>
        <row r="4621">
          <cell r="A4621" t="str">
            <v>I6468</v>
          </cell>
          <cell r="B4621" t="str">
            <v>LUVA RETA PARA EMENDA DE ELETRODUTO DE AÇO ZINCADO DN 1/2"</v>
          </cell>
          <cell r="C4621" t="str">
            <v>UN</v>
          </cell>
          <cell r="D4621">
            <v>1.44</v>
          </cell>
        </row>
        <row r="4622">
          <cell r="A4622" t="str">
            <v>I7706</v>
          </cell>
          <cell r="B4622" t="str">
            <v>LUVA SIMPLES FoFo JTE DN 1000</v>
          </cell>
          <cell r="C4622" t="str">
            <v>UN</v>
          </cell>
          <cell r="D4622">
            <v>30495.27</v>
          </cell>
        </row>
        <row r="4623">
          <cell r="A4623" t="str">
            <v>I7707</v>
          </cell>
          <cell r="B4623" t="str">
            <v>LUVA SIMPLES FoFo JTE DN 1200</v>
          </cell>
          <cell r="C4623" t="str">
            <v>UN</v>
          </cell>
          <cell r="D4623">
            <v>32164.240000000002</v>
          </cell>
        </row>
        <row r="4624">
          <cell r="A4624" t="str">
            <v>I7699</v>
          </cell>
          <cell r="B4624" t="str">
            <v>LUVA SIMPLES FoFo JTE DN 300</v>
          </cell>
          <cell r="C4624" t="str">
            <v>UN</v>
          </cell>
          <cell r="D4624">
            <v>2788.64</v>
          </cell>
        </row>
        <row r="4625">
          <cell r="A4625" t="str">
            <v>I7700</v>
          </cell>
          <cell r="B4625" t="str">
            <v>LUVA SIMPLES FoFo JTE DN 350</v>
          </cell>
          <cell r="C4625" t="str">
            <v>UN</v>
          </cell>
          <cell r="D4625">
            <v>3637.04</v>
          </cell>
        </row>
        <row r="4626">
          <cell r="A4626" t="str">
            <v>I7701</v>
          </cell>
          <cell r="B4626" t="str">
            <v>LUVA SIMPLES FoFo JTE DN 400</v>
          </cell>
          <cell r="C4626" t="str">
            <v>UN</v>
          </cell>
          <cell r="D4626">
            <v>4763.51</v>
          </cell>
        </row>
        <row r="4627">
          <cell r="A4627" t="str">
            <v>I7702</v>
          </cell>
          <cell r="B4627" t="str">
            <v>LUVA SIMPLES FoFo JTE DN 500</v>
          </cell>
          <cell r="C4627" t="str">
            <v>UN</v>
          </cell>
          <cell r="D4627">
            <v>6428.97</v>
          </cell>
        </row>
        <row r="4628">
          <cell r="A4628" t="str">
            <v>I7703</v>
          </cell>
          <cell r="B4628" t="str">
            <v>LUVA SIMPLES FoFo JTE DN 600</v>
          </cell>
          <cell r="C4628" t="str">
            <v>UN</v>
          </cell>
          <cell r="D4628">
            <v>9515.48</v>
          </cell>
        </row>
        <row r="4629">
          <cell r="A4629" t="str">
            <v>I7704</v>
          </cell>
          <cell r="B4629" t="str">
            <v>LUVA SIMPLES FoFo JTE DN 700</v>
          </cell>
          <cell r="C4629" t="str">
            <v>UN</v>
          </cell>
          <cell r="D4629">
            <v>17028.16</v>
          </cell>
        </row>
        <row r="4630">
          <cell r="A4630" t="str">
            <v>I7705</v>
          </cell>
          <cell r="B4630" t="str">
            <v>LUVA SIMPLES FoFo JTE DN 800</v>
          </cell>
          <cell r="C4630" t="str">
            <v>UN</v>
          </cell>
          <cell r="D4630">
            <v>20197.64</v>
          </cell>
        </row>
        <row r="4631">
          <cell r="A4631" t="str">
            <v>I3904</v>
          </cell>
          <cell r="B4631" t="str">
            <v>LUVA SIMPLES FoFo JUNTA ELASTICA DN 100</v>
          </cell>
          <cell r="C4631" t="str">
            <v>UN</v>
          </cell>
          <cell r="D4631">
            <v>178.52</v>
          </cell>
        </row>
        <row r="4632">
          <cell r="A4632" t="str">
            <v>I3916</v>
          </cell>
          <cell r="B4632" t="str">
            <v>LUVA SIMPLES FoFo JUNTA ELASTICA DN 1000</v>
          </cell>
          <cell r="C4632" t="str">
            <v>UN</v>
          </cell>
          <cell r="D4632">
            <v>10543.05</v>
          </cell>
        </row>
        <row r="4633">
          <cell r="A4633" t="str">
            <v>I3918</v>
          </cell>
          <cell r="B4633" t="str">
            <v>LUVA SIMPLES FoFo JUNTA ELASTICA DN 1200</v>
          </cell>
          <cell r="C4633" t="str">
            <v>UN</v>
          </cell>
          <cell r="D4633">
            <v>11398.9</v>
          </cell>
        </row>
        <row r="4634">
          <cell r="A4634" t="str">
            <v>I3905</v>
          </cell>
          <cell r="B4634" t="str">
            <v>LUVA SIMPLES FoFo JUNTA ELASTICA DN 150</v>
          </cell>
          <cell r="C4634" t="str">
            <v>UN</v>
          </cell>
          <cell r="D4634">
            <v>262.77999999999997</v>
          </cell>
        </row>
        <row r="4635">
          <cell r="A4635" t="str">
            <v>I3906</v>
          </cell>
          <cell r="B4635" t="str">
            <v>LUVA SIMPLES FoFo JUNTA ELASTICA DN 200</v>
          </cell>
          <cell r="C4635" t="str">
            <v>UN</v>
          </cell>
          <cell r="D4635">
            <v>369.58</v>
          </cell>
        </row>
        <row r="4636">
          <cell r="A4636" t="str">
            <v>I3907</v>
          </cell>
          <cell r="B4636" t="str">
            <v>LUVA SIMPLES FoFo JUNTA ELASTICA DN 250</v>
          </cell>
          <cell r="C4636" t="str">
            <v>UN</v>
          </cell>
          <cell r="D4636">
            <v>483.19</v>
          </cell>
        </row>
        <row r="4637">
          <cell r="A4637" t="str">
            <v>I3908</v>
          </cell>
          <cell r="B4637" t="str">
            <v>LUVA SIMPLES FoFo JUNTA ELASTICA DN 300</v>
          </cell>
          <cell r="C4637" t="str">
            <v>UN</v>
          </cell>
          <cell r="D4637">
            <v>600.98</v>
          </cell>
        </row>
        <row r="4638">
          <cell r="A4638" t="str">
            <v>I3909</v>
          </cell>
          <cell r="B4638" t="str">
            <v>LUVA SIMPLES FoFo JUNTA ELASTICA DN 350</v>
          </cell>
          <cell r="C4638" t="str">
            <v>UN</v>
          </cell>
          <cell r="D4638">
            <v>1067.99</v>
          </cell>
        </row>
        <row r="4639">
          <cell r="A4639" t="str">
            <v>I3910</v>
          </cell>
          <cell r="B4639" t="str">
            <v>LUVA SIMPLES FoFo JUNTA ELASTICA DN 400</v>
          </cell>
          <cell r="C4639" t="str">
            <v>UN</v>
          </cell>
          <cell r="D4639">
            <v>1294.06</v>
          </cell>
        </row>
        <row r="4640">
          <cell r="A4640" t="str">
            <v>I3902</v>
          </cell>
          <cell r="B4640" t="str">
            <v>LUVA SIMPLES FoFo JUNTA ELASTICA DN 50</v>
          </cell>
          <cell r="C4640" t="str">
            <v>UN</v>
          </cell>
          <cell r="D4640">
            <v>74.739999999999995</v>
          </cell>
        </row>
        <row r="4641">
          <cell r="A4641" t="str">
            <v>I3911</v>
          </cell>
          <cell r="B4641" t="str">
            <v>LUVA SIMPLES FoFo JUNTA ELASTICA DN 500</v>
          </cell>
          <cell r="C4641" t="str">
            <v>UN</v>
          </cell>
          <cell r="D4641">
            <v>1944.82</v>
          </cell>
        </row>
        <row r="4642">
          <cell r="A4642" t="str">
            <v>I3912</v>
          </cell>
          <cell r="B4642" t="str">
            <v>LUVA SIMPLES FoFo JUNTA ELASTICA DN 600</v>
          </cell>
          <cell r="C4642" t="str">
            <v>UN</v>
          </cell>
          <cell r="D4642">
            <v>4751.3</v>
          </cell>
        </row>
        <row r="4643">
          <cell r="A4643" t="str">
            <v>I3913</v>
          </cell>
          <cell r="B4643" t="str">
            <v>LUVA SIMPLES FoFo JUNTA ELASTICA DN 700</v>
          </cell>
          <cell r="C4643" t="str">
            <v>UN</v>
          </cell>
          <cell r="D4643">
            <v>5747.69</v>
          </cell>
        </row>
        <row r="4644">
          <cell r="A4644" t="str">
            <v>I3903</v>
          </cell>
          <cell r="B4644" t="str">
            <v>LUVA SIMPLES FoFo JUNTA ELASTICA DN 75</v>
          </cell>
          <cell r="C4644" t="str">
            <v>UN</v>
          </cell>
          <cell r="D4644">
            <v>170.47</v>
          </cell>
        </row>
        <row r="4645">
          <cell r="A4645" t="str">
            <v>I7133</v>
          </cell>
          <cell r="B4645" t="str">
            <v>LUVA SIMPLES FoFo JUNTA ELASTICA DN 80</v>
          </cell>
          <cell r="C4645" t="str">
            <v>UN</v>
          </cell>
          <cell r="D4645">
            <v>170.47</v>
          </cell>
        </row>
        <row r="4646">
          <cell r="A4646" t="str">
            <v>I3914</v>
          </cell>
          <cell r="B4646" t="str">
            <v>LUVA SIMPLES FoFo JUNTA ELASTICA DN 800</v>
          </cell>
          <cell r="C4646" t="str">
            <v>UN</v>
          </cell>
          <cell r="D4646">
            <v>7526.65</v>
          </cell>
        </row>
        <row r="4647">
          <cell r="A4647" t="str">
            <v>I3915</v>
          </cell>
          <cell r="B4647" t="str">
            <v>LUVA SIMPLES FoFo JUNTA ELASTICA DN 900</v>
          </cell>
          <cell r="C4647" t="str">
            <v>UN</v>
          </cell>
          <cell r="D4647">
            <v>9541.86</v>
          </cell>
        </row>
        <row r="4648">
          <cell r="A4648" t="str">
            <v>I7604</v>
          </cell>
          <cell r="B4648" t="str">
            <v>LUVA SIMPLES FoFo JUNTA ELÁSTICA DN 450</v>
          </cell>
          <cell r="C4648" t="str">
            <v>UN</v>
          </cell>
          <cell r="D4648">
            <v>1746.62</v>
          </cell>
        </row>
        <row r="4649">
          <cell r="A4649" t="str">
            <v>I3134</v>
          </cell>
          <cell r="B4649" t="str">
            <v>LUVA SIMPLES PVC PBA DN 100</v>
          </cell>
          <cell r="C4649" t="str">
            <v>UN</v>
          </cell>
          <cell r="D4649">
            <v>38.619999999999997</v>
          </cell>
        </row>
        <row r="4650">
          <cell r="A4650" t="str">
            <v>I3132</v>
          </cell>
          <cell r="B4650" t="str">
            <v>LUVA SIMPLES PVC PBA DN 50</v>
          </cell>
          <cell r="C4650" t="str">
            <v>UN</v>
          </cell>
          <cell r="D4650">
            <v>14.69</v>
          </cell>
        </row>
        <row r="4651">
          <cell r="A4651" t="str">
            <v>I3133</v>
          </cell>
          <cell r="B4651" t="str">
            <v>LUVA SIMPLES PVC PBA DN 75</v>
          </cell>
          <cell r="C4651" t="str">
            <v>UN</v>
          </cell>
          <cell r="D4651">
            <v>22.4</v>
          </cell>
        </row>
        <row r="4652">
          <cell r="A4652" t="str">
            <v>I8916</v>
          </cell>
          <cell r="B4652" t="str">
            <v>LUVAS DE PROTEÇÃO EM PVC DE CANO LONGO</v>
          </cell>
          <cell r="C4652" t="str">
            <v>UN</v>
          </cell>
          <cell r="D4652">
            <v>9.19</v>
          </cell>
        </row>
        <row r="4653">
          <cell r="A4653" t="str">
            <v>I4942</v>
          </cell>
          <cell r="B4653" t="str">
            <v>MANCAL INTERMEDIÁRIO DN 1</v>
          </cell>
          <cell r="C4653" t="str">
            <v>UN</v>
          </cell>
          <cell r="D4653">
            <v>1811.64</v>
          </cell>
        </row>
        <row r="4654">
          <cell r="A4654" t="str">
            <v>I4943</v>
          </cell>
          <cell r="B4654" t="str">
            <v>MANCAL INTERMEDIÁRIO DN 2</v>
          </cell>
          <cell r="C4654" t="str">
            <v>UN</v>
          </cell>
          <cell r="D4654">
            <v>1811.98</v>
          </cell>
        </row>
        <row r="4655">
          <cell r="A4655" t="str">
            <v>I4944</v>
          </cell>
          <cell r="B4655" t="str">
            <v>MANCAL INTERMEDIÁRIO DN 3</v>
          </cell>
          <cell r="C4655" t="str">
            <v>UN</v>
          </cell>
          <cell r="D4655">
            <v>1810.82</v>
          </cell>
        </row>
        <row r="4656">
          <cell r="A4656" t="str">
            <v>I4945</v>
          </cell>
          <cell r="B4656" t="str">
            <v>MANCAL INTERMEDIÁRIO DN 4</v>
          </cell>
          <cell r="C4656" t="str">
            <v>UN</v>
          </cell>
          <cell r="D4656">
            <v>1802.73</v>
          </cell>
        </row>
        <row r="4657">
          <cell r="A4657" t="str">
            <v>I9861</v>
          </cell>
          <cell r="B4657" t="str">
            <v>MANCAL INTERMEDIÁRIO EM FOFO DN 1 1/8</v>
          </cell>
          <cell r="C4657" t="str">
            <v>UN</v>
          </cell>
          <cell r="D4657">
            <v>842.07</v>
          </cell>
        </row>
        <row r="4658">
          <cell r="A4658" t="str">
            <v>I9862</v>
          </cell>
          <cell r="B4658" t="str">
            <v>MANGOTE FLEXÍVEL SPIRAFLEX DN 4"</v>
          </cell>
          <cell r="C4658" t="str">
            <v>UN</v>
          </cell>
          <cell r="D4658">
            <v>32.799999999999997</v>
          </cell>
        </row>
        <row r="4659">
          <cell r="A4659" t="str">
            <v>I9863</v>
          </cell>
          <cell r="B4659" t="str">
            <v>MANIFOLD EM AÇO CARBONO, SCHEDULE 80, CONEXÕES PADRÃO 3000 PSI, DN 3/4", EXTENSAO DE 4M P/ 5 CILINDROS DE 900KG</v>
          </cell>
          <cell r="C4659" t="str">
            <v>UN</v>
          </cell>
          <cell r="D4659">
            <v>9600</v>
          </cell>
        </row>
        <row r="4660">
          <cell r="A4660" t="str">
            <v>I8077</v>
          </cell>
          <cell r="B4660" t="str">
            <v>MANILHA SAPATILHA PARA ALÇA PREFORMADA</v>
          </cell>
          <cell r="C4660" t="str">
            <v>UN</v>
          </cell>
          <cell r="D4660">
            <v>8.07</v>
          </cell>
        </row>
        <row r="4661">
          <cell r="A4661" t="str">
            <v>I9865</v>
          </cell>
          <cell r="B4661" t="str">
            <v>MANTA DE POLIETILENO 2MM</v>
          </cell>
          <cell r="C4661" t="str">
            <v>M2</v>
          </cell>
          <cell r="D4661">
            <v>2.72</v>
          </cell>
        </row>
        <row r="4662">
          <cell r="A4662" t="str">
            <v>I9064</v>
          </cell>
          <cell r="B4662" t="str">
            <v>MANTA GEOTEXTIL, TECIDA 100% POLIPROPILENO, RESISTÊNCIA A TRAÇÃO DE 55KN/M E DEFORMAÇÃO INFERIOR A 15%</v>
          </cell>
          <cell r="C4662" t="str">
            <v>M2</v>
          </cell>
          <cell r="D4662">
            <v>7.1</v>
          </cell>
        </row>
        <row r="4663">
          <cell r="A4663" t="str">
            <v>I9866</v>
          </cell>
          <cell r="B4663" t="str">
            <v>MANTA PEAD COM ESPESSURA 1MM</v>
          </cell>
          <cell r="C4663" t="str">
            <v>M2</v>
          </cell>
          <cell r="D4663">
            <v>14.01</v>
          </cell>
        </row>
        <row r="4664">
          <cell r="A4664" t="str">
            <v>I6375</v>
          </cell>
          <cell r="B4664" t="str">
            <v>MANÔMETRO 1/2 x 4" escala 0 -20 kg/cm2</v>
          </cell>
          <cell r="C4664" t="str">
            <v>UN</v>
          </cell>
          <cell r="D4664">
            <v>163.29</v>
          </cell>
        </row>
        <row r="4665">
          <cell r="A4665" t="str">
            <v>I8917</v>
          </cell>
          <cell r="B4665" t="str">
            <v>MANÔMETRO GLICERINADO DN 62MM, CONEXÃO 1/4 NPT, CLASSE DE PRECISÃO ABNT, ATÉ 150PSI</v>
          </cell>
          <cell r="C4665" t="str">
            <v>UN</v>
          </cell>
          <cell r="D4665">
            <v>122.39</v>
          </cell>
        </row>
        <row r="4666">
          <cell r="A4666" t="str">
            <v>I9864</v>
          </cell>
          <cell r="B4666" t="str">
            <v>MANÔMETRO PARA GÁS CLORO, TIPO COM SELO DIAFRAGMA EM PTFE</v>
          </cell>
          <cell r="C4666" t="str">
            <v>UN</v>
          </cell>
          <cell r="D4666">
            <v>2300</v>
          </cell>
        </row>
        <row r="4667">
          <cell r="A4667" t="str">
            <v>I8918</v>
          </cell>
          <cell r="B4667" t="str">
            <v>MARRETA MÉDIA OITAVADA DE 500G</v>
          </cell>
          <cell r="C4667" t="str">
            <v>UN</v>
          </cell>
          <cell r="D4667">
            <v>22.25</v>
          </cell>
        </row>
        <row r="4668">
          <cell r="A4668" t="str">
            <v>I8517</v>
          </cell>
          <cell r="B4668" t="str">
            <v>MASTRO SIMPLES 2,0m x 2"</v>
          </cell>
          <cell r="C4668" t="str">
            <v>UN</v>
          </cell>
          <cell r="D4668">
            <v>50.43</v>
          </cell>
        </row>
        <row r="4669">
          <cell r="A4669" t="str">
            <v>I8919</v>
          </cell>
          <cell r="B4669" t="str">
            <v>MEDIDOR DE COR, IN-LINE, FAIXA, 0 A 300UH, SAÍDA 4-20MA</v>
          </cell>
          <cell r="C4669" t="str">
            <v>UN</v>
          </cell>
          <cell r="D4669">
            <v>114404.93</v>
          </cell>
        </row>
        <row r="4670">
          <cell r="A4670" t="str">
            <v>I8881</v>
          </cell>
          <cell r="B4670" t="str">
            <v>MEDIDOR DE VAZÃO ELETROMAGNÉTICO DN 250 C/ CONV./TOTALIZAD</v>
          </cell>
          <cell r="C4670" t="str">
            <v>UN</v>
          </cell>
          <cell r="D4670">
            <v>12153.12</v>
          </cell>
        </row>
        <row r="4671">
          <cell r="A4671" t="str">
            <v>I8880</v>
          </cell>
          <cell r="B4671" t="str">
            <v>MEDIDOR DE VAZÃO ELETROMAGNÉTICO DN 300 C/ CONV./TOTALIZAD</v>
          </cell>
          <cell r="C4671" t="str">
            <v>UN</v>
          </cell>
          <cell r="D4671">
            <v>14168.07</v>
          </cell>
        </row>
        <row r="4672">
          <cell r="A4672" t="str">
            <v>I8882</v>
          </cell>
          <cell r="B4672" t="str">
            <v>MEDIDOR DE VAZÃO ELETROMAGNÉTICO DN 500 C/ CONV./TOTALIZAD</v>
          </cell>
          <cell r="C4672" t="str">
            <v>UN</v>
          </cell>
          <cell r="D4672">
            <v>28550.19</v>
          </cell>
        </row>
        <row r="4673">
          <cell r="A4673" t="str">
            <v>I8883</v>
          </cell>
          <cell r="B4673" t="str">
            <v>MEDIDOR DE VAZÃO ELETROMAGNÉTICO DN 80 C/ CONV./TOTALIZAD</v>
          </cell>
          <cell r="C4673" t="str">
            <v>UN</v>
          </cell>
          <cell r="D4673">
            <v>7656.47</v>
          </cell>
        </row>
        <row r="4674">
          <cell r="A4674" t="str">
            <v>I2956</v>
          </cell>
          <cell r="B4674" t="str">
            <v>MEDIDOR DE VAZÃO MAGNÉTICO DN 100 C/ CONV./ TOTALIZAD</v>
          </cell>
          <cell r="C4674" t="str">
            <v>UN</v>
          </cell>
          <cell r="D4674">
            <v>8485.1200000000008</v>
          </cell>
        </row>
        <row r="4675">
          <cell r="A4675" t="str">
            <v>I2957</v>
          </cell>
          <cell r="B4675" t="str">
            <v>MEDIDOR DE VAZÃO MAGNÉTICO DN 150 C/ CONV./ TOTALIZAD</v>
          </cell>
          <cell r="C4675" t="str">
            <v>UN</v>
          </cell>
          <cell r="D4675">
            <v>10599.5</v>
          </cell>
        </row>
        <row r="4676">
          <cell r="A4676" t="str">
            <v>I2958</v>
          </cell>
          <cell r="B4676" t="str">
            <v>MEDIDOR DE VAZÃO MAGNÉTICO DN 200 C/ CONV./ TOTALIZAD</v>
          </cell>
          <cell r="C4676" t="str">
            <v>UN</v>
          </cell>
          <cell r="D4676">
            <v>12561.86</v>
          </cell>
        </row>
        <row r="4677">
          <cell r="A4677" t="str">
            <v>I2959</v>
          </cell>
          <cell r="B4677" t="str">
            <v>MEDIDOR DE VAZÃO MAGNÉTICO DN 250 C/ CONV./ TOTALIZAD</v>
          </cell>
          <cell r="C4677" t="str">
            <v>UN</v>
          </cell>
          <cell r="D4677">
            <v>13487.75</v>
          </cell>
        </row>
        <row r="4678">
          <cell r="A4678" t="str">
            <v>I2960</v>
          </cell>
          <cell r="B4678" t="str">
            <v>MEDIDOR DE VAZÃO MAGNÉTICO DN 350 C/ CONV./ TOTALIZAD</v>
          </cell>
          <cell r="C4678" t="str">
            <v>UN</v>
          </cell>
          <cell r="D4678">
            <v>17619.77</v>
          </cell>
        </row>
        <row r="4679">
          <cell r="A4679" t="str">
            <v>I2954</v>
          </cell>
          <cell r="B4679" t="str">
            <v>MEDIDOR DE VAZÃO MAGNÉTICO DN 50 C/ CONV./ TOTALIZAD</v>
          </cell>
          <cell r="C4679" t="str">
            <v>UN</v>
          </cell>
          <cell r="D4679">
            <v>6508.94</v>
          </cell>
        </row>
        <row r="4680">
          <cell r="A4680" t="str">
            <v>I2955</v>
          </cell>
          <cell r="B4680" t="str">
            <v>MEDIDOR DE VAZÃO MAGNÉTICO DN 75 C/ CONV./ TOTALIZAD</v>
          </cell>
          <cell r="C4680" t="str">
            <v>UN</v>
          </cell>
          <cell r="D4680">
            <v>7379.57</v>
          </cell>
        </row>
        <row r="4681">
          <cell r="A4681" t="str">
            <v>I9867</v>
          </cell>
          <cell r="B4681" t="str">
            <v>MEDIDOR DE VAZÃO ULTRASSÔNICO PARA CANAIS ABERTOS</v>
          </cell>
          <cell r="C4681" t="str">
            <v>UN</v>
          </cell>
          <cell r="D4681">
            <v>10463</v>
          </cell>
        </row>
        <row r="4682">
          <cell r="A4682" t="str">
            <v>I9868</v>
          </cell>
          <cell r="B4682" t="str">
            <v>MEDIDOR ELETROMAGNÉTICO DE VAZÃO DN 200</v>
          </cell>
          <cell r="C4682" t="str">
            <v>UN</v>
          </cell>
          <cell r="D4682">
            <v>17317.41</v>
          </cell>
        </row>
        <row r="4683">
          <cell r="A4683" t="str">
            <v>I9869</v>
          </cell>
          <cell r="B4683" t="str">
            <v>MEDIDOR ELETROMAGNÉTICO DE VAZÃO DN 400</v>
          </cell>
          <cell r="C4683" t="str">
            <v>UN</v>
          </cell>
          <cell r="D4683">
            <v>18900</v>
          </cell>
        </row>
        <row r="4684">
          <cell r="A4684" t="str">
            <v>I9870</v>
          </cell>
          <cell r="B4684" t="str">
            <v>MEDIDOR ELETROMAGNÉTICO DE VAZÃO DN 800</v>
          </cell>
          <cell r="C4684" t="str">
            <v>UN</v>
          </cell>
          <cell r="D4684">
            <v>49716.88</v>
          </cell>
        </row>
        <row r="4685">
          <cell r="A4685" t="str">
            <v>I9871</v>
          </cell>
          <cell r="B4685" t="str">
            <v>MEDIDOR PIEZOELETRICO BLINDADO IP68</v>
          </cell>
          <cell r="C4685" t="str">
            <v>UN</v>
          </cell>
          <cell r="D4685">
            <v>10800</v>
          </cell>
        </row>
        <row r="4686">
          <cell r="A4686" t="str">
            <v>I9872</v>
          </cell>
          <cell r="B4686" t="str">
            <v>MEIO SUPORTE MSS-265</v>
          </cell>
          <cell r="C4686" t="str">
            <v>M3</v>
          </cell>
          <cell r="D4686">
            <v>1494</v>
          </cell>
        </row>
        <row r="4687">
          <cell r="A4687" t="str">
            <v>I9873</v>
          </cell>
          <cell r="B4687" t="str">
            <v>MEIO SUPORTE MSS-365</v>
          </cell>
          <cell r="C4687" t="str">
            <v>M3</v>
          </cell>
          <cell r="D4687">
            <v>1147.5999999999999</v>
          </cell>
        </row>
        <row r="4688">
          <cell r="A4688" t="str">
            <v>I8920</v>
          </cell>
          <cell r="B4688" t="str">
            <v>MESA DE COMANDO PARA VÁLVULAS LAVAGEM FILTROS (8X3/4CV - 380V - 60HZ</v>
          </cell>
          <cell r="C4688" t="str">
            <v>UN</v>
          </cell>
          <cell r="D4688">
            <v>16057.59</v>
          </cell>
        </row>
        <row r="4689">
          <cell r="A4689" t="str">
            <v>I8921</v>
          </cell>
          <cell r="B4689" t="str">
            <v>MESA DE PLÁSTICO QUADRADA</v>
          </cell>
          <cell r="C4689" t="str">
            <v>UN</v>
          </cell>
          <cell r="D4689">
            <v>81.05</v>
          </cell>
        </row>
        <row r="4690">
          <cell r="A4690" t="str">
            <v>I9874</v>
          </cell>
          <cell r="B4690" t="str">
            <v>MICROASPERSOR COM MICROTUBO E HASTE</v>
          </cell>
          <cell r="C4690" t="str">
            <v>UN</v>
          </cell>
          <cell r="D4690">
            <v>2.1</v>
          </cell>
        </row>
        <row r="4691">
          <cell r="A4691" t="str">
            <v>I9875</v>
          </cell>
          <cell r="B4691" t="str">
            <v>MICROASPERSOR COM MICROTUBO E HASTE (BAILARINA INVERTIDA)</v>
          </cell>
          <cell r="C4691" t="str">
            <v>UN</v>
          </cell>
          <cell r="D4691">
            <v>2.84</v>
          </cell>
        </row>
        <row r="4692">
          <cell r="A4692" t="str">
            <v>I8922</v>
          </cell>
          <cell r="B4692" t="str">
            <v>MISTURADOR SUBMERSÍVEL TRIFÁSICO PARA LÍQUIDOS CORROSIVOS - P=4 CV</v>
          </cell>
          <cell r="C4692" t="str">
            <v>UN</v>
          </cell>
          <cell r="D4692">
            <v>7200.71</v>
          </cell>
        </row>
        <row r="4693">
          <cell r="A4693" t="str">
            <v>I8929</v>
          </cell>
          <cell r="B4693" t="str">
            <v>MONITOR DE COAGULAÇÃO, IN-LINE, SAÍDA 4-20 MA</v>
          </cell>
          <cell r="C4693" t="str">
            <v>UN</v>
          </cell>
          <cell r="D4693">
            <v>53755.07</v>
          </cell>
        </row>
        <row r="4694">
          <cell r="A4694" t="str">
            <v>I9885</v>
          </cell>
          <cell r="B4694" t="str">
            <v>MOTOR A DIESEL REFORÇADO POT=30HP 2200RPM</v>
          </cell>
          <cell r="C4694" t="str">
            <v>UN</v>
          </cell>
          <cell r="D4694">
            <v>7950.01</v>
          </cell>
        </row>
        <row r="4695">
          <cell r="A4695" t="str">
            <v>I8886</v>
          </cell>
          <cell r="B4695" t="str">
            <v>MOTOR ELÉTRICO P/ ACIONAMENTO DE COMPORTAS, P=1 CV</v>
          </cell>
          <cell r="C4695" t="str">
            <v>UN</v>
          </cell>
          <cell r="D4695">
            <v>17432.02</v>
          </cell>
        </row>
        <row r="4696">
          <cell r="A4696" t="str">
            <v>I8887</v>
          </cell>
          <cell r="B4696" t="str">
            <v>MOTOR ELÉTRICO P/ ACIONAMENTO DE VÁLVULAS BORBOLETAS 250 MM, P=1CV</v>
          </cell>
          <cell r="C4696" t="str">
            <v>UN</v>
          </cell>
          <cell r="D4696">
            <v>15073.32</v>
          </cell>
        </row>
        <row r="4697">
          <cell r="A4697" t="str">
            <v>I8888</v>
          </cell>
          <cell r="B4697" t="str">
            <v>MOTOR ELÉTRICO P/ ACIONAMENTO DE VÁLVULAS BORBOLETAS 400 MM, P=1CV</v>
          </cell>
          <cell r="C4697" t="str">
            <v>UN</v>
          </cell>
          <cell r="D4697">
            <v>18464.810000000001</v>
          </cell>
        </row>
        <row r="4698">
          <cell r="A4698" t="str">
            <v>I8889</v>
          </cell>
          <cell r="B4698" t="str">
            <v>MOTOR ELÉTRICO P/ ACIONAMENTO DE VÁLVULAS BORBOLETAS 600 MM, P=1CV</v>
          </cell>
          <cell r="C4698" t="str">
            <v>UN</v>
          </cell>
          <cell r="D4698">
            <v>18464.810000000001</v>
          </cell>
        </row>
        <row r="4699">
          <cell r="A4699" t="str">
            <v>I9886</v>
          </cell>
          <cell r="B4699" t="str">
            <v>MTS FITA GOTEJADORA PN 16MM</v>
          </cell>
          <cell r="C4699" t="str">
            <v>UN</v>
          </cell>
          <cell r="D4699">
            <v>0.41</v>
          </cell>
        </row>
        <row r="4700">
          <cell r="A4700" t="str">
            <v>I9887</v>
          </cell>
          <cell r="B4700" t="str">
            <v>MTS TUBO GOTEJADOR DN 16MM</v>
          </cell>
          <cell r="C4700" t="str">
            <v>M</v>
          </cell>
          <cell r="D4700">
            <v>0.95</v>
          </cell>
        </row>
        <row r="4701">
          <cell r="A4701" t="str">
            <v>I9889</v>
          </cell>
          <cell r="B4701" t="str">
            <v>MTS TUBO PEBD DN 25MM</v>
          </cell>
          <cell r="C4701" t="str">
            <v>M</v>
          </cell>
          <cell r="D4701">
            <v>2.64</v>
          </cell>
        </row>
        <row r="4702">
          <cell r="A4702" t="str">
            <v>I9888</v>
          </cell>
          <cell r="B4702" t="str">
            <v>MTS TUBO PELBD DN 16MM</v>
          </cell>
          <cell r="C4702" t="str">
            <v>M</v>
          </cell>
          <cell r="D4702">
            <v>0.81</v>
          </cell>
        </row>
        <row r="4703">
          <cell r="A4703" t="str">
            <v>I9890</v>
          </cell>
          <cell r="B4703" t="str">
            <v>MUDA DE EUCALIPTO</v>
          </cell>
          <cell r="C4703" t="str">
            <v>UN</v>
          </cell>
          <cell r="D4703">
            <v>15</v>
          </cell>
        </row>
        <row r="4704">
          <cell r="A4704" t="str">
            <v>I9891</v>
          </cell>
          <cell r="B4704" t="str">
            <v>MUDA DE PAU BRASIL OU EQUIVALENTE DA REGIÃO</v>
          </cell>
          <cell r="C4704" t="str">
            <v>UN</v>
          </cell>
          <cell r="D4704">
            <v>15</v>
          </cell>
        </row>
        <row r="4705">
          <cell r="A4705" t="str">
            <v>I9892</v>
          </cell>
          <cell r="B4705" t="str">
            <v>MUDA DE SABIÁ</v>
          </cell>
          <cell r="C4705" t="str">
            <v>UN</v>
          </cell>
          <cell r="D4705">
            <v>15</v>
          </cell>
        </row>
        <row r="4706">
          <cell r="A4706" t="str">
            <v>I9893</v>
          </cell>
          <cell r="B4706" t="str">
            <v>MUDAS DE BANANA</v>
          </cell>
          <cell r="C4706" t="str">
            <v>UN</v>
          </cell>
          <cell r="D4706">
            <v>4</v>
          </cell>
        </row>
        <row r="4707">
          <cell r="A4707" t="str">
            <v>I9894</v>
          </cell>
          <cell r="B4707" t="str">
            <v>MUDAS DE COCO</v>
          </cell>
          <cell r="C4707" t="str">
            <v>UN</v>
          </cell>
          <cell r="D4707">
            <v>6</v>
          </cell>
        </row>
        <row r="4708">
          <cell r="A4708" t="str">
            <v>I9895</v>
          </cell>
          <cell r="B4708" t="str">
            <v>MUDAS DE GOIABA</v>
          </cell>
          <cell r="C4708" t="str">
            <v>UN</v>
          </cell>
          <cell r="D4708">
            <v>5</v>
          </cell>
        </row>
        <row r="4709">
          <cell r="A4709" t="str">
            <v>I9896</v>
          </cell>
          <cell r="B4709" t="str">
            <v>MUDAS DE MANGA</v>
          </cell>
          <cell r="C4709" t="str">
            <v>UN</v>
          </cell>
          <cell r="D4709">
            <v>6</v>
          </cell>
        </row>
        <row r="4710">
          <cell r="A4710" t="str">
            <v>I9897</v>
          </cell>
          <cell r="B4710" t="str">
            <v>MUDAS DE MARACUJÁ</v>
          </cell>
          <cell r="C4710" t="str">
            <v>UN</v>
          </cell>
          <cell r="D4710">
            <v>2.5</v>
          </cell>
        </row>
        <row r="4711">
          <cell r="A4711" t="str">
            <v>I9898</v>
          </cell>
          <cell r="B4711" t="str">
            <v>MUDAS DE UVA</v>
          </cell>
          <cell r="C4711" t="str">
            <v>UN</v>
          </cell>
          <cell r="D4711">
            <v>6</v>
          </cell>
        </row>
        <row r="4712">
          <cell r="A4712" t="str">
            <v>I8930</v>
          </cell>
          <cell r="B4712" t="str">
            <v>MULTIMEDIDOR DE GRANDEZAS ELÉTRICAS, DIGITAL, COM MEMÓRIA DE MASSA 800KB, 4 REGISTROS DE DADOS, DISPLAY LCD, SAÍDA 485/234, OU ACOMPANHADO DE CONVERSOR, ENTRADA TRIFÁSICA ATÉ 600VCA, ENTRADA DE CORRENTE 5A</v>
          </cell>
          <cell r="C4712" t="str">
            <v>UN</v>
          </cell>
          <cell r="D4712">
            <v>2241.0300000000002</v>
          </cell>
        </row>
        <row r="4713">
          <cell r="A4713" t="str">
            <v>I9876</v>
          </cell>
          <cell r="B4713" t="str">
            <v>MÓDULO  4 SAIDAS ANALÓGICAS 4-20MA</v>
          </cell>
          <cell r="C4713" t="str">
            <v>UN</v>
          </cell>
          <cell r="D4713">
            <v>2051.2800000000002</v>
          </cell>
        </row>
        <row r="4714">
          <cell r="A4714" t="str">
            <v>I9877</v>
          </cell>
          <cell r="B4714" t="str">
            <v>MÓDULO 16 ENTRADAS DIGITAIS 24VCC</v>
          </cell>
          <cell r="C4714" t="str">
            <v>UN</v>
          </cell>
          <cell r="D4714">
            <v>1290</v>
          </cell>
        </row>
        <row r="4715">
          <cell r="A4715" t="str">
            <v>I9879</v>
          </cell>
          <cell r="B4715" t="str">
            <v>MÓDULO 16 ENTRADAS DIGITAIS,  DIGITAL INPUT, 16DI, 24V DC PARA O CLP MODELO S7 1200</v>
          </cell>
          <cell r="C4715" t="str">
            <v>UN</v>
          </cell>
          <cell r="D4715">
            <v>1730.74</v>
          </cell>
        </row>
        <row r="4716">
          <cell r="A4716" t="str">
            <v>I9878</v>
          </cell>
          <cell r="B4716" t="str">
            <v>MÓDULO 16 ENTRADAS E 16 SAÍDAS DIGITAIS, DIGITAL I/O, 16DI, 24V DC/16 DO, 24V DC  CLP MODELO S7 1200</v>
          </cell>
          <cell r="C4716" t="str">
            <v>UN</v>
          </cell>
          <cell r="D4716">
            <v>1119.3499999999999</v>
          </cell>
        </row>
        <row r="4717">
          <cell r="A4717" t="str">
            <v>I8955</v>
          </cell>
          <cell r="B4717" t="str">
            <v>MÓDULO ACOPLADOR DP/PA</v>
          </cell>
          <cell r="C4717" t="str">
            <v>UN</v>
          </cell>
          <cell r="D4717">
            <v>6566.6</v>
          </cell>
        </row>
        <row r="4718">
          <cell r="A4718" t="str">
            <v>I8923</v>
          </cell>
          <cell r="B4718" t="str">
            <v>MÓDULO CAPACITOR TRIFÁSICO 440V, 60HZ, EM CANECA DE ALUMÍNIO CILÍNDRICA, C/ DISPOSITIVO ANTI-EXPLOSÃO, POTÊNCIA DE 1,0KVAr</v>
          </cell>
          <cell r="C4718" t="str">
            <v>UN</v>
          </cell>
          <cell r="D4718">
            <v>57.9</v>
          </cell>
        </row>
        <row r="4719">
          <cell r="A4719" t="str">
            <v>I8924</v>
          </cell>
          <cell r="B4719" t="str">
            <v>MÓDULO CAPACITOR TRIFÁSICO 440V, 60HZ, EM CANECA DE ALUMÍNIO CILÍNDRICA, C/ DISPOSITIVO ANTI-EXPLOSÃO, POTÊNCIA DE 10,0KVAr</v>
          </cell>
          <cell r="C4719" t="str">
            <v>UN</v>
          </cell>
          <cell r="D4719">
            <v>142.15</v>
          </cell>
        </row>
        <row r="4720">
          <cell r="A4720" t="str">
            <v>I8925</v>
          </cell>
          <cell r="B4720" t="str">
            <v>MÓDULO CAPACITOR TRIFÁSICO 440V, 60HZ, EM CANECA DE ALUMÍNIO CILÍNDRICA, C/ DISPOSITIVO ANTI-EXPLOSÃO, POTÊNCIA DE 2,5KVAr</v>
          </cell>
          <cell r="C4720" t="str">
            <v>UN</v>
          </cell>
          <cell r="D4720">
            <v>72.19</v>
          </cell>
        </row>
        <row r="4721">
          <cell r="A4721" t="str">
            <v>I8926</v>
          </cell>
          <cell r="B4721" t="str">
            <v>MÓDULO CAPACITOR TRIFÁSICO 440V, 60HZ, EM CANECA DE ALUMÍNIO CILÍNDRICA, C/ DISPOSITIVO ANTI-EXPLOSÃO, POTÊNCIA DE 3,0KVAr</v>
          </cell>
          <cell r="C4721" t="str">
            <v>UN</v>
          </cell>
          <cell r="D4721">
            <v>75.290000000000006</v>
          </cell>
        </row>
        <row r="4722">
          <cell r="A4722" t="str">
            <v>I8884</v>
          </cell>
          <cell r="B4722" t="str">
            <v>MÓDULO CPU REMOTA C/ 3 PORTAS ETHERNET INDUSTRIAL TCP/IP E 1 PORTA PROFIBUS-DP INTEGRADA</v>
          </cell>
          <cell r="C4722" t="str">
            <v>UN</v>
          </cell>
          <cell r="D4722">
            <v>4395.97</v>
          </cell>
        </row>
        <row r="4723">
          <cell r="A4723" t="str">
            <v>I9880</v>
          </cell>
          <cell r="B4723" t="str">
            <v>MÓDULO DE EXPANSÃO COM 4 SAÍDAS ANALÓGICAS</v>
          </cell>
          <cell r="C4723" t="str">
            <v>UN</v>
          </cell>
          <cell r="D4723">
            <v>2310</v>
          </cell>
        </row>
        <row r="4724">
          <cell r="A4724" t="str">
            <v>I9881</v>
          </cell>
          <cell r="B4724" t="str">
            <v>MÓDULO DE EXPANSÃO COM 8 ENTRADAS ANALÓGICAS</v>
          </cell>
          <cell r="C4724" t="str">
            <v>UN</v>
          </cell>
          <cell r="D4724">
            <v>2628.15</v>
          </cell>
        </row>
        <row r="4725">
          <cell r="A4725" t="str">
            <v>I8927</v>
          </cell>
          <cell r="B4725" t="str">
            <v>MÓDULO DE REDUNDÂNCIA DE FONTES VDC 15A</v>
          </cell>
          <cell r="C4725" t="str">
            <v>UN</v>
          </cell>
          <cell r="D4725">
            <v>912.23</v>
          </cell>
        </row>
        <row r="4726">
          <cell r="A4726" t="str">
            <v>I8885</v>
          </cell>
          <cell r="B4726" t="str">
            <v>MÓDULO INTERFACE PROFIBUS-DP MASTER</v>
          </cell>
          <cell r="C4726" t="str">
            <v>UN</v>
          </cell>
          <cell r="D4726">
            <v>3106.56</v>
          </cell>
        </row>
        <row r="4727">
          <cell r="A4727" t="str">
            <v>I9882</v>
          </cell>
          <cell r="B4727" t="str">
            <v>MÓDULO INTERFACE PROFIBUS-DP SLAVE</v>
          </cell>
          <cell r="C4727" t="str">
            <v>UN</v>
          </cell>
          <cell r="D4727">
            <v>1559.7</v>
          </cell>
        </row>
        <row r="4728">
          <cell r="A4728" t="str">
            <v>I9883</v>
          </cell>
          <cell r="B4728" t="str">
            <v>MÓDULO ISOLADOR PARA BOMBA PERISTÁLTICAS</v>
          </cell>
          <cell r="C4728" t="str">
            <v>UN</v>
          </cell>
          <cell r="D4728">
            <v>464.04</v>
          </cell>
        </row>
        <row r="4729">
          <cell r="A4729" t="str">
            <v>I9884</v>
          </cell>
          <cell r="B4729" t="str">
            <v>MÓDULO UPS 15A</v>
          </cell>
          <cell r="C4729" t="str">
            <v>UN</v>
          </cell>
          <cell r="D4729">
            <v>1436.38</v>
          </cell>
        </row>
        <row r="4730">
          <cell r="A4730" t="str">
            <v>I8928</v>
          </cell>
          <cell r="B4730" t="str">
            <v>MÓDULO UPS 24 Vdc/6A</v>
          </cell>
          <cell r="C4730" t="str">
            <v>UN</v>
          </cell>
          <cell r="D4730">
            <v>939.6</v>
          </cell>
        </row>
        <row r="4731">
          <cell r="A4731" t="str">
            <v>I6358</v>
          </cell>
          <cell r="B4731" t="str">
            <v>NIPLE DUPLO AÇO GALV. COM ROSCA DN 1"</v>
          </cell>
          <cell r="C4731" t="str">
            <v>UN</v>
          </cell>
          <cell r="D4731">
            <v>4.8499999999999996</v>
          </cell>
        </row>
        <row r="4732">
          <cell r="A4732" t="str">
            <v>I6355</v>
          </cell>
          <cell r="B4732" t="str">
            <v>NIPLE DUPLO AÇO GALV. COM ROSCA DN 2"</v>
          </cell>
          <cell r="C4732" t="str">
            <v>UN</v>
          </cell>
          <cell r="D4732">
            <v>15.14</v>
          </cell>
        </row>
        <row r="4733">
          <cell r="A4733" t="str">
            <v>I8662</v>
          </cell>
          <cell r="B4733" t="str">
            <v>NIPLE DUPLO AÇO GALVANIZADO 3"</v>
          </cell>
          <cell r="C4733" t="str">
            <v>UN</v>
          </cell>
          <cell r="D4733">
            <v>26.99</v>
          </cell>
        </row>
        <row r="4734">
          <cell r="A4734" t="str">
            <v>I9900</v>
          </cell>
          <cell r="B4734" t="str">
            <v>NIPLE FOGO ROSCÁVEL 1 ¼"</v>
          </cell>
          <cell r="C4734" t="str">
            <v>UN</v>
          </cell>
          <cell r="D4734">
            <v>9.5</v>
          </cell>
        </row>
        <row r="4735">
          <cell r="A4735" t="str">
            <v>I9902</v>
          </cell>
          <cell r="B4735" t="str">
            <v>NIPLE FOGO ROSCÁVEL 2 1/2”</v>
          </cell>
          <cell r="C4735" t="str">
            <v>UN</v>
          </cell>
          <cell r="D4735">
            <v>29.49</v>
          </cell>
        </row>
        <row r="4736">
          <cell r="A4736" t="str">
            <v>I9901</v>
          </cell>
          <cell r="B4736" t="str">
            <v>NIPLE FOGO ROSCÁVEL 2"</v>
          </cell>
          <cell r="C4736" t="str">
            <v>UN</v>
          </cell>
          <cell r="D4736">
            <v>23</v>
          </cell>
        </row>
        <row r="4737">
          <cell r="A4737" t="str">
            <v>I9899</v>
          </cell>
          <cell r="B4737" t="str">
            <v>NIPLE FOGO ROSCÁVEL 3/4"</v>
          </cell>
          <cell r="C4737" t="str">
            <v>UN</v>
          </cell>
          <cell r="D4737">
            <v>4.1100000000000003</v>
          </cell>
        </row>
        <row r="4738">
          <cell r="A4738" t="str">
            <v>I9903</v>
          </cell>
          <cell r="B4738" t="str">
            <v>NIPLE PVC ROSCÁVEL 75MM</v>
          </cell>
          <cell r="C4738" t="str">
            <v>UN</v>
          </cell>
          <cell r="D4738">
            <v>11.11</v>
          </cell>
        </row>
        <row r="4739">
          <cell r="A4739" t="str">
            <v>I9904</v>
          </cell>
          <cell r="B4739" t="str">
            <v>NOBREAK 700VA 220V</v>
          </cell>
          <cell r="C4739" t="str">
            <v>UN</v>
          </cell>
          <cell r="D4739">
            <v>463.33</v>
          </cell>
        </row>
        <row r="4740">
          <cell r="A4740" t="str">
            <v>I9905</v>
          </cell>
          <cell r="B4740" t="str">
            <v>NOBREAK 800VA 220/220V</v>
          </cell>
          <cell r="C4740" t="str">
            <v>UN</v>
          </cell>
          <cell r="D4740">
            <v>510.37</v>
          </cell>
        </row>
        <row r="4741">
          <cell r="A4741" t="str">
            <v>I8078</v>
          </cell>
          <cell r="B4741" t="str">
            <v>OLHAL PARA PARAFUSO</v>
          </cell>
          <cell r="C4741" t="str">
            <v>UN</v>
          </cell>
          <cell r="D4741">
            <v>9.32</v>
          </cell>
        </row>
        <row r="4742">
          <cell r="A4742" t="str">
            <v>I8934</v>
          </cell>
          <cell r="B4742"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4742" t="str">
            <v>UN</v>
          </cell>
          <cell r="D4742">
            <v>10597.23</v>
          </cell>
        </row>
        <row r="4743">
          <cell r="A4743" t="str">
            <v>I8935</v>
          </cell>
          <cell r="B4743" t="str">
            <v>PAINEL DO MÓDULO - CAIXA METÁLICA 1100X1800X360MM, AUTO-SUPORTADA, PARA MONTAGEM DE COMPONENTES, PORTA COM VISOR EM ACRÍLICO, COM ENTRADA DE AR LATERAL COM GRELHA E FILTRO E EXAUSTÃO INDIVIDUAL</v>
          </cell>
          <cell r="C4743" t="str">
            <v>UN</v>
          </cell>
          <cell r="D4743">
            <v>463.85</v>
          </cell>
        </row>
        <row r="4744">
          <cell r="A4744" t="str">
            <v>I9906</v>
          </cell>
          <cell r="B4744" t="str">
            <v>PAINEL ELETRICO 1200X650X300MM IP 54</v>
          </cell>
          <cell r="C4744" t="str">
            <v>UN</v>
          </cell>
          <cell r="D4744">
            <v>740.88</v>
          </cell>
        </row>
        <row r="4745">
          <cell r="A4745" t="str">
            <v>I9907</v>
          </cell>
          <cell r="B4745" t="str">
            <v>PAINEL ELETRICO C/ 1 INVERSOR DE FREQUÊNCIA 10 CV, 380 V / 60 HZ</v>
          </cell>
          <cell r="C4745" t="str">
            <v>UN</v>
          </cell>
          <cell r="D4745">
            <v>18415.11</v>
          </cell>
        </row>
        <row r="4746">
          <cell r="A4746" t="str">
            <v>I9908</v>
          </cell>
          <cell r="B4746" t="str">
            <v>PAINEL ELETRICO C/ 1 INVERSOR DE FREQUÊNCIA 25 CV, 380 V / 60 HZ</v>
          </cell>
          <cell r="C4746" t="str">
            <v>UN</v>
          </cell>
          <cell r="D4746">
            <v>26378.84</v>
          </cell>
        </row>
        <row r="4747">
          <cell r="A4747" t="str">
            <v>I9909</v>
          </cell>
          <cell r="B4747" t="str">
            <v>PAINEL ELETRICO C/ 2 INVERSORES DE FREQUÊNCIA   2 CV, 380 V / 60 HZ</v>
          </cell>
          <cell r="C4747" t="str">
            <v>UN</v>
          </cell>
          <cell r="D4747">
            <v>15311.35</v>
          </cell>
        </row>
        <row r="4748">
          <cell r="A4748" t="str">
            <v>I9910</v>
          </cell>
          <cell r="B4748" t="str">
            <v>PAINEL ELETRICO C/ 2 INVERSORES DE FREQUÊNCIA 100 CV, 380 V / 60 HZ</v>
          </cell>
          <cell r="C4748" t="str">
            <v>UN</v>
          </cell>
          <cell r="D4748">
            <v>138987.9</v>
          </cell>
        </row>
        <row r="4749">
          <cell r="A4749" t="str">
            <v>I9911</v>
          </cell>
          <cell r="B4749" t="str">
            <v>PAINEL ELETRICO C/ 2 INVERSORES DE FREQUÊNCIA 150 CV, 380 V / 60 HZ</v>
          </cell>
          <cell r="C4749" t="str">
            <v>UN</v>
          </cell>
          <cell r="D4749">
            <v>173573.97</v>
          </cell>
        </row>
        <row r="4750">
          <cell r="A4750" t="str">
            <v>I9914</v>
          </cell>
          <cell r="B4750" t="str">
            <v>PAINEL ELETRICO C/ 2 SOFT START 150CV,380,60HZ</v>
          </cell>
          <cell r="C4750" t="str">
            <v>UN</v>
          </cell>
          <cell r="D4750">
            <v>40853.57</v>
          </cell>
        </row>
        <row r="4751">
          <cell r="A4751" t="str">
            <v>I8940</v>
          </cell>
          <cell r="B4751" t="str">
            <v>PAINEL ELETRICO C/ 2 SOFT START 35CV,380V,60Hz</v>
          </cell>
          <cell r="C4751" t="str">
            <v>UN</v>
          </cell>
          <cell r="D4751">
            <v>19525.97</v>
          </cell>
        </row>
        <row r="4752">
          <cell r="A4752" t="str">
            <v>I6004</v>
          </cell>
          <cell r="B4752" t="str">
            <v>PAINEL ELETRICO C/ 2 SOFT START 60CV,380V,60Hz</v>
          </cell>
          <cell r="C4752" t="str">
            <v>UN</v>
          </cell>
          <cell r="D4752">
            <v>23659.200000000001</v>
          </cell>
        </row>
        <row r="4753">
          <cell r="A4753" t="str">
            <v>I9912</v>
          </cell>
          <cell r="B4753" t="str">
            <v>PAINEL ELETRICO C/ 3 INVERSORES DE FREQUÊNCIA  40 CV, 380 V / 60 HZ</v>
          </cell>
          <cell r="C4753" t="str">
            <v>UN</v>
          </cell>
          <cell r="D4753">
            <v>71055.960000000006</v>
          </cell>
        </row>
        <row r="4754">
          <cell r="A4754" t="str">
            <v>I9913</v>
          </cell>
          <cell r="B4754" t="str">
            <v>PAINEL ELETRICO C/ 3 INVERSORES DE FREQUÊNCIA 185 CV, 380 V / 60 HZ</v>
          </cell>
          <cell r="C4754" t="str">
            <v>UN</v>
          </cell>
          <cell r="D4754">
            <v>189997</v>
          </cell>
        </row>
        <row r="4755">
          <cell r="A4755" t="str">
            <v>I9915</v>
          </cell>
          <cell r="B4755" t="str">
            <v>PAINEL ELETRICO C/ 3 SOFT START 150CV,380V,60HZ</v>
          </cell>
          <cell r="C4755" t="str">
            <v>UN</v>
          </cell>
          <cell r="D4755">
            <v>59394.25</v>
          </cell>
        </row>
        <row r="4756">
          <cell r="A4756" t="str">
            <v>I6010</v>
          </cell>
          <cell r="B4756" t="str">
            <v>PAINEL ELETRICO C/1 SOFT START 10CV,380V,60Hz</v>
          </cell>
          <cell r="C4756" t="str">
            <v>UN</v>
          </cell>
          <cell r="D4756">
            <v>14918.44</v>
          </cell>
        </row>
        <row r="4757">
          <cell r="A4757" t="str">
            <v>I6011</v>
          </cell>
          <cell r="B4757" t="str">
            <v>PAINEL ELETRICO C/1 SOFT START 12.5CV,380,60Hz</v>
          </cell>
          <cell r="C4757" t="str">
            <v>UN</v>
          </cell>
          <cell r="D4757">
            <v>15709.2</v>
          </cell>
        </row>
        <row r="4758">
          <cell r="A4758" t="str">
            <v>I6013</v>
          </cell>
          <cell r="B4758" t="str">
            <v>PAINEL ELETRICO C/1 SOFT START 20CV,380V,60Hz</v>
          </cell>
          <cell r="C4758" t="str">
            <v>UN</v>
          </cell>
          <cell r="D4758">
            <v>15111.36</v>
          </cell>
        </row>
        <row r="4759">
          <cell r="A4759" t="str">
            <v>I6014</v>
          </cell>
          <cell r="B4759" t="str">
            <v>PAINEL ELETRICO C/1 SOFT START 25CV,380V,60Hz</v>
          </cell>
          <cell r="C4759" t="str">
            <v>UN</v>
          </cell>
          <cell r="D4759">
            <v>15620.16</v>
          </cell>
        </row>
        <row r="4760">
          <cell r="A4760" t="str">
            <v>I6015</v>
          </cell>
          <cell r="B4760" t="str">
            <v>PAINEL ELETRICO C/1 SOFT START 30CV,380V,60Hz</v>
          </cell>
          <cell r="C4760" t="str">
            <v>UN</v>
          </cell>
          <cell r="D4760">
            <v>16434.240000000002</v>
          </cell>
        </row>
        <row r="4761">
          <cell r="A4761" t="str">
            <v>I6016</v>
          </cell>
          <cell r="B4761" t="str">
            <v>PAINEL ELETRICO C/1 SOFT START 40CV,380V,60Hz</v>
          </cell>
          <cell r="C4761" t="str">
            <v>UN</v>
          </cell>
          <cell r="D4761">
            <v>17006.64</v>
          </cell>
        </row>
        <row r="4762">
          <cell r="A4762" t="str">
            <v>I6017</v>
          </cell>
          <cell r="B4762" t="str">
            <v>PAINEL ELETRICO C/1 SOFT START 50CV,380V,60Hz</v>
          </cell>
          <cell r="C4762" t="str">
            <v>UN</v>
          </cell>
          <cell r="D4762">
            <v>17222.88</v>
          </cell>
        </row>
        <row r="4763">
          <cell r="A4763" t="str">
            <v>I6009</v>
          </cell>
          <cell r="B4763" t="str">
            <v>PAINEL ELETRICO C/1 SOFT START 7,5CV,380V,60Hz</v>
          </cell>
          <cell r="C4763" t="str">
            <v>UN</v>
          </cell>
          <cell r="D4763">
            <v>14678.88</v>
          </cell>
        </row>
        <row r="4764">
          <cell r="A4764" t="str">
            <v>I5996</v>
          </cell>
          <cell r="B4764" t="str">
            <v>PAINEL ELETRICO C/2 SOFT START 10CV,380V,60Hz</v>
          </cell>
          <cell r="C4764" t="str">
            <v>UN</v>
          </cell>
          <cell r="D4764">
            <v>17350.080000000002</v>
          </cell>
        </row>
        <row r="4765">
          <cell r="A4765" t="str">
            <v>I5997</v>
          </cell>
          <cell r="B4765" t="str">
            <v>PAINEL ELETRICO C/2 SOFT START 12,5CV,380,60Hz</v>
          </cell>
          <cell r="C4765" t="str">
            <v>UN</v>
          </cell>
          <cell r="D4765">
            <v>17718.96</v>
          </cell>
        </row>
        <row r="4766">
          <cell r="A4766" t="str">
            <v>I5998</v>
          </cell>
          <cell r="B4766" t="str">
            <v>PAINEL ELETRICO C/2 SOFT START 15CV,380V,60Hz</v>
          </cell>
          <cell r="C4766" t="str">
            <v>UN</v>
          </cell>
          <cell r="D4766">
            <v>18215.04</v>
          </cell>
        </row>
        <row r="4767">
          <cell r="A4767" t="str">
            <v>I5999</v>
          </cell>
          <cell r="B4767" t="str">
            <v>PAINEL ELETRICO C/2 SOFT START 20CV,380,60Hz</v>
          </cell>
          <cell r="C4767" t="str">
            <v>UN</v>
          </cell>
          <cell r="D4767">
            <v>18634.8</v>
          </cell>
        </row>
        <row r="4768">
          <cell r="A4768" t="str">
            <v>I6000</v>
          </cell>
          <cell r="B4768" t="str">
            <v>PAINEL ELETRICO C/2 SOFT START 25CV,380V,60Hz</v>
          </cell>
          <cell r="C4768" t="str">
            <v>UN</v>
          </cell>
          <cell r="D4768">
            <v>18838.32</v>
          </cell>
        </row>
        <row r="4769">
          <cell r="A4769" t="str">
            <v>I6001</v>
          </cell>
          <cell r="B4769" t="str">
            <v>PAINEL ELETRICO C/2 SOFT START 30CV,380V,60Hz</v>
          </cell>
          <cell r="C4769" t="str">
            <v>UN</v>
          </cell>
          <cell r="D4769">
            <v>18952.8</v>
          </cell>
        </row>
        <row r="4770">
          <cell r="A4770" t="str">
            <v>I6002</v>
          </cell>
          <cell r="B4770" t="str">
            <v>PAINEL ELETRICO C/2 SOFT START 40CV,380V,60Hz</v>
          </cell>
          <cell r="C4770" t="str">
            <v>UN</v>
          </cell>
          <cell r="D4770">
            <v>19855.919999999998</v>
          </cell>
        </row>
        <row r="4771">
          <cell r="A4771" t="str">
            <v>I6003</v>
          </cell>
          <cell r="B4771" t="str">
            <v>PAINEL ELETRICO C/2 SOFT START 50CV,380V,60Hz</v>
          </cell>
          <cell r="C4771" t="str">
            <v>UN</v>
          </cell>
          <cell r="D4771">
            <v>22107.360000000001</v>
          </cell>
        </row>
        <row r="4772">
          <cell r="A4772" t="str">
            <v>I5995</v>
          </cell>
          <cell r="B4772" t="str">
            <v>PAINEL ELETRICO C/2 SOFT START 7,5CV,380V,60Hz</v>
          </cell>
          <cell r="C4772" t="str">
            <v>UN</v>
          </cell>
          <cell r="D4772">
            <v>17044.8</v>
          </cell>
        </row>
        <row r="4773">
          <cell r="A4773" t="str">
            <v>I8936</v>
          </cell>
          <cell r="B4773" t="str">
            <v>PAINEL ELÉTRICO C/ 2 INVERSORES DE FREQUÊNCIA 0,5 CV, 380 V / 60HZ</v>
          </cell>
          <cell r="C4773" t="str">
            <v>UN</v>
          </cell>
          <cell r="D4773">
            <v>27768.01</v>
          </cell>
        </row>
        <row r="4774">
          <cell r="A4774" t="str">
            <v>I8528</v>
          </cell>
          <cell r="B4774" t="str">
            <v>PAINEL ELÉTRICO C/ 2 INVERSORES DE FREQUÊNCIA 10 CV, 380 V / 60 Hz</v>
          </cell>
          <cell r="C4774" t="str">
            <v>UN</v>
          </cell>
          <cell r="D4774">
            <v>23481.119999999999</v>
          </cell>
        </row>
        <row r="4775">
          <cell r="A4775" t="str">
            <v>I8529</v>
          </cell>
          <cell r="B4775" t="str">
            <v>PAINEL ELÉTRICO C/ 2 INVERSORES DE FREQUÊNCIA 15 CV, 380 V / 60 Hz</v>
          </cell>
          <cell r="C4775" t="str">
            <v>UN</v>
          </cell>
          <cell r="D4775">
            <v>27755.040000000001</v>
          </cell>
        </row>
        <row r="4776">
          <cell r="A4776" t="str">
            <v>I8530</v>
          </cell>
          <cell r="B4776" t="str">
            <v>PAINEL ELÉTRICO C/ 2 INVERSORES DE FREQUÊNCIA 20 CV, 380 V / 60 Hz</v>
          </cell>
          <cell r="C4776" t="str">
            <v>UN</v>
          </cell>
          <cell r="D4776">
            <v>34483.919999999998</v>
          </cell>
        </row>
        <row r="4777">
          <cell r="A4777" t="str">
            <v>I8938</v>
          </cell>
          <cell r="B4777" t="str">
            <v>PAINEL ELÉTRICO C/ 2 INVERSORES DE FREQUÊNCIA 250 CV, 380 V / 60HZ</v>
          </cell>
          <cell r="C4777" t="str">
            <v>UN</v>
          </cell>
          <cell r="D4777">
            <v>88671.38</v>
          </cell>
        </row>
        <row r="4778">
          <cell r="A4778" t="str">
            <v>I8531</v>
          </cell>
          <cell r="B4778" t="str">
            <v>PAINEL ELÉTRICO C/ 2 INVERSORES DE FREQUÊNCIA 30 CV, 380 V / 60 Hz</v>
          </cell>
          <cell r="C4778" t="str">
            <v>UN</v>
          </cell>
          <cell r="D4778">
            <v>39152.160000000003</v>
          </cell>
        </row>
        <row r="4779">
          <cell r="A4779" t="str">
            <v>I8532</v>
          </cell>
          <cell r="B4779" t="str">
            <v>PAINEL ELÉTRICO C/ 2 INVERSORES DE FREQUÊNCIA 40 CV, 380 V / 60 Hz</v>
          </cell>
          <cell r="C4779" t="str">
            <v>UN</v>
          </cell>
          <cell r="D4779">
            <v>42459.360000000001</v>
          </cell>
        </row>
        <row r="4780">
          <cell r="A4780" t="str">
            <v>I8533</v>
          </cell>
          <cell r="B4780" t="str">
            <v>PAINEL ELÉTRICO C/ 2 INVERSORES DE FREQUÊNCIA 50 CV, 380 V / 60 Hz</v>
          </cell>
          <cell r="C4780" t="str">
            <v>UN</v>
          </cell>
          <cell r="D4780">
            <v>45334.080000000002</v>
          </cell>
        </row>
        <row r="4781">
          <cell r="A4781" t="str">
            <v>I8534</v>
          </cell>
          <cell r="B4781" t="str">
            <v>PAINEL ELÉTRICO C/ 2 INVERSORES DE FREQUÊNCIA 60 CV, 380 V / 60 Hz</v>
          </cell>
          <cell r="C4781" t="str">
            <v>UN</v>
          </cell>
          <cell r="D4781">
            <v>49188.04</v>
          </cell>
        </row>
        <row r="4782">
          <cell r="A4782" t="str">
            <v>I8527</v>
          </cell>
          <cell r="B4782" t="str">
            <v>PAINEL ELÉTRICO C/ 2 INVERSORES DE FREQUÊNCIA 7,5 CV, 380 V / 60 Hz</v>
          </cell>
          <cell r="C4782" t="str">
            <v>UN</v>
          </cell>
          <cell r="D4782">
            <v>21738.48</v>
          </cell>
        </row>
        <row r="4783">
          <cell r="A4783" t="str">
            <v>I8535</v>
          </cell>
          <cell r="B4783" t="str">
            <v>PAINEL ELÉTRICO C/ 2 INVERSORES DE FREQUÊNCIA 75 CV, 380 V / 60 Hz</v>
          </cell>
          <cell r="C4783" t="str">
            <v>UN</v>
          </cell>
          <cell r="D4783">
            <v>54403.44</v>
          </cell>
        </row>
        <row r="4784">
          <cell r="A4784" t="str">
            <v>I8939</v>
          </cell>
          <cell r="B4784" t="str">
            <v>PAINEL ELÉTRICO C/ 2 INVERSORES DE FREQUÊNCIA 80 CV, 380 V / 60HZ</v>
          </cell>
          <cell r="C4784" t="str">
            <v>UN</v>
          </cell>
          <cell r="D4784">
            <v>71301.88</v>
          </cell>
        </row>
        <row r="4785">
          <cell r="A4785" t="str">
            <v>I8937</v>
          </cell>
          <cell r="B4785" t="str">
            <v>PAINEL ELÉTRICO C/ 3 INVERSORES DE FREQUÊNCIA 15 CV, 380 V / 60HZ</v>
          </cell>
          <cell r="C4785" t="str">
            <v>UN</v>
          </cell>
          <cell r="D4785">
            <v>72904.05</v>
          </cell>
        </row>
        <row r="4786">
          <cell r="A4786" t="str">
            <v>I9916</v>
          </cell>
          <cell r="B4786" t="str">
            <v>PAPELÃO GRAFITADO</v>
          </cell>
          <cell r="C4786" t="str">
            <v>M2</v>
          </cell>
          <cell r="D4786">
            <v>525</v>
          </cell>
        </row>
        <row r="4787">
          <cell r="A4787" t="str">
            <v>I4241</v>
          </cell>
          <cell r="B4787" t="str">
            <v>PARAFUSO C/ PORCAS PARA FLANGES DN 16 x 80</v>
          </cell>
          <cell r="C4787" t="str">
            <v>UN</v>
          </cell>
          <cell r="D4787">
            <v>2.9</v>
          </cell>
        </row>
        <row r="4788">
          <cell r="A4788" t="str">
            <v>I4242</v>
          </cell>
          <cell r="B4788" t="str">
            <v>PARAFUSO C/ PORCAS PARA FLANGES DN 20 x 90</v>
          </cell>
          <cell r="C4788" t="str">
            <v>UN</v>
          </cell>
          <cell r="D4788">
            <v>6.2</v>
          </cell>
        </row>
        <row r="4789">
          <cell r="A4789" t="str">
            <v>I4243</v>
          </cell>
          <cell r="B4789" t="str">
            <v>PARAFUSO C/ PORCAS PARA FLANGES DN 24 x 100</v>
          </cell>
          <cell r="C4789" t="str">
            <v>UN</v>
          </cell>
          <cell r="D4789">
            <v>9.19</v>
          </cell>
        </row>
        <row r="4790">
          <cell r="A4790" t="str">
            <v>I4244</v>
          </cell>
          <cell r="B4790" t="str">
            <v>PARAFUSO C/ PORCAS PARA FLANGES DN 27 x 120</v>
          </cell>
          <cell r="C4790" t="str">
            <v>UN</v>
          </cell>
          <cell r="D4790">
            <v>23.56</v>
          </cell>
        </row>
        <row r="4791">
          <cell r="A4791" t="str">
            <v>I4245</v>
          </cell>
          <cell r="B4791" t="str">
            <v>PARAFUSO C/ PORCAS PARA FLANGES DN 30 x 130</v>
          </cell>
          <cell r="C4791" t="str">
            <v>UN</v>
          </cell>
          <cell r="D4791">
            <v>35.81</v>
          </cell>
        </row>
        <row r="4792">
          <cell r="A4792" t="str">
            <v>I4246</v>
          </cell>
          <cell r="B4792" t="str">
            <v>PARAFUSO C/ PORCAS PARA FLANGES DN 33 x 130</v>
          </cell>
          <cell r="C4792" t="str">
            <v>UN</v>
          </cell>
          <cell r="D4792">
            <v>53.75</v>
          </cell>
        </row>
        <row r="4793">
          <cell r="A4793" t="str">
            <v>I4247</v>
          </cell>
          <cell r="B4793" t="str">
            <v>PARAFUSO C/ PORCAS PARA FLANGES DN 36 x 140</v>
          </cell>
          <cell r="C4793" t="str">
            <v>UN</v>
          </cell>
          <cell r="D4793">
            <v>62.01</v>
          </cell>
        </row>
        <row r="4794">
          <cell r="A4794" t="str">
            <v>I4248</v>
          </cell>
          <cell r="B4794" t="str">
            <v>PARAFUSO C/ PORCAS PARA FLANGES DN 39 x 150</v>
          </cell>
          <cell r="C4794" t="str">
            <v>UN</v>
          </cell>
          <cell r="D4794">
            <v>92.5</v>
          </cell>
        </row>
        <row r="4795">
          <cell r="A4795" t="str">
            <v>I4249</v>
          </cell>
          <cell r="B4795" t="str">
            <v>PARAFUSO C/ PORCAS PARA FLANGES DN 45 x 180</v>
          </cell>
          <cell r="C4795" t="str">
            <v>UN</v>
          </cell>
          <cell r="D4795">
            <v>8.5299999999999994</v>
          </cell>
        </row>
        <row r="4796">
          <cell r="A4796" t="str">
            <v>I4250</v>
          </cell>
          <cell r="B4796" t="str">
            <v>PARAFUSO C/ PORCAS PARA FLANGES DN 52 x 200</v>
          </cell>
          <cell r="C4796" t="str">
            <v>UN</v>
          </cell>
          <cell r="D4796">
            <v>11.53</v>
          </cell>
        </row>
        <row r="4797">
          <cell r="A4797" t="str">
            <v>I9919</v>
          </cell>
          <cell r="B4797" t="str">
            <v>PARAFUSO CABEÇA LENTILHA AUTO TRAVANTE 1/4" X 1/2"</v>
          </cell>
          <cell r="C4797" t="str">
            <v>UN</v>
          </cell>
          <cell r="D4797">
            <v>0.11</v>
          </cell>
        </row>
        <row r="4798">
          <cell r="A4798" t="str">
            <v>I9918</v>
          </cell>
          <cell r="B4798" t="str">
            <v>PARAFUSO CABEÇA LENTILHA AUTO TRAVANTE 1/4" X 5/8"</v>
          </cell>
          <cell r="C4798" t="str">
            <v>UN</v>
          </cell>
          <cell r="D4798">
            <v>0.15</v>
          </cell>
        </row>
        <row r="4799">
          <cell r="A4799" t="str">
            <v>I8079</v>
          </cell>
          <cell r="B4799" t="str">
            <v>PARAFUSO CABEÇA QUADRADA M16 x 2 C-350, R-220</v>
          </cell>
          <cell r="C4799" t="str">
            <v>UN</v>
          </cell>
          <cell r="D4799">
            <v>7.47</v>
          </cell>
        </row>
        <row r="4800">
          <cell r="A4800" t="str">
            <v>I8080</v>
          </cell>
          <cell r="B4800" t="str">
            <v>PARAFUSO CABEÇA QUADRADA M16 x 2 C-400, R-320</v>
          </cell>
          <cell r="C4800" t="str">
            <v>UN</v>
          </cell>
          <cell r="D4800">
            <v>8.3800000000000008</v>
          </cell>
        </row>
        <row r="4801">
          <cell r="A4801" t="str">
            <v>I4234</v>
          </cell>
          <cell r="B4801" t="str">
            <v>PARAFUSO P/ JUNTA MECÂNICA DN 16 x 80</v>
          </cell>
          <cell r="C4801" t="str">
            <v>UN</v>
          </cell>
          <cell r="D4801">
            <v>28.38</v>
          </cell>
        </row>
        <row r="4802">
          <cell r="A4802" t="str">
            <v>I4236</v>
          </cell>
          <cell r="B4802" t="str">
            <v>PARAFUSO P/ JUNTA MECÂNICA DN 18 x 110</v>
          </cell>
          <cell r="C4802" t="str">
            <v>UN</v>
          </cell>
          <cell r="D4802">
            <v>30.1</v>
          </cell>
        </row>
        <row r="4803">
          <cell r="A4803" t="str">
            <v>I4237</v>
          </cell>
          <cell r="B4803" t="str">
            <v>PARAFUSO P/ JUNTA MECÂNICA DN 18 x 120</v>
          </cell>
          <cell r="C4803" t="str">
            <v>UN</v>
          </cell>
          <cell r="D4803">
            <v>29.85</v>
          </cell>
        </row>
        <row r="4804">
          <cell r="A4804" t="str">
            <v>I4235</v>
          </cell>
          <cell r="B4804" t="str">
            <v>PARAFUSO P/ JUNTA MECÂNICA DN 18 x 90</v>
          </cell>
          <cell r="C4804" t="str">
            <v>UN</v>
          </cell>
          <cell r="D4804">
            <v>30.08</v>
          </cell>
        </row>
        <row r="4805">
          <cell r="A4805" t="str">
            <v>I4238</v>
          </cell>
          <cell r="B4805" t="str">
            <v>PARAFUSO P/ JUNTA MECÂNICA DN 20 x 120</v>
          </cell>
          <cell r="C4805" t="str">
            <v>UN</v>
          </cell>
          <cell r="D4805">
            <v>60.38</v>
          </cell>
        </row>
        <row r="4806">
          <cell r="A4806" t="str">
            <v>I4239</v>
          </cell>
          <cell r="B4806" t="str">
            <v>PARAFUSO P/ JUNTA MECÂNICA DN 20 x 130</v>
          </cell>
          <cell r="C4806" t="str">
            <v>UN</v>
          </cell>
          <cell r="D4806">
            <v>36.21</v>
          </cell>
        </row>
        <row r="4807">
          <cell r="A4807" t="str">
            <v>I4240</v>
          </cell>
          <cell r="B4807" t="str">
            <v>PARAFUSO P/ JUNTA MECÂNICA DN 24 x 160</v>
          </cell>
          <cell r="C4807" t="str">
            <v>UN</v>
          </cell>
          <cell r="D4807">
            <v>43.15</v>
          </cell>
        </row>
        <row r="4808">
          <cell r="A4808" t="str">
            <v>I7553</v>
          </cell>
          <cell r="B4808" t="str">
            <v>PARAFUSO SEXT. UNC. GALVANIZADO 1/4"x2"</v>
          </cell>
          <cell r="C4808" t="str">
            <v>UN</v>
          </cell>
          <cell r="D4808">
            <v>0.51</v>
          </cell>
        </row>
        <row r="4809">
          <cell r="A4809" t="str">
            <v>I9917</v>
          </cell>
          <cell r="B4809" t="str">
            <v>PASSARELA EM FIBRA DE VIDRO PULTRUDADA L=1,00M</v>
          </cell>
          <cell r="C4809" t="str">
            <v>M2</v>
          </cell>
          <cell r="D4809">
            <v>1713.6</v>
          </cell>
        </row>
        <row r="4810">
          <cell r="A4810" t="str">
            <v>I7475</v>
          </cell>
          <cell r="B4810" t="str">
            <v>PASTA LUBRIFICANTE - BISNAGA  160 g</v>
          </cell>
          <cell r="C4810" t="str">
            <v>UN</v>
          </cell>
          <cell r="D4810">
            <v>5.91</v>
          </cell>
        </row>
        <row r="4811">
          <cell r="A4811" t="str">
            <v>I7476</v>
          </cell>
          <cell r="B4811" t="str">
            <v>PASTA LUBRIFICANTE - BISNAGA  400 g</v>
          </cell>
          <cell r="C4811" t="str">
            <v>UN</v>
          </cell>
          <cell r="D4811">
            <v>14.13</v>
          </cell>
        </row>
        <row r="4812">
          <cell r="A4812" t="str">
            <v>I7500</v>
          </cell>
          <cell r="B4812" t="str">
            <v>PASTA LUBRIFICANTE - BISNAGA 1000 g</v>
          </cell>
          <cell r="C4812" t="str">
            <v>UN</v>
          </cell>
          <cell r="D4812">
            <v>33.89</v>
          </cell>
        </row>
        <row r="4813">
          <cell r="A4813" t="str">
            <v>I7474</v>
          </cell>
          <cell r="B4813" t="str">
            <v>PASTA LUBRIFICANTE - POTE 2400 g</v>
          </cell>
          <cell r="C4813" t="str">
            <v>UN</v>
          </cell>
          <cell r="D4813">
            <v>74.19</v>
          </cell>
        </row>
        <row r="4814">
          <cell r="A4814" t="str">
            <v>I8699</v>
          </cell>
          <cell r="B4814" t="str">
            <v>PASTILHA DE CLORO ORGÂNICO - TRICOLO-S-TRIAZINA-TRIONA 99%</v>
          </cell>
          <cell r="C4814" t="str">
            <v>KG</v>
          </cell>
          <cell r="D4814">
            <v>35.03</v>
          </cell>
        </row>
        <row r="4815">
          <cell r="A4815" t="str">
            <v>I4974</v>
          </cell>
          <cell r="B4815" t="str">
            <v>PEDESTAL MANOBRA C/ ENGRENAGEM DN 06</v>
          </cell>
          <cell r="C4815" t="str">
            <v>UN</v>
          </cell>
          <cell r="D4815">
            <v>13499.41</v>
          </cell>
        </row>
        <row r="4816">
          <cell r="A4816" t="str">
            <v>I4975</v>
          </cell>
          <cell r="B4816" t="str">
            <v>PEDESTAL MANOBRA C/ ENGRENAGEM DN 07</v>
          </cell>
          <cell r="C4816" t="str">
            <v>UN</v>
          </cell>
          <cell r="D4816">
            <v>13587.34</v>
          </cell>
        </row>
        <row r="4817">
          <cell r="A4817" t="str">
            <v>I4976</v>
          </cell>
          <cell r="B4817" t="str">
            <v>PEDESTAL MANOBRA C/ENGRENAGEM E INDICADOR DN 18x62</v>
          </cell>
          <cell r="C4817" t="str">
            <v>UN</v>
          </cell>
          <cell r="D4817">
            <v>18729.95</v>
          </cell>
        </row>
        <row r="4818">
          <cell r="A4818" t="str">
            <v>I4977</v>
          </cell>
          <cell r="B4818" t="str">
            <v>PEDESTAL MANOBRA C/ENGRENAGEM E INDICADOR DN 18x63</v>
          </cell>
          <cell r="C4818" t="str">
            <v>UN</v>
          </cell>
          <cell r="D4818">
            <v>18752.14</v>
          </cell>
        </row>
        <row r="4819">
          <cell r="A4819" t="str">
            <v>I4978</v>
          </cell>
          <cell r="B4819" t="str">
            <v>PEDESTAL MANOBRA C/ENGRENAGEM E INDICADOR DN 18x65</v>
          </cell>
          <cell r="C4819" t="str">
            <v>UN</v>
          </cell>
          <cell r="D4819">
            <v>18759.169999999998</v>
          </cell>
        </row>
        <row r="4820">
          <cell r="A4820" t="str">
            <v>I4979</v>
          </cell>
          <cell r="B4820" t="str">
            <v>PEDESTAL MANOBRA C/ENGRENAGEM E INDICADOR DN 18x78</v>
          </cell>
          <cell r="C4820" t="str">
            <v>UN</v>
          </cell>
          <cell r="D4820">
            <v>18666.12</v>
          </cell>
        </row>
        <row r="4821">
          <cell r="A4821" t="str">
            <v>I4980</v>
          </cell>
          <cell r="B4821" t="str">
            <v>PEDESTAL MANOBRA C/ENGRENAGEM E INDICADOR DN 18x79</v>
          </cell>
          <cell r="C4821" t="str">
            <v>UN</v>
          </cell>
          <cell r="D4821">
            <v>18789.48</v>
          </cell>
        </row>
        <row r="4822">
          <cell r="A4822" t="str">
            <v>I4981</v>
          </cell>
          <cell r="B4822" t="str">
            <v>PEDESTAL MANOBRA C/ENGRENAGEM E INDICADOR DN 20x65</v>
          </cell>
          <cell r="C4822" t="str">
            <v>UN</v>
          </cell>
          <cell r="D4822">
            <v>19112.36</v>
          </cell>
        </row>
        <row r="4823">
          <cell r="A4823" t="str">
            <v>I4982</v>
          </cell>
          <cell r="B4823" t="str">
            <v>PEDESTAL MANOBRA C/ENGRENAGEM E INDICADOR DN 20x66</v>
          </cell>
          <cell r="C4823" t="str">
            <v>UN</v>
          </cell>
          <cell r="D4823">
            <v>19127.71</v>
          </cell>
        </row>
        <row r="4824">
          <cell r="A4824" t="str">
            <v>I4983</v>
          </cell>
          <cell r="B4824" t="str">
            <v>PEDESTAL MANOBRA C/ENGRENAGEM E INDICADOR DN 20x67</v>
          </cell>
          <cell r="C4824" t="str">
            <v>UN</v>
          </cell>
          <cell r="D4824">
            <v>19197.89</v>
          </cell>
        </row>
        <row r="4825">
          <cell r="A4825" t="str">
            <v>I4984</v>
          </cell>
          <cell r="B4825" t="str">
            <v>PEDESTAL MANOBRA C/ENGRENAGEM E INDICADOR DN 20x80</v>
          </cell>
          <cell r="C4825" t="str">
            <v>UN</v>
          </cell>
          <cell r="D4825">
            <v>19100.25</v>
          </cell>
        </row>
        <row r="4826">
          <cell r="A4826" t="str">
            <v>I4985</v>
          </cell>
          <cell r="B4826" t="str">
            <v>PEDESTAL MANOBRA C/ENGRENAGEM E INDICADOR DN 20x98</v>
          </cell>
          <cell r="C4826" t="str">
            <v>UN</v>
          </cell>
          <cell r="D4826">
            <v>19112.32</v>
          </cell>
        </row>
        <row r="4827">
          <cell r="A4827" t="str">
            <v>I4986</v>
          </cell>
          <cell r="B4827" t="str">
            <v>PEDESTAL MANOBRA C/ENGRENAGEM E INDICADOR DN 20x99</v>
          </cell>
          <cell r="C4827" t="str">
            <v>UN</v>
          </cell>
          <cell r="D4827">
            <v>19021.62</v>
          </cell>
        </row>
        <row r="4828">
          <cell r="A4828" t="str">
            <v>I4987</v>
          </cell>
          <cell r="B4828" t="str">
            <v>PEDESTAL MANOBRA SIMPLES DN 1</v>
          </cell>
          <cell r="C4828" t="str">
            <v>UN</v>
          </cell>
          <cell r="D4828">
            <v>6546.33</v>
          </cell>
        </row>
        <row r="4829">
          <cell r="A4829" t="str">
            <v>I4988</v>
          </cell>
          <cell r="B4829" t="str">
            <v>PEDESTAL MANOBRA SIMPLES DN 2</v>
          </cell>
          <cell r="C4829" t="str">
            <v>UN</v>
          </cell>
          <cell r="D4829">
            <v>6605.09</v>
          </cell>
        </row>
        <row r="4830">
          <cell r="A4830" t="str">
            <v>I4989</v>
          </cell>
          <cell r="B4830" t="str">
            <v>PEDESTAL MANOBRA SIMPLES DN 3</v>
          </cell>
          <cell r="C4830" t="str">
            <v>UN</v>
          </cell>
          <cell r="D4830">
            <v>9151.0400000000009</v>
          </cell>
        </row>
        <row r="4831">
          <cell r="A4831" t="str">
            <v>I4990</v>
          </cell>
          <cell r="B4831" t="str">
            <v>PEDESTAL MANOBRA SIMPLES DN 4</v>
          </cell>
          <cell r="C4831" t="str">
            <v>UN</v>
          </cell>
          <cell r="D4831">
            <v>9205.73</v>
          </cell>
        </row>
        <row r="4832">
          <cell r="A4832" t="str">
            <v>I4992</v>
          </cell>
          <cell r="B4832" t="str">
            <v>PEDESTAL MANOBRA SIMPLES INDIC. ABERTURA DN 08x50</v>
          </cell>
          <cell r="C4832" t="str">
            <v>UN</v>
          </cell>
          <cell r="D4832">
            <v>7779.49</v>
          </cell>
        </row>
        <row r="4833">
          <cell r="A4833" t="str">
            <v>I4993</v>
          </cell>
          <cell r="B4833" t="str">
            <v>PEDESTAL MANOBRA SIMPLES INDIC. ABERTURA DN 08x52</v>
          </cell>
          <cell r="C4833" t="str">
            <v>UN</v>
          </cell>
          <cell r="D4833">
            <v>7779.51</v>
          </cell>
        </row>
        <row r="4834">
          <cell r="A4834" t="str">
            <v>I4994</v>
          </cell>
          <cell r="B4834" t="str">
            <v>PEDESTAL MANOBRA SIMPLES INDIC. ABERTURA DN 08x53</v>
          </cell>
          <cell r="C4834" t="str">
            <v>UN</v>
          </cell>
          <cell r="D4834">
            <v>7808.68</v>
          </cell>
        </row>
        <row r="4835">
          <cell r="A4835" t="str">
            <v>I4995</v>
          </cell>
          <cell r="B4835" t="str">
            <v>PEDESTAL MANOBRA SIMPLES INDIC. ABERTURA DN 09x55</v>
          </cell>
          <cell r="C4835" t="str">
            <v>UN</v>
          </cell>
          <cell r="D4835">
            <v>7753.28</v>
          </cell>
        </row>
        <row r="4836">
          <cell r="A4836" t="str">
            <v>I4996</v>
          </cell>
          <cell r="B4836" t="str">
            <v>PEDESTAL MANOBRA SIMPLES INDIC. ABERTURA DN 09x56</v>
          </cell>
          <cell r="C4836" t="str">
            <v>UN</v>
          </cell>
          <cell r="D4836">
            <v>8146.72</v>
          </cell>
        </row>
        <row r="4837">
          <cell r="A4837" t="str">
            <v>I4997</v>
          </cell>
          <cell r="B4837" t="str">
            <v>PEDESTAL MANOBRA SIMPLES INDIC. ABERTURA DN 09x58</v>
          </cell>
          <cell r="C4837" t="str">
            <v>UN</v>
          </cell>
          <cell r="D4837">
            <v>7792.19</v>
          </cell>
        </row>
        <row r="4838">
          <cell r="A4838" t="str">
            <v>I4998</v>
          </cell>
          <cell r="B4838" t="str">
            <v>PEDESTAL MANOBRA SIMPLES INDIC. ABERTURA DN 09x59</v>
          </cell>
          <cell r="C4838" t="str">
            <v>UN</v>
          </cell>
          <cell r="D4838">
            <v>7806.68</v>
          </cell>
        </row>
        <row r="4839">
          <cell r="A4839" t="str">
            <v>I4999</v>
          </cell>
          <cell r="B4839" t="str">
            <v>PEDESTAL MANOBRA SIMPLES INDIC. ABERTURA DN 09x60</v>
          </cell>
          <cell r="C4839" t="str">
            <v>UN</v>
          </cell>
          <cell r="D4839">
            <v>7806.24</v>
          </cell>
        </row>
        <row r="4840">
          <cell r="A4840" t="str">
            <v>I5000</v>
          </cell>
          <cell r="B4840" t="str">
            <v>PEDESTAL MANOBRA SIMPLES INDIC. ABERTURA DN 10x55</v>
          </cell>
          <cell r="C4840" t="str">
            <v>UN</v>
          </cell>
          <cell r="D4840">
            <v>8150.24</v>
          </cell>
        </row>
        <row r="4841">
          <cell r="A4841" t="str">
            <v>I5001</v>
          </cell>
          <cell r="B4841" t="str">
            <v>PEDESTAL MANOBRA SIMPLES INDIC. ABERTURA DN 10x56</v>
          </cell>
          <cell r="C4841" t="str">
            <v>UN</v>
          </cell>
          <cell r="D4841">
            <v>8031.19</v>
          </cell>
        </row>
        <row r="4842">
          <cell r="A4842" t="str">
            <v>I5002</v>
          </cell>
          <cell r="B4842" t="str">
            <v>PEDESTAL MANOBRA SIMPLES INDIC. ABERTURA DN 10x58</v>
          </cell>
          <cell r="C4842" t="str">
            <v>UN</v>
          </cell>
          <cell r="D4842">
            <v>8067.57</v>
          </cell>
        </row>
        <row r="4843">
          <cell r="A4843" t="str">
            <v>I5003</v>
          </cell>
          <cell r="B4843" t="str">
            <v>PEDESTAL MANOBRA SIMPLES INDIC. ABERTURA DN 10x60</v>
          </cell>
          <cell r="C4843" t="str">
            <v>UN</v>
          </cell>
          <cell r="D4843">
            <v>8103.09</v>
          </cell>
        </row>
        <row r="4844">
          <cell r="A4844" t="str">
            <v>I5004</v>
          </cell>
          <cell r="B4844" t="str">
            <v>PEDESTAL MANOBRA SIMPLES INDIC. ABERTURA DN 10x61</v>
          </cell>
          <cell r="C4844" t="str">
            <v>UN</v>
          </cell>
          <cell r="D4844">
            <v>8119.77</v>
          </cell>
        </row>
        <row r="4845">
          <cell r="A4845" t="str">
            <v>I5005</v>
          </cell>
          <cell r="B4845" t="str">
            <v>PEDESTAL MANOBRA SIMPLES INDIC. ABERTURA DN 10x62</v>
          </cell>
          <cell r="C4845" t="str">
            <v>UN</v>
          </cell>
          <cell r="D4845">
            <v>8080.53</v>
          </cell>
        </row>
        <row r="4846">
          <cell r="A4846" t="str">
            <v>I5006</v>
          </cell>
          <cell r="B4846" t="str">
            <v>PEDESTAL MANOBRA SIMPLES INDIC. ABERTURA DN 12x63</v>
          </cell>
          <cell r="C4846" t="str">
            <v>UN</v>
          </cell>
          <cell r="D4846">
            <v>8127.03</v>
          </cell>
        </row>
        <row r="4847">
          <cell r="A4847" t="str">
            <v>I5007</v>
          </cell>
          <cell r="B4847" t="str">
            <v>PEDESTAL MANOBRA SIMPLES INDIC. ABERTURA DN 12x65</v>
          </cell>
          <cell r="C4847" t="str">
            <v>UN</v>
          </cell>
          <cell r="D4847">
            <v>8127.03</v>
          </cell>
        </row>
        <row r="4848">
          <cell r="A4848" t="str">
            <v>I5008</v>
          </cell>
          <cell r="B4848" t="str">
            <v>PEDESTAL MANOBRA SIMPLES INDIC. ABERTURA DN 13x62</v>
          </cell>
          <cell r="C4848" t="str">
            <v>UN</v>
          </cell>
          <cell r="D4848">
            <v>11884.42</v>
          </cell>
        </row>
        <row r="4849">
          <cell r="A4849" t="str">
            <v>I5009</v>
          </cell>
          <cell r="B4849" t="str">
            <v>PEDESTAL MANOBRA SIMPLES INDIC. ABERTURA DN 13x63</v>
          </cell>
          <cell r="C4849" t="str">
            <v>UN</v>
          </cell>
          <cell r="D4849">
            <v>11749.85</v>
          </cell>
        </row>
        <row r="4850">
          <cell r="A4850" t="str">
            <v>I5010</v>
          </cell>
          <cell r="B4850" t="str">
            <v>PEDESTAL MANOBRA SIMPLES INDIC. ABERTURA DN 13x65</v>
          </cell>
          <cell r="C4850" t="str">
            <v>UN</v>
          </cell>
          <cell r="D4850">
            <v>11763.83</v>
          </cell>
        </row>
        <row r="4851">
          <cell r="A4851" t="str">
            <v>I5011</v>
          </cell>
          <cell r="B4851" t="str">
            <v>PEDESTAL MANOBRA SIMPLES INDIC. ABERTURA DN 13x77</v>
          </cell>
          <cell r="C4851" t="str">
            <v>UN</v>
          </cell>
          <cell r="D4851">
            <v>11747.64</v>
          </cell>
        </row>
        <row r="4852">
          <cell r="A4852" t="str">
            <v>I5012</v>
          </cell>
          <cell r="B4852" t="str">
            <v>PEDESTAL MANOBRA SIMPLES INDIC. ABERTURA DN 13x78</v>
          </cell>
          <cell r="C4852" t="str">
            <v>UN</v>
          </cell>
          <cell r="D4852">
            <v>11835.27</v>
          </cell>
        </row>
        <row r="4853">
          <cell r="A4853" t="str">
            <v>I5013</v>
          </cell>
          <cell r="B4853" t="str">
            <v>PEDESTAL MANOBRA SIMPLES INDIC. ABERTURA DN 13x79</v>
          </cell>
          <cell r="C4853" t="str">
            <v>UN</v>
          </cell>
          <cell r="D4853">
            <v>11857.67</v>
          </cell>
        </row>
        <row r="4854">
          <cell r="A4854" t="str">
            <v>I5014</v>
          </cell>
          <cell r="B4854" t="str">
            <v>PEDESTAL MANOBRA SIMPLES INDIC. ABERTURA DN 14x65</v>
          </cell>
          <cell r="C4854" t="str">
            <v>UN</v>
          </cell>
          <cell r="D4854">
            <v>12231.02</v>
          </cell>
        </row>
        <row r="4855">
          <cell r="A4855" t="str">
            <v>I5015</v>
          </cell>
          <cell r="B4855" t="str">
            <v>PEDESTAL MANOBRA SIMPLES INDIC. ABERTURA DN 14x66</v>
          </cell>
          <cell r="C4855" t="str">
            <v>UN</v>
          </cell>
          <cell r="D4855">
            <v>12263.37</v>
          </cell>
        </row>
        <row r="4856">
          <cell r="A4856" t="str">
            <v>I5016</v>
          </cell>
          <cell r="B4856" t="str">
            <v>PEDESTAL MANOBRA SIMPLES INDIC. ABERTURA DN 14x67</v>
          </cell>
          <cell r="C4856" t="str">
            <v>UN</v>
          </cell>
          <cell r="D4856">
            <v>12281.15</v>
          </cell>
        </row>
        <row r="4857">
          <cell r="A4857" t="str">
            <v>I5017</v>
          </cell>
          <cell r="B4857" t="str">
            <v>PEDESTAL MANOBRA SIMPLES INDIC. ABERTURA DN 14x68</v>
          </cell>
          <cell r="C4857" t="str">
            <v>UN</v>
          </cell>
          <cell r="D4857">
            <v>12279.53</v>
          </cell>
        </row>
        <row r="4858">
          <cell r="A4858" t="str">
            <v>I5018</v>
          </cell>
          <cell r="B4858" t="str">
            <v>PEDESTAL MANOBRA SIMPLES INDIC. ABERTURA DN 14x69</v>
          </cell>
          <cell r="C4858" t="str">
            <v>UN</v>
          </cell>
          <cell r="D4858">
            <v>12296.19</v>
          </cell>
        </row>
        <row r="4859">
          <cell r="A4859" t="str">
            <v>I4953</v>
          </cell>
          <cell r="B4859" t="str">
            <v>PEDESTAL SUSPENSÃO C/ ENGRENAGEM DN 46</v>
          </cell>
          <cell r="C4859" t="str">
            <v>UN</v>
          </cell>
          <cell r="D4859">
            <v>15753.25</v>
          </cell>
        </row>
        <row r="4860">
          <cell r="A4860" t="str">
            <v>I4954</v>
          </cell>
          <cell r="B4860" t="str">
            <v>PEDESTAL SUSPENSÃO C/ ENGRENAGEM DN 47</v>
          </cell>
          <cell r="C4860" t="str">
            <v>UN</v>
          </cell>
          <cell r="D4860">
            <v>16515.14</v>
          </cell>
        </row>
        <row r="4861">
          <cell r="A4861" t="str">
            <v>I4955</v>
          </cell>
          <cell r="B4861" t="str">
            <v>PEDESTAL SUSPENSÃO C/ ENGRENAGEM DN 48</v>
          </cell>
          <cell r="C4861" t="str">
            <v>UN</v>
          </cell>
          <cell r="D4861">
            <v>16550.43</v>
          </cell>
        </row>
        <row r="4862">
          <cell r="A4862" t="str">
            <v>I4956</v>
          </cell>
          <cell r="B4862" t="str">
            <v>PEDESTAL SUSPENSÃO C/ ENGRENAGEM DN 49</v>
          </cell>
          <cell r="C4862" t="str">
            <v>UN</v>
          </cell>
          <cell r="D4862">
            <v>16564.509999999998</v>
          </cell>
        </row>
        <row r="4863">
          <cell r="A4863" t="str">
            <v>I4957</v>
          </cell>
          <cell r="B4863" t="str">
            <v>PEDESTAL SUSPENSÃO C/ ENGRENAGEM DN 50</v>
          </cell>
          <cell r="C4863" t="str">
            <v>UN</v>
          </cell>
          <cell r="D4863">
            <v>17157.12</v>
          </cell>
        </row>
        <row r="4864">
          <cell r="A4864" t="str">
            <v>I4958</v>
          </cell>
          <cell r="B4864" t="str">
            <v>PEDESTAL SUSPENSÃO C/ ENGRENAGEM DN 51</v>
          </cell>
          <cell r="C4864" t="str">
            <v>UN</v>
          </cell>
          <cell r="D4864">
            <v>17185.330000000002</v>
          </cell>
        </row>
        <row r="4865">
          <cell r="A4865" t="str">
            <v>I4959</v>
          </cell>
          <cell r="B4865" t="str">
            <v>PEDESTAL SUSPENSÃO C/ ENGRENAGEM DN 52</v>
          </cell>
          <cell r="C4865" t="str">
            <v>UN</v>
          </cell>
          <cell r="D4865">
            <v>17615.650000000001</v>
          </cell>
        </row>
        <row r="4866">
          <cell r="A4866" t="str">
            <v>I4967</v>
          </cell>
          <cell r="B4866" t="str">
            <v>PEDESTAL SUSPENSÃO C/ENGRENAGEM E INDICADOR DN 35x92</v>
          </cell>
          <cell r="C4866" t="str">
            <v>UN</v>
          </cell>
          <cell r="D4866">
            <v>24075.3</v>
          </cell>
        </row>
        <row r="4867">
          <cell r="A4867" t="str">
            <v>I4968</v>
          </cell>
          <cell r="B4867" t="str">
            <v>PEDESTAL SUSPENSÃO C/ENGRENAGEM E INDICADOR DN 36x93</v>
          </cell>
          <cell r="C4867" t="str">
            <v>UN</v>
          </cell>
          <cell r="D4867">
            <v>23664.07</v>
          </cell>
        </row>
        <row r="4868">
          <cell r="A4868" t="str">
            <v>I4969</v>
          </cell>
          <cell r="B4868" t="str">
            <v>PEDESTAL SUSPENSÃO C/ENGRENAGEM E INDICADOR DN 37x94</v>
          </cell>
          <cell r="C4868" t="str">
            <v>UN</v>
          </cell>
          <cell r="D4868">
            <v>23362.16</v>
          </cell>
        </row>
        <row r="4869">
          <cell r="A4869" t="str">
            <v>I4970</v>
          </cell>
          <cell r="B4869" t="str">
            <v>PEDESTAL SUSPENSÃO C/ENGRENAGEM E INDICADOR DN 38x95</v>
          </cell>
          <cell r="C4869" t="str">
            <v>UN</v>
          </cell>
          <cell r="D4869">
            <v>23566.99</v>
          </cell>
        </row>
        <row r="4870">
          <cell r="A4870" t="str">
            <v>I4971</v>
          </cell>
          <cell r="B4870" t="str">
            <v>PEDESTAL SUSPENSÃO C/ENGRENAGEM E INDICADOR DN 39x96</v>
          </cell>
          <cell r="C4870" t="str">
            <v>UN</v>
          </cell>
          <cell r="D4870">
            <v>23873.22</v>
          </cell>
        </row>
        <row r="4871">
          <cell r="A4871" t="str">
            <v>I4972</v>
          </cell>
          <cell r="B4871" t="str">
            <v>PEDESTAL SUSPENSÃO C/ENGRENAGEM E INDICADOR DN 40x97</v>
          </cell>
          <cell r="C4871" t="str">
            <v>UN</v>
          </cell>
          <cell r="D4871">
            <v>23929.38</v>
          </cell>
        </row>
        <row r="4872">
          <cell r="A4872" t="str">
            <v>I4973</v>
          </cell>
          <cell r="B4872" t="str">
            <v>PEDESTAL SUSPENSÃO C/ENGRENAGEM E INDICADOR DN 41x98</v>
          </cell>
          <cell r="C4872" t="str">
            <v>UN</v>
          </cell>
          <cell r="D4872">
            <v>26255.95</v>
          </cell>
        </row>
        <row r="4873">
          <cell r="A4873" t="str">
            <v>I5045</v>
          </cell>
          <cell r="B4873" t="str">
            <v>PEDESTAL SUSPENSÃO SIMPLES C/INDIC. ABERTURA DN 54x10</v>
          </cell>
          <cell r="C4873" t="str">
            <v>UN</v>
          </cell>
          <cell r="D4873">
            <v>10695.12</v>
          </cell>
        </row>
        <row r="4874">
          <cell r="A4874" t="str">
            <v>I5046</v>
          </cell>
          <cell r="B4874" t="str">
            <v>PEDESTAL SUSPENSÃO SIMPLES C/INDIC. ABERTURA DN 55x11</v>
          </cell>
          <cell r="C4874" t="str">
            <v>UN</v>
          </cell>
          <cell r="D4874">
            <v>11038.25</v>
          </cell>
        </row>
        <row r="4875">
          <cell r="A4875" t="str">
            <v>I5047</v>
          </cell>
          <cell r="B4875" t="str">
            <v>PEDESTAL SUSPENSÃO SIMPLES C/INDIC. ABERTURA DN 56x12</v>
          </cell>
          <cell r="C4875" t="str">
            <v>UN</v>
          </cell>
          <cell r="D4875">
            <v>11358.78</v>
          </cell>
        </row>
        <row r="4876">
          <cell r="A4876" t="str">
            <v>I5026</v>
          </cell>
          <cell r="B4876" t="str">
            <v>PEDESTAL SUSPENSÃO SIMPLES DN 01</v>
          </cell>
          <cell r="C4876" t="str">
            <v>UN</v>
          </cell>
          <cell r="D4876">
            <v>10275.84</v>
          </cell>
        </row>
        <row r="4877">
          <cell r="A4877" t="str">
            <v>I6046</v>
          </cell>
          <cell r="B4877" t="str">
            <v>PEDREGULHO 12,70 A 6,35MM</v>
          </cell>
          <cell r="C4877" t="str">
            <v>M3</v>
          </cell>
          <cell r="D4877">
            <v>637.83000000000004</v>
          </cell>
        </row>
        <row r="4878">
          <cell r="A4878" t="str">
            <v>I6045</v>
          </cell>
          <cell r="B4878" t="str">
            <v>PEDREGULHO 19,05 A 12,70MM</v>
          </cell>
          <cell r="C4878" t="str">
            <v>M3</v>
          </cell>
          <cell r="D4878">
            <v>637.83000000000004</v>
          </cell>
        </row>
        <row r="4879">
          <cell r="A4879" t="str">
            <v>I6044</v>
          </cell>
          <cell r="B4879" t="str">
            <v>PEDREGULHO 25,40 A 19,05MM</v>
          </cell>
          <cell r="C4879" t="str">
            <v>M3</v>
          </cell>
          <cell r="D4879">
            <v>637.83000000000004</v>
          </cell>
        </row>
        <row r="4880">
          <cell r="A4880" t="str">
            <v>I6048</v>
          </cell>
          <cell r="B4880" t="str">
            <v>PEDREGULHO 3,20 A 2,362MM</v>
          </cell>
          <cell r="C4880" t="str">
            <v>M3</v>
          </cell>
          <cell r="D4880">
            <v>637.83000000000004</v>
          </cell>
        </row>
        <row r="4881">
          <cell r="A4881" t="str">
            <v>I6047</v>
          </cell>
          <cell r="B4881" t="str">
            <v>PEDREGULHO 6,35 A 3,20MM</v>
          </cell>
          <cell r="C4881" t="str">
            <v>M3</v>
          </cell>
          <cell r="D4881">
            <v>637.83000000000004</v>
          </cell>
        </row>
        <row r="4882">
          <cell r="A4882" t="str">
            <v>I10261</v>
          </cell>
          <cell r="B4882" t="str">
            <v>PERFIL "I" DE ACO LAMINADO, ABAS INCLINADAS, "I" 152 X 22</v>
          </cell>
          <cell r="C4882" t="str">
            <v>KG</v>
          </cell>
          <cell r="D4882">
            <v>6.74</v>
          </cell>
        </row>
        <row r="4883">
          <cell r="A4883" t="str">
            <v>I9422</v>
          </cell>
          <cell r="B4883" t="str">
            <v>PERFURATRIZ PNEUMÁTICA TIPO MOLE PARA PERFURAÇÃO EM SOLO QUALQUER, EXCETO ROCHA SÃ E ARGILA ORGÂNICA, MÉTODO NÃO-DESTRUTIVO, VELOCIDADE 10M/H</v>
          </cell>
          <cell r="C4883" t="str">
            <v>H</v>
          </cell>
          <cell r="D4883">
            <v>9.6</v>
          </cell>
        </row>
        <row r="4884">
          <cell r="A4884" t="str">
            <v>I9921</v>
          </cell>
          <cell r="B4884" t="str">
            <v>PINTURA EXTERNA DE TUBOS DN 1.500MM X ESP=11,11MM (7/16"), CONSIDERANDO APLICAÇÃO PARA TRECHO ENTERRADO - TUBOS DE 12M</v>
          </cell>
          <cell r="C4884" t="str">
            <v>UN</v>
          </cell>
          <cell r="D4884">
            <v>8100</v>
          </cell>
        </row>
        <row r="4885">
          <cell r="A4885" t="str">
            <v>I9922</v>
          </cell>
          <cell r="B4885" t="str">
            <v>PISO GRAMA INTERTRAVADO VAZADO</v>
          </cell>
          <cell r="C4885" t="str">
            <v>M2</v>
          </cell>
          <cell r="D4885">
            <v>29</v>
          </cell>
        </row>
        <row r="4886">
          <cell r="A4886" t="str">
            <v>I4015</v>
          </cell>
          <cell r="B4886" t="str">
            <v>PLACA  REDUÇÃO DN 100 x 50 PN10</v>
          </cell>
          <cell r="C4886" t="str">
            <v>UN</v>
          </cell>
          <cell r="D4886">
            <v>112.99</v>
          </cell>
        </row>
        <row r="4887">
          <cell r="A4887" t="str">
            <v>I4032</v>
          </cell>
          <cell r="B4887" t="str">
            <v>PLACA  REDUÇÃO DN 1000 x 700 PN10</v>
          </cell>
          <cell r="C4887" t="str">
            <v>UN</v>
          </cell>
          <cell r="D4887">
            <v>4917.03</v>
          </cell>
        </row>
        <row r="4888">
          <cell r="A4888" t="str">
            <v>I4033</v>
          </cell>
          <cell r="B4888" t="str">
            <v>PLACA  REDUÇÃO DN 1000 x 800 PN10</v>
          </cell>
          <cell r="C4888" t="str">
            <v>UN</v>
          </cell>
          <cell r="D4888">
            <v>5057.07</v>
          </cell>
        </row>
        <row r="4889">
          <cell r="A4889" t="str">
            <v>I4017</v>
          </cell>
          <cell r="B4889" t="str">
            <v>PLACA  REDUÇÃO DN 200 x 100 PN10</v>
          </cell>
          <cell r="C4889" t="str">
            <v>UN</v>
          </cell>
          <cell r="D4889">
            <v>422.22</v>
          </cell>
        </row>
        <row r="4890">
          <cell r="A4890" t="str">
            <v>I4016</v>
          </cell>
          <cell r="B4890" t="str">
            <v>PLACA  REDUÇÃO DN 200 x 75 PN10</v>
          </cell>
          <cell r="C4890" t="str">
            <v>UN</v>
          </cell>
          <cell r="D4890">
            <v>262.56</v>
          </cell>
        </row>
        <row r="4891">
          <cell r="A4891" t="str">
            <v>I7135</v>
          </cell>
          <cell r="B4891" t="str">
            <v>PLACA  REDUÇÃO DN 200 x 80 PN10</v>
          </cell>
          <cell r="C4891" t="str">
            <v>UN</v>
          </cell>
          <cell r="D4891">
            <v>261.62</v>
          </cell>
        </row>
        <row r="4892">
          <cell r="A4892" t="str">
            <v>I4018</v>
          </cell>
          <cell r="B4892" t="str">
            <v>PLACA  REDUÇÃO DN 250 x 200 PN10</v>
          </cell>
          <cell r="C4892" t="str">
            <v>UN</v>
          </cell>
          <cell r="D4892">
            <v>715.72</v>
          </cell>
        </row>
        <row r="4893">
          <cell r="A4893" t="str">
            <v>I4019</v>
          </cell>
          <cell r="B4893" t="str">
            <v>PLACA  REDUÇÃO DN 350 x 150 PN10</v>
          </cell>
          <cell r="C4893" t="str">
            <v>UN</v>
          </cell>
          <cell r="D4893">
            <v>846.07</v>
          </cell>
        </row>
        <row r="4894">
          <cell r="A4894" t="str">
            <v>I4020</v>
          </cell>
          <cell r="B4894" t="str">
            <v>PLACA  REDUÇÃO DN 350 x 250 PN10</v>
          </cell>
          <cell r="C4894" t="str">
            <v>UN</v>
          </cell>
          <cell r="D4894">
            <v>869.23</v>
          </cell>
        </row>
        <row r="4895">
          <cell r="A4895" t="str">
            <v>I4021</v>
          </cell>
          <cell r="B4895" t="str">
            <v>PLACA  REDUÇÃO DN 400 x 150 PN10</v>
          </cell>
          <cell r="C4895" t="str">
            <v>UN</v>
          </cell>
          <cell r="D4895">
            <v>896.93</v>
          </cell>
        </row>
        <row r="4896">
          <cell r="A4896" t="str">
            <v>I4022</v>
          </cell>
          <cell r="B4896" t="str">
            <v>PLACA  REDUÇÃO DN 400 x 200 PN10</v>
          </cell>
          <cell r="C4896" t="str">
            <v>UN</v>
          </cell>
          <cell r="D4896">
            <v>923.23</v>
          </cell>
        </row>
        <row r="4897">
          <cell r="A4897" t="str">
            <v>I4023</v>
          </cell>
          <cell r="B4897" t="str">
            <v>PLACA  REDUÇÃO DN 400 x 250 PN10</v>
          </cell>
          <cell r="C4897" t="str">
            <v>UN</v>
          </cell>
          <cell r="D4897">
            <v>960</v>
          </cell>
        </row>
        <row r="4898">
          <cell r="A4898" t="str">
            <v>I4024</v>
          </cell>
          <cell r="B4898" t="str">
            <v>PLACA  REDUÇÃO DN 400 x 300 PN10</v>
          </cell>
          <cell r="C4898" t="str">
            <v>UN</v>
          </cell>
          <cell r="D4898">
            <v>978.49</v>
          </cell>
        </row>
        <row r="4899">
          <cell r="A4899" t="str">
            <v>I4025</v>
          </cell>
          <cell r="B4899" t="str">
            <v>PLACA  REDUÇÃO DN 450 x 350 PN10</v>
          </cell>
          <cell r="C4899" t="str">
            <v>UN</v>
          </cell>
          <cell r="D4899">
            <v>799.47</v>
          </cell>
        </row>
        <row r="4900">
          <cell r="A4900" t="str">
            <v>I4026</v>
          </cell>
          <cell r="B4900" t="str">
            <v>PLACA  REDUÇÃO DN 500 x 350 PN10</v>
          </cell>
          <cell r="C4900" t="str">
            <v>UN</v>
          </cell>
          <cell r="D4900">
            <v>2929.34</v>
          </cell>
        </row>
        <row r="4901">
          <cell r="A4901" t="str">
            <v>I4027</v>
          </cell>
          <cell r="B4901" t="str">
            <v>PLACA  REDUÇÃO DN 500 x 400 PN10</v>
          </cell>
          <cell r="C4901" t="str">
            <v>UN</v>
          </cell>
          <cell r="D4901">
            <v>3198.66</v>
          </cell>
        </row>
        <row r="4902">
          <cell r="A4902" t="str">
            <v>I4029</v>
          </cell>
          <cell r="B4902" t="str">
            <v>PLACA  REDUÇÃO DN 600 x 450 PN10</v>
          </cell>
          <cell r="C4902" t="str">
            <v>UN</v>
          </cell>
          <cell r="D4902">
            <v>4071.43</v>
          </cell>
        </row>
        <row r="4903">
          <cell r="A4903" t="str">
            <v>I4030</v>
          </cell>
          <cell r="B4903" t="str">
            <v>PLACA  REDUÇÃO DN 700 x 500 PN10</v>
          </cell>
          <cell r="C4903" t="str">
            <v>UN</v>
          </cell>
          <cell r="D4903">
            <v>4172.4399999999996</v>
          </cell>
        </row>
        <row r="4904">
          <cell r="A4904" t="str">
            <v>I4031</v>
          </cell>
          <cell r="B4904" t="str">
            <v>PLACA  REDUÇÃO DN 900 x 700 PN10</v>
          </cell>
          <cell r="C4904" t="str">
            <v>UN</v>
          </cell>
          <cell r="D4904">
            <v>4230.08</v>
          </cell>
        </row>
        <row r="4905">
          <cell r="A4905" t="str">
            <v>I9923</v>
          </cell>
          <cell r="B4905" t="str">
            <v>PLACA DE EPS ESPESSURA 20MM</v>
          </cell>
          <cell r="C4905" t="str">
            <v>UN</v>
          </cell>
          <cell r="D4905">
            <v>13.4</v>
          </cell>
        </row>
        <row r="4906">
          <cell r="A4906" t="str">
            <v>I8890</v>
          </cell>
          <cell r="B4906" t="str">
            <v>PLACA DE PVC DE 2,00MX1,00M, ESP=25MM P/ FLOCULADOR C/ FUROS CONF. PROJETO</v>
          </cell>
          <cell r="C4906" t="str">
            <v>UN</v>
          </cell>
          <cell r="D4906">
            <v>1494.46</v>
          </cell>
        </row>
        <row r="4907">
          <cell r="A4907" t="str">
            <v>I8891</v>
          </cell>
          <cell r="B4907" t="str">
            <v>PLACA DE PVC DE 2,47MX0,75M, ESP=6MM P/ FLOCULADOR</v>
          </cell>
          <cell r="C4907" t="str">
            <v>UN</v>
          </cell>
          <cell r="D4907">
            <v>240.77</v>
          </cell>
        </row>
        <row r="4908">
          <cell r="A4908" t="str">
            <v>I8892</v>
          </cell>
          <cell r="B4908" t="str">
            <v>PLACA DE PVC DE 2,65MX0,75M, ESP=6MM P/ FLOCULADOR</v>
          </cell>
          <cell r="C4908" t="str">
            <v>UN</v>
          </cell>
          <cell r="D4908">
            <v>258.32</v>
          </cell>
        </row>
        <row r="4909">
          <cell r="A4909" t="str">
            <v>I8893</v>
          </cell>
          <cell r="B4909" t="str">
            <v>PLACA DE PVC DE 2,80MX0,75M, ESP=6MM P/ FLOCULADOR</v>
          </cell>
          <cell r="C4909" t="str">
            <v>UN</v>
          </cell>
          <cell r="D4909">
            <v>272.94</v>
          </cell>
        </row>
        <row r="4910">
          <cell r="A4910" t="str">
            <v>I8894</v>
          </cell>
          <cell r="B4910" t="str">
            <v>PLACA DE PVC DE 2,92MX0,75M, ESP=6MM P/ FLOCULADOR</v>
          </cell>
          <cell r="C4910" t="str">
            <v>UN</v>
          </cell>
          <cell r="D4910">
            <v>284.64</v>
          </cell>
        </row>
        <row r="4911">
          <cell r="A4911" t="str">
            <v>I8895</v>
          </cell>
          <cell r="B4911" t="str">
            <v>PLACA DE PVC DE 5,00MX0,65M, ESP=10MM P/ FLOCULADOR C/ FUROS</v>
          </cell>
          <cell r="C4911" t="str">
            <v>UN</v>
          </cell>
          <cell r="D4911">
            <v>1591.63</v>
          </cell>
        </row>
        <row r="4912">
          <cell r="A4912" t="str">
            <v>I9924</v>
          </cell>
          <cell r="B4912" t="str">
            <v>PLACA EM FIBRA DE VIDRO  ESP. 10MM</v>
          </cell>
          <cell r="C4912" t="str">
            <v>M2</v>
          </cell>
          <cell r="D4912">
            <v>739.2</v>
          </cell>
        </row>
        <row r="4913">
          <cell r="A4913" t="str">
            <v>I9925</v>
          </cell>
          <cell r="B4913" t="str">
            <v>PLACA EM FIBRA DE VIDRO PERFURADA ESP.  4 MM</v>
          </cell>
          <cell r="C4913" t="str">
            <v>M2</v>
          </cell>
          <cell r="D4913">
            <v>437.25</v>
          </cell>
        </row>
        <row r="4914">
          <cell r="A4914" t="str">
            <v>I9926</v>
          </cell>
          <cell r="B4914" t="str">
            <v>PLACA EM FIBRA DE VIDRO PERFURADA ESP. 10MM</v>
          </cell>
          <cell r="C4914" t="str">
            <v>M2</v>
          </cell>
          <cell r="D4914">
            <v>690.18</v>
          </cell>
        </row>
        <row r="4915">
          <cell r="A4915" t="str">
            <v>I9927</v>
          </cell>
          <cell r="B4915" t="str">
            <v>PLACA EM FIBRA DE VIDRO PULTRADO ESP. 4 MM</v>
          </cell>
          <cell r="C4915" t="str">
            <v>M2</v>
          </cell>
          <cell r="D4915">
            <v>1020</v>
          </cell>
        </row>
        <row r="4916">
          <cell r="A4916" t="str">
            <v>I4028</v>
          </cell>
          <cell r="B4916" t="str">
            <v>PLACA REDUÇÃO DN 600 x 150 PN10</v>
          </cell>
          <cell r="C4916" t="str">
            <v>UN</v>
          </cell>
          <cell r="D4916">
            <v>4009.48</v>
          </cell>
        </row>
        <row r="4917">
          <cell r="A4917" t="str">
            <v>I8974</v>
          </cell>
          <cell r="B4917" t="str">
            <v>PLANO DE SERVIÇO INTERNET PARA USO DO TABLET</v>
          </cell>
          <cell r="C4917" t="str">
            <v>H</v>
          </cell>
          <cell r="D4917">
            <v>0.26</v>
          </cell>
        </row>
        <row r="4918">
          <cell r="A4918" t="str">
            <v>I6577</v>
          </cell>
          <cell r="B4918" t="str">
            <v>PLUG AÇO GALVANIZADO 2"</v>
          </cell>
          <cell r="C4918" t="str">
            <v>UN</v>
          </cell>
          <cell r="D4918">
            <v>10.18</v>
          </cell>
        </row>
        <row r="4919">
          <cell r="A4919" t="str">
            <v>I9928</v>
          </cell>
          <cell r="B4919" t="str">
            <v>PLUG FÊMEA</v>
          </cell>
          <cell r="C4919" t="str">
            <v>UN</v>
          </cell>
          <cell r="D4919">
            <v>2.1</v>
          </cell>
        </row>
        <row r="4920">
          <cell r="A4920" t="str">
            <v>I9929</v>
          </cell>
          <cell r="B4920" t="str">
            <v>PLUG FÊMEA STEK TRIFÁSICO 16A</v>
          </cell>
          <cell r="C4920" t="str">
            <v>UN</v>
          </cell>
          <cell r="D4920">
            <v>24.55</v>
          </cell>
        </row>
        <row r="4921">
          <cell r="A4921" t="str">
            <v>I9930</v>
          </cell>
          <cell r="B4921" t="str">
            <v>PLUG FÊMEA STEK TRIFÁSICO 32A</v>
          </cell>
          <cell r="C4921" t="str">
            <v>UN</v>
          </cell>
          <cell r="D4921">
            <v>29.55</v>
          </cell>
        </row>
        <row r="4922">
          <cell r="A4922" t="str">
            <v>I9931</v>
          </cell>
          <cell r="B4922" t="str">
            <v>PLUG FÊMEA STEK TRIFÁSICO 3P+T 32A/250V</v>
          </cell>
          <cell r="C4922" t="str">
            <v>UN</v>
          </cell>
          <cell r="D4922">
            <v>32.840000000000003</v>
          </cell>
        </row>
        <row r="4923">
          <cell r="A4923" t="str">
            <v>I3010</v>
          </cell>
          <cell r="B4923" t="str">
            <v>PLUG OCRE DN 100</v>
          </cell>
          <cell r="C4923" t="str">
            <v>UN</v>
          </cell>
          <cell r="D4923">
            <v>23.78</v>
          </cell>
        </row>
        <row r="4924">
          <cell r="A4924" t="str">
            <v>I3011</v>
          </cell>
          <cell r="B4924" t="str">
            <v>PLUG OCRE DN 125</v>
          </cell>
          <cell r="C4924" t="str">
            <v>UN</v>
          </cell>
          <cell r="D4924">
            <v>57.36</v>
          </cell>
        </row>
        <row r="4925">
          <cell r="A4925" t="str">
            <v>I3012</v>
          </cell>
          <cell r="B4925" t="str">
            <v>PLUG OCRE DN 150</v>
          </cell>
          <cell r="C4925" t="str">
            <v>UN</v>
          </cell>
          <cell r="D4925">
            <v>53.82</v>
          </cell>
        </row>
        <row r="4926">
          <cell r="A4926" t="str">
            <v>I3013</v>
          </cell>
          <cell r="B4926" t="str">
            <v>PLUG OCRE DN 200</v>
          </cell>
          <cell r="C4926" t="str">
            <v>UN</v>
          </cell>
          <cell r="D4926">
            <v>77.459999999999994</v>
          </cell>
        </row>
        <row r="4927">
          <cell r="A4927" t="str">
            <v>I3014</v>
          </cell>
          <cell r="B4927" t="str">
            <v>PLUG OCRE DN 250</v>
          </cell>
          <cell r="C4927" t="str">
            <v>UN</v>
          </cell>
          <cell r="D4927">
            <v>141.97</v>
          </cell>
        </row>
        <row r="4928">
          <cell r="A4928" t="str">
            <v>I3015</v>
          </cell>
          <cell r="B4928" t="str">
            <v>PLUG OCRE DN 300</v>
          </cell>
          <cell r="C4928" t="str">
            <v>UN</v>
          </cell>
          <cell r="D4928">
            <v>191.86</v>
          </cell>
        </row>
        <row r="4929">
          <cell r="A4929" t="str">
            <v>I3016</v>
          </cell>
          <cell r="B4929" t="str">
            <v>PLUG OCRE DN 350</v>
          </cell>
          <cell r="C4929" t="str">
            <v>UN</v>
          </cell>
          <cell r="D4929">
            <v>279.24</v>
          </cell>
        </row>
        <row r="4930">
          <cell r="A4930" t="str">
            <v>I3017</v>
          </cell>
          <cell r="B4930" t="str">
            <v>PLUG OCRE DN 400</v>
          </cell>
          <cell r="C4930" t="str">
            <v>UN</v>
          </cell>
          <cell r="D4930">
            <v>312.91000000000003</v>
          </cell>
        </row>
        <row r="4931">
          <cell r="A4931" t="str">
            <v>I8941</v>
          </cell>
          <cell r="B4931" t="str">
            <v>POLÍMERO CATIÔNICO</v>
          </cell>
          <cell r="C4931" t="str">
            <v>L</v>
          </cell>
          <cell r="D4931">
            <v>17.420000000000002</v>
          </cell>
        </row>
        <row r="4932">
          <cell r="A4932" t="str">
            <v>I9934</v>
          </cell>
          <cell r="B4932" t="str">
            <v>PONTE ROLANTE COM TALHA ELÉTRICA, CAPACIDADE DE 3 TONELADAS</v>
          </cell>
          <cell r="C4932" t="str">
            <v>UN</v>
          </cell>
          <cell r="D4932">
            <v>178371.76</v>
          </cell>
        </row>
        <row r="4933">
          <cell r="A4933" t="str">
            <v>I9933</v>
          </cell>
          <cell r="B4933" t="str">
            <v>PORCA 3/8" LOSANGULAR COM ROSCA (MAX AF.PLR)</v>
          </cell>
          <cell r="C4933" t="str">
            <v>UN</v>
          </cell>
          <cell r="D4933">
            <v>0.9</v>
          </cell>
        </row>
        <row r="4934">
          <cell r="A4934" t="str">
            <v>I8072</v>
          </cell>
          <cell r="B4934" t="str">
            <v>PORCA QUADRADA PARA PARAFUSO M16 x 2</v>
          </cell>
          <cell r="C4934" t="str">
            <v>UN</v>
          </cell>
          <cell r="D4934">
            <v>0.81</v>
          </cell>
        </row>
        <row r="4935">
          <cell r="A4935" t="str">
            <v>I9936</v>
          </cell>
          <cell r="B4935" t="str">
            <v>PORTA EXTERNA ESPECIAL COM REVESTIMENTO ACÚSTICO COMPLETA DUAS FOLHAS (1.60X2.10)M</v>
          </cell>
          <cell r="C4935" t="str">
            <v>UN</v>
          </cell>
          <cell r="D4935">
            <v>4357.5</v>
          </cell>
        </row>
        <row r="4936">
          <cell r="A4936" t="str">
            <v>I9935</v>
          </cell>
          <cell r="B4936" t="str">
            <v>PORTA INTERNA ESPECIAL COM REVESTIMENTO ACÚSTICO COMPLETA UMA FOLHA (0,90X 2.10)M</v>
          </cell>
          <cell r="C4936" t="str">
            <v>UN</v>
          </cell>
          <cell r="D4936">
            <v>2310</v>
          </cell>
        </row>
        <row r="4937">
          <cell r="A4937" t="str">
            <v>I6518</v>
          </cell>
          <cell r="B4937" t="str">
            <v>POSTE CONCRETO ARMADO CIRCULAR, H = 22 m</v>
          </cell>
          <cell r="C4937" t="str">
            <v>UN</v>
          </cell>
          <cell r="D4937">
            <v>4603.1400000000003</v>
          </cell>
        </row>
        <row r="4938">
          <cell r="A4938" t="str">
            <v>I9937</v>
          </cell>
          <cell r="B4938" t="str">
            <v>POSTE FINAL (ESBARRO PARA BORNE)</v>
          </cell>
          <cell r="C4938" t="str">
            <v>UN</v>
          </cell>
          <cell r="D4938">
            <v>2.0499999999999998</v>
          </cell>
        </row>
        <row r="4939">
          <cell r="A4939" t="str">
            <v>I6097</v>
          </cell>
          <cell r="B4939" t="str">
            <v>POÇO DE VISITA PRE-MOLDADO CONF. PROJETO CAGECE</v>
          </cell>
          <cell r="C4939" t="str">
            <v>UN</v>
          </cell>
          <cell r="D4939">
            <v>670.5</v>
          </cell>
        </row>
        <row r="4940">
          <cell r="A4940" t="str">
            <v>I9932</v>
          </cell>
          <cell r="B4940" t="str">
            <v>POÇO PROFUNDO 8" (200MM) COMPLETAMENTE EXECUTADO</v>
          </cell>
          <cell r="C4940" t="str">
            <v>UN</v>
          </cell>
          <cell r="D4940">
            <v>1000</v>
          </cell>
        </row>
        <row r="4941">
          <cell r="A4941" t="str">
            <v>I8956</v>
          </cell>
          <cell r="B4941" t="str">
            <v>PRANCHETA DE MADEIRA C/ PRENDEDOR DE METAL</v>
          </cell>
          <cell r="C4941" t="str">
            <v>UN</v>
          </cell>
          <cell r="D4941">
            <v>4.87</v>
          </cell>
        </row>
        <row r="4942">
          <cell r="A4942" t="str">
            <v>I9938</v>
          </cell>
          <cell r="B4942" t="str">
            <v>PRESSOSTATO PARA CLORO GÁS, TIPO SELO DIAFRAGMA EM TEFLON</v>
          </cell>
          <cell r="C4942" t="str">
            <v>UN</v>
          </cell>
          <cell r="D4942">
            <v>2660</v>
          </cell>
        </row>
        <row r="4943">
          <cell r="A4943" t="str">
            <v>I8957</v>
          </cell>
          <cell r="B4943" t="str">
            <v>PROJETOR FECHADO, CORPO EM CHAPA DE ALUMÍNIO, COM ALOJAMENTO PARA EQUIPAMENTO AUXILIAR TEMPERADO, COM SOQUETE E40 PARA LÂMPADA MULTIVAPORES METÁLICOS DE 70W, COM REATOR DE ALTO FATOR DE POTÊNCIA</v>
          </cell>
          <cell r="C4943" t="str">
            <v>UN</v>
          </cell>
          <cell r="D4943">
            <v>157.33000000000001</v>
          </cell>
        </row>
        <row r="4944">
          <cell r="A4944" t="str">
            <v>I9939</v>
          </cell>
          <cell r="B4944" t="str">
            <v>PROTETOR 30V</v>
          </cell>
          <cell r="C4944" t="str">
            <v>UN</v>
          </cell>
          <cell r="D4944">
            <v>82.5</v>
          </cell>
        </row>
        <row r="4945">
          <cell r="A4945" t="str">
            <v>I9940</v>
          </cell>
          <cell r="B4945" t="str">
            <v>PROTETOR DE SINAL ANALÓGICO - 4-20 MA</v>
          </cell>
          <cell r="C4945" t="str">
            <v>UN</v>
          </cell>
          <cell r="D4945">
            <v>99</v>
          </cell>
        </row>
        <row r="4946">
          <cell r="A4946" t="str">
            <v>I8942</v>
          </cell>
          <cell r="B4946" t="str">
            <v>PROTETOR DE SURTOS, CLASSE I, 30KA</v>
          </cell>
          <cell r="C4946" t="str">
            <v>UN</v>
          </cell>
          <cell r="D4946">
            <v>55.55</v>
          </cell>
        </row>
        <row r="4947">
          <cell r="A4947" t="str">
            <v>I8943</v>
          </cell>
          <cell r="B4947" t="str">
            <v>PROTETOR DE SURTOS, CLASSE II, 5KA</v>
          </cell>
          <cell r="C4947" t="str">
            <v>UN</v>
          </cell>
          <cell r="D4947">
            <v>55.55</v>
          </cell>
        </row>
        <row r="4948">
          <cell r="A4948" t="str">
            <v>I9941</v>
          </cell>
          <cell r="B4948" t="str">
            <v>PROTETOR DPS CLAMPER SÉRIE 900 BORNE 922.B0M3.024 FASTER-24V</v>
          </cell>
          <cell r="C4948" t="str">
            <v>UN</v>
          </cell>
          <cell r="D4948">
            <v>100.42</v>
          </cell>
        </row>
        <row r="4949">
          <cell r="A4949" t="str">
            <v>I8944</v>
          </cell>
          <cell r="B4949" t="str">
            <v>PROVETA GRADUADA 500ML</v>
          </cell>
          <cell r="C4949" t="str">
            <v>UN</v>
          </cell>
          <cell r="D4949">
            <v>35.700000000000003</v>
          </cell>
        </row>
        <row r="4950">
          <cell r="A4950" t="str">
            <v>I8933</v>
          </cell>
          <cell r="B4950" t="str">
            <v>PÁ DE BICO</v>
          </cell>
          <cell r="C4950" t="str">
            <v>UN</v>
          </cell>
          <cell r="D4950">
            <v>27.95</v>
          </cell>
        </row>
        <row r="4951">
          <cell r="A4951" t="str">
            <v>I8082</v>
          </cell>
          <cell r="B4951" t="str">
            <v>PÁRA-RAIO TIPO VÁLVULA PARA SISTEMA DE DISTRIBUIÇÃO DE 15 kV</v>
          </cell>
          <cell r="C4951" t="str">
            <v>UN</v>
          </cell>
          <cell r="D4951">
            <v>62.19</v>
          </cell>
        </row>
        <row r="4952">
          <cell r="A4952" t="str">
            <v>I6424</v>
          </cell>
          <cell r="B4952" t="str">
            <v>QUADRO DE MEDIÇÃO TRIFÁSICO PADRÃO COELCE</v>
          </cell>
          <cell r="C4952" t="str">
            <v>UN</v>
          </cell>
          <cell r="D4952">
            <v>267.79000000000002</v>
          </cell>
        </row>
        <row r="4953">
          <cell r="A4953" t="str">
            <v>I6316</v>
          </cell>
          <cell r="B4953" t="str">
            <v>REATOR ANAERÓBIO EM FIBRA CAPACIDADE 100 m3/DIA</v>
          </cell>
          <cell r="C4953" t="str">
            <v>UN</v>
          </cell>
          <cell r="D4953">
            <v>190680.43</v>
          </cell>
        </row>
        <row r="4954">
          <cell r="A4954" t="str">
            <v>I6317</v>
          </cell>
          <cell r="B4954" t="str">
            <v>REATOR ANAERÓBIO EM FIBRA CAPACIDADE 145 m3/DIA</v>
          </cell>
          <cell r="C4954" t="str">
            <v>UN</v>
          </cell>
          <cell r="D4954">
            <v>211327.35</v>
          </cell>
        </row>
        <row r="4955">
          <cell r="A4955" t="str">
            <v>I6318</v>
          </cell>
          <cell r="B4955" t="str">
            <v>REATOR ANAERÓBIO EM FIBRA CAPACIDADE 180 m3/DIA</v>
          </cell>
          <cell r="C4955" t="str">
            <v>UN</v>
          </cell>
          <cell r="D4955">
            <v>271081.98</v>
          </cell>
        </row>
        <row r="4956">
          <cell r="A4956" t="str">
            <v>I6319</v>
          </cell>
          <cell r="B4956" t="str">
            <v>REATOR ANAERÓBIO EM FIBRA CAPACIDADE 270 m3/DIA</v>
          </cell>
          <cell r="C4956" t="str">
            <v>UN</v>
          </cell>
          <cell r="D4956">
            <v>327921.75</v>
          </cell>
        </row>
        <row r="4957">
          <cell r="A4957" t="str">
            <v>I6320</v>
          </cell>
          <cell r="B4957" t="str">
            <v>REATOR ANAERÓBIO EM FIBRA CAPACIDADE 350 m3/DIA</v>
          </cell>
          <cell r="C4957" t="str">
            <v>UN</v>
          </cell>
          <cell r="D4957">
            <v>444516.15</v>
          </cell>
        </row>
        <row r="4958">
          <cell r="A4958" t="str">
            <v>I6315</v>
          </cell>
          <cell r="B4958" t="str">
            <v>REATOR ANAERÓBIO EM FIBRA CAPACIDADE 80 m3/DIA</v>
          </cell>
          <cell r="C4958" t="str">
            <v>UN</v>
          </cell>
          <cell r="D4958">
            <v>148172.04999999999</v>
          </cell>
        </row>
        <row r="4959">
          <cell r="A4959" t="str">
            <v>I9350</v>
          </cell>
          <cell r="B4959" t="str">
            <v xml:space="preserve">REBOQUE BAU PARA MOTO
</v>
          </cell>
          <cell r="C4959" t="str">
            <v>UN</v>
          </cell>
          <cell r="D4959">
            <v>4575</v>
          </cell>
        </row>
        <row r="4960">
          <cell r="A4960" t="str">
            <v>I10260</v>
          </cell>
          <cell r="B4960" t="str">
            <v>RECEBIMENTO DE MATERIAL SEGREGADO</v>
          </cell>
          <cell r="C4960" t="str">
            <v>M3</v>
          </cell>
          <cell r="D4960">
            <v>9</v>
          </cell>
        </row>
        <row r="4961">
          <cell r="A4961" t="str">
            <v>I9943</v>
          </cell>
          <cell r="B4961" t="str">
            <v>REDUÇÃO AÇO CARBONO SCHEDULE 40 S/COSTURA, 8"X6"</v>
          </cell>
          <cell r="C4961" t="str">
            <v>UN</v>
          </cell>
          <cell r="D4961">
            <v>115.56</v>
          </cell>
        </row>
        <row r="4962">
          <cell r="A4962" t="str">
            <v>I9944</v>
          </cell>
          <cell r="B4962" t="str">
            <v>REDUÇÃO AÇO INOX 3”X 2”</v>
          </cell>
          <cell r="C4962" t="str">
            <v>UN</v>
          </cell>
          <cell r="D4962">
            <v>72.45</v>
          </cell>
        </row>
        <row r="4963">
          <cell r="A4963" t="str">
            <v>I9945</v>
          </cell>
          <cell r="B4963" t="str">
            <v>REDUÇÃO AÇO INOX SCHEDULE 40 DN 75 X DN50</v>
          </cell>
          <cell r="C4963" t="str">
            <v>UN</v>
          </cell>
          <cell r="D4963">
            <v>159.09</v>
          </cell>
        </row>
        <row r="4964">
          <cell r="A4964" t="str">
            <v>I9946</v>
          </cell>
          <cell r="B4964" t="str">
            <v>REDUÇÃO AÇO INOX, CONCÊNTRICA C/ FLANGES DN150X100</v>
          </cell>
          <cell r="C4964" t="str">
            <v>UN</v>
          </cell>
          <cell r="D4964">
            <v>2730</v>
          </cell>
        </row>
        <row r="4965">
          <cell r="A4965" t="str">
            <v>I9947</v>
          </cell>
          <cell r="B4965" t="str">
            <v>REDUÇÃO AÇO INOX, EXCÊNTRICA C/ FLANGES DN150X100</v>
          </cell>
          <cell r="C4965" t="str">
            <v>UN</v>
          </cell>
          <cell r="D4965">
            <v>2919</v>
          </cell>
        </row>
        <row r="4966">
          <cell r="A4966" t="str">
            <v>I9948</v>
          </cell>
          <cell r="B4966" t="str">
            <v>REDUÇÃO BOLSA/BOLSA JE FOFO DN  500 X 400</v>
          </cell>
          <cell r="C4966" t="str">
            <v>UN</v>
          </cell>
          <cell r="D4966">
            <v>1966.35</v>
          </cell>
        </row>
        <row r="4967">
          <cell r="A4967" t="str">
            <v>I9949</v>
          </cell>
          <cell r="B4967" t="str">
            <v>REDUÇÃO BOLSA/BOLSA JE FOFO DN  800 X 600</v>
          </cell>
          <cell r="C4967" t="str">
            <v>UN</v>
          </cell>
          <cell r="D4967">
            <v>8141.37</v>
          </cell>
        </row>
        <row r="4968">
          <cell r="A4968" t="str">
            <v>I9950</v>
          </cell>
          <cell r="B4968" t="str">
            <v>REDUÇÃO BOLSA/BOLSA JE FOFO DN 1000 X 800</v>
          </cell>
          <cell r="C4968" t="str">
            <v>UN</v>
          </cell>
          <cell r="D4968">
            <v>13798.94</v>
          </cell>
        </row>
        <row r="4969">
          <cell r="A4969" t="str">
            <v>I9951</v>
          </cell>
          <cell r="B4969" t="str">
            <v>REDUÇÃO CONCÊNTRICA AÇO SCHEDULE 40 DN 100 X 75</v>
          </cell>
          <cell r="C4969" t="str">
            <v>UN</v>
          </cell>
          <cell r="D4969">
            <v>18.02</v>
          </cell>
        </row>
        <row r="4970">
          <cell r="A4970" t="str">
            <v>I9952</v>
          </cell>
          <cell r="B4970" t="str">
            <v>REDUÇÃO CONCÊNTRICA AÇO SCHEDULE 40 DN 150 X 100</v>
          </cell>
          <cell r="C4970" t="str">
            <v>UN</v>
          </cell>
          <cell r="D4970">
            <v>40.31</v>
          </cell>
        </row>
        <row r="4971">
          <cell r="A4971" t="str">
            <v>I9953</v>
          </cell>
          <cell r="B4971" t="str">
            <v>REDUÇÃO CONCÊNTRICA AÇO SCHEDULE 40/S COSTURA DN 8'' X 6''</v>
          </cell>
          <cell r="C4971" t="str">
            <v>UN</v>
          </cell>
          <cell r="D4971">
            <v>76.599999999999994</v>
          </cell>
        </row>
        <row r="4972">
          <cell r="A4972" t="str">
            <v>I9954</v>
          </cell>
          <cell r="B4972" t="str">
            <v>REDUÇÃO CONCÊNTRICA EM AÇO INOX 316 DN 150X100</v>
          </cell>
          <cell r="C4972" t="str">
            <v>UN</v>
          </cell>
          <cell r="D4972">
            <v>165.38</v>
          </cell>
        </row>
        <row r="4973">
          <cell r="A4973" t="str">
            <v>I9955</v>
          </cell>
          <cell r="B4973" t="str">
            <v>REDUÇÃO CONCÊNTRICA EM FOFO COM BOLSAS DN 800 X 600 PN10</v>
          </cell>
          <cell r="C4973" t="str">
            <v>UN</v>
          </cell>
          <cell r="D4973">
            <v>8232.67</v>
          </cell>
        </row>
        <row r="4974">
          <cell r="A4974" t="str">
            <v>I9956</v>
          </cell>
          <cell r="B4974" t="str">
            <v>REDUÇÃO CONCÊNTRICA FOFO FLANGEADO DN 100X80 PN 10</v>
          </cell>
          <cell r="C4974" t="str">
            <v>UN</v>
          </cell>
          <cell r="D4974">
            <v>269</v>
          </cell>
        </row>
        <row r="4975">
          <cell r="A4975" t="str">
            <v>I9957</v>
          </cell>
          <cell r="B4975" t="str">
            <v>REDUÇÃO CONCÊNTRICA PRFV PB DN 150X100 PN10</v>
          </cell>
          <cell r="C4975" t="str">
            <v>UN</v>
          </cell>
          <cell r="D4975">
            <v>743.03</v>
          </cell>
        </row>
        <row r="4976">
          <cell r="A4976" t="str">
            <v>I9958</v>
          </cell>
          <cell r="B4976" t="str">
            <v>REDUÇÃO EM AÇO SCHEDULE  DN 200X150</v>
          </cell>
          <cell r="C4976" t="str">
            <v>UN</v>
          </cell>
          <cell r="D4976">
            <v>167.86</v>
          </cell>
        </row>
        <row r="4977">
          <cell r="A4977" t="str">
            <v>I7136</v>
          </cell>
          <cell r="B4977" t="str">
            <v>REDUÇÃO EXCENTRICA C/ FLANGES DN 100 x 80 PN10</v>
          </cell>
          <cell r="C4977" t="str">
            <v>UN</v>
          </cell>
          <cell r="D4977">
            <v>227.94</v>
          </cell>
        </row>
        <row r="4978">
          <cell r="A4978" t="str">
            <v>I7137</v>
          </cell>
          <cell r="B4978" t="str">
            <v>REDUÇÃO EXCENTRICA C/ FLANGES DN 80 x 50 PN10</v>
          </cell>
          <cell r="C4978" t="str">
            <v>UN</v>
          </cell>
          <cell r="D4978">
            <v>102.62</v>
          </cell>
        </row>
        <row r="4979">
          <cell r="A4979" t="str">
            <v>I4066</v>
          </cell>
          <cell r="B4979" t="str">
            <v>REDUÇÃO EXCÊNTRICA C/ FLANGES DN 100 x 75 PN10</v>
          </cell>
          <cell r="C4979" t="str">
            <v>UN</v>
          </cell>
          <cell r="D4979">
            <v>227.94</v>
          </cell>
        </row>
        <row r="4980">
          <cell r="A4980" t="str">
            <v>I4068</v>
          </cell>
          <cell r="B4980" t="str">
            <v>REDUÇÃO EXCÊNTRICA C/ FLANGES DN 150 x 100 PN10</v>
          </cell>
          <cell r="C4980" t="str">
            <v>UN</v>
          </cell>
          <cell r="D4980">
            <v>284.85000000000002</v>
          </cell>
        </row>
        <row r="4981">
          <cell r="A4981" t="str">
            <v>I4067</v>
          </cell>
          <cell r="B4981" t="str">
            <v>REDUÇÃO EXCÊNTRICA C/ FLANGES DN 150 x 75 PN10</v>
          </cell>
          <cell r="C4981" t="str">
            <v>UN</v>
          </cell>
          <cell r="D4981">
            <v>323.93</v>
          </cell>
        </row>
        <row r="4982">
          <cell r="A4982" t="str">
            <v>I7605</v>
          </cell>
          <cell r="B4982" t="str">
            <v>REDUÇÃO EXCÊNTRICA C/ FLANGES DN 150 x 80 PN10</v>
          </cell>
          <cell r="C4982" t="str">
            <v>UN</v>
          </cell>
          <cell r="D4982">
            <v>323.93</v>
          </cell>
        </row>
        <row r="4983">
          <cell r="A4983" t="str">
            <v>I4070</v>
          </cell>
          <cell r="B4983" t="str">
            <v>REDUÇÃO EXCÊNTRICA C/ FLANGES DN 200 x 100 PN10</v>
          </cell>
          <cell r="C4983" t="str">
            <v>UN</v>
          </cell>
          <cell r="D4983">
            <v>647.21</v>
          </cell>
        </row>
        <row r="4984">
          <cell r="A4984" t="str">
            <v>I4071</v>
          </cell>
          <cell r="B4984" t="str">
            <v>REDUÇÃO EXCÊNTRICA C/ FLANGES DN 200 x 150 PN10</v>
          </cell>
          <cell r="C4984" t="str">
            <v>UN</v>
          </cell>
          <cell r="D4984">
            <v>567.25</v>
          </cell>
        </row>
        <row r="4985">
          <cell r="A4985" t="str">
            <v>I9959</v>
          </cell>
          <cell r="B4985" t="str">
            <v>REDUÇÃO EXCÊNTRICA C/ FLANGES DN 200X80 (ESPECIAL) PN 10 SAE 1020</v>
          </cell>
          <cell r="C4985" t="str">
            <v>UN</v>
          </cell>
          <cell r="D4985">
            <v>987.53</v>
          </cell>
        </row>
        <row r="4986">
          <cell r="A4986" t="str">
            <v>I9960</v>
          </cell>
          <cell r="B4986" t="str">
            <v>REDUÇÃO EXCÊNTRICA C/ FLANGES DN 250 X 100 PN10</v>
          </cell>
          <cell r="C4986" t="str">
            <v>UN</v>
          </cell>
          <cell r="D4986">
            <v>1124.55</v>
          </cell>
        </row>
        <row r="4987">
          <cell r="A4987" t="str">
            <v>I4072</v>
          </cell>
          <cell r="B4987" t="str">
            <v>REDUÇÃO EXCÊNTRICA C/ FLANGES DN 250 x 150 PN10</v>
          </cell>
          <cell r="C4987" t="str">
            <v>UN</v>
          </cell>
          <cell r="D4987">
            <v>790.5</v>
          </cell>
        </row>
        <row r="4988">
          <cell r="A4988" t="str">
            <v>I4073</v>
          </cell>
          <cell r="B4988" t="str">
            <v>REDUÇÃO EXCÊNTRICA C/ FLANGES DN 250 x 200 PN10</v>
          </cell>
          <cell r="C4988" t="str">
            <v>UN</v>
          </cell>
          <cell r="D4988">
            <v>719.32</v>
          </cell>
        </row>
        <row r="4989">
          <cell r="A4989" t="str">
            <v>I4074</v>
          </cell>
          <cell r="B4989" t="str">
            <v>REDUÇÃO EXCÊNTRICA C/ FLANGES DN 300 x 150 PN10</v>
          </cell>
          <cell r="C4989" t="str">
            <v>UN</v>
          </cell>
          <cell r="D4989">
            <v>940.39</v>
          </cell>
        </row>
        <row r="4990">
          <cell r="A4990" t="str">
            <v>I4075</v>
          </cell>
          <cell r="B4990" t="str">
            <v>REDUÇÃO EXCÊNTRICA C/ FLANGES DN 300 x 200 PN10</v>
          </cell>
          <cell r="C4990" t="str">
            <v>UN</v>
          </cell>
          <cell r="D4990">
            <v>915.16</v>
          </cell>
        </row>
        <row r="4991">
          <cell r="A4991" t="str">
            <v>I4076</v>
          </cell>
          <cell r="B4991" t="str">
            <v>REDUÇÃO EXCÊNTRICA C/ FLANGES DN 300 x 250 PN10</v>
          </cell>
          <cell r="C4991" t="str">
            <v>UN</v>
          </cell>
          <cell r="D4991">
            <v>930.83</v>
          </cell>
        </row>
        <row r="4992">
          <cell r="A4992" t="str">
            <v>I4077</v>
          </cell>
          <cell r="B4992" t="str">
            <v>REDUÇÃO EXCÊNTRICA C/ FLANGES DN 400 x 250 PN10</v>
          </cell>
          <cell r="C4992" t="str">
            <v>UN</v>
          </cell>
          <cell r="D4992">
            <v>1499.82</v>
          </cell>
        </row>
        <row r="4993">
          <cell r="A4993" t="str">
            <v>I4078</v>
          </cell>
          <cell r="B4993" t="str">
            <v>REDUÇÃO EXCÊNTRICA C/ FLANGES DN 400 x 300 PN10</v>
          </cell>
          <cell r="C4993" t="str">
            <v>UN</v>
          </cell>
          <cell r="D4993">
            <v>1720.66</v>
          </cell>
        </row>
        <row r="4994">
          <cell r="A4994" t="str">
            <v>I4064</v>
          </cell>
          <cell r="B4994" t="str">
            <v>REDUÇÃO EXCÊNTRICA C/ FLANGES DN 75 x 50 PN10</v>
          </cell>
          <cell r="C4994" t="str">
            <v>UN</v>
          </cell>
          <cell r="D4994">
            <v>102.62</v>
          </cell>
        </row>
        <row r="4995">
          <cell r="A4995" t="str">
            <v>I9964</v>
          </cell>
          <cell r="B4995" t="str">
            <v>REDUÇÃO EXCÊNTRICA FLANGEADA L=1200 DN 500 X DN125 (PEÇA ESPECIAL EM AÇO)</v>
          </cell>
          <cell r="C4995" t="str">
            <v>UN</v>
          </cell>
          <cell r="D4995">
            <v>3800</v>
          </cell>
        </row>
        <row r="4996">
          <cell r="A4996" t="str">
            <v>I9962</v>
          </cell>
          <cell r="B4996" t="str">
            <v>REDUÇÃO EXCÊNTRICA FLANGEADA L=500 DN 300 X DN80 (PEÇA ESPECIAL EM AÇO)</v>
          </cell>
          <cell r="C4996" t="str">
            <v>UN</v>
          </cell>
          <cell r="D4996">
            <v>1207.24</v>
          </cell>
        </row>
        <row r="4997">
          <cell r="A4997" t="str">
            <v>I9963</v>
          </cell>
          <cell r="B4997" t="str">
            <v>REDUÇÃO EXCÊNTRICA FLANGEADA L=600 DN 500 X DN300 (PEÇA ESPECIAL EM AÇO)</v>
          </cell>
          <cell r="C4997" t="str">
            <v>UN</v>
          </cell>
          <cell r="D4997">
            <v>2629.46</v>
          </cell>
        </row>
        <row r="4998">
          <cell r="A4998" t="str">
            <v>I9961</v>
          </cell>
          <cell r="B4998" t="str">
            <v>REDUÇÃO EXCÊNTRICA FOFO C/ FLANGES DN 200 X 125 (ESPECIAL) PN 10 SAE 1020</v>
          </cell>
          <cell r="C4998" t="str">
            <v>UN</v>
          </cell>
          <cell r="D4998">
            <v>1109.43</v>
          </cell>
        </row>
        <row r="4999">
          <cell r="A4999" t="str">
            <v>I3018</v>
          </cell>
          <cell r="B4999" t="str">
            <v>REDUÇÃO EXCÊNTRICA OCRE PB - JE DN 125 x 100</v>
          </cell>
          <cell r="C4999" t="str">
            <v>UN</v>
          </cell>
          <cell r="D4999">
            <v>34.770000000000003</v>
          </cell>
        </row>
        <row r="5000">
          <cell r="A5000" t="str">
            <v>I3019</v>
          </cell>
          <cell r="B5000" t="str">
            <v>REDUÇÃO EXCÊNTRICA OCRE PB - JE DN 150 x 10</v>
          </cell>
          <cell r="C5000" t="str">
            <v>UN</v>
          </cell>
          <cell r="D5000">
            <v>57.03</v>
          </cell>
        </row>
        <row r="5001">
          <cell r="A5001" t="str">
            <v>I3020</v>
          </cell>
          <cell r="B5001" t="str">
            <v>REDUÇÃO EXCÊNTRICA OCRE PB - JE DN 150 x 125</v>
          </cell>
          <cell r="C5001" t="str">
            <v>UN</v>
          </cell>
          <cell r="D5001">
            <v>110.06</v>
          </cell>
        </row>
        <row r="5002">
          <cell r="A5002" t="str">
            <v>I3021</v>
          </cell>
          <cell r="B5002" t="str">
            <v>REDUÇÃO EXCÊNTRICA OCRE PB - JE DN 200 x 150</v>
          </cell>
          <cell r="C5002" t="str">
            <v>UN</v>
          </cell>
          <cell r="D5002">
            <v>91.78</v>
          </cell>
        </row>
        <row r="5003">
          <cell r="A5003" t="str">
            <v>I3022</v>
          </cell>
          <cell r="B5003" t="str">
            <v>REDUÇÃO EXCÊNTRICA OCRE PB - JE DN 250 x 200</v>
          </cell>
          <cell r="C5003" t="str">
            <v>UN</v>
          </cell>
          <cell r="D5003">
            <v>187.24</v>
          </cell>
        </row>
        <row r="5004">
          <cell r="A5004" t="str">
            <v>I8024</v>
          </cell>
          <cell r="B5004" t="str">
            <v>REDUÇÃO EXCÊNTRICA OCRE PB - JE DN 300 X 200</v>
          </cell>
          <cell r="C5004" t="str">
            <v>UN</v>
          </cell>
          <cell r="D5004">
            <v>382.41</v>
          </cell>
        </row>
        <row r="5005">
          <cell r="A5005" t="str">
            <v>I3023</v>
          </cell>
          <cell r="B5005" t="str">
            <v>REDUÇÃO EXCÊNTRICA OCRE PB - JE DN 300 x 250</v>
          </cell>
          <cell r="C5005" t="str">
            <v>UN</v>
          </cell>
          <cell r="D5005">
            <v>345.49</v>
          </cell>
        </row>
        <row r="5006">
          <cell r="A5006" t="str">
            <v>I3024</v>
          </cell>
          <cell r="B5006" t="str">
            <v>REDUÇÃO EXCÊNTRICA OCRE PB - JE DN 350 x 300</v>
          </cell>
          <cell r="C5006" t="str">
            <v>UN</v>
          </cell>
          <cell r="D5006">
            <v>662.61</v>
          </cell>
        </row>
        <row r="5007">
          <cell r="A5007" t="str">
            <v>I3025</v>
          </cell>
          <cell r="B5007" t="str">
            <v>REDUÇÃO EXCÊNTRICA OCRE PB - JE DN 400 x 300</v>
          </cell>
          <cell r="C5007" t="str">
            <v>UN</v>
          </cell>
          <cell r="D5007">
            <v>872.34</v>
          </cell>
        </row>
        <row r="5008">
          <cell r="A5008" t="str">
            <v>I3026</v>
          </cell>
          <cell r="B5008" t="str">
            <v>REDUÇÃO EXCÊNTRICA OCRE PB - JE DN 400 x 350</v>
          </cell>
          <cell r="C5008" t="str">
            <v>UN</v>
          </cell>
          <cell r="D5008">
            <v>1164.2</v>
          </cell>
        </row>
        <row r="5009">
          <cell r="A5009" t="str">
            <v>I6901</v>
          </cell>
          <cell r="B5009" t="str">
            <v>REDUÇÃO EXCÊNTRICA OCRE PB - JEI DN 125 x 100</v>
          </cell>
          <cell r="C5009" t="str">
            <v>UN</v>
          </cell>
          <cell r="D5009">
            <v>60.37</v>
          </cell>
        </row>
        <row r="5010">
          <cell r="A5010" t="str">
            <v>I6902</v>
          </cell>
          <cell r="B5010" t="str">
            <v>REDUÇÃO EXCÊNTRICA OCRE PB - JEI DN 150 x 100</v>
          </cell>
          <cell r="C5010" t="str">
            <v>UN</v>
          </cell>
          <cell r="D5010">
            <v>69.819999999999993</v>
          </cell>
        </row>
        <row r="5011">
          <cell r="A5011" t="str">
            <v>I6903</v>
          </cell>
          <cell r="B5011" t="str">
            <v>REDUÇÃO EXCÊNTRICA OCRE PB - JEI DN 200 x 150</v>
          </cell>
          <cell r="C5011" t="str">
            <v>UN</v>
          </cell>
          <cell r="D5011">
            <v>116.22</v>
          </cell>
        </row>
        <row r="5012">
          <cell r="A5012" t="str">
            <v>I6904</v>
          </cell>
          <cell r="B5012" t="str">
            <v>REDUÇÃO EXCÊNTRICA OCRE PB - JEI DN 250 x 200</v>
          </cell>
          <cell r="C5012" t="str">
            <v>UN</v>
          </cell>
          <cell r="D5012">
            <v>204.39</v>
          </cell>
        </row>
        <row r="5013">
          <cell r="A5013" t="str">
            <v>I6906</v>
          </cell>
          <cell r="B5013" t="str">
            <v>REDUÇÃO EXCÊNTRICA OCRE PB - JEI DN 300 x 250</v>
          </cell>
          <cell r="C5013" t="str">
            <v>UN</v>
          </cell>
          <cell r="D5013">
            <v>451.79</v>
          </cell>
        </row>
        <row r="5014">
          <cell r="A5014" t="str">
            <v>I6905</v>
          </cell>
          <cell r="B5014" t="str">
            <v>REDUÇÃO EXCÊNTRICA OCRE PB - JEI DN 300x 200</v>
          </cell>
          <cell r="C5014" t="str">
            <v>UN</v>
          </cell>
          <cell r="D5014">
            <v>630.41999999999996</v>
          </cell>
        </row>
        <row r="5015">
          <cell r="A5015" t="str">
            <v>I6907</v>
          </cell>
          <cell r="B5015" t="str">
            <v>REDUÇÃO EXCÊNTRICA OCRE PB - JEI DN 350 x 300</v>
          </cell>
          <cell r="C5015" t="str">
            <v>UN</v>
          </cell>
          <cell r="D5015">
            <v>606.42999999999995</v>
          </cell>
        </row>
        <row r="5016">
          <cell r="A5016" t="str">
            <v>I6908</v>
          </cell>
          <cell r="B5016" t="str">
            <v>REDUÇÃO EXCÊNTRICA OCRE PB - JEI DN 400 x 300</v>
          </cell>
          <cell r="C5016" t="str">
            <v>UN</v>
          </cell>
          <cell r="D5016">
            <v>744.53</v>
          </cell>
        </row>
        <row r="5017">
          <cell r="A5017" t="str">
            <v>I6909</v>
          </cell>
          <cell r="B5017" t="str">
            <v>REDUÇÃO EXCÊNTRICA OCRE PB - JEI DN 400 x 350</v>
          </cell>
          <cell r="C5017" t="str">
            <v>UN</v>
          </cell>
          <cell r="D5017">
            <v>955.08</v>
          </cell>
        </row>
        <row r="5018">
          <cell r="A5018" t="str">
            <v>I9965</v>
          </cell>
          <cell r="B5018" t="str">
            <v>REDUÇÃO EXCÊNTRICA PRFV C/BOLSAS DN 150X100</v>
          </cell>
          <cell r="C5018" t="str">
            <v>UN</v>
          </cell>
          <cell r="D5018">
            <v>259.35000000000002</v>
          </cell>
        </row>
        <row r="5019">
          <cell r="A5019" t="str">
            <v>I9966</v>
          </cell>
          <cell r="B5019" t="str">
            <v>REDUÇÃO EXCÊNTRICA PRFV C/BOLSAS DN 200X150</v>
          </cell>
          <cell r="C5019" t="str">
            <v>UN</v>
          </cell>
          <cell r="D5019">
            <v>342.3</v>
          </cell>
        </row>
        <row r="5020">
          <cell r="A5020" t="str">
            <v>I9967</v>
          </cell>
          <cell r="B5020" t="str">
            <v>REDUÇÃO EXCÊNTRICA PRFV C/BOLSAS DN 250X200</v>
          </cell>
          <cell r="C5020" t="str">
            <v>UN</v>
          </cell>
          <cell r="D5020">
            <v>436.8</v>
          </cell>
        </row>
        <row r="5021">
          <cell r="A5021" t="str">
            <v>I9968</v>
          </cell>
          <cell r="B5021" t="str">
            <v>REDUÇÃO EXCÊNTRICA PRFV P/B DN 150 X 100</v>
          </cell>
          <cell r="C5021" t="str">
            <v>UN</v>
          </cell>
          <cell r="D5021">
            <v>418.11</v>
          </cell>
        </row>
        <row r="5022">
          <cell r="A5022" t="str">
            <v>I9969</v>
          </cell>
          <cell r="B5022" t="str">
            <v>REDUÇÃO EXCÊNTRICA PRFV P/B DN 200X150</v>
          </cell>
          <cell r="C5022" t="str">
            <v>UN</v>
          </cell>
          <cell r="D5022">
            <v>927.96</v>
          </cell>
        </row>
        <row r="5023">
          <cell r="A5023" t="str">
            <v>I9970</v>
          </cell>
          <cell r="B5023" t="str">
            <v>REDUÇÃO EXCÊNTRICA PRFV P/B DN 250 X 200</v>
          </cell>
          <cell r="C5023" t="str">
            <v>UN</v>
          </cell>
          <cell r="D5023">
            <v>1154.81</v>
          </cell>
        </row>
        <row r="5024">
          <cell r="A5024" t="str">
            <v>I9971</v>
          </cell>
          <cell r="B5024" t="str">
            <v>REDUÇÃO EXCÊNTRICA RPVC COM BOLSAS DN 150 X 100</v>
          </cell>
          <cell r="C5024" t="str">
            <v>UN</v>
          </cell>
          <cell r="D5024">
            <v>207.93</v>
          </cell>
        </row>
        <row r="5025">
          <cell r="A5025" t="str">
            <v>I9972</v>
          </cell>
          <cell r="B5025" t="str">
            <v>REDUÇÃO FOFO FF DN 100 X 150</v>
          </cell>
          <cell r="C5025" t="str">
            <v>UN</v>
          </cell>
          <cell r="D5025">
            <v>335.15</v>
          </cell>
        </row>
        <row r="5026">
          <cell r="A5026" t="str">
            <v>I9973</v>
          </cell>
          <cell r="B5026" t="str">
            <v>REDUÇÃO FOFO FF DN 200 X 150</v>
          </cell>
          <cell r="C5026" t="str">
            <v>UN</v>
          </cell>
          <cell r="D5026">
            <v>554.4</v>
          </cell>
        </row>
        <row r="5027">
          <cell r="A5027" t="str">
            <v>I9974</v>
          </cell>
          <cell r="B5027" t="str">
            <v>REDUÇÃO FOFO FF DN 250 X 100</v>
          </cell>
          <cell r="C5027" t="str">
            <v>UN</v>
          </cell>
          <cell r="D5027">
            <v>859.62</v>
          </cell>
        </row>
        <row r="5028">
          <cell r="A5028" t="str">
            <v>I9976</v>
          </cell>
          <cell r="B5028" t="str">
            <v>REDUÇÃO FOFO FF DN 250 X 65 PN10</v>
          </cell>
          <cell r="C5028" t="str">
            <v>UN</v>
          </cell>
          <cell r="D5028">
            <v>1256.8499999999999</v>
          </cell>
        </row>
        <row r="5029">
          <cell r="A5029" t="str">
            <v>I9975</v>
          </cell>
          <cell r="B5029" t="str">
            <v>REDUÇÃO FOFO FF DN 250 X 80 PN10 (PEÇA ESPECIAL)</v>
          </cell>
          <cell r="C5029" t="str">
            <v>UN</v>
          </cell>
          <cell r="D5029">
            <v>950.94</v>
          </cell>
        </row>
        <row r="5030">
          <cell r="A5030" t="str">
            <v>I9977</v>
          </cell>
          <cell r="B5030" t="str">
            <v>REDUÇÃO FOFO FF DN 300 X 50 PN10</v>
          </cell>
          <cell r="C5030" t="str">
            <v>UN</v>
          </cell>
          <cell r="D5030">
            <v>1470</v>
          </cell>
        </row>
        <row r="5031">
          <cell r="A5031" t="str">
            <v>I9978</v>
          </cell>
          <cell r="B5031" t="str">
            <v>REDUÇÃO FOFO FF DN 400 X 200 PN10</v>
          </cell>
          <cell r="C5031" t="str">
            <v>UN</v>
          </cell>
          <cell r="D5031">
            <v>1558.2</v>
          </cell>
        </row>
        <row r="5032">
          <cell r="A5032" t="str">
            <v>I9979</v>
          </cell>
          <cell r="B5032" t="str">
            <v>REDUÇÃO FOGO PONTA/BOLSA  2" X 1 ¼"</v>
          </cell>
          <cell r="C5032" t="str">
            <v>UN</v>
          </cell>
          <cell r="D5032">
            <v>16</v>
          </cell>
        </row>
        <row r="5033">
          <cell r="A5033" t="str">
            <v>I4079</v>
          </cell>
          <cell r="B5033" t="str">
            <v>REDUÇÃO FoFo FF DN   75 x    50 PN10</v>
          </cell>
          <cell r="C5033" t="str">
            <v>UN</v>
          </cell>
          <cell r="D5033">
            <v>106.13</v>
          </cell>
        </row>
        <row r="5034">
          <cell r="A5034" t="str">
            <v>I7140</v>
          </cell>
          <cell r="B5034" t="str">
            <v>REDUÇÃO FoFo FF DN   80 x    50 PN10</v>
          </cell>
          <cell r="C5034" t="str">
            <v>UN</v>
          </cell>
          <cell r="D5034">
            <v>106.13</v>
          </cell>
        </row>
        <row r="5035">
          <cell r="A5035" t="str">
            <v>I7619</v>
          </cell>
          <cell r="B5035" t="str">
            <v>REDUÇÃO FoFo FF DN   80 x    75 PN10</v>
          </cell>
          <cell r="C5035" t="str">
            <v>UN</v>
          </cell>
          <cell r="D5035">
            <v>125.32</v>
          </cell>
        </row>
        <row r="5036">
          <cell r="A5036" t="str">
            <v>I4080</v>
          </cell>
          <cell r="B5036" t="str">
            <v>REDUÇÃO FoFo FF DN  100 x    50 PN10</v>
          </cell>
          <cell r="C5036" t="str">
            <v>UN</v>
          </cell>
          <cell r="D5036">
            <v>238.06</v>
          </cell>
        </row>
        <row r="5037">
          <cell r="A5037" t="str">
            <v>I4081</v>
          </cell>
          <cell r="B5037" t="str">
            <v>REDUÇÃO FoFo FF DN  100 x    75 PN10</v>
          </cell>
          <cell r="C5037" t="str">
            <v>UN</v>
          </cell>
          <cell r="D5037">
            <v>209.21</v>
          </cell>
        </row>
        <row r="5038">
          <cell r="A5038" t="str">
            <v>I7138</v>
          </cell>
          <cell r="B5038" t="str">
            <v>REDUÇÃO FoFo FF DN  100 x    80 PN10</v>
          </cell>
          <cell r="C5038" t="str">
            <v>UN</v>
          </cell>
          <cell r="D5038">
            <v>196.32</v>
          </cell>
        </row>
        <row r="5039">
          <cell r="A5039" t="str">
            <v>I4083</v>
          </cell>
          <cell r="B5039" t="str">
            <v>REDUÇÃO FoFo FF DN  150 x   75 PN10</v>
          </cell>
          <cell r="C5039" t="str">
            <v>UN</v>
          </cell>
          <cell r="D5039">
            <v>285.81</v>
          </cell>
        </row>
        <row r="5040">
          <cell r="A5040" t="str">
            <v>I7139</v>
          </cell>
          <cell r="B5040" t="str">
            <v>REDUÇÃO FoFo FF DN  150 x   80 PN10</v>
          </cell>
          <cell r="C5040" t="str">
            <v>UN</v>
          </cell>
          <cell r="D5040">
            <v>286.72000000000003</v>
          </cell>
        </row>
        <row r="5041">
          <cell r="A5041" t="str">
            <v>I4084</v>
          </cell>
          <cell r="B5041" t="str">
            <v>REDUÇÃO FoFo FF DN  150 x  100 PN10</v>
          </cell>
          <cell r="C5041" t="str">
            <v>UN</v>
          </cell>
          <cell r="D5041">
            <v>319.3</v>
          </cell>
        </row>
        <row r="5042">
          <cell r="A5042" t="str">
            <v>I4086</v>
          </cell>
          <cell r="B5042" t="str">
            <v>REDUÇÃO FoFo FF DN  200 x  100 PN10</v>
          </cell>
          <cell r="C5042" t="str">
            <v>UN</v>
          </cell>
          <cell r="D5042">
            <v>690.28</v>
          </cell>
        </row>
        <row r="5043">
          <cell r="A5043" t="str">
            <v>I4087</v>
          </cell>
          <cell r="B5043" t="str">
            <v>REDUÇÃO FoFo FF DN  200 x  150 PN10</v>
          </cell>
          <cell r="C5043" t="str">
            <v>UN</v>
          </cell>
          <cell r="D5043">
            <v>434.63</v>
          </cell>
        </row>
        <row r="5044">
          <cell r="A5044" t="str">
            <v>I4088</v>
          </cell>
          <cell r="B5044" t="str">
            <v>REDUÇÃO FoFo FF DN  250 x  150 PN10</v>
          </cell>
          <cell r="C5044" t="str">
            <v>UN</v>
          </cell>
          <cell r="D5044">
            <v>777.07</v>
          </cell>
        </row>
        <row r="5045">
          <cell r="A5045" t="str">
            <v>I4089</v>
          </cell>
          <cell r="B5045" t="str">
            <v>REDUÇÃO FoFo FF DN  250 x  200 PN10</v>
          </cell>
          <cell r="C5045" t="str">
            <v>UN</v>
          </cell>
          <cell r="D5045">
            <v>724.48</v>
          </cell>
        </row>
        <row r="5046">
          <cell r="A5046" t="str">
            <v>I4090</v>
          </cell>
          <cell r="B5046" t="str">
            <v>REDUÇÃO FoFo FF DN  300 x  150 PN10</v>
          </cell>
          <cell r="C5046" t="str">
            <v>UN</v>
          </cell>
          <cell r="D5046">
            <v>915.88</v>
          </cell>
        </row>
        <row r="5047">
          <cell r="A5047" t="str">
            <v>I4091</v>
          </cell>
          <cell r="B5047" t="str">
            <v>REDUÇÃO FoFo FF DN  300 x  200 PN10</v>
          </cell>
          <cell r="C5047" t="str">
            <v>UN</v>
          </cell>
          <cell r="D5047">
            <v>1072.3499999999999</v>
          </cell>
        </row>
        <row r="5048">
          <cell r="A5048" t="str">
            <v>I4092</v>
          </cell>
          <cell r="B5048" t="str">
            <v>REDUÇÃO FoFo FF DN  300 x  250 PN10</v>
          </cell>
          <cell r="C5048" t="str">
            <v>UN</v>
          </cell>
          <cell r="D5048">
            <v>894.96</v>
          </cell>
        </row>
        <row r="5049">
          <cell r="A5049" t="str">
            <v>I4093</v>
          </cell>
          <cell r="B5049" t="str">
            <v>REDUÇÃO FoFo FF DN  350 x  200 PN10</v>
          </cell>
          <cell r="C5049" t="str">
            <v>UN</v>
          </cell>
          <cell r="D5049">
            <v>1127.5</v>
          </cell>
        </row>
        <row r="5050">
          <cell r="A5050" t="str">
            <v>I4094</v>
          </cell>
          <cell r="B5050" t="str">
            <v>REDUÇÃO FoFo FF DN  350 x  250 PN10</v>
          </cell>
          <cell r="C5050" t="str">
            <v>UN</v>
          </cell>
          <cell r="D5050">
            <v>1347.37</v>
          </cell>
        </row>
        <row r="5051">
          <cell r="A5051" t="str">
            <v>I4095</v>
          </cell>
          <cell r="B5051" t="str">
            <v>REDUÇÃO FoFo FF DN  350 x  300 PN10</v>
          </cell>
          <cell r="C5051" t="str">
            <v>UN</v>
          </cell>
          <cell r="D5051">
            <v>1315.8</v>
          </cell>
        </row>
        <row r="5052">
          <cell r="A5052" t="str">
            <v>I4096</v>
          </cell>
          <cell r="B5052" t="str">
            <v>REDUÇÃO FoFo FF DN  400 x  250 PN10</v>
          </cell>
          <cell r="C5052" t="str">
            <v>UN</v>
          </cell>
          <cell r="D5052">
            <v>1339.39</v>
          </cell>
        </row>
        <row r="5053">
          <cell r="A5053" t="str">
            <v>I4097</v>
          </cell>
          <cell r="B5053" t="str">
            <v>REDUÇÃO FoFo FF DN  400 x  300 PN10</v>
          </cell>
          <cell r="C5053" t="str">
            <v>UN</v>
          </cell>
          <cell r="D5053">
            <v>1405.91</v>
          </cell>
        </row>
        <row r="5054">
          <cell r="A5054" t="str">
            <v>I4098</v>
          </cell>
          <cell r="B5054" t="str">
            <v>REDUÇÃO FoFo FF DN  400 x  350 PN10</v>
          </cell>
          <cell r="C5054" t="str">
            <v>UN</v>
          </cell>
          <cell r="D5054">
            <v>1427.53</v>
          </cell>
        </row>
        <row r="5055">
          <cell r="A5055" t="str">
            <v>I4099</v>
          </cell>
          <cell r="B5055" t="str">
            <v>REDUÇÃO FoFo FF DN  450 x  300 PN10</v>
          </cell>
          <cell r="C5055" t="str">
            <v>UN</v>
          </cell>
          <cell r="D5055">
            <v>1754.49</v>
          </cell>
        </row>
        <row r="5056">
          <cell r="A5056" t="str">
            <v>I4100</v>
          </cell>
          <cell r="B5056" t="str">
            <v>REDUÇÃO FoFo FF DN  450 x  350 PN10</v>
          </cell>
          <cell r="C5056" t="str">
            <v>UN</v>
          </cell>
          <cell r="D5056">
            <v>1711.38</v>
          </cell>
        </row>
        <row r="5057">
          <cell r="A5057" t="str">
            <v>I4101</v>
          </cell>
          <cell r="B5057" t="str">
            <v>REDUÇÃO FoFo FF DN  450 x  400 PN10</v>
          </cell>
          <cell r="C5057" t="str">
            <v>UN</v>
          </cell>
          <cell r="D5057">
            <v>1674.53</v>
          </cell>
        </row>
        <row r="5058">
          <cell r="A5058" t="str">
            <v>I4102</v>
          </cell>
          <cell r="B5058" t="str">
            <v>REDUÇÃO FoFo FF DN  500 x  350 PN10</v>
          </cell>
          <cell r="C5058" t="str">
            <v>UN</v>
          </cell>
          <cell r="D5058">
            <v>1933.49</v>
          </cell>
        </row>
        <row r="5059">
          <cell r="A5059" t="str">
            <v>I4103</v>
          </cell>
          <cell r="B5059" t="str">
            <v>REDUÇÃO FoFo FF DN  500 x  400 PN10</v>
          </cell>
          <cell r="C5059" t="str">
            <v>UN</v>
          </cell>
          <cell r="D5059">
            <v>3235.91</v>
          </cell>
        </row>
        <row r="5060">
          <cell r="A5060" t="str">
            <v>I4104</v>
          </cell>
          <cell r="B5060" t="str">
            <v>REDUÇÃO FoFo FF DN  500 x  450 PN10</v>
          </cell>
          <cell r="C5060" t="str">
            <v>UN</v>
          </cell>
          <cell r="D5060">
            <v>3879.85</v>
          </cell>
        </row>
        <row r="5061">
          <cell r="A5061" t="str">
            <v>I4105</v>
          </cell>
          <cell r="B5061" t="str">
            <v>REDUÇÃO FoFo FF DN  600 x  400 PN10</v>
          </cell>
          <cell r="C5061" t="str">
            <v>UN</v>
          </cell>
          <cell r="D5061">
            <v>4137.43</v>
          </cell>
        </row>
        <row r="5062">
          <cell r="A5062" t="str">
            <v>I4106</v>
          </cell>
          <cell r="B5062" t="str">
            <v>REDUÇÃO FoFo FF DN  600 x  450 PN10</v>
          </cell>
          <cell r="C5062" t="str">
            <v>UN</v>
          </cell>
          <cell r="D5062">
            <v>4790.4399999999996</v>
          </cell>
        </row>
        <row r="5063">
          <cell r="A5063" t="str">
            <v>I4107</v>
          </cell>
          <cell r="B5063" t="str">
            <v>REDUÇÃO FoFo FF DN  600 x  500 PN10</v>
          </cell>
          <cell r="C5063" t="str">
            <v>UN</v>
          </cell>
          <cell r="D5063">
            <v>5072.17</v>
          </cell>
        </row>
        <row r="5064">
          <cell r="A5064" t="str">
            <v>I4108</v>
          </cell>
          <cell r="B5064" t="str">
            <v>REDUÇÃO FoFo FF DN  700 x  600 PN10</v>
          </cell>
          <cell r="C5064" t="str">
            <v>UN</v>
          </cell>
          <cell r="D5064">
            <v>5590.25</v>
          </cell>
        </row>
        <row r="5065">
          <cell r="A5065" t="str">
            <v>I4109</v>
          </cell>
          <cell r="B5065" t="str">
            <v>REDUÇÃO FoFo FF DN  800 x  700 PN10</v>
          </cell>
          <cell r="C5065" t="str">
            <v>UN</v>
          </cell>
          <cell r="D5065">
            <v>5817.81</v>
          </cell>
        </row>
        <row r="5066">
          <cell r="A5066" t="str">
            <v>I4110</v>
          </cell>
          <cell r="B5066" t="str">
            <v>REDUÇÃO FoFo FF DN  900 x  800 PN10</v>
          </cell>
          <cell r="C5066" t="str">
            <v>UN</v>
          </cell>
          <cell r="D5066">
            <v>7203.49</v>
          </cell>
        </row>
        <row r="5067">
          <cell r="A5067" t="str">
            <v>I4111</v>
          </cell>
          <cell r="B5067" t="str">
            <v>REDUÇÃO FoFo FF DN 1000 x  900 PN10</v>
          </cell>
          <cell r="C5067" t="str">
            <v>UN</v>
          </cell>
          <cell r="D5067">
            <v>7950.27</v>
          </cell>
        </row>
        <row r="5068">
          <cell r="A5068" t="str">
            <v>I4112</v>
          </cell>
          <cell r="B5068" t="str">
            <v>REDUÇÃO FoFo FF DN 1200 x 1000 PN10</v>
          </cell>
          <cell r="C5068" t="str">
            <v>UN</v>
          </cell>
          <cell r="D5068">
            <v>13248.85</v>
          </cell>
        </row>
        <row r="5069">
          <cell r="A5069" t="str">
            <v>I7712</v>
          </cell>
          <cell r="B5069" t="str">
            <v>REDUÇÃO FoFo JTE DN  350 x 300</v>
          </cell>
          <cell r="C5069" t="str">
            <v>UN</v>
          </cell>
          <cell r="D5069">
            <v>1196</v>
          </cell>
        </row>
        <row r="5070">
          <cell r="A5070" t="str">
            <v>I7713</v>
          </cell>
          <cell r="B5070" t="str">
            <v>REDUÇÃO FoFo JTE DN  400 x 300</v>
          </cell>
          <cell r="C5070" t="str">
            <v>UN</v>
          </cell>
          <cell r="D5070">
            <v>1425.68</v>
          </cell>
        </row>
        <row r="5071">
          <cell r="A5071" t="str">
            <v>I7714</v>
          </cell>
          <cell r="B5071" t="str">
            <v>REDUÇÃO FoFo JTE DN  400 x 350</v>
          </cell>
          <cell r="C5071" t="str">
            <v>UN</v>
          </cell>
          <cell r="D5071">
            <v>1493.11</v>
          </cell>
        </row>
        <row r="5072">
          <cell r="A5072" t="str">
            <v>I7715</v>
          </cell>
          <cell r="B5072" t="str">
            <v>REDUÇÃO FoFo JTE DN  500 x 350</v>
          </cell>
          <cell r="C5072" t="str">
            <v>UN</v>
          </cell>
          <cell r="D5072">
            <v>1972.88</v>
          </cell>
        </row>
        <row r="5073">
          <cell r="A5073" t="str">
            <v>I7716</v>
          </cell>
          <cell r="B5073" t="str">
            <v>REDUÇÃO FoFo JTE DN  500 x 400</v>
          </cell>
          <cell r="C5073" t="str">
            <v>UN</v>
          </cell>
          <cell r="D5073">
            <v>2067.19</v>
          </cell>
        </row>
        <row r="5074">
          <cell r="A5074" t="str">
            <v>I7717</v>
          </cell>
          <cell r="B5074" t="str">
            <v>REDUÇÃO FoFo JTE DN  600 x 400</v>
          </cell>
          <cell r="C5074" t="str">
            <v>UN</v>
          </cell>
          <cell r="D5074">
            <v>3061.82</v>
          </cell>
        </row>
        <row r="5075">
          <cell r="A5075" t="str">
            <v>I7718</v>
          </cell>
          <cell r="B5075" t="str">
            <v>REDUÇÃO FoFo JTE DN  600 x 500</v>
          </cell>
          <cell r="C5075" t="str">
            <v>UN</v>
          </cell>
          <cell r="D5075">
            <v>3563.15</v>
          </cell>
        </row>
        <row r="5076">
          <cell r="A5076" t="str">
            <v>I7719</v>
          </cell>
          <cell r="B5076" t="str">
            <v>REDUÇÃO FoFo JTE DN  700 x 500</v>
          </cell>
          <cell r="C5076" t="str">
            <v>UN</v>
          </cell>
          <cell r="D5076">
            <v>5701.85</v>
          </cell>
        </row>
        <row r="5077">
          <cell r="A5077" t="str">
            <v>I7720</v>
          </cell>
          <cell r="B5077" t="str">
            <v>REDUÇÃO FoFo JTE DN  700 x 600</v>
          </cell>
          <cell r="C5077" t="str">
            <v>UN</v>
          </cell>
          <cell r="D5077">
            <v>8994.92</v>
          </cell>
        </row>
        <row r="5078">
          <cell r="A5078" t="str">
            <v>I7721</v>
          </cell>
          <cell r="B5078" t="str">
            <v>REDUÇÃO FoFo JTE DN  800 x 600</v>
          </cell>
          <cell r="C5078" t="str">
            <v>UN</v>
          </cell>
          <cell r="D5078">
            <v>3422.91</v>
          </cell>
        </row>
        <row r="5079">
          <cell r="A5079" t="str">
            <v>I7722</v>
          </cell>
          <cell r="B5079" t="str">
            <v>REDUÇÃO FoFo JTE DN  800 x 700</v>
          </cell>
          <cell r="C5079" t="str">
            <v>UN</v>
          </cell>
          <cell r="D5079">
            <v>6900.81</v>
          </cell>
        </row>
        <row r="5080">
          <cell r="A5080" t="str">
            <v>I7723</v>
          </cell>
          <cell r="B5080" t="str">
            <v>REDUÇÃO FoFo JTE DN  900 x 700</v>
          </cell>
          <cell r="C5080" t="str">
            <v>UN</v>
          </cell>
          <cell r="D5080">
            <v>8101.1</v>
          </cell>
        </row>
        <row r="5081">
          <cell r="A5081" t="str">
            <v>I7724</v>
          </cell>
          <cell r="B5081" t="str">
            <v>REDUÇÃO FoFo JTE DN  900 x 800</v>
          </cell>
          <cell r="C5081" t="str">
            <v>UN</v>
          </cell>
          <cell r="D5081">
            <v>8342.68</v>
          </cell>
        </row>
        <row r="5082">
          <cell r="A5082" t="str">
            <v>I7725</v>
          </cell>
          <cell r="B5082" t="str">
            <v>REDUÇÃO FoFo JTE DN 1000 x 800</v>
          </cell>
          <cell r="C5082" t="str">
            <v>UN</v>
          </cell>
          <cell r="D5082">
            <v>9821.7000000000007</v>
          </cell>
        </row>
        <row r="5083">
          <cell r="A5083" t="str">
            <v>I7726</v>
          </cell>
          <cell r="B5083" t="str">
            <v>REDUÇÃO FoFo JTE DN 1000 x 900</v>
          </cell>
          <cell r="C5083" t="str">
            <v>UN</v>
          </cell>
          <cell r="D5083">
            <v>9869.74</v>
          </cell>
        </row>
        <row r="5084">
          <cell r="A5084" t="str">
            <v>I7727</v>
          </cell>
          <cell r="B5084" t="str">
            <v>REDUÇÃO FoFo JTE DN 1200 x 1000</v>
          </cell>
          <cell r="C5084" t="str">
            <v>UN</v>
          </cell>
          <cell r="D5084">
            <v>12368.63</v>
          </cell>
        </row>
        <row r="5085">
          <cell r="A5085" t="str">
            <v>I7708</v>
          </cell>
          <cell r="B5085" t="str">
            <v>REDUÇÃO FoFo JTI DN   350 x 200</v>
          </cell>
          <cell r="C5085" t="str">
            <v>UN</v>
          </cell>
          <cell r="D5085">
            <v>915.49</v>
          </cell>
        </row>
        <row r="5086">
          <cell r="A5086" t="str">
            <v>I7709</v>
          </cell>
          <cell r="B5086" t="str">
            <v>REDUÇÃO FoFo JTI DN   350 x 250</v>
          </cell>
          <cell r="C5086" t="str">
            <v>UN</v>
          </cell>
          <cell r="D5086">
            <v>955.94</v>
          </cell>
        </row>
        <row r="5087">
          <cell r="A5087" t="str">
            <v>I7710</v>
          </cell>
          <cell r="B5087" t="str">
            <v>REDUÇÃO FoFo JTI DN   400 x 250</v>
          </cell>
          <cell r="C5087" t="str">
            <v>UN</v>
          </cell>
          <cell r="D5087">
            <v>1214.05</v>
          </cell>
        </row>
        <row r="5088">
          <cell r="A5088" t="str">
            <v>I9980</v>
          </cell>
          <cell r="B5088" t="str">
            <v>REDUÇÃO FºGº ROSCÁVEL DN 2" X 65MM</v>
          </cell>
          <cell r="C5088" t="str">
            <v>UN</v>
          </cell>
          <cell r="D5088">
            <v>27.3</v>
          </cell>
        </row>
        <row r="5089">
          <cell r="A5089" t="str">
            <v>I9981</v>
          </cell>
          <cell r="B5089" t="str">
            <v>REDUÇÃO FºGº ROSCÁVEL DN 65 X 100MM</v>
          </cell>
          <cell r="C5089" t="str">
            <v>UN</v>
          </cell>
          <cell r="D5089">
            <v>71.400000000000006</v>
          </cell>
        </row>
        <row r="5090">
          <cell r="A5090" t="str">
            <v>I9982</v>
          </cell>
          <cell r="B5090" t="str">
            <v>REDUÇÃO PB JE FOFO/PVC DN 75 X 50</v>
          </cell>
          <cell r="C5090" t="str">
            <v>UN</v>
          </cell>
          <cell r="D5090">
            <v>54.86</v>
          </cell>
        </row>
        <row r="5091">
          <cell r="A5091" t="str">
            <v>I4059</v>
          </cell>
          <cell r="B5091" t="str">
            <v>REDUÇÃO PB JE FoFo/PVC DN 100 x 50</v>
          </cell>
          <cell r="C5091" t="str">
            <v>UN</v>
          </cell>
          <cell r="D5091">
            <v>93.83</v>
          </cell>
        </row>
        <row r="5092">
          <cell r="A5092" t="str">
            <v>I4060</v>
          </cell>
          <cell r="B5092" t="str">
            <v>REDUÇÃO PB JE FoFo/PVC DN 100 x 75</v>
          </cell>
          <cell r="C5092" t="str">
            <v>UN</v>
          </cell>
          <cell r="D5092">
            <v>93.83</v>
          </cell>
        </row>
        <row r="5093">
          <cell r="A5093" t="str">
            <v>I4062</v>
          </cell>
          <cell r="B5093" t="str">
            <v>REDUÇÃO PB JE FoFo/PVC DN 150 x 100</v>
          </cell>
          <cell r="C5093" t="str">
            <v>UN</v>
          </cell>
          <cell r="D5093">
            <v>104</v>
          </cell>
        </row>
        <row r="5094">
          <cell r="A5094" t="str">
            <v>I7141</v>
          </cell>
          <cell r="B5094" t="str">
            <v>REDUÇÃO PB JE FoFo/PVC DN 150 x 50</v>
          </cell>
          <cell r="C5094" t="str">
            <v>UN</v>
          </cell>
          <cell r="D5094">
            <v>104.57</v>
          </cell>
        </row>
        <row r="5095">
          <cell r="A5095" t="str">
            <v>I4061</v>
          </cell>
          <cell r="B5095" t="str">
            <v>REDUÇÃO PB JE FoFo/PVC DN 150 x 75</v>
          </cell>
          <cell r="C5095" t="str">
            <v>UN</v>
          </cell>
          <cell r="D5095">
            <v>105.86</v>
          </cell>
        </row>
        <row r="5096">
          <cell r="A5096" t="str">
            <v>I4063</v>
          </cell>
          <cell r="B5096" t="str">
            <v>REDUÇÃO PB JE FoFo/PVC DN 200 x 100</v>
          </cell>
          <cell r="C5096" t="str">
            <v>UN</v>
          </cell>
          <cell r="D5096">
            <v>149.97999999999999</v>
          </cell>
        </row>
        <row r="5097">
          <cell r="A5097" t="str">
            <v>I7142</v>
          </cell>
          <cell r="B5097" t="str">
            <v>REDUÇÃO PB JE FoFo/PVC DN 250 x 100</v>
          </cell>
          <cell r="C5097" t="str">
            <v>UN</v>
          </cell>
          <cell r="D5097">
            <v>184.48</v>
          </cell>
        </row>
        <row r="5098">
          <cell r="A5098" t="str">
            <v>I7728</v>
          </cell>
          <cell r="B5098" t="str">
            <v>REDUÇÃO PJTI FoFo DN 150 x 80</v>
          </cell>
          <cell r="C5098" t="str">
            <v>UN</v>
          </cell>
          <cell r="D5098">
            <v>138.97999999999999</v>
          </cell>
        </row>
        <row r="5099">
          <cell r="A5099" t="str">
            <v>I7730</v>
          </cell>
          <cell r="B5099" t="str">
            <v>REDUÇÃO PJTI FoFo DN 200 x 100</v>
          </cell>
          <cell r="C5099" t="str">
            <v>UN</v>
          </cell>
          <cell r="D5099">
            <v>271.83999999999997</v>
          </cell>
        </row>
        <row r="5100">
          <cell r="A5100" t="str">
            <v>I7729</v>
          </cell>
          <cell r="B5100" t="str">
            <v>REDUÇÃO PJTI FoFo DN 200 x 80</v>
          </cell>
          <cell r="C5100" t="str">
            <v>UN</v>
          </cell>
          <cell r="D5100">
            <v>265.75</v>
          </cell>
        </row>
        <row r="5101">
          <cell r="A5101" t="str">
            <v>I7731</v>
          </cell>
          <cell r="B5101" t="str">
            <v>REDUÇÃO PJTI FoFo DN 250 x 150</v>
          </cell>
          <cell r="C5101" t="str">
            <v>UN</v>
          </cell>
          <cell r="D5101">
            <v>286.94</v>
          </cell>
        </row>
        <row r="5102">
          <cell r="A5102" t="str">
            <v>I7732</v>
          </cell>
          <cell r="B5102" t="str">
            <v>REDUÇÃO PJTI FoFo DN 300 x 200</v>
          </cell>
          <cell r="C5102" t="str">
            <v>UN</v>
          </cell>
          <cell r="D5102">
            <v>306.5</v>
          </cell>
        </row>
        <row r="5103">
          <cell r="A5103" t="str">
            <v>I4037</v>
          </cell>
          <cell r="B5103" t="str">
            <v>REDUÇÃO PONTA/BOLSA JE FoFo DN 100 x 75</v>
          </cell>
          <cell r="C5103" t="str">
            <v>UN</v>
          </cell>
          <cell r="D5103">
            <v>138.83000000000001</v>
          </cell>
        </row>
        <row r="5104">
          <cell r="A5104" t="str">
            <v>I7143</v>
          </cell>
          <cell r="B5104" t="str">
            <v>REDUÇÃO PONTA/BOLSA JE FoFo DN 100 x 80</v>
          </cell>
          <cell r="C5104" t="str">
            <v>UN</v>
          </cell>
          <cell r="D5104">
            <v>138.83000000000001</v>
          </cell>
        </row>
        <row r="5105">
          <cell r="A5105" t="str">
            <v>I4040</v>
          </cell>
          <cell r="B5105" t="str">
            <v>REDUÇÃO PONTA/BOLSA JE FoFo DN 150 x 100</v>
          </cell>
          <cell r="C5105" t="str">
            <v>UN</v>
          </cell>
          <cell r="D5105">
            <v>197.35</v>
          </cell>
        </row>
        <row r="5106">
          <cell r="A5106" t="str">
            <v>I4039</v>
          </cell>
          <cell r="B5106" t="str">
            <v>REDUÇÃO PONTA/BOLSA JE FoFo DN 150 x 75</v>
          </cell>
          <cell r="C5106" t="str">
            <v>UN</v>
          </cell>
          <cell r="D5106">
            <v>156.84</v>
          </cell>
        </row>
        <row r="5107">
          <cell r="A5107" t="str">
            <v>I7144</v>
          </cell>
          <cell r="B5107" t="str">
            <v>REDUÇÃO PONTA/BOLSA JE FoFo DN 150 x 80</v>
          </cell>
          <cell r="C5107" t="str">
            <v>UN</v>
          </cell>
          <cell r="D5107">
            <v>174.37</v>
          </cell>
        </row>
        <row r="5108">
          <cell r="A5108" t="str">
            <v>I4041</v>
          </cell>
          <cell r="B5108" t="str">
            <v>REDUÇÃO PONTA/BOLSA JE FoFo DN 200 x 100</v>
          </cell>
          <cell r="C5108" t="str">
            <v>UN</v>
          </cell>
          <cell r="D5108">
            <v>215.41</v>
          </cell>
        </row>
        <row r="5109">
          <cell r="A5109" t="str">
            <v>I4042</v>
          </cell>
          <cell r="B5109" t="str">
            <v>REDUÇÃO PONTA/BOLSA JE FoFo DN 200 x 150</v>
          </cell>
          <cell r="C5109" t="str">
            <v>UN</v>
          </cell>
          <cell r="D5109">
            <v>216.31</v>
          </cell>
        </row>
        <row r="5110">
          <cell r="A5110" t="str">
            <v>I7145</v>
          </cell>
          <cell r="B5110" t="str">
            <v>REDUÇÃO PONTA/BOLSA JE FoFo DN 200 x 80</v>
          </cell>
          <cell r="C5110" t="str">
            <v>UN</v>
          </cell>
          <cell r="D5110">
            <v>368.48</v>
          </cell>
        </row>
        <row r="5111">
          <cell r="A5111" t="str">
            <v>I4044</v>
          </cell>
          <cell r="B5111" t="str">
            <v>REDUÇÃO PONTA/BOLSA JE FoFo DN 250 x 150</v>
          </cell>
          <cell r="C5111" t="str">
            <v>UN</v>
          </cell>
          <cell r="D5111">
            <v>446.98</v>
          </cell>
        </row>
        <row r="5112">
          <cell r="A5112" t="str">
            <v>I4045</v>
          </cell>
          <cell r="B5112" t="str">
            <v>REDUÇÃO PONTA/BOLSA JE FoFo DN 250 x 200</v>
          </cell>
          <cell r="C5112" t="str">
            <v>UN</v>
          </cell>
          <cell r="D5112">
            <v>565.21</v>
          </cell>
        </row>
        <row r="5113">
          <cell r="A5113" t="str">
            <v>I4047</v>
          </cell>
          <cell r="B5113" t="str">
            <v>REDUÇÃO PONTA/BOLSA JE FoFo DN 300 X 200</v>
          </cell>
          <cell r="C5113" t="str">
            <v>UN</v>
          </cell>
          <cell r="D5113">
            <v>448.4</v>
          </cell>
        </row>
        <row r="5114">
          <cell r="A5114" t="str">
            <v>I4046</v>
          </cell>
          <cell r="B5114" t="str">
            <v>REDUÇÃO PONTA/BOLSA JE FoFo DN 300 x 150</v>
          </cell>
          <cell r="C5114" t="str">
            <v>UN</v>
          </cell>
          <cell r="D5114">
            <v>379</v>
          </cell>
        </row>
        <row r="5115">
          <cell r="A5115" t="str">
            <v>I4048</v>
          </cell>
          <cell r="B5115" t="str">
            <v>REDUÇÃO PONTA/BOLSA JE FoFo DN 300 x 250</v>
          </cell>
          <cell r="C5115" t="str">
            <v>UN</v>
          </cell>
          <cell r="D5115">
            <v>675.21</v>
          </cell>
        </row>
        <row r="5116">
          <cell r="A5116" t="str">
            <v>I4049</v>
          </cell>
          <cell r="B5116" t="str">
            <v>REDUÇÃO PONTA/BOLSA JE FoFo DN 350 x 200</v>
          </cell>
          <cell r="C5116" t="str">
            <v>UN</v>
          </cell>
          <cell r="D5116">
            <v>727.78</v>
          </cell>
        </row>
        <row r="5117">
          <cell r="A5117" t="str">
            <v>I4050</v>
          </cell>
          <cell r="B5117" t="str">
            <v>REDUÇÃO PONTA/BOLSA JE FoFo DN 350 x 250</v>
          </cell>
          <cell r="C5117" t="str">
            <v>UN</v>
          </cell>
          <cell r="D5117">
            <v>788.95</v>
          </cell>
        </row>
        <row r="5118">
          <cell r="A5118" t="str">
            <v>I4051</v>
          </cell>
          <cell r="B5118" t="str">
            <v>REDUÇÃO PONTA/BOLSA JE FoFo DN 350 x 300</v>
          </cell>
          <cell r="C5118" t="str">
            <v>UN</v>
          </cell>
          <cell r="D5118">
            <v>763.18</v>
          </cell>
        </row>
        <row r="5119">
          <cell r="A5119" t="str">
            <v>I4052</v>
          </cell>
          <cell r="B5119" t="str">
            <v>REDUÇÃO PONTA/BOLSA JE FoFo DN 400 x 250</v>
          </cell>
          <cell r="C5119" t="str">
            <v>UN</v>
          </cell>
          <cell r="D5119">
            <v>963.01</v>
          </cell>
        </row>
        <row r="5120">
          <cell r="A5120" t="str">
            <v>I4053</v>
          </cell>
          <cell r="B5120" t="str">
            <v>REDUÇÃO PONTA/BOLSA JE FoFo DN 400 x 300</v>
          </cell>
          <cell r="C5120" t="str">
            <v>UN</v>
          </cell>
          <cell r="D5120">
            <v>956.74</v>
          </cell>
        </row>
        <row r="5121">
          <cell r="A5121" t="str">
            <v>I4054</v>
          </cell>
          <cell r="B5121" t="str">
            <v>REDUÇÃO PONTA/BOLSA JE FoFo DN 400 x 350</v>
          </cell>
          <cell r="C5121" t="str">
            <v>UN</v>
          </cell>
          <cell r="D5121">
            <v>926.75</v>
          </cell>
        </row>
        <row r="5122">
          <cell r="A5122" t="str">
            <v>I4055</v>
          </cell>
          <cell r="B5122" t="str">
            <v>REDUÇÃO PONTA/BOLSA JE FoFo DN 500 x 350</v>
          </cell>
          <cell r="C5122" t="str">
            <v>UN</v>
          </cell>
          <cell r="D5122">
            <v>1520.34</v>
          </cell>
        </row>
        <row r="5123">
          <cell r="A5123" t="str">
            <v>I4056</v>
          </cell>
          <cell r="B5123" t="str">
            <v>REDUÇÃO PONTA/BOLSA JE FoFo DN 500 x 400</v>
          </cell>
          <cell r="C5123" t="str">
            <v>UN</v>
          </cell>
          <cell r="D5123">
            <v>1504.4</v>
          </cell>
        </row>
        <row r="5124">
          <cell r="A5124" t="str">
            <v>I4057</v>
          </cell>
          <cell r="B5124" t="str">
            <v>REDUÇÃO PONTA/BOLSA JE FoFo DN 600 x 400</v>
          </cell>
          <cell r="C5124" t="str">
            <v>UN</v>
          </cell>
          <cell r="D5124">
            <v>4048.72</v>
          </cell>
        </row>
        <row r="5125">
          <cell r="A5125" t="str">
            <v>I4058</v>
          </cell>
          <cell r="B5125" t="str">
            <v>REDUÇÃO PONTA/BOLSA JE FoFo DN 600 x 500</v>
          </cell>
          <cell r="C5125" t="str">
            <v>UN</v>
          </cell>
          <cell r="D5125">
            <v>4125</v>
          </cell>
        </row>
        <row r="5126">
          <cell r="A5126" t="str">
            <v>I7146</v>
          </cell>
          <cell r="B5126" t="str">
            <v>REDUÇÃO PONTA/BOLSA JE FoFo DN 80 x 50</v>
          </cell>
          <cell r="C5126" t="str">
            <v>UN</v>
          </cell>
          <cell r="D5126">
            <v>76.900000000000006</v>
          </cell>
        </row>
        <row r="5127">
          <cell r="A5127" t="str">
            <v>I3138</v>
          </cell>
          <cell r="B5127" t="str">
            <v>REDUÇÃO PVC PBA BOLSA / BOLSA DN 75 x 50</v>
          </cell>
          <cell r="C5127" t="str">
            <v>UN</v>
          </cell>
          <cell r="D5127">
            <v>36.47</v>
          </cell>
        </row>
        <row r="5128">
          <cell r="A5128" t="str">
            <v>I3140</v>
          </cell>
          <cell r="B5128" t="str">
            <v>REDUÇÃO PVC PBA PONTA / BOLSA DN 100 x 50</v>
          </cell>
          <cell r="C5128" t="str">
            <v>UN</v>
          </cell>
          <cell r="D5128">
            <v>16.38</v>
          </cell>
        </row>
        <row r="5129">
          <cell r="A5129" t="str">
            <v>I3141</v>
          </cell>
          <cell r="B5129" t="str">
            <v>REDUÇÃO PVC PBA PONTA / BOLSA DN 100 x 75</v>
          </cell>
          <cell r="C5129" t="str">
            <v>UN</v>
          </cell>
          <cell r="D5129">
            <v>18.02</v>
          </cell>
        </row>
        <row r="5130">
          <cell r="A5130" t="str">
            <v>I3139</v>
          </cell>
          <cell r="B5130" t="str">
            <v>REDUÇÃO PVC PBA PONTA / BOLSA DN 75 x 50</v>
          </cell>
          <cell r="C5130" t="str">
            <v>UN</v>
          </cell>
          <cell r="D5130">
            <v>9.15</v>
          </cell>
        </row>
        <row r="5131">
          <cell r="A5131" t="str">
            <v>I5798</v>
          </cell>
          <cell r="B5131" t="str">
            <v>REDUÇÃO PVC REFORÇADO DN 154 x 115</v>
          </cell>
          <cell r="C5131" t="str">
            <v>UN</v>
          </cell>
          <cell r="D5131">
            <v>423.84</v>
          </cell>
        </row>
        <row r="5132">
          <cell r="A5132" t="str">
            <v>I5799</v>
          </cell>
          <cell r="B5132" t="str">
            <v>REDUÇÃO PVC REFORÇADO DN 200 x 150</v>
          </cell>
          <cell r="C5132" t="str">
            <v>UN</v>
          </cell>
          <cell r="D5132">
            <v>691.71</v>
          </cell>
        </row>
        <row r="5133">
          <cell r="A5133" t="str">
            <v>I5800</v>
          </cell>
          <cell r="B5133" t="str">
            <v>REDUÇÃO PVC REFORÇADO DN 206 x 150</v>
          </cell>
          <cell r="C5133" t="str">
            <v>UN</v>
          </cell>
          <cell r="D5133">
            <v>695.64</v>
          </cell>
        </row>
        <row r="5134">
          <cell r="A5134" t="str">
            <v>I5801</v>
          </cell>
          <cell r="B5134" t="str">
            <v>REDUÇÃO PVC REFORÇADO DN 250 x 200</v>
          </cell>
          <cell r="C5134" t="str">
            <v>UN</v>
          </cell>
          <cell r="D5134">
            <v>974.68</v>
          </cell>
        </row>
        <row r="5135">
          <cell r="A5135" t="str">
            <v>I9983</v>
          </cell>
          <cell r="B5135" t="str">
            <v>REDUÇÃO SOLDÁVEL PVC 32X50</v>
          </cell>
          <cell r="C5135" t="str">
            <v>UN</v>
          </cell>
          <cell r="D5135">
            <v>3.68</v>
          </cell>
        </row>
        <row r="5136">
          <cell r="A5136" t="str">
            <v>I6182</v>
          </cell>
          <cell r="B5136" t="str">
            <v>REGISTO ESFERA PVC ROSCA EXTERNA 2"</v>
          </cell>
          <cell r="C5136" t="str">
            <v>UN</v>
          </cell>
          <cell r="D5136">
            <v>89.73</v>
          </cell>
        </row>
        <row r="5137">
          <cell r="A5137" t="str">
            <v>I5094</v>
          </cell>
          <cell r="B5137" t="str">
            <v>REGISTRO C/ VOLANTE E FLANGE DN 200 PN10</v>
          </cell>
          <cell r="C5137" t="str">
            <v>UN</v>
          </cell>
          <cell r="D5137">
            <v>1404.55</v>
          </cell>
        </row>
        <row r="5138">
          <cell r="A5138" t="str">
            <v>I5095</v>
          </cell>
          <cell r="B5138" t="str">
            <v>REGISTRO C/ VOLANTE E FLANGE DN 250 PN10</v>
          </cell>
          <cell r="C5138" t="str">
            <v>UN</v>
          </cell>
          <cell r="D5138">
            <v>2201.73</v>
          </cell>
        </row>
        <row r="5139">
          <cell r="A5139" t="str">
            <v>I5096</v>
          </cell>
          <cell r="B5139" t="str">
            <v>REGISTRO C/ VOLANTE E FLANGE DN 300 PN10</v>
          </cell>
          <cell r="C5139" t="str">
            <v>UN</v>
          </cell>
          <cell r="D5139">
            <v>4116.67</v>
          </cell>
        </row>
        <row r="5140">
          <cell r="A5140" t="str">
            <v>I5097</v>
          </cell>
          <cell r="B5140" t="str">
            <v>REGISTRO C/ VOLANTE E FLANGE DN 350 PN10</v>
          </cell>
          <cell r="C5140" t="str">
            <v>UN</v>
          </cell>
          <cell r="D5140">
            <v>5310.01</v>
          </cell>
        </row>
        <row r="5141">
          <cell r="A5141" t="str">
            <v>I5098</v>
          </cell>
          <cell r="B5141" t="str">
            <v>REGISTRO C/ VOLANTE E FLANGE DN 400 PN10</v>
          </cell>
          <cell r="C5141" t="str">
            <v>UN</v>
          </cell>
          <cell r="D5141">
            <v>11573.8</v>
          </cell>
        </row>
        <row r="5142">
          <cell r="A5142" t="str">
            <v>I5099</v>
          </cell>
          <cell r="B5142" t="str">
            <v>REGISTRO C/ VOLANTE E FLANGE DN 450 PN10</v>
          </cell>
          <cell r="C5142" t="str">
            <v>UN</v>
          </cell>
          <cell r="D5142">
            <v>18359.98</v>
          </cell>
        </row>
        <row r="5143">
          <cell r="A5143" t="str">
            <v>I5100</v>
          </cell>
          <cell r="B5143" t="str">
            <v>REGISTRO C/ VOLANTE E FLANGE DN 500 PN10</v>
          </cell>
          <cell r="C5143" t="str">
            <v>UN</v>
          </cell>
          <cell r="D5143">
            <v>22279.3</v>
          </cell>
        </row>
        <row r="5144">
          <cell r="A5144" t="str">
            <v>I5101</v>
          </cell>
          <cell r="B5144" t="str">
            <v>REGISTRO C/ VOLANTE E FLANGE DN 600 PN10</v>
          </cell>
          <cell r="C5144" t="str">
            <v>UN</v>
          </cell>
          <cell r="D5144">
            <v>28802.55</v>
          </cell>
        </row>
        <row r="5145">
          <cell r="A5145" t="str">
            <v>I5315</v>
          </cell>
          <cell r="B5145" t="str">
            <v>REGISTRO CABEÇOTE/FLANGE C/REDUTOR DN 350 PN10</v>
          </cell>
          <cell r="C5145" t="str">
            <v>UN</v>
          </cell>
          <cell r="D5145">
            <v>17613.599999999999</v>
          </cell>
        </row>
        <row r="5146">
          <cell r="A5146" t="str">
            <v>I5316</v>
          </cell>
          <cell r="B5146" t="str">
            <v>REGISTRO CABEÇOTE/FLANGE C/REDUTOR DN 400 PN10</v>
          </cell>
          <cell r="C5146" t="str">
            <v>UN</v>
          </cell>
          <cell r="D5146">
            <v>19198.03</v>
          </cell>
        </row>
        <row r="5147">
          <cell r="A5147" t="str">
            <v>I5317</v>
          </cell>
          <cell r="B5147" t="str">
            <v>REGISTRO CABEÇOTE/FLANGE C/REDUTOR DN 450 PN10</v>
          </cell>
          <cell r="C5147" t="str">
            <v>UN</v>
          </cell>
          <cell r="D5147">
            <v>23023.48</v>
          </cell>
        </row>
        <row r="5148">
          <cell r="A5148" t="str">
            <v>I5318</v>
          </cell>
          <cell r="B5148" t="str">
            <v>REGISTRO CABEÇOTE/FLANGE C/REDUTOR DN 500 PN10</v>
          </cell>
          <cell r="C5148" t="str">
            <v>UN</v>
          </cell>
          <cell r="D5148">
            <v>24553.67</v>
          </cell>
        </row>
        <row r="5149">
          <cell r="A5149" t="str">
            <v>I5319</v>
          </cell>
          <cell r="B5149" t="str">
            <v>REGISTRO CABEÇOTE/FLANGE C/REDUTOR DN 600 PN10</v>
          </cell>
          <cell r="C5149" t="str">
            <v>UN</v>
          </cell>
          <cell r="D5149">
            <v>31890.9</v>
          </cell>
        </row>
        <row r="5150">
          <cell r="A5150" t="str">
            <v>I9995</v>
          </cell>
          <cell r="B5150" t="str">
            <v>REGISTRO CHATO FLANGEADO COM VOLANTE DN 250 PN16</v>
          </cell>
          <cell r="C5150" t="str">
            <v>UN</v>
          </cell>
          <cell r="D5150">
            <v>2832.77</v>
          </cell>
        </row>
        <row r="5151">
          <cell r="A5151" t="str">
            <v>I9991</v>
          </cell>
          <cell r="B5151" t="str">
            <v>REGISTRO COM FLANGES CUNHA DE BORRACHA E VOLANTE DN 150</v>
          </cell>
          <cell r="C5151" t="str">
            <v>UN</v>
          </cell>
          <cell r="D5151">
            <v>1309.6199999999999</v>
          </cell>
        </row>
        <row r="5152">
          <cell r="A5152" t="str">
            <v>I6185</v>
          </cell>
          <cell r="B5152" t="str">
            <v>REGISTRO DE ESFERA COM BORBOLETA 1/2"</v>
          </cell>
          <cell r="C5152" t="str">
            <v>UN</v>
          </cell>
          <cell r="D5152">
            <v>10.54</v>
          </cell>
        </row>
        <row r="5153">
          <cell r="A5153" t="str">
            <v>I6186</v>
          </cell>
          <cell r="B5153" t="str">
            <v>REGISTRO DE ESFERA COM BORBOLETA 3/4"</v>
          </cell>
          <cell r="C5153" t="str">
            <v>UN</v>
          </cell>
          <cell r="D5153">
            <v>11.96</v>
          </cell>
        </row>
        <row r="5154">
          <cell r="A5154" t="str">
            <v>I6183</v>
          </cell>
          <cell r="B5154" t="str">
            <v>REGISTRO DE ESFERA COM CABECA QUADRADA 1/2"</v>
          </cell>
          <cell r="C5154" t="str">
            <v>UN</v>
          </cell>
          <cell r="D5154">
            <v>12.09</v>
          </cell>
        </row>
        <row r="5155">
          <cell r="A5155" t="str">
            <v>I6184</v>
          </cell>
          <cell r="B5155" t="str">
            <v>REGISTRO DE ESFERA COM CABECA QUADRADA 3/4"</v>
          </cell>
          <cell r="C5155" t="str">
            <v>UN</v>
          </cell>
          <cell r="D5155">
            <v>15.91</v>
          </cell>
        </row>
        <row r="5156">
          <cell r="A5156" t="str">
            <v>I9985</v>
          </cell>
          <cell r="B5156" t="str">
            <v>REGISTRO DE ESFERA DN 20 3/4</v>
          </cell>
          <cell r="C5156" t="str">
            <v>UN</v>
          </cell>
          <cell r="D5156">
            <v>66.150000000000006</v>
          </cell>
        </row>
        <row r="5157">
          <cell r="A5157" t="str">
            <v>I9984</v>
          </cell>
          <cell r="B5157" t="str">
            <v>REGISTRO DE ESFERA PVC COM BOLSAS 1"</v>
          </cell>
          <cell r="C5157" t="str">
            <v>UN</v>
          </cell>
          <cell r="D5157">
            <v>24.36</v>
          </cell>
        </row>
        <row r="5158">
          <cell r="A5158" t="str">
            <v>I9996</v>
          </cell>
          <cell r="B5158" t="str">
            <v>REGISTRO DE ESFERA PVC SOLDÁVEL DN 32</v>
          </cell>
          <cell r="C5158" t="str">
            <v>UN</v>
          </cell>
          <cell r="D5158">
            <v>17.2</v>
          </cell>
        </row>
        <row r="5159">
          <cell r="A5159" t="str">
            <v>I9997</v>
          </cell>
          <cell r="B5159" t="str">
            <v>REGISTRO DE ESFERA PVC SOLDÁVEL DN 50</v>
          </cell>
          <cell r="C5159" t="str">
            <v>UN</v>
          </cell>
          <cell r="D5159">
            <v>23.75</v>
          </cell>
        </row>
        <row r="5160">
          <cell r="A5160" t="str">
            <v>I9999</v>
          </cell>
          <cell r="B5160" t="str">
            <v>REGISTRO DE GAVETA CHATO FOFO COM FLANGES E VOLANTE PN16 DN 400MM</v>
          </cell>
          <cell r="C5160" t="str">
            <v>UN</v>
          </cell>
          <cell r="D5160">
            <v>8850</v>
          </cell>
        </row>
        <row r="5161">
          <cell r="A5161" t="str">
            <v>I9998</v>
          </cell>
          <cell r="B5161" t="str">
            <v>REGISTRO DE GAVETA COM CUNHA EMBORRACHADA FLANGE/ CABEÇOTE DN 300 PN16</v>
          </cell>
          <cell r="C5161" t="str">
            <v>UN</v>
          </cell>
          <cell r="D5161">
            <v>4520.45</v>
          </cell>
        </row>
        <row r="5162">
          <cell r="A5162" t="str">
            <v>I9986</v>
          </cell>
          <cell r="B5162" t="str">
            <v>REGISTRO DE GAVETA COM VOLANTE DN 3/4 EM LATÃO</v>
          </cell>
          <cell r="C5162" t="str">
            <v>UN</v>
          </cell>
          <cell r="D5162">
            <v>44.1</v>
          </cell>
        </row>
        <row r="5163">
          <cell r="A5163" t="str">
            <v>I9994</v>
          </cell>
          <cell r="B5163" t="str">
            <v>REGISTRO DE GAVETA EM AÇO SCHEDULE 40 C/ FLANGES DN 200</v>
          </cell>
          <cell r="C5163" t="str">
            <v>UN</v>
          </cell>
          <cell r="D5163">
            <v>6121.5</v>
          </cell>
        </row>
        <row r="5164">
          <cell r="A5164" t="str">
            <v>I9992</v>
          </cell>
          <cell r="B5164" t="str">
            <v>REGISTRO DE GAVETA EM AÇO SCHEDULE 40 S/ COSTURA C/ FLANGES DN 100</v>
          </cell>
          <cell r="C5164" t="str">
            <v>UN</v>
          </cell>
          <cell r="D5164">
            <v>1724.94</v>
          </cell>
        </row>
        <row r="5165">
          <cell r="A5165" t="str">
            <v>I9993</v>
          </cell>
          <cell r="B5165" t="str">
            <v>REGISTRO DE GAVETA EM AÇO SCHEDULE 40 S/ COSTURA C/ FLANGES DN 150</v>
          </cell>
          <cell r="C5165" t="str">
            <v>UN</v>
          </cell>
          <cell r="D5165">
            <v>2538.9499999999998</v>
          </cell>
        </row>
        <row r="5166">
          <cell r="A5166" t="str">
            <v>I9990</v>
          </cell>
          <cell r="B5166" t="str">
            <v>REGISTRO DE GAVETA FOFO CUNHA EMBORRACHADA FLANGEADO C/VOLANTE DN 100 PN 10</v>
          </cell>
          <cell r="C5166" t="str">
            <v>UN</v>
          </cell>
          <cell r="D5166">
            <v>992.18</v>
          </cell>
        </row>
        <row r="5167">
          <cell r="A5167" t="str">
            <v>I9989</v>
          </cell>
          <cell r="B5167" t="str">
            <v>REGISTRO DE GAVETA FOFO CUNHA EMBORRACHADA FLANGEADO C/VOLANTE DN 80 PN 10</v>
          </cell>
          <cell r="C5167" t="str">
            <v>UN</v>
          </cell>
          <cell r="D5167">
            <v>777.83</v>
          </cell>
        </row>
        <row r="5168">
          <cell r="A5168" t="str">
            <v>I9987</v>
          </cell>
          <cell r="B5168" t="str">
            <v>REGISTRO DE GAVETA ROSCÁVEL BRONZE C/ VOLANTE 1 ¼"</v>
          </cell>
          <cell r="C5168" t="str">
            <v>UN</v>
          </cell>
          <cell r="D5168">
            <v>58.9</v>
          </cell>
        </row>
        <row r="5169">
          <cell r="A5169" t="str">
            <v>I9988</v>
          </cell>
          <cell r="B5169" t="str">
            <v>REGISTRO DE GAVETA ROSCÁVEL BRONZE C/ VOLANTE 2"</v>
          </cell>
          <cell r="C5169" t="str">
            <v>UN</v>
          </cell>
          <cell r="D5169">
            <v>150.96</v>
          </cell>
        </row>
        <row r="5170">
          <cell r="A5170" t="str">
            <v>I10000</v>
          </cell>
          <cell r="B5170" t="str">
            <v>REGISTRO DE GLOBO ANGULA 45º 2 1/2"</v>
          </cell>
          <cell r="C5170" t="str">
            <v>UN</v>
          </cell>
          <cell r="D5170">
            <v>117.82</v>
          </cell>
        </row>
        <row r="5171">
          <cell r="A5171" t="str">
            <v>I6189</v>
          </cell>
          <cell r="B5171" t="str">
            <v>REGISTRO DE PRESSAO S-30 ROSCAVEL 1/2"</v>
          </cell>
          <cell r="C5171" t="str">
            <v>UN</v>
          </cell>
          <cell r="D5171">
            <v>10.59</v>
          </cell>
        </row>
        <row r="5172">
          <cell r="A5172" t="str">
            <v>I6190</v>
          </cell>
          <cell r="B5172" t="str">
            <v>REGISTRO DE PRESSAO S-30 ROSCAVEL 3/4"</v>
          </cell>
          <cell r="C5172" t="str">
            <v>UN</v>
          </cell>
          <cell r="D5172">
            <v>25.97</v>
          </cell>
        </row>
        <row r="5173">
          <cell r="A5173" t="str">
            <v>I6187</v>
          </cell>
          <cell r="B5173" t="str">
            <v>REGISTRO DE PRESSAO S-30 SOLDAVEL 20</v>
          </cell>
          <cell r="C5173" t="str">
            <v>UN</v>
          </cell>
          <cell r="D5173">
            <v>25.28</v>
          </cell>
        </row>
        <row r="5174">
          <cell r="A5174" t="str">
            <v>I6188</v>
          </cell>
          <cell r="B5174" t="str">
            <v>REGISTRO DE PRESSAO S-30 SOLDAVEL 25</v>
          </cell>
          <cell r="C5174" t="str">
            <v>UN</v>
          </cell>
          <cell r="D5174">
            <v>32.619999999999997</v>
          </cell>
        </row>
        <row r="5175">
          <cell r="A5175" t="str">
            <v>I6057</v>
          </cell>
          <cell r="B5175" t="str">
            <v>REGISTRO FECHO RÁPIDO 1/2" ROSCA INTERNA/EXTERNA</v>
          </cell>
          <cell r="C5175" t="str">
            <v>UN</v>
          </cell>
          <cell r="D5175">
            <v>22.41</v>
          </cell>
        </row>
        <row r="5176">
          <cell r="A5176" t="str">
            <v>I6058</v>
          </cell>
          <cell r="B5176" t="str">
            <v>REGISTRO FECHO RÁPIDO 3/4"ROSCA INTERNA/EXTERNA</v>
          </cell>
          <cell r="C5176" t="str">
            <v>UN</v>
          </cell>
          <cell r="D5176">
            <v>34.25</v>
          </cell>
        </row>
        <row r="5177">
          <cell r="A5177" t="str">
            <v>I5310</v>
          </cell>
          <cell r="B5177" t="str">
            <v>REGISTRO FLANGE/CABEÇOTE C/ BY-PASS DN 350 PN10</v>
          </cell>
          <cell r="C5177" t="str">
            <v>UN</v>
          </cell>
          <cell r="D5177">
            <v>18115.55</v>
          </cell>
        </row>
        <row r="5178">
          <cell r="A5178" t="str">
            <v>I5311</v>
          </cell>
          <cell r="B5178" t="str">
            <v>REGISTRO FLANGE/CABEÇOTE C/ BY-PASS DN 400 PN10</v>
          </cell>
          <cell r="C5178" t="str">
            <v>UN</v>
          </cell>
          <cell r="D5178">
            <v>20673.23</v>
          </cell>
        </row>
        <row r="5179">
          <cell r="A5179" t="str">
            <v>I5312</v>
          </cell>
          <cell r="B5179" t="str">
            <v>REGISTRO FLANGE/CABEÇOTE C/ BY-PASS DN 450 PN10</v>
          </cell>
          <cell r="C5179" t="str">
            <v>UN</v>
          </cell>
          <cell r="D5179">
            <v>23667.09</v>
          </cell>
        </row>
        <row r="5180">
          <cell r="A5180" t="str">
            <v>I5313</v>
          </cell>
          <cell r="B5180" t="str">
            <v>REGISTRO FLANGE/CABEÇOTE C/ BY-PASS DN 500 PN10</v>
          </cell>
          <cell r="C5180" t="str">
            <v>UN</v>
          </cell>
          <cell r="D5180">
            <v>28074.15</v>
          </cell>
        </row>
        <row r="5181">
          <cell r="A5181" t="str">
            <v>I5314</v>
          </cell>
          <cell r="B5181" t="str">
            <v>REGISTRO FLANGE/CABEÇOTE C/ BY-PASS DN 600 PN10</v>
          </cell>
          <cell r="C5181" t="str">
            <v>UN</v>
          </cell>
          <cell r="D5181">
            <v>36890.51</v>
          </cell>
        </row>
        <row r="5182">
          <cell r="A5182" t="str">
            <v>I5320</v>
          </cell>
          <cell r="B5182" t="str">
            <v>REGISTRO FLANGE/CABEÇOTE C/ BY-PASS E REDUTOR DN 350 PN10</v>
          </cell>
          <cell r="C5182" t="str">
            <v>UN</v>
          </cell>
          <cell r="D5182">
            <v>27496.14</v>
          </cell>
        </row>
        <row r="5183">
          <cell r="A5183" t="str">
            <v>I5321</v>
          </cell>
          <cell r="B5183" t="str">
            <v>REGISTRO FLANGE/CABEÇOTE C/ BY-PASS E REDUTOR DN 400 PN10</v>
          </cell>
          <cell r="C5183" t="str">
            <v>UN</v>
          </cell>
          <cell r="D5183">
            <v>29193.43</v>
          </cell>
        </row>
        <row r="5184">
          <cell r="A5184" t="str">
            <v>I5322</v>
          </cell>
          <cell r="B5184" t="str">
            <v>REGISTRO FLANGE/CABEÇOTE C/ BY-PASS E REDUTOR DN 450 PN10</v>
          </cell>
          <cell r="C5184" t="str">
            <v>UN</v>
          </cell>
          <cell r="D5184">
            <v>34752.800000000003</v>
          </cell>
        </row>
        <row r="5185">
          <cell r="A5185" t="str">
            <v>I5323</v>
          </cell>
          <cell r="B5185" t="str">
            <v>REGISTRO FLANGE/CABEÇOTE C/ BY-PASS E REDUTOR DN 500 PN10</v>
          </cell>
          <cell r="C5185" t="str">
            <v>UN</v>
          </cell>
          <cell r="D5185">
            <v>39850.54</v>
          </cell>
        </row>
        <row r="5186">
          <cell r="A5186" t="str">
            <v>I5324</v>
          </cell>
          <cell r="B5186" t="str">
            <v>REGISTRO FLANGE/CABEÇOTE C/ BY-PASS E REDUTOR DN 600 PN10</v>
          </cell>
          <cell r="C5186" t="str">
            <v>UN</v>
          </cell>
          <cell r="D5186">
            <v>48497.69</v>
          </cell>
        </row>
        <row r="5187">
          <cell r="A5187" t="str">
            <v>I10001</v>
          </cell>
          <cell r="B5187" t="str">
            <v>REGISTRO FLANGE/CABEÇOTE DN  50 PN10</v>
          </cell>
          <cell r="C5187" t="str">
            <v>UN</v>
          </cell>
          <cell r="D5187">
            <v>418.62</v>
          </cell>
        </row>
        <row r="5188">
          <cell r="A5188" t="str">
            <v>I10002</v>
          </cell>
          <cell r="B5188" t="str">
            <v>REGISTRO FLANGE/CABEÇOTE DN  75 PN10</v>
          </cell>
          <cell r="C5188" t="str">
            <v>UN</v>
          </cell>
          <cell r="D5188">
            <v>534.19000000000005</v>
          </cell>
        </row>
        <row r="5189">
          <cell r="A5189" t="str">
            <v>I10003</v>
          </cell>
          <cell r="B5189" t="str">
            <v>REGISTRO FLANGE/CABEÇOTE DN  80 PN10</v>
          </cell>
          <cell r="C5189" t="str">
            <v>UN</v>
          </cell>
          <cell r="D5189">
            <v>513.17999999999995</v>
          </cell>
        </row>
        <row r="5190">
          <cell r="A5190" t="str">
            <v>I10004</v>
          </cell>
          <cell r="B5190" t="str">
            <v>REGISTRO FLANGE/CABEÇOTE DN 100 PN10</v>
          </cell>
          <cell r="C5190" t="str">
            <v>UN</v>
          </cell>
          <cell r="D5190">
            <v>604.57000000000005</v>
          </cell>
        </row>
        <row r="5191">
          <cell r="A5191" t="str">
            <v>I5307</v>
          </cell>
          <cell r="B5191" t="str">
            <v>REGISTRO FLANGE/CABEÇOTE DN 100 PN16</v>
          </cell>
          <cell r="C5191" t="str">
            <v>UN</v>
          </cell>
          <cell r="D5191">
            <v>604.57000000000005</v>
          </cell>
        </row>
        <row r="5192">
          <cell r="A5192" t="str">
            <v>I10005</v>
          </cell>
          <cell r="B5192" t="str">
            <v>REGISTRO FLANGE/CABEÇOTE DN 150 PN10</v>
          </cell>
          <cell r="C5192" t="str">
            <v>UN</v>
          </cell>
          <cell r="D5192">
            <v>914.14</v>
          </cell>
        </row>
        <row r="5193">
          <cell r="A5193" t="str">
            <v>I5308</v>
          </cell>
          <cell r="B5193" t="str">
            <v>REGISTRO FLANGE/CABEÇOTE DN 150 PN16</v>
          </cell>
          <cell r="C5193" t="str">
            <v>UN</v>
          </cell>
          <cell r="D5193">
            <v>914.14</v>
          </cell>
        </row>
        <row r="5194">
          <cell r="A5194" t="str">
            <v>I5297</v>
          </cell>
          <cell r="B5194" t="str">
            <v>REGISTRO FLANGE/CABEÇOTE DN 200 PN10</v>
          </cell>
          <cell r="C5194" t="str">
            <v>UN</v>
          </cell>
          <cell r="D5194">
            <v>1811.1</v>
          </cell>
        </row>
        <row r="5195">
          <cell r="A5195" t="str">
            <v>I5309</v>
          </cell>
          <cell r="B5195" t="str">
            <v>REGISTRO FLANGE/CABEÇOTE DN 200 PN16</v>
          </cell>
          <cell r="C5195" t="str">
            <v>UN</v>
          </cell>
          <cell r="D5195">
            <v>1870.01</v>
          </cell>
        </row>
        <row r="5196">
          <cell r="A5196" t="str">
            <v>I5298</v>
          </cell>
          <cell r="B5196" t="str">
            <v>REGISTRO FLANGE/CABEÇOTE DN 250 PN10</v>
          </cell>
          <cell r="C5196" t="str">
            <v>UN</v>
          </cell>
          <cell r="D5196">
            <v>2303.44</v>
          </cell>
        </row>
        <row r="5197">
          <cell r="A5197" t="str">
            <v>I5299</v>
          </cell>
          <cell r="B5197" t="str">
            <v>REGISTRO FLANGE/CABEÇOTE DN 300 PN10</v>
          </cell>
          <cell r="C5197" t="str">
            <v>UN</v>
          </cell>
          <cell r="D5197">
            <v>4305.46</v>
          </cell>
        </row>
        <row r="5198">
          <cell r="A5198" t="str">
            <v>I5300</v>
          </cell>
          <cell r="B5198" t="str">
            <v>REGISTRO FLANGE/CABEÇOTE DN 350 PN10</v>
          </cell>
          <cell r="C5198" t="str">
            <v>UN</v>
          </cell>
          <cell r="D5198">
            <v>4681.57</v>
          </cell>
        </row>
        <row r="5199">
          <cell r="A5199" t="str">
            <v>I5301</v>
          </cell>
          <cell r="B5199" t="str">
            <v>REGISTRO FLANGE/CABEÇOTE DN 400 PN10</v>
          </cell>
          <cell r="C5199" t="str">
            <v>UN</v>
          </cell>
          <cell r="D5199">
            <v>23418.52</v>
          </cell>
        </row>
        <row r="5200">
          <cell r="A5200" t="str">
            <v>I10006</v>
          </cell>
          <cell r="B5200" t="str">
            <v>REGISTRO FLANGE/CABEÇOTE DN 400 PN16</v>
          </cell>
          <cell r="C5200" t="str">
            <v>UN</v>
          </cell>
          <cell r="D5200">
            <v>23418.52</v>
          </cell>
        </row>
        <row r="5201">
          <cell r="A5201" t="str">
            <v>I5302</v>
          </cell>
          <cell r="B5201" t="str">
            <v>REGISTRO FLANGE/CABEÇOTE DN 450 PN10</v>
          </cell>
          <cell r="C5201" t="str">
            <v>UN</v>
          </cell>
          <cell r="D5201">
            <v>23364.16</v>
          </cell>
        </row>
        <row r="5202">
          <cell r="A5202" t="str">
            <v>I5305</v>
          </cell>
          <cell r="B5202" t="str">
            <v>REGISTRO FLANGE/CABEÇOTE DN 50 PN16</v>
          </cell>
          <cell r="C5202" t="str">
            <v>UN</v>
          </cell>
          <cell r="D5202">
            <v>418.62</v>
          </cell>
        </row>
        <row r="5203">
          <cell r="A5203" t="str">
            <v>I5303</v>
          </cell>
          <cell r="B5203" t="str">
            <v>REGISTRO FLANGE/CABEÇOTE DN 500 PN10</v>
          </cell>
          <cell r="C5203" t="str">
            <v>UN</v>
          </cell>
          <cell r="D5203">
            <v>27669.79</v>
          </cell>
        </row>
        <row r="5204">
          <cell r="A5204" t="str">
            <v>I5304</v>
          </cell>
          <cell r="B5204" t="str">
            <v>REGISTRO FLANGE/CABEÇOTE DN 600 PN10</v>
          </cell>
          <cell r="C5204" t="str">
            <v>UN</v>
          </cell>
          <cell r="D5204">
            <v>36205.89</v>
          </cell>
        </row>
        <row r="5205">
          <cell r="A5205" t="str">
            <v>I5306</v>
          </cell>
          <cell r="B5205" t="str">
            <v>REGISTRO FLANGE/CABEÇOTE DN 75 PN16</v>
          </cell>
          <cell r="C5205" t="str">
            <v>UN</v>
          </cell>
          <cell r="D5205">
            <v>534.19000000000005</v>
          </cell>
        </row>
        <row r="5206">
          <cell r="A5206" t="str">
            <v>I7147</v>
          </cell>
          <cell r="B5206" t="str">
            <v>REGISTRO FLANGE/CABEÇOTE DN 80 PN16</v>
          </cell>
          <cell r="C5206" t="str">
            <v>UN</v>
          </cell>
          <cell r="D5206">
            <v>513.17999999999995</v>
          </cell>
        </row>
        <row r="5207">
          <cell r="A5207" t="str">
            <v>I5448</v>
          </cell>
          <cell r="B5207" t="str">
            <v>REGISTRO GAV, OVAL C/ CABEÇOTE/FLANGE DN 700 PN25</v>
          </cell>
          <cell r="C5207" t="str">
            <v>UN</v>
          </cell>
          <cell r="D5207">
            <v>60959.839999999997</v>
          </cell>
        </row>
        <row r="5208">
          <cell r="A5208" t="str">
            <v>I5438</v>
          </cell>
          <cell r="B5208" t="str">
            <v>REGISTRO GAV. OVAL C/ CABEÇOTE/FLANGE DN 100 PN25</v>
          </cell>
          <cell r="C5208" t="str">
            <v>UN</v>
          </cell>
          <cell r="D5208">
            <v>7631.93</v>
          </cell>
        </row>
        <row r="5209">
          <cell r="A5209" t="str">
            <v>I5451</v>
          </cell>
          <cell r="B5209" t="str">
            <v>REGISTRO GAV. OVAL C/ CABEÇOTE/FLANGE DN 1000 PN25</v>
          </cell>
          <cell r="C5209" t="str">
            <v>UN</v>
          </cell>
          <cell r="D5209">
            <v>103728.97</v>
          </cell>
        </row>
        <row r="5210">
          <cell r="A5210" t="str">
            <v>I5439</v>
          </cell>
          <cell r="B5210" t="str">
            <v>REGISTRO GAV. OVAL C/ CABEÇOTE/FLANGE DN 150 PN25</v>
          </cell>
          <cell r="C5210" t="str">
            <v>UN</v>
          </cell>
          <cell r="D5210">
            <v>9156.4500000000007</v>
          </cell>
        </row>
        <row r="5211">
          <cell r="A5211" t="str">
            <v>I5440</v>
          </cell>
          <cell r="B5211" t="str">
            <v>REGISTRO GAV. OVAL C/ CABEÇOTE/FLANGE DN 200 PN25</v>
          </cell>
          <cell r="C5211" t="str">
            <v>UN</v>
          </cell>
          <cell r="D5211">
            <v>10831.56</v>
          </cell>
        </row>
        <row r="5212">
          <cell r="A5212" t="str">
            <v>I5441</v>
          </cell>
          <cell r="B5212" t="str">
            <v>REGISTRO GAV. OVAL C/ CABEÇOTE/FLANGE DN 250 PN25</v>
          </cell>
          <cell r="C5212" t="str">
            <v>UN</v>
          </cell>
          <cell r="D5212">
            <v>15596.59</v>
          </cell>
        </row>
        <row r="5213">
          <cell r="A5213" t="str">
            <v>I5442</v>
          </cell>
          <cell r="B5213" t="str">
            <v>REGISTRO GAV. OVAL C/ CABEÇOTE/FLANGE DN 300 PN25</v>
          </cell>
          <cell r="C5213" t="str">
            <v>UN</v>
          </cell>
          <cell r="D5213">
            <v>16393.919999999998</v>
          </cell>
        </row>
        <row r="5214">
          <cell r="A5214" t="str">
            <v>I5443</v>
          </cell>
          <cell r="B5214" t="str">
            <v>REGISTRO GAV. OVAL C/ CABEÇOTE/FLANGE DN 350 PN25</v>
          </cell>
          <cell r="C5214" t="str">
            <v>UN</v>
          </cell>
          <cell r="D5214">
            <v>19682.650000000001</v>
          </cell>
        </row>
        <row r="5215">
          <cell r="A5215" t="str">
            <v>I5444</v>
          </cell>
          <cell r="B5215" t="str">
            <v>REGISTRO GAV. OVAL C/ CABEÇOTE/FLANGE DN 400 PN25</v>
          </cell>
          <cell r="C5215" t="str">
            <v>UN</v>
          </cell>
          <cell r="D5215">
            <v>23135.64</v>
          </cell>
        </row>
        <row r="5216">
          <cell r="A5216" t="str">
            <v>I5445</v>
          </cell>
          <cell r="B5216" t="str">
            <v>REGISTRO GAV. OVAL C/ CABEÇOTE/FLANGE DN 450 PN25</v>
          </cell>
          <cell r="C5216" t="str">
            <v>UN</v>
          </cell>
          <cell r="D5216">
            <v>29048.89</v>
          </cell>
        </row>
        <row r="5217">
          <cell r="A5217" t="str">
            <v>I5436</v>
          </cell>
          <cell r="B5217" t="str">
            <v>REGISTRO GAV. OVAL C/ CABEÇOTE/FLANGE DN 50 PN25</v>
          </cell>
          <cell r="C5217" t="str">
            <v>UN</v>
          </cell>
          <cell r="D5217">
            <v>5602.51</v>
          </cell>
        </row>
        <row r="5218">
          <cell r="A5218" t="str">
            <v>I5446</v>
          </cell>
          <cell r="B5218" t="str">
            <v>REGISTRO GAV. OVAL C/ CABEÇOTE/FLANGE DN 500 PN25</v>
          </cell>
          <cell r="C5218" t="str">
            <v>UN</v>
          </cell>
          <cell r="D5218">
            <v>31288.2</v>
          </cell>
        </row>
        <row r="5219">
          <cell r="A5219" t="str">
            <v>I5447</v>
          </cell>
          <cell r="B5219" t="str">
            <v>REGISTRO GAV. OVAL C/ CABEÇOTE/FLANGE DN 600 PN25</v>
          </cell>
          <cell r="C5219" t="str">
            <v>UN</v>
          </cell>
          <cell r="D5219">
            <v>47121.08</v>
          </cell>
        </row>
        <row r="5220">
          <cell r="A5220" t="str">
            <v>I5437</v>
          </cell>
          <cell r="B5220" t="str">
            <v>REGISTRO GAV. OVAL C/ CABEÇOTE/FLANGE DN 75 PN25</v>
          </cell>
          <cell r="C5220" t="str">
            <v>UN</v>
          </cell>
          <cell r="D5220">
            <v>5551.78</v>
          </cell>
        </row>
        <row r="5221">
          <cell r="A5221" t="str">
            <v>I5449</v>
          </cell>
          <cell r="B5221" t="str">
            <v>REGISTRO GAV. OVAL C/ CABEÇOTE/FLANGE DN 800 PN25</v>
          </cell>
          <cell r="C5221" t="str">
            <v>UN</v>
          </cell>
          <cell r="D5221">
            <v>69610.009999999995</v>
          </cell>
        </row>
        <row r="5222">
          <cell r="A5222" t="str">
            <v>I5450</v>
          </cell>
          <cell r="B5222" t="str">
            <v>REGISTRO GAV. OVAL C/ CABEÇOTE/FLANGE DN 900 PN25</v>
          </cell>
          <cell r="C5222" t="str">
            <v>UN</v>
          </cell>
          <cell r="D5222">
            <v>83602.91</v>
          </cell>
        </row>
        <row r="5223">
          <cell r="A5223" t="str">
            <v>I7148</v>
          </cell>
          <cell r="B5223" t="str">
            <v>REGISTRO GAV. OVAL CABEÇOTE E FLANGE DN 80 PN25</v>
          </cell>
          <cell r="C5223" t="str">
            <v>UN</v>
          </cell>
          <cell r="D5223">
            <v>5933.44</v>
          </cell>
        </row>
        <row r="5224">
          <cell r="A5224" t="str">
            <v>I5083</v>
          </cell>
          <cell r="B5224" t="str">
            <v>REGISTRO GAVETA  OVAL B/C REDUTOR/BY-PASS DN 350 PN10/16</v>
          </cell>
          <cell r="C5224" t="str">
            <v>UN</v>
          </cell>
          <cell r="D5224">
            <v>25971.4</v>
          </cell>
        </row>
        <row r="5225">
          <cell r="A5225" t="str">
            <v>I5054</v>
          </cell>
          <cell r="B5225" t="str">
            <v>REGISTRO GAVETA BOLSA / CABEÇOTE DN 100 PN10/16</v>
          </cell>
          <cell r="C5225" t="str">
            <v>UN</v>
          </cell>
          <cell r="D5225">
            <v>688.52</v>
          </cell>
        </row>
        <row r="5226">
          <cell r="A5226" t="str">
            <v>I5053</v>
          </cell>
          <cell r="B5226" t="str">
            <v>REGISTRO GAVETA BOLSA / CABEÇOTE DN 75 PN10/16</v>
          </cell>
          <cell r="C5226" t="str">
            <v>UN</v>
          </cell>
          <cell r="D5226">
            <v>542.41999999999996</v>
          </cell>
        </row>
        <row r="5227">
          <cell r="A5227" t="str">
            <v>I7149</v>
          </cell>
          <cell r="B5227" t="str">
            <v>REGISTRO GAVETA BOLSA/CABEÇOTE DN 80 PN10/16</v>
          </cell>
          <cell r="C5227" t="str">
            <v>UN</v>
          </cell>
          <cell r="D5227">
            <v>542.41999999999996</v>
          </cell>
        </row>
        <row r="5228">
          <cell r="A5228" t="str">
            <v>I5090</v>
          </cell>
          <cell r="B5228" t="str">
            <v>REGISTRO GAVETA BOLSA/VOLANTE DN 100 PN10/16</v>
          </cell>
          <cell r="C5228" t="str">
            <v>UN</v>
          </cell>
          <cell r="D5228">
            <v>736.83</v>
          </cell>
        </row>
        <row r="5229">
          <cell r="A5229" t="str">
            <v>I5089</v>
          </cell>
          <cell r="B5229" t="str">
            <v>REGISTRO GAVETA BOLSA/VOLANTE DN 75 PN10/16</v>
          </cell>
          <cell r="C5229" t="str">
            <v>UN</v>
          </cell>
          <cell r="D5229">
            <v>562.98</v>
          </cell>
        </row>
        <row r="5230">
          <cell r="A5230" t="str">
            <v>I7150</v>
          </cell>
          <cell r="B5230" t="str">
            <v>REGISTRO GAVETA BOLSA/VOLANTE DN 80 PN10/16</v>
          </cell>
          <cell r="C5230" t="str">
            <v>UN</v>
          </cell>
          <cell r="D5230">
            <v>562.98</v>
          </cell>
        </row>
        <row r="5231">
          <cell r="A5231" t="str">
            <v>I5058</v>
          </cell>
          <cell r="B5231" t="str">
            <v>REGISTRO GAVETA C/ BOLSA E CABEÇOTE DN 150 PN10</v>
          </cell>
          <cell r="C5231" t="str">
            <v>UN</v>
          </cell>
          <cell r="D5231">
            <v>1049.71</v>
          </cell>
        </row>
        <row r="5232">
          <cell r="A5232" t="str">
            <v>I5059</v>
          </cell>
          <cell r="B5232" t="str">
            <v>REGISTRO GAVETA C/ BOLSA E CABEÇOTE DN 200 PN10</v>
          </cell>
          <cell r="C5232" t="str">
            <v>UN</v>
          </cell>
          <cell r="D5232">
            <v>1736.19</v>
          </cell>
        </row>
        <row r="5233">
          <cell r="A5233" t="str">
            <v>I5060</v>
          </cell>
          <cell r="B5233" t="str">
            <v>REGISTRO GAVETA C/ BOLSA E CABEÇOTE DN 250 PN10</v>
          </cell>
          <cell r="C5233" t="str">
            <v>UN</v>
          </cell>
          <cell r="D5233">
            <v>2718.78</v>
          </cell>
        </row>
        <row r="5234">
          <cell r="A5234" t="str">
            <v>I5061</v>
          </cell>
          <cell r="B5234" t="str">
            <v>REGISTRO GAVETA C/ BOLSA E CABEÇOTE DN 300 PN10</v>
          </cell>
          <cell r="C5234" t="str">
            <v>UN</v>
          </cell>
          <cell r="D5234">
            <v>5213.84</v>
          </cell>
        </row>
        <row r="5235">
          <cell r="A5235" t="str">
            <v>I5117</v>
          </cell>
          <cell r="B5235" t="str">
            <v>REGISTRO GAVETA C/ BOLSA E VOLANTE DN 150 PN10</v>
          </cell>
          <cell r="C5235" t="str">
            <v>UN</v>
          </cell>
          <cell r="D5235">
            <v>1102.33</v>
          </cell>
        </row>
        <row r="5236">
          <cell r="A5236" t="str">
            <v>I5118</v>
          </cell>
          <cell r="B5236" t="str">
            <v>REGISTRO GAVETA C/ BOLSA E VOLANTE DN 200 PN10</v>
          </cell>
          <cell r="C5236" t="str">
            <v>UN</v>
          </cell>
          <cell r="D5236">
            <v>1824.61</v>
          </cell>
        </row>
        <row r="5237">
          <cell r="A5237" t="str">
            <v>I5119</v>
          </cell>
          <cell r="B5237" t="str">
            <v>REGISTRO GAVETA C/ BOLSA E VOLANTE DN 250 PN10</v>
          </cell>
          <cell r="C5237" t="str">
            <v>UN</v>
          </cell>
          <cell r="D5237">
            <v>2829.38</v>
          </cell>
        </row>
        <row r="5238">
          <cell r="A5238" t="str">
            <v>I5120</v>
          </cell>
          <cell r="B5238" t="str">
            <v>REGISTRO GAVETA C/ BOLSA E VOLANTE DN 300 PN10</v>
          </cell>
          <cell r="C5238" t="str">
            <v>UN</v>
          </cell>
          <cell r="D5238">
            <v>5315.07</v>
          </cell>
        </row>
        <row r="5239">
          <cell r="A5239" t="str">
            <v>I5071</v>
          </cell>
          <cell r="B5239" t="str">
            <v>REGISTRO GAVETA OVAL B/C BY-PASS DN 350 PN10/16</v>
          </cell>
          <cell r="C5239" t="str">
            <v>UN</v>
          </cell>
          <cell r="D5239">
            <v>19217.47</v>
          </cell>
        </row>
        <row r="5240">
          <cell r="A5240" t="str">
            <v>I5072</v>
          </cell>
          <cell r="B5240" t="str">
            <v>REGISTRO GAVETA OVAL B/C BY-PASS DN 400 PN10/16</v>
          </cell>
          <cell r="C5240" t="str">
            <v>UN</v>
          </cell>
          <cell r="D5240">
            <v>22939.58</v>
          </cell>
        </row>
        <row r="5241">
          <cell r="A5241" t="str">
            <v>I5073</v>
          </cell>
          <cell r="B5241" t="str">
            <v>REGISTRO GAVETA OVAL B/C BY-PASS DN 450 PN10/16</v>
          </cell>
          <cell r="C5241" t="str">
            <v>UN</v>
          </cell>
          <cell r="D5241">
            <v>28060.7</v>
          </cell>
        </row>
        <row r="5242">
          <cell r="A5242" t="str">
            <v>I5074</v>
          </cell>
          <cell r="B5242" t="str">
            <v>REGISTRO GAVETA OVAL B/C BY-PASS DN 500 PN10/16</v>
          </cell>
          <cell r="C5242" t="str">
            <v>UN</v>
          </cell>
          <cell r="D5242">
            <v>29385.23</v>
          </cell>
        </row>
        <row r="5243">
          <cell r="A5243" t="str">
            <v>I5075</v>
          </cell>
          <cell r="B5243" t="str">
            <v>REGISTRO GAVETA OVAL B/C BY-PASS DN 600 PN10/16</v>
          </cell>
          <cell r="C5243" t="str">
            <v>UN</v>
          </cell>
          <cell r="D5243">
            <v>42702.879999999997</v>
          </cell>
        </row>
        <row r="5244">
          <cell r="A5244" t="str">
            <v>I5077</v>
          </cell>
          <cell r="B5244" t="str">
            <v>REGISTRO GAVETA OVAL B/C REDUTOR DN 350 PN10/16</v>
          </cell>
          <cell r="C5244" t="str">
            <v>UN</v>
          </cell>
          <cell r="D5244">
            <v>26176.240000000002</v>
          </cell>
        </row>
        <row r="5245">
          <cell r="A5245" t="str">
            <v>I5078</v>
          </cell>
          <cell r="B5245" t="str">
            <v>REGISTRO GAVETA OVAL B/C REDUTOR DN 400 PN10/16</v>
          </cell>
          <cell r="C5245" t="str">
            <v>UN</v>
          </cell>
          <cell r="D5245">
            <v>28993.47</v>
          </cell>
        </row>
        <row r="5246">
          <cell r="A5246" t="str">
            <v>I5079</v>
          </cell>
          <cell r="B5246" t="str">
            <v>REGISTRO GAVETA OVAL B/C REDUTOR DN 450 PN10/16</v>
          </cell>
          <cell r="C5246" t="str">
            <v>UN</v>
          </cell>
          <cell r="D5246">
            <v>33898.49</v>
          </cell>
        </row>
        <row r="5247">
          <cell r="A5247" t="str">
            <v>I5080</v>
          </cell>
          <cell r="B5247" t="str">
            <v>REGISTRO GAVETA OVAL B/C REDUTOR DN 500 PN10/16</v>
          </cell>
          <cell r="C5247" t="str">
            <v>UN</v>
          </cell>
          <cell r="D5247">
            <v>35408.410000000003</v>
          </cell>
        </row>
        <row r="5248">
          <cell r="A5248" t="str">
            <v>I5081</v>
          </cell>
          <cell r="B5248" t="str">
            <v>REGISTRO GAVETA OVAL B/C REDUTOR DN 600 PN10/16</v>
          </cell>
          <cell r="C5248" t="str">
            <v>UN</v>
          </cell>
          <cell r="D5248">
            <v>48932.36</v>
          </cell>
        </row>
        <row r="5249">
          <cell r="A5249" t="str">
            <v>I5084</v>
          </cell>
          <cell r="B5249" t="str">
            <v>REGISTRO GAVETA OVAL B/C REDUTOR/BY-PASS DN 400 PN10/16</v>
          </cell>
          <cell r="C5249" t="str">
            <v>UN</v>
          </cell>
          <cell r="D5249">
            <v>28585.65</v>
          </cell>
        </row>
        <row r="5250">
          <cell r="A5250" t="str">
            <v>I5085</v>
          </cell>
          <cell r="B5250" t="str">
            <v>REGISTRO GAVETA OVAL B/C REDUTOR/BY-PASS DN 450 PN10/16</v>
          </cell>
          <cell r="C5250" t="str">
            <v>UN</v>
          </cell>
          <cell r="D5250">
            <v>33532.75</v>
          </cell>
        </row>
        <row r="5251">
          <cell r="A5251" t="str">
            <v>I5086</v>
          </cell>
          <cell r="B5251" t="str">
            <v>REGISTRO GAVETA OVAL B/C REDUTOR/BY-PASS DN 500 PN10/16</v>
          </cell>
          <cell r="C5251" t="str">
            <v>UN</v>
          </cell>
          <cell r="D5251">
            <v>40720.67</v>
          </cell>
        </row>
        <row r="5252">
          <cell r="A5252" t="str">
            <v>I5087</v>
          </cell>
          <cell r="B5252" t="str">
            <v>REGISTRO GAVETA OVAL B/C REDUTOR/BY-PASS DN 600 PN10/16</v>
          </cell>
          <cell r="C5252" t="str">
            <v>UN</v>
          </cell>
          <cell r="D5252">
            <v>49095.05</v>
          </cell>
        </row>
        <row r="5253">
          <cell r="A5253" t="str">
            <v>I5278</v>
          </cell>
          <cell r="B5253" t="str">
            <v>REGISTRO GAVETA OVAL B/V COM BY-PASS DN 250 PN10/16</v>
          </cell>
          <cell r="C5253" t="str">
            <v>UN</v>
          </cell>
          <cell r="D5253">
            <v>2967.91</v>
          </cell>
        </row>
        <row r="5254">
          <cell r="A5254" t="str">
            <v>I5279</v>
          </cell>
          <cell r="B5254" t="str">
            <v>REGISTRO GAVETA OVAL B/V COM BY-PASS DN 300 PN10/16</v>
          </cell>
          <cell r="C5254" t="str">
            <v>UN</v>
          </cell>
          <cell r="D5254">
            <v>3761.95</v>
          </cell>
        </row>
        <row r="5255">
          <cell r="A5255" t="str">
            <v>I5280</v>
          </cell>
          <cell r="B5255" t="str">
            <v>REGISTRO GAVETA OVAL B/V COM BY-PASS DN 350 PN10/16</v>
          </cell>
          <cell r="C5255" t="str">
            <v>UN</v>
          </cell>
          <cell r="D5255">
            <v>20335.3</v>
          </cell>
        </row>
        <row r="5256">
          <cell r="A5256" t="str">
            <v>I5281</v>
          </cell>
          <cell r="B5256" t="str">
            <v>REGISTRO GAVETA OVAL B/V COM BY-PASS DN 400 PN10/16</v>
          </cell>
          <cell r="C5256" t="str">
            <v>UN</v>
          </cell>
          <cell r="D5256">
            <v>24124.15</v>
          </cell>
        </row>
        <row r="5257">
          <cell r="A5257" t="str">
            <v>I5282</v>
          </cell>
          <cell r="B5257" t="str">
            <v>REGISTRO GAVETA OVAL B/V COM BY-PASS DN 450 PN10/16</v>
          </cell>
          <cell r="C5257" t="str">
            <v>UN</v>
          </cell>
          <cell r="D5257">
            <v>29493.7</v>
          </cell>
        </row>
        <row r="5258">
          <cell r="A5258" t="str">
            <v>I5283</v>
          </cell>
          <cell r="B5258" t="str">
            <v>REGISTRO GAVETA OVAL B/V COM BY-PASS DN 500 PN10/16</v>
          </cell>
          <cell r="C5258" t="str">
            <v>UN</v>
          </cell>
          <cell r="D5258">
            <v>31186.98</v>
          </cell>
        </row>
        <row r="5259">
          <cell r="A5259" t="str">
            <v>I5284</v>
          </cell>
          <cell r="B5259" t="str">
            <v>REGISTRO GAVETA OVAL B/V COM BY-PASS DN 600 PN10/16</v>
          </cell>
          <cell r="C5259" t="str">
            <v>UN</v>
          </cell>
          <cell r="D5259">
            <v>44782.57</v>
          </cell>
        </row>
        <row r="5260">
          <cell r="A5260" t="str">
            <v>I5286</v>
          </cell>
          <cell r="B5260" t="str">
            <v>REGISTRO GAVETA OVAL B/V MEC/REDUTOR DN 350 PN10/16</v>
          </cell>
          <cell r="C5260" t="str">
            <v>UN</v>
          </cell>
          <cell r="D5260">
            <v>24031.16</v>
          </cell>
        </row>
        <row r="5261">
          <cell r="A5261" t="str">
            <v>I5287</v>
          </cell>
          <cell r="B5261" t="str">
            <v>REGISTRO GAVETA OVAL B/V MEC/REDUTOR DN 400 PN10/16</v>
          </cell>
          <cell r="C5261" t="str">
            <v>UN</v>
          </cell>
          <cell r="D5261">
            <v>26129.41</v>
          </cell>
        </row>
        <row r="5262">
          <cell r="A5262" t="str">
            <v>I5288</v>
          </cell>
          <cell r="B5262" t="str">
            <v>REGISTRO GAVETA OVAL B/V MEC/REDUTOR DN 450 PN10/16</v>
          </cell>
          <cell r="C5262" t="str">
            <v>UN</v>
          </cell>
          <cell r="D5262">
            <v>30746.43</v>
          </cell>
        </row>
        <row r="5263">
          <cell r="A5263" t="str">
            <v>I5289</v>
          </cell>
          <cell r="B5263" t="str">
            <v>REGISTRO GAVETA OVAL B/V MEC/REDUTOR DN 500 PN10/16</v>
          </cell>
          <cell r="C5263" t="str">
            <v>UN</v>
          </cell>
          <cell r="D5263">
            <v>32262.09</v>
          </cell>
        </row>
        <row r="5264">
          <cell r="A5264" t="str">
            <v>I5290</v>
          </cell>
          <cell r="B5264" t="str">
            <v>REGISTRO GAVETA OVAL B/V MEC/REDUTOR DN 600 PN10/16</v>
          </cell>
          <cell r="C5264" t="str">
            <v>UN</v>
          </cell>
          <cell r="D5264">
            <v>44513.43</v>
          </cell>
        </row>
        <row r="5265">
          <cell r="A5265" t="str">
            <v>I5292</v>
          </cell>
          <cell r="B5265" t="str">
            <v>REGISTRO GAVETA OVAL B/V REDUTOR/BY-PASS DN 350 PN10/16</v>
          </cell>
          <cell r="C5265" t="str">
            <v>UN</v>
          </cell>
          <cell r="D5265">
            <v>26923.14</v>
          </cell>
        </row>
        <row r="5266">
          <cell r="A5266" t="str">
            <v>I5293</v>
          </cell>
          <cell r="B5266" t="str">
            <v>REGISTRO GAVETA OVAL B/V REDUTOR/BY-PASS DN 400 PN10/16</v>
          </cell>
          <cell r="C5266" t="str">
            <v>UN</v>
          </cell>
          <cell r="D5266">
            <v>29912.95</v>
          </cell>
        </row>
        <row r="5267">
          <cell r="A5267" t="str">
            <v>I5294</v>
          </cell>
          <cell r="B5267" t="str">
            <v>REGISTRO GAVETA OVAL B/V REDUTOR/BY-PASS DN 450 PN10/16</v>
          </cell>
          <cell r="C5267" t="str">
            <v>UN</v>
          </cell>
          <cell r="D5267">
            <v>34659.93</v>
          </cell>
        </row>
        <row r="5268">
          <cell r="A5268" t="str">
            <v>I5295</v>
          </cell>
          <cell r="B5268" t="str">
            <v>REGISTRO GAVETA OVAL B/V REDUTOR/BY-PASS DN 500 PN10/16</v>
          </cell>
          <cell r="C5268" t="str">
            <v>UN</v>
          </cell>
          <cell r="D5268">
            <v>42411.34</v>
          </cell>
        </row>
        <row r="5269">
          <cell r="A5269" t="str">
            <v>I5296</v>
          </cell>
          <cell r="B5269" t="str">
            <v>REGISTRO GAVETA OVAL B/V REDUTOR/BY-PASS DN 600 PN10/16</v>
          </cell>
          <cell r="C5269" t="str">
            <v>UN</v>
          </cell>
          <cell r="D5269">
            <v>49984.99</v>
          </cell>
        </row>
        <row r="5270">
          <cell r="A5270" t="str">
            <v>I5064</v>
          </cell>
          <cell r="B5270" t="str">
            <v>REGISTRO GAVETA OVAL BOLSA / CABEÇOTE DN 350 PN10/16</v>
          </cell>
          <cell r="C5270" t="str">
            <v>UN</v>
          </cell>
          <cell r="D5270">
            <v>19413.8</v>
          </cell>
        </row>
        <row r="5271">
          <cell r="A5271" t="str">
            <v>I5066</v>
          </cell>
          <cell r="B5271" t="str">
            <v>REGISTRO GAVETA OVAL BOLSA / CABEÇOTE DN 450 PN10/16</v>
          </cell>
          <cell r="C5271" t="str">
            <v>UN</v>
          </cell>
          <cell r="D5271">
            <v>28073.43</v>
          </cell>
        </row>
        <row r="5272">
          <cell r="A5272" t="str">
            <v>I5067</v>
          </cell>
          <cell r="B5272" t="str">
            <v>REGISTRO GAVETA OVAL BOLSA / CABEÇOTE DN 500 PN10/16</v>
          </cell>
          <cell r="C5272" t="str">
            <v>UN</v>
          </cell>
          <cell r="D5272">
            <v>29761.47</v>
          </cell>
        </row>
        <row r="5273">
          <cell r="A5273" t="str">
            <v>I5068</v>
          </cell>
          <cell r="B5273" t="str">
            <v>REGISTRO GAVETA OVAL BOLSA / CABEÇOTE DN 600 PN10/16</v>
          </cell>
          <cell r="C5273" t="str">
            <v>UN</v>
          </cell>
          <cell r="D5273">
            <v>42457.41</v>
          </cell>
        </row>
        <row r="5274">
          <cell r="A5274" t="str">
            <v>I5271</v>
          </cell>
          <cell r="B5274" t="str">
            <v>REGISTRO GAVETA OVAL BOLSA/VOLANTE DN 250 PN10/16</v>
          </cell>
          <cell r="C5274" t="str">
            <v>UN</v>
          </cell>
          <cell r="D5274">
            <v>2512.2800000000002</v>
          </cell>
        </row>
        <row r="5275">
          <cell r="A5275" t="str">
            <v>I5272</v>
          </cell>
          <cell r="B5275" t="str">
            <v>REGISTRO GAVETA OVAL BOLSA/VOLANTE DN 300 PN10/16</v>
          </cell>
          <cell r="C5275" t="str">
            <v>UN</v>
          </cell>
          <cell r="D5275">
            <v>3309.1</v>
          </cell>
        </row>
        <row r="5276">
          <cell r="A5276" t="str">
            <v>I5273</v>
          </cell>
          <cell r="B5276" t="str">
            <v>REGISTRO GAVETA OVAL BOLSA/VOLANTE DN 350 PN10/16</v>
          </cell>
          <cell r="C5276" t="str">
            <v>UN</v>
          </cell>
          <cell r="D5276">
            <v>19881.98</v>
          </cell>
        </row>
        <row r="5277">
          <cell r="A5277" t="str">
            <v>I5274</v>
          </cell>
          <cell r="B5277" t="str">
            <v>REGISTRO GAVETA OVAL BOLSA/VOLANTE DN 400 PN10/16</v>
          </cell>
          <cell r="C5277" t="str">
            <v>UN</v>
          </cell>
          <cell r="D5277">
            <v>23112.9</v>
          </cell>
        </row>
        <row r="5278">
          <cell r="A5278" t="str">
            <v>I5275</v>
          </cell>
          <cell r="B5278" t="str">
            <v>REGISTRO GAVETA OVAL BOLSA/VOLANTE DN 450 PN10/16</v>
          </cell>
          <cell r="C5278" t="str">
            <v>UN</v>
          </cell>
          <cell r="D5278">
            <v>28598.47</v>
          </cell>
        </row>
        <row r="5279">
          <cell r="A5279" t="str">
            <v>I5276</v>
          </cell>
          <cell r="B5279" t="str">
            <v>REGISTRO GAVETA OVAL BOLSA/VOLANTE DN 500 PN10/16</v>
          </cell>
          <cell r="C5279" t="str">
            <v>UN</v>
          </cell>
          <cell r="D5279">
            <v>30578.89</v>
          </cell>
        </row>
        <row r="5280">
          <cell r="A5280" t="str">
            <v>I5277</v>
          </cell>
          <cell r="B5280" t="str">
            <v>REGISTRO GAVETA OVAL BOLSA/VOLANTE DN 600 PN10/16</v>
          </cell>
          <cell r="C5280" t="str">
            <v>UN</v>
          </cell>
          <cell r="D5280">
            <v>43189.13</v>
          </cell>
        </row>
        <row r="5281">
          <cell r="A5281" t="str">
            <v>I5383</v>
          </cell>
          <cell r="B5281" t="str">
            <v>REGISTRO GAVETA OVAL C/F E BY-PASS DN 1000 PN10</v>
          </cell>
          <cell r="C5281" t="str">
            <v>UN</v>
          </cell>
          <cell r="D5281">
            <v>106896</v>
          </cell>
        </row>
        <row r="5282">
          <cell r="A5282" t="str">
            <v>I5394</v>
          </cell>
          <cell r="B5282" t="str">
            <v>REGISTRO GAVETA OVAL C/F E BY-PASS DN 1000 PN16</v>
          </cell>
          <cell r="C5282" t="str">
            <v>UN</v>
          </cell>
          <cell r="D5282">
            <v>104500.07</v>
          </cell>
        </row>
        <row r="5283">
          <cell r="A5283" t="str">
            <v>I5405</v>
          </cell>
          <cell r="B5283" t="str">
            <v>REGISTRO GAVETA OVAL C/F E BY-PASS DN 1000 PN25</v>
          </cell>
          <cell r="C5283" t="str">
            <v>UN</v>
          </cell>
          <cell r="D5283">
            <v>115390.7</v>
          </cell>
        </row>
        <row r="5284">
          <cell r="A5284" t="str">
            <v>I5373</v>
          </cell>
          <cell r="B5284" t="str">
            <v>REGISTRO GAVETA OVAL C/F E BY-PASS DN 250 PN10</v>
          </cell>
          <cell r="C5284" t="str">
            <v>UN</v>
          </cell>
          <cell r="D5284">
            <v>3215.16</v>
          </cell>
        </row>
        <row r="5285">
          <cell r="A5285" t="str">
            <v>I5384</v>
          </cell>
          <cell r="B5285" t="str">
            <v>REGISTRO GAVETA OVAL C/F E BY-PASS DN 250 PN16</v>
          </cell>
          <cell r="C5285" t="str">
            <v>UN</v>
          </cell>
          <cell r="D5285">
            <v>3195.51</v>
          </cell>
        </row>
        <row r="5286">
          <cell r="A5286" t="str">
            <v>I5395</v>
          </cell>
          <cell r="B5286" t="str">
            <v>REGISTRO GAVETA OVAL C/F E BY-PASS DN 250 PN25</v>
          </cell>
          <cell r="C5286" t="str">
            <v>UN</v>
          </cell>
          <cell r="D5286">
            <v>3387.34</v>
          </cell>
        </row>
        <row r="5287">
          <cell r="A5287" t="str">
            <v>I5374</v>
          </cell>
          <cell r="B5287" t="str">
            <v>REGISTRO GAVETA OVAL C/F E BY-PASS DN 300 PN10</v>
          </cell>
          <cell r="C5287" t="str">
            <v>UN</v>
          </cell>
          <cell r="D5287">
            <v>4045.89</v>
          </cell>
        </row>
        <row r="5288">
          <cell r="A5288" t="str">
            <v>I5385</v>
          </cell>
          <cell r="B5288" t="str">
            <v>REGISTRO GAVETA OVAL C/F E BY-PASS DN 300 PN16</v>
          </cell>
          <cell r="C5288" t="str">
            <v>UN</v>
          </cell>
          <cell r="D5288">
            <v>4094.09</v>
          </cell>
        </row>
        <row r="5289">
          <cell r="A5289" t="str">
            <v>I5396</v>
          </cell>
          <cell r="B5289" t="str">
            <v>REGISTRO GAVETA OVAL C/F E BY-PASS DN 300 PN25</v>
          </cell>
          <cell r="C5289" t="str">
            <v>UN</v>
          </cell>
          <cell r="D5289">
            <v>4149.09</v>
          </cell>
        </row>
        <row r="5290">
          <cell r="A5290" t="str">
            <v>I5375</v>
          </cell>
          <cell r="B5290" t="str">
            <v>REGISTRO GAVETA OVAL C/F E BY-PASS DN 350 PN10</v>
          </cell>
          <cell r="C5290" t="str">
            <v>UN</v>
          </cell>
          <cell r="D5290">
            <v>20458.79</v>
          </cell>
        </row>
        <row r="5291">
          <cell r="A5291" t="str">
            <v>I5386</v>
          </cell>
          <cell r="B5291" t="str">
            <v>REGISTRO GAVETA OVAL C/F E BY-PASS DN 350 PN16</v>
          </cell>
          <cell r="C5291" t="str">
            <v>UN</v>
          </cell>
          <cell r="D5291">
            <v>22762.080000000002</v>
          </cell>
        </row>
        <row r="5292">
          <cell r="A5292" t="str">
            <v>I5397</v>
          </cell>
          <cell r="B5292" t="str">
            <v>REGISTRO GAVETA OVAL C/F E BY-PASS DN 350 PN25</v>
          </cell>
          <cell r="C5292" t="str">
            <v>UN</v>
          </cell>
          <cell r="D5292">
            <v>20758.740000000002</v>
          </cell>
        </row>
        <row r="5293">
          <cell r="A5293" t="str">
            <v>I5376</v>
          </cell>
          <cell r="B5293" t="str">
            <v>REGISTRO GAVETA OVAL C/F E BY-PASS DN 400 PN10</v>
          </cell>
          <cell r="C5293" t="str">
            <v>UN</v>
          </cell>
          <cell r="D5293">
            <v>23839.96</v>
          </cell>
        </row>
        <row r="5294">
          <cell r="A5294" t="str">
            <v>I5387</v>
          </cell>
          <cell r="B5294" t="str">
            <v>REGISTRO GAVETA OVAL C/F E BY-PASS DN 400 PN16</v>
          </cell>
          <cell r="C5294" t="str">
            <v>UN</v>
          </cell>
          <cell r="D5294">
            <v>24643.42</v>
          </cell>
        </row>
        <row r="5295">
          <cell r="A5295" t="str">
            <v>I5398</v>
          </cell>
          <cell r="B5295" t="str">
            <v>REGISTRO GAVETA OVAL C/F E BY-PASS DN 400 PN25</v>
          </cell>
          <cell r="C5295" t="str">
            <v>UN</v>
          </cell>
          <cell r="D5295">
            <v>24750.29</v>
          </cell>
        </row>
        <row r="5296">
          <cell r="A5296" t="str">
            <v>I5377</v>
          </cell>
          <cell r="B5296" t="str">
            <v>REGISTRO GAVETA OVAL C/F E BY-PASS DN 450 PN10</v>
          </cell>
          <cell r="C5296" t="str">
            <v>UN</v>
          </cell>
          <cell r="D5296">
            <v>30055.7</v>
          </cell>
        </row>
        <row r="5297">
          <cell r="A5297" t="str">
            <v>I5388</v>
          </cell>
          <cell r="B5297" t="str">
            <v>REGISTRO GAVETA OVAL C/F E BY-PASS DN 450 PN16</v>
          </cell>
          <cell r="C5297" t="str">
            <v>UN</v>
          </cell>
          <cell r="D5297">
            <v>30377.48</v>
          </cell>
        </row>
        <row r="5298">
          <cell r="A5298" t="str">
            <v>I5399</v>
          </cell>
          <cell r="B5298" t="str">
            <v>REGISTRO GAVETA OVAL C/F E BY-PASS DN 450 PN25</v>
          </cell>
          <cell r="C5298" t="str">
            <v>UN</v>
          </cell>
          <cell r="D5298">
            <v>30354.51</v>
          </cell>
        </row>
        <row r="5299">
          <cell r="A5299" t="str">
            <v>I5378</v>
          </cell>
          <cell r="B5299" t="str">
            <v>REGISTRO GAVETA OVAL C/F E BY-PASS DN 500 PN10</v>
          </cell>
          <cell r="C5299" t="str">
            <v>UN</v>
          </cell>
          <cell r="D5299">
            <v>31762.080000000002</v>
          </cell>
        </row>
        <row r="5300">
          <cell r="A5300" t="str">
            <v>I5389</v>
          </cell>
          <cell r="B5300" t="str">
            <v>REGISTRO GAVETA OVAL C/F E BY-PASS DN 500 PN16</v>
          </cell>
          <cell r="C5300" t="str">
            <v>UN</v>
          </cell>
          <cell r="D5300">
            <v>31523.41</v>
          </cell>
        </row>
        <row r="5301">
          <cell r="A5301" t="str">
            <v>I5400</v>
          </cell>
          <cell r="B5301" t="str">
            <v>REGISTRO GAVETA OVAL C/F E BY-PASS DN 500 PN25</v>
          </cell>
          <cell r="C5301" t="str">
            <v>UN</v>
          </cell>
          <cell r="D5301">
            <v>38412.44</v>
          </cell>
        </row>
        <row r="5302">
          <cell r="A5302" t="str">
            <v>I5379</v>
          </cell>
          <cell r="B5302" t="str">
            <v>REGISTRO GAVETA OVAL C/F E BY-PASS DN 600 PN10</v>
          </cell>
          <cell r="C5302" t="str">
            <v>UN</v>
          </cell>
          <cell r="D5302">
            <v>45171.35</v>
          </cell>
        </row>
        <row r="5303">
          <cell r="A5303" t="str">
            <v>I5390</v>
          </cell>
          <cell r="B5303" t="str">
            <v>REGISTRO GAVETA OVAL C/F E BY-PASS DN 600 PN16</v>
          </cell>
          <cell r="C5303" t="str">
            <v>UN</v>
          </cell>
          <cell r="D5303">
            <v>45571.03</v>
          </cell>
        </row>
        <row r="5304">
          <cell r="A5304" t="str">
            <v>I5401</v>
          </cell>
          <cell r="B5304" t="str">
            <v>REGISTRO GAVETA OVAL C/F E BY-PASS DN 600 PN25</v>
          </cell>
          <cell r="C5304" t="str">
            <v>UN</v>
          </cell>
          <cell r="D5304">
            <v>54441.14</v>
          </cell>
        </row>
        <row r="5305">
          <cell r="A5305" t="str">
            <v>I5380</v>
          </cell>
          <cell r="B5305" t="str">
            <v>REGISTRO GAVETA OVAL C/F E BY-PASS DN 700 PN10</v>
          </cell>
          <cell r="C5305" t="str">
            <v>UN</v>
          </cell>
          <cell r="D5305">
            <v>62464.160000000003</v>
          </cell>
        </row>
        <row r="5306">
          <cell r="A5306" t="str">
            <v>I5391</v>
          </cell>
          <cell r="B5306" t="str">
            <v>REGISTRO GAVETA OVAL C/F E BY-PASS DN 700 PN16</v>
          </cell>
          <cell r="C5306" t="str">
            <v>UN</v>
          </cell>
          <cell r="D5306">
            <v>63296.89</v>
          </cell>
        </row>
        <row r="5307">
          <cell r="A5307" t="str">
            <v>I5402</v>
          </cell>
          <cell r="B5307" t="str">
            <v>REGISTRO GAVETA OVAL C/F E BY-PASS DN 700 PN25</v>
          </cell>
          <cell r="C5307" t="str">
            <v>UN</v>
          </cell>
          <cell r="D5307">
            <v>64236.21</v>
          </cell>
        </row>
        <row r="5308">
          <cell r="A5308" t="str">
            <v>I5381</v>
          </cell>
          <cell r="B5308" t="str">
            <v>REGISTRO GAVETA OVAL C/F E BY-PASS DN 800 PN10</v>
          </cell>
          <cell r="C5308" t="str">
            <v>UN</v>
          </cell>
          <cell r="D5308">
            <v>71253.02</v>
          </cell>
        </row>
        <row r="5309">
          <cell r="A5309" t="str">
            <v>I5392</v>
          </cell>
          <cell r="B5309" t="str">
            <v>REGISTRO GAVETA OVAL C/F E BY-PASS DN 800 PN16</v>
          </cell>
          <cell r="C5309" t="str">
            <v>UN</v>
          </cell>
          <cell r="D5309">
            <v>76096.86</v>
          </cell>
        </row>
        <row r="5310">
          <cell r="A5310" t="str">
            <v>I5403</v>
          </cell>
          <cell r="B5310" t="str">
            <v>REGISTRO GAVETA OVAL C/F E BY-PASS DN 800 PN25</v>
          </cell>
          <cell r="C5310" t="str">
            <v>UN</v>
          </cell>
          <cell r="D5310">
            <v>72949.78</v>
          </cell>
        </row>
        <row r="5311">
          <cell r="A5311" t="str">
            <v>I5382</v>
          </cell>
          <cell r="B5311" t="str">
            <v>REGISTRO GAVETA OVAL C/F E BY-PASS DN 900 PN10</v>
          </cell>
          <cell r="C5311" t="str">
            <v>UN</v>
          </cell>
          <cell r="D5311">
            <v>85100.79</v>
          </cell>
        </row>
        <row r="5312">
          <cell r="A5312" t="str">
            <v>I5393</v>
          </cell>
          <cell r="B5312" t="str">
            <v>REGISTRO GAVETA OVAL C/F E BY-PASS DN 900 PN16</v>
          </cell>
          <cell r="C5312" t="str">
            <v>UN</v>
          </cell>
          <cell r="D5312">
            <v>89108.81</v>
          </cell>
        </row>
        <row r="5313">
          <cell r="A5313" t="str">
            <v>I5404</v>
          </cell>
          <cell r="B5313" t="str">
            <v>REGISTRO GAVETA OVAL C/F E BY-PASS DN 900 PN25</v>
          </cell>
          <cell r="C5313" t="str">
            <v>UN</v>
          </cell>
          <cell r="D5313">
            <v>90305.67</v>
          </cell>
        </row>
        <row r="5314">
          <cell r="A5314" t="str">
            <v>I5415</v>
          </cell>
          <cell r="B5314" t="str">
            <v>REGISTRO GAVETA OVAL C/F E MEC/REDUTOR DN 1000 PN10</v>
          </cell>
          <cell r="C5314" t="str">
            <v>UN</v>
          </cell>
          <cell r="D5314">
            <v>109160.13</v>
          </cell>
        </row>
        <row r="5315">
          <cell r="A5315" t="str">
            <v>I5425</v>
          </cell>
          <cell r="B5315" t="str">
            <v>REGISTRO GAVETA OVAL C/F E MEC/REDUTOR DN 1000 PN16</v>
          </cell>
          <cell r="C5315" t="str">
            <v>UN</v>
          </cell>
          <cell r="D5315">
            <v>113898.39</v>
          </cell>
        </row>
        <row r="5316">
          <cell r="A5316" t="str">
            <v>I5435</v>
          </cell>
          <cell r="B5316" t="str">
            <v>REGISTRO GAVETA OVAL C/F E MEC/REDUTOR DN 1000 PN25</v>
          </cell>
          <cell r="C5316" t="str">
            <v>UN</v>
          </cell>
          <cell r="D5316">
            <v>110181.04</v>
          </cell>
        </row>
        <row r="5317">
          <cell r="A5317" t="str">
            <v>I5407</v>
          </cell>
          <cell r="B5317" t="str">
            <v>REGISTRO GAVETA OVAL C/F E MEC/REDUTOR DN 350 PN10</v>
          </cell>
          <cell r="C5317" t="str">
            <v>UN</v>
          </cell>
          <cell r="D5317">
            <v>26734.560000000001</v>
          </cell>
        </row>
        <row r="5318">
          <cell r="A5318" t="str">
            <v>I5417</v>
          </cell>
          <cell r="B5318" t="str">
            <v>REGISTRO GAVETA OVAL C/F E MEC/REDUTOR DN 350 PN16</v>
          </cell>
          <cell r="C5318" t="str">
            <v>UN</v>
          </cell>
          <cell r="D5318">
            <v>27939.4</v>
          </cell>
        </row>
        <row r="5319">
          <cell r="A5319" t="str">
            <v>I5427</v>
          </cell>
          <cell r="B5319" t="str">
            <v>REGISTRO GAVETA OVAL C/F E MEC/REDUTOR DN 350 PN25</v>
          </cell>
          <cell r="C5319" t="str">
            <v>UN</v>
          </cell>
          <cell r="D5319">
            <v>27141.99</v>
          </cell>
        </row>
        <row r="5320">
          <cell r="A5320" t="str">
            <v>I5408</v>
          </cell>
          <cell r="B5320" t="str">
            <v>REGISTRO GAVETA OVAL C/F E MEC/REDUTOR DN 400 PN10</v>
          </cell>
          <cell r="C5320" t="str">
            <v>UN</v>
          </cell>
          <cell r="D5320">
            <v>29219</v>
          </cell>
        </row>
        <row r="5321">
          <cell r="A5321" t="str">
            <v>I5418</v>
          </cell>
          <cell r="B5321" t="str">
            <v>REGISTRO GAVETA OVAL C/F E MEC/REDUTOR DN 400 PN16</v>
          </cell>
          <cell r="C5321" t="str">
            <v>UN</v>
          </cell>
          <cell r="D5321">
            <v>30325.06</v>
          </cell>
        </row>
        <row r="5322">
          <cell r="A5322" t="str">
            <v>I5428</v>
          </cell>
          <cell r="B5322" t="str">
            <v>REGISTRO GAVETA OVAL C/F E MEC/REDUTOR DN 400 PN25</v>
          </cell>
          <cell r="C5322" t="str">
            <v>UN</v>
          </cell>
          <cell r="D5322">
            <v>29858.26</v>
          </cell>
        </row>
        <row r="5323">
          <cell r="A5323" t="str">
            <v>I5409</v>
          </cell>
          <cell r="B5323" t="str">
            <v>REGISTRO GAVETA OVAL C/F E MEC/REDUTOR DN 450 PN10</v>
          </cell>
          <cell r="C5323" t="str">
            <v>UN</v>
          </cell>
          <cell r="D5323">
            <v>34573.22</v>
          </cell>
        </row>
        <row r="5324">
          <cell r="A5324" t="str">
            <v>I5419</v>
          </cell>
          <cell r="B5324" t="str">
            <v>REGISTRO GAVETA OVAL C/F E MEC/REDUTOR DN 450 PN16</v>
          </cell>
          <cell r="C5324" t="str">
            <v>UN</v>
          </cell>
          <cell r="D5324">
            <v>35216.050000000003</v>
          </cell>
        </row>
        <row r="5325">
          <cell r="A5325" t="str">
            <v>I5429</v>
          </cell>
          <cell r="B5325" t="str">
            <v>REGISTRO GAVETA OVAL C/F E MEC/REDUTOR DN 450 PN25</v>
          </cell>
          <cell r="C5325" t="str">
            <v>UN</v>
          </cell>
          <cell r="D5325">
            <v>35467.5</v>
          </cell>
        </row>
        <row r="5326">
          <cell r="A5326" t="str">
            <v>I5410</v>
          </cell>
          <cell r="B5326" t="str">
            <v>REGISTRO GAVETA OVAL C/F E MEC/REDUTOR DN 500 PN10</v>
          </cell>
          <cell r="C5326" t="str">
            <v>UN</v>
          </cell>
          <cell r="D5326">
            <v>36442.42</v>
          </cell>
        </row>
        <row r="5327">
          <cell r="A5327" t="str">
            <v>I5420</v>
          </cell>
          <cell r="B5327" t="str">
            <v>REGISTRO GAVETA OVAL C/F E MEC/REDUTOR DN 500 PN16</v>
          </cell>
          <cell r="C5327" t="str">
            <v>UN</v>
          </cell>
          <cell r="D5327">
            <v>36583.15</v>
          </cell>
        </row>
        <row r="5328">
          <cell r="A5328" t="str">
            <v>I5430</v>
          </cell>
          <cell r="B5328" t="str">
            <v>REGISTRO GAVETA OVAL C/F E MEC/REDUTOR DN 500 PN25</v>
          </cell>
          <cell r="C5328" t="str">
            <v>UN</v>
          </cell>
          <cell r="D5328">
            <v>37976.28</v>
          </cell>
        </row>
        <row r="5329">
          <cell r="A5329" t="str">
            <v>I5411</v>
          </cell>
          <cell r="B5329" t="str">
            <v>REGISTRO GAVETA OVAL C/F E MEC/REDUTOR DN 600 PN10</v>
          </cell>
          <cell r="C5329" t="str">
            <v>UN</v>
          </cell>
          <cell r="D5329">
            <v>49688.56</v>
          </cell>
        </row>
        <row r="5330">
          <cell r="A5330" t="str">
            <v>I5421</v>
          </cell>
          <cell r="B5330" t="str">
            <v>REGISTRO GAVETA OVAL C/F E MEC/REDUTOR DN 600 PN16</v>
          </cell>
          <cell r="C5330" t="str">
            <v>UN</v>
          </cell>
          <cell r="D5330">
            <v>49863.7</v>
          </cell>
        </row>
        <row r="5331">
          <cell r="A5331" t="str">
            <v>I5431</v>
          </cell>
          <cell r="B5331" t="str">
            <v>REGISTRO GAVETA OVAL C/F E MEC/REDUTOR DN 600 PN25</v>
          </cell>
          <cell r="C5331" t="str">
            <v>UN</v>
          </cell>
          <cell r="D5331">
            <v>59093.77</v>
          </cell>
        </row>
        <row r="5332">
          <cell r="A5332" t="str">
            <v>I5412</v>
          </cell>
          <cell r="B5332" t="str">
            <v>REGISTRO GAVETA OVAL C/F E MEC/REDUTOR DN 700 PN10</v>
          </cell>
          <cell r="C5332" t="str">
            <v>UN</v>
          </cell>
          <cell r="D5332">
            <v>66086.13</v>
          </cell>
        </row>
        <row r="5333">
          <cell r="A5333" t="str">
            <v>I5422</v>
          </cell>
          <cell r="B5333" t="str">
            <v>REGISTRO GAVETA OVAL C/F E MEC/REDUTOR DN 700 PN16</v>
          </cell>
          <cell r="C5333" t="str">
            <v>UN</v>
          </cell>
          <cell r="D5333">
            <v>66800.94</v>
          </cell>
        </row>
        <row r="5334">
          <cell r="A5334" t="str">
            <v>I5432</v>
          </cell>
          <cell r="B5334" t="str">
            <v>REGISTRO GAVETA OVAL C/F E MEC/REDUTOR DN 700 PN25</v>
          </cell>
          <cell r="C5334" t="str">
            <v>UN</v>
          </cell>
          <cell r="D5334">
            <v>67748.350000000006</v>
          </cell>
        </row>
        <row r="5335">
          <cell r="A5335" t="str">
            <v>I5413</v>
          </cell>
          <cell r="B5335" t="str">
            <v>REGISTRO GAVETA OVAL C/F E MEC/REDUTOR DN 800 PN10</v>
          </cell>
          <cell r="C5335" t="str">
            <v>UN</v>
          </cell>
          <cell r="D5335">
            <v>74920.97</v>
          </cell>
        </row>
        <row r="5336">
          <cell r="A5336" t="str">
            <v>I5423</v>
          </cell>
          <cell r="B5336" t="str">
            <v>REGISTRO GAVETA OVAL C/F E MEC/REDUTOR DN 800 PN16</v>
          </cell>
          <cell r="C5336" t="str">
            <v>UN</v>
          </cell>
          <cell r="D5336">
            <v>79774.19</v>
          </cell>
        </row>
        <row r="5337">
          <cell r="A5337" t="str">
            <v>I5433</v>
          </cell>
          <cell r="B5337" t="str">
            <v>REGISTRO GAVETA OVAL C/F E MEC/REDUTOR DN 800 PN25</v>
          </cell>
          <cell r="C5337" t="str">
            <v>UN</v>
          </cell>
          <cell r="D5337">
            <v>79071</v>
          </cell>
        </row>
        <row r="5338">
          <cell r="A5338" t="str">
            <v>I5414</v>
          </cell>
          <cell r="B5338" t="str">
            <v>REGISTRO GAVETA OVAL C/F E MEC/REDUTOR DN 900 PN10</v>
          </cell>
          <cell r="C5338" t="str">
            <v>UN</v>
          </cell>
          <cell r="D5338">
            <v>89384.71</v>
          </cell>
        </row>
        <row r="5339">
          <cell r="A5339" t="str">
            <v>I5424</v>
          </cell>
          <cell r="B5339" t="str">
            <v>REGISTRO GAVETA OVAL C/F E MEC/REDUTOR DN 900 PN16</v>
          </cell>
          <cell r="C5339" t="str">
            <v>UN</v>
          </cell>
          <cell r="D5339">
            <v>87768</v>
          </cell>
        </row>
        <row r="5340">
          <cell r="A5340" t="str">
            <v>I5434</v>
          </cell>
          <cell r="B5340" t="str">
            <v>REGISTRO GAVETA OVAL C/F E MEC/REDUTOR DN 900 PN25</v>
          </cell>
          <cell r="C5340" t="str">
            <v>UN</v>
          </cell>
          <cell r="D5340">
            <v>89697.73</v>
          </cell>
        </row>
        <row r="5341">
          <cell r="A5341" t="str">
            <v>I5343</v>
          </cell>
          <cell r="B5341" t="str">
            <v>REGISTRO GAVETA OVAL CABEÇOTE E FLANGE DN 100 PN16</v>
          </cell>
          <cell r="C5341" t="str">
            <v>UN</v>
          </cell>
          <cell r="D5341">
            <v>976.46</v>
          </cell>
        </row>
        <row r="5342">
          <cell r="A5342" t="str">
            <v>I5341</v>
          </cell>
          <cell r="B5342" t="str">
            <v>REGISTRO GAVETA OVAL CABEÇOTE E FLANGE DN 1000 PN10</v>
          </cell>
          <cell r="C5342" t="str">
            <v>UN</v>
          </cell>
          <cell r="D5342">
            <v>100604.29</v>
          </cell>
        </row>
        <row r="5343">
          <cell r="A5343" t="str">
            <v>I5356</v>
          </cell>
          <cell r="B5343" t="str">
            <v>REGISTRO GAVETA OVAL CABEÇOTE E FLANGE DN 1000 PN16</v>
          </cell>
          <cell r="C5343" t="str">
            <v>UN</v>
          </cell>
          <cell r="D5343">
            <v>102182.51</v>
          </cell>
        </row>
        <row r="5344">
          <cell r="A5344" t="str">
            <v>I5344</v>
          </cell>
          <cell r="B5344" t="str">
            <v>REGISTRO GAVETA OVAL CABEÇOTE E FLANGE DN 150 PN16</v>
          </cell>
          <cell r="C5344" t="str">
            <v>UN</v>
          </cell>
          <cell r="D5344">
            <v>1314.02</v>
          </cell>
        </row>
        <row r="5345">
          <cell r="A5345" t="str">
            <v>I5330</v>
          </cell>
          <cell r="B5345" t="str">
            <v>REGISTRO GAVETA OVAL CABEÇOTE E FLANGE DN 200 PN10</v>
          </cell>
          <cell r="C5345" t="str">
            <v>UN</v>
          </cell>
          <cell r="D5345">
            <v>1604.2</v>
          </cell>
        </row>
        <row r="5346">
          <cell r="A5346" t="str">
            <v>I5345</v>
          </cell>
          <cell r="B5346" t="str">
            <v>REGISTRO GAVETA OVAL CABEÇOTE E FLANGE DN 200 PN16</v>
          </cell>
          <cell r="C5346" t="str">
            <v>UN</v>
          </cell>
          <cell r="D5346">
            <v>1720.09</v>
          </cell>
        </row>
        <row r="5347">
          <cell r="A5347" t="str">
            <v>I5331</v>
          </cell>
          <cell r="B5347" t="str">
            <v>REGISTRO GAVETA OVAL CABEÇOTE E FLANGE DN 250 PN10</v>
          </cell>
          <cell r="C5347" t="str">
            <v>UN</v>
          </cell>
          <cell r="D5347">
            <v>2564</v>
          </cell>
        </row>
        <row r="5348">
          <cell r="A5348" t="str">
            <v>I5332</v>
          </cell>
          <cell r="B5348" t="str">
            <v>REGISTRO GAVETA OVAL CABEÇOTE E FLANGE DN 300 PN10</v>
          </cell>
          <cell r="C5348" t="str">
            <v>UN</v>
          </cell>
          <cell r="D5348">
            <v>3388.18</v>
          </cell>
        </row>
        <row r="5349">
          <cell r="A5349" t="str">
            <v>I5347</v>
          </cell>
          <cell r="B5349" t="str">
            <v>REGISTRO GAVETA OVAL CABEÇOTE E FLANGE DN 300 PN16</v>
          </cell>
          <cell r="C5349" t="str">
            <v>UN</v>
          </cell>
          <cell r="D5349">
            <v>3739.12</v>
          </cell>
        </row>
        <row r="5350">
          <cell r="A5350" t="str">
            <v>I5333</v>
          </cell>
          <cell r="B5350" t="str">
            <v>REGISTRO GAVETA OVAL CABEÇOTE E FLANGE DN 350 PN10</v>
          </cell>
          <cell r="C5350" t="str">
            <v>UN</v>
          </cell>
          <cell r="D5350">
            <v>19521.63</v>
          </cell>
        </row>
        <row r="5351">
          <cell r="A5351" t="str">
            <v>I5348</v>
          </cell>
          <cell r="B5351" t="str">
            <v>REGISTRO GAVETA OVAL CABEÇOTE E FLANGE DN 350 PN16</v>
          </cell>
          <cell r="C5351" t="str">
            <v>UN</v>
          </cell>
          <cell r="D5351">
            <v>19701.78</v>
          </cell>
        </row>
        <row r="5352">
          <cell r="A5352" t="str">
            <v>I5334</v>
          </cell>
          <cell r="B5352" t="str">
            <v>REGISTRO GAVETA OVAL CABEÇOTE E FLANGE DN 400 PN10</v>
          </cell>
          <cell r="C5352" t="str">
            <v>UN</v>
          </cell>
          <cell r="D5352">
            <v>22689</v>
          </cell>
        </row>
        <row r="5353">
          <cell r="A5353" t="str">
            <v>I5349</v>
          </cell>
          <cell r="B5353" t="str">
            <v>REGISTRO GAVETA OVAL CABEÇOTE E FLANGE DN 400 PN16</v>
          </cell>
          <cell r="C5353" t="str">
            <v>UN</v>
          </cell>
          <cell r="D5353">
            <v>23417.919999999998</v>
          </cell>
        </row>
        <row r="5354">
          <cell r="A5354" t="str">
            <v>I5335</v>
          </cell>
          <cell r="B5354" t="str">
            <v>REGISTRO GAVETA OVAL CABEÇOTE E FLANGE DN 450 PN10</v>
          </cell>
          <cell r="C5354" t="str">
            <v>UN</v>
          </cell>
          <cell r="D5354">
            <v>28634.3</v>
          </cell>
        </row>
        <row r="5355">
          <cell r="A5355" t="str">
            <v>I5350</v>
          </cell>
          <cell r="B5355" t="str">
            <v>REGISTRO GAVETA OVAL CABEÇOTE E FLANGE DN 450 PN16</v>
          </cell>
          <cell r="C5355" t="str">
            <v>UN</v>
          </cell>
          <cell r="D5355">
            <v>29156.34</v>
          </cell>
        </row>
        <row r="5356">
          <cell r="A5356" t="str">
            <v>I5351</v>
          </cell>
          <cell r="B5356" t="str">
            <v>REGISTRO GAVETA OVAL CABEÇOTE E FLANGE DN 500 PN16</v>
          </cell>
          <cell r="C5356" t="str">
            <v>UN</v>
          </cell>
          <cell r="D5356">
            <v>30463.32</v>
          </cell>
        </row>
        <row r="5357">
          <cell r="A5357" t="str">
            <v>I5337</v>
          </cell>
          <cell r="B5357" t="str">
            <v>REGISTRO GAVETA OVAL CABEÇOTE E FLANGE DN 600 PN10</v>
          </cell>
          <cell r="C5357" t="str">
            <v>UN</v>
          </cell>
          <cell r="D5357">
            <v>43206.15</v>
          </cell>
        </row>
        <row r="5358">
          <cell r="A5358" t="str">
            <v>I5352</v>
          </cell>
          <cell r="B5358" t="str">
            <v>REGISTRO GAVETA OVAL CABEÇOTE E FLANGE DN 600 PN16</v>
          </cell>
          <cell r="C5358" t="str">
            <v>UN</v>
          </cell>
          <cell r="D5358">
            <v>44042.47</v>
          </cell>
        </row>
        <row r="5359">
          <cell r="A5359" t="str">
            <v>I5338</v>
          </cell>
          <cell r="B5359" t="str">
            <v>REGISTRO GAVETA OVAL CABEÇOTE E FLANGE DN 700 PN10</v>
          </cell>
          <cell r="C5359" t="str">
            <v>UN</v>
          </cell>
          <cell r="D5359">
            <v>59371.56</v>
          </cell>
        </row>
        <row r="5360">
          <cell r="A5360" t="str">
            <v>I5353</v>
          </cell>
          <cell r="B5360" t="str">
            <v>REGISTRO GAVETA OVAL CABEÇOTE E FLANGE DN 700 PN16</v>
          </cell>
          <cell r="C5360" t="str">
            <v>UN</v>
          </cell>
          <cell r="D5360">
            <v>60007.13</v>
          </cell>
        </row>
        <row r="5361">
          <cell r="A5361" t="str">
            <v>I5342</v>
          </cell>
          <cell r="B5361" t="str">
            <v>REGISTRO GAVETA OVAL CABEÇOTE E FLANGE DN 75 PN16</v>
          </cell>
          <cell r="C5361" t="str">
            <v>UN</v>
          </cell>
          <cell r="D5361">
            <v>674.38</v>
          </cell>
        </row>
        <row r="5362">
          <cell r="A5362" t="str">
            <v>I5339</v>
          </cell>
          <cell r="B5362" t="str">
            <v>REGISTRO GAVETA OVAL CABEÇOTE E FLANGE DN 800 PN10</v>
          </cell>
          <cell r="C5362" t="str">
            <v>UN</v>
          </cell>
          <cell r="D5362">
            <v>68624.800000000003</v>
          </cell>
        </row>
        <row r="5363">
          <cell r="A5363" t="str">
            <v>I5354</v>
          </cell>
          <cell r="B5363" t="str">
            <v>REGISTRO GAVETA OVAL CABEÇOTE E FLANGE DN 800 PN16</v>
          </cell>
          <cell r="C5363" t="str">
            <v>UN</v>
          </cell>
          <cell r="D5363">
            <v>71950.78</v>
          </cell>
        </row>
        <row r="5364">
          <cell r="A5364" t="str">
            <v>I5340</v>
          </cell>
          <cell r="B5364" t="str">
            <v>REGISTRO GAVETA OVAL CABEÇOTE E FLANGE DN 900 PN10</v>
          </cell>
          <cell r="C5364" t="str">
            <v>UN</v>
          </cell>
          <cell r="D5364">
            <v>84503.76</v>
          </cell>
        </row>
        <row r="5365">
          <cell r="A5365" t="str">
            <v>I5355</v>
          </cell>
          <cell r="B5365" t="str">
            <v>REGISTRO GAVETA OVAL CABEÇOTE E FLANGE DN 900 PN16</v>
          </cell>
          <cell r="C5365" t="str">
            <v>UN</v>
          </cell>
          <cell r="D5365">
            <v>82092.759999999995</v>
          </cell>
        </row>
        <row r="5366">
          <cell r="A5366" t="str">
            <v>I5188</v>
          </cell>
          <cell r="B5366" t="str">
            <v>REGISTRO GAVETA OVAL V/F COM BY-PASS DN 1000 PN10</v>
          </cell>
          <cell r="C5366" t="str">
            <v>UN</v>
          </cell>
          <cell r="D5366">
            <v>105064.51</v>
          </cell>
        </row>
        <row r="5367">
          <cell r="A5367" t="str">
            <v>I5199</v>
          </cell>
          <cell r="B5367" t="str">
            <v>REGISTRO GAVETA OVAL V/F COM BY-PASS DN 1000 PN16</v>
          </cell>
          <cell r="C5367" t="str">
            <v>UN</v>
          </cell>
          <cell r="D5367">
            <v>106154.71</v>
          </cell>
        </row>
        <row r="5368">
          <cell r="A5368" t="str">
            <v>I5210</v>
          </cell>
          <cell r="B5368" t="str">
            <v>REGISTRO GAVETA OVAL V/F COM BY-PASS DN 1000 PN25</v>
          </cell>
          <cell r="C5368" t="str">
            <v>UN</v>
          </cell>
          <cell r="D5368">
            <v>113864.93</v>
          </cell>
        </row>
        <row r="5369">
          <cell r="A5369" t="str">
            <v>I5178</v>
          </cell>
          <cell r="B5369" t="str">
            <v>REGISTRO GAVETA OVAL V/F COM BY-PASS DN 250 PN10</v>
          </cell>
          <cell r="C5369" t="str">
            <v>UN</v>
          </cell>
          <cell r="D5369">
            <v>3297.91</v>
          </cell>
        </row>
        <row r="5370">
          <cell r="A5370" t="str">
            <v>I5189</v>
          </cell>
          <cell r="B5370" t="str">
            <v>REGISTRO GAVETA OVAL V/F COM BY-PASS DN 250 PN16</v>
          </cell>
          <cell r="C5370" t="str">
            <v>UN</v>
          </cell>
          <cell r="D5370">
            <v>3287.53</v>
          </cell>
        </row>
        <row r="5371">
          <cell r="A5371" t="str">
            <v>I5200</v>
          </cell>
          <cell r="B5371" t="str">
            <v>REGISTRO GAVETA OVAL V/F COM BY-PASS DN 250 PN25</v>
          </cell>
          <cell r="C5371" t="str">
            <v>UN</v>
          </cell>
          <cell r="D5371">
            <v>3504.97</v>
          </cell>
        </row>
        <row r="5372">
          <cell r="A5372" t="str">
            <v>I5179</v>
          </cell>
          <cell r="B5372" t="str">
            <v>REGISTRO GAVETA OVAL V/F COM BY-PASS DN 300 PN10</v>
          </cell>
          <cell r="C5372" t="str">
            <v>UN</v>
          </cell>
          <cell r="D5372">
            <v>4163.21</v>
          </cell>
        </row>
        <row r="5373">
          <cell r="A5373" t="str">
            <v>I5190</v>
          </cell>
          <cell r="B5373" t="str">
            <v>REGISTRO GAVETA OVAL V/F COM BY-PASS DN 300 PN16</v>
          </cell>
          <cell r="C5373" t="str">
            <v>UN</v>
          </cell>
          <cell r="D5373">
            <v>4110.6499999999996</v>
          </cell>
        </row>
        <row r="5374">
          <cell r="A5374" t="str">
            <v>I5201</v>
          </cell>
          <cell r="B5374" t="str">
            <v>REGISTRO GAVETA OVAL V/F COM BY-PASS DN 300 PN25</v>
          </cell>
          <cell r="C5374" t="str">
            <v>UN</v>
          </cell>
          <cell r="D5374">
            <v>4257.8599999999997</v>
          </cell>
        </row>
        <row r="5375">
          <cell r="A5375" t="str">
            <v>I5180</v>
          </cell>
          <cell r="B5375" t="str">
            <v>REGISTRO GAVETA OVAL V/F COM BY-PASS DN 350 PN10</v>
          </cell>
          <cell r="C5375" t="str">
            <v>UN</v>
          </cell>
          <cell r="D5375">
            <v>20926.39</v>
          </cell>
        </row>
        <row r="5376">
          <cell r="A5376" t="str">
            <v>I5191</v>
          </cell>
          <cell r="B5376" t="str">
            <v>REGISTRO GAVETA OVAL V/F COM BY-PASS DN 350 PN16</v>
          </cell>
          <cell r="C5376" t="str">
            <v>UN</v>
          </cell>
          <cell r="D5376">
            <v>23255.42</v>
          </cell>
        </row>
        <row r="5377">
          <cell r="A5377" t="str">
            <v>I5202</v>
          </cell>
          <cell r="B5377" t="str">
            <v>REGISTRO GAVETA OVAL V/F COM BY-PASS DN 350 PN25</v>
          </cell>
          <cell r="C5377" t="str">
            <v>UN</v>
          </cell>
          <cell r="D5377">
            <v>21259.35</v>
          </cell>
        </row>
        <row r="5378">
          <cell r="A5378" t="str">
            <v>I5181</v>
          </cell>
          <cell r="B5378" t="str">
            <v>REGISTRO GAVETA OVAL V/F COM BY-PASS DN 400 PN10</v>
          </cell>
          <cell r="C5378" t="str">
            <v>UN</v>
          </cell>
          <cell r="D5378">
            <v>24206.45</v>
          </cell>
        </row>
        <row r="5379">
          <cell r="A5379" t="str">
            <v>I5192</v>
          </cell>
          <cell r="B5379" t="str">
            <v>REGISTRO GAVETA OVAL V/F COM BY-PASS DN 400 PN16</v>
          </cell>
          <cell r="C5379" t="str">
            <v>UN</v>
          </cell>
          <cell r="D5379">
            <v>25058.25</v>
          </cell>
        </row>
        <row r="5380">
          <cell r="A5380" t="str">
            <v>I5203</v>
          </cell>
          <cell r="B5380" t="str">
            <v>REGISTRO GAVETA OVAL V/F COM BY-PASS DN 400 PN25</v>
          </cell>
          <cell r="C5380" t="str">
            <v>UN</v>
          </cell>
          <cell r="D5380">
            <v>25133.62</v>
          </cell>
        </row>
        <row r="5381">
          <cell r="A5381" t="str">
            <v>I5182</v>
          </cell>
          <cell r="B5381" t="str">
            <v>REGISTRO GAVETA OVAL V/F COM BY-PASS DN 450 PN10</v>
          </cell>
          <cell r="C5381" t="str">
            <v>UN</v>
          </cell>
          <cell r="D5381">
            <v>30496.57</v>
          </cell>
        </row>
        <row r="5382">
          <cell r="A5382" t="str">
            <v>I5193</v>
          </cell>
          <cell r="B5382" t="str">
            <v>REGISTRO GAVETA OVAL V/F COM BY-PASS DN 450 PN16</v>
          </cell>
          <cell r="C5382" t="str">
            <v>UN</v>
          </cell>
          <cell r="D5382">
            <v>30545.200000000001</v>
          </cell>
        </row>
        <row r="5383">
          <cell r="A5383" t="str">
            <v>I5204</v>
          </cell>
          <cell r="B5383" t="str">
            <v>REGISTRO GAVETA OVAL V/F COM BY-PASS DN 450 PN25</v>
          </cell>
          <cell r="C5383" t="str">
            <v>UN</v>
          </cell>
          <cell r="D5383">
            <v>30789.67</v>
          </cell>
        </row>
        <row r="5384">
          <cell r="A5384" t="str">
            <v>I5183</v>
          </cell>
          <cell r="B5384" t="str">
            <v>REGISTRO GAVETA OVAL V/F COM BY-PASS DN 500 PN10</v>
          </cell>
          <cell r="C5384" t="str">
            <v>UN</v>
          </cell>
          <cell r="D5384">
            <v>31472.5</v>
          </cell>
        </row>
        <row r="5385">
          <cell r="A5385" t="str">
            <v>I5194</v>
          </cell>
          <cell r="B5385" t="str">
            <v>REGISTRO GAVETA OVAL V/F COM BY-PASS DN 500 PN16</v>
          </cell>
          <cell r="C5385" t="str">
            <v>UN</v>
          </cell>
          <cell r="D5385">
            <v>31418.9</v>
          </cell>
        </row>
        <row r="5386">
          <cell r="A5386" t="str">
            <v>I5205</v>
          </cell>
          <cell r="B5386" t="str">
            <v>REGISTRO GAVETA OVAL V/F COM BY-PASS DN 500 PN25</v>
          </cell>
          <cell r="C5386" t="str">
            <v>UN</v>
          </cell>
          <cell r="D5386">
            <v>38542.65</v>
          </cell>
        </row>
        <row r="5387">
          <cell r="A5387" t="str">
            <v>I5184</v>
          </cell>
          <cell r="B5387" t="str">
            <v>REGISTRO GAVETA OVAL V/F COM BY-PASS DN 600 PN10</v>
          </cell>
          <cell r="C5387" t="str">
            <v>UN</v>
          </cell>
          <cell r="D5387">
            <v>47082.46</v>
          </cell>
        </row>
        <row r="5388">
          <cell r="A5388" t="str">
            <v>I5195</v>
          </cell>
          <cell r="B5388" t="str">
            <v>REGISTRO GAVETA OVAL V/F COM BY-PASS DN 600 PN16</v>
          </cell>
          <cell r="C5388" t="str">
            <v>UN</v>
          </cell>
          <cell r="D5388">
            <v>45532.04</v>
          </cell>
        </row>
        <row r="5389">
          <cell r="A5389" t="str">
            <v>I5206</v>
          </cell>
          <cell r="B5389" t="str">
            <v>REGISTRO GAVETA OVAL V/F COM BY-PASS DN 600 PN25</v>
          </cell>
          <cell r="C5389" t="str">
            <v>UN</v>
          </cell>
          <cell r="D5389">
            <v>52978.26</v>
          </cell>
        </row>
        <row r="5390">
          <cell r="A5390" t="str">
            <v>I5185</v>
          </cell>
          <cell r="B5390" t="str">
            <v>REGISTRO GAVETA OVAL V/F COM BY-PASS DN 700 PN10</v>
          </cell>
          <cell r="C5390" t="str">
            <v>UN</v>
          </cell>
          <cell r="D5390">
            <v>57342.89</v>
          </cell>
        </row>
        <row r="5391">
          <cell r="A5391" t="str">
            <v>I5196</v>
          </cell>
          <cell r="B5391" t="str">
            <v>REGISTRO GAVETA OVAL V/F COM BY-PASS DN 700 PN16</v>
          </cell>
          <cell r="C5391" t="str">
            <v>UN</v>
          </cell>
          <cell r="D5391">
            <v>63063.07</v>
          </cell>
        </row>
        <row r="5392">
          <cell r="A5392" t="str">
            <v>I5207</v>
          </cell>
          <cell r="B5392" t="str">
            <v>REGISTRO GAVETA OVAL V/F COM BY-PASS DN 700 PN25</v>
          </cell>
          <cell r="C5392" t="str">
            <v>UN</v>
          </cell>
          <cell r="D5392">
            <v>64751.97</v>
          </cell>
        </row>
        <row r="5393">
          <cell r="A5393" t="str">
            <v>I5186</v>
          </cell>
          <cell r="B5393" t="str">
            <v>REGISTRO GAVETA OVAL V/F COM BY-PASS DN 800 PN10</v>
          </cell>
          <cell r="C5393" t="str">
            <v>UN</v>
          </cell>
          <cell r="D5393">
            <v>75916.039999999994</v>
          </cell>
        </row>
        <row r="5394">
          <cell r="A5394" t="str">
            <v>I5197</v>
          </cell>
          <cell r="B5394" t="str">
            <v>REGISTRO GAVETA OVAL V/F COM BY-PASS DN 800 PN16</v>
          </cell>
          <cell r="C5394" t="str">
            <v>UN</v>
          </cell>
          <cell r="D5394">
            <v>76238.570000000007</v>
          </cell>
        </row>
        <row r="5395">
          <cell r="A5395" t="str">
            <v>I5208</v>
          </cell>
          <cell r="B5395" t="str">
            <v>REGISTRO GAVETA OVAL V/F COM BY-PASS DN 800 PN25</v>
          </cell>
          <cell r="C5395" t="str">
            <v>UN</v>
          </cell>
          <cell r="D5395">
            <v>73325.929999999993</v>
          </cell>
        </row>
        <row r="5396">
          <cell r="A5396" t="str">
            <v>I5187</v>
          </cell>
          <cell r="B5396" t="str">
            <v>REGISTRO GAVETA OVAL V/F COM BY-PASS DN 900 PN10</v>
          </cell>
          <cell r="C5396" t="str">
            <v>UN</v>
          </cell>
          <cell r="D5396">
            <v>85910.34</v>
          </cell>
        </row>
        <row r="5397">
          <cell r="A5397" t="str">
            <v>I5198</v>
          </cell>
          <cell r="B5397" t="str">
            <v>REGISTRO GAVETA OVAL V/F COM BY-PASS DN 900 PN16</v>
          </cell>
          <cell r="C5397" t="str">
            <v>UN</v>
          </cell>
          <cell r="D5397">
            <v>85675.33</v>
          </cell>
        </row>
        <row r="5398">
          <cell r="A5398" t="str">
            <v>I5209</v>
          </cell>
          <cell r="B5398" t="str">
            <v>REGISTRO GAVETA OVAL V/F COM BY-PASS DN 900 PN25</v>
          </cell>
          <cell r="C5398" t="str">
            <v>UN</v>
          </cell>
          <cell r="D5398">
            <v>91428.04</v>
          </cell>
        </row>
        <row r="5399">
          <cell r="A5399" t="str">
            <v>I5220</v>
          </cell>
          <cell r="B5399" t="str">
            <v>REGISTRO GAVETA OVAL V/F COM REDUTOR DN 1000 PN10</v>
          </cell>
          <cell r="C5399" t="str">
            <v>UN</v>
          </cell>
          <cell r="D5399">
            <v>110551.31</v>
          </cell>
        </row>
        <row r="5400">
          <cell r="A5400" t="str">
            <v>I5230</v>
          </cell>
          <cell r="B5400" t="str">
            <v>REGISTRO GAVETA OVAL V/F COM REDUTOR DN 1000 PN16</v>
          </cell>
          <cell r="C5400" t="str">
            <v>UN</v>
          </cell>
          <cell r="D5400">
            <v>114038.94</v>
          </cell>
        </row>
        <row r="5401">
          <cell r="A5401" t="str">
            <v>I5240</v>
          </cell>
          <cell r="B5401" t="str">
            <v>REGISTRO GAVETA OVAL V/F COM REDUTOR DN 1000 PN25</v>
          </cell>
          <cell r="C5401" t="str">
            <v>UN</v>
          </cell>
          <cell r="D5401">
            <v>110743.06</v>
          </cell>
        </row>
        <row r="5402">
          <cell r="A5402" t="str">
            <v>I5212</v>
          </cell>
          <cell r="B5402" t="str">
            <v>REGISTRO GAVETA OVAL V/F COM REDUTOR DN 350 PN10</v>
          </cell>
          <cell r="C5402" t="str">
            <v>UN</v>
          </cell>
          <cell r="D5402">
            <v>27720.21</v>
          </cell>
        </row>
        <row r="5403">
          <cell r="A5403" t="str">
            <v>I5222</v>
          </cell>
          <cell r="B5403" t="str">
            <v>REGISTRO GAVETA OVAL V/F COM REDUTOR DN 350 PN16</v>
          </cell>
          <cell r="C5403" t="str">
            <v>UN</v>
          </cell>
          <cell r="D5403">
            <v>27902.65</v>
          </cell>
        </row>
        <row r="5404">
          <cell r="A5404" t="str">
            <v>I5232</v>
          </cell>
          <cell r="B5404" t="str">
            <v>REGISTRO GAVETA OVAL V/F COM REDUTOR DN 350 PN25</v>
          </cell>
          <cell r="C5404" t="str">
            <v>UN</v>
          </cell>
          <cell r="D5404">
            <v>28218.68</v>
          </cell>
        </row>
        <row r="5405">
          <cell r="A5405" t="str">
            <v>I5213</v>
          </cell>
          <cell r="B5405" t="str">
            <v>REGISTRO GAVETA OVAL V/F COM REDUTOR DN 400 PN10</v>
          </cell>
          <cell r="C5405" t="str">
            <v>UN</v>
          </cell>
          <cell r="D5405">
            <v>29382.57</v>
          </cell>
        </row>
        <row r="5406">
          <cell r="A5406" t="str">
            <v>I5223</v>
          </cell>
          <cell r="B5406" t="str">
            <v>REGISTRO GAVETA OVAL V/F COM REDUTOR DN 400 PN16</v>
          </cell>
          <cell r="C5406" t="str">
            <v>UN</v>
          </cell>
          <cell r="D5406">
            <v>30547.62</v>
          </cell>
        </row>
        <row r="5407">
          <cell r="A5407" t="str">
            <v>I5233</v>
          </cell>
          <cell r="B5407" t="str">
            <v>REGISTRO GAVETA OVAL V/F COM REDUTOR DN 400 PN25</v>
          </cell>
          <cell r="C5407" t="str">
            <v>UN</v>
          </cell>
          <cell r="D5407">
            <v>30389.77</v>
          </cell>
        </row>
        <row r="5408">
          <cell r="A5408" t="str">
            <v>I5214</v>
          </cell>
          <cell r="B5408" t="str">
            <v>REGISTRO GAVETA OVAL V/F COM REDUTOR DN 450 PN10</v>
          </cell>
          <cell r="C5408" t="str">
            <v>UN</v>
          </cell>
          <cell r="D5408">
            <v>34833.99</v>
          </cell>
        </row>
        <row r="5409">
          <cell r="A5409" t="str">
            <v>I5224</v>
          </cell>
          <cell r="B5409" t="str">
            <v>REGISTRO GAVETA OVAL V/F COM REDUTOR DN 450 PN16</v>
          </cell>
          <cell r="C5409" t="str">
            <v>UN</v>
          </cell>
          <cell r="D5409">
            <v>35688.089999999997</v>
          </cell>
        </row>
        <row r="5410">
          <cell r="A5410" t="str">
            <v>I5234</v>
          </cell>
          <cell r="B5410" t="str">
            <v>REGISTRO GAVETA OVAL V/F COM REDUTOR DN 450 PN25</v>
          </cell>
          <cell r="C5410" t="str">
            <v>UN</v>
          </cell>
          <cell r="D5410">
            <v>35514.67</v>
          </cell>
        </row>
        <row r="5411">
          <cell r="A5411" t="str">
            <v>I5215</v>
          </cell>
          <cell r="B5411" t="str">
            <v>REGISTRO GAVETA OVAL V/F COM REDUTOR DN 500 PN10</v>
          </cell>
          <cell r="C5411" t="str">
            <v>UN</v>
          </cell>
          <cell r="D5411">
            <v>36603.040000000001</v>
          </cell>
        </row>
        <row r="5412">
          <cell r="A5412" t="str">
            <v>I5225</v>
          </cell>
          <cell r="B5412" t="str">
            <v>REGISTRO GAVETA OVAL V/F COM REDUTOR DN 500 PN16</v>
          </cell>
          <cell r="C5412" t="str">
            <v>UN</v>
          </cell>
          <cell r="D5412">
            <v>36600.03</v>
          </cell>
        </row>
        <row r="5413">
          <cell r="A5413" t="str">
            <v>I5235</v>
          </cell>
          <cell r="B5413" t="str">
            <v>REGISTRO GAVETA OVAL V/F COM REDUTOR DN 500 PN25</v>
          </cell>
          <cell r="C5413" t="str">
            <v>UN</v>
          </cell>
          <cell r="D5413">
            <v>37851.83</v>
          </cell>
        </row>
        <row r="5414">
          <cell r="A5414" t="str">
            <v>I5216</v>
          </cell>
          <cell r="B5414" t="str">
            <v>REGISTRO GAVETA OVAL V/F COM REDUTOR DN 600 PN10</v>
          </cell>
          <cell r="C5414" t="str">
            <v>UN</v>
          </cell>
          <cell r="D5414">
            <v>49600.07</v>
          </cell>
        </row>
        <row r="5415">
          <cell r="A5415" t="str">
            <v>I5226</v>
          </cell>
          <cell r="B5415" t="str">
            <v>REGISTRO GAVETA OVAL V/F COM REDUTOR DN 600 PN16</v>
          </cell>
          <cell r="C5415" t="str">
            <v>UN</v>
          </cell>
          <cell r="D5415">
            <v>50215.1</v>
          </cell>
        </row>
        <row r="5416">
          <cell r="A5416" t="str">
            <v>I5236</v>
          </cell>
          <cell r="B5416" t="str">
            <v>REGISTRO GAVETA OVAL V/F COM REDUTOR DN 600 PN25</v>
          </cell>
          <cell r="C5416" t="str">
            <v>UN</v>
          </cell>
          <cell r="D5416">
            <v>58618.9</v>
          </cell>
        </row>
        <row r="5417">
          <cell r="A5417" t="str">
            <v>I5217</v>
          </cell>
          <cell r="B5417" t="str">
            <v>REGISTRO GAVETA OVAL V/F COM REDUTOR DN 700 PN10</v>
          </cell>
          <cell r="C5417" t="str">
            <v>UN</v>
          </cell>
          <cell r="D5417">
            <v>65931.94</v>
          </cell>
        </row>
        <row r="5418">
          <cell r="A5418" t="str">
            <v>I5227</v>
          </cell>
          <cell r="B5418" t="str">
            <v>REGISTRO GAVETA OVAL V/F COM REDUTOR DN 700 PN16</v>
          </cell>
          <cell r="C5418" t="str">
            <v>UN</v>
          </cell>
          <cell r="D5418">
            <v>66610.3</v>
          </cell>
        </row>
        <row r="5419">
          <cell r="A5419" t="str">
            <v>I5237</v>
          </cell>
          <cell r="B5419" t="str">
            <v>REGISTRO GAVETA OVAL V/F COM REDUTOR DN 700 PN25</v>
          </cell>
          <cell r="C5419" t="str">
            <v>UN</v>
          </cell>
          <cell r="D5419">
            <v>68325.42</v>
          </cell>
        </row>
        <row r="5420">
          <cell r="A5420" t="str">
            <v>I5218</v>
          </cell>
          <cell r="B5420" t="str">
            <v>REGISTRO GAVETA OVAL V/F COM REDUTOR DN 800 PN10</v>
          </cell>
          <cell r="C5420" t="str">
            <v>UN</v>
          </cell>
          <cell r="D5420">
            <v>75230.240000000005</v>
          </cell>
        </row>
        <row r="5421">
          <cell r="A5421" t="str">
            <v>I5228</v>
          </cell>
          <cell r="B5421" t="str">
            <v>REGISTRO GAVETA OVAL V/F COM REDUTOR DN 800 PN16</v>
          </cell>
          <cell r="C5421" t="str">
            <v>UN</v>
          </cell>
          <cell r="D5421">
            <v>79573</v>
          </cell>
        </row>
        <row r="5422">
          <cell r="A5422" t="str">
            <v>I5238</v>
          </cell>
          <cell r="B5422" t="str">
            <v>REGISTRO GAVETA OVAL V/F COM REDUTOR DN 800 PN25</v>
          </cell>
          <cell r="C5422" t="str">
            <v>UN</v>
          </cell>
          <cell r="D5422">
            <v>79301.09</v>
          </cell>
        </row>
        <row r="5423">
          <cell r="A5423" t="str">
            <v>I5219</v>
          </cell>
          <cell r="B5423" t="str">
            <v>REGISTRO GAVETA OVAL V/F COM REDUTOR DN 900 PN10</v>
          </cell>
          <cell r="C5423" t="str">
            <v>UN</v>
          </cell>
          <cell r="D5423">
            <v>89138.76</v>
          </cell>
        </row>
        <row r="5424">
          <cell r="A5424" t="str">
            <v>I5229</v>
          </cell>
          <cell r="B5424" t="str">
            <v>REGISTRO GAVETA OVAL V/F COM REDUTOR DN 900 PN16</v>
          </cell>
          <cell r="C5424" t="str">
            <v>UN</v>
          </cell>
          <cell r="D5424">
            <v>89045.4</v>
          </cell>
        </row>
        <row r="5425">
          <cell r="A5425" t="str">
            <v>I5239</v>
          </cell>
          <cell r="B5425" t="str">
            <v>REGISTRO GAVETA OVAL V/F COM REDUTOR DN 900 PN25</v>
          </cell>
          <cell r="C5425" t="str">
            <v>UN</v>
          </cell>
          <cell r="D5425">
            <v>88974.16</v>
          </cell>
        </row>
        <row r="5426">
          <cell r="A5426" t="str">
            <v>I5250</v>
          </cell>
          <cell r="B5426" t="str">
            <v>REGISTRO GAVETA OVAL V/F REDUTOR/BY-PASS DN 1000 PN10</v>
          </cell>
          <cell r="C5426" t="str">
            <v>UN</v>
          </cell>
          <cell r="D5426">
            <v>105146.86</v>
          </cell>
        </row>
        <row r="5427">
          <cell r="A5427" t="str">
            <v>I5260</v>
          </cell>
          <cell r="B5427" t="str">
            <v>REGISTRO GAVETA OVAL V/F REDUTOR/BY-PASS DN 1000 PN16</v>
          </cell>
          <cell r="C5427" t="str">
            <v>UN</v>
          </cell>
          <cell r="D5427">
            <v>105146.86</v>
          </cell>
        </row>
        <row r="5428">
          <cell r="A5428" t="str">
            <v>I5270</v>
          </cell>
          <cell r="B5428" t="str">
            <v>REGISTRO GAVETA OVAL V/F REDUTOR/BY-PASS DN 1000 PN25</v>
          </cell>
          <cell r="C5428" t="str">
            <v>UN</v>
          </cell>
          <cell r="D5428">
            <v>115004.29</v>
          </cell>
        </row>
        <row r="5429">
          <cell r="A5429" t="str">
            <v>I5242</v>
          </cell>
          <cell r="B5429" t="str">
            <v>REGISTRO GAVETA OVAL V/F REDUTOR/BY-PASS DN 350 PN10</v>
          </cell>
          <cell r="C5429" t="str">
            <v>UN</v>
          </cell>
          <cell r="D5429">
            <v>26931.91</v>
          </cell>
        </row>
        <row r="5430">
          <cell r="A5430" t="str">
            <v>I5252</v>
          </cell>
          <cell r="B5430" t="str">
            <v>REGISTRO GAVETA OVAL V/F REDUTOR/BY-PASS DN 350 PN16</v>
          </cell>
          <cell r="C5430" t="str">
            <v>UN</v>
          </cell>
          <cell r="D5430">
            <v>23506.61</v>
          </cell>
        </row>
        <row r="5431">
          <cell r="A5431" t="str">
            <v>I5262</v>
          </cell>
          <cell r="B5431" t="str">
            <v>REGISTRO GAVETA OVAL V/F REDUTOR/BY-PASS DN 350 PN25</v>
          </cell>
          <cell r="C5431" t="str">
            <v>UN</v>
          </cell>
          <cell r="D5431">
            <v>27060.35</v>
          </cell>
        </row>
        <row r="5432">
          <cell r="A5432" t="str">
            <v>I5243</v>
          </cell>
          <cell r="B5432" t="str">
            <v>REGISTRO GAVETA OVAL V/F REDUTOR/BY-PASS DN 400 PN10</v>
          </cell>
          <cell r="C5432" t="str">
            <v>UN</v>
          </cell>
          <cell r="D5432">
            <v>28331.02</v>
          </cell>
        </row>
        <row r="5433">
          <cell r="A5433" t="str">
            <v>I5253</v>
          </cell>
          <cell r="B5433" t="str">
            <v>REGISTRO GAVETA OVAL V/F REDUTOR/BY-PASS DN 400 PN16</v>
          </cell>
          <cell r="C5433" t="str">
            <v>UN</v>
          </cell>
          <cell r="D5433">
            <v>28833.4</v>
          </cell>
        </row>
        <row r="5434">
          <cell r="A5434" t="str">
            <v>I5263</v>
          </cell>
          <cell r="B5434" t="str">
            <v>REGISTRO GAVETA OVAL V/F REDUTOR/BY-PASS DN 400 PN25</v>
          </cell>
          <cell r="C5434" t="str">
            <v>UN</v>
          </cell>
          <cell r="D5434">
            <v>29252.7</v>
          </cell>
        </row>
        <row r="5435">
          <cell r="A5435" t="str">
            <v>I5244</v>
          </cell>
          <cell r="B5435" t="str">
            <v>REGISTRO GAVETA OVAL V/F REDUTOR/BY-PASS DN 450 PN10</v>
          </cell>
          <cell r="C5435" t="str">
            <v>UN</v>
          </cell>
          <cell r="D5435">
            <v>33421.370000000003</v>
          </cell>
        </row>
        <row r="5436">
          <cell r="A5436" t="str">
            <v>I5254</v>
          </cell>
          <cell r="B5436" t="str">
            <v>REGISTRO GAVETA OVAL V/F REDUTOR/BY-PASS DN 450 PN16</v>
          </cell>
          <cell r="C5436" t="str">
            <v>UN</v>
          </cell>
          <cell r="D5436">
            <v>33503.33</v>
          </cell>
        </row>
        <row r="5437">
          <cell r="A5437" t="str">
            <v>I5264</v>
          </cell>
          <cell r="B5437" t="str">
            <v>REGISTRO GAVETA OVAL V/F REDUTOR/BY-PASS DN 450 PN25</v>
          </cell>
          <cell r="C5437" t="str">
            <v>UN</v>
          </cell>
          <cell r="D5437">
            <v>34076.559999999998</v>
          </cell>
        </row>
        <row r="5438">
          <cell r="A5438" t="str">
            <v>I5245</v>
          </cell>
          <cell r="B5438" t="str">
            <v>REGISTRO GAVETA OVAL V/F REDUTOR/BY-PASS DN 500 PN10</v>
          </cell>
          <cell r="C5438" t="str">
            <v>UN</v>
          </cell>
          <cell r="D5438">
            <v>39091.019999999997</v>
          </cell>
        </row>
        <row r="5439">
          <cell r="A5439" t="str">
            <v>I5255</v>
          </cell>
          <cell r="B5439" t="str">
            <v>REGISTRO GAVETA OVAL V/F REDUTOR/BY-PASS DN 500 PN16</v>
          </cell>
          <cell r="C5439" t="str">
            <v>UN</v>
          </cell>
          <cell r="D5439">
            <v>37455.910000000003</v>
          </cell>
        </row>
        <row r="5440">
          <cell r="A5440" t="str">
            <v>I5265</v>
          </cell>
          <cell r="B5440" t="str">
            <v>REGISTRO GAVETA OVAL V/F REDUTOR/BY-PASS DN 500 PN25</v>
          </cell>
          <cell r="C5440" t="str">
            <v>UN</v>
          </cell>
          <cell r="D5440">
            <v>41697.96</v>
          </cell>
        </row>
        <row r="5441">
          <cell r="A5441" t="str">
            <v>I5246</v>
          </cell>
          <cell r="B5441" t="str">
            <v>REGISTRO GAVETA OVAL V/F REDUTOR/BY-PASS DN 600 PN10</v>
          </cell>
          <cell r="C5441" t="str">
            <v>UN</v>
          </cell>
          <cell r="D5441">
            <v>49378.14</v>
          </cell>
        </row>
        <row r="5442">
          <cell r="A5442" t="str">
            <v>I5256</v>
          </cell>
          <cell r="B5442" t="str">
            <v>REGISTRO GAVETA OVAL V/F REDUTOR/BY-PASS DN 600 PN16</v>
          </cell>
          <cell r="C5442" t="str">
            <v>UN</v>
          </cell>
          <cell r="D5442">
            <v>47780.51</v>
          </cell>
        </row>
        <row r="5443">
          <cell r="A5443" t="str">
            <v>I5266</v>
          </cell>
          <cell r="B5443" t="str">
            <v>REGISTRO GAVETA OVAL V/F REDUTOR/BY-PASS DN 600 PN25</v>
          </cell>
          <cell r="C5443" t="str">
            <v>UN</v>
          </cell>
          <cell r="D5443">
            <v>52280.51</v>
          </cell>
        </row>
        <row r="5444">
          <cell r="A5444" t="str">
            <v>I5247</v>
          </cell>
          <cell r="B5444" t="str">
            <v>REGISTRO GAVETA OVAL V/F REDUTOR/BY-PASS DN 700 PN10</v>
          </cell>
          <cell r="C5444" t="str">
            <v>UN</v>
          </cell>
          <cell r="D5444">
            <v>59490.69</v>
          </cell>
        </row>
        <row r="5445">
          <cell r="A5445" t="str">
            <v>I5267</v>
          </cell>
          <cell r="B5445" t="str">
            <v>REGISTRO GAVETA OVAL V/F REDUTOR/BY-PASS DN 700 PN25</v>
          </cell>
          <cell r="C5445" t="str">
            <v>UN</v>
          </cell>
          <cell r="D5445">
            <v>69552.509999999995</v>
          </cell>
        </row>
        <row r="5446">
          <cell r="A5446" t="str">
            <v>I5248</v>
          </cell>
          <cell r="B5446" t="str">
            <v>REGISTRO GAVETA OVAL V/F REDUTOR/BY-PASS DN 800 PN10</v>
          </cell>
          <cell r="C5446" t="str">
            <v>UN</v>
          </cell>
          <cell r="D5446">
            <v>75283.62</v>
          </cell>
        </row>
        <row r="5447">
          <cell r="A5447" t="str">
            <v>I5258</v>
          </cell>
          <cell r="B5447" t="str">
            <v>REGISTRO GAVETA OVAL V/F REDUTOR/BY-PASS DN 800 PN16</v>
          </cell>
          <cell r="C5447" t="str">
            <v>UN</v>
          </cell>
          <cell r="D5447">
            <v>75779.100000000006</v>
          </cell>
        </row>
        <row r="5448">
          <cell r="A5448" t="str">
            <v>I5268</v>
          </cell>
          <cell r="B5448" t="str">
            <v>REGISTRO GAVETA OVAL V/F REDUTOR/BY-PASS DN 800 PN25</v>
          </cell>
          <cell r="C5448" t="str">
            <v>UN</v>
          </cell>
          <cell r="D5448">
            <v>77400.820000000007</v>
          </cell>
        </row>
        <row r="5449">
          <cell r="A5449" t="str">
            <v>I5249</v>
          </cell>
          <cell r="B5449" t="str">
            <v>REGISTRO GAVETA OVAL V/F REDUTOR/BY-PASS DN 900 PN10</v>
          </cell>
          <cell r="C5449" t="str">
            <v>UN</v>
          </cell>
          <cell r="D5449">
            <v>91863.39</v>
          </cell>
        </row>
        <row r="5450">
          <cell r="A5450" t="str">
            <v>I5259</v>
          </cell>
          <cell r="B5450" t="str">
            <v>REGISTRO GAVETA OVAL V/F REDUTOR/BY-PASS DN 900 PN16</v>
          </cell>
          <cell r="C5450" t="str">
            <v>UN</v>
          </cell>
          <cell r="D5450">
            <v>90233.87</v>
          </cell>
        </row>
        <row r="5451">
          <cell r="A5451" t="str">
            <v>I5164</v>
          </cell>
          <cell r="B5451" t="str">
            <v>REGISTRO GAVETA OVAL VOLANTE E FLANGE DN 100 PN16</v>
          </cell>
          <cell r="C5451" t="str">
            <v>UN</v>
          </cell>
          <cell r="D5451">
            <v>1036.98</v>
          </cell>
        </row>
        <row r="5452">
          <cell r="A5452" t="str">
            <v>I5162</v>
          </cell>
          <cell r="B5452" t="str">
            <v>REGISTRO GAVETA OVAL VOLANTE E FLANGE DN 1000 PN10</v>
          </cell>
          <cell r="C5452" t="str">
            <v>UN</v>
          </cell>
          <cell r="D5452">
            <v>104566.58</v>
          </cell>
        </row>
        <row r="5453">
          <cell r="A5453" t="str">
            <v>I5177</v>
          </cell>
          <cell r="B5453" t="str">
            <v>REGISTRO GAVETA OVAL VOLANTE E FLANGE DN 1000 PN16</v>
          </cell>
          <cell r="C5453" t="str">
            <v>UN</v>
          </cell>
          <cell r="D5453">
            <v>103176.72</v>
          </cell>
        </row>
        <row r="5454">
          <cell r="A5454" t="str">
            <v>I5165</v>
          </cell>
          <cell r="B5454" t="str">
            <v>REGISTRO GAVETA OVAL VOLANTE E FLANGE DN 150 PN16</v>
          </cell>
          <cell r="C5454" t="str">
            <v>UN</v>
          </cell>
          <cell r="D5454">
            <v>1444.95</v>
          </cell>
        </row>
        <row r="5455">
          <cell r="A5455" t="str">
            <v>I5166</v>
          </cell>
          <cell r="B5455" t="str">
            <v>REGISTRO GAVETA OVAL VOLANTE E FLANGE DN 200 PN16</v>
          </cell>
          <cell r="C5455" t="str">
            <v>UN</v>
          </cell>
          <cell r="D5455">
            <v>1850.81</v>
          </cell>
        </row>
        <row r="5456">
          <cell r="A5456" t="str">
            <v>I5152</v>
          </cell>
          <cell r="B5456" t="str">
            <v>REGISTRO GAVETA OVAL VOLANTE E FLANGE DN 250 PN10</v>
          </cell>
          <cell r="C5456" t="str">
            <v>UN</v>
          </cell>
          <cell r="D5456">
            <v>2717.05</v>
          </cell>
        </row>
        <row r="5457">
          <cell r="A5457" t="str">
            <v>I5167</v>
          </cell>
          <cell r="B5457" t="str">
            <v>REGISTRO GAVETA OVAL VOLANTE E FLANGE DN 250 PN16</v>
          </cell>
          <cell r="C5457" t="str">
            <v>UN</v>
          </cell>
          <cell r="D5457">
            <v>2974.68</v>
          </cell>
        </row>
        <row r="5458">
          <cell r="A5458" t="str">
            <v>I5153</v>
          </cell>
          <cell r="B5458" t="str">
            <v>REGISTRO GAVETA OVAL VOLANTE E FLANGE DN 300 PN10</v>
          </cell>
          <cell r="C5458" t="str">
            <v>UN</v>
          </cell>
          <cell r="D5458">
            <v>3537.77</v>
          </cell>
        </row>
        <row r="5459">
          <cell r="A5459" t="str">
            <v>I5168</v>
          </cell>
          <cell r="B5459" t="str">
            <v>REGISTRO GAVETA OVAL VOLANTE E FLANGE DN 300 PN16</v>
          </cell>
          <cell r="C5459" t="str">
            <v>UN</v>
          </cell>
          <cell r="D5459">
            <v>3901.65</v>
          </cell>
        </row>
        <row r="5460">
          <cell r="A5460" t="str">
            <v>I5154</v>
          </cell>
          <cell r="B5460" t="str">
            <v>REGISTRO GAVETA OVAL VOLANTE E FLANGE DN 350 PN10</v>
          </cell>
          <cell r="C5460" t="str">
            <v>UN</v>
          </cell>
          <cell r="D5460">
            <v>19862.509999999998</v>
          </cell>
        </row>
        <row r="5461">
          <cell r="A5461" t="str">
            <v>I5169</v>
          </cell>
          <cell r="B5461" t="str">
            <v>REGISTRO GAVETA OVAL VOLANTE E FLANGE DN 350 PN16</v>
          </cell>
          <cell r="C5461" t="str">
            <v>UN</v>
          </cell>
          <cell r="D5461">
            <v>20265.41</v>
          </cell>
        </row>
        <row r="5462">
          <cell r="A5462" t="str">
            <v>I5155</v>
          </cell>
          <cell r="B5462" t="str">
            <v>REGISTRO GAVETA OVAL VOLANTE E FLANGE DN 400 PN10</v>
          </cell>
          <cell r="C5462" t="str">
            <v>UN</v>
          </cell>
          <cell r="D5462">
            <v>23319.81</v>
          </cell>
        </row>
        <row r="5463">
          <cell r="A5463" t="str">
            <v>I5170</v>
          </cell>
          <cell r="B5463" t="str">
            <v>REGISTRO GAVETA OVAL VOLANTE E FLANGE DN 400 PN16</v>
          </cell>
          <cell r="C5463" t="str">
            <v>UN</v>
          </cell>
          <cell r="D5463">
            <v>24012.69</v>
          </cell>
        </row>
        <row r="5464">
          <cell r="A5464" t="str">
            <v>I5156</v>
          </cell>
          <cell r="B5464" t="str">
            <v>REGISTRO GAVETA OVAL VOLANTE E FLANGE DN 450 PN10</v>
          </cell>
          <cell r="C5464" t="str">
            <v>UN</v>
          </cell>
          <cell r="D5464">
            <v>28915.49</v>
          </cell>
        </row>
        <row r="5465">
          <cell r="A5465" t="str">
            <v>I5171</v>
          </cell>
          <cell r="B5465" t="str">
            <v>REGISTRO GAVETA OVAL VOLANTE E FLANGE DN 450 PN16</v>
          </cell>
          <cell r="C5465" t="str">
            <v>UN</v>
          </cell>
          <cell r="D5465">
            <v>29580.32</v>
          </cell>
        </row>
        <row r="5466">
          <cell r="A5466" t="str">
            <v>I5157</v>
          </cell>
          <cell r="B5466" t="str">
            <v>REGISTRO GAVETA OVAL VOLANTE E FLANGE DN 500 PN10</v>
          </cell>
          <cell r="C5466" t="str">
            <v>UN</v>
          </cell>
          <cell r="D5466">
            <v>30253.07</v>
          </cell>
        </row>
        <row r="5467">
          <cell r="A5467" t="str">
            <v>I5172</v>
          </cell>
          <cell r="B5467" t="str">
            <v>REGISTRO GAVETA OVAL VOLANTE E FLANGE DN 500 PN16</v>
          </cell>
          <cell r="C5467" t="str">
            <v>UN</v>
          </cell>
          <cell r="D5467">
            <v>30624.400000000001</v>
          </cell>
        </row>
        <row r="5468">
          <cell r="A5468" t="str">
            <v>I5158</v>
          </cell>
          <cell r="B5468" t="str">
            <v>REGISTRO GAVETA OVAL VOLANTE E FLANGE DN 600 PN10</v>
          </cell>
          <cell r="C5468" t="str">
            <v>UN</v>
          </cell>
          <cell r="D5468">
            <v>43639.75</v>
          </cell>
        </row>
        <row r="5469">
          <cell r="A5469" t="str">
            <v>I5173</v>
          </cell>
          <cell r="B5469" t="str">
            <v>REGISTRO GAVETA OVAL VOLANTE E FLANGE DN 600 PN16</v>
          </cell>
          <cell r="C5469" t="str">
            <v>UN</v>
          </cell>
          <cell r="D5469">
            <v>43781.65</v>
          </cell>
        </row>
        <row r="5470">
          <cell r="A5470" t="str">
            <v>I5159</v>
          </cell>
          <cell r="B5470" t="str">
            <v>REGISTRO GAVETA OVAL VOLANTE E FLANGE DN 700 PN10</v>
          </cell>
          <cell r="C5470" t="str">
            <v>UN</v>
          </cell>
          <cell r="D5470">
            <v>59520.97</v>
          </cell>
        </row>
        <row r="5471">
          <cell r="A5471" t="str">
            <v>I5174</v>
          </cell>
          <cell r="B5471" t="str">
            <v>REGISTRO GAVETA OVAL VOLANTE E FLANGE DN 700 PN16</v>
          </cell>
          <cell r="C5471" t="str">
            <v>UN</v>
          </cell>
          <cell r="D5471">
            <v>59991.8</v>
          </cell>
        </row>
        <row r="5472">
          <cell r="A5472" t="str">
            <v>I5160</v>
          </cell>
          <cell r="B5472" t="str">
            <v>REGISTRO GAVETA OVAL VOLANTE E FLANGE DN 800 PN10</v>
          </cell>
          <cell r="C5472" t="str">
            <v>UN</v>
          </cell>
          <cell r="D5472">
            <v>69638</v>
          </cell>
        </row>
        <row r="5473">
          <cell r="A5473" t="str">
            <v>I5175</v>
          </cell>
          <cell r="B5473" t="str">
            <v>REGISTRO GAVETA OVAL VOLANTE E FLANGE DN 800 PN16</v>
          </cell>
          <cell r="C5473" t="str">
            <v>UN</v>
          </cell>
          <cell r="D5473">
            <v>73273.119999999995</v>
          </cell>
        </row>
        <row r="5474">
          <cell r="A5474" t="str">
            <v>I5161</v>
          </cell>
          <cell r="B5474" t="str">
            <v>REGISTRO GAVETA OVAL VOLANTE E FLANGE DN 900 PN10</v>
          </cell>
          <cell r="C5474" t="str">
            <v>UN</v>
          </cell>
          <cell r="D5474">
            <v>84942.52</v>
          </cell>
        </row>
        <row r="5475">
          <cell r="A5475" t="str">
            <v>I5176</v>
          </cell>
          <cell r="B5475" t="str">
            <v>REGISTRO GAVETA OVAL VOLANTE E FLANGE DN 900 PN16</v>
          </cell>
          <cell r="C5475" t="str">
            <v>UN</v>
          </cell>
          <cell r="D5475">
            <v>81661.600000000006</v>
          </cell>
        </row>
        <row r="5476">
          <cell r="A5476" t="str">
            <v>I5057</v>
          </cell>
          <cell r="B5476" t="str">
            <v>REGISTRO GAVETA P/ PVC C/ CABEÇOTE DN 100 PN10</v>
          </cell>
          <cell r="C5476" t="str">
            <v>UN</v>
          </cell>
          <cell r="D5476">
            <v>561.13</v>
          </cell>
        </row>
        <row r="5477">
          <cell r="A5477" t="str">
            <v>I5055</v>
          </cell>
          <cell r="B5477" t="str">
            <v>REGISTRO GAVETA P/ PVC C/ CABEÇOTE DN 50 PN10</v>
          </cell>
          <cell r="C5477" t="str">
            <v>UN</v>
          </cell>
          <cell r="D5477">
            <v>387.08</v>
          </cell>
        </row>
        <row r="5478">
          <cell r="A5478" t="str">
            <v>I5056</v>
          </cell>
          <cell r="B5478" t="str">
            <v>REGISTRO GAVETA P/ PVC C/ CABEÇOTE DN 75 PN10</v>
          </cell>
          <cell r="C5478" t="str">
            <v>UN</v>
          </cell>
          <cell r="D5478">
            <v>529.17999999999995</v>
          </cell>
        </row>
        <row r="5479">
          <cell r="A5479" t="str">
            <v>I5093</v>
          </cell>
          <cell r="B5479" t="str">
            <v>REGISTRO GAVETA P/ PVC COM VOLANTE DN 100 PN10</v>
          </cell>
          <cell r="C5479" t="str">
            <v>UN</v>
          </cell>
          <cell r="D5479">
            <v>612.64</v>
          </cell>
        </row>
        <row r="5480">
          <cell r="A5480" t="str">
            <v>I5091</v>
          </cell>
          <cell r="B5480" t="str">
            <v>REGISTRO GAVETA P/ PVC COM VOLANTE DN 50 PN10</v>
          </cell>
          <cell r="C5480" t="str">
            <v>UN</v>
          </cell>
          <cell r="D5480">
            <v>405.03</v>
          </cell>
        </row>
        <row r="5481">
          <cell r="A5481" t="str">
            <v>I5092</v>
          </cell>
          <cell r="B5481" t="str">
            <v>REGISTRO GAVETA P/ PVC COM VOLANTE DN 75 PN10</v>
          </cell>
          <cell r="C5481" t="str">
            <v>UN</v>
          </cell>
          <cell r="D5481">
            <v>550.44000000000005</v>
          </cell>
        </row>
        <row r="5482">
          <cell r="A5482" t="str">
            <v>I5065</v>
          </cell>
          <cell r="B5482" t="str">
            <v>REGISTRO GAVETA. OVAL BOLSA / CABEÇOTE DN 400 PN10/16</v>
          </cell>
          <cell r="C5482" t="str">
            <v>UN</v>
          </cell>
          <cell r="D5482">
            <v>22742.720000000001</v>
          </cell>
        </row>
        <row r="5483">
          <cell r="A5483" t="str">
            <v>I5346</v>
          </cell>
          <cell r="B5483" t="str">
            <v>REGISTRO GAVETA. OVAL CABEÇOTE E FLANGE DN 250 PN16</v>
          </cell>
          <cell r="C5483" t="str">
            <v>UN</v>
          </cell>
          <cell r="D5483">
            <v>2810.99</v>
          </cell>
        </row>
        <row r="5484">
          <cell r="A5484" t="str">
            <v>I5336</v>
          </cell>
          <cell r="B5484" t="str">
            <v>REGISTRO GAVETA. OVAL CABEÇOTE E FLANGE DN 500 PN10</v>
          </cell>
          <cell r="C5484" t="str">
            <v>UN</v>
          </cell>
          <cell r="D5484">
            <v>30128.58</v>
          </cell>
        </row>
        <row r="5485">
          <cell r="A5485" t="str">
            <v>I5257</v>
          </cell>
          <cell r="B5485" t="str">
            <v>REGISTRO GAVETA. OVAL V/F REDUTOR/BY-PASS DN 700 PN16</v>
          </cell>
          <cell r="C5485" t="str">
            <v>UN</v>
          </cell>
          <cell r="D5485">
            <v>61220.37</v>
          </cell>
        </row>
        <row r="5486">
          <cell r="A5486" t="str">
            <v>I5269</v>
          </cell>
          <cell r="B5486" t="str">
            <v>REGISTRO GAVETA. OVAL V/F REDUTOR/BY-PASS DN 900 PN25</v>
          </cell>
          <cell r="C5486" t="str">
            <v>UN</v>
          </cell>
          <cell r="D5486">
            <v>93965.86</v>
          </cell>
        </row>
        <row r="5487">
          <cell r="A5487" t="str">
            <v>I8255</v>
          </cell>
          <cell r="B5487" t="str">
            <v>REGISTRO GLOBO (FECHO RÁPIDO) DE 2 1/2"</v>
          </cell>
          <cell r="C5487" t="str">
            <v>UN</v>
          </cell>
          <cell r="D5487">
            <v>184.88</v>
          </cell>
        </row>
        <row r="5488">
          <cell r="A5488" t="str">
            <v>I5115</v>
          </cell>
          <cell r="B5488" t="str">
            <v>REGISTRO VOLANTE E FLANGE  C/ REDUTOR E C/ BY-PASS DN 500 PN10</v>
          </cell>
          <cell r="C5488" t="str">
            <v>UN</v>
          </cell>
          <cell r="D5488">
            <v>24866.16</v>
          </cell>
        </row>
        <row r="5489">
          <cell r="A5489" t="str">
            <v>I5102</v>
          </cell>
          <cell r="B5489" t="str">
            <v>REGISTRO VOLANTE E FLANGE C/ BY-PASS DN 350 PN10</v>
          </cell>
          <cell r="C5489" t="str">
            <v>UN</v>
          </cell>
          <cell r="D5489">
            <v>14159.74</v>
          </cell>
        </row>
        <row r="5490">
          <cell r="A5490" t="str">
            <v>I5103</v>
          </cell>
          <cell r="B5490" t="str">
            <v>REGISTRO VOLANTE E FLANGE C/ BY-PASS DN 400 PN10</v>
          </cell>
          <cell r="C5490" t="str">
            <v>UN</v>
          </cell>
          <cell r="D5490">
            <v>16266.86</v>
          </cell>
        </row>
        <row r="5491">
          <cell r="A5491" t="str">
            <v>I5104</v>
          </cell>
          <cell r="B5491" t="str">
            <v>REGISTRO VOLANTE E FLANGE C/ BY-PASS DN 450 PN10</v>
          </cell>
          <cell r="C5491" t="str">
            <v>UN</v>
          </cell>
          <cell r="D5491">
            <v>18659.95</v>
          </cell>
        </row>
        <row r="5492">
          <cell r="A5492" t="str">
            <v>I5105</v>
          </cell>
          <cell r="B5492" t="str">
            <v>REGISTRO VOLANTE E FLANGE C/ BY-PASS DN 500 PN10</v>
          </cell>
          <cell r="C5492" t="str">
            <v>UN</v>
          </cell>
          <cell r="D5492">
            <v>22360.21</v>
          </cell>
        </row>
        <row r="5493">
          <cell r="A5493" t="str">
            <v>I5106</v>
          </cell>
          <cell r="B5493" t="str">
            <v>REGISTRO VOLANTE E FLANGE C/ BY-PASS DN 600 PN10</v>
          </cell>
          <cell r="C5493" t="str">
            <v>UN</v>
          </cell>
          <cell r="D5493">
            <v>29056.43</v>
          </cell>
        </row>
        <row r="5494">
          <cell r="A5494" t="str">
            <v>I5107</v>
          </cell>
          <cell r="B5494" t="str">
            <v>REGISTRO VOLANTE E FLANGE C/ REDUTOR DN 350 PN10</v>
          </cell>
          <cell r="C5494" t="str">
            <v>UN</v>
          </cell>
          <cell r="D5494">
            <v>18114</v>
          </cell>
        </row>
        <row r="5495">
          <cell r="A5495" t="str">
            <v>I5108</v>
          </cell>
          <cell r="B5495" t="str">
            <v>REGISTRO VOLANTE E FLANGE C/ REDUTOR DN 400 PN10</v>
          </cell>
          <cell r="C5495" t="str">
            <v>UN</v>
          </cell>
          <cell r="D5495">
            <v>20954.61</v>
          </cell>
        </row>
        <row r="5496">
          <cell r="A5496" t="str">
            <v>I5109</v>
          </cell>
          <cell r="B5496" t="str">
            <v>REGISTRO VOLANTE E FLANGE C/ REDUTOR DN 450 PN10</v>
          </cell>
          <cell r="C5496" t="str">
            <v>UN</v>
          </cell>
          <cell r="D5496">
            <v>23288.400000000001</v>
          </cell>
        </row>
        <row r="5497">
          <cell r="A5497" t="str">
            <v>I5110</v>
          </cell>
          <cell r="B5497" t="str">
            <v>REGISTRO VOLANTE E FLANGE C/ REDUTOR DN 500 PN10</v>
          </cell>
          <cell r="C5497" t="str">
            <v>UN</v>
          </cell>
          <cell r="D5497">
            <v>24779.94</v>
          </cell>
        </row>
        <row r="5498">
          <cell r="A5498" t="str">
            <v>I5111</v>
          </cell>
          <cell r="B5498" t="str">
            <v>REGISTRO VOLANTE E FLANGE C/ REDUTOR DN 600 PN10</v>
          </cell>
          <cell r="C5498" t="str">
            <v>UN</v>
          </cell>
          <cell r="D5498">
            <v>32509.94</v>
          </cell>
        </row>
        <row r="5499">
          <cell r="A5499" t="str">
            <v>I5112</v>
          </cell>
          <cell r="B5499" t="str">
            <v>REGISTRO VOLANTE E FLANGE C/ REDUTOR E C/ BY-PASS DN 350 PN10</v>
          </cell>
          <cell r="C5499" t="str">
            <v>UN</v>
          </cell>
          <cell r="D5499">
            <v>19104.79</v>
          </cell>
        </row>
        <row r="5500">
          <cell r="A5500" t="str">
            <v>I5113</v>
          </cell>
          <cell r="B5500" t="str">
            <v>REGISTRO VOLANTE E FLANGE C/ REDUTOR E C/ BY-PASS DN 400 PN10</v>
          </cell>
          <cell r="C5500" t="str">
            <v>UN</v>
          </cell>
          <cell r="D5500">
            <v>21947.84</v>
          </cell>
        </row>
        <row r="5501">
          <cell r="A5501" t="str">
            <v>I5114</v>
          </cell>
          <cell r="B5501" t="str">
            <v>REGISTRO VOLANTE E FLANGE C/ REDUTOR E C/ BY-PASS DN 450 PN10</v>
          </cell>
          <cell r="C5501" t="str">
            <v>UN</v>
          </cell>
          <cell r="D5501">
            <v>24264.52</v>
          </cell>
        </row>
        <row r="5502">
          <cell r="A5502" t="str">
            <v>I5116</v>
          </cell>
          <cell r="B5502" t="str">
            <v>REGISTRO VOLANTE E FLANGE C/ REDUTOR E C/ BY-PASS DN 600 PN10</v>
          </cell>
          <cell r="C5502" t="str">
            <v>UN</v>
          </cell>
          <cell r="D5502">
            <v>33677.14</v>
          </cell>
        </row>
        <row r="5503">
          <cell r="A5503" t="str">
            <v>I10007</v>
          </cell>
          <cell r="B5503" t="str">
            <v>REGISTRO VOLANTE E FLANGE DN  50 PN10</v>
          </cell>
          <cell r="C5503" t="str">
            <v>UN</v>
          </cell>
          <cell r="D5503">
            <v>342.14</v>
          </cell>
        </row>
        <row r="5504">
          <cell r="A5504" t="str">
            <v>I10008</v>
          </cell>
          <cell r="B5504" t="str">
            <v>REGISTRO VOLANTE E FLANGE DN  75 PN10</v>
          </cell>
          <cell r="C5504" t="str">
            <v>UN</v>
          </cell>
          <cell r="D5504">
            <v>453.47</v>
          </cell>
        </row>
        <row r="5505">
          <cell r="A5505" t="str">
            <v>I10009</v>
          </cell>
          <cell r="B5505" t="str">
            <v>REGISTRO VOLANTE E FLANGE DN 100 PN10</v>
          </cell>
          <cell r="C5505" t="str">
            <v>UN</v>
          </cell>
          <cell r="D5505">
            <v>517.28</v>
          </cell>
        </row>
        <row r="5506">
          <cell r="A5506" t="str">
            <v>I5327</v>
          </cell>
          <cell r="B5506" t="str">
            <v>REGISTRO VOLANTE E FLANGE DN 100 PN16</v>
          </cell>
          <cell r="C5506" t="str">
            <v>UN</v>
          </cell>
          <cell r="D5506">
            <v>517.28</v>
          </cell>
        </row>
        <row r="5507">
          <cell r="A5507" t="str">
            <v>I10010</v>
          </cell>
          <cell r="B5507" t="str">
            <v>REGISTRO VOLANTE E FLANGE DN 150 PN10</v>
          </cell>
          <cell r="C5507" t="str">
            <v>UN</v>
          </cell>
          <cell r="D5507">
            <v>936.41</v>
          </cell>
        </row>
        <row r="5508">
          <cell r="A5508" t="str">
            <v>I5328</v>
          </cell>
          <cell r="B5508" t="str">
            <v>REGISTRO VOLANTE E FLANGE DN 150 PN16</v>
          </cell>
          <cell r="C5508" t="str">
            <v>UN</v>
          </cell>
          <cell r="D5508">
            <v>936.41</v>
          </cell>
        </row>
        <row r="5509">
          <cell r="A5509" t="str">
            <v>I5329</v>
          </cell>
          <cell r="B5509" t="str">
            <v>REGISTRO VOLANTE E FLANGE DN 200 PN16</v>
          </cell>
          <cell r="C5509" t="str">
            <v>UN</v>
          </cell>
          <cell r="D5509">
            <v>1536.48</v>
          </cell>
        </row>
        <row r="5510">
          <cell r="A5510" t="str">
            <v>I5325</v>
          </cell>
          <cell r="B5510" t="str">
            <v>REGISTRO VOLANTE E FLANGE DN 50 PN16</v>
          </cell>
          <cell r="C5510" t="str">
            <v>UN</v>
          </cell>
          <cell r="D5510">
            <v>342.14</v>
          </cell>
        </row>
        <row r="5511">
          <cell r="A5511" t="str">
            <v>I5326</v>
          </cell>
          <cell r="B5511" t="str">
            <v>REGISTRO VOLANTE E FLANGE DN 75 PN16</v>
          </cell>
          <cell r="C5511" t="str">
            <v>UN</v>
          </cell>
          <cell r="D5511">
            <v>453.47</v>
          </cell>
        </row>
        <row r="5512">
          <cell r="A5512" t="str">
            <v>I7615</v>
          </cell>
          <cell r="B5512" t="str">
            <v>REGISTRO VOLANTE E FLANGE DN 80 PN16</v>
          </cell>
          <cell r="C5512" t="str">
            <v>UN</v>
          </cell>
          <cell r="D5512">
            <v>430.4</v>
          </cell>
        </row>
        <row r="5513">
          <cell r="A5513" t="str">
            <v>I10011</v>
          </cell>
          <cell r="B5513" t="str">
            <v>REGULADOR 1º ESTÁGIO</v>
          </cell>
          <cell r="C5513" t="str">
            <v>UN</v>
          </cell>
          <cell r="D5513">
            <v>249.9</v>
          </cell>
        </row>
        <row r="5514">
          <cell r="A5514" t="str">
            <v>I10012</v>
          </cell>
          <cell r="B5514" t="str">
            <v>REGULADOR 2º ESTÁGIO</v>
          </cell>
          <cell r="C5514" t="str">
            <v>UN</v>
          </cell>
          <cell r="D5514">
            <v>94.4</v>
          </cell>
        </row>
        <row r="5515">
          <cell r="A5515" t="str">
            <v>I10013</v>
          </cell>
          <cell r="B5515" t="str">
            <v>RELÉ DE CORRENTE MÍNIMA 220VCA</v>
          </cell>
          <cell r="C5515" t="str">
            <v>UN</v>
          </cell>
          <cell r="D5515">
            <v>257.25</v>
          </cell>
        </row>
        <row r="5516">
          <cell r="A5516" t="str">
            <v>I10014</v>
          </cell>
          <cell r="B5516" t="str">
            <v>RELÉ DE INTERFACE 1R 220 VCA</v>
          </cell>
          <cell r="C5516" t="str">
            <v>UN</v>
          </cell>
          <cell r="D5516">
            <v>39.89</v>
          </cell>
        </row>
        <row r="5517">
          <cell r="A5517" t="str">
            <v>I10015</v>
          </cell>
          <cell r="B5517" t="str">
            <v>RELÉ DE INTERFACE 24 VCC</v>
          </cell>
          <cell r="C5517" t="str">
            <v>UN</v>
          </cell>
          <cell r="D5517">
            <v>35.700000000000003</v>
          </cell>
        </row>
        <row r="5518">
          <cell r="A5518" t="str">
            <v>I10021</v>
          </cell>
          <cell r="B5518" t="str">
            <v>RELÉ DE INTERFACE DE CLP 24V DC PARA ENTRADAS E SAÍDAS DIGITAIS</v>
          </cell>
          <cell r="C5518" t="str">
            <v>UN</v>
          </cell>
          <cell r="D5518">
            <v>68.25</v>
          </cell>
        </row>
        <row r="5519">
          <cell r="A5519" t="str">
            <v>I10022</v>
          </cell>
          <cell r="B5519" t="str">
            <v>RELÉ DE INTERFACE SLIM</v>
          </cell>
          <cell r="C5519" t="str">
            <v>UN</v>
          </cell>
          <cell r="D5519">
            <v>52.55</v>
          </cell>
        </row>
        <row r="5520">
          <cell r="A5520" t="str">
            <v>I8953</v>
          </cell>
          <cell r="B5520" t="str">
            <v>RELÉ DE NÍVEL COM 2 ELETRODOS CONTATOS DE 10A - 250V</v>
          </cell>
          <cell r="C5520" t="str">
            <v>UN</v>
          </cell>
          <cell r="D5520">
            <v>101.89</v>
          </cell>
        </row>
        <row r="5521">
          <cell r="A5521" t="str">
            <v>I10016</v>
          </cell>
          <cell r="B5521" t="str">
            <v>RELÉ DE NÍVEL COM 3 ELETRODOS CONTATOS DE 10A - 250V</v>
          </cell>
          <cell r="C5521" t="str">
            <v>UN</v>
          </cell>
          <cell r="D5521">
            <v>137.66999999999999</v>
          </cell>
        </row>
        <row r="5522">
          <cell r="A5522" t="str">
            <v>I10017</v>
          </cell>
          <cell r="B5522" t="str">
            <v>RELÉ DE TEMPO, 0-20S, 220VCA</v>
          </cell>
          <cell r="C5522" t="str">
            <v>UN</v>
          </cell>
          <cell r="D5522">
            <v>97.95</v>
          </cell>
        </row>
        <row r="5523">
          <cell r="A5523" t="str">
            <v>I10018</v>
          </cell>
          <cell r="B5523" t="str">
            <v>RELÉ DE TEMPO, 0-2H, 220VCA</v>
          </cell>
          <cell r="C5523" t="str">
            <v>UN</v>
          </cell>
          <cell r="D5523">
            <v>97.95</v>
          </cell>
        </row>
        <row r="5524">
          <cell r="A5524" t="str">
            <v>I10019</v>
          </cell>
          <cell r="B5524" t="str">
            <v>RELÉ FALTA DE FASE E SEQUÊNCIA DE FASE 220-480V</v>
          </cell>
          <cell r="C5524" t="str">
            <v>UN</v>
          </cell>
          <cell r="D5524">
            <v>155.71</v>
          </cell>
        </row>
        <row r="5525">
          <cell r="A5525" t="str">
            <v>I10020</v>
          </cell>
          <cell r="B5525" t="str">
            <v>RELÉ MONITOR TRIFÁSICO FALTA E SEQUÊNCIA DE FASE220 A 480VAC</v>
          </cell>
          <cell r="C5525" t="str">
            <v>UN</v>
          </cell>
          <cell r="D5525">
            <v>123.56</v>
          </cell>
        </row>
        <row r="5526">
          <cell r="A5526" t="str">
            <v>I8404</v>
          </cell>
          <cell r="B5526" t="str">
            <v>RESERVATÓRIO EM ANÉIS PRÉ-MOLDADOS DE CONCRETO, Ø 2,00m, CAP. 20m³, COM CISTERNA DE 10m³, H=11,83m, ESCADA METÁLICA COM GUARDA CORPO E ABRIGO P/ MOTOBOMBA COM PORTÃO DE FERRO - FUSTE 5,02m</v>
          </cell>
          <cell r="C5526" t="str">
            <v>UN</v>
          </cell>
          <cell r="D5526">
            <v>24288.39</v>
          </cell>
        </row>
        <row r="5527">
          <cell r="A5527" t="str">
            <v>I8405</v>
          </cell>
          <cell r="B5527" t="str">
            <v>RESERVATÓRIO EM ANÉIS PRÉ-MOLDADOS DE CONCRETO, Ø 2,00m, CAP. 20m³, COM CISTERNA DE 10m³, H=11,83m, ESCADA METÁLICA COM GUARDA CORPO E ABRIGO P/ MOTOBOMBA COM PORTÃO DE FERRO - FUSTE 6,70m</v>
          </cell>
          <cell r="C5527" t="str">
            <v>UN</v>
          </cell>
          <cell r="D5527">
            <v>28947.55</v>
          </cell>
        </row>
        <row r="5528">
          <cell r="A5528" t="str">
            <v>I8406</v>
          </cell>
          <cell r="B5528" t="str">
            <v>RESERVATÓRIO EM ANÉIS PRÉ-MOLDADOS DE CONCRETO, Ø 2,50m, CAP. 20m³, COM CISTERNA DE 10m³, H=11,43m, ESCADA METÁLICA COM GUARDA CORPO E ABRIGO P/ MOTOBOMBA COM PORTÃO DE FERRO - FUSTE 6,70m</v>
          </cell>
          <cell r="C5528" t="str">
            <v>UN</v>
          </cell>
          <cell r="D5528">
            <v>32333.91</v>
          </cell>
        </row>
        <row r="5529">
          <cell r="A5529" t="str">
            <v>I8403</v>
          </cell>
          <cell r="B5529" t="str">
            <v>RESERVATÓRIO EM ANÉIS PRÉ-MOLDADOS DE CONCRETO, Ø 2,50m, CAP. 20m³, COM CISTERNA DE 10m³, H=9,37m, ESCADA METÁLICA COM GUARDA CORPO E ABRIGO P/ MOTOBOMBA COM PORTÃO DE FERRO - FUSTE 4,65m</v>
          </cell>
          <cell r="C5529" t="str">
            <v>UN</v>
          </cell>
          <cell r="D5529">
            <v>27195.99</v>
          </cell>
        </row>
        <row r="5530">
          <cell r="A5530" t="str">
            <v>I8401</v>
          </cell>
          <cell r="B5530" t="str">
            <v>RESERVATÓRIO EM ANÉIS PRÉ-MOLDADOS DE CONCRETO, Ø 3,00m, CAP. 20m³, COM CISTERNA DE 10m³, H=7,30m, ESCADA METÁLICA COM GUARDA CORPO E ABRIGO P/ MOTOBOMBA COM PORTÃO DE FERRO - FUSTE 4,14m</v>
          </cell>
          <cell r="C5530" t="str">
            <v>UN</v>
          </cell>
          <cell r="D5530">
            <v>26740.58</v>
          </cell>
        </row>
        <row r="5531">
          <cell r="A5531" t="str">
            <v>I8402</v>
          </cell>
          <cell r="B5531" t="str">
            <v>RESERVATÓRIO EM ANÉIS PRÉ-MOLDADOS DE CONCRETO, Ø 3,00m, CAP. 20m³, COM CISTERNA DE 10m³, H=9,37m, ESCADA METÁLICA COM GUARDA CORPO E ABRIGO P/ MOTOBOMBA COM PORTÃO DE FERRO - FUSTE 6,20m</v>
          </cell>
          <cell r="C5531" t="str">
            <v>UN</v>
          </cell>
          <cell r="D5531">
            <v>31866.83</v>
          </cell>
        </row>
        <row r="5532">
          <cell r="A5532" t="str">
            <v>I10024</v>
          </cell>
          <cell r="B5532" t="str">
            <v>RESERVATÓRIO HIDROPNEUMÁTICO CAP=1.000L; PMÁX = 1,0 MPA E INSTALAÇÃO VERTICAL</v>
          </cell>
          <cell r="C5532" t="str">
            <v>UN</v>
          </cell>
          <cell r="D5532">
            <v>104433.44</v>
          </cell>
        </row>
        <row r="5533">
          <cell r="A5533" t="str">
            <v>I10025</v>
          </cell>
          <cell r="B5533" t="str">
            <v>RESERVATÓRIO HIDROPNEUMÁTICO CAP=3.500L; PMÁX = 1,5 MPA E INSTALAÇÃO VERTICAL</v>
          </cell>
          <cell r="C5533" t="str">
            <v>UN</v>
          </cell>
          <cell r="D5533">
            <v>200340</v>
          </cell>
        </row>
        <row r="5534">
          <cell r="A5534" t="str">
            <v>I10023</v>
          </cell>
          <cell r="B5534" t="str">
            <v>RESERVATÓRIO HIDROPNEUMÁTICO CAP=500L E INSTALAÇÃO VERTICAL</v>
          </cell>
          <cell r="C5534" t="str">
            <v>UN</v>
          </cell>
          <cell r="D5534">
            <v>91761.600000000006</v>
          </cell>
        </row>
        <row r="5535">
          <cell r="A5535" t="str">
            <v>I8981</v>
          </cell>
          <cell r="B5535" t="str">
            <v>RESINA TERMOPLÁSTICA</v>
          </cell>
          <cell r="C5535" t="str">
            <v>KG</v>
          </cell>
          <cell r="D5535">
            <v>4.72</v>
          </cell>
        </row>
        <row r="5536">
          <cell r="A5536" t="str">
            <v>I9942</v>
          </cell>
          <cell r="B5536" t="str">
            <v>RÁDIO MODEM FHSS 902-928 MHZ</v>
          </cell>
          <cell r="C5536" t="str">
            <v>UN</v>
          </cell>
          <cell r="D5536">
            <v>9065.42</v>
          </cell>
        </row>
        <row r="5537">
          <cell r="A5537" t="str">
            <v>I8896</v>
          </cell>
          <cell r="B5537" t="str">
            <v>SAL DE COZINHA - NaCL</v>
          </cell>
          <cell r="C5537" t="str">
            <v>KG</v>
          </cell>
          <cell r="D5537">
            <v>1.37</v>
          </cell>
        </row>
        <row r="5538">
          <cell r="A5538" t="str">
            <v>I5802</v>
          </cell>
          <cell r="B5538" t="str">
            <v>SAPATA APOIO PVC STANDARD DN 154</v>
          </cell>
          <cell r="C5538" t="str">
            <v>UN</v>
          </cell>
          <cell r="D5538">
            <v>201.58</v>
          </cell>
        </row>
        <row r="5539">
          <cell r="A5539" t="str">
            <v>I3027</v>
          </cell>
          <cell r="B5539" t="str">
            <v>SELIM 90 ELÁSTICO OCRE DN 125 x 100</v>
          </cell>
          <cell r="C5539" t="str">
            <v>UN</v>
          </cell>
          <cell r="D5539">
            <v>17.77</v>
          </cell>
        </row>
        <row r="5540">
          <cell r="A5540" t="str">
            <v>I3028</v>
          </cell>
          <cell r="B5540" t="str">
            <v>SELIM 90 ELÁSTICO OCRE DN 150 x 100</v>
          </cell>
          <cell r="C5540" t="str">
            <v>UN</v>
          </cell>
          <cell r="D5540">
            <v>18.059999999999999</v>
          </cell>
        </row>
        <row r="5541">
          <cell r="A5541" t="str">
            <v>I3029</v>
          </cell>
          <cell r="B5541" t="str">
            <v>SELIM 90 ELÁSTICO OCRE DN 200 x 100</v>
          </cell>
          <cell r="C5541" t="str">
            <v>UN</v>
          </cell>
          <cell r="D5541">
            <v>29.26</v>
          </cell>
        </row>
        <row r="5542">
          <cell r="A5542" t="str">
            <v>I3030</v>
          </cell>
          <cell r="B5542" t="str">
            <v>SELIM 90 ELÁSTICO OCRE DN 250 x 100</v>
          </cell>
          <cell r="C5542" t="str">
            <v>UN</v>
          </cell>
          <cell r="D5542">
            <v>54.31</v>
          </cell>
        </row>
        <row r="5543">
          <cell r="A5543" t="str">
            <v>I3031</v>
          </cell>
          <cell r="B5543" t="str">
            <v>SELIM 90 ELÁSTICO OCRE DN 300 x 100</v>
          </cell>
          <cell r="C5543" t="str">
            <v>UN</v>
          </cell>
          <cell r="D5543">
            <v>79.5</v>
          </cell>
        </row>
        <row r="5544">
          <cell r="A5544" t="str">
            <v>I3032</v>
          </cell>
          <cell r="B5544" t="str">
            <v>SELIM 90 ELÁSTICO VFORT. PAREDE DUPLA DN 150 x 100</v>
          </cell>
          <cell r="C5544" t="str">
            <v>UN</v>
          </cell>
          <cell r="D5544">
            <v>18.920000000000002</v>
          </cell>
        </row>
        <row r="5545">
          <cell r="A5545" t="str">
            <v>I8029</v>
          </cell>
          <cell r="B5545" t="str">
            <v>SELIM COMPACTO OCRE DN 150 x 100</v>
          </cell>
          <cell r="C5545" t="str">
            <v>UN</v>
          </cell>
          <cell r="D5545">
            <v>29.64</v>
          </cell>
        </row>
        <row r="5546">
          <cell r="A5546" t="str">
            <v>I8030</v>
          </cell>
          <cell r="B5546" t="str">
            <v>SELIM COMPACTO OCRE DN 200 x 100</v>
          </cell>
          <cell r="C5546" t="str">
            <v>UN</v>
          </cell>
          <cell r="D5546">
            <v>30.66</v>
          </cell>
        </row>
        <row r="5547">
          <cell r="A5547" t="str">
            <v>I8031</v>
          </cell>
          <cell r="B5547" t="str">
            <v>SELIM COMPACTO OCRE DN 250 x 100</v>
          </cell>
          <cell r="C5547" t="str">
            <v>UN</v>
          </cell>
          <cell r="D5547">
            <v>45.78</v>
          </cell>
        </row>
        <row r="5548">
          <cell r="A5548" t="str">
            <v>I8032</v>
          </cell>
          <cell r="B5548" t="str">
            <v>SELIM COMPACTO OCRE DN 300 x 100</v>
          </cell>
          <cell r="C5548" t="str">
            <v>UN</v>
          </cell>
          <cell r="D5548">
            <v>46.3</v>
          </cell>
        </row>
        <row r="5549">
          <cell r="A5549" t="str">
            <v>I8976</v>
          </cell>
          <cell r="B5549" t="str">
            <v>SELO DE SEGURANÇA TRAVA NIFTY - LOK-AZUL 70CM PARA CORTE DE ÁGUA</v>
          </cell>
          <cell r="C5549" t="str">
            <v>UN</v>
          </cell>
          <cell r="D5549">
            <v>2.4300000000000002</v>
          </cell>
        </row>
        <row r="5550">
          <cell r="A5550" t="str">
            <v>I8975</v>
          </cell>
          <cell r="B5550" t="str">
            <v>SELO DE SEGURANÇA TRAVA NIFTY - LOK-VERMELHO 70CM PARA CORTE DE ÁGUA</v>
          </cell>
          <cell r="C5550" t="str">
            <v>UN</v>
          </cell>
          <cell r="D5550">
            <v>2.4300000000000002</v>
          </cell>
        </row>
        <row r="5551">
          <cell r="A5551" t="str">
            <v>I10026</v>
          </cell>
          <cell r="B5551" t="str">
            <v>SENSOR DE NÍVEL ULTRASSÔNICO</v>
          </cell>
          <cell r="C5551" t="str">
            <v>UN</v>
          </cell>
          <cell r="D5551">
            <v>4230.54</v>
          </cell>
        </row>
        <row r="5552">
          <cell r="A5552" t="str">
            <v>I10027</v>
          </cell>
          <cell r="B5552" t="str">
            <v>SENSOR DE PROXIMIDADE CAPACITIVO</v>
          </cell>
          <cell r="C5552" t="str">
            <v>UN</v>
          </cell>
          <cell r="D5552">
            <v>183.3</v>
          </cell>
        </row>
        <row r="5553">
          <cell r="A5553" t="str">
            <v>I8897</v>
          </cell>
          <cell r="B5553" t="str">
            <v>SENSOR DIGITAL DE CLORO LIVRE, ELETROQUÍMICO</v>
          </cell>
          <cell r="C5553" t="str">
            <v>UN</v>
          </cell>
          <cell r="D5553">
            <v>12564.81</v>
          </cell>
        </row>
        <row r="5554">
          <cell r="A5554" t="str">
            <v>I8898</v>
          </cell>
          <cell r="B5554" t="str">
            <v>SENSOR DIGITAL DE DIÓXIDO DE CLORO</v>
          </cell>
          <cell r="C5554" t="str">
            <v>UN</v>
          </cell>
          <cell r="D5554">
            <v>3449.87</v>
          </cell>
        </row>
        <row r="5555">
          <cell r="A5555" t="str">
            <v>I8899</v>
          </cell>
          <cell r="B5555" t="str">
            <v>SENSOR DIGITAL DE PH, FAIXA 0 - 14 PH</v>
          </cell>
          <cell r="C5555" t="str">
            <v>UN</v>
          </cell>
          <cell r="D5555">
            <v>7064.83</v>
          </cell>
        </row>
        <row r="5556">
          <cell r="A5556" t="str">
            <v>I8900</v>
          </cell>
          <cell r="B5556" t="str">
            <v>SENSOR DIGITAL DE TURBIDEZ, FAIXA 0 - 100 UT</v>
          </cell>
          <cell r="C5556" t="str">
            <v>UN</v>
          </cell>
          <cell r="D5556">
            <v>16680.830000000002</v>
          </cell>
        </row>
        <row r="5557">
          <cell r="A5557" t="str">
            <v>I10028</v>
          </cell>
          <cell r="B5557" t="str">
            <v>SENSOR ELETRONICO DE PRESSÃO 0 A 25 BAR COM CABO 2 M E CONECTOR APROPRIADO</v>
          </cell>
          <cell r="C5557" t="str">
            <v>UN</v>
          </cell>
          <cell r="D5557">
            <v>2664.45</v>
          </cell>
        </row>
        <row r="5558">
          <cell r="A5558" t="str">
            <v>I7557</v>
          </cell>
          <cell r="B5558" t="str">
            <v>SIKA TOP 107 CX</v>
          </cell>
          <cell r="C5558" t="str">
            <v>KG</v>
          </cell>
          <cell r="D5558">
            <v>3.08</v>
          </cell>
        </row>
        <row r="5559">
          <cell r="A5559" t="str">
            <v>I10029</v>
          </cell>
          <cell r="B5559" t="str">
            <v>SINALEIRO COM LED AZUL 24V</v>
          </cell>
          <cell r="C5559" t="str">
            <v>UN</v>
          </cell>
          <cell r="D5559">
            <v>20.38</v>
          </cell>
        </row>
        <row r="5560">
          <cell r="A5560" t="str">
            <v>I10030</v>
          </cell>
          <cell r="B5560" t="str">
            <v>SINALEIRO COM LED VERDE 24V</v>
          </cell>
          <cell r="C5560" t="str">
            <v>UN</v>
          </cell>
          <cell r="D5560">
            <v>18.829999999999998</v>
          </cell>
        </row>
        <row r="5561">
          <cell r="A5561" t="str">
            <v>I10031</v>
          </cell>
          <cell r="B5561" t="str">
            <v>SINALEIRO COM LED VERMELHO 220V</v>
          </cell>
          <cell r="C5561" t="str">
            <v>UN</v>
          </cell>
          <cell r="D5561">
            <v>13.67</v>
          </cell>
        </row>
        <row r="5562">
          <cell r="A5562" t="str">
            <v>I10032</v>
          </cell>
          <cell r="B5562" t="str">
            <v>SIRENE COM ILUMINAÇÃO VERMELHA 220V</v>
          </cell>
          <cell r="C5562" t="str">
            <v>UN</v>
          </cell>
          <cell r="D5562">
            <v>25.26</v>
          </cell>
        </row>
        <row r="5563">
          <cell r="A5563" t="str">
            <v>I8513</v>
          </cell>
          <cell r="B5563" t="str">
            <v>SUPORTE PARA TELHA CERÂMICA</v>
          </cell>
          <cell r="C5563" t="str">
            <v>UN</v>
          </cell>
          <cell r="D5563">
            <v>5.16</v>
          </cell>
        </row>
        <row r="5564">
          <cell r="A5564" t="str">
            <v>I8521</v>
          </cell>
          <cell r="B5564" t="str">
            <v>SUPORTE PARA TUBO DE 2" FIXAÇÃO HORIZONTAL</v>
          </cell>
          <cell r="C5564" t="str">
            <v>UN</v>
          </cell>
          <cell r="D5564">
            <v>3.93</v>
          </cell>
        </row>
        <row r="5565">
          <cell r="A5565" t="str">
            <v>I10033</v>
          </cell>
          <cell r="B5565" t="str">
            <v>TALHA ELÉTRICA COM TROLE CAPACIDADE DE 2T, CABOS DE AÇO E ALTURA DE ELEVAÇÃO DE ATÉ 7,0M, ACIONADA POR MOTORES ELÉTRICOS TRIFÁSICOS</v>
          </cell>
          <cell r="C5565" t="str">
            <v>UN</v>
          </cell>
          <cell r="D5565">
            <v>23353.05</v>
          </cell>
        </row>
        <row r="5566">
          <cell r="A5566" t="str">
            <v>I10034</v>
          </cell>
          <cell r="B5566" t="str">
            <v>TALHA ELÉTRICA COM TROLE CAPACIDADE DE 3T, CABOS DE AÇO E ALTURA DE ELEVAÇÃO DE ATÉ 7,0M, ACIONADA POR MOTORES ELÉTRICOS TRIFÁSICOS</v>
          </cell>
          <cell r="C5566" t="str">
            <v>UN</v>
          </cell>
          <cell r="D5566">
            <v>37901.599999999999</v>
          </cell>
        </row>
        <row r="5567">
          <cell r="A5567" t="str">
            <v>I6092</v>
          </cell>
          <cell r="B5567" t="str">
            <v>TAMPA DE FECHAMENTO PRE-MOLDADA, D = 0,72X0,07</v>
          </cell>
          <cell r="C5567" t="str">
            <v>UN</v>
          </cell>
          <cell r="D5567">
            <v>37.81</v>
          </cell>
        </row>
        <row r="5568">
          <cell r="A5568" t="str">
            <v>I10035</v>
          </cell>
          <cell r="B5568" t="str">
            <v>TAMPA EM FIBRA DE VIDRO E COBERTURA SUPERFICIAL DE CHAPA PLANA ESP. 4MM, C/ ANTI-DERRAPANTE</v>
          </cell>
          <cell r="C5568" t="str">
            <v>M2</v>
          </cell>
          <cell r="D5568">
            <v>880.44</v>
          </cell>
        </row>
        <row r="5569">
          <cell r="A5569" t="str">
            <v>I8901</v>
          </cell>
          <cell r="B5569" t="str">
            <v>TAMPA EM FIBRA DE VIDRO, PERFIS PULTRUDADOS ("I" DE 18MM X 25MM) E COBERTURA SUPERFICIAL DE CHAPA PLANA ESP. 3MM, C/ ANTI-DERRAPANTE</v>
          </cell>
          <cell r="C5569" t="str">
            <v>M2</v>
          </cell>
          <cell r="D5569">
            <v>923.04</v>
          </cell>
        </row>
        <row r="5570">
          <cell r="A5570" t="str">
            <v>I9063</v>
          </cell>
          <cell r="B5570" t="str">
            <v>TAMPA EM FIBRA DE VIDRO, PERFIS PULTRUDADOS ("I" DE 18MM X 25MM) E COBERTURA SUPERFICIAL DE CHAPA PLANA ESP. 4MM, C/ ANTI-DERRAPANTE</v>
          </cell>
          <cell r="C5570" t="str">
            <v>M2</v>
          </cell>
          <cell r="D5570">
            <v>977.86</v>
          </cell>
        </row>
        <row r="5571">
          <cell r="A5571" t="str">
            <v>I8525</v>
          </cell>
          <cell r="B5571" t="str">
            <v>TAMPA PARA CAIXA DE INSPEÇÃO DE TERRA EM FERRO FUNDIDO 300mm</v>
          </cell>
          <cell r="C5571" t="str">
            <v>UN</v>
          </cell>
          <cell r="D5571">
            <v>36.9</v>
          </cell>
        </row>
        <row r="5572">
          <cell r="A5572" t="str">
            <v>I6084</v>
          </cell>
          <cell r="B5572" t="str">
            <v>TAMPA PRE-MOLDADA COM DOIS FUROS DE 0,60M, D = 2,16M</v>
          </cell>
          <cell r="C5572" t="str">
            <v>UN</v>
          </cell>
          <cell r="D5572">
            <v>534.27</v>
          </cell>
        </row>
        <row r="5573">
          <cell r="A5573" t="str">
            <v>I6085</v>
          </cell>
          <cell r="B5573" t="str">
            <v>TAMPA PRE-MOLDADA COM DOIS FUROS DE 0,60M, D = 2,66M</v>
          </cell>
          <cell r="C5573" t="str">
            <v>UN</v>
          </cell>
          <cell r="D5573">
            <v>715</v>
          </cell>
        </row>
        <row r="5574">
          <cell r="A5574" t="str">
            <v>I6086</v>
          </cell>
          <cell r="B5574" t="str">
            <v>TAMPA PRE-MOLDADA COM DOIS FUROS DE 0,60M, D = 3,16M</v>
          </cell>
          <cell r="C5574" t="str">
            <v>UN</v>
          </cell>
          <cell r="D5574">
            <v>1030.8699999999999</v>
          </cell>
        </row>
        <row r="5575">
          <cell r="A5575" t="str">
            <v>I6087</v>
          </cell>
          <cell r="B5575" t="str">
            <v>TAMPA PRE-MOLDADA COM DOIS FUROS DE 0,60M, D = 3,66M</v>
          </cell>
          <cell r="C5575" t="str">
            <v>UN</v>
          </cell>
          <cell r="D5575">
            <v>1751.66</v>
          </cell>
        </row>
        <row r="5576">
          <cell r="A5576" t="str">
            <v>I6088</v>
          </cell>
          <cell r="B5576" t="str">
            <v>TAMPA PRE-MOLDADA COM TRES FUROS DE 0,60M, D = 2,16M</v>
          </cell>
          <cell r="C5576" t="str">
            <v>UN</v>
          </cell>
          <cell r="D5576">
            <v>499.72</v>
          </cell>
        </row>
        <row r="5577">
          <cell r="A5577" t="str">
            <v>I6089</v>
          </cell>
          <cell r="B5577" t="str">
            <v>TAMPA PRE-MOLDADA COM TRES FUROS DE 0,60M, D = 2,66M</v>
          </cell>
          <cell r="C5577" t="str">
            <v>UN</v>
          </cell>
          <cell r="D5577">
            <v>710.82</v>
          </cell>
        </row>
        <row r="5578">
          <cell r="A5578" t="str">
            <v>I6090</v>
          </cell>
          <cell r="B5578" t="str">
            <v>TAMPA PRE-MOLDADA COM TRES FUROS DE 0,60M, D = 3,16M</v>
          </cell>
          <cell r="C5578" t="str">
            <v>UN</v>
          </cell>
          <cell r="D5578">
            <v>1034.44</v>
          </cell>
        </row>
        <row r="5579">
          <cell r="A5579" t="str">
            <v>I6091</v>
          </cell>
          <cell r="B5579" t="str">
            <v>TAMPA PRE-MOLDADA COM TRES FUROS DE 0,60M, D = 3,66M</v>
          </cell>
          <cell r="C5579" t="str">
            <v>UN</v>
          </cell>
          <cell r="D5579">
            <v>1769.32</v>
          </cell>
        </row>
        <row r="5580">
          <cell r="A5580" t="str">
            <v>I6095</v>
          </cell>
          <cell r="B5580" t="str">
            <v>TAMPA PRE-MOLDADA DE CONCRETO, D = 0,70X0,05M</v>
          </cell>
          <cell r="C5580" t="str">
            <v>UN</v>
          </cell>
          <cell r="D5580">
            <v>36.299999999999997</v>
          </cell>
        </row>
        <row r="5581">
          <cell r="A5581" t="str">
            <v>I6094</v>
          </cell>
          <cell r="B5581" t="str">
            <v>TAMPA PRE-MOLDADA DE CONCRETO, D = 0.60X0,05M</v>
          </cell>
          <cell r="C5581" t="str">
            <v>UN</v>
          </cell>
          <cell r="D5581">
            <v>33.450000000000003</v>
          </cell>
        </row>
        <row r="5582">
          <cell r="A5582" t="str">
            <v>I6096</v>
          </cell>
          <cell r="B5582" t="str">
            <v>TAMPA PRE-MOLDADA DE CONCRETO, D = 1,00X0,05M</v>
          </cell>
          <cell r="C5582" t="str">
            <v>UN</v>
          </cell>
          <cell r="D5582">
            <v>81.760000000000005</v>
          </cell>
        </row>
        <row r="5583">
          <cell r="A5583" t="str">
            <v>I6093</v>
          </cell>
          <cell r="B5583" t="str">
            <v>TAMPA PRE-MOLDADE DE CONCRETO, D = 0,50X0,05M</v>
          </cell>
          <cell r="C5583" t="str">
            <v>UN</v>
          </cell>
          <cell r="D5583">
            <v>31.63</v>
          </cell>
        </row>
        <row r="5584">
          <cell r="A5584" t="str">
            <v>I6413</v>
          </cell>
          <cell r="B5584" t="str">
            <v>TAMPA PRÉ-MOLDADA D=4,24m h=12cm</v>
          </cell>
          <cell r="C5584" t="str">
            <v>UN</v>
          </cell>
          <cell r="D5584">
            <v>2199.46</v>
          </cell>
        </row>
        <row r="5585">
          <cell r="A5585" t="str">
            <v>I6412</v>
          </cell>
          <cell r="B5585" t="str">
            <v>TAMPA PRÉ-MOLDADA D=5,30m h=12cm</v>
          </cell>
          <cell r="C5585" t="str">
            <v>UN</v>
          </cell>
          <cell r="D5585">
            <v>3438.26</v>
          </cell>
        </row>
        <row r="5586">
          <cell r="A5586" t="str">
            <v>I10036</v>
          </cell>
          <cell r="B5586" t="str">
            <v>TAMPÃO COM CORRENTE DE 2 1/2"</v>
          </cell>
          <cell r="C5586" t="str">
            <v>UN</v>
          </cell>
          <cell r="D5586">
            <v>54.9</v>
          </cell>
        </row>
        <row r="5587">
          <cell r="A5587" t="str">
            <v>I3071</v>
          </cell>
          <cell r="B5587" t="str">
            <v>TAMPÃO COMPLETO P/ TIL DN 100</v>
          </cell>
          <cell r="C5587" t="str">
            <v>UN</v>
          </cell>
          <cell r="D5587">
            <v>53.92</v>
          </cell>
        </row>
        <row r="5588">
          <cell r="A5588" t="str">
            <v>I3072</v>
          </cell>
          <cell r="B5588" t="str">
            <v>TAMPÃO COMPLETO P/ TIL DN 125</v>
          </cell>
          <cell r="C5588" t="str">
            <v>UN</v>
          </cell>
          <cell r="D5588">
            <v>55.2</v>
          </cell>
        </row>
        <row r="5589">
          <cell r="A5589" t="str">
            <v>I3073</v>
          </cell>
          <cell r="B5589" t="str">
            <v>TAMPÃO COMPLETO P/ TIL DN 150</v>
          </cell>
          <cell r="C5589" t="str">
            <v>UN</v>
          </cell>
          <cell r="D5589">
            <v>82.77</v>
          </cell>
        </row>
        <row r="5590">
          <cell r="A5590" t="str">
            <v>I3074</v>
          </cell>
          <cell r="B5590" t="str">
            <v>TAMPÃO COMPLETO P/ TIL DN 200</v>
          </cell>
          <cell r="C5590" t="str">
            <v>UN</v>
          </cell>
          <cell r="D5590">
            <v>105.6</v>
          </cell>
        </row>
        <row r="5591">
          <cell r="A5591" t="str">
            <v>I7598</v>
          </cell>
          <cell r="B5591" t="str">
            <v>TAMPÃO COMPLETO P/ TIL DN 250</v>
          </cell>
          <cell r="C5591" t="str">
            <v>UN</v>
          </cell>
          <cell r="D5591">
            <v>130.78</v>
          </cell>
        </row>
        <row r="5592">
          <cell r="A5592" t="str">
            <v>I10037</v>
          </cell>
          <cell r="B5592" t="str">
            <v>TAMPÃO DE FERRO FUNDIDO COM O NOME INCÊNDIO 60 X 40 CM.</v>
          </cell>
          <cell r="C5592" t="str">
            <v>UN</v>
          </cell>
          <cell r="D5592">
            <v>282.02</v>
          </cell>
        </row>
        <row r="5593">
          <cell r="A5593" t="str">
            <v>I8450</v>
          </cell>
          <cell r="B5593" t="str">
            <v>TAMPÃO DE FoFo DÚCTIL ARTICULADO DN 600mm CL-400 PADRÃO CAGECE</v>
          </cell>
          <cell r="C5593" t="str">
            <v>UN</v>
          </cell>
          <cell r="D5593">
            <v>339.47</v>
          </cell>
        </row>
        <row r="5594">
          <cell r="A5594" t="str">
            <v>I10038</v>
          </cell>
          <cell r="B5594" t="str">
            <v>TAMPÃO DE FoFo DÚCTIL DN 800MM CL-400 INSPEÇÃO</v>
          </cell>
          <cell r="C5594" t="str">
            <v>UN</v>
          </cell>
          <cell r="D5594">
            <v>1203.45</v>
          </cell>
        </row>
        <row r="5595">
          <cell r="A5595" t="str">
            <v>I10039</v>
          </cell>
          <cell r="B5595" t="str">
            <v>TAMPÃO DE FoFo DÚCTIL DN 900MM</v>
          </cell>
          <cell r="C5595" t="str">
            <v>UN</v>
          </cell>
          <cell r="D5595">
            <v>2550</v>
          </cell>
        </row>
        <row r="5596">
          <cell r="A5596" t="str">
            <v>I3077</v>
          </cell>
          <cell r="B5596" t="str">
            <v>TAMPÃO FoFo D=200 x 200mm PARA LIGAÇÃO ESGOTO</v>
          </cell>
          <cell r="C5596" t="str">
            <v>UN</v>
          </cell>
          <cell r="D5596">
            <v>92.01</v>
          </cell>
        </row>
        <row r="5597">
          <cell r="A5597" t="str">
            <v>I3076</v>
          </cell>
          <cell r="B5597" t="str">
            <v>TAMPÃO FoFo DÚCTIL DN 600 CL-300, DISPOS. ANTI-ROUBO</v>
          </cell>
          <cell r="C5597" t="str">
            <v>UN</v>
          </cell>
          <cell r="D5597">
            <v>1028.31</v>
          </cell>
        </row>
        <row r="5598">
          <cell r="A5598" t="str">
            <v>I8375</v>
          </cell>
          <cell r="B5598" t="str">
            <v>TANQUE DE CONTATO CAPACIDADE DE 0,77M³ DN 0,70M ALTURA 2,20, FABRICADO EM FIBRA DE VIDRO, COMPLETO</v>
          </cell>
          <cell r="C5598" t="str">
            <v>UN</v>
          </cell>
          <cell r="D5598">
            <v>3264.27</v>
          </cell>
        </row>
        <row r="5599">
          <cell r="A5599" t="str">
            <v>I8376</v>
          </cell>
          <cell r="B5599" t="str">
            <v>TANQUE DE CONTATO CAPACIDADE DE 1,81M³ DN 1,00M ALTURA 2,50, FABRICADO EM FIBRA DE VIDRO, COMPLETO</v>
          </cell>
          <cell r="C5599" t="str">
            <v>UN</v>
          </cell>
          <cell r="D5599">
            <v>4764.68</v>
          </cell>
        </row>
        <row r="5600">
          <cell r="A5600" t="str">
            <v>I8380</v>
          </cell>
          <cell r="B5600" t="str">
            <v>TANQUE DE CONTATO CAPACIDADE DE 11,29M³ DN 2,50M ALTURA 2,50, FABRICADO EM FIBRA DE VIDRO, COMPLETO</v>
          </cell>
          <cell r="C5600" t="str">
            <v>UN</v>
          </cell>
          <cell r="D5600">
            <v>30697.59</v>
          </cell>
        </row>
        <row r="5601">
          <cell r="A5601" t="str">
            <v>I8381</v>
          </cell>
          <cell r="B5601" t="str">
            <v>TANQUE DE CONTATO CAPACIDADE DE 16,26M³ DN 3,00M ALTURA 2,50, FABRICADO EM FIBRA DE VIDRO, COMPLETO</v>
          </cell>
          <cell r="C5601" t="str">
            <v>UN</v>
          </cell>
          <cell r="D5601">
            <v>42844.71</v>
          </cell>
        </row>
        <row r="5602">
          <cell r="A5602" t="str">
            <v>I8377</v>
          </cell>
          <cell r="B5602" t="str">
            <v>TANQUE DE CONTATO CAPACIDADE DE 2,60M³ DN 1,20M ALTURA 2,50, FABRICADO EM FIBRA DE VIDRO, COMPLETO</v>
          </cell>
          <cell r="C5602" t="str">
            <v>UN</v>
          </cell>
          <cell r="D5602">
            <v>10940.07</v>
          </cell>
        </row>
        <row r="5603">
          <cell r="A5603" t="str">
            <v>I8382</v>
          </cell>
          <cell r="B5603" t="str">
            <v>TANQUE DE CONTATO CAPACIDADE DE 22,13M³ DN 3,50M ALTURA 2,50, FABRICADO EM FIBRA DE VIDRO, COMPLETO</v>
          </cell>
          <cell r="C5603" t="str">
            <v>UN</v>
          </cell>
          <cell r="D5603">
            <v>56591.26</v>
          </cell>
        </row>
        <row r="5604">
          <cell r="A5604" t="str">
            <v>I8378</v>
          </cell>
          <cell r="B5604" t="str">
            <v>TANQUE DE CONTATO CAPACIDADE DE 4,06M³ DN 1,50M ALTURA 2,50, FABRICADO EM FIBRA DE VIDRO, COMPLETO</v>
          </cell>
          <cell r="C5604" t="str">
            <v>UN</v>
          </cell>
          <cell r="D5604">
            <v>16140.1</v>
          </cell>
        </row>
        <row r="5605">
          <cell r="A5605" t="str">
            <v>I8379</v>
          </cell>
          <cell r="B5605" t="str">
            <v>TANQUE DE CONTATO CAPACIDADE DE 7,23M³ DN 2,00M ALTURA 2,50, FABRICADO EM FIBRA DE VIDRO, COMPLETO</v>
          </cell>
          <cell r="C5605" t="str">
            <v>UN</v>
          </cell>
          <cell r="D5605">
            <v>19772.47</v>
          </cell>
        </row>
        <row r="5606">
          <cell r="A5606" t="str">
            <v>I10040</v>
          </cell>
          <cell r="B5606" t="str">
            <v>TANQUE EM FIBRA DE VIDRO CAPACIDADE  100L</v>
          </cell>
          <cell r="C5606" t="str">
            <v>UN</v>
          </cell>
          <cell r="D5606">
            <v>750</v>
          </cell>
        </row>
        <row r="5607">
          <cell r="A5607" t="str">
            <v>I10041</v>
          </cell>
          <cell r="B5607" t="str">
            <v>TANQUE EM FIBRA DE VIDRO CAPACIDADE  500L</v>
          </cell>
          <cell r="C5607" t="str">
            <v>UN</v>
          </cell>
          <cell r="D5607">
            <v>2300</v>
          </cell>
        </row>
        <row r="5608">
          <cell r="A5608" t="str">
            <v>I10042</v>
          </cell>
          <cell r="B5608" t="str">
            <v>TANQUE EM FIBRA DE VIDRO CAPACIDADE 1000L</v>
          </cell>
          <cell r="C5608" t="str">
            <v>UN</v>
          </cell>
          <cell r="D5608">
            <v>3400</v>
          </cell>
        </row>
        <row r="5609">
          <cell r="A5609" t="str">
            <v>I10043</v>
          </cell>
          <cell r="B5609" t="str">
            <v>TANQUE EM FIBRA DE VIDRO CAPACIDADE 2000L</v>
          </cell>
          <cell r="C5609" t="str">
            <v>UN</v>
          </cell>
          <cell r="D5609">
            <v>4500</v>
          </cell>
        </row>
        <row r="5610">
          <cell r="A5610" t="str">
            <v>I10044</v>
          </cell>
          <cell r="B5610" t="str">
            <v>TANQUE EM FIBRA DE VIDRO COM AGITADOR CAPACIDADE 1000L</v>
          </cell>
          <cell r="C5610" t="str">
            <v>UN</v>
          </cell>
          <cell r="D5610">
            <v>8855</v>
          </cell>
        </row>
        <row r="5611">
          <cell r="A5611" t="str">
            <v>I9036</v>
          </cell>
          <cell r="B5611" t="str">
            <v>TANQUE HIDROPNEUMÁTICO C/ CAP. 2500L</v>
          </cell>
          <cell r="C5611" t="str">
            <v>UN</v>
          </cell>
          <cell r="D5611">
            <v>121035.15</v>
          </cell>
        </row>
        <row r="5612">
          <cell r="A5612" t="str">
            <v>I9037</v>
          </cell>
          <cell r="B5612" t="str">
            <v>TANQUE HIDROPNEUMÁTICO C/ CAP. 4000L</v>
          </cell>
          <cell r="C5612" t="str">
            <v>UN</v>
          </cell>
          <cell r="D5612">
            <v>140821.85999999999</v>
          </cell>
        </row>
        <row r="5613">
          <cell r="A5613" t="str">
            <v>I8905</v>
          </cell>
          <cell r="B5613" t="str">
            <v>TANQUE HIDROPNEUMÁTICO C/ CAP. 4500L</v>
          </cell>
          <cell r="C5613" t="str">
            <v>UN</v>
          </cell>
          <cell r="D5613">
            <v>137768.42000000001</v>
          </cell>
        </row>
        <row r="5614">
          <cell r="A5614" t="str">
            <v>I9038</v>
          </cell>
          <cell r="B5614" t="str">
            <v>TANQUE HIDROPNEUMÁTICO C/ CAP. 5500L</v>
          </cell>
          <cell r="C5614" t="str">
            <v>UN</v>
          </cell>
          <cell r="D5614">
            <v>190283.13</v>
          </cell>
        </row>
        <row r="5615">
          <cell r="A5615" t="str">
            <v>I8902</v>
          </cell>
          <cell r="B5615" t="str">
            <v>TANQUE HIDROPNEUMÁTICO C/CAP.   500L</v>
          </cell>
          <cell r="C5615" t="str">
            <v>UN</v>
          </cell>
          <cell r="D5615">
            <v>66668.539999999994</v>
          </cell>
        </row>
        <row r="5616">
          <cell r="A5616" t="str">
            <v>I8903</v>
          </cell>
          <cell r="B5616" t="str">
            <v>TANQUE HIDROPNEUMÁTICO C/CAP.  1000L</v>
          </cell>
          <cell r="C5616" t="str">
            <v>UN</v>
          </cell>
          <cell r="D5616">
            <v>95472.26</v>
          </cell>
        </row>
        <row r="5617">
          <cell r="A5617" t="str">
            <v>I8904</v>
          </cell>
          <cell r="B5617" t="str">
            <v>TANQUE HIDROPNEUMÁTICO C/CAP.  3500L</v>
          </cell>
          <cell r="C5617" t="str">
            <v>UN</v>
          </cell>
          <cell r="D5617">
            <v>120682.92</v>
          </cell>
        </row>
        <row r="5618">
          <cell r="A5618" t="str">
            <v>I10045</v>
          </cell>
          <cell r="B5618" t="str">
            <v>TANQUE HIDROPNEUMÁTICO, V= 5000 L</v>
          </cell>
          <cell r="C5618" t="str">
            <v>UN</v>
          </cell>
          <cell r="D5618">
            <v>168160</v>
          </cell>
        </row>
        <row r="5619">
          <cell r="A5619" t="str">
            <v>I10046</v>
          </cell>
          <cell r="B5619" t="str">
            <v>TANQUE HIDROPNEUMÁTICO, V=10000L</v>
          </cell>
          <cell r="C5619" t="str">
            <v>UN</v>
          </cell>
          <cell r="D5619">
            <v>322245</v>
          </cell>
        </row>
        <row r="5620">
          <cell r="A5620" t="str">
            <v>I3033</v>
          </cell>
          <cell r="B5620" t="str">
            <v>TE 90 DE REDUÇÃO OCRE BBB - JE DN 200 x150</v>
          </cell>
          <cell r="C5620" t="str">
            <v>UN</v>
          </cell>
          <cell r="D5620">
            <v>320.83</v>
          </cell>
        </row>
        <row r="5621">
          <cell r="A5621" t="str">
            <v>I3034</v>
          </cell>
          <cell r="B5621" t="str">
            <v>TE 90 DE REDUÇÃO OCRE BBB - JE DN 250 x150</v>
          </cell>
          <cell r="C5621" t="str">
            <v>UN</v>
          </cell>
          <cell r="D5621">
            <v>356.16</v>
          </cell>
        </row>
        <row r="5622">
          <cell r="A5622" t="str">
            <v>I8025</v>
          </cell>
          <cell r="B5622" t="str">
            <v>TE 90 DE REDUÇÃO OCRE BBB - JE DN 300 x 150</v>
          </cell>
          <cell r="C5622" t="str">
            <v>UN</v>
          </cell>
          <cell r="D5622">
            <v>314.89999999999998</v>
          </cell>
        </row>
        <row r="5623">
          <cell r="A5623" t="str">
            <v>I3036</v>
          </cell>
          <cell r="B5623" t="str">
            <v>TE 90 OCRE BBB - JE DN 100</v>
          </cell>
          <cell r="C5623" t="str">
            <v>UN</v>
          </cell>
          <cell r="D5623">
            <v>93.86</v>
          </cell>
        </row>
        <row r="5624">
          <cell r="A5624" t="str">
            <v>I3037</v>
          </cell>
          <cell r="B5624" t="str">
            <v>TE 90 OCRE BBB - JE DN 125</v>
          </cell>
          <cell r="C5624" t="str">
            <v>UN</v>
          </cell>
          <cell r="D5624">
            <v>113.02</v>
          </cell>
        </row>
        <row r="5625">
          <cell r="A5625" t="str">
            <v>I3038</v>
          </cell>
          <cell r="B5625" t="str">
            <v>TE 90 OCRE BBB - JE DN 150</v>
          </cell>
          <cell r="C5625" t="str">
            <v>UN</v>
          </cell>
          <cell r="D5625">
            <v>246.36</v>
          </cell>
        </row>
        <row r="5626">
          <cell r="A5626" t="str">
            <v>I3039</v>
          </cell>
          <cell r="B5626" t="str">
            <v>TE 90 OCRE BBB - JE DN 200</v>
          </cell>
          <cell r="C5626" t="str">
            <v>UN</v>
          </cell>
          <cell r="D5626">
            <v>368.43</v>
          </cell>
        </row>
        <row r="5627">
          <cell r="A5627" t="str">
            <v>I3040</v>
          </cell>
          <cell r="B5627" t="str">
            <v>TE 90 OCRE BBB - JE DN 250</v>
          </cell>
          <cell r="C5627" t="str">
            <v>UN</v>
          </cell>
          <cell r="D5627">
            <v>1059.08</v>
          </cell>
        </row>
        <row r="5628">
          <cell r="A5628" t="str">
            <v>I3041</v>
          </cell>
          <cell r="B5628" t="str">
            <v>TE 90 OCRE BBB - JE DN 300</v>
          </cell>
          <cell r="C5628" t="str">
            <v>UN</v>
          </cell>
          <cell r="D5628">
            <v>1318.21</v>
          </cell>
        </row>
        <row r="5629">
          <cell r="A5629" t="str">
            <v>I3042</v>
          </cell>
          <cell r="B5629" t="str">
            <v>TE 90 OCRE BBB - JE DN 400</v>
          </cell>
          <cell r="C5629" t="str">
            <v>UN</v>
          </cell>
          <cell r="D5629">
            <v>2400.52</v>
          </cell>
        </row>
        <row r="5630">
          <cell r="A5630" t="str">
            <v>I3035</v>
          </cell>
          <cell r="B5630" t="str">
            <v>TE 90 OCRE BBP INJETADO DN 100</v>
          </cell>
          <cell r="C5630" t="str">
            <v>UN</v>
          </cell>
          <cell r="D5630">
            <v>26.34</v>
          </cell>
        </row>
        <row r="5631">
          <cell r="A5631" t="str">
            <v>I6911</v>
          </cell>
          <cell r="B5631" t="str">
            <v>TE 90° DE REDUÇÃO OCRE BBB - JEI DN 200 x 150</v>
          </cell>
          <cell r="C5631" t="str">
            <v>UN</v>
          </cell>
          <cell r="D5631">
            <v>287.20999999999998</v>
          </cell>
        </row>
        <row r="5632">
          <cell r="A5632" t="str">
            <v>I6912</v>
          </cell>
          <cell r="B5632" t="str">
            <v>TE 90° DE REDUÇÃO OCRE BBB - JEI DN 250 x 150</v>
          </cell>
          <cell r="C5632" t="str">
            <v>UN</v>
          </cell>
          <cell r="D5632">
            <v>428.42</v>
          </cell>
        </row>
        <row r="5633">
          <cell r="A5633" t="str">
            <v>I6913</v>
          </cell>
          <cell r="B5633" t="str">
            <v>TE 90° OCRE BBB - JEI DN 100</v>
          </cell>
          <cell r="C5633" t="str">
            <v>UN</v>
          </cell>
          <cell r="D5633">
            <v>98.04</v>
          </cell>
        </row>
        <row r="5634">
          <cell r="A5634" t="str">
            <v>I6914</v>
          </cell>
          <cell r="B5634" t="str">
            <v>TE 90° OCRE BBB - JEI DN 150</v>
          </cell>
          <cell r="C5634" t="str">
            <v>UN</v>
          </cell>
          <cell r="D5634">
            <v>138.84</v>
          </cell>
        </row>
        <row r="5635">
          <cell r="A5635" t="str">
            <v>I6915</v>
          </cell>
          <cell r="B5635" t="str">
            <v>TE 90° OCRE BBB - JEI DN 200</v>
          </cell>
          <cell r="C5635" t="str">
            <v>UN</v>
          </cell>
          <cell r="D5635">
            <v>211.93</v>
          </cell>
        </row>
        <row r="5636">
          <cell r="A5636" t="str">
            <v>I6916</v>
          </cell>
          <cell r="B5636" t="str">
            <v>TE 90° OCRE BBB - JEI DN 250</v>
          </cell>
          <cell r="C5636" t="str">
            <v>UN</v>
          </cell>
          <cell r="D5636">
            <v>748.42</v>
          </cell>
        </row>
        <row r="5637">
          <cell r="A5637" t="str">
            <v>I6917</v>
          </cell>
          <cell r="B5637" t="str">
            <v>TE 90° OCRE BBB - JEI DN 300</v>
          </cell>
          <cell r="C5637" t="str">
            <v>UN</v>
          </cell>
          <cell r="D5637">
            <v>927.94</v>
          </cell>
        </row>
        <row r="5638">
          <cell r="A5638" t="str">
            <v>I6918</v>
          </cell>
          <cell r="B5638" t="str">
            <v>TE 90° OCRE BBB - JEI DN 400</v>
          </cell>
          <cell r="C5638" t="str">
            <v>UN</v>
          </cell>
          <cell r="D5638">
            <v>1672.16</v>
          </cell>
        </row>
        <row r="5639">
          <cell r="A5639" t="str">
            <v>I6919</v>
          </cell>
          <cell r="B5639" t="str">
            <v>TE 90° OCRE BBP JEI INJETADO DN 100</v>
          </cell>
          <cell r="C5639" t="str">
            <v>UN</v>
          </cell>
          <cell r="D5639">
            <v>37.31</v>
          </cell>
        </row>
        <row r="5640">
          <cell r="A5640" t="str">
            <v>I6910</v>
          </cell>
          <cell r="B5640" t="str">
            <v>TE 90° PVC PBS COM BOLSAS DN 150</v>
          </cell>
          <cell r="C5640" t="str">
            <v>UN</v>
          </cell>
          <cell r="D5640">
            <v>497.08</v>
          </cell>
        </row>
        <row r="5641">
          <cell r="A5641" t="str">
            <v>I10047</v>
          </cell>
          <cell r="B5641" t="str">
            <v>TE AÇO CARBONO COM FLANGES DN 300X300</v>
          </cell>
          <cell r="C5641" t="str">
            <v>UN</v>
          </cell>
          <cell r="D5641">
            <v>3386</v>
          </cell>
        </row>
        <row r="5642">
          <cell r="A5642" t="str">
            <v>I6266</v>
          </cell>
          <cell r="B5642" t="str">
            <v>TE AÇO GALVANIZADO C/ ROSCA DN 2"X1"</v>
          </cell>
          <cell r="C5642" t="str">
            <v>UN</v>
          </cell>
          <cell r="D5642">
            <v>27.35</v>
          </cell>
        </row>
        <row r="5643">
          <cell r="A5643" t="str">
            <v>I10051</v>
          </cell>
          <cell r="B5643" t="str">
            <v>TE AÇO INOX 316 C/BOLSAS DN 75</v>
          </cell>
          <cell r="C5643" t="str">
            <v>UN</v>
          </cell>
          <cell r="D5643">
            <v>317.5</v>
          </cell>
        </row>
        <row r="5644">
          <cell r="A5644" t="str">
            <v>I10050</v>
          </cell>
          <cell r="B5644" t="str">
            <v>TE AÇO INOX 316 DN 50</v>
          </cell>
          <cell r="C5644" t="str">
            <v>UN</v>
          </cell>
          <cell r="D5644">
            <v>132.30000000000001</v>
          </cell>
        </row>
        <row r="5645">
          <cell r="A5645" t="str">
            <v>I10052</v>
          </cell>
          <cell r="B5645" t="str">
            <v>TE AÇO INOX C/ PONTAS DN150</v>
          </cell>
          <cell r="C5645" t="str">
            <v>UN</v>
          </cell>
          <cell r="D5645">
            <v>1121.1400000000001</v>
          </cell>
        </row>
        <row r="5646">
          <cell r="A5646" t="str">
            <v>I10048</v>
          </cell>
          <cell r="B5646" t="str">
            <v>TE AÇO INOX SCHEDULLE 40 DN 2"</v>
          </cell>
          <cell r="C5646" t="str">
            <v>UN</v>
          </cell>
          <cell r="D5646">
            <v>165.94</v>
          </cell>
        </row>
        <row r="5647">
          <cell r="A5647" t="str">
            <v>I10049</v>
          </cell>
          <cell r="B5647" t="str">
            <v>TE AÇO INOX SCHEDULLE 40 DN 3"</v>
          </cell>
          <cell r="C5647" t="str">
            <v>UN</v>
          </cell>
          <cell r="D5647">
            <v>301.05</v>
          </cell>
        </row>
        <row r="5648">
          <cell r="A5648" t="str">
            <v>I10054</v>
          </cell>
          <cell r="B5648" t="str">
            <v>TE AÇO SCHEDULE 40 C/ FLANGES DN 200</v>
          </cell>
          <cell r="C5648" t="str">
            <v>UN</v>
          </cell>
          <cell r="D5648">
            <v>885.31</v>
          </cell>
        </row>
        <row r="5649">
          <cell r="A5649" t="str">
            <v>I10055</v>
          </cell>
          <cell r="B5649" t="str">
            <v>TE AÇO SCHEDULE 40 DN 200</v>
          </cell>
          <cell r="C5649" t="str">
            <v>UN</v>
          </cell>
          <cell r="D5649">
            <v>435.09</v>
          </cell>
        </row>
        <row r="5650">
          <cell r="A5650" t="str">
            <v>I10053</v>
          </cell>
          <cell r="B5650" t="str">
            <v>TE AÇO SCHEDULE 40 DN 75</v>
          </cell>
          <cell r="C5650" t="str">
            <v>UN</v>
          </cell>
          <cell r="D5650">
            <v>50.59</v>
          </cell>
        </row>
        <row r="5651">
          <cell r="A5651" t="str">
            <v>I10056</v>
          </cell>
          <cell r="B5651" t="str">
            <v>TE AÇO SCHEDULE 40 S/COSTURA DN  2"</v>
          </cell>
          <cell r="C5651" t="str">
            <v>UN</v>
          </cell>
          <cell r="D5651">
            <v>35.340000000000003</v>
          </cell>
        </row>
        <row r="5652">
          <cell r="A5652" t="str">
            <v>I10057</v>
          </cell>
          <cell r="B5652" t="str">
            <v>TE AÇO SCHEDULE 40 S/COSTURA DN  4"</v>
          </cell>
          <cell r="C5652" t="str">
            <v>UN</v>
          </cell>
          <cell r="D5652">
            <v>68.22</v>
          </cell>
        </row>
        <row r="5653">
          <cell r="A5653" t="str">
            <v>I10058</v>
          </cell>
          <cell r="B5653" t="str">
            <v>TE AÇO SCHEDULE 40 S/COSTURA DN  8"</v>
          </cell>
          <cell r="C5653" t="str">
            <v>UN</v>
          </cell>
          <cell r="D5653">
            <v>301.94</v>
          </cell>
        </row>
        <row r="5654">
          <cell r="A5654" t="str">
            <v>I10059</v>
          </cell>
          <cell r="B5654" t="str">
            <v>TE AÇO SCHEDULE 40 S/COSTURA DN 10"</v>
          </cell>
          <cell r="C5654" t="str">
            <v>UN</v>
          </cell>
          <cell r="D5654">
            <v>710.23</v>
          </cell>
        </row>
        <row r="5655">
          <cell r="A5655" t="str">
            <v>I10060</v>
          </cell>
          <cell r="B5655" t="str">
            <v>TE AÇO SCHEDULE 40 S/COSTURA DN 12"</v>
          </cell>
          <cell r="C5655" t="str">
            <v>UN</v>
          </cell>
          <cell r="D5655">
            <v>1118.53</v>
          </cell>
        </row>
        <row r="5656">
          <cell r="A5656" t="str">
            <v>I10061</v>
          </cell>
          <cell r="B5656" t="str">
            <v>TE AÇO SCHEDULE 80 DN 3"</v>
          </cell>
          <cell r="C5656" t="str">
            <v>UN</v>
          </cell>
          <cell r="D5656">
            <v>71.09</v>
          </cell>
        </row>
        <row r="5657">
          <cell r="A5657" t="str">
            <v>I10071</v>
          </cell>
          <cell r="B5657" t="str">
            <v>TE DE REDUÇÃO FOFO FLANGEADO DN 300X100 PN 10</v>
          </cell>
          <cell r="C5657" t="str">
            <v>UN</v>
          </cell>
          <cell r="D5657">
            <v>1527.01</v>
          </cell>
        </row>
        <row r="5658">
          <cell r="A5658" t="str">
            <v>I10062</v>
          </cell>
          <cell r="B5658" t="str">
            <v>TE DE SELA DN200</v>
          </cell>
          <cell r="C5658" t="str">
            <v>UN</v>
          </cell>
          <cell r="D5658">
            <v>596.73</v>
          </cell>
        </row>
        <row r="5659">
          <cell r="A5659" t="str">
            <v>I10063</v>
          </cell>
          <cell r="B5659" t="str">
            <v>TE DE SELA DN400</v>
          </cell>
          <cell r="C5659" t="str">
            <v>UN</v>
          </cell>
          <cell r="D5659">
            <v>1199.8699999999999</v>
          </cell>
        </row>
        <row r="5660">
          <cell r="A5660" t="str">
            <v>I10064</v>
          </cell>
          <cell r="B5660" t="str">
            <v>TE FOFO FF DN 250 X 150 PN10</v>
          </cell>
          <cell r="C5660" t="str">
            <v>UN</v>
          </cell>
          <cell r="D5660">
            <v>1285.4000000000001</v>
          </cell>
        </row>
        <row r="5661">
          <cell r="A5661" t="str">
            <v>I7151</v>
          </cell>
          <cell r="B5661" t="str">
            <v>TE FoFo BBB JUNTA ELASTICA DN 100 x 80</v>
          </cell>
          <cell r="C5661" t="str">
            <v>UN</v>
          </cell>
          <cell r="D5661">
            <v>296.99</v>
          </cell>
        </row>
        <row r="5662">
          <cell r="A5662" t="str">
            <v>I7152</v>
          </cell>
          <cell r="B5662" t="str">
            <v>TE FoFo BBB JUNTA ELASTICA DN 150 x 80</v>
          </cell>
          <cell r="C5662" t="str">
            <v>UN</v>
          </cell>
          <cell r="D5662">
            <v>346.27</v>
          </cell>
        </row>
        <row r="5663">
          <cell r="A5663" t="str">
            <v>I7153</v>
          </cell>
          <cell r="B5663" t="str">
            <v>TE FoFo BBB JUNTA ELASTICA DN 200 x 150</v>
          </cell>
          <cell r="C5663" t="str">
            <v>UN</v>
          </cell>
          <cell r="D5663">
            <v>519.23</v>
          </cell>
        </row>
        <row r="5664">
          <cell r="A5664" t="str">
            <v>I7154</v>
          </cell>
          <cell r="B5664" t="str">
            <v>TE FoFo BBB JUNTA ELASTICA DN 200 x 80</v>
          </cell>
          <cell r="C5664" t="str">
            <v>UN</v>
          </cell>
          <cell r="D5664">
            <v>656.16</v>
          </cell>
        </row>
        <row r="5665">
          <cell r="A5665" t="str">
            <v>I7155</v>
          </cell>
          <cell r="B5665" t="str">
            <v>TE FoFo BBB JUNTA ELASTICA DN 250 x 80</v>
          </cell>
          <cell r="C5665" t="str">
            <v>UN</v>
          </cell>
          <cell r="D5665">
            <v>615.20000000000005</v>
          </cell>
        </row>
        <row r="5666">
          <cell r="A5666" t="str">
            <v>I7156</v>
          </cell>
          <cell r="B5666" t="str">
            <v>TE FoFo BBB JUNTA ELASTICA DN 300 x 80</v>
          </cell>
          <cell r="C5666" t="str">
            <v>UN</v>
          </cell>
          <cell r="D5666">
            <v>818.58</v>
          </cell>
        </row>
        <row r="5667">
          <cell r="A5667" t="str">
            <v>I7157</v>
          </cell>
          <cell r="B5667" t="str">
            <v>TE FoFo BBB JUNTA ELASTICA DN 350 x 100</v>
          </cell>
          <cell r="C5667" t="str">
            <v>UN</v>
          </cell>
          <cell r="D5667">
            <v>1190.24</v>
          </cell>
        </row>
        <row r="5668">
          <cell r="A5668" t="str">
            <v>I7158</v>
          </cell>
          <cell r="B5668" t="str">
            <v>TE FoFo BBB JUNTA ELASTICA DN 350 x 250</v>
          </cell>
          <cell r="C5668" t="str">
            <v>UN</v>
          </cell>
          <cell r="D5668">
            <v>1668.31</v>
          </cell>
        </row>
        <row r="5669">
          <cell r="A5669" t="str">
            <v>I7159</v>
          </cell>
          <cell r="B5669" t="str">
            <v>TE FoFo BBB JUNTA ELASTICA DN 400 x 80</v>
          </cell>
          <cell r="C5669" t="str">
            <v>UN</v>
          </cell>
          <cell r="D5669">
            <v>1447.58</v>
          </cell>
        </row>
        <row r="5670">
          <cell r="A5670" t="str">
            <v>I7162</v>
          </cell>
          <cell r="B5670" t="str">
            <v>TE FoFo BBB JUNTA ELASTICA DN 600 x 500</v>
          </cell>
          <cell r="C5670" t="str">
            <v>UN</v>
          </cell>
          <cell r="D5670">
            <v>4867.7700000000004</v>
          </cell>
        </row>
        <row r="5671">
          <cell r="A5671" t="str">
            <v>I7163</v>
          </cell>
          <cell r="B5671" t="str">
            <v>TE FoFo BBB JUNTA ELASTICA DN 80 x 80</v>
          </cell>
          <cell r="C5671" t="str">
            <v>UN</v>
          </cell>
          <cell r="D5671">
            <v>211.43</v>
          </cell>
        </row>
        <row r="5672">
          <cell r="A5672" t="str">
            <v>I3540</v>
          </cell>
          <cell r="B5672" t="str">
            <v>TE FoFo BBB JUNTA ELÁSTICA DN 100 x 100</v>
          </cell>
          <cell r="C5672" t="str">
            <v>UN</v>
          </cell>
          <cell r="D5672">
            <v>303.43</v>
          </cell>
        </row>
        <row r="5673">
          <cell r="A5673" t="str">
            <v>I3539</v>
          </cell>
          <cell r="B5673" t="str">
            <v>TE FoFo BBB JUNTA ELÁSTICA DN 100 x 75</v>
          </cell>
          <cell r="C5673" t="str">
            <v>UN</v>
          </cell>
          <cell r="D5673">
            <v>296.99</v>
          </cell>
        </row>
        <row r="5674">
          <cell r="A5674" t="str">
            <v>I3543</v>
          </cell>
          <cell r="B5674" t="str">
            <v>TE FoFo BBB JUNTA ELÁSTICA DN 150 x 100</v>
          </cell>
          <cell r="C5674" t="str">
            <v>UN</v>
          </cell>
          <cell r="D5674">
            <v>298.85000000000002</v>
          </cell>
        </row>
        <row r="5675">
          <cell r="A5675" t="str">
            <v>I3544</v>
          </cell>
          <cell r="B5675" t="str">
            <v>TE FoFo BBB JUNTA ELÁSTICA DN 150 x 150</v>
          </cell>
          <cell r="C5675" t="str">
            <v>UN</v>
          </cell>
          <cell r="D5675">
            <v>279.92</v>
          </cell>
        </row>
        <row r="5676">
          <cell r="A5676" t="str">
            <v>I3542</v>
          </cell>
          <cell r="B5676" t="str">
            <v>TE FoFo BBB JUNTA ELÁSTICA DN 150 x 75</v>
          </cell>
          <cell r="C5676" t="str">
            <v>UN</v>
          </cell>
          <cell r="D5676">
            <v>420.49</v>
          </cell>
        </row>
        <row r="5677">
          <cell r="A5677" t="str">
            <v>I3547</v>
          </cell>
          <cell r="B5677" t="str">
            <v>TE FoFo BBB JUNTA ELÁSTICA DN 200 x 100</v>
          </cell>
          <cell r="C5677" t="str">
            <v>UN</v>
          </cell>
          <cell r="D5677">
            <v>668.3</v>
          </cell>
        </row>
        <row r="5678">
          <cell r="A5678" t="str">
            <v>I3548</v>
          </cell>
          <cell r="B5678" t="str">
            <v>TE FoFo BBB JUNTA ELÁSTICA DN 200 x 200</v>
          </cell>
          <cell r="C5678" t="str">
            <v>UN</v>
          </cell>
          <cell r="D5678">
            <v>423.91</v>
          </cell>
        </row>
        <row r="5679">
          <cell r="A5679" t="str">
            <v>I3546</v>
          </cell>
          <cell r="B5679" t="str">
            <v>TE FoFo BBB JUNTA ELÁSTICA DN 200 x 75</v>
          </cell>
          <cell r="C5679" t="str">
            <v>UN</v>
          </cell>
          <cell r="D5679">
            <v>656.16</v>
          </cell>
        </row>
        <row r="5680">
          <cell r="A5680" t="str">
            <v>I3551</v>
          </cell>
          <cell r="B5680" t="str">
            <v>TE FoFo BBB JUNTA ELÁSTICA DN 250 x 100</v>
          </cell>
          <cell r="C5680" t="str">
            <v>UN</v>
          </cell>
          <cell r="D5680">
            <v>669.53</v>
          </cell>
        </row>
        <row r="5681">
          <cell r="A5681" t="str">
            <v>I3552</v>
          </cell>
          <cell r="B5681" t="str">
            <v>TE FoFo BBB JUNTA ELÁSTICA DN 250 x 250</v>
          </cell>
          <cell r="C5681" t="str">
            <v>UN</v>
          </cell>
          <cell r="D5681">
            <v>826.66</v>
          </cell>
        </row>
        <row r="5682">
          <cell r="A5682" t="str">
            <v>I3550</v>
          </cell>
          <cell r="B5682" t="str">
            <v>TE FoFo BBB JUNTA ELÁSTICA DN 250 x 75</v>
          </cell>
          <cell r="C5682" t="str">
            <v>UN</v>
          </cell>
          <cell r="D5682">
            <v>615.20000000000005</v>
          </cell>
        </row>
        <row r="5683">
          <cell r="A5683" t="str">
            <v>I3554</v>
          </cell>
          <cell r="B5683" t="str">
            <v>TE FoFo BBB JUNTA ELÁSTICA DN 300 x 100</v>
          </cell>
          <cell r="C5683" t="str">
            <v>UN</v>
          </cell>
          <cell r="D5683">
            <v>882.93</v>
          </cell>
        </row>
        <row r="5684">
          <cell r="A5684" t="str">
            <v>I3555</v>
          </cell>
          <cell r="B5684" t="str">
            <v>TE FoFo BBB JUNTA ELÁSTICA DN 300 x 150</v>
          </cell>
          <cell r="C5684" t="str">
            <v>UN</v>
          </cell>
          <cell r="D5684">
            <v>921.98</v>
          </cell>
        </row>
        <row r="5685">
          <cell r="A5685" t="str">
            <v>I3556</v>
          </cell>
          <cell r="B5685" t="str">
            <v>TE FoFo BBB JUNTA ELÁSTICA DN 300 x 200</v>
          </cell>
          <cell r="C5685" t="str">
            <v>UN</v>
          </cell>
          <cell r="D5685">
            <v>1239.76</v>
          </cell>
        </row>
        <row r="5686">
          <cell r="A5686" t="str">
            <v>I3557</v>
          </cell>
          <cell r="B5686" t="str">
            <v>TE FoFo BBB JUNTA ELÁSTICA DN 300 x 250</v>
          </cell>
          <cell r="C5686" t="str">
            <v>UN</v>
          </cell>
          <cell r="D5686">
            <v>1299.19</v>
          </cell>
        </row>
        <row r="5687">
          <cell r="A5687" t="str">
            <v>I3558</v>
          </cell>
          <cell r="B5687" t="str">
            <v>TE FoFo BBB JUNTA ELÁSTICA DN 300 x 300</v>
          </cell>
          <cell r="C5687" t="str">
            <v>UN</v>
          </cell>
          <cell r="D5687">
            <v>1056.8900000000001</v>
          </cell>
        </row>
        <row r="5688">
          <cell r="A5688" t="str">
            <v>I3553</v>
          </cell>
          <cell r="B5688" t="str">
            <v>TE FoFo BBB JUNTA ELÁSTICA DN 300 x 75</v>
          </cell>
          <cell r="C5688" t="str">
            <v>UN</v>
          </cell>
          <cell r="D5688">
            <v>818.58</v>
          </cell>
        </row>
        <row r="5689">
          <cell r="A5689" t="str">
            <v>I7606</v>
          </cell>
          <cell r="B5689" t="str">
            <v>TE FoFo BBB JUNTA ELÁSTICA DN 350 x 200</v>
          </cell>
          <cell r="C5689" t="str">
            <v>UN</v>
          </cell>
          <cell r="D5689">
            <v>1541.13</v>
          </cell>
        </row>
        <row r="5690">
          <cell r="A5690" t="str">
            <v>I7607</v>
          </cell>
          <cell r="B5690" t="str">
            <v>TE FoFo BBB JUNTA ELÁSTICA DN 350 x 350</v>
          </cell>
          <cell r="C5690" t="str">
            <v>UN</v>
          </cell>
          <cell r="D5690">
            <v>4650.45</v>
          </cell>
        </row>
        <row r="5691">
          <cell r="A5691" t="str">
            <v>I3560</v>
          </cell>
          <cell r="B5691" t="str">
            <v>TE FoFo BBB JUNTA ELÁSTICA DN 400 x 100</v>
          </cell>
          <cell r="C5691" t="str">
            <v>UN</v>
          </cell>
          <cell r="D5691">
            <v>1625.28</v>
          </cell>
        </row>
        <row r="5692">
          <cell r="A5692" t="str">
            <v>I3561</v>
          </cell>
          <cell r="B5692" t="str">
            <v>TE FoFo BBB JUNTA ELÁSTICA DN 400 x 200</v>
          </cell>
          <cell r="C5692" t="str">
            <v>UN</v>
          </cell>
          <cell r="D5692">
            <v>1960.27</v>
          </cell>
        </row>
        <row r="5693">
          <cell r="A5693" t="str">
            <v>I3562</v>
          </cell>
          <cell r="B5693" t="str">
            <v>TE FoFo BBB JUNTA ELÁSTICA DN 400 x 300</v>
          </cell>
          <cell r="C5693" t="str">
            <v>UN</v>
          </cell>
          <cell r="D5693">
            <v>2145.67</v>
          </cell>
        </row>
        <row r="5694">
          <cell r="A5694" t="str">
            <v>I3563</v>
          </cell>
          <cell r="B5694" t="str">
            <v>TE FoFo BBB JUNTA ELÁSTICA DN 400 x 400</v>
          </cell>
          <cell r="C5694" t="str">
            <v>UN</v>
          </cell>
          <cell r="D5694">
            <v>2342.27</v>
          </cell>
        </row>
        <row r="5695">
          <cell r="A5695" t="str">
            <v>I3559</v>
          </cell>
          <cell r="B5695" t="str">
            <v>TE FoFo BBB JUNTA ELÁSTICA DN 400 x 75</v>
          </cell>
          <cell r="C5695" t="str">
            <v>UN</v>
          </cell>
          <cell r="D5695">
            <v>1447.58</v>
          </cell>
        </row>
        <row r="5696">
          <cell r="A5696" t="str">
            <v>I3564</v>
          </cell>
          <cell r="B5696" t="str">
            <v>TE FoFo BBB JUNTA ELÁSTICA DN 500 x 100</v>
          </cell>
          <cell r="C5696" t="str">
            <v>UN</v>
          </cell>
          <cell r="D5696">
            <v>2293.88</v>
          </cell>
        </row>
        <row r="5697">
          <cell r="A5697" t="str">
            <v>I3565</v>
          </cell>
          <cell r="B5697" t="str">
            <v>TE FoFo BBB JUNTA ELÁSTICA DN 500 x 200</v>
          </cell>
          <cell r="C5697" t="str">
            <v>UN</v>
          </cell>
          <cell r="D5697">
            <v>2547.09</v>
          </cell>
        </row>
        <row r="5698">
          <cell r="A5698" t="str">
            <v>I3566</v>
          </cell>
          <cell r="B5698" t="str">
            <v>TE FoFo BBB JUNTA ELÁSTICA DN 500 x 300</v>
          </cell>
          <cell r="C5698" t="str">
            <v>UN</v>
          </cell>
          <cell r="D5698">
            <v>4273.45</v>
          </cell>
        </row>
        <row r="5699">
          <cell r="A5699" t="str">
            <v>I3567</v>
          </cell>
          <cell r="B5699" t="str">
            <v>TE FoFo BBB JUNTA ELÁSTICA DN 500 x 500</v>
          </cell>
          <cell r="C5699" t="str">
            <v>UN</v>
          </cell>
          <cell r="D5699">
            <v>5449.18</v>
          </cell>
        </row>
        <row r="5700">
          <cell r="A5700" t="str">
            <v>I7608</v>
          </cell>
          <cell r="B5700" t="str">
            <v>TE FoFo BBB JUNTA ELÁSTICA DN 500 x 80</v>
          </cell>
          <cell r="C5700" t="str">
            <v>UN</v>
          </cell>
          <cell r="D5700">
            <v>2486.33</v>
          </cell>
        </row>
        <row r="5701">
          <cell r="A5701" t="str">
            <v>I3568</v>
          </cell>
          <cell r="B5701" t="str">
            <v>TE FoFo BBB JUNTA ELÁSTICA DN 600 x 100</v>
          </cell>
          <cell r="C5701" t="str">
            <v>UN</v>
          </cell>
          <cell r="D5701">
            <v>6633.18</v>
          </cell>
        </row>
        <row r="5702">
          <cell r="A5702" t="str">
            <v>I3569</v>
          </cell>
          <cell r="B5702" t="str">
            <v>TE FoFo BBB JUNTA ELÁSTICA DN 600 x 200</v>
          </cell>
          <cell r="C5702" t="str">
            <v>UN</v>
          </cell>
          <cell r="D5702">
            <v>6949.05</v>
          </cell>
        </row>
        <row r="5703">
          <cell r="A5703" t="str">
            <v>I3570</v>
          </cell>
          <cell r="B5703" t="str">
            <v>TE FoFo BBB JUNTA ELÁSTICA DN 600 x 300</v>
          </cell>
          <cell r="C5703" t="str">
            <v>UN</v>
          </cell>
          <cell r="D5703">
            <v>7302.62</v>
          </cell>
        </row>
        <row r="5704">
          <cell r="A5704" t="str">
            <v>I3571</v>
          </cell>
          <cell r="B5704" t="str">
            <v>TE FoFo BBB JUNTA ELÁSTICA DN 600 x 400</v>
          </cell>
          <cell r="C5704" t="str">
            <v>UN</v>
          </cell>
          <cell r="D5704">
            <v>7692.87</v>
          </cell>
        </row>
        <row r="5705">
          <cell r="A5705" t="str">
            <v>I3572</v>
          </cell>
          <cell r="B5705" t="str">
            <v>TE FoFo BBB JUNTA ELÁSTICA DN 600 x 600</v>
          </cell>
          <cell r="C5705" t="str">
            <v>UN</v>
          </cell>
          <cell r="D5705">
            <v>7966.39</v>
          </cell>
        </row>
        <row r="5706">
          <cell r="A5706" t="str">
            <v>I3537</v>
          </cell>
          <cell r="B5706" t="str">
            <v>TE FoFo BBB JUNTA ELÁSTICA DN 75 x 75</v>
          </cell>
          <cell r="C5706" t="str">
            <v>UN</v>
          </cell>
          <cell r="D5706">
            <v>256.20999999999998</v>
          </cell>
        </row>
        <row r="5707">
          <cell r="A5707" t="str">
            <v>I3574</v>
          </cell>
          <cell r="B5707" t="str">
            <v>TE FoFo BBF DN   75 x 50 PN10</v>
          </cell>
          <cell r="C5707" t="str">
            <v>UN</v>
          </cell>
          <cell r="D5707">
            <v>219</v>
          </cell>
        </row>
        <row r="5708">
          <cell r="A5708" t="str">
            <v>I3575</v>
          </cell>
          <cell r="B5708" t="str">
            <v>TE FoFo BBF DN   75 x 75 PN10</v>
          </cell>
          <cell r="C5708" t="str">
            <v>UN</v>
          </cell>
          <cell r="D5708">
            <v>209.09</v>
          </cell>
        </row>
        <row r="5709">
          <cell r="A5709" t="str">
            <v>I7172</v>
          </cell>
          <cell r="B5709" t="str">
            <v>TE FoFo BBF DN   80 x 50 PN10</v>
          </cell>
          <cell r="C5709" t="str">
            <v>UN</v>
          </cell>
          <cell r="D5709">
            <v>219</v>
          </cell>
        </row>
        <row r="5710">
          <cell r="A5710" t="str">
            <v>I7173</v>
          </cell>
          <cell r="B5710" t="str">
            <v>TE FoFo BBF DN   80 x 80 PN10</v>
          </cell>
          <cell r="C5710" t="str">
            <v>UN</v>
          </cell>
          <cell r="D5710">
            <v>209.09</v>
          </cell>
        </row>
        <row r="5711">
          <cell r="A5711" t="str">
            <v>I7164</v>
          </cell>
          <cell r="B5711" t="str">
            <v>TE FoFo BBF DN  100 x 100 PN10</v>
          </cell>
          <cell r="C5711" t="str">
            <v>UN</v>
          </cell>
          <cell r="D5711">
            <v>272.02999999999997</v>
          </cell>
        </row>
        <row r="5712">
          <cell r="A5712" t="str">
            <v>I3576</v>
          </cell>
          <cell r="B5712" t="str">
            <v>TE FoFo BBF DN  100 x 50 PN10</v>
          </cell>
          <cell r="C5712" t="str">
            <v>UN</v>
          </cell>
          <cell r="D5712">
            <v>258.32</v>
          </cell>
        </row>
        <row r="5713">
          <cell r="A5713" t="str">
            <v>I7609</v>
          </cell>
          <cell r="B5713" t="str">
            <v>TE FoFo BBF DN  100 x 80 PN10</v>
          </cell>
          <cell r="C5713" t="str">
            <v>UN</v>
          </cell>
          <cell r="D5713">
            <v>261.06</v>
          </cell>
        </row>
        <row r="5714">
          <cell r="A5714" t="str">
            <v>I7165</v>
          </cell>
          <cell r="B5714" t="str">
            <v>TE FoFo BBF DN  150 x 100 PN10</v>
          </cell>
          <cell r="C5714" t="str">
            <v>UN</v>
          </cell>
          <cell r="D5714">
            <v>348.12</v>
          </cell>
        </row>
        <row r="5715">
          <cell r="A5715" t="str">
            <v>I7166</v>
          </cell>
          <cell r="B5715" t="str">
            <v>TE FoFo BBF DN  150 x 150 PN10</v>
          </cell>
          <cell r="C5715" t="str">
            <v>UN</v>
          </cell>
          <cell r="D5715">
            <v>433.19</v>
          </cell>
        </row>
        <row r="5716">
          <cell r="A5716" t="str">
            <v>I3577</v>
          </cell>
          <cell r="B5716" t="str">
            <v>TE FoFo BBF DN  150 x 50 PN10</v>
          </cell>
          <cell r="C5716" t="str">
            <v>UN</v>
          </cell>
          <cell r="D5716">
            <v>343</v>
          </cell>
        </row>
        <row r="5717">
          <cell r="A5717" t="str">
            <v>I3578</v>
          </cell>
          <cell r="B5717" t="str">
            <v>TE FoFo BBF DN  150 x 75 PN10</v>
          </cell>
          <cell r="C5717" t="str">
            <v>UN</v>
          </cell>
          <cell r="D5717">
            <v>338.24</v>
          </cell>
        </row>
        <row r="5718">
          <cell r="A5718" t="str">
            <v>I7167</v>
          </cell>
          <cell r="B5718" t="str">
            <v>TE FoFo BBF DN  150 x 80 PN10</v>
          </cell>
          <cell r="C5718" t="str">
            <v>UN</v>
          </cell>
          <cell r="D5718">
            <v>343.16</v>
          </cell>
        </row>
        <row r="5719">
          <cell r="A5719" t="str">
            <v>I3581</v>
          </cell>
          <cell r="B5719" t="str">
            <v>TE FoFo BBF DN  200 x 100 PN 10</v>
          </cell>
          <cell r="C5719" t="str">
            <v>UN</v>
          </cell>
          <cell r="D5719">
            <v>504.28</v>
          </cell>
        </row>
        <row r="5720">
          <cell r="A5720" t="str">
            <v>I7610</v>
          </cell>
          <cell r="B5720" t="str">
            <v>TE FoFo BBF DN  200 x 150 PN10</v>
          </cell>
          <cell r="C5720" t="str">
            <v>UN</v>
          </cell>
          <cell r="D5720">
            <v>614.87</v>
          </cell>
        </row>
        <row r="5721">
          <cell r="A5721" t="str">
            <v>I7168</v>
          </cell>
          <cell r="B5721" t="str">
            <v>TE FoFo BBF DN  200 x 200 PN 10</v>
          </cell>
          <cell r="C5721" t="str">
            <v>UN</v>
          </cell>
          <cell r="D5721">
            <v>585.89</v>
          </cell>
        </row>
        <row r="5722">
          <cell r="A5722" t="str">
            <v>I3579</v>
          </cell>
          <cell r="B5722" t="str">
            <v>TE FoFo BBF DN  200 x 50 PN10</v>
          </cell>
          <cell r="C5722" t="str">
            <v>UN</v>
          </cell>
          <cell r="D5722">
            <v>627.11</v>
          </cell>
        </row>
        <row r="5723">
          <cell r="A5723" t="str">
            <v>I3580</v>
          </cell>
          <cell r="B5723" t="str">
            <v>TE FoFo BBF DN  200 x 75 PN10</v>
          </cell>
          <cell r="C5723" t="str">
            <v>UN</v>
          </cell>
          <cell r="D5723">
            <v>491.59</v>
          </cell>
        </row>
        <row r="5724">
          <cell r="A5724" t="str">
            <v>I7169</v>
          </cell>
          <cell r="B5724" t="str">
            <v>TE FoFo BBF DN  200 x 80 PN10</v>
          </cell>
          <cell r="C5724" t="str">
            <v>UN</v>
          </cell>
          <cell r="D5724">
            <v>496.98</v>
          </cell>
        </row>
        <row r="5725">
          <cell r="A5725" t="str">
            <v>I3584</v>
          </cell>
          <cell r="B5725" t="str">
            <v>TE FoFo BBF DN  250 x 100 PN 10</v>
          </cell>
          <cell r="C5725" t="str">
            <v>UN</v>
          </cell>
          <cell r="D5725">
            <v>666.27</v>
          </cell>
        </row>
        <row r="5726">
          <cell r="A5726" t="str">
            <v>I7170</v>
          </cell>
          <cell r="B5726" t="str">
            <v>TE FoFo BBF DN  250 x 250 PN 10</v>
          </cell>
          <cell r="C5726" t="str">
            <v>UN</v>
          </cell>
          <cell r="D5726">
            <v>969.39</v>
          </cell>
        </row>
        <row r="5727">
          <cell r="A5727" t="str">
            <v>I3582</v>
          </cell>
          <cell r="B5727" t="str">
            <v>TE FoFo BBF DN  250 x 50 PN10</v>
          </cell>
          <cell r="C5727" t="str">
            <v>UN</v>
          </cell>
          <cell r="D5727">
            <v>479.97</v>
          </cell>
        </row>
        <row r="5728">
          <cell r="A5728" t="str">
            <v>I3583</v>
          </cell>
          <cell r="B5728" t="str">
            <v>TE FoFo BBF DN  250 x 75 PN10</v>
          </cell>
          <cell r="C5728" t="str">
            <v>UN</v>
          </cell>
          <cell r="D5728">
            <v>501.93</v>
          </cell>
        </row>
        <row r="5729">
          <cell r="A5729" t="str">
            <v>I7171</v>
          </cell>
          <cell r="B5729" t="str">
            <v>TE FoFo BBF DN  250 x 80 PN10</v>
          </cell>
          <cell r="C5729" t="str">
            <v>UN</v>
          </cell>
          <cell r="D5729">
            <v>501.93</v>
          </cell>
        </row>
        <row r="5730">
          <cell r="A5730" t="str">
            <v>I3585</v>
          </cell>
          <cell r="B5730" t="str">
            <v>TE FoFo BBF DN  300 x 100 PN10</v>
          </cell>
          <cell r="C5730" t="str">
            <v>UN</v>
          </cell>
          <cell r="D5730">
            <v>932.1</v>
          </cell>
        </row>
        <row r="5731">
          <cell r="A5731" t="str">
            <v>I3586</v>
          </cell>
          <cell r="B5731" t="str">
            <v>TE FoFo BBF DN  300 x 200 PN 10</v>
          </cell>
          <cell r="C5731" t="str">
            <v>UN</v>
          </cell>
          <cell r="D5731">
            <v>1108</v>
          </cell>
        </row>
        <row r="5732">
          <cell r="A5732" t="str">
            <v>I3587</v>
          </cell>
          <cell r="B5732" t="str">
            <v>TE FoFo BBF DN  300 x 300 PN 10</v>
          </cell>
          <cell r="C5732" t="str">
            <v>UN</v>
          </cell>
          <cell r="D5732">
            <v>1133.1199999999999</v>
          </cell>
        </row>
        <row r="5733">
          <cell r="A5733" t="str">
            <v>I3588</v>
          </cell>
          <cell r="B5733" t="str">
            <v>TE FoFo BBF DN  350 x 100 PN 10</v>
          </cell>
          <cell r="C5733" t="str">
            <v>UN</v>
          </cell>
          <cell r="D5733">
            <v>1245.6600000000001</v>
          </cell>
        </row>
        <row r="5734">
          <cell r="A5734" t="str">
            <v>I3589</v>
          </cell>
          <cell r="B5734" t="str">
            <v>TE FoFo BBF DN  350 x 200 PN 10</v>
          </cell>
          <cell r="C5734" t="str">
            <v>UN</v>
          </cell>
          <cell r="D5734">
            <v>1485.81</v>
          </cell>
        </row>
        <row r="5735">
          <cell r="A5735" t="str">
            <v>I3590</v>
          </cell>
          <cell r="B5735" t="str">
            <v>TE FoFo BBF DN  350 x 350 PN 10</v>
          </cell>
          <cell r="C5735" t="str">
            <v>UN</v>
          </cell>
          <cell r="D5735">
            <v>3356.22</v>
          </cell>
        </row>
        <row r="5736">
          <cell r="A5736" t="str">
            <v>I3591</v>
          </cell>
          <cell r="B5736" t="str">
            <v>TE FoFo BBF DN  400 x 100 PN 10</v>
          </cell>
          <cell r="C5736" t="str">
            <v>UN</v>
          </cell>
          <cell r="D5736">
            <v>1461.81</v>
          </cell>
        </row>
        <row r="5737">
          <cell r="A5737" t="str">
            <v>I3592</v>
          </cell>
          <cell r="B5737" t="str">
            <v>TE FoFo BBF DN  400 x 200 PN 10</v>
          </cell>
          <cell r="C5737" t="str">
            <v>UN</v>
          </cell>
          <cell r="D5737">
            <v>1712.93</v>
          </cell>
        </row>
        <row r="5738">
          <cell r="A5738" t="str">
            <v>I3593</v>
          </cell>
          <cell r="B5738" t="str">
            <v>TE FoFo BBF DN  400 x 300 PN 10</v>
          </cell>
          <cell r="C5738" t="str">
            <v>UN</v>
          </cell>
          <cell r="D5738">
            <v>1995.77</v>
          </cell>
        </row>
        <row r="5739">
          <cell r="A5739" t="str">
            <v>I3594</v>
          </cell>
          <cell r="B5739" t="str">
            <v>TE FoFo BBF DN  400 x 400 PN 10</v>
          </cell>
          <cell r="C5739" t="str">
            <v>UN</v>
          </cell>
          <cell r="D5739">
            <v>4283.3100000000004</v>
          </cell>
        </row>
        <row r="5740">
          <cell r="A5740" t="str">
            <v>I3595</v>
          </cell>
          <cell r="B5740" t="str">
            <v>TE FoFo BBF DN  500 x 100 PN 10</v>
          </cell>
          <cell r="C5740" t="str">
            <v>UN</v>
          </cell>
          <cell r="D5740">
            <v>2105.98</v>
          </cell>
        </row>
        <row r="5741">
          <cell r="A5741" t="str">
            <v>I3596</v>
          </cell>
          <cell r="B5741" t="str">
            <v>TE FoFo BBF DN  500 x 200 PN 10</v>
          </cell>
          <cell r="C5741" t="str">
            <v>UN</v>
          </cell>
          <cell r="D5741">
            <v>2226.41</v>
          </cell>
        </row>
        <row r="5742">
          <cell r="A5742" t="str">
            <v>I3597</v>
          </cell>
          <cell r="B5742" t="str">
            <v>TE FoFo BBF DN  500 x 300 PN 10</v>
          </cell>
          <cell r="C5742" t="str">
            <v>UN</v>
          </cell>
          <cell r="D5742">
            <v>2688.78</v>
          </cell>
        </row>
        <row r="5743">
          <cell r="A5743" t="str">
            <v>I3598</v>
          </cell>
          <cell r="B5743" t="str">
            <v>TE FoFo BBF DN  500 x 400 PN 10</v>
          </cell>
          <cell r="C5743" t="str">
            <v>UN</v>
          </cell>
          <cell r="D5743">
            <v>5323.32</v>
          </cell>
        </row>
        <row r="5744">
          <cell r="A5744" t="str">
            <v>I3599</v>
          </cell>
          <cell r="B5744" t="str">
            <v>TE FoFo BBF DN  500 x 500 PN 10</v>
          </cell>
          <cell r="C5744" t="str">
            <v>UN</v>
          </cell>
          <cell r="D5744">
            <v>6060.69</v>
          </cell>
        </row>
        <row r="5745">
          <cell r="A5745" t="str">
            <v>I3600</v>
          </cell>
          <cell r="B5745" t="str">
            <v>TE FoFo BBF DN  600 x 100 PN 10</v>
          </cell>
          <cell r="C5745" t="str">
            <v>UN</v>
          </cell>
          <cell r="D5745">
            <v>4049.74</v>
          </cell>
        </row>
        <row r="5746">
          <cell r="A5746" t="str">
            <v>I3601</v>
          </cell>
          <cell r="B5746" t="str">
            <v>TE FoFo BBF DN  600 x 200 PN 10</v>
          </cell>
          <cell r="C5746" t="str">
            <v>UN</v>
          </cell>
          <cell r="D5746">
            <v>4049.74</v>
          </cell>
        </row>
        <row r="5747">
          <cell r="A5747" t="str">
            <v>I3602</v>
          </cell>
          <cell r="B5747" t="str">
            <v>TE FoFo BBF DN  600 x 300 PN 10</v>
          </cell>
          <cell r="C5747" t="str">
            <v>UN</v>
          </cell>
          <cell r="D5747">
            <v>4932.1499999999996</v>
          </cell>
        </row>
        <row r="5748">
          <cell r="A5748" t="str">
            <v>I3603</v>
          </cell>
          <cell r="B5748" t="str">
            <v>TE FoFo BBF DN  600 x 400 PN 10</v>
          </cell>
          <cell r="C5748" t="str">
            <v>UN</v>
          </cell>
          <cell r="D5748">
            <v>5292.91</v>
          </cell>
        </row>
        <row r="5749">
          <cell r="A5749" t="str">
            <v>I3604</v>
          </cell>
          <cell r="B5749" t="str">
            <v>TE FoFo BBF DN  600 x 600 PN 10</v>
          </cell>
          <cell r="C5749" t="str">
            <v>UN</v>
          </cell>
          <cell r="D5749">
            <v>5978.32</v>
          </cell>
        </row>
        <row r="5750">
          <cell r="A5750" t="str">
            <v>I3605</v>
          </cell>
          <cell r="B5750" t="str">
            <v>TE FoFo BBF DN  700 x 200 PN 10</v>
          </cell>
          <cell r="C5750" t="str">
            <v>UN</v>
          </cell>
          <cell r="D5750">
            <v>5366.8</v>
          </cell>
        </row>
        <row r="5751">
          <cell r="A5751" t="str">
            <v>I3606</v>
          </cell>
          <cell r="B5751" t="str">
            <v>TE FoFo BBF DN  700 x 400 PN 10</v>
          </cell>
          <cell r="C5751" t="str">
            <v>UN</v>
          </cell>
          <cell r="D5751">
            <v>5961.33</v>
          </cell>
        </row>
        <row r="5752">
          <cell r="A5752" t="str">
            <v>I3607</v>
          </cell>
          <cell r="B5752" t="str">
            <v>TE FoFo BBF DN  700 x 600 PN 10</v>
          </cell>
          <cell r="C5752" t="str">
            <v>UN</v>
          </cell>
          <cell r="D5752">
            <v>8528.61</v>
          </cell>
        </row>
        <row r="5753">
          <cell r="A5753" t="str">
            <v>I3608</v>
          </cell>
          <cell r="B5753" t="str">
            <v>TE FoFo BBF DN  700 x 700 PN 10</v>
          </cell>
          <cell r="C5753" t="str">
            <v>UN</v>
          </cell>
          <cell r="D5753">
            <v>9606.5300000000007</v>
          </cell>
        </row>
        <row r="5754">
          <cell r="A5754" t="str">
            <v>I3609</v>
          </cell>
          <cell r="B5754" t="str">
            <v>TE FoFo BBF DN  800 x 200 PN 10</v>
          </cell>
          <cell r="C5754" t="str">
            <v>UN</v>
          </cell>
          <cell r="D5754">
            <v>6607.87</v>
          </cell>
        </row>
        <row r="5755">
          <cell r="A5755" t="str">
            <v>I3610</v>
          </cell>
          <cell r="B5755" t="str">
            <v>TE FoFo BBF DN  800 x 400 PN 10</v>
          </cell>
          <cell r="C5755" t="str">
            <v>UN</v>
          </cell>
          <cell r="D5755">
            <v>8365.14</v>
          </cell>
        </row>
        <row r="5756">
          <cell r="A5756" t="str">
            <v>I3611</v>
          </cell>
          <cell r="B5756" t="str">
            <v>TE FoFo BBF DN  800 x 600 PN 10</v>
          </cell>
          <cell r="C5756" t="str">
            <v>UN</v>
          </cell>
          <cell r="D5756">
            <v>9860.7800000000007</v>
          </cell>
        </row>
        <row r="5757">
          <cell r="A5757" t="str">
            <v>I3612</v>
          </cell>
          <cell r="B5757" t="str">
            <v>TE FoFo BBF DN  800 x 800 PN 10</v>
          </cell>
          <cell r="C5757" t="str">
            <v>UN</v>
          </cell>
          <cell r="D5757">
            <v>11471.29</v>
          </cell>
        </row>
        <row r="5758">
          <cell r="A5758" t="str">
            <v>I3613</v>
          </cell>
          <cell r="B5758" t="str">
            <v>TE FoFo BBF DN  900 x 200 PN 10</v>
          </cell>
          <cell r="C5758" t="str">
            <v>UN</v>
          </cell>
          <cell r="D5758">
            <v>6324.29</v>
          </cell>
        </row>
        <row r="5759">
          <cell r="A5759" t="str">
            <v>I3614</v>
          </cell>
          <cell r="B5759" t="str">
            <v>TE FoFo BBF DN  900 x 400 PN 10</v>
          </cell>
          <cell r="C5759" t="str">
            <v>UN</v>
          </cell>
          <cell r="D5759">
            <v>9015.5499999999993</v>
          </cell>
        </row>
        <row r="5760">
          <cell r="A5760" t="str">
            <v>I3615</v>
          </cell>
          <cell r="B5760" t="str">
            <v>TE FoFo BBF DN  900 x 600 PN 10</v>
          </cell>
          <cell r="C5760" t="str">
            <v>UN</v>
          </cell>
          <cell r="D5760">
            <v>11401.92</v>
          </cell>
        </row>
        <row r="5761">
          <cell r="A5761" t="str">
            <v>I3616</v>
          </cell>
          <cell r="B5761" t="str">
            <v>TE FoFo BBF DN  900 x 800 PN 10</v>
          </cell>
          <cell r="C5761" t="str">
            <v>UN</v>
          </cell>
          <cell r="D5761">
            <v>15491.61</v>
          </cell>
        </row>
        <row r="5762">
          <cell r="A5762" t="str">
            <v>I3617</v>
          </cell>
          <cell r="B5762" t="str">
            <v>TE FoFo BBF DN  900 x 900 PN 10</v>
          </cell>
          <cell r="C5762" t="str">
            <v>UN</v>
          </cell>
          <cell r="D5762">
            <v>15849.21</v>
          </cell>
        </row>
        <row r="5763">
          <cell r="A5763" t="str">
            <v>I3622</v>
          </cell>
          <cell r="B5763" t="str">
            <v>TE FoFo BBF DN 1000 x 1000 PN 10</v>
          </cell>
          <cell r="C5763" t="str">
            <v>UN</v>
          </cell>
          <cell r="D5763">
            <v>17678</v>
          </cell>
        </row>
        <row r="5764">
          <cell r="A5764" t="str">
            <v>I3618</v>
          </cell>
          <cell r="B5764" t="str">
            <v>TE FoFo BBF DN 1000 x 200 PN 10</v>
          </cell>
          <cell r="C5764" t="str">
            <v>UN</v>
          </cell>
          <cell r="D5764">
            <v>9598.61</v>
          </cell>
        </row>
        <row r="5765">
          <cell r="A5765" t="str">
            <v>I3619</v>
          </cell>
          <cell r="B5765" t="str">
            <v>TE FoFo BBF DN 1000 x 400 PN 10</v>
          </cell>
          <cell r="C5765" t="str">
            <v>UN</v>
          </cell>
          <cell r="D5765">
            <v>11369.5</v>
          </cell>
        </row>
        <row r="5766">
          <cell r="A5766" t="str">
            <v>I3620</v>
          </cell>
          <cell r="B5766" t="str">
            <v>TE FoFo BBF DN 1000 x 600 PN 10</v>
          </cell>
          <cell r="C5766" t="str">
            <v>UN</v>
          </cell>
          <cell r="D5766">
            <v>16202.88</v>
          </cell>
        </row>
        <row r="5767">
          <cell r="A5767" t="str">
            <v>I3621</v>
          </cell>
          <cell r="B5767" t="str">
            <v>TE FoFo BBF DN 1000 x 800 PN 10</v>
          </cell>
          <cell r="C5767" t="str">
            <v>UN</v>
          </cell>
          <cell r="D5767">
            <v>16671.04</v>
          </cell>
        </row>
        <row r="5768">
          <cell r="A5768" t="str">
            <v>I3627</v>
          </cell>
          <cell r="B5768" t="str">
            <v>TE FoFo BBF DN 1200 x 1000 PN 10</v>
          </cell>
          <cell r="C5768" t="str">
            <v>UN</v>
          </cell>
          <cell r="D5768">
            <v>22415.16</v>
          </cell>
        </row>
        <row r="5769">
          <cell r="A5769" t="str">
            <v>I3628</v>
          </cell>
          <cell r="B5769" t="str">
            <v>TE FoFo BBF DN 1200 x 1200 PN 10</v>
          </cell>
          <cell r="C5769" t="str">
            <v>UN</v>
          </cell>
          <cell r="D5769">
            <v>23914.86</v>
          </cell>
        </row>
        <row r="5770">
          <cell r="A5770" t="str">
            <v>I3623</v>
          </cell>
          <cell r="B5770" t="str">
            <v>TE FoFo BBF DN 1200 x 200 PN 10</v>
          </cell>
          <cell r="C5770" t="str">
            <v>UN</v>
          </cell>
          <cell r="D5770">
            <v>15267.59</v>
          </cell>
        </row>
        <row r="5771">
          <cell r="A5771" t="str">
            <v>I3624</v>
          </cell>
          <cell r="B5771" t="str">
            <v>TE FoFo BBF DN 1200 x 400 PN10</v>
          </cell>
          <cell r="C5771" t="str">
            <v>UN</v>
          </cell>
          <cell r="D5771">
            <v>16928.39</v>
          </cell>
        </row>
        <row r="5772">
          <cell r="A5772" t="str">
            <v>I3625</v>
          </cell>
          <cell r="B5772" t="str">
            <v>TE FoFo BBF DN 1200 x 600 PN 10</v>
          </cell>
          <cell r="C5772" t="str">
            <v>UN</v>
          </cell>
          <cell r="D5772">
            <v>19117.169999999998</v>
          </cell>
        </row>
        <row r="5773">
          <cell r="A5773" t="str">
            <v>I3626</v>
          </cell>
          <cell r="B5773" t="str">
            <v>TE FoFo BBF DN 1200 x 800 PN 10</v>
          </cell>
          <cell r="C5773" t="str">
            <v>UN</v>
          </cell>
          <cell r="D5773">
            <v>21463.95</v>
          </cell>
        </row>
        <row r="5774">
          <cell r="A5774" t="str">
            <v>I3641</v>
          </cell>
          <cell r="B5774" t="str">
            <v>TE FoFo FF DN   75 x 50 PN10</v>
          </cell>
          <cell r="C5774" t="str">
            <v>UN</v>
          </cell>
          <cell r="D5774">
            <v>196.06</v>
          </cell>
        </row>
        <row r="5775">
          <cell r="A5775" t="str">
            <v>I3642</v>
          </cell>
          <cell r="B5775" t="str">
            <v>TE FoFo FF DN   75 x 75 PN10</v>
          </cell>
          <cell r="C5775" t="str">
            <v>UN</v>
          </cell>
          <cell r="D5775">
            <v>215.6</v>
          </cell>
        </row>
        <row r="5776">
          <cell r="A5776" t="str">
            <v>I7179</v>
          </cell>
          <cell r="B5776" t="str">
            <v>TE FoFo FF DN   80 x 50 PN10</v>
          </cell>
          <cell r="C5776" t="str">
            <v>UN</v>
          </cell>
          <cell r="D5776">
            <v>224.76</v>
          </cell>
        </row>
        <row r="5777">
          <cell r="A5777" t="str">
            <v>I7180</v>
          </cell>
          <cell r="B5777" t="str">
            <v>TE FoFo FF DN   80 x 80 PN10</v>
          </cell>
          <cell r="C5777" t="str">
            <v>UN</v>
          </cell>
          <cell r="D5777">
            <v>256.99</v>
          </cell>
        </row>
        <row r="5778">
          <cell r="A5778" t="str">
            <v>I3645</v>
          </cell>
          <cell r="B5778" t="str">
            <v>TE FoFo FF DN  100 x 100 PN10</v>
          </cell>
          <cell r="C5778" t="str">
            <v>UN</v>
          </cell>
          <cell r="D5778">
            <v>414.95</v>
          </cell>
        </row>
        <row r="5779">
          <cell r="A5779" t="str">
            <v>I3643</v>
          </cell>
          <cell r="B5779" t="str">
            <v>TE FoFo FF DN  100 x 50 PN10</v>
          </cell>
          <cell r="C5779" t="str">
            <v>UN</v>
          </cell>
          <cell r="D5779">
            <v>337.98</v>
          </cell>
        </row>
        <row r="5780">
          <cell r="A5780" t="str">
            <v>I3644</v>
          </cell>
          <cell r="B5780" t="str">
            <v>TE FoFo FF DN  100 x 75 PN10</v>
          </cell>
          <cell r="C5780" t="str">
            <v>UN</v>
          </cell>
          <cell r="D5780">
            <v>400.99</v>
          </cell>
        </row>
        <row r="5781">
          <cell r="A5781" t="str">
            <v>I7174</v>
          </cell>
          <cell r="B5781" t="str">
            <v>TE FoFo FF DN  100 x 80 PN10</v>
          </cell>
          <cell r="C5781" t="str">
            <v>UN</v>
          </cell>
          <cell r="D5781">
            <v>400.99</v>
          </cell>
        </row>
        <row r="5782">
          <cell r="A5782" t="str">
            <v>I3648</v>
          </cell>
          <cell r="B5782" t="str">
            <v>TE FoFo FF DN  150 x 100 PN10</v>
          </cell>
          <cell r="C5782" t="str">
            <v>UN</v>
          </cell>
          <cell r="D5782">
            <v>541.99</v>
          </cell>
        </row>
        <row r="5783">
          <cell r="A5783" t="str">
            <v>I3649</v>
          </cell>
          <cell r="B5783" t="str">
            <v>TE FoFo FF DN  150 x 150 PN10</v>
          </cell>
          <cell r="C5783" t="str">
            <v>UN</v>
          </cell>
          <cell r="D5783">
            <v>566.11</v>
          </cell>
        </row>
        <row r="5784">
          <cell r="A5784" t="str">
            <v>I3646</v>
          </cell>
          <cell r="B5784" t="str">
            <v>TE FoFo FF DN  150 x 50 PN10</v>
          </cell>
          <cell r="C5784" t="str">
            <v>UN</v>
          </cell>
          <cell r="D5784">
            <v>507.54</v>
          </cell>
        </row>
        <row r="5785">
          <cell r="A5785" t="str">
            <v>I3647</v>
          </cell>
          <cell r="B5785" t="str">
            <v>TE FoFo FF DN  150 x 75 PN10</v>
          </cell>
          <cell r="C5785" t="str">
            <v>UN</v>
          </cell>
          <cell r="D5785">
            <v>526.28</v>
          </cell>
        </row>
        <row r="5786">
          <cell r="A5786" t="str">
            <v>I7175</v>
          </cell>
          <cell r="B5786" t="str">
            <v>TE FoFo FF DN  150 x 80 PN10</v>
          </cell>
          <cell r="C5786" t="str">
            <v>UN</v>
          </cell>
          <cell r="D5786">
            <v>526.28</v>
          </cell>
        </row>
        <row r="5787">
          <cell r="A5787" t="str">
            <v>I3652</v>
          </cell>
          <cell r="B5787" t="str">
            <v>TE FoFo FF DN  200 x 100 PN10</v>
          </cell>
          <cell r="C5787" t="str">
            <v>UN</v>
          </cell>
          <cell r="D5787">
            <v>811.99</v>
          </cell>
        </row>
        <row r="5788">
          <cell r="A5788" t="str">
            <v>I3653</v>
          </cell>
          <cell r="B5788" t="str">
            <v>TE FoFo FF DN  200 x 150 PN10</v>
          </cell>
          <cell r="C5788" t="str">
            <v>UN</v>
          </cell>
          <cell r="D5788">
            <v>945.93</v>
          </cell>
        </row>
        <row r="5789">
          <cell r="A5789" t="str">
            <v>I3654</v>
          </cell>
          <cell r="B5789" t="str">
            <v>TE FoFo FF DN  200 x 200 PN10</v>
          </cell>
          <cell r="C5789" t="str">
            <v>UN</v>
          </cell>
          <cell r="D5789">
            <v>723.84</v>
          </cell>
        </row>
        <row r="5790">
          <cell r="A5790" t="str">
            <v>I3650</v>
          </cell>
          <cell r="B5790" t="str">
            <v>TE FoFo FF DN  200 x 50 PN10</v>
          </cell>
          <cell r="C5790" t="str">
            <v>UN</v>
          </cell>
          <cell r="D5790">
            <v>612.38</v>
          </cell>
        </row>
        <row r="5791">
          <cell r="A5791" t="str">
            <v>I3651</v>
          </cell>
          <cell r="B5791" t="str">
            <v>TE FoFo FF DN  200 x 75 PN10</v>
          </cell>
          <cell r="C5791" t="str">
            <v>UN</v>
          </cell>
          <cell r="D5791">
            <v>909.05</v>
          </cell>
        </row>
        <row r="5792">
          <cell r="A5792" t="str">
            <v>I7176</v>
          </cell>
          <cell r="B5792" t="str">
            <v>TE FoFo FF DN  200 x 80 PN10</v>
          </cell>
          <cell r="C5792" t="str">
            <v>UN</v>
          </cell>
          <cell r="D5792">
            <v>909.05</v>
          </cell>
        </row>
        <row r="5793">
          <cell r="A5793" t="str">
            <v>I3657</v>
          </cell>
          <cell r="B5793" t="str">
            <v>TE FoFo FF DN  250 x 100 PN10</v>
          </cell>
          <cell r="C5793" t="str">
            <v>UN</v>
          </cell>
          <cell r="D5793">
            <v>1088.49</v>
          </cell>
        </row>
        <row r="5794">
          <cell r="A5794" t="str">
            <v>I3658</v>
          </cell>
          <cell r="B5794" t="str">
            <v>TE FoFo FF DN  250 x 200 PN10</v>
          </cell>
          <cell r="C5794" t="str">
            <v>UN</v>
          </cell>
          <cell r="D5794">
            <v>1210.83</v>
          </cell>
        </row>
        <row r="5795">
          <cell r="A5795" t="str">
            <v>I3659</v>
          </cell>
          <cell r="B5795" t="str">
            <v>TE FoFo FF DN  250 x 250 PN10</v>
          </cell>
          <cell r="C5795" t="str">
            <v>UN</v>
          </cell>
          <cell r="D5795">
            <v>1263.03</v>
          </cell>
        </row>
        <row r="5796">
          <cell r="A5796" t="str">
            <v>I3655</v>
          </cell>
          <cell r="B5796" t="str">
            <v>TE FoFo FF DN  250 x 50 PN10</v>
          </cell>
          <cell r="C5796" t="str">
            <v>UN</v>
          </cell>
          <cell r="D5796">
            <v>1172.26</v>
          </cell>
        </row>
        <row r="5797">
          <cell r="A5797" t="str">
            <v>I3656</v>
          </cell>
          <cell r="B5797" t="str">
            <v>TE FoFo FF DN  250 x 75 PN10</v>
          </cell>
          <cell r="C5797" t="str">
            <v>UN</v>
          </cell>
          <cell r="D5797">
            <v>1212.4000000000001</v>
          </cell>
        </row>
        <row r="5798">
          <cell r="A5798" t="str">
            <v>I7177</v>
          </cell>
          <cell r="B5798" t="str">
            <v>TE FoFo FF DN  250 x 80 PN10</v>
          </cell>
          <cell r="C5798" t="str">
            <v>UN</v>
          </cell>
          <cell r="D5798">
            <v>1212.4000000000001</v>
          </cell>
        </row>
        <row r="5799">
          <cell r="A5799" t="str">
            <v>I3660</v>
          </cell>
          <cell r="B5799" t="str">
            <v>TE FoFo FF DN  300 x 100 PN10</v>
          </cell>
          <cell r="C5799" t="str">
            <v>UN</v>
          </cell>
          <cell r="D5799">
            <v>1453.24</v>
          </cell>
        </row>
        <row r="5800">
          <cell r="A5800" t="str">
            <v>I3661</v>
          </cell>
          <cell r="B5800" t="str">
            <v>TE FoFo FF DN  300 x 200 PN10</v>
          </cell>
          <cell r="C5800" t="str">
            <v>UN</v>
          </cell>
          <cell r="D5800">
            <v>1602.74</v>
          </cell>
        </row>
        <row r="5801">
          <cell r="A5801" t="str">
            <v>I3662</v>
          </cell>
          <cell r="B5801" t="str">
            <v>TE FoFo FF DN  300 x 300 PN10</v>
          </cell>
          <cell r="C5801" t="str">
            <v>UN</v>
          </cell>
          <cell r="D5801">
            <v>1753.94</v>
          </cell>
        </row>
        <row r="5802">
          <cell r="A5802" t="str">
            <v>I3663</v>
          </cell>
          <cell r="B5802" t="str">
            <v>TE FoFo FF DN  350 x 100 PN10</v>
          </cell>
          <cell r="C5802" t="str">
            <v>UN</v>
          </cell>
          <cell r="D5802">
            <v>2065.62</v>
          </cell>
        </row>
        <row r="5803">
          <cell r="A5803" t="str">
            <v>I3664</v>
          </cell>
          <cell r="B5803" t="str">
            <v>TE FoFo FF DN  350 x 200 PN10</v>
          </cell>
          <cell r="C5803" t="str">
            <v>UN</v>
          </cell>
          <cell r="D5803">
            <v>2209.0500000000002</v>
          </cell>
        </row>
        <row r="5804">
          <cell r="A5804" t="str">
            <v>I3665</v>
          </cell>
          <cell r="B5804" t="str">
            <v>TE FoFo FF DN  350 x 300 PN10</v>
          </cell>
          <cell r="C5804" t="str">
            <v>UN</v>
          </cell>
          <cell r="D5804">
            <v>2271.34</v>
          </cell>
        </row>
        <row r="5805">
          <cell r="A5805" t="str">
            <v>I3666</v>
          </cell>
          <cell r="B5805" t="str">
            <v>TE FoFo FF DN  350 x 350 PN10</v>
          </cell>
          <cell r="C5805" t="str">
            <v>UN</v>
          </cell>
          <cell r="D5805">
            <v>2459.5700000000002</v>
          </cell>
        </row>
        <row r="5806">
          <cell r="A5806" t="str">
            <v>I3667</v>
          </cell>
          <cell r="B5806" t="str">
            <v>TE FoFo FF DN  400 x 100 PN10</v>
          </cell>
          <cell r="C5806" t="str">
            <v>UN</v>
          </cell>
          <cell r="D5806">
            <v>3501.77</v>
          </cell>
        </row>
        <row r="5807">
          <cell r="A5807" t="str">
            <v>I3668</v>
          </cell>
          <cell r="B5807" t="str">
            <v>TE FoFo FF DN  400 x 200 PN10</v>
          </cell>
          <cell r="C5807" t="str">
            <v>UN</v>
          </cell>
          <cell r="D5807">
            <v>3565.95</v>
          </cell>
        </row>
        <row r="5808">
          <cell r="A5808" t="str">
            <v>I3669</v>
          </cell>
          <cell r="B5808" t="str">
            <v>TE FoFo FF DN  400 x 300 PN10</v>
          </cell>
          <cell r="C5808" t="str">
            <v>UN</v>
          </cell>
          <cell r="D5808">
            <v>3819.24</v>
          </cell>
        </row>
        <row r="5809">
          <cell r="A5809" t="str">
            <v>I3670</v>
          </cell>
          <cell r="B5809" t="str">
            <v>TE FoFo FF DN  400 x 400 PN10</v>
          </cell>
          <cell r="C5809" t="str">
            <v>UN</v>
          </cell>
          <cell r="D5809">
            <v>4411.68</v>
          </cell>
        </row>
        <row r="5810">
          <cell r="A5810" t="str">
            <v>I3671</v>
          </cell>
          <cell r="B5810" t="str">
            <v>TE FoFo FF DN  450 x 100 PN10</v>
          </cell>
          <cell r="C5810" t="str">
            <v>UN</v>
          </cell>
          <cell r="D5810">
            <v>4979.5</v>
          </cell>
        </row>
        <row r="5811">
          <cell r="A5811" t="str">
            <v>I3672</v>
          </cell>
          <cell r="B5811" t="str">
            <v>TE FoFo FF DN  450 x 200 PN10</v>
          </cell>
          <cell r="C5811" t="str">
            <v>UN</v>
          </cell>
          <cell r="D5811">
            <v>5117.18</v>
          </cell>
        </row>
        <row r="5812">
          <cell r="A5812" t="str">
            <v>I3673</v>
          </cell>
          <cell r="B5812" t="str">
            <v>TE FoFo FF DN  450 x 300 PN10</v>
          </cell>
          <cell r="C5812" t="str">
            <v>UN</v>
          </cell>
          <cell r="D5812">
            <v>6122.06</v>
          </cell>
        </row>
        <row r="5813">
          <cell r="A5813" t="str">
            <v>I3674</v>
          </cell>
          <cell r="B5813" t="str">
            <v>TE FoFo FF DN  450 x 400 PN10</v>
          </cell>
          <cell r="C5813" t="str">
            <v>UN</v>
          </cell>
          <cell r="D5813">
            <v>6522.64</v>
          </cell>
        </row>
        <row r="5814">
          <cell r="A5814" t="str">
            <v>I3675</v>
          </cell>
          <cell r="B5814" t="str">
            <v>TE FoFo FF DN  450 x 450 PN10</v>
          </cell>
          <cell r="C5814" t="str">
            <v>UN</v>
          </cell>
          <cell r="D5814">
            <v>5283.55</v>
          </cell>
        </row>
        <row r="5815">
          <cell r="A5815" t="str">
            <v>I3676</v>
          </cell>
          <cell r="B5815" t="str">
            <v>TE FoFo FF DN  500 x 100 PN10</v>
          </cell>
          <cell r="C5815" t="str">
            <v>UN</v>
          </cell>
          <cell r="D5815">
            <v>5066.9799999999996</v>
          </cell>
        </row>
        <row r="5816">
          <cell r="A5816" t="str">
            <v>I3677</v>
          </cell>
          <cell r="B5816" t="str">
            <v>TE FoFo FF DN  500 x 200 PN10</v>
          </cell>
          <cell r="C5816" t="str">
            <v>UN</v>
          </cell>
          <cell r="D5816">
            <v>5530.91</v>
          </cell>
        </row>
        <row r="5817">
          <cell r="A5817" t="str">
            <v>I3678</v>
          </cell>
          <cell r="B5817" t="str">
            <v>TE FoFo FF DN  500 x 300 PN10</v>
          </cell>
          <cell r="C5817" t="str">
            <v>UN</v>
          </cell>
          <cell r="D5817">
            <v>5741.53</v>
          </cell>
        </row>
        <row r="5818">
          <cell r="A5818" t="str">
            <v>I3679</v>
          </cell>
          <cell r="B5818" t="str">
            <v>TE FoFo FF DN  500 x 400 PN10</v>
          </cell>
          <cell r="C5818" t="str">
            <v>UN</v>
          </cell>
          <cell r="D5818">
            <v>6211.71</v>
          </cell>
        </row>
        <row r="5819">
          <cell r="A5819" t="str">
            <v>I3680</v>
          </cell>
          <cell r="B5819" t="str">
            <v>TE FoFo FF DN  500 x 500 PN10</v>
          </cell>
          <cell r="C5819" t="str">
            <v>UN</v>
          </cell>
          <cell r="D5819">
            <v>6474.94</v>
          </cell>
        </row>
        <row r="5820">
          <cell r="A5820" t="str">
            <v>I3681</v>
          </cell>
          <cell r="B5820" t="str">
            <v>TE FoFo FF DN  600 x 100 PN10</v>
          </cell>
          <cell r="C5820" t="str">
            <v>UN</v>
          </cell>
          <cell r="D5820">
            <v>5999.55</v>
          </cell>
        </row>
        <row r="5821">
          <cell r="A5821" t="str">
            <v>I3682</v>
          </cell>
          <cell r="B5821" t="str">
            <v>TE FoFo FF DN  600 x 200 PN10</v>
          </cell>
          <cell r="C5821" t="str">
            <v>UN</v>
          </cell>
          <cell r="D5821">
            <v>6081.03</v>
          </cell>
        </row>
        <row r="5822">
          <cell r="A5822" t="str">
            <v>I3683</v>
          </cell>
          <cell r="B5822" t="str">
            <v>TE FoFo FF DN  600 x 300 PN10</v>
          </cell>
          <cell r="C5822" t="str">
            <v>UN</v>
          </cell>
          <cell r="D5822">
            <v>7001.65</v>
          </cell>
        </row>
        <row r="5823">
          <cell r="A5823" t="str">
            <v>I3684</v>
          </cell>
          <cell r="B5823" t="str">
            <v>TE FoFo FF DN  600 x 400 PN10</v>
          </cell>
          <cell r="C5823" t="str">
            <v>UN</v>
          </cell>
          <cell r="D5823">
            <v>7183.54</v>
          </cell>
        </row>
        <row r="5824">
          <cell r="A5824" t="str">
            <v>I3685</v>
          </cell>
          <cell r="B5824" t="str">
            <v>TE FoFo FF DN  600 x 500 PN10</v>
          </cell>
          <cell r="C5824" t="str">
            <v>UN</v>
          </cell>
          <cell r="D5824">
            <v>7247.06</v>
          </cell>
        </row>
        <row r="5825">
          <cell r="A5825" t="str">
            <v>I3686</v>
          </cell>
          <cell r="B5825" t="str">
            <v>TE FoFo FF DN  600 x 600 PN10</v>
          </cell>
          <cell r="C5825" t="str">
            <v>UN</v>
          </cell>
          <cell r="D5825">
            <v>7495.89</v>
          </cell>
        </row>
        <row r="5826">
          <cell r="A5826" t="str">
            <v>I3687</v>
          </cell>
          <cell r="B5826" t="str">
            <v>TE FoFo FF DN  700 x 200 PN10</v>
          </cell>
          <cell r="C5826" t="str">
            <v>UN</v>
          </cell>
          <cell r="D5826">
            <v>6093.09</v>
          </cell>
        </row>
        <row r="5827">
          <cell r="A5827" t="str">
            <v>I3688</v>
          </cell>
          <cell r="B5827" t="str">
            <v>TE FoFo FF DN  700 x 400 PN10</v>
          </cell>
          <cell r="C5827" t="str">
            <v>UN</v>
          </cell>
          <cell r="D5827">
            <v>7157.15</v>
          </cell>
        </row>
        <row r="5828">
          <cell r="A5828" t="str">
            <v>I3689</v>
          </cell>
          <cell r="B5828" t="str">
            <v>TE FoFo FF DN  700 x 700 PN10</v>
          </cell>
          <cell r="C5828" t="str">
            <v>UN</v>
          </cell>
          <cell r="D5828">
            <v>9406.5</v>
          </cell>
        </row>
        <row r="5829">
          <cell r="A5829" t="str">
            <v>I3690</v>
          </cell>
          <cell r="B5829" t="str">
            <v>TE FoFo FF DN  800 x 200 PN10</v>
          </cell>
          <cell r="C5829" t="str">
            <v>UN</v>
          </cell>
          <cell r="D5829">
            <v>7269.01</v>
          </cell>
        </row>
        <row r="5830">
          <cell r="A5830" t="str">
            <v>I3691</v>
          </cell>
          <cell r="B5830" t="str">
            <v>TE FoFo FF DN  800 x 400 PN10</v>
          </cell>
          <cell r="C5830" t="str">
            <v>UN</v>
          </cell>
          <cell r="D5830">
            <v>8853.0499999999993</v>
          </cell>
        </row>
        <row r="5831">
          <cell r="A5831" t="str">
            <v>I3692</v>
          </cell>
          <cell r="B5831" t="str">
            <v>TE FoFo FF DN  800 x 600 PN10</v>
          </cell>
          <cell r="C5831" t="str">
            <v>UN</v>
          </cell>
          <cell r="D5831">
            <v>9656.92</v>
          </cell>
        </row>
        <row r="5832">
          <cell r="A5832" t="str">
            <v>I3693</v>
          </cell>
          <cell r="B5832" t="str">
            <v>TE FoFo FF DN  800 x 800 PN10</v>
          </cell>
          <cell r="C5832" t="str">
            <v>UN</v>
          </cell>
          <cell r="D5832">
            <v>10262.299999999999</v>
          </cell>
        </row>
        <row r="5833">
          <cell r="A5833" t="str">
            <v>I3694</v>
          </cell>
          <cell r="B5833" t="str">
            <v>TE FoFo FF DN  900 x 200 PN10</v>
          </cell>
          <cell r="C5833" t="str">
            <v>UN</v>
          </cell>
          <cell r="D5833">
            <v>8734.61</v>
          </cell>
        </row>
        <row r="5834">
          <cell r="A5834" t="str">
            <v>I3695</v>
          </cell>
          <cell r="B5834" t="str">
            <v>TE FoFo FF DN  900 x 400 PN10</v>
          </cell>
          <cell r="C5834" t="str">
            <v>UN</v>
          </cell>
          <cell r="D5834">
            <v>10268.49</v>
          </cell>
        </row>
        <row r="5835">
          <cell r="A5835" t="str">
            <v>I3696</v>
          </cell>
          <cell r="B5835" t="str">
            <v>TE FoFo FF DN  900 x 600 PN10</v>
          </cell>
          <cell r="C5835" t="str">
            <v>UN</v>
          </cell>
          <cell r="D5835">
            <v>14081.67</v>
          </cell>
        </row>
        <row r="5836">
          <cell r="A5836" t="str">
            <v>I3697</v>
          </cell>
          <cell r="B5836" t="str">
            <v>TE FoFo FF DN  900 x 900 PN10</v>
          </cell>
          <cell r="C5836" t="str">
            <v>UN</v>
          </cell>
          <cell r="D5836">
            <v>14566.45</v>
          </cell>
        </row>
        <row r="5837">
          <cell r="A5837" t="str">
            <v>I3701</v>
          </cell>
          <cell r="B5837" t="str">
            <v>TE FoFo FF DN 1000 x 1000 PN10</v>
          </cell>
          <cell r="C5837" t="str">
            <v>UN</v>
          </cell>
          <cell r="D5837">
            <v>15954.74</v>
          </cell>
        </row>
        <row r="5838">
          <cell r="A5838" t="str">
            <v>I3698</v>
          </cell>
          <cell r="B5838" t="str">
            <v>TE FoFo FF DN 1000 x 200 PN10</v>
          </cell>
          <cell r="C5838" t="str">
            <v>UN</v>
          </cell>
          <cell r="D5838">
            <v>9566.83</v>
          </cell>
        </row>
        <row r="5839">
          <cell r="A5839" t="str">
            <v>I3699</v>
          </cell>
          <cell r="B5839" t="str">
            <v>TE FoFo FF DN 1000 x 400 PN10</v>
          </cell>
          <cell r="C5839" t="str">
            <v>UN</v>
          </cell>
          <cell r="D5839">
            <v>10667.38</v>
          </cell>
        </row>
        <row r="5840">
          <cell r="A5840" t="str">
            <v>I3700</v>
          </cell>
          <cell r="B5840" t="str">
            <v>TE FoFo FF DN 1000 x 600 PN10</v>
          </cell>
          <cell r="C5840" t="str">
            <v>UN</v>
          </cell>
          <cell r="D5840">
            <v>15183.46</v>
          </cell>
        </row>
        <row r="5841">
          <cell r="A5841" t="str">
            <v>I3706</v>
          </cell>
          <cell r="B5841" t="str">
            <v>TE FoFo FF DN 1200 x 1000 PN10</v>
          </cell>
          <cell r="C5841" t="str">
            <v>UN</v>
          </cell>
          <cell r="D5841">
            <v>21304.68</v>
          </cell>
        </row>
        <row r="5842">
          <cell r="A5842" t="str">
            <v>I3707</v>
          </cell>
          <cell r="B5842" t="str">
            <v>TE FoFo FF DN 1200 x 1200 PN10</v>
          </cell>
          <cell r="C5842" t="str">
            <v>UN</v>
          </cell>
          <cell r="D5842">
            <v>21227.46</v>
          </cell>
        </row>
        <row r="5843">
          <cell r="A5843" t="str">
            <v>I3702</v>
          </cell>
          <cell r="B5843" t="str">
            <v>TE FoFo FF DN 1200 x 200 PN10</v>
          </cell>
          <cell r="C5843" t="str">
            <v>UN</v>
          </cell>
          <cell r="D5843">
            <v>13261.25</v>
          </cell>
        </row>
        <row r="5844">
          <cell r="A5844" t="str">
            <v>I3703</v>
          </cell>
          <cell r="B5844" t="str">
            <v>TE FoFo FF DN 1200 x 400 PN10</v>
          </cell>
          <cell r="C5844" t="str">
            <v>UN</v>
          </cell>
          <cell r="D5844">
            <v>14690.17</v>
          </cell>
        </row>
        <row r="5845">
          <cell r="A5845" t="str">
            <v>I3704</v>
          </cell>
          <cell r="B5845" t="str">
            <v>TE FoFo FF DN 1200 x 600 PN10</v>
          </cell>
          <cell r="C5845" t="str">
            <v>UN</v>
          </cell>
          <cell r="D5845">
            <v>15618.64</v>
          </cell>
        </row>
        <row r="5846">
          <cell r="A5846" t="str">
            <v>I3705</v>
          </cell>
          <cell r="B5846" t="str">
            <v>TE FoFo FF DN 1200 x 800 PN10</v>
          </cell>
          <cell r="C5846" t="str">
            <v>UN</v>
          </cell>
          <cell r="D5846">
            <v>18854.68</v>
          </cell>
        </row>
        <row r="5847">
          <cell r="A5847" t="str">
            <v>I7733</v>
          </cell>
          <cell r="B5847" t="str">
            <v>TE FoFo JTE DN 300 x 300 PN10</v>
          </cell>
          <cell r="C5847" t="str">
            <v>UN</v>
          </cell>
          <cell r="D5847">
            <v>2861.32</v>
          </cell>
        </row>
        <row r="5848">
          <cell r="A5848" t="str">
            <v>I7734</v>
          </cell>
          <cell r="B5848" t="str">
            <v>TE FoFo JTE DN 400 x 300 PN10</v>
          </cell>
          <cell r="C5848" t="str">
            <v>UN</v>
          </cell>
          <cell r="D5848">
            <v>4335.68</v>
          </cell>
        </row>
        <row r="5849">
          <cell r="A5849" t="str">
            <v>I7735</v>
          </cell>
          <cell r="B5849" t="str">
            <v>TE FoFo JTE DN 400 x 400 PN10</v>
          </cell>
          <cell r="C5849" t="str">
            <v>UN</v>
          </cell>
          <cell r="D5849">
            <v>5996.06</v>
          </cell>
        </row>
        <row r="5850">
          <cell r="A5850" t="str">
            <v>I7736</v>
          </cell>
          <cell r="B5850" t="str">
            <v>TE FoFo JTE DN 500 x 300 PN10</v>
          </cell>
          <cell r="C5850" t="str">
            <v>UN</v>
          </cell>
          <cell r="D5850">
            <v>6127.33</v>
          </cell>
        </row>
        <row r="5851">
          <cell r="A5851" t="str">
            <v>I7737</v>
          </cell>
          <cell r="B5851" t="str">
            <v>TE FoFo JTE DN 500 x 500 PN10</v>
          </cell>
          <cell r="C5851" t="str">
            <v>UN</v>
          </cell>
          <cell r="D5851">
            <v>7987.45</v>
          </cell>
        </row>
        <row r="5852">
          <cell r="A5852" t="str">
            <v>I7738</v>
          </cell>
          <cell r="B5852" t="str">
            <v>TE FoFo JTE DN 600 x 300 PN10</v>
          </cell>
          <cell r="C5852" t="str">
            <v>UN</v>
          </cell>
          <cell r="D5852">
            <v>8592.27</v>
          </cell>
        </row>
        <row r="5853">
          <cell r="A5853" t="str">
            <v>I7739</v>
          </cell>
          <cell r="B5853" t="str">
            <v>TE FoFo JTE DN 600 x 400 PN10</v>
          </cell>
          <cell r="C5853" t="str">
            <v>UN</v>
          </cell>
          <cell r="D5853">
            <v>8850.19</v>
          </cell>
        </row>
        <row r="5854">
          <cell r="A5854" t="str">
            <v>I7740</v>
          </cell>
          <cell r="B5854" t="str">
            <v>TE FoFo JTE DN 600 x 600 PN10</v>
          </cell>
          <cell r="C5854" t="str">
            <v>UN</v>
          </cell>
          <cell r="D5854">
            <v>9578.4599999999991</v>
          </cell>
        </row>
        <row r="5855">
          <cell r="A5855" t="str">
            <v>I7777</v>
          </cell>
          <cell r="B5855" t="str">
            <v>TE FoFo JTEF DN 1000 x 1000 PN10</v>
          </cell>
          <cell r="C5855" t="str">
            <v>UN</v>
          </cell>
          <cell r="D5855">
            <v>33112.31</v>
          </cell>
        </row>
        <row r="5856">
          <cell r="A5856" t="str">
            <v>I7819</v>
          </cell>
          <cell r="B5856" t="str">
            <v>TE FoFo JTEF DN 1000 x 1000 PN16</v>
          </cell>
          <cell r="C5856" t="str">
            <v>UN</v>
          </cell>
          <cell r="D5856">
            <v>33646.65</v>
          </cell>
        </row>
        <row r="5857">
          <cell r="A5857" t="str">
            <v>I7861</v>
          </cell>
          <cell r="B5857" t="str">
            <v>TE FoFo JTEF DN 1000 x 1000 PN25</v>
          </cell>
          <cell r="C5857" t="str">
            <v>UN</v>
          </cell>
          <cell r="D5857">
            <v>33403.230000000003</v>
          </cell>
        </row>
        <row r="5858">
          <cell r="A5858" t="str">
            <v>I7773</v>
          </cell>
          <cell r="B5858" t="str">
            <v>TE FoFo JTEF DN 1000 x 200 PN10</v>
          </cell>
          <cell r="C5858" t="str">
            <v>UN</v>
          </cell>
          <cell r="D5858">
            <v>26359.94</v>
          </cell>
        </row>
        <row r="5859">
          <cell r="A5859" t="str">
            <v>I7815</v>
          </cell>
          <cell r="B5859" t="str">
            <v>TE FoFo JTEF DN 1000 x 200 PN16</v>
          </cell>
          <cell r="C5859" t="str">
            <v>UN</v>
          </cell>
          <cell r="D5859">
            <v>26624.26</v>
          </cell>
        </row>
        <row r="5860">
          <cell r="A5860" t="str">
            <v>I7857</v>
          </cell>
          <cell r="B5860" t="str">
            <v>TE FoFo JTEF DN 1000 x 200 PN25</v>
          </cell>
          <cell r="C5860" t="str">
            <v>UN</v>
          </cell>
          <cell r="D5860">
            <v>23976.57</v>
          </cell>
        </row>
        <row r="5861">
          <cell r="A5861" t="str">
            <v>I7774</v>
          </cell>
          <cell r="B5861" t="str">
            <v>TE FoFo JTEF DN 1000 x 400 PN10</v>
          </cell>
          <cell r="C5861" t="str">
            <v>UN</v>
          </cell>
          <cell r="D5861">
            <v>28174.43</v>
          </cell>
        </row>
        <row r="5862">
          <cell r="A5862" t="str">
            <v>I7816</v>
          </cell>
          <cell r="B5862" t="str">
            <v>TE FoFo JTEF DN 1000 x 400 PN16</v>
          </cell>
          <cell r="C5862" t="str">
            <v>UN</v>
          </cell>
          <cell r="D5862">
            <v>28639.22</v>
          </cell>
        </row>
        <row r="5863">
          <cell r="A5863" t="str">
            <v>I7858</v>
          </cell>
          <cell r="B5863" t="str">
            <v>TE FoFo JTEF DN 1000 x 400 PN25</v>
          </cell>
          <cell r="C5863" t="str">
            <v>UN</v>
          </cell>
          <cell r="D5863">
            <v>26066.77</v>
          </cell>
        </row>
        <row r="5864">
          <cell r="A5864" t="str">
            <v>I7775</v>
          </cell>
          <cell r="B5864" t="str">
            <v>TE FoFo JTEF DN 1000 x 600 PN10</v>
          </cell>
          <cell r="C5864" t="str">
            <v>UN</v>
          </cell>
          <cell r="D5864">
            <v>32986.82</v>
          </cell>
        </row>
        <row r="5865">
          <cell r="A5865" t="str">
            <v>I7817</v>
          </cell>
          <cell r="B5865" t="str">
            <v>TE FoFo JTEF DN 1000 x 600 PN16</v>
          </cell>
          <cell r="C5865" t="str">
            <v>UN</v>
          </cell>
          <cell r="D5865">
            <v>33042.86</v>
          </cell>
        </row>
        <row r="5866">
          <cell r="A5866" t="str">
            <v>I7859</v>
          </cell>
          <cell r="B5866" t="str">
            <v>TE FoFo JTEF DN 1000 x 600 PN25</v>
          </cell>
          <cell r="C5866" t="str">
            <v>UN</v>
          </cell>
          <cell r="D5866">
            <v>30318.75</v>
          </cell>
        </row>
        <row r="5867">
          <cell r="A5867" t="str">
            <v>I7776</v>
          </cell>
          <cell r="B5867" t="str">
            <v>TE FoFo JTEF DN 1000 x 800 PN10</v>
          </cell>
          <cell r="C5867" t="str">
            <v>UN</v>
          </cell>
          <cell r="D5867">
            <v>33321.160000000003</v>
          </cell>
        </row>
        <row r="5868">
          <cell r="A5868" t="str">
            <v>I7818</v>
          </cell>
          <cell r="B5868" t="str">
            <v>TE FoFo JTEF DN 1000 x 800 PN16</v>
          </cell>
          <cell r="C5868" t="str">
            <v>UN</v>
          </cell>
          <cell r="D5868">
            <v>33954.239999999998</v>
          </cell>
        </row>
        <row r="5869">
          <cell r="A5869" t="str">
            <v>I7860</v>
          </cell>
          <cell r="B5869" t="str">
            <v>TE FoFo JTEF DN 1000 x 800 PN25</v>
          </cell>
          <cell r="C5869" t="str">
            <v>UN</v>
          </cell>
          <cell r="D5869">
            <v>31223.29</v>
          </cell>
        </row>
        <row r="5870">
          <cell r="A5870" t="str">
            <v>I7782</v>
          </cell>
          <cell r="B5870" t="str">
            <v>TE FoFo JTEF DN 1200 x 1000 PN10</v>
          </cell>
          <cell r="C5870" t="str">
            <v>UN</v>
          </cell>
          <cell r="D5870">
            <v>38028.14</v>
          </cell>
        </row>
        <row r="5871">
          <cell r="A5871" t="str">
            <v>I7824</v>
          </cell>
          <cell r="B5871" t="str">
            <v>TE FoFo JTEF DN 1200 x 1000 PN16</v>
          </cell>
          <cell r="C5871" t="str">
            <v>UN</v>
          </cell>
          <cell r="D5871">
            <v>40912.94</v>
          </cell>
        </row>
        <row r="5872">
          <cell r="A5872" t="str">
            <v>I7866</v>
          </cell>
          <cell r="B5872" t="str">
            <v>TE FoFo JTEF DN 1200 x 1000 PN25</v>
          </cell>
          <cell r="C5872" t="str">
            <v>UN</v>
          </cell>
          <cell r="D5872">
            <v>41615.699999999997</v>
          </cell>
        </row>
        <row r="5873">
          <cell r="A5873" t="str">
            <v>I7783</v>
          </cell>
          <cell r="B5873" t="str">
            <v>TE FoFo JTEF DN 1200 x 1200 PN10</v>
          </cell>
          <cell r="C5873" t="str">
            <v>UN</v>
          </cell>
          <cell r="D5873">
            <v>39291.25</v>
          </cell>
        </row>
        <row r="5874">
          <cell r="A5874" t="str">
            <v>I7825</v>
          </cell>
          <cell r="B5874" t="str">
            <v>TE FoFo JTEF DN 1200 x 1200 PN16</v>
          </cell>
          <cell r="C5874" t="str">
            <v>UN</v>
          </cell>
          <cell r="D5874">
            <v>42271.91</v>
          </cell>
        </row>
        <row r="5875">
          <cell r="A5875" t="str">
            <v>I7867</v>
          </cell>
          <cell r="B5875" t="str">
            <v>TE FoFo JTEF DN 1200 x 1200 PN25</v>
          </cell>
          <cell r="C5875" t="str">
            <v>UN</v>
          </cell>
          <cell r="D5875">
            <v>42448.01</v>
          </cell>
        </row>
        <row r="5876">
          <cell r="A5876" t="str">
            <v>I7778</v>
          </cell>
          <cell r="B5876" t="str">
            <v>TE FoFo JTEF DN 1200 x 200 PN10</v>
          </cell>
          <cell r="C5876" t="str">
            <v>UN</v>
          </cell>
          <cell r="D5876">
            <v>31416.799999999999</v>
          </cell>
        </row>
        <row r="5877">
          <cell r="A5877" t="str">
            <v>I7820</v>
          </cell>
          <cell r="B5877" t="str">
            <v>TE FoFo JTEF DN 1200 x 200 PN16</v>
          </cell>
          <cell r="C5877" t="str">
            <v>UN</v>
          </cell>
          <cell r="D5877">
            <v>29975.52</v>
          </cell>
        </row>
        <row r="5878">
          <cell r="A5878" t="str">
            <v>I7862</v>
          </cell>
          <cell r="B5878" t="str">
            <v>TE FoFo JTEF DN 1200 x 200 PN25</v>
          </cell>
          <cell r="C5878" t="str">
            <v>UN</v>
          </cell>
          <cell r="D5878">
            <v>29666.85</v>
          </cell>
        </row>
        <row r="5879">
          <cell r="A5879" t="str">
            <v>I7779</v>
          </cell>
          <cell r="B5879" t="str">
            <v>TE FoFo JTEF DN 1200 x 400 PN10</v>
          </cell>
          <cell r="C5879" t="str">
            <v>UN</v>
          </cell>
          <cell r="D5879">
            <v>33243.47</v>
          </cell>
        </row>
        <row r="5880">
          <cell r="A5880" t="str">
            <v>I7821</v>
          </cell>
          <cell r="B5880" t="str">
            <v>TE FoFo JTEF DN 1200 x 400 PN16</v>
          </cell>
          <cell r="C5880" t="str">
            <v>UN</v>
          </cell>
          <cell r="D5880">
            <v>33130.480000000003</v>
          </cell>
        </row>
        <row r="5881">
          <cell r="A5881" t="str">
            <v>I7863</v>
          </cell>
          <cell r="B5881" t="str">
            <v>TE FoFo JTEF DN 1200 x 400 PN25</v>
          </cell>
          <cell r="C5881" t="str">
            <v>UN</v>
          </cell>
          <cell r="D5881">
            <v>30263.84</v>
          </cell>
        </row>
        <row r="5882">
          <cell r="A5882" t="str">
            <v>I7780</v>
          </cell>
          <cell r="B5882" t="str">
            <v>TE FoFo JTEF DN 1200 x 600 PN10</v>
          </cell>
          <cell r="C5882" t="str">
            <v>UN</v>
          </cell>
          <cell r="D5882">
            <v>34312.15</v>
          </cell>
        </row>
        <row r="5883">
          <cell r="A5883" t="str">
            <v>I7822</v>
          </cell>
          <cell r="B5883" t="str">
            <v>TE FoFo JTEF DN 1200 x 600 PN16</v>
          </cell>
          <cell r="C5883" t="str">
            <v>UN</v>
          </cell>
          <cell r="D5883">
            <v>34027.93</v>
          </cell>
        </row>
        <row r="5884">
          <cell r="A5884" t="str">
            <v>I7864</v>
          </cell>
          <cell r="B5884" t="str">
            <v>TE FoFo JTEF DN 1200 x 600 PN25</v>
          </cell>
          <cell r="C5884" t="str">
            <v>UN</v>
          </cell>
          <cell r="D5884">
            <v>32625.74</v>
          </cell>
        </row>
        <row r="5885">
          <cell r="A5885" t="str">
            <v>I7781</v>
          </cell>
          <cell r="B5885" t="str">
            <v>TE FoFo JTEF DN 1200 x 800 PN10</v>
          </cell>
          <cell r="C5885" t="str">
            <v>UN</v>
          </cell>
          <cell r="D5885">
            <v>37295.43</v>
          </cell>
        </row>
        <row r="5886">
          <cell r="A5886" t="str">
            <v>I7823</v>
          </cell>
          <cell r="B5886" t="str">
            <v>TE FoFo JTEF DN 1200 x 800 PN16</v>
          </cell>
          <cell r="C5886" t="str">
            <v>UN</v>
          </cell>
          <cell r="D5886">
            <v>37465.11</v>
          </cell>
        </row>
        <row r="5887">
          <cell r="A5887" t="str">
            <v>I7865</v>
          </cell>
          <cell r="B5887" t="str">
            <v>TE FoFo JTEF DN 1200 x 800 PN25</v>
          </cell>
          <cell r="C5887" t="str">
            <v>UN</v>
          </cell>
          <cell r="D5887">
            <v>34533.4</v>
          </cell>
        </row>
        <row r="5888">
          <cell r="A5888" t="str">
            <v>I7741</v>
          </cell>
          <cell r="B5888" t="str">
            <v>TE FoFo JTEF DN 300 x 100 PN10</v>
          </cell>
          <cell r="C5888" t="str">
            <v>UN</v>
          </cell>
          <cell r="D5888">
            <v>2622.96</v>
          </cell>
        </row>
        <row r="5889">
          <cell r="A5889" t="str">
            <v>I7784</v>
          </cell>
          <cell r="B5889" t="str">
            <v>TE FoFo JTEF DN 300 x 100 PN16</v>
          </cell>
          <cell r="C5889" t="str">
            <v>UN</v>
          </cell>
          <cell r="D5889">
            <v>2622.96</v>
          </cell>
        </row>
        <row r="5890">
          <cell r="A5890" t="str">
            <v>I7742</v>
          </cell>
          <cell r="B5890" t="str">
            <v>TE FoFo JTEF DN 300 x 200 PN10</v>
          </cell>
          <cell r="C5890" t="str">
            <v>UN</v>
          </cell>
          <cell r="D5890">
            <v>2807.54</v>
          </cell>
        </row>
        <row r="5891">
          <cell r="A5891" t="str">
            <v>I7785</v>
          </cell>
          <cell r="B5891" t="str">
            <v>TE FoFo JTEF DN 300 x 200 PN16</v>
          </cell>
          <cell r="C5891" t="str">
            <v>UN</v>
          </cell>
          <cell r="D5891">
            <v>2870.9</v>
          </cell>
        </row>
        <row r="5892">
          <cell r="A5892" t="str">
            <v>I7827</v>
          </cell>
          <cell r="B5892" t="str">
            <v>TE FoFo JTEF DN 300 x 200 PN25</v>
          </cell>
          <cell r="C5892" t="str">
            <v>UN</v>
          </cell>
          <cell r="D5892">
            <v>2687.43</v>
          </cell>
        </row>
        <row r="5893">
          <cell r="A5893" t="str">
            <v>I7743</v>
          </cell>
          <cell r="B5893" t="str">
            <v>TE FoFo JTEF DN 300 x 300 PN10</v>
          </cell>
          <cell r="C5893" t="str">
            <v>UN</v>
          </cell>
          <cell r="D5893">
            <v>2861.32</v>
          </cell>
        </row>
        <row r="5894">
          <cell r="A5894" t="str">
            <v>I7786</v>
          </cell>
          <cell r="B5894" t="str">
            <v>TE FoFo JTEF DN 300 x 300 PN16</v>
          </cell>
          <cell r="C5894" t="str">
            <v>UN</v>
          </cell>
          <cell r="D5894">
            <v>2911.96</v>
          </cell>
        </row>
        <row r="5895">
          <cell r="A5895" t="str">
            <v>I7828</v>
          </cell>
          <cell r="B5895" t="str">
            <v>TE FoFo JTEF DN 300 x 300 PN25</v>
          </cell>
          <cell r="C5895" t="str">
            <v>UN</v>
          </cell>
          <cell r="D5895">
            <v>2717.34</v>
          </cell>
        </row>
        <row r="5896">
          <cell r="A5896" t="str">
            <v>I7744</v>
          </cell>
          <cell r="B5896" t="str">
            <v>TE FoFo JTEF DN 350 x 100 PN10</v>
          </cell>
          <cell r="C5896" t="str">
            <v>UN</v>
          </cell>
          <cell r="D5896">
            <v>2513.96</v>
          </cell>
        </row>
        <row r="5897">
          <cell r="A5897" t="str">
            <v>I7787</v>
          </cell>
          <cell r="B5897" t="str">
            <v>TE FoFo JTEF DN 350 x 100 PN16</v>
          </cell>
          <cell r="C5897" t="str">
            <v>UN</v>
          </cell>
          <cell r="D5897">
            <v>2513.96</v>
          </cell>
        </row>
        <row r="5898">
          <cell r="A5898" t="str">
            <v>I7829</v>
          </cell>
          <cell r="B5898" t="str">
            <v>TE FoFo JTEF DN 350 x 100 PN25</v>
          </cell>
          <cell r="C5898" t="str">
            <v>UN</v>
          </cell>
          <cell r="D5898">
            <v>3209.09</v>
          </cell>
        </row>
        <row r="5899">
          <cell r="A5899" t="str">
            <v>I7745</v>
          </cell>
          <cell r="B5899" t="str">
            <v>TE FoFo JTEF DN 350 x 200 PN10</v>
          </cell>
          <cell r="C5899" t="str">
            <v>UN</v>
          </cell>
          <cell r="D5899">
            <v>3526.81</v>
          </cell>
        </row>
        <row r="5900">
          <cell r="A5900" t="str">
            <v>I7788</v>
          </cell>
          <cell r="B5900" t="str">
            <v>TE FoFo JTEF DN 350 x 200 PN16</v>
          </cell>
          <cell r="C5900" t="str">
            <v>UN</v>
          </cell>
          <cell r="D5900">
            <v>3601.06</v>
          </cell>
        </row>
        <row r="5901">
          <cell r="A5901" t="str">
            <v>I7830</v>
          </cell>
          <cell r="B5901" t="str">
            <v>TE FoFo JTEF DN 350 x 200 PN25</v>
          </cell>
          <cell r="C5901" t="str">
            <v>UN</v>
          </cell>
          <cell r="D5901">
            <v>3666.04</v>
          </cell>
        </row>
        <row r="5902">
          <cell r="A5902" t="str">
            <v>I7746</v>
          </cell>
          <cell r="B5902" t="str">
            <v>TE FoFo JTEF DN 350 x 350 PN10</v>
          </cell>
          <cell r="C5902" t="str">
            <v>UN</v>
          </cell>
          <cell r="D5902">
            <v>5626.54</v>
          </cell>
        </row>
        <row r="5903">
          <cell r="A5903" t="str">
            <v>I7789</v>
          </cell>
          <cell r="B5903" t="str">
            <v>TE FoFo JTEF DN 350 x 350 PN16</v>
          </cell>
          <cell r="C5903" t="str">
            <v>UN</v>
          </cell>
          <cell r="D5903">
            <v>5647.73</v>
          </cell>
        </row>
        <row r="5904">
          <cell r="A5904" t="str">
            <v>I7831</v>
          </cell>
          <cell r="B5904" t="str">
            <v>TE FoFo JTEF DN 350 x 350 PN25</v>
          </cell>
          <cell r="C5904" t="str">
            <v>UN</v>
          </cell>
          <cell r="D5904">
            <v>5223.9399999999996</v>
          </cell>
        </row>
        <row r="5905">
          <cell r="A5905" t="str">
            <v>I7747</v>
          </cell>
          <cell r="B5905" t="str">
            <v>TE FoFo JTEF DN 400 x 100 PN10</v>
          </cell>
          <cell r="C5905" t="str">
            <v>UN</v>
          </cell>
          <cell r="D5905">
            <v>3782.84</v>
          </cell>
        </row>
        <row r="5906">
          <cell r="A5906" t="str">
            <v>I7832</v>
          </cell>
          <cell r="B5906" t="str">
            <v>TE FoFo JTEF DN 400 x 100 PN25</v>
          </cell>
          <cell r="C5906" t="str">
            <v>UN</v>
          </cell>
          <cell r="D5906">
            <v>3461.35</v>
          </cell>
        </row>
        <row r="5907">
          <cell r="A5907" t="str">
            <v>I7748</v>
          </cell>
          <cell r="B5907" t="str">
            <v>TE FoFo JTEF DN 400 x 200 PN10</v>
          </cell>
          <cell r="C5907" t="str">
            <v>UN</v>
          </cell>
          <cell r="D5907">
            <v>4058.59</v>
          </cell>
        </row>
        <row r="5908">
          <cell r="A5908" t="str">
            <v>I7790</v>
          </cell>
          <cell r="B5908" t="str">
            <v>TE FoFo JTEF DN 400 x 200 PN16</v>
          </cell>
          <cell r="C5908" t="str">
            <v>UN</v>
          </cell>
          <cell r="D5908">
            <v>4120.82</v>
          </cell>
        </row>
        <row r="5909">
          <cell r="A5909" t="str">
            <v>I7833</v>
          </cell>
          <cell r="B5909" t="str">
            <v>TE FoFo JTEF DN 400 x 200 PN25</v>
          </cell>
          <cell r="C5909" t="str">
            <v>UN</v>
          </cell>
          <cell r="D5909">
            <v>3868.71</v>
          </cell>
        </row>
        <row r="5910">
          <cell r="A5910" t="str">
            <v>I7749</v>
          </cell>
          <cell r="B5910" t="str">
            <v>TE FoFo JTEF DN 400 x 300 PN10</v>
          </cell>
          <cell r="C5910" t="str">
            <v>UN</v>
          </cell>
          <cell r="D5910">
            <v>4335.68</v>
          </cell>
        </row>
        <row r="5911">
          <cell r="A5911" t="str">
            <v>I7791</v>
          </cell>
          <cell r="B5911" t="str">
            <v>TE FoFo JTEF DN 400 x 300 PN16</v>
          </cell>
          <cell r="C5911" t="str">
            <v>UN</v>
          </cell>
          <cell r="D5911">
            <v>4375.57</v>
          </cell>
        </row>
        <row r="5912">
          <cell r="A5912" t="str">
            <v>I7750</v>
          </cell>
          <cell r="B5912" t="str">
            <v>TE FoFo JTEF DN 400 x 400 PN10</v>
          </cell>
          <cell r="C5912" t="str">
            <v>UN</v>
          </cell>
          <cell r="D5912">
            <v>5996.06</v>
          </cell>
        </row>
        <row r="5913">
          <cell r="A5913" t="str">
            <v>I7792</v>
          </cell>
          <cell r="B5913" t="str">
            <v>TE FoFo JTEF DN 400 x 400 PN16</v>
          </cell>
          <cell r="C5913" t="str">
            <v>UN</v>
          </cell>
          <cell r="D5913">
            <v>6527.89</v>
          </cell>
        </row>
        <row r="5914">
          <cell r="A5914" t="str">
            <v>I7834</v>
          </cell>
          <cell r="B5914" t="str">
            <v>TE FoFo JTEF DN 400 x 400 PN25</v>
          </cell>
          <cell r="C5914" t="str">
            <v>UN</v>
          </cell>
          <cell r="D5914">
            <v>5809.31</v>
          </cell>
        </row>
        <row r="5915">
          <cell r="A5915" t="str">
            <v>I7751</v>
          </cell>
          <cell r="B5915" t="str">
            <v>TE FoFo JTEF DN 500 x 100 PN10</v>
          </cell>
          <cell r="C5915" t="str">
            <v>UN</v>
          </cell>
          <cell r="D5915">
            <v>5588.36</v>
          </cell>
        </row>
        <row r="5916">
          <cell r="A5916" t="str">
            <v>I7793</v>
          </cell>
          <cell r="B5916" t="str">
            <v>TE FoFo JTEF DN 500 x 100 PN16</v>
          </cell>
          <cell r="C5916" t="str">
            <v>UN</v>
          </cell>
          <cell r="D5916">
            <v>5588.36</v>
          </cell>
        </row>
        <row r="5917">
          <cell r="A5917" t="str">
            <v>I7835</v>
          </cell>
          <cell r="B5917" t="str">
            <v>TE FoFo JTEF DN 500 x 100 PN25</v>
          </cell>
          <cell r="C5917" t="str">
            <v>UN</v>
          </cell>
          <cell r="D5917">
            <v>5191.97</v>
          </cell>
        </row>
        <row r="5918">
          <cell r="A5918" t="str">
            <v>I7752</v>
          </cell>
          <cell r="B5918" t="str">
            <v>TE FoFo JTEF DN 500 x 200 PN10</v>
          </cell>
          <cell r="C5918" t="str">
            <v>UN</v>
          </cell>
          <cell r="D5918">
            <v>5680.05</v>
          </cell>
        </row>
        <row r="5919">
          <cell r="A5919" t="str">
            <v>I7794</v>
          </cell>
          <cell r="B5919" t="str">
            <v>TE FoFo JTEF DN 500 x 200 PN16</v>
          </cell>
          <cell r="C5919" t="str">
            <v>UN</v>
          </cell>
          <cell r="D5919">
            <v>5819.98</v>
          </cell>
        </row>
        <row r="5920">
          <cell r="A5920" t="str">
            <v>I7836</v>
          </cell>
          <cell r="B5920" t="str">
            <v>TE FoFo JTEF DN 500 x 200 PN25</v>
          </cell>
          <cell r="C5920" t="str">
            <v>UN</v>
          </cell>
          <cell r="D5920">
            <v>5428.64</v>
          </cell>
        </row>
        <row r="5921">
          <cell r="A5921" t="str">
            <v>I7753</v>
          </cell>
          <cell r="B5921" t="str">
            <v>TE FoFo JTEF DN 500 x 300 PN10</v>
          </cell>
          <cell r="C5921" t="str">
            <v>UN</v>
          </cell>
          <cell r="D5921">
            <v>6127.33</v>
          </cell>
        </row>
        <row r="5922">
          <cell r="A5922" t="str">
            <v>I7795</v>
          </cell>
          <cell r="B5922" t="str">
            <v>TE FoFo JTEF DN 500 x 300 PN16</v>
          </cell>
          <cell r="C5922" t="str">
            <v>UN</v>
          </cell>
          <cell r="D5922">
            <v>6261.02</v>
          </cell>
        </row>
        <row r="5923">
          <cell r="A5923" t="str">
            <v>I7837</v>
          </cell>
          <cell r="B5923" t="str">
            <v>TE FoFo JTEF DN 500 x 300 PN25</v>
          </cell>
          <cell r="C5923" t="str">
            <v>UN</v>
          </cell>
          <cell r="D5923">
            <v>5807.26</v>
          </cell>
        </row>
        <row r="5924">
          <cell r="A5924" t="str">
            <v>I7754</v>
          </cell>
          <cell r="B5924" t="str">
            <v>TE FoFo JTEF DN 500 x 400 PN10</v>
          </cell>
          <cell r="C5924" t="str">
            <v>UN</v>
          </cell>
          <cell r="D5924">
            <v>7420.88</v>
          </cell>
        </row>
        <row r="5925">
          <cell r="A5925" t="str">
            <v>I7796</v>
          </cell>
          <cell r="B5925" t="str">
            <v>TE FoFo JTEF DN 500 x 400 PN16</v>
          </cell>
          <cell r="C5925" t="str">
            <v>UN</v>
          </cell>
          <cell r="D5925">
            <v>7507.26</v>
          </cell>
        </row>
        <row r="5926">
          <cell r="A5926" t="str">
            <v>I7838</v>
          </cell>
          <cell r="B5926" t="str">
            <v>TE FoFo JTEF DN 500 x 400 PN25</v>
          </cell>
          <cell r="C5926" t="str">
            <v>UN</v>
          </cell>
          <cell r="D5926">
            <v>7216.15</v>
          </cell>
        </row>
        <row r="5927">
          <cell r="A5927" t="str">
            <v>I7755</v>
          </cell>
          <cell r="B5927" t="str">
            <v>TE FoFo JTEF DN 500 x 500 PN10</v>
          </cell>
          <cell r="C5927" t="str">
            <v>UN</v>
          </cell>
          <cell r="D5927">
            <v>7987.45</v>
          </cell>
        </row>
        <row r="5928">
          <cell r="A5928" t="str">
            <v>I7797</v>
          </cell>
          <cell r="B5928" t="str">
            <v>TE FoFo JTEF DN 500 x 500 PN16</v>
          </cell>
          <cell r="C5928" t="str">
            <v>UN</v>
          </cell>
          <cell r="D5928">
            <v>8212.39</v>
          </cell>
        </row>
        <row r="5929">
          <cell r="A5929" t="str">
            <v>I7839</v>
          </cell>
          <cell r="B5929" t="str">
            <v>TE FoFo JTEF DN 500 x 500 PN25</v>
          </cell>
          <cell r="C5929" t="str">
            <v>UN</v>
          </cell>
          <cell r="D5929">
            <v>7610.03</v>
          </cell>
        </row>
        <row r="5930">
          <cell r="A5930" t="str">
            <v>I7756</v>
          </cell>
          <cell r="B5930" t="str">
            <v>TE FoFo JTEF DN 600 x 100 PN10</v>
          </cell>
          <cell r="C5930" t="str">
            <v>UN</v>
          </cell>
          <cell r="D5930">
            <v>7649.07</v>
          </cell>
        </row>
        <row r="5931">
          <cell r="A5931" t="str">
            <v>I7798</v>
          </cell>
          <cell r="B5931" t="str">
            <v>TE FoFo JTEF DN 600 x 100 PN16</v>
          </cell>
          <cell r="C5931" t="str">
            <v>UN</v>
          </cell>
          <cell r="D5931">
            <v>7649.07</v>
          </cell>
        </row>
        <row r="5932">
          <cell r="A5932" t="str">
            <v>I7840</v>
          </cell>
          <cell r="B5932" t="str">
            <v>TE FoFo JTEF DN 600 x 100 PN25</v>
          </cell>
          <cell r="C5932" t="str">
            <v>UN</v>
          </cell>
          <cell r="D5932">
            <v>6908.86</v>
          </cell>
        </row>
        <row r="5933">
          <cell r="A5933" t="str">
            <v>I7757</v>
          </cell>
          <cell r="B5933" t="str">
            <v>TE FoFo JTEF DN 600 x 200 PN10</v>
          </cell>
          <cell r="C5933" t="str">
            <v>UN</v>
          </cell>
          <cell r="D5933">
            <v>7364.15</v>
          </cell>
        </row>
        <row r="5934">
          <cell r="A5934" t="str">
            <v>I7799</v>
          </cell>
          <cell r="B5934" t="str">
            <v>TE FoFo JTEF DN 600 x 200 PN16</v>
          </cell>
          <cell r="C5934" t="str">
            <v>UN</v>
          </cell>
          <cell r="D5934">
            <v>7937.13</v>
          </cell>
        </row>
        <row r="5935">
          <cell r="A5935" t="str">
            <v>I7841</v>
          </cell>
          <cell r="B5935" t="str">
            <v>TE FoFo JTEF DN 600 x 200 PN25</v>
          </cell>
          <cell r="C5935" t="str">
            <v>UN</v>
          </cell>
          <cell r="D5935">
            <v>7203.61</v>
          </cell>
        </row>
        <row r="5936">
          <cell r="A5936" t="str">
            <v>I7758</v>
          </cell>
          <cell r="B5936" t="str">
            <v>TE FoFo JTEF DN 600 x 300 PN10</v>
          </cell>
          <cell r="C5936" t="str">
            <v>UN</v>
          </cell>
          <cell r="D5936">
            <v>8592.27</v>
          </cell>
        </row>
        <row r="5937">
          <cell r="A5937" t="str">
            <v>I7800</v>
          </cell>
          <cell r="B5937" t="str">
            <v>TE FoFo JTEF DN 600 x 300 PN16</v>
          </cell>
          <cell r="C5937" t="str">
            <v>UN</v>
          </cell>
          <cell r="D5937">
            <v>8723.8799999999992</v>
          </cell>
        </row>
        <row r="5938">
          <cell r="A5938" t="str">
            <v>I7842</v>
          </cell>
          <cell r="B5938" t="str">
            <v>TE FoFo JTEF DN 600 x 300 PN25</v>
          </cell>
          <cell r="C5938" t="str">
            <v>UN</v>
          </cell>
          <cell r="D5938">
            <v>7663.06</v>
          </cell>
        </row>
        <row r="5939">
          <cell r="A5939" t="str">
            <v>I7759</v>
          </cell>
          <cell r="B5939" t="str">
            <v>TE FoFo JTEF DN 600 x 400 PN10</v>
          </cell>
          <cell r="C5939" t="str">
            <v>UN</v>
          </cell>
          <cell r="D5939">
            <v>8850.19</v>
          </cell>
        </row>
        <row r="5940">
          <cell r="A5940" t="str">
            <v>I7801</v>
          </cell>
          <cell r="B5940" t="str">
            <v>TE FoFo JTEF DN 600 x 400 PN16</v>
          </cell>
          <cell r="C5940" t="str">
            <v>UN</v>
          </cell>
          <cell r="D5940">
            <v>8894.84</v>
          </cell>
        </row>
        <row r="5941">
          <cell r="A5941" t="str">
            <v>I7843</v>
          </cell>
          <cell r="B5941" t="str">
            <v>TE FoFo JTEF DN 600 x 400 PN25</v>
          </cell>
          <cell r="C5941" t="str">
            <v>UN</v>
          </cell>
          <cell r="D5941">
            <v>8209.06</v>
          </cell>
        </row>
        <row r="5942">
          <cell r="A5942" t="str">
            <v>I7760</v>
          </cell>
          <cell r="B5942" t="str">
            <v>TE FoFo JTEF DN 600 x 600 PN10</v>
          </cell>
          <cell r="C5942" t="str">
            <v>UN</v>
          </cell>
          <cell r="D5942">
            <v>9578.4599999999991</v>
          </cell>
        </row>
        <row r="5943">
          <cell r="A5943" t="str">
            <v>I7802</v>
          </cell>
          <cell r="B5943" t="str">
            <v>TE FoFo JTEF DN 600 x 600 PN16</v>
          </cell>
          <cell r="C5943" t="str">
            <v>UN</v>
          </cell>
          <cell r="D5943">
            <v>10495.64</v>
          </cell>
        </row>
        <row r="5944">
          <cell r="A5944" t="str">
            <v>I7844</v>
          </cell>
          <cell r="B5944" t="str">
            <v>TE FoFo JTEF DN 600 x 600 PN25</v>
          </cell>
          <cell r="C5944" t="str">
            <v>UN</v>
          </cell>
          <cell r="D5944">
            <v>9554.2999999999993</v>
          </cell>
        </row>
        <row r="5945">
          <cell r="A5945" t="str">
            <v>I7761</v>
          </cell>
          <cell r="B5945" t="str">
            <v>TE FoFo JTEF DN 700 x 200 PN10</v>
          </cell>
          <cell r="C5945" t="str">
            <v>UN</v>
          </cell>
          <cell r="D5945">
            <v>14422.23</v>
          </cell>
        </row>
        <row r="5946">
          <cell r="A5946" t="str">
            <v>I7803</v>
          </cell>
          <cell r="B5946" t="str">
            <v>TE FoFo JTEF DN 700 x 200 PN16</v>
          </cell>
          <cell r="C5946" t="str">
            <v>UN</v>
          </cell>
          <cell r="D5946">
            <v>14542.74</v>
          </cell>
        </row>
        <row r="5947">
          <cell r="A5947" t="str">
            <v>I7845</v>
          </cell>
          <cell r="B5947" t="str">
            <v>TE FoFo JTEF DN 700 x 200 PN25</v>
          </cell>
          <cell r="C5947" t="str">
            <v>UN</v>
          </cell>
          <cell r="D5947">
            <v>12990.65</v>
          </cell>
        </row>
        <row r="5948">
          <cell r="A5948" t="str">
            <v>I7762</v>
          </cell>
          <cell r="B5948" t="str">
            <v>TE FoFo JTEF DN 700 x 600 PN10</v>
          </cell>
          <cell r="C5948" t="str">
            <v>UN</v>
          </cell>
          <cell r="D5948">
            <v>17650.53</v>
          </cell>
        </row>
        <row r="5949">
          <cell r="A5949" t="str">
            <v>I7804</v>
          </cell>
          <cell r="B5949" t="str">
            <v>TE FoFo JTEF DN 700 x 600 PN16</v>
          </cell>
          <cell r="C5949" t="str">
            <v>UN</v>
          </cell>
          <cell r="D5949">
            <v>17320.25</v>
          </cell>
        </row>
        <row r="5950">
          <cell r="A5950" t="str">
            <v>I7846</v>
          </cell>
          <cell r="B5950" t="str">
            <v>TE FoFo JTEF DN 700 x 600 PN25</v>
          </cell>
          <cell r="C5950" t="str">
            <v>UN</v>
          </cell>
          <cell r="D5950">
            <v>15746.33</v>
          </cell>
        </row>
        <row r="5951">
          <cell r="A5951" t="str">
            <v>I7763</v>
          </cell>
          <cell r="B5951" t="str">
            <v>TE FoFo JTEF DN 700 x 700 PN10</v>
          </cell>
          <cell r="C5951" t="str">
            <v>UN</v>
          </cell>
          <cell r="D5951">
            <v>18647.68</v>
          </cell>
        </row>
        <row r="5952">
          <cell r="A5952" t="str">
            <v>I7805</v>
          </cell>
          <cell r="B5952" t="str">
            <v>TE FoFo JTEF DN 700 x 700 PN16</v>
          </cell>
          <cell r="C5952" t="str">
            <v>UN</v>
          </cell>
          <cell r="D5952">
            <v>17388.47</v>
          </cell>
        </row>
        <row r="5953">
          <cell r="A5953" t="str">
            <v>I7847</v>
          </cell>
          <cell r="B5953" t="str">
            <v>TE FoFo JTEF DN 700 x 700 PN25</v>
          </cell>
          <cell r="C5953" t="str">
            <v>UN</v>
          </cell>
          <cell r="D5953">
            <v>16506.64</v>
          </cell>
        </row>
        <row r="5954">
          <cell r="A5954" t="str">
            <v>I7764</v>
          </cell>
          <cell r="B5954" t="str">
            <v>TE FoFo JTEF DN 800 x 200 PN10</v>
          </cell>
          <cell r="C5954" t="str">
            <v>UN</v>
          </cell>
          <cell r="D5954">
            <v>16448.78</v>
          </cell>
        </row>
        <row r="5955">
          <cell r="A5955" t="str">
            <v>I7806</v>
          </cell>
          <cell r="B5955" t="str">
            <v>TE FoFo JTEF DN 800 x 200 PN16</v>
          </cell>
          <cell r="C5955" t="str">
            <v>UN</v>
          </cell>
          <cell r="D5955">
            <v>17222.46</v>
          </cell>
        </row>
        <row r="5956">
          <cell r="A5956" t="str">
            <v>I7848</v>
          </cell>
          <cell r="B5956" t="str">
            <v>TE FoFo JTEF DN 800 x 200 PN25</v>
          </cell>
          <cell r="C5956" t="str">
            <v>UN</v>
          </cell>
          <cell r="D5956">
            <v>14983.43</v>
          </cell>
        </row>
        <row r="5957">
          <cell r="A5957" t="str">
            <v>I7765</v>
          </cell>
          <cell r="B5957" t="str">
            <v>TE FoFo JTEF DN 800 x 400 PN10</v>
          </cell>
          <cell r="C5957" t="str">
            <v>UN</v>
          </cell>
          <cell r="D5957">
            <v>18347.68</v>
          </cell>
        </row>
        <row r="5958">
          <cell r="A5958" t="str">
            <v>I7807</v>
          </cell>
          <cell r="B5958" t="str">
            <v>TE FoFo JTEF DN 800 x 400 PN16</v>
          </cell>
          <cell r="C5958" t="str">
            <v>UN</v>
          </cell>
          <cell r="D5958">
            <v>17899.810000000001</v>
          </cell>
        </row>
        <row r="5959">
          <cell r="A5959" t="str">
            <v>I7849</v>
          </cell>
          <cell r="B5959" t="str">
            <v>TE FoFo JTEF DN 800 x 400 PN25</v>
          </cell>
          <cell r="C5959" t="str">
            <v>UN</v>
          </cell>
          <cell r="D5959">
            <v>16369.52</v>
          </cell>
        </row>
        <row r="5960">
          <cell r="A5960" t="str">
            <v>I7766</v>
          </cell>
          <cell r="B5960" t="str">
            <v>TE FoFo JTEF DN 800 x 600 PN10</v>
          </cell>
          <cell r="C5960" t="str">
            <v>UN</v>
          </cell>
          <cell r="D5960">
            <v>19784.72</v>
          </cell>
        </row>
        <row r="5961">
          <cell r="A5961" t="str">
            <v>I7808</v>
          </cell>
          <cell r="B5961" t="str">
            <v>TE FoFo JTEF DN 800 x 600 PN16</v>
          </cell>
          <cell r="C5961" t="str">
            <v>UN</v>
          </cell>
          <cell r="D5961">
            <v>19751</v>
          </cell>
        </row>
        <row r="5962">
          <cell r="A5962" t="str">
            <v>I7850</v>
          </cell>
          <cell r="B5962" t="str">
            <v>TE FoFo JTEF DN 800 x 600 PN25</v>
          </cell>
          <cell r="C5962" t="str">
            <v>UN</v>
          </cell>
          <cell r="D5962">
            <v>18360.72</v>
          </cell>
        </row>
        <row r="5963">
          <cell r="A5963" t="str">
            <v>I7767</v>
          </cell>
          <cell r="B5963" t="str">
            <v>TE FoFo JTEF DN 800 x 800 PN10</v>
          </cell>
          <cell r="C5963" t="str">
            <v>UN</v>
          </cell>
          <cell r="D5963">
            <v>21588.880000000001</v>
          </cell>
        </row>
        <row r="5964">
          <cell r="A5964" t="str">
            <v>I7809</v>
          </cell>
          <cell r="B5964" t="str">
            <v>TE FoFo JTEF DN 800 x 800 PN16</v>
          </cell>
          <cell r="C5964" t="str">
            <v>UN</v>
          </cell>
          <cell r="D5964">
            <v>20246.419999999998</v>
          </cell>
        </row>
        <row r="5965">
          <cell r="A5965" t="str">
            <v>I7851</v>
          </cell>
          <cell r="B5965" t="str">
            <v>TE FoFo JTEF DN 800 x 800 PN25</v>
          </cell>
          <cell r="C5965" t="str">
            <v>UN</v>
          </cell>
          <cell r="D5965">
            <v>20918.349999999999</v>
          </cell>
        </row>
        <row r="5966">
          <cell r="A5966" t="str">
            <v>I7768</v>
          </cell>
          <cell r="B5966" t="str">
            <v>TE FoFo JTEF DN 900 x 200 PN10</v>
          </cell>
          <cell r="C5966" t="str">
            <v>UN</v>
          </cell>
          <cell r="D5966">
            <v>16980.919999999998</v>
          </cell>
        </row>
        <row r="5967">
          <cell r="A5967" t="str">
            <v>I7810</v>
          </cell>
          <cell r="B5967" t="str">
            <v>TE FoFo JTEF DN 900 x 200 PN16</v>
          </cell>
          <cell r="C5967" t="str">
            <v>UN</v>
          </cell>
          <cell r="D5967">
            <v>18335.580000000002</v>
          </cell>
        </row>
        <row r="5968">
          <cell r="A5968" t="str">
            <v>I7852</v>
          </cell>
          <cell r="B5968" t="str">
            <v>TE FoFo JTEF DN 900 x 200 PN25</v>
          </cell>
          <cell r="C5968" t="str">
            <v>UN</v>
          </cell>
          <cell r="D5968">
            <v>15616.16</v>
          </cell>
        </row>
        <row r="5969">
          <cell r="A5969" t="str">
            <v>I7769</v>
          </cell>
          <cell r="B5969" t="str">
            <v>TE FoFo JTEF DN 900 x 400 PN10</v>
          </cell>
          <cell r="C5969" t="str">
            <v>UN</v>
          </cell>
          <cell r="D5969">
            <v>19772.64</v>
          </cell>
        </row>
        <row r="5970">
          <cell r="A5970" t="str">
            <v>I7811</v>
          </cell>
          <cell r="B5970" t="str">
            <v>TE FoFo JTEF DN 900 x 400 PN16</v>
          </cell>
          <cell r="C5970" t="str">
            <v>UN</v>
          </cell>
          <cell r="D5970">
            <v>19894.53</v>
          </cell>
        </row>
        <row r="5971">
          <cell r="A5971" t="str">
            <v>I7853</v>
          </cell>
          <cell r="B5971" t="str">
            <v>TE FoFo JTEF DN 900 x 400 PN25</v>
          </cell>
          <cell r="C5971" t="str">
            <v>UN</v>
          </cell>
          <cell r="D5971">
            <v>17979.099999999999</v>
          </cell>
        </row>
        <row r="5972">
          <cell r="A5972" t="str">
            <v>I7770</v>
          </cell>
          <cell r="B5972" t="str">
            <v>TE FoFo JTEF DN 900 x 600 PN10</v>
          </cell>
          <cell r="C5972" t="str">
            <v>UN</v>
          </cell>
          <cell r="D5972">
            <v>24039.3</v>
          </cell>
        </row>
        <row r="5973">
          <cell r="A5973" t="str">
            <v>I7812</v>
          </cell>
          <cell r="B5973" t="str">
            <v>TE FoFo JTEF DN 900 x 600 PN16</v>
          </cell>
          <cell r="C5973" t="str">
            <v>UN</v>
          </cell>
          <cell r="D5973">
            <v>24254.79</v>
          </cell>
        </row>
        <row r="5974">
          <cell r="A5974" t="str">
            <v>I7854</v>
          </cell>
          <cell r="B5974" t="str">
            <v>TE FoFo JTEF DN 900 x 600 PN25</v>
          </cell>
          <cell r="C5974" t="str">
            <v>UN</v>
          </cell>
          <cell r="D5974">
            <v>25199.15</v>
          </cell>
        </row>
        <row r="5975">
          <cell r="A5975" t="str">
            <v>I7771</v>
          </cell>
          <cell r="B5975" t="str">
            <v>TE FoFo JTEF DN 900 x 800 PN10</v>
          </cell>
          <cell r="C5975" t="str">
            <v>UN</v>
          </cell>
          <cell r="D5975">
            <v>26244.26</v>
          </cell>
        </row>
        <row r="5976">
          <cell r="A5976" t="str">
            <v>I7813</v>
          </cell>
          <cell r="B5976" t="str">
            <v>TE FoFo JTEF DN 900 x 800 PN16</v>
          </cell>
          <cell r="C5976" t="str">
            <v>UN</v>
          </cell>
          <cell r="D5976">
            <v>25051.65</v>
          </cell>
        </row>
        <row r="5977">
          <cell r="A5977" t="str">
            <v>I7855</v>
          </cell>
          <cell r="B5977" t="str">
            <v>TE FoFo JTEF DN 900 x 800 PN25</v>
          </cell>
          <cell r="C5977" t="str">
            <v>UN</v>
          </cell>
          <cell r="D5977">
            <v>27757.3</v>
          </cell>
        </row>
        <row r="5978">
          <cell r="A5978" t="str">
            <v>I7772</v>
          </cell>
          <cell r="B5978" t="str">
            <v>TE FoFo JTEF DN 900 x 900 PN10</v>
          </cell>
          <cell r="C5978" t="str">
            <v>UN</v>
          </cell>
          <cell r="D5978">
            <v>26735.69</v>
          </cell>
        </row>
        <row r="5979">
          <cell r="A5979" t="str">
            <v>I7814</v>
          </cell>
          <cell r="B5979" t="str">
            <v>TE FoFo JTEF DN 900 x 900 PN16</v>
          </cell>
          <cell r="C5979" t="str">
            <v>UN</v>
          </cell>
          <cell r="D5979">
            <v>26909.08</v>
          </cell>
        </row>
        <row r="5980">
          <cell r="A5980" t="str">
            <v>I7856</v>
          </cell>
          <cell r="B5980" t="str">
            <v>TE FoFo JTEF DN 900 x 900 PN25</v>
          </cell>
          <cell r="C5980" t="str">
            <v>UN</v>
          </cell>
          <cell r="D5980">
            <v>29574.43</v>
          </cell>
        </row>
        <row r="5981">
          <cell r="A5981" t="str">
            <v>I3629</v>
          </cell>
          <cell r="B5981" t="str">
            <v>TE JE FoFo/ PVC BBB DN 100 x 50</v>
          </cell>
          <cell r="C5981" t="str">
            <v>UN</v>
          </cell>
          <cell r="D5981">
            <v>458.52</v>
          </cell>
        </row>
        <row r="5982">
          <cell r="A5982" t="str">
            <v>I3630</v>
          </cell>
          <cell r="B5982" t="str">
            <v>TE JE FoFo/ PVC BBB DN 100 x 75</v>
          </cell>
          <cell r="C5982" t="str">
            <v>UN</v>
          </cell>
          <cell r="D5982">
            <v>481.59</v>
          </cell>
        </row>
        <row r="5983">
          <cell r="A5983" t="str">
            <v>I3633</v>
          </cell>
          <cell r="B5983" t="str">
            <v>TE JE FoFo/ PVC BBB DN 150 x 100</v>
          </cell>
          <cell r="C5983" t="str">
            <v>UN</v>
          </cell>
          <cell r="D5983">
            <v>551.55999999999995</v>
          </cell>
        </row>
        <row r="5984">
          <cell r="A5984" t="str">
            <v>I3631</v>
          </cell>
          <cell r="B5984" t="str">
            <v>TE JE FoFo/ PVC BBB DN 150 x 50</v>
          </cell>
          <cell r="C5984" t="str">
            <v>UN</v>
          </cell>
          <cell r="D5984">
            <v>487.12</v>
          </cell>
        </row>
        <row r="5985">
          <cell r="A5985" t="str">
            <v>I3632</v>
          </cell>
          <cell r="B5985" t="str">
            <v>TE JE FoFo/ PVC BBB DN 150 x 75</v>
          </cell>
          <cell r="C5985" t="str">
            <v>UN</v>
          </cell>
          <cell r="D5985">
            <v>518.36</v>
          </cell>
        </row>
        <row r="5986">
          <cell r="A5986" t="str">
            <v>I3636</v>
          </cell>
          <cell r="B5986" t="str">
            <v>TE JE FoFo/ PVC BBB DN 200 x 100</v>
          </cell>
          <cell r="C5986" t="str">
            <v>UN</v>
          </cell>
          <cell r="D5986">
            <v>853.92</v>
          </cell>
        </row>
        <row r="5987">
          <cell r="A5987" t="str">
            <v>I3634</v>
          </cell>
          <cell r="B5987" t="str">
            <v>TE JE FoFo/ PVC BBB DN 200 x 50</v>
          </cell>
          <cell r="C5987" t="str">
            <v>UN</v>
          </cell>
          <cell r="D5987">
            <v>836.2</v>
          </cell>
        </row>
        <row r="5988">
          <cell r="A5988" t="str">
            <v>I3635</v>
          </cell>
          <cell r="B5988" t="str">
            <v>TE JE FoFo/ PVC BBB DN 200 x 75</v>
          </cell>
          <cell r="C5988" t="str">
            <v>UN</v>
          </cell>
          <cell r="D5988">
            <v>840.85</v>
          </cell>
        </row>
        <row r="5989">
          <cell r="A5989" t="str">
            <v>I3639</v>
          </cell>
          <cell r="B5989" t="str">
            <v>TE JE FoFo/ PVC BBB DN 250 x 100</v>
          </cell>
          <cell r="C5989" t="str">
            <v>UN</v>
          </cell>
          <cell r="D5989">
            <v>857.15</v>
          </cell>
        </row>
        <row r="5990">
          <cell r="A5990" t="str">
            <v>I3637</v>
          </cell>
          <cell r="B5990" t="str">
            <v>TE JE FoFo/ PVC BBB DN 250 x 50</v>
          </cell>
          <cell r="C5990" t="str">
            <v>UN</v>
          </cell>
          <cell r="D5990">
            <v>821.65</v>
          </cell>
        </row>
        <row r="5991">
          <cell r="A5991" t="str">
            <v>I3638</v>
          </cell>
          <cell r="B5991" t="str">
            <v>TE JE FoFo/ PVC BBB DN 250 x 75</v>
          </cell>
          <cell r="C5991" t="str">
            <v>UN</v>
          </cell>
          <cell r="D5991">
            <v>839.3</v>
          </cell>
        </row>
        <row r="5992">
          <cell r="A5992" t="str">
            <v>I3752</v>
          </cell>
          <cell r="B5992" t="str">
            <v>TE JUNTA MECÂNICA E FLANGE DN 1000 x 1000 PN10</v>
          </cell>
          <cell r="C5992" t="str">
            <v>UN</v>
          </cell>
          <cell r="D5992">
            <v>25515.01</v>
          </cell>
        </row>
        <row r="5993">
          <cell r="A5993" t="str">
            <v>I3748</v>
          </cell>
          <cell r="B5993" t="str">
            <v>TE JUNTA MECÂNICA E FLANGE DN 1000 x 200 PN10</v>
          </cell>
          <cell r="C5993" t="str">
            <v>UN</v>
          </cell>
          <cell r="D5993">
            <v>15852.82</v>
          </cell>
        </row>
        <row r="5994">
          <cell r="A5994" t="str">
            <v>I3749</v>
          </cell>
          <cell r="B5994" t="str">
            <v>TE JUNTA MECÂNICA E FLANGE DN 1000 x 400 PN10</v>
          </cell>
          <cell r="C5994" t="str">
            <v>UN</v>
          </cell>
          <cell r="D5994">
            <v>17114.86</v>
          </cell>
        </row>
        <row r="5995">
          <cell r="A5995" t="str">
            <v>I3750</v>
          </cell>
          <cell r="B5995" t="str">
            <v>TE JUNTA MECÂNICA E FLANGE DN 1000 x 600 PN10</v>
          </cell>
          <cell r="C5995" t="str">
            <v>UN</v>
          </cell>
          <cell r="D5995">
            <v>21852.69</v>
          </cell>
        </row>
        <row r="5996">
          <cell r="A5996" t="str">
            <v>I3751</v>
          </cell>
          <cell r="B5996" t="str">
            <v>TE JUNTA MECÂNICA E FLANGE DN 1000 x 800 PN10</v>
          </cell>
          <cell r="C5996" t="str">
            <v>UN</v>
          </cell>
          <cell r="D5996">
            <v>22887.93</v>
          </cell>
        </row>
        <row r="5997">
          <cell r="A5997" t="str">
            <v>I3757</v>
          </cell>
          <cell r="B5997" t="str">
            <v>TE JUNTA MECÂNICA E FLANGE DN 1200 x 1000 PN10</v>
          </cell>
          <cell r="C5997" t="str">
            <v>UN</v>
          </cell>
          <cell r="D5997">
            <v>34362</v>
          </cell>
        </row>
        <row r="5998">
          <cell r="A5998" t="str">
            <v>I3758</v>
          </cell>
          <cell r="B5998" t="str">
            <v>TE JUNTA MECÂNICA E FLANGE DN 1200 x 1200 PN10</v>
          </cell>
          <cell r="C5998" t="str">
            <v>UN</v>
          </cell>
          <cell r="D5998">
            <v>34115.53</v>
          </cell>
        </row>
        <row r="5999">
          <cell r="A5999" t="str">
            <v>I3753</v>
          </cell>
          <cell r="B5999" t="str">
            <v>TE JUNTA MECÂNICA E FLANGE DN 1200 x 200 PN10</v>
          </cell>
          <cell r="C5999" t="str">
            <v>UN</v>
          </cell>
          <cell r="D5999">
            <v>19513.009999999998</v>
          </cell>
        </row>
        <row r="6000">
          <cell r="A6000" t="str">
            <v>I3754</v>
          </cell>
          <cell r="B6000" t="str">
            <v>TE JUNTA MECÂNICA E FLANGE DN 1200 x 400 PN10</v>
          </cell>
          <cell r="C6000" t="str">
            <v>UN</v>
          </cell>
          <cell r="D6000">
            <v>22957.56</v>
          </cell>
        </row>
        <row r="6001">
          <cell r="A6001" t="str">
            <v>I3755</v>
          </cell>
          <cell r="B6001" t="str">
            <v>TE JUNTA MECÂNICA E FLANGE DN 1200 x 600 PN10</v>
          </cell>
          <cell r="C6001" t="str">
            <v>UN</v>
          </cell>
          <cell r="D6001">
            <v>27432.28</v>
          </cell>
        </row>
        <row r="6002">
          <cell r="A6002" t="str">
            <v>I3756</v>
          </cell>
          <cell r="B6002" t="str">
            <v>TE JUNTA MECÂNICA E FLANGE DN 1200 x 800 PN10</v>
          </cell>
          <cell r="C6002" t="str">
            <v>UN</v>
          </cell>
          <cell r="D6002">
            <v>30226.95</v>
          </cell>
        </row>
        <row r="6003">
          <cell r="A6003" t="str">
            <v>I3708</v>
          </cell>
          <cell r="B6003" t="str">
            <v>TE JUNTA MECÂNICA E FLANGE DN 300 x 100 PN10</v>
          </cell>
          <cell r="C6003" t="str">
            <v>UN</v>
          </cell>
          <cell r="D6003">
            <v>1412.15</v>
          </cell>
        </row>
        <row r="6004">
          <cell r="A6004" t="str">
            <v>I3709</v>
          </cell>
          <cell r="B6004" t="str">
            <v>TE JUNTA MECÂNICA E FLANGE DN 300 x 200 PN10</v>
          </cell>
          <cell r="C6004" t="str">
            <v>UN</v>
          </cell>
          <cell r="D6004">
            <v>1454.94</v>
          </cell>
        </row>
        <row r="6005">
          <cell r="A6005" t="str">
            <v>I3710</v>
          </cell>
          <cell r="B6005" t="str">
            <v>TE JUNTA MECÂNICA E FLANGE DN 300 x 300 PN10</v>
          </cell>
          <cell r="C6005" t="str">
            <v>UN</v>
          </cell>
          <cell r="D6005">
            <v>2039.15</v>
          </cell>
        </row>
        <row r="6006">
          <cell r="A6006" t="str">
            <v>I3711</v>
          </cell>
          <cell r="B6006" t="str">
            <v>TE JUNTA MECÂNICA E FLANGE DN 350 x 100 PN10</v>
          </cell>
          <cell r="C6006" t="str">
            <v>UN</v>
          </cell>
          <cell r="D6006">
            <v>3945.44</v>
          </cell>
        </row>
        <row r="6007">
          <cell r="A6007" t="str">
            <v>I3712</v>
          </cell>
          <cell r="B6007" t="str">
            <v>TE JUNTA MECÂNICA E FLANGE DN 350 x 200 PN10</v>
          </cell>
          <cell r="C6007" t="str">
            <v>UN</v>
          </cell>
          <cell r="D6007">
            <v>4980.57</v>
          </cell>
        </row>
        <row r="6008">
          <cell r="A6008" t="str">
            <v>I3713</v>
          </cell>
          <cell r="B6008" t="str">
            <v>TE JUNTA MECÂNICA E FLANGE DN 350 x 250 PN10</v>
          </cell>
          <cell r="C6008" t="str">
            <v>UN</v>
          </cell>
          <cell r="D6008">
            <v>5120.74</v>
          </cell>
        </row>
        <row r="6009">
          <cell r="A6009" t="str">
            <v>I3714</v>
          </cell>
          <cell r="B6009" t="str">
            <v>TE JUNTA MECÂNICA E FLANGE DN 350 x 300 PN10</v>
          </cell>
          <cell r="C6009" t="str">
            <v>UN</v>
          </cell>
          <cell r="D6009">
            <v>5289.41</v>
          </cell>
        </row>
        <row r="6010">
          <cell r="A6010" t="str">
            <v>I3715</v>
          </cell>
          <cell r="B6010" t="str">
            <v>TE JUNTA MECÂNICA E FLANGE DN 350 x 350 PN10</v>
          </cell>
          <cell r="C6010" t="str">
            <v>UN</v>
          </cell>
          <cell r="D6010">
            <v>6935.54</v>
          </cell>
        </row>
        <row r="6011">
          <cell r="A6011" t="str">
            <v>I3716</v>
          </cell>
          <cell r="B6011" t="str">
            <v>TE JUNTA MECÂNICA E FLANGE DN 400 x 100 PN10</v>
          </cell>
          <cell r="C6011" t="str">
            <v>UN</v>
          </cell>
          <cell r="D6011">
            <v>2409.52</v>
          </cell>
        </row>
        <row r="6012">
          <cell r="A6012" t="str">
            <v>I3717</v>
          </cell>
          <cell r="B6012" t="str">
            <v>TE JUNTA MECÂNICA E FLANGE DN 400 x 200 PN10</v>
          </cell>
          <cell r="C6012" t="str">
            <v>UN</v>
          </cell>
          <cell r="D6012">
            <v>2664.11</v>
          </cell>
        </row>
        <row r="6013">
          <cell r="A6013" t="str">
            <v>I3718</v>
          </cell>
          <cell r="B6013" t="str">
            <v>TE JUNTA MECÂNICA E FLANGE DN 400 x 300 PN10</v>
          </cell>
          <cell r="C6013" t="str">
            <v>UN</v>
          </cell>
          <cell r="D6013">
            <v>3792.49</v>
          </cell>
        </row>
        <row r="6014">
          <cell r="A6014" t="str">
            <v>I3719</v>
          </cell>
          <cell r="B6014" t="str">
            <v>TE JUNTA MECÂNICA E FLANGE DN 400 x 400 PN10</v>
          </cell>
          <cell r="C6014" t="str">
            <v>UN</v>
          </cell>
          <cell r="D6014">
            <v>4088.63</v>
          </cell>
        </row>
        <row r="6015">
          <cell r="A6015" t="str">
            <v>I3720</v>
          </cell>
          <cell r="B6015" t="str">
            <v>TE JUNTA MECÂNICA E FLANGE DN 450 x 100 PN10</v>
          </cell>
          <cell r="C6015" t="str">
            <v>UN</v>
          </cell>
          <cell r="D6015">
            <v>4360.78</v>
          </cell>
        </row>
        <row r="6016">
          <cell r="A6016" t="str">
            <v>I3721</v>
          </cell>
          <cell r="B6016" t="str">
            <v>TE JUNTA MECÂNICA E FLANGE DN 450 x 200 PN10</v>
          </cell>
          <cell r="C6016" t="str">
            <v>UN</v>
          </cell>
          <cell r="D6016">
            <v>4703.3100000000004</v>
          </cell>
        </row>
        <row r="6017">
          <cell r="A6017" t="str">
            <v>I3722</v>
          </cell>
          <cell r="B6017" t="str">
            <v>TE JUNTA MECÂNICA E FLANGE DN 450 x 300 PN10</v>
          </cell>
          <cell r="C6017" t="str">
            <v>UN</v>
          </cell>
          <cell r="D6017">
            <v>5188.55</v>
          </cell>
        </row>
        <row r="6018">
          <cell r="A6018" t="str">
            <v>I3723</v>
          </cell>
          <cell r="B6018" t="str">
            <v>TE JUNTA MECÂNICA E FLANGE DN 450 x 400 PN10</v>
          </cell>
          <cell r="C6018" t="str">
            <v>UN</v>
          </cell>
          <cell r="D6018">
            <v>5798.14</v>
          </cell>
        </row>
        <row r="6019">
          <cell r="A6019" t="str">
            <v>I3724</v>
          </cell>
          <cell r="B6019" t="str">
            <v>TE JUNTA MECÂNICA E FLANGE DN 450 x 450 PN10</v>
          </cell>
          <cell r="C6019" t="str">
            <v>UN</v>
          </cell>
          <cell r="D6019">
            <v>6192.65</v>
          </cell>
        </row>
        <row r="6020">
          <cell r="A6020" t="str">
            <v>I3725</v>
          </cell>
          <cell r="B6020" t="str">
            <v>TE JUNTA MECÂNICA E FLANGE DN 500 x 100 PN10</v>
          </cell>
          <cell r="C6020" t="str">
            <v>UN</v>
          </cell>
          <cell r="D6020">
            <v>3948.27</v>
          </cell>
        </row>
        <row r="6021">
          <cell r="A6021" t="str">
            <v>I3726</v>
          </cell>
          <cell r="B6021" t="str">
            <v>TE JUNTA MECÂNICA E FLANGE DN 500 x 200 PN10</v>
          </cell>
          <cell r="C6021" t="str">
            <v>UN</v>
          </cell>
          <cell r="D6021">
            <v>4255.72</v>
          </cell>
        </row>
        <row r="6022">
          <cell r="A6022" t="str">
            <v>I3727</v>
          </cell>
          <cell r="B6022" t="str">
            <v>TE JUNTA MECÂNICA E FLANGE DN 500 x 300 PN10</v>
          </cell>
          <cell r="C6022" t="str">
            <v>UN</v>
          </cell>
          <cell r="D6022">
            <v>4625.7700000000004</v>
          </cell>
        </row>
        <row r="6023">
          <cell r="A6023" t="str">
            <v>I3728</v>
          </cell>
          <cell r="B6023" t="str">
            <v>TE JUNTA MECÂNICA E FLANGE DN 500 x 400 PN10</v>
          </cell>
          <cell r="C6023" t="str">
            <v>UN</v>
          </cell>
          <cell r="D6023">
            <v>5176.93</v>
          </cell>
        </row>
        <row r="6024">
          <cell r="A6024" t="str">
            <v>I3729</v>
          </cell>
          <cell r="B6024" t="str">
            <v>TE JUNTA MECÂNICA E FLANGE DN 500 x 500 PN10</v>
          </cell>
          <cell r="C6024" t="str">
            <v>UN</v>
          </cell>
          <cell r="D6024">
            <v>5678.1</v>
          </cell>
        </row>
        <row r="6025">
          <cell r="A6025" t="str">
            <v>I3730</v>
          </cell>
          <cell r="B6025" t="str">
            <v>TE JUNTA MECÂNICA E FLANGE DN 600 x 100 PN10</v>
          </cell>
          <cell r="C6025" t="str">
            <v>UN</v>
          </cell>
          <cell r="D6025">
            <v>4571.25</v>
          </cell>
        </row>
        <row r="6026">
          <cell r="A6026" t="str">
            <v>I3731</v>
          </cell>
          <cell r="B6026" t="str">
            <v>TE JUNTA MECÂNICA E FLANGE DN 600 x 200 PN10</v>
          </cell>
          <cell r="C6026" t="str">
            <v>UN</v>
          </cell>
          <cell r="D6026">
            <v>5030.83</v>
          </cell>
        </row>
        <row r="6027">
          <cell r="A6027" t="str">
            <v>I3732</v>
          </cell>
          <cell r="B6027" t="str">
            <v>TE JUNTA MECÂNICA E FLANGE DN 600 x 300 PN10</v>
          </cell>
          <cell r="C6027" t="str">
            <v>UN</v>
          </cell>
          <cell r="D6027">
            <v>5466.02</v>
          </cell>
        </row>
        <row r="6028">
          <cell r="A6028" t="str">
            <v>I3733</v>
          </cell>
          <cell r="B6028" t="str">
            <v>TE JUNTA MECÂNICA E FLANGE DN 600 x 400 PN10</v>
          </cell>
          <cell r="C6028" t="str">
            <v>UN</v>
          </cell>
          <cell r="D6028">
            <v>6503.34</v>
          </cell>
        </row>
        <row r="6029">
          <cell r="A6029" t="str">
            <v>I3734</v>
          </cell>
          <cell r="B6029" t="str">
            <v>TE JUNTA MECÂNICA E FLANGE DN 600 x 600 PN10</v>
          </cell>
          <cell r="C6029" t="str">
            <v>UN</v>
          </cell>
          <cell r="D6029">
            <v>7085.18</v>
          </cell>
        </row>
        <row r="6030">
          <cell r="A6030" t="str">
            <v>I3735</v>
          </cell>
          <cell r="B6030" t="str">
            <v>TE JUNTA MECÂNICA E FLANGE DN 700 x 200 PN10</v>
          </cell>
          <cell r="C6030" t="str">
            <v>UN</v>
          </cell>
          <cell r="D6030">
            <v>6482.5</v>
          </cell>
        </row>
        <row r="6031">
          <cell r="A6031" t="str">
            <v>I3736</v>
          </cell>
          <cell r="B6031" t="str">
            <v>TE JUNTA MECÂNICA E FLANGE DN 700 x 400 PN10</v>
          </cell>
          <cell r="C6031" t="str">
            <v>UN</v>
          </cell>
          <cell r="D6031">
            <v>7612.1</v>
          </cell>
        </row>
        <row r="6032">
          <cell r="A6032" t="str">
            <v>I3737</v>
          </cell>
          <cell r="B6032" t="str">
            <v>TE JUNTA MECÂNICA E FLANGE DN 700 x 600 PN10</v>
          </cell>
          <cell r="C6032" t="str">
            <v>UN</v>
          </cell>
          <cell r="D6032">
            <v>8900.1200000000008</v>
          </cell>
        </row>
        <row r="6033">
          <cell r="A6033" t="str">
            <v>I3738</v>
          </cell>
          <cell r="B6033" t="str">
            <v>TE JUNTA MECÂNICA E FLANGE DN 700 x 700 PN10</v>
          </cell>
          <cell r="C6033" t="str">
            <v>UN</v>
          </cell>
          <cell r="D6033">
            <v>9294.2000000000007</v>
          </cell>
        </row>
        <row r="6034">
          <cell r="A6034" t="str">
            <v>I3739</v>
          </cell>
          <cell r="B6034" t="str">
            <v>TE JUNTA MECÂNICA E FLANGE DN 800 x 200 PN10</v>
          </cell>
          <cell r="C6034" t="str">
            <v>UN</v>
          </cell>
          <cell r="D6034">
            <v>8350.25</v>
          </cell>
        </row>
        <row r="6035">
          <cell r="A6035" t="str">
            <v>I3740</v>
          </cell>
          <cell r="B6035" t="str">
            <v>TE JUNTA MECÂNICA E FLANGE DN 800 x 400 PN10</v>
          </cell>
          <cell r="C6035" t="str">
            <v>UN</v>
          </cell>
          <cell r="D6035">
            <v>9689.7199999999993</v>
          </cell>
        </row>
        <row r="6036">
          <cell r="A6036" t="str">
            <v>I3741</v>
          </cell>
          <cell r="B6036" t="str">
            <v>TE JUNTA MECÂNICA E FLANGE DN 800 x 600 PN10</v>
          </cell>
          <cell r="C6036" t="str">
            <v>UN</v>
          </cell>
          <cell r="D6036">
            <v>12871.49</v>
          </cell>
        </row>
        <row r="6037">
          <cell r="A6037" t="str">
            <v>I3742</v>
          </cell>
          <cell r="B6037" t="str">
            <v>TE JUNTA MECÂNICA E FLANGE DN 800 x 800 PN10</v>
          </cell>
          <cell r="C6037" t="str">
            <v>UN</v>
          </cell>
          <cell r="D6037">
            <v>13306.87</v>
          </cell>
        </row>
        <row r="6038">
          <cell r="A6038" t="str">
            <v>I3743</v>
          </cell>
          <cell r="B6038" t="str">
            <v>TE JUNTA MECÂNICA E FLANGE DN 900 x 200 PN10</v>
          </cell>
          <cell r="C6038" t="str">
            <v>UN</v>
          </cell>
          <cell r="D6038">
            <v>10383.66</v>
          </cell>
        </row>
        <row r="6039">
          <cell r="A6039" t="str">
            <v>I3744</v>
          </cell>
          <cell r="B6039" t="str">
            <v>TE JUNTA MECÂNICA E FLANGE DN 900 x 400 PN10</v>
          </cell>
          <cell r="C6039" t="str">
            <v>UN</v>
          </cell>
          <cell r="D6039">
            <v>12249.75</v>
          </cell>
        </row>
        <row r="6040">
          <cell r="A6040" t="str">
            <v>I3745</v>
          </cell>
          <cell r="B6040" t="str">
            <v>TE JUNTA MECÂNICA E FLANGE DN 900 x 600 PN10</v>
          </cell>
          <cell r="C6040" t="str">
            <v>UN</v>
          </cell>
          <cell r="D6040">
            <v>15506.6</v>
          </cell>
        </row>
        <row r="6041">
          <cell r="A6041" t="str">
            <v>I3746</v>
          </cell>
          <cell r="B6041" t="str">
            <v>TE JUNTA MECÂNICA E FLANGE DN 900 x 800 PN10</v>
          </cell>
          <cell r="C6041" t="str">
            <v>UN</v>
          </cell>
          <cell r="D6041">
            <v>16504.330000000002</v>
          </cell>
        </row>
        <row r="6042">
          <cell r="A6042" t="str">
            <v>I3747</v>
          </cell>
          <cell r="B6042" t="str">
            <v>TE JUNTA MECÂNICA E FLANGE DN 900 x 900 PN10</v>
          </cell>
          <cell r="C6042" t="str">
            <v>UN</v>
          </cell>
          <cell r="D6042">
            <v>18906.36</v>
          </cell>
        </row>
        <row r="6043">
          <cell r="A6043" t="str">
            <v>I10065</v>
          </cell>
          <cell r="B6043" t="str">
            <v>TE PARA TUBO PELBD DN16</v>
          </cell>
          <cell r="C6043" t="str">
            <v>UN</v>
          </cell>
          <cell r="D6043">
            <v>1.1000000000000001</v>
          </cell>
        </row>
        <row r="6044">
          <cell r="A6044" t="str">
            <v>I10066</v>
          </cell>
          <cell r="B6044" t="str">
            <v>TE PRFV BBB JUNTA ELÁSTICA DN  75</v>
          </cell>
          <cell r="C6044" t="str">
            <v>UN</v>
          </cell>
          <cell r="D6044">
            <v>277.77999999999997</v>
          </cell>
        </row>
        <row r="6045">
          <cell r="A6045" t="str">
            <v>I10067</v>
          </cell>
          <cell r="B6045" t="str">
            <v>TE PRFV BBB JUNTA ELÁSTICA DN 100</v>
          </cell>
          <cell r="C6045" t="str">
            <v>UN</v>
          </cell>
          <cell r="D6045">
            <v>337.98</v>
          </cell>
        </row>
        <row r="6046">
          <cell r="A6046" t="str">
            <v>I10068</v>
          </cell>
          <cell r="B6046" t="str">
            <v>TE PRFV BBB JUNTA ELÁSTICA DN 150</v>
          </cell>
          <cell r="C6046" t="str">
            <v>UN</v>
          </cell>
          <cell r="D6046">
            <v>373.1</v>
          </cell>
        </row>
        <row r="6047">
          <cell r="A6047" t="str">
            <v>I10069</v>
          </cell>
          <cell r="B6047" t="str">
            <v>TE PRFV BBB JUNTA ELÁSTICA DN 200</v>
          </cell>
          <cell r="C6047" t="str">
            <v>UN</v>
          </cell>
          <cell r="D6047">
            <v>425.64</v>
          </cell>
        </row>
        <row r="6048">
          <cell r="A6048" t="str">
            <v>I10070</v>
          </cell>
          <cell r="B6048" t="str">
            <v>TE PRFV BBB JUNTA ELÁSTICA DN 250</v>
          </cell>
          <cell r="C6048" t="str">
            <v>UN</v>
          </cell>
          <cell r="D6048">
            <v>469.65</v>
          </cell>
        </row>
        <row r="6049">
          <cell r="A6049" t="str">
            <v>I6986</v>
          </cell>
          <cell r="B6049" t="str">
            <v>TE PRFV PB JE DN 150 x 50</v>
          </cell>
          <cell r="C6049" t="str">
            <v>UN</v>
          </cell>
          <cell r="D6049">
            <v>257.47000000000003</v>
          </cell>
        </row>
        <row r="6050">
          <cell r="A6050" t="str">
            <v>I6987</v>
          </cell>
          <cell r="B6050" t="str">
            <v>TE PRFV PB JE DN 200 x 50</v>
          </cell>
          <cell r="C6050" t="str">
            <v>UN</v>
          </cell>
          <cell r="D6050">
            <v>437.88</v>
          </cell>
        </row>
        <row r="6051">
          <cell r="A6051" t="str">
            <v>I6988</v>
          </cell>
          <cell r="B6051" t="str">
            <v>TE PRFV PB JE DN 250 x 100</v>
          </cell>
          <cell r="C6051" t="str">
            <v>UN</v>
          </cell>
          <cell r="D6051">
            <v>589.04</v>
          </cell>
        </row>
        <row r="6052">
          <cell r="A6052" t="str">
            <v>I6989</v>
          </cell>
          <cell r="B6052" t="str">
            <v>TE PRFV PB JE DN 300 x 100</v>
          </cell>
          <cell r="C6052" t="str">
            <v>UN</v>
          </cell>
          <cell r="D6052">
            <v>2035.26</v>
          </cell>
        </row>
        <row r="6053">
          <cell r="A6053" t="str">
            <v>I3144</v>
          </cell>
          <cell r="B6053" t="str">
            <v>TE PVC PBA 90 COM BOLSAS DN 100</v>
          </cell>
          <cell r="C6053" t="str">
            <v>UN</v>
          </cell>
          <cell r="D6053">
            <v>47.52</v>
          </cell>
        </row>
        <row r="6054">
          <cell r="A6054" t="str">
            <v>I3142</v>
          </cell>
          <cell r="B6054" t="str">
            <v>TE PVC PBA 90 COM BOLSAS DN 50</v>
          </cell>
          <cell r="C6054" t="str">
            <v>UN</v>
          </cell>
          <cell r="D6054">
            <v>10.85</v>
          </cell>
        </row>
        <row r="6055">
          <cell r="A6055" t="str">
            <v>I3143</v>
          </cell>
          <cell r="B6055" t="str">
            <v>TE PVC PBA 90 COM BOLSAS DN 75</v>
          </cell>
          <cell r="C6055" t="str">
            <v>UN</v>
          </cell>
          <cell r="D6055">
            <v>25.62</v>
          </cell>
        </row>
        <row r="6056">
          <cell r="A6056" t="str">
            <v>I6920</v>
          </cell>
          <cell r="B6056" t="str">
            <v>TE RED 90° PVC PBS COM BOLSAS DN 150 x 100 mm</v>
          </cell>
          <cell r="C6056" t="str">
            <v>UN</v>
          </cell>
          <cell r="D6056">
            <v>243.39</v>
          </cell>
        </row>
        <row r="6057">
          <cell r="A6057" t="str">
            <v>I3146</v>
          </cell>
          <cell r="B6057" t="str">
            <v>TE REDUÇÃO PVC 90 PBA COM BOLSAS DN 100 x 50</v>
          </cell>
          <cell r="C6057" t="str">
            <v>UN</v>
          </cell>
          <cell r="D6057">
            <v>40.880000000000003</v>
          </cell>
        </row>
        <row r="6058">
          <cell r="A6058" t="str">
            <v>I3147</v>
          </cell>
          <cell r="B6058" t="str">
            <v>TE REDUÇÃO PVC 90 PBA COM BOLSAS DN 100 x 75</v>
          </cell>
          <cell r="C6058" t="str">
            <v>UN</v>
          </cell>
          <cell r="D6058">
            <v>41.96</v>
          </cell>
        </row>
        <row r="6059">
          <cell r="A6059" t="str">
            <v>I3145</v>
          </cell>
          <cell r="B6059" t="str">
            <v>TE REDUÇÃO PVC 90 PBA COM BOLSAS DN 75 x 50</v>
          </cell>
          <cell r="C6059" t="str">
            <v>UN</v>
          </cell>
          <cell r="D6059">
            <v>24.18</v>
          </cell>
        </row>
        <row r="6060">
          <cell r="A6060" t="str">
            <v>I10072</v>
          </cell>
          <cell r="B6060" t="str">
            <v>TE RPVC BBB JUNTA ELÁSTICA DN 100</v>
          </cell>
          <cell r="C6060" t="str">
            <v>UN</v>
          </cell>
          <cell r="D6060">
            <v>342.4</v>
          </cell>
        </row>
        <row r="6061">
          <cell r="A6061" t="str">
            <v>I10073</v>
          </cell>
          <cell r="B6061" t="str">
            <v>TE RPVC BBB JUNTA ELÁSTICA DN 150</v>
          </cell>
          <cell r="C6061" t="str">
            <v>UN</v>
          </cell>
          <cell r="D6061">
            <v>352.57</v>
          </cell>
        </row>
        <row r="6062">
          <cell r="A6062" t="str">
            <v>I7555</v>
          </cell>
          <cell r="B6062" t="str">
            <v>TELA DE AÇO SOLDÁVEL Q-92</v>
          </cell>
          <cell r="C6062" t="str">
            <v>M2</v>
          </cell>
          <cell r="D6062">
            <v>8.68</v>
          </cell>
        </row>
        <row r="6063">
          <cell r="A6063" t="str">
            <v>I8982</v>
          </cell>
          <cell r="B6063" t="str">
            <v>TELA DE POLIESTER MALHA 2X2MM</v>
          </cell>
          <cell r="C6063" t="str">
            <v>M2</v>
          </cell>
          <cell r="D6063">
            <v>4.63</v>
          </cell>
        </row>
        <row r="6064">
          <cell r="A6064" t="str">
            <v>I10074</v>
          </cell>
          <cell r="B6064" t="str">
            <v>TELA EM FIBRA COM ABERTURA DA MALHA 2,00X2,00CM, FIXADA COM PARABOLT'S</v>
          </cell>
          <cell r="C6064" t="str">
            <v>M2</v>
          </cell>
          <cell r="D6064">
            <v>319.97000000000003</v>
          </cell>
        </row>
        <row r="6065">
          <cell r="A6065" t="str">
            <v>I10075</v>
          </cell>
          <cell r="B6065" t="str">
            <v>TELADO AGRÍCOLA COM SOMBREAMENTO DE 30%, INCLUSIVE SISTEMA DE IRRIGAÇÃO POR MICROASPERSÃO</v>
          </cell>
          <cell r="C6065" t="str">
            <v>M2</v>
          </cell>
          <cell r="D6065">
            <v>128.55000000000001</v>
          </cell>
        </row>
        <row r="6066">
          <cell r="A6066" t="str">
            <v>I10077</v>
          </cell>
          <cell r="B6066" t="str">
            <v>TENSIOMETRO DE PUNÇÃO 20CM</v>
          </cell>
          <cell r="C6066" t="str">
            <v>UN</v>
          </cell>
          <cell r="D6066">
            <v>92</v>
          </cell>
        </row>
        <row r="6067">
          <cell r="A6067" t="str">
            <v>I10078</v>
          </cell>
          <cell r="B6067" t="str">
            <v>TENSIOMETRO DE PUNÇÃO 40CM</v>
          </cell>
          <cell r="C6067" t="str">
            <v>UN</v>
          </cell>
          <cell r="D6067">
            <v>92</v>
          </cell>
        </row>
        <row r="6068">
          <cell r="A6068" t="str">
            <v>I10079</v>
          </cell>
          <cell r="B6068" t="str">
            <v>TENSIOMETRO DE PUNÇÃO 60CM</v>
          </cell>
          <cell r="C6068" t="str">
            <v>UN</v>
          </cell>
          <cell r="D6068">
            <v>99</v>
          </cell>
        </row>
        <row r="6069">
          <cell r="A6069" t="str">
            <v>I10076</v>
          </cell>
          <cell r="B6069" t="str">
            <v>TENSIOMETRO DIGITAL DE AGULHA</v>
          </cell>
          <cell r="C6069" t="str">
            <v>UN</v>
          </cell>
          <cell r="D6069">
            <v>1150</v>
          </cell>
        </row>
        <row r="6070">
          <cell r="A6070" t="str">
            <v>I8512</v>
          </cell>
          <cell r="B6070" t="str">
            <v>TERMINAL AÉREO 600mm FIXAÇÃO HORIZONTAL, C/ ABRAÇADEIRA</v>
          </cell>
          <cell r="C6070" t="str">
            <v>UN</v>
          </cell>
          <cell r="D6070">
            <v>5.16</v>
          </cell>
        </row>
        <row r="6071">
          <cell r="A6071" t="str">
            <v>I8511</v>
          </cell>
          <cell r="B6071" t="str">
            <v>TERMINAL AÉREO 600mm FIXAÇÃO ROSCA MECÂNICA, C/ ABRAÇADEIRA</v>
          </cell>
          <cell r="C6071" t="str">
            <v>UN</v>
          </cell>
          <cell r="D6071">
            <v>5.54</v>
          </cell>
        </row>
        <row r="6072">
          <cell r="A6072" t="str">
            <v>I10081</v>
          </cell>
          <cell r="B6072" t="str">
            <v>TERMINAL DE COMPRESSÃO OLHAL P/ CABO 1,0 MM2</v>
          </cell>
          <cell r="C6072" t="str">
            <v>UN</v>
          </cell>
          <cell r="D6072">
            <v>0.22</v>
          </cell>
        </row>
        <row r="6073">
          <cell r="A6073" t="str">
            <v>I10080</v>
          </cell>
          <cell r="B6073" t="str">
            <v>TERMINAL DE COMPRESSÃO PRÉ ISOLADO TIPO GARFO P/ CABO 2,5 MM2</v>
          </cell>
          <cell r="C6073" t="str">
            <v>UN</v>
          </cell>
          <cell r="D6073">
            <v>0.14000000000000001</v>
          </cell>
        </row>
        <row r="6074">
          <cell r="A6074" t="str">
            <v>I10082</v>
          </cell>
          <cell r="B6074" t="str">
            <v>TERMINAL TIPO AGULHA PARA CABO 2,5MM2</v>
          </cell>
          <cell r="C6074" t="str">
            <v>UN</v>
          </cell>
          <cell r="D6074">
            <v>0.22</v>
          </cell>
        </row>
        <row r="6075">
          <cell r="A6075" t="str">
            <v>I8945</v>
          </cell>
          <cell r="B6075" t="str">
            <v>TESTE NEON - CHAVE TESTE 250V, TAM 1/8X3"</v>
          </cell>
          <cell r="C6075" t="str">
            <v>UN</v>
          </cell>
          <cell r="D6075">
            <v>11.16</v>
          </cell>
        </row>
        <row r="6076">
          <cell r="A6076" t="str">
            <v>I6921</v>
          </cell>
          <cell r="B6076" t="str">
            <v>TIL DE PASSAGEM REDE OCRE BBB - JEI DN 100 x 100</v>
          </cell>
          <cell r="C6076" t="str">
            <v>UN</v>
          </cell>
          <cell r="D6076">
            <v>421.51</v>
          </cell>
        </row>
        <row r="6077">
          <cell r="A6077" t="str">
            <v>I6922</v>
          </cell>
          <cell r="B6077" t="str">
            <v>TIL DE PASSAGEM REDE OCRE BBB - JEI DN 150 x 150</v>
          </cell>
          <cell r="C6077" t="str">
            <v>UN</v>
          </cell>
          <cell r="D6077">
            <v>494.27</v>
          </cell>
        </row>
        <row r="6078">
          <cell r="A6078" t="str">
            <v>I6923</v>
          </cell>
          <cell r="B6078" t="str">
            <v>TIL DE PASSAGEM REDE OCRE BBB - JEI DN 200 x 150</v>
          </cell>
          <cell r="C6078" t="str">
            <v>UN</v>
          </cell>
          <cell r="D6078">
            <v>534.62</v>
          </cell>
        </row>
        <row r="6079">
          <cell r="A6079" t="str">
            <v>I6924</v>
          </cell>
          <cell r="B6079" t="str">
            <v>TIL DE PASSAGEM REDE OCRE BBB - JEI DN 250 x 150</v>
          </cell>
          <cell r="C6079" t="str">
            <v>UN</v>
          </cell>
          <cell r="D6079">
            <v>711.9</v>
          </cell>
        </row>
        <row r="6080">
          <cell r="A6080" t="str">
            <v>I6925</v>
          </cell>
          <cell r="B6080" t="str">
            <v>TIL DE PASSAGEM REDE OCRE BBB - JEI DN 300 x 150</v>
          </cell>
          <cell r="C6080" t="str">
            <v>UN</v>
          </cell>
          <cell r="D6080">
            <v>792.91</v>
          </cell>
        </row>
        <row r="6081">
          <cell r="A6081" t="str">
            <v>I3043</v>
          </cell>
          <cell r="B6081" t="str">
            <v>TIL DE PASSAGEM REDE OCRE BBB-JE DN 100 x100</v>
          </cell>
          <cell r="C6081" t="str">
            <v>UN</v>
          </cell>
          <cell r="D6081">
            <v>191.58</v>
          </cell>
        </row>
        <row r="6082">
          <cell r="A6082" t="str">
            <v>I3044</v>
          </cell>
          <cell r="B6082" t="str">
            <v>TIL DE PASSAGEM REDE OCRE BBB-JE DN 125 x125</v>
          </cell>
          <cell r="C6082" t="str">
            <v>UN</v>
          </cell>
          <cell r="D6082">
            <v>352.54</v>
          </cell>
        </row>
        <row r="6083">
          <cell r="A6083" t="str">
            <v>I3045</v>
          </cell>
          <cell r="B6083" t="str">
            <v>TIL DE PASSAGEM REDE OCRE BBB-JE DN 150 x150</v>
          </cell>
          <cell r="C6083" t="str">
            <v>UN</v>
          </cell>
          <cell r="D6083">
            <v>641.89</v>
          </cell>
        </row>
        <row r="6084">
          <cell r="A6084" t="str">
            <v>I3046</v>
          </cell>
          <cell r="B6084" t="str">
            <v>TIL DE PASSAGEM REDE OCRE BBB-JE DN 200 x150</v>
          </cell>
          <cell r="C6084" t="str">
            <v>UN</v>
          </cell>
          <cell r="D6084">
            <v>672.76</v>
          </cell>
        </row>
        <row r="6085">
          <cell r="A6085" t="str">
            <v>I3047</v>
          </cell>
          <cell r="B6085" t="str">
            <v>TIL DE PASSAGEM REDE OCRE BBB-JE DN 250 x150</v>
          </cell>
          <cell r="C6085" t="str">
            <v>UN</v>
          </cell>
          <cell r="D6085">
            <v>750.89</v>
          </cell>
        </row>
        <row r="6086">
          <cell r="A6086" t="str">
            <v>I3048</v>
          </cell>
          <cell r="B6086" t="str">
            <v>TIL DE PASSAGEM REDE OCRE BBB-JE DN 300 x150</v>
          </cell>
          <cell r="C6086" t="str">
            <v>UN</v>
          </cell>
          <cell r="D6086">
            <v>963.31</v>
          </cell>
        </row>
        <row r="6087">
          <cell r="A6087" t="str">
            <v>I6926</v>
          </cell>
          <cell r="B6087" t="str">
            <v>TIL LIGAÇÃO PREDIAL OCRE BBB - JEI DN 100</v>
          </cell>
          <cell r="C6087" t="str">
            <v>UN</v>
          </cell>
          <cell r="D6087">
            <v>30.73</v>
          </cell>
        </row>
        <row r="6088">
          <cell r="A6088" t="str">
            <v>I3049</v>
          </cell>
          <cell r="B6088" t="str">
            <v>TIL LIGAÇÃO PREDIAL OCRE BBB-JE DN 100 x100</v>
          </cell>
          <cell r="C6088" t="str">
            <v>UN</v>
          </cell>
          <cell r="D6088">
            <v>25.63</v>
          </cell>
        </row>
        <row r="6089">
          <cell r="A6089" t="str">
            <v>I6927</v>
          </cell>
          <cell r="B6089" t="str">
            <v>TIL RADIAL CONDOMINIAL OCRE BB - JEI DN 100</v>
          </cell>
          <cell r="C6089" t="str">
            <v>UN</v>
          </cell>
          <cell r="D6089">
            <v>25.78</v>
          </cell>
        </row>
        <row r="6090">
          <cell r="A6090" t="str">
            <v>I3050</v>
          </cell>
          <cell r="B6090" t="str">
            <v>TIL RADIAL CONDOMINIAL OCRE BB-JE DN 100x100</v>
          </cell>
          <cell r="C6090" t="str">
            <v>UN</v>
          </cell>
          <cell r="D6090">
            <v>25.31</v>
          </cell>
        </row>
        <row r="6091">
          <cell r="A6091" t="str">
            <v>I3052</v>
          </cell>
          <cell r="B6091" t="str">
            <v>TIL RADIAL REDE OCRE BBB-JE DN 150 x 200</v>
          </cell>
          <cell r="C6091" t="str">
            <v>UN</v>
          </cell>
          <cell r="D6091">
            <v>689.8</v>
          </cell>
        </row>
        <row r="6092">
          <cell r="A6092" t="str">
            <v>I3055</v>
          </cell>
          <cell r="B6092" t="str">
            <v>TIL RADIAL REDE OCRE BBB-JE DN 300 x 200</v>
          </cell>
          <cell r="C6092" t="str">
            <v>UN</v>
          </cell>
          <cell r="D6092">
            <v>2015.82</v>
          </cell>
        </row>
        <row r="6093">
          <cell r="A6093" t="str">
            <v>I4251</v>
          </cell>
          <cell r="B6093" t="str">
            <v>TIRANTES C/ PORCAS PARA CARRETEIS DN 16 x 360</v>
          </cell>
          <cell r="C6093" t="str">
            <v>UN</v>
          </cell>
          <cell r="D6093">
            <v>37.909999999999997</v>
          </cell>
        </row>
        <row r="6094">
          <cell r="A6094" t="str">
            <v>I4252</v>
          </cell>
          <cell r="B6094" t="str">
            <v>TIRANTES C/ PORCAS PARA CARRETEIS DN 20 x 370</v>
          </cell>
          <cell r="C6094" t="str">
            <v>UN</v>
          </cell>
          <cell r="D6094">
            <v>60.1</v>
          </cell>
        </row>
        <row r="6095">
          <cell r="A6095" t="str">
            <v>I4253</v>
          </cell>
          <cell r="B6095" t="str">
            <v>TIRANTES C/ PORCAS PARA CARRETEIS DN 24 x 380</v>
          </cell>
          <cell r="C6095" t="str">
            <v>UN</v>
          </cell>
          <cell r="D6095">
            <v>89.48</v>
          </cell>
        </row>
        <row r="6096">
          <cell r="A6096" t="str">
            <v>I4254</v>
          </cell>
          <cell r="B6096" t="str">
            <v>TIRANTES C/ PORCAS PARA CARRETEIS DN 27 x 430</v>
          </cell>
          <cell r="C6096" t="str">
            <v>UN</v>
          </cell>
          <cell r="D6096">
            <v>173.69</v>
          </cell>
        </row>
        <row r="6097">
          <cell r="A6097" t="str">
            <v>I4255</v>
          </cell>
          <cell r="B6097" t="str">
            <v>TIRANTES C/ PORCAS PARA CARRETEIS DN 30 x 450</v>
          </cell>
          <cell r="C6097" t="str">
            <v>UN</v>
          </cell>
          <cell r="D6097">
            <v>179.39</v>
          </cell>
        </row>
        <row r="6098">
          <cell r="A6098" t="str">
            <v>I4256</v>
          </cell>
          <cell r="B6098" t="str">
            <v>TIRANTES C/ PORCAS PARA CARRETEIS DN 33 x 460</v>
          </cell>
          <cell r="C6098" t="str">
            <v>UN</v>
          </cell>
          <cell r="D6098">
            <v>264.81</v>
          </cell>
        </row>
        <row r="6099">
          <cell r="A6099" t="str">
            <v>I4257</v>
          </cell>
          <cell r="B6099" t="str">
            <v>TIRANTES C/ PORCAS PARA CARRETEIS DN 36 x 480</v>
          </cell>
          <cell r="C6099" t="str">
            <v>UN</v>
          </cell>
          <cell r="D6099">
            <v>321.45999999999998</v>
          </cell>
        </row>
        <row r="6100">
          <cell r="A6100" t="str">
            <v>I4258</v>
          </cell>
          <cell r="B6100" t="str">
            <v>TIRANTES C/ PORCAS PARA CARRETEIS DN 39 x 490</v>
          </cell>
          <cell r="C6100" t="str">
            <v>UN</v>
          </cell>
          <cell r="D6100">
            <v>298.13</v>
          </cell>
        </row>
        <row r="6101">
          <cell r="A6101" t="str">
            <v>I4259</v>
          </cell>
          <cell r="B6101" t="str">
            <v>TIRANTES C/ PORCAS PARA CARRETEIS DN 45 x 520</v>
          </cell>
          <cell r="C6101" t="str">
            <v>UN</v>
          </cell>
          <cell r="D6101">
            <v>589.77</v>
          </cell>
        </row>
        <row r="6102">
          <cell r="A6102" t="str">
            <v>I4260</v>
          </cell>
          <cell r="B6102" t="str">
            <v>TIRANTES C/ PORCAS PARA CARRETEIS DN 52 x 550</v>
          </cell>
          <cell r="C6102" t="str">
            <v>UN</v>
          </cell>
          <cell r="D6102">
            <v>671.41</v>
          </cell>
        </row>
        <row r="6103">
          <cell r="A6103" t="str">
            <v>I3992</v>
          </cell>
          <cell r="B6103" t="str">
            <v>TOCO C/ FLANGES E ABA DE VEDAÇÃO DN 100 PN10</v>
          </cell>
          <cell r="C6103" t="str">
            <v>UN</v>
          </cell>
          <cell r="D6103">
            <v>409.16</v>
          </cell>
        </row>
        <row r="6104">
          <cell r="A6104" t="str">
            <v>I4004</v>
          </cell>
          <cell r="B6104" t="str">
            <v>TOCO C/ FLANGES E ABA DE VEDAÇÃO DN 1000 PN10</v>
          </cell>
          <cell r="C6104" t="str">
            <v>UN</v>
          </cell>
          <cell r="D6104">
            <v>11218.4</v>
          </cell>
        </row>
        <row r="6105">
          <cell r="A6105" t="str">
            <v>I4005</v>
          </cell>
          <cell r="B6105" t="str">
            <v>TOCO C/ FLANGES E ABA DE VEDAÇÃO DN 1200 PN10</v>
          </cell>
          <cell r="C6105" t="str">
            <v>UN</v>
          </cell>
          <cell r="D6105">
            <v>13241.93</v>
          </cell>
        </row>
        <row r="6106">
          <cell r="A6106" t="str">
            <v>I3993</v>
          </cell>
          <cell r="B6106" t="str">
            <v>TOCO C/ FLANGES E ABA DE VEDAÇÃO DN 150 PN10</v>
          </cell>
          <cell r="C6106" t="str">
            <v>UN</v>
          </cell>
          <cell r="D6106">
            <v>637.44000000000005</v>
          </cell>
        </row>
        <row r="6107">
          <cell r="A6107" t="str">
            <v>I3994</v>
          </cell>
          <cell r="B6107" t="str">
            <v>TOCO C/ FLANGES E ABA DE VEDAÇÃO DN 200 PN10</v>
          </cell>
          <cell r="C6107" t="str">
            <v>UN</v>
          </cell>
          <cell r="D6107">
            <v>926.55</v>
          </cell>
        </row>
        <row r="6108">
          <cell r="A6108" t="str">
            <v>I3995</v>
          </cell>
          <cell r="B6108" t="str">
            <v>TOCO C/ FLANGES E ABA DE VEDAÇÃO DN 250 PN10</v>
          </cell>
          <cell r="C6108" t="str">
            <v>UN</v>
          </cell>
          <cell r="D6108">
            <v>1191.06</v>
          </cell>
        </row>
        <row r="6109">
          <cell r="A6109" t="str">
            <v>I3996</v>
          </cell>
          <cell r="B6109" t="str">
            <v>TOCO C/ FLANGES E ABA DE VEDAÇÃO DN 300 PN10</v>
          </cell>
          <cell r="C6109" t="str">
            <v>UN</v>
          </cell>
          <cell r="D6109">
            <v>1404.12</v>
          </cell>
        </row>
        <row r="6110">
          <cell r="A6110" t="str">
            <v>I3997</v>
          </cell>
          <cell r="B6110" t="str">
            <v>TOCO C/ FLANGES E ABA DE VEDAÇÃO DN 350 PN10</v>
          </cell>
          <cell r="C6110" t="str">
            <v>UN</v>
          </cell>
          <cell r="D6110">
            <v>1807.55</v>
          </cell>
        </row>
        <row r="6111">
          <cell r="A6111" t="str">
            <v>I3998</v>
          </cell>
          <cell r="B6111" t="str">
            <v>TOCO C/ FLANGES E ABA DE VEDAÇÃO DN 400 PN10</v>
          </cell>
          <cell r="C6111" t="str">
            <v>UN</v>
          </cell>
          <cell r="D6111">
            <v>2076.1799999999998</v>
          </cell>
        </row>
        <row r="6112">
          <cell r="A6112" t="str">
            <v>I7181</v>
          </cell>
          <cell r="B6112" t="str">
            <v>TOCO C/ FLANGES E ABA DE VEDAÇÃO DN 450 PN10</v>
          </cell>
          <cell r="C6112" t="str">
            <v>UN</v>
          </cell>
          <cell r="D6112">
            <v>5247.33</v>
          </cell>
        </row>
        <row r="6113">
          <cell r="A6113" t="str">
            <v>I3999</v>
          </cell>
          <cell r="B6113" t="str">
            <v>TOCO C/ FLANGES E ABA DE VEDAÇÃO DN 500 PN10</v>
          </cell>
          <cell r="C6113" t="str">
            <v>UN</v>
          </cell>
          <cell r="D6113">
            <v>4522.74</v>
          </cell>
        </row>
        <row r="6114">
          <cell r="A6114" t="str">
            <v>I4000</v>
          </cell>
          <cell r="B6114" t="str">
            <v>TOCO C/ FLANGES E ABA DE VEDAÇÃO DN 600 PN10</v>
          </cell>
          <cell r="C6114" t="str">
            <v>UN</v>
          </cell>
          <cell r="D6114">
            <v>5063.41</v>
          </cell>
        </row>
        <row r="6115">
          <cell r="A6115" t="str">
            <v>I4001</v>
          </cell>
          <cell r="B6115" t="str">
            <v>TOCO C/ FLANGES E ABA DE VEDAÇÃO DN 700 PN10</v>
          </cell>
          <cell r="C6115" t="str">
            <v>UN</v>
          </cell>
          <cell r="D6115">
            <v>5666.88</v>
          </cell>
        </row>
        <row r="6116">
          <cell r="A6116" t="str">
            <v>I3991</v>
          </cell>
          <cell r="B6116" t="str">
            <v>TOCO C/ FLANGES E ABA DE VEDAÇÃO DN 75 PN10</v>
          </cell>
          <cell r="C6116" t="str">
            <v>UN</v>
          </cell>
          <cell r="D6116">
            <v>379.65</v>
          </cell>
        </row>
        <row r="6117">
          <cell r="A6117" t="str">
            <v>I7182</v>
          </cell>
          <cell r="B6117" t="str">
            <v>TOCO C/ FLANGES E ABA DE VEDAÇÃO DN 80 PN10</v>
          </cell>
          <cell r="C6117" t="str">
            <v>UN</v>
          </cell>
          <cell r="D6117">
            <v>379.65</v>
          </cell>
        </row>
        <row r="6118">
          <cell r="A6118" t="str">
            <v>I4002</v>
          </cell>
          <cell r="B6118" t="str">
            <v>TOCO C/ FLANGES E ABA DE VEDAÇÃO DN 800 PN10</v>
          </cell>
          <cell r="C6118" t="str">
            <v>UN</v>
          </cell>
          <cell r="D6118">
            <v>7250.17</v>
          </cell>
        </row>
        <row r="6119">
          <cell r="A6119" t="str">
            <v>I4003</v>
          </cell>
          <cell r="B6119" t="str">
            <v>TOCO C/ FLANGES E ABA DE VEDAÇÃO DN 900 PN10</v>
          </cell>
          <cell r="C6119" t="str">
            <v>UN</v>
          </cell>
          <cell r="D6119">
            <v>7837.16</v>
          </cell>
        </row>
        <row r="6120">
          <cell r="A6120" t="str">
            <v>I10083</v>
          </cell>
          <cell r="B6120" t="str">
            <v>TOCO EM AÇO SCHEDULE S/ COSTURA C/ FLANGES L=0,25M DN 200</v>
          </cell>
          <cell r="C6120" t="str">
            <v>UN</v>
          </cell>
          <cell r="D6120">
            <v>749.7</v>
          </cell>
        </row>
        <row r="6121">
          <cell r="A6121" t="str">
            <v>I10084</v>
          </cell>
          <cell r="B6121" t="str">
            <v>TOCO EM AÇO SCHEDULE S/ COSTURA C/ FLANGES L=0,50M DN 200</v>
          </cell>
          <cell r="C6121" t="str">
            <v>UN</v>
          </cell>
          <cell r="D6121">
            <v>857.75</v>
          </cell>
        </row>
        <row r="6122">
          <cell r="A6122" t="str">
            <v>I10085</v>
          </cell>
          <cell r="B6122" t="str">
            <v>TOCO PRFV F/P L=0,50M DN 200</v>
          </cell>
          <cell r="C6122" t="str">
            <v>UN</v>
          </cell>
          <cell r="D6122">
            <v>581.4</v>
          </cell>
        </row>
        <row r="6123">
          <cell r="A6123" t="str">
            <v>I10086</v>
          </cell>
          <cell r="B6123" t="str">
            <v>TOMADA TRIPOLAR (4P+T) - 32A/380V - SOPREPOR</v>
          </cell>
          <cell r="C6123" t="str">
            <v>UN</v>
          </cell>
          <cell r="D6123">
            <v>63.57</v>
          </cell>
        </row>
        <row r="6124">
          <cell r="A6124" t="str">
            <v>I10087</v>
          </cell>
          <cell r="B6124" t="str">
            <v>TORNEIRA BICO MAMADEIRA 1/2"X3/8"</v>
          </cell>
          <cell r="C6124" t="str">
            <v>UN</v>
          </cell>
          <cell r="D6124">
            <v>41.9</v>
          </cell>
        </row>
        <row r="6125">
          <cell r="A6125" t="str">
            <v>I6354</v>
          </cell>
          <cell r="B6125" t="str">
            <v>TORNEIRA PVC 3/4 PARA JARDIM</v>
          </cell>
          <cell r="C6125" t="str">
            <v>UN</v>
          </cell>
          <cell r="D6125">
            <v>1.3</v>
          </cell>
        </row>
        <row r="6126">
          <cell r="A6126" t="str">
            <v>I10088</v>
          </cell>
          <cell r="B6126" t="str">
            <v>TRANSCEPTOR MDS TRANSNET900, MESTRE, REMOTO OU REPETIDOR, 1024/512 KBPS, AGENTE SNMP, SPREAD SPECTRUM 902-907,5 E 915-928 MHZ, 1W, 6 A 30VCC, COM DIAGNÓSTICO REMOTO</v>
          </cell>
          <cell r="C6126" t="str">
            <v>UN</v>
          </cell>
          <cell r="D6126">
            <v>10785.68</v>
          </cell>
        </row>
        <row r="6127">
          <cell r="A6127" t="str">
            <v>I10089</v>
          </cell>
          <cell r="B6127" t="str">
            <v>TRANSDUTOR DE NÍVEL ULTRASSÔNICO</v>
          </cell>
          <cell r="C6127" t="str">
            <v>UN</v>
          </cell>
          <cell r="D6127">
            <v>3867.02</v>
          </cell>
        </row>
        <row r="6128">
          <cell r="A6128" t="str">
            <v>I10090</v>
          </cell>
          <cell r="B6128" t="str">
            <v>TRANSDUTOR DE PRESSÃO CEL CAPACITIVA 25BAR</v>
          </cell>
          <cell r="C6128" t="str">
            <v>UN</v>
          </cell>
          <cell r="D6128">
            <v>3552.62</v>
          </cell>
        </row>
        <row r="6129">
          <cell r="A6129" t="str">
            <v>I8906</v>
          </cell>
          <cell r="B6129" t="str">
            <v>TRANSDUTOR DE PRESSÃO DIFERENCIAL 0-25BAR, PROTOCOLO DE COMUNICAÇÃO PROFIBUS-DP</v>
          </cell>
          <cell r="C6129" t="str">
            <v>UN</v>
          </cell>
          <cell r="D6129">
            <v>3257.99</v>
          </cell>
        </row>
        <row r="6130">
          <cell r="A6130" t="str">
            <v>I10091</v>
          </cell>
          <cell r="B6130" t="str">
            <v>TRANSMISSOR C/ SENSOR DE NÍVEL DE RADAR - TENSÃO DE ALIMENTAÇÃO = 18 A 32VCC, SAÍDA = 4 A 20MA, IP65, CLASS III, PRESSÃO MÁXIMA=16 BAR, TEMPERATURA MÁXIMA = 100ºC, MEDIÇÃO DE ALTURA DE ATÉ 3 METROS</v>
          </cell>
          <cell r="C6130" t="str">
            <v>UN</v>
          </cell>
          <cell r="D6130">
            <v>9615.49</v>
          </cell>
        </row>
        <row r="6131">
          <cell r="A6131" t="str">
            <v>I10092</v>
          </cell>
          <cell r="B6131" t="str">
            <v>TRANSMISSOR DE PRESSÃO - APLICAÇÃO EM TRATAMENTO DE ÁGUA, 24VCC, 4-20MA, PRESSÃO MÁX. 10 BAR</v>
          </cell>
          <cell r="C6131" t="str">
            <v>UN</v>
          </cell>
          <cell r="D6131">
            <v>622.6</v>
          </cell>
        </row>
        <row r="6132">
          <cell r="A6132" t="str">
            <v>I8946</v>
          </cell>
          <cell r="B6132" t="str">
            <v>TRANSMISSOR DE PRESSÃO DIFERENCIAL COM FAIXA DE PRESSÃO DIFERENCIAL 0.4BAR=0004, SINAL DE SAÍDA 4.20MA 2 WIRES=44, CONEXÃO ELÉTRICA BLINDER IP67=B</v>
          </cell>
          <cell r="C6132" t="str">
            <v>UN</v>
          </cell>
          <cell r="D6132">
            <v>1292.5999999999999</v>
          </cell>
        </row>
        <row r="6133">
          <cell r="A6133" t="str">
            <v>I10093</v>
          </cell>
          <cell r="B6133" t="str">
            <v>TRAVESSIA DE REDE COLETORA MÉTODO NÃO DESTRUTIVO PARA TUBO PEAD DE 180MM</v>
          </cell>
          <cell r="C6133" t="str">
            <v>M</v>
          </cell>
          <cell r="D6133">
            <v>1305.76</v>
          </cell>
        </row>
        <row r="6134">
          <cell r="A6134" t="str">
            <v>I10095</v>
          </cell>
          <cell r="B6134" t="str">
            <v>TRAVESSIA DE REDE COLETORA MÉTODO NÃO DESTRUTIVO PARA TUBO PEAD DE 250MM</v>
          </cell>
          <cell r="C6134" t="str">
            <v>M</v>
          </cell>
          <cell r="D6134">
            <v>1410.91</v>
          </cell>
        </row>
        <row r="6135">
          <cell r="A6135" t="str">
            <v>I10094</v>
          </cell>
          <cell r="B6135" t="str">
            <v>TRAVESSIA DE REDE COLETORA MÉTODO NÃO DESTRUTIVO PARA TUBO PEAD DN 200MM</v>
          </cell>
          <cell r="C6135" t="str">
            <v>M</v>
          </cell>
          <cell r="D6135">
            <v>1500</v>
          </cell>
        </row>
        <row r="6136">
          <cell r="A6136" t="str">
            <v>I10096</v>
          </cell>
          <cell r="B6136" t="str">
            <v>TRAVESSIA DE REDE COLETORA MÉTODO NÃO DESTRUTIVO PARA TUBO PEAD DN 350MM</v>
          </cell>
          <cell r="C6136" t="str">
            <v>M</v>
          </cell>
          <cell r="D6136">
            <v>2625</v>
          </cell>
        </row>
        <row r="6137">
          <cell r="A6137" t="str">
            <v>I10097</v>
          </cell>
          <cell r="B6137" t="str">
            <v>TRILHO DE FIXAÇÃO 35MM GALVANIZADO LISO  - 2 METROS</v>
          </cell>
          <cell r="C6137" t="str">
            <v>UN</v>
          </cell>
          <cell r="D6137">
            <v>18.649999999999999</v>
          </cell>
        </row>
        <row r="6138">
          <cell r="A6138" t="str">
            <v>I8977</v>
          </cell>
          <cell r="B6138" t="str">
            <v>TUBETE CEGO EM POLIPROPILENO 3/4" COR VERMELHA</v>
          </cell>
          <cell r="C6138" t="str">
            <v>UN</v>
          </cell>
          <cell r="D6138">
            <v>0.95</v>
          </cell>
        </row>
        <row r="6139">
          <cell r="A6139" t="str">
            <v>I10105</v>
          </cell>
          <cell r="B6139" t="str">
            <v>TUBO AÇO CARBONO ASTM ESP 1/2" PF  DN 1600</v>
          </cell>
          <cell r="C6139" t="str">
            <v>M</v>
          </cell>
          <cell r="D6139">
            <v>9396.7099999999991</v>
          </cell>
        </row>
        <row r="6140">
          <cell r="A6140" t="str">
            <v>I10098</v>
          </cell>
          <cell r="B6140" t="str">
            <v>TUBO AÇO CARBONO ASTM ESP 7/16" PF  DN   400</v>
          </cell>
          <cell r="C6140" t="str">
            <v>M</v>
          </cell>
          <cell r="D6140">
            <v>3378.13</v>
          </cell>
        </row>
        <row r="6141">
          <cell r="A6141" t="str">
            <v>I10099</v>
          </cell>
          <cell r="B6141" t="str">
            <v>TUBO AÇO CARBONO ASTM ESP 7/16" PF  DN   500</v>
          </cell>
          <cell r="C6141" t="str">
            <v>M</v>
          </cell>
          <cell r="D6141">
            <v>4472.51</v>
          </cell>
        </row>
        <row r="6142">
          <cell r="A6142" t="str">
            <v>I10100</v>
          </cell>
          <cell r="B6142" t="str">
            <v>TUBO AÇO CARBONO ASTM ESP 7/16" PF  DN   600</v>
          </cell>
          <cell r="C6142" t="str">
            <v>M</v>
          </cell>
          <cell r="D6142">
            <v>4670.3599999999997</v>
          </cell>
        </row>
        <row r="6143">
          <cell r="A6143" t="str">
            <v>I10101</v>
          </cell>
          <cell r="B6143" t="str">
            <v>TUBO AÇO CARBONO ASTM ESP 7/16" PF  DN   700</v>
          </cell>
          <cell r="C6143" t="str">
            <v>M</v>
          </cell>
          <cell r="D6143">
            <v>4868.2</v>
          </cell>
        </row>
        <row r="6144">
          <cell r="A6144" t="str">
            <v>I10102</v>
          </cell>
          <cell r="B6144" t="str">
            <v>TUBO AÇO CARBONO ASTM ESP 7/16" PF  DN   800</v>
          </cell>
          <cell r="C6144" t="str">
            <v>M</v>
          </cell>
          <cell r="D6144">
            <v>5066.04</v>
          </cell>
        </row>
        <row r="6145">
          <cell r="A6145" t="str">
            <v>I10103</v>
          </cell>
          <cell r="B6145" t="str">
            <v>TUBO AÇO CARBONO ASTM ESP 7/16" PF  DN   900</v>
          </cell>
          <cell r="C6145" t="str">
            <v>M</v>
          </cell>
          <cell r="D6145">
            <v>5263.89</v>
          </cell>
        </row>
        <row r="6146">
          <cell r="A6146" t="str">
            <v>I10104</v>
          </cell>
          <cell r="B6146" t="str">
            <v>TUBO AÇO CARBONO ASTM ESP 7/16" PF  DN 1000</v>
          </cell>
          <cell r="C6146" t="str">
            <v>M</v>
          </cell>
          <cell r="D6146">
            <v>5729.68</v>
          </cell>
        </row>
        <row r="6147">
          <cell r="A6147" t="str">
            <v>I10106</v>
          </cell>
          <cell r="B6147" t="str">
            <v>TUBO AÇO CARBONO ASTM ESP 7/16" PP  DN  400</v>
          </cell>
          <cell r="C6147" t="str">
            <v>M</v>
          </cell>
          <cell r="D6147">
            <v>1441.18</v>
          </cell>
        </row>
        <row r="6148">
          <cell r="A6148" t="str">
            <v>I10107</v>
          </cell>
          <cell r="B6148" t="str">
            <v>TUBO AÇO CARBONO ASTM ESP 7/16" PP  DN  500</v>
          </cell>
          <cell r="C6148" t="str">
            <v>M</v>
          </cell>
          <cell r="D6148">
            <v>2139</v>
          </cell>
        </row>
        <row r="6149">
          <cell r="A6149" t="str">
            <v>I10108</v>
          </cell>
          <cell r="B6149" t="str">
            <v>TUBO AÇO CARBONO ASTM ESP 7/16" PP  DN  600</v>
          </cell>
          <cell r="C6149" t="str">
            <v>M</v>
          </cell>
          <cell r="D6149">
            <v>2585.58</v>
          </cell>
        </row>
        <row r="6150">
          <cell r="A6150" t="str">
            <v>I10109</v>
          </cell>
          <cell r="B6150" t="str">
            <v>TUBO AÇO CARBONO ASTM ESP 7/16" PP  DN  700</v>
          </cell>
          <cell r="C6150" t="str">
            <v>M</v>
          </cell>
          <cell r="D6150">
            <v>3031.17</v>
          </cell>
        </row>
        <row r="6151">
          <cell r="A6151" t="str">
            <v>I10110</v>
          </cell>
          <cell r="B6151" t="str">
            <v>TUBO AÇO CARBONO ASTM ESP 7/16" PP  DN  800</v>
          </cell>
          <cell r="C6151" t="str">
            <v>M</v>
          </cell>
          <cell r="D6151">
            <v>3476.76</v>
          </cell>
        </row>
        <row r="6152">
          <cell r="A6152" t="str">
            <v>I10111</v>
          </cell>
          <cell r="B6152" t="str">
            <v>TUBO AÇO CARBONO ASTM ESP 7/16" PP  DN  900</v>
          </cell>
          <cell r="C6152" t="str">
            <v>M</v>
          </cell>
          <cell r="D6152">
            <v>4364.2700000000004</v>
          </cell>
        </row>
        <row r="6153">
          <cell r="A6153" t="str">
            <v>I10112</v>
          </cell>
          <cell r="B6153" t="str">
            <v>TUBO AÇO CARBONO ASTM ESP 7/16" PP  DN 1000</v>
          </cell>
          <cell r="C6153" t="str">
            <v>M</v>
          </cell>
          <cell r="D6153">
            <v>4849.13</v>
          </cell>
        </row>
        <row r="6154">
          <cell r="A6154" t="str">
            <v>I10113</v>
          </cell>
          <cell r="B6154" t="str">
            <v>TUBO AÇO CARBONO ASTM ESP 7/16" PP  DN 1200</v>
          </cell>
          <cell r="C6154" t="str">
            <v>M</v>
          </cell>
          <cell r="D6154">
            <v>5818.97</v>
          </cell>
        </row>
        <row r="6155">
          <cell r="A6155" t="str">
            <v>I10114</v>
          </cell>
          <cell r="B6155" t="str">
            <v>TUBO AÇO CARBONO ASTM ESP 7/16" PP  DN 1500</v>
          </cell>
          <cell r="C6155" t="str">
            <v>M</v>
          </cell>
          <cell r="D6155">
            <v>7273.41</v>
          </cell>
        </row>
        <row r="6156">
          <cell r="A6156" t="str">
            <v>I10115</v>
          </cell>
          <cell r="B6156" t="str">
            <v>TUBO AÇO CHAPA ASTM A36 E=1/2", REVESTIMENTO EXTERNO EM ALUMÍNIO FENÓLICO PP  DN 1600</v>
          </cell>
          <cell r="C6156" t="str">
            <v>M</v>
          </cell>
          <cell r="D6156">
            <v>6729.13</v>
          </cell>
        </row>
        <row r="6157">
          <cell r="A6157" t="str">
            <v>I10146</v>
          </cell>
          <cell r="B6157" t="str">
            <v>TUBO CAMISA  AÇO INOX AISI 304, DIÂMETRO EXTERNO DE 16”</v>
          </cell>
          <cell r="C6157" t="str">
            <v>M</v>
          </cell>
          <cell r="D6157">
            <v>1648.71</v>
          </cell>
        </row>
        <row r="6158">
          <cell r="A6158" t="str">
            <v>I10266</v>
          </cell>
          <cell r="B6158" t="str">
            <v>TUBO CAMISA  AÇO INOX AISI 304, DIÂMETRO EXTERNO DE 24”</v>
          </cell>
          <cell r="C6158" t="str">
            <v>M</v>
          </cell>
          <cell r="D6158">
            <v>3489.99</v>
          </cell>
        </row>
        <row r="6159">
          <cell r="A6159" t="str">
            <v>I10148</v>
          </cell>
          <cell r="B6159" t="str">
            <v>TUBO CAMISA  AÇO INOX AISI 304, DIÂMETRO EXTERNO DE 28”</v>
          </cell>
          <cell r="C6159" t="str">
            <v>M</v>
          </cell>
          <cell r="D6159">
            <v>5133.95</v>
          </cell>
        </row>
        <row r="6160">
          <cell r="A6160" t="str">
            <v>I10144</v>
          </cell>
          <cell r="B6160" t="str">
            <v>TUBO CAMISA  AÇO INOX AISI 304, DIÂMETRO EXTERNO DE 36”</v>
          </cell>
          <cell r="C6160" t="str">
            <v>M</v>
          </cell>
          <cell r="D6160">
            <v>6599.61</v>
          </cell>
        </row>
        <row r="6161">
          <cell r="A6161" t="str">
            <v>I10143</v>
          </cell>
          <cell r="B6161" t="str">
            <v xml:space="preserve">TUBO CAMISA AÇO CARBONO ASTM A36 5/16" PP  DN 350
</v>
          </cell>
          <cell r="C6161" t="str">
            <v>M</v>
          </cell>
          <cell r="D6161">
            <v>744.35</v>
          </cell>
        </row>
        <row r="6162">
          <cell r="A6162" t="str">
            <v>I10142</v>
          </cell>
          <cell r="B6162" t="str">
            <v xml:space="preserve">TUBO CAMISA AÇO CARBONO ASTM A36 5/16" PP DN 250
</v>
          </cell>
          <cell r="C6162" t="str">
            <v>M</v>
          </cell>
          <cell r="D6162">
            <v>572.98</v>
          </cell>
        </row>
        <row r="6163">
          <cell r="A6163" t="str">
            <v>I10259</v>
          </cell>
          <cell r="B6163" t="str">
            <v>TUBO CAMISA AÇO CARBONO SEM COSTURA 6", E = 10,97MM, SCHEDULE 80, 42,56 KG/M</v>
          </cell>
          <cell r="C6163" t="str">
            <v>M</v>
          </cell>
          <cell r="D6163">
            <v>575.59</v>
          </cell>
        </row>
        <row r="6164">
          <cell r="A6164" t="str">
            <v>I10258</v>
          </cell>
          <cell r="B6164" t="str">
            <v>TUBO CAMISA AÇO CARBONO SEM COSTURA 8", E = 8,18MM, SCHEDULE 40, 42,55 KG/M</v>
          </cell>
          <cell r="C6164" t="str">
            <v>M</v>
          </cell>
          <cell r="D6164">
            <v>567.75</v>
          </cell>
        </row>
        <row r="6165">
          <cell r="A6165" t="str">
            <v>I10149</v>
          </cell>
          <cell r="B6165" t="str">
            <v>TUBO CAMISA AÇO INOX 304, DIÂMETRO EXTERNO DE 32”</v>
          </cell>
          <cell r="C6165" t="str">
            <v>M</v>
          </cell>
          <cell r="D6165">
            <v>5862.62</v>
          </cell>
        </row>
        <row r="6166">
          <cell r="A6166" t="str">
            <v>I10145</v>
          </cell>
          <cell r="B6166" t="str">
            <v>TUBO CAMISA AÇO INOX AISI 304, DIÂMETRO EXTERNO DE 12”</v>
          </cell>
          <cell r="C6166" t="str">
            <v>M</v>
          </cell>
          <cell r="D6166">
            <v>1312.31</v>
          </cell>
        </row>
        <row r="6167">
          <cell r="A6167" t="str">
            <v>I10147</v>
          </cell>
          <cell r="B6167" t="str">
            <v>TUBO CAMISA AÇO INOX AISI 304, DIÂMETRO EXTERNO DE 20”</v>
          </cell>
          <cell r="C6167" t="str">
            <v>M</v>
          </cell>
          <cell r="D6167">
            <v>2911.1</v>
          </cell>
        </row>
        <row r="6168">
          <cell r="A6168" t="str">
            <v>I10137</v>
          </cell>
          <cell r="B6168" t="str">
            <v xml:space="preserve">TUBO CAMISA AÇO INOX AISI 304, DIÂMETRO EXTERNO DE 40”
</v>
          </cell>
          <cell r="C6168" t="str">
            <v>M</v>
          </cell>
          <cell r="D6168">
            <v>7335.4</v>
          </cell>
        </row>
        <row r="6169">
          <cell r="A6169" t="str">
            <v>I6059</v>
          </cell>
          <cell r="B6169" t="str">
            <v>TUBO DE CONCRETO ARMADO CA1, D = 500MM</v>
          </cell>
          <cell r="C6169" t="str">
            <v>M</v>
          </cell>
          <cell r="D6169">
            <v>108.39</v>
          </cell>
        </row>
        <row r="6170">
          <cell r="A6170" t="str">
            <v>I6933</v>
          </cell>
          <cell r="B6170" t="str">
            <v>TUBO DE POLIETILENO PE 80 AZUL - 20 (NBR-8417)</v>
          </cell>
          <cell r="C6170" t="str">
            <v>M</v>
          </cell>
          <cell r="D6170">
            <v>2.16</v>
          </cell>
        </row>
        <row r="6171">
          <cell r="A6171" t="str">
            <v>I9447</v>
          </cell>
          <cell r="B6171" t="str">
            <v>TUBO DE POLIETILENO PE 80 AZUL - 32 (NBR-8417)</v>
          </cell>
          <cell r="C6171" t="str">
            <v>M</v>
          </cell>
          <cell r="D6171">
            <v>4.5999999999999996</v>
          </cell>
        </row>
        <row r="6172">
          <cell r="A6172" t="str">
            <v>I2961</v>
          </cell>
          <cell r="B6172" t="str">
            <v>TUBO DE POLIETILENO PE-5 20 (NBR-8417)</v>
          </cell>
          <cell r="C6172" t="str">
            <v>M</v>
          </cell>
          <cell r="D6172">
            <v>2.69</v>
          </cell>
        </row>
        <row r="6173">
          <cell r="A6173" t="str">
            <v>I8663</v>
          </cell>
          <cell r="B6173" t="str">
            <v>TUBO EDUTOR EM PVC DN 75MM</v>
          </cell>
          <cell r="C6173" t="str">
            <v>UN</v>
          </cell>
          <cell r="D6173">
            <v>102.12</v>
          </cell>
        </row>
        <row r="6174">
          <cell r="A6174" t="str">
            <v>I5779</v>
          </cell>
          <cell r="B6174" t="str">
            <v>TUBO EDUTOR PVC DN 40</v>
          </cell>
          <cell r="C6174" t="str">
            <v>M</v>
          </cell>
          <cell r="D6174">
            <v>15.91</v>
          </cell>
        </row>
        <row r="6175">
          <cell r="A6175" t="str">
            <v>I5780</v>
          </cell>
          <cell r="B6175" t="str">
            <v>TUBO EDUTOR PVC DN 50</v>
          </cell>
          <cell r="C6175" t="str">
            <v>M</v>
          </cell>
          <cell r="D6175">
            <v>20.239999999999998</v>
          </cell>
        </row>
        <row r="6176">
          <cell r="A6176" t="str">
            <v>I5781</v>
          </cell>
          <cell r="B6176" t="str">
            <v>TUBO EDUTOR PVC DN 65</v>
          </cell>
          <cell r="C6176" t="str">
            <v>M</v>
          </cell>
          <cell r="D6176">
            <v>59.05</v>
          </cell>
        </row>
        <row r="6177">
          <cell r="A6177" t="str">
            <v>I10162</v>
          </cell>
          <cell r="B6177" t="str">
            <v xml:space="preserve">TUBO EM AÇO CARBONO PF COM ABA DE VEDAÇÃO DN  500
</v>
          </cell>
          <cell r="C6177" t="str">
            <v>M</v>
          </cell>
          <cell r="D6177">
            <v>3022.53</v>
          </cell>
        </row>
        <row r="6178">
          <cell r="A6178" t="str">
            <v>I10163</v>
          </cell>
          <cell r="B6178" t="str">
            <v xml:space="preserve">TUBO EM AÇO CARBONO PF COM ABA DE VEDAÇÃO DN 1200
</v>
          </cell>
          <cell r="C6178" t="str">
            <v>M</v>
          </cell>
          <cell r="D6178">
            <v>7909.38</v>
          </cell>
        </row>
        <row r="6179">
          <cell r="A6179" t="str">
            <v>I10164</v>
          </cell>
          <cell r="B6179" t="str">
            <v xml:space="preserve">TUBO EM AÇO CARBONO PF COM ABA DE VEDAÇÃO DN 1500
</v>
          </cell>
          <cell r="C6179" t="str">
            <v>M</v>
          </cell>
          <cell r="D6179">
            <v>11288.67</v>
          </cell>
        </row>
        <row r="6180">
          <cell r="A6180" t="str">
            <v>I10150</v>
          </cell>
          <cell r="B6180" t="str">
            <v>TUBO EM AÇO INOX DE 2", SCH 40, SEM COSTURA PF</v>
          </cell>
          <cell r="C6180" t="str">
            <v>M</v>
          </cell>
          <cell r="D6180">
            <v>559.79</v>
          </cell>
        </row>
        <row r="6181">
          <cell r="A6181" t="str">
            <v>I10151</v>
          </cell>
          <cell r="B6181" t="str">
            <v>TUBO EM AÇO INOX DE 2", SCH 40, SEM COSTURA PP</v>
          </cell>
          <cell r="C6181" t="str">
            <v>M</v>
          </cell>
          <cell r="D6181">
            <v>421.33</v>
          </cell>
        </row>
        <row r="6182">
          <cell r="A6182" t="str">
            <v>I10152</v>
          </cell>
          <cell r="B6182" t="str">
            <v>TUBO EM AÇO INOX DE 3", SCH 40, SEM COSTURA PP</v>
          </cell>
          <cell r="C6182" t="str">
            <v>M</v>
          </cell>
          <cell r="D6182">
            <v>144.94499999999999</v>
          </cell>
        </row>
        <row r="6183">
          <cell r="A6183" t="str">
            <v>I10153</v>
          </cell>
          <cell r="B6183" t="str">
            <v>TUBO EM AÇO INOX DE 4", SCH 40, SEM COSTURA PP</v>
          </cell>
          <cell r="C6183" t="str">
            <v>M</v>
          </cell>
          <cell r="D6183">
            <v>211.57499999999999</v>
          </cell>
        </row>
        <row r="6184">
          <cell r="A6184" t="str">
            <v>I10154</v>
          </cell>
          <cell r="B6184" t="str">
            <v>TUBO EM AÇO INOX DE 6", SCH 40, SEM COSTURA PP</v>
          </cell>
          <cell r="C6184" t="str">
            <v>M</v>
          </cell>
          <cell r="D6184">
            <v>420.19650000000001</v>
          </cell>
        </row>
        <row r="6185">
          <cell r="A6185" t="str">
            <v>I10155</v>
          </cell>
          <cell r="B6185" t="str">
            <v>TUBO EM AÇO INOX DE 8", SCH 40, SEM COSTURA PP</v>
          </cell>
          <cell r="C6185" t="str">
            <v>M</v>
          </cell>
          <cell r="D6185">
            <v>480</v>
          </cell>
        </row>
        <row r="6186">
          <cell r="A6186" t="str">
            <v>I10158</v>
          </cell>
          <cell r="B6186" t="str">
            <v>TUBO EM AÇO INOX DN   75, SCH 40, SEM COSTURA PP</v>
          </cell>
          <cell r="C6186" t="str">
            <v>M</v>
          </cell>
          <cell r="D6186">
            <v>152.02000000000001</v>
          </cell>
        </row>
        <row r="6187">
          <cell r="A6187" t="str">
            <v>I10156</v>
          </cell>
          <cell r="B6187" t="str">
            <v>TUBO EM AÇO INOX DN 100, SCH 40, SEM COSTURA PF</v>
          </cell>
          <cell r="C6187" t="str">
            <v>M</v>
          </cell>
          <cell r="D6187">
            <v>752.17</v>
          </cell>
        </row>
        <row r="6188">
          <cell r="A6188" t="str">
            <v>I10159</v>
          </cell>
          <cell r="B6188" t="str">
            <v>TUBO EM AÇO INOX DN 100, SCH 40, SEM COSTURA PP</v>
          </cell>
          <cell r="C6188" t="str">
            <v>M</v>
          </cell>
          <cell r="D6188">
            <v>228.18</v>
          </cell>
        </row>
        <row r="6189">
          <cell r="A6189" t="str">
            <v>I10160</v>
          </cell>
          <cell r="B6189" t="str">
            <v>TUBO EM AÇO INOX DN 150, SCH 40, SEM COSTURA PP</v>
          </cell>
          <cell r="C6189" t="str">
            <v>M</v>
          </cell>
          <cell r="D6189">
            <v>402.19200000000001</v>
          </cell>
        </row>
        <row r="6190">
          <cell r="A6190" t="str">
            <v>I10157</v>
          </cell>
          <cell r="B6190" t="str">
            <v>TUBO EM AÇO INOX DN 200, SCH 40, SEM COSTURA PF</v>
          </cell>
          <cell r="C6190" t="str">
            <v>M</v>
          </cell>
          <cell r="D6190">
            <v>1244.3900000000001</v>
          </cell>
        </row>
        <row r="6191">
          <cell r="A6191" t="str">
            <v>I10161</v>
          </cell>
          <cell r="B6191" t="str">
            <v>TUBO EM AÇO INOX DN 200, SCH 40, SEM COSTURA PP</v>
          </cell>
          <cell r="C6191" t="str">
            <v>M</v>
          </cell>
          <cell r="D6191">
            <v>576.21</v>
          </cell>
        </row>
        <row r="6192">
          <cell r="A6192" t="str">
            <v>I10165</v>
          </cell>
          <cell r="B6192" t="str">
            <v>TUBO FLEXÍVEL  PP  DN 25MM (3/4')</v>
          </cell>
          <cell r="C6192" t="str">
            <v>M</v>
          </cell>
          <cell r="D6192">
            <v>2.2999999999999998</v>
          </cell>
        </row>
        <row r="6193">
          <cell r="A6193" t="str">
            <v>I10166</v>
          </cell>
          <cell r="B6193" t="str">
            <v>TUBO FOGO DA LINHA MÉDIA SEM COSTURA E COM ROSCA DN 2 1/2”</v>
          </cell>
          <cell r="C6193" t="str">
            <v>M</v>
          </cell>
          <cell r="D6193">
            <v>341.8</v>
          </cell>
        </row>
        <row r="6194">
          <cell r="A6194" t="str">
            <v>I7064</v>
          </cell>
          <cell r="B6194" t="str">
            <v>TUBO FoFo C/ FLANGE E BOLSA JE DN 80 PN10 L=500</v>
          </cell>
          <cell r="C6194" t="str">
            <v>UN</v>
          </cell>
          <cell r="D6194">
            <v>441.13</v>
          </cell>
        </row>
        <row r="6195">
          <cell r="A6195" t="str">
            <v>I7065</v>
          </cell>
          <cell r="B6195" t="str">
            <v>TUBO FoFo C/ FLANGE E PONTA JE DN 80 PN10 L=500</v>
          </cell>
          <cell r="C6195" t="str">
            <v>UN</v>
          </cell>
          <cell r="D6195">
            <v>353.15</v>
          </cell>
        </row>
        <row r="6196">
          <cell r="A6196" t="str">
            <v>I3956</v>
          </cell>
          <cell r="B6196" t="str">
            <v>TUBO FoFo C/ FLANGES DN   50 PN10 - L= 250</v>
          </cell>
          <cell r="C6196" t="str">
            <v>UN</v>
          </cell>
          <cell r="D6196">
            <v>180.32</v>
          </cell>
        </row>
        <row r="6197">
          <cell r="A6197" t="str">
            <v>I3957</v>
          </cell>
          <cell r="B6197" t="str">
            <v>TUBO FoFo C/ FLANGES DN   50 PN10 - L= 500</v>
          </cell>
          <cell r="C6197" t="str">
            <v>UN</v>
          </cell>
          <cell r="D6197">
            <v>241.61</v>
          </cell>
        </row>
        <row r="6198">
          <cell r="A6198" t="str">
            <v>I3960</v>
          </cell>
          <cell r="B6198" t="str">
            <v>TUBO FoFo C/ FLANGES DN  100 PN10 - L= 250</v>
          </cell>
          <cell r="C6198" t="str">
            <v>UN</v>
          </cell>
          <cell r="D6198">
            <v>234.66</v>
          </cell>
        </row>
        <row r="6199">
          <cell r="A6199" t="str">
            <v>I3961</v>
          </cell>
          <cell r="B6199" t="str">
            <v>TUBO FoFo C/ FLANGES DN  100 PN10 - L= 500</v>
          </cell>
          <cell r="C6199" t="str">
            <v>UN</v>
          </cell>
          <cell r="D6199">
            <v>301.14</v>
          </cell>
        </row>
        <row r="6200">
          <cell r="A6200" t="str">
            <v>I4458</v>
          </cell>
          <cell r="B6200" t="str">
            <v>TUBO FoFo C/ FLANGES DN  100 PN10 - L=1000</v>
          </cell>
          <cell r="C6200" t="str">
            <v>UN</v>
          </cell>
          <cell r="D6200">
            <v>1152.93</v>
          </cell>
        </row>
        <row r="6201">
          <cell r="A6201" t="str">
            <v>I4459</v>
          </cell>
          <cell r="B6201" t="str">
            <v>TUBO FoFo C/ FLANGES DN  100 PN10 - L=1500</v>
          </cell>
          <cell r="C6201" t="str">
            <v>UN</v>
          </cell>
          <cell r="D6201">
            <v>1289.9000000000001</v>
          </cell>
        </row>
        <row r="6202">
          <cell r="A6202" t="str">
            <v>I4460</v>
          </cell>
          <cell r="B6202" t="str">
            <v>TUBO FoFo C/ FLANGES DN  100 PN10 - L=2000</v>
          </cell>
          <cell r="C6202" t="str">
            <v>UN</v>
          </cell>
          <cell r="D6202">
            <v>1426.83</v>
          </cell>
        </row>
        <row r="6203">
          <cell r="A6203" t="str">
            <v>I4461</v>
          </cell>
          <cell r="B6203" t="str">
            <v>TUBO FoFo C/ FLANGES DN  100 PN10 - L=2500</v>
          </cell>
          <cell r="C6203" t="str">
            <v>UN</v>
          </cell>
          <cell r="D6203">
            <v>1563.77</v>
          </cell>
        </row>
        <row r="6204">
          <cell r="A6204" t="str">
            <v>I4462</v>
          </cell>
          <cell r="B6204" t="str">
            <v>TUBO FoFo C/ FLANGES DN  100 PN10 - L=3000</v>
          </cell>
          <cell r="C6204" t="str">
            <v>UN</v>
          </cell>
          <cell r="D6204">
            <v>1700.39</v>
          </cell>
        </row>
        <row r="6205">
          <cell r="A6205" t="str">
            <v>I4463</v>
          </cell>
          <cell r="B6205" t="str">
            <v>TUBO FoFo C/ FLANGES DN  100 PN10 - L=3500</v>
          </cell>
          <cell r="C6205" t="str">
            <v>UN</v>
          </cell>
          <cell r="D6205">
            <v>1801.35</v>
          </cell>
        </row>
        <row r="6206">
          <cell r="A6206" t="str">
            <v>I4464</v>
          </cell>
          <cell r="B6206" t="str">
            <v>TUBO FoFo C/ FLANGES DN  100 PN10 - L=4000</v>
          </cell>
          <cell r="C6206" t="str">
            <v>UN</v>
          </cell>
          <cell r="D6206">
            <v>1971.81</v>
          </cell>
        </row>
        <row r="6207">
          <cell r="A6207" t="str">
            <v>I4465</v>
          </cell>
          <cell r="B6207" t="str">
            <v>TUBO FoFo C/ FLANGES DN  100 PN10 - L=4500</v>
          </cell>
          <cell r="C6207" t="str">
            <v>UN</v>
          </cell>
          <cell r="D6207">
            <v>2108.7600000000002</v>
          </cell>
        </row>
        <row r="6208">
          <cell r="A6208" t="str">
            <v>I4466</v>
          </cell>
          <cell r="B6208" t="str">
            <v>TUBO FoFo C/ FLANGES DN  100 PN10 - L=5000</v>
          </cell>
          <cell r="C6208" t="str">
            <v>UN</v>
          </cell>
          <cell r="D6208">
            <v>2357.71</v>
          </cell>
        </row>
        <row r="6209">
          <cell r="A6209" t="str">
            <v>I4467</v>
          </cell>
          <cell r="B6209" t="str">
            <v>TUBO FoFo C/ FLANGES DN  100 PN10 - L=5500</v>
          </cell>
          <cell r="C6209" t="str">
            <v>UN</v>
          </cell>
          <cell r="D6209">
            <v>2383.58</v>
          </cell>
        </row>
        <row r="6210">
          <cell r="A6210" t="str">
            <v>I4468</v>
          </cell>
          <cell r="B6210" t="str">
            <v>TUBO FoFo C/ FLANGES DN  100 PN10 - L=5800</v>
          </cell>
          <cell r="C6210" t="str">
            <v>UN</v>
          </cell>
          <cell r="D6210">
            <v>2398.04</v>
          </cell>
        </row>
        <row r="6211">
          <cell r="A6211" t="str">
            <v>I3962</v>
          </cell>
          <cell r="B6211" t="str">
            <v>TUBO FoFo C/ FLANGES DN  150 PN10 - L= 250</v>
          </cell>
          <cell r="C6211" t="str">
            <v>UN</v>
          </cell>
          <cell r="D6211">
            <v>314.07</v>
          </cell>
        </row>
        <row r="6212">
          <cell r="A6212" t="str">
            <v>I3963</v>
          </cell>
          <cell r="B6212" t="str">
            <v>TUBO FoFo C/ FLANGES DN  150 PN10 - L= 500</v>
          </cell>
          <cell r="C6212" t="str">
            <v>UN</v>
          </cell>
          <cell r="D6212">
            <v>629.95000000000005</v>
          </cell>
        </row>
        <row r="6213">
          <cell r="A6213" t="str">
            <v>I4469</v>
          </cell>
          <cell r="B6213" t="str">
            <v>TUBO FoFo C/ FLANGES DN  150 PN10 - L=1000</v>
          </cell>
          <cell r="C6213" t="str">
            <v>UN</v>
          </cell>
          <cell r="D6213">
            <v>1402.61</v>
          </cell>
        </row>
        <row r="6214">
          <cell r="A6214" t="str">
            <v>I4470</v>
          </cell>
          <cell r="B6214" t="str">
            <v>TUBO FoFo C/ FLANGES DN  150 PN10 - L=1500</v>
          </cell>
          <cell r="C6214" t="str">
            <v>UN</v>
          </cell>
          <cell r="D6214">
            <v>1568.81</v>
          </cell>
        </row>
        <row r="6215">
          <cell r="A6215" t="str">
            <v>I4471</v>
          </cell>
          <cell r="B6215" t="str">
            <v>TUBO FoFo C/ FLANGES DN  150 PN10 - L=2000</v>
          </cell>
          <cell r="C6215" t="str">
            <v>UN</v>
          </cell>
          <cell r="D6215">
            <v>1735.05</v>
          </cell>
        </row>
        <row r="6216">
          <cell r="A6216" t="str">
            <v>I4472</v>
          </cell>
          <cell r="B6216" t="str">
            <v>TUBO FoFo C/ FLANGES DN  150 PN10 - L=2500</v>
          </cell>
          <cell r="C6216" t="str">
            <v>UN</v>
          </cell>
          <cell r="D6216">
            <v>1903.99</v>
          </cell>
        </row>
        <row r="6217">
          <cell r="A6217" t="str">
            <v>I4473</v>
          </cell>
          <cell r="B6217" t="str">
            <v>TUBO FoFo C/ FLANGES DN  150 PN10 - L=3000</v>
          </cell>
          <cell r="C6217" t="str">
            <v>UN</v>
          </cell>
          <cell r="D6217">
            <v>2070.21</v>
          </cell>
        </row>
        <row r="6218">
          <cell r="A6218" t="str">
            <v>I4474</v>
          </cell>
          <cell r="B6218" t="str">
            <v>TUBO FoFo C/ FLANGES DN  150 PN10 - L=3500</v>
          </cell>
          <cell r="C6218" t="str">
            <v>UN</v>
          </cell>
          <cell r="D6218">
            <v>2236.4299999999998</v>
          </cell>
        </row>
        <row r="6219">
          <cell r="A6219" t="str">
            <v>I4475</v>
          </cell>
          <cell r="B6219" t="str">
            <v>TUBO FoFo C/ FLANGES DN  150 PN10 - L=4000</v>
          </cell>
          <cell r="C6219" t="str">
            <v>UN</v>
          </cell>
          <cell r="D6219">
            <v>2405.39</v>
          </cell>
        </row>
        <row r="6220">
          <cell r="A6220" t="str">
            <v>I4476</v>
          </cell>
          <cell r="B6220" t="str">
            <v>TUBO FoFo C/ FLANGES DN  150 PN10 - L=4500</v>
          </cell>
          <cell r="C6220" t="str">
            <v>UN</v>
          </cell>
          <cell r="D6220">
            <v>2571.59</v>
          </cell>
        </row>
        <row r="6221">
          <cell r="A6221" t="str">
            <v>I4477</v>
          </cell>
          <cell r="B6221" t="str">
            <v>TUBO FoFo C/ FLANGES DN  150 PN10 - L=5000</v>
          </cell>
          <cell r="C6221" t="str">
            <v>UN</v>
          </cell>
          <cell r="D6221">
            <v>2867.78</v>
          </cell>
        </row>
        <row r="6222">
          <cell r="A6222" t="str">
            <v>I4478</v>
          </cell>
          <cell r="B6222" t="str">
            <v>TUBO FoFo C/ FLANGES DN  150 PN10 - L=5500</v>
          </cell>
          <cell r="C6222" t="str">
            <v>UN</v>
          </cell>
          <cell r="D6222">
            <v>2907.98</v>
          </cell>
        </row>
        <row r="6223">
          <cell r="A6223" t="str">
            <v>I4479</v>
          </cell>
          <cell r="B6223" t="str">
            <v>TUBO FoFo C/ FLANGES DN  150 PN10 - L=5800</v>
          </cell>
          <cell r="C6223" t="str">
            <v>UN</v>
          </cell>
          <cell r="D6223">
            <v>2930.95</v>
          </cell>
        </row>
        <row r="6224">
          <cell r="A6224" t="str">
            <v>I3964</v>
          </cell>
          <cell r="B6224" t="str">
            <v>TUBO FoFo C/ FLANGES DN  200 PN10 - L= 250</v>
          </cell>
          <cell r="C6224" t="str">
            <v>UN</v>
          </cell>
          <cell r="D6224">
            <v>506.74</v>
          </cell>
        </row>
        <row r="6225">
          <cell r="A6225" t="str">
            <v>I3965</v>
          </cell>
          <cell r="B6225" t="str">
            <v>TUBO FoFo C/ FLANGES DN  200 PN10 - L= 500</v>
          </cell>
          <cell r="C6225" t="str">
            <v>UN</v>
          </cell>
          <cell r="D6225">
            <v>694.2</v>
          </cell>
        </row>
        <row r="6226">
          <cell r="A6226" t="str">
            <v>I4480</v>
          </cell>
          <cell r="B6226" t="str">
            <v>TUBO FoFo C/ FLANGES DN  200 PN10 - L=1000</v>
          </cell>
          <cell r="C6226" t="str">
            <v>UN</v>
          </cell>
          <cell r="D6226">
            <v>1696.51</v>
          </cell>
        </row>
        <row r="6227">
          <cell r="A6227" t="str">
            <v>I4481</v>
          </cell>
          <cell r="B6227" t="str">
            <v>TUBO FoFo C/ FLANGES DN  200 PN10 - L=1500</v>
          </cell>
          <cell r="C6227" t="str">
            <v>UN</v>
          </cell>
          <cell r="D6227">
            <v>1912.18</v>
          </cell>
        </row>
        <row r="6228">
          <cell r="A6228" t="str">
            <v>I4482</v>
          </cell>
          <cell r="B6228" t="str">
            <v>TUBO FoFo C/ FLANGES DN  200 PN10 - L=2000</v>
          </cell>
          <cell r="C6228" t="str">
            <v>UN</v>
          </cell>
          <cell r="D6228">
            <v>2130.63</v>
          </cell>
        </row>
        <row r="6229">
          <cell r="A6229" t="str">
            <v>I4483</v>
          </cell>
          <cell r="B6229" t="str">
            <v>TUBO FoFo C/ FLANGES DN  200 PN10 - L=2500</v>
          </cell>
          <cell r="C6229" t="str">
            <v>UN</v>
          </cell>
          <cell r="D6229">
            <v>2349.11</v>
          </cell>
        </row>
        <row r="6230">
          <cell r="A6230" t="str">
            <v>I4484</v>
          </cell>
          <cell r="B6230" t="str">
            <v>TUBO FoFo C/ FLANGES DN  200 PN10 - L=3000</v>
          </cell>
          <cell r="C6230" t="str">
            <v>UN</v>
          </cell>
          <cell r="D6230">
            <v>2564.79</v>
          </cell>
        </row>
        <row r="6231">
          <cell r="A6231" t="str">
            <v>I4485</v>
          </cell>
          <cell r="B6231" t="str">
            <v>TUBO FoFo C/ FLANGES DN  200 PN10 - L=3500</v>
          </cell>
          <cell r="C6231" t="str">
            <v>UN</v>
          </cell>
          <cell r="D6231">
            <v>2783.28</v>
          </cell>
        </row>
        <row r="6232">
          <cell r="A6232" t="str">
            <v>I4486</v>
          </cell>
          <cell r="B6232" t="str">
            <v>TUBO FoFo C/ FLANGES DN  200 PN10 - L=4000</v>
          </cell>
          <cell r="C6232" t="str">
            <v>UN</v>
          </cell>
          <cell r="D6232">
            <v>3001.71</v>
          </cell>
        </row>
        <row r="6233">
          <cell r="A6233" t="str">
            <v>I4487</v>
          </cell>
          <cell r="B6233" t="str">
            <v>TUBO FoFo C/ FLANGES DN  200 PN10 - L=4500</v>
          </cell>
          <cell r="C6233" t="str">
            <v>UN</v>
          </cell>
          <cell r="D6233">
            <v>3217.44</v>
          </cell>
        </row>
        <row r="6234">
          <cell r="A6234" t="str">
            <v>I4488</v>
          </cell>
          <cell r="B6234" t="str">
            <v>TUBO FoFo C/ FLANGES DN  200 PN10 - L=5000</v>
          </cell>
          <cell r="C6234" t="str">
            <v>UN</v>
          </cell>
          <cell r="D6234">
            <v>3601.43</v>
          </cell>
        </row>
        <row r="6235">
          <cell r="A6235" t="str">
            <v>I4489</v>
          </cell>
          <cell r="B6235" t="str">
            <v>TUBO FoFo C/ FLANGES DN  200 PN10 - L=5500</v>
          </cell>
          <cell r="C6235" t="str">
            <v>UN</v>
          </cell>
          <cell r="D6235">
            <v>3655.87</v>
          </cell>
        </row>
        <row r="6236">
          <cell r="A6236" t="str">
            <v>I4490</v>
          </cell>
          <cell r="B6236" t="str">
            <v>TUBO FoFo C/ FLANGES DN  200 PN10 - L=5800</v>
          </cell>
          <cell r="C6236" t="str">
            <v>UN</v>
          </cell>
          <cell r="D6236">
            <v>3687.39</v>
          </cell>
        </row>
        <row r="6237">
          <cell r="A6237" t="str">
            <v>I3966</v>
          </cell>
          <cell r="B6237" t="str">
            <v>TUBO FoFo C/ FLANGES DN  250 PN10 - L= 250</v>
          </cell>
          <cell r="C6237" t="str">
            <v>UN</v>
          </cell>
          <cell r="D6237">
            <v>732.43</v>
          </cell>
        </row>
        <row r="6238">
          <cell r="A6238" t="str">
            <v>I3967</v>
          </cell>
          <cell r="B6238" t="str">
            <v>TUBO FoFo C/ FLANGES DN  250 PN10 - L= 500</v>
          </cell>
          <cell r="C6238" t="str">
            <v>UN</v>
          </cell>
          <cell r="D6238">
            <v>925.15</v>
          </cell>
        </row>
        <row r="6239">
          <cell r="A6239" t="str">
            <v>I4491</v>
          </cell>
          <cell r="B6239" t="str">
            <v>TUBO FoFo C/ FLANGES DN  250 PN10 - L=1000</v>
          </cell>
          <cell r="C6239" t="str">
            <v>UN</v>
          </cell>
          <cell r="D6239">
            <v>1958.32</v>
          </cell>
        </row>
        <row r="6240">
          <cell r="A6240" t="str">
            <v>I4492</v>
          </cell>
          <cell r="B6240" t="str">
            <v>TUBO FoFo C/ FLANGES DN  250 PN10 - L=1500</v>
          </cell>
          <cell r="C6240" t="str">
            <v>UN</v>
          </cell>
          <cell r="D6240">
            <v>2230.64</v>
          </cell>
        </row>
        <row r="6241">
          <cell r="A6241" t="str">
            <v>I4493</v>
          </cell>
          <cell r="B6241" t="str">
            <v>TUBO FoFo C/ FLANGES DN  250 PN10 - L=2000</v>
          </cell>
          <cell r="C6241" t="str">
            <v>UN</v>
          </cell>
          <cell r="D6241">
            <v>2503.0500000000002</v>
          </cell>
        </row>
        <row r="6242">
          <cell r="A6242" t="str">
            <v>I4494</v>
          </cell>
          <cell r="B6242" t="str">
            <v>TUBO FoFo C/ FLANGES DN  250 PN10 - L=2500</v>
          </cell>
          <cell r="C6242" t="str">
            <v>UN</v>
          </cell>
          <cell r="D6242">
            <v>2772.61</v>
          </cell>
        </row>
        <row r="6243">
          <cell r="A6243" t="str">
            <v>I4495</v>
          </cell>
          <cell r="B6243" t="str">
            <v>TUBO FoFo C/ FLANGES DN  250 PN10 - L=3000</v>
          </cell>
          <cell r="C6243" t="str">
            <v>UN</v>
          </cell>
          <cell r="D6243">
            <v>3044.91</v>
          </cell>
        </row>
        <row r="6244">
          <cell r="A6244" t="str">
            <v>I4496</v>
          </cell>
          <cell r="B6244" t="str">
            <v>TUBO FoFo C/ FLANGES DN  250 PN10 - L=3500</v>
          </cell>
          <cell r="C6244" t="str">
            <v>UN</v>
          </cell>
          <cell r="D6244">
            <v>3317.22</v>
          </cell>
        </row>
        <row r="6245">
          <cell r="A6245" t="str">
            <v>I4497</v>
          </cell>
          <cell r="B6245" t="str">
            <v>TUBO FoFo C/ FLANGES DN  250 PN10 - L=4000</v>
          </cell>
          <cell r="C6245" t="str">
            <v>UN</v>
          </cell>
          <cell r="D6245">
            <v>3586.82</v>
          </cell>
        </row>
        <row r="6246">
          <cell r="A6246" t="str">
            <v>I4498</v>
          </cell>
          <cell r="B6246" t="str">
            <v>TUBO FoFo C/ FLANGES DN  250 PN10 - L=4500</v>
          </cell>
          <cell r="C6246" t="str">
            <v>UN</v>
          </cell>
          <cell r="D6246">
            <v>3859.15</v>
          </cell>
        </row>
        <row r="6247">
          <cell r="A6247" t="str">
            <v>I4499</v>
          </cell>
          <cell r="B6247" t="str">
            <v>TUBO FoFo C/ FLANGES DN  250 PN10 - L=5000</v>
          </cell>
          <cell r="C6247" t="str">
            <v>UN</v>
          </cell>
          <cell r="D6247">
            <v>4331.58</v>
          </cell>
        </row>
        <row r="6248">
          <cell r="A6248" t="str">
            <v>I4500</v>
          </cell>
          <cell r="B6248" t="str">
            <v>TUBO FoFo C/ FLANGES DN  250 PN10 - L=5500</v>
          </cell>
          <cell r="C6248" t="str">
            <v>UN</v>
          </cell>
          <cell r="D6248">
            <v>4402.92</v>
          </cell>
        </row>
        <row r="6249">
          <cell r="A6249" t="str">
            <v>I4501</v>
          </cell>
          <cell r="B6249" t="str">
            <v>TUBO FoFo C/ FLANGES DN  250 PN10 - L=5800</v>
          </cell>
          <cell r="C6249" t="str">
            <v>UN</v>
          </cell>
          <cell r="D6249">
            <v>4445.7</v>
          </cell>
        </row>
        <row r="6250">
          <cell r="A6250" t="str">
            <v>I3968</v>
          </cell>
          <cell r="B6250" t="str">
            <v>TUBO FoFo C/ FLANGES DN  300 PN10 - L= 250</v>
          </cell>
          <cell r="C6250" t="str">
            <v>UN</v>
          </cell>
          <cell r="D6250">
            <v>864.44</v>
          </cell>
        </row>
        <row r="6251">
          <cell r="A6251" t="str">
            <v>I3969</v>
          </cell>
          <cell r="B6251" t="str">
            <v>TUBO FoFo C/ FLANGES DN  300 PN10 - L= 500</v>
          </cell>
          <cell r="C6251" t="str">
            <v>UN</v>
          </cell>
          <cell r="D6251">
            <v>1109.75</v>
          </cell>
        </row>
        <row r="6252">
          <cell r="A6252" t="str">
            <v>I4502</v>
          </cell>
          <cell r="B6252" t="str">
            <v>TUBO FoFo C/ FLANGES DN  300 PN10 - L=1000</v>
          </cell>
          <cell r="C6252" t="str">
            <v>UN</v>
          </cell>
          <cell r="D6252">
            <v>2369.61</v>
          </cell>
        </row>
        <row r="6253">
          <cell r="A6253" t="str">
            <v>I4503</v>
          </cell>
          <cell r="B6253" t="str">
            <v>TUBO FoFo C/ FLANGES DN  300 PN10 - L=1500</v>
          </cell>
          <cell r="C6253" t="str">
            <v>UN</v>
          </cell>
          <cell r="D6253">
            <v>2702.07</v>
          </cell>
        </row>
        <row r="6254">
          <cell r="A6254" t="str">
            <v>I4504</v>
          </cell>
          <cell r="B6254" t="str">
            <v>TUBO FoFo C/ FLANGES DN  300 PN10 - L=2000</v>
          </cell>
          <cell r="C6254" t="str">
            <v>UN</v>
          </cell>
          <cell r="D6254">
            <v>3034.53</v>
          </cell>
        </row>
        <row r="6255">
          <cell r="A6255" t="str">
            <v>I4505</v>
          </cell>
          <cell r="B6255" t="str">
            <v>TUBO FoFo C/ FLANGES DN  300 PN10 - L=2500</v>
          </cell>
          <cell r="C6255" t="str">
            <v>UN</v>
          </cell>
          <cell r="D6255">
            <v>3366.99</v>
          </cell>
        </row>
        <row r="6256">
          <cell r="A6256" t="str">
            <v>I4506</v>
          </cell>
          <cell r="B6256" t="str">
            <v>TUBO FoFo C/ FLANGES DN  300 PN10 - L=3000</v>
          </cell>
          <cell r="C6256" t="str">
            <v>UN</v>
          </cell>
          <cell r="D6256">
            <v>3699.43</v>
          </cell>
        </row>
        <row r="6257">
          <cell r="A6257" t="str">
            <v>I4507</v>
          </cell>
          <cell r="B6257" t="str">
            <v>TUBO FoFo C/ FLANGES DN  300 PN10 - L=3500</v>
          </cell>
          <cell r="C6257" t="str">
            <v>UN</v>
          </cell>
          <cell r="D6257">
            <v>4031.9</v>
          </cell>
        </row>
        <row r="6258">
          <cell r="A6258" t="str">
            <v>I4508</v>
          </cell>
          <cell r="B6258" t="str">
            <v>TUBO FoFo C/ FLANGES DN  300 PN10 - L=4000</v>
          </cell>
          <cell r="C6258" t="str">
            <v>UN</v>
          </cell>
          <cell r="D6258">
            <v>4364.3100000000004</v>
          </cell>
        </row>
        <row r="6259">
          <cell r="A6259" t="str">
            <v>I4509</v>
          </cell>
          <cell r="B6259" t="str">
            <v>TUBO FoFo C/ FLANGES DN  300 PN10 - L=4500</v>
          </cell>
          <cell r="C6259" t="str">
            <v>UN</v>
          </cell>
          <cell r="D6259">
            <v>4696.82</v>
          </cell>
        </row>
        <row r="6260">
          <cell r="A6260" t="str">
            <v>I4510</v>
          </cell>
          <cell r="B6260" t="str">
            <v>TUBO FoFo C/ FLANGES DN  300 PN10 - L=5000</v>
          </cell>
          <cell r="C6260" t="str">
            <v>UN</v>
          </cell>
          <cell r="D6260">
            <v>5275.87</v>
          </cell>
        </row>
        <row r="6261">
          <cell r="A6261" t="str">
            <v>I4511</v>
          </cell>
          <cell r="B6261" t="str">
            <v>TUBO FoFo C/ FLANGES DN  300 PN10 - L=5500</v>
          </cell>
          <cell r="C6261" t="str">
            <v>UN</v>
          </cell>
          <cell r="D6261">
            <v>5363.93</v>
          </cell>
        </row>
        <row r="6262">
          <cell r="A6262" t="str">
            <v>I4512</v>
          </cell>
          <cell r="B6262" t="str">
            <v>TUBO FoFo C/ FLANGES DN  300 PN10 - L=5800</v>
          </cell>
          <cell r="C6262" t="str">
            <v>UN</v>
          </cell>
          <cell r="D6262">
            <v>5417.86</v>
          </cell>
        </row>
        <row r="6263">
          <cell r="A6263" t="str">
            <v>I3970</v>
          </cell>
          <cell r="B6263" t="str">
            <v>TUBO FoFo C/ FLANGES DN  350 PN10 - L= 250</v>
          </cell>
          <cell r="C6263" t="str">
            <v>UN</v>
          </cell>
          <cell r="D6263">
            <v>1104.17</v>
          </cell>
        </row>
        <row r="6264">
          <cell r="A6264" t="str">
            <v>I3971</v>
          </cell>
          <cell r="B6264" t="str">
            <v>TUBO FoFo C/ FLANGES DN  350 PN10 - L= 500</v>
          </cell>
          <cell r="C6264" t="str">
            <v>UN</v>
          </cell>
          <cell r="D6264">
            <v>1692.53</v>
          </cell>
        </row>
        <row r="6265">
          <cell r="A6265" t="str">
            <v>I4513</v>
          </cell>
          <cell r="B6265" t="str">
            <v>TUBO FoFo C/ FLANGES DN  350 PN10 - L=1000</v>
          </cell>
          <cell r="C6265" t="str">
            <v>UN</v>
          </cell>
          <cell r="D6265">
            <v>2855.07</v>
          </cell>
        </row>
        <row r="6266">
          <cell r="A6266" t="str">
            <v>I4514</v>
          </cell>
          <cell r="B6266" t="str">
            <v>TUBO FoFo C/ FLANGES DN  350 PN10 - L=1500</v>
          </cell>
          <cell r="C6266" t="str">
            <v>UN</v>
          </cell>
          <cell r="D6266">
            <v>3236.7</v>
          </cell>
        </row>
        <row r="6267">
          <cell r="A6267" t="str">
            <v>I4515</v>
          </cell>
          <cell r="B6267" t="str">
            <v>TUBO FoFo C/ FLANGES DN  350 PN10 - L=2000</v>
          </cell>
          <cell r="C6267" t="str">
            <v>UN</v>
          </cell>
          <cell r="D6267">
            <v>3618.32</v>
          </cell>
        </row>
        <row r="6268">
          <cell r="A6268" t="str">
            <v>I4516</v>
          </cell>
          <cell r="B6268" t="str">
            <v>TUBO FoFo C/ FLANGES DN  350 PN10 - L=2500</v>
          </cell>
          <cell r="C6268" t="str">
            <v>UN</v>
          </cell>
          <cell r="D6268">
            <v>4000.05</v>
          </cell>
        </row>
        <row r="6269">
          <cell r="A6269" t="str">
            <v>I4517</v>
          </cell>
          <cell r="B6269" t="str">
            <v>TUBO FoFo C/ FLANGES DN  350 PN10 - L=3000</v>
          </cell>
          <cell r="C6269" t="str">
            <v>UN</v>
          </cell>
          <cell r="D6269">
            <v>4381.72</v>
          </cell>
        </row>
        <row r="6270">
          <cell r="A6270" t="str">
            <v>I4518</v>
          </cell>
          <cell r="B6270" t="str">
            <v>TUBO FoFo C/ FLANGES DN  350 PN10 - L=3500</v>
          </cell>
          <cell r="C6270" t="str">
            <v>UN</v>
          </cell>
          <cell r="D6270">
            <v>4763.38</v>
          </cell>
        </row>
        <row r="6271">
          <cell r="A6271" t="str">
            <v>I4519</v>
          </cell>
          <cell r="B6271" t="str">
            <v>TUBO FoFo C/ FLANGES DN  350 PN10 - L=4000</v>
          </cell>
          <cell r="C6271" t="str">
            <v>UN</v>
          </cell>
          <cell r="D6271">
            <v>5145.1099999999997</v>
          </cell>
        </row>
        <row r="6272">
          <cell r="A6272" t="str">
            <v>I4520</v>
          </cell>
          <cell r="B6272" t="str">
            <v>TUBO FoFo C/ FLANGES DN  350 PN10 - L=4500</v>
          </cell>
          <cell r="C6272" t="str">
            <v>UN</v>
          </cell>
          <cell r="D6272">
            <v>5523.92</v>
          </cell>
        </row>
        <row r="6273">
          <cell r="A6273" t="str">
            <v>I4521</v>
          </cell>
          <cell r="B6273" t="str">
            <v>TUBO FoFo C/ FLANGES DN  350 PN10 - L=5000</v>
          </cell>
          <cell r="C6273" t="str">
            <v>UN</v>
          </cell>
          <cell r="D6273">
            <v>6180.87</v>
          </cell>
        </row>
        <row r="6274">
          <cell r="A6274" t="str">
            <v>I4522</v>
          </cell>
          <cell r="B6274" t="str">
            <v>TUBO FoFo C/ FLANGES DN  350 PN10 - L=5500</v>
          </cell>
          <cell r="C6274" t="str">
            <v>UN</v>
          </cell>
          <cell r="D6274">
            <v>6289.78</v>
          </cell>
        </row>
        <row r="6275">
          <cell r="A6275" t="str">
            <v>I4523</v>
          </cell>
          <cell r="B6275" t="str">
            <v>TUBO FoFo C/ FLANGES DN  350 PN10 - L=5800</v>
          </cell>
          <cell r="C6275" t="str">
            <v>UN</v>
          </cell>
          <cell r="D6275">
            <v>6355.69</v>
          </cell>
        </row>
        <row r="6276">
          <cell r="A6276" t="str">
            <v>I3972</v>
          </cell>
          <cell r="B6276" t="str">
            <v>TUBO FoFo C/ FLANGES DN  400 PN10 - L= 250</v>
          </cell>
          <cell r="C6276" t="str">
            <v>UN</v>
          </cell>
          <cell r="D6276">
            <v>1173.7</v>
          </cell>
        </row>
        <row r="6277">
          <cell r="A6277" t="str">
            <v>I4524</v>
          </cell>
          <cell r="B6277" t="str">
            <v>TUBO FoFo C/ FLANGES DN  400 PN10 - L=1000</v>
          </cell>
          <cell r="C6277" t="str">
            <v>UN</v>
          </cell>
          <cell r="D6277">
            <v>3056.85</v>
          </cell>
        </row>
        <row r="6278">
          <cell r="A6278" t="str">
            <v>I4525</v>
          </cell>
          <cell r="B6278" t="str">
            <v>TUBO FoFo C/ FLANGES DN  400 PN10 - L=1500</v>
          </cell>
          <cell r="C6278" t="str">
            <v>UN</v>
          </cell>
          <cell r="D6278">
            <v>3477.67</v>
          </cell>
        </row>
        <row r="6279">
          <cell r="A6279" t="str">
            <v>I4526</v>
          </cell>
          <cell r="B6279" t="str">
            <v>TUBO FoFo C/ FLANGES DN  400 PN10 - L=2000</v>
          </cell>
          <cell r="C6279" t="str">
            <v>UN</v>
          </cell>
          <cell r="D6279">
            <v>3898.5</v>
          </cell>
        </row>
        <row r="6280">
          <cell r="A6280" t="str">
            <v>I4527</v>
          </cell>
          <cell r="B6280" t="str">
            <v>TUBO FoFo C/ FLANGES DN  400 PN10 - L=2500</v>
          </cell>
          <cell r="C6280" t="str">
            <v>UN</v>
          </cell>
          <cell r="D6280">
            <v>4316.5200000000004</v>
          </cell>
        </row>
        <row r="6281">
          <cell r="A6281" t="str">
            <v>I4528</v>
          </cell>
          <cell r="B6281" t="str">
            <v>TUBO FoFo C/ FLANGES DN  400 PN10 - L=3000</v>
          </cell>
          <cell r="C6281" t="str">
            <v>UN</v>
          </cell>
          <cell r="D6281">
            <v>4737.04</v>
          </cell>
        </row>
        <row r="6282">
          <cell r="A6282" t="str">
            <v>I4529</v>
          </cell>
          <cell r="B6282" t="str">
            <v>TUBO FoFo C/ FLANGES DN  400 PN10 - L=3500</v>
          </cell>
          <cell r="C6282" t="str">
            <v>UN</v>
          </cell>
          <cell r="D6282">
            <v>5158.07</v>
          </cell>
        </row>
        <row r="6283">
          <cell r="A6283" t="str">
            <v>I4530</v>
          </cell>
          <cell r="B6283" t="str">
            <v>TUBO FoFo C/ FLANGES DN  400 PN10 - L=4000</v>
          </cell>
          <cell r="C6283" t="str">
            <v>UN</v>
          </cell>
          <cell r="D6283">
            <v>5578.9</v>
          </cell>
        </row>
        <row r="6284">
          <cell r="A6284" t="str">
            <v>I4531</v>
          </cell>
          <cell r="B6284" t="str">
            <v>TUBO FoFo C/ FLANGES DN  400 PN10 - L=4500</v>
          </cell>
          <cell r="C6284" t="str">
            <v>UN</v>
          </cell>
          <cell r="D6284">
            <v>5999.72</v>
          </cell>
        </row>
        <row r="6285">
          <cell r="A6285" t="str">
            <v>I4532</v>
          </cell>
          <cell r="B6285" t="str">
            <v>TUBO FoFo C/ FLANGES DN  400 PN10 - L=5000</v>
          </cell>
          <cell r="C6285" t="str">
            <v>UN</v>
          </cell>
          <cell r="D6285">
            <v>6715.42</v>
          </cell>
        </row>
        <row r="6286">
          <cell r="A6286" t="str">
            <v>I4533</v>
          </cell>
          <cell r="B6286" t="str">
            <v>TUBO FoFo C/ FLANGES DN  400 PN10 - L=5500</v>
          </cell>
          <cell r="C6286" t="str">
            <v>UN</v>
          </cell>
          <cell r="D6286">
            <v>6843.97</v>
          </cell>
        </row>
        <row r="6287">
          <cell r="A6287" t="str">
            <v>I4534</v>
          </cell>
          <cell r="B6287" t="str">
            <v>TUBO FoFo C/ FLANGES DN  400 PN10 - L=5800</v>
          </cell>
          <cell r="C6287" t="str">
            <v>UN</v>
          </cell>
          <cell r="D6287">
            <v>6921.14</v>
          </cell>
        </row>
        <row r="6288">
          <cell r="A6288" t="str">
            <v>I3974</v>
          </cell>
          <cell r="B6288" t="str">
            <v>TUBO FoFo C/ FLANGES DN  450 PN10 - L= 250</v>
          </cell>
          <cell r="C6288" t="str">
            <v>UN</v>
          </cell>
          <cell r="D6288">
            <v>3177.88</v>
          </cell>
        </row>
        <row r="6289">
          <cell r="A6289" t="str">
            <v>I3975</v>
          </cell>
          <cell r="B6289" t="str">
            <v>TUBO FoFo C/ FLANGES DN  450 PN10 - L= 500</v>
          </cell>
          <cell r="C6289" t="str">
            <v>UN</v>
          </cell>
          <cell r="D6289">
            <v>3474.89</v>
          </cell>
        </row>
        <row r="6290">
          <cell r="A6290" t="str">
            <v>I4535</v>
          </cell>
          <cell r="B6290" t="str">
            <v>TUBO FoFo C/ FLANGES DN  450 PN10 - L=1000</v>
          </cell>
          <cell r="C6290" t="str">
            <v>UN</v>
          </cell>
          <cell r="D6290">
            <v>3815</v>
          </cell>
        </row>
        <row r="6291">
          <cell r="A6291" t="str">
            <v>I4536</v>
          </cell>
          <cell r="B6291" t="str">
            <v>TUBO FoFo C/ FLANGES DN  450 PN10 - L=1500</v>
          </cell>
          <cell r="C6291" t="str">
            <v>UN</v>
          </cell>
          <cell r="D6291">
            <v>4305.22</v>
          </cell>
        </row>
        <row r="6292">
          <cell r="A6292" t="str">
            <v>I4537</v>
          </cell>
          <cell r="B6292" t="str">
            <v>TUBO FoFo C/ FLANGES DN  450 PN10 - L=2000</v>
          </cell>
          <cell r="C6292" t="str">
            <v>UN</v>
          </cell>
          <cell r="D6292">
            <v>4795.37</v>
          </cell>
        </row>
        <row r="6293">
          <cell r="A6293" t="str">
            <v>I4538</v>
          </cell>
          <cell r="B6293" t="str">
            <v>TUBO FoFo C/ FLANGES DN  450 PN10 - L=2500</v>
          </cell>
          <cell r="C6293" t="str">
            <v>UN</v>
          </cell>
          <cell r="D6293">
            <v>5285.64</v>
          </cell>
        </row>
        <row r="6294">
          <cell r="A6294" t="str">
            <v>I4539</v>
          </cell>
          <cell r="B6294" t="str">
            <v>TUBO FoFo C/ FLANGES DN  450 PN10 - L=3000</v>
          </cell>
          <cell r="C6294" t="str">
            <v>UN</v>
          </cell>
          <cell r="D6294">
            <v>5775.48</v>
          </cell>
        </row>
        <row r="6295">
          <cell r="A6295" t="str">
            <v>I4540</v>
          </cell>
          <cell r="B6295" t="str">
            <v>TUBO FoFo C/ FLANGES DN  450 PN10 - L=3500</v>
          </cell>
          <cell r="C6295" t="str">
            <v>UN</v>
          </cell>
          <cell r="D6295">
            <v>6265.98</v>
          </cell>
        </row>
        <row r="6296">
          <cell r="A6296" t="str">
            <v>I4541</v>
          </cell>
          <cell r="B6296" t="str">
            <v>TUBO FoFo C/ FLANGES DN  450 PN10 - L=4000</v>
          </cell>
          <cell r="C6296" t="str">
            <v>UN</v>
          </cell>
          <cell r="D6296">
            <v>6756.19</v>
          </cell>
        </row>
        <row r="6297">
          <cell r="A6297" t="str">
            <v>I4542</v>
          </cell>
          <cell r="B6297" t="str">
            <v>TUBO FoFo C/ FLANGES DN  450 PN10 - L=4500</v>
          </cell>
          <cell r="C6297" t="str">
            <v>UN</v>
          </cell>
          <cell r="D6297">
            <v>7246.4</v>
          </cell>
        </row>
        <row r="6298">
          <cell r="A6298" t="str">
            <v>I4543</v>
          </cell>
          <cell r="B6298" t="str">
            <v>TUBO FoFo C/ FLANGES DN  450 PN10 - L=5000</v>
          </cell>
          <cell r="C6298" t="str">
            <v>UN</v>
          </cell>
          <cell r="D6298">
            <v>8079.03</v>
          </cell>
        </row>
        <row r="6299">
          <cell r="A6299" t="str">
            <v>I4544</v>
          </cell>
          <cell r="B6299" t="str">
            <v>TUBO FoFo C/ FLANGES DN  450 PN10 - L=5500</v>
          </cell>
          <cell r="C6299" t="str">
            <v>UN</v>
          </cell>
          <cell r="D6299">
            <v>8227.11</v>
          </cell>
        </row>
        <row r="6300">
          <cell r="A6300" t="str">
            <v>I4545</v>
          </cell>
          <cell r="B6300" t="str">
            <v>TUBO FoFo C/ FLANGES DN  450 PN10 - L=5800</v>
          </cell>
          <cell r="C6300" t="str">
            <v>UN</v>
          </cell>
          <cell r="D6300">
            <v>8318.19</v>
          </cell>
        </row>
        <row r="6301">
          <cell r="A6301" t="str">
            <v>I3958</v>
          </cell>
          <cell r="B6301" t="str">
            <v>TUBO FoFo C/ FLANGES DN  75  PN10 - L=250</v>
          </cell>
          <cell r="C6301" t="str">
            <v>UN</v>
          </cell>
          <cell r="D6301">
            <v>300.38</v>
          </cell>
        </row>
        <row r="6302">
          <cell r="A6302" t="str">
            <v>I3959</v>
          </cell>
          <cell r="B6302" t="str">
            <v>TUBO FoFo C/ FLANGES DN  75  PN10 - L=500</v>
          </cell>
          <cell r="C6302" t="str">
            <v>UN</v>
          </cell>
          <cell r="D6302">
            <v>314.25</v>
          </cell>
        </row>
        <row r="6303">
          <cell r="A6303" t="str">
            <v>I4447</v>
          </cell>
          <cell r="B6303" t="str">
            <v>TUBO FoFo C/ FLANGES DN  75 PN10 - L=1000</v>
          </cell>
          <cell r="C6303" t="str">
            <v>UN</v>
          </cell>
          <cell r="D6303">
            <v>985.02</v>
          </cell>
        </row>
        <row r="6304">
          <cell r="A6304" t="str">
            <v>I4448</v>
          </cell>
          <cell r="B6304" t="str">
            <v>TUBO FoFo C/ FLANGES DN  75 PN10 - L=1500</v>
          </cell>
          <cell r="C6304" t="str">
            <v>UN</v>
          </cell>
          <cell r="D6304">
            <v>1120.1500000000001</v>
          </cell>
        </row>
        <row r="6305">
          <cell r="A6305" t="str">
            <v>I4449</v>
          </cell>
          <cell r="B6305" t="str">
            <v>TUBO FoFo C/ FLANGES DN  75 PN10 - L=2000</v>
          </cell>
          <cell r="C6305" t="str">
            <v>UN</v>
          </cell>
          <cell r="D6305">
            <v>1258.04</v>
          </cell>
        </row>
        <row r="6306">
          <cell r="A6306" t="str">
            <v>I4450</v>
          </cell>
          <cell r="B6306" t="str">
            <v>TUBO FoFo C/ FLANGES DN  75 PN10 - L=2500</v>
          </cell>
          <cell r="C6306" t="str">
            <v>UN</v>
          </cell>
          <cell r="D6306">
            <v>1393.22</v>
          </cell>
        </row>
        <row r="6307">
          <cell r="A6307" t="str">
            <v>I4451</v>
          </cell>
          <cell r="B6307" t="str">
            <v>TUBO FoFo C/ FLANGES DN  75 PN10 - L=3000</v>
          </cell>
          <cell r="C6307" t="str">
            <v>UN</v>
          </cell>
          <cell r="D6307">
            <v>1528.61</v>
          </cell>
        </row>
        <row r="6308">
          <cell r="A6308" t="str">
            <v>I4452</v>
          </cell>
          <cell r="B6308" t="str">
            <v>TUBO FoFo C/ FLANGES DN  75 PN10 - L=3500</v>
          </cell>
          <cell r="C6308" t="str">
            <v>UN</v>
          </cell>
          <cell r="D6308">
            <v>1663.47</v>
          </cell>
        </row>
        <row r="6309">
          <cell r="A6309" t="str">
            <v>I4453</v>
          </cell>
          <cell r="B6309" t="str">
            <v>TUBO FoFo C/ FLANGES DN  75 PN10 - L=4000</v>
          </cell>
          <cell r="C6309" t="str">
            <v>UN</v>
          </cell>
          <cell r="D6309">
            <v>1798.63</v>
          </cell>
        </row>
        <row r="6310">
          <cell r="A6310" t="str">
            <v>I4454</v>
          </cell>
          <cell r="B6310" t="str">
            <v>TUBO FoFo C/ FLANGES DN  75 PN10 - L=4500</v>
          </cell>
          <cell r="C6310" t="str">
            <v>UN</v>
          </cell>
          <cell r="D6310">
            <v>1933.68</v>
          </cell>
        </row>
        <row r="6311">
          <cell r="A6311" t="str">
            <v>I4455</v>
          </cell>
          <cell r="B6311" t="str">
            <v>TUBO FoFo C/ FLANGES DN  75 PN10 - L=5000</v>
          </cell>
          <cell r="C6311" t="str">
            <v>UN</v>
          </cell>
          <cell r="D6311">
            <v>2185.17</v>
          </cell>
        </row>
        <row r="6312">
          <cell r="A6312" t="str">
            <v>I4456</v>
          </cell>
          <cell r="B6312" t="str">
            <v>TUBO FoFo C/ FLANGES DN  75 PN10 - L=5500</v>
          </cell>
          <cell r="C6312" t="str">
            <v>UN</v>
          </cell>
          <cell r="D6312">
            <v>2208.11</v>
          </cell>
        </row>
        <row r="6313">
          <cell r="A6313" t="str">
            <v>I4457</v>
          </cell>
          <cell r="B6313" t="str">
            <v>TUBO FoFo C/ FLANGES DN  75 PN10 - L=5800</v>
          </cell>
          <cell r="C6313" t="str">
            <v>UN</v>
          </cell>
          <cell r="D6313">
            <v>2219.23</v>
          </cell>
        </row>
        <row r="6314">
          <cell r="A6314" t="str">
            <v>I7183</v>
          </cell>
          <cell r="B6314" t="str">
            <v>TUBO FoFo C/ FLANGES DN  80 PN10 - L=1000</v>
          </cell>
          <cell r="C6314" t="str">
            <v>UN</v>
          </cell>
          <cell r="D6314">
            <v>985.02</v>
          </cell>
        </row>
        <row r="6315">
          <cell r="A6315" t="str">
            <v>I7184</v>
          </cell>
          <cell r="B6315" t="str">
            <v>TUBO FoFo C/ FLANGES DN  80 PN10 - L=1500</v>
          </cell>
          <cell r="C6315" t="str">
            <v>UN</v>
          </cell>
          <cell r="D6315">
            <v>1120.1500000000001</v>
          </cell>
        </row>
        <row r="6316">
          <cell r="A6316" t="str">
            <v>I7185</v>
          </cell>
          <cell r="B6316" t="str">
            <v>TUBO FoFo C/ FLANGES DN  80 PN10 - L=2000</v>
          </cell>
          <cell r="C6316" t="str">
            <v>UN</v>
          </cell>
          <cell r="D6316">
            <v>1258.04</v>
          </cell>
        </row>
        <row r="6317">
          <cell r="A6317" t="str">
            <v>I7186</v>
          </cell>
          <cell r="B6317" t="str">
            <v>TUBO FoFo C/ FLANGES DN  80 PN10 - L=2500</v>
          </cell>
          <cell r="C6317" t="str">
            <v>UN</v>
          </cell>
          <cell r="D6317">
            <v>1393.22</v>
          </cell>
        </row>
        <row r="6318">
          <cell r="A6318" t="str">
            <v>I7187</v>
          </cell>
          <cell r="B6318" t="str">
            <v>TUBO FoFo C/ FLANGES DN  80 PN10 - L=3000</v>
          </cell>
          <cell r="C6318" t="str">
            <v>UN</v>
          </cell>
          <cell r="D6318">
            <v>1528.61</v>
          </cell>
        </row>
        <row r="6319">
          <cell r="A6319" t="str">
            <v>I7188</v>
          </cell>
          <cell r="B6319" t="str">
            <v>TUBO FoFo C/ FLANGES DN  80 PN10 - L=3500</v>
          </cell>
          <cell r="C6319" t="str">
            <v>UN</v>
          </cell>
          <cell r="D6319">
            <v>1663.47</v>
          </cell>
        </row>
        <row r="6320">
          <cell r="A6320" t="str">
            <v>I7189</v>
          </cell>
          <cell r="B6320" t="str">
            <v>TUBO FoFo C/ FLANGES DN  80 PN10 - L=4000</v>
          </cell>
          <cell r="C6320" t="str">
            <v>UN</v>
          </cell>
          <cell r="D6320">
            <v>1798.63</v>
          </cell>
        </row>
        <row r="6321">
          <cell r="A6321" t="str">
            <v>I7190</v>
          </cell>
          <cell r="B6321" t="str">
            <v>TUBO FoFo C/ FLANGES DN  80 PN10 - L=4500</v>
          </cell>
          <cell r="C6321" t="str">
            <v>UN</v>
          </cell>
          <cell r="D6321">
            <v>1933.68</v>
          </cell>
        </row>
        <row r="6322">
          <cell r="A6322" t="str">
            <v>I7191</v>
          </cell>
          <cell r="B6322" t="str">
            <v>TUBO FoFo C/ FLANGES DN  80 PN10 - L=5000</v>
          </cell>
          <cell r="C6322" t="str">
            <v>UN</v>
          </cell>
          <cell r="D6322">
            <v>2185.17</v>
          </cell>
        </row>
        <row r="6323">
          <cell r="A6323" t="str">
            <v>I7192</v>
          </cell>
          <cell r="B6323" t="str">
            <v>TUBO FoFo C/ FLANGES DN  80 PN10 - L=5500</v>
          </cell>
          <cell r="C6323" t="str">
            <v>UN</v>
          </cell>
          <cell r="D6323">
            <v>2208.11</v>
          </cell>
        </row>
        <row r="6324">
          <cell r="A6324" t="str">
            <v>I7193</v>
          </cell>
          <cell r="B6324" t="str">
            <v>TUBO FoFo C/ FLANGES DN  80 PN10 - L=5800</v>
          </cell>
          <cell r="C6324" t="str">
            <v>UN</v>
          </cell>
          <cell r="D6324">
            <v>2219.23</v>
          </cell>
        </row>
        <row r="6325">
          <cell r="A6325" t="str">
            <v>I7062</v>
          </cell>
          <cell r="B6325" t="str">
            <v>TUBO FoFo C/ FLANGES DN  80 PN10 L=250</v>
          </cell>
          <cell r="C6325" t="str">
            <v>UN</v>
          </cell>
          <cell r="D6325">
            <v>328.13</v>
          </cell>
        </row>
        <row r="6326">
          <cell r="A6326" t="str">
            <v>I7063</v>
          </cell>
          <cell r="B6326" t="str">
            <v>TUBO FoFo C/ FLANGES DN  80 PN10 L=500</v>
          </cell>
          <cell r="C6326" t="str">
            <v>UN</v>
          </cell>
          <cell r="D6326">
            <v>343.29</v>
          </cell>
        </row>
        <row r="6327">
          <cell r="A6327" t="str">
            <v>I3987</v>
          </cell>
          <cell r="B6327" t="str">
            <v>TUBO FoFo C/ FLANGES DN 1000 PN10 - L= 500</v>
          </cell>
          <cell r="C6327" t="str">
            <v>UN</v>
          </cell>
          <cell r="D6327">
            <v>4410.12</v>
          </cell>
        </row>
        <row r="6328">
          <cell r="A6328" t="str">
            <v>I4607</v>
          </cell>
          <cell r="B6328" t="str">
            <v>TUBO FoFo C/ FLANGES DN 1000 PN10 - L=1000</v>
          </cell>
          <cell r="C6328" t="str">
            <v>UN</v>
          </cell>
          <cell r="D6328">
            <v>20312.18</v>
          </cell>
        </row>
        <row r="6329">
          <cell r="A6329" t="str">
            <v>I4608</v>
          </cell>
          <cell r="B6329" t="str">
            <v>TUBO FoFo C/ FLANGES DN 1000 PN10 - L=1500</v>
          </cell>
          <cell r="C6329" t="str">
            <v>UN</v>
          </cell>
          <cell r="D6329">
            <v>22512.81</v>
          </cell>
        </row>
        <row r="6330">
          <cell r="A6330" t="str">
            <v>I4609</v>
          </cell>
          <cell r="B6330" t="str">
            <v>TUBO FoFo C/ FLANGES DN 1000 PN10 - L=2000</v>
          </cell>
          <cell r="C6330" t="str">
            <v>UN</v>
          </cell>
          <cell r="D6330">
            <v>24713.48</v>
          </cell>
        </row>
        <row r="6331">
          <cell r="A6331" t="str">
            <v>I4610</v>
          </cell>
          <cell r="B6331" t="str">
            <v>TUBO FoFo C/ FLANGES DN 1000 PN10 - L=2500</v>
          </cell>
          <cell r="C6331" t="str">
            <v>UN</v>
          </cell>
          <cell r="D6331">
            <v>26911.27</v>
          </cell>
        </row>
        <row r="6332">
          <cell r="A6332" t="str">
            <v>I4611</v>
          </cell>
          <cell r="B6332" t="str">
            <v>TUBO FoFo C/ FLANGES DN 1000 PN10 - L=3000</v>
          </cell>
          <cell r="C6332" t="str">
            <v>UN</v>
          </cell>
          <cell r="D6332">
            <v>29111.87</v>
          </cell>
        </row>
        <row r="6333">
          <cell r="A6333" t="str">
            <v>I4612</v>
          </cell>
          <cell r="B6333" t="str">
            <v>TUBO FoFo C/ FLANGES DN 1000 PN10 - L=3500</v>
          </cell>
          <cell r="C6333" t="str">
            <v>UN</v>
          </cell>
          <cell r="D6333">
            <v>31284.76</v>
          </cell>
        </row>
        <row r="6334">
          <cell r="A6334" t="str">
            <v>I4613</v>
          </cell>
          <cell r="B6334" t="str">
            <v>TUBO FoFo C/ FLANGES DN 1000 PN10 - L=4000</v>
          </cell>
          <cell r="C6334" t="str">
            <v>UN</v>
          </cell>
          <cell r="D6334">
            <v>33510.31</v>
          </cell>
        </row>
        <row r="6335">
          <cell r="A6335" t="str">
            <v>I4614</v>
          </cell>
          <cell r="B6335" t="str">
            <v>TUBO FoFo C/ FLANGES DN 1000 PN10 - L=4500</v>
          </cell>
          <cell r="C6335" t="str">
            <v>UN</v>
          </cell>
          <cell r="D6335">
            <v>35710.92</v>
          </cell>
        </row>
        <row r="6336">
          <cell r="A6336" t="str">
            <v>I4615</v>
          </cell>
          <cell r="B6336" t="str">
            <v>TUBO FoFo C/ FLANGES DN 1000 PN10 - L=5000</v>
          </cell>
          <cell r="C6336" t="str">
            <v>UN</v>
          </cell>
          <cell r="D6336">
            <v>37911.56</v>
          </cell>
        </row>
        <row r="6337">
          <cell r="A6337" t="str">
            <v>I4616</v>
          </cell>
          <cell r="B6337" t="str">
            <v>TUBO FoFo C/ FLANGES DN 1000 PN10 - L=5500</v>
          </cell>
          <cell r="C6337" t="str">
            <v>UN</v>
          </cell>
          <cell r="D6337">
            <v>40109.440000000002</v>
          </cell>
        </row>
        <row r="6338">
          <cell r="A6338" t="str">
            <v>I4617</v>
          </cell>
          <cell r="B6338" t="str">
            <v>TUBO FoFo C/ FLANGES DN 1000 PN10 - L=6000</v>
          </cell>
          <cell r="C6338" t="str">
            <v>UN</v>
          </cell>
          <cell r="D6338">
            <v>43633.87</v>
          </cell>
        </row>
        <row r="6339">
          <cell r="A6339" t="str">
            <v>I4618</v>
          </cell>
          <cell r="B6339" t="str">
            <v>TUBO FoFo C/ FLANGES DN 1000 PN10 - L=6500</v>
          </cell>
          <cell r="C6339" t="str">
            <v>UN</v>
          </cell>
          <cell r="D6339">
            <v>44266.05</v>
          </cell>
        </row>
        <row r="6340">
          <cell r="A6340" t="str">
            <v>I4619</v>
          </cell>
          <cell r="B6340" t="str">
            <v>TUBO FoFo C/ FLANGES DN 1000 PN10 - L=6800</v>
          </cell>
          <cell r="C6340" t="str">
            <v>UN</v>
          </cell>
          <cell r="D6340">
            <v>44644.75</v>
          </cell>
        </row>
        <row r="6341">
          <cell r="A6341" t="str">
            <v>I3988</v>
          </cell>
          <cell r="B6341" t="str">
            <v>TUBO FoFo C/ FLANGES DN 1200 PN10 - L= 250</v>
          </cell>
          <cell r="C6341" t="str">
            <v>UN</v>
          </cell>
          <cell r="D6341">
            <v>4516.08</v>
          </cell>
        </row>
        <row r="6342">
          <cell r="A6342" t="str">
            <v>I3989</v>
          </cell>
          <cell r="B6342" t="str">
            <v>TUBO FoFo C/ FLANGES DN 1200 PN10 - L= 500</v>
          </cell>
          <cell r="C6342" t="str">
            <v>UN</v>
          </cell>
          <cell r="D6342">
            <v>7666.1</v>
          </cell>
        </row>
        <row r="6343">
          <cell r="A6343" t="str">
            <v>I4620</v>
          </cell>
          <cell r="B6343" t="str">
            <v>TUBO FoFo C/ FLANGES DN 1200 PN10 - L=1000</v>
          </cell>
          <cell r="C6343" t="str">
            <v>UN</v>
          </cell>
          <cell r="D6343">
            <v>28447.08</v>
          </cell>
        </row>
        <row r="6344">
          <cell r="A6344" t="str">
            <v>I4621</v>
          </cell>
          <cell r="B6344" t="str">
            <v>TUBO FoFo C/ FLANGES DN 1200 PN10 - L=1500</v>
          </cell>
          <cell r="C6344" t="str">
            <v>UN</v>
          </cell>
          <cell r="D6344">
            <v>31376.1</v>
          </cell>
        </row>
        <row r="6345">
          <cell r="A6345" t="str">
            <v>I4622</v>
          </cell>
          <cell r="B6345" t="str">
            <v>TUBO FoFo C/ FLANGES DN 1200 PN10 - L=2000</v>
          </cell>
          <cell r="C6345" t="str">
            <v>UN</v>
          </cell>
          <cell r="D6345">
            <v>34302.400000000001</v>
          </cell>
        </row>
        <row r="6346">
          <cell r="A6346" t="str">
            <v>I4623</v>
          </cell>
          <cell r="B6346" t="str">
            <v>TUBO FoFo C/ FLANGES DN 1200 PN10 - L=2500</v>
          </cell>
          <cell r="C6346" t="str">
            <v>UN</v>
          </cell>
          <cell r="D6346">
            <v>37231.51</v>
          </cell>
        </row>
        <row r="6347">
          <cell r="A6347" t="str">
            <v>I4624</v>
          </cell>
          <cell r="B6347" t="str">
            <v>TUBO FoFo C/ FLANGES DN 1200 PN10 - L=3000</v>
          </cell>
          <cell r="C6347" t="str">
            <v>UN</v>
          </cell>
          <cell r="D6347">
            <v>40157.78</v>
          </cell>
        </row>
        <row r="6348">
          <cell r="A6348" t="str">
            <v>I4625</v>
          </cell>
          <cell r="B6348" t="str">
            <v>TUBO FoFo C/ FLANGES DN 1200 PN10 - L=3500</v>
          </cell>
          <cell r="C6348" t="str">
            <v>UN</v>
          </cell>
          <cell r="D6348">
            <v>42748.45</v>
          </cell>
        </row>
        <row r="6349">
          <cell r="A6349" t="str">
            <v>I4626</v>
          </cell>
          <cell r="B6349" t="str">
            <v>TUBO FoFo C/ FLANGES DN 1200 PN10 - L=4000</v>
          </cell>
          <cell r="C6349" t="str">
            <v>UN</v>
          </cell>
          <cell r="D6349">
            <v>46013.07</v>
          </cell>
        </row>
        <row r="6350">
          <cell r="A6350" t="str">
            <v>I4627</v>
          </cell>
          <cell r="B6350" t="str">
            <v>TUBO FoFo C/ FLANGES DN 1200 PN10 - L=4500</v>
          </cell>
          <cell r="C6350" t="str">
            <v>UN</v>
          </cell>
          <cell r="D6350">
            <v>48942.15</v>
          </cell>
        </row>
        <row r="6351">
          <cell r="A6351" t="str">
            <v>I4628</v>
          </cell>
          <cell r="B6351" t="str">
            <v>TUBO FoFo C/ FLANGES DN 1200 PN10 - L=5000</v>
          </cell>
          <cell r="C6351" t="str">
            <v>UN</v>
          </cell>
          <cell r="D6351">
            <v>51868.43</v>
          </cell>
        </row>
        <row r="6352">
          <cell r="A6352" t="str">
            <v>I4629</v>
          </cell>
          <cell r="B6352" t="str">
            <v>TUBO FoFo C/ FLANGES DN 1200 PN10 - L=5500</v>
          </cell>
          <cell r="C6352" t="str">
            <v>UN</v>
          </cell>
          <cell r="D6352">
            <v>54797.46</v>
          </cell>
        </row>
        <row r="6353">
          <cell r="A6353" t="str">
            <v>I4630</v>
          </cell>
          <cell r="B6353" t="str">
            <v>TUBO FoFo C/ FLANGES DN 1200 PN10 - L=6000</v>
          </cell>
          <cell r="C6353" t="str">
            <v>UN</v>
          </cell>
          <cell r="D6353">
            <v>59479.040000000001</v>
          </cell>
        </row>
        <row r="6354">
          <cell r="A6354" t="str">
            <v>I4631</v>
          </cell>
          <cell r="B6354" t="str">
            <v>TUBO FoFo C/ FLANGES DN 1200 PN10 - L=6500</v>
          </cell>
          <cell r="C6354" t="str">
            <v>UN</v>
          </cell>
          <cell r="D6354">
            <v>60328.5</v>
          </cell>
        </row>
        <row r="6355">
          <cell r="A6355" t="str">
            <v>I4632</v>
          </cell>
          <cell r="B6355" t="str">
            <v>TUBO FoFo C/ FLANGES DN 1200 PN10 - L=6800</v>
          </cell>
          <cell r="C6355" t="str">
            <v>UN</v>
          </cell>
          <cell r="D6355">
            <v>60838.16</v>
          </cell>
        </row>
        <row r="6356">
          <cell r="A6356" t="str">
            <v>I3976</v>
          </cell>
          <cell r="B6356" t="str">
            <v>TUBO FoFo C/ FLANGES DN 500 PN10 - L= 250</v>
          </cell>
          <cell r="C6356" t="str">
            <v>UN</v>
          </cell>
          <cell r="D6356">
            <v>2167.38</v>
          </cell>
        </row>
        <row r="6357">
          <cell r="A6357" t="str">
            <v>I4546</v>
          </cell>
          <cell r="B6357" t="str">
            <v>TUBO FoFo C/ FLANGES DN 500 PN10 - L=1000</v>
          </cell>
          <cell r="C6357" t="str">
            <v>UN</v>
          </cell>
          <cell r="D6357">
            <v>4105.3599999999997</v>
          </cell>
        </row>
        <row r="6358">
          <cell r="A6358" t="str">
            <v>I4547</v>
          </cell>
          <cell r="B6358" t="str">
            <v>TUBO FoFo C/ FLANGES DN 500 PN10 - L=1500</v>
          </cell>
          <cell r="C6358" t="str">
            <v>UN</v>
          </cell>
          <cell r="D6358">
            <v>4657.33</v>
          </cell>
        </row>
        <row r="6359">
          <cell r="A6359" t="str">
            <v>I4548</v>
          </cell>
          <cell r="B6359" t="str">
            <v>TUBO FoFo C/ FLANGES DN 500 PN10 - L=2000</v>
          </cell>
          <cell r="C6359" t="str">
            <v>UN</v>
          </cell>
          <cell r="D6359">
            <v>5209.26</v>
          </cell>
        </row>
        <row r="6360">
          <cell r="A6360" t="str">
            <v>I4549</v>
          </cell>
          <cell r="B6360" t="str">
            <v>TUBO FoFo C/ FLANGES DN 500 PN10 - L=2500</v>
          </cell>
          <cell r="C6360" t="str">
            <v>UN</v>
          </cell>
          <cell r="D6360">
            <v>5761.16</v>
          </cell>
        </row>
        <row r="6361">
          <cell r="A6361" t="str">
            <v>I4550</v>
          </cell>
          <cell r="B6361" t="str">
            <v>TUBO FoFo C/ FLANGES DN 500 PN10 - L=3000</v>
          </cell>
          <cell r="C6361" t="str">
            <v>UN</v>
          </cell>
          <cell r="D6361">
            <v>6313.01</v>
          </cell>
        </row>
        <row r="6362">
          <cell r="A6362" t="str">
            <v>I4551</v>
          </cell>
          <cell r="B6362" t="str">
            <v>TUBO FoFo C/ FLANGES DN 500 PN10 - L=3500</v>
          </cell>
          <cell r="C6362" t="str">
            <v>UN</v>
          </cell>
          <cell r="D6362">
            <v>6864.92</v>
          </cell>
        </row>
        <row r="6363">
          <cell r="A6363" t="str">
            <v>I4552</v>
          </cell>
          <cell r="B6363" t="str">
            <v>TUBO FoFo C/ FLANGES DN 500 PN10 - L=4000</v>
          </cell>
          <cell r="C6363" t="str">
            <v>UN</v>
          </cell>
          <cell r="D6363">
            <v>7416.82</v>
          </cell>
        </row>
        <row r="6364">
          <cell r="A6364" t="str">
            <v>I4553</v>
          </cell>
          <cell r="B6364" t="str">
            <v>TUBO FoFo C/ FLANGES DN 500 PN10 - L=4500</v>
          </cell>
          <cell r="C6364" t="str">
            <v>UN</v>
          </cell>
          <cell r="D6364">
            <v>7968.73</v>
          </cell>
        </row>
        <row r="6365">
          <cell r="A6365" t="str">
            <v>I3977</v>
          </cell>
          <cell r="B6365" t="str">
            <v>TUBO FoFo C/ FLANGES DN 500 PN10 - L=500</v>
          </cell>
          <cell r="C6365" t="str">
            <v>UN</v>
          </cell>
          <cell r="D6365">
            <v>2687.74</v>
          </cell>
        </row>
        <row r="6366">
          <cell r="A6366" t="str">
            <v>I4554</v>
          </cell>
          <cell r="B6366" t="str">
            <v>TUBO FoFo C/ FLANGES DN 500 PN10 - L=5000</v>
          </cell>
          <cell r="C6366" t="str">
            <v>UN</v>
          </cell>
          <cell r="D6366">
            <v>8904.6299999999992</v>
          </cell>
        </row>
        <row r="6367">
          <cell r="A6367" t="str">
            <v>I4555</v>
          </cell>
          <cell r="B6367" t="str">
            <v>TUBO FoFo C/ FLANGES DN 500 PN10 - L=5500</v>
          </cell>
          <cell r="C6367" t="str">
            <v>UN</v>
          </cell>
          <cell r="D6367">
            <v>9078.7999999999993</v>
          </cell>
        </row>
        <row r="6368">
          <cell r="A6368" t="str">
            <v>I4556</v>
          </cell>
          <cell r="B6368" t="str">
            <v>TUBO FoFo C/ FLANGES DN 500 PN10 - L=5800</v>
          </cell>
          <cell r="C6368" t="str">
            <v>UN</v>
          </cell>
          <cell r="D6368">
            <v>9181.65</v>
          </cell>
        </row>
        <row r="6369">
          <cell r="A6369" t="str">
            <v>I4557</v>
          </cell>
          <cell r="B6369" t="str">
            <v>TUBO FoFo C/ FLANGES DN 600 PN10 - L=1000</v>
          </cell>
          <cell r="C6369" t="str">
            <v>UN</v>
          </cell>
          <cell r="D6369">
            <v>4963.8900000000003</v>
          </cell>
        </row>
        <row r="6370">
          <cell r="A6370" t="str">
            <v>I4558</v>
          </cell>
          <cell r="B6370" t="str">
            <v>TUBO FoFo C/ FLANGES DN 600 PN10 - L=1500</v>
          </cell>
          <cell r="C6370" t="str">
            <v>UN</v>
          </cell>
          <cell r="D6370">
            <v>5685.66</v>
          </cell>
        </row>
        <row r="6371">
          <cell r="A6371" t="str">
            <v>I4559</v>
          </cell>
          <cell r="B6371" t="str">
            <v>TUBO FoFo C/ FLANGES DN 600 PN10 - L=2000</v>
          </cell>
          <cell r="C6371" t="str">
            <v>UN</v>
          </cell>
          <cell r="D6371">
            <v>6410.13</v>
          </cell>
        </row>
        <row r="6372">
          <cell r="A6372" t="str">
            <v>I3978</v>
          </cell>
          <cell r="B6372" t="str">
            <v>TUBO FoFo C/ FLANGES DN 600 PN10 - L=250</v>
          </cell>
          <cell r="C6372" t="str">
            <v>UN</v>
          </cell>
          <cell r="D6372">
            <v>2950.81</v>
          </cell>
        </row>
        <row r="6373">
          <cell r="A6373" t="str">
            <v>I4560</v>
          </cell>
          <cell r="B6373" t="str">
            <v>TUBO FoFo C/ FLANGES DN 600 PN10 - L=2500</v>
          </cell>
          <cell r="C6373" t="str">
            <v>UN</v>
          </cell>
          <cell r="D6373">
            <v>7131.81</v>
          </cell>
        </row>
        <row r="6374">
          <cell r="A6374" t="str">
            <v>I4561</v>
          </cell>
          <cell r="B6374" t="str">
            <v>TUBO FoFo C/ FLANGES DN 600 PN10 - L=3000</v>
          </cell>
          <cell r="C6374" t="str">
            <v>UN</v>
          </cell>
          <cell r="D6374">
            <v>7853.17</v>
          </cell>
        </row>
        <row r="6375">
          <cell r="A6375" t="str">
            <v>I4562</v>
          </cell>
          <cell r="B6375" t="str">
            <v>TUBO FoFo C/ FLANGES DN 600 PN10 - L=3500</v>
          </cell>
          <cell r="C6375" t="str">
            <v>UN</v>
          </cell>
          <cell r="D6375">
            <v>8575.19</v>
          </cell>
        </row>
        <row r="6376">
          <cell r="A6376" t="str">
            <v>I4563</v>
          </cell>
          <cell r="B6376" t="str">
            <v>TUBO FoFo C/ FLANGES DN 600 PN10 - L=4000</v>
          </cell>
          <cell r="C6376" t="str">
            <v>UN</v>
          </cell>
          <cell r="D6376">
            <v>9299.67</v>
          </cell>
        </row>
        <row r="6377">
          <cell r="A6377" t="str">
            <v>I4564</v>
          </cell>
          <cell r="B6377" t="str">
            <v>TUBO FoFo C/ FLANGES DN 600 PN10 - L=4500</v>
          </cell>
          <cell r="C6377" t="str">
            <v>UN</v>
          </cell>
          <cell r="D6377">
            <v>10021.44</v>
          </cell>
        </row>
        <row r="6378">
          <cell r="A6378" t="str">
            <v>I3979</v>
          </cell>
          <cell r="B6378" t="str">
            <v>TUBO FoFo C/ FLANGES DN 600 PN10 - L=500</v>
          </cell>
          <cell r="C6378" t="str">
            <v>UN</v>
          </cell>
          <cell r="D6378">
            <v>3448.13</v>
          </cell>
        </row>
        <row r="6379">
          <cell r="A6379" t="str">
            <v>I4565</v>
          </cell>
          <cell r="B6379" t="str">
            <v>TUBO FoFo C/ FLANGES DN 600 PN10 - L=5000</v>
          </cell>
          <cell r="C6379" t="str">
            <v>UN</v>
          </cell>
          <cell r="D6379">
            <v>11245.86</v>
          </cell>
        </row>
        <row r="6380">
          <cell r="A6380" t="str">
            <v>I4566</v>
          </cell>
          <cell r="B6380" t="str">
            <v>TUBO FoFo C/ FLANGES DN 600 PN10 - L=5500</v>
          </cell>
          <cell r="C6380" t="str">
            <v>UN</v>
          </cell>
          <cell r="D6380">
            <v>11472.13</v>
          </cell>
        </row>
        <row r="6381">
          <cell r="A6381" t="str">
            <v>I4567</v>
          </cell>
          <cell r="B6381" t="str">
            <v>TUBO FoFo C/ FLANGES DN 600 PN10 - L=5800</v>
          </cell>
          <cell r="C6381" t="str">
            <v>UN</v>
          </cell>
          <cell r="D6381">
            <v>11605.13</v>
          </cell>
        </row>
        <row r="6382">
          <cell r="A6382" t="str">
            <v>I3980</v>
          </cell>
          <cell r="B6382" t="str">
            <v>TUBO FoFo C/ FLANGES DN 700  PN10 - L=250</v>
          </cell>
          <cell r="C6382" t="str">
            <v>UN</v>
          </cell>
          <cell r="D6382">
            <v>3234.1</v>
          </cell>
        </row>
        <row r="6383">
          <cell r="A6383" t="str">
            <v>I3981</v>
          </cell>
          <cell r="B6383" t="str">
            <v>TUBO FoFo C/ FLANGES DN 700  PN10 - L=500</v>
          </cell>
          <cell r="C6383" t="str">
            <v>UN</v>
          </cell>
          <cell r="D6383">
            <v>3844.84</v>
          </cell>
        </row>
        <row r="6384">
          <cell r="A6384" t="str">
            <v>I4568</v>
          </cell>
          <cell r="B6384" t="str">
            <v>TUBO FoFo C/ FLANGES DN 700 PN10 - L=1000</v>
          </cell>
          <cell r="C6384" t="str">
            <v>UN</v>
          </cell>
          <cell r="D6384">
            <v>11242.14</v>
          </cell>
        </row>
        <row r="6385">
          <cell r="A6385" t="str">
            <v>I4569</v>
          </cell>
          <cell r="B6385" t="str">
            <v>TUBO FoFo C/ FLANGES DN 700 PN10 - L=1500</v>
          </cell>
          <cell r="C6385" t="str">
            <v>UN</v>
          </cell>
          <cell r="D6385">
            <v>12545.06</v>
          </cell>
        </row>
        <row r="6386">
          <cell r="A6386" t="str">
            <v>I4570</v>
          </cell>
          <cell r="B6386" t="str">
            <v>TUBO FoFo C/ FLANGES DN 700 PN10 - L=2000</v>
          </cell>
          <cell r="C6386" t="str">
            <v>UN</v>
          </cell>
          <cell r="D6386">
            <v>13781.44</v>
          </cell>
        </row>
        <row r="6387">
          <cell r="A6387" t="str">
            <v>I4571</v>
          </cell>
          <cell r="B6387" t="str">
            <v>TUBO FoFo C/ FLANGES DN 700 PN10 - L=2500</v>
          </cell>
          <cell r="C6387" t="str">
            <v>UN</v>
          </cell>
          <cell r="D6387">
            <v>15087.16</v>
          </cell>
        </row>
        <row r="6388">
          <cell r="A6388" t="str">
            <v>I4572</v>
          </cell>
          <cell r="B6388" t="str">
            <v>TUBO FoFo C/ FLANGES DN 700 PN10 - L=3000</v>
          </cell>
          <cell r="C6388" t="str">
            <v>UN</v>
          </cell>
          <cell r="D6388">
            <v>16390.2</v>
          </cell>
        </row>
        <row r="6389">
          <cell r="A6389" t="str">
            <v>I4573</v>
          </cell>
          <cell r="B6389" t="str">
            <v>TUBO FoFo C/ FLANGES DN 700 PN10 - L=3500</v>
          </cell>
          <cell r="C6389" t="str">
            <v>UN</v>
          </cell>
          <cell r="D6389">
            <v>17695.91</v>
          </cell>
        </row>
        <row r="6390">
          <cell r="A6390" t="str">
            <v>I4574</v>
          </cell>
          <cell r="B6390" t="str">
            <v>TUBO FoFo C/ FLANGES DN 700 PN10 - L=4000</v>
          </cell>
          <cell r="C6390" t="str">
            <v>UN</v>
          </cell>
          <cell r="D6390">
            <v>19065.419999999998</v>
          </cell>
        </row>
        <row r="6391">
          <cell r="A6391" t="str">
            <v>I4575</v>
          </cell>
          <cell r="B6391" t="str">
            <v>TUBO FoFo C/ FLANGES DN 700 PN10 - L=4500</v>
          </cell>
          <cell r="C6391" t="str">
            <v>UN</v>
          </cell>
          <cell r="D6391">
            <v>20301.759999999998</v>
          </cell>
        </row>
        <row r="6392">
          <cell r="A6392" t="str">
            <v>I4576</v>
          </cell>
          <cell r="B6392" t="str">
            <v>TUBO FoFo C/ FLANGES DN 700 PN10 - L=5000</v>
          </cell>
          <cell r="C6392" t="str">
            <v>UN</v>
          </cell>
          <cell r="D6392">
            <v>21607.53</v>
          </cell>
        </row>
        <row r="6393">
          <cell r="A6393" t="str">
            <v>I4577</v>
          </cell>
          <cell r="B6393" t="str">
            <v>TUBO FoFo C/ FLANGES DN 700 PN10 - L=5500</v>
          </cell>
          <cell r="C6393" t="str">
            <v>UN</v>
          </cell>
          <cell r="D6393">
            <v>22910.5</v>
          </cell>
        </row>
        <row r="6394">
          <cell r="A6394" t="str">
            <v>I4578</v>
          </cell>
          <cell r="B6394" t="str">
            <v>TUBO FoFo C/ FLANGES DN 700 PN10 - L=6000</v>
          </cell>
          <cell r="C6394" t="str">
            <v>UN</v>
          </cell>
          <cell r="D6394">
            <v>25005.119999999999</v>
          </cell>
        </row>
        <row r="6395">
          <cell r="A6395" t="str">
            <v>I4579</v>
          </cell>
          <cell r="B6395" t="str">
            <v>TUBO FoFo C/ FLANGES DN 700 PN10 - L=6500</v>
          </cell>
          <cell r="C6395" t="str">
            <v>UN</v>
          </cell>
          <cell r="D6395">
            <v>25372.84</v>
          </cell>
        </row>
        <row r="6396">
          <cell r="A6396" t="str">
            <v>I4580</v>
          </cell>
          <cell r="B6396" t="str">
            <v>TUBO FoFo C/ FLANGES DN 700 PN10 - L=6800</v>
          </cell>
          <cell r="C6396" t="str">
            <v>UN</v>
          </cell>
          <cell r="D6396">
            <v>25591.86</v>
          </cell>
        </row>
        <row r="6397">
          <cell r="A6397" t="str">
            <v>I3982</v>
          </cell>
          <cell r="B6397" t="str">
            <v>TUBO FoFo C/ FLANGES DN 800  PN10 - L=250</v>
          </cell>
          <cell r="C6397" t="str">
            <v>UN</v>
          </cell>
          <cell r="D6397">
            <v>2737.87</v>
          </cell>
        </row>
        <row r="6398">
          <cell r="A6398" t="str">
            <v>I3983</v>
          </cell>
          <cell r="B6398" t="str">
            <v>TUBO FoFo C/ FLANGES DN 800  PN10 - L=500</v>
          </cell>
          <cell r="C6398" t="str">
            <v>UN</v>
          </cell>
          <cell r="D6398">
            <v>3296.3</v>
          </cell>
        </row>
        <row r="6399">
          <cell r="A6399" t="str">
            <v>I4581</v>
          </cell>
          <cell r="B6399" t="str">
            <v>TUBO FoFo C/ FLANGES DN 800 PN10 - L=1000</v>
          </cell>
          <cell r="C6399" t="str">
            <v>UN</v>
          </cell>
          <cell r="D6399">
            <v>13935.82</v>
          </cell>
        </row>
        <row r="6400">
          <cell r="A6400" t="str">
            <v>I4582</v>
          </cell>
          <cell r="B6400" t="str">
            <v>TUBO FoFo C/ FLANGES DN 800 PN10 - L=1500</v>
          </cell>
          <cell r="C6400" t="str">
            <v>UN</v>
          </cell>
          <cell r="D6400">
            <v>15561.86</v>
          </cell>
        </row>
        <row r="6401">
          <cell r="A6401" t="str">
            <v>I4583</v>
          </cell>
          <cell r="B6401" t="str">
            <v>TUBO FoFo C/ FLANGES DN 800 PN10 - L=2000</v>
          </cell>
          <cell r="C6401" t="str">
            <v>UN</v>
          </cell>
          <cell r="D6401">
            <v>16204.72</v>
          </cell>
        </row>
        <row r="6402">
          <cell r="A6402" t="str">
            <v>I4584</v>
          </cell>
          <cell r="B6402" t="str">
            <v>TUBO FoFo C/ FLANGES DN 800 PN10 - L=2500</v>
          </cell>
          <cell r="C6402" t="str">
            <v>UN</v>
          </cell>
          <cell r="D6402">
            <v>18704.71</v>
          </cell>
        </row>
        <row r="6403">
          <cell r="A6403" t="str">
            <v>I4585</v>
          </cell>
          <cell r="B6403" t="str">
            <v>TUBO FoFo C/ FLANGES DN 800 PN10 - L=3000</v>
          </cell>
          <cell r="C6403" t="str">
            <v>UN</v>
          </cell>
          <cell r="D6403">
            <v>20277.5</v>
          </cell>
        </row>
        <row r="6404">
          <cell r="A6404" t="str">
            <v>I4586</v>
          </cell>
          <cell r="B6404" t="str">
            <v>TUBO FoFo C/ FLANGES DN 800 PN10 - L=3500</v>
          </cell>
          <cell r="C6404" t="str">
            <v>UN</v>
          </cell>
          <cell r="D6404">
            <v>21850.36</v>
          </cell>
        </row>
        <row r="6405">
          <cell r="A6405" t="str">
            <v>I4587</v>
          </cell>
          <cell r="B6405" t="str">
            <v>TUBO FoFo C/ FLANGES DN 800 PN10 - L=4000</v>
          </cell>
          <cell r="C6405" t="str">
            <v>UN</v>
          </cell>
          <cell r="D6405">
            <v>23423.15</v>
          </cell>
        </row>
        <row r="6406">
          <cell r="A6406" t="str">
            <v>I4588</v>
          </cell>
          <cell r="B6406" t="str">
            <v>TUBO FoFo C/ FLANGES DN 800 PN10 - L=4500</v>
          </cell>
          <cell r="C6406" t="str">
            <v>UN</v>
          </cell>
          <cell r="D6406">
            <v>24996.01</v>
          </cell>
        </row>
        <row r="6407">
          <cell r="A6407" t="str">
            <v>I4589</v>
          </cell>
          <cell r="B6407" t="str">
            <v>TUBO FoFo C/ FLANGES DN 800 PN10 - L=5000</v>
          </cell>
          <cell r="C6407" t="str">
            <v>UN</v>
          </cell>
          <cell r="D6407">
            <v>24105.25</v>
          </cell>
        </row>
        <row r="6408">
          <cell r="A6408" t="str">
            <v>I4590</v>
          </cell>
          <cell r="B6408" t="str">
            <v>TUBO FoFo C/ FLANGES DN 800 PN10 - L=5500</v>
          </cell>
          <cell r="C6408" t="str">
            <v>UN</v>
          </cell>
          <cell r="D6408">
            <v>28138.85</v>
          </cell>
        </row>
        <row r="6409">
          <cell r="A6409" t="str">
            <v>I4591</v>
          </cell>
          <cell r="B6409" t="str">
            <v>TUBO FoFo C/ FLANGES DN 800 PN10 - L=6000</v>
          </cell>
          <cell r="C6409" t="str">
            <v>UN</v>
          </cell>
          <cell r="D6409">
            <v>30662.5</v>
          </cell>
        </row>
        <row r="6410">
          <cell r="A6410" t="str">
            <v>I4592</v>
          </cell>
          <cell r="B6410" t="str">
            <v>TUBO FoFo C/ FLANGES DN 800 PN10 - L=6500</v>
          </cell>
          <cell r="C6410" t="str">
            <v>UN</v>
          </cell>
          <cell r="D6410">
            <v>27246.89</v>
          </cell>
        </row>
        <row r="6411">
          <cell r="A6411" t="str">
            <v>I4593</v>
          </cell>
          <cell r="B6411" t="str">
            <v>TUBO FoFo C/ FLANGES DN 800 PN10 - L=6800</v>
          </cell>
          <cell r="C6411" t="str">
            <v>UN</v>
          </cell>
          <cell r="D6411">
            <v>31376.57</v>
          </cell>
        </row>
        <row r="6412">
          <cell r="A6412" t="str">
            <v>I3984</v>
          </cell>
          <cell r="B6412" t="str">
            <v>TUBO FoFo C/ FLANGES DN 900  PN10 - L=250</v>
          </cell>
          <cell r="C6412" t="str">
            <v>UN</v>
          </cell>
          <cell r="D6412">
            <v>3716.31</v>
          </cell>
        </row>
        <row r="6413">
          <cell r="A6413" t="str">
            <v>I3985</v>
          </cell>
          <cell r="B6413" t="str">
            <v>TUBO FoFo C/ FLANGES DN 900  PN10 - L=500</v>
          </cell>
          <cell r="C6413" t="str">
            <v>UN</v>
          </cell>
          <cell r="D6413">
            <v>4765.9399999999996</v>
          </cell>
        </row>
        <row r="6414">
          <cell r="A6414" t="str">
            <v>I4594</v>
          </cell>
          <cell r="B6414" t="str">
            <v>TUBO FoFo C/ FLANGES DN 900 PN10 - L=1000</v>
          </cell>
          <cell r="C6414" t="str">
            <v>UN</v>
          </cell>
          <cell r="D6414">
            <v>19101.03</v>
          </cell>
        </row>
        <row r="6415">
          <cell r="A6415" t="str">
            <v>I4595</v>
          </cell>
          <cell r="B6415" t="str">
            <v>TUBO FoFo C/ FLANGES DN 900 PN10 - L=1500</v>
          </cell>
          <cell r="C6415" t="str">
            <v>UN</v>
          </cell>
          <cell r="D6415">
            <v>20965.34</v>
          </cell>
        </row>
        <row r="6416">
          <cell r="A6416" t="str">
            <v>I4596</v>
          </cell>
          <cell r="B6416" t="str">
            <v>TUBO FoFo C/ FLANGES DN 900 PN10 - L=2000</v>
          </cell>
          <cell r="C6416" t="str">
            <v>UN</v>
          </cell>
          <cell r="D6416">
            <v>22829.65</v>
          </cell>
        </row>
        <row r="6417">
          <cell r="A6417" t="str">
            <v>I4597</v>
          </cell>
          <cell r="B6417" t="str">
            <v>TUBO FoFo C/ FLANGES DN 900 PN10 - L=2500</v>
          </cell>
          <cell r="C6417" t="str">
            <v>UN</v>
          </cell>
          <cell r="D6417">
            <v>24693.93</v>
          </cell>
        </row>
        <row r="6418">
          <cell r="A6418" t="str">
            <v>I4598</v>
          </cell>
          <cell r="B6418" t="str">
            <v>TUBO FoFo C/ FLANGES DN 900 PN10 - L=3000</v>
          </cell>
          <cell r="C6418" t="str">
            <v>UN</v>
          </cell>
          <cell r="D6418">
            <v>26558.21</v>
          </cell>
        </row>
        <row r="6419">
          <cell r="A6419" t="str">
            <v>I4599</v>
          </cell>
          <cell r="B6419" t="str">
            <v>TUBO FoFo C/ FLANGES DN 900 PN10 - L=3500</v>
          </cell>
          <cell r="C6419" t="str">
            <v>UN</v>
          </cell>
          <cell r="D6419">
            <v>28422.53</v>
          </cell>
        </row>
        <row r="6420">
          <cell r="A6420" t="str">
            <v>I4600</v>
          </cell>
          <cell r="B6420" t="str">
            <v>TUBO FoFo C/ FLANGES DN 900 PN10 - L=4000</v>
          </cell>
          <cell r="C6420" t="str">
            <v>UN</v>
          </cell>
          <cell r="D6420">
            <v>30284.03</v>
          </cell>
        </row>
        <row r="6421">
          <cell r="A6421" t="str">
            <v>I4601</v>
          </cell>
          <cell r="B6421" t="str">
            <v>TUBO FoFo C/ FLANGES DN 900 PN10 - L=4500</v>
          </cell>
          <cell r="C6421" t="str">
            <v>UN</v>
          </cell>
          <cell r="D6421">
            <v>32148.33</v>
          </cell>
        </row>
        <row r="6422">
          <cell r="A6422" t="str">
            <v>I4602</v>
          </cell>
          <cell r="B6422" t="str">
            <v>TUBO FoFo C/ FLANGES DN 900 PN10 - L=5000</v>
          </cell>
          <cell r="C6422" t="str">
            <v>UN</v>
          </cell>
          <cell r="D6422">
            <v>34012.639999999999</v>
          </cell>
        </row>
        <row r="6423">
          <cell r="A6423" t="str">
            <v>I4603</v>
          </cell>
          <cell r="B6423" t="str">
            <v>TUBO FoFo C/ FLANGES DN 900 PN10 - L=5500</v>
          </cell>
          <cell r="C6423" t="str">
            <v>UN</v>
          </cell>
          <cell r="D6423">
            <v>35876.9</v>
          </cell>
        </row>
        <row r="6424">
          <cell r="A6424" t="str">
            <v>I4604</v>
          </cell>
          <cell r="B6424" t="str">
            <v>TUBO FoFo C/ FLANGES DN 900 PN10 - L=6000</v>
          </cell>
          <cell r="C6424" t="str">
            <v>UN</v>
          </cell>
          <cell r="D6424">
            <v>38865.919999999998</v>
          </cell>
        </row>
        <row r="6425">
          <cell r="A6425" t="str">
            <v>I4605</v>
          </cell>
          <cell r="B6425" t="str">
            <v>TUBO FoFo C/ FLANGES DN 900 PN10 - L=6500</v>
          </cell>
          <cell r="C6425" t="str">
            <v>UN</v>
          </cell>
          <cell r="D6425">
            <v>39397.699999999997</v>
          </cell>
        </row>
        <row r="6426">
          <cell r="A6426" t="str">
            <v>I4606</v>
          </cell>
          <cell r="B6426" t="str">
            <v>TUBO FoFo C/ FLANGES DN 900 PN10 - L=6800</v>
          </cell>
          <cell r="C6426" t="str">
            <v>UN</v>
          </cell>
          <cell r="D6426">
            <v>39716.22</v>
          </cell>
        </row>
        <row r="6427">
          <cell r="A6427" t="str">
            <v>I6649</v>
          </cell>
          <cell r="B6427" t="str">
            <v>TUBO FoFo C/FLANGE E BOLSA DN   75 PN10 L=500</v>
          </cell>
          <cell r="C6427" t="str">
            <v>UN</v>
          </cell>
          <cell r="D6427">
            <v>441.13</v>
          </cell>
        </row>
        <row r="6428">
          <cell r="A6428" t="str">
            <v>I6650</v>
          </cell>
          <cell r="B6428" t="str">
            <v>TUBO FoFo C/FLANGE E BOLSA DN  100 PN10 L=500</v>
          </cell>
          <cell r="C6428" t="str">
            <v>UN</v>
          </cell>
          <cell r="D6428">
            <v>530.86</v>
          </cell>
        </row>
        <row r="6429">
          <cell r="A6429" t="str">
            <v>I6651</v>
          </cell>
          <cell r="B6429" t="str">
            <v>TUBO FoFo C/FLANGE E BOLSA DN  150 PN10 L=500</v>
          </cell>
          <cell r="C6429" t="str">
            <v>UN</v>
          </cell>
          <cell r="D6429">
            <v>693.78</v>
          </cell>
        </row>
        <row r="6430">
          <cell r="A6430" t="str">
            <v>I6652</v>
          </cell>
          <cell r="B6430" t="str">
            <v>TUBO FoFo C/FLANGE E BOLSA DN  200 PN10 L=500</v>
          </cell>
          <cell r="C6430" t="str">
            <v>UN</v>
          </cell>
          <cell r="D6430">
            <v>803.67</v>
          </cell>
        </row>
        <row r="6431">
          <cell r="A6431" t="str">
            <v>I6653</v>
          </cell>
          <cell r="B6431" t="str">
            <v>TUBO FoFo C/FLANGE E BOLSA DN  250 PN10 L=500</v>
          </cell>
          <cell r="C6431" t="str">
            <v>UN</v>
          </cell>
          <cell r="D6431">
            <v>972.12</v>
          </cell>
        </row>
        <row r="6432">
          <cell r="A6432" t="str">
            <v>I6654</v>
          </cell>
          <cell r="B6432" t="str">
            <v>TUBO FoFo C/FLANGE E BOLSA DN  300 PN10 L=500</v>
          </cell>
          <cell r="C6432" t="str">
            <v>UN</v>
          </cell>
          <cell r="D6432">
            <v>1956.4</v>
          </cell>
        </row>
        <row r="6433">
          <cell r="A6433" t="str">
            <v>I6655</v>
          </cell>
          <cell r="B6433" t="str">
            <v>TUBO FoFo C/FLANGE E BOLSA DN  350 PN10 L=500</v>
          </cell>
          <cell r="C6433" t="str">
            <v>UN</v>
          </cell>
          <cell r="D6433">
            <v>1679.39</v>
          </cell>
        </row>
        <row r="6434">
          <cell r="A6434" t="str">
            <v>I6656</v>
          </cell>
          <cell r="B6434" t="str">
            <v>TUBO FoFo C/FLANGE E BOLSA DN  400 PN10 L=500</v>
          </cell>
          <cell r="C6434" t="str">
            <v>UN</v>
          </cell>
          <cell r="D6434">
            <v>2992.55</v>
          </cell>
        </row>
        <row r="6435">
          <cell r="A6435" t="str">
            <v>I6657</v>
          </cell>
          <cell r="B6435" t="str">
            <v>TUBO FoFo C/FLANGE E BOLSA DN  450 PN10 L=500</v>
          </cell>
          <cell r="C6435" t="str">
            <v>UN</v>
          </cell>
          <cell r="D6435">
            <v>3614.27</v>
          </cell>
        </row>
        <row r="6436">
          <cell r="A6436" t="str">
            <v>I6658</v>
          </cell>
          <cell r="B6436" t="str">
            <v>TUBO FoFo C/FLANGE E BOLSA DN  500 PN10 L=500</v>
          </cell>
          <cell r="C6436" t="str">
            <v>UN</v>
          </cell>
          <cell r="D6436">
            <v>2491.8000000000002</v>
          </cell>
        </row>
        <row r="6437">
          <cell r="A6437" t="str">
            <v>I6659</v>
          </cell>
          <cell r="B6437" t="str">
            <v>TUBO FoFo C/FLANGE E BOLSA DN  600 PN10 L=500</v>
          </cell>
          <cell r="C6437" t="str">
            <v>UN</v>
          </cell>
          <cell r="D6437">
            <v>3489.74</v>
          </cell>
        </row>
        <row r="6438">
          <cell r="A6438" t="str">
            <v>I6660</v>
          </cell>
          <cell r="B6438" t="str">
            <v>TUBO FoFo C/FLANGE E BOLSA DN  700 PN10 L=500</v>
          </cell>
          <cell r="C6438" t="str">
            <v>UN</v>
          </cell>
          <cell r="D6438">
            <v>8474.5499999999993</v>
          </cell>
        </row>
        <row r="6439">
          <cell r="A6439" t="str">
            <v>I6661</v>
          </cell>
          <cell r="B6439" t="str">
            <v>TUBO FoFo C/FLANGE E BOLSA DN  800 PN10 L=500</v>
          </cell>
          <cell r="C6439" t="str">
            <v>UN</v>
          </cell>
          <cell r="D6439">
            <v>9439.75</v>
          </cell>
        </row>
        <row r="6440">
          <cell r="A6440" t="str">
            <v>I6662</v>
          </cell>
          <cell r="B6440" t="str">
            <v>TUBO FoFo C/FLANGE E BOLSA DN  900 PN10 L=500</v>
          </cell>
          <cell r="C6440" t="str">
            <v>UN</v>
          </cell>
          <cell r="D6440">
            <v>13538.19</v>
          </cell>
        </row>
        <row r="6441">
          <cell r="A6441" t="str">
            <v>I6663</v>
          </cell>
          <cell r="B6441" t="str">
            <v>TUBO FoFo C/FLANGE E BOLSA DN 1000 PN10 L=500</v>
          </cell>
          <cell r="C6441" t="str">
            <v>UN</v>
          </cell>
          <cell r="D6441">
            <v>15748.68</v>
          </cell>
        </row>
        <row r="6442">
          <cell r="A6442" t="str">
            <v>I6664</v>
          </cell>
          <cell r="B6442" t="str">
            <v>TUBO FoFo C/FLANGE E BOLSA DN 1200 PN10 L=500</v>
          </cell>
          <cell r="C6442" t="str">
            <v>UN</v>
          </cell>
          <cell r="D6442">
            <v>19398.47</v>
          </cell>
        </row>
        <row r="6443">
          <cell r="A6443" t="str">
            <v>I4261</v>
          </cell>
          <cell r="B6443" t="str">
            <v>TUBO FoFo C/FLANGE E BOLSA JE DN   75 PN10 - L=1000</v>
          </cell>
          <cell r="C6443" t="str">
            <v>UN</v>
          </cell>
          <cell r="D6443">
            <v>718.97</v>
          </cell>
        </row>
        <row r="6444">
          <cell r="A6444" t="str">
            <v>I4262</v>
          </cell>
          <cell r="B6444" t="str">
            <v>TUBO FoFo C/FLANGE E BOLSA JE DN   75 PN10 - L=1500</v>
          </cell>
          <cell r="C6444" t="str">
            <v>UN</v>
          </cell>
          <cell r="D6444">
            <v>852.21</v>
          </cell>
        </row>
        <row r="6445">
          <cell r="A6445" t="str">
            <v>I4263</v>
          </cell>
          <cell r="B6445" t="str">
            <v>TUBO FoFo C/FLANGE E BOLSA JE DN   75 PN10 - L=2000</v>
          </cell>
          <cell r="C6445" t="str">
            <v>UN</v>
          </cell>
          <cell r="D6445">
            <v>985.44</v>
          </cell>
        </row>
        <row r="6446">
          <cell r="A6446" t="str">
            <v>I4264</v>
          </cell>
          <cell r="B6446" t="str">
            <v>TUBO FoFo C/FLANGE E BOLSA JE DN   75 PN10 - L=2500</v>
          </cell>
          <cell r="C6446" t="str">
            <v>UN</v>
          </cell>
          <cell r="D6446">
            <v>1118.69</v>
          </cell>
        </row>
        <row r="6447">
          <cell r="A6447" t="str">
            <v>I4265</v>
          </cell>
          <cell r="B6447" t="str">
            <v>TUBO FoFo C/FLANGE E BOLSA JE DN   75 PN10 - L=3000</v>
          </cell>
          <cell r="C6447" t="str">
            <v>UN</v>
          </cell>
          <cell r="D6447">
            <v>1251.94</v>
          </cell>
        </row>
        <row r="6448">
          <cell r="A6448" t="str">
            <v>I4266</v>
          </cell>
          <cell r="B6448" t="str">
            <v>TUBO FoFo C/FLANGE E BOLSA JE DN   75 PN10 - L=3500</v>
          </cell>
          <cell r="C6448" t="str">
            <v>UN</v>
          </cell>
          <cell r="D6448">
            <v>1385.17</v>
          </cell>
        </row>
        <row r="6449">
          <cell r="A6449" t="str">
            <v>I4267</v>
          </cell>
          <cell r="B6449" t="str">
            <v>TUBO FoFo C/FLANGE E BOLSA JE DN   75 PN10 - L=4000</v>
          </cell>
          <cell r="C6449" t="str">
            <v>UN</v>
          </cell>
          <cell r="D6449">
            <v>1521.17</v>
          </cell>
        </row>
        <row r="6450">
          <cell r="A6450" t="str">
            <v>I4268</v>
          </cell>
          <cell r="B6450" t="str">
            <v>TUBO FoFo C/FLANGE E BOLSA JE DN   75 PN10 - L=4500</v>
          </cell>
          <cell r="C6450" t="str">
            <v>UN</v>
          </cell>
          <cell r="D6450">
            <v>1654.31</v>
          </cell>
        </row>
        <row r="6451">
          <cell r="A6451" t="str">
            <v>I4269</v>
          </cell>
          <cell r="B6451" t="str">
            <v>TUBO FoFo C/FLANGE E BOLSA JE DN   75 PN10 - L=5000</v>
          </cell>
          <cell r="C6451" t="str">
            <v>UN</v>
          </cell>
          <cell r="D6451">
            <v>1902.27</v>
          </cell>
        </row>
        <row r="6452">
          <cell r="A6452" t="str">
            <v>I4270</v>
          </cell>
          <cell r="B6452" t="str">
            <v>TUBO FoFo C/FLANGE E BOLSA JE DN   75 PN10 - L=5500</v>
          </cell>
          <cell r="C6452" t="str">
            <v>UN</v>
          </cell>
          <cell r="D6452">
            <v>1921.9</v>
          </cell>
        </row>
        <row r="6453">
          <cell r="A6453" t="str">
            <v>I4271</v>
          </cell>
          <cell r="B6453" t="str">
            <v>TUBO FoFo C/FLANGE E BOLSA JE DN   75 PN10 - L=5800</v>
          </cell>
          <cell r="C6453" t="str">
            <v>UN</v>
          </cell>
          <cell r="D6453">
            <v>1933.12</v>
          </cell>
        </row>
        <row r="6454">
          <cell r="A6454" t="str">
            <v>I7194</v>
          </cell>
          <cell r="B6454" t="str">
            <v>TUBO FoFo C/FLANGE E BOLSA JE DN   80 PN10 - L=1000m</v>
          </cell>
          <cell r="C6454" t="str">
            <v>UN</v>
          </cell>
          <cell r="D6454">
            <v>718.97</v>
          </cell>
        </row>
        <row r="6455">
          <cell r="A6455" t="str">
            <v>I7195</v>
          </cell>
          <cell r="B6455" t="str">
            <v>TUBO FoFo C/FLANGE E BOLSA JE DN   80 PN10 - L=1500m</v>
          </cell>
          <cell r="C6455" t="str">
            <v>UN</v>
          </cell>
          <cell r="D6455">
            <v>852.21</v>
          </cell>
        </row>
        <row r="6456">
          <cell r="A6456" t="str">
            <v>I7196</v>
          </cell>
          <cell r="B6456" t="str">
            <v>TUBO FoFo C/FLANGE E BOLSA JE DN   80 PN10 - L=2000m</v>
          </cell>
          <cell r="C6456" t="str">
            <v>UN</v>
          </cell>
          <cell r="D6456">
            <v>985.44</v>
          </cell>
        </row>
        <row r="6457">
          <cell r="A6457" t="str">
            <v>I7197</v>
          </cell>
          <cell r="B6457" t="str">
            <v>TUBO FoFo C/FLANGE E BOLSA JE DN   80 PN10 - L=2500m</v>
          </cell>
          <cell r="C6457" t="str">
            <v>UN</v>
          </cell>
          <cell r="D6457">
            <v>1118.69</v>
          </cell>
        </row>
        <row r="6458">
          <cell r="A6458" t="str">
            <v>I7198</v>
          </cell>
          <cell r="B6458" t="str">
            <v>TUBO FoFo C/FLANGE E BOLSA JE DN   80 PN10 - L=3000m</v>
          </cell>
          <cell r="C6458" t="str">
            <v>UN</v>
          </cell>
          <cell r="D6458">
            <v>1251.94</v>
          </cell>
        </row>
        <row r="6459">
          <cell r="A6459" t="str">
            <v>I7199</v>
          </cell>
          <cell r="B6459" t="str">
            <v>TUBO FoFo C/FLANGE E BOLSA JE DN   80 PN10 - L=3500m</v>
          </cell>
          <cell r="C6459" t="str">
            <v>UN</v>
          </cell>
          <cell r="D6459">
            <v>1385.17</v>
          </cell>
        </row>
        <row r="6460">
          <cell r="A6460" t="str">
            <v>I7200</v>
          </cell>
          <cell r="B6460" t="str">
            <v>TUBO FoFo C/FLANGE E BOLSA JE DN   80 PN10 - L=4000m</v>
          </cell>
          <cell r="C6460" t="str">
            <v>UN</v>
          </cell>
          <cell r="D6460">
            <v>1521.17</v>
          </cell>
        </row>
        <row r="6461">
          <cell r="A6461" t="str">
            <v>I7201</v>
          </cell>
          <cell r="B6461" t="str">
            <v>TUBO FoFo C/FLANGE E BOLSA JE DN   80 PN10 - L=4500m</v>
          </cell>
          <cell r="C6461" t="str">
            <v>UN</v>
          </cell>
          <cell r="D6461">
            <v>1654.31</v>
          </cell>
        </row>
        <row r="6462">
          <cell r="A6462" t="str">
            <v>I7202</v>
          </cell>
          <cell r="B6462" t="str">
            <v>TUBO FoFo C/FLANGE E BOLSA JE DN   80 PN10 - L=5000m</v>
          </cell>
          <cell r="C6462" t="str">
            <v>UN</v>
          </cell>
          <cell r="D6462">
            <v>1902.27</v>
          </cell>
        </row>
        <row r="6463">
          <cell r="A6463" t="str">
            <v>I7203</v>
          </cell>
          <cell r="B6463" t="str">
            <v>TUBO FoFo C/FLANGE E BOLSA JE DN   80 PN10 - L=5500m</v>
          </cell>
          <cell r="C6463" t="str">
            <v>UN</v>
          </cell>
          <cell r="D6463">
            <v>1921.9</v>
          </cell>
        </row>
        <row r="6464">
          <cell r="A6464" t="str">
            <v>I7204</v>
          </cell>
          <cell r="B6464" t="str">
            <v>TUBO FoFo C/FLANGE E BOLSA JE DN   80 PN10 - L=5800m</v>
          </cell>
          <cell r="C6464" t="str">
            <v>UN</v>
          </cell>
          <cell r="D6464">
            <v>1933.12</v>
          </cell>
        </row>
        <row r="6465">
          <cell r="A6465" t="str">
            <v>I4272</v>
          </cell>
          <cell r="B6465" t="str">
            <v>TUBO FoFo C/FLANGE E BOLSA JE DN  100 PN10 - L=1000</v>
          </cell>
          <cell r="C6465" t="str">
            <v>UN</v>
          </cell>
          <cell r="D6465">
            <v>811.22</v>
          </cell>
        </row>
        <row r="6466">
          <cell r="A6466" t="str">
            <v>I4273</v>
          </cell>
          <cell r="B6466" t="str">
            <v>TUBO FoFo C/FLANGE E BOLSA JE DN  100 PN10 - L=1500</v>
          </cell>
          <cell r="C6466" t="str">
            <v>UN</v>
          </cell>
          <cell r="D6466">
            <v>946.29</v>
          </cell>
        </row>
        <row r="6467">
          <cell r="A6467" t="str">
            <v>I4274</v>
          </cell>
          <cell r="B6467" t="str">
            <v>TUBO FoFo C/FLANGE E BOLSA JE DN  100 PN10 - L=2000</v>
          </cell>
          <cell r="C6467" t="str">
            <v>UN</v>
          </cell>
          <cell r="D6467">
            <v>1078.55</v>
          </cell>
        </row>
        <row r="6468">
          <cell r="A6468" t="str">
            <v>I4275</v>
          </cell>
          <cell r="B6468" t="str">
            <v>TUBO FoFo C/FLANGE E BOLSA JE DN  100 PN10 - L=2500</v>
          </cell>
          <cell r="C6468" t="str">
            <v>UN</v>
          </cell>
          <cell r="D6468">
            <v>1213.54</v>
          </cell>
        </row>
        <row r="6469">
          <cell r="A6469" t="str">
            <v>I4276</v>
          </cell>
          <cell r="B6469" t="str">
            <v>TUBO FoFo C/FLANGE E BOLSA JE DN  100 PN10 - L=3000</v>
          </cell>
          <cell r="C6469" t="str">
            <v>UN</v>
          </cell>
          <cell r="D6469">
            <v>1348.52</v>
          </cell>
        </row>
        <row r="6470">
          <cell r="A6470" t="str">
            <v>I4277</v>
          </cell>
          <cell r="B6470" t="str">
            <v>TUBO FoFo C/FLANGE E BOLSA JE DN  100 PN10 - L=3500</v>
          </cell>
          <cell r="C6470" t="str">
            <v>UN</v>
          </cell>
          <cell r="D6470">
            <v>1483.58</v>
          </cell>
        </row>
        <row r="6471">
          <cell r="A6471" t="str">
            <v>I4278</v>
          </cell>
          <cell r="B6471" t="str">
            <v>TUBO FoFo C/FLANGE E BOLSA JE DN  100 PN10 - L=4000</v>
          </cell>
          <cell r="C6471" t="str">
            <v>UN</v>
          </cell>
          <cell r="D6471">
            <v>1618.6</v>
          </cell>
        </row>
        <row r="6472">
          <cell r="A6472" t="str">
            <v>I4279</v>
          </cell>
          <cell r="B6472" t="str">
            <v>TUBO FoFo C/FLANGE E BOLSA JE DN  100 PN10 - L=4500</v>
          </cell>
          <cell r="C6472" t="str">
            <v>UN</v>
          </cell>
          <cell r="D6472">
            <v>1753.63</v>
          </cell>
        </row>
        <row r="6473">
          <cell r="A6473" t="str">
            <v>I4280</v>
          </cell>
          <cell r="B6473" t="str">
            <v>TUBO FoFo C/FLANGE E BOLSA JE DN  100 PN10 - L=5000</v>
          </cell>
          <cell r="C6473" t="str">
            <v>UN</v>
          </cell>
          <cell r="D6473">
            <v>1996.36</v>
          </cell>
        </row>
        <row r="6474">
          <cell r="A6474" t="str">
            <v>I4281</v>
          </cell>
          <cell r="B6474" t="str">
            <v>TUBO FoFo C/FLANGE E BOLSA JE DN  100 PN10 - L=5500</v>
          </cell>
          <cell r="C6474" t="str">
            <v>UN</v>
          </cell>
          <cell r="D6474">
            <v>2021.88</v>
          </cell>
        </row>
        <row r="6475">
          <cell r="A6475" t="str">
            <v>I4282</v>
          </cell>
          <cell r="B6475" t="str">
            <v>TUBO FoFo C/FLANGE E BOLSA JE DN  100 PN10 - L=5800</v>
          </cell>
          <cell r="C6475" t="str">
            <v>UN</v>
          </cell>
          <cell r="D6475">
            <v>2038.87</v>
          </cell>
        </row>
        <row r="6476">
          <cell r="A6476" t="str">
            <v>I4283</v>
          </cell>
          <cell r="B6476" t="str">
            <v>TUBO FoFo C/FLANGE E BOLSA JE DN  150 PN10 - L=1000</v>
          </cell>
          <cell r="C6476" t="str">
            <v>UN</v>
          </cell>
          <cell r="D6476">
            <v>974.25</v>
          </cell>
        </row>
        <row r="6477">
          <cell r="A6477" t="str">
            <v>I4284</v>
          </cell>
          <cell r="B6477" t="str">
            <v>TUBO FoFo C/FLANGE E BOLSA JE DN  150 PN10 - L=1500</v>
          </cell>
          <cell r="C6477" t="str">
            <v>UN</v>
          </cell>
          <cell r="D6477">
            <v>1140.8599999999999</v>
          </cell>
        </row>
        <row r="6478">
          <cell r="A6478" t="str">
            <v>I4285</v>
          </cell>
          <cell r="B6478" t="str">
            <v>TUBO FoFo C/FLANGE E BOLSA JE DN  150 PN10 - L=2000</v>
          </cell>
          <cell r="C6478" t="str">
            <v>UN</v>
          </cell>
          <cell r="D6478">
            <v>1304.76</v>
          </cell>
        </row>
        <row r="6479">
          <cell r="A6479" t="str">
            <v>I4286</v>
          </cell>
          <cell r="B6479" t="str">
            <v>TUBO FoFo C/FLANGE E BOLSA JE DN  150 PN10 - L=2500</v>
          </cell>
          <cell r="C6479" t="str">
            <v>UN</v>
          </cell>
          <cell r="D6479">
            <v>1468.59</v>
          </cell>
        </row>
        <row r="6480">
          <cell r="A6480" t="str">
            <v>I4287</v>
          </cell>
          <cell r="B6480" t="str">
            <v>TUBO FoFo C/FLANGE E BOLSA JE DN  150 PN10 - L=3000</v>
          </cell>
          <cell r="C6480" t="str">
            <v>UN</v>
          </cell>
          <cell r="D6480">
            <v>1635.2</v>
          </cell>
        </row>
        <row r="6481">
          <cell r="A6481" t="str">
            <v>I4294</v>
          </cell>
          <cell r="B6481" t="str">
            <v>TUBO FoFo C/FLANGE E BOLSA JE DN  200 PN10 - L=1000</v>
          </cell>
          <cell r="C6481" t="str">
            <v>UN</v>
          </cell>
          <cell r="D6481">
            <v>1192.04</v>
          </cell>
        </row>
        <row r="6482">
          <cell r="A6482" t="str">
            <v>I4295</v>
          </cell>
          <cell r="B6482" t="str">
            <v>TUBO FoFo C/FLANGE E BOLSA JE DN  200 PN10 - L=1500</v>
          </cell>
          <cell r="C6482" t="str">
            <v>UN</v>
          </cell>
          <cell r="D6482">
            <v>1407.44</v>
          </cell>
        </row>
        <row r="6483">
          <cell r="A6483" t="str">
            <v>I4296</v>
          </cell>
          <cell r="B6483" t="str">
            <v>TUBO FoFo C/FLANGE E BOLSA JE DN  200 PN10 - L=2000</v>
          </cell>
          <cell r="C6483" t="str">
            <v>UN</v>
          </cell>
          <cell r="D6483">
            <v>1622.82</v>
          </cell>
        </row>
        <row r="6484">
          <cell r="A6484" t="str">
            <v>I4297</v>
          </cell>
          <cell r="B6484" t="str">
            <v>TUBO FoFo C/FLANGE E BOLSA JE DN  200 PN10 - L=2500</v>
          </cell>
          <cell r="C6484" t="str">
            <v>UN</v>
          </cell>
          <cell r="D6484">
            <v>1835.48</v>
          </cell>
        </row>
        <row r="6485">
          <cell r="A6485" t="str">
            <v>I4298</v>
          </cell>
          <cell r="B6485" t="str">
            <v>TUBO FoFo C/FLANGE E BOLSA JE DN  200 PN10 - L=3000</v>
          </cell>
          <cell r="C6485" t="str">
            <v>UN</v>
          </cell>
          <cell r="D6485">
            <v>2050.87</v>
          </cell>
        </row>
        <row r="6486">
          <cell r="A6486" t="str">
            <v>I4299</v>
          </cell>
          <cell r="B6486" t="str">
            <v>TUBO FoFo C/FLANGE E BOLSA JE DN  200 PN10 - L=3500</v>
          </cell>
          <cell r="C6486" t="str">
            <v>UN</v>
          </cell>
          <cell r="D6486">
            <v>2266.29</v>
          </cell>
        </row>
        <row r="6487">
          <cell r="A6487" t="str">
            <v>I4300</v>
          </cell>
          <cell r="B6487" t="str">
            <v>TUBO FoFo C/FLANGE E BOLSA JE DN  200 PN10 - L=4000</v>
          </cell>
          <cell r="C6487" t="str">
            <v>UN</v>
          </cell>
          <cell r="D6487">
            <v>2478.9299999999998</v>
          </cell>
        </row>
        <row r="6488">
          <cell r="A6488" t="str">
            <v>I4301</v>
          </cell>
          <cell r="B6488" t="str">
            <v>TUBO FoFo C/FLANGE E BOLSA JE DN  200 PN10 - L=4500</v>
          </cell>
          <cell r="C6488" t="str">
            <v>UN</v>
          </cell>
          <cell r="D6488">
            <v>2694.36</v>
          </cell>
        </row>
        <row r="6489">
          <cell r="A6489" t="str">
            <v>I4302</v>
          </cell>
          <cell r="B6489" t="str">
            <v>TUBO FoFo C/FLANGE E BOLSA JE DN  200 PN10 - L=5000</v>
          </cell>
          <cell r="C6489" t="str">
            <v>UN</v>
          </cell>
          <cell r="D6489">
            <v>3072.95</v>
          </cell>
        </row>
        <row r="6490">
          <cell r="A6490" t="str">
            <v>I4303</v>
          </cell>
          <cell r="B6490" t="str">
            <v>TUBO FoFo C/FLANGE E BOLSA JE DN  200 PN10 - L=5500</v>
          </cell>
          <cell r="C6490" t="str">
            <v>UN</v>
          </cell>
          <cell r="D6490">
            <v>3123.91</v>
          </cell>
        </row>
        <row r="6491">
          <cell r="A6491" t="str">
            <v>I4304</v>
          </cell>
          <cell r="B6491" t="str">
            <v>TUBO FoFo C/FLANGE E BOLSA JE DN  200 PN10 - L=5800</v>
          </cell>
          <cell r="C6491" t="str">
            <v>UN</v>
          </cell>
          <cell r="D6491">
            <v>3157.74</v>
          </cell>
        </row>
        <row r="6492">
          <cell r="A6492" t="str">
            <v>I4305</v>
          </cell>
          <cell r="B6492" t="str">
            <v>TUBO FoFo C/FLANGE E BOLSA JE DN  250 PN10 - L=1000</v>
          </cell>
          <cell r="C6492" t="str">
            <v>UN</v>
          </cell>
          <cell r="D6492">
            <v>1393.8</v>
          </cell>
        </row>
        <row r="6493">
          <cell r="A6493" t="str">
            <v>I4306</v>
          </cell>
          <cell r="B6493" t="str">
            <v>TUBO FoFo C/FLANGE E BOLSA JE DN  250 PN10 - L=1500</v>
          </cell>
          <cell r="C6493" t="str">
            <v>UN</v>
          </cell>
          <cell r="D6493">
            <v>1662.34</v>
          </cell>
        </row>
        <row r="6494">
          <cell r="A6494" t="str">
            <v>I4307</v>
          </cell>
          <cell r="B6494" t="str">
            <v>TUBO FoFo C/FLANGE E BOLSA JE DN  250 PN10 - L=2000</v>
          </cell>
          <cell r="C6494" t="str">
            <v>UN</v>
          </cell>
          <cell r="D6494">
            <v>1928.18</v>
          </cell>
        </row>
        <row r="6495">
          <cell r="A6495" t="str">
            <v>I4308</v>
          </cell>
          <cell r="B6495" t="str">
            <v>TUBO FoFo C/FLANGE E BOLSA JE DN  250 PN10 - L=2500</v>
          </cell>
          <cell r="C6495" t="str">
            <v>UN</v>
          </cell>
          <cell r="D6495">
            <v>2196.6799999999998</v>
          </cell>
        </row>
        <row r="6496">
          <cell r="A6496" t="str">
            <v>I4309</v>
          </cell>
          <cell r="B6496" t="str">
            <v>TUBO FoFo C/FLANGE E BOLSA JE DN  250 PN10 - L=3000</v>
          </cell>
          <cell r="C6496" t="str">
            <v>UN</v>
          </cell>
          <cell r="D6496">
            <v>2465.1799999999998</v>
          </cell>
        </row>
        <row r="6497">
          <cell r="A6497" t="str">
            <v>I4310</v>
          </cell>
          <cell r="B6497" t="str">
            <v>TUBO FoFo C/FLANGE E BOLSA JE DN  250 PN10 - L=3500</v>
          </cell>
          <cell r="C6497" t="str">
            <v>UN</v>
          </cell>
          <cell r="D6497">
            <v>2730.92</v>
          </cell>
        </row>
        <row r="6498">
          <cell r="A6498" t="str">
            <v>I4311</v>
          </cell>
          <cell r="B6498" t="str">
            <v>TUBO FoFo C/FLANGE E BOLSA JE DN  250 PN10 - L=4000</v>
          </cell>
          <cell r="C6498" t="str">
            <v>UN</v>
          </cell>
          <cell r="D6498">
            <v>2999.46</v>
          </cell>
        </row>
        <row r="6499">
          <cell r="A6499" t="str">
            <v>I4312</v>
          </cell>
          <cell r="B6499" t="str">
            <v>TUBO FoFo C/FLANGE E BOLSA JE DN  250 PN10 - L=4500</v>
          </cell>
          <cell r="C6499" t="str">
            <v>UN</v>
          </cell>
          <cell r="D6499">
            <v>3265.24</v>
          </cell>
        </row>
        <row r="6500">
          <cell r="A6500" t="str">
            <v>I4313</v>
          </cell>
          <cell r="B6500" t="str">
            <v>TUBO FoFo C/FLANGE E BOLSA JE DN  250 PN10 - L=5000</v>
          </cell>
          <cell r="C6500" t="str">
            <v>UN</v>
          </cell>
          <cell r="D6500">
            <v>3733.77</v>
          </cell>
        </row>
        <row r="6501">
          <cell r="A6501" t="str">
            <v>I4314</v>
          </cell>
          <cell r="B6501" t="str">
            <v>TUBO FoFo C/FLANGE E BOLSA JE DN  250 PN10 - L=5500</v>
          </cell>
          <cell r="C6501" t="str">
            <v>UN</v>
          </cell>
          <cell r="D6501">
            <v>3804.11</v>
          </cell>
        </row>
        <row r="6502">
          <cell r="A6502" t="str">
            <v>I4315</v>
          </cell>
          <cell r="B6502" t="str">
            <v>TUBO FoFo C/FLANGE E BOLSA JE DN  250 PN10 - L=5800</v>
          </cell>
          <cell r="C6502" t="str">
            <v>UN</v>
          </cell>
          <cell r="D6502">
            <v>3843.56</v>
          </cell>
        </row>
        <row r="6503">
          <cell r="A6503" t="str">
            <v>I4316</v>
          </cell>
          <cell r="B6503" t="str">
            <v>TUBO FoFo C/FLANGE E BOLSA JE DN  300 PN10 - L=1000</v>
          </cell>
          <cell r="C6503" t="str">
            <v>UN</v>
          </cell>
          <cell r="D6503">
            <v>1681.84</v>
          </cell>
        </row>
        <row r="6504">
          <cell r="A6504" t="str">
            <v>I4317</v>
          </cell>
          <cell r="B6504" t="str">
            <v>TUBO FoFo C/FLANGE E BOLSA JE DN  300 PN10 - L=1500</v>
          </cell>
          <cell r="C6504" t="str">
            <v>UN</v>
          </cell>
          <cell r="D6504">
            <v>2009.63</v>
          </cell>
        </row>
        <row r="6505">
          <cell r="A6505" t="str">
            <v>I4318</v>
          </cell>
          <cell r="B6505" t="str">
            <v>TUBO FoFo C/FLANGE E BOLSA JE DN  300 PN10 - L=2000</v>
          </cell>
          <cell r="C6505" t="str">
            <v>UN</v>
          </cell>
          <cell r="D6505">
            <v>2337.42</v>
          </cell>
        </row>
        <row r="6506">
          <cell r="A6506" t="str">
            <v>I4319</v>
          </cell>
          <cell r="B6506" t="str">
            <v>TUBO FoFo C/FLANGE E BOLSA JE DN  300 PN10 - L=2500</v>
          </cell>
          <cell r="C6506" t="str">
            <v>UN</v>
          </cell>
          <cell r="D6506">
            <v>2665.23</v>
          </cell>
        </row>
        <row r="6507">
          <cell r="A6507" t="str">
            <v>I4320</v>
          </cell>
          <cell r="B6507" t="str">
            <v>TUBO FoFo C/FLANGE E BOLSA JE DN  300 PN10 - L=3000</v>
          </cell>
          <cell r="C6507" t="str">
            <v>UN</v>
          </cell>
          <cell r="D6507">
            <v>2993</v>
          </cell>
        </row>
        <row r="6508">
          <cell r="A6508" t="str">
            <v>I4321</v>
          </cell>
          <cell r="B6508" t="str">
            <v>TUBO FoFo C/FLANGE E BOLSA JE DN  300 PN10 - L=3500</v>
          </cell>
          <cell r="C6508" t="str">
            <v>UN</v>
          </cell>
          <cell r="D6508">
            <v>3320.78</v>
          </cell>
        </row>
        <row r="6509">
          <cell r="A6509" t="str">
            <v>I4322</v>
          </cell>
          <cell r="B6509" t="str">
            <v>TUBO FoFo C/FLANGE E BOLSA JE DN  300 PN10 - L=4000</v>
          </cell>
          <cell r="C6509" t="str">
            <v>UN</v>
          </cell>
          <cell r="D6509">
            <v>3648.55</v>
          </cell>
        </row>
        <row r="6510">
          <cell r="A6510" t="str">
            <v>I4323</v>
          </cell>
          <cell r="B6510" t="str">
            <v>TUBO FoFo C/FLANGE E BOLSA JE DN  300 PN10 - L=4500</v>
          </cell>
          <cell r="C6510" t="str">
            <v>UN</v>
          </cell>
          <cell r="D6510">
            <v>3976.38</v>
          </cell>
        </row>
        <row r="6511">
          <cell r="A6511" t="str">
            <v>I4324</v>
          </cell>
          <cell r="B6511" t="str">
            <v>TUBO FoFo C/FLANGE E BOLSA JE DN  300 PN10 - L=5000</v>
          </cell>
          <cell r="C6511" t="str">
            <v>UN</v>
          </cell>
          <cell r="D6511">
            <v>4550.05</v>
          </cell>
        </row>
        <row r="6512">
          <cell r="A6512" t="str">
            <v>I4325</v>
          </cell>
          <cell r="B6512" t="str">
            <v>TUBO FoFo C/FLANGE E BOLSA JE DN  300 PN10 - L=5500</v>
          </cell>
          <cell r="C6512" t="str">
            <v>UN</v>
          </cell>
          <cell r="D6512">
            <v>4636.8599999999997</v>
          </cell>
        </row>
        <row r="6513">
          <cell r="A6513" t="str">
            <v>I4326</v>
          </cell>
          <cell r="B6513" t="str">
            <v>TUBO FoFo C/FLANGE E BOLSA JE DN  300 PN10 - L=5800</v>
          </cell>
          <cell r="C6513" t="str">
            <v>UN</v>
          </cell>
          <cell r="D6513">
            <v>4687.32</v>
          </cell>
        </row>
        <row r="6514">
          <cell r="A6514" t="str">
            <v>I4327</v>
          </cell>
          <cell r="B6514" t="str">
            <v>TUBO FoFo C/FLANGE E BOLSA JE DN  350 PN10 - L=1000</v>
          </cell>
          <cell r="C6514" t="str">
            <v>UN</v>
          </cell>
          <cell r="D6514">
            <v>2006.36</v>
          </cell>
        </row>
        <row r="6515">
          <cell r="A6515" t="str">
            <v>I4328</v>
          </cell>
          <cell r="B6515" t="str">
            <v>TUBO FoFo C/FLANGE E BOLSA JE DN  350 PN10 - L=1500</v>
          </cell>
          <cell r="C6515" t="str">
            <v>UN</v>
          </cell>
          <cell r="D6515">
            <v>2382.6</v>
          </cell>
        </row>
        <row r="6516">
          <cell r="A6516" t="str">
            <v>I4329</v>
          </cell>
          <cell r="B6516" t="str">
            <v>TUBO FoFo C/FLANGE E BOLSA JE DN  350 PN10 - L=2000</v>
          </cell>
          <cell r="C6516" t="str">
            <v>UN</v>
          </cell>
          <cell r="D6516">
            <v>2758.92</v>
          </cell>
        </row>
        <row r="6517">
          <cell r="A6517" t="str">
            <v>I4330</v>
          </cell>
          <cell r="B6517" t="str">
            <v>TUBO FoFo C/FLANGE E BOLSA JE DN  350 PN10 - L=2500</v>
          </cell>
          <cell r="C6517" t="str">
            <v>UN</v>
          </cell>
          <cell r="D6517">
            <v>3135.27</v>
          </cell>
        </row>
        <row r="6518">
          <cell r="A6518" t="str">
            <v>I4331</v>
          </cell>
          <cell r="B6518" t="str">
            <v>TUBO FoFo C/FLANGE E BOLSA JE DN  350 PN10 - L=3000</v>
          </cell>
          <cell r="C6518" t="str">
            <v>UN</v>
          </cell>
          <cell r="D6518">
            <v>3511.6</v>
          </cell>
        </row>
        <row r="6519">
          <cell r="A6519" t="str">
            <v>I4332</v>
          </cell>
          <cell r="B6519" t="str">
            <v>TUBO FoFo C/FLANGE E BOLSA JE DN  350 PN10 - L=3500</v>
          </cell>
          <cell r="C6519" t="str">
            <v>UN</v>
          </cell>
          <cell r="D6519">
            <v>3887.89</v>
          </cell>
        </row>
        <row r="6520">
          <cell r="A6520" t="str">
            <v>I4333</v>
          </cell>
          <cell r="B6520" t="str">
            <v>TUBO FoFo C/FLANGE E BOLSA JE DN  350 PN10 - L=4000</v>
          </cell>
          <cell r="C6520" t="str">
            <v>UN</v>
          </cell>
          <cell r="D6520">
            <v>4264.24</v>
          </cell>
        </row>
        <row r="6521">
          <cell r="A6521" t="str">
            <v>I4334</v>
          </cell>
          <cell r="B6521" t="str">
            <v>TUBO FoFo C/FLANGE E BOLSA JE DN  350 PN10 - L=4500</v>
          </cell>
          <cell r="C6521" t="str">
            <v>UN</v>
          </cell>
          <cell r="D6521">
            <v>4637.76</v>
          </cell>
        </row>
        <row r="6522">
          <cell r="A6522" t="str">
            <v>I4335</v>
          </cell>
          <cell r="B6522" t="str">
            <v>TUBO FoFo C/FLANGE E BOLSA JE DN  350 PN10 - L=5000</v>
          </cell>
          <cell r="C6522" t="str">
            <v>UN</v>
          </cell>
          <cell r="D6522">
            <v>5285.49</v>
          </cell>
        </row>
        <row r="6523">
          <cell r="A6523" t="str">
            <v>I4336</v>
          </cell>
          <cell r="B6523" t="str">
            <v>TUBO FoFo C/FLANGE E BOLSA JE DN  350 PN10 - L=5500</v>
          </cell>
          <cell r="C6523" t="str">
            <v>UN</v>
          </cell>
          <cell r="D6523">
            <v>5392.85</v>
          </cell>
        </row>
        <row r="6524">
          <cell r="A6524" t="str">
            <v>I4337</v>
          </cell>
          <cell r="B6524" t="str">
            <v>TUBO FoFo C/FLANGE E BOLSA JE DN  350 PN10 - L=5800</v>
          </cell>
          <cell r="C6524" t="str">
            <v>UN</v>
          </cell>
          <cell r="D6524">
            <v>5457.85</v>
          </cell>
        </row>
        <row r="6525">
          <cell r="A6525" t="str">
            <v>I4338</v>
          </cell>
          <cell r="B6525" t="str">
            <v>TUBO FoFo C/FLANGE E BOLSA JE DN  400 PN10 - L=1000</v>
          </cell>
          <cell r="C6525" t="str">
            <v>UN</v>
          </cell>
          <cell r="D6525">
            <v>2186.52</v>
          </cell>
        </row>
        <row r="6526">
          <cell r="A6526" t="str">
            <v>I4339</v>
          </cell>
          <cell r="B6526" t="str">
            <v>TUBO FoFo C/FLANGE E BOLSA JE DN  400 PN10 - L=1500</v>
          </cell>
          <cell r="C6526" t="str">
            <v>UN</v>
          </cell>
          <cell r="D6526">
            <v>2601.44</v>
          </cell>
        </row>
        <row r="6527">
          <cell r="A6527" t="str">
            <v>I4340</v>
          </cell>
          <cell r="B6527" t="str">
            <v>TUBO FoFo C/FLANGE E BOLSA JE DN  400 PN10 - L=2000</v>
          </cell>
          <cell r="C6527" t="str">
            <v>UN</v>
          </cell>
          <cell r="D6527">
            <v>3016.36</v>
          </cell>
        </row>
        <row r="6528">
          <cell r="A6528" t="str">
            <v>I4341</v>
          </cell>
          <cell r="B6528" t="str">
            <v>TUBO FoFo C/FLANGE E BOLSA JE DN  400 PN10 - L=2500</v>
          </cell>
          <cell r="C6528" t="str">
            <v>UN</v>
          </cell>
          <cell r="D6528">
            <v>3431.23</v>
          </cell>
        </row>
        <row r="6529">
          <cell r="A6529" t="str">
            <v>I4342</v>
          </cell>
          <cell r="B6529" t="str">
            <v>TUBO FoFo C/FLANGE E BOLSA JE DN  400 PN10 - L=3000</v>
          </cell>
          <cell r="C6529" t="str">
            <v>UN</v>
          </cell>
          <cell r="D6529">
            <v>3846.13</v>
          </cell>
        </row>
        <row r="6530">
          <cell r="A6530" t="str">
            <v>I4343</v>
          </cell>
          <cell r="B6530" t="str">
            <v>TUBO FoFo C/FLANGE E BOLSA JE DN  400 PN10 - L=3500</v>
          </cell>
          <cell r="C6530" t="str">
            <v>UN</v>
          </cell>
          <cell r="D6530">
            <v>4260.9799999999996</v>
          </cell>
        </row>
        <row r="6531">
          <cell r="A6531" t="str">
            <v>I4344</v>
          </cell>
          <cell r="B6531" t="str">
            <v>TUBO FoFo C/FLANGE E BOLSA JE DN  400 PN10 - L=4000</v>
          </cell>
          <cell r="C6531" t="str">
            <v>UN</v>
          </cell>
          <cell r="D6531">
            <v>4675.8999999999996</v>
          </cell>
        </row>
        <row r="6532">
          <cell r="A6532" t="str">
            <v>I4345</v>
          </cell>
          <cell r="B6532" t="str">
            <v>TUBO FoFo C/FLANGE E BOLSA JE DN  400 PN10 - L=4500</v>
          </cell>
          <cell r="C6532" t="str">
            <v>UN</v>
          </cell>
          <cell r="D6532">
            <v>5090.83</v>
          </cell>
        </row>
        <row r="6533">
          <cell r="A6533" t="str">
            <v>I4346</v>
          </cell>
          <cell r="B6533" t="str">
            <v>TUBO FoFo C/FLANGE E BOLSA JE DN  400 PN10 - L=5000</v>
          </cell>
          <cell r="C6533" t="str">
            <v>UN</v>
          </cell>
          <cell r="D6533">
            <v>5793.74</v>
          </cell>
        </row>
        <row r="6534">
          <cell r="A6534" t="str">
            <v>I4347</v>
          </cell>
          <cell r="B6534" t="str">
            <v>TUBO FoFo C/FLANGE E BOLSA JE DN  400 PN10 - L=5500</v>
          </cell>
          <cell r="C6534" t="str">
            <v>UN</v>
          </cell>
          <cell r="D6534">
            <v>5920.5</v>
          </cell>
        </row>
        <row r="6535">
          <cell r="A6535" t="str">
            <v>I4348</v>
          </cell>
          <cell r="B6535" t="str">
            <v>TUBO FoFo C/FLANGE E BOLSA JE DN  400 PN10 - L=5800</v>
          </cell>
          <cell r="C6535" t="str">
            <v>UN</v>
          </cell>
          <cell r="D6535">
            <v>5996.56</v>
          </cell>
        </row>
        <row r="6536">
          <cell r="A6536" t="str">
            <v>I4349</v>
          </cell>
          <cell r="B6536" t="str">
            <v>TUBO FoFo C/FLANGE E BOLSA JE DN  450 PN10 - L=1000</v>
          </cell>
          <cell r="C6536" t="str">
            <v>UN</v>
          </cell>
          <cell r="D6536">
            <v>2671.49</v>
          </cell>
        </row>
        <row r="6537">
          <cell r="A6537" t="str">
            <v>I4350</v>
          </cell>
          <cell r="B6537" t="str">
            <v>TUBO FoFo C/FLANGE E BOLSA JE DN  450 PN10 - L=1500</v>
          </cell>
          <cell r="C6537" t="str">
            <v>UN</v>
          </cell>
          <cell r="D6537">
            <v>3154.8</v>
          </cell>
        </row>
        <row r="6538">
          <cell r="A6538" t="str">
            <v>I4351</v>
          </cell>
          <cell r="B6538" t="str">
            <v>TUBO FoFo C/FLANGE E BOLSA JE DN  450 PN10 - L=2000</v>
          </cell>
          <cell r="C6538" t="str">
            <v>UN</v>
          </cell>
          <cell r="D6538">
            <v>3638.09</v>
          </cell>
        </row>
        <row r="6539">
          <cell r="A6539" t="str">
            <v>I4352</v>
          </cell>
          <cell r="B6539" t="str">
            <v>TUBO FoFo C/FLANGE E BOLSA JE DN  450 PN10 - L=2500</v>
          </cell>
          <cell r="C6539" t="str">
            <v>UN</v>
          </cell>
          <cell r="D6539">
            <v>4121.45</v>
          </cell>
        </row>
        <row r="6540">
          <cell r="A6540" t="str">
            <v>I4353</v>
          </cell>
          <cell r="B6540" t="str">
            <v>TUBO FoFo C/FLANGE E BOLSA JE DN  450 PN10 - L=3000</v>
          </cell>
          <cell r="C6540" t="str">
            <v>UN</v>
          </cell>
          <cell r="D6540">
            <v>4604.75</v>
          </cell>
        </row>
        <row r="6541">
          <cell r="A6541" t="str">
            <v>I4354</v>
          </cell>
          <cell r="B6541" t="str">
            <v>TUBO FoFo C/FLANGE E BOLSA JE DN  450 PN10 - L=3500</v>
          </cell>
          <cell r="C6541" t="str">
            <v>UN</v>
          </cell>
          <cell r="D6541">
            <v>5088.05</v>
          </cell>
        </row>
        <row r="6542">
          <cell r="A6542" t="str">
            <v>I4355</v>
          </cell>
          <cell r="B6542" t="str">
            <v>TUBO FoFo C/FLANGE E BOLSA JE DN  450 PN10 - L=4000</v>
          </cell>
          <cell r="C6542" t="str">
            <v>UN</v>
          </cell>
          <cell r="D6542">
            <v>5571.38</v>
          </cell>
        </row>
        <row r="6543">
          <cell r="A6543" t="str">
            <v>I4356</v>
          </cell>
          <cell r="B6543" t="str">
            <v>TUBO FoFo C/FLANGE E BOLSA JE DN  450 PN10 - L=4500</v>
          </cell>
          <cell r="C6543" t="str">
            <v>UN</v>
          </cell>
          <cell r="D6543">
            <v>6054.71</v>
          </cell>
        </row>
        <row r="6544">
          <cell r="A6544" t="str">
            <v>I4357</v>
          </cell>
          <cell r="B6544" t="str">
            <v>TUBO FoFo C/FLANGE E BOLSA JE DN  450 PN10 - L=5000</v>
          </cell>
          <cell r="C6544" t="str">
            <v>UN</v>
          </cell>
          <cell r="D6544">
            <v>6875.65</v>
          </cell>
        </row>
        <row r="6545">
          <cell r="A6545" t="str">
            <v>I4358</v>
          </cell>
          <cell r="B6545" t="str">
            <v>TUBO FoFo C/FLANGE E BOLSA JE DN  450 PN10 - L=5500</v>
          </cell>
          <cell r="C6545" t="str">
            <v>UN</v>
          </cell>
          <cell r="D6545">
            <v>7024.4</v>
          </cell>
        </row>
        <row r="6546">
          <cell r="A6546" t="str">
            <v>I4359</v>
          </cell>
          <cell r="B6546" t="str">
            <v>TUBO FoFo C/FLANGE E BOLSA JE DN  450 PN10 - L=5800</v>
          </cell>
          <cell r="C6546" t="str">
            <v>UN</v>
          </cell>
          <cell r="D6546">
            <v>7111.46</v>
          </cell>
        </row>
        <row r="6547">
          <cell r="A6547" t="str">
            <v>I4360</v>
          </cell>
          <cell r="B6547" t="str">
            <v>TUBO FoFo C/FLANGE E BOLSA JE DN  500 PN10 - L=1000</v>
          </cell>
          <cell r="C6547" t="str">
            <v>UN</v>
          </cell>
          <cell r="D6547">
            <v>2906.18</v>
          </cell>
        </row>
        <row r="6548">
          <cell r="A6548" t="str">
            <v>I4361</v>
          </cell>
          <cell r="B6548" t="str">
            <v>TUBO FoFo C/FLANGE E BOLSA JE DN  500 PN10 - L=1500</v>
          </cell>
          <cell r="C6548" t="str">
            <v>UN</v>
          </cell>
          <cell r="D6548">
            <v>3450.39</v>
          </cell>
        </row>
        <row r="6549">
          <cell r="A6549" t="str">
            <v>I4362</v>
          </cell>
          <cell r="B6549" t="str">
            <v>TUBO FoFo C/FLANGE E BOLSA JE DN  500 PN10 - L=2000</v>
          </cell>
          <cell r="C6549" t="str">
            <v>UN</v>
          </cell>
          <cell r="D6549">
            <v>3994.59</v>
          </cell>
        </row>
        <row r="6550">
          <cell r="A6550" t="str">
            <v>I4363</v>
          </cell>
          <cell r="B6550" t="str">
            <v>TUBO FoFo C/FLANGE E BOLSA JE DN  500 PN10 - L=2500</v>
          </cell>
          <cell r="C6550" t="str">
            <v>UN</v>
          </cell>
          <cell r="D6550">
            <v>4538.76</v>
          </cell>
        </row>
        <row r="6551">
          <cell r="A6551" t="str">
            <v>I4364</v>
          </cell>
          <cell r="B6551" t="str">
            <v>TUBO FoFo C/FLANGE E BOLSA JE DN  500 PN10 - L=3000</v>
          </cell>
          <cell r="C6551" t="str">
            <v>UN</v>
          </cell>
          <cell r="D6551">
            <v>5082.87</v>
          </cell>
        </row>
        <row r="6552">
          <cell r="A6552" t="str">
            <v>I4365</v>
          </cell>
          <cell r="B6552" t="str">
            <v>TUBO FoFo C/FLANGE E BOLSA JE DN  500 PN10 - L=3500</v>
          </cell>
          <cell r="C6552" t="str">
            <v>UN</v>
          </cell>
          <cell r="D6552">
            <v>5627.03</v>
          </cell>
        </row>
        <row r="6553">
          <cell r="A6553" t="str">
            <v>I4366</v>
          </cell>
          <cell r="B6553" t="str">
            <v>TUBO FoFo C/FLANGE E BOLSA JE DN  500 PN10 - L=4000</v>
          </cell>
          <cell r="C6553" t="str">
            <v>UN</v>
          </cell>
          <cell r="D6553">
            <v>6171.18</v>
          </cell>
        </row>
        <row r="6554">
          <cell r="A6554" t="str">
            <v>I4367</v>
          </cell>
          <cell r="B6554" t="str">
            <v>TUBO FoFo C/FLANGE E BOLSA JE DN  500 PN10 - L=4500</v>
          </cell>
          <cell r="C6554" t="str">
            <v>UN</v>
          </cell>
          <cell r="D6554">
            <v>6715.36</v>
          </cell>
        </row>
        <row r="6555">
          <cell r="A6555" t="str">
            <v>I4368</v>
          </cell>
          <cell r="B6555" t="str">
            <v>TUBO FoFo C/FLANGE E BOLSA JE DN  500 PN10 - L=5000</v>
          </cell>
          <cell r="C6555" t="str">
            <v>UN</v>
          </cell>
          <cell r="D6555">
            <v>7638.09</v>
          </cell>
        </row>
        <row r="6556">
          <cell r="A6556" t="str">
            <v>I4369</v>
          </cell>
          <cell r="B6556" t="str">
            <v>TUBO FoFo C/FLANGE E BOLSA JE DN  500 PN10 - L=5500</v>
          </cell>
          <cell r="C6556" t="str">
            <v>UN</v>
          </cell>
          <cell r="D6556">
            <v>7809.84</v>
          </cell>
        </row>
        <row r="6557">
          <cell r="A6557" t="str">
            <v>I4370</v>
          </cell>
          <cell r="B6557" t="str">
            <v>TUBO FoFo C/FLANGE E BOLSA JE DN  500 PN10 - L=5800</v>
          </cell>
          <cell r="C6557" t="str">
            <v>UN</v>
          </cell>
          <cell r="D6557">
            <v>7911.23</v>
          </cell>
        </row>
        <row r="6558">
          <cell r="A6558" t="str">
            <v>I4371</v>
          </cell>
          <cell r="B6558" t="str">
            <v>TUBO FoFo C/FLANGE E BOLSA JE DN  600 PN10 - L=1000</v>
          </cell>
          <cell r="C6558" t="str">
            <v>UN</v>
          </cell>
          <cell r="D6558">
            <v>3593.26</v>
          </cell>
        </row>
        <row r="6559">
          <cell r="A6559" t="str">
            <v>I4372</v>
          </cell>
          <cell r="B6559" t="str">
            <v>TUBO FoFo C/FLANGE E BOLSA JE DN  600 PN10 - L=1500</v>
          </cell>
          <cell r="C6559" t="str">
            <v>UN</v>
          </cell>
          <cell r="D6559">
            <v>4304.8900000000003</v>
          </cell>
        </row>
        <row r="6560">
          <cell r="A6560" t="str">
            <v>I4373</v>
          </cell>
          <cell r="B6560" t="str">
            <v>TUBO FoFo C/FLANGE E BOLSA JE DN  600 PN10 - L=2000</v>
          </cell>
          <cell r="C6560" t="str">
            <v>UN</v>
          </cell>
          <cell r="D6560">
            <v>5016.47</v>
          </cell>
        </row>
        <row r="6561">
          <cell r="A6561" t="str">
            <v>I4374</v>
          </cell>
          <cell r="B6561" t="str">
            <v>TUBO FoFo C/FLANGE E BOLSA JE DN  600 PN10 - L=2500</v>
          </cell>
          <cell r="C6561" t="str">
            <v>UN</v>
          </cell>
          <cell r="D6561">
            <v>5728.02</v>
          </cell>
        </row>
        <row r="6562">
          <cell r="A6562" t="str">
            <v>I4375</v>
          </cell>
          <cell r="B6562" t="str">
            <v>TUBO FoFo C/FLANGE E BOLSA JE DN  600 PN10 - L=3000</v>
          </cell>
          <cell r="C6562" t="str">
            <v>UN</v>
          </cell>
          <cell r="D6562">
            <v>6442.27</v>
          </cell>
        </row>
        <row r="6563">
          <cell r="A6563" t="str">
            <v>I4376</v>
          </cell>
          <cell r="B6563" t="str">
            <v>TUBO FoFo C/FLANGE E BOLSA JE DN  600 PN10 - L=3500</v>
          </cell>
          <cell r="C6563" t="str">
            <v>UN</v>
          </cell>
          <cell r="D6563">
            <v>7153.88</v>
          </cell>
        </row>
        <row r="6564">
          <cell r="A6564" t="str">
            <v>I4377</v>
          </cell>
          <cell r="B6564" t="str">
            <v>TUBO FoFo C/FLANGE E BOLSA JE DN  600 PN10 - L=4000</v>
          </cell>
          <cell r="C6564" t="str">
            <v>UN</v>
          </cell>
          <cell r="D6564">
            <v>7969.4</v>
          </cell>
        </row>
        <row r="6565">
          <cell r="A6565" t="str">
            <v>I4378</v>
          </cell>
          <cell r="B6565" t="str">
            <v>TUBO FoFo C/FLANGE E BOLSA JE DN  600 PN10 - L=4500</v>
          </cell>
          <cell r="C6565" t="str">
            <v>UN</v>
          </cell>
          <cell r="D6565">
            <v>8577.08</v>
          </cell>
        </row>
        <row r="6566">
          <cell r="A6566" t="str">
            <v>I4379</v>
          </cell>
          <cell r="B6566" t="str">
            <v>TUBO FoFo C/FLANGE E BOLSA JE DN  600 PN10 - L=5000</v>
          </cell>
          <cell r="C6566" t="str">
            <v>UN</v>
          </cell>
          <cell r="D6566">
            <v>9787.07</v>
          </cell>
        </row>
        <row r="6567">
          <cell r="A6567" t="str">
            <v>I4380</v>
          </cell>
          <cell r="B6567" t="str">
            <v>TUBO FoFo C/FLANGE E BOLSA JE DN  600 PN10 - L=5500</v>
          </cell>
          <cell r="C6567" t="str">
            <v>UN</v>
          </cell>
          <cell r="D6567">
            <v>10007.44</v>
          </cell>
        </row>
        <row r="6568">
          <cell r="A6568" t="str">
            <v>I4381</v>
          </cell>
          <cell r="B6568" t="str">
            <v>TUBO FoFo C/FLANGE E BOLSA JE DN  600 PN10 - L=5800</v>
          </cell>
          <cell r="C6568" t="str">
            <v>UN</v>
          </cell>
          <cell r="D6568">
            <v>10141.290000000001</v>
          </cell>
        </row>
        <row r="6569">
          <cell r="A6569" t="str">
            <v>I4382</v>
          </cell>
          <cell r="B6569" t="str">
            <v>TUBO FoFo C/FLANGE E BOLSA JE DN  700 PN10 - L=1000</v>
          </cell>
          <cell r="C6569" t="str">
            <v>UN</v>
          </cell>
          <cell r="D6569">
            <v>7924.77</v>
          </cell>
        </row>
        <row r="6570">
          <cell r="A6570" t="str">
            <v>I4383</v>
          </cell>
          <cell r="B6570" t="str">
            <v>TUBO FoFo C/FLANGE E BOLSA JE DN  700 PN10 - L=1500</v>
          </cell>
          <cell r="C6570" t="str">
            <v>UN</v>
          </cell>
          <cell r="D6570">
            <v>9212.16</v>
          </cell>
        </row>
        <row r="6571">
          <cell r="A6571" t="str">
            <v>I4384</v>
          </cell>
          <cell r="B6571" t="str">
            <v>TUBO FoFo C/FLANGE E BOLSA JE DN  700 PN10 - L=2000</v>
          </cell>
          <cell r="C6571" t="str">
            <v>UN</v>
          </cell>
          <cell r="D6571">
            <v>10496.79</v>
          </cell>
        </row>
        <row r="6572">
          <cell r="A6572" t="str">
            <v>I4385</v>
          </cell>
          <cell r="B6572" t="str">
            <v>TUBO FoFo C/FLANGE E BOLSA JE DN  700 PN10 - L=2500</v>
          </cell>
          <cell r="C6572" t="str">
            <v>UN</v>
          </cell>
          <cell r="D6572">
            <v>11784.19</v>
          </cell>
        </row>
        <row r="6573">
          <cell r="A6573" t="str">
            <v>I4386</v>
          </cell>
          <cell r="B6573" t="str">
            <v>TUBO FoFo C/FLANGE E BOLSA JE DN  700 PN10 - L=3000</v>
          </cell>
          <cell r="C6573" t="str">
            <v>UN</v>
          </cell>
          <cell r="D6573">
            <v>13068.95</v>
          </cell>
        </row>
        <row r="6574">
          <cell r="A6574" t="str">
            <v>I4387</v>
          </cell>
          <cell r="B6574" t="str">
            <v>TUBO FoFo C/FLANGE E BOLSA JE DN  700 PN10 - L=3500</v>
          </cell>
          <cell r="C6574" t="str">
            <v>UN</v>
          </cell>
          <cell r="D6574">
            <v>14353.61</v>
          </cell>
        </row>
        <row r="6575">
          <cell r="A6575" t="str">
            <v>I4388</v>
          </cell>
          <cell r="B6575" t="str">
            <v>TUBO FoFo C/FLANGE E BOLSA JE DN  700 PN10 - L=4000</v>
          </cell>
          <cell r="C6575" t="str">
            <v>UN</v>
          </cell>
          <cell r="D6575">
            <v>15641</v>
          </cell>
        </row>
        <row r="6576">
          <cell r="A6576" t="str">
            <v>I4389</v>
          </cell>
          <cell r="B6576" t="str">
            <v>TUBO FoFo C/FLANGE E BOLSA JE DN  700 PN10 - L=4500</v>
          </cell>
          <cell r="C6576" t="str">
            <v>UN</v>
          </cell>
          <cell r="D6576">
            <v>16925.62</v>
          </cell>
        </row>
        <row r="6577">
          <cell r="A6577" t="str">
            <v>I4390</v>
          </cell>
          <cell r="B6577" t="str">
            <v>TUBO FoFo C/FLANGE E BOLSA JE DN  700 PN10 - L=5000</v>
          </cell>
          <cell r="C6577" t="str">
            <v>UN</v>
          </cell>
          <cell r="D6577">
            <v>18210.330000000002</v>
          </cell>
        </row>
        <row r="6578">
          <cell r="A6578" t="str">
            <v>I4391</v>
          </cell>
          <cell r="B6578" t="str">
            <v>TUBO FoFo C/FLANGE E BOLSA JE DN  700 PN10 - L=5500</v>
          </cell>
          <cell r="C6578" t="str">
            <v>UN</v>
          </cell>
          <cell r="D6578">
            <v>19497.740000000002</v>
          </cell>
        </row>
        <row r="6579">
          <cell r="A6579" t="str">
            <v>I4392</v>
          </cell>
          <cell r="B6579" t="str">
            <v>TUBO FoFo C/FLANGE E BOLSA JE DN  700 PN10 - L=6000</v>
          </cell>
          <cell r="C6579" t="str">
            <v>UN</v>
          </cell>
          <cell r="D6579">
            <v>21562.959999999999</v>
          </cell>
        </row>
        <row r="6580">
          <cell r="A6580" t="str">
            <v>I4393</v>
          </cell>
          <cell r="B6580" t="str">
            <v>TUBO FoFo C/FLANGE E BOLSA JE DN  700 PN10 - L=6500</v>
          </cell>
          <cell r="C6580" t="str">
            <v>UN</v>
          </cell>
          <cell r="D6580">
            <v>21922.799999999999</v>
          </cell>
        </row>
        <row r="6581">
          <cell r="A6581" t="str">
            <v>I4394</v>
          </cell>
          <cell r="B6581" t="str">
            <v>TUBO FoFo C/FLANGE E BOLSA JE DN  700 PN10 - L=6800</v>
          </cell>
          <cell r="C6581" t="str">
            <v>UN</v>
          </cell>
          <cell r="D6581">
            <v>22141.47</v>
          </cell>
        </row>
        <row r="6582">
          <cell r="A6582" t="str">
            <v>I4421</v>
          </cell>
          <cell r="B6582" t="str">
            <v>TUBO FoFo C/FLANGE E BOLSA JE DN 1000 PN10 - L=1000</v>
          </cell>
          <cell r="C6582" t="str">
            <v>UN</v>
          </cell>
          <cell r="D6582">
            <v>14094.44</v>
          </cell>
        </row>
        <row r="6583">
          <cell r="A6583" t="str">
            <v>I4422</v>
          </cell>
          <cell r="B6583" t="str">
            <v>TUBO FoFo C/FLANGE E BOLSA JE DN 1000 PN10 - L=1500</v>
          </cell>
          <cell r="C6583" t="str">
            <v>UN</v>
          </cell>
          <cell r="D6583">
            <v>16261.46</v>
          </cell>
        </row>
        <row r="6584">
          <cell r="A6584" t="str">
            <v>I4423</v>
          </cell>
          <cell r="B6584" t="str">
            <v>TUBO FoFo C/FLANGE E BOLSA JE DN 1000 PN10 - L=2000</v>
          </cell>
          <cell r="C6584" t="str">
            <v>UN</v>
          </cell>
          <cell r="D6584">
            <v>18431.240000000002</v>
          </cell>
        </row>
        <row r="6585">
          <cell r="A6585" t="str">
            <v>I4424</v>
          </cell>
          <cell r="B6585" t="str">
            <v>TUBO FoFo C/FLANGE E BOLSA JE DN 1000 PN10 - L=2500</v>
          </cell>
          <cell r="C6585" t="str">
            <v>UN</v>
          </cell>
          <cell r="D6585">
            <v>20600.91</v>
          </cell>
        </row>
        <row r="6586">
          <cell r="A6586" t="str">
            <v>I4425</v>
          </cell>
          <cell r="B6586" t="str">
            <v>TUBO FoFo C/FLANGE E BOLSA JE DN 1000 PN10 - L=3000</v>
          </cell>
          <cell r="C6586" t="str">
            <v>UN</v>
          </cell>
          <cell r="D6586">
            <v>22767.9</v>
          </cell>
        </row>
        <row r="6587">
          <cell r="A6587" t="str">
            <v>I4426</v>
          </cell>
          <cell r="B6587" t="str">
            <v>TUBO FoFo C/FLANGE E BOLSA JE DN 1000 PN10 - L=3500</v>
          </cell>
          <cell r="C6587" t="str">
            <v>UN</v>
          </cell>
          <cell r="D6587">
            <v>24937.66</v>
          </cell>
        </row>
        <row r="6588">
          <cell r="A6588" t="str">
            <v>I4427</v>
          </cell>
          <cell r="B6588" t="str">
            <v>TUBO FoFo C/FLANGE E BOLSA JE DN 1000 PN10 - L=4000</v>
          </cell>
          <cell r="C6588" t="str">
            <v>UN</v>
          </cell>
          <cell r="D6588">
            <v>27107.38</v>
          </cell>
        </row>
        <row r="6589">
          <cell r="A6589" t="str">
            <v>I4428</v>
          </cell>
          <cell r="B6589" t="str">
            <v>TUBO FoFo C/FLANGE E BOLSA JE DN 1000 PN10 - L=4500</v>
          </cell>
          <cell r="C6589" t="str">
            <v>UN</v>
          </cell>
          <cell r="D6589">
            <v>29274.34</v>
          </cell>
        </row>
        <row r="6590">
          <cell r="A6590" t="str">
            <v>I4429</v>
          </cell>
          <cell r="B6590" t="str">
            <v>TUBO FoFo C/FLANGE E BOLSA JE DN 1000 PN10 - L=5000</v>
          </cell>
          <cell r="C6590" t="str">
            <v>UN</v>
          </cell>
          <cell r="D6590">
            <v>31444.1</v>
          </cell>
        </row>
        <row r="6591">
          <cell r="A6591" t="str">
            <v>I4430</v>
          </cell>
          <cell r="B6591" t="str">
            <v>TUBO FoFo C/FLANGE E BOLSA JE DN 1000 PN10 - L=5500</v>
          </cell>
          <cell r="C6591" t="str">
            <v>UN</v>
          </cell>
          <cell r="D6591">
            <v>33613.870000000003</v>
          </cell>
        </row>
        <row r="6592">
          <cell r="A6592" t="str">
            <v>I4431</v>
          </cell>
          <cell r="B6592" t="str">
            <v>TUBO FoFo C/FLANGE E BOLSA JE DN 1000 PN10 - L=6000</v>
          </cell>
          <cell r="C6592" t="str">
            <v>UN</v>
          </cell>
          <cell r="D6592">
            <v>37086.11</v>
          </cell>
        </row>
        <row r="6593">
          <cell r="A6593" t="str">
            <v>I4432</v>
          </cell>
          <cell r="B6593" t="str">
            <v>TUBO FoFo C/FLANGE E BOLSA JE DN 1000 PN10 - L=6500</v>
          </cell>
          <cell r="C6593" t="str">
            <v>UN</v>
          </cell>
          <cell r="D6593">
            <v>37709.379999999997</v>
          </cell>
        </row>
        <row r="6594">
          <cell r="A6594" t="str">
            <v>I4433</v>
          </cell>
          <cell r="B6594" t="str">
            <v>TUBO FoFo C/FLANGE E BOLSA JE DN 1000 PN10 - L=6800</v>
          </cell>
          <cell r="C6594" t="str">
            <v>UN</v>
          </cell>
          <cell r="D6594">
            <v>38082.78</v>
          </cell>
        </row>
        <row r="6595">
          <cell r="A6595" t="str">
            <v>I4434</v>
          </cell>
          <cell r="B6595" t="str">
            <v>TUBO FoFo C/FLANGE E BOLSA JE DN 1200 PN10 - L=1000</v>
          </cell>
          <cell r="C6595" t="str">
            <v>UN</v>
          </cell>
          <cell r="D6595">
            <v>19202.03</v>
          </cell>
        </row>
        <row r="6596">
          <cell r="A6596" t="str">
            <v>I4435</v>
          </cell>
          <cell r="B6596" t="str">
            <v>TUBO FoFo C/FLANGE E BOLSA JE DN 1200 PN10 - L=1500</v>
          </cell>
          <cell r="C6596" t="str">
            <v>UN</v>
          </cell>
          <cell r="D6596">
            <v>22087.24</v>
          </cell>
        </row>
        <row r="6597">
          <cell r="A6597" t="str">
            <v>I4436</v>
          </cell>
          <cell r="B6597" t="str">
            <v>TUBO FoFo C/FLANGE E BOLSA JE DN 1200 PN10 - L=2000</v>
          </cell>
          <cell r="C6597" t="str">
            <v>UN</v>
          </cell>
          <cell r="D6597">
            <v>24975.18</v>
          </cell>
        </row>
        <row r="6598">
          <cell r="A6598" t="str">
            <v>I4437</v>
          </cell>
          <cell r="B6598" t="str">
            <v>TUBO FoFo C/FLANGE E BOLSA JE DN 1200 PN10 - L=2500</v>
          </cell>
          <cell r="C6598" t="str">
            <v>UN</v>
          </cell>
          <cell r="D6598">
            <v>27860.45</v>
          </cell>
        </row>
        <row r="6599">
          <cell r="A6599" t="str">
            <v>I4438</v>
          </cell>
          <cell r="B6599" t="str">
            <v>TUBO FoFo C/FLANGE E BOLSA JE DN 1200 PN10 - L=3000</v>
          </cell>
          <cell r="C6599" t="str">
            <v>UN</v>
          </cell>
          <cell r="D6599">
            <v>30748.400000000001</v>
          </cell>
        </row>
        <row r="6600">
          <cell r="A6600" t="str">
            <v>I4439</v>
          </cell>
          <cell r="B6600" t="str">
            <v>TUBO FoFo C/FLANGE E BOLSA JE DN 1200 PN10 - L=3500</v>
          </cell>
          <cell r="C6600" t="str">
            <v>UN</v>
          </cell>
          <cell r="D6600">
            <v>33633.599999999999</v>
          </cell>
        </row>
        <row r="6601">
          <cell r="A6601" t="str">
            <v>I4440</v>
          </cell>
          <cell r="B6601" t="str">
            <v>TUBO FoFo C/FLANGE E BOLSA JE DN 1200 PN10 - L=4000</v>
          </cell>
          <cell r="C6601" t="str">
            <v>UN</v>
          </cell>
          <cell r="D6601">
            <v>36521.51</v>
          </cell>
        </row>
        <row r="6602">
          <cell r="A6602" t="str">
            <v>I4441</v>
          </cell>
          <cell r="B6602" t="str">
            <v>TUBO FoFo C/FLANGE E BOLSA JE DN 1200 PN10 - L=4500</v>
          </cell>
          <cell r="C6602" t="str">
            <v>UN</v>
          </cell>
          <cell r="D6602">
            <v>39409.5</v>
          </cell>
        </row>
        <row r="6603">
          <cell r="A6603" t="str">
            <v>I4442</v>
          </cell>
          <cell r="B6603" t="str">
            <v>TUBO FoFo C/FLANGE E BOLSA JE DN 1200 PN10 - L=5000</v>
          </cell>
          <cell r="C6603" t="str">
            <v>UN</v>
          </cell>
          <cell r="D6603">
            <v>42294.69</v>
          </cell>
        </row>
        <row r="6604">
          <cell r="A6604" t="str">
            <v>I4443</v>
          </cell>
          <cell r="B6604" t="str">
            <v>TUBO FoFo C/FLANGE E BOLSA JE DN 1200 PN10 - L=5500</v>
          </cell>
          <cell r="C6604" t="str">
            <v>UN</v>
          </cell>
          <cell r="D6604">
            <v>45182.63</v>
          </cell>
        </row>
        <row r="6605">
          <cell r="A6605" t="str">
            <v>I4444</v>
          </cell>
          <cell r="B6605" t="str">
            <v>TUBO FoFo C/FLANGE E BOLSA JE DN 1200 PN10 - L=6000</v>
          </cell>
          <cell r="C6605" t="str">
            <v>UN</v>
          </cell>
          <cell r="D6605">
            <v>49798.5</v>
          </cell>
        </row>
        <row r="6606">
          <cell r="A6606" t="str">
            <v>I4445</v>
          </cell>
          <cell r="B6606" t="str">
            <v>TUBO FoFo C/FLANGE E BOLSA JE DN 1200 PN10 - L=6500</v>
          </cell>
          <cell r="C6606" t="str">
            <v>UN</v>
          </cell>
          <cell r="D6606">
            <v>50636.04</v>
          </cell>
        </row>
        <row r="6607">
          <cell r="A6607" t="str">
            <v>I4446</v>
          </cell>
          <cell r="B6607" t="str">
            <v>TUBO FoFo C/FLANGE E BOLSA JE DN 1200 PN10 - L=6800</v>
          </cell>
          <cell r="C6607" t="str">
            <v>UN</v>
          </cell>
          <cell r="D6607">
            <v>51135.79</v>
          </cell>
        </row>
        <row r="6608">
          <cell r="A6608" t="str">
            <v>I4288</v>
          </cell>
          <cell r="B6608" t="str">
            <v>TUBO FoFo C/FLANGE E BOLSA JE DN 150 PN10 - L=3500</v>
          </cell>
          <cell r="C6608" t="str">
            <v>UN</v>
          </cell>
          <cell r="D6608">
            <v>1799.09</v>
          </cell>
        </row>
        <row r="6609">
          <cell r="A6609" t="str">
            <v>I4289</v>
          </cell>
          <cell r="B6609" t="str">
            <v>TUBO FoFo C/FLANGE E BOLSA JE DN 150 PN10 - L=4000</v>
          </cell>
          <cell r="C6609" t="str">
            <v>UN</v>
          </cell>
          <cell r="D6609">
            <v>1962.95</v>
          </cell>
        </row>
        <row r="6610">
          <cell r="A6610" t="str">
            <v>I4290</v>
          </cell>
          <cell r="B6610" t="str">
            <v>TUBO FoFo C/FLANGE E BOLSA JE DN 150 PN10 - L=4500</v>
          </cell>
          <cell r="C6610" t="str">
            <v>UN</v>
          </cell>
          <cell r="D6610">
            <v>2126.8200000000002</v>
          </cell>
        </row>
        <row r="6611">
          <cell r="A6611" t="str">
            <v>I4291</v>
          </cell>
          <cell r="B6611" t="str">
            <v>TUBO FoFo C/FLANGE E BOLSA JE DN 150 PN10 - L=5000</v>
          </cell>
          <cell r="C6611" t="str">
            <v>UN</v>
          </cell>
          <cell r="D6611">
            <v>2421.6</v>
          </cell>
        </row>
        <row r="6612">
          <cell r="A6612" t="str">
            <v>I4292</v>
          </cell>
          <cell r="B6612" t="str">
            <v>TUBO FoFo C/FLANGE E BOLSA JE DN 150 PN10 - L=5500</v>
          </cell>
          <cell r="C6612" t="str">
            <v>UN</v>
          </cell>
          <cell r="D6612">
            <v>2458.48</v>
          </cell>
        </row>
        <row r="6613">
          <cell r="A6613" t="str">
            <v>I4293</v>
          </cell>
          <cell r="B6613" t="str">
            <v>TUBO FoFo C/FLANGE E BOLSA JE DN 150 PN10 - L=5800</v>
          </cell>
          <cell r="C6613" t="str">
            <v>UN</v>
          </cell>
          <cell r="D6613">
            <v>2481.13</v>
          </cell>
        </row>
        <row r="6614">
          <cell r="A6614" t="str">
            <v>I4395</v>
          </cell>
          <cell r="B6614" t="str">
            <v>TUBO FoFo C/FLANGE E BOLSA JE DN 800 PN10 - L=1000</v>
          </cell>
          <cell r="C6614" t="str">
            <v>UN</v>
          </cell>
          <cell r="D6614">
            <v>9639.4699999999993</v>
          </cell>
        </row>
        <row r="6615">
          <cell r="A6615" t="str">
            <v>I4396</v>
          </cell>
          <cell r="B6615" t="str">
            <v>TUBO FoFo C/FLANGE E BOLSA JE DN 800 PN10 - L=1500</v>
          </cell>
          <cell r="C6615" t="str">
            <v>UN</v>
          </cell>
          <cell r="D6615">
            <v>11190.28</v>
          </cell>
        </row>
        <row r="6616">
          <cell r="A6616" t="str">
            <v>I4397</v>
          </cell>
          <cell r="B6616" t="str">
            <v>TUBO FoFo C/FLANGE E BOLSA JE DN 800 PN10 - L=2000</v>
          </cell>
          <cell r="C6616" t="str">
            <v>UN</v>
          </cell>
          <cell r="D6616">
            <v>12741.04</v>
          </cell>
        </row>
        <row r="6617">
          <cell r="A6617" t="str">
            <v>I4398</v>
          </cell>
          <cell r="B6617" t="str">
            <v>TUBO FoFo C/FLANGE E BOLSA JE DN 800 PN10 - L=2500</v>
          </cell>
          <cell r="C6617" t="str">
            <v>UN</v>
          </cell>
          <cell r="D6617">
            <v>14291.77</v>
          </cell>
        </row>
        <row r="6618">
          <cell r="A6618" t="str">
            <v>I4399</v>
          </cell>
          <cell r="B6618" t="str">
            <v>TUBO FoFo C/FLANGE E BOLSA JE DN 800 PN10 - L=3000</v>
          </cell>
          <cell r="C6618" t="str">
            <v>UN</v>
          </cell>
          <cell r="D6618">
            <v>15842.45</v>
          </cell>
        </row>
        <row r="6619">
          <cell r="A6619" t="str">
            <v>I4400</v>
          </cell>
          <cell r="B6619" t="str">
            <v>TUBO FoFo C/FLANGE E BOLSA JE DN 800 PN10 - L=3500</v>
          </cell>
          <cell r="C6619" t="str">
            <v>UN</v>
          </cell>
          <cell r="D6619">
            <v>17393.259999999998</v>
          </cell>
        </row>
        <row r="6620">
          <cell r="A6620" t="str">
            <v>I4401</v>
          </cell>
          <cell r="B6620" t="str">
            <v>TUBO FoFo C/FLANGE E BOLSA JE DN 800 PN10 - L=4000</v>
          </cell>
          <cell r="C6620" t="str">
            <v>UN</v>
          </cell>
          <cell r="D6620">
            <v>18941.240000000002</v>
          </cell>
        </row>
        <row r="6621">
          <cell r="A6621" t="str">
            <v>I4402</v>
          </cell>
          <cell r="B6621" t="str">
            <v>TUBO FoFo C/FLANGE E BOLSA JE DN 800 PN10 - L=4500</v>
          </cell>
          <cell r="C6621" t="str">
            <v>UN</v>
          </cell>
          <cell r="D6621">
            <v>20492.02</v>
          </cell>
        </row>
        <row r="6622">
          <cell r="A6622" t="str">
            <v>I4403</v>
          </cell>
          <cell r="B6622" t="str">
            <v>TUBO FoFo C/FLANGE E BOLSA JE DN 800 PN10 - L=5000</v>
          </cell>
          <cell r="C6622" t="str">
            <v>UN</v>
          </cell>
          <cell r="D6622">
            <v>22042.720000000001</v>
          </cell>
        </row>
        <row r="6623">
          <cell r="A6623" t="str">
            <v>I4404</v>
          </cell>
          <cell r="B6623" t="str">
            <v>TUBO FoFo C/FLANGE E BOLSA JE DN 800 PN10 - L=5500</v>
          </cell>
          <cell r="C6623" t="str">
            <v>UN</v>
          </cell>
          <cell r="D6623">
            <v>23593.48</v>
          </cell>
        </row>
        <row r="6624">
          <cell r="A6624" t="str">
            <v>I4405</v>
          </cell>
          <cell r="B6624" t="str">
            <v>TUBO FoFo C/FLANGE E BOLSA JE DN 800 PN10 - L=6000</v>
          </cell>
          <cell r="C6624" t="str">
            <v>UN</v>
          </cell>
          <cell r="D6624">
            <v>26081.71</v>
          </cell>
        </row>
        <row r="6625">
          <cell r="A6625" t="str">
            <v>I4406</v>
          </cell>
          <cell r="B6625" t="str">
            <v>TUBO FoFo C/FLANGE E BOLSA JE DN 800 PN10 - L=6500</v>
          </cell>
          <cell r="C6625" t="str">
            <v>UN</v>
          </cell>
          <cell r="D6625">
            <v>26081.71</v>
          </cell>
        </row>
        <row r="6626">
          <cell r="A6626" t="str">
            <v>I4407</v>
          </cell>
          <cell r="B6626" t="str">
            <v>TUBO FoFo C/FLANGE E BOLSA JE DN 800 PN10 - L=6800</v>
          </cell>
          <cell r="C6626" t="str">
            <v>UN</v>
          </cell>
          <cell r="D6626">
            <v>26785.79</v>
          </cell>
        </row>
        <row r="6627">
          <cell r="A6627" t="str">
            <v>I4408</v>
          </cell>
          <cell r="B6627" t="str">
            <v>TUBO FoFo C/FLANGE E BOLSA JE DN 900 PN10 - L=1000</v>
          </cell>
          <cell r="C6627" t="str">
            <v>UN</v>
          </cell>
          <cell r="D6627">
            <v>13014.69</v>
          </cell>
        </row>
        <row r="6628">
          <cell r="A6628" t="str">
            <v>I4409</v>
          </cell>
          <cell r="B6628" t="str">
            <v>TUBO FoFo C/FLANGE E BOLSA JE DN 900 PN10 - L=1500</v>
          </cell>
          <cell r="C6628" t="str">
            <v>UN</v>
          </cell>
          <cell r="D6628">
            <v>14852.83</v>
          </cell>
        </row>
        <row r="6629">
          <cell r="A6629" t="str">
            <v>I4410</v>
          </cell>
          <cell r="B6629" t="str">
            <v>TUBO FoFo C/FLANGE E BOLSA JE DN 900 PN10 - L=2000</v>
          </cell>
          <cell r="C6629" t="str">
            <v>UN</v>
          </cell>
          <cell r="D6629">
            <v>16690.990000000002</v>
          </cell>
        </row>
        <row r="6630">
          <cell r="A6630" t="str">
            <v>I4411</v>
          </cell>
          <cell r="B6630" t="str">
            <v>TUBO FoFo C/FLANGE E BOLSA JE DN 900 PN10 - L=2500</v>
          </cell>
          <cell r="C6630" t="str">
            <v>UN</v>
          </cell>
          <cell r="D6630">
            <v>18529.099999999999</v>
          </cell>
        </row>
        <row r="6631">
          <cell r="A6631" t="str">
            <v>I4412</v>
          </cell>
          <cell r="B6631" t="str">
            <v>TUBO FoFo C/FLANGE E BOLSA JE DN 900 PN10 - L=3000</v>
          </cell>
          <cell r="C6631" t="str">
            <v>UN</v>
          </cell>
          <cell r="D6631">
            <v>20367.21</v>
          </cell>
        </row>
        <row r="6632">
          <cell r="A6632" t="str">
            <v>I4413</v>
          </cell>
          <cell r="B6632" t="str">
            <v>TUBO FoFo C/FLANGE E BOLSA JE DN 900 PN10 - L=3500</v>
          </cell>
          <cell r="C6632" t="str">
            <v>UN</v>
          </cell>
          <cell r="D6632">
            <v>22205.39</v>
          </cell>
        </row>
        <row r="6633">
          <cell r="A6633" t="str">
            <v>I4414</v>
          </cell>
          <cell r="B6633" t="str">
            <v>TUBO FoFo C/FLANGE E BOLSA JE DN 900 PN10 - L=4000</v>
          </cell>
          <cell r="C6633" t="str">
            <v>UN</v>
          </cell>
          <cell r="D6633">
            <v>24043.48</v>
          </cell>
        </row>
        <row r="6634">
          <cell r="A6634" t="str">
            <v>I4415</v>
          </cell>
          <cell r="B6634" t="str">
            <v>TUBO FoFo C/FLANGE E BOLSA JE DN 900 PN10 - L=4500</v>
          </cell>
          <cell r="C6634" t="str">
            <v>UN</v>
          </cell>
          <cell r="D6634">
            <v>25881.64</v>
          </cell>
        </row>
        <row r="6635">
          <cell r="A6635" t="str">
            <v>I4416</v>
          </cell>
          <cell r="B6635" t="str">
            <v>TUBO FoFo C/FLANGE E BOLSA JE DN 900 PN10 - L=5000</v>
          </cell>
          <cell r="C6635" t="str">
            <v>UN</v>
          </cell>
          <cell r="D6635">
            <v>27719.75</v>
          </cell>
        </row>
        <row r="6636">
          <cell r="A6636" t="str">
            <v>I4417</v>
          </cell>
          <cell r="B6636" t="str">
            <v>TUBO FoFo C/FLANGE E BOLSA JE DN 900 PN10 - L=5500</v>
          </cell>
          <cell r="C6636" t="str">
            <v>UN</v>
          </cell>
          <cell r="D6636">
            <v>29557.87</v>
          </cell>
        </row>
        <row r="6637">
          <cell r="A6637" t="str">
            <v>I4418</v>
          </cell>
          <cell r="B6637" t="str">
            <v>TUBO FoFo C/FLANGE E BOLSA JE DN 900 PN10 - L=6000</v>
          </cell>
          <cell r="C6637" t="str">
            <v>UN</v>
          </cell>
          <cell r="D6637">
            <v>32504.94</v>
          </cell>
        </row>
        <row r="6638">
          <cell r="A6638" t="str">
            <v>I4419</v>
          </cell>
          <cell r="B6638" t="str">
            <v>TUBO FoFo C/FLANGE E BOLSA JE DN 900 PN10 - L=6500</v>
          </cell>
          <cell r="C6638" t="str">
            <v>UN</v>
          </cell>
          <cell r="D6638">
            <v>33029.25</v>
          </cell>
        </row>
        <row r="6639">
          <cell r="A6639" t="str">
            <v>I4420</v>
          </cell>
          <cell r="B6639" t="str">
            <v>TUBO FoFo C/FLANGE E BOLSA JE DN 900 PN10 - L=6800</v>
          </cell>
          <cell r="C6639" t="str">
            <v>UN</v>
          </cell>
          <cell r="D6639">
            <v>33343.31</v>
          </cell>
        </row>
        <row r="6640">
          <cell r="A6640" t="str">
            <v>I6665</v>
          </cell>
          <cell r="B6640" t="str">
            <v>TUBO FoFo C/FLANGE E PONTA DN   75 PN10 - L= 500</v>
          </cell>
          <cell r="C6640" t="str">
            <v>UN</v>
          </cell>
          <cell r="D6640">
            <v>429.45</v>
          </cell>
        </row>
        <row r="6641">
          <cell r="A6641" t="str">
            <v>I4633</v>
          </cell>
          <cell r="B6641" t="str">
            <v>TUBO FoFo C/FLANGE E PONTA DN   75 PN10 - L=1000</v>
          </cell>
          <cell r="C6641" t="str">
            <v>UN</v>
          </cell>
          <cell r="D6641">
            <v>708.77</v>
          </cell>
        </row>
        <row r="6642">
          <cell r="A6642" t="str">
            <v>I4634</v>
          </cell>
          <cell r="B6642" t="str">
            <v>TUBO FoFo C/FLANGE E PONTA DN   75 PN10 - L=1500</v>
          </cell>
          <cell r="C6642" t="str">
            <v>UN</v>
          </cell>
          <cell r="D6642">
            <v>843.91</v>
          </cell>
        </row>
        <row r="6643">
          <cell r="A6643" t="str">
            <v>I4635</v>
          </cell>
          <cell r="B6643" t="str">
            <v>TUBO FoFo C/FLANGE E PONTA DN   75 PN10 - L=2000</v>
          </cell>
          <cell r="C6643" t="str">
            <v>UN</v>
          </cell>
          <cell r="D6643">
            <v>981.78</v>
          </cell>
        </row>
        <row r="6644">
          <cell r="A6644" t="str">
            <v>I4636</v>
          </cell>
          <cell r="B6644" t="str">
            <v>TUBO FoFo C/FLANGE E PONTA DN   75 PN10 - L=2500</v>
          </cell>
          <cell r="C6644" t="str">
            <v>UN</v>
          </cell>
          <cell r="D6644">
            <v>1116.95</v>
          </cell>
        </row>
        <row r="6645">
          <cell r="A6645" t="str">
            <v>I4637</v>
          </cell>
          <cell r="B6645" t="str">
            <v>TUBO FoFo C/FLANGE E PONTA DN   75 PN10 - L=3000</v>
          </cell>
          <cell r="C6645" t="str">
            <v>UN</v>
          </cell>
          <cell r="D6645">
            <v>1252.08</v>
          </cell>
        </row>
        <row r="6646">
          <cell r="A6646" t="str">
            <v>I4638</v>
          </cell>
          <cell r="B6646" t="str">
            <v>TUBO FoFo C/FLANGE E PONTA DN   75 PN10 - L=3500</v>
          </cell>
          <cell r="C6646" t="str">
            <v>UN</v>
          </cell>
          <cell r="D6646">
            <v>1387.22</v>
          </cell>
        </row>
        <row r="6647">
          <cell r="A6647" t="str">
            <v>I4639</v>
          </cell>
          <cell r="B6647" t="str">
            <v>TUBO FoFo C/FLANGE E PONTA DN   75 PN10 - L=4000</v>
          </cell>
          <cell r="C6647" t="str">
            <v>UN</v>
          </cell>
          <cell r="D6647">
            <v>1522.38</v>
          </cell>
        </row>
        <row r="6648">
          <cell r="A6648" t="str">
            <v>I4640</v>
          </cell>
          <cell r="B6648" t="str">
            <v>TUBO FoFo C/FLANGE E PONTA DN   75 PN10 - L=4500</v>
          </cell>
          <cell r="C6648" t="str">
            <v>UN</v>
          </cell>
          <cell r="D6648">
            <v>1657.43</v>
          </cell>
        </row>
        <row r="6649">
          <cell r="A6649" t="str">
            <v>I4641</v>
          </cell>
          <cell r="B6649" t="str">
            <v>TUBO FoFo C/FLANGE E PONTA DN   75 PN10 - L=5000</v>
          </cell>
          <cell r="C6649" t="str">
            <v>UN</v>
          </cell>
          <cell r="D6649">
            <v>1908.89</v>
          </cell>
        </row>
        <row r="6650">
          <cell r="A6650" t="str">
            <v>I4642</v>
          </cell>
          <cell r="B6650" t="str">
            <v>TUBO FoFo C/FLANGE E PONTA DN   75 PN10 - L=5500</v>
          </cell>
          <cell r="C6650" t="str">
            <v>UN</v>
          </cell>
          <cell r="D6650">
            <v>1931.58</v>
          </cell>
        </row>
        <row r="6651">
          <cell r="A6651" t="str">
            <v>I4643</v>
          </cell>
          <cell r="B6651" t="str">
            <v>TUBO FoFo C/FLANGE E PONTA DN   75 PN10 - L=5800</v>
          </cell>
          <cell r="C6651" t="str">
            <v>UN</v>
          </cell>
          <cell r="D6651">
            <v>1942.97</v>
          </cell>
        </row>
        <row r="6652">
          <cell r="A6652" t="str">
            <v>I7205</v>
          </cell>
          <cell r="B6652" t="str">
            <v>TUBO FoFo C/FLANGE E PONTA DN   80 PN10 - L=1000</v>
          </cell>
          <cell r="C6652" t="str">
            <v>UN</v>
          </cell>
          <cell r="D6652">
            <v>708.77</v>
          </cell>
        </row>
        <row r="6653">
          <cell r="A6653" t="str">
            <v>I7206</v>
          </cell>
          <cell r="B6653" t="str">
            <v>TUBO FoFo C/FLANGE E PONTA DN   80 PN10 - L=1500</v>
          </cell>
          <cell r="C6653" t="str">
            <v>UN</v>
          </cell>
          <cell r="D6653">
            <v>843.91</v>
          </cell>
        </row>
        <row r="6654">
          <cell r="A6654" t="str">
            <v>I7207</v>
          </cell>
          <cell r="B6654" t="str">
            <v>TUBO FoFo C/FLANGE E PONTA DN   80 PN10 - L=2000</v>
          </cell>
          <cell r="C6654" t="str">
            <v>UN</v>
          </cell>
          <cell r="D6654">
            <v>981.78</v>
          </cell>
        </row>
        <row r="6655">
          <cell r="A6655" t="str">
            <v>I7208</v>
          </cell>
          <cell r="B6655" t="str">
            <v>TUBO FoFo C/FLANGE E PONTA DN   80 PN10 - L=2500</v>
          </cell>
          <cell r="C6655" t="str">
            <v>UN</v>
          </cell>
          <cell r="D6655">
            <v>1116.95</v>
          </cell>
        </row>
        <row r="6656">
          <cell r="A6656" t="str">
            <v>I7209</v>
          </cell>
          <cell r="B6656" t="str">
            <v>TUBO FoFo C/FLANGE E PONTA DN   80 PN10 - L=3000</v>
          </cell>
          <cell r="C6656" t="str">
            <v>UN</v>
          </cell>
          <cell r="D6656">
            <v>1252.08</v>
          </cell>
        </row>
        <row r="6657">
          <cell r="A6657" t="str">
            <v>I7210</v>
          </cell>
          <cell r="B6657" t="str">
            <v>TUBO FoFo C/FLANGE E PONTA DN   80 PN10 - L=3500</v>
          </cell>
          <cell r="C6657" t="str">
            <v>UN</v>
          </cell>
          <cell r="D6657">
            <v>1387.22</v>
          </cell>
        </row>
        <row r="6658">
          <cell r="A6658" t="str">
            <v>I7211</v>
          </cell>
          <cell r="B6658" t="str">
            <v>TUBO FoFo C/FLANGE E PONTA DN   80 PN10 - L=4000</v>
          </cell>
          <cell r="C6658" t="str">
            <v>UN</v>
          </cell>
          <cell r="D6658">
            <v>1522.38</v>
          </cell>
        </row>
        <row r="6659">
          <cell r="A6659" t="str">
            <v>I7212</v>
          </cell>
          <cell r="B6659" t="str">
            <v>TUBO FoFo C/FLANGE E PONTA DN   80 PN10 - L=4500</v>
          </cell>
          <cell r="C6659" t="str">
            <v>UN</v>
          </cell>
          <cell r="D6659">
            <v>1657.43</v>
          </cell>
        </row>
        <row r="6660">
          <cell r="A6660" t="str">
            <v>I7213</v>
          </cell>
          <cell r="B6660" t="str">
            <v>TUBO FoFo C/FLANGE E PONTA DN   80 PN10 - L=5000</v>
          </cell>
          <cell r="C6660" t="str">
            <v>UN</v>
          </cell>
          <cell r="D6660">
            <v>1908.89</v>
          </cell>
        </row>
        <row r="6661">
          <cell r="A6661" t="str">
            <v>I7214</v>
          </cell>
          <cell r="B6661" t="str">
            <v>TUBO FoFo C/FLANGE E PONTA DN   80 PN10 - L=5500</v>
          </cell>
          <cell r="C6661" t="str">
            <v>UN</v>
          </cell>
          <cell r="D6661">
            <v>1931.58</v>
          </cell>
        </row>
        <row r="6662">
          <cell r="A6662" t="str">
            <v>I7215</v>
          </cell>
          <cell r="B6662" t="str">
            <v>TUBO FoFo C/FLANGE E PONTA DN   80 PN10 - L=5800</v>
          </cell>
          <cell r="C6662" t="str">
            <v>UN</v>
          </cell>
          <cell r="D6662">
            <v>1942.97</v>
          </cell>
        </row>
        <row r="6663">
          <cell r="A6663" t="str">
            <v>I6666</v>
          </cell>
          <cell r="B6663" t="str">
            <v>TUBO FoFo C/FLANGE E PONTA DN  100 PN10   L= 500</v>
          </cell>
          <cell r="C6663" t="str">
            <v>UN</v>
          </cell>
          <cell r="D6663">
            <v>484.63</v>
          </cell>
        </row>
        <row r="6664">
          <cell r="A6664" t="str">
            <v>I4644</v>
          </cell>
          <cell r="B6664" t="str">
            <v>TUBO FoFo C/FLANGE E PONTA DN  100 PN10 - L=1000</v>
          </cell>
          <cell r="C6664" t="str">
            <v>UN</v>
          </cell>
          <cell r="D6664">
            <v>796.11</v>
          </cell>
        </row>
        <row r="6665">
          <cell r="A6665" t="str">
            <v>I4645</v>
          </cell>
          <cell r="B6665" t="str">
            <v>TUBO FoFo C/FLANGE E PONTA DN  100 PN10 - L=1500</v>
          </cell>
          <cell r="C6665" t="str">
            <v>UN</v>
          </cell>
          <cell r="D6665">
            <v>933.08</v>
          </cell>
        </row>
        <row r="6666">
          <cell r="A6666" t="str">
            <v>I4646</v>
          </cell>
          <cell r="B6666" t="str">
            <v>TUBO FoFo C/FLANGE E PONTA DN  100 PN10 - L=2000</v>
          </cell>
          <cell r="C6666" t="str">
            <v>UN</v>
          </cell>
          <cell r="D6666">
            <v>1069.99</v>
          </cell>
        </row>
        <row r="6667">
          <cell r="A6667" t="str">
            <v>I4647</v>
          </cell>
          <cell r="B6667" t="str">
            <v>TUBO FoFo C/FLANGE E PONTA DN  100 PN10 - L=2500</v>
          </cell>
          <cell r="C6667" t="str">
            <v>UN</v>
          </cell>
          <cell r="D6667">
            <v>1206.9100000000001</v>
          </cell>
        </row>
        <row r="6668">
          <cell r="A6668" t="str">
            <v>I4648</v>
          </cell>
          <cell r="B6668" t="str">
            <v>TUBO FoFo C/FLANGE E PONTA DN  100 PN10 - L=3000</v>
          </cell>
          <cell r="C6668" t="str">
            <v>UN</v>
          </cell>
          <cell r="D6668">
            <v>1343.82</v>
          </cell>
        </row>
        <row r="6669">
          <cell r="A6669" t="str">
            <v>I4649</v>
          </cell>
          <cell r="B6669" t="str">
            <v>TUBO FoFo C/FLANGE E PONTA DN  100 PN10 - L=3500</v>
          </cell>
          <cell r="C6669" t="str">
            <v>UN</v>
          </cell>
          <cell r="D6669">
            <v>1480.79</v>
          </cell>
        </row>
        <row r="6670">
          <cell r="A6670" t="str">
            <v>I4650</v>
          </cell>
          <cell r="B6670" t="str">
            <v>TUBO FoFo C/FLANGE E PONTA DN  100 PN10 - L=4000</v>
          </cell>
          <cell r="C6670" t="str">
            <v>UN</v>
          </cell>
          <cell r="D6670">
            <v>1614.95</v>
          </cell>
        </row>
        <row r="6671">
          <cell r="A6671" t="str">
            <v>I4651</v>
          </cell>
          <cell r="B6671" t="str">
            <v>TUBO FoFo C/FLANGE E PONTA DN  100 PN10 - L=4500</v>
          </cell>
          <cell r="C6671" t="str">
            <v>UN</v>
          </cell>
          <cell r="D6671">
            <v>1751.9</v>
          </cell>
        </row>
        <row r="6672">
          <cell r="A6672" t="str">
            <v>I4652</v>
          </cell>
          <cell r="B6672" t="str">
            <v>TUBO FoFo C/FLANGE E PONTA DN  100 PN10 - L=5000</v>
          </cell>
          <cell r="C6672" t="str">
            <v>UN</v>
          </cell>
          <cell r="D6672">
            <v>2000.88</v>
          </cell>
        </row>
        <row r="6673">
          <cell r="A6673" t="str">
            <v>I4653</v>
          </cell>
          <cell r="B6673" t="str">
            <v>TUBO FoFo C/FLANGE E PONTA DN  100 PN10 - L=5500</v>
          </cell>
          <cell r="C6673" t="str">
            <v>UN</v>
          </cell>
          <cell r="D6673">
            <v>2026.76</v>
          </cell>
        </row>
        <row r="6674">
          <cell r="A6674" t="str">
            <v>I4654</v>
          </cell>
          <cell r="B6674" t="str">
            <v>TUBO FoFo C/FLANGE E PONTA DN  100 PN10 - L=5800</v>
          </cell>
          <cell r="C6674" t="str">
            <v>UN</v>
          </cell>
          <cell r="D6674">
            <v>2041.2</v>
          </cell>
        </row>
        <row r="6675">
          <cell r="A6675" t="str">
            <v>I6667</v>
          </cell>
          <cell r="B6675" t="str">
            <v>TUBO FoFo C/FLANGE E PONTA DN  150 PN10 - L= 500</v>
          </cell>
          <cell r="C6675" t="str">
            <v>UN</v>
          </cell>
          <cell r="D6675">
            <v>603.38</v>
          </cell>
        </row>
        <row r="6676">
          <cell r="A6676" t="str">
            <v>I4655</v>
          </cell>
          <cell r="B6676" t="str">
            <v>TUBO FoFo C/FLANGE E PONTA DN  150 PN10 - L=1000</v>
          </cell>
          <cell r="C6676" t="str">
            <v>UN</v>
          </cell>
          <cell r="D6676">
            <v>954.05</v>
          </cell>
        </row>
        <row r="6677">
          <cell r="A6677" t="str">
            <v>I4656</v>
          </cell>
          <cell r="B6677" t="str">
            <v>TUBO FoFo C/FLANGE E PONTA DN  150 PN10 - L=1500</v>
          </cell>
          <cell r="C6677" t="str">
            <v>UN</v>
          </cell>
          <cell r="D6677">
            <v>1120.25</v>
          </cell>
        </row>
        <row r="6678">
          <cell r="A6678" t="str">
            <v>I4657</v>
          </cell>
          <cell r="B6678" t="str">
            <v>TUBO FoFo C/FLANGE E PONTA DN  150 PN10 - L=2000</v>
          </cell>
          <cell r="C6678" t="str">
            <v>UN</v>
          </cell>
          <cell r="D6678">
            <v>1289.28</v>
          </cell>
        </row>
        <row r="6679">
          <cell r="A6679" t="str">
            <v>I4658</v>
          </cell>
          <cell r="B6679" t="str">
            <v>TUBO FoFo C/FLANGE E PONTA DN  150 PN10 - L=2500</v>
          </cell>
          <cell r="C6679" t="str">
            <v>UN</v>
          </cell>
          <cell r="D6679">
            <v>1455.43</v>
          </cell>
        </row>
        <row r="6680">
          <cell r="A6680" t="str">
            <v>I4659</v>
          </cell>
          <cell r="B6680" t="str">
            <v>TUBO FoFo C/FLANGE E PONTA DN  150 PN10 - L=3000</v>
          </cell>
          <cell r="C6680" t="str">
            <v>UN</v>
          </cell>
          <cell r="D6680">
            <v>1621.65</v>
          </cell>
        </row>
        <row r="6681">
          <cell r="A6681" t="str">
            <v>I4660</v>
          </cell>
          <cell r="B6681" t="str">
            <v>TUBO FoFo C/FLANGE E PONTA DN  150 PN10 - L=3500</v>
          </cell>
          <cell r="C6681" t="str">
            <v>UN</v>
          </cell>
          <cell r="D6681">
            <v>1790.64</v>
          </cell>
        </row>
        <row r="6682">
          <cell r="A6682" t="str">
            <v>I4661</v>
          </cell>
          <cell r="B6682" t="str">
            <v>TUBO FoFo C/FLANGE E PONTA DN  150 PN10 - L=4000</v>
          </cell>
          <cell r="C6682" t="str">
            <v>UN</v>
          </cell>
          <cell r="D6682">
            <v>1956.83</v>
          </cell>
        </row>
        <row r="6683">
          <cell r="A6683" t="str">
            <v>I4662</v>
          </cell>
          <cell r="B6683" t="str">
            <v>TUBO FoFo C/FLANGE E PONTA DN  150 PN10 - L=4500</v>
          </cell>
          <cell r="C6683" t="str">
            <v>UN</v>
          </cell>
          <cell r="D6683">
            <v>2123.0300000000002</v>
          </cell>
        </row>
        <row r="6684">
          <cell r="A6684" t="str">
            <v>I4663</v>
          </cell>
          <cell r="B6684" t="str">
            <v>TUBO FoFo C/FLANGE E PONTA DN  150 PN10 - L=5000</v>
          </cell>
          <cell r="C6684" t="str">
            <v>UN</v>
          </cell>
          <cell r="D6684">
            <v>2421.9899999999998</v>
          </cell>
        </row>
        <row r="6685">
          <cell r="A6685" t="str">
            <v>I4664</v>
          </cell>
          <cell r="B6685" t="str">
            <v>TUBO FoFo C/FLANGE E PONTA DN  150 PN10 - L=5500</v>
          </cell>
          <cell r="C6685" t="str">
            <v>UN</v>
          </cell>
          <cell r="D6685">
            <v>2459.42</v>
          </cell>
        </row>
        <row r="6686">
          <cell r="A6686" t="str">
            <v>I4665</v>
          </cell>
          <cell r="B6686" t="str">
            <v>TUBO FoFo C/FLANGE E PONTA DN  150 PN10 - L=5800</v>
          </cell>
          <cell r="C6686" t="str">
            <v>UN</v>
          </cell>
          <cell r="D6686">
            <v>2482.39</v>
          </cell>
        </row>
        <row r="6687">
          <cell r="A6687" t="str">
            <v>I6668</v>
          </cell>
          <cell r="B6687" t="str">
            <v>TUBO FoFo C/FLANGE E PONTA DN  200 PN10 - L= 500</v>
          </cell>
          <cell r="C6687" t="str">
            <v>UN</v>
          </cell>
          <cell r="D6687">
            <v>755.37</v>
          </cell>
        </row>
        <row r="6688">
          <cell r="A6688" t="str">
            <v>I4666</v>
          </cell>
          <cell r="B6688" t="str">
            <v>TUBO FoFo C/FLANGE E PONTA DN  200 PN10 - L=1000</v>
          </cell>
          <cell r="C6688" t="str">
            <v>UN</v>
          </cell>
          <cell r="D6688">
            <v>1162.47</v>
          </cell>
        </row>
        <row r="6689">
          <cell r="A6689" t="str">
            <v>I4667</v>
          </cell>
          <cell r="B6689" t="str">
            <v>TUBO FoFo C/FLANGE E PONTA DN  200 PN10 - L=1500</v>
          </cell>
          <cell r="C6689" t="str">
            <v>UN</v>
          </cell>
          <cell r="D6689">
            <v>1380.9</v>
          </cell>
        </row>
        <row r="6690">
          <cell r="A6690" t="str">
            <v>I4668</v>
          </cell>
          <cell r="B6690" t="str">
            <v>TUBO FoFo C/FLANGE E PONTA DN  200 PN10 - L=2000</v>
          </cell>
          <cell r="C6690" t="str">
            <v>UN</v>
          </cell>
          <cell r="D6690">
            <v>1596.59</v>
          </cell>
        </row>
        <row r="6691">
          <cell r="A6691" t="str">
            <v>I4669</v>
          </cell>
          <cell r="B6691" t="str">
            <v>TUBO FoFo C/FLANGE E PONTA DN  200 PN10 - L=2500</v>
          </cell>
          <cell r="C6691" t="str">
            <v>UN</v>
          </cell>
          <cell r="D6691">
            <v>1815.07</v>
          </cell>
        </row>
        <row r="6692">
          <cell r="A6692" t="str">
            <v>I4670</v>
          </cell>
          <cell r="B6692" t="str">
            <v>TUBO FoFo C/FLANGE E PONTA DN  200 PN10 - L=3000</v>
          </cell>
          <cell r="C6692" t="str">
            <v>UN</v>
          </cell>
          <cell r="D6692">
            <v>2033.52</v>
          </cell>
        </row>
        <row r="6693">
          <cell r="A6693" t="str">
            <v>I4671</v>
          </cell>
          <cell r="B6693" t="str">
            <v>TUBO FoFo C/FLANGE E PONTA DN  200 PN10 - L=3500</v>
          </cell>
          <cell r="C6693" t="str">
            <v>UN</v>
          </cell>
          <cell r="D6693">
            <v>2249.2199999999998</v>
          </cell>
        </row>
        <row r="6694">
          <cell r="A6694" t="str">
            <v>I4672</v>
          </cell>
          <cell r="B6694" t="str">
            <v>TUBO FoFo C/FLANGE E PONTA DN  200 PN10 - L=4000</v>
          </cell>
          <cell r="C6694" t="str">
            <v>UN</v>
          </cell>
          <cell r="D6694">
            <v>2467.67</v>
          </cell>
        </row>
        <row r="6695">
          <cell r="A6695" t="str">
            <v>I4673</v>
          </cell>
          <cell r="B6695" t="str">
            <v>TUBO FoFo C/FLANGE E PONTA DN  200 PN10 - L=4500</v>
          </cell>
          <cell r="C6695" t="str">
            <v>UN</v>
          </cell>
          <cell r="D6695">
            <v>2686.17</v>
          </cell>
        </row>
        <row r="6696">
          <cell r="A6696" t="str">
            <v>I4674</v>
          </cell>
          <cell r="B6696" t="str">
            <v>TUBO FoFo C/FLANGE E PONTA DN  200 PN10 - L=5000</v>
          </cell>
          <cell r="C6696" t="str">
            <v>UN</v>
          </cell>
          <cell r="D6696">
            <v>3070.15</v>
          </cell>
        </row>
        <row r="6697">
          <cell r="A6697" t="str">
            <v>I4675</v>
          </cell>
          <cell r="B6697" t="str">
            <v>TUBO FoFo C/FLANGE E PONTA DN  200 PN10 - L=5500</v>
          </cell>
          <cell r="C6697" t="str">
            <v>UN</v>
          </cell>
          <cell r="D6697">
            <v>3121.83</v>
          </cell>
        </row>
        <row r="6698">
          <cell r="A6698" t="str">
            <v>I4676</v>
          </cell>
          <cell r="B6698" t="str">
            <v>TUBO FoFo C/FLANGE E PONTA DN  200 PN10 - L=5800</v>
          </cell>
          <cell r="C6698" t="str">
            <v>UN</v>
          </cell>
          <cell r="D6698">
            <v>3153.35</v>
          </cell>
        </row>
        <row r="6699">
          <cell r="A6699" t="str">
            <v>I6669</v>
          </cell>
          <cell r="B6699" t="str">
            <v>TUBO FoFo C/FLANGE E PONTA DN  250 PN10 - L= 500</v>
          </cell>
          <cell r="C6699" t="str">
            <v>UN</v>
          </cell>
          <cell r="D6699">
            <v>922.65</v>
          </cell>
        </row>
        <row r="6700">
          <cell r="A6700" t="str">
            <v>I4677</v>
          </cell>
          <cell r="B6700" t="str">
            <v>TUBO FoFo C/FLANGE E PONTA DN  250 PN10 - L=1000</v>
          </cell>
          <cell r="C6700" t="str">
            <v>UN</v>
          </cell>
          <cell r="D6700">
            <v>1350.6</v>
          </cell>
        </row>
        <row r="6701">
          <cell r="A6701" t="str">
            <v>I4678</v>
          </cell>
          <cell r="B6701" t="str">
            <v>TUBO FoFo C/FLANGE E PONTA DN  250 PN10 - L=1500</v>
          </cell>
          <cell r="C6701" t="str">
            <v>UN</v>
          </cell>
          <cell r="D6701">
            <v>1620.16</v>
          </cell>
        </row>
        <row r="6702">
          <cell r="A6702" t="str">
            <v>I4679</v>
          </cell>
          <cell r="B6702" t="str">
            <v>TUBO FoFo C/FLANGE E PONTA DN  250 PN10 - L=2000</v>
          </cell>
          <cell r="C6702" t="str">
            <v>UN</v>
          </cell>
          <cell r="D6702">
            <v>1892.57</v>
          </cell>
        </row>
        <row r="6703">
          <cell r="A6703" t="str">
            <v>I4680</v>
          </cell>
          <cell r="B6703" t="str">
            <v>TUBO FoFo C/FLANGE E PONTA DN  250 PN10 - L=2500</v>
          </cell>
          <cell r="C6703" t="str">
            <v>UN</v>
          </cell>
          <cell r="D6703">
            <v>2164.9</v>
          </cell>
        </row>
        <row r="6704">
          <cell r="A6704" t="str">
            <v>I4681</v>
          </cell>
          <cell r="B6704" t="str">
            <v>TUBO FoFo C/FLANGE E PONTA DN  250 PN10 - L=3000</v>
          </cell>
          <cell r="C6704" t="str">
            <v>UN</v>
          </cell>
          <cell r="D6704">
            <v>2434.73</v>
          </cell>
        </row>
        <row r="6705">
          <cell r="A6705" t="str">
            <v>I4682</v>
          </cell>
          <cell r="B6705" t="str">
            <v>TUBO FoFo C/FLANGE E PONTA DN  250 PN10 - L=3500</v>
          </cell>
          <cell r="C6705" t="str">
            <v>UN</v>
          </cell>
          <cell r="D6705">
            <v>2706.74</v>
          </cell>
        </row>
        <row r="6706">
          <cell r="A6706" t="str">
            <v>I4683</v>
          </cell>
          <cell r="B6706" t="str">
            <v>TUBO FoFo C/FLANGE E PONTA DN  250 PN10 - L=4000</v>
          </cell>
          <cell r="C6706" t="str">
            <v>UN</v>
          </cell>
          <cell r="D6706">
            <v>2979.11</v>
          </cell>
        </row>
        <row r="6707">
          <cell r="A6707" t="str">
            <v>I4684</v>
          </cell>
          <cell r="B6707" t="str">
            <v>TUBO FoFo C/FLANGE E PONTA DN  250 PN10 - L=4500</v>
          </cell>
          <cell r="C6707" t="str">
            <v>UN</v>
          </cell>
          <cell r="D6707">
            <v>3248.67</v>
          </cell>
        </row>
        <row r="6708">
          <cell r="A6708" t="str">
            <v>I4685</v>
          </cell>
          <cell r="B6708" t="str">
            <v>TUBO FoFo C/FLANGE E PONTA DN  250 PN10 - L=5000</v>
          </cell>
          <cell r="C6708" t="str">
            <v>UN</v>
          </cell>
          <cell r="D6708">
            <v>3723.87</v>
          </cell>
        </row>
        <row r="6709">
          <cell r="A6709" t="str">
            <v>I4686</v>
          </cell>
          <cell r="B6709" t="str">
            <v>TUBO FoFo C/FLANGE E PONTA DN  250 PN10 - L=5500</v>
          </cell>
          <cell r="C6709" t="str">
            <v>UN</v>
          </cell>
          <cell r="D6709">
            <v>3792.42</v>
          </cell>
        </row>
        <row r="6710">
          <cell r="A6710" t="str">
            <v>I4687</v>
          </cell>
          <cell r="B6710" t="str">
            <v>TUBO FoFo C/FLANGE E PONTA DN  250 PN10 - L=5800</v>
          </cell>
          <cell r="C6710" t="str">
            <v>UN</v>
          </cell>
          <cell r="D6710">
            <v>3835.22</v>
          </cell>
        </row>
        <row r="6711">
          <cell r="A6711" t="str">
            <v>I6670</v>
          </cell>
          <cell r="B6711" t="str">
            <v>TUBO FoFo C/FLANGE E PONTA DN  300 PN10 - L= 500</v>
          </cell>
          <cell r="C6711" t="str">
            <v>UN</v>
          </cell>
          <cell r="D6711">
            <v>1121.4100000000001</v>
          </cell>
        </row>
        <row r="6712">
          <cell r="A6712" t="str">
            <v>I4688</v>
          </cell>
          <cell r="B6712" t="str">
            <v>TUBO FoFo C/FLANGE E PONTA DN  300 PN10 - L=1000</v>
          </cell>
          <cell r="C6712" t="str">
            <v>UN</v>
          </cell>
          <cell r="D6712">
            <v>1618.67</v>
          </cell>
        </row>
        <row r="6713">
          <cell r="A6713" t="str">
            <v>I4689</v>
          </cell>
          <cell r="B6713" t="str">
            <v>TUBO FoFo C/FLANGE E PONTA DN  300 PN10 - L=1500</v>
          </cell>
          <cell r="C6713" t="str">
            <v>UN</v>
          </cell>
          <cell r="D6713">
            <v>1951.13</v>
          </cell>
        </row>
        <row r="6714">
          <cell r="A6714" t="str">
            <v>I4690</v>
          </cell>
          <cell r="B6714" t="str">
            <v>TUBO FoFo C/FLANGE E PONTA DN  300 PN10 - L=2000</v>
          </cell>
          <cell r="C6714" t="str">
            <v>UN</v>
          </cell>
          <cell r="D6714">
            <v>2286.36</v>
          </cell>
        </row>
        <row r="6715">
          <cell r="A6715" t="str">
            <v>I4691</v>
          </cell>
          <cell r="B6715" t="str">
            <v>TUBO FoFo C/FLANGE E PONTA DN  300 PN10 - L=2500</v>
          </cell>
          <cell r="C6715" t="str">
            <v>UN</v>
          </cell>
          <cell r="D6715">
            <v>2618.83</v>
          </cell>
        </row>
        <row r="6716">
          <cell r="A6716" t="str">
            <v>I4692</v>
          </cell>
          <cell r="B6716" t="str">
            <v>TUBO FoFo C/FLANGE E PONTA DN  300 PN10 - L=3000</v>
          </cell>
          <cell r="C6716" t="str">
            <v>UN</v>
          </cell>
          <cell r="D6716">
            <v>2951.27</v>
          </cell>
        </row>
        <row r="6717">
          <cell r="A6717" t="str">
            <v>I4693</v>
          </cell>
          <cell r="B6717" t="str">
            <v>TUBO FoFo C/FLANGE E PONTA DN  300 PN10 - L=3500</v>
          </cell>
          <cell r="C6717" t="str">
            <v>UN</v>
          </cell>
          <cell r="D6717">
            <v>3283.73</v>
          </cell>
        </row>
        <row r="6718">
          <cell r="A6718" t="str">
            <v>I4694</v>
          </cell>
          <cell r="B6718" t="str">
            <v>TUBO FoFo C/FLANGE E PONTA DN  300 PN10 - L=4000</v>
          </cell>
          <cell r="C6718" t="str">
            <v>UN</v>
          </cell>
          <cell r="D6718">
            <v>3616.14</v>
          </cell>
        </row>
        <row r="6719">
          <cell r="A6719" t="str">
            <v>I4695</v>
          </cell>
          <cell r="B6719" t="str">
            <v>TUBO FoFo C/FLANGE E PONTA DN  300 PN10 - L=4500</v>
          </cell>
          <cell r="C6719" t="str">
            <v>UN</v>
          </cell>
          <cell r="D6719">
            <v>3948.65</v>
          </cell>
        </row>
        <row r="6720">
          <cell r="A6720" t="str">
            <v>I4696</v>
          </cell>
          <cell r="B6720" t="str">
            <v>TUBO FoFo C/FLANGE E PONTA DN  300 PN10 - L=5000</v>
          </cell>
          <cell r="C6720" t="str">
            <v>UN</v>
          </cell>
          <cell r="D6720">
            <v>4527.6899999999996</v>
          </cell>
        </row>
        <row r="6721">
          <cell r="A6721" t="str">
            <v>I4697</v>
          </cell>
          <cell r="B6721" t="str">
            <v>TUBO FoFo C/FLANGE E PONTA DN  300 PN10 - L=5500</v>
          </cell>
          <cell r="C6721" t="str">
            <v>UN</v>
          </cell>
          <cell r="D6721">
            <v>4615.76</v>
          </cell>
        </row>
        <row r="6722">
          <cell r="A6722" t="str">
            <v>I4698</v>
          </cell>
          <cell r="B6722" t="str">
            <v>TUBO FoFo C/FLANGE E PONTA DN  300 PN10 - L=5800</v>
          </cell>
          <cell r="C6722" t="str">
            <v>UN</v>
          </cell>
          <cell r="D6722">
            <v>4669.7</v>
          </cell>
        </row>
        <row r="6723">
          <cell r="A6723" t="str">
            <v>I6671</v>
          </cell>
          <cell r="B6723" t="str">
            <v>TUBO FoFo C/FLANGE E PONTA DN  350 PN10 - L= 500</v>
          </cell>
          <cell r="C6723" t="str">
            <v>UN</v>
          </cell>
          <cell r="D6723">
            <v>1350.35</v>
          </cell>
        </row>
        <row r="6724">
          <cell r="A6724" t="str">
            <v>I4699</v>
          </cell>
          <cell r="B6724" t="str">
            <v>TUBO FoFo C/FLANGE E PONTA DN  350 PN10 - L=1000</v>
          </cell>
          <cell r="C6724" t="str">
            <v>UN</v>
          </cell>
          <cell r="D6724">
            <v>1911.59</v>
          </cell>
        </row>
        <row r="6725">
          <cell r="A6725" t="str">
            <v>I4700</v>
          </cell>
          <cell r="B6725" t="str">
            <v>TUBO FoFo C/FLANGE E PONTA DN  350 PN10 - L=1500</v>
          </cell>
          <cell r="C6725" t="str">
            <v>UN</v>
          </cell>
          <cell r="D6725">
            <v>2293.2199999999998</v>
          </cell>
        </row>
        <row r="6726">
          <cell r="A6726" t="str">
            <v>I4701</v>
          </cell>
          <cell r="B6726" t="str">
            <v>TUBO FoFo C/FLANGE E PONTA DN  350 PN10 - L=2000</v>
          </cell>
          <cell r="C6726" t="str">
            <v>UN</v>
          </cell>
          <cell r="D6726">
            <v>2674.88</v>
          </cell>
        </row>
        <row r="6727">
          <cell r="A6727" t="str">
            <v>I4702</v>
          </cell>
          <cell r="B6727" t="str">
            <v>TUBO FoFo C/FLANGE E PONTA DN  350 PN10 - L=2500</v>
          </cell>
          <cell r="C6727" t="str">
            <v>UN</v>
          </cell>
          <cell r="D6727">
            <v>3056.57</v>
          </cell>
        </row>
        <row r="6728">
          <cell r="A6728" t="str">
            <v>I4703</v>
          </cell>
          <cell r="B6728" t="str">
            <v>TUBO FoFo C/FLANGE E PONTA DN  350 PN10 - L=3000</v>
          </cell>
          <cell r="C6728" t="str">
            <v>UN</v>
          </cell>
          <cell r="D6728">
            <v>3438.25</v>
          </cell>
        </row>
        <row r="6729">
          <cell r="A6729" t="str">
            <v>I4704</v>
          </cell>
          <cell r="B6729" t="str">
            <v>TUBO FoFo C/FLANGE E PONTA DN  350 PN10 - L=3500</v>
          </cell>
          <cell r="C6729" t="str">
            <v>UN</v>
          </cell>
          <cell r="D6729">
            <v>3819.9</v>
          </cell>
        </row>
        <row r="6730">
          <cell r="A6730" t="str">
            <v>I4705</v>
          </cell>
          <cell r="B6730" t="str">
            <v>TUBO FoFo C/FLANGE E PONTA DN  350 PN10 - L=4000</v>
          </cell>
          <cell r="C6730" t="str">
            <v>UN</v>
          </cell>
          <cell r="D6730">
            <v>4201.63</v>
          </cell>
        </row>
        <row r="6731">
          <cell r="A6731" t="str">
            <v>I4706</v>
          </cell>
          <cell r="B6731" t="str">
            <v>TUBO FoFo C/FLANGE E PONTA DN  350 PN10 - L=4500</v>
          </cell>
          <cell r="C6731" t="str">
            <v>UN</v>
          </cell>
          <cell r="D6731">
            <v>4583.2299999999996</v>
          </cell>
        </row>
        <row r="6732">
          <cell r="A6732" t="str">
            <v>I4707</v>
          </cell>
          <cell r="B6732" t="str">
            <v>TUBO FoFo C/FLANGE E PONTA DN  350 PN10 - L=5000</v>
          </cell>
          <cell r="C6732" t="str">
            <v>UN</v>
          </cell>
          <cell r="D6732">
            <v>5240.16</v>
          </cell>
        </row>
        <row r="6733">
          <cell r="A6733" t="str">
            <v>I4708</v>
          </cell>
          <cell r="B6733" t="str">
            <v>TUBO FoFo C/FLANGE E PONTA DN  350 PN10 - L=5500</v>
          </cell>
          <cell r="C6733" t="str">
            <v>UN</v>
          </cell>
          <cell r="D6733">
            <v>5349.08</v>
          </cell>
        </row>
        <row r="6734">
          <cell r="A6734" t="str">
            <v>I4709</v>
          </cell>
          <cell r="B6734" t="str">
            <v>TUBO FoFo C/FLANGE E PONTA DN  350 PN10 - L=5800</v>
          </cell>
          <cell r="C6734" t="str">
            <v>UN</v>
          </cell>
          <cell r="D6734">
            <v>5412.21</v>
          </cell>
        </row>
        <row r="6735">
          <cell r="A6735" t="str">
            <v>I6672</v>
          </cell>
          <cell r="B6735" t="str">
            <v>TUBO FoFo C/FLANGE E PONTA DN  400 PN10 - L= 500</v>
          </cell>
          <cell r="C6735" t="str">
            <v>UN</v>
          </cell>
          <cell r="D6735">
            <v>1434.73</v>
          </cell>
        </row>
        <row r="6736">
          <cell r="A6736" t="str">
            <v>I4710</v>
          </cell>
          <cell r="B6736" t="str">
            <v>TUBO FoFo C/FLANGE E PONTA DN  400 PN10 - L=1000</v>
          </cell>
          <cell r="C6736" t="str">
            <v>UN</v>
          </cell>
          <cell r="D6736">
            <v>2089.7399999999998</v>
          </cell>
        </row>
        <row r="6737">
          <cell r="A6737" t="str">
            <v>I4711</v>
          </cell>
          <cell r="B6737" t="str">
            <v>TUBO FoFo C/FLANGE E PONTA DN  400 PN10 - L=1500</v>
          </cell>
          <cell r="C6737" t="str">
            <v>UN</v>
          </cell>
          <cell r="D6737">
            <v>2510.56</v>
          </cell>
        </row>
        <row r="6738">
          <cell r="A6738" t="str">
            <v>I4712</v>
          </cell>
          <cell r="B6738" t="str">
            <v>TUBO FoFo C/FLANGE E PONTA DN  400 PN10 - L=2000</v>
          </cell>
          <cell r="C6738" t="str">
            <v>UN</v>
          </cell>
          <cell r="D6738">
            <v>2931.39</v>
          </cell>
        </row>
        <row r="6739">
          <cell r="A6739" t="str">
            <v>I4713</v>
          </cell>
          <cell r="B6739" t="str">
            <v>TUBO FoFo C/FLANGE E PONTA DN  400 PN10 - L=2500</v>
          </cell>
          <cell r="C6739" t="str">
            <v>UN</v>
          </cell>
          <cell r="D6739">
            <v>3352.17</v>
          </cell>
        </row>
        <row r="6740">
          <cell r="A6740" t="str">
            <v>I4714</v>
          </cell>
          <cell r="B6740" t="str">
            <v>TUBO FoFo C/FLANGE E PONTA DN  400 PN10 - L=3000</v>
          </cell>
          <cell r="C6740" t="str">
            <v>UN</v>
          </cell>
          <cell r="D6740">
            <v>3770.2</v>
          </cell>
        </row>
        <row r="6741">
          <cell r="A6741" t="str">
            <v>I4715</v>
          </cell>
          <cell r="B6741" t="str">
            <v>TUBO FoFo C/FLANGE E PONTA DN  400 PN10 - L=3500</v>
          </cell>
          <cell r="C6741" t="str">
            <v>UN</v>
          </cell>
          <cell r="D6741">
            <v>4190.96</v>
          </cell>
        </row>
        <row r="6742">
          <cell r="A6742" t="str">
            <v>I4716</v>
          </cell>
          <cell r="B6742" t="str">
            <v>TUBO FoFo C/FLANGE E PONTA DN  400 PN10 - L=4000</v>
          </cell>
          <cell r="C6742" t="str">
            <v>UN</v>
          </cell>
          <cell r="D6742">
            <v>4611.78</v>
          </cell>
        </row>
        <row r="6743">
          <cell r="A6743" t="str">
            <v>I4717</v>
          </cell>
          <cell r="B6743" t="str">
            <v>TUBO FoFo C/FLANGE E PONTA DN  400 PN10 - L=4500</v>
          </cell>
          <cell r="C6743" t="str">
            <v>UN</v>
          </cell>
          <cell r="D6743">
            <v>5032.6099999999997</v>
          </cell>
        </row>
        <row r="6744">
          <cell r="A6744" t="str">
            <v>I4718</v>
          </cell>
          <cell r="B6744" t="str">
            <v>TUBO FoFo C/FLANGE E PONTA DN  400 PN10 - L=5000</v>
          </cell>
          <cell r="C6744" t="str">
            <v>UN</v>
          </cell>
          <cell r="D6744">
            <v>5748.3</v>
          </cell>
        </row>
        <row r="6745">
          <cell r="A6745" t="str">
            <v>I4719</v>
          </cell>
          <cell r="B6745" t="str">
            <v>TUBO FoFo C/FLANGE E PONTA DN  400 PN10 - L=5500</v>
          </cell>
          <cell r="C6745" t="str">
            <v>UN</v>
          </cell>
          <cell r="D6745">
            <v>5876.86</v>
          </cell>
        </row>
        <row r="6746">
          <cell r="A6746" t="str">
            <v>I4720</v>
          </cell>
          <cell r="B6746" t="str">
            <v>TUBO FoFo C/FLANGE E PONTA DN  400 PN10 - L=5800</v>
          </cell>
          <cell r="C6746" t="str">
            <v>UN</v>
          </cell>
          <cell r="D6746">
            <v>5954.03</v>
          </cell>
        </row>
        <row r="6747">
          <cell r="A6747" t="str">
            <v>I6673</v>
          </cell>
          <cell r="B6747" t="str">
            <v>TUBO FoFo C/FLANGE E PONTA DN  450 PN10 - L= 500</v>
          </cell>
          <cell r="C6747" t="str">
            <v>UN</v>
          </cell>
          <cell r="D6747">
            <v>1515.29</v>
          </cell>
        </row>
        <row r="6748">
          <cell r="A6748" t="str">
            <v>I4721</v>
          </cell>
          <cell r="B6748" t="str">
            <v>TUBO FoFo C/FLANGE E PONTA DN  450 PN10 - L=1000</v>
          </cell>
          <cell r="C6748" t="str">
            <v>UN</v>
          </cell>
          <cell r="D6748">
            <v>2540.13</v>
          </cell>
        </row>
        <row r="6749">
          <cell r="A6749" t="str">
            <v>I4722</v>
          </cell>
          <cell r="B6749" t="str">
            <v>TUBO FoFo C/FLANGE E PONTA DN  450 PN10 - L=1500</v>
          </cell>
          <cell r="C6749" t="str">
            <v>UN</v>
          </cell>
          <cell r="D6749">
            <v>3030.35</v>
          </cell>
        </row>
        <row r="6750">
          <cell r="A6750" t="str">
            <v>I4723</v>
          </cell>
          <cell r="B6750" t="str">
            <v>TUBO FoFo C/FLANGE E PONTA DN  450 PN10 - L=2000</v>
          </cell>
          <cell r="C6750" t="str">
            <v>UN</v>
          </cell>
          <cell r="D6750">
            <v>3520.5</v>
          </cell>
        </row>
        <row r="6751">
          <cell r="A6751" t="str">
            <v>I4724</v>
          </cell>
          <cell r="B6751" t="str">
            <v>TUBO FoFo C/FLANGE E PONTA DN  450 PN10 - L=2500</v>
          </cell>
          <cell r="C6751" t="str">
            <v>UN</v>
          </cell>
          <cell r="D6751">
            <v>4010.77</v>
          </cell>
        </row>
        <row r="6752">
          <cell r="A6752" t="str">
            <v>I4725</v>
          </cell>
          <cell r="B6752" t="str">
            <v>TUBO FoFo C/FLANGE E PONTA DN  450 PN10 - L=3000</v>
          </cell>
          <cell r="C6752" t="str">
            <v>UN</v>
          </cell>
          <cell r="D6752">
            <v>4500.92</v>
          </cell>
        </row>
        <row r="6753">
          <cell r="A6753" t="str">
            <v>I4726</v>
          </cell>
          <cell r="B6753" t="str">
            <v>TUBO FoFo C/FLANGE E PONTA DN  450 PN10 - L=3500</v>
          </cell>
          <cell r="C6753" t="str">
            <v>UN</v>
          </cell>
          <cell r="D6753">
            <v>4991.1099999999997</v>
          </cell>
        </row>
        <row r="6754">
          <cell r="A6754" t="str">
            <v>I4727</v>
          </cell>
          <cell r="B6754" t="str">
            <v>TUBO FoFo C/FLANGE E PONTA DN  450 PN10 - L=4000</v>
          </cell>
          <cell r="C6754" t="str">
            <v>UN</v>
          </cell>
          <cell r="D6754">
            <v>5481.33</v>
          </cell>
        </row>
        <row r="6755">
          <cell r="A6755" t="str">
            <v>I4728</v>
          </cell>
          <cell r="B6755" t="str">
            <v>TUBO FoFo C/FLANGE E PONTA DN  450 PN10 - L=4500</v>
          </cell>
          <cell r="C6755" t="str">
            <v>UN</v>
          </cell>
          <cell r="D6755">
            <v>5971.53</v>
          </cell>
        </row>
        <row r="6756">
          <cell r="A6756" t="str">
            <v>I4729</v>
          </cell>
          <cell r="B6756" t="str">
            <v>TUBO FoFo C/FLANGE E PONTA DN  450 PN10 - L=5000</v>
          </cell>
          <cell r="C6756" t="str">
            <v>UN</v>
          </cell>
          <cell r="D6756">
            <v>6804.16</v>
          </cell>
        </row>
        <row r="6757">
          <cell r="A6757" t="str">
            <v>I4730</v>
          </cell>
          <cell r="B6757" t="str">
            <v>TUBO FoFo C/FLANGE E PONTA DN  450 PN10 - L=5500</v>
          </cell>
          <cell r="C6757" t="str">
            <v>UN</v>
          </cell>
          <cell r="D6757">
            <v>6955.03</v>
          </cell>
        </row>
        <row r="6758">
          <cell r="A6758" t="str">
            <v>I4731</v>
          </cell>
          <cell r="B6758" t="str">
            <v>TUBO FoFo C/FLANGE E PONTA DN  450 PN10 - L=5800</v>
          </cell>
          <cell r="C6758" t="str">
            <v>UN</v>
          </cell>
          <cell r="D6758">
            <v>7046.12</v>
          </cell>
        </row>
        <row r="6759">
          <cell r="A6759" t="str">
            <v>I6674</v>
          </cell>
          <cell r="B6759" t="str">
            <v>TUBO FoFo C/FLANGE E PONTA DN  500 PN10 - L= 500</v>
          </cell>
          <cell r="C6759" t="str">
            <v>UN</v>
          </cell>
          <cell r="D6759">
            <v>1715.83</v>
          </cell>
        </row>
        <row r="6760">
          <cell r="A6760" t="str">
            <v>I4732</v>
          </cell>
          <cell r="B6760" t="str">
            <v>TUBO FoFo C/FLANGE E PONTA DN  500 PN10 - L=1000</v>
          </cell>
          <cell r="C6760" t="str">
            <v>UN</v>
          </cell>
          <cell r="D6760">
            <v>2757.83</v>
          </cell>
        </row>
        <row r="6761">
          <cell r="A6761" t="str">
            <v>I4733</v>
          </cell>
          <cell r="B6761" t="str">
            <v>TUBO FoFo C/FLANGE E PONTA DN  500 PN10 - L=1500</v>
          </cell>
          <cell r="C6761" t="str">
            <v>UN</v>
          </cell>
          <cell r="D6761">
            <v>3309.79</v>
          </cell>
        </row>
        <row r="6762">
          <cell r="A6762" t="str">
            <v>I4734</v>
          </cell>
          <cell r="B6762" t="str">
            <v>TUBO FoFo C/FLANGE E PONTA DN  500 PN10 - L=2000</v>
          </cell>
          <cell r="C6762" t="str">
            <v>UN</v>
          </cell>
          <cell r="D6762">
            <v>3861.72</v>
          </cell>
        </row>
        <row r="6763">
          <cell r="A6763" t="str">
            <v>I4735</v>
          </cell>
          <cell r="B6763" t="str">
            <v>TUBO FoFo C/FLANGE E PONTA DN  500 PN10 - L=2500</v>
          </cell>
          <cell r="C6763" t="str">
            <v>UN</v>
          </cell>
          <cell r="D6763">
            <v>4413.6400000000003</v>
          </cell>
        </row>
        <row r="6764">
          <cell r="A6764" t="str">
            <v>I4736</v>
          </cell>
          <cell r="B6764" t="str">
            <v>TUBO FoFo C/FLANGE E PONTA DN  500 PN10 - L=3000</v>
          </cell>
          <cell r="C6764" t="str">
            <v>UN</v>
          </cell>
          <cell r="D6764">
            <v>4965.49</v>
          </cell>
        </row>
        <row r="6765">
          <cell r="A6765" t="str">
            <v>I4737</v>
          </cell>
          <cell r="B6765" t="str">
            <v>TUBO FoFo C/FLANGE E PONTA DN  500 PN10 - L=3500</v>
          </cell>
          <cell r="C6765" t="str">
            <v>UN</v>
          </cell>
          <cell r="D6765">
            <v>5517.38</v>
          </cell>
        </row>
        <row r="6766">
          <cell r="A6766" t="str">
            <v>I4738</v>
          </cell>
          <cell r="B6766" t="str">
            <v>TUBO FoFo C/FLANGE E PONTA DN  500 PN10 - L=4000</v>
          </cell>
          <cell r="C6766" t="str">
            <v>UN</v>
          </cell>
          <cell r="D6766">
            <v>6072.07</v>
          </cell>
        </row>
        <row r="6767">
          <cell r="A6767" t="str">
            <v>I4739</v>
          </cell>
          <cell r="B6767" t="str">
            <v>TUBO FoFo C/FLANGE E PONTA DN  500 PN10 - L=4500</v>
          </cell>
          <cell r="C6767" t="str">
            <v>UN</v>
          </cell>
          <cell r="D6767">
            <v>6623.99</v>
          </cell>
        </row>
        <row r="6768">
          <cell r="A6768" t="str">
            <v>I4740</v>
          </cell>
          <cell r="B6768" t="str">
            <v>TUBO FoFo C/FLANGE E PONTA DN  500 PN10 - L=5000</v>
          </cell>
          <cell r="C6768" t="str">
            <v>UN</v>
          </cell>
          <cell r="D6768">
            <v>7557.09</v>
          </cell>
        </row>
        <row r="6769">
          <cell r="A6769" t="str">
            <v>I4741</v>
          </cell>
          <cell r="B6769" t="str">
            <v>TUBO FoFo C/FLANGE E PONTA DN  500 PN10 - L=5500</v>
          </cell>
          <cell r="C6769" t="str">
            <v>UN</v>
          </cell>
          <cell r="D6769">
            <v>7731.29</v>
          </cell>
        </row>
        <row r="6770">
          <cell r="A6770" t="str">
            <v>I4742</v>
          </cell>
          <cell r="B6770" t="str">
            <v>TUBO FoFo C/FLANGE E PONTA DN  500 PN10 - L=5800</v>
          </cell>
          <cell r="C6770" t="str">
            <v>UN</v>
          </cell>
          <cell r="D6770">
            <v>7836.87</v>
          </cell>
        </row>
        <row r="6771">
          <cell r="A6771" t="str">
            <v>I6675</v>
          </cell>
          <cell r="B6771" t="str">
            <v>TUBO FoFo C/FLANGE E PONTA DN  600 PN10 - L= 500</v>
          </cell>
          <cell r="C6771" t="str">
            <v>UN</v>
          </cell>
          <cell r="D6771">
            <v>1984.38</v>
          </cell>
        </row>
        <row r="6772">
          <cell r="A6772" t="str">
            <v>I4743</v>
          </cell>
          <cell r="B6772" t="str">
            <v>TUBO FoFo C/FLANGE E PONTA DN  600 PN10 - L=1000</v>
          </cell>
          <cell r="C6772" t="str">
            <v>UN</v>
          </cell>
          <cell r="D6772">
            <v>3385.48</v>
          </cell>
        </row>
        <row r="6773">
          <cell r="A6773" t="str">
            <v>I4744</v>
          </cell>
          <cell r="B6773" t="str">
            <v>TUBO FoFo C/FLANGE E PONTA DN  600 PN10 - L=1500</v>
          </cell>
          <cell r="C6773" t="str">
            <v>UN</v>
          </cell>
          <cell r="D6773">
            <v>4110</v>
          </cell>
        </row>
        <row r="6774">
          <cell r="A6774" t="str">
            <v>I4745</v>
          </cell>
          <cell r="B6774" t="str">
            <v>TUBO FoFo C/FLANGE E PONTA DN  600 PN10 - L=2000</v>
          </cell>
          <cell r="C6774" t="str">
            <v>UN</v>
          </cell>
          <cell r="D6774">
            <v>4831.7</v>
          </cell>
        </row>
        <row r="6775">
          <cell r="A6775" t="str">
            <v>I4746</v>
          </cell>
          <cell r="B6775" t="str">
            <v>TUBO FoFo C/FLANGE E PONTA DN  600 PN10 - L=2500</v>
          </cell>
          <cell r="C6775" t="str">
            <v>UN</v>
          </cell>
          <cell r="D6775">
            <v>5553.4</v>
          </cell>
        </row>
        <row r="6776">
          <cell r="A6776" t="str">
            <v>I4747</v>
          </cell>
          <cell r="B6776" t="str">
            <v>TUBO FoFo C/FLANGE E PONTA DN  600 PN10 - L=3000</v>
          </cell>
          <cell r="C6776" t="str">
            <v>UN</v>
          </cell>
          <cell r="D6776">
            <v>6275.02</v>
          </cell>
        </row>
        <row r="6777">
          <cell r="A6777" t="str">
            <v>I4748</v>
          </cell>
          <cell r="B6777" t="str">
            <v>TUBO FoFo C/FLANGE E PONTA DN  600 PN10 - L=3500</v>
          </cell>
          <cell r="C6777" t="str">
            <v>UN</v>
          </cell>
          <cell r="D6777">
            <v>6999.55</v>
          </cell>
        </row>
        <row r="6778">
          <cell r="A6778" t="str">
            <v>I4749</v>
          </cell>
          <cell r="B6778" t="str">
            <v>TUBO FoFo C/FLANGE E PONTA DN  600 PN10 - L=4000</v>
          </cell>
          <cell r="C6778" t="str">
            <v>UN</v>
          </cell>
          <cell r="D6778">
            <v>7721.27</v>
          </cell>
        </row>
        <row r="6779">
          <cell r="A6779" t="str">
            <v>I4750</v>
          </cell>
          <cell r="B6779" t="str">
            <v>TUBO FoFo C/FLANGE E PONTA DN  600 PN10 - L=4500</v>
          </cell>
          <cell r="C6779" t="str">
            <v>UN</v>
          </cell>
          <cell r="D6779">
            <v>8443.01</v>
          </cell>
        </row>
        <row r="6780">
          <cell r="A6780" t="str">
            <v>I4751</v>
          </cell>
          <cell r="B6780" t="str">
            <v>TUBO FoFo C/FLANGE E PONTA DN  600 PN10 - L=5000</v>
          </cell>
          <cell r="C6780" t="str">
            <v>UN</v>
          </cell>
          <cell r="D6780">
            <v>9667.4599999999991</v>
          </cell>
        </row>
        <row r="6781">
          <cell r="A6781" t="str">
            <v>I4752</v>
          </cell>
          <cell r="B6781" t="str">
            <v>TUBO FoFo C/FLANGE E PONTA DN  600 PN10 - L=5500</v>
          </cell>
          <cell r="C6781" t="str">
            <v>UN</v>
          </cell>
          <cell r="D6781">
            <v>9893.7000000000007</v>
          </cell>
        </row>
        <row r="6782">
          <cell r="A6782" t="str">
            <v>I4753</v>
          </cell>
          <cell r="B6782" t="str">
            <v>TUBO FoFo C/FLANGE E PONTA DN  600 PN10 - L=5800</v>
          </cell>
          <cell r="C6782" t="str">
            <v>UN</v>
          </cell>
          <cell r="D6782">
            <v>10026.69</v>
          </cell>
        </row>
        <row r="6783">
          <cell r="A6783" t="str">
            <v>I6676</v>
          </cell>
          <cell r="B6783" t="str">
            <v>TUBO FoFo C/FLANGE E PONTA DN  700 PN10 - L= 500</v>
          </cell>
          <cell r="C6783" t="str">
            <v>UN</v>
          </cell>
          <cell r="D6783">
            <v>5592.51</v>
          </cell>
        </row>
        <row r="6784">
          <cell r="A6784" t="str">
            <v>I4754</v>
          </cell>
          <cell r="B6784" t="str">
            <v>TUBO FoFo C/FLANGE E PONTA DN  700 PN10 - L=1000</v>
          </cell>
          <cell r="C6784" t="str">
            <v>UN</v>
          </cell>
          <cell r="D6784">
            <v>8149.21</v>
          </cell>
        </row>
        <row r="6785">
          <cell r="A6785" t="str">
            <v>I4755</v>
          </cell>
          <cell r="B6785" t="str">
            <v>TUBO FoFo C/FLANGE E PONTA DN  700 PN10 - L=1500</v>
          </cell>
          <cell r="C6785" t="str">
            <v>UN</v>
          </cell>
          <cell r="D6785">
            <v>8913.32</v>
          </cell>
        </row>
        <row r="6786">
          <cell r="A6786" t="str">
            <v>I4756</v>
          </cell>
          <cell r="B6786" t="str">
            <v>TUBO FoFo C/FLANGE E PONTA DN  700 PN10 - L=2000</v>
          </cell>
          <cell r="C6786" t="str">
            <v>UN</v>
          </cell>
          <cell r="D6786">
            <v>10216.280000000001</v>
          </cell>
        </row>
        <row r="6787">
          <cell r="A6787" t="str">
            <v>I4757</v>
          </cell>
          <cell r="B6787" t="str">
            <v>TUBO FoFo C/FLANGE E PONTA DN  700 PN10 - L=2500</v>
          </cell>
          <cell r="C6787" t="str">
            <v>UN</v>
          </cell>
          <cell r="D6787">
            <v>11519.2</v>
          </cell>
        </row>
        <row r="6788">
          <cell r="A6788" t="str">
            <v>I4758</v>
          </cell>
          <cell r="B6788" t="str">
            <v>TUBO FoFo C/FLANGE E PONTA DN  700 PN10 - L=3000</v>
          </cell>
          <cell r="C6788" t="str">
            <v>UN</v>
          </cell>
          <cell r="D6788">
            <v>12825.04</v>
          </cell>
        </row>
        <row r="6789">
          <cell r="A6789" t="str">
            <v>I4759</v>
          </cell>
          <cell r="B6789" t="str">
            <v>TUBO FoFo C/FLANGE E PONTA DN  700 PN10 - L=3500</v>
          </cell>
          <cell r="C6789" t="str">
            <v>UN</v>
          </cell>
          <cell r="D6789">
            <v>14127.96</v>
          </cell>
        </row>
        <row r="6790">
          <cell r="A6790" t="str">
            <v>I4760</v>
          </cell>
          <cell r="B6790" t="str">
            <v>TUBO FoFo C/FLANGE E PONTA DN  700 PN10 - L=4000</v>
          </cell>
          <cell r="C6790" t="str">
            <v>UN</v>
          </cell>
          <cell r="D6790">
            <v>15433.68</v>
          </cell>
        </row>
        <row r="6791">
          <cell r="A6791" t="str">
            <v>I4761</v>
          </cell>
          <cell r="B6791" t="str">
            <v>TUBO FoFo C/FLANGE E PONTA DN  700 PN10 - L=4500</v>
          </cell>
          <cell r="C6791" t="str">
            <v>UN</v>
          </cell>
          <cell r="D6791">
            <v>16736.580000000002</v>
          </cell>
        </row>
        <row r="6792">
          <cell r="A6792" t="str">
            <v>I4762</v>
          </cell>
          <cell r="B6792" t="str">
            <v>TUBO FoFo C/FLANGE E PONTA DN  700 PN10 - L=5000</v>
          </cell>
          <cell r="C6792" t="str">
            <v>UN</v>
          </cell>
          <cell r="D6792">
            <v>18039.599999999999</v>
          </cell>
        </row>
        <row r="6793">
          <cell r="A6793" t="str">
            <v>I4763</v>
          </cell>
          <cell r="B6793" t="str">
            <v>TUBO FoFo C/FLANGE E PONTA DN  700 PN10 - L=5500</v>
          </cell>
          <cell r="C6793" t="str">
            <v>UN</v>
          </cell>
          <cell r="D6793">
            <v>19345.32</v>
          </cell>
        </row>
        <row r="6794">
          <cell r="A6794" t="str">
            <v>I4764</v>
          </cell>
          <cell r="B6794" t="str">
            <v>TUBO FoFo C/FLANGE E PONTA DN  700 PN10 - L=6000</v>
          </cell>
          <cell r="C6794" t="str">
            <v>UN</v>
          </cell>
          <cell r="D6794">
            <v>21439.96</v>
          </cell>
        </row>
        <row r="6795">
          <cell r="A6795" t="str">
            <v>I4765</v>
          </cell>
          <cell r="B6795" t="str">
            <v>TUBO FoFo C/FLANGE E PONTA DN  700 PN10 - L=6500</v>
          </cell>
          <cell r="C6795" t="str">
            <v>UN</v>
          </cell>
          <cell r="D6795">
            <v>21804.9</v>
          </cell>
        </row>
        <row r="6796">
          <cell r="A6796" t="str">
            <v>I4766</v>
          </cell>
          <cell r="B6796" t="str">
            <v>TUBO FoFo C/FLANGE E PONTA DN  700 PN10 - L=6800</v>
          </cell>
          <cell r="C6796" t="str">
            <v>UN</v>
          </cell>
          <cell r="D6796">
            <v>22026.7</v>
          </cell>
        </row>
        <row r="6797">
          <cell r="A6797" t="str">
            <v>I6677</v>
          </cell>
          <cell r="B6797" t="str">
            <v>TUBO FoFo C/FLANGE E PONTA DN  800 PN10 - L= 500</v>
          </cell>
          <cell r="C6797" t="str">
            <v>UN</v>
          </cell>
          <cell r="D6797">
            <v>6882.21</v>
          </cell>
        </row>
        <row r="6798">
          <cell r="A6798" t="str">
            <v>I4767</v>
          </cell>
          <cell r="B6798" t="str">
            <v>TUBO FoFo C/FLANGE E PONTA DN  800 PN10 - L=1000</v>
          </cell>
          <cell r="C6798" t="str">
            <v>UN</v>
          </cell>
          <cell r="D6798">
            <v>9252.7199999999993</v>
          </cell>
        </row>
        <row r="6799">
          <cell r="A6799" t="str">
            <v>I4768</v>
          </cell>
          <cell r="B6799" t="str">
            <v>TUBO FoFo C/FLANGE E PONTA DN  800 PN10 - L=1500</v>
          </cell>
          <cell r="C6799" t="str">
            <v>UN</v>
          </cell>
          <cell r="D6799">
            <v>10823.76</v>
          </cell>
        </row>
        <row r="6800">
          <cell r="A6800" t="str">
            <v>I4769</v>
          </cell>
          <cell r="B6800" t="str">
            <v>TUBO FoFo C/FLANGE E PONTA DN  800 PN10 - L=2000</v>
          </cell>
          <cell r="C6800" t="str">
            <v>UN</v>
          </cell>
          <cell r="D6800">
            <v>12394.07</v>
          </cell>
        </row>
        <row r="6801">
          <cell r="A6801" t="str">
            <v>I4770</v>
          </cell>
          <cell r="B6801" t="str">
            <v>TUBO FoFo C/FLANGE E PONTA DN  800 PN10 - L=2500</v>
          </cell>
          <cell r="C6801" t="str">
            <v>UN</v>
          </cell>
          <cell r="D6801">
            <v>12127.58</v>
          </cell>
        </row>
        <row r="6802">
          <cell r="A6802" t="str">
            <v>I4771</v>
          </cell>
          <cell r="B6802" t="str">
            <v>TUBO FoFo C/FLANGE E PONTA DN  800 PN10 - L=3000</v>
          </cell>
          <cell r="C6802" t="str">
            <v>UN</v>
          </cell>
          <cell r="D6802">
            <v>15539.64</v>
          </cell>
        </row>
        <row r="6803">
          <cell r="A6803" t="str">
            <v>I4772</v>
          </cell>
          <cell r="B6803" t="str">
            <v>TUBO FoFo C/FLANGE E PONTA DN  800 PN10 - L=3500</v>
          </cell>
          <cell r="C6803" t="str">
            <v>UN</v>
          </cell>
          <cell r="D6803">
            <v>17020.990000000002</v>
          </cell>
        </row>
        <row r="6804">
          <cell r="A6804" t="str">
            <v>I4773</v>
          </cell>
          <cell r="B6804" t="str">
            <v>TUBO FoFo C/FLANGE E PONTA DN  800 PN10 - L=4000</v>
          </cell>
          <cell r="C6804" t="str">
            <v>UN</v>
          </cell>
          <cell r="D6804">
            <v>18685.32</v>
          </cell>
        </row>
        <row r="6805">
          <cell r="A6805" t="str">
            <v>I4774</v>
          </cell>
          <cell r="B6805" t="str">
            <v>TUBO FoFo C/FLANGE E PONTA DN  800 PN10 - L=4500</v>
          </cell>
          <cell r="C6805" t="str">
            <v>UN</v>
          </cell>
          <cell r="D6805">
            <v>20258.150000000001</v>
          </cell>
        </row>
        <row r="6806">
          <cell r="A6806" t="str">
            <v>I4775</v>
          </cell>
          <cell r="B6806" t="str">
            <v>TUBO FoFo C/FLANGE E PONTA DN  800 PN10 - L=5000</v>
          </cell>
          <cell r="C6806" t="str">
            <v>UN</v>
          </cell>
          <cell r="D6806">
            <v>21830.94</v>
          </cell>
        </row>
        <row r="6807">
          <cell r="A6807" t="str">
            <v>I4776</v>
          </cell>
          <cell r="B6807" t="str">
            <v>TUBO FoFo C/FLANGE E PONTA DN  800 PN10 - L=5500</v>
          </cell>
          <cell r="C6807" t="str">
            <v>UN</v>
          </cell>
          <cell r="D6807">
            <v>23400.99</v>
          </cell>
        </row>
        <row r="6808">
          <cell r="A6808" t="str">
            <v>I4777</v>
          </cell>
          <cell r="B6808" t="str">
            <v>TUBO FoFo C/FLANGE E PONTA DN  800 PN10 - L=6000</v>
          </cell>
          <cell r="C6808" t="str">
            <v>UN</v>
          </cell>
          <cell r="D6808">
            <v>25924.65</v>
          </cell>
        </row>
        <row r="6809">
          <cell r="A6809" t="str">
            <v>I4778</v>
          </cell>
          <cell r="B6809" t="str">
            <v>TUBO FoFo C/FLANGE E PONTA DN  800 PN10 - L=6500</v>
          </cell>
          <cell r="C6809" t="str">
            <v>UN</v>
          </cell>
          <cell r="D6809">
            <v>25924.65</v>
          </cell>
        </row>
        <row r="6810">
          <cell r="A6810" t="str">
            <v>I4779</v>
          </cell>
          <cell r="B6810" t="str">
            <v>TUBO FoFo C/FLANGE E PONTA DN  800 PN10 - L=6800</v>
          </cell>
          <cell r="C6810" t="str">
            <v>UN</v>
          </cell>
          <cell r="D6810">
            <v>26638.74</v>
          </cell>
        </row>
        <row r="6811">
          <cell r="A6811" t="str">
            <v>I6678</v>
          </cell>
          <cell r="B6811" t="str">
            <v>TUBO FoFo C/FLANGE E PONTA DN  900 PN10 - L= 500</v>
          </cell>
          <cell r="C6811" t="str">
            <v>UN</v>
          </cell>
          <cell r="D6811">
            <v>10479.709999999999</v>
          </cell>
        </row>
        <row r="6812">
          <cell r="A6812" t="str">
            <v>I4780</v>
          </cell>
          <cell r="B6812" t="str">
            <v>TUBO FoFo C/FLANGE E PONTA DN  900 PN10 - L=1000</v>
          </cell>
          <cell r="C6812" t="str">
            <v>UN</v>
          </cell>
          <cell r="D6812">
            <v>13494.56</v>
          </cell>
        </row>
        <row r="6813">
          <cell r="A6813" t="str">
            <v>I4781</v>
          </cell>
          <cell r="B6813" t="str">
            <v>TUBO FoFo C/FLANGE E PONTA DN  900 PN10 - L=1500</v>
          </cell>
          <cell r="C6813" t="str">
            <v>UN</v>
          </cell>
          <cell r="D6813">
            <v>15695.19</v>
          </cell>
        </row>
        <row r="6814">
          <cell r="A6814" t="str">
            <v>I4782</v>
          </cell>
          <cell r="B6814" t="str">
            <v>TUBO FoFo C/FLANGE E PONTA DN  900 PN10 - L=2000</v>
          </cell>
          <cell r="C6814" t="str">
            <v>UN</v>
          </cell>
          <cell r="D6814">
            <v>17895.86</v>
          </cell>
        </row>
        <row r="6815">
          <cell r="A6815" t="str">
            <v>I4783</v>
          </cell>
          <cell r="B6815" t="str">
            <v>TUBO FoFo C/FLANGE E PONTA DN  900 PN10 - L=2500</v>
          </cell>
          <cell r="C6815" t="str">
            <v>UN</v>
          </cell>
          <cell r="D6815">
            <v>20093.650000000001</v>
          </cell>
        </row>
        <row r="6816">
          <cell r="A6816" t="str">
            <v>I4784</v>
          </cell>
          <cell r="B6816" t="str">
            <v>TUBO FoFo C/FLANGE E PONTA DN  900 PN10 - L=3000</v>
          </cell>
          <cell r="C6816" t="str">
            <v>UN</v>
          </cell>
          <cell r="D6816">
            <v>22294.25</v>
          </cell>
        </row>
        <row r="6817">
          <cell r="A6817" t="str">
            <v>I4785</v>
          </cell>
          <cell r="B6817" t="str">
            <v>TUBO FoFo C/FLANGE E PONTA DN  900 PN10 - L=3500</v>
          </cell>
          <cell r="C6817" t="str">
            <v>UN</v>
          </cell>
          <cell r="D6817">
            <v>24481</v>
          </cell>
        </row>
        <row r="6818">
          <cell r="A6818" t="str">
            <v>I4786</v>
          </cell>
          <cell r="B6818" t="str">
            <v>TUBO FoFo C/FLANGE E PONTA DN  900 PN10 - L=4000</v>
          </cell>
          <cell r="C6818" t="str">
            <v>UN</v>
          </cell>
          <cell r="D6818">
            <v>29692.69</v>
          </cell>
        </row>
        <row r="6819">
          <cell r="A6819" t="str">
            <v>I4787</v>
          </cell>
          <cell r="B6819" t="str">
            <v>TUBO FoFo C/FLANGE E PONTA DN  900 PN10 - L=4500</v>
          </cell>
          <cell r="C6819" t="str">
            <v>UN</v>
          </cell>
          <cell r="D6819">
            <v>28893.3</v>
          </cell>
        </row>
        <row r="6820">
          <cell r="A6820" t="str">
            <v>I4788</v>
          </cell>
          <cell r="B6820" t="str">
            <v>TUBO FoFo C/FLANGE E PONTA DN  900 PN10 - L=5000</v>
          </cell>
          <cell r="C6820" t="str">
            <v>UN</v>
          </cell>
          <cell r="D6820">
            <v>31093.94</v>
          </cell>
        </row>
        <row r="6821">
          <cell r="A6821" t="str">
            <v>I4789</v>
          </cell>
          <cell r="B6821" t="str">
            <v>TUBO FoFo C/FLANGE E PONTA DN  900 PN10 - L=5500</v>
          </cell>
          <cell r="C6821" t="str">
            <v>UN</v>
          </cell>
          <cell r="D6821">
            <v>33291.800000000003</v>
          </cell>
        </row>
        <row r="6822">
          <cell r="A6822" t="str">
            <v>I4790</v>
          </cell>
          <cell r="B6822" t="str">
            <v>TUBO FoFo C/FLANGE E PONTA DN  900 PN10 - L=6000</v>
          </cell>
          <cell r="C6822" t="str">
            <v>UN</v>
          </cell>
          <cell r="D6822">
            <v>36816.269999999997</v>
          </cell>
        </row>
        <row r="6823">
          <cell r="A6823" t="str">
            <v>I4791</v>
          </cell>
          <cell r="B6823" t="str">
            <v>TUBO FoFo C/FLANGE E PONTA DN  900 PN10 - L=6500</v>
          </cell>
          <cell r="C6823" t="str">
            <v>UN</v>
          </cell>
          <cell r="D6823">
            <v>37448.410000000003</v>
          </cell>
        </row>
        <row r="6824">
          <cell r="A6824" t="str">
            <v>I4792</v>
          </cell>
          <cell r="B6824" t="str">
            <v>TUBO FoFo C/FLANGE E PONTA DN  900 PN10 - L=6800</v>
          </cell>
          <cell r="C6824" t="str">
            <v>UN</v>
          </cell>
          <cell r="D6824">
            <v>37827.129999999997</v>
          </cell>
        </row>
        <row r="6825">
          <cell r="A6825" t="str">
            <v>I4793</v>
          </cell>
          <cell r="B6825" t="str">
            <v>TUBO FoFo C/FLANGE E PONTA DN 1000 PN10 - L=1000</v>
          </cell>
          <cell r="C6825" t="str">
            <v>UN</v>
          </cell>
          <cell r="D6825">
            <v>13494.56</v>
          </cell>
        </row>
        <row r="6826">
          <cell r="A6826" t="str">
            <v>I4794</v>
          </cell>
          <cell r="B6826" t="str">
            <v>TUBO FoFo C/FLANGE E PONTA DN 1000 PN10 - L=1500</v>
          </cell>
          <cell r="C6826" t="str">
            <v>UN</v>
          </cell>
          <cell r="D6826">
            <v>15695.19</v>
          </cell>
        </row>
        <row r="6827">
          <cell r="A6827" t="str">
            <v>I4795</v>
          </cell>
          <cell r="B6827" t="str">
            <v>TUBO FoFo C/FLANGE E PONTA DN 1000 PN10 - L=2000</v>
          </cell>
          <cell r="C6827" t="str">
            <v>UN</v>
          </cell>
          <cell r="D6827">
            <v>17895.86</v>
          </cell>
        </row>
        <row r="6828">
          <cell r="A6828" t="str">
            <v>I4796</v>
          </cell>
          <cell r="B6828" t="str">
            <v>TUBO FoFo C/FLANGE E PONTA DN 1000 PN10 - L=2500</v>
          </cell>
          <cell r="C6828" t="str">
            <v>UN</v>
          </cell>
          <cell r="D6828">
            <v>20093.650000000001</v>
          </cell>
        </row>
        <row r="6829">
          <cell r="A6829" t="str">
            <v>I4797</v>
          </cell>
          <cell r="B6829" t="str">
            <v>TUBO FoFo C/FLANGE E PONTA DN 1000 PN10 - L=3000</v>
          </cell>
          <cell r="C6829" t="str">
            <v>UN</v>
          </cell>
          <cell r="D6829">
            <v>22294.25</v>
          </cell>
        </row>
        <row r="6830">
          <cell r="A6830" t="str">
            <v>I4798</v>
          </cell>
          <cell r="B6830" t="str">
            <v>TUBO FoFo C/FLANGE E PONTA DN 1000 PN10 - L=3500</v>
          </cell>
          <cell r="C6830" t="str">
            <v>UN</v>
          </cell>
          <cell r="D6830">
            <v>24481</v>
          </cell>
        </row>
        <row r="6831">
          <cell r="A6831" t="str">
            <v>I4799</v>
          </cell>
          <cell r="B6831" t="str">
            <v>TUBO FoFo C/FLANGE E PONTA DN 1000 PN10 - L=4000</v>
          </cell>
          <cell r="C6831" t="str">
            <v>UN</v>
          </cell>
          <cell r="D6831">
            <v>26692.69</v>
          </cell>
        </row>
        <row r="6832">
          <cell r="A6832" t="str">
            <v>I4800</v>
          </cell>
          <cell r="B6832" t="str">
            <v>TUBO FoFo C/FLANGE E PONTA DN 1000 PN10 - L=4500</v>
          </cell>
          <cell r="C6832" t="str">
            <v>UN</v>
          </cell>
          <cell r="D6832">
            <v>28893.3</v>
          </cell>
        </row>
        <row r="6833">
          <cell r="A6833" t="str">
            <v>I6679</v>
          </cell>
          <cell r="B6833" t="str">
            <v>TUBO FoFo C/FLANGE E PONTA DN 1000 PN10 - L=500</v>
          </cell>
          <cell r="C6833" t="str">
            <v>UN</v>
          </cell>
          <cell r="D6833">
            <v>10267</v>
          </cell>
        </row>
        <row r="6834">
          <cell r="A6834" t="str">
            <v>I4801</v>
          </cell>
          <cell r="B6834" t="str">
            <v>TUBO FoFo C/FLANGE E PONTA DN 1000 PN10 - L=5000</v>
          </cell>
          <cell r="C6834" t="str">
            <v>UN</v>
          </cell>
          <cell r="D6834">
            <v>31093.94</v>
          </cell>
        </row>
        <row r="6835">
          <cell r="A6835" t="str">
            <v>I4802</v>
          </cell>
          <cell r="B6835" t="str">
            <v>TUBO FoFo C/FLANGE E PONTA DN 1000 PN10 - L=5500</v>
          </cell>
          <cell r="C6835" t="str">
            <v>UN</v>
          </cell>
          <cell r="D6835">
            <v>33291.800000000003</v>
          </cell>
        </row>
        <row r="6836">
          <cell r="A6836" t="str">
            <v>I4803</v>
          </cell>
          <cell r="B6836" t="str">
            <v>TUBO FoFo C/FLANGE E PONTA DN 1000 PN10 - L=6000</v>
          </cell>
          <cell r="C6836" t="str">
            <v>UN</v>
          </cell>
          <cell r="D6836">
            <v>36816.269999999997</v>
          </cell>
        </row>
        <row r="6837">
          <cell r="A6837" t="str">
            <v>I4804</v>
          </cell>
          <cell r="B6837" t="str">
            <v>TUBO FoFo C/FLANGE E PONTA DN 1000 PN10 - L=6500</v>
          </cell>
          <cell r="C6837" t="str">
            <v>UN</v>
          </cell>
          <cell r="D6837">
            <v>37448.410000000003</v>
          </cell>
        </row>
        <row r="6838">
          <cell r="A6838" t="str">
            <v>I4805</v>
          </cell>
          <cell r="B6838" t="str">
            <v>TUBO FoFo C/FLANGE E PONTA DN 1000 PN10 - L=6800</v>
          </cell>
          <cell r="C6838" t="str">
            <v>UN</v>
          </cell>
          <cell r="D6838">
            <v>37827.129999999997</v>
          </cell>
        </row>
        <row r="6839">
          <cell r="A6839" t="str">
            <v>I6680</v>
          </cell>
          <cell r="B6839" t="str">
            <v>TUBO FoFo C/FLANGE E PONTA DN 1200 PN10 - L= 500</v>
          </cell>
          <cell r="C6839" t="str">
            <v>UN</v>
          </cell>
          <cell r="D6839">
            <v>13203.2</v>
          </cell>
        </row>
        <row r="6840">
          <cell r="A6840" t="str">
            <v>I4806</v>
          </cell>
          <cell r="B6840" t="str">
            <v>TUBO FoFo C/FLANGE E PONTA DN 1200 PN10 - L=1000</v>
          </cell>
          <cell r="C6840" t="str">
            <v>UN</v>
          </cell>
          <cell r="D6840">
            <v>18290.46</v>
          </cell>
        </row>
        <row r="6841">
          <cell r="A6841" t="str">
            <v>I4807</v>
          </cell>
          <cell r="B6841" t="str">
            <v>TUBO FoFo C/FLANGE E PONTA DN 1200 PN10 - L=1500</v>
          </cell>
          <cell r="C6841" t="str">
            <v>UN</v>
          </cell>
          <cell r="D6841">
            <v>21219.5</v>
          </cell>
        </row>
        <row r="6842">
          <cell r="A6842" t="str">
            <v>I4808</v>
          </cell>
          <cell r="B6842" t="str">
            <v>TUBO FoFo C/FLANGE E PONTA DN 1200 PN10 - L=2000</v>
          </cell>
          <cell r="C6842" t="str">
            <v>UN</v>
          </cell>
          <cell r="D6842">
            <v>24145.8</v>
          </cell>
        </row>
        <row r="6843">
          <cell r="A6843" t="str">
            <v>I4809</v>
          </cell>
          <cell r="B6843" t="str">
            <v>TUBO FoFo C/FLANGE E PONTA DN 1200 PN10 - L=2500</v>
          </cell>
          <cell r="C6843" t="str">
            <v>UN</v>
          </cell>
          <cell r="D6843">
            <v>27074.880000000001</v>
          </cell>
        </row>
        <row r="6844">
          <cell r="A6844" t="str">
            <v>I4810</v>
          </cell>
          <cell r="B6844" t="str">
            <v>TUBO FoFo C/FLANGE E PONTA DN 1200 PN10 - L=3000</v>
          </cell>
          <cell r="C6844" t="str">
            <v>UN</v>
          </cell>
          <cell r="D6844">
            <v>30001.18</v>
          </cell>
        </row>
        <row r="6845">
          <cell r="A6845" t="str">
            <v>I4811</v>
          </cell>
          <cell r="B6845" t="str">
            <v>TUBO FoFo C/FLANGE E PONTA DN 1200 PN10 - L=3500</v>
          </cell>
          <cell r="C6845" t="str">
            <v>UN</v>
          </cell>
          <cell r="D6845">
            <v>32761.05</v>
          </cell>
        </row>
        <row r="6846">
          <cell r="A6846" t="str">
            <v>I4812</v>
          </cell>
          <cell r="B6846" t="str">
            <v>TUBO FoFo C/FLANGE E PONTA DN 1200 PN10 - L=4000</v>
          </cell>
          <cell r="C6846" t="str">
            <v>UN</v>
          </cell>
          <cell r="D6846">
            <v>35856.47</v>
          </cell>
        </row>
        <row r="6847">
          <cell r="A6847" t="str">
            <v>I4813</v>
          </cell>
          <cell r="B6847" t="str">
            <v>TUBO FoFo C/FLANGE E PONTA DN 1200 PN10 - L=4500</v>
          </cell>
          <cell r="C6847" t="str">
            <v>UN</v>
          </cell>
          <cell r="D6847">
            <v>38785.550000000003</v>
          </cell>
        </row>
        <row r="6848">
          <cell r="A6848" t="str">
            <v>I4814</v>
          </cell>
          <cell r="B6848" t="str">
            <v>TUBO FoFo C/FLANGE E PONTA DN 1200 PN10 - L=5000</v>
          </cell>
          <cell r="C6848" t="str">
            <v>UN</v>
          </cell>
          <cell r="D6848">
            <v>41711.83</v>
          </cell>
        </row>
        <row r="6849">
          <cell r="A6849" t="str">
            <v>I4815</v>
          </cell>
          <cell r="B6849" t="str">
            <v>TUBO FoFo C/FLANGE E PONTA DN 1200 PN10 - L=5500</v>
          </cell>
          <cell r="C6849" t="str">
            <v>UN</v>
          </cell>
          <cell r="D6849">
            <v>44640.87</v>
          </cell>
        </row>
        <row r="6850">
          <cell r="A6850" t="str">
            <v>I4816</v>
          </cell>
          <cell r="B6850" t="str">
            <v>TUBO FoFo C/FLANGE E PONTA DN 1200 PN10 - L=6000</v>
          </cell>
          <cell r="C6850" t="str">
            <v>UN</v>
          </cell>
          <cell r="D6850">
            <v>49322.44</v>
          </cell>
        </row>
        <row r="6851">
          <cell r="A6851" t="str">
            <v>I4817</v>
          </cell>
          <cell r="B6851" t="str">
            <v>TUBO FoFo C/FLANGE E PONTA DN 1200 PN10 - L=6500</v>
          </cell>
          <cell r="C6851" t="str">
            <v>UN</v>
          </cell>
          <cell r="D6851">
            <v>50171.9</v>
          </cell>
        </row>
        <row r="6852">
          <cell r="A6852" t="str">
            <v>I4818</v>
          </cell>
          <cell r="B6852" t="str">
            <v>TUBO FoFo C/FLANGE E PONTA DN 1200 PN10 - L=6800</v>
          </cell>
          <cell r="C6852" t="str">
            <v>UN</v>
          </cell>
          <cell r="D6852">
            <v>50681.55</v>
          </cell>
        </row>
        <row r="6853">
          <cell r="A6853" t="str">
            <v>I8700</v>
          </cell>
          <cell r="B6853" t="str">
            <v>TUBO FoFo C/FLANGES DN   400 PN10 - L= 500</v>
          </cell>
          <cell r="C6853" t="str">
            <v>UN</v>
          </cell>
          <cell r="D6853">
            <v>1855.02</v>
          </cell>
        </row>
        <row r="6854">
          <cell r="A6854" t="str">
            <v>I3986</v>
          </cell>
          <cell r="B6854" t="str">
            <v>TUBO FoFo C/FLANGES DN 1000 PN10 - L= 250</v>
          </cell>
          <cell r="C6854" t="str">
            <v>UN</v>
          </cell>
          <cell r="D6854">
            <v>3386.25</v>
          </cell>
        </row>
        <row r="6855">
          <cell r="A6855" t="str">
            <v>I8054</v>
          </cell>
          <cell r="B6855" t="str">
            <v>TUBO FoFo CILÍNDRICO P/ ESGOTO DN    80, L = 5800mm</v>
          </cell>
          <cell r="C6855" t="str">
            <v>UN</v>
          </cell>
          <cell r="D6855">
            <v>2587.5500000000002</v>
          </cell>
        </row>
        <row r="6856">
          <cell r="A6856" t="str">
            <v>I8055</v>
          </cell>
          <cell r="B6856" t="str">
            <v>TUBO FoFo CILÍNDRICO P/ ESGOTO DN  100, L = 5800mm</v>
          </cell>
          <cell r="C6856" t="str">
            <v>UN</v>
          </cell>
          <cell r="D6856">
            <v>2811.45</v>
          </cell>
        </row>
        <row r="6857">
          <cell r="A6857" t="str">
            <v>I8056</v>
          </cell>
          <cell r="B6857" t="str">
            <v>TUBO FoFo CILÍNDRICO P/ ESGOTO DN  150, L = 5800mm</v>
          </cell>
          <cell r="C6857" t="str">
            <v>UN</v>
          </cell>
          <cell r="D6857">
            <v>3695.32</v>
          </cell>
        </row>
        <row r="6858">
          <cell r="A6858" t="str">
            <v>I8057</v>
          </cell>
          <cell r="B6858" t="str">
            <v>TUBO FoFo CILÍNDRICO P/ ESGOTO DN  200, L = 5800mm</v>
          </cell>
          <cell r="C6858" t="str">
            <v>UN</v>
          </cell>
          <cell r="D6858">
            <v>4664.01</v>
          </cell>
        </row>
        <row r="6859">
          <cell r="A6859" t="str">
            <v>I8058</v>
          </cell>
          <cell r="B6859" t="str">
            <v>TUBO FoFo CILÍNDRICO P/ ESGOTO DN  250, L = 5800mm</v>
          </cell>
          <cell r="C6859" t="str">
            <v>UN</v>
          </cell>
          <cell r="D6859">
            <v>6034.98</v>
          </cell>
        </row>
        <row r="6860">
          <cell r="A6860" t="str">
            <v>I8059</v>
          </cell>
          <cell r="B6860" t="str">
            <v>TUBO FoFo CILÍNDRICO P/ ESGOTO DN  300, L = 5800mm</v>
          </cell>
          <cell r="C6860" t="str">
            <v>UN</v>
          </cell>
          <cell r="D6860">
            <v>7514.78</v>
          </cell>
        </row>
        <row r="6861">
          <cell r="A6861" t="str">
            <v>I8060</v>
          </cell>
          <cell r="B6861" t="str">
            <v>TUBO FoFo CILÍNDRICO P/ ESGOTO DN  350, L = 5800mm</v>
          </cell>
          <cell r="C6861" t="str">
            <v>UN</v>
          </cell>
          <cell r="D6861">
            <v>8351.76</v>
          </cell>
        </row>
        <row r="6862">
          <cell r="A6862" t="str">
            <v>I8061</v>
          </cell>
          <cell r="B6862" t="str">
            <v>TUBO FoFo CILÍNDRICO P/ ESGOTO DN  400, L = 5800mm</v>
          </cell>
          <cell r="C6862" t="str">
            <v>UN</v>
          </cell>
          <cell r="D6862">
            <v>9820.94</v>
          </cell>
        </row>
        <row r="6863">
          <cell r="A6863" t="str">
            <v>I8062</v>
          </cell>
          <cell r="B6863" t="str">
            <v>TUBO FoFo CILÍNDRICO P/ ESGOTO DN  450, L = 5800mm</v>
          </cell>
          <cell r="C6863" t="str">
            <v>UN</v>
          </cell>
          <cell r="D6863">
            <v>8691.3700000000008</v>
          </cell>
        </row>
        <row r="6864">
          <cell r="A6864" t="str">
            <v>I8063</v>
          </cell>
          <cell r="B6864" t="str">
            <v>TUBO FoFo CILÍNDRICO P/ ESGOTO DN  500, L = 5800mm</v>
          </cell>
          <cell r="C6864" t="str">
            <v>UN</v>
          </cell>
          <cell r="D6864">
            <v>12696.04</v>
          </cell>
        </row>
        <row r="6865">
          <cell r="A6865" t="str">
            <v>I8064</v>
          </cell>
          <cell r="B6865" t="str">
            <v>TUBO FoFo CILÍNDRICO P/ ESGOTO DN  600, L = 5800mm</v>
          </cell>
          <cell r="C6865" t="str">
            <v>UN</v>
          </cell>
          <cell r="D6865">
            <v>17120.98</v>
          </cell>
        </row>
        <row r="6866">
          <cell r="A6866" t="str">
            <v>I8065</v>
          </cell>
          <cell r="B6866" t="str">
            <v>TUBO FoFo CILÍNDRICO P/ ESGOTO DN  700, L = 6800mm</v>
          </cell>
          <cell r="C6866" t="str">
            <v>UN</v>
          </cell>
          <cell r="D6866">
            <v>26581.53</v>
          </cell>
        </row>
        <row r="6867">
          <cell r="A6867" t="str">
            <v>I8066</v>
          </cell>
          <cell r="B6867" t="str">
            <v>TUBO FoFo CILÍNDRICO P/ ESGOTO DN  800, L = 6800mm</v>
          </cell>
          <cell r="C6867" t="str">
            <v>UN</v>
          </cell>
          <cell r="D6867">
            <v>32229.51</v>
          </cell>
        </row>
        <row r="6868">
          <cell r="A6868" t="str">
            <v>I8067</v>
          </cell>
          <cell r="B6868" t="str">
            <v>TUBO FoFo CILÍNDRICO P/ ESGOTO DN  900, L = 6800mm</v>
          </cell>
          <cell r="C6868" t="str">
            <v>UN</v>
          </cell>
          <cell r="D6868">
            <v>40678.54</v>
          </cell>
        </row>
        <row r="6869">
          <cell r="A6869" t="str">
            <v>I8068</v>
          </cell>
          <cell r="B6869" t="str">
            <v>TUBO FoFo CILÍNDRICO P/ ESGOTO DN 1000, L = 6800mm</v>
          </cell>
          <cell r="C6869" t="str">
            <v>UN</v>
          </cell>
          <cell r="D6869">
            <v>45837.84</v>
          </cell>
        </row>
        <row r="6870">
          <cell r="A6870" t="str">
            <v>I8069</v>
          </cell>
          <cell r="B6870" t="str">
            <v>TUBO FoFo CILÍNDRICO P/ ESGOTO DN 1200, L = 6800mm</v>
          </cell>
          <cell r="C6870" t="str">
            <v>UN</v>
          </cell>
          <cell r="D6870">
            <v>58738.47</v>
          </cell>
        </row>
        <row r="6871">
          <cell r="A6871" t="str">
            <v>I8038</v>
          </cell>
          <cell r="B6871" t="str">
            <v>TUBO FoFo CILÍNDRICO P/ ÁGUA DN    80, L = 5800mm</v>
          </cell>
          <cell r="C6871" t="str">
            <v>UN</v>
          </cell>
          <cell r="D6871">
            <v>2371.38</v>
          </cell>
        </row>
        <row r="6872">
          <cell r="A6872" t="str">
            <v>I8039</v>
          </cell>
          <cell r="B6872" t="str">
            <v>TUBO FoFo CILÍNDRICO P/ ÁGUA DN  100, L = 5800mm</v>
          </cell>
          <cell r="C6872" t="str">
            <v>UN</v>
          </cell>
          <cell r="D6872">
            <v>2592.9899999999998</v>
          </cell>
        </row>
        <row r="6873">
          <cell r="A6873" t="str">
            <v>I8040</v>
          </cell>
          <cell r="B6873" t="str">
            <v>TUBO FoFo CILÍNDRICO P/ ÁGUA DN  150, L = 5800mm</v>
          </cell>
          <cell r="C6873" t="str">
            <v>UN</v>
          </cell>
          <cell r="D6873">
            <v>3313.95</v>
          </cell>
        </row>
        <row r="6874">
          <cell r="A6874" t="str">
            <v>I8041</v>
          </cell>
          <cell r="B6874" t="str">
            <v>TUBO FoFo CILÍNDRICO P/ ÁGUA DN  200, L = 5800mm</v>
          </cell>
          <cell r="C6874" t="str">
            <v>UN</v>
          </cell>
          <cell r="D6874">
            <v>4228.95</v>
          </cell>
        </row>
        <row r="6875">
          <cell r="A6875" t="str">
            <v>I8042</v>
          </cell>
          <cell r="B6875" t="str">
            <v>TUBO FoFo CILÍNDRICO P/ ÁGUA DN  250, L = 5800mm</v>
          </cell>
          <cell r="C6875" t="str">
            <v>UN</v>
          </cell>
          <cell r="D6875">
            <v>5466.08</v>
          </cell>
        </row>
        <row r="6876">
          <cell r="A6876" t="str">
            <v>I8043</v>
          </cell>
          <cell r="B6876" t="str">
            <v>TUBO FoFo CILÍNDRICO P/ ÁGUA DN  300, L = 5800mm</v>
          </cell>
          <cell r="C6876" t="str">
            <v>UN</v>
          </cell>
          <cell r="D6876">
            <v>6497.9</v>
          </cell>
        </row>
        <row r="6877">
          <cell r="A6877" t="str">
            <v>I8044</v>
          </cell>
          <cell r="B6877" t="str">
            <v>TUBO FoFo CILÍNDRICO P/ ÁGUA DN  350, L = 5800mm</v>
          </cell>
          <cell r="C6877" t="str">
            <v>UN</v>
          </cell>
          <cell r="D6877">
            <v>7646.03</v>
          </cell>
        </row>
        <row r="6878">
          <cell r="A6878" t="str">
            <v>I8045</v>
          </cell>
          <cell r="B6878" t="str">
            <v>TUBO FoFo CILÍNDRICO P/ ÁGUA DN  400, L = 5800mm</v>
          </cell>
          <cell r="C6878" t="str">
            <v>UN</v>
          </cell>
          <cell r="D6878">
            <v>8954.7999999999993</v>
          </cell>
        </row>
        <row r="6879">
          <cell r="A6879" t="str">
            <v>I8046</v>
          </cell>
          <cell r="B6879" t="str">
            <v>TUBO FoFo CILÍNDRICO P/ ÁGUA DN  450, L = 5800mm</v>
          </cell>
          <cell r="C6879" t="str">
            <v>UN</v>
          </cell>
          <cell r="D6879">
            <v>10180.43</v>
          </cell>
        </row>
        <row r="6880">
          <cell r="A6880" t="str">
            <v>I8047</v>
          </cell>
          <cell r="B6880" t="str">
            <v>TUBO FoFo CILÍNDRICO P/ ÁGUA DN  500, L = 5800mm</v>
          </cell>
          <cell r="C6880" t="str">
            <v>UN</v>
          </cell>
          <cell r="D6880">
            <v>11651.15</v>
          </cell>
        </row>
        <row r="6881">
          <cell r="A6881" t="str">
            <v>I8048</v>
          </cell>
          <cell r="B6881" t="str">
            <v>TUBO FoFo CILÍNDRICO P/ ÁGUA DN  600, L = 5800mm</v>
          </cell>
          <cell r="C6881" t="str">
            <v>UN</v>
          </cell>
          <cell r="D6881">
            <v>15016.24</v>
          </cell>
        </row>
        <row r="6882">
          <cell r="A6882" t="str">
            <v>I8049</v>
          </cell>
          <cell r="B6882" t="str">
            <v>TUBO FoFo CILÍNDRICO P/ ÁGUA DN  700, L = 6800mm</v>
          </cell>
          <cell r="C6882" t="str">
            <v>UN</v>
          </cell>
          <cell r="D6882">
            <v>29391.39</v>
          </cell>
        </row>
        <row r="6883">
          <cell r="A6883" t="str">
            <v>I8050</v>
          </cell>
          <cell r="B6883" t="str">
            <v>TUBO FoFo CILÍNDRICO P/ ÁGUA DN  800, L = 6800mm</v>
          </cell>
          <cell r="C6883" t="str">
            <v>UN</v>
          </cell>
          <cell r="D6883">
            <v>34892.129999999997</v>
          </cell>
        </row>
        <row r="6884">
          <cell r="A6884" t="str">
            <v>I8051</v>
          </cell>
          <cell r="B6884" t="str">
            <v>TUBO FoFo CILÍNDRICO P/ ÁGUA DN  900, L = 6800mm</v>
          </cell>
          <cell r="C6884" t="str">
            <v>UN</v>
          </cell>
          <cell r="D6884">
            <v>43566.53</v>
          </cell>
        </row>
        <row r="6885">
          <cell r="A6885" t="str">
            <v>I8052</v>
          </cell>
          <cell r="B6885" t="str">
            <v>TUBO FoFo CILÍNDRICO P/ ÁGUA DN 1000, L = 6800mm</v>
          </cell>
          <cell r="C6885" t="str">
            <v>UN</v>
          </cell>
          <cell r="D6885">
            <v>50082.17</v>
          </cell>
        </row>
        <row r="6886">
          <cell r="A6886" t="str">
            <v>I8053</v>
          </cell>
          <cell r="B6886" t="str">
            <v>TUBO FoFo CILÍNDRICO P/ ÁGUA DN 1200, L = 6800mm</v>
          </cell>
          <cell r="C6886" t="str">
            <v>UN</v>
          </cell>
          <cell r="D6886">
            <v>64920.69</v>
          </cell>
        </row>
        <row r="6887">
          <cell r="A6887" t="str">
            <v>I8536</v>
          </cell>
          <cell r="B6887" t="str">
            <v>TUBO FoFo DÚCTIL JGS JE INTEGRAL K-7 P/ ESGOTO DN   80</v>
          </cell>
          <cell r="C6887" t="str">
            <v>M</v>
          </cell>
          <cell r="D6887">
            <v>298.47000000000003</v>
          </cell>
        </row>
        <row r="6888">
          <cell r="A6888" t="str">
            <v>I8537</v>
          </cell>
          <cell r="B6888" t="str">
            <v>TUBO FoFo DÚCTIL JGS JE INTEGRAL K-7 P/ ESGOTO DN  100</v>
          </cell>
          <cell r="C6888" t="str">
            <v>M</v>
          </cell>
          <cell r="D6888">
            <v>328.76</v>
          </cell>
        </row>
        <row r="6889">
          <cell r="A6889" t="str">
            <v>I8538</v>
          </cell>
          <cell r="B6889" t="str">
            <v>TUBO FoFo DÚCTIL JGS JE INTEGRAL K-7 P/ ESGOTO DN  150</v>
          </cell>
          <cell r="C6889" t="str">
            <v>M</v>
          </cell>
          <cell r="D6889">
            <v>428.3</v>
          </cell>
        </row>
        <row r="6890">
          <cell r="A6890" t="str">
            <v>I8539</v>
          </cell>
          <cell r="B6890" t="str">
            <v>TUBO FoFo DÚCTIL JGS JE INTEGRAL K-7 P/ ESGOTO DN  200</v>
          </cell>
          <cell r="C6890" t="str">
            <v>M</v>
          </cell>
          <cell r="D6890">
            <v>554.53</v>
          </cell>
        </row>
        <row r="6891">
          <cell r="A6891" t="str">
            <v>I8540</v>
          </cell>
          <cell r="B6891" t="str">
            <v>TUBO FoFo DÚCTIL JGS JE INTEGRAL K-7 P/ ESGOTO DN  250</v>
          </cell>
          <cell r="C6891" t="str">
            <v>M</v>
          </cell>
          <cell r="D6891">
            <v>671.8</v>
          </cell>
        </row>
        <row r="6892">
          <cell r="A6892" t="str">
            <v>I8541</v>
          </cell>
          <cell r="B6892" t="str">
            <v>TUBO FoFo DÚCTIL JGS JE INTEGRAL K-7 P/ ESGOTO DN  300</v>
          </cell>
          <cell r="C6892" t="str">
            <v>M</v>
          </cell>
          <cell r="D6892">
            <v>866.57</v>
          </cell>
        </row>
        <row r="6893">
          <cell r="A6893" t="str">
            <v>I8542</v>
          </cell>
          <cell r="B6893" t="str">
            <v>TUBO FoFo DÚCTIL JGS JE INTEGRAL K-7 P/ ESGOTO DN  350</v>
          </cell>
          <cell r="C6893" t="str">
            <v>M</v>
          </cell>
          <cell r="D6893">
            <v>974.58</v>
          </cell>
        </row>
        <row r="6894">
          <cell r="A6894" t="str">
            <v>I8543</v>
          </cell>
          <cell r="B6894" t="str">
            <v>TUBO FoFo DÚCTIL JGS JE INTEGRAL K-7 P/ ESGOTO DN  400</v>
          </cell>
          <cell r="C6894" t="str">
            <v>M</v>
          </cell>
          <cell r="D6894">
            <v>1127.49</v>
          </cell>
        </row>
        <row r="6895">
          <cell r="A6895" t="str">
            <v>I8544</v>
          </cell>
          <cell r="B6895" t="str">
            <v>TUBO FoFo DÚCTIL JGS JE INTEGRAL K-7 P/ ESGOTO DN  450</v>
          </cell>
          <cell r="C6895" t="str">
            <v>M</v>
          </cell>
          <cell r="D6895">
            <v>1307.53</v>
          </cell>
        </row>
        <row r="6896">
          <cell r="A6896" t="str">
            <v>I8545</v>
          </cell>
          <cell r="B6896" t="str">
            <v>TUBO FoFo DÚCTIL JGS JE INTEGRAL K-7 P/ ESGOTO DN  500</v>
          </cell>
          <cell r="C6896" t="str">
            <v>M</v>
          </cell>
          <cell r="D6896">
            <v>1500.1</v>
          </cell>
        </row>
        <row r="6897">
          <cell r="A6897" t="str">
            <v>I8546</v>
          </cell>
          <cell r="B6897" t="str">
            <v>TUBO FoFo DÚCTIL JGS JE INTEGRAL K-7 P/ ESGOTO DN  600</v>
          </cell>
          <cell r="C6897" t="str">
            <v>M</v>
          </cell>
          <cell r="D6897">
            <v>1932.78</v>
          </cell>
        </row>
        <row r="6898">
          <cell r="A6898" t="str">
            <v>I8547</v>
          </cell>
          <cell r="B6898" t="str">
            <v>TUBO FoFo DÚCTIL JGS JE INTEGRAL K-7 P/ ESGOTO DN  700</v>
          </cell>
          <cell r="C6898" t="str">
            <v>M</v>
          </cell>
          <cell r="D6898">
            <v>2939.52</v>
          </cell>
        </row>
        <row r="6899">
          <cell r="A6899" t="str">
            <v>I8548</v>
          </cell>
          <cell r="B6899" t="str">
            <v>TUBO FoFo DÚCTIL JGS JE INTEGRAL K-7 P/ ESGOTO DN  800</v>
          </cell>
          <cell r="C6899" t="str">
            <v>M</v>
          </cell>
          <cell r="D6899">
            <v>3540.53</v>
          </cell>
        </row>
        <row r="6900">
          <cell r="A6900" t="str">
            <v>I8549</v>
          </cell>
          <cell r="B6900" t="str">
            <v>TUBO FoFo DÚCTIL JGS JE INTEGRAL K-7 P/ ESGOTO DN  900</v>
          </cell>
          <cell r="C6900" t="str">
            <v>M</v>
          </cell>
          <cell r="D6900">
            <v>3992.28</v>
          </cell>
        </row>
        <row r="6901">
          <cell r="A6901" t="str">
            <v>I8550</v>
          </cell>
          <cell r="B6901" t="str">
            <v>TUBO FoFo DÚCTIL JGS JE INTEGRAL K-7 P/ ESGOTO DN 1000</v>
          </cell>
          <cell r="C6901" t="str">
            <v>M</v>
          </cell>
          <cell r="D6901">
            <v>4596.38</v>
          </cell>
        </row>
        <row r="6902">
          <cell r="A6902" t="str">
            <v>I8551</v>
          </cell>
          <cell r="B6902" t="str">
            <v>TUBO FoFo DÚCTIL JGS JE INTEGRAL K-7 P/ ESGOTO DN 1200</v>
          </cell>
          <cell r="C6902" t="str">
            <v>M</v>
          </cell>
          <cell r="D6902">
            <v>5935.89</v>
          </cell>
        </row>
        <row r="6903">
          <cell r="A6903" t="str">
            <v>I3208</v>
          </cell>
          <cell r="B6903" t="str">
            <v>TUBO FoFo DÚCTIL JGS JE K-7 P/ ÁGUA DN  150</v>
          </cell>
          <cell r="C6903" t="str">
            <v>M</v>
          </cell>
          <cell r="D6903">
            <v>356.44</v>
          </cell>
        </row>
        <row r="6904">
          <cell r="A6904" t="str">
            <v>I3209</v>
          </cell>
          <cell r="B6904" t="str">
            <v>TUBO FoFo DÚCTIL JGS JE K-7 P/ ÁGUA DN  200</v>
          </cell>
          <cell r="C6904" t="str">
            <v>M</v>
          </cell>
          <cell r="D6904">
            <v>462.66</v>
          </cell>
        </row>
        <row r="6905">
          <cell r="A6905" t="str">
            <v>I3210</v>
          </cell>
          <cell r="B6905" t="str">
            <v>TUBO FoFo DÚCTIL JGS JE K-7 P/ ÁGUA DN  250</v>
          </cell>
          <cell r="C6905" t="str">
            <v>M</v>
          </cell>
          <cell r="D6905">
            <v>580.54999999999995</v>
          </cell>
        </row>
        <row r="6906">
          <cell r="A6906" t="str">
            <v>I3211</v>
          </cell>
          <cell r="B6906" t="str">
            <v>TUBO FoFo DÚCTIL JGS JE K-7 P/ ÁGUA DN  300</v>
          </cell>
          <cell r="C6906" t="str">
            <v>M</v>
          </cell>
          <cell r="D6906">
            <v>699.12</v>
          </cell>
        </row>
        <row r="6907">
          <cell r="A6907" t="str">
            <v>I3212</v>
          </cell>
          <cell r="B6907" t="str">
            <v>TUBO FoFo DÚCTIL JGS JE K-7 P/ ÁGUA DN  350</v>
          </cell>
          <cell r="C6907" t="str">
            <v>M</v>
          </cell>
          <cell r="D6907">
            <v>809.25</v>
          </cell>
        </row>
        <row r="6908">
          <cell r="A6908" t="str">
            <v>I3213</v>
          </cell>
          <cell r="B6908" t="str">
            <v>TUBO FoFo DÚCTIL JGS JE K-7 P/ ÁGUA DN  400</v>
          </cell>
          <cell r="C6908" t="str">
            <v>M</v>
          </cell>
          <cell r="D6908">
            <v>929.82</v>
          </cell>
        </row>
        <row r="6909">
          <cell r="A6909" t="str">
            <v>I3214</v>
          </cell>
          <cell r="B6909" t="str">
            <v>TUBO FoFo DÚCTIL JGS JE K-7 P/ ÁGUA DN  450</v>
          </cell>
          <cell r="C6909" t="str">
            <v>M</v>
          </cell>
          <cell r="D6909">
            <v>1099.31</v>
          </cell>
        </row>
        <row r="6910">
          <cell r="A6910" t="str">
            <v>I3215</v>
          </cell>
          <cell r="B6910" t="str">
            <v>TUBO FoFo DÚCTIL JGS JE K-7 P/ ÁGUA DN  500</v>
          </cell>
          <cell r="C6910" t="str">
            <v>M</v>
          </cell>
          <cell r="D6910">
            <v>1250.28</v>
          </cell>
        </row>
        <row r="6911">
          <cell r="A6911" t="str">
            <v>I3216</v>
          </cell>
          <cell r="B6911" t="str">
            <v>TUBO FoFo DÚCTIL JGS JE K-7 P/ ÁGUA DN  600</v>
          </cell>
          <cell r="C6911" t="str">
            <v>M</v>
          </cell>
          <cell r="D6911">
            <v>1644.85</v>
          </cell>
        </row>
        <row r="6912">
          <cell r="A6912" t="str">
            <v>I3217</v>
          </cell>
          <cell r="B6912" t="str">
            <v>TUBO FoFo DÚCTIL JGS JE K-7 P/ ÁGUA DN  700</v>
          </cell>
          <cell r="C6912" t="str">
            <v>M</v>
          </cell>
          <cell r="D6912">
            <v>2171.9899999999998</v>
          </cell>
        </row>
        <row r="6913">
          <cell r="A6913" t="str">
            <v>I3218</v>
          </cell>
          <cell r="B6913" t="str">
            <v>TUBO FoFo DÚCTIL JGS JE K-7 P/ ÁGUA DN  800</v>
          </cell>
          <cell r="C6913" t="str">
            <v>M</v>
          </cell>
          <cell r="D6913">
            <v>2656.75</v>
          </cell>
        </row>
        <row r="6914">
          <cell r="A6914" t="str">
            <v>I3219</v>
          </cell>
          <cell r="B6914" t="str">
            <v>TUBO FoFo DÚCTIL JGS JE K-7 P/ ÁGUA DN  900</v>
          </cell>
          <cell r="C6914" t="str">
            <v>M</v>
          </cell>
          <cell r="D6914">
            <v>2977.17</v>
          </cell>
        </row>
        <row r="6915">
          <cell r="A6915" t="str">
            <v>I3220</v>
          </cell>
          <cell r="B6915" t="str">
            <v>TUBO FoFo DÚCTIL JGS JE K-7 P/ ÁGUA DN 1000</v>
          </cell>
          <cell r="C6915" t="str">
            <v>M</v>
          </cell>
          <cell r="D6915">
            <v>3542.87</v>
          </cell>
        </row>
        <row r="6916">
          <cell r="A6916" t="str">
            <v>I3222</v>
          </cell>
          <cell r="B6916" t="str">
            <v>TUBO FoFo DÚCTIL JGS JE K-7 P/ ÁGUA DN 1200</v>
          </cell>
          <cell r="C6916" t="str">
            <v>M</v>
          </cell>
          <cell r="D6916">
            <v>4719.03</v>
          </cell>
        </row>
        <row r="6917">
          <cell r="A6917" t="str">
            <v>I7087</v>
          </cell>
          <cell r="B6917" t="str">
            <v>TUBO FoFo JTE TRAVADA K-9 DN  300</v>
          </cell>
          <cell r="C6917" t="str">
            <v>M</v>
          </cell>
          <cell r="D6917">
            <v>1070.3599999999999</v>
          </cell>
        </row>
        <row r="6918">
          <cell r="A6918" t="str">
            <v>I7088</v>
          </cell>
          <cell r="B6918" t="str">
            <v>TUBO FoFo JTE TRAVADA K-9 DN  350</v>
          </cell>
          <cell r="C6918" t="str">
            <v>M</v>
          </cell>
          <cell r="D6918">
            <v>1288.72</v>
          </cell>
        </row>
        <row r="6919">
          <cell r="A6919" t="str">
            <v>I7089</v>
          </cell>
          <cell r="B6919" t="str">
            <v>TUBO FoFo JTE TRAVADA K-9 DN  400</v>
          </cell>
          <cell r="C6919" t="str">
            <v>M</v>
          </cell>
          <cell r="D6919">
            <v>1417.64</v>
          </cell>
        </row>
        <row r="6920">
          <cell r="A6920" t="str">
            <v>I7886</v>
          </cell>
          <cell r="B6920" t="str">
            <v>TUBO FoFo JTE TRAVADA K-9 DN  500</v>
          </cell>
          <cell r="C6920" t="str">
            <v>M</v>
          </cell>
          <cell r="D6920">
            <v>1958.36</v>
          </cell>
        </row>
        <row r="6921">
          <cell r="A6921" t="str">
            <v>I7887</v>
          </cell>
          <cell r="B6921" t="str">
            <v>TUBO FoFo JTE TRAVADA K-9 DN  600</v>
          </cell>
          <cell r="C6921" t="str">
            <v>M</v>
          </cell>
          <cell r="D6921">
            <v>2635.99</v>
          </cell>
        </row>
        <row r="6922">
          <cell r="A6922" t="str">
            <v>I7090</v>
          </cell>
          <cell r="B6922" t="str">
            <v>TUBO FoFo JTE TRAVADA K-9 DN  700</v>
          </cell>
          <cell r="C6922" t="str">
            <v>M</v>
          </cell>
          <cell r="D6922">
            <v>4046.35</v>
          </cell>
        </row>
        <row r="6923">
          <cell r="A6923" t="str">
            <v>I7091</v>
          </cell>
          <cell r="B6923" t="str">
            <v>TUBO FoFo JTE TRAVADA K-9 DN  800</v>
          </cell>
          <cell r="C6923" t="str">
            <v>M</v>
          </cell>
          <cell r="D6923">
            <v>4684.37</v>
          </cell>
        </row>
        <row r="6924">
          <cell r="A6924" t="str">
            <v>I7092</v>
          </cell>
          <cell r="B6924" t="str">
            <v>TUBO FoFo JTE TRAVADA K-9 DN  900</v>
          </cell>
          <cell r="C6924" t="str">
            <v>M</v>
          </cell>
          <cell r="D6924">
            <v>5346.43</v>
          </cell>
        </row>
        <row r="6925">
          <cell r="A6925" t="str">
            <v>I7093</v>
          </cell>
          <cell r="B6925" t="str">
            <v>TUBO FoFo JTE TRAVADA K-9 DN 1000</v>
          </cell>
          <cell r="C6925" t="str">
            <v>M</v>
          </cell>
          <cell r="D6925">
            <v>6575.03</v>
          </cell>
        </row>
        <row r="6926">
          <cell r="A6926" t="str">
            <v>I7094</v>
          </cell>
          <cell r="B6926" t="str">
            <v>TUBO FoFo JTE TRAVADA K-9 DN 1200</v>
          </cell>
          <cell r="C6926" t="str">
            <v>M</v>
          </cell>
          <cell r="D6926">
            <v>8015.87</v>
          </cell>
        </row>
        <row r="6927">
          <cell r="A6927" t="str">
            <v>I7085</v>
          </cell>
          <cell r="B6927" t="str">
            <v>TUBO FoFo JTI  TRAVADA K-9 DN  250</v>
          </cell>
          <cell r="C6927" t="str">
            <v>M</v>
          </cell>
          <cell r="D6927">
            <v>931.67</v>
          </cell>
        </row>
        <row r="6928">
          <cell r="A6928" t="str">
            <v>I7086</v>
          </cell>
          <cell r="B6928" t="str">
            <v>TUBO FoFo JTI  TRAVADA K-9 DN  300</v>
          </cell>
          <cell r="C6928" t="str">
            <v>M</v>
          </cell>
          <cell r="D6928">
            <v>1028.0999999999999</v>
          </cell>
        </row>
        <row r="6929">
          <cell r="A6929" t="str">
            <v>I7266</v>
          </cell>
          <cell r="B6929" t="str">
            <v>TUBO FoFo PB JE K-9 P/ ESGOTO DN  150</v>
          </cell>
          <cell r="C6929" t="str">
            <v>M</v>
          </cell>
          <cell r="D6929">
            <v>456.18</v>
          </cell>
        </row>
        <row r="6930">
          <cell r="A6930" t="str">
            <v>I7267</v>
          </cell>
          <cell r="B6930" t="str">
            <v>TUBO FoFo PB JE K-9 P/ ESGOTO DN  200</v>
          </cell>
          <cell r="C6930" t="str">
            <v>M</v>
          </cell>
          <cell r="D6930">
            <v>589.45000000000005</v>
          </cell>
        </row>
        <row r="6931">
          <cell r="A6931" t="str">
            <v>I7268</v>
          </cell>
          <cell r="B6931" t="str">
            <v>TUBO FoFo PB JE K-9 P/ ESGOTO DN  250</v>
          </cell>
          <cell r="C6931" t="str">
            <v>M</v>
          </cell>
          <cell r="D6931">
            <v>731.66</v>
          </cell>
        </row>
        <row r="6932">
          <cell r="A6932" t="str">
            <v>I7269</v>
          </cell>
          <cell r="B6932" t="str">
            <v>TUBO FoFo PB JE K-9 P/ ESGOTO DN  300</v>
          </cell>
          <cell r="C6932" t="str">
            <v>M</v>
          </cell>
          <cell r="D6932">
            <v>905.45</v>
          </cell>
        </row>
        <row r="6933">
          <cell r="A6933" t="str">
            <v>I7270</v>
          </cell>
          <cell r="B6933" t="str">
            <v>TUBO FoFo PB JE K-9 P/ ESGOTO DN  350</v>
          </cell>
          <cell r="C6933" t="str">
            <v>M</v>
          </cell>
          <cell r="D6933">
            <v>1056.3599999999999</v>
          </cell>
        </row>
        <row r="6934">
          <cell r="A6934" t="str">
            <v>I7271</v>
          </cell>
          <cell r="B6934" t="str">
            <v>TUBO FoFo PB JE K-9 P/ ESGOTO DN  400</v>
          </cell>
          <cell r="C6934" t="str">
            <v>M</v>
          </cell>
          <cell r="D6934">
            <v>1225.21</v>
          </cell>
        </row>
        <row r="6935">
          <cell r="A6935" t="str">
            <v>I7272</v>
          </cell>
          <cell r="B6935" t="str">
            <v>TUBO FoFo PB JE K-9 P/ ESGOTO DN  450</v>
          </cell>
          <cell r="C6935" t="str">
            <v>M</v>
          </cell>
          <cell r="D6935">
            <v>1401.36</v>
          </cell>
        </row>
        <row r="6936">
          <cell r="A6936" t="str">
            <v>I7273</v>
          </cell>
          <cell r="B6936" t="str">
            <v>TUBO FoFo PB JE K-9 P/ ESGOTO DN  500</v>
          </cell>
          <cell r="C6936" t="str">
            <v>M</v>
          </cell>
          <cell r="D6936">
            <v>1629.83</v>
          </cell>
        </row>
        <row r="6937">
          <cell r="A6937" t="str">
            <v>I7274</v>
          </cell>
          <cell r="B6937" t="str">
            <v>TUBO FoFo PB JE K-9 P/ ESGOTO DN  600</v>
          </cell>
          <cell r="C6937" t="str">
            <v>M</v>
          </cell>
          <cell r="D6937">
            <v>2117.54</v>
          </cell>
        </row>
        <row r="6938">
          <cell r="A6938" t="str">
            <v>I7275</v>
          </cell>
          <cell r="B6938" t="str">
            <v>TUBO FoFo PB JE K-9 P/ ESGOTO DN  700</v>
          </cell>
          <cell r="C6938" t="str">
            <v>M</v>
          </cell>
          <cell r="D6938">
            <v>3352.76</v>
          </cell>
        </row>
        <row r="6939">
          <cell r="A6939" t="str">
            <v>I7279</v>
          </cell>
          <cell r="B6939" t="str">
            <v>TUBO FoFo PB JE K-9 P/ ESGOTO DN  800</v>
          </cell>
          <cell r="C6939" t="str">
            <v>M</v>
          </cell>
          <cell r="D6939">
            <v>4149.87</v>
          </cell>
        </row>
        <row r="6940">
          <cell r="A6940" t="str">
            <v>I7278</v>
          </cell>
          <cell r="B6940" t="str">
            <v>TUBO FoFo PB JE K-9 P/ ESGOTO DN  900</v>
          </cell>
          <cell r="C6940" t="str">
            <v>M</v>
          </cell>
          <cell r="D6940">
            <v>4705.08</v>
          </cell>
        </row>
        <row r="6941">
          <cell r="A6941" t="str">
            <v>I7264</v>
          </cell>
          <cell r="B6941" t="str">
            <v>TUBO FoFo PB JE K-9 P/ ESGOTO DN 1000</v>
          </cell>
          <cell r="C6941" t="str">
            <v>M</v>
          </cell>
          <cell r="D6941">
            <v>5373.82</v>
          </cell>
        </row>
        <row r="6942">
          <cell r="A6942" t="str">
            <v>I7265</v>
          </cell>
          <cell r="B6942" t="str">
            <v>TUBO FoFo PB JE K-9 P/ ESGOTO DN 1200</v>
          </cell>
          <cell r="C6942" t="str">
            <v>M</v>
          </cell>
          <cell r="D6942">
            <v>6903.59</v>
          </cell>
        </row>
        <row r="6943">
          <cell r="A6943" t="str">
            <v>I7262</v>
          </cell>
          <cell r="B6943" t="str">
            <v>TUBO FoFo PB JE K-9 P/ ÁGUA DN   80</v>
          </cell>
          <cell r="C6943" t="str">
            <v>M</v>
          </cell>
          <cell r="D6943">
            <v>290.22000000000003</v>
          </cell>
        </row>
        <row r="6944">
          <cell r="A6944" t="str">
            <v>I3225</v>
          </cell>
          <cell r="B6944" t="str">
            <v>TUBO FoFo PB JE K-9 P/ ÁGUA DN  100</v>
          </cell>
          <cell r="C6944" t="str">
            <v>M</v>
          </cell>
          <cell r="D6944">
            <v>307.11</v>
          </cell>
        </row>
        <row r="6945">
          <cell r="A6945" t="str">
            <v>I3226</v>
          </cell>
          <cell r="B6945" t="str">
            <v>TUBO FoFo PB JE K-9 P/ ÁGUA DN  150</v>
          </cell>
          <cell r="C6945" t="str">
            <v>M</v>
          </cell>
          <cell r="D6945">
            <v>389.22</v>
          </cell>
        </row>
        <row r="6946">
          <cell r="A6946" t="str">
            <v>I3227</v>
          </cell>
          <cell r="B6946" t="str">
            <v>TUBO FoFo PB JE K-9 P/ ÁGUA DN  200</v>
          </cell>
          <cell r="C6946" t="str">
            <v>M</v>
          </cell>
          <cell r="D6946">
            <v>505.3</v>
          </cell>
        </row>
        <row r="6947">
          <cell r="A6947" t="str">
            <v>I3228</v>
          </cell>
          <cell r="B6947" t="str">
            <v>TUBO FoFo PB JE K-9 P/ ÁGUA DN  250</v>
          </cell>
          <cell r="C6947" t="str">
            <v>M</v>
          </cell>
          <cell r="D6947">
            <v>654.30999999999995</v>
          </cell>
        </row>
        <row r="6948">
          <cell r="A6948" t="str">
            <v>I3229</v>
          </cell>
          <cell r="B6948" t="str">
            <v>TUBO FoFo PB JE K-9 P/ ÁGUA DN  300</v>
          </cell>
          <cell r="C6948" t="str">
            <v>M</v>
          </cell>
          <cell r="D6948">
            <v>793.51</v>
          </cell>
        </row>
        <row r="6949">
          <cell r="A6949" t="str">
            <v>I3230</v>
          </cell>
          <cell r="B6949" t="str">
            <v>TUBO FoFo PB JE K-9 P/ ÁGUA DN  350</v>
          </cell>
          <cell r="C6949" t="str">
            <v>M</v>
          </cell>
          <cell r="D6949">
            <v>927.99</v>
          </cell>
        </row>
        <row r="6950">
          <cell r="A6950" t="str">
            <v>I3231</v>
          </cell>
          <cell r="B6950" t="str">
            <v>TUBO FoFo PB JE K-9 P/ ÁGUA DN  400</v>
          </cell>
          <cell r="C6950" t="str">
            <v>M</v>
          </cell>
          <cell r="D6950">
            <v>1068.98</v>
          </cell>
        </row>
        <row r="6951">
          <cell r="A6951" t="str">
            <v>I3232</v>
          </cell>
          <cell r="B6951" t="str">
            <v>TUBO FoFo PB JE K-9 P/ ÁGUA DN  450</v>
          </cell>
          <cell r="C6951" t="str">
            <v>M</v>
          </cell>
          <cell r="D6951">
            <v>1296.4000000000001</v>
          </cell>
        </row>
        <row r="6952">
          <cell r="A6952" t="str">
            <v>I3233</v>
          </cell>
          <cell r="B6952" t="str">
            <v>TUBO FoFo PB JE K-9 P/ ÁGUA DN  500</v>
          </cell>
          <cell r="C6952" t="str">
            <v>M</v>
          </cell>
          <cell r="D6952">
            <v>1475.87</v>
          </cell>
        </row>
        <row r="6953">
          <cell r="A6953" t="str">
            <v>I3234</v>
          </cell>
          <cell r="B6953" t="str">
            <v>TUBO FoFo PB JE K-9 P/ ÁGUA DN  600</v>
          </cell>
          <cell r="C6953" t="str">
            <v>M</v>
          </cell>
          <cell r="D6953">
            <v>1954.73</v>
          </cell>
        </row>
        <row r="6954">
          <cell r="A6954" t="str">
            <v>I3235</v>
          </cell>
          <cell r="B6954" t="str">
            <v>TUBO FoFo PB JE K-9 P/ ÁGUA DN  700</v>
          </cell>
          <cell r="C6954" t="str">
            <v>M</v>
          </cell>
          <cell r="D6954">
            <v>2478.4299999999998</v>
          </cell>
        </row>
        <row r="6955">
          <cell r="A6955" t="str">
            <v>I3236</v>
          </cell>
          <cell r="B6955" t="str">
            <v>TUBO FoFo PB JE K-9 P/ ÁGUA DN  800</v>
          </cell>
          <cell r="C6955" t="str">
            <v>M</v>
          </cell>
          <cell r="D6955">
            <v>3124.67</v>
          </cell>
        </row>
        <row r="6956">
          <cell r="A6956" t="str">
            <v>I3237</v>
          </cell>
          <cell r="B6956" t="str">
            <v>TUBO FoFo PB JE K-9 P/ ÁGUA DN  900</v>
          </cell>
          <cell r="C6956" t="str">
            <v>M</v>
          </cell>
          <cell r="D6956">
            <v>3533.19</v>
          </cell>
        </row>
        <row r="6957">
          <cell r="A6957" t="str">
            <v>I3238</v>
          </cell>
          <cell r="B6957" t="str">
            <v>TUBO FoFo PB JE K-9 P/ ÁGUA DN 1000</v>
          </cell>
          <cell r="C6957" t="str">
            <v>M</v>
          </cell>
          <cell r="D6957">
            <v>4182.2</v>
          </cell>
        </row>
        <row r="6958">
          <cell r="A6958" t="str">
            <v>I3240</v>
          </cell>
          <cell r="B6958" t="str">
            <v>TUBO FoFo PB JE K-9 P/ ÁGUA DN 1200</v>
          </cell>
          <cell r="C6958" t="str">
            <v>M</v>
          </cell>
          <cell r="D6958">
            <v>5508.1</v>
          </cell>
        </row>
        <row r="6959">
          <cell r="A6959" t="str">
            <v>I10242</v>
          </cell>
          <cell r="B6959" t="str">
            <v>TUBO PEAD CORRUGADO SN 4 COM PAREDE ESTRUTURADA - DN/DI  250MM, PAREDE INTERNA LISA - ABNT NBR ISSO 21138</v>
          </cell>
          <cell r="C6959" t="str">
            <v>M</v>
          </cell>
          <cell r="D6959">
            <v>65.12</v>
          </cell>
        </row>
        <row r="6960">
          <cell r="A6960" t="str">
            <v>I10243</v>
          </cell>
          <cell r="B6960" t="str">
            <v>TUBO PEAD CORRUGADO SN 4 COM PAREDE ESTRUTURADA - DN/DI  300MM, PAREDE INTERNA LISA - ABNT NBR ISSO 21138</v>
          </cell>
          <cell r="C6960" t="str">
            <v>M</v>
          </cell>
          <cell r="D6960">
            <v>97.84</v>
          </cell>
        </row>
        <row r="6961">
          <cell r="A6961" t="str">
            <v>I10244</v>
          </cell>
          <cell r="B6961" t="str">
            <v>TUBO PEAD CORRUGADO SN 4 COM PAREDE ESTRUTURADA - DN/DI  400MM, PAREDE INTERNA LISA - ABNT NBR ISSO 21138</v>
          </cell>
          <cell r="C6961" t="str">
            <v>M</v>
          </cell>
          <cell r="D6961">
            <v>143.13</v>
          </cell>
        </row>
        <row r="6962">
          <cell r="A6962" t="str">
            <v>I10245</v>
          </cell>
          <cell r="B6962" t="str">
            <v>TUBO PEAD CORRUGADO SN 4 COM PAREDE ESTRUTURADA - DN/DI  500MM, PAREDE INTERNA LISA - ABNT NBR ISSO 21138</v>
          </cell>
          <cell r="C6962" t="str">
            <v>M</v>
          </cell>
          <cell r="D6962">
            <v>227.49</v>
          </cell>
        </row>
        <row r="6963">
          <cell r="A6963" t="str">
            <v>I10246</v>
          </cell>
          <cell r="B6963" t="str">
            <v>TUBO PEAD CORRUGADO SN 4 COM PAREDE ESTRUTURADA - DN/DI  600MM, PAREDE INTERNA LISA - ABNT NBR ISSO 21138</v>
          </cell>
          <cell r="C6963" t="str">
            <v>M</v>
          </cell>
          <cell r="D6963">
            <v>341.24</v>
          </cell>
        </row>
        <row r="6964">
          <cell r="A6964" t="str">
            <v>I10247</v>
          </cell>
          <cell r="B6964" t="str">
            <v>TUBO PEAD CORRUGADO SN 4 COM PAREDE ESTRUTURADA - DN/DI  800MM, PAREDE INTERNA LISA - ABNT NBR ISSO 21138</v>
          </cell>
          <cell r="C6964" t="str">
            <v>M</v>
          </cell>
          <cell r="D6964">
            <v>616.12</v>
          </cell>
        </row>
        <row r="6965">
          <cell r="A6965" t="str">
            <v>I10248</v>
          </cell>
          <cell r="B6965" t="str">
            <v>TUBO PEAD CORRUGADO SN 4 COM PAREDE ESTRUTURADA - DN/DI 1000MM, PAREDE INTERNA LISA - ABNT NBR ISSO 21138</v>
          </cell>
          <cell r="C6965" t="str">
            <v>M</v>
          </cell>
          <cell r="D6965">
            <v>822.4</v>
          </cell>
        </row>
        <row r="6966">
          <cell r="A6966" t="str">
            <v>I10249</v>
          </cell>
          <cell r="B6966" t="str">
            <v>TUBO PEAD CORRUGADO SN 4 COM PAREDE ESTRUTURADA - DN/DI 1200MM, PAREDE INTERNA LISA - ABNT NBR ISSO 21138</v>
          </cell>
          <cell r="C6966" t="str">
            <v>M</v>
          </cell>
          <cell r="D6966">
            <v>1137.45</v>
          </cell>
        </row>
        <row r="6967">
          <cell r="A6967" t="str">
            <v>I9531</v>
          </cell>
          <cell r="B6967" t="str">
            <v xml:space="preserve">TUBO PEAD CORRUGADO SN 8 COM PAREDE ESTRUTURADA - DN/DI 250MM, PAREDE INTERNA LISA - ABNT NBR ISSO 21138
</v>
          </cell>
          <cell r="C6967" t="str">
            <v>M</v>
          </cell>
          <cell r="D6967">
            <v>71.78</v>
          </cell>
        </row>
        <row r="6968">
          <cell r="A6968" t="str">
            <v>I9920</v>
          </cell>
          <cell r="B6968" t="str">
            <v xml:space="preserve">TUBO PEAD CORRUGADO SN 8 COM PAREDE ESTRUTURADA - DN/DI 300MM, PAREDE INTERNA LISA - ABNT NBR ISSO 21138
</v>
          </cell>
          <cell r="C6968" t="str">
            <v>M</v>
          </cell>
          <cell r="D6968">
            <v>101.21</v>
          </cell>
        </row>
        <row r="6969">
          <cell r="A6969" t="str">
            <v>I10135</v>
          </cell>
          <cell r="B6969" t="str">
            <v xml:space="preserve">TUBO PEAD CORRUGADO SN 8 COM PAREDE ESTRUTURADA - DN/DI 400MM, PAREDE INTERNA LISA - ABNT NBR ISSO 21138
</v>
          </cell>
          <cell r="C6969" t="str">
            <v>M</v>
          </cell>
          <cell r="D6969">
            <v>172.23</v>
          </cell>
        </row>
        <row r="6970">
          <cell r="A6970" t="str">
            <v>I10136</v>
          </cell>
          <cell r="B6970" t="str">
            <v xml:space="preserve">TUBO PEAD CORRUGADO SN 8 COM PAREDE ESTRUTURADA - DN/DI 500MM, PAREDE INTERNA LISA - ABNT NBR ISSO 21138
</v>
          </cell>
          <cell r="C6970" t="str">
            <v>M</v>
          </cell>
          <cell r="D6970">
            <v>281.02999999999997</v>
          </cell>
        </row>
        <row r="6971">
          <cell r="A6971" t="str">
            <v>I10238</v>
          </cell>
          <cell r="B6971" t="str">
            <v xml:space="preserve">TUBO PEAD CORRUGADO SN 8 COM PAREDE ESTRUTURADA - DN/DI 600MM, PAREDE INTERNA LISA - ABNT NBR ISSO 21138
</v>
          </cell>
          <cell r="C6971" t="str">
            <v>M</v>
          </cell>
          <cell r="D6971">
            <v>392.05</v>
          </cell>
        </row>
        <row r="6972">
          <cell r="A6972" t="str">
            <v>I10241</v>
          </cell>
          <cell r="B6972" t="str">
            <v xml:space="preserve">TUBO PEAD CORRUGADO SN 8 COM PAREDE ESTRUTURADA - DN/DI 800MM, PAREDE INTERNA LISA - ABNT NBR ISSO 21138
</v>
          </cell>
          <cell r="C6972" t="str">
            <v>M</v>
          </cell>
          <cell r="D6972">
            <v>771.95</v>
          </cell>
        </row>
        <row r="6973">
          <cell r="A6973" t="str">
            <v>I3300</v>
          </cell>
          <cell r="B6973" t="str">
            <v>TUBO PEAD DE=140mm PN 10 C/FLANGES TRAMO 12m</v>
          </cell>
          <cell r="C6973" t="str">
            <v>UN</v>
          </cell>
          <cell r="D6973">
            <v>663.53</v>
          </cell>
        </row>
        <row r="6974">
          <cell r="A6974" t="str">
            <v>I3301</v>
          </cell>
          <cell r="B6974" t="str">
            <v>TUBO PEAD DE=160mm PN 10 C/FLANGES TRAMO 12m</v>
          </cell>
          <cell r="C6974" t="str">
            <v>UN</v>
          </cell>
          <cell r="D6974">
            <v>866.12</v>
          </cell>
        </row>
        <row r="6975">
          <cell r="A6975" t="str">
            <v>I3302</v>
          </cell>
          <cell r="B6975" t="str">
            <v>TUBO PEAD DE=180mm PN 10 C/FLANGES TRAMO 12m</v>
          </cell>
          <cell r="C6975" t="str">
            <v>UN</v>
          </cell>
          <cell r="D6975">
            <v>1095.5999999999999</v>
          </cell>
        </row>
        <row r="6976">
          <cell r="A6976" t="str">
            <v>I3303</v>
          </cell>
          <cell r="B6976" t="str">
            <v>TUBO PEAD DE=225mm PN 10 C/FLANGES TRAMO 12m</v>
          </cell>
          <cell r="C6976" t="str">
            <v>UN</v>
          </cell>
          <cell r="D6976">
            <v>1714.68</v>
          </cell>
        </row>
        <row r="6977">
          <cell r="A6977" t="str">
            <v>I3304</v>
          </cell>
          <cell r="B6977" t="str">
            <v>TUBO PEAD DE=250mm PN 10 C/FLANGES TRAMO 12m</v>
          </cell>
          <cell r="C6977" t="str">
            <v>UN</v>
          </cell>
          <cell r="D6977">
            <v>2114.36</v>
          </cell>
        </row>
        <row r="6978">
          <cell r="A6978" t="str">
            <v>I3305</v>
          </cell>
          <cell r="B6978" t="str">
            <v>TUBO PEAD DE=315mm PN 10 C/FLANGES TRAMO 12m</v>
          </cell>
          <cell r="C6978" t="str">
            <v>UN</v>
          </cell>
          <cell r="D6978">
            <v>3343.48</v>
          </cell>
        </row>
        <row r="6979">
          <cell r="A6979" t="str">
            <v>I3306</v>
          </cell>
          <cell r="B6979" t="str">
            <v>TUBO PEAD DE=355mm PN 10 C/FLANGES TRAMO 12m</v>
          </cell>
          <cell r="C6979" t="str">
            <v>UN</v>
          </cell>
          <cell r="D6979">
            <v>4255.1400000000003</v>
          </cell>
        </row>
        <row r="6980">
          <cell r="A6980" t="str">
            <v>I9430</v>
          </cell>
          <cell r="B6980" t="str">
            <v>TUBO PEAD SDR 13,6 PN 12,5 DE 110 PARA ÁGUA OU ESGOTO</v>
          </cell>
          <cell r="C6980" t="str">
            <v>M</v>
          </cell>
          <cell r="D6980">
            <v>104</v>
          </cell>
        </row>
        <row r="6981">
          <cell r="A6981" t="str">
            <v>I9431</v>
          </cell>
          <cell r="B6981" t="str">
            <v>TUBO PEAD SDR 13,6 PN 12,5 DE 160 PARA ÁGUA OU ESGOTO</v>
          </cell>
          <cell r="C6981" t="str">
            <v>M</v>
          </cell>
          <cell r="D6981">
            <v>218.4</v>
          </cell>
        </row>
        <row r="6982">
          <cell r="A6982" t="str">
            <v>I9432</v>
          </cell>
          <cell r="B6982" t="str">
            <v>TUBO PEAD SDR 13,6 PN 12,5 DE 180 PARA ÁGUA OU ESGOTO</v>
          </cell>
          <cell r="C6982" t="str">
            <v>M</v>
          </cell>
          <cell r="D6982">
            <v>276.95999999999998</v>
          </cell>
        </row>
        <row r="6983">
          <cell r="A6983" t="str">
            <v>I9433</v>
          </cell>
          <cell r="B6983" t="str">
            <v>TUBO PEAD SDR 13,6 PN 12,5 DE 200 PARA ÁGUA OU ESGOTO</v>
          </cell>
          <cell r="C6983" t="str">
            <v>M</v>
          </cell>
          <cell r="D6983">
            <v>341.49</v>
          </cell>
        </row>
        <row r="6984">
          <cell r="A6984" t="str">
            <v>I9434</v>
          </cell>
          <cell r="B6984" t="str">
            <v>TUBO PEAD SDR 13,6 PN 12,5 DE 225 PARA ÁGUA OU ESGOTO</v>
          </cell>
          <cell r="C6984" t="str">
            <v>M</v>
          </cell>
          <cell r="D6984">
            <v>430.78</v>
          </cell>
        </row>
        <row r="6985">
          <cell r="A6985" t="str">
            <v>I9435</v>
          </cell>
          <cell r="B6985" t="str">
            <v>TUBO PEAD SDR 13,6 PN 12,5 DE 250 PARA ÁGUA OU ESGOTO</v>
          </cell>
          <cell r="C6985" t="str">
            <v>M</v>
          </cell>
          <cell r="D6985">
            <v>532.96</v>
          </cell>
        </row>
        <row r="6986">
          <cell r="A6986" t="str">
            <v>I9436</v>
          </cell>
          <cell r="B6986" t="str">
            <v>TUBO PEAD SDR 13,6 PN 12,5 DE 280 PARA ÁGUA OU ESGOTO</v>
          </cell>
          <cell r="C6986" t="str">
            <v>UN</v>
          </cell>
          <cell r="D6986">
            <v>667.09</v>
          </cell>
        </row>
        <row r="6987">
          <cell r="A6987" t="str">
            <v>I9437</v>
          </cell>
          <cell r="B6987" t="str">
            <v>TUBO PEAD SDR 13,6 PN 12,5 DE 315 PARA ÁGUA OU ESGOTO</v>
          </cell>
          <cell r="C6987" t="str">
            <v>M</v>
          </cell>
          <cell r="D6987">
            <v>844.68</v>
          </cell>
        </row>
        <row r="6988">
          <cell r="A6988" t="str">
            <v>I9438</v>
          </cell>
          <cell r="B6988" t="str">
            <v>TUBO PEAD SDR 13,6 PN 12,5 DE 355 PARA ÁGUA OU ESGOTO</v>
          </cell>
          <cell r="C6988" t="str">
            <v>M</v>
          </cell>
          <cell r="D6988">
            <v>1069.96</v>
          </cell>
        </row>
        <row r="6989">
          <cell r="A6989" t="str">
            <v>I9439</v>
          </cell>
          <cell r="B6989" t="str">
            <v>TUBO PEAD SDR 13,6 PN 12,5 DE 400 PARA ÁGUA OU ESGOTO</v>
          </cell>
          <cell r="C6989" t="str">
            <v>M</v>
          </cell>
          <cell r="D6989">
            <v>1359.96</v>
          </cell>
        </row>
        <row r="6990">
          <cell r="A6990" t="str">
            <v>I9440</v>
          </cell>
          <cell r="B6990" t="str">
            <v>TUBO PEAD SDR 13,6 PN 12,5 DE 450 PARA ÁGUA OU ESGOTO</v>
          </cell>
          <cell r="C6990" t="str">
            <v>M</v>
          </cell>
          <cell r="D6990">
            <v>1720.92</v>
          </cell>
        </row>
        <row r="6991">
          <cell r="A6991" t="str">
            <v>I9441</v>
          </cell>
          <cell r="B6991" t="str">
            <v>TUBO PEAD SDR 13,6 PN 12,5 DE 500 PARA ÁGUA OU ESGOTO</v>
          </cell>
          <cell r="C6991" t="str">
            <v>M</v>
          </cell>
          <cell r="D6991">
            <v>2124.33</v>
          </cell>
        </row>
        <row r="6992">
          <cell r="A6992" t="str">
            <v>I9442</v>
          </cell>
          <cell r="B6992" t="str">
            <v>TUBO PEAD SDR 13,6 PN 12,5 DE 560 PARA ÁGUA OU ESGOTO</v>
          </cell>
          <cell r="C6992" t="str">
            <v>M</v>
          </cell>
          <cell r="D6992">
            <v>2659.94</v>
          </cell>
        </row>
        <row r="6993">
          <cell r="A6993" t="str">
            <v>I9166</v>
          </cell>
          <cell r="B6993" t="str">
            <v>TUBO PEAD SDR 13,6 PN 12,5 DE 63 PARA ÁGUA OU ESGOTO</v>
          </cell>
          <cell r="C6993" t="str">
            <v>M</v>
          </cell>
          <cell r="D6993">
            <v>34.24</v>
          </cell>
        </row>
        <row r="6994">
          <cell r="A6994" t="str">
            <v>I9443</v>
          </cell>
          <cell r="B6994" t="str">
            <v>TUBO PEAD SDR 13,6 PN 12,5 DE 630 PARA ÁGUA OU ESGOTO</v>
          </cell>
          <cell r="C6994" t="str">
            <v>M</v>
          </cell>
          <cell r="D6994">
            <v>3366.1</v>
          </cell>
        </row>
        <row r="6995">
          <cell r="A6995" t="str">
            <v>I9444</v>
          </cell>
          <cell r="B6995" t="str">
            <v>TUBO PEAD SDR 13,6 PN 12,5 DE 710 PARA ÁGUA OU ESGOTO</v>
          </cell>
          <cell r="C6995" t="str">
            <v>M</v>
          </cell>
          <cell r="D6995">
            <v>4767.4799999999996</v>
          </cell>
        </row>
        <row r="6996">
          <cell r="A6996" t="str">
            <v>I9429</v>
          </cell>
          <cell r="B6996" t="str">
            <v>TUBO PEAD SDR 13,6 PN 12,5 DE 90 PARA ÁGUA OU ESGOTO</v>
          </cell>
          <cell r="C6996" t="str">
            <v>M</v>
          </cell>
          <cell r="D6996">
            <v>69.48</v>
          </cell>
        </row>
        <row r="6997">
          <cell r="A6997" t="str">
            <v>I9364</v>
          </cell>
          <cell r="B6997" t="str">
            <v>TUBO PEAD SDR 17 PN 10 DE 110 PARA ÁGUA OU ESGOTO</v>
          </cell>
          <cell r="C6997" t="str">
            <v>M</v>
          </cell>
          <cell r="D6997">
            <v>75.22</v>
          </cell>
        </row>
        <row r="6998">
          <cell r="A6998" t="str">
            <v>I9365</v>
          </cell>
          <cell r="B6998" t="str">
            <v>TUBO PEAD SDR 17 PN 10 DE 160 PARA ÁGUA OU ESGOTO</v>
          </cell>
          <cell r="C6998" t="str">
            <v>M</v>
          </cell>
          <cell r="D6998">
            <v>157.27000000000001</v>
          </cell>
        </row>
        <row r="6999">
          <cell r="A6999" t="str">
            <v>I9366</v>
          </cell>
          <cell r="B6999" t="str">
            <v>TUBO PEAD SDR 17 PN 10 DE 180 PARA ÁGUA OU ESGOTO</v>
          </cell>
          <cell r="C6999" t="str">
            <v>M</v>
          </cell>
          <cell r="D6999">
            <v>224.96</v>
          </cell>
        </row>
        <row r="7000">
          <cell r="A7000" t="str">
            <v>I9367</v>
          </cell>
          <cell r="B7000" t="str">
            <v>TUBO PEAD SDR 17 PN 10 DE 200 PARA ÁGUA OU ESGOTO</v>
          </cell>
          <cell r="C7000" t="str">
            <v>M</v>
          </cell>
          <cell r="D7000">
            <v>245.49</v>
          </cell>
        </row>
        <row r="7001">
          <cell r="A7001" t="str">
            <v>I9368</v>
          </cell>
          <cell r="B7001" t="str">
            <v>TUBO PEAD SDR 17 PN 10 DE 225 PARA ÁGUA OU ESGOTO</v>
          </cell>
          <cell r="C7001" t="str">
            <v>M</v>
          </cell>
          <cell r="D7001">
            <v>311.33</v>
          </cell>
        </row>
        <row r="7002">
          <cell r="A7002" t="str">
            <v>I9369</v>
          </cell>
          <cell r="B7002" t="str">
            <v>TUBO PEAD SDR 17 PN 10 DE 250 PARA ÁGUA OU ESGOTO</v>
          </cell>
          <cell r="C7002" t="str">
            <v>M</v>
          </cell>
          <cell r="D7002">
            <v>434.15</v>
          </cell>
        </row>
        <row r="7003">
          <cell r="A7003" t="str">
            <v>I9370</v>
          </cell>
          <cell r="B7003" t="str">
            <v>TUBO PEAD SDR 17 PN 10 DE 280 PARA ÁGUA OU ESGOTO</v>
          </cell>
          <cell r="C7003" t="str">
            <v>M</v>
          </cell>
          <cell r="D7003">
            <v>542.13</v>
          </cell>
        </row>
        <row r="7004">
          <cell r="A7004" t="str">
            <v>I9371</v>
          </cell>
          <cell r="B7004" t="str">
            <v>TUBO PEAD SDR 17 PN 10 DE 315 PARA ÁGUA OU ESGOTO</v>
          </cell>
          <cell r="C7004" t="str">
            <v>M</v>
          </cell>
          <cell r="D7004">
            <v>424.24</v>
          </cell>
        </row>
        <row r="7005">
          <cell r="A7005" t="str">
            <v>I9372</v>
          </cell>
          <cell r="B7005" t="str">
            <v>TUBO PEAD SDR 17 PN 10 DE 355 PARA ÁGUA OU ESGOTO</v>
          </cell>
          <cell r="C7005" t="str">
            <v>M</v>
          </cell>
          <cell r="D7005">
            <v>539.92999999999995</v>
          </cell>
        </row>
        <row r="7006">
          <cell r="A7006" t="str">
            <v>I9373</v>
          </cell>
          <cell r="B7006" t="str">
            <v>TUBO PEAD SDR 17 PN 10 DE 400 PARA ÁGUA OU ESGOTO</v>
          </cell>
          <cell r="C7006" t="str">
            <v>M</v>
          </cell>
          <cell r="D7006">
            <v>1108.47</v>
          </cell>
        </row>
        <row r="7007">
          <cell r="A7007" t="str">
            <v>I9161</v>
          </cell>
          <cell r="B7007" t="str">
            <v>TUBO PEAD SDR 17 PN 10 DE 450 PARA ÁGUA OU ESGOTO</v>
          </cell>
          <cell r="C7007" t="str">
            <v>M</v>
          </cell>
          <cell r="D7007">
            <v>1399.15</v>
          </cell>
        </row>
        <row r="7008">
          <cell r="A7008" t="str">
            <v>I9162</v>
          </cell>
          <cell r="B7008" t="str">
            <v>TUBO PEAD SDR 17 PN 10 DE 500 PARA ÁGUA OU ESGOTO</v>
          </cell>
          <cell r="C7008" t="str">
            <v>M</v>
          </cell>
          <cell r="D7008">
            <v>1728.75</v>
          </cell>
        </row>
        <row r="7009">
          <cell r="A7009" t="str">
            <v>I9163</v>
          </cell>
          <cell r="B7009" t="str">
            <v>TUBO PEAD SDR 17 PN 10 DE 560 PARA ÁGUA OU ESGOTO</v>
          </cell>
          <cell r="C7009" t="str">
            <v>M</v>
          </cell>
          <cell r="D7009">
            <v>2165.66</v>
          </cell>
        </row>
        <row r="7010">
          <cell r="A7010" t="str">
            <v>I9362</v>
          </cell>
          <cell r="B7010" t="str">
            <v>TUBO PEAD SDR 17 PN 10 DE 63 PARA ÁGUA OU ESGOTO</v>
          </cell>
          <cell r="C7010" t="str">
            <v>M</v>
          </cell>
          <cell r="D7010">
            <v>28.19</v>
          </cell>
        </row>
        <row r="7011">
          <cell r="A7011" t="str">
            <v>I9164</v>
          </cell>
          <cell r="B7011" t="str">
            <v>TUBO PEAD SDR 17 PN 10 DE 630 PARA ÁGUA OU ESGOTO</v>
          </cell>
          <cell r="C7011" t="str">
            <v>M</v>
          </cell>
          <cell r="D7011">
            <v>2742.95</v>
          </cell>
        </row>
        <row r="7012">
          <cell r="A7012" t="str">
            <v>I9165</v>
          </cell>
          <cell r="B7012" t="str">
            <v>TUBO PEAD SDR 17 PN 10 DE 710 PARA ÁGUA OU ESGOTO</v>
          </cell>
          <cell r="C7012" t="str">
            <v>M</v>
          </cell>
          <cell r="D7012">
            <v>3883.33</v>
          </cell>
        </row>
        <row r="7013">
          <cell r="A7013" t="str">
            <v>I9363</v>
          </cell>
          <cell r="B7013" t="str">
            <v>TUBO PEAD SDR 17 PN 10 DE 90 PARA ÁGUA OU ESGOTO</v>
          </cell>
          <cell r="C7013" t="str">
            <v>M</v>
          </cell>
          <cell r="D7013">
            <v>57.18</v>
          </cell>
        </row>
        <row r="7014">
          <cell r="A7014" t="str">
            <v>I9355</v>
          </cell>
          <cell r="B7014" t="str">
            <v>TUBO PEAD SDR 26 PN 6 DE 355 PARA ÁGUA OU ESGOTO</v>
          </cell>
          <cell r="C7014" t="str">
            <v>M</v>
          </cell>
          <cell r="D7014">
            <v>580.77</v>
          </cell>
        </row>
        <row r="7015">
          <cell r="A7015" t="str">
            <v>I9356</v>
          </cell>
          <cell r="B7015" t="str">
            <v>TUBO PEAD SDR 26 PN 6 DE 400 PARA ÁGUA OU ESGOTO</v>
          </cell>
          <cell r="C7015" t="str">
            <v>M</v>
          </cell>
          <cell r="D7015">
            <v>735.94</v>
          </cell>
        </row>
        <row r="7016">
          <cell r="A7016" t="str">
            <v>I9357</v>
          </cell>
          <cell r="B7016" t="str">
            <v>TUBO PEAD SDR 26 PN 6 DE 450 PARA ÁGUA OU ESGOTO</v>
          </cell>
          <cell r="C7016" t="str">
            <v>M</v>
          </cell>
          <cell r="D7016">
            <v>934.8</v>
          </cell>
        </row>
        <row r="7017">
          <cell r="A7017" t="str">
            <v>I9358</v>
          </cell>
          <cell r="B7017" t="str">
            <v>TUBO PEAD SDR 26 PN 6 DE 500 PARA ÁGUA OU ESGOTO</v>
          </cell>
          <cell r="C7017" t="str">
            <v>M</v>
          </cell>
          <cell r="D7017">
            <v>1151.93</v>
          </cell>
        </row>
        <row r="7018">
          <cell r="A7018" t="str">
            <v>I9359</v>
          </cell>
          <cell r="B7018" t="str">
            <v>TUBO PEAD SDR 26 PN 6 DE 560 PARA ÁGUA OU ESGOTO</v>
          </cell>
          <cell r="C7018" t="str">
            <v>M</v>
          </cell>
          <cell r="D7018">
            <v>1442.45</v>
          </cell>
        </row>
        <row r="7019">
          <cell r="A7019" t="str">
            <v>I9360</v>
          </cell>
          <cell r="B7019" t="str">
            <v>TUBO PEAD SDR 26 PN 6 DE 630 PARA ÁGUA OU ESGOTO</v>
          </cell>
          <cell r="C7019" t="str">
            <v>M</v>
          </cell>
          <cell r="D7019">
            <v>1826.02</v>
          </cell>
        </row>
        <row r="7020">
          <cell r="A7020" t="str">
            <v>I9361</v>
          </cell>
          <cell r="B7020" t="str">
            <v>TUBO PEAD SDR 26 PN 6 DE 710 PARA ÁGUA OU ESGOTO</v>
          </cell>
          <cell r="C7020" t="str">
            <v>M</v>
          </cell>
          <cell r="D7020">
            <v>2587.65</v>
          </cell>
        </row>
        <row r="7021">
          <cell r="A7021" t="str">
            <v>I9351</v>
          </cell>
          <cell r="B7021" t="str">
            <v>TUBO PEAD SDR 32,25 PN 5 DE 500 PARA ÁGUA OU ESGOTO</v>
          </cell>
          <cell r="C7021" t="str">
            <v>M</v>
          </cell>
          <cell r="D7021">
            <v>933.26</v>
          </cell>
        </row>
        <row r="7022">
          <cell r="A7022" t="str">
            <v>I9352</v>
          </cell>
          <cell r="B7022" t="str">
            <v>TUBO PEAD SDR 32,25 PN 5 DE 560 PARA ÁGUA OU ESGOTO</v>
          </cell>
          <cell r="C7022" t="str">
            <v>M</v>
          </cell>
          <cell r="D7022">
            <v>1173.01</v>
          </cell>
        </row>
        <row r="7023">
          <cell r="A7023" t="str">
            <v>I9353</v>
          </cell>
          <cell r="B7023" t="str">
            <v>TUBO PEAD SDR 32,25 PN 5 DE 630 PARA ÁGUA OU ESGOTO</v>
          </cell>
          <cell r="C7023" t="str">
            <v>M</v>
          </cell>
          <cell r="D7023">
            <v>1346.85</v>
          </cell>
        </row>
        <row r="7024">
          <cell r="A7024" t="str">
            <v>I9354</v>
          </cell>
          <cell r="B7024" t="str">
            <v>TUBO PEAD SDR 32,25 PN 5 DE 710 PARA ÁGUA OU ESGOTO</v>
          </cell>
          <cell r="C7024" t="str">
            <v>M</v>
          </cell>
          <cell r="D7024">
            <v>2106.92</v>
          </cell>
        </row>
        <row r="7025">
          <cell r="A7025" t="str">
            <v>I10167</v>
          </cell>
          <cell r="B7025" t="str">
            <v>TUBO PEAD, PN8, SDR21 PP  DN  110</v>
          </cell>
          <cell r="C7025" t="str">
            <v>M</v>
          </cell>
          <cell r="D7025">
            <v>188.76</v>
          </cell>
        </row>
        <row r="7026">
          <cell r="A7026" t="str">
            <v>I10168</v>
          </cell>
          <cell r="B7026" t="str">
            <v>TUBO PEAD, PN8, SDR21 PP  DN  710</v>
          </cell>
          <cell r="C7026" t="str">
            <v>M</v>
          </cell>
          <cell r="D7026">
            <v>1544.6</v>
          </cell>
        </row>
        <row r="7027">
          <cell r="A7027" t="str">
            <v>I10169</v>
          </cell>
          <cell r="B7027" t="str">
            <v>TUBO PEAD, PN8, SDR21 PP  DN  800</v>
          </cell>
          <cell r="C7027" t="str">
            <v>M</v>
          </cell>
          <cell r="D7027">
            <v>2483.59</v>
          </cell>
        </row>
        <row r="7028">
          <cell r="A7028" t="str">
            <v>I10170</v>
          </cell>
          <cell r="B7028" t="str">
            <v>TUBO PEAD, PN8, SDR21 PP  DN  900</v>
          </cell>
          <cell r="C7028" t="str">
            <v>M</v>
          </cell>
          <cell r="D7028">
            <v>2664.44</v>
          </cell>
        </row>
        <row r="7029">
          <cell r="A7029" t="str">
            <v>I10171</v>
          </cell>
          <cell r="B7029" t="str">
            <v>TUBO PEAD, PN8, SDR21 PP  DN 1000</v>
          </cell>
          <cell r="C7029" t="str">
            <v>M</v>
          </cell>
          <cell r="D7029">
            <v>2845.28</v>
          </cell>
        </row>
        <row r="7030">
          <cell r="A7030" t="str">
            <v>I10172</v>
          </cell>
          <cell r="B7030" t="str">
            <v>TUBO POLIETILENO PN  6 PP  DN 100</v>
          </cell>
          <cell r="C7030" t="str">
            <v>M</v>
          </cell>
          <cell r="D7030">
            <v>61.94</v>
          </cell>
        </row>
        <row r="7031">
          <cell r="A7031" t="str">
            <v>I10173</v>
          </cell>
          <cell r="B7031" t="str">
            <v>TUBO PRFV CL 10 JE FF CLASSE DE RIGIDEZ 5.000 N/M² DN 150</v>
          </cell>
          <cell r="C7031" t="str">
            <v>M</v>
          </cell>
          <cell r="D7031">
            <v>887.23</v>
          </cell>
        </row>
        <row r="7032">
          <cell r="A7032" t="str">
            <v>I10174</v>
          </cell>
          <cell r="B7032" t="str">
            <v>TUBO PRFV CL 10 JE FF CLASSE DE RIGIDEZ 5.000 N/M² DN 200</v>
          </cell>
          <cell r="C7032" t="str">
            <v>M</v>
          </cell>
          <cell r="D7032">
            <v>1016.55</v>
          </cell>
        </row>
        <row r="7033">
          <cell r="A7033" t="str">
            <v>I10175</v>
          </cell>
          <cell r="B7033" t="str">
            <v>TUBO PRFV CL 10 JE FF CLASSE DE RIGIDEZ 5.000 N/M² DN 300</v>
          </cell>
          <cell r="C7033" t="str">
            <v>M</v>
          </cell>
          <cell r="D7033">
            <v>1275.2</v>
          </cell>
        </row>
        <row r="7034">
          <cell r="A7034" t="str">
            <v>I10176</v>
          </cell>
          <cell r="B7034" t="str">
            <v>TUBO PRFV CL 10 JE FF CLASSE DE RIGIDEZ 5.000 N/M² DN 400</v>
          </cell>
          <cell r="C7034" t="str">
            <v>M</v>
          </cell>
          <cell r="D7034">
            <v>5345.29</v>
          </cell>
        </row>
        <row r="7035">
          <cell r="A7035" t="str">
            <v>I10177</v>
          </cell>
          <cell r="B7035" t="str">
            <v>TUBO PRFV CL 10 JE FF CLASSE DE RIGIDEZ 5.000 N/M² DN 500</v>
          </cell>
          <cell r="C7035" t="str">
            <v>M</v>
          </cell>
          <cell r="D7035">
            <v>5515.9</v>
          </cell>
        </row>
        <row r="7036">
          <cell r="A7036" t="str">
            <v>I10178</v>
          </cell>
          <cell r="B7036" t="str">
            <v>TUBO PRFV CL 10 JE PB CLASSE DE RIGIDEZ 5.000 N/M² DN  50</v>
          </cell>
          <cell r="C7036" t="str">
            <v>M</v>
          </cell>
          <cell r="D7036">
            <v>138.33000000000001</v>
          </cell>
        </row>
        <row r="7037">
          <cell r="A7037" t="str">
            <v>I10179</v>
          </cell>
          <cell r="B7037" t="str">
            <v>TUBO PRFV CL 10 JE PB CLASSE DE RIGIDEZ 5.000 N/M² DN 100</v>
          </cell>
          <cell r="C7037" t="str">
            <v>M</v>
          </cell>
          <cell r="D7037">
            <v>146.38999999999999</v>
          </cell>
        </row>
        <row r="7038">
          <cell r="A7038" t="str">
            <v>I6957</v>
          </cell>
          <cell r="B7038" t="str">
            <v>TUBO PRFV CL 10 JE PB CLASSE DE RIGIDEZ 5.000 N/m² DN 150</v>
          </cell>
          <cell r="C7038" t="str">
            <v>M</v>
          </cell>
          <cell r="D7038">
            <v>166.96</v>
          </cell>
        </row>
        <row r="7039">
          <cell r="A7039" t="str">
            <v>I6958</v>
          </cell>
          <cell r="B7039" t="str">
            <v>TUBO PRFV CL 10 JE PB CLASSE DE RIGIDEZ 5.000 N/m² DN 200</v>
          </cell>
          <cell r="C7039" t="str">
            <v>M</v>
          </cell>
          <cell r="D7039">
            <v>203.17</v>
          </cell>
        </row>
        <row r="7040">
          <cell r="A7040" t="str">
            <v>I6959</v>
          </cell>
          <cell r="B7040" t="str">
            <v>TUBO PRFV CL 10 JE PB CLASSE DE RIGIDEZ 5.000 N/m² DN 250</v>
          </cell>
          <cell r="C7040" t="str">
            <v>M</v>
          </cell>
          <cell r="D7040">
            <v>246.4</v>
          </cell>
        </row>
        <row r="7041">
          <cell r="A7041" t="str">
            <v>I6960</v>
          </cell>
          <cell r="B7041" t="str">
            <v>TUBO PRFV CL 10 JE PB CLASSE DE RIGIDEZ 5.000 N/m² DN 300</v>
          </cell>
          <cell r="C7041" t="str">
            <v>M</v>
          </cell>
          <cell r="D7041">
            <v>345.58</v>
          </cell>
        </row>
        <row r="7042">
          <cell r="A7042" t="str">
            <v>I10180</v>
          </cell>
          <cell r="B7042" t="str">
            <v>TUBO PRFV CL 10 JE PF CLASSE DE RIGIDEZ 5.000 N/M² DN 150</v>
          </cell>
          <cell r="C7042" t="str">
            <v>M</v>
          </cell>
          <cell r="D7042">
            <v>708.15</v>
          </cell>
        </row>
        <row r="7043">
          <cell r="A7043" t="str">
            <v>I10181</v>
          </cell>
          <cell r="B7043" t="str">
            <v>TUBO PRFV CL 10 JE PP CLASSE DE RIGIDEZ 5.000 N/M² DN 100</v>
          </cell>
          <cell r="C7043" t="str">
            <v>M</v>
          </cell>
          <cell r="D7043">
            <v>283.24</v>
          </cell>
        </row>
        <row r="7044">
          <cell r="A7044" t="str">
            <v>I10182</v>
          </cell>
          <cell r="B7044" t="str">
            <v>TUBO PRFV CL 10 JE PP CLASSE DE RIGIDEZ 5.000 N/M² DN 150</v>
          </cell>
          <cell r="C7044" t="str">
            <v>M</v>
          </cell>
          <cell r="D7044">
            <v>359.82</v>
          </cell>
        </row>
        <row r="7045">
          <cell r="A7045" t="str">
            <v>I8983</v>
          </cell>
          <cell r="B7045" t="str">
            <v>TUBO PRFV CL 12 JE PB CLASSE DE RIGIDEZ 5.000 N/M2 DN 1000</v>
          </cell>
          <cell r="C7045" t="str">
            <v>M</v>
          </cell>
          <cell r="D7045">
            <v>1233.0899999999999</v>
          </cell>
        </row>
        <row r="7046">
          <cell r="A7046" t="str">
            <v>I6961</v>
          </cell>
          <cell r="B7046" t="str">
            <v>TUBO PRFV CL 12 JE PB CLASSE DE RIGIDEZ 5.000 N/m² DN  150</v>
          </cell>
          <cell r="C7046" t="str">
            <v>M</v>
          </cell>
          <cell r="D7046">
            <v>166.96</v>
          </cell>
        </row>
        <row r="7047">
          <cell r="A7047" t="str">
            <v>I6962</v>
          </cell>
          <cell r="B7047" t="str">
            <v>TUBO PRFV CL 12 JE PB CLASSE DE RIGIDEZ 5.000 N/m² DN  200</v>
          </cell>
          <cell r="C7047" t="str">
            <v>M</v>
          </cell>
          <cell r="D7047">
            <v>203.17</v>
          </cell>
        </row>
        <row r="7048">
          <cell r="A7048" t="str">
            <v>I6963</v>
          </cell>
          <cell r="B7048" t="str">
            <v>TUBO PRFV CL 12 JE PB CLASSE DE RIGIDEZ 5.000 N/m² DN  250</v>
          </cell>
          <cell r="C7048" t="str">
            <v>M</v>
          </cell>
          <cell r="D7048">
            <v>246.4</v>
          </cell>
        </row>
        <row r="7049">
          <cell r="A7049" t="str">
            <v>I6964</v>
          </cell>
          <cell r="B7049" t="str">
            <v>TUBO PRFV CL 12 JE PB CLASSE DE RIGIDEZ 5.000 N/m² DN  300</v>
          </cell>
          <cell r="C7049" t="str">
            <v>M</v>
          </cell>
          <cell r="D7049">
            <v>304.81</v>
          </cell>
        </row>
        <row r="7050">
          <cell r="A7050" t="str">
            <v>I8992</v>
          </cell>
          <cell r="B7050" t="str">
            <v>TUBO PRFV CL 12 JE PB CLASSE DE RIGIDEZ 5.000 N/m² DN  350</v>
          </cell>
          <cell r="C7050" t="str">
            <v>M</v>
          </cell>
          <cell r="D7050">
            <v>364.64</v>
          </cell>
        </row>
        <row r="7051">
          <cell r="A7051" t="str">
            <v>I8993</v>
          </cell>
          <cell r="B7051" t="str">
            <v>TUBO PRFV CL 12 JE PB CLASSE DE RIGIDEZ 5.000 N/m² DN  400</v>
          </cell>
          <cell r="C7051" t="str">
            <v>M</v>
          </cell>
          <cell r="D7051">
            <v>413.57</v>
          </cell>
        </row>
        <row r="7052">
          <cell r="A7052" t="str">
            <v>I8994</v>
          </cell>
          <cell r="B7052" t="str">
            <v>TUBO PRFV CL 12 JE PB CLASSE DE RIGIDEZ 5.000 N/m² DN  450</v>
          </cell>
          <cell r="C7052" t="str">
            <v>M</v>
          </cell>
          <cell r="D7052">
            <v>475.24</v>
          </cell>
        </row>
        <row r="7053">
          <cell r="A7053" t="str">
            <v>I8995</v>
          </cell>
          <cell r="B7053" t="str">
            <v>TUBO PRFV CL 12 JE PB CLASSE DE RIGIDEZ 5.000 N/m² DN  500</v>
          </cell>
          <cell r="C7053" t="str">
            <v>M</v>
          </cell>
          <cell r="D7053">
            <v>477.93</v>
          </cell>
        </row>
        <row r="7054">
          <cell r="A7054" t="str">
            <v>I8996</v>
          </cell>
          <cell r="B7054" t="str">
            <v>TUBO PRFV CL 12 JE PB CLASSE DE RIGIDEZ 5.000 N/m² DN  550</v>
          </cell>
          <cell r="C7054" t="str">
            <v>M</v>
          </cell>
          <cell r="D7054">
            <v>623.69000000000005</v>
          </cell>
        </row>
        <row r="7055">
          <cell r="A7055" t="str">
            <v>I8997</v>
          </cell>
          <cell r="B7055" t="str">
            <v>TUBO PRFV CL 12 JE PB CLASSE DE RIGIDEZ 5.000 N/m² DN  600</v>
          </cell>
          <cell r="C7055" t="str">
            <v>M</v>
          </cell>
          <cell r="D7055">
            <v>590.13</v>
          </cell>
        </row>
        <row r="7056">
          <cell r="A7056" t="str">
            <v>I8998</v>
          </cell>
          <cell r="B7056" t="str">
            <v>TUBO PRFV CL 12 JE PB CLASSE DE RIGIDEZ 5.000 N/m² DN  650</v>
          </cell>
          <cell r="C7056" t="str">
            <v>M</v>
          </cell>
          <cell r="D7056">
            <v>737.23</v>
          </cell>
        </row>
        <row r="7057">
          <cell r="A7057" t="str">
            <v>I8999</v>
          </cell>
          <cell r="B7057" t="str">
            <v>TUBO PRFV CL 12 JE PB CLASSE DE RIGIDEZ 5.000 N/m² DN  700</v>
          </cell>
          <cell r="C7057" t="str">
            <v>M</v>
          </cell>
          <cell r="D7057">
            <v>726.47</v>
          </cell>
        </row>
        <row r="7058">
          <cell r="A7058" t="str">
            <v>I9000</v>
          </cell>
          <cell r="B7058" t="str">
            <v>TUBO PRFV CL 12 JE PB CLASSE DE RIGIDEZ 5.000 N/m² DN  750</v>
          </cell>
          <cell r="C7058" t="str">
            <v>M</v>
          </cell>
          <cell r="D7058">
            <v>765.21</v>
          </cell>
        </row>
        <row r="7059">
          <cell r="A7059" t="str">
            <v>I9001</v>
          </cell>
          <cell r="B7059" t="str">
            <v>TUBO PRFV CL 12 JE PB CLASSE DE RIGIDEZ 5.000 N/m² DN  800</v>
          </cell>
          <cell r="C7059" t="str">
            <v>M</v>
          </cell>
          <cell r="D7059">
            <v>866.98</v>
          </cell>
        </row>
        <row r="7060">
          <cell r="A7060" t="str">
            <v>I9002</v>
          </cell>
          <cell r="B7060" t="str">
            <v>TUBO PRFV CL 12 JE PB CLASSE DE RIGIDEZ 5.000 N/m² DN  900</v>
          </cell>
          <cell r="C7060" t="str">
            <v>M</v>
          </cell>
          <cell r="D7060">
            <v>1038.6300000000001</v>
          </cell>
        </row>
        <row r="7061">
          <cell r="A7061" t="str">
            <v>I8984</v>
          </cell>
          <cell r="B7061" t="str">
            <v>TUBO PRFV CL 12 JE PB CLASSE DE RIGIDEZ 5.000 N/m² DN 1050</v>
          </cell>
          <cell r="C7061" t="str">
            <v>M</v>
          </cell>
          <cell r="D7061">
            <v>1508.25</v>
          </cell>
        </row>
        <row r="7062">
          <cell r="A7062" t="str">
            <v>I8985</v>
          </cell>
          <cell r="B7062" t="str">
            <v>TUBO PRFV CL 12 JE PB CLASSE DE RIGIDEZ 5.000 N/m² DN 1100</v>
          </cell>
          <cell r="C7062" t="str">
            <v>M</v>
          </cell>
          <cell r="D7062">
            <v>1507.98</v>
          </cell>
        </row>
        <row r="7063">
          <cell r="A7063" t="str">
            <v>I8986</v>
          </cell>
          <cell r="B7063" t="str">
            <v>TUBO PRFV CL 12 JE PB CLASSE DE RIGIDEZ 5.000 N/m² DN 1200</v>
          </cell>
          <cell r="C7063" t="str">
            <v>M</v>
          </cell>
          <cell r="D7063">
            <v>1695.45</v>
          </cell>
        </row>
        <row r="7064">
          <cell r="A7064" t="str">
            <v>I8987</v>
          </cell>
          <cell r="B7064" t="str">
            <v>TUBO PRFV CL 12 JE PB CLASSE DE RIGIDEZ 5.000 N/m² DN 1250</v>
          </cell>
          <cell r="C7064" t="str">
            <v>M</v>
          </cell>
          <cell r="D7064">
            <v>2055.23</v>
          </cell>
        </row>
        <row r="7065">
          <cell r="A7065" t="str">
            <v>I8988</v>
          </cell>
          <cell r="B7065" t="str">
            <v>TUBO PRFV CL 12 JE PB CLASSE DE RIGIDEZ 5.000 N/m² DN 1300</v>
          </cell>
          <cell r="C7065" t="str">
            <v>M</v>
          </cell>
          <cell r="D7065">
            <v>1869.06</v>
          </cell>
        </row>
        <row r="7066">
          <cell r="A7066" t="str">
            <v>I8989</v>
          </cell>
          <cell r="B7066" t="str">
            <v>TUBO PRFV CL 12 JE PB CLASSE DE RIGIDEZ 5.000 N/m² DN 1400</v>
          </cell>
          <cell r="C7066" t="str">
            <v>M</v>
          </cell>
          <cell r="D7066">
            <v>2248.0500000000002</v>
          </cell>
        </row>
        <row r="7067">
          <cell r="A7067" t="str">
            <v>I8990</v>
          </cell>
          <cell r="B7067" t="str">
            <v>TUBO PRFV CL 12 JE PB CLASSE DE RIGIDEZ 5.000 N/m² DN 1500</v>
          </cell>
          <cell r="C7067" t="str">
            <v>M</v>
          </cell>
          <cell r="D7067">
            <v>2556.7800000000002</v>
          </cell>
        </row>
        <row r="7068">
          <cell r="A7068" t="str">
            <v>I8991</v>
          </cell>
          <cell r="B7068" t="str">
            <v>TUBO PRFV CL 12 JE PB CLASSE DE RIGIDEZ 5.000 N/m² DN 1600</v>
          </cell>
          <cell r="C7068" t="str">
            <v>M</v>
          </cell>
          <cell r="D7068">
            <v>2838.05</v>
          </cell>
        </row>
        <row r="7069">
          <cell r="A7069" t="str">
            <v>I6965</v>
          </cell>
          <cell r="B7069" t="str">
            <v>TUBO PRFV CL 16 JE PB CLASSE DE RIGIDEZ 5.000 N/m² DN  150</v>
          </cell>
          <cell r="C7069" t="str">
            <v>M</v>
          </cell>
          <cell r="D7069">
            <v>166.96</v>
          </cell>
        </row>
        <row r="7070">
          <cell r="A7070" t="str">
            <v>I6966</v>
          </cell>
          <cell r="B7070" t="str">
            <v>TUBO PRFV CL 16 JE PB CLASSE DE RIGIDEZ 5.000 N/m² DN  200</v>
          </cell>
          <cell r="C7070" t="str">
            <v>M</v>
          </cell>
          <cell r="D7070">
            <v>203.17</v>
          </cell>
        </row>
        <row r="7071">
          <cell r="A7071" t="str">
            <v>I6967</v>
          </cell>
          <cell r="B7071" t="str">
            <v>TUBO PRFV CL 16 JE PB CLASSE DE RIGIDEZ 5.000 N/m² DN  250</v>
          </cell>
          <cell r="C7071" t="str">
            <v>M</v>
          </cell>
          <cell r="D7071">
            <v>246.4</v>
          </cell>
        </row>
        <row r="7072">
          <cell r="A7072" t="str">
            <v>I6968</v>
          </cell>
          <cell r="B7072" t="str">
            <v>TUBO PRFV CL 16 JE PB CLASSE DE RIGIDEZ 5.000 N/m² DN  300</v>
          </cell>
          <cell r="C7072" t="str">
            <v>M</v>
          </cell>
          <cell r="D7072">
            <v>304.81</v>
          </cell>
        </row>
        <row r="7073">
          <cell r="A7073" t="str">
            <v>I9012</v>
          </cell>
          <cell r="B7073" t="str">
            <v>TUBO PRFV CL 16 JE PB CLASSE DE RIGIDEZ 5.000 N/m² DN  350</v>
          </cell>
          <cell r="C7073" t="str">
            <v>M</v>
          </cell>
          <cell r="D7073">
            <v>365.62</v>
          </cell>
        </row>
        <row r="7074">
          <cell r="A7074" t="str">
            <v>I6969</v>
          </cell>
          <cell r="B7074" t="str">
            <v>TUBO PRFV CL 16 JE PB CLASSE DE RIGIDEZ 5.000 N/m² DN  400</v>
          </cell>
          <cell r="C7074" t="str">
            <v>M</v>
          </cell>
          <cell r="D7074">
            <v>414.91</v>
          </cell>
        </row>
        <row r="7075">
          <cell r="A7075" t="str">
            <v>I9013</v>
          </cell>
          <cell r="B7075" t="str">
            <v>TUBO PRFV CL 16 JE PB CLASSE DE RIGIDEZ 5.000 N/m² DN  450</v>
          </cell>
          <cell r="C7075" t="str">
            <v>M</v>
          </cell>
          <cell r="D7075">
            <v>476.83</v>
          </cell>
        </row>
        <row r="7076">
          <cell r="A7076" t="str">
            <v>I6970</v>
          </cell>
          <cell r="B7076" t="str">
            <v>TUBO PRFV CL 16 JE PB CLASSE DE RIGIDEZ 5.000 N/m² DN  500</v>
          </cell>
          <cell r="C7076" t="str">
            <v>M</v>
          </cell>
          <cell r="D7076">
            <v>502.95</v>
          </cell>
        </row>
        <row r="7077">
          <cell r="A7077" t="str">
            <v>I9014</v>
          </cell>
          <cell r="B7077" t="str">
            <v>TUBO PRFV CL 16 JE PB CLASSE DE RIGIDEZ 5.000 N/m² DN  550</v>
          </cell>
          <cell r="C7077" t="str">
            <v>M</v>
          </cell>
          <cell r="D7077">
            <v>659.79</v>
          </cell>
        </row>
        <row r="7078">
          <cell r="A7078" t="str">
            <v>I9015</v>
          </cell>
          <cell r="B7078" t="str">
            <v>TUBO PRFV CL 16 JE PB CLASSE DE RIGIDEZ 5.000 N/m² DN  600</v>
          </cell>
          <cell r="C7078" t="str">
            <v>M</v>
          </cell>
          <cell r="D7078">
            <v>626.16999999999996</v>
          </cell>
        </row>
        <row r="7079">
          <cell r="A7079" t="str">
            <v>I9016</v>
          </cell>
          <cell r="B7079" t="str">
            <v>TUBO PRFV CL 16 JE PB CLASSE DE RIGIDEZ 5.000 N/m² DN  650</v>
          </cell>
          <cell r="C7079" t="str">
            <v>M</v>
          </cell>
          <cell r="D7079">
            <v>783.78</v>
          </cell>
        </row>
        <row r="7080">
          <cell r="A7080" t="str">
            <v>I9017</v>
          </cell>
          <cell r="B7080" t="str">
            <v>TUBO PRFV CL 16 JE PB CLASSE DE RIGIDEZ 5.000 N/m² DN  700</v>
          </cell>
          <cell r="C7080" t="str">
            <v>M</v>
          </cell>
          <cell r="D7080">
            <v>774.89</v>
          </cell>
        </row>
        <row r="7081">
          <cell r="A7081" t="str">
            <v>I9018</v>
          </cell>
          <cell r="B7081" t="str">
            <v>TUBO PRFV CL 16 JE PB CLASSE DE RIGIDEZ 5.000 N/m² DN  750</v>
          </cell>
          <cell r="C7081" t="str">
            <v>M</v>
          </cell>
          <cell r="D7081">
            <v>969.11</v>
          </cell>
        </row>
        <row r="7082">
          <cell r="A7082" t="str">
            <v>I9019</v>
          </cell>
          <cell r="B7082" t="str">
            <v>TUBO PRFV CL 16 JE PB CLASSE DE RIGIDEZ 5.000 N/m² DN  800</v>
          </cell>
          <cell r="C7082" t="str">
            <v>M</v>
          </cell>
          <cell r="D7082">
            <v>927.79</v>
          </cell>
        </row>
        <row r="7083">
          <cell r="A7083" t="str">
            <v>I9020</v>
          </cell>
          <cell r="B7083" t="str">
            <v>TUBO PRFV CL 16 JE PB CLASSE DE RIGIDEZ 5.000 N/m² DN  900</v>
          </cell>
          <cell r="C7083" t="str">
            <v>M</v>
          </cell>
          <cell r="D7083">
            <v>1115.5</v>
          </cell>
        </row>
        <row r="7084">
          <cell r="A7084" t="str">
            <v>I9003</v>
          </cell>
          <cell r="B7084" t="str">
            <v>TUBO PRFV CL 16 JE PB CLASSE DE RIGIDEZ 5.000 N/m² DN 1000</v>
          </cell>
          <cell r="C7084" t="str">
            <v>M</v>
          </cell>
          <cell r="D7084">
            <v>1334.12</v>
          </cell>
        </row>
        <row r="7085">
          <cell r="A7085" t="str">
            <v>I9004</v>
          </cell>
          <cell r="B7085" t="str">
            <v>TUBO PRFV CL 16 JE PB CLASSE DE RIGIDEZ 5.000 N/m² DN 1050</v>
          </cell>
          <cell r="C7085" t="str">
            <v>M</v>
          </cell>
          <cell r="D7085">
            <v>1634.26</v>
          </cell>
        </row>
        <row r="7086">
          <cell r="A7086" t="str">
            <v>I9005</v>
          </cell>
          <cell r="B7086" t="str">
            <v>TUBO PRFV CL 16 JE PB CLASSE DE RIGIDEZ 5.000 N/m² DN 1100</v>
          </cell>
          <cell r="C7086" t="str">
            <v>M</v>
          </cell>
          <cell r="D7086">
            <v>1514.23</v>
          </cell>
        </row>
        <row r="7087">
          <cell r="A7087" t="str">
            <v>I9006</v>
          </cell>
          <cell r="B7087" t="str">
            <v>TUBO PRFV CL 16 JE PB CLASSE DE RIGIDEZ 5.000 N/m² DN 1200</v>
          </cell>
          <cell r="C7087" t="str">
            <v>M</v>
          </cell>
          <cell r="D7087">
            <v>1840.25</v>
          </cell>
        </row>
        <row r="7088">
          <cell r="A7088" t="str">
            <v>I9007</v>
          </cell>
          <cell r="B7088" t="str">
            <v>TUBO PRFV CL 16 JE PB CLASSE DE RIGIDEZ 5.000 N/m² DN 1250</v>
          </cell>
          <cell r="C7088" t="str">
            <v>M</v>
          </cell>
          <cell r="D7088">
            <v>2249.9699999999998</v>
          </cell>
        </row>
        <row r="7089">
          <cell r="A7089" t="str">
            <v>I9008</v>
          </cell>
          <cell r="B7089" t="str">
            <v>TUBO PRFV CL 16 JE PB CLASSE DE RIGIDEZ 5.000 N/m² DN 1300</v>
          </cell>
          <cell r="C7089" t="str">
            <v>M</v>
          </cell>
          <cell r="D7089">
            <v>2031.77</v>
          </cell>
        </row>
        <row r="7090">
          <cell r="A7090" t="str">
            <v>I9009</v>
          </cell>
          <cell r="B7090" t="str">
            <v>TUBO PRFV CL 16 JE PB CLASSE DE RIGIDEZ 5.000 N/m² DN 1400</v>
          </cell>
          <cell r="C7090" t="str">
            <v>M</v>
          </cell>
          <cell r="D7090">
            <v>2439.1999999999998</v>
          </cell>
        </row>
        <row r="7091">
          <cell r="A7091" t="str">
            <v>I9010</v>
          </cell>
          <cell r="B7091" t="str">
            <v>TUBO PRFV CL 16 JE PB CLASSE DE RIGIDEZ 5.000 N/m² DN 1500</v>
          </cell>
          <cell r="C7091" t="str">
            <v>M</v>
          </cell>
          <cell r="D7091">
            <v>2772.58</v>
          </cell>
        </row>
        <row r="7092">
          <cell r="A7092" t="str">
            <v>I9011</v>
          </cell>
          <cell r="B7092" t="str">
            <v>TUBO PRFV CL 16 JE PB CLASSE DE RIGIDEZ 5.000 N/m² DN 1600</v>
          </cell>
          <cell r="C7092" t="str">
            <v>M</v>
          </cell>
          <cell r="D7092">
            <v>3123.49</v>
          </cell>
        </row>
        <row r="7093">
          <cell r="A7093" t="str">
            <v>I6971</v>
          </cell>
          <cell r="B7093" t="str">
            <v>TUBO PRFV CL 18 JE PB CLASSE DE RIGIDEZ 5.000 N/m² DN  150</v>
          </cell>
          <cell r="C7093" t="str">
            <v>M</v>
          </cell>
          <cell r="D7093">
            <v>166.96</v>
          </cell>
        </row>
        <row r="7094">
          <cell r="A7094" t="str">
            <v>I6972</v>
          </cell>
          <cell r="B7094" t="str">
            <v>TUBO PRFV CL 18 JE PB CLASSE DE RIGIDEZ 5.000 N/m² DN  200</v>
          </cell>
          <cell r="C7094" t="str">
            <v>M</v>
          </cell>
          <cell r="D7094">
            <v>203.17</v>
          </cell>
        </row>
        <row r="7095">
          <cell r="A7095" t="str">
            <v>I6973</v>
          </cell>
          <cell r="B7095" t="str">
            <v>TUBO PRFV CL 18 JE PB CLASSE DE RIGIDEZ 5.000 N/m² DN  250</v>
          </cell>
          <cell r="C7095" t="str">
            <v>M</v>
          </cell>
          <cell r="D7095">
            <v>246.4</v>
          </cell>
        </row>
        <row r="7096">
          <cell r="A7096" t="str">
            <v>I6974</v>
          </cell>
          <cell r="B7096" t="str">
            <v>TUBO PRFV CL 18 JE PB CLASSE DE RIGIDEZ 5.000 N/m² DN  300</v>
          </cell>
          <cell r="C7096" t="str">
            <v>M</v>
          </cell>
          <cell r="D7096">
            <v>312.95999999999998</v>
          </cell>
        </row>
        <row r="7097">
          <cell r="A7097" t="str">
            <v>I6990</v>
          </cell>
          <cell r="B7097" t="str">
            <v>TUBO PRFV CL 20 JE PB CLASSE DE RIGIDEZ 5.000 N/m² DN  600</v>
          </cell>
          <cell r="C7097" t="str">
            <v>M</v>
          </cell>
          <cell r="D7097">
            <v>1041.71</v>
          </cell>
        </row>
        <row r="7098">
          <cell r="A7098" t="str">
            <v>I6991</v>
          </cell>
          <cell r="B7098" t="str">
            <v>TUBO PRFV CL 20 JE PB CLASSE DE RIGIDEZ 5.000 N/m² DN  700</v>
          </cell>
          <cell r="C7098" t="str">
            <v>M</v>
          </cell>
          <cell r="D7098">
            <v>1403.43</v>
          </cell>
        </row>
        <row r="7099">
          <cell r="A7099" t="str">
            <v>I6992</v>
          </cell>
          <cell r="B7099" t="str">
            <v>TUBO PRFV CL 20 JE PB CLASSE DE RIGIDEZ 5.000 N/m² DN  800</v>
          </cell>
          <cell r="C7099" t="str">
            <v>M</v>
          </cell>
          <cell r="D7099">
            <v>1654.34</v>
          </cell>
        </row>
        <row r="7100">
          <cell r="A7100" t="str">
            <v>I6993</v>
          </cell>
          <cell r="B7100" t="str">
            <v>TUBO PRFV CL 20 JE PB CLASSE DE RIGIDEZ 5.000 N/m² DN  900</v>
          </cell>
          <cell r="C7100" t="str">
            <v>M</v>
          </cell>
          <cell r="D7100">
            <v>2084.86</v>
          </cell>
        </row>
        <row r="7101">
          <cell r="A7101" t="str">
            <v>I9021</v>
          </cell>
          <cell r="B7101" t="str">
            <v>TUBO PRFV CL 6 JE PB CLASSE DE RIGIDEZ 5.000 N/m² DN 300</v>
          </cell>
          <cell r="C7101" t="str">
            <v>M</v>
          </cell>
          <cell r="D7101">
            <v>305.05</v>
          </cell>
        </row>
        <row r="7102">
          <cell r="A7102" t="str">
            <v>I9022</v>
          </cell>
          <cell r="B7102" t="str">
            <v>TUBO PRFV CL 6 JE PB CLASSE DE RIGIDEZ 5.000 N/m² DN 350</v>
          </cell>
          <cell r="C7102" t="str">
            <v>M</v>
          </cell>
          <cell r="D7102">
            <v>364.28</v>
          </cell>
        </row>
        <row r="7103">
          <cell r="A7103" t="str">
            <v>I6975</v>
          </cell>
          <cell r="B7103" t="str">
            <v>TUBO PRFV CL 6 JE PB CLASSE DE RIGIDEZ 5.000 N/m² DN 400</v>
          </cell>
          <cell r="C7103" t="str">
            <v>M</v>
          </cell>
          <cell r="D7103">
            <v>413.08</v>
          </cell>
        </row>
        <row r="7104">
          <cell r="A7104" t="str">
            <v>I9023</v>
          </cell>
          <cell r="B7104" t="str">
            <v>TUBO PRFV CL 6 JE PB CLASSE DE RIGIDEZ 5.000 N/m² DN 450</v>
          </cell>
          <cell r="C7104" t="str">
            <v>M</v>
          </cell>
          <cell r="D7104">
            <v>474.5</v>
          </cell>
        </row>
        <row r="7105">
          <cell r="A7105" t="str">
            <v>I6976</v>
          </cell>
          <cell r="B7105" t="str">
            <v>TUBO PRFV CL 6 JE PB CLASSE DE RIGIDEZ 5.000 N/m² DN 500</v>
          </cell>
          <cell r="C7105" t="str">
            <v>M</v>
          </cell>
          <cell r="D7105">
            <v>461.38</v>
          </cell>
        </row>
        <row r="7106">
          <cell r="A7106" t="str">
            <v>I9024</v>
          </cell>
          <cell r="B7106" t="str">
            <v>TUBO PRFV CL 6 JE PB CLASSE DE RIGIDEZ 5.000 N/m² DN 550</v>
          </cell>
          <cell r="C7106" t="str">
            <v>M</v>
          </cell>
          <cell r="D7106">
            <v>600.34</v>
          </cell>
        </row>
        <row r="7107">
          <cell r="A7107" t="str">
            <v>I6977</v>
          </cell>
          <cell r="B7107" t="str">
            <v>TUBO PRFV CL 6 JE PB CLASSE DE RIGIDEZ 5.000 N/m² DN 600</v>
          </cell>
          <cell r="C7107" t="str">
            <v>M</v>
          </cell>
          <cell r="D7107">
            <v>566.34</v>
          </cell>
        </row>
        <row r="7108">
          <cell r="A7108" t="str">
            <v>I3180</v>
          </cell>
          <cell r="B7108" t="str">
            <v>TUBO PVC CORRUGADO E PERFURADO DN 100</v>
          </cell>
          <cell r="C7108" t="str">
            <v>M</v>
          </cell>
          <cell r="D7108">
            <v>18.75</v>
          </cell>
        </row>
        <row r="7109">
          <cell r="A7109" t="str">
            <v>I3181</v>
          </cell>
          <cell r="B7109" t="str">
            <v>TUBO PVC CORRUGADO E PERFURADO DN 150</v>
          </cell>
          <cell r="C7109" t="str">
            <v>M</v>
          </cell>
          <cell r="D7109">
            <v>39.22</v>
          </cell>
        </row>
        <row r="7110">
          <cell r="A7110" t="str">
            <v>I6523</v>
          </cell>
          <cell r="B7110" t="str">
            <v>TUBO PVC DEFoFo DÚCTIL JEI 1MPa DN 100 (NBR-7665-07/03/07)</v>
          </cell>
          <cell r="C7110" t="str">
            <v>M</v>
          </cell>
          <cell r="D7110">
            <v>33.81</v>
          </cell>
        </row>
        <row r="7111">
          <cell r="A7111" t="str">
            <v>I6524</v>
          </cell>
          <cell r="B7111" t="str">
            <v>TUBO PVC DEFoFo DÚCTIL JEI 1MPa DN 150 (NBR-7665-07/03/07)</v>
          </cell>
          <cell r="C7111" t="str">
            <v>M</v>
          </cell>
          <cell r="D7111">
            <v>67.53</v>
          </cell>
        </row>
        <row r="7112">
          <cell r="A7112" t="str">
            <v>I6525</v>
          </cell>
          <cell r="B7112" t="str">
            <v>TUBO PVC DEFoFo DÚCTIL JEI 1MPa DN 200 (NBR-7665-07/03/07)</v>
          </cell>
          <cell r="C7112" t="str">
            <v>M</v>
          </cell>
          <cell r="D7112">
            <v>82.29</v>
          </cell>
        </row>
        <row r="7113">
          <cell r="A7113" t="str">
            <v>I6527</v>
          </cell>
          <cell r="B7113" t="str">
            <v>TUBO PVC DEFoFo DÚCTIL JEI 1MPa DN 250 (NBR-7665-07/03/07)</v>
          </cell>
          <cell r="C7113" t="str">
            <v>M</v>
          </cell>
          <cell r="D7113">
            <v>125.18</v>
          </cell>
        </row>
        <row r="7114">
          <cell r="A7114" t="str">
            <v>I6528</v>
          </cell>
          <cell r="B7114" t="str">
            <v>TUBO PVC DEFoFo DÚCTIL JEI 1MPa DN 300 (NBR-7665-07/03/07)</v>
          </cell>
          <cell r="C7114" t="str">
            <v>M</v>
          </cell>
          <cell r="D7114">
            <v>177.18</v>
          </cell>
        </row>
        <row r="7115">
          <cell r="A7115" t="str">
            <v>I10184</v>
          </cell>
          <cell r="B7115" t="str">
            <v>TUBO PVC DEFoFo DÚCTIL JEI 1MPa DN 350 (NBR-7665-07/03/07)</v>
          </cell>
          <cell r="C7115" t="str">
            <v>M</v>
          </cell>
          <cell r="D7115">
            <v>525</v>
          </cell>
        </row>
        <row r="7116">
          <cell r="A7116" t="str">
            <v>I8552</v>
          </cell>
          <cell r="B7116" t="str">
            <v>TUBO PVC DEFoFo DÚCTIL JEI 1MPa DN 400 (NBR-7665-01/03/99)</v>
          </cell>
          <cell r="C7116" t="str">
            <v>M</v>
          </cell>
          <cell r="D7116">
            <v>530.16999999999996</v>
          </cell>
        </row>
        <row r="7117">
          <cell r="A7117" t="str">
            <v>I8553</v>
          </cell>
          <cell r="B7117" t="str">
            <v>TUBO PVC DEFoFo DÚCTIL JEI 1MPa DN 500 (NBR-7665-01/03/99)</v>
          </cell>
          <cell r="C7117" t="str">
            <v>M</v>
          </cell>
          <cell r="D7117">
            <v>1061.92</v>
          </cell>
        </row>
        <row r="7118">
          <cell r="A7118" t="str">
            <v>I10183</v>
          </cell>
          <cell r="B7118" t="str">
            <v>TUBO PVC DEFoFo DÚCTIL JEI 1MPa DN 75 (NBR-7665-07/03/07)</v>
          </cell>
          <cell r="C7118" t="str">
            <v>M</v>
          </cell>
          <cell r="D7118">
            <v>15.75</v>
          </cell>
        </row>
        <row r="7119">
          <cell r="A7119" t="str">
            <v>I6203</v>
          </cell>
          <cell r="B7119" t="str">
            <v>TUBO PVC ESGOTO PRIMARIO DN  75 (NBR 5688)</v>
          </cell>
          <cell r="C7119" t="str">
            <v>M</v>
          </cell>
          <cell r="D7119">
            <v>8.08</v>
          </cell>
        </row>
        <row r="7120">
          <cell r="A7120" t="str">
            <v>I6204</v>
          </cell>
          <cell r="B7120" t="str">
            <v>TUBO PVC ESGOTO PRIMARIO DN 150 (NBR 5688)</v>
          </cell>
          <cell r="C7120" t="str">
            <v>M</v>
          </cell>
          <cell r="D7120">
            <v>22.24</v>
          </cell>
        </row>
        <row r="7121">
          <cell r="A7121" t="str">
            <v>I6205</v>
          </cell>
          <cell r="B7121" t="str">
            <v>TUBO PVC ESGOTO SERIE R JEI DN 100</v>
          </cell>
          <cell r="C7121" t="str">
            <v>M</v>
          </cell>
          <cell r="D7121">
            <v>18.09</v>
          </cell>
        </row>
        <row r="7122">
          <cell r="A7122" t="str">
            <v>I6206</v>
          </cell>
          <cell r="B7122" t="str">
            <v>TUBO PVC ESGOTO SERIE R JEI DN 150</v>
          </cell>
          <cell r="C7122" t="str">
            <v>M</v>
          </cell>
          <cell r="D7122">
            <v>37.64</v>
          </cell>
        </row>
        <row r="7123">
          <cell r="A7123" t="str">
            <v>I10185</v>
          </cell>
          <cell r="B7123" t="str">
            <v>TUBO PVC IRRIGA PN 60 DN32 X 6MT</v>
          </cell>
          <cell r="C7123" t="str">
            <v>UN</v>
          </cell>
          <cell r="D7123">
            <v>16</v>
          </cell>
        </row>
        <row r="7124">
          <cell r="A7124" t="str">
            <v>I10186</v>
          </cell>
          <cell r="B7124" t="str">
            <v>TUBO PVC IRRIGA PN 60 DN50 X 6MT</v>
          </cell>
          <cell r="C7124" t="str">
            <v>UN</v>
          </cell>
          <cell r="D7124">
            <v>22.95</v>
          </cell>
        </row>
        <row r="7125">
          <cell r="A7125" t="str">
            <v>I7590</v>
          </cell>
          <cell r="B7125" t="str">
            <v>TUBO PVC NERVURADO LEVE DN 154x2m</v>
          </cell>
          <cell r="C7125" t="str">
            <v>UN</v>
          </cell>
          <cell r="D7125">
            <v>117.2</v>
          </cell>
        </row>
        <row r="7126">
          <cell r="A7126" t="str">
            <v>I7591</v>
          </cell>
          <cell r="B7126" t="str">
            <v>TUBO PVC NERVURADO LEVE DN 154x4m</v>
          </cell>
          <cell r="C7126" t="str">
            <v>UN</v>
          </cell>
          <cell r="D7126">
            <v>234.41</v>
          </cell>
        </row>
        <row r="7127">
          <cell r="A7127" t="str">
            <v>I7596</v>
          </cell>
          <cell r="B7127" t="str">
            <v>TUBO PVC NERVURADO REFORÇADO DN 200x2m</v>
          </cell>
          <cell r="C7127" t="str">
            <v>UN</v>
          </cell>
          <cell r="D7127">
            <v>415.91</v>
          </cell>
        </row>
        <row r="7128">
          <cell r="A7128" t="str">
            <v>I7597</v>
          </cell>
          <cell r="B7128" t="str">
            <v>TUBO PVC NERVURADO REFORÇADO DN 200x4m</v>
          </cell>
          <cell r="C7128" t="str">
            <v>UN</v>
          </cell>
          <cell r="D7128">
            <v>795.6</v>
          </cell>
        </row>
        <row r="7129">
          <cell r="A7129" t="str">
            <v>I7592</v>
          </cell>
          <cell r="B7129" t="str">
            <v>TUBO PVC NERVURADO STANDARD DN 154x2m</v>
          </cell>
          <cell r="C7129" t="str">
            <v>UN</v>
          </cell>
          <cell r="D7129">
            <v>165.73</v>
          </cell>
        </row>
        <row r="7130">
          <cell r="A7130" t="str">
            <v>I7593</v>
          </cell>
          <cell r="B7130" t="str">
            <v>TUBO PVC NERVURADO STANDARD DN 154x4m</v>
          </cell>
          <cell r="C7130" t="str">
            <v>UN</v>
          </cell>
          <cell r="D7130">
            <v>328.26</v>
          </cell>
        </row>
        <row r="7131">
          <cell r="A7131" t="str">
            <v>I7594</v>
          </cell>
          <cell r="B7131" t="str">
            <v>TUBO PVC NERVURADO STANDARD DN 206x2m</v>
          </cell>
          <cell r="C7131" t="str">
            <v>UN</v>
          </cell>
          <cell r="D7131">
            <v>564.23</v>
          </cell>
        </row>
        <row r="7132">
          <cell r="A7132" t="str">
            <v>I7595</v>
          </cell>
          <cell r="B7132" t="str">
            <v>TUBO PVC NERVURADO STANDARD DN 206x4m</v>
          </cell>
          <cell r="C7132" t="str">
            <v>UN</v>
          </cell>
          <cell r="D7132">
            <v>1113.5999999999999</v>
          </cell>
        </row>
        <row r="7133">
          <cell r="A7133" t="str">
            <v>I3070</v>
          </cell>
          <cell r="B7133" t="str">
            <v>TUBO PVC OCRE PAREDE DUPLA JE DN 150(NBR-7362-3)</v>
          </cell>
          <cell r="C7133" t="str">
            <v>M</v>
          </cell>
          <cell r="D7133">
            <v>164.06</v>
          </cell>
        </row>
        <row r="7134">
          <cell r="A7134" t="str">
            <v>I3150</v>
          </cell>
          <cell r="B7134" t="str">
            <v>TUBO PVC PBA JE CL-12 DN   50 (NBR-5647)</v>
          </cell>
          <cell r="C7134" t="str">
            <v>M</v>
          </cell>
          <cell r="D7134">
            <v>7.71</v>
          </cell>
        </row>
        <row r="7135">
          <cell r="A7135" t="str">
            <v>I3151</v>
          </cell>
          <cell r="B7135" t="str">
            <v>TUBO PVC PBA JE CL-12 DN   75 (NBR-5647)</v>
          </cell>
          <cell r="C7135" t="str">
            <v>M</v>
          </cell>
          <cell r="D7135">
            <v>15.83</v>
          </cell>
        </row>
        <row r="7136">
          <cell r="A7136" t="str">
            <v>I3152</v>
          </cell>
          <cell r="B7136" t="str">
            <v>TUBO PVC PBA JE CL-12 DN 100 (NBR-5647)</v>
          </cell>
          <cell r="C7136" t="str">
            <v>M</v>
          </cell>
          <cell r="D7136">
            <v>25.87</v>
          </cell>
        </row>
        <row r="7137">
          <cell r="A7137" t="str">
            <v>I3153</v>
          </cell>
          <cell r="B7137" t="str">
            <v>TUBO PVC PBA JE CL-15 DN   50 (NBR-5647)</v>
          </cell>
          <cell r="C7137" t="str">
            <v>M</v>
          </cell>
          <cell r="D7137">
            <v>11.56</v>
          </cell>
        </row>
        <row r="7138">
          <cell r="A7138" t="str">
            <v>I3154</v>
          </cell>
          <cell r="B7138" t="str">
            <v>TUBO PVC PBA JE CL-15 DN   75 (NBR-5647)</v>
          </cell>
          <cell r="C7138" t="str">
            <v>M</v>
          </cell>
          <cell r="D7138">
            <v>21.57</v>
          </cell>
        </row>
        <row r="7139">
          <cell r="A7139" t="str">
            <v>I3155</v>
          </cell>
          <cell r="B7139" t="str">
            <v>TUBO PVC PBA JE CL-15 DN 100 (NBR-5647)</v>
          </cell>
          <cell r="C7139" t="str">
            <v>M</v>
          </cell>
          <cell r="D7139">
            <v>39.04</v>
          </cell>
        </row>
        <row r="7140">
          <cell r="A7140" t="str">
            <v>I3156</v>
          </cell>
          <cell r="B7140" t="str">
            <v>TUBO PVC PBA JE CL-20 DN   50 (NBR-5647)</v>
          </cell>
          <cell r="C7140" t="str">
            <v>M</v>
          </cell>
          <cell r="D7140">
            <v>14.44</v>
          </cell>
        </row>
        <row r="7141">
          <cell r="A7141" t="str">
            <v>I3157</v>
          </cell>
          <cell r="B7141" t="str">
            <v>TUBO PVC PBA JE CL-20 DN   75 (NBR-5647)</v>
          </cell>
          <cell r="C7141" t="str">
            <v>M</v>
          </cell>
          <cell r="D7141">
            <v>28.54</v>
          </cell>
        </row>
        <row r="7142">
          <cell r="A7142" t="str">
            <v>I3158</v>
          </cell>
          <cell r="B7142" t="str">
            <v>TUBO PVC PBA JE CL-20 DN 100 (NBR-5647)</v>
          </cell>
          <cell r="C7142" t="str">
            <v>M</v>
          </cell>
          <cell r="D7142">
            <v>47.29</v>
          </cell>
        </row>
        <row r="7143">
          <cell r="A7143" t="str">
            <v>I3159</v>
          </cell>
          <cell r="B7143" t="str">
            <v>TUBO PVC PBA JEI CL-12 DN   50 (NBR-5647)</v>
          </cell>
          <cell r="C7143" t="str">
            <v>M</v>
          </cell>
          <cell r="D7143">
            <v>8.75</v>
          </cell>
        </row>
        <row r="7144">
          <cell r="A7144" t="str">
            <v>I3160</v>
          </cell>
          <cell r="B7144" t="str">
            <v>TUBO PVC PBA JEI CL-12 DN   75 (NBR-5647)</v>
          </cell>
          <cell r="C7144" t="str">
            <v>M</v>
          </cell>
          <cell r="D7144">
            <v>18.8</v>
          </cell>
        </row>
        <row r="7145">
          <cell r="A7145" t="str">
            <v>I3161</v>
          </cell>
          <cell r="B7145" t="str">
            <v>TUBO PVC PBA JEI CL-12 DN 100 (NBR-5647)</v>
          </cell>
          <cell r="C7145" t="str">
            <v>M</v>
          </cell>
          <cell r="D7145">
            <v>28.47</v>
          </cell>
        </row>
        <row r="7146">
          <cell r="A7146" t="str">
            <v>I3162</v>
          </cell>
          <cell r="B7146" t="str">
            <v>TUBO PVC PBA JEI CL-15 DN   50 (NBR-5647)</v>
          </cell>
          <cell r="C7146" t="str">
            <v>M</v>
          </cell>
          <cell r="D7146">
            <v>10.18</v>
          </cell>
        </row>
        <row r="7147">
          <cell r="A7147" t="str">
            <v>I3163</v>
          </cell>
          <cell r="B7147" t="str">
            <v>TUBO PVC PBA JEI CL-15 DN   75 (NBR-5647)</v>
          </cell>
          <cell r="C7147" t="str">
            <v>M</v>
          </cell>
          <cell r="D7147">
            <v>20.72</v>
          </cell>
        </row>
        <row r="7148">
          <cell r="A7148" t="str">
            <v>I3164</v>
          </cell>
          <cell r="B7148" t="str">
            <v>TUBO PVC PBA JEI CL-15 DN 100 (NBR-5647)</v>
          </cell>
          <cell r="C7148" t="str">
            <v>M</v>
          </cell>
          <cell r="D7148">
            <v>34.229999999999997</v>
          </cell>
        </row>
        <row r="7149">
          <cell r="A7149" t="str">
            <v>I3165</v>
          </cell>
          <cell r="B7149" t="str">
            <v>TUBO PVC PBA JEI CL-20 DN   50 (NBR-5647)</v>
          </cell>
          <cell r="C7149" t="str">
            <v>M</v>
          </cell>
          <cell r="D7149">
            <v>12.95</v>
          </cell>
        </row>
        <row r="7150">
          <cell r="A7150" t="str">
            <v>I3166</v>
          </cell>
          <cell r="B7150" t="str">
            <v>TUBO PVC PBA JEI CL-20 DN   75 (NBR-5647)</v>
          </cell>
          <cell r="C7150" t="str">
            <v>M</v>
          </cell>
          <cell r="D7150">
            <v>25.9</v>
          </cell>
        </row>
        <row r="7151">
          <cell r="A7151" t="str">
            <v>I3167</v>
          </cell>
          <cell r="B7151" t="str">
            <v>TUBO PVC PBA JEI CL-20 DN 100 (NBR-5647)</v>
          </cell>
          <cell r="C7151" t="str">
            <v>M</v>
          </cell>
          <cell r="D7151">
            <v>42.55</v>
          </cell>
        </row>
        <row r="7152">
          <cell r="A7152" t="str">
            <v>I6941</v>
          </cell>
          <cell r="B7152" t="str">
            <v>TUBO PVC PBS CLASSE CL-12 DN 150</v>
          </cell>
          <cell r="C7152" t="str">
            <v>M</v>
          </cell>
          <cell r="D7152">
            <v>63.24</v>
          </cell>
        </row>
        <row r="7153">
          <cell r="A7153" t="str">
            <v>I6942</v>
          </cell>
          <cell r="B7153" t="str">
            <v>TUBO PVC PBS CLASSE CL-12 DN 200</v>
          </cell>
          <cell r="C7153" t="str">
            <v>M</v>
          </cell>
          <cell r="D7153">
            <v>98.89</v>
          </cell>
        </row>
        <row r="7154">
          <cell r="A7154" t="str">
            <v>I6943</v>
          </cell>
          <cell r="B7154" t="str">
            <v>TUBO PVC PBS CLASSE CL-15 DN 150</v>
          </cell>
          <cell r="C7154" t="str">
            <v>M</v>
          </cell>
          <cell r="D7154">
            <v>75.12</v>
          </cell>
        </row>
        <row r="7155">
          <cell r="A7155" t="str">
            <v>I6944</v>
          </cell>
          <cell r="B7155" t="str">
            <v>TUBO PVC PBS CLASSE CL-15 DN 200</v>
          </cell>
          <cell r="C7155" t="str">
            <v>M</v>
          </cell>
          <cell r="D7155">
            <v>118.82</v>
          </cell>
        </row>
        <row r="7156">
          <cell r="A7156" t="str">
            <v>I6948</v>
          </cell>
          <cell r="B7156" t="str">
            <v>TUBO PVC PBS CLASSE CL-20 DN  50</v>
          </cell>
          <cell r="C7156" t="str">
            <v>M</v>
          </cell>
          <cell r="D7156">
            <v>18.170000000000002</v>
          </cell>
        </row>
        <row r="7157">
          <cell r="A7157" t="str">
            <v>I6949</v>
          </cell>
          <cell r="B7157" t="str">
            <v>TUBO PVC PBS CLASSE CL-20 DN  75</v>
          </cell>
          <cell r="C7157" t="str">
            <v>M</v>
          </cell>
          <cell r="D7157">
            <v>36.35</v>
          </cell>
        </row>
        <row r="7158">
          <cell r="A7158" t="str">
            <v>I6945</v>
          </cell>
          <cell r="B7158" t="str">
            <v>TUBO PVC PBS CLASSE CL-20 DN 100</v>
          </cell>
          <cell r="C7158" t="str">
            <v>M</v>
          </cell>
          <cell r="D7158">
            <v>59.64</v>
          </cell>
        </row>
        <row r="7159">
          <cell r="A7159" t="str">
            <v>I6946</v>
          </cell>
          <cell r="B7159" t="str">
            <v>TUBO PVC PBS CLASSE CL-20 DN 150</v>
          </cell>
          <cell r="C7159" t="str">
            <v>M</v>
          </cell>
          <cell r="D7159">
            <v>95.81</v>
          </cell>
        </row>
        <row r="7160">
          <cell r="A7160" t="str">
            <v>I6947</v>
          </cell>
          <cell r="B7160" t="str">
            <v>TUBO PVC PBS CLASSE CL-20 DN 200</v>
          </cell>
          <cell r="C7160" t="str">
            <v>M</v>
          </cell>
          <cell r="D7160">
            <v>150.62</v>
          </cell>
        </row>
        <row r="7161">
          <cell r="A7161" t="str">
            <v>I10187</v>
          </cell>
          <cell r="B7161" t="str">
            <v>TUBO PVC PERFURADO PP DN 75</v>
          </cell>
          <cell r="C7161" t="str">
            <v>M</v>
          </cell>
          <cell r="D7161">
            <v>73.900000000000006</v>
          </cell>
        </row>
        <row r="7162">
          <cell r="A7162" t="str">
            <v>I6207</v>
          </cell>
          <cell r="B7162" t="str">
            <v>TUBO PVC RIGIDO LEVES DN 125</v>
          </cell>
          <cell r="C7162" t="str">
            <v>M</v>
          </cell>
          <cell r="D7162">
            <v>12.87</v>
          </cell>
        </row>
        <row r="7163">
          <cell r="A7163" t="str">
            <v>I6208</v>
          </cell>
          <cell r="B7163" t="str">
            <v>TUBO PVC RIGIDO LEVES DN 150</v>
          </cell>
          <cell r="C7163" t="str">
            <v>M</v>
          </cell>
          <cell r="D7163">
            <v>15.79</v>
          </cell>
        </row>
        <row r="7164">
          <cell r="A7164" t="str">
            <v>I6209</v>
          </cell>
          <cell r="B7164" t="str">
            <v>TUBO PVC RIGIDO LEVES DN 200</v>
          </cell>
          <cell r="C7164" t="str">
            <v>M</v>
          </cell>
          <cell r="D7164">
            <v>32.39</v>
          </cell>
        </row>
        <row r="7165">
          <cell r="A7165" t="str">
            <v>I6210</v>
          </cell>
          <cell r="B7165" t="str">
            <v>TUBO PVC RIGIDO LEVES DN 250</v>
          </cell>
          <cell r="C7165" t="str">
            <v>M</v>
          </cell>
          <cell r="D7165">
            <v>43.24</v>
          </cell>
        </row>
        <row r="7166">
          <cell r="A7166" t="str">
            <v>I6211</v>
          </cell>
          <cell r="B7166" t="str">
            <v>TUBO PVC RIGIDO LEVES DN 300</v>
          </cell>
          <cell r="C7166" t="str">
            <v>M</v>
          </cell>
          <cell r="D7166">
            <v>58.47</v>
          </cell>
        </row>
        <row r="7167">
          <cell r="A7167" t="str">
            <v>I6212</v>
          </cell>
          <cell r="B7167" t="str">
            <v>TUBO PVC RIGIDO LEVES DN 400</v>
          </cell>
          <cell r="C7167" t="str">
            <v>M</v>
          </cell>
          <cell r="D7167">
            <v>152.27000000000001</v>
          </cell>
        </row>
        <row r="7168">
          <cell r="A7168" t="str">
            <v>I6213</v>
          </cell>
          <cell r="B7168" t="str">
            <v>TUBO PVC RIGIDO LEVES DN 450</v>
          </cell>
          <cell r="C7168" t="str">
            <v>M</v>
          </cell>
          <cell r="D7168">
            <v>173.69</v>
          </cell>
        </row>
        <row r="7169">
          <cell r="A7169" t="str">
            <v>I3062</v>
          </cell>
          <cell r="B7169" t="str">
            <v>TUBO PVC RIGIDO OCRE JE DN 100 (NBR-7362)</v>
          </cell>
          <cell r="C7169" t="str">
            <v>M</v>
          </cell>
          <cell r="D7169">
            <v>11.27</v>
          </cell>
        </row>
        <row r="7170">
          <cell r="A7170" t="str">
            <v>I3063</v>
          </cell>
          <cell r="B7170" t="str">
            <v>TUBO PVC RIGIDO OCRE JE DN 125 (NBR-7362)</v>
          </cell>
          <cell r="C7170" t="str">
            <v>M</v>
          </cell>
          <cell r="D7170">
            <v>23.27</v>
          </cell>
        </row>
        <row r="7171">
          <cell r="A7171" t="str">
            <v>I3064</v>
          </cell>
          <cell r="B7171" t="str">
            <v>TUBO PVC RIGIDO OCRE JE DN 150 (NBR-7362)</v>
          </cell>
          <cell r="C7171" t="str">
            <v>M</v>
          </cell>
          <cell r="D7171">
            <v>24</v>
          </cell>
        </row>
        <row r="7172">
          <cell r="A7172" t="str">
            <v>I3065</v>
          </cell>
          <cell r="B7172" t="str">
            <v>TUBO PVC RIGIDO OCRE JE DN 200 (NBR-7362)</v>
          </cell>
          <cell r="C7172" t="str">
            <v>M</v>
          </cell>
          <cell r="D7172">
            <v>36.979999999999997</v>
          </cell>
        </row>
        <row r="7173">
          <cell r="A7173" t="str">
            <v>I3066</v>
          </cell>
          <cell r="B7173" t="str">
            <v>TUBO PVC RIGIDO OCRE JE DN 250 (NBR-7362)</v>
          </cell>
          <cell r="C7173" t="str">
            <v>M</v>
          </cell>
          <cell r="D7173">
            <v>63.56</v>
          </cell>
        </row>
        <row r="7174">
          <cell r="A7174" t="str">
            <v>I3067</v>
          </cell>
          <cell r="B7174" t="str">
            <v>TUBO PVC RIGIDO OCRE JE DN 300 (NBR-7362)</v>
          </cell>
          <cell r="C7174" t="str">
            <v>M</v>
          </cell>
          <cell r="D7174">
            <v>101.95</v>
          </cell>
        </row>
        <row r="7175">
          <cell r="A7175" t="str">
            <v>I3068</v>
          </cell>
          <cell r="B7175" t="str">
            <v>TUBO PVC RIGIDO OCRE JE DN 350 (NBR-7362)</v>
          </cell>
          <cell r="C7175" t="str">
            <v>M</v>
          </cell>
          <cell r="D7175">
            <v>160.56</v>
          </cell>
        </row>
        <row r="7176">
          <cell r="A7176" t="str">
            <v>I3069</v>
          </cell>
          <cell r="B7176" t="str">
            <v>TUBO PVC RIGIDO OCRE JE DN 400 (NBR-7362)</v>
          </cell>
          <cell r="C7176" t="str">
            <v>M</v>
          </cell>
          <cell r="D7176">
            <v>171.92</v>
          </cell>
        </row>
        <row r="7177">
          <cell r="A7177" t="str">
            <v>I6950</v>
          </cell>
          <cell r="B7177" t="str">
            <v>TUBO PVC RÍGIDO OCRE JEI DN 100 (NBR-7362)</v>
          </cell>
          <cell r="C7177" t="str">
            <v>M</v>
          </cell>
          <cell r="D7177">
            <v>13.81</v>
          </cell>
        </row>
        <row r="7178">
          <cell r="A7178" t="str">
            <v>I6951</v>
          </cell>
          <cell r="B7178" t="str">
            <v>TUBO PVC RÍGIDO OCRE JEI DN 150 (NBR-7362)</v>
          </cell>
          <cell r="C7178" t="str">
            <v>M</v>
          </cell>
          <cell r="D7178">
            <v>28.92</v>
          </cell>
        </row>
        <row r="7179">
          <cell r="A7179" t="str">
            <v>I6952</v>
          </cell>
          <cell r="B7179" t="str">
            <v>TUBO PVC RÍGIDO OCRE JEI DN 200 (NBR-7362)</v>
          </cell>
          <cell r="C7179" t="str">
            <v>M</v>
          </cell>
          <cell r="D7179">
            <v>43.44</v>
          </cell>
        </row>
        <row r="7180">
          <cell r="A7180" t="str">
            <v>I6953</v>
          </cell>
          <cell r="B7180" t="str">
            <v>TUBO PVC RÍGIDO OCRE JEI DN 250 (NBR-7362)</v>
          </cell>
          <cell r="C7180" t="str">
            <v>M</v>
          </cell>
          <cell r="D7180">
            <v>74.69</v>
          </cell>
        </row>
        <row r="7181">
          <cell r="A7181" t="str">
            <v>I6954</v>
          </cell>
          <cell r="B7181" t="str">
            <v>TUBO PVC RÍGIDO OCRE JEI DN 300 (NBR-7362)</v>
          </cell>
          <cell r="C7181" t="str">
            <v>M</v>
          </cell>
          <cell r="D7181">
            <v>119.24</v>
          </cell>
        </row>
        <row r="7182">
          <cell r="A7182" t="str">
            <v>I6955</v>
          </cell>
          <cell r="B7182" t="str">
            <v>TUBO PVC RÍGIDO OCRE JEI DN 350 (NBR-7362)</v>
          </cell>
          <cell r="C7182" t="str">
            <v>M</v>
          </cell>
          <cell r="D7182">
            <v>160.16</v>
          </cell>
        </row>
        <row r="7183">
          <cell r="A7183" t="str">
            <v>I6956</v>
          </cell>
          <cell r="B7183" t="str">
            <v>TUBO PVC RÍGIDO OCRE JEI DN 400 (NBR-7362)</v>
          </cell>
          <cell r="C7183" t="str">
            <v>M</v>
          </cell>
          <cell r="D7183">
            <v>195.24</v>
          </cell>
        </row>
        <row r="7184">
          <cell r="A7184" t="str">
            <v>I10188</v>
          </cell>
          <cell r="B7184" t="str">
            <v>TUBO PVC-O  PP  DN 200</v>
          </cell>
          <cell r="C7184" t="str">
            <v>M</v>
          </cell>
          <cell r="D7184">
            <v>75.42</v>
          </cell>
        </row>
        <row r="7185">
          <cell r="A7185" t="str">
            <v>I10189</v>
          </cell>
          <cell r="B7185" t="str">
            <v>TUBO RPVC CL10 PB DN  75</v>
          </cell>
          <cell r="C7185" t="str">
            <v>M</v>
          </cell>
          <cell r="D7185">
            <v>115.5</v>
          </cell>
        </row>
        <row r="7186">
          <cell r="A7186" t="str">
            <v>I10190</v>
          </cell>
          <cell r="B7186" t="str">
            <v>TUBO RPVC CL10 PB DN 100</v>
          </cell>
          <cell r="C7186" t="str">
            <v>M</v>
          </cell>
          <cell r="D7186">
            <v>149.34</v>
          </cell>
        </row>
        <row r="7187">
          <cell r="A7187" t="str">
            <v>I10191</v>
          </cell>
          <cell r="B7187" t="str">
            <v>TUBO RPVC CL10 PB DN 150</v>
          </cell>
          <cell r="C7187" t="str">
            <v>M</v>
          </cell>
          <cell r="D7187">
            <v>154.35</v>
          </cell>
        </row>
        <row r="7188">
          <cell r="A7188" t="str">
            <v>I10192</v>
          </cell>
          <cell r="B7188" t="str">
            <v>TUBO RPVC CL10 PF DN  75</v>
          </cell>
          <cell r="C7188" t="str">
            <v>M</v>
          </cell>
          <cell r="D7188">
            <v>219.28</v>
          </cell>
        </row>
        <row r="7189">
          <cell r="A7189" t="str">
            <v>I10193</v>
          </cell>
          <cell r="B7189" t="str">
            <v>TUBO RPVC CL10 PF DN 100</v>
          </cell>
          <cell r="C7189" t="str">
            <v>M</v>
          </cell>
          <cell r="D7189">
            <v>251.18</v>
          </cell>
        </row>
        <row r="7190">
          <cell r="A7190" t="str">
            <v>I10194</v>
          </cell>
          <cell r="B7190" t="str">
            <v>TUBO RPVC CL10 PF DN 150</v>
          </cell>
          <cell r="C7190" t="str">
            <v>M</v>
          </cell>
          <cell r="D7190">
            <v>314.99</v>
          </cell>
        </row>
        <row r="7191">
          <cell r="A7191" t="str">
            <v>I10195</v>
          </cell>
          <cell r="B7191" t="str">
            <v>TUBO RPVC CL10 PP DN  25</v>
          </cell>
          <cell r="C7191" t="str">
            <v>M</v>
          </cell>
          <cell r="D7191">
            <v>81.900000000000006</v>
          </cell>
        </row>
        <row r="7192">
          <cell r="A7192" t="str">
            <v>I10196</v>
          </cell>
          <cell r="B7192" t="str">
            <v>TUBO RPVC CL10 PP DN  50</v>
          </cell>
          <cell r="C7192" t="str">
            <v>M</v>
          </cell>
          <cell r="D7192">
            <v>170.1</v>
          </cell>
        </row>
        <row r="7193">
          <cell r="A7193" t="str">
            <v>I10197</v>
          </cell>
          <cell r="B7193" t="str">
            <v>TUBO RPVC CL10 PP DN  75</v>
          </cell>
          <cell r="C7193" t="str">
            <v>M</v>
          </cell>
          <cell r="D7193">
            <v>180.75</v>
          </cell>
        </row>
        <row r="7194">
          <cell r="A7194" t="str">
            <v>I10198</v>
          </cell>
          <cell r="B7194" t="str">
            <v>TUBO RPVC CL10 PP DN 100</v>
          </cell>
          <cell r="C7194" t="str">
            <v>M</v>
          </cell>
          <cell r="D7194">
            <v>191.4</v>
          </cell>
        </row>
        <row r="7195">
          <cell r="A7195" t="str">
            <v>I6321</v>
          </cell>
          <cell r="B7195" t="str">
            <v>UNIDADE DE PRÉ-TRATAMENTO EM FIBRA E ELEVATÓRIA SEM CONJUNTO MOTOBOMBA CAPACIDADE  24  a 36 m3/DIA</v>
          </cell>
          <cell r="C7195" t="str">
            <v>UN</v>
          </cell>
          <cell r="D7195">
            <v>88775.38</v>
          </cell>
        </row>
        <row r="7196">
          <cell r="A7196" t="str">
            <v>I6322</v>
          </cell>
          <cell r="B7196" t="str">
            <v>UNIDADE DE PRÉ-TRATAMENTO EM FIBRA E ELEVATÓRIA SEM CONJUNTO MOTOBOMBA CAPACIDADE  37  a 65 m3/DIA</v>
          </cell>
          <cell r="C7196" t="str">
            <v>UN</v>
          </cell>
          <cell r="D7196">
            <v>89028.42</v>
          </cell>
        </row>
        <row r="7197">
          <cell r="A7197" t="str">
            <v>I6323</v>
          </cell>
          <cell r="B7197" t="str">
            <v>UNIDADE DE PRÉ-TRATAMENTO EM FIBRA E ELEVATÓRIA SEM CONJUNTO MOTOBOMBA CAPACIDADE  66  a 96 m3/DIA</v>
          </cell>
          <cell r="C7197" t="str">
            <v>UN</v>
          </cell>
          <cell r="D7197">
            <v>85400</v>
          </cell>
        </row>
        <row r="7198">
          <cell r="A7198" t="str">
            <v>I6324</v>
          </cell>
          <cell r="B7198" t="str">
            <v>UNIDADE DE PRÉ-TRATAMENTO EM FIBRA E ELEVATÓRIA SEM CONJUNTO MOTOBOMBA CAPACIDADE  97  a 137 m3/DIA</v>
          </cell>
          <cell r="C7198" t="str">
            <v>UN</v>
          </cell>
          <cell r="D7198">
            <v>87436.800000000003</v>
          </cell>
        </row>
        <row r="7199">
          <cell r="A7199" t="str">
            <v>I6325</v>
          </cell>
          <cell r="B7199" t="str">
            <v>UNIDADE DE PRÉ-TRATAMENTO EM FIBRA E ELEVATÓRIA SEM CONJUNTO MOTOBOMBA CAPACIDADE 138  a 204 m3/DIA</v>
          </cell>
          <cell r="C7199" t="str">
            <v>UN</v>
          </cell>
          <cell r="D7199">
            <v>107433.14</v>
          </cell>
        </row>
        <row r="7200">
          <cell r="A7200" t="str">
            <v>I6326</v>
          </cell>
          <cell r="B7200" t="str">
            <v>UNIDADE DE PRÉ-TRATAMENTO EM FIBRA E ELEVATÓRIA SEM CONJUNTO MOTOBOMBA CAPACIDADE 205  a 360 m3/DIA</v>
          </cell>
          <cell r="C7200" t="str">
            <v>UN</v>
          </cell>
          <cell r="D7200">
            <v>131802.12</v>
          </cell>
        </row>
        <row r="7201">
          <cell r="A7201" t="str">
            <v>I6327</v>
          </cell>
          <cell r="B7201" t="str">
            <v>UNIDADE DE PRÉ-TRATAMENTO EM FIBRA E ELEVATÓRIA SEM CONJUNTO MOTOBOMBA CAPACIDADE 361  a 451 m3/DIA</v>
          </cell>
          <cell r="C7201" t="str">
            <v>UN</v>
          </cell>
          <cell r="D7201">
            <v>146765.07</v>
          </cell>
        </row>
        <row r="7202">
          <cell r="A7202" t="str">
            <v>I6328</v>
          </cell>
          <cell r="B7202" t="str">
            <v>UNIDADE DE PRÉ-TRATAMENTO EM FIBRA E ELEVATÓRIA SEM CONJUNTO MOTOBOMBA CAPACIDADE 452  a 569 m3/DIA</v>
          </cell>
          <cell r="C7202" t="str">
            <v>UN</v>
          </cell>
          <cell r="D7202">
            <v>190041.4</v>
          </cell>
        </row>
        <row r="7203">
          <cell r="A7203" t="str">
            <v>I6329</v>
          </cell>
          <cell r="B7203" t="str">
            <v>UNIDADE DE PRÉ-TRATAMENTO EM FIBRA E ELEVATÓRIA SEM CONJUNTO MOTOBOMBA CAPACIDADE 570  a 852 m3/DIA</v>
          </cell>
          <cell r="C7203" t="str">
            <v>UN</v>
          </cell>
          <cell r="D7203">
            <v>250390.21</v>
          </cell>
        </row>
        <row r="7204">
          <cell r="A7204" t="str">
            <v>I7061</v>
          </cell>
          <cell r="B7204" t="str">
            <v>UNIDADE DE PRÉ-TRATAMENTO EM FIBRA E ELEVATÓRIA SEM CONJUNTO MOTOBOMBA CAPACIDADE 852 A 1428 m³/DIA</v>
          </cell>
          <cell r="C7204" t="str">
            <v>UN</v>
          </cell>
          <cell r="D7204">
            <v>329190.46000000002</v>
          </cell>
        </row>
        <row r="7205">
          <cell r="A7205" t="str">
            <v>I2963</v>
          </cell>
          <cell r="B7205" t="str">
            <v>UNIÃO P/ POLIETILENO 20</v>
          </cell>
          <cell r="C7205" t="str">
            <v>UN</v>
          </cell>
          <cell r="D7205">
            <v>4.5199999999999996</v>
          </cell>
        </row>
        <row r="7206">
          <cell r="A7206" t="str">
            <v>I5599</v>
          </cell>
          <cell r="B7206" t="str">
            <v>VALV. BORB. AWWA MEC/V PORCA VIAJ. DN 600 PN16</v>
          </cell>
          <cell r="C7206" t="str">
            <v>UN</v>
          </cell>
          <cell r="D7206">
            <v>11358.62</v>
          </cell>
        </row>
        <row r="7207">
          <cell r="A7207" t="str">
            <v>I5687</v>
          </cell>
          <cell r="B7207" t="str">
            <v>VALV.RET. PORT. UNICA FLANGE C/BY-PASS DN  50 PN16</v>
          </cell>
          <cell r="C7207" t="str">
            <v>UN</v>
          </cell>
          <cell r="D7207">
            <v>751.55</v>
          </cell>
        </row>
        <row r="7208">
          <cell r="A7208" t="str">
            <v>I5688</v>
          </cell>
          <cell r="B7208" t="str">
            <v>VALV.RET. PORT. UNICA FLANGE C/BY-PASS DN  75 PN16</v>
          </cell>
          <cell r="C7208" t="str">
            <v>UN</v>
          </cell>
          <cell r="D7208">
            <v>905.3</v>
          </cell>
        </row>
        <row r="7209">
          <cell r="A7209" t="str">
            <v>I5689</v>
          </cell>
          <cell r="B7209" t="str">
            <v>VALV.RET. PORT. UNICA FLANGE C/BY-PASS DN 100 PN16</v>
          </cell>
          <cell r="C7209" t="str">
            <v>UN</v>
          </cell>
          <cell r="D7209">
            <v>1024.6199999999999</v>
          </cell>
        </row>
        <row r="7210">
          <cell r="A7210" t="str">
            <v>I5690</v>
          </cell>
          <cell r="B7210" t="str">
            <v>VALV.RET. PORT. UNICA FLANGE C/BY-PASS DN 150 PN16</v>
          </cell>
          <cell r="C7210" t="str">
            <v>UN</v>
          </cell>
          <cell r="D7210">
            <v>2060.3000000000002</v>
          </cell>
        </row>
        <row r="7211">
          <cell r="A7211" t="str">
            <v>I5679</v>
          </cell>
          <cell r="B7211" t="str">
            <v>VALV.RET. PORT. UNICA FLANGE C/BY-PASS DN 200 PN10</v>
          </cell>
          <cell r="C7211" t="str">
            <v>UN</v>
          </cell>
          <cell r="D7211">
            <v>3054.18</v>
          </cell>
        </row>
        <row r="7212">
          <cell r="A7212" t="str">
            <v>I5691</v>
          </cell>
          <cell r="B7212" t="str">
            <v>VALV.RET. PORT. UNICA FLANGE C/BY-PASS DN 200 PN16</v>
          </cell>
          <cell r="C7212" t="str">
            <v>UN</v>
          </cell>
          <cell r="D7212">
            <v>3054.18</v>
          </cell>
        </row>
        <row r="7213">
          <cell r="A7213" t="str">
            <v>I5680</v>
          </cell>
          <cell r="B7213" t="str">
            <v>VALV.RET. PORT. UNICA FLANGE C/BY-PASS DN 250 PN10</v>
          </cell>
          <cell r="C7213" t="str">
            <v>UN</v>
          </cell>
          <cell r="D7213">
            <v>4947.1899999999996</v>
          </cell>
        </row>
        <row r="7214">
          <cell r="A7214" t="str">
            <v>I5692</v>
          </cell>
          <cell r="B7214" t="str">
            <v>VALV.RET. PORT. UNICA FLANGE C/BY-PASS DN 250 PN16</v>
          </cell>
          <cell r="C7214" t="str">
            <v>UN</v>
          </cell>
          <cell r="D7214">
            <v>4947.1899999999996</v>
          </cell>
        </row>
        <row r="7215">
          <cell r="A7215" t="str">
            <v>I5681</v>
          </cell>
          <cell r="B7215" t="str">
            <v>VALV.RET. PORT. UNICA FLANGE C/BY-PASS DN 300 PN10</v>
          </cell>
          <cell r="C7215" t="str">
            <v>UN</v>
          </cell>
          <cell r="D7215">
            <v>7338.38</v>
          </cell>
        </row>
        <row r="7216">
          <cell r="A7216" t="str">
            <v>I5693</v>
          </cell>
          <cell r="B7216" t="str">
            <v>VALV.RET. PORT. UNICA FLANGE C/BY-PASS DN 300 PN16</v>
          </cell>
          <cell r="C7216" t="str">
            <v>UN</v>
          </cell>
          <cell r="D7216">
            <v>6931.38</v>
          </cell>
        </row>
        <row r="7217">
          <cell r="A7217" t="str">
            <v>I5683</v>
          </cell>
          <cell r="B7217" t="str">
            <v>VALV.RET. PORT. UNICA FLANGE C/BY-PASS DN 400 PN10</v>
          </cell>
          <cell r="C7217" t="str">
            <v>UN</v>
          </cell>
          <cell r="D7217">
            <v>10484.81</v>
          </cell>
        </row>
        <row r="7218">
          <cell r="A7218" t="str">
            <v>I5695</v>
          </cell>
          <cell r="B7218" t="str">
            <v>VALV.RET. PORT. UNICA FLANGE C/BY-PASS DN 400 PN16</v>
          </cell>
          <cell r="C7218" t="str">
            <v>UN</v>
          </cell>
          <cell r="D7218">
            <v>10484.81</v>
          </cell>
        </row>
        <row r="7219">
          <cell r="A7219" t="str">
            <v>I5707</v>
          </cell>
          <cell r="B7219" t="str">
            <v>VALV.RET.PORT. UNICA SIMPLES EXTREM.FF DN  50 PN16</v>
          </cell>
          <cell r="C7219" t="str">
            <v>UN</v>
          </cell>
          <cell r="D7219">
            <v>797.24</v>
          </cell>
        </row>
        <row r="7220">
          <cell r="A7220" t="str">
            <v>I5708</v>
          </cell>
          <cell r="B7220" t="str">
            <v>VALV.RET.PORT. UNICA SIMPLES EXTREM.FF DN  75 PN16</v>
          </cell>
          <cell r="C7220" t="str">
            <v>UN</v>
          </cell>
          <cell r="D7220">
            <v>799.69</v>
          </cell>
        </row>
        <row r="7221">
          <cell r="A7221" t="str">
            <v>I5709</v>
          </cell>
          <cell r="B7221" t="str">
            <v>VALV.RET.PORT. UNICA SIMPLES EXTREM.FF DN 100 PN16</v>
          </cell>
          <cell r="C7221" t="str">
            <v>UN</v>
          </cell>
          <cell r="D7221">
            <v>1070.03</v>
          </cell>
        </row>
        <row r="7222">
          <cell r="A7222" t="str">
            <v>I5710</v>
          </cell>
          <cell r="B7222" t="str">
            <v>VALV.RET.PORT. UNICA SIMPLES EXTREM.FF DN 150 PN16</v>
          </cell>
          <cell r="C7222" t="str">
            <v>UN</v>
          </cell>
          <cell r="D7222">
            <v>2025.43</v>
          </cell>
        </row>
        <row r="7223">
          <cell r="A7223" t="str">
            <v>I5699</v>
          </cell>
          <cell r="B7223" t="str">
            <v>VALV.RET.PORT. UNICA SIMPLES EXTREM.FF DN 200 PN10</v>
          </cell>
          <cell r="C7223" t="str">
            <v>UN</v>
          </cell>
          <cell r="D7223">
            <v>3033.66</v>
          </cell>
        </row>
        <row r="7224">
          <cell r="A7224" t="str">
            <v>I5711</v>
          </cell>
          <cell r="B7224" t="str">
            <v>VALV.RET.PORT. UNICA SIMPLES EXTREM.FF DN 200 PN16</v>
          </cell>
          <cell r="C7224" t="str">
            <v>UN</v>
          </cell>
          <cell r="D7224">
            <v>3033.66</v>
          </cell>
        </row>
        <row r="7225">
          <cell r="A7225" t="str">
            <v>I5700</v>
          </cell>
          <cell r="B7225" t="str">
            <v>VALV.RET.PORT. UNICA SIMPLES EXTREM.FF DN 250 PN10</v>
          </cell>
          <cell r="C7225" t="str">
            <v>UN</v>
          </cell>
          <cell r="D7225">
            <v>4696.6499999999996</v>
          </cell>
        </row>
        <row r="7226">
          <cell r="A7226" t="str">
            <v>I5712</v>
          </cell>
          <cell r="B7226" t="str">
            <v>VALV.RET.PORT. UNICA SIMPLES EXTREM.FF DN 250 PN16</v>
          </cell>
          <cell r="C7226" t="str">
            <v>UN</v>
          </cell>
          <cell r="D7226">
            <v>8393.0499999999993</v>
          </cell>
        </row>
        <row r="7227">
          <cell r="A7227" t="str">
            <v>I5701</v>
          </cell>
          <cell r="B7227" t="str">
            <v>VALV.RET.PORT. UNICA SIMPLES EXTREM.FF DN 300 PN10</v>
          </cell>
          <cell r="C7227" t="str">
            <v>UN</v>
          </cell>
          <cell r="D7227">
            <v>8775.99</v>
          </cell>
        </row>
        <row r="7228">
          <cell r="A7228" t="str">
            <v>I5713</v>
          </cell>
          <cell r="B7228" t="str">
            <v>VALV.RET.PORT. UNICA SIMPLES EXTREM.FF DN 300 PN16</v>
          </cell>
          <cell r="C7228" t="str">
            <v>UN</v>
          </cell>
          <cell r="D7228">
            <v>8775.99</v>
          </cell>
        </row>
        <row r="7229">
          <cell r="A7229" t="str">
            <v>I5703</v>
          </cell>
          <cell r="B7229" t="str">
            <v>VALV.RET.PORT. UNICA SIMPLES EXTREM.FF DN 400 PN10</v>
          </cell>
          <cell r="C7229" t="str">
            <v>UN</v>
          </cell>
          <cell r="D7229">
            <v>6943.06</v>
          </cell>
        </row>
        <row r="7230">
          <cell r="A7230" t="str">
            <v>I5715</v>
          </cell>
          <cell r="B7230" t="str">
            <v>VALV.RET.PORT. UNICA SIMPLES EXTREM.FF DN 400 PN16</v>
          </cell>
          <cell r="C7230" t="str">
            <v>UN</v>
          </cell>
          <cell r="D7230">
            <v>6943.06</v>
          </cell>
        </row>
        <row r="7231">
          <cell r="A7231" t="str">
            <v>I5734</v>
          </cell>
          <cell r="B7231" t="str">
            <v>VALVULA ANTECIPADORA DE ONDAS PN16 2" - COMPLETA</v>
          </cell>
          <cell r="C7231" t="str">
            <v>UN</v>
          </cell>
          <cell r="D7231">
            <v>4452.0600000000004</v>
          </cell>
        </row>
        <row r="7232">
          <cell r="A7232" t="str">
            <v>I5735</v>
          </cell>
          <cell r="B7232" t="str">
            <v>VALVULA ANTECIPADORA DE ONDAS PN16 3" - COMPLETA</v>
          </cell>
          <cell r="C7232" t="str">
            <v>UN</v>
          </cell>
          <cell r="D7232">
            <v>4954.32</v>
          </cell>
        </row>
        <row r="7233">
          <cell r="A7233" t="str">
            <v>I5736</v>
          </cell>
          <cell r="B7233" t="str">
            <v>VALVULA ANTECIPADORA DE ONDAS PN16 4" - COMPLETA</v>
          </cell>
          <cell r="C7233" t="str">
            <v>UN</v>
          </cell>
          <cell r="D7233">
            <v>5627.38</v>
          </cell>
        </row>
        <row r="7234">
          <cell r="A7234" t="str">
            <v>I5737</v>
          </cell>
          <cell r="B7234" t="str">
            <v>VALVULA ANTECIPADORA DE ONDAS PN16 6" - COMPLETA</v>
          </cell>
          <cell r="C7234" t="str">
            <v>UN</v>
          </cell>
          <cell r="D7234">
            <v>6850.53</v>
          </cell>
        </row>
        <row r="7235">
          <cell r="A7235" t="str">
            <v>I10199</v>
          </cell>
          <cell r="B7235" t="str">
            <v>VALVULA BORBOLETA BI-EXCENTRICA COM FLANGES DN 50</v>
          </cell>
          <cell r="C7235" t="str">
            <v>UN</v>
          </cell>
          <cell r="D7235">
            <v>3991.56</v>
          </cell>
        </row>
        <row r="7236">
          <cell r="A7236" t="str">
            <v>I10200</v>
          </cell>
          <cell r="B7236" t="str">
            <v>VALVULA BORBOLETA BI-EXCENTRICA COM FLANGES DN 75</v>
          </cell>
          <cell r="C7236" t="str">
            <v>UN</v>
          </cell>
          <cell r="D7236">
            <v>3790</v>
          </cell>
        </row>
        <row r="7237">
          <cell r="A7237" t="str">
            <v>I10203</v>
          </cell>
          <cell r="B7237" t="str">
            <v>VALVULA BORBOLETA BI-EXCENTRICA FLANGEADA COM ATUADOR ELETRICO DN 800</v>
          </cell>
          <cell r="C7237" t="str">
            <v>UN</v>
          </cell>
          <cell r="D7237">
            <v>55573.4</v>
          </cell>
        </row>
        <row r="7238">
          <cell r="A7238" t="str">
            <v>I10201</v>
          </cell>
          <cell r="B7238" t="str">
            <v>VALVULA BORBOLETA BI-EXCÊNTRICA FLANGEADA COM ATUADOR ELETRICO DN 300</v>
          </cell>
          <cell r="C7238" t="str">
            <v>UN</v>
          </cell>
          <cell r="D7238">
            <v>13736.28</v>
          </cell>
        </row>
        <row r="7239">
          <cell r="A7239" t="str">
            <v>I10202</v>
          </cell>
          <cell r="B7239" t="str">
            <v>VALVULA BORBOLETA BI-EXCÊNTRICA FLANGEADA COM ATUADOR ELETRICO DN 500</v>
          </cell>
          <cell r="C7239" t="str">
            <v>UN</v>
          </cell>
          <cell r="D7239">
            <v>37239.15</v>
          </cell>
        </row>
        <row r="7240">
          <cell r="A7240" t="str">
            <v>I8701</v>
          </cell>
          <cell r="B7240" t="str">
            <v>VALVULA BORBOLETA COM BOIA DN  50</v>
          </cell>
          <cell r="C7240" t="str">
            <v>UN</v>
          </cell>
          <cell r="D7240">
            <v>1019.29</v>
          </cell>
        </row>
        <row r="7241">
          <cell r="A7241" t="str">
            <v>I8702</v>
          </cell>
          <cell r="B7241" t="str">
            <v>VALVULA BORBOLETA COM BOIA DN 100</v>
          </cell>
          <cell r="C7241" t="str">
            <v>UN</v>
          </cell>
          <cell r="D7241">
            <v>1036.6400000000001</v>
          </cell>
        </row>
        <row r="7242">
          <cell r="A7242" t="str">
            <v>I5608</v>
          </cell>
          <cell r="B7242" t="str">
            <v>VALVULA BORBOLETA COM BOIA DN 200</v>
          </cell>
          <cell r="C7242" t="str">
            <v>UN</v>
          </cell>
          <cell r="D7242">
            <v>4115.1400000000003</v>
          </cell>
        </row>
        <row r="7243">
          <cell r="A7243" t="str">
            <v>I5609</v>
          </cell>
          <cell r="B7243" t="str">
            <v>VALVULA BORBOLETA COM BOIA DN 250</v>
          </cell>
          <cell r="C7243" t="str">
            <v>UN</v>
          </cell>
          <cell r="D7243">
            <v>5553.28</v>
          </cell>
        </row>
        <row r="7244">
          <cell r="A7244" t="str">
            <v>I5610</v>
          </cell>
          <cell r="B7244" t="str">
            <v>VALVULA BORBOLETA COM BOIA DN 300</v>
          </cell>
          <cell r="C7244" t="str">
            <v>UN</v>
          </cell>
          <cell r="D7244">
            <v>8258.73</v>
          </cell>
        </row>
        <row r="7245">
          <cell r="A7245" t="str">
            <v>I8703</v>
          </cell>
          <cell r="B7245" t="str">
            <v>VALVULA BORBOLETA COM BOIA DN 400</v>
          </cell>
          <cell r="C7245" t="str">
            <v>UN</v>
          </cell>
          <cell r="D7245">
            <v>5705.02</v>
          </cell>
        </row>
        <row r="7246">
          <cell r="A7246" t="str">
            <v>I8711</v>
          </cell>
          <cell r="B7246" t="str">
            <v>VALVULA BORBOLETA FLANGEADA C VOLANTE DN 200</v>
          </cell>
          <cell r="C7246" t="str">
            <v>UN</v>
          </cell>
          <cell r="D7246">
            <v>3560</v>
          </cell>
        </row>
        <row r="7247">
          <cell r="A7247" t="str">
            <v>I8712</v>
          </cell>
          <cell r="B7247" t="str">
            <v>VALVULA BORBOLETA FLANGEADA C VOLANTE DN 250</v>
          </cell>
          <cell r="C7247" t="str">
            <v>UN</v>
          </cell>
          <cell r="D7247">
            <v>4644</v>
          </cell>
        </row>
        <row r="7248">
          <cell r="A7248" t="str">
            <v>I8713</v>
          </cell>
          <cell r="B7248" t="str">
            <v>VALVULA BORBOLETA FLANGEADA C VOLANTE DN 300</v>
          </cell>
          <cell r="C7248" t="str">
            <v>UN</v>
          </cell>
          <cell r="D7248">
            <v>6338</v>
          </cell>
        </row>
        <row r="7249">
          <cell r="A7249" t="str">
            <v>I8714</v>
          </cell>
          <cell r="B7249" t="str">
            <v>VALVULA BORBOLETA FLANGEADA C VOLANTE DN 350</v>
          </cell>
          <cell r="C7249" t="str">
            <v>UN</v>
          </cell>
          <cell r="D7249">
            <v>6121</v>
          </cell>
        </row>
        <row r="7250">
          <cell r="A7250" t="str">
            <v>I10207</v>
          </cell>
          <cell r="B7250" t="str">
            <v>VALVULA BORBOLETA FLANGEADA COM ACIONADOR ELETRICO DN 100</v>
          </cell>
          <cell r="C7250" t="str">
            <v>UN</v>
          </cell>
          <cell r="D7250">
            <v>8870.5</v>
          </cell>
        </row>
        <row r="7251">
          <cell r="A7251" t="str">
            <v>I10208</v>
          </cell>
          <cell r="B7251" t="str">
            <v>VALVULA BORBOLETA FLANGEADA COM ACIONADOR ELETRICO DN 400</v>
          </cell>
          <cell r="C7251" t="str">
            <v>UN</v>
          </cell>
          <cell r="D7251">
            <v>19823.59</v>
          </cell>
        </row>
        <row r="7252">
          <cell r="A7252" t="str">
            <v>I8715</v>
          </cell>
          <cell r="B7252" t="str">
            <v>VALVULA BORBOLETA FLANGEADA COM ACIONADOR ELETRICO F F  DN 200</v>
          </cell>
          <cell r="C7252" t="str">
            <v>UN</v>
          </cell>
          <cell r="D7252">
            <v>11674</v>
          </cell>
        </row>
        <row r="7253">
          <cell r="A7253" t="str">
            <v>I8716</v>
          </cell>
          <cell r="B7253" t="str">
            <v>VALVULA BORBOLETA FLANGEADA COM ACIONADOR ELETRICO F F  DN 250</v>
          </cell>
          <cell r="C7253" t="str">
            <v>UN</v>
          </cell>
          <cell r="D7253">
            <v>15145</v>
          </cell>
        </row>
        <row r="7254">
          <cell r="A7254" t="str">
            <v>I8717</v>
          </cell>
          <cell r="B7254" t="str">
            <v>VALVULA BORBOLETA FLANGEADA COM ACIONADOR ELETRICO FoFo DN 300</v>
          </cell>
          <cell r="C7254" t="str">
            <v>UN</v>
          </cell>
          <cell r="D7254">
            <v>15955</v>
          </cell>
        </row>
        <row r="7255">
          <cell r="A7255" t="str">
            <v>I10205</v>
          </cell>
          <cell r="B7255" t="str">
            <v>VALVULA BORBOLETA FLANGEADA DN 100</v>
          </cell>
          <cell r="C7255" t="str">
            <v>UN</v>
          </cell>
          <cell r="D7255">
            <v>2297.6999999999998</v>
          </cell>
        </row>
        <row r="7256">
          <cell r="A7256" t="str">
            <v>I8704</v>
          </cell>
          <cell r="B7256" t="str">
            <v>VALVULA BORBOLETA FLANGEADA DN 200</v>
          </cell>
          <cell r="C7256" t="str">
            <v>UN</v>
          </cell>
          <cell r="D7256">
            <v>3560</v>
          </cell>
        </row>
        <row r="7257">
          <cell r="A7257" t="str">
            <v>I8705</v>
          </cell>
          <cell r="B7257" t="str">
            <v>VALVULA BORBOLETA FLANGEADA DN 250</v>
          </cell>
          <cell r="C7257" t="str">
            <v>UN</v>
          </cell>
          <cell r="D7257">
            <v>4644</v>
          </cell>
        </row>
        <row r="7258">
          <cell r="A7258" t="str">
            <v>I8706</v>
          </cell>
          <cell r="B7258" t="str">
            <v>VALVULA BORBOLETA FLANGEADA DN 300</v>
          </cell>
          <cell r="C7258" t="str">
            <v>UN</v>
          </cell>
          <cell r="D7258">
            <v>6338</v>
          </cell>
        </row>
        <row r="7259">
          <cell r="A7259" t="str">
            <v>I8707</v>
          </cell>
          <cell r="B7259" t="str">
            <v>VALVULA BORBOLETA FLANGEADA DN 350</v>
          </cell>
          <cell r="C7259" t="str">
            <v>UN</v>
          </cell>
          <cell r="D7259">
            <v>11338</v>
          </cell>
        </row>
        <row r="7260">
          <cell r="A7260" t="str">
            <v>I8708</v>
          </cell>
          <cell r="B7260" t="str">
            <v>VALVULA BORBOLETA FLANGEADA DN 400</v>
          </cell>
          <cell r="C7260" t="str">
            <v>UN</v>
          </cell>
          <cell r="D7260">
            <v>11510</v>
          </cell>
        </row>
        <row r="7261">
          <cell r="A7261" t="str">
            <v>I8709</v>
          </cell>
          <cell r="B7261" t="str">
            <v>VALVULA BORBOLETA FLANGEADA DN 500</v>
          </cell>
          <cell r="C7261" t="str">
            <v>UN</v>
          </cell>
          <cell r="D7261">
            <v>18318</v>
          </cell>
        </row>
        <row r="7262">
          <cell r="A7262" t="str">
            <v>I10206</v>
          </cell>
          <cell r="B7262" t="str">
            <v>VALVULA BORBOLETA FLANGEADA DN 500MM</v>
          </cell>
          <cell r="C7262" t="str">
            <v>UN</v>
          </cell>
          <cell r="D7262">
            <v>20603.91</v>
          </cell>
        </row>
        <row r="7263">
          <cell r="A7263" t="str">
            <v>I8710</v>
          </cell>
          <cell r="B7263" t="str">
            <v>VALVULA BORBOLETA FLANGEADA DN 600</v>
          </cell>
          <cell r="C7263" t="str">
            <v>UN</v>
          </cell>
          <cell r="D7263">
            <v>18971</v>
          </cell>
        </row>
        <row r="7264">
          <cell r="A7264" t="str">
            <v>I10204</v>
          </cell>
          <cell r="B7264" t="str">
            <v>VALVULA BORBOLETA FLANGEADA DN 80</v>
          </cell>
          <cell r="C7264" t="str">
            <v>UN</v>
          </cell>
          <cell r="D7264">
            <v>1450</v>
          </cell>
        </row>
        <row r="7265">
          <cell r="A7265" t="str">
            <v>I10209</v>
          </cell>
          <cell r="B7265" t="str">
            <v>VALVULA BORBOLETA TIPO LUG COM FLANGES E ALAVANCA DN 100</v>
          </cell>
          <cell r="C7265" t="str">
            <v>UN</v>
          </cell>
          <cell r="D7265">
            <v>553.32000000000005</v>
          </cell>
        </row>
        <row r="7266">
          <cell r="A7266" t="str">
            <v>I10210</v>
          </cell>
          <cell r="B7266" t="str">
            <v>VALVULA COM CONTROLE PROPORCIONAL - APLICAÇÃO ÁGUA OU AR COMPRIMIDO</v>
          </cell>
          <cell r="C7266" t="str">
            <v>UN</v>
          </cell>
          <cell r="D7266">
            <v>1792.57</v>
          </cell>
        </row>
        <row r="7267">
          <cell r="A7267" t="str">
            <v>I5759</v>
          </cell>
          <cell r="B7267" t="str">
            <v>VALVULA CONTROLADORA NÍVEL MÁX. C/ FLUTUADOR DN 200</v>
          </cell>
          <cell r="C7267" t="str">
            <v>UN</v>
          </cell>
          <cell r="D7267">
            <v>9221</v>
          </cell>
        </row>
        <row r="7268">
          <cell r="A7268" t="str">
            <v>I5760</v>
          </cell>
          <cell r="B7268" t="str">
            <v>VALVULA CONTROLADORA NÍVEL MÁX. C/ FLUTUADOR DN 250</v>
          </cell>
          <cell r="C7268" t="str">
            <v>UN</v>
          </cell>
          <cell r="D7268">
            <v>13728</v>
          </cell>
        </row>
        <row r="7269">
          <cell r="A7269" t="str">
            <v>I5761</v>
          </cell>
          <cell r="B7269" t="str">
            <v>VALVULA CONTROLADORA NÍVEL MÁX. C/ FLUTUADOR DN 300</v>
          </cell>
          <cell r="C7269" t="str">
            <v>UN</v>
          </cell>
          <cell r="D7269">
            <v>21490</v>
          </cell>
        </row>
        <row r="7270">
          <cell r="A7270" t="str">
            <v>I10213</v>
          </cell>
          <cell r="B7270" t="str">
            <v>VALVULA CORTA CHAMAS C/ QUEIMADOR C/FLANGE DN 50</v>
          </cell>
          <cell r="C7270" t="str">
            <v>UN</v>
          </cell>
          <cell r="D7270">
            <v>5197.5</v>
          </cell>
        </row>
        <row r="7271">
          <cell r="A7271" t="str">
            <v>I10214</v>
          </cell>
          <cell r="B7271" t="str">
            <v>VALVULA CORTA CHAMAS DE FINAL DE LINHA C/FLANGE  2"</v>
          </cell>
          <cell r="C7271" t="str">
            <v>UN</v>
          </cell>
          <cell r="D7271">
            <v>9450</v>
          </cell>
        </row>
        <row r="7272">
          <cell r="A7272" t="str">
            <v>I10215</v>
          </cell>
          <cell r="B7272" t="str">
            <v>VALVULA CORTA CHAMAS DE FINAL DE LINHA C/FLANGE  3"</v>
          </cell>
          <cell r="C7272" t="str">
            <v>UN</v>
          </cell>
          <cell r="D7272">
            <v>11125</v>
          </cell>
        </row>
        <row r="7273">
          <cell r="A7273" t="str">
            <v>I5738</v>
          </cell>
          <cell r="B7273" t="str">
            <v>VALVULA DE ALÍVIO DN 2" COMPLETA</v>
          </cell>
          <cell r="C7273" t="str">
            <v>UN</v>
          </cell>
          <cell r="D7273">
            <v>2405</v>
          </cell>
        </row>
        <row r="7274">
          <cell r="A7274" t="str">
            <v>I5739</v>
          </cell>
          <cell r="B7274" t="str">
            <v>VALVULA DE ALÍVIO DN 3" COMPLETA</v>
          </cell>
          <cell r="C7274" t="str">
            <v>UN</v>
          </cell>
          <cell r="D7274">
            <v>2872</v>
          </cell>
        </row>
        <row r="7275">
          <cell r="A7275" t="str">
            <v>I10216</v>
          </cell>
          <cell r="B7275" t="str">
            <v>VALVULA DE BLOQUEIO MANUAL TIPO BORBOLETA WAFER 3” DISCO EM INOX E CORPO EM FOFO</v>
          </cell>
          <cell r="C7275" t="str">
            <v>UN</v>
          </cell>
          <cell r="D7275">
            <v>269.85000000000002</v>
          </cell>
        </row>
        <row r="7276">
          <cell r="A7276" t="str">
            <v>I10219</v>
          </cell>
          <cell r="B7276" t="str">
            <v>VALVULA DE ESFERA EXCENTRICA COM ATUADOR ELETRO-MECÂNICO DN 500 PN10</v>
          </cell>
          <cell r="C7276" t="str">
            <v>UN</v>
          </cell>
          <cell r="D7276">
            <v>79142.25</v>
          </cell>
        </row>
        <row r="7277">
          <cell r="A7277" t="str">
            <v>I10217</v>
          </cell>
          <cell r="B7277" t="str">
            <v>VALVULA DE ESFERA EXCÊNTRICA COM ATUADOR ELETRO-MECÂNICO DN 350 PN10</v>
          </cell>
          <cell r="C7277" t="str">
            <v>UN</v>
          </cell>
          <cell r="D7277">
            <v>50018.43</v>
          </cell>
        </row>
        <row r="7278">
          <cell r="A7278" t="str">
            <v>I10218</v>
          </cell>
          <cell r="B7278" t="str">
            <v>VALVULA DE ESFERA EXCÊNTRICA COM ATUADOR ELETRO-MECÂNICO DN 400 PN10</v>
          </cell>
          <cell r="C7278" t="str">
            <v>UN</v>
          </cell>
          <cell r="D7278">
            <v>63479.61</v>
          </cell>
        </row>
        <row r="7279">
          <cell r="A7279" t="str">
            <v>I10220</v>
          </cell>
          <cell r="B7279" t="str">
            <v>VALVULA DE GAVETA AÇO INOX 304 C/ FLANGES DN 50</v>
          </cell>
          <cell r="C7279" t="str">
            <v>UN</v>
          </cell>
          <cell r="D7279">
            <v>2078.75</v>
          </cell>
        </row>
        <row r="7280">
          <cell r="A7280" t="str">
            <v>I5619</v>
          </cell>
          <cell r="B7280" t="str">
            <v>VALVULA DE PE C/ CRIVO COM FLANGE DN  75  PN16</v>
          </cell>
          <cell r="C7280" t="str">
            <v>UN</v>
          </cell>
          <cell r="D7280">
            <v>630.33000000000004</v>
          </cell>
        </row>
        <row r="7281">
          <cell r="A7281" t="str">
            <v>I5620</v>
          </cell>
          <cell r="B7281" t="str">
            <v>VALVULA DE PE C/ CRIVO COM FLANGE DN 100 PN16</v>
          </cell>
          <cell r="C7281" t="str">
            <v>UN</v>
          </cell>
          <cell r="D7281">
            <v>745.87</v>
          </cell>
        </row>
        <row r="7282">
          <cell r="A7282" t="str">
            <v>I5621</v>
          </cell>
          <cell r="B7282" t="str">
            <v>VALVULA DE PE C/ CRIVO COM FLANGE DN 150 PN16</v>
          </cell>
          <cell r="C7282" t="str">
            <v>UN</v>
          </cell>
          <cell r="D7282">
            <v>869.01</v>
          </cell>
        </row>
        <row r="7283">
          <cell r="A7283" t="str">
            <v>I5611</v>
          </cell>
          <cell r="B7283" t="str">
            <v>VALVULA DE PE C/ CRIVO COM FLANGE DN 200 PN10</v>
          </cell>
          <cell r="C7283" t="str">
            <v>UN</v>
          </cell>
          <cell r="D7283">
            <v>1148.4100000000001</v>
          </cell>
        </row>
        <row r="7284">
          <cell r="A7284" t="str">
            <v>I5622</v>
          </cell>
          <cell r="B7284" t="str">
            <v>VALVULA DE PE C/ CRIVO COM FLANGE DN 200 PN16</v>
          </cell>
          <cell r="C7284" t="str">
            <v>UN</v>
          </cell>
          <cell r="D7284">
            <v>1263.23</v>
          </cell>
        </row>
        <row r="7285">
          <cell r="A7285" t="str">
            <v>I5612</v>
          </cell>
          <cell r="B7285" t="str">
            <v>VALVULA DE PE C/ CRIVO COM FLANGE DN 250 PN10</v>
          </cell>
          <cell r="C7285" t="str">
            <v>UN</v>
          </cell>
          <cell r="D7285">
            <v>1951.06</v>
          </cell>
        </row>
        <row r="7286">
          <cell r="A7286" t="str">
            <v>I5623</v>
          </cell>
          <cell r="B7286" t="str">
            <v>VALVULA DE PE C/ CRIVO COM FLANGE DN 250 PN16</v>
          </cell>
          <cell r="C7286" t="str">
            <v>UN</v>
          </cell>
          <cell r="D7286">
            <v>2146.19</v>
          </cell>
        </row>
        <row r="7287">
          <cell r="A7287" t="str">
            <v>I5613</v>
          </cell>
          <cell r="B7287" t="str">
            <v>VALVULA DE PE C/ CRIVO COM FLANGE DN 300 PN10</v>
          </cell>
          <cell r="C7287" t="str">
            <v>UN</v>
          </cell>
          <cell r="D7287">
            <v>2566.7199999999998</v>
          </cell>
        </row>
        <row r="7288">
          <cell r="A7288" t="str">
            <v>I5624</v>
          </cell>
          <cell r="B7288" t="str">
            <v>VALVULA DE PE C/ CRIVO COM FLANGE DN 300 PN16</v>
          </cell>
          <cell r="C7288" t="str">
            <v>UN</v>
          </cell>
          <cell r="D7288">
            <v>2823.37</v>
          </cell>
        </row>
        <row r="7289">
          <cell r="A7289" t="str">
            <v>I5614</v>
          </cell>
          <cell r="B7289" t="str">
            <v>VALVULA DE PE C/ CRIVO COM FLANGE DN 350 PN10</v>
          </cell>
          <cell r="C7289" t="str">
            <v>UN</v>
          </cell>
          <cell r="D7289">
            <v>8512.51</v>
          </cell>
        </row>
        <row r="7290">
          <cell r="A7290" t="str">
            <v>I5625</v>
          </cell>
          <cell r="B7290" t="str">
            <v>VALVULA DE PE C/ CRIVO COM FLANGE DN 350 PN16</v>
          </cell>
          <cell r="C7290" t="str">
            <v>UN</v>
          </cell>
          <cell r="D7290">
            <v>9363.64</v>
          </cell>
        </row>
        <row r="7291">
          <cell r="A7291" t="str">
            <v>I5615</v>
          </cell>
          <cell r="B7291" t="str">
            <v>VALVULA DE PE C/ CRIVO COM FLANGE DN 400 PN10</v>
          </cell>
          <cell r="C7291" t="str">
            <v>UN</v>
          </cell>
          <cell r="D7291">
            <v>8597.75</v>
          </cell>
        </row>
        <row r="7292">
          <cell r="A7292" t="str">
            <v>I5626</v>
          </cell>
          <cell r="B7292" t="str">
            <v>VALVULA DE PE C/ CRIVO COM FLANGE DN 400 PN16</v>
          </cell>
          <cell r="C7292" t="str">
            <v>UN</v>
          </cell>
          <cell r="D7292">
            <v>9457.52</v>
          </cell>
        </row>
        <row r="7293">
          <cell r="A7293" t="str">
            <v>I5616</v>
          </cell>
          <cell r="B7293" t="str">
            <v>VALVULA DE PE C/ CRIVO COM FLANGE DN 450 PN10</v>
          </cell>
          <cell r="C7293" t="str">
            <v>UN</v>
          </cell>
          <cell r="D7293">
            <v>12180.08</v>
          </cell>
        </row>
        <row r="7294">
          <cell r="A7294" t="str">
            <v>I5627</v>
          </cell>
          <cell r="B7294" t="str">
            <v>VALVULA DE PE C/ CRIVO COM FLANGE DN 450 PN16</v>
          </cell>
          <cell r="C7294" t="str">
            <v>UN</v>
          </cell>
          <cell r="D7294">
            <v>13425.56</v>
          </cell>
        </row>
        <row r="7295">
          <cell r="A7295" t="str">
            <v>I5617</v>
          </cell>
          <cell r="B7295" t="str">
            <v>VALVULA DE PE C/ CRIVO COM FLANGE DN 500 PN10</v>
          </cell>
          <cell r="C7295" t="str">
            <v>UN</v>
          </cell>
          <cell r="D7295">
            <v>12406.47</v>
          </cell>
        </row>
        <row r="7296">
          <cell r="A7296" t="str">
            <v>I5628</v>
          </cell>
          <cell r="B7296" t="str">
            <v>VALVULA DE PE C/ CRIVO COM FLANGE DN 500 PN16</v>
          </cell>
          <cell r="C7296" t="str">
            <v>UN</v>
          </cell>
          <cell r="D7296">
            <v>13688.51</v>
          </cell>
        </row>
        <row r="7297">
          <cell r="A7297" t="str">
            <v>I5618</v>
          </cell>
          <cell r="B7297" t="str">
            <v>VALVULA DE PE C/ CRIVO COM FLANGE DN 600 PN10</v>
          </cell>
          <cell r="C7297" t="str">
            <v>UN</v>
          </cell>
          <cell r="D7297">
            <v>16214.38</v>
          </cell>
        </row>
        <row r="7298">
          <cell r="A7298" t="str">
            <v>I5629</v>
          </cell>
          <cell r="B7298" t="str">
            <v>VALVULA DE PE C/ CRIVO COM FLANGE DN 600 PN16</v>
          </cell>
          <cell r="C7298" t="str">
            <v>UN</v>
          </cell>
          <cell r="D7298">
            <v>17896.21</v>
          </cell>
        </row>
        <row r="7299">
          <cell r="A7299" t="str">
            <v>I5638</v>
          </cell>
          <cell r="B7299" t="str">
            <v>VALVULA DE PE C/CRIVO PORT. DUPLA FLANGE DN   75 PN16</v>
          </cell>
          <cell r="C7299" t="str">
            <v>UN</v>
          </cell>
          <cell r="D7299">
            <v>764.66</v>
          </cell>
        </row>
        <row r="7300">
          <cell r="A7300" t="str">
            <v>I5639</v>
          </cell>
          <cell r="B7300" t="str">
            <v>VALVULA DE PE C/CRIVO PORT. DUPLA FLANGE DN 100 PN16</v>
          </cell>
          <cell r="C7300" t="str">
            <v>UN</v>
          </cell>
          <cell r="D7300">
            <v>947.14</v>
          </cell>
        </row>
        <row r="7301">
          <cell r="A7301" t="str">
            <v>I5640</v>
          </cell>
          <cell r="B7301" t="str">
            <v>VALVULA DE PE C/CRIVO PORT. DUPLA FLANGE DN 150 PN16</v>
          </cell>
          <cell r="C7301" t="str">
            <v>UN</v>
          </cell>
          <cell r="D7301">
            <v>1107.3900000000001</v>
          </cell>
        </row>
        <row r="7302">
          <cell r="A7302" t="str">
            <v>I5630</v>
          </cell>
          <cell r="B7302" t="str">
            <v>VALVULA DE PE C/CRIVO PORT. DUPLA FLANGE DN 200 PN10</v>
          </cell>
          <cell r="C7302" t="str">
            <v>UN</v>
          </cell>
          <cell r="D7302">
            <v>1466.15</v>
          </cell>
        </row>
        <row r="7303">
          <cell r="A7303" t="str">
            <v>I5641</v>
          </cell>
          <cell r="B7303" t="str">
            <v>VALVULA DE PE C/CRIVO PORT. DUPLA FLANGE DN 200 PN16</v>
          </cell>
          <cell r="C7303" t="str">
            <v>UN</v>
          </cell>
          <cell r="D7303">
            <v>1612.77</v>
          </cell>
        </row>
        <row r="7304">
          <cell r="A7304" t="str">
            <v>I5631</v>
          </cell>
          <cell r="B7304" t="str">
            <v>VALVULA DE PE C/CRIVO PORT. DUPLA FLANGE DN 250 PN10</v>
          </cell>
          <cell r="C7304" t="str">
            <v>UN</v>
          </cell>
          <cell r="D7304">
            <v>2485</v>
          </cell>
        </row>
        <row r="7305">
          <cell r="A7305" t="str">
            <v>I5642</v>
          </cell>
          <cell r="B7305" t="str">
            <v>VALVULA DE PE C/CRIVO PORT. DUPLA FLANGE DN 250 PN16</v>
          </cell>
          <cell r="C7305" t="str">
            <v>UN</v>
          </cell>
          <cell r="D7305">
            <v>2733.51</v>
          </cell>
        </row>
        <row r="7306">
          <cell r="A7306" t="str">
            <v>I5632</v>
          </cell>
          <cell r="B7306" t="str">
            <v>VALVULA DE PE C/CRIVO PORT. DUPLA FLANGE DN 300 PN10</v>
          </cell>
          <cell r="C7306" t="str">
            <v>UN</v>
          </cell>
          <cell r="D7306">
            <v>3899.68</v>
          </cell>
        </row>
        <row r="7307">
          <cell r="A7307" t="str">
            <v>I5643</v>
          </cell>
          <cell r="B7307" t="str">
            <v>VALVULA DE PE C/CRIVO PORT. DUPLA FLANGE DN 300 PN16</v>
          </cell>
          <cell r="C7307" t="str">
            <v>UN</v>
          </cell>
          <cell r="D7307">
            <v>4427.29</v>
          </cell>
        </row>
        <row r="7308">
          <cell r="A7308" t="str">
            <v>I5633</v>
          </cell>
          <cell r="B7308" t="str">
            <v>VALVULA DE PE C/CRIVO PORT. DUPLA FLANGE DN 350 PN10</v>
          </cell>
          <cell r="C7308" t="str">
            <v>UN</v>
          </cell>
          <cell r="D7308">
            <v>7116.36</v>
          </cell>
        </row>
        <row r="7309">
          <cell r="A7309" t="str">
            <v>I5644</v>
          </cell>
          <cell r="B7309" t="str">
            <v>VALVULA DE PE C/CRIVO PORT. DUPLA FLANGE DN 350 PN16</v>
          </cell>
          <cell r="C7309" t="str">
            <v>UN</v>
          </cell>
          <cell r="D7309">
            <v>7827.99</v>
          </cell>
        </row>
        <row r="7310">
          <cell r="A7310" t="str">
            <v>I5634</v>
          </cell>
          <cell r="B7310" t="str">
            <v>VALVULA DE PE C/CRIVO PORT. DUPLA FLANGE DN 400 PN10</v>
          </cell>
          <cell r="C7310" t="str">
            <v>UN</v>
          </cell>
          <cell r="D7310">
            <v>7274.17</v>
          </cell>
        </row>
        <row r="7311">
          <cell r="A7311" t="str">
            <v>I5645</v>
          </cell>
          <cell r="B7311" t="str">
            <v>VALVULA DE PE C/CRIVO PORT. DUPLA FLANGE DN 400 PN16</v>
          </cell>
          <cell r="C7311" t="str">
            <v>UN</v>
          </cell>
          <cell r="D7311">
            <v>8001.59</v>
          </cell>
        </row>
        <row r="7312">
          <cell r="A7312" t="str">
            <v>I5635</v>
          </cell>
          <cell r="B7312" t="str">
            <v>VALVULA DE PE C/CRIVO PORT. DUPLA FLANGE DN 450 PN10</v>
          </cell>
          <cell r="C7312" t="str">
            <v>UN</v>
          </cell>
          <cell r="D7312">
            <v>7593.65</v>
          </cell>
        </row>
        <row r="7313">
          <cell r="A7313" t="str">
            <v>I5646</v>
          </cell>
          <cell r="B7313" t="str">
            <v>VALVULA DE PE C/CRIVO PORT. DUPLA FLANGE DN 450 PN16</v>
          </cell>
          <cell r="C7313" t="str">
            <v>UN</v>
          </cell>
          <cell r="D7313">
            <v>8379.68</v>
          </cell>
        </row>
        <row r="7314">
          <cell r="A7314" t="str">
            <v>I5636</v>
          </cell>
          <cell r="B7314" t="str">
            <v>VALVULA DE PE C/CRIVO PORT. DUPLA FLANGE DN 500 PN10</v>
          </cell>
          <cell r="C7314" t="str">
            <v>UN</v>
          </cell>
          <cell r="D7314">
            <v>8453.86</v>
          </cell>
        </row>
        <row r="7315">
          <cell r="A7315" t="str">
            <v>I5647</v>
          </cell>
          <cell r="B7315" t="str">
            <v>VALVULA DE PE C/CRIVO PORT. DUPLA FLANGE DN 500 PN16</v>
          </cell>
          <cell r="C7315" t="str">
            <v>UN</v>
          </cell>
          <cell r="D7315">
            <v>9195.41</v>
          </cell>
        </row>
        <row r="7316">
          <cell r="A7316" t="str">
            <v>I5637</v>
          </cell>
          <cell r="B7316" t="str">
            <v>VALVULA DE PE C/CRIVO PORT. DUPLA FLANGE DN 600 PN10</v>
          </cell>
          <cell r="C7316" t="str">
            <v>UN</v>
          </cell>
          <cell r="D7316">
            <v>11078.98</v>
          </cell>
        </row>
        <row r="7317">
          <cell r="A7317" t="str">
            <v>I5648</v>
          </cell>
          <cell r="B7317" t="str">
            <v>VALVULA DE PE C/CRIVO PORT. DUPLA FLANGE DN 600 PN16</v>
          </cell>
          <cell r="C7317" t="str">
            <v>UN</v>
          </cell>
          <cell r="D7317">
            <v>12161.66</v>
          </cell>
        </row>
        <row r="7318">
          <cell r="A7318" t="str">
            <v>I5649</v>
          </cell>
          <cell r="B7318" t="str">
            <v>VALVULA DE PÉ COM CRIVO EM BRONZE 2"</v>
          </cell>
          <cell r="C7318" t="str">
            <v>UN</v>
          </cell>
          <cell r="D7318">
            <v>165.31</v>
          </cell>
        </row>
        <row r="7319">
          <cell r="A7319" t="str">
            <v>I5650</v>
          </cell>
          <cell r="B7319" t="str">
            <v>VALVULA DE PÉ COM CRIVO EM BRONZE 3"</v>
          </cell>
          <cell r="C7319" t="str">
            <v>UN</v>
          </cell>
          <cell r="D7319">
            <v>385.75</v>
          </cell>
        </row>
        <row r="7320">
          <cell r="A7320" t="str">
            <v>I6055</v>
          </cell>
          <cell r="B7320" t="str">
            <v>VALVULA DE RETENÇÃO HORIZONTAL EM BRONZE 2"</v>
          </cell>
          <cell r="C7320" t="str">
            <v>UN</v>
          </cell>
          <cell r="D7320">
            <v>111.44</v>
          </cell>
        </row>
        <row r="7321">
          <cell r="A7321" t="str">
            <v>I6056</v>
          </cell>
          <cell r="B7321" t="str">
            <v>VALVULA DE RETENÇÃO HORIZONTAL EM BRONZE 3"</v>
          </cell>
          <cell r="C7321" t="str">
            <v>UN</v>
          </cell>
          <cell r="D7321">
            <v>254.36</v>
          </cell>
        </row>
        <row r="7322">
          <cell r="A7322" t="str">
            <v>I5755</v>
          </cell>
          <cell r="B7322" t="str">
            <v>VALVULA LIMITADORA DE VAZÃO PN10  4", COMPLETA</v>
          </cell>
          <cell r="C7322" t="str">
            <v>UN</v>
          </cell>
          <cell r="D7322">
            <v>6120</v>
          </cell>
        </row>
        <row r="7323">
          <cell r="A7323" t="str">
            <v>I5756</v>
          </cell>
          <cell r="B7323" t="str">
            <v>VALVULA LIMITADORA DE VAZÃO PN10  6", COMPLETA</v>
          </cell>
          <cell r="C7323" t="str">
            <v>UN</v>
          </cell>
          <cell r="D7323">
            <v>9458</v>
          </cell>
        </row>
        <row r="7324">
          <cell r="A7324" t="str">
            <v>I5757</v>
          </cell>
          <cell r="B7324" t="str">
            <v>VALVULA LIMITADORA DE VAZÃO PN10  8", COMPLETA</v>
          </cell>
          <cell r="C7324" t="str">
            <v>UN</v>
          </cell>
          <cell r="D7324">
            <v>12291</v>
          </cell>
        </row>
        <row r="7325">
          <cell r="A7325" t="str">
            <v>I5758</v>
          </cell>
          <cell r="B7325" t="str">
            <v>VALVULA LIMITADORA DE VAZÃO PN10 10", COMPLETA</v>
          </cell>
          <cell r="C7325" t="str">
            <v>UN</v>
          </cell>
          <cell r="D7325">
            <v>2025</v>
          </cell>
        </row>
        <row r="7326">
          <cell r="A7326" t="str">
            <v>I10225</v>
          </cell>
          <cell r="B7326" t="str">
            <v>VALVULA REGULADORA DE PRESSÃO DE GÁS C/FLANGES 2"</v>
          </cell>
          <cell r="C7326" t="str">
            <v>UN</v>
          </cell>
          <cell r="D7326">
            <v>7575.75</v>
          </cell>
        </row>
        <row r="7327">
          <cell r="A7327" t="str">
            <v>I10224</v>
          </cell>
          <cell r="B7327" t="str">
            <v>VALVULA REGULADORA DE PRESSÃO DE GÁS C/FLANGES DN 50</v>
          </cell>
          <cell r="C7327" t="str">
            <v>UN</v>
          </cell>
          <cell r="D7327">
            <v>5894</v>
          </cell>
        </row>
        <row r="7328">
          <cell r="A7328" t="str">
            <v>I5749</v>
          </cell>
          <cell r="B7328" t="str">
            <v>VALVULA RETENÇÃO DN 100 PN16 FECH. RÁPIDO (CLASAR)</v>
          </cell>
          <cell r="C7328" t="str">
            <v>UN</v>
          </cell>
          <cell r="D7328">
            <v>3018</v>
          </cell>
        </row>
        <row r="7329">
          <cell r="A7329" t="str">
            <v>I5750</v>
          </cell>
          <cell r="B7329" t="str">
            <v>VALVULA RETENÇÃO DN 150 PN16 FECH. RÁPIDO (CLASAR)</v>
          </cell>
          <cell r="C7329" t="str">
            <v>UN</v>
          </cell>
          <cell r="D7329">
            <v>4421</v>
          </cell>
        </row>
        <row r="7330">
          <cell r="A7330" t="str">
            <v>I5751</v>
          </cell>
          <cell r="B7330" t="str">
            <v>VALVULA RETENÇÃO DN 200 PN16 FECH. RÁPIDO (CLASAR)</v>
          </cell>
          <cell r="C7330" t="str">
            <v>UN</v>
          </cell>
          <cell r="D7330">
            <v>5433</v>
          </cell>
        </row>
        <row r="7331">
          <cell r="A7331" t="str">
            <v>I5752</v>
          </cell>
          <cell r="B7331" t="str">
            <v>VALVULA RETENÇÃO DN 250 PN16 FECH. RÁPIDO (CLASAR)</v>
          </cell>
          <cell r="C7331" t="str">
            <v>UN</v>
          </cell>
          <cell r="D7331">
            <v>7262</v>
          </cell>
        </row>
        <row r="7332">
          <cell r="A7332" t="str">
            <v>I5753</v>
          </cell>
          <cell r="B7332" t="str">
            <v>VALVULA RETENÇÃO DN 300 PN16 FECH. RÁPIDO (CLASAR)</v>
          </cell>
          <cell r="C7332" t="str">
            <v>UN</v>
          </cell>
          <cell r="D7332">
            <v>10875</v>
          </cell>
        </row>
        <row r="7333">
          <cell r="A7333" t="str">
            <v>I5754</v>
          </cell>
          <cell r="B7333" t="str">
            <v>VALVULA RETENÇÃO DN 400 PN16 FECH. RÁPIDO (CLASAR)</v>
          </cell>
          <cell r="C7333" t="str">
            <v>UN</v>
          </cell>
          <cell r="D7333">
            <v>16650</v>
          </cell>
        </row>
        <row r="7334">
          <cell r="A7334" t="str">
            <v>I10227</v>
          </cell>
          <cell r="B7334" t="str">
            <v>VALVULA RETENÇÃO FOFO PORT. DUPLA C/FLANGES DN 100 PN10</v>
          </cell>
          <cell r="C7334" t="str">
            <v>UN</v>
          </cell>
          <cell r="D7334">
            <v>736</v>
          </cell>
        </row>
        <row r="7335">
          <cell r="A7335" t="str">
            <v>I10228</v>
          </cell>
          <cell r="B7335" t="str">
            <v>VALVULA RETENÇÃO FOFO PORT. DUPLA C/FLANGES DN 400 PN10</v>
          </cell>
          <cell r="C7335" t="str">
            <v>UN</v>
          </cell>
          <cell r="D7335">
            <v>5665.7</v>
          </cell>
        </row>
        <row r="7336">
          <cell r="A7336" t="str">
            <v>I10229</v>
          </cell>
          <cell r="B7336" t="str">
            <v>VALVULA RETENÇÃO FOFO PORT. UNICA SIMPLES EXTREM. FF DN 350 PN10</v>
          </cell>
          <cell r="C7336" t="str">
            <v>UN</v>
          </cell>
          <cell r="D7336">
            <v>11313.79</v>
          </cell>
        </row>
        <row r="7337">
          <cell r="A7337" t="str">
            <v>I10230</v>
          </cell>
          <cell r="B7337" t="str">
            <v>VALVULA RETENÇÃO FOFO PORT. UNICA SIMPLES EXTREM. FF DN 500 PN10</v>
          </cell>
          <cell r="C7337" t="str">
            <v>UN</v>
          </cell>
          <cell r="D7337">
            <v>29220</v>
          </cell>
        </row>
        <row r="7338">
          <cell r="A7338" t="str">
            <v>I10231</v>
          </cell>
          <cell r="B7338" t="str">
            <v>VALVULA RETENÇÃO TIPO BOLA DN 150</v>
          </cell>
          <cell r="C7338" t="str">
            <v>UN</v>
          </cell>
          <cell r="D7338">
            <v>2480.5100000000002</v>
          </cell>
        </row>
        <row r="7339">
          <cell r="A7339" t="str">
            <v>I10222</v>
          </cell>
          <cell r="B7339" t="str">
            <v>VALVULA SOLENOIDE DE 1/2"</v>
          </cell>
          <cell r="C7339" t="str">
            <v>UN</v>
          </cell>
          <cell r="D7339">
            <v>231</v>
          </cell>
        </row>
        <row r="7340">
          <cell r="A7340" t="str">
            <v>I10223</v>
          </cell>
          <cell r="B7340" t="str">
            <v>VALVULA SOLENÓIDE DE 2"</v>
          </cell>
          <cell r="C7340" t="str">
            <v>UN</v>
          </cell>
          <cell r="D7340">
            <v>540.16</v>
          </cell>
        </row>
        <row r="7341">
          <cell r="A7341" t="str">
            <v>I10232</v>
          </cell>
          <cell r="B7341" t="str">
            <v>VENTOSA DE 3/4" DUPLA FUNCAO</v>
          </cell>
          <cell r="C7341" t="str">
            <v>UN</v>
          </cell>
          <cell r="D7341">
            <v>27.81</v>
          </cell>
        </row>
        <row r="7342">
          <cell r="A7342" t="str">
            <v>I5719</v>
          </cell>
          <cell r="B7342" t="str">
            <v>VENTOSA SIMPLES C/ FLANGES DN 50 PN25</v>
          </cell>
          <cell r="C7342" t="str">
            <v>UN</v>
          </cell>
          <cell r="D7342">
            <v>615.07000000000005</v>
          </cell>
        </row>
        <row r="7343">
          <cell r="A7343" t="str">
            <v>I5720</v>
          </cell>
          <cell r="B7343" t="str">
            <v>VENTOSA SIMPLES C/ ROSCA DN   3/4</v>
          </cell>
          <cell r="C7343" t="str">
            <v>UN</v>
          </cell>
          <cell r="D7343">
            <v>501.95</v>
          </cell>
        </row>
        <row r="7344">
          <cell r="A7344" t="str">
            <v>I5721</v>
          </cell>
          <cell r="B7344" t="str">
            <v>VENTOSA SIMPLES C/ ROSCA DN 1</v>
          </cell>
          <cell r="C7344" t="str">
            <v>UN</v>
          </cell>
          <cell r="D7344">
            <v>493.43</v>
          </cell>
        </row>
        <row r="7345">
          <cell r="A7345" t="str">
            <v>I5722</v>
          </cell>
          <cell r="B7345" t="str">
            <v>VENTOSA SIMPLES C/ ROSCA DN 1 1/2</v>
          </cell>
          <cell r="C7345" t="str">
            <v>UN</v>
          </cell>
          <cell r="D7345">
            <v>476.91</v>
          </cell>
        </row>
        <row r="7346">
          <cell r="A7346" t="str">
            <v>I5723</v>
          </cell>
          <cell r="B7346" t="str">
            <v>VENTOSA SIMPLES C/ ROSCA DN 1 1/4</v>
          </cell>
          <cell r="C7346" t="str">
            <v>UN</v>
          </cell>
          <cell r="D7346">
            <v>476.91</v>
          </cell>
        </row>
        <row r="7347">
          <cell r="A7347" t="str">
            <v>I5724</v>
          </cell>
          <cell r="B7347" t="str">
            <v>VENTOSA SIMPLES C/ ROSCA DN 2</v>
          </cell>
          <cell r="C7347" t="str">
            <v>UN</v>
          </cell>
          <cell r="D7347">
            <v>464.63</v>
          </cell>
        </row>
        <row r="7348">
          <cell r="A7348" t="str">
            <v>I5729</v>
          </cell>
          <cell r="B7348" t="str">
            <v>VENTOSA TRIPLICE FUNÇÃO/FLANGE DN   50 PN25</v>
          </cell>
          <cell r="C7348" t="str">
            <v>UN</v>
          </cell>
          <cell r="D7348">
            <v>1254.8399999999999</v>
          </cell>
        </row>
        <row r="7349">
          <cell r="A7349" t="str">
            <v>I7329</v>
          </cell>
          <cell r="B7349" t="str">
            <v>VENTOSA TRIPLICE FUNÇÃO/FLANGE DN   80 PN25</v>
          </cell>
          <cell r="C7349" t="str">
            <v>UN</v>
          </cell>
          <cell r="D7349">
            <v>1703.34</v>
          </cell>
        </row>
        <row r="7350">
          <cell r="A7350" t="str">
            <v>I7328</v>
          </cell>
          <cell r="B7350" t="str">
            <v>VENTOSA TRIPLICE FUNÇÃO/FLANGE DN  80 PN10/16</v>
          </cell>
          <cell r="C7350" t="str">
            <v>UN</v>
          </cell>
          <cell r="D7350">
            <v>1701.04</v>
          </cell>
        </row>
        <row r="7351">
          <cell r="A7351" t="str">
            <v>I5726</v>
          </cell>
          <cell r="B7351" t="str">
            <v>VENTOSA TRIPLICE FUNÇÃO/FLANGE DN 100 PN16</v>
          </cell>
          <cell r="C7351" t="str">
            <v>UN</v>
          </cell>
          <cell r="D7351">
            <v>1760.22</v>
          </cell>
        </row>
        <row r="7352">
          <cell r="A7352" t="str">
            <v>I5730</v>
          </cell>
          <cell r="B7352" t="str">
            <v>VENTOSA TRIPLICE FUNÇÃO/FLANGE DN 100 PN25</v>
          </cell>
          <cell r="C7352" t="str">
            <v>UN</v>
          </cell>
          <cell r="D7352">
            <v>1833.09</v>
          </cell>
        </row>
        <row r="7353">
          <cell r="A7353" t="str">
            <v>I5727</v>
          </cell>
          <cell r="B7353" t="str">
            <v>VENTOSA TRIPLICE FUNÇÃO/FLANGE DN 150 PN16</v>
          </cell>
          <cell r="C7353" t="str">
            <v>UN</v>
          </cell>
          <cell r="D7353">
            <v>5159.13</v>
          </cell>
        </row>
        <row r="7354">
          <cell r="A7354" t="str">
            <v>I5731</v>
          </cell>
          <cell r="B7354" t="str">
            <v>VENTOSA TRIPLICE FUNÇÃO/FLANGE DN 150 PN25</v>
          </cell>
          <cell r="C7354" t="str">
            <v>UN</v>
          </cell>
          <cell r="D7354">
            <v>5257.4</v>
          </cell>
        </row>
        <row r="7355">
          <cell r="A7355" t="str">
            <v>I5725</v>
          </cell>
          <cell r="B7355" t="str">
            <v>VENTOSA TRIPLICE FUNÇÃO/FLANGE DN 200 PN10</v>
          </cell>
          <cell r="C7355" t="str">
            <v>UN</v>
          </cell>
          <cell r="D7355">
            <v>4913.46</v>
          </cell>
        </row>
        <row r="7356">
          <cell r="A7356" t="str">
            <v>I5728</v>
          </cell>
          <cell r="B7356" t="str">
            <v>VENTOSA TRIPLICE FUNÇÃO/FLANGE DN 200 PN16</v>
          </cell>
          <cell r="C7356" t="str">
            <v>UN</v>
          </cell>
          <cell r="D7356">
            <v>4993.37</v>
          </cell>
        </row>
        <row r="7357">
          <cell r="A7357" t="str">
            <v>I5732</v>
          </cell>
          <cell r="B7357" t="str">
            <v>VENTOSA TRIPLICE FUNÇÃO/FLANGE DN 200 PN25</v>
          </cell>
          <cell r="C7357" t="str">
            <v>UN</v>
          </cell>
          <cell r="D7357">
            <v>5520.27</v>
          </cell>
        </row>
        <row r="7358">
          <cell r="A7358" t="str">
            <v>I10233</v>
          </cell>
          <cell r="B7358" t="str">
            <v>VENTOSA TRÍPLICE FUNÇÃO DE ALTO DESEMPENHO FOFO DN  50</v>
          </cell>
          <cell r="C7358" t="str">
            <v>UN</v>
          </cell>
          <cell r="D7358">
            <v>2497.5100000000002</v>
          </cell>
        </row>
        <row r="7359">
          <cell r="A7359" t="str">
            <v>I10234</v>
          </cell>
          <cell r="B7359" t="str">
            <v>VENTOSA TRÍPLICE FUNÇÃO DE ALTO DESEMPENHO FOFO DN 100</v>
          </cell>
          <cell r="C7359" t="str">
            <v>UN</v>
          </cell>
          <cell r="D7359">
            <v>3617.5</v>
          </cell>
        </row>
        <row r="7360">
          <cell r="A7360" t="str">
            <v>I10235</v>
          </cell>
          <cell r="B7360" t="str">
            <v>VENTOSA TRÍPLICE FUNÇÃO DE ALTO DESEMPENHO FOFO DN 200</v>
          </cell>
          <cell r="C7360" t="str">
            <v>UN</v>
          </cell>
          <cell r="D7360">
            <v>4855</v>
          </cell>
        </row>
        <row r="7361">
          <cell r="A7361" t="str">
            <v>I7471</v>
          </cell>
          <cell r="B7361" t="str">
            <v>VOLANTE EM FERRO DÚCTIL COM CUNHA METÁLICA 18</v>
          </cell>
          <cell r="C7361" t="str">
            <v>UN</v>
          </cell>
          <cell r="D7361">
            <v>260.14</v>
          </cell>
        </row>
        <row r="7362">
          <cell r="A7362" t="str">
            <v>I7472</v>
          </cell>
          <cell r="B7362" t="str">
            <v>VOLANTE EM FERRO DÚCTIL COM CUNHA METÁLICA 21</v>
          </cell>
          <cell r="C7362" t="str">
            <v>UN</v>
          </cell>
          <cell r="D7362">
            <v>366.96</v>
          </cell>
        </row>
        <row r="7363">
          <cell r="A7363" t="str">
            <v>I7473</v>
          </cell>
          <cell r="B7363" t="str">
            <v>VOLANTE EM FERRO DÚCTIL COM CUNHA METÁLICA 23</v>
          </cell>
          <cell r="C7363" t="str">
            <v>UN</v>
          </cell>
          <cell r="D7363">
            <v>529.26</v>
          </cell>
        </row>
        <row r="7364">
          <cell r="A7364" t="str">
            <v>I7077</v>
          </cell>
          <cell r="B7364" t="str">
            <v>VÁLVULA BORBOLETA COM BÓIA DN 150</v>
          </cell>
          <cell r="C7364" t="str">
            <v>UN</v>
          </cell>
          <cell r="D7364">
            <v>2434.35</v>
          </cell>
        </row>
        <row r="7365">
          <cell r="A7365" t="str">
            <v>I7304</v>
          </cell>
          <cell r="B7365" t="str">
            <v>VÁLVULA BORBOLETA FLANGEADA C/ MECANISMO C+CABEÇOTE DN   75 N16</v>
          </cell>
          <cell r="C7365" t="str">
            <v>UN</v>
          </cell>
          <cell r="D7365">
            <v>4796.3599999999997</v>
          </cell>
        </row>
        <row r="7366">
          <cell r="A7366" t="str">
            <v>I7280</v>
          </cell>
          <cell r="B7366" t="str">
            <v>VÁLVULA BORBOLETA FLANGEADA C/ MECANISMO C+CABEÇOTE DN  100 N16</v>
          </cell>
          <cell r="C7366" t="str">
            <v>UN</v>
          </cell>
          <cell r="D7366">
            <v>5901.95</v>
          </cell>
        </row>
        <row r="7367">
          <cell r="A7367" t="str">
            <v>I7285</v>
          </cell>
          <cell r="B7367" t="str">
            <v>VÁLVULA BORBOLETA FLANGEADA C/ MECANISMO C+CABEÇOTE DN  150 N16</v>
          </cell>
          <cell r="C7367" t="str">
            <v>UN</v>
          </cell>
          <cell r="D7367">
            <v>6096.7</v>
          </cell>
        </row>
        <row r="7368">
          <cell r="A7368" t="str">
            <v>I7286</v>
          </cell>
          <cell r="B7368" t="str">
            <v>VÁLVULA BORBOLETA FLANGEADA C/ MECANISMO C+CABEÇOTE DN  200 N10</v>
          </cell>
          <cell r="C7368" t="str">
            <v>UN</v>
          </cell>
          <cell r="D7368">
            <v>6909.58</v>
          </cell>
        </row>
        <row r="7369">
          <cell r="A7369" t="str">
            <v>I7287</v>
          </cell>
          <cell r="B7369" t="str">
            <v>VÁLVULA BORBOLETA FLANGEADA C/ MECANISMO C+CABEÇOTE DN  200 N16</v>
          </cell>
          <cell r="C7369" t="str">
            <v>UN</v>
          </cell>
          <cell r="D7369">
            <v>7242.86</v>
          </cell>
        </row>
        <row r="7370">
          <cell r="A7370" t="str">
            <v>I7288</v>
          </cell>
          <cell r="B7370" t="str">
            <v>VÁLVULA BORBOLETA FLANGEADA C/ MECANISMO C+CABEÇOTE DN  250 N10</v>
          </cell>
          <cell r="C7370" t="str">
            <v>UN</v>
          </cell>
          <cell r="D7370">
            <v>9044.2800000000007</v>
          </cell>
        </row>
        <row r="7371">
          <cell r="A7371" t="str">
            <v>I7289</v>
          </cell>
          <cell r="B7371" t="str">
            <v>VÁLVULA BORBOLETA FLANGEADA C/ MECANISMO C+CABEÇOTE DN  250 N16</v>
          </cell>
          <cell r="C7371" t="str">
            <v>UN</v>
          </cell>
          <cell r="D7371">
            <v>9086.61</v>
          </cell>
        </row>
        <row r="7372">
          <cell r="A7372" t="str">
            <v>I7290</v>
          </cell>
          <cell r="B7372" t="str">
            <v>VÁLVULA BORBOLETA FLANGEADA C/ MECANISMO C+CABEÇOTE DN  300 N10</v>
          </cell>
          <cell r="C7372" t="str">
            <v>UN</v>
          </cell>
          <cell r="D7372">
            <v>9489.2800000000007</v>
          </cell>
        </row>
        <row r="7373">
          <cell r="A7373" t="str">
            <v>I7291</v>
          </cell>
          <cell r="B7373" t="str">
            <v>VÁLVULA BORBOLETA FLANGEADA C/ MECANISMO C+CABEÇOTE DN  300 N16</v>
          </cell>
          <cell r="C7373" t="str">
            <v>UN</v>
          </cell>
          <cell r="D7373">
            <v>10277.959999999999</v>
          </cell>
        </row>
        <row r="7374">
          <cell r="A7374" t="str">
            <v>I7292</v>
          </cell>
          <cell r="B7374" t="str">
            <v>VÁLVULA BORBOLETA FLANGEADA C/ MECANISMO C+CABEÇOTE DN  350 N10</v>
          </cell>
          <cell r="C7374" t="str">
            <v>UN</v>
          </cell>
          <cell r="D7374">
            <v>11750.08</v>
          </cell>
        </row>
        <row r="7375">
          <cell r="A7375" t="str">
            <v>I7293</v>
          </cell>
          <cell r="B7375" t="str">
            <v>VÁLVULA BORBOLETA FLANGEADA C/ MECANISMO C+CABEÇOTE DN  350 N16</v>
          </cell>
          <cell r="C7375" t="str">
            <v>UN</v>
          </cell>
          <cell r="D7375">
            <v>12430.15</v>
          </cell>
        </row>
        <row r="7376">
          <cell r="A7376" t="str">
            <v>I7294</v>
          </cell>
          <cell r="B7376" t="str">
            <v>VÁLVULA BORBOLETA FLANGEADA C/ MECANISMO C+CABEÇOTE DN  400 N10</v>
          </cell>
          <cell r="C7376" t="str">
            <v>UN</v>
          </cell>
          <cell r="D7376">
            <v>13855.35</v>
          </cell>
        </row>
        <row r="7377">
          <cell r="A7377" t="str">
            <v>I7295</v>
          </cell>
          <cell r="B7377" t="str">
            <v>VÁLVULA BORBOLETA FLANGEADA C/ MECANISMO C+CABEÇOTE DN  400 N16</v>
          </cell>
          <cell r="C7377" t="str">
            <v>UN</v>
          </cell>
          <cell r="D7377">
            <v>15558.35</v>
          </cell>
        </row>
        <row r="7378">
          <cell r="A7378" t="str">
            <v>I7296</v>
          </cell>
          <cell r="B7378" t="str">
            <v>VÁLVULA BORBOLETA FLANGEADA C/ MECANISMO C+CABEÇOTE DN  450 N10</v>
          </cell>
          <cell r="C7378" t="str">
            <v>UN</v>
          </cell>
          <cell r="D7378">
            <v>15828.15</v>
          </cell>
        </row>
        <row r="7379">
          <cell r="A7379" t="str">
            <v>I7297</v>
          </cell>
          <cell r="B7379" t="str">
            <v>VÁLVULA BORBOLETA FLANGEADA C/ MECANISMO C+CABEÇOTE DN  450 N16</v>
          </cell>
          <cell r="C7379" t="str">
            <v>UN</v>
          </cell>
          <cell r="D7379">
            <v>17730.29</v>
          </cell>
        </row>
        <row r="7380">
          <cell r="A7380" t="str">
            <v>I7298</v>
          </cell>
          <cell r="B7380" t="str">
            <v>VÁLVULA BORBOLETA FLANGEADA C/ MECANISMO C+CABEÇOTE DN  500 N10</v>
          </cell>
          <cell r="C7380" t="str">
            <v>UN</v>
          </cell>
          <cell r="D7380">
            <v>18037.12</v>
          </cell>
        </row>
        <row r="7381">
          <cell r="A7381" t="str">
            <v>I7299</v>
          </cell>
          <cell r="B7381" t="str">
            <v>VÁLVULA BORBOLETA FLANGEADA C/ MECANISMO C+CABEÇOTE DN  500 N16</v>
          </cell>
          <cell r="C7381" t="str">
            <v>UN</v>
          </cell>
          <cell r="D7381">
            <v>18164.150000000001</v>
          </cell>
        </row>
        <row r="7382">
          <cell r="A7382" t="str">
            <v>I7300</v>
          </cell>
          <cell r="B7382" t="str">
            <v>VÁLVULA BORBOLETA FLANGEADA C/ MECANISMO C+CABEÇOTE DN  600 N10</v>
          </cell>
          <cell r="C7382" t="str">
            <v>UN</v>
          </cell>
          <cell r="D7382">
            <v>20829.96</v>
          </cell>
        </row>
        <row r="7383">
          <cell r="A7383" t="str">
            <v>I7301</v>
          </cell>
          <cell r="B7383" t="str">
            <v>VÁLVULA BORBOLETA FLANGEADA C/ MECANISMO C+CABEÇOTE DN  600 N16</v>
          </cell>
          <cell r="C7383" t="str">
            <v>UN</v>
          </cell>
          <cell r="D7383">
            <v>21565.16</v>
          </cell>
        </row>
        <row r="7384">
          <cell r="A7384" t="str">
            <v>I7302</v>
          </cell>
          <cell r="B7384" t="str">
            <v>VÁLVULA BORBOLETA FLANGEADA C/ MECANISMO C+CABEÇOTE DN  700 N10</v>
          </cell>
          <cell r="C7384" t="str">
            <v>UN</v>
          </cell>
          <cell r="D7384">
            <v>30799.02</v>
          </cell>
        </row>
        <row r="7385">
          <cell r="A7385" t="str">
            <v>I7303</v>
          </cell>
          <cell r="B7385" t="str">
            <v>VÁLVULA BORBOLETA FLANGEADA C/ MECANISMO C+CABEÇOTE DN  700 N16</v>
          </cell>
          <cell r="C7385" t="str">
            <v>UN</v>
          </cell>
          <cell r="D7385">
            <v>33883.199999999997</v>
          </cell>
        </row>
        <row r="7386">
          <cell r="A7386" t="str">
            <v>I7305</v>
          </cell>
          <cell r="B7386" t="str">
            <v>VÁLVULA BORBOLETA FLANGEADA C/ MECANISMO C+CABEÇOTE DN  750 N10</v>
          </cell>
          <cell r="C7386" t="str">
            <v>UN</v>
          </cell>
          <cell r="D7386">
            <v>28833.03</v>
          </cell>
        </row>
        <row r="7387">
          <cell r="A7387" t="str">
            <v>I7306</v>
          </cell>
          <cell r="B7387" t="str">
            <v>VÁLVULA BORBOLETA FLANGEADA C/ MECANISMO C+CABEÇOTE DN  750 N16</v>
          </cell>
          <cell r="C7387" t="str">
            <v>UN</v>
          </cell>
          <cell r="D7387">
            <v>34465.24</v>
          </cell>
        </row>
        <row r="7388">
          <cell r="A7388" t="str">
            <v>I7307</v>
          </cell>
          <cell r="B7388" t="str">
            <v>VÁLVULA BORBOLETA FLANGEADA C/ MECANISMO C+CABEÇOTE DN  800 N10</v>
          </cell>
          <cell r="C7388" t="str">
            <v>UN</v>
          </cell>
          <cell r="D7388">
            <v>36745.26</v>
          </cell>
        </row>
        <row r="7389">
          <cell r="A7389" t="str">
            <v>I7308</v>
          </cell>
          <cell r="B7389" t="str">
            <v>VÁLVULA BORBOLETA FLANGEADA C/ MECANISMO C+CABEÇOTE DN  800 N16</v>
          </cell>
          <cell r="C7389" t="str">
            <v>UN</v>
          </cell>
          <cell r="D7389">
            <v>36885.26</v>
          </cell>
        </row>
        <row r="7390">
          <cell r="A7390" t="str">
            <v>I7309</v>
          </cell>
          <cell r="B7390" t="str">
            <v>VÁLVULA BORBOLETA FLANGEADA C/ MECANISMO C+CABEÇOTE DN  900 N10</v>
          </cell>
          <cell r="C7390" t="str">
            <v>UN</v>
          </cell>
          <cell r="D7390">
            <v>45205.81</v>
          </cell>
        </row>
        <row r="7391">
          <cell r="A7391" t="str">
            <v>I7310</v>
          </cell>
          <cell r="B7391" t="str">
            <v>VÁLVULA BORBOLETA FLANGEADA C/ MECANISMO C+CABEÇOTE DN  900 N16</v>
          </cell>
          <cell r="C7391" t="str">
            <v>UN</v>
          </cell>
          <cell r="D7391">
            <v>45112.01</v>
          </cell>
        </row>
        <row r="7392">
          <cell r="A7392" t="str">
            <v>I7281</v>
          </cell>
          <cell r="B7392" t="str">
            <v>VÁLVULA BORBOLETA FLANGEADA C/ MECANISMO C+CABEÇOTE DN 1000 N10</v>
          </cell>
          <cell r="C7392" t="str">
            <v>UN</v>
          </cell>
          <cell r="D7392">
            <v>57774.54</v>
          </cell>
        </row>
        <row r="7393">
          <cell r="A7393" t="str">
            <v>I7282</v>
          </cell>
          <cell r="B7393" t="str">
            <v>VÁLVULA BORBOLETA FLANGEADA C/ MECANISMO C+CABEÇOTE DN 1000 N16</v>
          </cell>
          <cell r="C7393" t="str">
            <v>UN</v>
          </cell>
          <cell r="D7393">
            <v>61928.5</v>
          </cell>
        </row>
        <row r="7394">
          <cell r="A7394" t="str">
            <v>I7283</v>
          </cell>
          <cell r="B7394" t="str">
            <v>VÁLVULA BORBOLETA FLANGEADA C/ MECANISMO C+CABEÇOTE DN 1200 N10</v>
          </cell>
          <cell r="C7394" t="str">
            <v>UN</v>
          </cell>
          <cell r="D7394">
            <v>76552.100000000006</v>
          </cell>
        </row>
        <row r="7395">
          <cell r="A7395" t="str">
            <v>I7284</v>
          </cell>
          <cell r="B7395" t="str">
            <v>VÁLVULA BORBOLETA FLANGEADA C/ MECANISMO C+CABEÇOTE DN 1200 N16</v>
          </cell>
          <cell r="C7395" t="str">
            <v>UN</v>
          </cell>
          <cell r="D7395">
            <v>77399.87</v>
          </cell>
        </row>
        <row r="7396">
          <cell r="A7396" t="str">
            <v>I8001</v>
          </cell>
          <cell r="B7396" t="str">
            <v>VÁLVULA BORBOLETA FLANGEADA C/ MECANISMO C+VOLANTE DN  200 N10</v>
          </cell>
          <cell r="C7396" t="str">
            <v>UN</v>
          </cell>
          <cell r="D7396">
            <v>6636.41</v>
          </cell>
        </row>
        <row r="7397">
          <cell r="A7397" t="str">
            <v>I8002</v>
          </cell>
          <cell r="B7397" t="str">
            <v>VÁLVULA BORBOLETA FLANGEADA C/ MECANISMO C+VOLANTE DN  250 N10</v>
          </cell>
          <cell r="C7397" t="str">
            <v>UN</v>
          </cell>
          <cell r="D7397">
            <v>8806.44</v>
          </cell>
        </row>
        <row r="7398">
          <cell r="A7398" t="str">
            <v>I8003</v>
          </cell>
          <cell r="B7398" t="str">
            <v>VÁLVULA BORBOLETA FLANGEADA C/ MECANISMO C+VOLANTE DN  300 N10</v>
          </cell>
          <cell r="C7398" t="str">
            <v>UN</v>
          </cell>
          <cell r="D7398">
            <v>9182.35</v>
          </cell>
        </row>
        <row r="7399">
          <cell r="A7399" t="str">
            <v>I8004</v>
          </cell>
          <cell r="B7399" t="str">
            <v>VÁLVULA BORBOLETA FLANGEADA C/ MECANISMO C+VOLANTE DN  350 N10</v>
          </cell>
          <cell r="C7399" t="str">
            <v>UN</v>
          </cell>
          <cell r="D7399">
            <v>11445.91</v>
          </cell>
        </row>
        <row r="7400">
          <cell r="A7400" t="str">
            <v>I8005</v>
          </cell>
          <cell r="B7400" t="str">
            <v>VÁLVULA BORBOLETA FLANGEADA C/ MECANISMO C+VOLANTE DN  400 N10</v>
          </cell>
          <cell r="C7400" t="str">
            <v>UN</v>
          </cell>
          <cell r="D7400">
            <v>13581.19</v>
          </cell>
        </row>
        <row r="7401">
          <cell r="A7401" t="str">
            <v>I8006</v>
          </cell>
          <cell r="B7401" t="str">
            <v>VÁLVULA BORBOLETA FLANGEADA C/ MECANISMO C+VOLANTE DN  450 N10</v>
          </cell>
          <cell r="C7401" t="str">
            <v>UN</v>
          </cell>
          <cell r="D7401">
            <v>15544.29</v>
          </cell>
        </row>
        <row r="7402">
          <cell r="A7402" t="str">
            <v>I8007</v>
          </cell>
          <cell r="B7402" t="str">
            <v>VÁLVULA BORBOLETA FLANGEADA C/ MECANISMO C+VOLANTE DN  500 N10</v>
          </cell>
          <cell r="C7402" t="str">
            <v>UN</v>
          </cell>
          <cell r="D7402">
            <v>17817.669999999998</v>
          </cell>
        </row>
        <row r="7403">
          <cell r="A7403" t="str">
            <v>I8008</v>
          </cell>
          <cell r="B7403" t="str">
            <v>VÁLVULA BORBOLETA FLANGEADA C/ MECANISMO C+VOLANTE DN  600 N10</v>
          </cell>
          <cell r="C7403" t="str">
            <v>UN</v>
          </cell>
          <cell r="D7403">
            <v>20576.05</v>
          </cell>
        </row>
        <row r="7404">
          <cell r="A7404" t="str">
            <v>I8009</v>
          </cell>
          <cell r="B7404" t="str">
            <v>VÁLVULA BORBOLETA FLANGEADA C/ MECANISMO C+VOLANTE DN  700 N10</v>
          </cell>
          <cell r="C7404" t="str">
            <v>UN</v>
          </cell>
          <cell r="D7404">
            <v>30572.58</v>
          </cell>
        </row>
        <row r="7405">
          <cell r="A7405" t="str">
            <v>I8010</v>
          </cell>
          <cell r="B7405" t="str">
            <v>VÁLVULA BORBOLETA FLANGEADA C/ MECANISMO C+VOLANTE DN  750 N10</v>
          </cell>
          <cell r="C7405" t="str">
            <v>UN</v>
          </cell>
          <cell r="D7405">
            <v>28579.34</v>
          </cell>
        </row>
        <row r="7406">
          <cell r="A7406" t="str">
            <v>I8011</v>
          </cell>
          <cell r="B7406" t="str">
            <v>VÁLVULA BORBOLETA FLANGEADA C/ MECANISMO C+VOLANTE DN  800 N10</v>
          </cell>
          <cell r="C7406" t="str">
            <v>UN</v>
          </cell>
          <cell r="D7406">
            <v>36484.410000000003</v>
          </cell>
        </row>
        <row r="7407">
          <cell r="A7407" t="str">
            <v>I8012</v>
          </cell>
          <cell r="B7407" t="str">
            <v>VÁLVULA BORBOLETA FLANGEADA C/ MECANISMO C+VOLANTE DN  900 N10</v>
          </cell>
          <cell r="C7407" t="str">
            <v>UN</v>
          </cell>
          <cell r="D7407">
            <v>44896.81</v>
          </cell>
        </row>
        <row r="7408">
          <cell r="A7408" t="str">
            <v>I8013</v>
          </cell>
          <cell r="B7408" t="str">
            <v>VÁLVULA BORBOLETA FLANGEADA C/ MECANISMO C+VOLANTE DN 1000 N10</v>
          </cell>
          <cell r="C7408" t="str">
            <v>UN</v>
          </cell>
          <cell r="D7408">
            <v>57036.6</v>
          </cell>
        </row>
        <row r="7409">
          <cell r="A7409" t="str">
            <v>I8014</v>
          </cell>
          <cell r="B7409" t="str">
            <v>VÁLVULA BORBOLETA FLANGEADA C/ MECANISMO C+VOLANTE DN 1200 N10</v>
          </cell>
          <cell r="C7409" t="str">
            <v>UN</v>
          </cell>
          <cell r="D7409">
            <v>76430.62</v>
          </cell>
        </row>
        <row r="7410">
          <cell r="A7410" t="str">
            <v>I7327</v>
          </cell>
          <cell r="B7410" t="str">
            <v>VÁLVULA BORBOLETA FLANGEADA C/ MECANISMO K+CABEÇOTE DN  75 N16</v>
          </cell>
          <cell r="C7410" t="str">
            <v>UN</v>
          </cell>
          <cell r="D7410">
            <v>15368.48</v>
          </cell>
        </row>
        <row r="7411">
          <cell r="A7411" t="str">
            <v>I7311</v>
          </cell>
          <cell r="B7411" t="str">
            <v>VÁLVULA BORBOLETA FLANGEADA C/ MECANISMO K+CABEÇOTE DN 100 N16</v>
          </cell>
          <cell r="C7411" t="str">
            <v>UN</v>
          </cell>
          <cell r="D7411">
            <v>16008.81</v>
          </cell>
        </row>
        <row r="7412">
          <cell r="A7412" t="str">
            <v>I7312</v>
          </cell>
          <cell r="B7412" t="str">
            <v>VÁLVULA BORBOLETA FLANGEADA C/ MECANISMO K+CABEÇOTE DN 150 N16</v>
          </cell>
          <cell r="C7412" t="str">
            <v>UN</v>
          </cell>
          <cell r="D7412">
            <v>16927.25</v>
          </cell>
        </row>
        <row r="7413">
          <cell r="A7413" t="str">
            <v>I7313</v>
          </cell>
          <cell r="B7413" t="str">
            <v>VÁLVULA BORBOLETA FLANGEADA C/ MECANISMO K+CABEÇOTE DN 200 N10</v>
          </cell>
          <cell r="C7413" t="str">
            <v>UN</v>
          </cell>
          <cell r="D7413">
            <v>16671.18</v>
          </cell>
        </row>
        <row r="7414">
          <cell r="A7414" t="str">
            <v>I7314</v>
          </cell>
          <cell r="B7414" t="str">
            <v>VÁLVULA BORBOLETA FLANGEADA C/ MECANISMO K+CABEÇOTE DN 200 N16</v>
          </cell>
          <cell r="C7414" t="str">
            <v>UN</v>
          </cell>
          <cell r="D7414">
            <v>17029.39</v>
          </cell>
        </row>
        <row r="7415">
          <cell r="A7415" t="str">
            <v>I7315</v>
          </cell>
          <cell r="B7415" t="str">
            <v>VÁLVULA BORBOLETA FLANGEADA C/ MECANISMO K+CABEÇOTE DN 250 N10</v>
          </cell>
          <cell r="C7415" t="str">
            <v>UN</v>
          </cell>
          <cell r="D7415">
            <v>17969.54</v>
          </cell>
        </row>
        <row r="7416">
          <cell r="A7416" t="str">
            <v>I7316</v>
          </cell>
          <cell r="B7416" t="str">
            <v>VÁLVULA BORBOLETA FLANGEADA C/ MECANISMO K+CABEÇOTE DN 250 N16</v>
          </cell>
          <cell r="C7416" t="str">
            <v>UN</v>
          </cell>
          <cell r="D7416">
            <v>18394.849999999999</v>
          </cell>
        </row>
        <row r="7417">
          <cell r="A7417" t="str">
            <v>I7317</v>
          </cell>
          <cell r="B7417" t="str">
            <v>VÁLVULA BORBOLETA FLANGEADA C/ MECANISMO K+CABEÇOTE DN 300 N10</v>
          </cell>
          <cell r="C7417" t="str">
            <v>UN</v>
          </cell>
          <cell r="D7417">
            <v>19655.28</v>
          </cell>
        </row>
        <row r="7418">
          <cell r="A7418" t="str">
            <v>I7318</v>
          </cell>
          <cell r="B7418" t="str">
            <v>VÁLVULA BORBOLETA FLANGEADA C/ MECANISMO K+CABEÇOTE DN 300 N16</v>
          </cell>
          <cell r="C7418" t="str">
            <v>UN</v>
          </cell>
          <cell r="D7418">
            <v>21798.6</v>
          </cell>
        </row>
        <row r="7419">
          <cell r="A7419" t="str">
            <v>I7319</v>
          </cell>
          <cell r="B7419" t="str">
            <v>VÁLVULA BORBOLETA FLANGEADA C/ MECANISMO K+CABEÇOTE DN 350 N10</v>
          </cell>
          <cell r="C7419" t="str">
            <v>UN</v>
          </cell>
          <cell r="D7419">
            <v>25698</v>
          </cell>
        </row>
        <row r="7420">
          <cell r="A7420" t="str">
            <v>I7320</v>
          </cell>
          <cell r="B7420" t="str">
            <v>VÁLVULA BORBOLETA FLANGEADA C/ MECANISMO K+CABEÇOTE DN 350 N16</v>
          </cell>
          <cell r="C7420" t="str">
            <v>UN</v>
          </cell>
          <cell r="D7420">
            <v>28238.77</v>
          </cell>
        </row>
        <row r="7421">
          <cell r="A7421" t="str">
            <v>I7321</v>
          </cell>
          <cell r="B7421" t="str">
            <v>VÁLVULA BORBOLETA FLANGEADA C/ MECANISMO K+CABEÇOTE DN 400 N10</v>
          </cell>
          <cell r="C7421" t="str">
            <v>UN</v>
          </cell>
          <cell r="D7421">
            <v>32901.5</v>
          </cell>
        </row>
        <row r="7422">
          <cell r="A7422" t="str">
            <v>I7322</v>
          </cell>
          <cell r="B7422" t="str">
            <v>VÁLVULA BORBOLETA FLANGEADA C/ MECANISMO K+CABEÇOTE DN 400 N16</v>
          </cell>
          <cell r="C7422" t="str">
            <v>UN</v>
          </cell>
          <cell r="D7422">
            <v>32615.43</v>
          </cell>
        </row>
        <row r="7423">
          <cell r="A7423" t="str">
            <v>I7323</v>
          </cell>
          <cell r="B7423" t="str">
            <v>VÁLVULA BORBOLETA FLANGEADA C/ MECANISMO K+CABEÇOTE DN 450 N10</v>
          </cell>
          <cell r="C7423" t="str">
            <v>UN</v>
          </cell>
          <cell r="D7423">
            <v>34876.44</v>
          </cell>
        </row>
        <row r="7424">
          <cell r="A7424" t="str">
            <v>I7324</v>
          </cell>
          <cell r="B7424" t="str">
            <v>VÁLVULA BORBOLETA FLANGEADA C/ MECANISMO K+CABEÇOTE DN 450 N16</v>
          </cell>
          <cell r="C7424" t="str">
            <v>UN</v>
          </cell>
          <cell r="D7424">
            <v>32816.44</v>
          </cell>
        </row>
        <row r="7425">
          <cell r="A7425" t="str">
            <v>I7325</v>
          </cell>
          <cell r="B7425" t="str">
            <v>VÁLVULA BORBOLETA FLANGEADA C/ MECANISMO K+CABEÇOTE DN 500 N10</v>
          </cell>
          <cell r="C7425" t="str">
            <v>UN</v>
          </cell>
          <cell r="D7425">
            <v>40348.230000000003</v>
          </cell>
        </row>
        <row r="7426">
          <cell r="A7426" t="str">
            <v>I7326</v>
          </cell>
          <cell r="B7426" t="str">
            <v>VÁLVULA BORBOLETA FLANGEADA C/ MECANISMO K+CABEÇOTE DN 600 N10</v>
          </cell>
          <cell r="C7426" t="str">
            <v>UN</v>
          </cell>
          <cell r="D7426">
            <v>53707.72</v>
          </cell>
        </row>
        <row r="7427">
          <cell r="A7427" t="str">
            <v>I8015</v>
          </cell>
          <cell r="B7427" t="str">
            <v>VÁLVULA BORBOLETA FLANGEADA C/ MECANISMO K+VOLANTE DN  75 N16</v>
          </cell>
          <cell r="C7427" t="str">
            <v>UN</v>
          </cell>
          <cell r="D7427">
            <v>15195.67</v>
          </cell>
        </row>
        <row r="7428">
          <cell r="A7428" t="str">
            <v>I8016</v>
          </cell>
          <cell r="B7428" t="str">
            <v>VÁLVULA BORBOLETA FLANGEADA C/ MECANISMO K+VOLANTE DN 100 N16</v>
          </cell>
          <cell r="C7428" t="str">
            <v>UN</v>
          </cell>
          <cell r="D7428">
            <v>15850.4</v>
          </cell>
        </row>
        <row r="7429">
          <cell r="A7429" t="str">
            <v>I8017</v>
          </cell>
          <cell r="B7429" t="str">
            <v>VÁLVULA BORBOLETA FLANGEADA C/ MECANISMO K+VOLANTE DN 150 N16</v>
          </cell>
          <cell r="C7429" t="str">
            <v>UN</v>
          </cell>
          <cell r="D7429">
            <v>16991.21</v>
          </cell>
        </row>
        <row r="7430">
          <cell r="A7430" t="str">
            <v>I8018</v>
          </cell>
          <cell r="B7430" t="str">
            <v>VÁLVULA BORBOLETA FLANGEADA C/ MECANISMO K+VOLANTE DN 200 N16</v>
          </cell>
          <cell r="C7430" t="str">
            <v>UN</v>
          </cell>
          <cell r="D7430">
            <v>16884.14</v>
          </cell>
        </row>
        <row r="7431">
          <cell r="A7431" t="str">
            <v>I8019</v>
          </cell>
          <cell r="B7431" t="str">
            <v>VÁLVULA BORBOLETA FLANGEADA C/ MECANISMO K+VOLANTE DN 250 N16</v>
          </cell>
          <cell r="C7431" t="str">
            <v>UN</v>
          </cell>
          <cell r="D7431">
            <v>18739.91</v>
          </cell>
        </row>
        <row r="7432">
          <cell r="A7432" t="str">
            <v>I8020</v>
          </cell>
          <cell r="B7432" t="str">
            <v>VÁLVULA BORBOLETA FLANGEADA C/ MECANISMO K+VOLANTE DN 300 N16</v>
          </cell>
          <cell r="C7432" t="str">
            <v>UN</v>
          </cell>
          <cell r="D7432">
            <v>21822.61</v>
          </cell>
        </row>
        <row r="7433">
          <cell r="A7433" t="str">
            <v>I8021</v>
          </cell>
          <cell r="B7433" t="str">
            <v>VÁLVULA BORBOLETA FLANGEADA C/ MECANISMO K+VOLANTE DN 350 N16</v>
          </cell>
          <cell r="C7433" t="str">
            <v>UN</v>
          </cell>
          <cell r="D7433">
            <v>28347.88</v>
          </cell>
        </row>
        <row r="7434">
          <cell r="A7434" t="str">
            <v>I8022</v>
          </cell>
          <cell r="B7434" t="str">
            <v>VÁLVULA BORBOLETA FLANGEADA C/ MECANISMO K+VOLANTE DN 400 N16</v>
          </cell>
          <cell r="C7434" t="str">
            <v>UN</v>
          </cell>
          <cell r="D7434">
            <v>32588.03</v>
          </cell>
        </row>
        <row r="7435">
          <cell r="A7435" t="str">
            <v>I8023</v>
          </cell>
          <cell r="B7435" t="str">
            <v>VÁLVULA BORBOLETA FLANGEADA C/ MECANISMO K+VOLANTE DN 450 N16</v>
          </cell>
          <cell r="C7435" t="str">
            <v>UN</v>
          </cell>
          <cell r="D7435">
            <v>32988.019999999997</v>
          </cell>
        </row>
        <row r="7436">
          <cell r="A7436" t="str">
            <v>I8718</v>
          </cell>
          <cell r="B7436" t="str">
            <v>VÁLVULA BORBOLETA FLANGEADA COM ACIONADOR ELÉTRICO FoFo DN 350</v>
          </cell>
          <cell r="C7436" t="str">
            <v>UN</v>
          </cell>
          <cell r="D7436">
            <v>21548</v>
          </cell>
        </row>
        <row r="7437">
          <cell r="A7437" t="str">
            <v>I8719</v>
          </cell>
          <cell r="B7437" t="str">
            <v>VÁLVULA BORBOLETA FLANGEADA COM ACIONADOR ELÉTRICO FoFo DN 400</v>
          </cell>
          <cell r="C7437" t="str">
            <v>UN</v>
          </cell>
          <cell r="D7437">
            <v>25376</v>
          </cell>
        </row>
        <row r="7438">
          <cell r="A7438" t="str">
            <v>I8731</v>
          </cell>
          <cell r="B7438" t="str">
            <v>VÁLVULA BORBOLETA FLANGEADA, BI-EXCÊNTRICA, EM CORPO DE FERRO NODULAR, ACIONAMENTO MANUAL POR REDUTOR DN 700 PN10</v>
          </cell>
          <cell r="C7438" t="str">
            <v>UN</v>
          </cell>
          <cell r="D7438">
            <v>39173</v>
          </cell>
        </row>
        <row r="7439">
          <cell r="A7439" t="str">
            <v>I8724</v>
          </cell>
          <cell r="B7439" t="str">
            <v>VÁLVULA BORBOLETA WAFER C/ ALAVANCA DN 100MM</v>
          </cell>
          <cell r="C7439" t="str">
            <v>UN</v>
          </cell>
          <cell r="D7439">
            <v>286.74</v>
          </cell>
        </row>
        <row r="7440">
          <cell r="A7440" t="str">
            <v>I8725</v>
          </cell>
          <cell r="B7440" t="str">
            <v>VÁLVULA BORBOLETA WAFER C/ ALAVANCA DN 150MM</v>
          </cell>
          <cell r="C7440" t="str">
            <v>UN</v>
          </cell>
          <cell r="D7440">
            <v>349.74</v>
          </cell>
        </row>
        <row r="7441">
          <cell r="A7441" t="str">
            <v>I8726</v>
          </cell>
          <cell r="B7441" t="str">
            <v>VÁLVULA BORBOLETA WAFER C/ ALAVANCA DN 200MM</v>
          </cell>
          <cell r="C7441" t="str">
            <v>UN</v>
          </cell>
          <cell r="D7441">
            <v>592.86</v>
          </cell>
        </row>
        <row r="7442">
          <cell r="A7442" t="str">
            <v>I8720</v>
          </cell>
          <cell r="B7442" t="str">
            <v>VÁLVULA BORBOLETA WAFER DN 100</v>
          </cell>
          <cell r="C7442" t="str">
            <v>UN</v>
          </cell>
          <cell r="D7442">
            <v>380.42</v>
          </cell>
        </row>
        <row r="7443">
          <cell r="A7443" t="str">
            <v>I8721</v>
          </cell>
          <cell r="B7443" t="str">
            <v>VÁLVULA BORBOLETA WAFER DN 150</v>
          </cell>
          <cell r="C7443" t="str">
            <v>UN</v>
          </cell>
          <cell r="D7443">
            <v>442.17</v>
          </cell>
        </row>
        <row r="7444">
          <cell r="A7444" t="str">
            <v>I8722</v>
          </cell>
          <cell r="B7444" t="str">
            <v>VÁLVULA BORBOLETA WAFER DN 200</v>
          </cell>
          <cell r="C7444" t="str">
            <v>UN</v>
          </cell>
          <cell r="D7444">
            <v>479.8</v>
          </cell>
        </row>
        <row r="7445">
          <cell r="A7445" t="str">
            <v>I8723</v>
          </cell>
          <cell r="B7445" t="str">
            <v>VÁLVULA BORBOLETA WAFER DN 250</v>
          </cell>
          <cell r="C7445" t="str">
            <v>UN</v>
          </cell>
          <cell r="D7445">
            <v>665.95</v>
          </cell>
        </row>
        <row r="7446">
          <cell r="A7446" t="str">
            <v>I8728</v>
          </cell>
          <cell r="B7446" t="str">
            <v>VÁLVULA BORBOLETA WAFER, BI-EXCÊNTRICA, EM CORPO DE FERRO NODULAR ACIONAMENTO MANUAL POR REDUTOR DN 400 PN10</v>
          </cell>
          <cell r="C7446" t="str">
            <v>UN</v>
          </cell>
          <cell r="D7446">
            <v>25346.91</v>
          </cell>
        </row>
        <row r="7447">
          <cell r="A7447" t="str">
            <v>I8729</v>
          </cell>
          <cell r="B7447" t="str">
            <v>VÁLVULA BORBOLETA WAFER, BI-EXCÊNTRICA, EM CORPO DE FERRO NODULAR ACIONAMENTO MANUAL POR REDUTOR DN 500 PN10</v>
          </cell>
          <cell r="C7447" t="str">
            <v>UN</v>
          </cell>
          <cell r="D7447">
            <v>35457.480000000003</v>
          </cell>
        </row>
        <row r="7448">
          <cell r="A7448" t="str">
            <v>I8730</v>
          </cell>
          <cell r="B7448" t="str">
            <v>VÁLVULA BORBOLETA WAFER, BI-EXCÊNTRICA, EM CORPO DE FERRO NODULAR ACIONAMENTO MANUAL POR REDUTOR DN 600 PN10</v>
          </cell>
          <cell r="C7448" t="str">
            <v>UN</v>
          </cell>
          <cell r="D7448">
            <v>46429.88</v>
          </cell>
        </row>
        <row r="7449">
          <cell r="A7449" t="str">
            <v>I8727</v>
          </cell>
          <cell r="B7449" t="str">
            <v>VÁLVULA BORBOLETA WAFER, DUPLO EXCÊNTRICO, EM CORPO DE FERRO NODULAR, ACIONAMENTO POR ATUADOR ELÉTRICO/MECÂNICO DN 500 PN10</v>
          </cell>
          <cell r="C7449" t="str">
            <v>UN</v>
          </cell>
          <cell r="D7449">
            <v>53286.19</v>
          </cell>
        </row>
        <row r="7450">
          <cell r="A7450" t="str">
            <v>I8732</v>
          </cell>
          <cell r="B7450" t="str">
            <v>VÁLVULA CONTROLADORA DE NÍVEL E DE VAZÃO DE RESERVATÓRIO DN 75</v>
          </cell>
          <cell r="C7450" t="str">
            <v>UN</v>
          </cell>
          <cell r="D7450">
            <v>7294</v>
          </cell>
        </row>
        <row r="7451">
          <cell r="A7451" t="str">
            <v>I8733</v>
          </cell>
          <cell r="B7451" t="str">
            <v>VÁLVULA CONTROLADORA DE NÍVEL MÁXIMO DN  75</v>
          </cell>
          <cell r="C7451" t="str">
            <v>UN</v>
          </cell>
          <cell r="D7451">
            <v>2145</v>
          </cell>
        </row>
        <row r="7452">
          <cell r="A7452" t="str">
            <v>I8734</v>
          </cell>
          <cell r="B7452" t="str">
            <v>VÁLVULA CONTROLADORA DE NÍVEL MÁXIMO DN 100</v>
          </cell>
          <cell r="C7452" t="str">
            <v>UN</v>
          </cell>
          <cell r="D7452">
            <v>2757</v>
          </cell>
        </row>
        <row r="7453">
          <cell r="A7453" t="str">
            <v>I8735</v>
          </cell>
          <cell r="B7453" t="str">
            <v>VÁLVULA CONTROLADORA DE NÍVEL MÁXIMO DN 150</v>
          </cell>
          <cell r="C7453" t="str">
            <v>UN</v>
          </cell>
          <cell r="D7453">
            <v>4730</v>
          </cell>
        </row>
        <row r="7454">
          <cell r="A7454" t="str">
            <v>I8736</v>
          </cell>
          <cell r="B7454" t="str">
            <v>VÁLVULA CONTROLADORA DE NÍVEL MÁXIMO DN 200</v>
          </cell>
          <cell r="C7454" t="str">
            <v>UN</v>
          </cell>
          <cell r="D7454">
            <v>9221</v>
          </cell>
        </row>
        <row r="7455">
          <cell r="A7455" t="str">
            <v>I8737</v>
          </cell>
          <cell r="B7455" t="str">
            <v>VÁLVULA CONTROLADORA DE NÍVEL MÁXIMO DN 250</v>
          </cell>
          <cell r="C7455" t="str">
            <v>UN</v>
          </cell>
          <cell r="D7455">
            <v>13728</v>
          </cell>
        </row>
        <row r="7456">
          <cell r="A7456" t="str">
            <v>I8738</v>
          </cell>
          <cell r="B7456" t="str">
            <v>VÁLVULA CONTROLADORA DE NÍVEL MÁXIMO DN 300</v>
          </cell>
          <cell r="C7456" t="str">
            <v>UN</v>
          </cell>
          <cell r="D7456">
            <v>21490</v>
          </cell>
        </row>
        <row r="7457">
          <cell r="A7457" t="str">
            <v>I8739</v>
          </cell>
          <cell r="B7457" t="str">
            <v>VÁLVULA CONTROLADORA DE NÍVEL MÁXIMO DN 350</v>
          </cell>
          <cell r="C7457" t="str">
            <v>UN</v>
          </cell>
          <cell r="D7457">
            <v>42189.66</v>
          </cell>
        </row>
        <row r="7458">
          <cell r="A7458" t="str">
            <v>I10211</v>
          </cell>
          <cell r="B7458" t="str">
            <v>VÁLVULA CONTROLADORA DE VAZÃO DN 50</v>
          </cell>
          <cell r="C7458" t="str">
            <v>UN</v>
          </cell>
          <cell r="D7458">
            <v>2200</v>
          </cell>
        </row>
        <row r="7459">
          <cell r="A7459" t="str">
            <v>I10212</v>
          </cell>
          <cell r="B7459" t="str">
            <v>VÁLVULA CONTROLADORA DE VAZÃO DN 75</v>
          </cell>
          <cell r="C7459" t="str">
            <v>UN</v>
          </cell>
          <cell r="D7459">
            <v>2380</v>
          </cell>
        </row>
        <row r="7460">
          <cell r="A7460" t="str">
            <v>I8740</v>
          </cell>
          <cell r="B7460" t="str">
            <v>VÁLVULA DE ALTITUDE CONTROLADORA DE NÍVEL DN  50</v>
          </cell>
          <cell r="C7460" t="str">
            <v>UN</v>
          </cell>
          <cell r="D7460">
            <v>4307</v>
          </cell>
        </row>
        <row r="7461">
          <cell r="A7461" t="str">
            <v>I8741</v>
          </cell>
          <cell r="B7461" t="str">
            <v>VÁLVULA DE ALTITUDE CONTROLADORA DE NÍVEL DN  75</v>
          </cell>
          <cell r="C7461" t="str">
            <v>UN</v>
          </cell>
          <cell r="D7461">
            <v>4222</v>
          </cell>
        </row>
        <row r="7462">
          <cell r="A7462" t="str">
            <v>I8742</v>
          </cell>
          <cell r="B7462" t="str">
            <v>VÁLVULA DE ALTITUDE CONTROLADORA DE NÍVEL DN 100</v>
          </cell>
          <cell r="C7462" t="str">
            <v>UN</v>
          </cell>
          <cell r="D7462">
            <v>5778</v>
          </cell>
        </row>
        <row r="7463">
          <cell r="A7463" t="str">
            <v>I10221</v>
          </cell>
          <cell r="B7463" t="str">
            <v>VÁLVULA DE GAVETA FOFO FLANGEADA DN 150</v>
          </cell>
          <cell r="C7463" t="str">
            <v>UN</v>
          </cell>
          <cell r="D7463">
            <v>2639.39</v>
          </cell>
        </row>
        <row r="7464">
          <cell r="A7464" t="str">
            <v>I8771</v>
          </cell>
          <cell r="B7464" t="str">
            <v>VÁLVULA DE LINHA  3/4"</v>
          </cell>
          <cell r="C7464" t="str">
            <v>UN</v>
          </cell>
          <cell r="D7464">
            <v>1560.52</v>
          </cell>
        </row>
        <row r="7465">
          <cell r="A7465" t="str">
            <v>I8753</v>
          </cell>
          <cell r="B7465" t="str">
            <v>VÁLVULA FLAP DN 075</v>
          </cell>
          <cell r="C7465" t="str">
            <v>UN</v>
          </cell>
          <cell r="D7465">
            <v>1815.35</v>
          </cell>
        </row>
        <row r="7466">
          <cell r="A7466" t="str">
            <v>I8754</v>
          </cell>
          <cell r="B7466" t="str">
            <v>VÁLVULA FLAP DN 100</v>
          </cell>
          <cell r="C7466" t="str">
            <v>UN</v>
          </cell>
          <cell r="D7466">
            <v>2948.72</v>
          </cell>
        </row>
        <row r="7467">
          <cell r="A7467" t="str">
            <v>I8755</v>
          </cell>
          <cell r="B7467" t="str">
            <v>VÁLVULA FLAP DN 150</v>
          </cell>
          <cell r="C7467" t="str">
            <v>UN</v>
          </cell>
          <cell r="D7467">
            <v>3066.66</v>
          </cell>
        </row>
        <row r="7468">
          <cell r="A7468" t="str">
            <v>I8756</v>
          </cell>
          <cell r="B7468" t="str">
            <v>VÁLVULA FLAP DN 200</v>
          </cell>
          <cell r="C7468" t="str">
            <v>UN</v>
          </cell>
          <cell r="D7468">
            <v>3656.41</v>
          </cell>
        </row>
        <row r="7469">
          <cell r="A7469" t="str">
            <v>I8757</v>
          </cell>
          <cell r="B7469" t="str">
            <v>VÁLVULA FLAP DN 250</v>
          </cell>
          <cell r="C7469" t="str">
            <v>UN</v>
          </cell>
          <cell r="D7469">
            <v>4482.05</v>
          </cell>
        </row>
        <row r="7470">
          <cell r="A7470" t="str">
            <v>I8758</v>
          </cell>
          <cell r="B7470" t="str">
            <v>VÁLVULA FLAP DN 300</v>
          </cell>
          <cell r="C7470" t="str">
            <v>UN</v>
          </cell>
          <cell r="D7470">
            <v>7666.66</v>
          </cell>
        </row>
        <row r="7471">
          <cell r="A7471" t="str">
            <v>I8759</v>
          </cell>
          <cell r="B7471" t="str">
            <v>VÁLVULA FLAP DN 400</v>
          </cell>
          <cell r="C7471" t="str">
            <v>UN</v>
          </cell>
          <cell r="D7471">
            <v>9082.0499999999993</v>
          </cell>
        </row>
        <row r="7472">
          <cell r="A7472" t="str">
            <v>I8760</v>
          </cell>
          <cell r="B7472" t="str">
            <v>VÁLVULA FLAP DN 700</v>
          </cell>
          <cell r="C7472" t="str">
            <v>UN</v>
          </cell>
          <cell r="D7472">
            <v>25948.7</v>
          </cell>
        </row>
        <row r="7473">
          <cell r="A7473" t="str">
            <v>I8761</v>
          </cell>
          <cell r="B7473" t="str">
            <v>VÁLVULA REDUTORA DE PRESSÃO DN  75</v>
          </cell>
          <cell r="C7473" t="str">
            <v>UN</v>
          </cell>
          <cell r="D7473">
            <v>2925</v>
          </cell>
        </row>
        <row r="7474">
          <cell r="A7474" t="str">
            <v>I8762</v>
          </cell>
          <cell r="B7474" t="str">
            <v>VÁLVULA REDUTORA DE PRESSÃO DN 100</v>
          </cell>
          <cell r="C7474" t="str">
            <v>UN</v>
          </cell>
          <cell r="D7474">
            <v>3262.5</v>
          </cell>
        </row>
        <row r="7475">
          <cell r="A7475" t="str">
            <v>I8763</v>
          </cell>
          <cell r="B7475" t="str">
            <v>VÁLVULA REDUTORA DE PRESSÃO DN 150</v>
          </cell>
          <cell r="C7475" t="str">
            <v>UN</v>
          </cell>
          <cell r="D7475">
            <v>5032.5</v>
          </cell>
        </row>
        <row r="7476">
          <cell r="A7476" t="str">
            <v>I8764</v>
          </cell>
          <cell r="B7476" t="str">
            <v>VÁLVULA REDUTORA DE PRESSÃO DN 200</v>
          </cell>
          <cell r="C7476" t="str">
            <v>UN</v>
          </cell>
          <cell r="D7476">
            <v>9079.18</v>
          </cell>
        </row>
        <row r="7477">
          <cell r="A7477" t="str">
            <v>I8765</v>
          </cell>
          <cell r="B7477" t="str">
            <v>VÁLVULA REDUTORA DE PRESSÃO DN 250</v>
          </cell>
          <cell r="C7477" t="str">
            <v>UN</v>
          </cell>
          <cell r="D7477">
            <v>13331.75</v>
          </cell>
        </row>
        <row r="7478">
          <cell r="A7478" t="str">
            <v>I8766</v>
          </cell>
          <cell r="B7478" t="str">
            <v>VÁLVULA REDUTORA DE PRESSÃO DN 300</v>
          </cell>
          <cell r="C7478" t="str">
            <v>UN</v>
          </cell>
          <cell r="D7478">
            <v>20855.09</v>
          </cell>
        </row>
        <row r="7479">
          <cell r="A7479" t="str">
            <v>I8767</v>
          </cell>
          <cell r="B7479" t="str">
            <v>VÁLVULA REDUTORA DE PRESSÃO DN 350</v>
          </cell>
          <cell r="C7479" t="str">
            <v>UN</v>
          </cell>
          <cell r="D7479">
            <v>40058.07</v>
          </cell>
        </row>
        <row r="7480">
          <cell r="A7480" t="str">
            <v>I8772</v>
          </cell>
          <cell r="B7480" t="str">
            <v>VÁLVULA REDUTORA DE VÁCUO C/ CAPACIDADE P/500 Lb/Dia 3/4"</v>
          </cell>
          <cell r="C7480" t="str">
            <v>UN</v>
          </cell>
          <cell r="D7480">
            <v>1170.4000000000001</v>
          </cell>
        </row>
        <row r="7481">
          <cell r="A7481" t="str">
            <v>I10226</v>
          </cell>
          <cell r="B7481" t="str">
            <v>VÁLVULA REGULADORA DE PRESSÃO DE GÁS C/FLANGES 3"</v>
          </cell>
          <cell r="C7481" t="str">
            <v>UN</v>
          </cell>
          <cell r="D7481">
            <v>9300</v>
          </cell>
        </row>
        <row r="7482">
          <cell r="A7482" t="str">
            <v>I8752</v>
          </cell>
          <cell r="B7482" t="str">
            <v>VÁLVULA RETENÇÃO DN 80 PN16 FECH. RÁPIDO (CLASAR)</v>
          </cell>
          <cell r="C7482" t="str">
            <v>UN</v>
          </cell>
          <cell r="D7482">
            <v>2812</v>
          </cell>
        </row>
        <row r="7483">
          <cell r="A7483" t="str">
            <v>I5667</v>
          </cell>
          <cell r="B7483" t="str">
            <v>VÁLVULA RETENÇÃO PORT. DUPLA DN    50 PN25</v>
          </cell>
          <cell r="C7483" t="str">
            <v>UN</v>
          </cell>
          <cell r="D7483">
            <v>593.49</v>
          </cell>
        </row>
        <row r="7484">
          <cell r="A7484" t="str">
            <v>I5668</v>
          </cell>
          <cell r="B7484" t="str">
            <v>VÁLVULA RETENÇÃO PORT. DUPLA DN    75 PN25</v>
          </cell>
          <cell r="C7484" t="str">
            <v>UN</v>
          </cell>
          <cell r="D7484">
            <v>831.5</v>
          </cell>
        </row>
        <row r="7485">
          <cell r="A7485" t="str">
            <v>I5669</v>
          </cell>
          <cell r="B7485" t="str">
            <v>VÁLVULA RETENÇÃO PORT. DUPLA DN  100 PN25</v>
          </cell>
          <cell r="C7485" t="str">
            <v>UN</v>
          </cell>
          <cell r="D7485">
            <v>886.24</v>
          </cell>
        </row>
        <row r="7486">
          <cell r="A7486" t="str">
            <v>I5670</v>
          </cell>
          <cell r="B7486" t="str">
            <v>VÁLVULA RETENÇÃO PORT. DUPLA DN  150 PN25</v>
          </cell>
          <cell r="C7486" t="str">
            <v>UN</v>
          </cell>
          <cell r="D7486">
            <v>2145.8000000000002</v>
          </cell>
        </row>
        <row r="7487">
          <cell r="A7487" t="str">
            <v>I5654</v>
          </cell>
          <cell r="B7487" t="str">
            <v>VÁLVULA RETENÇÃO PORT. DUPLA DN  200 PN16</v>
          </cell>
          <cell r="C7487" t="str">
            <v>UN</v>
          </cell>
          <cell r="D7487">
            <v>938.81</v>
          </cell>
        </row>
        <row r="7488">
          <cell r="A7488" t="str">
            <v>I5671</v>
          </cell>
          <cell r="B7488" t="str">
            <v>VÁLVULA RETENÇÃO PORT. DUPLA DN  200 PN25</v>
          </cell>
          <cell r="C7488" t="str">
            <v>UN</v>
          </cell>
          <cell r="D7488">
            <v>2449.75</v>
          </cell>
        </row>
        <row r="7489">
          <cell r="A7489" t="str">
            <v>I5655</v>
          </cell>
          <cell r="B7489" t="str">
            <v>VÁLVULA RETENÇÃO PORT. DUPLA DN  250 PN16</v>
          </cell>
          <cell r="C7489" t="str">
            <v>UN</v>
          </cell>
          <cell r="D7489">
            <v>1442.27</v>
          </cell>
        </row>
        <row r="7490">
          <cell r="A7490" t="str">
            <v>I5672</v>
          </cell>
          <cell r="B7490" t="str">
            <v>VÁLVULA RETENÇÃO PORT. DUPLA DN  250 PN25</v>
          </cell>
          <cell r="C7490" t="str">
            <v>UN</v>
          </cell>
          <cell r="D7490">
            <v>3283.58</v>
          </cell>
        </row>
        <row r="7491">
          <cell r="A7491" t="str">
            <v>I5656</v>
          </cell>
          <cell r="B7491" t="str">
            <v>VÁLVULA RETENÇÃO PORT. DUPLA DN  300 PN16</v>
          </cell>
          <cell r="C7491" t="str">
            <v>UN</v>
          </cell>
          <cell r="D7491">
            <v>2235.08</v>
          </cell>
        </row>
        <row r="7492">
          <cell r="A7492" t="str">
            <v>I5673</v>
          </cell>
          <cell r="B7492" t="str">
            <v>VÁLVULA RETENÇÃO PORT. DUPLA DN  300 PN25</v>
          </cell>
          <cell r="C7492" t="str">
            <v>UN</v>
          </cell>
          <cell r="D7492">
            <v>5687.68</v>
          </cell>
        </row>
        <row r="7493">
          <cell r="A7493" t="str">
            <v>I5657</v>
          </cell>
          <cell r="B7493" t="str">
            <v>VÁLVULA RETENÇÃO PORT. DUPLA DN  350 PN16</v>
          </cell>
          <cell r="C7493" t="str">
            <v>UN</v>
          </cell>
          <cell r="D7493">
            <v>3366.11</v>
          </cell>
        </row>
        <row r="7494">
          <cell r="A7494" t="str">
            <v>I5674</v>
          </cell>
          <cell r="B7494" t="str">
            <v>VÁLVULA RETENÇÃO PORT. DUPLA DN  350 PN25</v>
          </cell>
          <cell r="C7494" t="str">
            <v>UN</v>
          </cell>
          <cell r="D7494">
            <v>10384.43</v>
          </cell>
        </row>
        <row r="7495">
          <cell r="A7495" t="str">
            <v>I5658</v>
          </cell>
          <cell r="B7495" t="str">
            <v>VÁLVULA RETENÇÃO PORT. DUPLA DN  400 PN16</v>
          </cell>
          <cell r="C7495" t="str">
            <v>UN</v>
          </cell>
          <cell r="D7495">
            <v>4391.53</v>
          </cell>
        </row>
        <row r="7496">
          <cell r="A7496" t="str">
            <v>I5675</v>
          </cell>
          <cell r="B7496" t="str">
            <v>VÁLVULA RETENÇÃO PORT. DUPLA DN  400 PN25</v>
          </cell>
          <cell r="C7496" t="str">
            <v>UN</v>
          </cell>
          <cell r="D7496">
            <v>17116.88</v>
          </cell>
        </row>
        <row r="7497">
          <cell r="A7497" t="str">
            <v>I5651</v>
          </cell>
          <cell r="B7497" t="str">
            <v>VÁLVULA RETENÇÃO PORT. DUPLA DN  450 PN10</v>
          </cell>
          <cell r="C7497" t="str">
            <v>UN</v>
          </cell>
          <cell r="D7497">
            <v>5462.04</v>
          </cell>
        </row>
        <row r="7498">
          <cell r="A7498" t="str">
            <v>I5659</v>
          </cell>
          <cell r="B7498" t="str">
            <v>VÁLVULA RETENÇÃO PORT. DUPLA DN  450 PN16</v>
          </cell>
          <cell r="C7498" t="str">
            <v>UN</v>
          </cell>
          <cell r="D7498">
            <v>5488.67</v>
          </cell>
        </row>
        <row r="7499">
          <cell r="A7499" t="str">
            <v>I5652</v>
          </cell>
          <cell r="B7499" t="str">
            <v>VÁLVULA RETENÇÃO PORT. DUPLA DN  500 PN10</v>
          </cell>
          <cell r="C7499" t="str">
            <v>UN</v>
          </cell>
          <cell r="D7499">
            <v>7176.75</v>
          </cell>
        </row>
        <row r="7500">
          <cell r="A7500" t="str">
            <v>I5660</v>
          </cell>
          <cell r="B7500" t="str">
            <v>VÁLVULA RETENÇÃO PORT. DUPLA DN  500 PN16</v>
          </cell>
          <cell r="C7500" t="str">
            <v>UN</v>
          </cell>
          <cell r="D7500">
            <v>7204.8</v>
          </cell>
        </row>
        <row r="7501">
          <cell r="A7501" t="str">
            <v>I5677</v>
          </cell>
          <cell r="B7501" t="str">
            <v>VÁLVULA RETENÇÃO PORT. DUPLA DN  500 PN25</v>
          </cell>
          <cell r="C7501" t="str">
            <v>UN</v>
          </cell>
          <cell r="D7501">
            <v>28443.42</v>
          </cell>
        </row>
        <row r="7502">
          <cell r="A7502" t="str">
            <v>I5653</v>
          </cell>
          <cell r="B7502" t="str">
            <v>VÁLVULA RETENÇÃO PORT. DUPLA DN  600 PN10</v>
          </cell>
          <cell r="C7502" t="str">
            <v>UN</v>
          </cell>
          <cell r="D7502">
            <v>10375.969999999999</v>
          </cell>
        </row>
        <row r="7503">
          <cell r="A7503" t="str">
            <v>I5661</v>
          </cell>
          <cell r="B7503" t="str">
            <v>VÁLVULA RETENÇÃO PORT. DUPLA DN  600 PN16</v>
          </cell>
          <cell r="C7503" t="str">
            <v>UN</v>
          </cell>
          <cell r="D7503">
            <v>10499.96</v>
          </cell>
        </row>
        <row r="7504">
          <cell r="A7504" t="str">
            <v>I5678</v>
          </cell>
          <cell r="B7504" t="str">
            <v>VÁLVULA RETENÇÃO PORT. DUPLA DN  600 PN25</v>
          </cell>
          <cell r="C7504" t="str">
            <v>UN</v>
          </cell>
          <cell r="D7504">
            <v>37495.32</v>
          </cell>
        </row>
        <row r="7505">
          <cell r="A7505" t="str">
            <v>I5662</v>
          </cell>
          <cell r="B7505" t="str">
            <v>VÁLVULA RETENÇÃO PORT. DUPLA DN  700 PN16</v>
          </cell>
          <cell r="C7505" t="str">
            <v>UN</v>
          </cell>
          <cell r="D7505">
            <v>19980.91</v>
          </cell>
        </row>
        <row r="7506">
          <cell r="A7506" t="str">
            <v>I5663</v>
          </cell>
          <cell r="B7506" t="str">
            <v>VÁLVULA RETENÇÃO PORT. DUPLA DN  800 PN16</v>
          </cell>
          <cell r="C7506" t="str">
            <v>UN</v>
          </cell>
          <cell r="D7506">
            <v>32856.879999999997</v>
          </cell>
        </row>
        <row r="7507">
          <cell r="A7507" t="str">
            <v>I5664</v>
          </cell>
          <cell r="B7507" t="str">
            <v>VÁLVULA RETENÇÃO PORT. DUPLA DN  900 PN16</v>
          </cell>
          <cell r="C7507" t="str">
            <v>UN</v>
          </cell>
          <cell r="D7507">
            <v>48544.82</v>
          </cell>
        </row>
        <row r="7508">
          <cell r="A7508" t="str">
            <v>I5665</v>
          </cell>
          <cell r="B7508" t="str">
            <v>VÁLVULA RETENÇÃO PORT. DUPLA DN 1000 PN16</v>
          </cell>
          <cell r="C7508" t="str">
            <v>UN</v>
          </cell>
          <cell r="D7508">
            <v>67741.899999999994</v>
          </cell>
        </row>
        <row r="7509">
          <cell r="A7509" t="str">
            <v>I5666</v>
          </cell>
          <cell r="B7509" t="str">
            <v>VÁLVULA RETENÇÃO PORT. DUPLA DN 1200 PN16</v>
          </cell>
          <cell r="C7509" t="str">
            <v>UN</v>
          </cell>
          <cell r="D7509">
            <v>136265.26999999999</v>
          </cell>
        </row>
        <row r="7510">
          <cell r="A7510" t="str">
            <v>I5676</v>
          </cell>
          <cell r="B7510" t="str">
            <v>VÁLVULA RETENÇÃO PORT. DUPLA DN 450 PN25</v>
          </cell>
          <cell r="C7510" t="str">
            <v>UN</v>
          </cell>
          <cell r="D7510">
            <v>21431.74</v>
          </cell>
        </row>
        <row r="7511">
          <cell r="A7511" t="str">
            <v>I8750</v>
          </cell>
          <cell r="B7511" t="str">
            <v>VÁLVULA RETENÇÃO PORTA ÚNICA ANTI-GOLPE FLANGE DN 100 PN16</v>
          </cell>
          <cell r="C7511" t="str">
            <v>UN</v>
          </cell>
          <cell r="D7511">
            <v>1521</v>
          </cell>
        </row>
        <row r="7512">
          <cell r="A7512" t="str">
            <v>I8751</v>
          </cell>
          <cell r="B7512" t="str">
            <v>VÁLVULA RETENÇÃO PORTA ÚNICA ANTI-GOLPE FLANGE DN 200 PN16</v>
          </cell>
          <cell r="C7512" t="str">
            <v>UN</v>
          </cell>
          <cell r="D7512">
            <v>4425</v>
          </cell>
        </row>
        <row r="7513">
          <cell r="A7513" t="str">
            <v>I8743</v>
          </cell>
          <cell r="B7513" t="str">
            <v>VÁLVULA RETENÇÃO PORTA ÚNICA C/FLANGES DN  75 P/ESGOTO</v>
          </cell>
          <cell r="C7513" t="str">
            <v>UN</v>
          </cell>
          <cell r="D7513">
            <v>1111.1400000000001</v>
          </cell>
        </row>
        <row r="7514">
          <cell r="A7514" t="str">
            <v>I8744</v>
          </cell>
          <cell r="B7514" t="str">
            <v>VÁLVULA RETENÇÃO PORTA ÚNICA C/FLANGES DN 100 P/ESGOTO</v>
          </cell>
          <cell r="C7514" t="str">
            <v>UN</v>
          </cell>
          <cell r="D7514">
            <v>1173.6400000000001</v>
          </cell>
        </row>
        <row r="7515">
          <cell r="A7515" t="str">
            <v>I8745</v>
          </cell>
          <cell r="B7515" t="str">
            <v>VÁLVULA RETENÇÃO PORTA ÚNICA C/FLANGES DN 150 P/ESGOTO</v>
          </cell>
          <cell r="C7515" t="str">
            <v>UN</v>
          </cell>
          <cell r="D7515">
            <v>1936.4</v>
          </cell>
        </row>
        <row r="7516">
          <cell r="A7516" t="str">
            <v>I8746</v>
          </cell>
          <cell r="B7516" t="str">
            <v>VÁLVULA RETENÇÃO PORTA ÚNICA C/FLANGES DN 200 P/ESGOTO</v>
          </cell>
          <cell r="C7516" t="str">
            <v>UN</v>
          </cell>
          <cell r="D7516">
            <v>3412.13</v>
          </cell>
        </row>
        <row r="7517">
          <cell r="A7517" t="str">
            <v>I8747</v>
          </cell>
          <cell r="B7517" t="str">
            <v>VÁLVULA RETENÇÃO PORTA ÚNICA C/FLANGES DN 250 P/ESGOTO</v>
          </cell>
          <cell r="C7517" t="str">
            <v>UN</v>
          </cell>
          <cell r="D7517">
            <v>5299.92</v>
          </cell>
        </row>
        <row r="7518">
          <cell r="A7518" t="str">
            <v>I8748</v>
          </cell>
          <cell r="B7518" t="str">
            <v>VÁLVULA RETENÇÃO PORTA ÚNICA C/FLANGES DN 300 P/ESGOTO</v>
          </cell>
          <cell r="C7518" t="str">
            <v>UN</v>
          </cell>
          <cell r="D7518">
            <v>6289.53</v>
          </cell>
        </row>
        <row r="7519">
          <cell r="A7519" t="str">
            <v>I8749</v>
          </cell>
          <cell r="B7519" t="str">
            <v>VÁLVULA RETENÇÃO PORTA ÚNICA C/FLANGES DN 350 P/ESGOTO</v>
          </cell>
          <cell r="C7519" t="str">
            <v>UN</v>
          </cell>
          <cell r="D7519">
            <v>7903</v>
          </cell>
        </row>
        <row r="7520">
          <cell r="A7520" t="str">
            <v>I8768</v>
          </cell>
          <cell r="B7520" t="str">
            <v>VÁLVULA TIPO LUG COM ALAVANCA DN 150</v>
          </cell>
          <cell r="C7520" t="str">
            <v>UN</v>
          </cell>
          <cell r="D7520">
            <v>2581.39</v>
          </cell>
        </row>
        <row r="7521">
          <cell r="A7521" t="str">
            <v>I8769</v>
          </cell>
          <cell r="B7521" t="str">
            <v>VÁLVULA TIPO LUG COM ALAVANCA DN 200</v>
          </cell>
          <cell r="C7521" t="str">
            <v>UN</v>
          </cell>
          <cell r="D7521">
            <v>3056.9</v>
          </cell>
        </row>
        <row r="7522">
          <cell r="A7522" t="str">
            <v>I8770</v>
          </cell>
          <cell r="B7522" t="str">
            <v>VÁLVULA TIPO LUG COM ALAVANCA DN 250</v>
          </cell>
          <cell r="C7522" t="str">
            <v>UN</v>
          </cell>
          <cell r="D7522">
            <v>3940.01</v>
          </cell>
        </row>
        <row r="7523">
          <cell r="A7523" t="str">
            <v>I6499</v>
          </cell>
          <cell r="B7523" t="str">
            <v>VÁLVULA VENTOSA TRÍPLICE FUNÇÃO P/ ÁGUAS RESIDUAIS/ESGOTO DN  50 mm</v>
          </cell>
          <cell r="C7523" t="str">
            <v>UN</v>
          </cell>
          <cell r="D7523">
            <v>4080</v>
          </cell>
        </row>
        <row r="7524">
          <cell r="A7524" t="str">
            <v>I6514</v>
          </cell>
          <cell r="B7524" t="str">
            <v>VÁLVULA VENTOSA TRÍPLICE FUNÇÃO P/ ÁGUAS RESIDUAIS/ESGOTO DN  75 mm</v>
          </cell>
          <cell r="C7524" t="str">
            <v>UN</v>
          </cell>
          <cell r="D7524">
            <v>6391.78</v>
          </cell>
        </row>
        <row r="7525">
          <cell r="A7525" t="str">
            <v>I6515</v>
          </cell>
          <cell r="B7525" t="str">
            <v>VÁLVULA VENTOSA TRÍPLICE FUNÇÃO P/ ÁGUAS RESIDUAIS/ESGOTO DN 100 mm</v>
          </cell>
          <cell r="C7525" t="str">
            <v>UN</v>
          </cell>
          <cell r="D7525">
            <v>6982</v>
          </cell>
        </row>
        <row r="7526">
          <cell r="A7526" t="str">
            <v>I6516</v>
          </cell>
          <cell r="B7526" t="str">
            <v>VÁLVULA VENTOSA TRÍPLICE FUNÇÃO P/ ÁGUAS RESIDUAIS/ESGOTO DN 150 mm</v>
          </cell>
          <cell r="C7526" t="str">
            <v>UN</v>
          </cell>
          <cell r="D7526">
            <v>18593</v>
          </cell>
        </row>
        <row r="7527">
          <cell r="A7527" t="str">
            <v>I6517</v>
          </cell>
          <cell r="B7527" t="str">
            <v>VÁLVULA VENTOSA TRÍPLICE FUNÇÃO P/ ÁGUAS RESIDUAIS/ESGOTO DN 200 mm</v>
          </cell>
          <cell r="C7527" t="str">
            <v>UN</v>
          </cell>
          <cell r="D7527">
            <v>29528</v>
          </cell>
        </row>
        <row r="7528">
          <cell r="A7528" t="str">
            <v>I8931</v>
          </cell>
          <cell r="B7528" t="str">
            <v>ÓCULOS DE PLÁSTICO TRANSPARENTE C/ PROTEÇÃO DE PARTÍCULAS VOLANTES</v>
          </cell>
          <cell r="C7528" t="str">
            <v>UN</v>
          </cell>
          <cell r="D7528">
            <v>6.06</v>
          </cell>
        </row>
        <row r="7529">
          <cell r="A7529" t="str">
            <v>I8932</v>
          </cell>
          <cell r="B7529" t="str">
            <v>ÓCULOS INCOLOR ANTIEMBAÇANTE</v>
          </cell>
          <cell r="C7529" t="str">
            <v>UN</v>
          </cell>
          <cell r="D7529">
            <v>20.6</v>
          </cell>
        </row>
        <row r="7530">
          <cell r="A7530" t="str">
            <v>MATERIAIS FORNECIDOS TUBO ASTM</v>
          </cell>
          <cell r="B7530"/>
          <cell r="C7530"/>
          <cell r="D7530"/>
        </row>
        <row r="7531">
          <cell r="A7531" t="str">
            <v>Insumo</v>
          </cell>
          <cell r="B7531" t="str">
            <v>Descrição</v>
          </cell>
          <cell r="C7531" t="str">
            <v>Unidade</v>
          </cell>
          <cell r="D7531" t="str">
            <v>Valor (R$)</v>
          </cell>
        </row>
        <row r="7532">
          <cell r="A7532" t="str">
            <v>I6170</v>
          </cell>
          <cell r="B7532" t="str">
            <v>TUBO CAMISA AÇO CHAPA ASTM A36 1/4" DN 300mm</v>
          </cell>
          <cell r="C7532" t="str">
            <v>M</v>
          </cell>
          <cell r="D7532">
            <v>732.9</v>
          </cell>
        </row>
        <row r="7533">
          <cell r="A7533" t="str">
            <v>I6171</v>
          </cell>
          <cell r="B7533" t="str">
            <v>TUBO CAMISA AÇO CHAPA ASTM A36 1/4" DN 400mm</v>
          </cell>
          <cell r="C7533" t="str">
            <v>M</v>
          </cell>
          <cell r="D7533">
            <v>977.55</v>
          </cell>
        </row>
        <row r="7534">
          <cell r="A7534" t="str">
            <v>I6172</v>
          </cell>
          <cell r="B7534" t="str">
            <v>TUBO CAMISA AÇO CHAPA ASTM A36 1/4" DN 500mm</v>
          </cell>
          <cell r="C7534" t="str">
            <v>M</v>
          </cell>
          <cell r="D7534">
            <v>1222.2</v>
          </cell>
        </row>
        <row r="7535">
          <cell r="A7535" t="str">
            <v>I9157</v>
          </cell>
          <cell r="B7535" t="str">
            <v>TUBO CAMISA AÇO CHAPA ASTM A36 5/16" DN  600mm</v>
          </cell>
          <cell r="C7535" t="str">
            <v>M</v>
          </cell>
          <cell r="D7535">
            <v>1861.65</v>
          </cell>
        </row>
        <row r="7536">
          <cell r="A7536" t="str">
            <v>I8085</v>
          </cell>
          <cell r="B7536" t="str">
            <v>TUBO CAMISA AÇO CHAPA ASTM A36 5/16" DN  700mm</v>
          </cell>
          <cell r="C7536" t="str">
            <v>M</v>
          </cell>
          <cell r="D7536">
            <v>2172.23</v>
          </cell>
        </row>
        <row r="7537">
          <cell r="A7537" t="str">
            <v>I9158</v>
          </cell>
          <cell r="B7537" t="str">
            <v>TUBO CAMISA AÇO CHAPA ASTM A36 5/16" DN  800mm</v>
          </cell>
          <cell r="C7537" t="str">
            <v>M</v>
          </cell>
          <cell r="D7537">
            <v>2482.1999999999998</v>
          </cell>
        </row>
        <row r="7538">
          <cell r="A7538" t="str">
            <v>I9159</v>
          </cell>
          <cell r="B7538" t="str">
            <v>TUBO CAMISA AÇO CHAPA ASTM A36 5/16" DN  900mm</v>
          </cell>
          <cell r="C7538" t="str">
            <v>M</v>
          </cell>
          <cell r="D7538">
            <v>2793</v>
          </cell>
        </row>
        <row r="7539">
          <cell r="A7539" t="str">
            <v>I8579</v>
          </cell>
          <cell r="B7539" t="str">
            <v>TUBO CAMISA AÇO CHAPA ASTM A36 5/16" DN 1000mm</v>
          </cell>
          <cell r="C7539" t="str">
            <v>M</v>
          </cell>
          <cell r="D7539">
            <v>3103.19</v>
          </cell>
        </row>
        <row r="7540">
          <cell r="A7540" t="str">
            <v>I9028</v>
          </cell>
          <cell r="B7540" t="str">
            <v xml:space="preserve">TUBO CAMISA AÇO CHAPA ASTM A36 5/16" DN 1200mm
</v>
          </cell>
          <cell r="C7540" t="str">
            <v>M</v>
          </cell>
          <cell r="D7540">
            <v>3723.82</v>
          </cell>
        </row>
        <row r="7541">
          <cell r="A7541" t="str">
            <v>I8580</v>
          </cell>
          <cell r="B7541" t="str">
            <v>TUBO CAMISA AÇO CHAPA ASTM A36 5/16" DN 1500mm</v>
          </cell>
          <cell r="C7541" t="str">
            <v>M</v>
          </cell>
          <cell r="D7541">
            <v>4654.78</v>
          </cell>
        </row>
        <row r="7542">
          <cell r="A7542" t="str">
            <v>I8581</v>
          </cell>
          <cell r="B7542" t="str">
            <v>TUBO CAMISA AÇO CHAPA ASTM A36 5/16" DN 2000mm</v>
          </cell>
          <cell r="C7542" t="str">
            <v>M</v>
          </cell>
          <cell r="D7542">
            <v>6206.37</v>
          </cell>
        </row>
        <row r="7543">
          <cell r="A7543" t="str">
            <v>I9034</v>
          </cell>
          <cell r="B7543" t="str">
            <v>TUBO DE ACO CHAPA ASTM A36 1/2" DN 1000mm</v>
          </cell>
          <cell r="C7543" t="str">
            <v>M</v>
          </cell>
          <cell r="D7543">
            <v>4413.32</v>
          </cell>
        </row>
        <row r="7544">
          <cell r="A7544" t="str">
            <v>I9035</v>
          </cell>
          <cell r="B7544" t="str">
            <v>TUBO DE ACO CHAPA ASTM A36 1/2" DN 1200mm</v>
          </cell>
          <cell r="C7544" t="str">
            <v>M</v>
          </cell>
          <cell r="D7544">
            <v>5295.29</v>
          </cell>
        </row>
        <row r="7545">
          <cell r="A7545" t="str">
            <v>I7883</v>
          </cell>
          <cell r="B7545" t="str">
            <v>TUBO DE ACO CHAPA ASTM A36 1/2" DN 1400mm COM PONTAS</v>
          </cell>
          <cell r="C7545" t="str">
            <v>M</v>
          </cell>
          <cell r="D7545">
            <v>6178.41</v>
          </cell>
        </row>
        <row r="7546">
          <cell r="A7546" t="str">
            <v>I7884</v>
          </cell>
          <cell r="B7546" t="str">
            <v>TUBO DE ACO CHAPA ASTM A36 1/2" DN 1600mm COM PONTAS</v>
          </cell>
          <cell r="C7546" t="str">
            <v>M</v>
          </cell>
          <cell r="D7546">
            <v>7060.38</v>
          </cell>
        </row>
        <row r="7547">
          <cell r="A7547" t="str">
            <v>I7877</v>
          </cell>
          <cell r="B7547" t="str">
            <v>TUBO DE ACO CHAPA ASTM A36 1/4" DN  600mm COM PONTAS</v>
          </cell>
          <cell r="C7547" t="str">
            <v>M</v>
          </cell>
          <cell r="D7547">
            <v>1334.53</v>
          </cell>
        </row>
        <row r="7548">
          <cell r="A7548" t="str">
            <v>I7878</v>
          </cell>
          <cell r="B7548" t="str">
            <v>TUBO DE ACO CHAPA ASTM A36 1/4" DN  700mm COM PONTAS</v>
          </cell>
          <cell r="C7548" t="str">
            <v>M</v>
          </cell>
          <cell r="D7548">
            <v>1556.76</v>
          </cell>
        </row>
        <row r="7549">
          <cell r="A7549" t="str">
            <v>I7879</v>
          </cell>
          <cell r="B7549" t="str">
            <v>TUBO DE ACO CHAPA ASTM A36 1/4" DN  800mm COM PONTAS</v>
          </cell>
          <cell r="C7549" t="str">
            <v>M</v>
          </cell>
          <cell r="D7549">
            <v>1778.99</v>
          </cell>
        </row>
        <row r="7550">
          <cell r="A7550" t="str">
            <v>I9025</v>
          </cell>
          <cell r="B7550" t="str">
            <v>TUBO DE ACO CHAPA ASTM A36 3/16" DN  300mm</v>
          </cell>
          <cell r="C7550" t="str">
            <v>M</v>
          </cell>
          <cell r="D7550">
            <v>513.9</v>
          </cell>
        </row>
        <row r="7551">
          <cell r="A7551" t="str">
            <v>I7875</v>
          </cell>
          <cell r="B7551" t="str">
            <v>TUBO DE ACO CHAPA ASTM A36 3/16" DN  400mm COM PONTAS</v>
          </cell>
          <cell r="C7551" t="str">
            <v>M</v>
          </cell>
          <cell r="D7551">
            <v>684.05</v>
          </cell>
        </row>
        <row r="7552">
          <cell r="A7552" t="str">
            <v>I7876</v>
          </cell>
          <cell r="B7552" t="str">
            <v>TUBO DE ACO CHAPA ASTM A36 3/16" DN  500mm COM PONTAS</v>
          </cell>
          <cell r="C7552" t="str">
            <v>M</v>
          </cell>
          <cell r="D7552">
            <v>855.35</v>
          </cell>
        </row>
        <row r="7553">
          <cell r="A7553" t="str">
            <v>I9029</v>
          </cell>
          <cell r="B7553" t="str">
            <v>TUBO DE ACO CHAPA ASTM A36 3/8" DN  600mm</v>
          </cell>
          <cell r="C7553" t="str">
            <v>M</v>
          </cell>
          <cell r="D7553">
            <v>2012.79</v>
          </cell>
        </row>
        <row r="7554">
          <cell r="A7554" t="str">
            <v>I9030</v>
          </cell>
          <cell r="B7554" t="str">
            <v>TUBO DE ACO CHAPA ASTM A36 3/8" DN  700mm</v>
          </cell>
          <cell r="C7554" t="str">
            <v>M</v>
          </cell>
          <cell r="D7554">
            <v>2347.29</v>
          </cell>
        </row>
        <row r="7555">
          <cell r="A7555" t="str">
            <v>I9031</v>
          </cell>
          <cell r="B7555" t="str">
            <v>TUBO DE ACO CHAPA ASTM A36 3/8" DN  800mm</v>
          </cell>
          <cell r="C7555" t="str">
            <v>M</v>
          </cell>
          <cell r="D7555">
            <v>2682.95</v>
          </cell>
        </row>
        <row r="7556">
          <cell r="A7556" t="str">
            <v>I9032</v>
          </cell>
          <cell r="B7556" t="str">
            <v>TUBO DE ACO CHAPA ASTM A36 3/8" DN  900mm</v>
          </cell>
          <cell r="C7556" t="str">
            <v>M</v>
          </cell>
          <cell r="D7556">
            <v>3018.6</v>
          </cell>
        </row>
        <row r="7557">
          <cell r="A7557" t="str">
            <v>I9033</v>
          </cell>
          <cell r="B7557" t="str">
            <v>TUBO DE ACO CHAPA ASTM A36 3/8" DN 1000mm</v>
          </cell>
          <cell r="C7557" t="str">
            <v>M</v>
          </cell>
          <cell r="D7557">
            <v>3354.26</v>
          </cell>
        </row>
        <row r="7558">
          <cell r="A7558" t="str">
            <v>I7882</v>
          </cell>
          <cell r="B7558" t="str">
            <v>TUBO DE ACO CHAPA ASTM A36 3/8" DN 1200mm COM PONTAS</v>
          </cell>
          <cell r="C7558" t="str">
            <v>M</v>
          </cell>
          <cell r="D7558">
            <v>4024.42</v>
          </cell>
        </row>
        <row r="7559">
          <cell r="A7559" t="str">
            <v>I9026</v>
          </cell>
          <cell r="B7559" t="str">
            <v>TUBO DE ACO CHAPA ASTM A36 5/16" DN  600mm</v>
          </cell>
          <cell r="C7559" t="str">
            <v>M</v>
          </cell>
          <cell r="D7559">
            <v>1694.49</v>
          </cell>
        </row>
        <row r="7560">
          <cell r="A7560" t="str">
            <v>I9027</v>
          </cell>
          <cell r="B7560" t="str">
            <v>TUBO DE ACO CHAPA ASTM A36 5/16" DN  800mm</v>
          </cell>
          <cell r="C7560" t="str">
            <v>M</v>
          </cell>
          <cell r="D7560">
            <v>2259.3200000000002</v>
          </cell>
        </row>
        <row r="7561">
          <cell r="A7561" t="str">
            <v>I7880</v>
          </cell>
          <cell r="B7561" t="str">
            <v>TUBO DE ACO CHAPA ASTM A36 5/16" DN  900mm COM PONTAS</v>
          </cell>
          <cell r="C7561" t="str">
            <v>M</v>
          </cell>
          <cell r="D7561">
            <v>2541.7399999999998</v>
          </cell>
        </row>
        <row r="7562">
          <cell r="A7562" t="str">
            <v>I7881</v>
          </cell>
          <cell r="B7562" t="str">
            <v>TUBO DE ACO CHAPA ASTM A36 5/16" DN 1000mm COM PONTAS</v>
          </cell>
          <cell r="C7562" t="str">
            <v>M</v>
          </cell>
          <cell r="D7562">
            <v>2824.15</v>
          </cell>
        </row>
        <row r="7563">
          <cell r="A7563" t="str">
            <v>I9154</v>
          </cell>
          <cell r="B7563" t="str">
            <v>TUBO DE AÇO CHAPA ASTM A36 1/4" DN  300mm COM PONTAS</v>
          </cell>
          <cell r="C7563" t="str">
            <v>M</v>
          </cell>
          <cell r="D7563">
            <v>732.56</v>
          </cell>
        </row>
        <row r="7564">
          <cell r="A7564" t="str">
            <v>I9155</v>
          </cell>
          <cell r="B7564" t="str">
            <v>TUBO DE AÇO CHAPA ASTM A36 1/4" DN  400mm COM PONTAS</v>
          </cell>
          <cell r="C7564" t="str">
            <v>M</v>
          </cell>
          <cell r="D7564">
            <v>978.01</v>
          </cell>
        </row>
        <row r="7565">
          <cell r="A7565" t="str">
            <v>I9156</v>
          </cell>
          <cell r="B7565" t="str">
            <v>TUBO DE AÇO CHAPA ASTM A36 1/4" DN  500mm COM PONTAS</v>
          </cell>
          <cell r="C7565" t="str">
            <v>M</v>
          </cell>
          <cell r="D7565">
            <v>1222.2</v>
          </cell>
        </row>
        <row r="7566">
          <cell r="A7566" t="str">
            <v>MATERIAIS GÁS</v>
          </cell>
          <cell r="B7566"/>
          <cell r="C7566"/>
          <cell r="D7566"/>
        </row>
        <row r="7567">
          <cell r="A7567" t="str">
            <v>Insumo</v>
          </cell>
          <cell r="B7567" t="str">
            <v>Descrição</v>
          </cell>
          <cell r="C7567" t="str">
            <v>Unidade</v>
          </cell>
          <cell r="D7567" t="str">
            <v>Valor (R$)</v>
          </cell>
        </row>
        <row r="7568">
          <cell r="A7568" t="str">
            <v>G0001</v>
          </cell>
          <cell r="B7568" t="str">
            <v>ACOPLADEIRA EXTERNA EM AÇO PARA SOLDA EM TUBOS EM AÇO CARBONO DN  2"</v>
          </cell>
          <cell r="C7568" t="str">
            <v>UN</v>
          </cell>
          <cell r="D7568">
            <v>556.86</v>
          </cell>
        </row>
        <row r="7569">
          <cell r="A7569" t="str">
            <v>G0002</v>
          </cell>
          <cell r="B7569" t="str">
            <v>ACOPLADEIRA EXTERNA EM AÇO PARA SOLDA EM TUBOS EM AÇO CARBONO DN  3"</v>
          </cell>
          <cell r="C7569" t="str">
            <v>UN</v>
          </cell>
          <cell r="D7569">
            <v>645.08000000000004</v>
          </cell>
        </row>
        <row r="7570">
          <cell r="A7570" t="str">
            <v>G0003</v>
          </cell>
          <cell r="B7570" t="str">
            <v>ACOPLADEIRA EXTERNA EM AÇO PARA SOLDA EM TUBOS EM AÇO CARBONO DN  4"</v>
          </cell>
          <cell r="C7570" t="str">
            <v>UN</v>
          </cell>
          <cell r="D7570">
            <v>716.76</v>
          </cell>
        </row>
        <row r="7571">
          <cell r="A7571" t="str">
            <v>G0004</v>
          </cell>
          <cell r="B7571" t="str">
            <v>ACOPLADEIRA EXTERNA EM AÇO PARA SOLDA EM TUBOS EM AÇO CARBONO DN  6"</v>
          </cell>
          <cell r="C7571" t="str">
            <v>UN</v>
          </cell>
          <cell r="D7571">
            <v>915.24</v>
          </cell>
        </row>
        <row r="7572">
          <cell r="A7572" t="str">
            <v>G0005</v>
          </cell>
          <cell r="B7572" t="str">
            <v>ACOPLADEIRA EXTERNA EM AÇO PARA SOLDA EM TUBOS EM AÇO CARBONO DN  8"</v>
          </cell>
          <cell r="C7572" t="str">
            <v>UN</v>
          </cell>
          <cell r="D7572">
            <v>1124.75</v>
          </cell>
        </row>
        <row r="7573">
          <cell r="A7573" t="str">
            <v>G0006</v>
          </cell>
          <cell r="B7573" t="str">
            <v>ACOPLADEIRA EXTERNA EM AÇO PARA SOLDA EM TUBOS EM AÇO CARBONO DN 10"</v>
          </cell>
          <cell r="C7573" t="str">
            <v>UN</v>
          </cell>
          <cell r="D7573">
            <v>1350.81</v>
          </cell>
        </row>
        <row r="7574">
          <cell r="A7574" t="str">
            <v>G0007</v>
          </cell>
          <cell r="B7574" t="str">
            <v>ACOPLADEIRA EXTERNA EM AÇO PARA SOLDA EM TUBOS EM AÇO CARBONO DN 12"</v>
          </cell>
          <cell r="C7574" t="str">
            <v>UN</v>
          </cell>
          <cell r="D7574">
            <v>1709.19</v>
          </cell>
        </row>
        <row r="7575">
          <cell r="A7575" t="str">
            <v>G0008</v>
          </cell>
          <cell r="B7575" t="str">
            <v>ALARGADOR FLUTED  4,5" PARA FURO DIRECIONAL</v>
          </cell>
          <cell r="C7575" t="str">
            <v>UN</v>
          </cell>
          <cell r="D7575">
            <v>14588.72</v>
          </cell>
        </row>
        <row r="7576">
          <cell r="A7576" t="str">
            <v>G0009</v>
          </cell>
          <cell r="B7576" t="str">
            <v>ALARGADOR FLUTED  6" PARA FURO DIRECIONAL</v>
          </cell>
          <cell r="C7576" t="str">
            <v>UN</v>
          </cell>
          <cell r="D7576">
            <v>12737.01</v>
          </cell>
        </row>
        <row r="7577">
          <cell r="A7577" t="str">
            <v>G0010</v>
          </cell>
          <cell r="B7577" t="str">
            <v>ALARGADOR FLUTED  8" PARA FURO DIRECIONAL</v>
          </cell>
          <cell r="C7577" t="str">
            <v>UN</v>
          </cell>
          <cell r="D7577">
            <v>16162.32</v>
          </cell>
        </row>
        <row r="7578">
          <cell r="A7578" t="str">
            <v>G0011</v>
          </cell>
          <cell r="B7578" t="str">
            <v>ALARGADOR FLUTED 10" PARA FURO DIRECIONAL</v>
          </cell>
          <cell r="C7578" t="str">
            <v>UN</v>
          </cell>
          <cell r="D7578">
            <v>19798.98</v>
          </cell>
        </row>
        <row r="7579">
          <cell r="A7579" t="str">
            <v>G0012</v>
          </cell>
          <cell r="B7579" t="str">
            <v>ALARGADOR FLUTED 12" PARA FURO DIRECIONAL</v>
          </cell>
          <cell r="C7579" t="str">
            <v>UN</v>
          </cell>
          <cell r="D7579">
            <v>24786.93</v>
          </cell>
        </row>
        <row r="7580">
          <cell r="A7580" t="str">
            <v>G0013</v>
          </cell>
          <cell r="B7580" t="str">
            <v>ALARGADOR FLUTED 14" PARA FURO DIRECIONAL</v>
          </cell>
          <cell r="C7580" t="str">
            <v>UN</v>
          </cell>
          <cell r="D7580">
            <v>35821.56</v>
          </cell>
        </row>
        <row r="7581">
          <cell r="A7581" t="str">
            <v>G0014</v>
          </cell>
          <cell r="B7581" t="str">
            <v>ALARGADOR FLUTED 16" PARA FURO DIRECIONAL</v>
          </cell>
          <cell r="C7581" t="str">
            <v>UN</v>
          </cell>
          <cell r="D7581">
            <v>45155.57</v>
          </cell>
        </row>
        <row r="7582">
          <cell r="A7582" t="str">
            <v>G0015</v>
          </cell>
          <cell r="B7582" t="str">
            <v>ALARGADOR FLUTED 18" PARA FURO DIRECIONAL</v>
          </cell>
          <cell r="C7582" t="str">
            <v>UN</v>
          </cell>
          <cell r="D7582">
            <v>61828.39</v>
          </cell>
        </row>
        <row r="7583">
          <cell r="A7583" t="str">
            <v>G0016</v>
          </cell>
          <cell r="B7583" t="str">
            <v>ALARGADOR FLUTED 20" PARA FURO DIRECIONAL</v>
          </cell>
          <cell r="C7583" t="str">
            <v>UN</v>
          </cell>
          <cell r="D7583">
            <v>63773.55</v>
          </cell>
        </row>
        <row r="7584">
          <cell r="A7584" t="str">
            <v>G0018</v>
          </cell>
          <cell r="B7584" t="str">
            <v>ALARGADOR SPIRAL  4,5" PARA FURO DIRECIONAL</v>
          </cell>
          <cell r="C7584" t="str">
            <v>UN</v>
          </cell>
          <cell r="D7584">
            <v>14588.72</v>
          </cell>
        </row>
        <row r="7585">
          <cell r="A7585" t="str">
            <v>G0019</v>
          </cell>
          <cell r="B7585" t="str">
            <v>ALARGADOR SPIRAL  6" PARA FURO DIRECIONAL</v>
          </cell>
          <cell r="C7585" t="str">
            <v>UN</v>
          </cell>
          <cell r="D7585">
            <v>20563.150000000001</v>
          </cell>
        </row>
        <row r="7586">
          <cell r="A7586" t="str">
            <v>G0020</v>
          </cell>
          <cell r="B7586" t="str">
            <v>ALARGADOR SPIRAL  8" PARA FURO DIRECIONAL</v>
          </cell>
          <cell r="C7586" t="str">
            <v>UN</v>
          </cell>
          <cell r="D7586">
            <v>22925.13</v>
          </cell>
        </row>
        <row r="7587">
          <cell r="A7587" t="str">
            <v>G0017</v>
          </cell>
          <cell r="B7587" t="str">
            <v>ALARGADOR SPIRAL 10" PARA FURO DIRECIONAL</v>
          </cell>
          <cell r="C7587" t="str">
            <v>UN</v>
          </cell>
          <cell r="D7587">
            <v>26259.7</v>
          </cell>
        </row>
        <row r="7588">
          <cell r="A7588" t="str">
            <v>G0021</v>
          </cell>
          <cell r="B7588" t="str">
            <v>ALARGADOR SPIRAL 12" PARA FURO DIRECIONAL</v>
          </cell>
          <cell r="C7588" t="str">
            <v>UN</v>
          </cell>
          <cell r="D7588">
            <v>31295.59</v>
          </cell>
        </row>
        <row r="7589">
          <cell r="A7589" t="str">
            <v>G0022</v>
          </cell>
          <cell r="B7589" t="str">
            <v>ALARGADOR SPIRAL 14" PARA FURO DIRECIONAL</v>
          </cell>
          <cell r="C7589" t="str">
            <v>UN</v>
          </cell>
          <cell r="D7589">
            <v>42066.92</v>
          </cell>
        </row>
        <row r="7590">
          <cell r="A7590" t="str">
            <v>G0023</v>
          </cell>
          <cell r="B7590" t="str">
            <v>ALARGADOR SPIRAL 16" PARA FURO DIRECIONAL</v>
          </cell>
          <cell r="C7590" t="str">
            <v>UN</v>
          </cell>
          <cell r="D7590">
            <v>57417.04</v>
          </cell>
        </row>
        <row r="7591">
          <cell r="A7591" t="str">
            <v>G0024</v>
          </cell>
          <cell r="B7591" t="str">
            <v>ALARGADOR SPIRAL 18" PARA FURO DIRECIONAL</v>
          </cell>
          <cell r="C7591" t="str">
            <v>UN</v>
          </cell>
          <cell r="D7591">
            <v>65162.95</v>
          </cell>
        </row>
        <row r="7592">
          <cell r="A7592" t="str">
            <v>G0025</v>
          </cell>
          <cell r="B7592" t="str">
            <v>ALARGADOR SPIRAL 20" PARA FURO DIRECIONAL</v>
          </cell>
          <cell r="C7592" t="str">
            <v>UN</v>
          </cell>
          <cell r="D7592">
            <v>67941.759999999995</v>
          </cell>
        </row>
        <row r="7593">
          <cell r="A7593" t="str">
            <v>G0031</v>
          </cell>
          <cell r="B7593" t="str">
            <v>ALARGADOR WING CUTTER OU SIMILAR 36 000 LIBRAS 18" PARA FURO DIRECIONAL COM DESTORCEDOR E ADAPTADOR</v>
          </cell>
          <cell r="C7593" t="str">
            <v>UN</v>
          </cell>
          <cell r="D7593">
            <v>37235.97</v>
          </cell>
        </row>
        <row r="7594">
          <cell r="A7594" t="str">
            <v>G0026</v>
          </cell>
          <cell r="B7594" t="str">
            <v>ALARGADOR WING CUTTER OU SIMILAR 36.000 LIBRAS  8" PARA FURO DIRECIONAL COM DESTORCEDOR E ADAPTADOR</v>
          </cell>
          <cell r="C7594" t="str">
            <v>UN</v>
          </cell>
          <cell r="D7594">
            <v>22091.49</v>
          </cell>
        </row>
        <row r="7595">
          <cell r="A7595" t="str">
            <v>G0027</v>
          </cell>
          <cell r="B7595" t="str">
            <v>ALARGADOR WING CUTTER OU SIMILAR 36.000 LIBRAS 10" PARA FURO DIRECIONAL COM DESTORCEDOR E ADAPTADOR</v>
          </cell>
          <cell r="C7595" t="str">
            <v>UN</v>
          </cell>
          <cell r="D7595">
            <v>23480.89</v>
          </cell>
        </row>
        <row r="7596">
          <cell r="A7596" t="str">
            <v>G0028</v>
          </cell>
          <cell r="B7596" t="str">
            <v>ALARGADOR WING CUTTER OU SIMILAR 36.000 LIBRAS 12" PARA FURO DIRECIONAL COM DESTORCEDOR E ADAPTADOR</v>
          </cell>
          <cell r="C7596" t="str">
            <v>UN</v>
          </cell>
          <cell r="D7596">
            <v>24620.2</v>
          </cell>
        </row>
        <row r="7597">
          <cell r="A7597" t="str">
            <v>G0029</v>
          </cell>
          <cell r="B7597" t="str">
            <v>ALARGADOR WING CUTTER OU SIMILAR 36.000 LIBRAS 14" PARA FURO DIRECIONAL  COM DESTORCEDOR E ADAPTADOR</v>
          </cell>
          <cell r="C7597" t="str">
            <v>UN</v>
          </cell>
          <cell r="D7597">
            <v>31817.31</v>
          </cell>
        </row>
        <row r="7598">
          <cell r="A7598" t="str">
            <v>G0030</v>
          </cell>
          <cell r="B7598" t="str">
            <v>ALARGADOR WING CUTTER OU SIMILAR 36.000 LIBRAS 16" PARA FURO DIRECIONAL COM DESTORCEDOR E ADAPTADOR</v>
          </cell>
          <cell r="C7598" t="str">
            <v>UN</v>
          </cell>
          <cell r="D7598">
            <v>32164.66</v>
          </cell>
        </row>
        <row r="7599">
          <cell r="A7599" t="str">
            <v>G0032</v>
          </cell>
          <cell r="B7599" t="str">
            <v>ANEL ESPAÇADOR PARA FLANGE DE DIÂMETRO  2”; MATERIAL: ASTM A516 GR. 60; EXTREMIDADE: FR (FLANGE DE RESSALTO); PADRÃO DIMENSIONAL: N-120</v>
          </cell>
          <cell r="C7599" t="str">
            <v>UN</v>
          </cell>
          <cell r="D7599">
            <v>80.75</v>
          </cell>
        </row>
        <row r="7600">
          <cell r="A7600" t="str">
            <v>G0033</v>
          </cell>
          <cell r="B7600" t="str">
            <v>ANEL ESPAÇADOR PARA FLANGE DE DIÂMETRO  3”; MATERIAL: ASTM A516 GR. 60; EXTREMIDADE: FR (FLANGE DE RESSALTO); PADRÃO DIMENSIONAL: N-120</v>
          </cell>
          <cell r="C7600" t="str">
            <v>UN</v>
          </cell>
          <cell r="D7600">
            <v>135.26</v>
          </cell>
        </row>
        <row r="7601">
          <cell r="A7601" t="str">
            <v>G0034</v>
          </cell>
          <cell r="B7601" t="str">
            <v>ANEL ESPAÇADOR PARA FLANGE DE DIÂMETRO  4”; MATERIAL: ASTM A516 GR. 60; EXTREMIDADE: FR (FLANGE DE RESSALTO); PADRÃO DIMENSIONAL: N-120</v>
          </cell>
          <cell r="C7601" t="str">
            <v>UN</v>
          </cell>
          <cell r="D7601">
            <v>183.6</v>
          </cell>
        </row>
        <row r="7602">
          <cell r="A7602" t="str">
            <v>G0035</v>
          </cell>
          <cell r="B7602" t="str">
            <v>ANEL ESPAÇADOR PARA FLANGE DE DIÂMETRO  6”; MATERIAL: ASTM A516 GR. 60; EXTREMIDADE: FR (FLANGE DE RESSALTO); PADRÃO DIMENSIONAL: N-120</v>
          </cell>
          <cell r="C7602" t="str">
            <v>UN</v>
          </cell>
          <cell r="D7602">
            <v>318.39</v>
          </cell>
        </row>
        <row r="7603">
          <cell r="A7603" t="str">
            <v>G0036</v>
          </cell>
          <cell r="B7603" t="str">
            <v>ANEL ESPAÇADOR PARA FLANGE DE DIÂMETRO  8”; MATERIAL: ASTM A516 GR. 60; EXTREMIDADE: FR (FLANGE DE RESSALTO); PADRÃO DIMENSIONAL: N-120</v>
          </cell>
          <cell r="C7603" t="str">
            <v>UN</v>
          </cell>
          <cell r="D7603">
            <v>553.55999999999995</v>
          </cell>
        </row>
        <row r="7604">
          <cell r="A7604" t="str">
            <v>G0037</v>
          </cell>
          <cell r="B7604" t="str">
            <v>ANEL ESPAÇADOR PARA FLANGE DE DIÂMETRO 10”; MATERIAL: ASTM A516 GR. 60; EXTREMIDADE: FR (FLANGE DE RESSALTO); PADRÃO DIMENSIONAL: N-120</v>
          </cell>
          <cell r="C7604" t="str">
            <v>UN</v>
          </cell>
          <cell r="D7604">
            <v>796.85</v>
          </cell>
        </row>
        <row r="7605">
          <cell r="A7605" t="str">
            <v>G0038</v>
          </cell>
          <cell r="B7605" t="str">
            <v>ANEL ESPAÇADOR PARA FLANGE DE DIÂMETRO 12”; MATERIAL: ASTM A516 GR. 60; EXTREMIDADE: FR (FLANGE DE RESSALTO); PADRÃO DIMENSIONAL: N-120</v>
          </cell>
          <cell r="C7605" t="str">
            <v>UN</v>
          </cell>
          <cell r="D7605">
            <v>1756.93</v>
          </cell>
        </row>
        <row r="7606">
          <cell r="A7606" t="str">
            <v>G0039</v>
          </cell>
          <cell r="B7606" t="str">
            <v>ARGÔNIO</v>
          </cell>
          <cell r="C7606" t="str">
            <v>M3</v>
          </cell>
          <cell r="D7606">
            <v>33.08</v>
          </cell>
        </row>
        <row r="7607">
          <cell r="A7607" t="str">
            <v>G0040</v>
          </cell>
          <cell r="B7607" t="str">
            <v>BARRA DE POLIETILENO (BASTÃO-MELT STICK) PREENCHIMENTO PARA RECUPERAÇÃO REVESTIMENTO 3LP3, 300MM DE COMPRIMENTO, N-2911, COMPATÍVEL PARA FURO DIRECIONAL E VALA A CÉU ABERTO</v>
          </cell>
          <cell r="C7607" t="str">
            <v>UN</v>
          </cell>
          <cell r="D7607">
            <v>135.49</v>
          </cell>
        </row>
        <row r="7608">
          <cell r="A7608" t="str">
            <v>G0041</v>
          </cell>
          <cell r="B7608" t="str">
            <v>BARRILHA LEVE</v>
          </cell>
          <cell r="C7608" t="str">
            <v>KG</v>
          </cell>
          <cell r="D7608">
            <v>4.3</v>
          </cell>
        </row>
        <row r="7609">
          <cell r="A7609" t="str">
            <v>G0042</v>
          </cell>
          <cell r="B7609" t="str">
            <v>BETONITA ATIVADA E DE ALTO DESEMPENHO PARA FURO DIRECIONAL HDD</v>
          </cell>
          <cell r="C7609" t="str">
            <v>KG</v>
          </cell>
          <cell r="D7609">
            <v>1.1100000000000001</v>
          </cell>
        </row>
        <row r="7610">
          <cell r="A7610" t="str">
            <v>G0043</v>
          </cell>
          <cell r="B7610" t="str">
            <v>BIOPOLIMERO GAMA XANTANA PARA FURO DIRECIONAL</v>
          </cell>
          <cell r="C7610" t="str">
            <v>KG</v>
          </cell>
          <cell r="D7610">
            <v>44.88</v>
          </cell>
        </row>
        <row r="7611">
          <cell r="A7611" t="str">
            <v>G0044</v>
          </cell>
          <cell r="B7611" t="str">
            <v>BUJÃO CABEÇA SEXTAVADA     1", 3000#, RO, AFO, NPT,ASTM A105, ANSI B16.11</v>
          </cell>
          <cell r="C7611" t="str">
            <v>UN</v>
          </cell>
          <cell r="D7611">
            <v>16.059999999999999</v>
          </cell>
        </row>
        <row r="7612">
          <cell r="A7612" t="str">
            <v>G0045</v>
          </cell>
          <cell r="B7612" t="str">
            <v>BUJÃO CABEÇA SEXTAVADA 1/2", 3000#, RO, AFO, NPT,ASTM A105, ANSI B16.11</v>
          </cell>
          <cell r="C7612" t="str">
            <v>UN</v>
          </cell>
          <cell r="D7612">
            <v>9.65</v>
          </cell>
        </row>
        <row r="7613">
          <cell r="A7613" t="str">
            <v>G0046</v>
          </cell>
          <cell r="B7613" t="str">
            <v>BUJÃO CABEÇA SEXTAVADA 3/4", 3000#, RO, AFO, NPT,ASTM A105, ANSI B16.11</v>
          </cell>
          <cell r="C7613" t="str">
            <v>UN</v>
          </cell>
          <cell r="D7613">
            <v>11.38</v>
          </cell>
        </row>
        <row r="7614">
          <cell r="A7614" t="str">
            <v>G0047</v>
          </cell>
          <cell r="B7614" t="str">
            <v>BUJÃO EM AÇO INOX DE 1" CABEÇA QUADRADA, ANSI 316, NPT, PARA TUBO SCH 40</v>
          </cell>
          <cell r="C7614" t="str">
            <v>UN</v>
          </cell>
          <cell r="D7614">
            <v>57.94</v>
          </cell>
        </row>
        <row r="7615">
          <cell r="A7615" t="str">
            <v>G0470</v>
          </cell>
          <cell r="B7615" t="str">
            <v>CANTONEIRA EM AÇO ABAS IGUAIS " L" 1 1/2" x 1 1/2" ESPESSURA DE 3/16" PESO NOMINAL 2,68KG/M</v>
          </cell>
          <cell r="C7615" t="str">
            <v>KG</v>
          </cell>
          <cell r="D7615">
            <v>5.49</v>
          </cell>
        </row>
        <row r="7616">
          <cell r="A7616" t="str">
            <v>G0048</v>
          </cell>
          <cell r="B7616" t="str">
            <v>CAP    1", 3000#, RO, NPT, Gr. WPB, ASTM A105, ANSI B16.11</v>
          </cell>
          <cell r="C7616" t="str">
            <v>UN</v>
          </cell>
          <cell r="D7616">
            <v>20.03</v>
          </cell>
        </row>
        <row r="7617">
          <cell r="A7617" t="str">
            <v>G0049</v>
          </cell>
          <cell r="B7617" t="str">
            <v>CAP 1/2", 3000#, RO, AFO, NPT, ASTM A105, ANSI B16.11</v>
          </cell>
          <cell r="C7617" t="str">
            <v>UN</v>
          </cell>
          <cell r="D7617">
            <v>10.8</v>
          </cell>
        </row>
        <row r="7618">
          <cell r="A7618" t="str">
            <v>G0050</v>
          </cell>
          <cell r="B7618" t="str">
            <v>CAP 3/4", 3000#, RO, AFO, NPT,ASTM A105, ANSI B16.11</v>
          </cell>
          <cell r="C7618" t="str">
            <v>UN</v>
          </cell>
          <cell r="D7618">
            <v>13.28</v>
          </cell>
        </row>
        <row r="7619">
          <cell r="A7619" t="str">
            <v>G0051</v>
          </cell>
          <cell r="B7619" t="str">
            <v>CAP EM PEAD, DN  32mm, ELETROFUSÃO, PE 100, SDR 11, conf. ABNT NBR 14462, EN 1555, ISO 4437</v>
          </cell>
          <cell r="C7619" t="str">
            <v>UN</v>
          </cell>
          <cell r="D7619">
            <v>24.52</v>
          </cell>
        </row>
        <row r="7620">
          <cell r="A7620" t="str">
            <v>G0052</v>
          </cell>
          <cell r="B7620" t="str">
            <v>CAP EM PEAD, DN  63MM, ELETROFUSÃO, PE 100, SDR 11, conf. ABNT NBR 14462, EN 1555, ISO 4437</v>
          </cell>
          <cell r="C7620" t="str">
            <v>UN</v>
          </cell>
          <cell r="D7620">
            <v>40.29</v>
          </cell>
        </row>
        <row r="7621">
          <cell r="A7621" t="str">
            <v>G0053</v>
          </cell>
          <cell r="B7621" t="str">
            <v>CAP EM PEAD, DN  90mm, ELETROFUSÃO, PE 100, SDR 11, conf. ABNT NBR 14462, EN 1555, ISO 4437</v>
          </cell>
          <cell r="C7621" t="str">
            <v>UN</v>
          </cell>
          <cell r="D7621">
            <v>90.69</v>
          </cell>
        </row>
        <row r="7622">
          <cell r="A7622" t="str">
            <v>G0054</v>
          </cell>
          <cell r="B7622" t="str">
            <v>CAP EM PEAD, DN 110mm, ELETROFUSÃO, PE 100, SDR 11, conf. ABNT NBR 14462, EN 1555, ISO 4437</v>
          </cell>
          <cell r="C7622" t="str">
            <v>UN</v>
          </cell>
          <cell r="D7622">
            <v>114.29</v>
          </cell>
        </row>
        <row r="7623">
          <cell r="A7623" t="str">
            <v>G0473</v>
          </cell>
          <cell r="B7623" t="str">
            <v>COLA POLIESTER</v>
          </cell>
          <cell r="C7623" t="str">
            <v>KG</v>
          </cell>
          <cell r="D7623">
            <v>15.35</v>
          </cell>
        </row>
        <row r="7624">
          <cell r="A7624" t="str">
            <v>G0055</v>
          </cell>
          <cell r="B7624" t="str">
            <v>COLAR DE DERIVAÇÃO, DE  63mm x 32mm, PEAD, ELETROFUSÃO, PE 100, SDR 11, conf. ABNT NBR 14462, EN 1555, ISO 4437</v>
          </cell>
          <cell r="C7624" t="str">
            <v>UN</v>
          </cell>
          <cell r="D7624">
            <v>120.89</v>
          </cell>
        </row>
        <row r="7625">
          <cell r="A7625" t="str">
            <v>G0056</v>
          </cell>
          <cell r="B7625" t="str">
            <v>COLAR DE DERIVAÇÃO, DE  63mm x 63mm, PEAD, ELETROFUSÃO, PE 100, SDR 11, conf. ABNT NBR 14462, EN 1555, ISO 4437</v>
          </cell>
          <cell r="C7625" t="str">
            <v>UN</v>
          </cell>
          <cell r="D7625">
            <v>112.39</v>
          </cell>
        </row>
        <row r="7626">
          <cell r="A7626" t="str">
            <v>G0057</v>
          </cell>
          <cell r="B7626" t="str">
            <v>COLAR DE DERIVAÇÃO, DE  90mm x 32mm, PEAD, ELETROFUSÃO, PE 100, SDR 11, conf. ABNT NBR 14462, EN 1555, ISO 4437</v>
          </cell>
          <cell r="C7626" t="str">
            <v>UN</v>
          </cell>
          <cell r="D7626">
            <v>97.64</v>
          </cell>
        </row>
        <row r="7627">
          <cell r="A7627" t="str">
            <v>G0058</v>
          </cell>
          <cell r="B7627" t="str">
            <v>COLAR DE DERIVAÇÃO, DE  90mm x 63mm, PEAD, ELETROFUSÃO, PE 100, SDR 11, conf. ABNT NBR 14462, EN 1555, ISO 4437</v>
          </cell>
          <cell r="C7627" t="str">
            <v>UN</v>
          </cell>
          <cell r="D7627">
            <v>124.1</v>
          </cell>
        </row>
        <row r="7628">
          <cell r="A7628" t="str">
            <v>G0059</v>
          </cell>
          <cell r="B7628" t="str">
            <v>COLAR DE DERIVAÇÃO, DE 110mm x 32mm, PEAD, ELETROFUSÃO, PE 100, SDR 11, conf. ABNT NBR 14462, EN 1555, ISO 4437</v>
          </cell>
          <cell r="C7628" t="str">
            <v>UN</v>
          </cell>
          <cell r="D7628">
            <v>99.56</v>
          </cell>
        </row>
        <row r="7629">
          <cell r="A7629" t="str">
            <v>G0060</v>
          </cell>
          <cell r="B7629" t="str">
            <v>COLAR DE DERIVAÇÃO, DE 110mm x 63mm, PEAD, ELETROFUSÃO, PE 100, SDR 11, conf. ABNT NBR 14462, EN 1555, ISO 4437</v>
          </cell>
          <cell r="C7629" t="str">
            <v>UN</v>
          </cell>
          <cell r="D7629">
            <v>168.7</v>
          </cell>
        </row>
        <row r="7630">
          <cell r="A7630" t="str">
            <v>G0061</v>
          </cell>
          <cell r="B7630" t="str">
            <v>COLAR DE DERIVAÇÃO, DE 110mm x 90mm, PEAD, ELETROFUSÃO, PE 100, SDR 11, conf. ABNT NBR 14462, EN 1555, ISO 4437</v>
          </cell>
          <cell r="C7630" t="str">
            <v>UN</v>
          </cell>
          <cell r="D7630">
            <v>100.86</v>
          </cell>
        </row>
        <row r="7631">
          <cell r="A7631" t="str">
            <v>G0062</v>
          </cell>
          <cell r="B7631" t="str">
            <v>COLAR DE REPARO/SELA DE REPARO, DE  63mm, PEAD, ELETROFUSÃO, PE 100, SDR 11, conf. ABNT NBR 14462, EN 1555, ISO 4437</v>
          </cell>
          <cell r="C7631" t="str">
            <v>UN</v>
          </cell>
          <cell r="D7631">
            <v>126.14</v>
          </cell>
        </row>
        <row r="7632">
          <cell r="A7632" t="str">
            <v>G0063</v>
          </cell>
          <cell r="B7632" t="str">
            <v>COLAR DE REPARO/SELA DE REPARO, DE  90mm, PEAD, ELETROFUSÃO, PE 100, SDR 11, conf. ABNT NBR 14462, EN 1555, ISO 4437</v>
          </cell>
          <cell r="C7632" t="str">
            <v>UN</v>
          </cell>
          <cell r="D7632">
            <v>256.38</v>
          </cell>
        </row>
        <row r="7633">
          <cell r="A7633" t="str">
            <v>G0064</v>
          </cell>
          <cell r="B7633" t="str">
            <v>COLAR DE REPARO/SELA DE REPARO, DE 110mm, PEAD, ELETROFUSÃO, PE 100, SDR 11, conf. ABNT NBR 14462, EN 1555, ISO 4437</v>
          </cell>
          <cell r="C7633" t="str">
            <v>UN</v>
          </cell>
          <cell r="D7633">
            <v>287.47000000000003</v>
          </cell>
        </row>
        <row r="7634">
          <cell r="A7634" t="str">
            <v>G0068</v>
          </cell>
          <cell r="B7634" t="str">
            <v>COTOVELO 45º PEAD PE 100 DN 110MM, ELETROFUSÃO, SDR 11, ABNT NBR 14462, EN 1555, ISO 4437</v>
          </cell>
          <cell r="C7634" t="str">
            <v>UN</v>
          </cell>
          <cell r="D7634">
            <v>175.51</v>
          </cell>
        </row>
        <row r="7635">
          <cell r="A7635" t="str">
            <v>G0065</v>
          </cell>
          <cell r="B7635" t="str">
            <v>COTOVELO 45º PEAD PE 100 DN 32MM, ELETROFUSÃO, SDR 11, ABNT NBR 14462, EN 1555, ISO 4437</v>
          </cell>
          <cell r="C7635" t="str">
            <v>UN</v>
          </cell>
          <cell r="D7635">
            <v>31.43</v>
          </cell>
        </row>
        <row r="7636">
          <cell r="A7636" t="str">
            <v>G0066</v>
          </cell>
          <cell r="B7636" t="str">
            <v>COTOVELO 45º PEAD PE 100 DN 63MM, ELETROFUSÃO, SDR 11, ABNT NBR 14462, EN 1555, ISO 4437</v>
          </cell>
          <cell r="C7636" t="str">
            <v>UN</v>
          </cell>
          <cell r="D7636">
            <v>38.479999999999997</v>
          </cell>
        </row>
        <row r="7637">
          <cell r="A7637" t="str">
            <v>G0067</v>
          </cell>
          <cell r="B7637" t="str">
            <v>COTOVELO 45º PEAD PE 100 DN 90MM, ELETROFUSÃO, SDR 11, ABNT NBR 14462, EN 1555, ISO 4437</v>
          </cell>
          <cell r="C7637" t="str">
            <v>UN</v>
          </cell>
          <cell r="D7637">
            <v>85.01</v>
          </cell>
        </row>
        <row r="7638">
          <cell r="A7638" t="str">
            <v>G0072</v>
          </cell>
          <cell r="B7638" t="str">
            <v>COTOVELO 90º PEAD PE 100 DN 110MM, ELETROFUSÃO, SDR 11, ABNT NBR 14462, EN 1555, ISO 4437</v>
          </cell>
          <cell r="C7638" t="str">
            <v>UN</v>
          </cell>
          <cell r="D7638">
            <v>175.51</v>
          </cell>
        </row>
        <row r="7639">
          <cell r="A7639" t="str">
            <v>G0069</v>
          </cell>
          <cell r="B7639" t="str">
            <v>COTOVELO 90º PEAD PE 100 DN 32MM, ELETROFUSÃO, SDR 11, ABNT NBR 14462, EN 1555, ISO 4437</v>
          </cell>
          <cell r="C7639" t="str">
            <v>UN</v>
          </cell>
          <cell r="D7639">
            <v>35.590000000000003</v>
          </cell>
        </row>
        <row r="7640">
          <cell r="A7640" t="str">
            <v>G0070</v>
          </cell>
          <cell r="B7640" t="str">
            <v>COTOVELO 90º PEAD PE 100 DN 63MM, ELETROFUSÃO, SDR 11, ABNT NBR 14462, EN 1555, ISO 4437</v>
          </cell>
          <cell r="C7640" t="str">
            <v>UN</v>
          </cell>
          <cell r="D7640">
            <v>90.76</v>
          </cell>
        </row>
        <row r="7641">
          <cell r="A7641" t="str">
            <v>G0071</v>
          </cell>
          <cell r="B7641" t="str">
            <v>COTOVELO 90º PEAD PE 100 DN 90MM, ELETROFUSÃO, SDR 11, ABNT NBR 14462, EN 1555, ISO 4437</v>
          </cell>
          <cell r="C7641" t="str">
            <v>UN</v>
          </cell>
          <cell r="D7641">
            <v>87.96</v>
          </cell>
        </row>
        <row r="7642">
          <cell r="A7642" t="str">
            <v>G0073</v>
          </cell>
          <cell r="B7642" t="str">
            <v>CURVA 45° RAIO 3D, DN  2”, AC, ASTM A234 Gr.WPB, ANSI B 16.9, PC, SCH 40, SC</v>
          </cell>
          <cell r="C7642" t="str">
            <v>UN</v>
          </cell>
          <cell r="D7642">
            <v>31.87</v>
          </cell>
        </row>
        <row r="7643">
          <cell r="A7643" t="str">
            <v>G0074</v>
          </cell>
          <cell r="B7643" t="str">
            <v>CURVA 45° RAIO 3D, DN  3”, AC, ASTM A234 Gr.WPB, ANSI B 16.9, PC, SCH 40, SC</v>
          </cell>
          <cell r="C7643" t="str">
            <v>UN</v>
          </cell>
          <cell r="D7643">
            <v>182.83</v>
          </cell>
        </row>
        <row r="7644">
          <cell r="A7644" t="str">
            <v>G0075</v>
          </cell>
          <cell r="B7644" t="str">
            <v>CURVA 45° RAIO 3D, DN  4”, AC, ASTM A234 Gr.WPB, ANSI B 16.9, PC, SCH 40, SC</v>
          </cell>
          <cell r="C7644" t="str">
            <v>UN</v>
          </cell>
          <cell r="D7644">
            <v>286.69</v>
          </cell>
        </row>
        <row r="7645">
          <cell r="A7645" t="str">
            <v>G0076</v>
          </cell>
          <cell r="B7645" t="str">
            <v>CURVA 45° RAIO 3D, DN  6”, AC, ASTM A234 Gr.WPB, ANSI B 16.9, PC, SCH 40, SC</v>
          </cell>
          <cell r="C7645" t="str">
            <v>UN</v>
          </cell>
          <cell r="D7645">
            <v>595.84</v>
          </cell>
        </row>
        <row r="7646">
          <cell r="A7646" t="str">
            <v>G0077</v>
          </cell>
          <cell r="B7646" t="str">
            <v>CURVA 45° RAIO 3D, DN  8”, AC, ASTM A234 Gr.WPB, ANSI B 16.9, PC, SCH 40, SC</v>
          </cell>
          <cell r="C7646" t="str">
            <v>UN</v>
          </cell>
          <cell r="D7646">
            <v>873.79</v>
          </cell>
        </row>
        <row r="7647">
          <cell r="A7647" t="str">
            <v>G0078</v>
          </cell>
          <cell r="B7647" t="str">
            <v>CURVA 45° RAIO 3D, DN 10”, AC, ASTM A234 Gr.WPB, ANSI B 16.9, PC, SCH 40, SC</v>
          </cell>
          <cell r="C7647" t="str">
            <v>UN</v>
          </cell>
          <cell r="D7647">
            <v>1226.1500000000001</v>
          </cell>
        </row>
        <row r="7648">
          <cell r="A7648" t="str">
            <v>G0079</v>
          </cell>
          <cell r="B7648" t="str">
            <v>CURVA 45° RAIO 3D, DN 12”, AC, ASTM A234 Gr.WPB, ANSI B 16.9, PC, SCH 40, SC</v>
          </cell>
          <cell r="C7648" t="str">
            <v>UN</v>
          </cell>
          <cell r="D7648">
            <v>1822.98</v>
          </cell>
        </row>
        <row r="7649">
          <cell r="A7649" t="str">
            <v>G0080</v>
          </cell>
          <cell r="B7649" t="str">
            <v>CURVA 45° RAIO 5D, DN  8”, AC, ASTM A234 Gr.WPB, ANSI B 16.9, PC, SCH 40, SC</v>
          </cell>
          <cell r="C7649" t="str">
            <v>UN</v>
          </cell>
          <cell r="D7649">
            <v>873.79</v>
          </cell>
        </row>
        <row r="7650">
          <cell r="A7650" t="str">
            <v>G0081</v>
          </cell>
          <cell r="B7650" t="str">
            <v>CURVA 45° RAIO 5D, DN 10”, AC, ASTM A234 Gr.WPB, ANSI B 16.9, PC, SCH 40, SC</v>
          </cell>
          <cell r="C7650" t="str">
            <v>UN</v>
          </cell>
          <cell r="D7650">
            <v>1226.1500000000001</v>
          </cell>
        </row>
        <row r="7651">
          <cell r="A7651" t="str">
            <v>G0082</v>
          </cell>
          <cell r="B7651" t="str">
            <v>CURVA 45° RAIO 5D, DN 12”, AC, ASTM A234 Gr.WPB, ANSI B 16.9, PC, SCH 40, SC</v>
          </cell>
          <cell r="C7651" t="str">
            <v>UN</v>
          </cell>
          <cell r="D7651">
            <v>1822.98</v>
          </cell>
        </row>
        <row r="7652">
          <cell r="A7652" t="str">
            <v>G0084</v>
          </cell>
          <cell r="B7652" t="str">
            <v>CURVA 45° RAIO CURTO, DN  3”, AC, ASTM A234 Gr.WPB, ANSI B 16.9, PC, SCH 40, SC</v>
          </cell>
          <cell r="C7652" t="str">
            <v>UN</v>
          </cell>
          <cell r="D7652">
            <v>29.44</v>
          </cell>
        </row>
        <row r="7653">
          <cell r="A7653" t="str">
            <v>G0085</v>
          </cell>
          <cell r="B7653" t="str">
            <v>CURVA 45° RAIO CURTO, DN  4”, AC, ASTM A234 Gr.WPB, ANSI B 16.9, PC, SCH 40, SC</v>
          </cell>
          <cell r="C7653" t="str">
            <v>UN</v>
          </cell>
          <cell r="D7653">
            <v>46.66</v>
          </cell>
        </row>
        <row r="7654">
          <cell r="A7654" t="str">
            <v>G0086</v>
          </cell>
          <cell r="B7654" t="str">
            <v>CURVA 45° RAIO CURTO, DN  6”, AC, ASTM A234 Gr.WPB, ANSI B 16.9, PC, SCH 40, SC</v>
          </cell>
          <cell r="C7654" t="str">
            <v>UN</v>
          </cell>
          <cell r="D7654">
            <v>115.89</v>
          </cell>
        </row>
        <row r="7655">
          <cell r="A7655" t="str">
            <v>G0087</v>
          </cell>
          <cell r="B7655" t="str">
            <v>CURVA 45° RAIO CURTO, DN  8”, AC, ASTM A234 Gr.WPB, ANSI B 16.9, PC, SCH 40, SC</v>
          </cell>
          <cell r="C7655" t="str">
            <v>UN</v>
          </cell>
          <cell r="D7655">
            <v>235.04</v>
          </cell>
        </row>
        <row r="7656">
          <cell r="A7656" t="str">
            <v>G0088</v>
          </cell>
          <cell r="B7656" t="str">
            <v>CURVA 45° RAIO CURTO, DN 10”, AC, ASTM A234 Gr.WPB, ANSI B 16.9, PC, SCH 40, SC</v>
          </cell>
          <cell r="C7656" t="str">
            <v>UN</v>
          </cell>
          <cell r="D7656">
            <v>421.78</v>
          </cell>
        </row>
        <row r="7657">
          <cell r="A7657" t="str">
            <v>G0089</v>
          </cell>
          <cell r="B7657" t="str">
            <v>CURVA 45° RAIO CURTO, DN 12”, AC, ASTM A234 Gr.WPB, ANSI B 16.9, PC, SCH 40, SC</v>
          </cell>
          <cell r="C7657" t="str">
            <v>UN</v>
          </cell>
          <cell r="D7657">
            <v>714.49</v>
          </cell>
        </row>
        <row r="7658">
          <cell r="A7658" t="str">
            <v>G0090</v>
          </cell>
          <cell r="B7658" t="str">
            <v>CURVA 45° RAIO LONGO, DN  2”, AC, ASTM A234 Gr.WPB, ANSI B 16.9, PC, SCH 40, SC</v>
          </cell>
          <cell r="C7658" t="str">
            <v>UN</v>
          </cell>
          <cell r="D7658">
            <v>11.18</v>
          </cell>
        </row>
        <row r="7659">
          <cell r="A7659" t="str">
            <v>G0091</v>
          </cell>
          <cell r="B7659" t="str">
            <v>CURVA 45° RAIO LONGO, DN  3”, AC, ASTM A234 Gr.WPB, ANSI B 16.9, PC, SCH 40, SC</v>
          </cell>
          <cell r="C7659" t="str">
            <v>UN</v>
          </cell>
          <cell r="D7659">
            <v>26.9</v>
          </cell>
        </row>
        <row r="7660">
          <cell r="A7660" t="str">
            <v>G0092</v>
          </cell>
          <cell r="B7660" t="str">
            <v>CURVA 45° RAIO LONGO, DN  4”, AC, ASTM A234 Gr.WPB, ANSI B 16.9, PC, SCH 40, SC</v>
          </cell>
          <cell r="C7660" t="str">
            <v>UN</v>
          </cell>
          <cell r="D7660">
            <v>53.9</v>
          </cell>
        </row>
        <row r="7661">
          <cell r="A7661" t="str">
            <v>G0093</v>
          </cell>
          <cell r="B7661" t="str">
            <v>CURVA 45° RAIO LONGO, DN  6”, AC, ASTM A234 Gr.WPB, ANSI B 16.9, PC, SCH 40, SC</v>
          </cell>
          <cell r="C7661" t="str">
            <v>UN</v>
          </cell>
          <cell r="D7661">
            <v>127.6</v>
          </cell>
        </row>
        <row r="7662">
          <cell r="A7662" t="str">
            <v>G0094</v>
          </cell>
          <cell r="B7662" t="str">
            <v>CURVA 45° RAIO LONGO, DN  8”, AC, ASTM A234 Gr.WPB, ANSI B 16.9, PC, SCH 40, SC</v>
          </cell>
          <cell r="C7662" t="str">
            <v>UN</v>
          </cell>
          <cell r="D7662">
            <v>239.53</v>
          </cell>
        </row>
        <row r="7663">
          <cell r="A7663" t="str">
            <v>G0095</v>
          </cell>
          <cell r="B7663" t="str">
            <v>CURVA 45° RAIO LONGO, DN 10”, AC, ASTM A234 Gr.WPB, ANSI B 16.9, PC, SCH 40, SC</v>
          </cell>
          <cell r="C7663" t="str">
            <v>UN</v>
          </cell>
          <cell r="D7663">
            <v>476.73</v>
          </cell>
        </row>
        <row r="7664">
          <cell r="A7664" t="str">
            <v>G0096</v>
          </cell>
          <cell r="B7664" t="str">
            <v>CURVA 45° RAIO LONGO, DN 12”, AC, ASTM A234 Gr.WPB, ANSI B 16.9, PC, SCH 40, SC</v>
          </cell>
          <cell r="C7664" t="str">
            <v>UN</v>
          </cell>
          <cell r="D7664">
            <v>685.67</v>
          </cell>
        </row>
        <row r="7665">
          <cell r="A7665" t="str">
            <v>G0098</v>
          </cell>
          <cell r="B7665" t="str">
            <v>CURVA 90° RAIO 3D, DN  2”, AC, ASTM A234 Gr.WPB, ANSI B 16.9, PC, SCH 40, SC</v>
          </cell>
          <cell r="C7665" t="str">
            <v>UN</v>
          </cell>
          <cell r="D7665">
            <v>63.75</v>
          </cell>
        </row>
        <row r="7666">
          <cell r="A7666" t="str">
            <v>G0099</v>
          </cell>
          <cell r="B7666" t="str">
            <v>CURVA 90° RAIO 3D, DN  3”, AC, ASTM A234 Gr.WPB, ANSI B 16.9, PC, SCH 40, SC</v>
          </cell>
          <cell r="C7666" t="str">
            <v>UN</v>
          </cell>
          <cell r="D7666">
            <v>365.67</v>
          </cell>
        </row>
        <row r="7667">
          <cell r="A7667" t="str">
            <v>G0100</v>
          </cell>
          <cell r="B7667" t="str">
            <v>CURVA 90° RAIO 3D, DN  4”, AC, ASTM A234 Gr.WPB, ANSI B 16.9, PC, SCH 40, SC</v>
          </cell>
          <cell r="C7667" t="str">
            <v>UN</v>
          </cell>
          <cell r="D7667">
            <v>573.39</v>
          </cell>
        </row>
        <row r="7668">
          <cell r="A7668" t="str">
            <v>G0101</v>
          </cell>
          <cell r="B7668" t="str">
            <v>CURVA 90° RAIO 3D, DN  6”, AC, ASTM A234 Gr.WPB, ANSI B 16.9, PC, SCH 40, SC</v>
          </cell>
          <cell r="C7668" t="str">
            <v>UN</v>
          </cell>
          <cell r="D7668">
            <v>1191.7</v>
          </cell>
        </row>
        <row r="7669">
          <cell r="A7669" t="str">
            <v>G0102</v>
          </cell>
          <cell r="B7669" t="str">
            <v>CURVA 90° RAIO 3D, DN  8”, AC, ASTM A234 Gr.WPB, ANSI B 16.9, PC, SCH 40, SC</v>
          </cell>
          <cell r="C7669" t="str">
            <v>UN</v>
          </cell>
          <cell r="D7669">
            <v>1747.59</v>
          </cell>
        </row>
        <row r="7670">
          <cell r="A7670" t="str">
            <v>G0103</v>
          </cell>
          <cell r="B7670" t="str">
            <v>CURVA 90° RAIO 3D, DN 10”, AC, ASTM A234 Gr.WPB, ANSI B 16.9, PC, SCH 40, SC</v>
          </cell>
          <cell r="C7670" t="str">
            <v>UN</v>
          </cell>
          <cell r="D7670">
            <v>2452.29</v>
          </cell>
        </row>
        <row r="7671">
          <cell r="A7671" t="str">
            <v>G0104</v>
          </cell>
          <cell r="B7671" t="str">
            <v>CURVA 90° RAIO 3D, DN 12”, AC, ASTM A234 Gr.WPB, ANSI B 16.9, PC, SCH 40, SC</v>
          </cell>
          <cell r="C7671" t="str">
            <v>UN</v>
          </cell>
          <cell r="D7671">
            <v>3645.98</v>
          </cell>
        </row>
        <row r="7672">
          <cell r="A7672" t="str">
            <v>G0097</v>
          </cell>
          <cell r="B7672" t="str">
            <v xml:space="preserve">CURVA 90° RAIO 5D, DN  8", AC, ASTM A234 Gr.WPB, ANSI B 16.9, PC, SCH 40, SC
</v>
          </cell>
          <cell r="C7672" t="str">
            <v>UN</v>
          </cell>
          <cell r="D7672">
            <v>1747.59</v>
          </cell>
        </row>
        <row r="7673">
          <cell r="A7673" t="str">
            <v>G0105</v>
          </cell>
          <cell r="B7673" t="str">
            <v>CURVA 90° RAIO CURTO, DN  1", AC, ASTM A234 Gr.WPB, ANSI B 16.9, PL, SCH 40, SC</v>
          </cell>
          <cell r="C7673" t="str">
            <v>UN</v>
          </cell>
          <cell r="D7673">
            <v>8.85</v>
          </cell>
        </row>
        <row r="7674">
          <cell r="A7674" t="str">
            <v>G0107</v>
          </cell>
          <cell r="B7674" t="str">
            <v>CURVA 90° RAIO CURTO, DN  2”, AC, ASTM A234 Gr.WPB, ANSI B 16.9, PC, SCH 40, SC</v>
          </cell>
          <cell r="C7674" t="str">
            <v>UN</v>
          </cell>
          <cell r="D7674">
            <v>12.11</v>
          </cell>
        </row>
        <row r="7675">
          <cell r="A7675" t="str">
            <v>G0108</v>
          </cell>
          <cell r="B7675" t="str">
            <v>CURVA 90° RAIO CURTO, DN  3”, AC, ASTM A234 Gr.WPB, ANSI B 16.9, PC, SCH 40, SC</v>
          </cell>
          <cell r="C7675" t="str">
            <v>UN</v>
          </cell>
          <cell r="D7675">
            <v>34.68</v>
          </cell>
        </row>
        <row r="7676">
          <cell r="A7676" t="str">
            <v>G0109</v>
          </cell>
          <cell r="B7676" t="str">
            <v>CURVA 90° RAIO CURTO, DN  4”, AC, ASTM A234 Gr.WPB, ANSI B 16.9, PC, SCH 40, SC</v>
          </cell>
          <cell r="C7676" t="str">
            <v>UN</v>
          </cell>
          <cell r="D7676">
            <v>59.03</v>
          </cell>
        </row>
        <row r="7677">
          <cell r="A7677" t="str">
            <v>G0110</v>
          </cell>
          <cell r="B7677" t="str">
            <v>CURVA 90° RAIO CURTO, DN  6”, AC, ASTM A234 Gr.WPB, ANSI B 16.9, PC, SCH 40, SC</v>
          </cell>
          <cell r="C7677" t="str">
            <v>UN</v>
          </cell>
          <cell r="D7677">
            <v>173.07</v>
          </cell>
        </row>
        <row r="7678">
          <cell r="A7678" t="str">
            <v>G0111</v>
          </cell>
          <cell r="B7678" t="str">
            <v>CURVA 90° RAIO CURTO, DN  8”, AC, ASTM A234 Gr.WPB, ANSI B 16.9, PC, SCH 40, SC</v>
          </cell>
          <cell r="C7678" t="str">
            <v>UN</v>
          </cell>
          <cell r="D7678">
            <v>357.36</v>
          </cell>
        </row>
        <row r="7679">
          <cell r="A7679" t="str">
            <v>G0106</v>
          </cell>
          <cell r="B7679" t="str">
            <v>CURVA 90° RAIO CURTO, DN 1.1/2", AC, ASTM A234 Gr.WPB, ANSI B 16.9, PL, SCH 40, SC</v>
          </cell>
          <cell r="C7679" t="str">
            <v>UN</v>
          </cell>
          <cell r="D7679">
            <v>10.220000000000001</v>
          </cell>
        </row>
        <row r="7680">
          <cell r="A7680" t="str">
            <v>G0112</v>
          </cell>
          <cell r="B7680" t="str">
            <v>CURVA 90° RAIO CURTO, DN 10”, AC, ASTM A234 Gr.WPB, ANSI B 16.9, PC, SCH 40, SC</v>
          </cell>
          <cell r="C7680" t="str">
            <v>UN</v>
          </cell>
          <cell r="D7680">
            <v>431.29</v>
          </cell>
        </row>
        <row r="7681">
          <cell r="A7681" t="str">
            <v>G0113</v>
          </cell>
          <cell r="B7681" t="str">
            <v>CURVA 90° RAIO CURTO, DN 12”, AC, ASTM A234 Gr.WPB, ANSI B 16.9, PC, SCH 40, SC</v>
          </cell>
          <cell r="C7681" t="str">
            <v>UN</v>
          </cell>
          <cell r="D7681">
            <v>884.89</v>
          </cell>
        </row>
        <row r="7682">
          <cell r="A7682" t="str">
            <v>G0114</v>
          </cell>
          <cell r="B7682" t="str">
            <v>CURVA 90° RAIO LONGO, DN  1", AC, ASTM A234 Gr.WPB, ANSI B 16.9, PL,  SCH 40, SC</v>
          </cell>
          <cell r="C7682" t="str">
            <v>UN</v>
          </cell>
          <cell r="D7682">
            <v>8.17</v>
          </cell>
        </row>
        <row r="7683">
          <cell r="A7683" t="str">
            <v>G0116</v>
          </cell>
          <cell r="B7683" t="str">
            <v>CURVA 90° RAIO LONGO, DN  2”, AC, ASTM A234 Gr.WPB, ANSI B 16.9, PC, SCH 40, SC</v>
          </cell>
          <cell r="C7683" t="str">
            <v>UN</v>
          </cell>
          <cell r="D7683">
            <v>18.12</v>
          </cell>
        </row>
        <row r="7684">
          <cell r="A7684" t="str">
            <v>G0117</v>
          </cell>
          <cell r="B7684" t="str">
            <v>CURVA 90° RAIO LONGO, DN  3”, AC, ASTM A234 Gr.WPB, ANSI B 16.9, PC, SCH 40, SC</v>
          </cell>
          <cell r="C7684" t="str">
            <v>UN</v>
          </cell>
          <cell r="D7684">
            <v>38.950000000000003</v>
          </cell>
        </row>
        <row r="7685">
          <cell r="A7685" t="str">
            <v>G0118</v>
          </cell>
          <cell r="B7685" t="str">
            <v>CURVA 90° RAIO LONGO, DN  4”, AC, ASTM A234 Gr.WPB, ANSI B 16.9, PC, SCH 40, SC</v>
          </cell>
          <cell r="C7685" t="str">
            <v>UN</v>
          </cell>
          <cell r="D7685">
            <v>69.45</v>
          </cell>
        </row>
        <row r="7686">
          <cell r="A7686" t="str">
            <v>G0119</v>
          </cell>
          <cell r="B7686" t="str">
            <v>CURVA 90° RAIO LONGO, DN  6”, AC, ASTM A234 Gr.WPB, ANSI B 16.9, PC, SCH 40, SC</v>
          </cell>
          <cell r="C7686" t="str">
            <v>UN</v>
          </cell>
          <cell r="D7686">
            <v>173.81</v>
          </cell>
        </row>
        <row r="7687">
          <cell r="A7687" t="str">
            <v>G0120</v>
          </cell>
          <cell r="B7687" t="str">
            <v>CURVA 90° RAIO LONGO, DN  8”, AC, ASTM A234 Gr.WPB, ANSI B 16.9, PC, SCH 40, SC</v>
          </cell>
          <cell r="C7687" t="str">
            <v>UN</v>
          </cell>
          <cell r="D7687">
            <v>548.25</v>
          </cell>
        </row>
        <row r="7688">
          <cell r="A7688" t="str">
            <v>G0121</v>
          </cell>
          <cell r="B7688" t="str">
            <v>CURVA 90° RAIO LONGO, DN 10”, AC, ASTM A234 Gr.WPB, ANSI B 16.9, PC, SCH 40, SC</v>
          </cell>
          <cell r="C7688" t="str">
            <v>UN</v>
          </cell>
          <cell r="D7688">
            <v>551.85</v>
          </cell>
        </row>
        <row r="7689">
          <cell r="A7689" t="str">
            <v>G0122</v>
          </cell>
          <cell r="B7689" t="str">
            <v>CURVA 90° RAIO LONGO, DN 12”, AC, ASTM A234 Gr.WPB, ANSI B 16.9, PC, SCH 40, SC</v>
          </cell>
          <cell r="C7689" t="str">
            <v>UN</v>
          </cell>
          <cell r="D7689">
            <v>1498</v>
          </cell>
        </row>
        <row r="7690">
          <cell r="A7690" t="str">
            <v>G0123</v>
          </cell>
          <cell r="B7690" t="str">
            <v xml:space="preserve">CURVA 90º RAIO 5D, DN 10", AC, ASTM A234 Gr.WPB, ANSI B 16.9, PC, SCH 40, SC
</v>
          </cell>
          <cell r="C7690" t="str">
            <v>UN</v>
          </cell>
          <cell r="D7690">
            <v>2452.29</v>
          </cell>
        </row>
        <row r="7691">
          <cell r="A7691" t="str">
            <v>G0124</v>
          </cell>
          <cell r="B7691" t="str">
            <v xml:space="preserve">CURVA 90º RAIO 5D, DN 12", AC, ASTM A234 Gr.WPB, ANSI B 16.9, PC, SCH 40, SC
</v>
          </cell>
          <cell r="C7691" t="str">
            <v>UN</v>
          </cell>
          <cell r="D7691">
            <v>3645.98</v>
          </cell>
        </row>
        <row r="7692">
          <cell r="A7692" t="str">
            <v>G0115</v>
          </cell>
          <cell r="B7692" t="str">
            <v>CURVA 90º RAIO LONGO, DN    1.1/2", AC, ASTM A234 Gr.WPB, ANSI B 16.9, PL ,SCH 40, SC</v>
          </cell>
          <cell r="C7692" t="str">
            <v>UN</v>
          </cell>
          <cell r="D7692">
            <v>15.3</v>
          </cell>
        </row>
        <row r="7693">
          <cell r="A7693" t="str">
            <v>G0125</v>
          </cell>
          <cell r="B7693" t="str">
            <v>DILUENTE PARA TINTA EPOXI</v>
          </cell>
          <cell r="C7693" t="str">
            <v>L</v>
          </cell>
          <cell r="D7693">
            <v>62.46</v>
          </cell>
        </row>
        <row r="7694">
          <cell r="A7694" t="str">
            <v>G0126</v>
          </cell>
          <cell r="B7694" t="str">
            <v>DISCO DE CORTE  DE 7" PARA TUDOS DE AÇO CARBONO</v>
          </cell>
          <cell r="C7694" t="str">
            <v>UN</v>
          </cell>
          <cell r="D7694">
            <v>6.59</v>
          </cell>
        </row>
        <row r="7695">
          <cell r="A7695" t="str">
            <v>G0127</v>
          </cell>
          <cell r="B7695" t="str">
            <v>DISPERSANTE A BASE DE POLIFOSFATO TENSOATIVADO (TENSOATIVO NÃO-IÔNICO) DESTINADO A REMOÇÃO DE DISPERSÃO DE BENTONITA E ARGILAS NATURAIS E TAMBÉM PARA USO NA PUXADA EM PERFURAÇÃO DIRECIONAL HDD EM SOLOS ARGILOSOS</v>
          </cell>
          <cell r="C7695" t="str">
            <v>KG</v>
          </cell>
          <cell r="D7695">
            <v>17.309999999999999</v>
          </cell>
        </row>
        <row r="7696">
          <cell r="A7696" t="str">
            <v>G0128</v>
          </cell>
          <cell r="B7696" t="str">
            <v>ESCOVA DE AÇO COPO TRANÇADA 4 1/2"</v>
          </cell>
          <cell r="C7696" t="str">
            <v>UN</v>
          </cell>
          <cell r="D7696">
            <v>26.64</v>
          </cell>
        </row>
        <row r="7697">
          <cell r="A7697" t="str">
            <v>G0129</v>
          </cell>
          <cell r="B7697" t="str">
            <v>ESCOVA DE BRONZE COM CABO DE MADEIRA, PVC OU SIMILAR, COM TRÊS CARREIRAS DE TUFOS, COM CABO CURTO MEDINDO APROXIMADAMENTE  ENTRE 10CM A 15CM.</v>
          </cell>
          <cell r="C7697" t="str">
            <v>UN</v>
          </cell>
          <cell r="D7697">
            <v>24.25</v>
          </cell>
        </row>
        <row r="7698">
          <cell r="A7698" t="str">
            <v>G0130</v>
          </cell>
          <cell r="B7698"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7698" t="str">
            <v>UN</v>
          </cell>
          <cell r="D7698">
            <v>6.34</v>
          </cell>
        </row>
        <row r="7699">
          <cell r="A7699" t="str">
            <v>G0131</v>
          </cell>
          <cell r="B7699" t="str">
            <v>ESPATULA E MASSADEIRA COM FOLHA DE 5CM A 6CM DE LARGURA COM 1,5MM DE ESPESSURA, COM CABO DE MADEIRA.</v>
          </cell>
          <cell r="C7699" t="str">
            <v>UN</v>
          </cell>
          <cell r="D7699">
            <v>8.81</v>
          </cell>
        </row>
        <row r="7700">
          <cell r="A7700" t="str">
            <v>G0133</v>
          </cell>
          <cell r="B7700" t="str">
            <v>FIGURA 8 PARA FLANGE DE DIÂMETRO  2”; MATERIAL: ASTM A516 GR. 60; EXTREMIDADE: FR (FLANGE DE RESSALTO); PADRÃO DIMENSIONAL: N-120</v>
          </cell>
          <cell r="C7700" t="str">
            <v>UN</v>
          </cell>
          <cell r="D7700">
            <v>112.84</v>
          </cell>
        </row>
        <row r="7701">
          <cell r="A7701" t="str">
            <v>G0134</v>
          </cell>
          <cell r="B7701" t="str">
            <v>FIGURA 8 PARA FLANGE DE DIÂMETRO  3”; MATERIAL: ASTM A516 GR. 60; EXTREMIDADE: FR (FLANGE DE RESSALTO); PADRÃO DIMENSIONAL: N-120</v>
          </cell>
          <cell r="C7701" t="str">
            <v>UN</v>
          </cell>
          <cell r="D7701">
            <v>191.13</v>
          </cell>
        </row>
        <row r="7702">
          <cell r="A7702" t="str">
            <v>G0135</v>
          </cell>
          <cell r="B7702" t="str">
            <v>FIGURA 8 PARA FLANGE DE DIÂMETRO  4”; MATERIAL: ASTM A516 GR. 60; EXTREMIDADE: FR (FLANGE DE RESSALTO); PADRÃO DIMENSIONAL: N-120</v>
          </cell>
          <cell r="C7702" t="str">
            <v>UN</v>
          </cell>
          <cell r="D7702">
            <v>256.93</v>
          </cell>
        </row>
        <row r="7703">
          <cell r="A7703" t="str">
            <v>G0136</v>
          </cell>
          <cell r="B7703" t="str">
            <v>FIGURA 8 PARA FLANGE DE DIÂMETRO  6”; MATERIAL: ASTM A516 GR. 60; EXTREMIDADE: FR (FLANGE DE RESSALTO); PADRÃO DIMENSIONAL: N-120</v>
          </cell>
          <cell r="C7703" t="str">
            <v>UN</v>
          </cell>
          <cell r="D7703">
            <v>531.13</v>
          </cell>
        </row>
        <row r="7704">
          <cell r="A7704" t="str">
            <v>G0137</v>
          </cell>
          <cell r="B7704" t="str">
            <v>FIGURA 8 PARA FLANGE DE DIÂMETRO  8”; MATERIAL: ASTM A516 GR. 60; EXTREMIDADE: FR (FLANGE DE RESSALTO); PADRÃO DIMENSIONAL: N-120</v>
          </cell>
          <cell r="C7704" t="str">
            <v>UN</v>
          </cell>
          <cell r="D7704">
            <v>933.62</v>
          </cell>
        </row>
        <row r="7705">
          <cell r="A7705" t="str">
            <v>G0132</v>
          </cell>
          <cell r="B7705" t="str">
            <v>FIGURA 8 PARA FLANGE DE DIÂMETRO 10”; MATERIAL: ASTM A516 GR. 60; EXTREMIDADE: FR (FLANGE DE RESSALTO); PADRÃO DIMENSIONAL: N-120</v>
          </cell>
          <cell r="C7705" t="str">
            <v>UN</v>
          </cell>
          <cell r="D7705">
            <v>1524.3</v>
          </cell>
        </row>
        <row r="7706">
          <cell r="A7706" t="str">
            <v>G0138</v>
          </cell>
          <cell r="B7706" t="str">
            <v>FIGURA 8 PARA FLANGE DE DIÂMETRO 12”; MATERIAL: ASTM A516 GR. 60; EXTREMIDADE: FR (FLANGE DE RESSALTO); PADRÃO DIMENSIONAL: N-120</v>
          </cell>
          <cell r="C7706" t="str">
            <v>UN</v>
          </cell>
          <cell r="D7706">
            <v>2261.27</v>
          </cell>
        </row>
        <row r="7707">
          <cell r="A7707" t="str">
            <v>G0139</v>
          </cell>
          <cell r="B7707" t="str">
            <v>FITA DE SINALIZAÇÃO COM TELA</v>
          </cell>
          <cell r="C7707" t="str">
            <v>M</v>
          </cell>
          <cell r="D7707">
            <v>4.83</v>
          </cell>
        </row>
        <row r="7708">
          <cell r="A7708" t="str">
            <v>G0140</v>
          </cell>
          <cell r="B7708" t="str">
            <v>FLANGE CEGO DE DIÂMETRO  2”,  150#; PADRÃO: ASME B16.5; MATERIAL: ASTM A105; FACE COM RESSALTO (FR); ACABAMENTO DA FACE: RANHURADO CONCÊNTRICO OU ESPIRALADO 125 µIN – 250 µIN; SCH 40</v>
          </cell>
          <cell r="C7708" t="str">
            <v>UN</v>
          </cell>
          <cell r="D7708">
            <v>37.14</v>
          </cell>
        </row>
        <row r="7709">
          <cell r="A7709" t="str">
            <v>G0141</v>
          </cell>
          <cell r="B7709" t="str">
            <v>FLANGE CEGO DE DIÂMETRO  3”, 150#; PADRÃO: ASME B16.5; MATERIAL: ASTM A105; FACE COM RESSALTO (FR); ACABAMENTO DA FACE: RANHURADO CONCÊNTRICO OU ESPIRALADO 125 µIN – 250 µIN; SCH 40</v>
          </cell>
          <cell r="C7709" t="str">
            <v>UN</v>
          </cell>
          <cell r="D7709">
            <v>65.06</v>
          </cell>
        </row>
        <row r="7710">
          <cell r="A7710" t="str">
            <v>G0142</v>
          </cell>
          <cell r="B7710" t="str">
            <v>FLANGE CEGO DE DIÂMETRO  4”, 150#; PADRÃO: ASME B16.5; MATERIAL: ASTM A105; FACE COM RESSALTO (FR); ACABAMENTO DA FACE: RANHURADO CONCÊNTRICO OU ESPIRALADO 125 µIN – 250 µIN; SCH 40</v>
          </cell>
          <cell r="C7710" t="str">
            <v>UN</v>
          </cell>
          <cell r="D7710">
            <v>99.81</v>
          </cell>
        </row>
        <row r="7711">
          <cell r="A7711" t="str">
            <v>G0143</v>
          </cell>
          <cell r="B7711" t="str">
            <v>FLANGE CEGO DE DIÂMETRO  6”, 150#; PADRÃO: ASME B16.5; MATERIAL: ASTM A105; FACE COM RESSALTO (FR); ACABAMENTO DA FACE: RANHURADO CONCÊNTRICO OU ESPIRALADO 125 µIN – 250 µIN; SCH 40</v>
          </cell>
          <cell r="C7711" t="str">
            <v>UN</v>
          </cell>
          <cell r="D7711">
            <v>161.35</v>
          </cell>
        </row>
        <row r="7712">
          <cell r="A7712" t="str">
            <v>G0144</v>
          </cell>
          <cell r="B7712" t="str">
            <v>FLANGE CEGO DE DIÂMETRO  8”, 150#; PADRÃO: ASME B16.5; MATERIAL: ASTM A105; FACE COM RESSALTO (FR); ACABAMENTO DA FACE: RANHURADO CONCÊNTRICO OU ESPIRALADO 125 µIN – 250 µIN; SCH 40</v>
          </cell>
          <cell r="C7712" t="str">
            <v>UN</v>
          </cell>
          <cell r="D7712">
            <v>370.18</v>
          </cell>
        </row>
        <row r="7713">
          <cell r="A7713" t="str">
            <v>G0145</v>
          </cell>
          <cell r="B7713" t="str">
            <v>FLANGE CEGO DE DIÂMETRO 10”, 150#; PADRÃO: ASME B16.5; MATERIAL: ASTM A105; FACE COM RESSALTO (FR); ACABAMENTO DA FACE: RANHURADO CONCÊNTRICO OU ESPIRALADO 125 µIN – 250 µIN; SCH 40</v>
          </cell>
          <cell r="C7713" t="str">
            <v>UN</v>
          </cell>
          <cell r="D7713">
            <v>516.80999999999995</v>
          </cell>
        </row>
        <row r="7714">
          <cell r="A7714" t="str">
            <v>G0146</v>
          </cell>
          <cell r="B7714" t="str">
            <v>FLANGE CEGO DE DIÂMETRO 12”, 150#; PADRÃO: ASME B16.5; MATERIAL: ASTM A105; FACE COM RESSALTO (FR); ACABAMENTO DA FACE: RANHURADO CONCÊNTRICO OU ESPIRALADO 125 µIN – 250 µIN; SCH 40</v>
          </cell>
          <cell r="C7714" t="str">
            <v>UN</v>
          </cell>
          <cell r="D7714">
            <v>777.5</v>
          </cell>
        </row>
        <row r="7715">
          <cell r="A7715" t="str">
            <v>G0147</v>
          </cell>
          <cell r="B7715" t="str">
            <v>FLANGE CEGO, AÇO CARBONO FORJADO DE  1", RF, ASTM A 105, ASME/ANSI B 16.5,150#, FACE COM ACABAMENTO COM RANHURAS CONCÊNTRICO OU ESPIRALADO 125 µIN – 250 µIN</v>
          </cell>
          <cell r="C7715" t="str">
            <v>UN</v>
          </cell>
          <cell r="D7715">
            <v>20.57</v>
          </cell>
        </row>
        <row r="7716">
          <cell r="A7716" t="str">
            <v>G0149</v>
          </cell>
          <cell r="B7716" t="str">
            <v>FLANGE CEGO, AÇO CARBONO FORJADO DE  1", RF, ASTM A 105, ASME/ANSI B 16.5,300#, FACE COM ACABAMENTO COM RANHURAS CONCÊNTRICO OU ESPIRALADO 125 µIN – 250 µIN</v>
          </cell>
          <cell r="C7716" t="str">
            <v>UN</v>
          </cell>
          <cell r="D7716">
            <v>33.96</v>
          </cell>
        </row>
        <row r="7717">
          <cell r="A7717" t="str">
            <v>G0148</v>
          </cell>
          <cell r="B7717" t="str">
            <v>FLANGE CEGO, AÇO CARBONO FORJADO DE  1.1/2", RF, ASTM A 105, ASME/ANSI B 16.5,150#, FACE COM ACABAMENTO COM RANHURAS CONCÊNTRICO OU ESPIRALADO 125 µIN – 250 µIN</v>
          </cell>
          <cell r="C7717" t="str">
            <v>UN</v>
          </cell>
          <cell r="D7717">
            <v>28.83</v>
          </cell>
        </row>
        <row r="7718">
          <cell r="A7718" t="str">
            <v>G0150</v>
          </cell>
          <cell r="B7718" t="str">
            <v>FLANGE CEGO, AÇO CARBONO FORJADO DE  1.1/2", RF, ASTM A 105, ASME/ANSI B 16.5,300#, FACE COM ACABAMENTO COM RANHURAS CONCÊNTRICO OU ESPIRALADO 125 µIN – 250 µIN</v>
          </cell>
          <cell r="C7718" t="str">
            <v>UN</v>
          </cell>
          <cell r="D7718">
            <v>61.58</v>
          </cell>
        </row>
        <row r="7719">
          <cell r="A7719" t="str">
            <v>G0151</v>
          </cell>
          <cell r="B7719" t="str">
            <v>FLANGE DE ENCAIXE PARA SOLDA, AÇO CARBONO FORJADO, DN 1", SCH 40, RF, ASTM A 105, ASME/ANSI B 16.5, 150#, FACE COM ACABAMENTO RANHURADO, RANHURAS CONCÊNTRICO OU ESPIRALADO 125 µIN – 250 µIN</v>
          </cell>
          <cell r="C7719" t="str">
            <v>UN</v>
          </cell>
          <cell r="D7719">
            <v>33.08</v>
          </cell>
        </row>
        <row r="7720">
          <cell r="A7720" t="str">
            <v>G0153</v>
          </cell>
          <cell r="B7720" t="str">
            <v>FLANGE DE ENCAIXE PARA SOLDA, AÇO CARBONO FORJADO, DN 1", SCH 40, RF, ASTM A 105, ASME/ANSI B 16.5, 300#, FACE COM ACABAMENTO RANHURADO, RANHURAS CONCÊNTRICO OU ESPIRALADO 125 µIN – 250 µIN</v>
          </cell>
          <cell r="C7720" t="str">
            <v>UN</v>
          </cell>
          <cell r="D7720">
            <v>48.38</v>
          </cell>
        </row>
        <row r="7721">
          <cell r="A7721" t="str">
            <v>G0152</v>
          </cell>
          <cell r="B7721" t="str">
            <v>FLANGE DE ENCAIXE PARA SOLDA, AÇO CARBONO FORJADO, DN 1.1/2", SCH 40, RF, ASTM A 105, ASME/ANSI B 16.5, 150#, FACE COM ACABAMENTO RANHURADO, RANHURAS CONCÊNTRICO OU ESPIRALADO 125 µIN – 250 µIN</v>
          </cell>
          <cell r="C7721" t="str">
            <v>UN</v>
          </cell>
          <cell r="D7721">
            <v>43.2</v>
          </cell>
        </row>
        <row r="7722">
          <cell r="A7722" t="str">
            <v>G0154</v>
          </cell>
          <cell r="B7722" t="str">
            <v>FLANGE DE ENCAIXE PARA SOLDA, AÇO CARBONO FORJADO, DN 1.1/2", SCH 40, RF, ASTM A 105, ASME/ANSI B 16.5, 300#, FACE COM ACABAMENTO RANHURADO, RANHURAS CONCÊNTRICO OU ESPIRALADO 125 µIN – 250 µIN</v>
          </cell>
          <cell r="C7722" t="str">
            <v>UN</v>
          </cell>
          <cell r="D7722">
            <v>80.33</v>
          </cell>
        </row>
        <row r="7723">
          <cell r="A7723" t="str">
            <v>G0155</v>
          </cell>
          <cell r="B7723" t="str">
            <v>FLANGE DE PESCOÇO (PE) DE DIÂMETRO  2”, 150#; PADRÃO: ASME B16.5; MATERIAL: ASTM A105; FACE COM RESSALTO (FR); ACABAMENTO DA FACE: RANHURADO CONCÊNTRICO OU ESPIRALADO 125 µIN – 250 µIN; SCH 40</v>
          </cell>
          <cell r="C7723" t="str">
            <v>UN</v>
          </cell>
          <cell r="D7723">
            <v>73.11</v>
          </cell>
        </row>
        <row r="7724">
          <cell r="A7724" t="str">
            <v>G0156</v>
          </cell>
          <cell r="B7724" t="str">
            <v>FLANGE DE PESCOÇO (PE) DE DIÂMETRO  3”, 150#; PADRÃO: ASME B16.5; MATERIAL: ASTM A105; FACE COM RESSALTO (FR); ACABAMENTO DA FACE: RANHURADO CONCÊNTRICO OU ESPIRALADO 125 µIN – 250 µIN; SCH 40</v>
          </cell>
          <cell r="C7724" t="str">
            <v>UN</v>
          </cell>
          <cell r="D7724">
            <v>119.38</v>
          </cell>
        </row>
        <row r="7725">
          <cell r="A7725" t="str">
            <v>G0157</v>
          </cell>
          <cell r="B7725" t="str">
            <v>FLANGE DE PESCOÇO (PE) DE DIÂMETRO  4”, 150#; PADRÃO: ASME B16.5; MATERIAL: ASTM A105; FACE COM RESSALTO (FR); ACABAMENTO DA FACE: RANHURADO CONCÊNTRICO OU ESPIRALADO 125 µIN – 250 µIN; SCH 40</v>
          </cell>
          <cell r="C7725" t="str">
            <v>UN</v>
          </cell>
          <cell r="D7725">
            <v>171.14</v>
          </cell>
        </row>
        <row r="7726">
          <cell r="A7726" t="str">
            <v>G0158</v>
          </cell>
          <cell r="B7726" t="str">
            <v>FLANGE DE PESCOÇO (PE) DE DIÂMETRO  6”, 150#; PADRÃO: ASME B16.5; MATERIAL: ASTM A105; FACE COM RESSALTO (FR); ACABAMENTO DA FACE: RANHURADO CONCÊNTRICO OU ESPIRALADO 125 µIN – 250 µIN; SCH 40</v>
          </cell>
          <cell r="C7726" t="str">
            <v>UN</v>
          </cell>
          <cell r="D7726">
            <v>255.16</v>
          </cell>
        </row>
        <row r="7727">
          <cell r="A7727" t="str">
            <v>G0159</v>
          </cell>
          <cell r="B7727" t="str">
            <v>FLANGE DE PESCOÇO (PE) DE DIÂMETRO  8”, 150#; PADRÃO: ASME B16.5; MATERIAL: ASTM A105; FACE COM RESSALTO (FR); ACABAMENTO DA FACE: RANHURADO CONCÊNTRICO OU ESPIRALADO 125 µIN – 250 µIN; SCH 40</v>
          </cell>
          <cell r="C7727" t="str">
            <v>UN</v>
          </cell>
          <cell r="D7727">
            <v>411.22</v>
          </cell>
        </row>
        <row r="7728">
          <cell r="A7728" t="str">
            <v>G0160</v>
          </cell>
          <cell r="B7728" t="str">
            <v>FLANGE DE PESCOÇO (PE) DE DIÂMETRO 10”, 150#; PADRÃO: ASME B16.5; MATERIAL: ASTM A105; FACE COM RESSALTO (FR); ACABAMENTO DA FACE: RANHURADO CONCÊNTRICO OU ESPIRALADO 125 µIN – 250 µIN; SCH 40</v>
          </cell>
          <cell r="C7728" t="str">
            <v>UN</v>
          </cell>
          <cell r="D7728">
            <v>587.27</v>
          </cell>
        </row>
        <row r="7729">
          <cell r="A7729" t="str">
            <v>G0161</v>
          </cell>
          <cell r="B7729" t="str">
            <v>FLANGE DE PESCOÇO (PE) DE DIÂMETRO 12”, 150#; PADRÃO: ASME B16.5; MATERIAL: ASTM A105; FACE COM RESSALTO (FR); ACABAMENTO DA FACE: RANHURADO CONCÊNTRICO OU ESPIRALADO 125 µIN – 250 µIN; SCH 40</v>
          </cell>
          <cell r="C7729" t="str">
            <v>UN</v>
          </cell>
          <cell r="D7729">
            <v>913.64</v>
          </cell>
        </row>
        <row r="7730">
          <cell r="A7730" t="str">
            <v>G0162</v>
          </cell>
          <cell r="B7730" t="str">
            <v>HOLIDAY DETECTOR DE FALHA DE REVESTIMENTO EM MANTA TERMOCONTRATIL - VOLTAGEM DE 12 KV  A 20 KV, DE CORRENTE PULSANTE, VIA SECA, CONFORME NORMA NACE STANDARD RP-0274</v>
          </cell>
          <cell r="C7730" t="str">
            <v>UN</v>
          </cell>
          <cell r="D7730">
            <v>6590.71</v>
          </cell>
        </row>
        <row r="7731">
          <cell r="A7731" t="str">
            <v>G0164</v>
          </cell>
          <cell r="B7731" t="str">
            <v>JOELHO 90o  1/2", 3000#, NPT, AFO, ASTM A105, ANSI B16.11</v>
          </cell>
          <cell r="C7731" t="str">
            <v>UN</v>
          </cell>
          <cell r="D7731">
            <v>20.329999999999998</v>
          </cell>
        </row>
        <row r="7732">
          <cell r="A7732" t="str">
            <v>G0165</v>
          </cell>
          <cell r="B7732" t="str">
            <v>JOELHO 90o  3/4", 3000#, NPT, AFO, ASTM A105, ANSI B16.11</v>
          </cell>
          <cell r="C7732" t="str">
            <v>UN</v>
          </cell>
          <cell r="D7732">
            <v>31.63</v>
          </cell>
        </row>
        <row r="7733">
          <cell r="A7733" t="str">
            <v>G0166</v>
          </cell>
          <cell r="B7733" t="str">
            <v>JOELHO 90o 1", 3000#, NPT, AFO, ASTM A105, ANSI B16.11</v>
          </cell>
          <cell r="C7733" t="str">
            <v>UN</v>
          </cell>
          <cell r="D7733">
            <v>40.69</v>
          </cell>
        </row>
        <row r="7734">
          <cell r="A7734" t="str">
            <v>G0163</v>
          </cell>
          <cell r="B7734" t="str">
            <v>JOELHO 90º  DN 1/2", CLASSE 3000#, AC, ASTM A105,  ANSI B 16.11, ES (SOLDA DE ENCAIXE)</v>
          </cell>
          <cell r="C7734" t="str">
            <v>UN</v>
          </cell>
          <cell r="D7734">
            <v>18.579999999999998</v>
          </cell>
        </row>
        <row r="7735">
          <cell r="A7735" t="str">
            <v>G0167</v>
          </cell>
          <cell r="B7735" t="str">
            <v>JOELHO 90º DN   3/4", CLASSE 3000#, AC, ASTM A105,  ANSI B 16.11, ES (SOLDA DE ENCAIXE)</v>
          </cell>
          <cell r="C7735" t="str">
            <v>UN</v>
          </cell>
          <cell r="D7735">
            <v>25.71</v>
          </cell>
        </row>
        <row r="7736">
          <cell r="A7736" t="str">
            <v>G0168</v>
          </cell>
          <cell r="B7736" t="str">
            <v>JOELHO 90º DN  1 1/2", CLASSE 3000#, AC, ASTM A105 , ANSI B 16.11, ES (SOLDA DE ENCAIXE)</v>
          </cell>
          <cell r="C7736" t="str">
            <v>UN</v>
          </cell>
          <cell r="D7736">
            <v>71.89</v>
          </cell>
        </row>
        <row r="7737">
          <cell r="A7737" t="str">
            <v>G0169</v>
          </cell>
          <cell r="B7737" t="str">
            <v>JOELHO 90º DN 1", CLASSE 3000#, AC, ASTM A105 , ANSI B 16.11, ES  SOLDA DE ENCAIXE)</v>
          </cell>
          <cell r="C7737" t="str">
            <v>UN</v>
          </cell>
          <cell r="D7737">
            <v>37.130000000000003</v>
          </cell>
        </row>
        <row r="7738">
          <cell r="A7738" t="str">
            <v>G0170</v>
          </cell>
          <cell r="B7738"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8" t="str">
            <v>UN</v>
          </cell>
          <cell r="D7738">
            <v>29.43</v>
          </cell>
        </row>
        <row r="7739">
          <cell r="A7739" t="str">
            <v>G0171</v>
          </cell>
          <cell r="B7739"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9" t="str">
            <v>UN</v>
          </cell>
          <cell r="D7739">
            <v>45.57</v>
          </cell>
        </row>
        <row r="7740">
          <cell r="A7740" t="str">
            <v>G0172</v>
          </cell>
          <cell r="B7740"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0" t="str">
            <v>UN</v>
          </cell>
          <cell r="D7740">
            <v>62.63</v>
          </cell>
        </row>
        <row r="7741">
          <cell r="A7741" t="str">
            <v>G0173</v>
          </cell>
          <cell r="B7741"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1" t="str">
            <v>UN</v>
          </cell>
          <cell r="D7741">
            <v>99.27</v>
          </cell>
        </row>
        <row r="7742">
          <cell r="A7742" t="str">
            <v>G0174</v>
          </cell>
          <cell r="B7742"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2" t="str">
            <v>UN</v>
          </cell>
          <cell r="D7742">
            <v>123.2</v>
          </cell>
        </row>
        <row r="7743">
          <cell r="A7743" t="str">
            <v>G0175</v>
          </cell>
          <cell r="B7743"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3" t="str">
            <v>UN</v>
          </cell>
          <cell r="D7743">
            <v>147.93</v>
          </cell>
        </row>
        <row r="7744">
          <cell r="A7744" t="str">
            <v>G0176</v>
          </cell>
          <cell r="B7744"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4" t="str">
            <v>UN</v>
          </cell>
          <cell r="D7744">
            <v>197</v>
          </cell>
        </row>
        <row r="7745">
          <cell r="A7745" t="str">
            <v>G0177</v>
          </cell>
          <cell r="B7745" t="str">
            <v>LUBRIFICANTES  BIODEGRADAVEL PARA SOLOS   PARA FURO DIRECIONAL HDD</v>
          </cell>
          <cell r="C7745" t="str">
            <v>L</v>
          </cell>
          <cell r="D7745">
            <v>29.66</v>
          </cell>
        </row>
        <row r="7746">
          <cell r="A7746" t="str">
            <v>G0178</v>
          </cell>
          <cell r="B7746" t="str">
            <v>LUVA DE REDUÇÃO , DE  63mm x 32mm, PEAD, ELETROFUSÃO, PE 100, SDR 11, conf. ABNT NBR 14462, EN 1555, ISO 4437</v>
          </cell>
          <cell r="C7746" t="str">
            <v>UN</v>
          </cell>
          <cell r="D7746">
            <v>78.150000000000006</v>
          </cell>
        </row>
        <row r="7747">
          <cell r="A7747" t="str">
            <v>G0179</v>
          </cell>
          <cell r="B7747" t="str">
            <v>LUVA DE REDUÇÃO , DE 110mm x 63mm, PEAD, ELETROFUSÃO, PE 100, SDR 11, conf. ABNT NBR 14462, EN 1555, ISO 4437</v>
          </cell>
          <cell r="C7747" t="str">
            <v>UN</v>
          </cell>
          <cell r="D7747">
            <v>166.4</v>
          </cell>
        </row>
        <row r="7748">
          <cell r="A7748" t="str">
            <v>G0180</v>
          </cell>
          <cell r="B7748" t="str">
            <v>LUVA DE REDUÇÃO , DE 110mm x 90mm, PEAD, ELETROFUSÃO, PE 100, SDR 11, conf. ABNT NBR 14462, EN 1555, ISO 4437</v>
          </cell>
          <cell r="C7748" t="str">
            <v>UN</v>
          </cell>
          <cell r="D7748">
            <v>182.46</v>
          </cell>
        </row>
        <row r="7749">
          <cell r="A7749" t="str">
            <v>G0181</v>
          </cell>
          <cell r="B7749" t="str">
            <v>LUVA DE REDUÇÃO, DE  90mm x 63mm, PEAD, ELETROFUSÃO, PE 100, SDR 11, conf. ABNT NBR 14462, EN 1555, ISO 4437</v>
          </cell>
          <cell r="C7749" t="str">
            <v>UN</v>
          </cell>
          <cell r="D7749">
            <v>126.47</v>
          </cell>
        </row>
        <row r="7750">
          <cell r="A7750" t="str">
            <v>G0182</v>
          </cell>
          <cell r="B7750" t="str">
            <v>LUVA DE TRANSIÇÃO PEAD × AÇO PONTA SOLDA - DE X DN 32mm x 1” (PEAD, ELETROFUSÃO, PE 100, SDR 11, MOP 10 BAR (GÁS),conf. ABNT NBR 14462, EN 1555, ISO 4437 x  ACO CARBONO,  API 5L Gr B, SCH 40).</v>
          </cell>
          <cell r="C7750" t="str">
            <v>UN</v>
          </cell>
          <cell r="D7750">
            <v>127.73</v>
          </cell>
        </row>
        <row r="7751">
          <cell r="A7751" t="str">
            <v>G0183</v>
          </cell>
          <cell r="B7751" t="str">
            <v>LUVA DE TRANSIÇÃO PEAD × AÇO PONTA SOLDA - DE X DN 32mm x 3/4” (PEAD, ELETROFUSÃO, PE 100, SDR 11,MOP 10 BAR (GÁS), conf. ABNT NBR 14462, EN 1555, ISO 4437 x  ACO CARBONO,  API 5L Gr B,SCH 40).</v>
          </cell>
          <cell r="C7751" t="str">
            <v>UN</v>
          </cell>
          <cell r="D7751">
            <v>94.55</v>
          </cell>
        </row>
        <row r="7752">
          <cell r="A7752" t="str">
            <v>G0184</v>
          </cell>
          <cell r="B7752" t="str">
            <v>LUVA DE TRANSIÇÃO PEAD × AÇO PONTA SOLDA - DE X DN 63mm x 1 1/2” (PEAD, ELETROFUSÃO, PE 100, SDR 11,MOP 10 BAR (GÁS), conf. ABNT NBR 14462, EN 1555, ISO 4437 x  ACO CARBONO,  API 5L Gr B, SCH 40).</v>
          </cell>
          <cell r="C7752" t="str">
            <v>UN</v>
          </cell>
          <cell r="D7752">
            <v>215.41</v>
          </cell>
        </row>
        <row r="7753">
          <cell r="A7753" t="str">
            <v>G0185</v>
          </cell>
          <cell r="B7753" t="str">
            <v>LUVA DE TRANSIÇÃO PEAD × AÇO PONTA SOLDA - DE X DN 63mm x 2” (PEAD, ELETROFUSÃO, PE 100, SDR 11,MOP 10 BAR (GÁS), conf. ABNT NBR 14462, EN 1555, ISO 4437 x  ACO CARBONO,  API 5L Gr B,  SCH 40).</v>
          </cell>
          <cell r="C7753" t="str">
            <v>UN</v>
          </cell>
          <cell r="D7753">
            <v>425.28</v>
          </cell>
        </row>
        <row r="7754">
          <cell r="A7754" t="str">
            <v>G0186</v>
          </cell>
          <cell r="B7754" t="str">
            <v>LUVA DE TRANSIÇÃO PEAD × AÇO ROSCA  - DE X DN 32mm x 1” (PEAD, ELETROFUSÃO, PE 100, SDR 11 X  FÊMIA NPT, MOP 10 BAR (GÁS) .</v>
          </cell>
          <cell r="C7754" t="str">
            <v>UN</v>
          </cell>
          <cell r="D7754">
            <v>71.28</v>
          </cell>
        </row>
        <row r="7755">
          <cell r="A7755" t="str">
            <v>G0187</v>
          </cell>
          <cell r="B7755" t="str">
            <v>LUVA DE TRANSIÇÃO PEAD × AÇO ROSCA  - DE X DN 63mm x 1” (PEAD, ELETROFUSÃO, PE 100, SDR 11 X  FÊMIA NPT, MOP 10 BAR (GÁS) .</v>
          </cell>
          <cell r="C7755" t="str">
            <v>UN</v>
          </cell>
          <cell r="D7755">
            <v>138.94</v>
          </cell>
        </row>
        <row r="7756">
          <cell r="A7756" t="str">
            <v>G0188</v>
          </cell>
          <cell r="B7756" t="str">
            <v>LUVA EM AÇO INOX DE 1" CABEÇA QUADRADA, ANSI 316, NPT, PARA TUBO SCH 40</v>
          </cell>
          <cell r="C7756" t="str">
            <v>UN</v>
          </cell>
          <cell r="D7756">
            <v>69.42</v>
          </cell>
        </row>
        <row r="7757">
          <cell r="A7757" t="str">
            <v>G0189</v>
          </cell>
          <cell r="B7757" t="str">
            <v>LUVA SIMPLES  1/2", 3000#, NPT, AFO,ASTM A105, ANSI B16.11</v>
          </cell>
          <cell r="C7757" t="str">
            <v>UN</v>
          </cell>
          <cell r="D7757">
            <v>9.86</v>
          </cell>
        </row>
        <row r="7758">
          <cell r="A7758" t="str">
            <v>G0190</v>
          </cell>
          <cell r="B7758" t="str">
            <v>LUVA SIMPLES 1", 3000#, NPT, AFO, NPT, ASTM A105, ANSI B16.11</v>
          </cell>
          <cell r="C7758" t="str">
            <v>UN</v>
          </cell>
          <cell r="D7758">
            <v>20.59</v>
          </cell>
        </row>
        <row r="7759">
          <cell r="A7759" t="str">
            <v>G0191</v>
          </cell>
          <cell r="B7759" t="str">
            <v>LUVA SIMPLES 3/4", 3000#, NPT, AFO, NPT, ASTM A105, ANSI B16.11</v>
          </cell>
          <cell r="C7759" t="str">
            <v>UN</v>
          </cell>
          <cell r="D7759">
            <v>14.77</v>
          </cell>
        </row>
        <row r="7760">
          <cell r="A7760" t="str">
            <v>G0192</v>
          </cell>
          <cell r="B7760" t="str">
            <v>LUVA SIMPLES, DE  32mm, PEAD, ELETROFUSÃO, PE 100, SDR 11, conf. ABNT NBR 14462, EN 1555, ISO 4437</v>
          </cell>
          <cell r="C7760" t="str">
            <v>UN</v>
          </cell>
          <cell r="D7760">
            <v>11.62</v>
          </cell>
        </row>
        <row r="7761">
          <cell r="A7761" t="str">
            <v>G0193</v>
          </cell>
          <cell r="B7761" t="str">
            <v>LUVA SIMPLES, DE  63mm, PEAD, ELETROFUSÃO, PE 100, SDR 11, conf. ABNT NBR 14462, EN 1555, ISO 4437</v>
          </cell>
          <cell r="C7761" t="str">
            <v>UN</v>
          </cell>
          <cell r="D7761">
            <v>19.38</v>
          </cell>
        </row>
        <row r="7762">
          <cell r="A7762" t="str">
            <v>G0194</v>
          </cell>
          <cell r="B7762" t="str">
            <v>LUVA SIMPLES, DE  90mm, PEAD, ELETROFUSÃO, PE 100, SDR 11, conf. ABNT NBR 14462, EN 1555, ISO 4437</v>
          </cell>
          <cell r="C7762" t="str">
            <v>UN</v>
          </cell>
          <cell r="D7762">
            <v>35.81</v>
          </cell>
        </row>
        <row r="7763">
          <cell r="A7763" t="str">
            <v>G0195</v>
          </cell>
          <cell r="B7763" t="str">
            <v>LUVA SIMPLES, DE 110mm, PEAD, ELETROFUSÃO, PE 100, SDR 11, conf. ABNT NBR 14462, EN 1555, ISO 4437</v>
          </cell>
          <cell r="C7763" t="str">
            <v>UN</v>
          </cell>
          <cell r="D7763">
            <v>46.23</v>
          </cell>
        </row>
        <row r="7764">
          <cell r="A7764" t="str">
            <v>G0196</v>
          </cell>
          <cell r="B7764" t="str">
            <v>MANCHÃO (LAMINADO DE POLIETILENO IRRADIADO COM HOT MELT) DE REPARO PARA 3LP3 COM ESPESSURA MÍNIMA DE 1,00MM, LARGURA MÍNIMA DE 300MM  N 2911,COMPATÍVEL PARA FURO DIRECIONAL E VALA A CÉU ABERTO</v>
          </cell>
          <cell r="C7764" t="str">
            <v>M</v>
          </cell>
          <cell r="D7764">
            <v>179.38</v>
          </cell>
        </row>
        <row r="7765">
          <cell r="A7765" t="str">
            <v>G0204</v>
          </cell>
          <cell r="B7765"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7765" t="str">
            <v>UN</v>
          </cell>
          <cell r="D7765">
            <v>335.05</v>
          </cell>
        </row>
        <row r="7766">
          <cell r="A7766" t="str">
            <v>G0208</v>
          </cell>
          <cell r="B7766"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6" t="str">
            <v>UN</v>
          </cell>
          <cell r="D7766">
            <v>368.85</v>
          </cell>
        </row>
        <row r="7767">
          <cell r="A7767" t="str">
            <v>G0209</v>
          </cell>
          <cell r="B7767"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7" t="str">
            <v>UN</v>
          </cell>
          <cell r="D7767">
            <v>416.7</v>
          </cell>
        </row>
        <row r="7768">
          <cell r="A7768" t="str">
            <v>G0197</v>
          </cell>
          <cell r="B7768"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68" t="str">
            <v>UN</v>
          </cell>
          <cell r="D7768">
            <v>391.62</v>
          </cell>
        </row>
        <row r="7769">
          <cell r="A7769" t="str">
            <v>G0210</v>
          </cell>
          <cell r="B7769"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9" t="str">
            <v>UN</v>
          </cell>
          <cell r="D7769">
            <v>653.17999999999995</v>
          </cell>
        </row>
        <row r="7770">
          <cell r="A7770" t="str">
            <v>G0211</v>
          </cell>
          <cell r="B7770"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70" t="str">
            <v>UN</v>
          </cell>
          <cell r="D7770">
            <v>1149.07</v>
          </cell>
        </row>
        <row r="7771">
          <cell r="A7771" t="str">
            <v>G0198</v>
          </cell>
          <cell r="B7771"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7771" t="str">
            <v>UN</v>
          </cell>
          <cell r="D7771">
            <v>369.48</v>
          </cell>
        </row>
        <row r="7772">
          <cell r="A7772" t="str">
            <v>G0212</v>
          </cell>
          <cell r="B7772"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7772" t="str">
            <v>UN</v>
          </cell>
          <cell r="D7772">
            <v>418.59</v>
          </cell>
        </row>
        <row r="7773">
          <cell r="A7773" t="str">
            <v>G0199</v>
          </cell>
          <cell r="B7773"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3" t="str">
            <v>UN</v>
          </cell>
          <cell r="D7773">
            <v>407.38</v>
          </cell>
        </row>
        <row r="7774">
          <cell r="A7774" t="str">
            <v>G0214</v>
          </cell>
          <cell r="B7774"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4" t="str">
            <v>UN</v>
          </cell>
          <cell r="D7774">
            <v>473.37</v>
          </cell>
        </row>
        <row r="7775">
          <cell r="A7775" t="str">
            <v>G0200</v>
          </cell>
          <cell r="B7775"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5" t="str">
            <v>UN</v>
          </cell>
          <cell r="D7775">
            <v>442.92</v>
          </cell>
        </row>
        <row r="7776">
          <cell r="A7776" t="str">
            <v>G0216</v>
          </cell>
          <cell r="B7776"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6" t="str">
            <v>UN</v>
          </cell>
          <cell r="D7776">
            <v>524.83000000000004</v>
          </cell>
        </row>
        <row r="7777">
          <cell r="A7777" t="str">
            <v>G0201</v>
          </cell>
          <cell r="B7777"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7777" t="str">
            <v>UN</v>
          </cell>
          <cell r="D7777">
            <v>507.94</v>
          </cell>
        </row>
        <row r="7778">
          <cell r="A7778" t="str">
            <v>G0205</v>
          </cell>
          <cell r="B7778"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8" t="str">
            <v>UN</v>
          </cell>
          <cell r="D7778">
            <v>606.02</v>
          </cell>
        </row>
        <row r="7779">
          <cell r="A7779" t="str">
            <v>G0206</v>
          </cell>
          <cell r="B7779"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79" t="str">
            <v>UN</v>
          </cell>
          <cell r="D7779">
            <v>1312.1</v>
          </cell>
        </row>
        <row r="7780">
          <cell r="A7780" t="str">
            <v>G0202</v>
          </cell>
          <cell r="B7780"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7780" t="str">
            <v>UN</v>
          </cell>
          <cell r="D7780">
            <v>542.41999999999996</v>
          </cell>
        </row>
        <row r="7781">
          <cell r="A7781" t="str">
            <v>G0207</v>
          </cell>
          <cell r="B7781"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81" t="str">
            <v>UN</v>
          </cell>
          <cell r="D7781">
            <v>656.61</v>
          </cell>
        </row>
        <row r="7782">
          <cell r="A7782" t="str">
            <v>G0203</v>
          </cell>
          <cell r="B7782"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2" t="str">
            <v>UN</v>
          </cell>
          <cell r="D7782">
            <v>1488.6</v>
          </cell>
        </row>
        <row r="7783">
          <cell r="A7783" t="str">
            <v>G0213</v>
          </cell>
          <cell r="B7783"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3" t="str">
            <v>UN</v>
          </cell>
          <cell r="D7783">
            <v>743.92</v>
          </cell>
        </row>
        <row r="7784">
          <cell r="A7784" t="str">
            <v>G0215</v>
          </cell>
          <cell r="B7784"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4" t="str">
            <v>UN</v>
          </cell>
          <cell r="D7784">
            <v>929.74</v>
          </cell>
        </row>
        <row r="7785">
          <cell r="A7785" t="str">
            <v>G0217</v>
          </cell>
          <cell r="B7785"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5" t="str">
            <v>UN</v>
          </cell>
          <cell r="D7785">
            <v>988.84</v>
          </cell>
        </row>
        <row r="7786">
          <cell r="A7786" t="str">
            <v>G0218</v>
          </cell>
          <cell r="B7786" t="str">
            <v>MASTIQUE (ELASTOMÉRICO) DE PREENCHIMENTO PARA 3LP3 DE ESPESSURA DE 3,00MM LARGURA  50MM, N2911, COMPATÍVEL PARA FURO DIRECIONAL E VALA A CÉU ABERTO</v>
          </cell>
          <cell r="C7786" t="str">
            <v>UN</v>
          </cell>
          <cell r="D7786">
            <v>322.85000000000002</v>
          </cell>
        </row>
        <row r="7787">
          <cell r="A7787" t="str">
            <v>G0219</v>
          </cell>
          <cell r="B7787" t="str">
            <v>MEIA LUVA  1/2", 3000#, ES (ENCAIXE DE SOLDA), AFO, ASTM A105, ANSI B16.11</v>
          </cell>
          <cell r="C7787" t="str">
            <v>UN</v>
          </cell>
          <cell r="D7787">
            <v>8.76</v>
          </cell>
        </row>
        <row r="7788">
          <cell r="A7788" t="str">
            <v>G0222</v>
          </cell>
          <cell r="B7788" t="str">
            <v>MEIA LUVA  1/2", 3000#, NPT, AFO, ASTM A105, ANSI B16.11</v>
          </cell>
          <cell r="C7788" t="str">
            <v>UN</v>
          </cell>
          <cell r="D7788">
            <v>8.07</v>
          </cell>
        </row>
        <row r="7789">
          <cell r="A7789" t="str">
            <v>G0220</v>
          </cell>
          <cell r="B7789" t="str">
            <v>MEIA LUVA  3/4", 3000#, ES (ENCAIXE DE SOLDA), AFO, ASTM A105, ANSI B16.11</v>
          </cell>
          <cell r="C7789" t="str">
            <v>UN</v>
          </cell>
          <cell r="D7789">
            <v>12.05</v>
          </cell>
        </row>
        <row r="7790">
          <cell r="A7790" t="str">
            <v>G0223</v>
          </cell>
          <cell r="B7790" t="str">
            <v>MEIA LUVA  3/4", 3000#, NPT, AFO, ASTM A105, ANSI B16.11</v>
          </cell>
          <cell r="C7790" t="str">
            <v>UN</v>
          </cell>
          <cell r="D7790">
            <v>10.89</v>
          </cell>
        </row>
        <row r="7791">
          <cell r="A7791" t="str">
            <v>G0221</v>
          </cell>
          <cell r="B7791" t="str">
            <v>MEIA LUVA 1", 3000#, ES (ENCAIXE DE SOLDA) AFO, ASTM A105, ANSI B16.11</v>
          </cell>
          <cell r="C7791" t="str">
            <v>UN</v>
          </cell>
          <cell r="D7791">
            <v>15.99</v>
          </cell>
        </row>
        <row r="7792">
          <cell r="A7792" t="str">
            <v>G0224</v>
          </cell>
          <cell r="B7792" t="str">
            <v>MEIA LUVA 1", 3000#, NPT, AFO,ASTM A105, ANSI B16.11</v>
          </cell>
          <cell r="C7792" t="str">
            <v>UN</v>
          </cell>
          <cell r="D7792">
            <v>15.04</v>
          </cell>
        </row>
        <row r="7793">
          <cell r="A7793" t="str">
            <v>G0225</v>
          </cell>
          <cell r="B7793" t="str">
            <v>NIPLE DUPLO CÔNICO SEXTAVADO  1/2", 3000#, RO, AFO, NPT, ASTM A105, ANSI B16.11</v>
          </cell>
          <cell r="C7793" t="str">
            <v>UN</v>
          </cell>
          <cell r="D7793">
            <v>11.66</v>
          </cell>
        </row>
        <row r="7794">
          <cell r="A7794" t="str">
            <v>G0226</v>
          </cell>
          <cell r="B7794" t="str">
            <v>NIPLE DUPLO CÔNICO SEXTAVADO  3/4", 3000#, RO, AFO, NPT, ASTM A105, ANSI B16.11</v>
          </cell>
          <cell r="C7794" t="str">
            <v>UN</v>
          </cell>
          <cell r="D7794">
            <v>27.52</v>
          </cell>
        </row>
        <row r="7795">
          <cell r="A7795" t="str">
            <v>G0227</v>
          </cell>
          <cell r="B7795" t="str">
            <v>NIPLE DUPLO CÔNICO SEXTAVADO 1", 3000#, RO, AFO, NPT, ASTM A105, ANSI B16.11</v>
          </cell>
          <cell r="C7795" t="str">
            <v>UN</v>
          </cell>
          <cell r="D7795">
            <v>21.78</v>
          </cell>
        </row>
        <row r="7796">
          <cell r="A7796" t="str">
            <v>G0228</v>
          </cell>
          <cell r="B7796" t="str">
            <v>NITROGÊNIO</v>
          </cell>
          <cell r="C7796" t="str">
            <v>M3</v>
          </cell>
          <cell r="D7796">
            <v>27.57</v>
          </cell>
        </row>
        <row r="7797">
          <cell r="A7797" t="str">
            <v>G0230</v>
          </cell>
          <cell r="B7797"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7797" t="str">
            <v>UN</v>
          </cell>
          <cell r="D7797">
            <v>10.07</v>
          </cell>
        </row>
        <row r="7798">
          <cell r="A7798" t="str">
            <v>G0231</v>
          </cell>
          <cell r="B7798"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7798" t="str">
            <v>UN</v>
          </cell>
          <cell r="D7798">
            <v>10.81</v>
          </cell>
        </row>
        <row r="7799">
          <cell r="A7799" t="str">
            <v>G0232</v>
          </cell>
          <cell r="B7799"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7799" t="str">
            <v>UN</v>
          </cell>
          <cell r="D7799">
            <v>10.81</v>
          </cell>
        </row>
        <row r="7800">
          <cell r="A7800" t="str">
            <v>G0235</v>
          </cell>
          <cell r="B7800"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7800" t="str">
            <v>UN</v>
          </cell>
          <cell r="D7800">
            <v>25.91</v>
          </cell>
        </row>
        <row r="7801">
          <cell r="A7801" t="str">
            <v>G0236</v>
          </cell>
          <cell r="B7801"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7801" t="str">
            <v>UN</v>
          </cell>
          <cell r="D7801">
            <v>25.91</v>
          </cell>
        </row>
        <row r="7802">
          <cell r="A7802" t="str">
            <v>G0234</v>
          </cell>
          <cell r="B7802"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7802" t="str">
            <v>UN</v>
          </cell>
          <cell r="D7802">
            <v>17.239999999999998</v>
          </cell>
        </row>
        <row r="7803">
          <cell r="A7803" t="str">
            <v>G0233</v>
          </cell>
          <cell r="B7803"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7803" t="str">
            <v>UN</v>
          </cell>
          <cell r="D7803">
            <v>16.260000000000002</v>
          </cell>
        </row>
        <row r="7804">
          <cell r="A7804" t="str">
            <v>G0237</v>
          </cell>
          <cell r="B7804" t="str">
            <v>PIG ESPUMA LIMPEZA LEVE, INVESTIGAÇÃO E SECAGEM PARA TUBO DE  63 MM EM ESPUMA DE POLIURETANO DE CELULAS ABERTAS, ALTA RESISTÊNCIA, BAIXA DENSIDADE , FORMADO PRÓJETIL,DIÂMETRO EFETIVO DE 60 MM X 120 MM, TOLERÂNCIA DE 2%</v>
          </cell>
          <cell r="C7804" t="str">
            <v>UN</v>
          </cell>
          <cell r="D7804">
            <v>21.45</v>
          </cell>
        </row>
        <row r="7805">
          <cell r="A7805" t="str">
            <v>G0238</v>
          </cell>
          <cell r="B7805" t="str">
            <v>PIG ESPUMA LIMPEZA LEVE, INVESTIGAÇÃO E SECAGEM PARA TUBO DE  90 MMEM ESPUMA DE POLIURETANO DE CELULAS ABERTAS, ALTA RESISTÊNCIA, BAIXA DENSIDADE , FORMADO PRÓJETIL,DIÂMETRO EFETIVO DE 81 MM X 160 MM, TOLERÂNCIA DE 2%</v>
          </cell>
          <cell r="C7805" t="str">
            <v>UN</v>
          </cell>
          <cell r="D7805">
            <v>31.38</v>
          </cell>
        </row>
        <row r="7806">
          <cell r="A7806" t="str">
            <v>G0239</v>
          </cell>
          <cell r="B7806" t="str">
            <v>PIG ESPUMA LIMPEZA LEVE, INVESTIGAÇÃO E SECAGEM PARA TUBO DE 110 MMEM ESPUMA DE POLIURETANO DE CELULAS ABERTAS, ALTA RESISTÊNCIA, BAIXA DENSIDADE , FORMADO PRÓJETIL,DIÂMETRO EFETIVO DE 106 MM X 210 MM, TOLERÂNCIA DE 2%</v>
          </cell>
          <cell r="C7806" t="str">
            <v>UN</v>
          </cell>
          <cell r="D7806">
            <v>40.43</v>
          </cell>
        </row>
        <row r="7807">
          <cell r="A7807" t="str">
            <v>G0240</v>
          </cell>
          <cell r="B7807"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7807" t="str">
            <v>UN</v>
          </cell>
          <cell r="D7807">
            <v>171.42</v>
          </cell>
        </row>
        <row r="7808">
          <cell r="A7808" t="str">
            <v>G0241</v>
          </cell>
          <cell r="B7808"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7808" t="str">
            <v>UN</v>
          </cell>
          <cell r="D7808">
            <v>195.8</v>
          </cell>
        </row>
        <row r="7809">
          <cell r="A7809" t="str">
            <v>G0242</v>
          </cell>
          <cell r="B7809"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7809" t="str">
            <v>UN</v>
          </cell>
          <cell r="D7809">
            <v>255.28</v>
          </cell>
        </row>
        <row r="7810">
          <cell r="A7810" t="str">
            <v>G0245</v>
          </cell>
          <cell r="B7810" t="str">
            <v>PINCEL PARA METAIS, COM CABO CURTO, NA COR AMARELO, CERDAS NA COR PRETA, FORMATO BÁSICO, IDEAL PA METAIS, MATERIAL DO CABO; PLÁSTICO, TAMANHO EM POLEGADAS; 1",PODENDO SER UTILIZADO EM TINTA ESMALTE E TINTA A ÓLEO, COM VIROLA ESTANHADA.</v>
          </cell>
          <cell r="C7810" t="str">
            <v>UN</v>
          </cell>
          <cell r="D7810">
            <v>2.97</v>
          </cell>
        </row>
        <row r="7811">
          <cell r="A7811" t="str">
            <v>G0246</v>
          </cell>
          <cell r="B7811" t="str">
            <v>PINCEL PARA METAIS, COM CABO CURTO, NA COR AMARELO, CERDAS NA COR PRETA, FORMATO BÁSICO, IDEAL PARA  METAIS, MATERIAL DO CABO; PLÁSTICO, TAMANHO EM POLEGADAS;1.1/2",PODENDO SER UTILIZADO EM TINTA ESMALTE E TINTA A ÓLEO, COM VIROLA ESTANHADA.</v>
          </cell>
          <cell r="C7811" t="str">
            <v>UN</v>
          </cell>
          <cell r="D7811">
            <v>4.41</v>
          </cell>
        </row>
        <row r="7812">
          <cell r="A7812" t="str">
            <v>G0247</v>
          </cell>
          <cell r="B7812" t="str">
            <v>PINCEL PARA METAIS, COM CABO CURTO,NA COR AMARELO, CERDAS NA COR PRETA, FORMATO BÁSICO, IDEAL PA METAIS, MATERIAL DO CABO; PLÁSTICO, TAMANHO EM POLEGADAS;1/2",PODENDO SER UTILIZADO EM TINTA ESMALTE E TINTA A ÓLEO, COM VIROLA ESTANHADA.</v>
          </cell>
          <cell r="C7812" t="str">
            <v>UN</v>
          </cell>
          <cell r="D7812">
            <v>1.8</v>
          </cell>
        </row>
        <row r="7813">
          <cell r="A7813" t="str">
            <v>G0243</v>
          </cell>
          <cell r="B7813" t="str">
            <v>PINÇADOR HIDRÁULICO PARA TUBOS DE PEAD, BITOLAS MÍNIMAS 90mm a 200mm DE ACORDO COM NORMA  NBR 14473</v>
          </cell>
          <cell r="C7813" t="str">
            <v>UN</v>
          </cell>
          <cell r="D7813">
            <v>4344.8599999999997</v>
          </cell>
        </row>
        <row r="7814">
          <cell r="A7814" t="str">
            <v>G0244</v>
          </cell>
          <cell r="B7814" t="str">
            <v>PINÇADOR MECÂNICO PARA TUBOS DE PEAD, BITOLAS MÍNIMAS 32mm a 63mm DE ACORDO COM NORMA NBR 14473</v>
          </cell>
          <cell r="C7814" t="str">
            <v>UN</v>
          </cell>
          <cell r="D7814">
            <v>275.24</v>
          </cell>
        </row>
        <row r="7815">
          <cell r="A7815" t="str">
            <v>G0248</v>
          </cell>
          <cell r="B7815" t="str">
            <v>POLIACRILAMIDA PARCIALMENTE HIDROLISADA(PHPA) EMULSÃO INIBIDOR PARA FURO DIRECIONAL HDD CONCEBIDO PARA USO COM BETONITA</v>
          </cell>
          <cell r="C7815" t="str">
            <v>L</v>
          </cell>
          <cell r="D7815">
            <v>29.36</v>
          </cell>
        </row>
        <row r="7816">
          <cell r="A7816" t="str">
            <v>G0249</v>
          </cell>
          <cell r="B7816" t="str">
            <v>POLIMERO DE CARBOXIMETILCELULOSE DE SODIO (CMC), CONTROLE DE FILTRAGEM PARA FURO DIRECIONAL (HDD)</v>
          </cell>
          <cell r="C7816" t="str">
            <v>KG</v>
          </cell>
          <cell r="D7816">
            <v>43.24</v>
          </cell>
        </row>
        <row r="7817">
          <cell r="A7817" t="str">
            <v>G0250</v>
          </cell>
          <cell r="B7817" t="str">
            <v>PONTA MONTADA ABRASIVA TIPO A-21</v>
          </cell>
          <cell r="C7817" t="str">
            <v>UN</v>
          </cell>
          <cell r="D7817">
            <v>11.08</v>
          </cell>
        </row>
        <row r="7818">
          <cell r="A7818" t="str">
            <v>G0251</v>
          </cell>
          <cell r="B7818" t="str">
            <v>PRIMER EPÓXI LÍQUIDO COM 100 % SOLIDOS AGENTE DE  BASE DE ACORDO COM NORMA PETROBRAS N 2911 PARA MASTIQUE,COMPATÍVEL PARA FURO DIRECIONAL E VALA A CÉU ABERTO</v>
          </cell>
          <cell r="C7818" t="str">
            <v>L</v>
          </cell>
          <cell r="D7818">
            <v>268.82</v>
          </cell>
        </row>
        <row r="7819">
          <cell r="A7819" t="str">
            <v>G0229</v>
          </cell>
          <cell r="B7819" t="str">
            <v>PÁ DE CORTE 4.5" PARA FURO DIRECIONAL</v>
          </cell>
          <cell r="C7819" t="str">
            <v>UN</v>
          </cell>
          <cell r="D7819">
            <v>1126.81</v>
          </cell>
        </row>
        <row r="7820">
          <cell r="A7820" t="str">
            <v>G0252</v>
          </cell>
          <cell r="B7820" t="str">
            <v>RAQUETE PARA FLANGE DE DIÂMETRO  2”; MATERIAL: ASTM A516 GR. 60; EXTREMIDADE: FR (FLANGE DE RESSALTO); PADRÃO DIMENSIONAL: N-120</v>
          </cell>
          <cell r="C7820" t="str">
            <v>UN</v>
          </cell>
          <cell r="D7820">
            <v>79.540000000000006</v>
          </cell>
        </row>
        <row r="7821">
          <cell r="A7821" t="str">
            <v>G0253</v>
          </cell>
          <cell r="B7821" t="str">
            <v>RAQUETE PARA FLANGE DE DIÂMETRO  3”; MATERIAL: ASTM A516 GR. 60; EXTREMIDADE: FR (FLANGE DE RESSALTO); PADRÃO DIMENSIONAL: N-120</v>
          </cell>
          <cell r="C7821" t="str">
            <v>UN</v>
          </cell>
          <cell r="D7821">
            <v>132.91</v>
          </cell>
        </row>
        <row r="7822">
          <cell r="A7822" t="str">
            <v>G0254</v>
          </cell>
          <cell r="B7822" t="str">
            <v>RAQUETE PARA FLANGE DE DIÂMETRO  4”; MATERIAL: ASTM A516 GR. 60; EXTREMIDADE: FR (FLANGE DE RESSALTO); PADRÃO DIMENSIONAL: N-120</v>
          </cell>
          <cell r="C7822" t="str">
            <v>UN</v>
          </cell>
          <cell r="D7822">
            <v>179.92</v>
          </cell>
        </row>
        <row r="7823">
          <cell r="A7823" t="str">
            <v>G0255</v>
          </cell>
          <cell r="B7823" t="str">
            <v>RAQUETE PARA FLANGE DE DIÂMETRO  6”; MATERIAL: ASTM A516 GR. 60; EXTREMIDADE: FR (FLANGE DE RESSALTO); PADRÃO DIMENSIONAL: N-120</v>
          </cell>
          <cell r="C7823" t="str">
            <v>UN</v>
          </cell>
          <cell r="D7823">
            <v>311.77</v>
          </cell>
        </row>
        <row r="7824">
          <cell r="A7824" t="str">
            <v>G0256</v>
          </cell>
          <cell r="B7824" t="str">
            <v>RAQUETE PARA FLANGE DE DIÂMETRO  8”; MATERIAL: ASTM A516 GR. 60; EXTREMIDADE: FR (FLANGE DE RESSALTO); PADRÃO DIMENSIONAL: N-120</v>
          </cell>
          <cell r="C7824" t="str">
            <v>UN</v>
          </cell>
          <cell r="D7824">
            <v>541.79</v>
          </cell>
        </row>
        <row r="7825">
          <cell r="A7825" t="str">
            <v>G0257</v>
          </cell>
          <cell r="B7825" t="str">
            <v>RAQUETE PARA FLANGE DE DIÂMETRO 10”; MATERIAL: ASTM A516 GR. 60; EXTREMIDADE: FR (FLANGE DE RESSALTO); PADRÃO DIMENSIONAL: N-120</v>
          </cell>
          <cell r="C7825" t="str">
            <v>UN</v>
          </cell>
          <cell r="D7825">
            <v>783.62</v>
          </cell>
        </row>
        <row r="7826">
          <cell r="A7826" t="str">
            <v>G0258</v>
          </cell>
          <cell r="B7826" t="str">
            <v>RAQUETE PARA FLANGE DE DIÂMETRO 12”; MATERIAL: ASTM A516 GR. 60; EXTREMIDADE: FR (FLANGE DE RESSALTO); PADRÃO DIMENSIONAL: N-120</v>
          </cell>
          <cell r="C7826" t="str">
            <v>UN</v>
          </cell>
          <cell r="D7826">
            <v>1151.55</v>
          </cell>
        </row>
        <row r="7827">
          <cell r="A7827" t="str">
            <v>G0259</v>
          </cell>
          <cell r="B7827" t="str">
            <v>RASPADOR GIRATÓRIO PARA TUBOS DE PEAD, BITOLA 25MM a 110MM</v>
          </cell>
          <cell r="C7827" t="str">
            <v>UN</v>
          </cell>
          <cell r="D7827">
            <v>3512.21</v>
          </cell>
        </row>
        <row r="7828">
          <cell r="A7828" t="str">
            <v>G0260</v>
          </cell>
          <cell r="B7828" t="str">
            <v>RASPADOR MANUAL PARA TUBOS DE PEAD, BITOLA 2.1/2”</v>
          </cell>
          <cell r="C7828" t="str">
            <v>UN</v>
          </cell>
          <cell r="D7828">
            <v>97.26</v>
          </cell>
        </row>
        <row r="7829">
          <cell r="A7829" t="str">
            <v>G0276</v>
          </cell>
          <cell r="B7829" t="str">
            <v>REDUÇÃO CONCÊNTRICA, DN  1.1/2" x 1”, AC, ASTM A234 Gr.WPB, ANSI B 16.9, PL, SCH 40, SC</v>
          </cell>
          <cell r="C7829" t="str">
            <v>UN</v>
          </cell>
          <cell r="D7829">
            <v>12.74</v>
          </cell>
        </row>
        <row r="7830">
          <cell r="A7830" t="str">
            <v>G0261</v>
          </cell>
          <cell r="B7830" t="str">
            <v>REDUÇÃO CONCÊNTRICA, DN  2" x  1.1/2”, AC, ASTM A234 Gr.WPB, ANSI B 16.9, PC, SCH 40, SC</v>
          </cell>
          <cell r="C7830" t="str">
            <v>UN</v>
          </cell>
          <cell r="D7830">
            <v>17.899999999999999</v>
          </cell>
        </row>
        <row r="7831">
          <cell r="A7831" t="str">
            <v>G0262</v>
          </cell>
          <cell r="B7831" t="str">
            <v>REDUÇÃO CONCÊNTRICA, DN  2" x 1”, AC, ASTM A234 Gr.WPB, ANSI B 16.9, PC, SCH 40, SC</v>
          </cell>
          <cell r="C7831" t="str">
            <v>UN</v>
          </cell>
          <cell r="D7831">
            <v>17.82</v>
          </cell>
        </row>
        <row r="7832">
          <cell r="A7832" t="str">
            <v>G0263</v>
          </cell>
          <cell r="B7832" t="str">
            <v>REDUÇÃO CONCÊNTRICA, DN  3" x  1.1/2”, AC, ASTM A234 Gr.WPB, ANSI B 16.9, PC, SCH 40, SC</v>
          </cell>
          <cell r="C7832" t="str">
            <v>UN</v>
          </cell>
          <cell r="D7832">
            <v>35.19</v>
          </cell>
        </row>
        <row r="7833">
          <cell r="A7833" t="str">
            <v>G0264</v>
          </cell>
          <cell r="B7833" t="str">
            <v>REDUÇÃO CONCÊNTRICA, DN  3" x 1”, AC, ASTM A234 Gr.WPB, ANSI B 16.9, PC, SCH 40, SC</v>
          </cell>
          <cell r="C7833" t="str">
            <v>UN</v>
          </cell>
          <cell r="D7833">
            <v>40.5</v>
          </cell>
        </row>
        <row r="7834">
          <cell r="A7834" t="str">
            <v>G0265</v>
          </cell>
          <cell r="B7834" t="str">
            <v>REDUÇÃO CONCÊNTRICA, DN  3" x 2”, AC, ASTM A234 Gr.WPB, ANSI B 16.9, PC, SCH 40, SC</v>
          </cell>
          <cell r="C7834" t="str">
            <v>UN</v>
          </cell>
          <cell r="D7834">
            <v>30.91</v>
          </cell>
        </row>
        <row r="7835">
          <cell r="A7835" t="str">
            <v>G0266</v>
          </cell>
          <cell r="B7835" t="str">
            <v>REDUÇÃO CONCÊNTRICA, DN  4" x  1.1/2”, AC, ASTM A234 Gr.WPB, ANSI B 16.9, PC, SCH 40, SC</v>
          </cell>
          <cell r="C7835" t="str">
            <v>UN</v>
          </cell>
          <cell r="D7835">
            <v>47.71</v>
          </cell>
        </row>
        <row r="7836">
          <cell r="A7836" t="str">
            <v>G0267</v>
          </cell>
          <cell r="B7836" t="str">
            <v>REDUÇÃO CONCÊNTRICA, DN  4" x 1”, AC, ASTM A234 Gr.WPB, ANSI B 16.9, PC, SCH 40, SC</v>
          </cell>
          <cell r="C7836" t="str">
            <v>UN</v>
          </cell>
          <cell r="D7836">
            <v>74</v>
          </cell>
        </row>
        <row r="7837">
          <cell r="A7837" t="str">
            <v>G0268</v>
          </cell>
          <cell r="B7837" t="str">
            <v>REDUÇÃO CONCÊNTRICA, DN  4" x 2”, AC, ASTM A234 Gr.WPB, ANSI B 16.9, PC, SCH 40, SC</v>
          </cell>
          <cell r="C7837" t="str">
            <v>UN</v>
          </cell>
          <cell r="D7837">
            <v>48.18</v>
          </cell>
        </row>
        <row r="7838">
          <cell r="A7838" t="str">
            <v>G0269</v>
          </cell>
          <cell r="B7838" t="str">
            <v>REDUÇÃO CONCÊNTRICA, DN  4" x 3”, AC, ASTM A234 Gr.WPB, ANSI B 16.9, PC, SCH 40, SC</v>
          </cell>
          <cell r="C7838" t="str">
            <v>UN</v>
          </cell>
          <cell r="D7838">
            <v>48.05</v>
          </cell>
        </row>
        <row r="7839">
          <cell r="A7839" t="str">
            <v>G0270</v>
          </cell>
          <cell r="B7839" t="str">
            <v>REDUÇÃO CONCÊNTRICA, DN  6" x 2”, AC, ASTM A234 Gr.WPB, ANSI B 16.9, PC, SCH 40, SC</v>
          </cell>
          <cell r="C7839" t="str">
            <v>UN</v>
          </cell>
          <cell r="D7839">
            <v>159.5</v>
          </cell>
        </row>
        <row r="7840">
          <cell r="A7840" t="str">
            <v>G0271</v>
          </cell>
          <cell r="B7840" t="str">
            <v>REDUÇÃO CONCÊNTRICA, DN  6" x 3”, AC, ASTM A234 Gr.WPB, ANSI B 16.9, PC, SCH 40, SC</v>
          </cell>
          <cell r="C7840" t="str">
            <v>UN</v>
          </cell>
          <cell r="D7840">
            <v>124.45</v>
          </cell>
        </row>
        <row r="7841">
          <cell r="A7841" t="str">
            <v>G0272</v>
          </cell>
          <cell r="B7841" t="str">
            <v>REDUÇÃO CONCÊNTRICA, DN  6" x 4”, AC, ASTM A234 Gr.WPB, ANSI B 16.9, PC, SCH 40, SC</v>
          </cell>
          <cell r="C7841" t="str">
            <v>UN</v>
          </cell>
          <cell r="D7841">
            <v>103.3</v>
          </cell>
        </row>
        <row r="7842">
          <cell r="A7842" t="str">
            <v>G0273</v>
          </cell>
          <cell r="B7842" t="str">
            <v>REDUÇÃO CONCÊNTRICA, DN  8" x 3”, AC, ASTM A234 Gr.WPB, ANSI B 16.9, PC, SCH 40, SC</v>
          </cell>
          <cell r="C7842" t="str">
            <v>UN</v>
          </cell>
          <cell r="D7842">
            <v>294.39999999999998</v>
          </cell>
        </row>
        <row r="7843">
          <cell r="A7843" t="str">
            <v>G0274</v>
          </cell>
          <cell r="B7843" t="str">
            <v>REDUÇÃO CONCÊNTRICA, DN  8" x 4”, AC, ASTM A234 Gr.WPB, ANSI B 16.9, PC, SCH 40, SC</v>
          </cell>
          <cell r="C7843" t="str">
            <v>UN</v>
          </cell>
          <cell r="D7843">
            <v>186.7</v>
          </cell>
        </row>
        <row r="7844">
          <cell r="A7844" t="str">
            <v>G0275</v>
          </cell>
          <cell r="B7844" t="str">
            <v>REDUÇÃO CONCÊNTRICA, DN  8" x 6”, AC, ASTM A234 Gr.WPB, ANSI B 16.9, PC, SCH 40, SC</v>
          </cell>
          <cell r="C7844" t="str">
            <v>UN</v>
          </cell>
          <cell r="D7844">
            <v>164.19</v>
          </cell>
        </row>
        <row r="7845">
          <cell r="A7845" t="str">
            <v>G0277</v>
          </cell>
          <cell r="B7845" t="str">
            <v>REDUÇÃO CONCÊNTRICA, DN 10" x  4”, AC, ASTM A234 Gr.WPB, ANSI B 16.9, PC, SCH 40, SC</v>
          </cell>
          <cell r="C7845" t="str">
            <v>UN</v>
          </cell>
          <cell r="D7845">
            <v>375.13</v>
          </cell>
        </row>
        <row r="7846">
          <cell r="A7846" t="str">
            <v>G0278</v>
          </cell>
          <cell r="B7846" t="str">
            <v>REDUÇÃO CONCÊNTRICA, DN 10" x  6”, AC, ASTM A234 Gr.WPB, ANSI B 16.9, PC, SCH 40, SC</v>
          </cell>
          <cell r="C7846" t="str">
            <v>UN</v>
          </cell>
          <cell r="D7846">
            <v>370.44</v>
          </cell>
        </row>
        <row r="7847">
          <cell r="A7847" t="str">
            <v>G0279</v>
          </cell>
          <cell r="B7847" t="str">
            <v>REDUÇÃO CONCÊNTRICA, DN 10" x  8”, AC, ASTM A234 Gr.WPB, ANSI B 16.9, PC, SCH 40, SC</v>
          </cell>
          <cell r="C7847" t="str">
            <v>UN</v>
          </cell>
          <cell r="D7847">
            <v>271</v>
          </cell>
        </row>
        <row r="7848">
          <cell r="A7848" t="str">
            <v>G0280</v>
          </cell>
          <cell r="B7848" t="str">
            <v>REDUÇÃO CONCÊNTRICA, DN 12" x  6”, AC, ASTM A234 Gr.WPB, ANSI B 16.9, PC, SCH 40, SC</v>
          </cell>
          <cell r="C7848" t="str">
            <v>UN</v>
          </cell>
          <cell r="D7848">
            <v>484</v>
          </cell>
        </row>
        <row r="7849">
          <cell r="A7849" t="str">
            <v>G0281</v>
          </cell>
          <cell r="B7849" t="str">
            <v>REDUÇÃO CONCÊNTRICA, DN 12" x  8”, AC, ASTM A234 Gr.WPB, ANSI B 16.9, PC, SCH 40, SC</v>
          </cell>
          <cell r="C7849" t="str">
            <v>UN</v>
          </cell>
          <cell r="D7849">
            <v>418.21</v>
          </cell>
        </row>
        <row r="7850">
          <cell r="A7850" t="str">
            <v>G0282</v>
          </cell>
          <cell r="B7850" t="str">
            <v>REDUÇÃO CONCÊNTRICA, DN 12" x 10”, AC, ASTM A234 Gr.WPB, ANSI B 16.9, PC, SCH 40, SC</v>
          </cell>
          <cell r="C7850" t="str">
            <v>UN</v>
          </cell>
          <cell r="D7850">
            <v>406.97</v>
          </cell>
        </row>
        <row r="7851">
          <cell r="A7851" t="str">
            <v>G0283</v>
          </cell>
          <cell r="B7851" t="str">
            <v>ROLO DE LA DE CARNEIRO DE 15CM</v>
          </cell>
          <cell r="C7851" t="str">
            <v>UN</v>
          </cell>
          <cell r="D7851">
            <v>16.05</v>
          </cell>
        </row>
        <row r="7852">
          <cell r="A7852" t="str">
            <v>G0284</v>
          </cell>
          <cell r="B7852" t="str">
            <v>ROLO DE LA DE CARNEIRO DE 9CM</v>
          </cell>
          <cell r="C7852" t="str">
            <v>UN</v>
          </cell>
          <cell r="D7852">
            <v>9.84</v>
          </cell>
        </row>
        <row r="7853">
          <cell r="A7853" t="str">
            <v>G0285</v>
          </cell>
          <cell r="B7853" t="str">
            <v>ROLO PARA UTILIZAÇÃO NA PINTURA DE METAIS, COMPOSTO EM POLIESTER, NA COR AMARELO, NO FORMATO DE ROLO, INDICADO PARA SUPERFÍCIES LISAS, COM DIMENSÃO DE 150MM.</v>
          </cell>
          <cell r="C7853" t="str">
            <v>UN</v>
          </cell>
          <cell r="D7853">
            <v>5.83</v>
          </cell>
        </row>
        <row r="7854">
          <cell r="A7854" t="str">
            <v>G0286</v>
          </cell>
          <cell r="B7854" t="str">
            <v>ROLO PARA UTILIZAÇÃO NA PINTURA DE METAIS, COMPOSTO EM POLIESTER, NA COR AMARELO, NO FORMATO DE ROLO, INDICADO PARA SUPERFÍCIES LISAS, COM DIMENSÃO DE 90MM.</v>
          </cell>
          <cell r="C7854" t="str">
            <v>UN</v>
          </cell>
          <cell r="D7854">
            <v>4.47</v>
          </cell>
        </row>
        <row r="7855">
          <cell r="A7855" t="str">
            <v>G0337</v>
          </cell>
          <cell r="B7855" t="str">
            <v>SERVIÇO DE TESTE DA VÁLVULA    1/2" TRIPARTIDA NIPLE ESTENDIDO, HIDROSTÁTICO DO CORPO E VEDAÇÃO E PNEUMÁTICO DA VEDAÇÃO COM EMISSÃO DE RELATÓRIO</v>
          </cell>
          <cell r="C7855" t="str">
            <v>UN</v>
          </cell>
          <cell r="D7855">
            <v>174.67</v>
          </cell>
        </row>
        <row r="7856">
          <cell r="A7856" t="str">
            <v>G0338</v>
          </cell>
          <cell r="B7856" t="str">
            <v>SERVIÇO DE TESTE DA VÁLVULA    1/2" TRIPARTIDA ROSCA, HIDROSTÁTICO DO CORPO E VEDAÇÃO E PNEUMÁTICO DA VEDAÇÃO COM EMISSÃO DE RELATÓRIO</v>
          </cell>
          <cell r="C7856" t="str">
            <v>UN</v>
          </cell>
          <cell r="D7856">
            <v>174.67</v>
          </cell>
        </row>
        <row r="7857">
          <cell r="A7857" t="str">
            <v>G0339</v>
          </cell>
          <cell r="B7857" t="str">
            <v>SERVIÇO DE TESTE DA VÁLVULA    3/4" TRIPARTIDA NIPLE ESTENDIDO, HIDROSTÁTICO DO CORPO E VEDAÇÃO E PNEUMÁTICO DA VEDAÇÃO COM EMISSÃO DE RELATÓRIO</v>
          </cell>
          <cell r="C7857" t="str">
            <v>UN</v>
          </cell>
          <cell r="D7857">
            <v>218.67</v>
          </cell>
        </row>
        <row r="7858">
          <cell r="A7858" t="str">
            <v>G0340</v>
          </cell>
          <cell r="B7858" t="str">
            <v>SERVIÇO DE TESTE DA VÁLVULA    3/4" TRIPARTIDA ROSCA, HIDROSTÁTICO DO CORPO E VEDAÇÃO E PNEUMÁTICO DA VEDAÇÃO COM EMISSÃO DE RELATÓRIO</v>
          </cell>
          <cell r="C7858" t="str">
            <v>UN</v>
          </cell>
          <cell r="D7858">
            <v>218.67</v>
          </cell>
        </row>
        <row r="7859">
          <cell r="A7859" t="str">
            <v>G0341</v>
          </cell>
          <cell r="B7859" t="str">
            <v>SERVIÇO DE TESTE DA VÁLVULA  1 1/2" TRIPARTIDA NIPLE ESTENDIDO, HIDROSTÁTICO DO CORPO E VEDAÇÃO E PNEUMÁTICO DA VEDAÇÃO COM EMISSÃO DE RELATÓRIO</v>
          </cell>
          <cell r="C7859" t="str">
            <v>UN</v>
          </cell>
          <cell r="D7859">
            <v>300.67</v>
          </cell>
        </row>
        <row r="7860">
          <cell r="A7860" t="str">
            <v>G0342</v>
          </cell>
          <cell r="B7860" t="str">
            <v>SERVIÇO DE TESTE DA VÁLVULA  1 1/2" TRIPARTIDA ROSCA, HIDROSTÁTICO DO CORPO E VEDAÇÃO E PNEUMÁTICO DA VEDAÇÃO COM EMISSÃO DE RELATÓRIO</v>
          </cell>
          <cell r="C7860" t="str">
            <v>UN</v>
          </cell>
          <cell r="D7860">
            <v>300.67</v>
          </cell>
        </row>
        <row r="7861">
          <cell r="A7861" t="str">
            <v>G0343</v>
          </cell>
          <cell r="B7861" t="str">
            <v>SERVIÇO DE TESTE DA VÁLVULA 1" TRIPARTIDA NIPLE ESTENDIDO, HIDROSTÁTICO DO CORPO E VEDAÇÃO E PNEUMÁTICO DA VEDAÇÃO COM EMISSÃO DE RELATÓRIO</v>
          </cell>
          <cell r="C7861" t="str">
            <v>UN</v>
          </cell>
          <cell r="D7861">
            <v>298.67</v>
          </cell>
        </row>
        <row r="7862">
          <cell r="A7862" t="str">
            <v>G0344</v>
          </cell>
          <cell r="B7862" t="str">
            <v>SERVIÇO DE TESTE DA VÁLVULA 1" TRIPARTIDA ROSCA, HIDROSTÁTICO DO CORPO E VEDAÇÃO E PNEUMÁTICO DA VEDAÇÃO COM EMISSÃO DE RELATÓRIO</v>
          </cell>
          <cell r="C7862" t="str">
            <v>UN</v>
          </cell>
          <cell r="D7862">
            <v>298.67</v>
          </cell>
        </row>
        <row r="7863">
          <cell r="A7863" t="str">
            <v>G0345</v>
          </cell>
          <cell r="B7863" t="str">
            <v>SERVIÇO DE TESTE DA VÁLVULA BIPARTIDA FLANGEADA  2", HIDROSTÁTICO DO CORPO E VEDAÇÃO E PNEUMÁTICO DA VEDAÇÃO COM EMISSÃO DE RELATÓRIO</v>
          </cell>
          <cell r="C7863" t="str">
            <v>UN</v>
          </cell>
          <cell r="D7863">
            <v>354</v>
          </cell>
        </row>
        <row r="7864">
          <cell r="A7864" t="str">
            <v>G0346</v>
          </cell>
          <cell r="B7864" t="str">
            <v>SERVIÇO DE TESTE DA VÁLVULA BIPARTIDA FLANGEADA  3", HIDROSTÁTICO DO CORPO E VEDAÇÃO E PNEUMÁTICO DA VEDAÇÃO COM EMISSÃO DE RELATÓRIO</v>
          </cell>
          <cell r="C7864" t="str">
            <v>UN</v>
          </cell>
          <cell r="D7864">
            <v>379.67</v>
          </cell>
        </row>
        <row r="7865">
          <cell r="A7865" t="str">
            <v>G0347</v>
          </cell>
          <cell r="B7865" t="str">
            <v>SERVIÇO DE TESTE DA VÁLVULA BIPARTIDA FLANGEADA  4", HIDROSTÁTICO DO CORPO E VEDAÇÃO E PNEUMÁTICO DA VEDAÇÃO COM EMISSÃO DE RELATÓRIO</v>
          </cell>
          <cell r="C7865" t="str">
            <v>UN</v>
          </cell>
          <cell r="D7865">
            <v>431.67</v>
          </cell>
        </row>
        <row r="7866">
          <cell r="A7866" t="str">
            <v>G0348</v>
          </cell>
          <cell r="B7866" t="str">
            <v>SERVIÇO DE TESTE DA VÁLVULA BIPARTIDA FLANGEADA  6", HIDROSTÁTICO DO CORPO E VEDAÇÃO E PNEUMÁTICO DA VEDAÇÃO COM EMISSÃO DE RELATÓRIO</v>
          </cell>
          <cell r="C7866" t="str">
            <v>UN</v>
          </cell>
          <cell r="D7866">
            <v>545</v>
          </cell>
        </row>
        <row r="7867">
          <cell r="A7867" t="str">
            <v>G0349</v>
          </cell>
          <cell r="B7867" t="str">
            <v>SERVIÇO DE TESTE DA VÁLVULA BIPARTIDA FLANGEADA  8", HIDROSTÁTICO DO CORPO E VEDAÇÃO E PNEUMÁTICO DA VEDAÇÃO COM EMISSÃO DE RELATÓRIO</v>
          </cell>
          <cell r="C7867" t="str">
            <v>UN</v>
          </cell>
          <cell r="D7867">
            <v>779</v>
          </cell>
        </row>
        <row r="7868">
          <cell r="A7868" t="str">
            <v>G0350</v>
          </cell>
          <cell r="B7868" t="str">
            <v>SERVIÇO DE TESTE DA VÁLVULA BIPARTIDA FLANGEADA 10", HIDROSTÁTICO DO CORPO E VEDAÇÃO E PNEUMÁTICO DA VEDAÇÃO COM EMISSÃO DE RELATÓRIO</v>
          </cell>
          <cell r="C7868" t="str">
            <v>UN</v>
          </cell>
          <cell r="D7868">
            <v>980</v>
          </cell>
        </row>
        <row r="7869">
          <cell r="A7869" t="str">
            <v>G0351</v>
          </cell>
          <cell r="B7869" t="str">
            <v>SERVIÇO DE TESTE DA VÁLVULA BIPARTIDA FLANGEADA 12", HIDROSTÁTICO DO CORPO E VEDAÇÃO E PNEUMÁTICO DA VEDAÇÃO COM EMISSÃO DE RELATÓRIO</v>
          </cell>
          <cell r="C7869" t="str">
            <v>UN</v>
          </cell>
          <cell r="D7869">
            <v>1106</v>
          </cell>
        </row>
        <row r="7870">
          <cell r="A7870" t="str">
            <v>G0287</v>
          </cell>
          <cell r="B7870" t="str">
            <v>SOFTWARE PARA PLANEJAMENTO DE FURO DIRECIONAL</v>
          </cell>
          <cell r="C7870" t="str">
            <v>UN</v>
          </cell>
          <cell r="D7870">
            <v>15503.96</v>
          </cell>
        </row>
        <row r="7871">
          <cell r="A7871" t="str">
            <v>G0289</v>
          </cell>
          <cell r="B7871" t="str">
            <v>SOLVENTE P/ TINTA EPOXI EMBALAGEM 5 LITROS</v>
          </cell>
          <cell r="C7871" t="str">
            <v>L</v>
          </cell>
          <cell r="D7871">
            <v>13.27</v>
          </cell>
        </row>
        <row r="7872">
          <cell r="A7872" t="str">
            <v>G0290</v>
          </cell>
          <cell r="B7872" t="str">
            <v>TACHA DE SINALIZAÇÃO PADRÃO CEGÁS</v>
          </cell>
          <cell r="C7872" t="str">
            <v>UN</v>
          </cell>
          <cell r="D7872">
            <v>18.29</v>
          </cell>
        </row>
        <row r="7873">
          <cell r="A7873" t="str">
            <v>G0352</v>
          </cell>
          <cell r="B7873"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7873" t="str">
            <v>L</v>
          </cell>
          <cell r="D7873">
            <v>41.79</v>
          </cell>
        </row>
        <row r="7874">
          <cell r="A7874" t="str">
            <v>G0353</v>
          </cell>
          <cell r="B7874"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7874" t="str">
            <v>L</v>
          </cell>
          <cell r="D7874">
            <v>37.99</v>
          </cell>
        </row>
        <row r="7875">
          <cell r="A7875" t="str">
            <v>G0355</v>
          </cell>
          <cell r="B7875"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7875" t="str">
            <v>L</v>
          </cell>
          <cell r="D7875">
            <v>77.83</v>
          </cell>
        </row>
        <row r="7876">
          <cell r="A7876" t="str">
            <v>G0469</v>
          </cell>
          <cell r="B7876" t="str">
            <v>TINTA DE ZINCO ETIL SILICATO (PETROBRAS N-1661)</v>
          </cell>
          <cell r="C7876" t="str">
            <v>L</v>
          </cell>
          <cell r="D7876">
            <v>78.06</v>
          </cell>
        </row>
        <row r="7877">
          <cell r="A7877" t="str">
            <v>G0356</v>
          </cell>
          <cell r="B7877" t="str">
            <v>TINTA EPOXI POLIAMIDA DE ALTA ESPESSURA (PETROBRAS N-2628)</v>
          </cell>
          <cell r="C7877" t="str">
            <v>L</v>
          </cell>
          <cell r="D7877">
            <v>38.880000000000003</v>
          </cell>
        </row>
        <row r="7878">
          <cell r="A7878" t="str">
            <v>G0357</v>
          </cell>
          <cell r="B7878" t="str">
            <v>TINTA EPÓXI FOSFATO DE ZINCO DE ALTA ESPESSURA (PETROBRAS N-2630)</v>
          </cell>
          <cell r="C7878" t="str">
            <v>L</v>
          </cell>
          <cell r="D7878">
            <v>33.39</v>
          </cell>
        </row>
        <row r="7879">
          <cell r="A7879" t="str">
            <v>G0471</v>
          </cell>
          <cell r="B7879" t="str">
            <v>TINTA EPÓXI ZINCO POLIAMIDA (PETROBRAS N-1277)</v>
          </cell>
          <cell r="C7879" t="str">
            <v>L</v>
          </cell>
          <cell r="D7879">
            <v>56.53</v>
          </cell>
        </row>
        <row r="7880">
          <cell r="A7880" t="str">
            <v>G0468</v>
          </cell>
          <cell r="B7880" t="str">
            <v>TINTA EPÓXI ÓXIDO DE FERRO (PETROBRAS N-1202)</v>
          </cell>
          <cell r="C7880" t="str">
            <v>UN</v>
          </cell>
          <cell r="D7880">
            <v>22.06</v>
          </cell>
        </row>
        <row r="7881">
          <cell r="A7881" t="str">
            <v>G0472</v>
          </cell>
          <cell r="B7881" t="str">
            <v>TINTA POLIURETANO ACRÍLICO (PETROBRAS N-2677)</v>
          </cell>
          <cell r="C7881" t="str">
            <v>L</v>
          </cell>
          <cell r="D7881">
            <v>47.03</v>
          </cell>
        </row>
        <row r="7882">
          <cell r="A7882" t="str">
            <v>G0358</v>
          </cell>
          <cell r="B7882"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7882" t="str">
            <v>L</v>
          </cell>
          <cell r="D7882">
            <v>37.119999999999997</v>
          </cell>
        </row>
        <row r="7883">
          <cell r="A7883" t="str">
            <v>G0359</v>
          </cell>
          <cell r="B7883"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7883" t="str">
            <v>L</v>
          </cell>
          <cell r="D7883">
            <v>37.92</v>
          </cell>
        </row>
        <row r="7884">
          <cell r="A7884" t="str">
            <v>G0360</v>
          </cell>
          <cell r="B7884" t="str">
            <v>TUBO EM AÇO INOX DE 1", ANSI 316, SCH 40S</v>
          </cell>
          <cell r="C7884" t="str">
            <v>M</v>
          </cell>
          <cell r="D7884">
            <v>153.32</v>
          </cell>
        </row>
        <row r="7885">
          <cell r="A7885" t="str">
            <v>G0304</v>
          </cell>
          <cell r="B7885" t="str">
            <v>TÊ DE REDUÇÃO DN  2" x  1.1/2”, AC, ASTM A234 Gr.WPB, ANSI B 16.9, PC, SCH 40, SC</v>
          </cell>
          <cell r="C7885" t="str">
            <v>UN</v>
          </cell>
          <cell r="D7885">
            <v>48.09</v>
          </cell>
        </row>
        <row r="7886">
          <cell r="A7886" t="str">
            <v>G0305</v>
          </cell>
          <cell r="B7886" t="str">
            <v xml:space="preserve">TÊ DE REDUÇÃO DN  2" x 1”, AC, ASTM A234 Gr.WPB, ANSI B 16.9, PC, SCH 40, SC
</v>
          </cell>
          <cell r="C7886" t="str">
            <v>UN</v>
          </cell>
          <cell r="D7886">
            <v>46.72</v>
          </cell>
        </row>
        <row r="7887">
          <cell r="A7887" t="str">
            <v>G0306</v>
          </cell>
          <cell r="B7887" t="str">
            <v xml:space="preserve">TÊ DE REDUÇÃO DN  3" x  1.1/2”, AC, ASTM A234 Gr.WPB, ANSI B 16.9, PC, SCH 40, SC
</v>
          </cell>
          <cell r="C7887" t="str">
            <v>UN</v>
          </cell>
          <cell r="D7887">
            <v>95.01</v>
          </cell>
        </row>
        <row r="7888">
          <cell r="A7888" t="str">
            <v>G0307</v>
          </cell>
          <cell r="B7888" t="str">
            <v xml:space="preserve">TÊ DE REDUÇÃO DN  3" x 2”, AC, ASTM A234 Gr.WPB, ANSI B 16.9, PC, SCH 40, SC
</v>
          </cell>
          <cell r="C7888" t="str">
            <v>UN</v>
          </cell>
          <cell r="D7888">
            <v>95.51</v>
          </cell>
        </row>
        <row r="7889">
          <cell r="A7889" t="str">
            <v>G0308</v>
          </cell>
          <cell r="B7889" t="str">
            <v xml:space="preserve">TÊ DE REDUÇÃO DN  4" x  1.1/2”, AC, ASTM A234 Gr.WPB, ANSI B 16.9, PC, SCH 40, SC
</v>
          </cell>
          <cell r="C7889" t="str">
            <v>UN</v>
          </cell>
          <cell r="D7889">
            <v>135.93</v>
          </cell>
        </row>
        <row r="7890">
          <cell r="A7890" t="str">
            <v>G0309</v>
          </cell>
          <cell r="B7890" t="str">
            <v xml:space="preserve">TÊ DE REDUÇÃO DN  4" x 2”, AC, ASTM A234 Gr.WPB, ANSI B 16.9, PC, SCH 40, SC
</v>
          </cell>
          <cell r="C7890" t="str">
            <v>UN</v>
          </cell>
          <cell r="D7890">
            <v>153.08000000000001</v>
          </cell>
        </row>
        <row r="7891">
          <cell r="A7891" t="str">
            <v>G0310</v>
          </cell>
          <cell r="B7891" t="str">
            <v xml:space="preserve">TÊ DE REDUÇÃO DN  4" x 3”, AC, ASTM A234 Gr.WPB, ANSI B 16.9, PC, SCH 40, SC
</v>
          </cell>
          <cell r="C7891" t="str">
            <v>UN</v>
          </cell>
          <cell r="D7891">
            <v>137.16</v>
          </cell>
        </row>
        <row r="7892">
          <cell r="A7892" t="str">
            <v>G0312</v>
          </cell>
          <cell r="B7892" t="str">
            <v xml:space="preserve">TÊ DE REDUÇÃO DN  8" x 6”, AC, ASTM A234 Gr.WPB, ANSI B 16.9, PC, SCH 40, SC
</v>
          </cell>
          <cell r="C7892" t="str">
            <v>UN</v>
          </cell>
          <cell r="D7892">
            <v>600</v>
          </cell>
        </row>
        <row r="7893">
          <cell r="A7893" t="str">
            <v>G0301</v>
          </cell>
          <cell r="B7893" t="str">
            <v xml:space="preserve">TÊ DE REDUÇÃO DN 1 x  1/2”, AC, ASTM A234 Gr.WPB, ANSI B 16.9, PC, SCH 40, SC
</v>
          </cell>
          <cell r="C7893" t="str">
            <v>UN</v>
          </cell>
          <cell r="D7893">
            <v>21.92</v>
          </cell>
        </row>
        <row r="7894">
          <cell r="A7894" t="str">
            <v>G0298</v>
          </cell>
          <cell r="B7894" t="str">
            <v xml:space="preserve">TÊ DE REDUÇÃO DN 1 x  1/2”, CLASSE 3000#, AC, ASTM A105, ANSI B 16.11, ES (SOLDA DE ENCAIXE)
</v>
          </cell>
          <cell r="C7894" t="str">
            <v>UN</v>
          </cell>
          <cell r="D7894">
            <v>46.98</v>
          </cell>
        </row>
        <row r="7895">
          <cell r="A7895" t="str">
            <v>G0302</v>
          </cell>
          <cell r="B7895" t="str">
            <v>TÊ DE REDUÇÃO DN 1.1/2" x  1/2”, CLASSE 3000#, AC, ASTM A105, ANSI B 16.11, ES (SOLDA DE ENCAIXE)</v>
          </cell>
          <cell r="C7895" t="str">
            <v>UN</v>
          </cell>
          <cell r="D7895">
            <v>124</v>
          </cell>
        </row>
        <row r="7896">
          <cell r="A7896" t="str">
            <v>G0303</v>
          </cell>
          <cell r="B7896" t="str">
            <v>TÊ DE REDUÇÃO DN 1.1/2" x 1”, AC, ASTM A234 Gr.WPB, ANSI B 16.9, PC, SCH 40, SC</v>
          </cell>
          <cell r="C7896" t="str">
            <v>UN</v>
          </cell>
          <cell r="D7896">
            <v>30.33</v>
          </cell>
        </row>
        <row r="7897">
          <cell r="A7897" t="str">
            <v>G0299</v>
          </cell>
          <cell r="B7897" t="str">
            <v>TÊ DE REDUÇÃO DN 1.1/2" x 1”, CLASSE 3000#, AC, ASTM A105, ANSI B 16.11, ES (SOLDA DE ENCAIXE)</v>
          </cell>
          <cell r="C7897" t="str">
            <v>UN</v>
          </cell>
          <cell r="D7897">
            <v>120</v>
          </cell>
        </row>
        <row r="7898">
          <cell r="A7898" t="str">
            <v>G0315</v>
          </cell>
          <cell r="B7898" t="str">
            <v xml:space="preserve">TÊ DE REDUÇÃO DN 10" x 4”, AC, ASTM A234 Gr.WPB, ANSI B 16.9, PC, SCH 40, SC
</v>
          </cell>
          <cell r="C7898" t="str">
            <v>UN</v>
          </cell>
          <cell r="D7898">
            <v>885</v>
          </cell>
        </row>
        <row r="7899">
          <cell r="A7899" t="str">
            <v>G0318</v>
          </cell>
          <cell r="B7899" t="str">
            <v xml:space="preserve">TÊ DE REDUÇÃO DN 12" x 6”, AC, ASTM A234 Gr.WPB, ANSI B 16.9, PC, SCH 40, SC
</v>
          </cell>
          <cell r="C7899" t="str">
            <v>UN</v>
          </cell>
          <cell r="D7899">
            <v>1246.4000000000001</v>
          </cell>
        </row>
        <row r="7900">
          <cell r="A7900" t="str">
            <v>G0319</v>
          </cell>
          <cell r="B7900" t="str">
            <v xml:space="preserve">TÊ DE REDUÇÃO DN 12" x 8”, AC, ASTM A234 Gr.WPB, ANSI B 16.9, PC, SCH 40, SC
</v>
          </cell>
          <cell r="C7900" t="str">
            <v>UN</v>
          </cell>
          <cell r="D7900">
            <v>1277.31</v>
          </cell>
        </row>
        <row r="7901">
          <cell r="A7901" t="str">
            <v>G0295</v>
          </cell>
          <cell r="B7901" t="str">
            <v xml:space="preserve">TÊ DE REDUÇÃO PEAD PE 100, DE  90mm x 63mm x 90mm, ELETROFUSÃO, SDR 11, ABNT NBR 14462, EN 1555, ISO 4437
</v>
          </cell>
          <cell r="C7901" t="str">
            <v>UN</v>
          </cell>
          <cell r="D7901">
            <v>306.55</v>
          </cell>
        </row>
        <row r="7902">
          <cell r="A7902" t="str">
            <v>G0296</v>
          </cell>
          <cell r="B7902" t="str">
            <v>TÊ DE REDUÇÃO PEAD PE 100, DE 110mm x 63mm x 110mm, ELETROFUSÃO, SDR 11, ABNT NBR 14462, EN 1555, ISO 4437</v>
          </cell>
          <cell r="C7902" t="str">
            <v>UN</v>
          </cell>
          <cell r="D7902">
            <v>367.78</v>
          </cell>
        </row>
        <row r="7903">
          <cell r="A7903" t="str">
            <v>G0297</v>
          </cell>
          <cell r="B7903" t="str">
            <v xml:space="preserve">TÊ DE REDUÇÃO PEAD PE 100, DE 110mm x 90mm x 110mm, ELETROFUSÃO, SDR 11, ABNT NBR 14462, EN 1555, ISO 4437
</v>
          </cell>
          <cell r="C7903" t="str">
            <v>UN</v>
          </cell>
          <cell r="D7903">
            <v>656.62</v>
          </cell>
        </row>
        <row r="7904">
          <cell r="A7904" t="str">
            <v>G0300</v>
          </cell>
          <cell r="B7904" t="str">
            <v>TÊ DE REDUÇÃO, DN 1.1/2" x 1/2”, AC, ASTM A234 Gr.WPB, ANSI B 16.9, PC, SCH 40, SC</v>
          </cell>
          <cell r="C7904" t="str">
            <v>UN</v>
          </cell>
          <cell r="D7904">
            <v>28.85</v>
          </cell>
        </row>
        <row r="7905">
          <cell r="A7905" t="str">
            <v>G0292</v>
          </cell>
          <cell r="B7905" t="str">
            <v>TÊ RETO, DN  1.1/2", AC, ASTM A234 Gr.WPB, ANSI B 16.9, PL, SCH 40, SC</v>
          </cell>
          <cell r="C7905" t="str">
            <v>UN</v>
          </cell>
          <cell r="D7905">
            <v>20.54</v>
          </cell>
        </row>
        <row r="7906">
          <cell r="A7906" t="str">
            <v>G0294</v>
          </cell>
          <cell r="B7906" t="str">
            <v>TÊ RETO, DN  1.1/2", CLASSE 3000#, AC, ASTM A105 , ANSI B 16.11, ES (SOLDA DE ENCAIXE).</v>
          </cell>
          <cell r="C7906" t="str">
            <v>UN</v>
          </cell>
          <cell r="D7906">
            <v>94.95</v>
          </cell>
        </row>
        <row r="7907">
          <cell r="A7907" t="str">
            <v>G0291</v>
          </cell>
          <cell r="B7907" t="str">
            <v>TÊ RETO, DN 1", AC, ASTM A234 Gr.WPB, ANSI B 16.9, PL, SCH 40, SC</v>
          </cell>
          <cell r="C7907" t="str">
            <v>UN</v>
          </cell>
          <cell r="D7907">
            <v>12.95</v>
          </cell>
        </row>
        <row r="7908">
          <cell r="A7908" t="str">
            <v>G0293</v>
          </cell>
          <cell r="B7908" t="str">
            <v>TÊ RETO, DN 1", CLASSE 3000#, AC, ASTM A105 , ANSI B 16.11, ES (SOLDA DE ENCAIXE).</v>
          </cell>
          <cell r="C7908" t="str">
            <v>UN</v>
          </cell>
          <cell r="D7908">
            <v>46.02</v>
          </cell>
        </row>
        <row r="7909">
          <cell r="A7909" t="str">
            <v>G0320</v>
          </cell>
          <cell r="B7909" t="str">
            <v>TÊE DE SERVIÇO, DE  63mm x 32mm, PEAD, ELETROFUSÃO, PE 100, SDR 11, conf. ABNT NBR 14462, EN 1555, ISO 4437</v>
          </cell>
          <cell r="C7909" t="str">
            <v>UN</v>
          </cell>
          <cell r="D7909">
            <v>114.82</v>
          </cell>
        </row>
        <row r="7910">
          <cell r="A7910" t="str">
            <v>G0321</v>
          </cell>
          <cell r="B7910" t="str">
            <v>TÊE DE SERVIÇO, DE  63mm x 63mm, PEAD, ELETROFUSÃO, PE 100, SDR 11, conf. ABNT NBR 14462, EN 1555, ISO 4437</v>
          </cell>
          <cell r="C7910" t="str">
            <v>UN</v>
          </cell>
          <cell r="D7910">
            <v>209.46</v>
          </cell>
        </row>
        <row r="7911">
          <cell r="A7911" t="str">
            <v>G0322</v>
          </cell>
          <cell r="B7911" t="str">
            <v>TÊE DE SERVIÇO, DE  90mm x 32mm, PEAD, ELETROFUSÃO, PE 100, SDR 11, conf. ABNT NBR 14462, EN 1555, ISO 4437</v>
          </cell>
          <cell r="C7911" t="str">
            <v>UN</v>
          </cell>
          <cell r="D7911">
            <v>158.63</v>
          </cell>
        </row>
        <row r="7912">
          <cell r="A7912" t="str">
            <v>G0323</v>
          </cell>
          <cell r="B7912" t="str">
            <v>TÊE DE SERVIÇO, DE  90mm x 63mm, PEAD, ELETROFUSÃO, PE 100, SDR 11, conf. ABNT NBR 14462, EN 1555, ISO 4437</v>
          </cell>
          <cell r="C7912" t="str">
            <v>UN</v>
          </cell>
          <cell r="D7912">
            <v>249.76</v>
          </cell>
        </row>
        <row r="7913">
          <cell r="A7913" t="str">
            <v>G0324</v>
          </cell>
          <cell r="B7913" t="str">
            <v>TÊE DE SERVIÇO, DE 110mm x 32mm, PEAD, ELETROFUSÃO, PE 100, SDR 11, conf. ABNT NBR 14462, EN 1555, ISO 4437</v>
          </cell>
          <cell r="C7913" t="str">
            <v>UN</v>
          </cell>
          <cell r="D7913">
            <v>160.9</v>
          </cell>
        </row>
        <row r="7914">
          <cell r="A7914" t="str">
            <v>G0325</v>
          </cell>
          <cell r="B7914" t="str">
            <v>TÊE DE SERVIÇO, DE 110mm x 63mm, PEAD, ELETROFUSÃO, PE 100, SDR 11, conf. ABNT NBR 14462, EN 1555, ISO 4437</v>
          </cell>
          <cell r="C7914" t="str">
            <v>UN</v>
          </cell>
          <cell r="D7914">
            <v>222.98</v>
          </cell>
        </row>
        <row r="7915">
          <cell r="A7915" t="str">
            <v>G0326</v>
          </cell>
          <cell r="B7915" t="str">
            <v>TÊE RETO, DN   2”, AC, ASTM A234 Gr.WPB, ANSI B 16.9, PC, SCH 40, SC</v>
          </cell>
          <cell r="C7915" t="str">
            <v>UN</v>
          </cell>
          <cell r="D7915">
            <v>38.18</v>
          </cell>
        </row>
        <row r="7916">
          <cell r="A7916" t="str">
            <v>G0327</v>
          </cell>
          <cell r="B7916" t="str">
            <v>TÊE RETO, DN   3”, AC, ASTM A234 Gr.WPB, ANSI B 16.9, PC, SCH 40, SC</v>
          </cell>
          <cell r="C7916" t="str">
            <v>UN</v>
          </cell>
          <cell r="D7916">
            <v>84.96</v>
          </cell>
        </row>
        <row r="7917">
          <cell r="A7917" t="str">
            <v>G0328</v>
          </cell>
          <cell r="B7917" t="str">
            <v>TÊE RETO, DN   4”, AC, ASTM A234 Gr.WPB, ANSI B 16.9, PC, SCH 40, SC</v>
          </cell>
          <cell r="C7917" t="str">
            <v>UN</v>
          </cell>
          <cell r="D7917">
            <v>143.05000000000001</v>
          </cell>
        </row>
        <row r="7918">
          <cell r="A7918" t="str">
            <v>G0329</v>
          </cell>
          <cell r="B7918" t="str">
            <v>TÊE RETO, DN   6”, AC, ASTM A234 Gr.WPB, ANSI B 16.9, PC, SCH 40, SC</v>
          </cell>
          <cell r="C7918" t="str">
            <v>UN</v>
          </cell>
          <cell r="D7918">
            <v>301.69</v>
          </cell>
        </row>
        <row r="7919">
          <cell r="A7919" t="str">
            <v>G0330</v>
          </cell>
          <cell r="B7919" t="str">
            <v>TÊE RETO, DN   8”, AC, ASTM A234 Gr.WPB, ANSI B 16.9, PC, SCH 40, SC</v>
          </cell>
          <cell r="C7919" t="str">
            <v>UN</v>
          </cell>
          <cell r="D7919">
            <v>499.24</v>
          </cell>
        </row>
        <row r="7920">
          <cell r="A7920" t="str">
            <v>G0331</v>
          </cell>
          <cell r="B7920" t="str">
            <v>TÊE RETO, DN  10”, AC, ASTM A234 Gr.WPB, ANSI B 16.9, PC, SCH 40, SC</v>
          </cell>
          <cell r="C7920" t="str">
            <v>UN</v>
          </cell>
          <cell r="D7920">
            <v>890.97</v>
          </cell>
        </row>
        <row r="7921">
          <cell r="A7921" t="str">
            <v>G0332</v>
          </cell>
          <cell r="B7921" t="str">
            <v>TÊE RETO, DN  12”, AC, ASTM A234 Gr.WPB, ANSI B 16.9, PC, SCH 40, SC</v>
          </cell>
          <cell r="C7921" t="str">
            <v>UN</v>
          </cell>
          <cell r="D7921">
            <v>1710.54</v>
          </cell>
        </row>
        <row r="7922">
          <cell r="A7922" t="str">
            <v>G0333</v>
          </cell>
          <cell r="B7922" t="str">
            <v>TÊE RETO, DN  32MM, PEAD, ELETROFUSÃO, PE 100, SDR 11, conf. ABNT NBR 14462, EN 1555, ISO 4437</v>
          </cell>
          <cell r="C7922" t="str">
            <v>UN</v>
          </cell>
          <cell r="D7922">
            <v>64.16</v>
          </cell>
        </row>
        <row r="7923">
          <cell r="A7923" t="str">
            <v>G0334</v>
          </cell>
          <cell r="B7923" t="str">
            <v>TÊE RETO, DN  63MM, PEAD, ELETROFUSÃO, PE 100, SDR 11, conf. ABNT NBR 14462, EN 1555, ISO 4437</v>
          </cell>
          <cell r="C7923" t="str">
            <v>UN</v>
          </cell>
          <cell r="D7923">
            <v>75.22</v>
          </cell>
        </row>
        <row r="7924">
          <cell r="A7924" t="str">
            <v>G0335</v>
          </cell>
          <cell r="B7924" t="str">
            <v>TÊE RETO, DN  90MM, PEAD, ELETROFUSÃO, PE 100, SDR 11, conf. ABNT NBR 14462, EN 1555, ISO 4437</v>
          </cell>
          <cell r="C7924" t="str">
            <v>UN</v>
          </cell>
          <cell r="D7924">
            <v>122.47</v>
          </cell>
        </row>
        <row r="7925">
          <cell r="A7925" t="str">
            <v>G0336</v>
          </cell>
          <cell r="B7925" t="str">
            <v>TÊE RETO, DN 110MM, PEAD, ELETROFUSÃO, PE 100, SDR 11, conf. ABNT NBR 14462, EN 1555, ISO 4437</v>
          </cell>
          <cell r="C7925" t="str">
            <v>UN</v>
          </cell>
          <cell r="D7925">
            <v>118.02</v>
          </cell>
        </row>
        <row r="7926">
          <cell r="A7926" t="str">
            <v>G0404</v>
          </cell>
          <cell r="B7926" t="str">
            <v>VARETA PARA SOLDA TIG ER70-S3</v>
          </cell>
          <cell r="C7926" t="str">
            <v>KG</v>
          </cell>
          <cell r="D7926">
            <v>21.92</v>
          </cell>
        </row>
        <row r="7927">
          <cell r="A7927" t="str">
            <v>G0361</v>
          </cell>
          <cell r="B7927"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7" t="str">
            <v>UN</v>
          </cell>
          <cell r="D7927">
            <v>1196.99</v>
          </cell>
        </row>
        <row r="7928">
          <cell r="A7928" t="str">
            <v>G0362</v>
          </cell>
          <cell r="B7928"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8" t="str">
            <v>UN</v>
          </cell>
          <cell r="D7928">
            <v>1761.99</v>
          </cell>
        </row>
        <row r="7929">
          <cell r="A7929" t="str">
            <v>G0363</v>
          </cell>
          <cell r="B7929"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9" t="str">
            <v>UN</v>
          </cell>
          <cell r="D7929">
            <v>2616.98</v>
          </cell>
        </row>
        <row r="7930">
          <cell r="A7930" t="str">
            <v>G0364</v>
          </cell>
          <cell r="B7930"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0" t="str">
            <v>UN</v>
          </cell>
          <cell r="D7930">
            <v>14882.4</v>
          </cell>
        </row>
        <row r="7931">
          <cell r="A7931" t="str">
            <v>G0365</v>
          </cell>
          <cell r="B7931"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1" t="str">
            <v>UN</v>
          </cell>
          <cell r="D7931">
            <v>22752.9</v>
          </cell>
        </row>
        <row r="7932">
          <cell r="A7932" t="str">
            <v>G0366</v>
          </cell>
          <cell r="B7932"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2" t="str">
            <v>UN</v>
          </cell>
          <cell r="D7932">
            <v>33771.599999999999</v>
          </cell>
        </row>
        <row r="7933">
          <cell r="A7933" t="str">
            <v>G0367</v>
          </cell>
          <cell r="B7933"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3" t="str">
            <v>UN</v>
          </cell>
          <cell r="D7933">
            <v>55236.6</v>
          </cell>
        </row>
        <row r="7934">
          <cell r="A7934" t="str">
            <v>G0371</v>
          </cell>
          <cell r="B7934"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4" t="str">
            <v>UN</v>
          </cell>
          <cell r="D7934">
            <v>1563.17</v>
          </cell>
        </row>
        <row r="7935">
          <cell r="A7935" t="str">
            <v>G0368</v>
          </cell>
          <cell r="B7935"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5" t="str">
            <v>UN</v>
          </cell>
          <cell r="D7935">
            <v>716.82</v>
          </cell>
        </row>
        <row r="7936">
          <cell r="A7936" t="str">
            <v>G0369</v>
          </cell>
          <cell r="B7936"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6" t="str">
            <v>UN</v>
          </cell>
          <cell r="D7936">
            <v>829.01</v>
          </cell>
        </row>
        <row r="7937">
          <cell r="A7937" t="str">
            <v>G0370</v>
          </cell>
          <cell r="B7937"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7" t="str">
            <v>UN</v>
          </cell>
          <cell r="D7937">
            <v>775.92</v>
          </cell>
        </row>
        <row r="7938">
          <cell r="A7938" t="str">
            <v>G0372</v>
          </cell>
          <cell r="B7938" t="str">
            <v>VÁLVULA ESFERA, DN  32MM, PASSAGEM PLENA, FECHAMENTO A 90°, PEAD, ELETROFUSÃO, PE 100, SDR 11, MOP 10 BAR (GÁS), conf. ABNT NBR 14462, EN 1555, ISO 4437</v>
          </cell>
          <cell r="C7938" t="str">
            <v>UN</v>
          </cell>
          <cell r="D7938">
            <v>381.56</v>
          </cell>
        </row>
        <row r="7939">
          <cell r="A7939" t="str">
            <v>G0373</v>
          </cell>
          <cell r="B7939" t="str">
            <v>VÁLVULA ESFERA, DN  63MM, PASSAGEM PLENA, FECHAMENTO A 90°, PEAD, ELETROFUSÃO, PE 100, SDR 11, MOP 10 BAR (GÁS), conf. ABNT NBR 14462, EN 1555, ISO 4437</v>
          </cell>
          <cell r="C7939" t="str">
            <v>UN</v>
          </cell>
          <cell r="D7939">
            <v>545.77</v>
          </cell>
        </row>
        <row r="7940">
          <cell r="A7940" t="str">
            <v>G0374</v>
          </cell>
          <cell r="B7940" t="str">
            <v>VÁLVULA ESFERA, DN  90MM, PASSAGEM PLENA, FECHAMENTO A 90°, PEAD, ELETROFUSÃO, PE 100, SDR 11, MOP 10 BAR (GÁS), conf. ABNT NBR 14462, EN 1555, ISO 4437</v>
          </cell>
          <cell r="C7940" t="str">
            <v>UN</v>
          </cell>
          <cell r="D7940">
            <v>1326.21</v>
          </cell>
        </row>
        <row r="7941">
          <cell r="A7941" t="str">
            <v>G0375</v>
          </cell>
          <cell r="B7941" t="str">
            <v>VÁLVULA ESFERA, DN 110MM, PASSAGEM PLENA, FECHAMENTO A 90°, PEAD, ELETROFUSÃO, PE 100, SDR 11, MOP 10 BAR (GÁS), conf. ABNT NBR 14462, EN 1555, ISO 4437</v>
          </cell>
          <cell r="C7941" t="str">
            <v>UN</v>
          </cell>
          <cell r="D7941">
            <v>1618.87</v>
          </cell>
        </row>
        <row r="7942">
          <cell r="A7942" t="str">
            <v>G0402</v>
          </cell>
          <cell r="B7942" t="str">
            <v>WELDOLET 10" - AC ASTM A 105, MSS SP-97, ANSI B 16.9, PC, SCH 40</v>
          </cell>
          <cell r="C7942" t="str">
            <v>UN</v>
          </cell>
          <cell r="D7942">
            <v>3150.29</v>
          </cell>
        </row>
        <row r="7943">
          <cell r="A7943" t="str">
            <v>G0377</v>
          </cell>
          <cell r="B7943" t="str">
            <v>WELDOLET 10" - AC ASTM A 105,MSS SP-97, ANSI B 16.9 ,PC, SCH 40 ,COM DERIVAÇÃO 3"</v>
          </cell>
          <cell r="C7943" t="str">
            <v>UN</v>
          </cell>
          <cell r="D7943">
            <v>1121.25</v>
          </cell>
        </row>
        <row r="7944">
          <cell r="A7944" t="str">
            <v>G0378</v>
          </cell>
          <cell r="B7944" t="str">
            <v>WELDOLET 10" - AC ASTM A 105,MSS SP-97, ANSI B 16.9 ,PC, SCH 40 ,COM DERIVAÇÃO 8"</v>
          </cell>
          <cell r="C7944" t="str">
            <v>UN</v>
          </cell>
          <cell r="D7944">
            <v>1722.15</v>
          </cell>
        </row>
        <row r="7945">
          <cell r="A7945" t="str">
            <v>G0376</v>
          </cell>
          <cell r="B7945" t="str">
            <v>WELDOLET 10" - AC ASTM A 105,MSS SP-97, ANSI B 16.9 ,PC, SCH 40, COM DERIVAÇÃO 2"</v>
          </cell>
          <cell r="C7945" t="str">
            <v>UN</v>
          </cell>
          <cell r="D7945">
            <v>1052.71</v>
          </cell>
        </row>
        <row r="7946">
          <cell r="A7946" t="str">
            <v>G0379</v>
          </cell>
          <cell r="B7946" t="str">
            <v>WELDOLET 10" - AC ASTM A 105,MSS SP-97, ANSI B 16.9, PC ,SCH 40 ,COM DERIVAÇÃO 4"</v>
          </cell>
          <cell r="C7946" t="str">
            <v>UN</v>
          </cell>
          <cell r="D7946">
            <v>1175.08</v>
          </cell>
        </row>
        <row r="7947">
          <cell r="A7947" t="str">
            <v>G0380</v>
          </cell>
          <cell r="B7947" t="str">
            <v>WELDOLET 10" - AC ASTM A 105,MSS SP-97, ANSI B 16.9, PC, SCH 40 ,COM DERIVAÇÃO 6"</v>
          </cell>
          <cell r="C7947" t="str">
            <v>UN</v>
          </cell>
          <cell r="D7947">
            <v>1394.38</v>
          </cell>
        </row>
        <row r="7948">
          <cell r="A7948" t="str">
            <v>G0403</v>
          </cell>
          <cell r="B7948" t="str">
            <v xml:space="preserve">WELDOLET 12" - AC ASTM A 105, MSS SP-97, ANSI B 16.9, PC ,SCH 40
</v>
          </cell>
          <cell r="C7948" t="str">
            <v>UN</v>
          </cell>
          <cell r="D7948">
            <v>5108.3599999999997</v>
          </cell>
        </row>
        <row r="7949">
          <cell r="A7949" t="str">
            <v>G0381</v>
          </cell>
          <cell r="B7949" t="str">
            <v>WELDOLET 12" - AC ASTM A 105,MSS SP-97, ANSI B 16.9 ,PC ,SCH 40 ,COM DERIVAÇÃO  2"</v>
          </cell>
          <cell r="C7949" t="str">
            <v>UN</v>
          </cell>
          <cell r="D7949">
            <v>1644.77</v>
          </cell>
        </row>
        <row r="7950">
          <cell r="A7950" t="str">
            <v>G0382</v>
          </cell>
          <cell r="B7950" t="str">
            <v>WELDOLET 12" - AC ASTM A 105,MSS SP-97, ANSI B 16.9 ,PC ,SCH 40 ,COM DERIVAÇÃO 10"</v>
          </cell>
          <cell r="C7950" t="str">
            <v>UN</v>
          </cell>
          <cell r="D7950">
            <v>2923.58</v>
          </cell>
        </row>
        <row r="7951">
          <cell r="A7951" t="str">
            <v>G0383</v>
          </cell>
          <cell r="B7951" t="str">
            <v>WELDOLET 12" - AC ASTM A 105,MSS SP-97, ANSI B 16.9 ,PC, SCH 40, COM DERIVAÇÃO  6"</v>
          </cell>
          <cell r="C7951" t="str">
            <v>UN</v>
          </cell>
          <cell r="D7951">
            <v>1960.24</v>
          </cell>
        </row>
        <row r="7952">
          <cell r="A7952" t="str">
            <v>G0384</v>
          </cell>
          <cell r="B7952" t="str">
            <v>WELDOLET 12" - AC ASTM A 105,MSS SP-97, ANSI B 16.9, PC ,SCH 40, COM DERIVAÇÃO  8"</v>
          </cell>
          <cell r="C7952" t="str">
            <v>UN</v>
          </cell>
          <cell r="D7952">
            <v>2297.39</v>
          </cell>
        </row>
        <row r="7953">
          <cell r="A7953" t="str">
            <v>G0385</v>
          </cell>
          <cell r="B7953" t="str">
            <v>WELDOLET 12" - AC ASTM A 105,MSS SP-97, ANSI B 16.9, PC, SCH 40, COM DERIVAÇÃO  3"</v>
          </cell>
          <cell r="C7953" t="str">
            <v>UN</v>
          </cell>
          <cell r="D7953">
            <v>1713.3</v>
          </cell>
        </row>
        <row r="7954">
          <cell r="A7954" t="str">
            <v>G0386</v>
          </cell>
          <cell r="B7954" t="str">
            <v>WELDOLET 12" - AC ASTM A 105,MSS SP-97, ANSI B 16.9, PC, SCH 40, COM DERIVAÇÃO  4"</v>
          </cell>
          <cell r="C7954" t="str">
            <v>UN</v>
          </cell>
          <cell r="D7954">
            <v>1729.9</v>
          </cell>
        </row>
        <row r="7955">
          <cell r="A7955" t="str">
            <v>G0387</v>
          </cell>
          <cell r="B7955" t="str">
            <v>WELDOLET 2" - AC ASTM A 105,MSS SP-97, ANSI B 16.9, PC, SCH 40</v>
          </cell>
          <cell r="C7955" t="str">
            <v>UN</v>
          </cell>
          <cell r="D7955">
            <v>167.41</v>
          </cell>
        </row>
        <row r="7956">
          <cell r="A7956" t="str">
            <v>G0388</v>
          </cell>
          <cell r="B7956" t="str">
            <v>WELDOLET 3" - AC ASTM A 105,MSS SP-97, ANSI B 16.9 ,PC, SCH 40</v>
          </cell>
          <cell r="C7956" t="str">
            <v>UN</v>
          </cell>
          <cell r="D7956">
            <v>315.64999999999998</v>
          </cell>
        </row>
        <row r="7957">
          <cell r="A7957" t="str">
            <v>G0389</v>
          </cell>
          <cell r="B7957" t="str">
            <v>WELDOLET 3" - AC ASTM A 105,MSS SP-97, ANSI B 16.9, PC, SCH 40, COM DERIVAÇÃO 2"</v>
          </cell>
          <cell r="C7957" t="str">
            <v>UN</v>
          </cell>
          <cell r="D7957">
            <v>196.75</v>
          </cell>
        </row>
        <row r="7958">
          <cell r="A7958" t="str">
            <v>G0390</v>
          </cell>
          <cell r="B7958" t="str">
            <v>WELDOLET 4" - AC ASTM A 105,MSS SP-97, ANSI B 16.9 ,PC, SCH 40, COM DERIVAÇÃO 2"</v>
          </cell>
          <cell r="C7958" t="str">
            <v>UN</v>
          </cell>
          <cell r="D7958">
            <v>289.94</v>
          </cell>
        </row>
        <row r="7959">
          <cell r="A7959" t="str">
            <v>G0391</v>
          </cell>
          <cell r="B7959" t="str">
            <v>WELDOLET 4" - AC ASTM A 105,MSS SP-97, ANSI B 16.9, PC, SCH 40</v>
          </cell>
          <cell r="C7959" t="str">
            <v>UN</v>
          </cell>
          <cell r="D7959">
            <v>449.2</v>
          </cell>
        </row>
        <row r="7960">
          <cell r="A7960" t="str">
            <v>G0392</v>
          </cell>
          <cell r="B7960" t="str">
            <v>WELDOLET 4" - AC ASTM A 105,MSS SP-97, ANSI B 16.9, PC, SCH 40,COM DERIVAÇÃO 3"</v>
          </cell>
          <cell r="C7960" t="str">
            <v>UN</v>
          </cell>
          <cell r="D7960">
            <v>377.77</v>
          </cell>
        </row>
        <row r="7961">
          <cell r="A7961" t="str">
            <v>G0393</v>
          </cell>
          <cell r="B7961" t="str">
            <v>WELDOLET 6" - AC ASTM A 105,MSS SP-97, ANSI B 16.9, PC ,SCH 40 ,COM DERIVAÇÃO 2"</v>
          </cell>
          <cell r="C7961" t="str">
            <v>UN</v>
          </cell>
          <cell r="D7961">
            <v>501.92</v>
          </cell>
        </row>
        <row r="7962">
          <cell r="A7962" t="str">
            <v>G0394</v>
          </cell>
          <cell r="B7962" t="str">
            <v>WELDOLET 6" - AC ASTM A 105,MSS SP-97, ANSI B 16.9, PC ,SCH 40, COM DERIVAÇÃO 3"</v>
          </cell>
          <cell r="C7962" t="str">
            <v>UN</v>
          </cell>
          <cell r="D7962">
            <v>589.75</v>
          </cell>
        </row>
        <row r="7963">
          <cell r="A7963" t="str">
            <v>G0395</v>
          </cell>
          <cell r="B7963" t="str">
            <v>WELDOLET 6" - AC ASTM A 105,MSS SP-97, ANSI B 16.9, PC, SCH 40</v>
          </cell>
          <cell r="C7963" t="str">
            <v>UN</v>
          </cell>
          <cell r="D7963">
            <v>978.23</v>
          </cell>
        </row>
        <row r="7964">
          <cell r="A7964" t="str">
            <v>G0396</v>
          </cell>
          <cell r="B7964" t="str">
            <v>WELDOLET 6" - AC ASTM A 105,MSS SP-97, ANSI B 16.9, PC, SCH 40, COM DERIVAÇÃO 4"</v>
          </cell>
          <cell r="C7964" t="str">
            <v>UN</v>
          </cell>
          <cell r="D7964">
            <v>680.78</v>
          </cell>
        </row>
        <row r="7965">
          <cell r="A7965" t="str">
            <v>G0397</v>
          </cell>
          <cell r="B7965" t="str">
            <v>WELDOLET 8" - AC ASTM A 105,MSS SP-97, ANSI B 16.9, PC ,SCH 40</v>
          </cell>
          <cell r="C7965" t="str">
            <v>UN</v>
          </cell>
          <cell r="D7965">
            <v>1626.99</v>
          </cell>
        </row>
        <row r="7966">
          <cell r="A7966" t="str">
            <v>G0398</v>
          </cell>
          <cell r="B7966" t="str">
            <v>WELDOLET 8" - AC ASTM A 105,MSS SP-97, ANSI B 16.9, PC ,SCH 40, COM DERIVAÇÃO 6"</v>
          </cell>
          <cell r="C7966" t="str">
            <v>UN</v>
          </cell>
          <cell r="D7966">
            <v>1008.72</v>
          </cell>
        </row>
        <row r="7967">
          <cell r="A7967" t="str">
            <v>G0399</v>
          </cell>
          <cell r="B7967" t="str">
            <v>WELDOLET 8" - AC ASTM A 105,MSS SP-97, ANSI B 16.9, PC, SCH 40 ,COM DERIVAÇÃO 3"</v>
          </cell>
          <cell r="C7967" t="str">
            <v>UN</v>
          </cell>
          <cell r="D7967">
            <v>770.88</v>
          </cell>
        </row>
        <row r="7968">
          <cell r="A7968" t="str">
            <v>G0400</v>
          </cell>
          <cell r="B7968" t="str">
            <v>WELDOLET 8" - AC ASTM A 105,MSS SP-97, ANSI B 16.9, PC, SCH 40, COM DERIVAÇÃO 2"</v>
          </cell>
          <cell r="C7968" t="str">
            <v>UN</v>
          </cell>
          <cell r="D7968">
            <v>707.03</v>
          </cell>
        </row>
        <row r="7969">
          <cell r="A7969" t="str">
            <v>G0401</v>
          </cell>
          <cell r="B7969" t="str">
            <v>WELDOLET 8" - AC ASTM A 105,MSS SP-97, ANSI B 16.9, PC, SCH 40, COM DERIVAÇÃO 4"</v>
          </cell>
          <cell r="C7969" t="str">
            <v>UN</v>
          </cell>
          <cell r="D7969">
            <v>824.7</v>
          </cell>
        </row>
        <row r="7970">
          <cell r="A7970" t="str">
            <v>MATERIAIS PADRÃO MUTIRÃO</v>
          </cell>
          <cell r="B7970"/>
          <cell r="C7970"/>
          <cell r="D7970"/>
        </row>
        <row r="7971">
          <cell r="A7971" t="str">
            <v>Insumo</v>
          </cell>
          <cell r="B7971" t="str">
            <v>Descrição</v>
          </cell>
          <cell r="C7971" t="str">
            <v>Unidade</v>
          </cell>
          <cell r="D7971" t="str">
            <v>Valor (R$)</v>
          </cell>
        </row>
        <row r="7972">
          <cell r="A7972" t="str">
            <v>I6118</v>
          </cell>
          <cell r="B7972" t="str">
            <v>ARMADOR RABO DE ANDORINHA F.G. (PADRÃO MUTIRÃO)</v>
          </cell>
          <cell r="C7972" t="str">
            <v>UN</v>
          </cell>
          <cell r="D7972">
            <v>4.1500000000000004</v>
          </cell>
        </row>
        <row r="7973">
          <cell r="A7973" t="str">
            <v>I6108</v>
          </cell>
          <cell r="B7973" t="str">
            <v>BATEDOR DE MADEIRA MISTA 2 X 2 CM (PADRÃO MUTIRÃO)</v>
          </cell>
          <cell r="C7973" t="str">
            <v>M</v>
          </cell>
          <cell r="D7973">
            <v>2.17</v>
          </cell>
        </row>
        <row r="7974">
          <cell r="A7974" t="str">
            <v>I6123</v>
          </cell>
          <cell r="B7974" t="str">
            <v>CAIXA DE GORDURA PRÉ-MOLDADA DE CIMENTO (PADRÃO MUTIRÃO)</v>
          </cell>
          <cell r="C7974" t="str">
            <v>UN</v>
          </cell>
          <cell r="D7974">
            <v>58.31</v>
          </cell>
        </row>
        <row r="7975">
          <cell r="A7975" t="str">
            <v>I6124</v>
          </cell>
          <cell r="B7975" t="str">
            <v>CAIXA DE PLÁSTICO 4" X 2" (PADRÃO MUTIRÃO)</v>
          </cell>
          <cell r="C7975" t="str">
            <v>UN</v>
          </cell>
          <cell r="D7975">
            <v>1.5</v>
          </cell>
        </row>
        <row r="7976">
          <cell r="A7976" t="str">
            <v>I6114</v>
          </cell>
          <cell r="B7976" t="str">
            <v>DOBRADIÇA DE FERRO TIPO CRUZ (PADRÃO MUTIRÃO)</v>
          </cell>
          <cell r="C7976" t="str">
            <v>UN</v>
          </cell>
          <cell r="D7976">
            <v>2.25</v>
          </cell>
        </row>
        <row r="7977">
          <cell r="A7977" t="str">
            <v>I6125</v>
          </cell>
          <cell r="B7977" t="str">
            <v>ELETROD. FLEXÍVEL DE 1/2" (PADRÃO MUTIRÃO)</v>
          </cell>
          <cell r="C7977" t="str">
            <v>M</v>
          </cell>
          <cell r="D7977">
            <v>1.23</v>
          </cell>
        </row>
        <row r="7978">
          <cell r="A7978" t="str">
            <v>I6115</v>
          </cell>
          <cell r="B7978" t="str">
            <v>FERROLHO DE FERRO CHATO DE 3" (PADRÃO MUTIRÃO)</v>
          </cell>
          <cell r="C7978" t="str">
            <v>UN</v>
          </cell>
          <cell r="D7978">
            <v>2.76</v>
          </cell>
        </row>
        <row r="7979">
          <cell r="A7979" t="str">
            <v>I6126</v>
          </cell>
          <cell r="B7979" t="str">
            <v>FIO RETORCIDO DE 2 X 0,75 MM2 (PADRÃO MUTIRÃO)</v>
          </cell>
          <cell r="C7979" t="str">
            <v>M</v>
          </cell>
          <cell r="D7979">
            <v>1.1399999999999999</v>
          </cell>
        </row>
        <row r="7980">
          <cell r="A7980" t="str">
            <v>I6109</v>
          </cell>
          <cell r="B7980" t="str">
            <v>FORRAMENTO LISO 10 X 3 CM MADEIRA MISTA (PADRÃO MUTIRÃO)</v>
          </cell>
          <cell r="C7980" t="str">
            <v>M</v>
          </cell>
          <cell r="D7980">
            <v>11.62</v>
          </cell>
        </row>
        <row r="7981">
          <cell r="A7981" t="str">
            <v>I6127</v>
          </cell>
          <cell r="B7981" t="str">
            <v>HASTE DE FERRO GALVANIZADO 1,20 M PARA ATERRAMENTO (PADRÃO MUTIRÃO)</v>
          </cell>
          <cell r="C7981" t="str">
            <v>UN</v>
          </cell>
          <cell r="D7981">
            <v>13.12</v>
          </cell>
        </row>
        <row r="7982">
          <cell r="A7982" t="str">
            <v>I6110</v>
          </cell>
          <cell r="B7982" t="str">
            <v>JANELA TIPO FICHA 1,40 X 1,00 M MADEIRA MISTA (PADRÃO MUTIRÃO)</v>
          </cell>
          <cell r="C7982" t="str">
            <v>UN</v>
          </cell>
          <cell r="D7982">
            <v>60.2</v>
          </cell>
        </row>
        <row r="7983">
          <cell r="A7983" t="str">
            <v>I6111</v>
          </cell>
          <cell r="B7983" t="str">
            <v>MATA JUNTA (PADRÃO MUTIRÃO)</v>
          </cell>
          <cell r="C7983" t="str">
            <v>M</v>
          </cell>
          <cell r="D7983">
            <v>3.31</v>
          </cell>
        </row>
        <row r="7984">
          <cell r="A7984" t="str">
            <v>I6128</v>
          </cell>
          <cell r="B7984" t="str">
            <v>MINI POSTE 1,50 M, REX MONO E ROLD. (PADRÃO MUTIRÃO)</v>
          </cell>
          <cell r="C7984" t="str">
            <v>UN</v>
          </cell>
          <cell r="D7984">
            <v>20.8</v>
          </cell>
        </row>
        <row r="7985">
          <cell r="A7985" t="str">
            <v>I6119</v>
          </cell>
          <cell r="B7985" t="str">
            <v>PIA DE COZINHA DE CIMENTO - 1,20 M (PADRÃO MUTIRÃO)</v>
          </cell>
          <cell r="C7985" t="str">
            <v>UN</v>
          </cell>
          <cell r="D7985">
            <v>35.46</v>
          </cell>
        </row>
        <row r="7986">
          <cell r="A7986" t="str">
            <v>I6131</v>
          </cell>
          <cell r="B7986" t="str">
            <v>PINCEL DE TUCUM PARA CAIAÇÃO (PADRÃO MUTIRÃO)</v>
          </cell>
          <cell r="C7986" t="str">
            <v>KG</v>
          </cell>
          <cell r="D7986">
            <v>5.29</v>
          </cell>
        </row>
        <row r="7987">
          <cell r="A7987" t="str">
            <v>I6112</v>
          </cell>
          <cell r="B7987" t="str">
            <v>PORTA TIPO FICHA 0,60 X 2,10 M MADEIRA MISTA (PADRÃO MUTIRÃO)</v>
          </cell>
          <cell r="C7987" t="str">
            <v>UN</v>
          </cell>
          <cell r="D7987">
            <v>84.94</v>
          </cell>
        </row>
        <row r="7988">
          <cell r="A7988" t="str">
            <v>I6113</v>
          </cell>
          <cell r="B7988" t="str">
            <v>PORTA TIPO FICHA 0,80 X 2,10 M ROLADA MADEIRA MISTA (PADRÃO MUTIRÃO)</v>
          </cell>
          <cell r="C7988" t="str">
            <v>UN</v>
          </cell>
          <cell r="D7988">
            <v>91.06</v>
          </cell>
        </row>
        <row r="7989">
          <cell r="A7989" t="str">
            <v>I6129</v>
          </cell>
          <cell r="B7989" t="str">
            <v>QUADRO MEDIÇÃO PADRÃO COELCE (PADRÃO MUTIRÃO)</v>
          </cell>
          <cell r="C7989" t="str">
            <v>UN</v>
          </cell>
          <cell r="D7989">
            <v>49.39</v>
          </cell>
        </row>
        <row r="7990">
          <cell r="A7990" t="str">
            <v>I6121</v>
          </cell>
          <cell r="B7990" t="str">
            <v>REGISTRO DE PRESSÃO SIMPLES 3/4" (PADRÃO MUTIRÃO)</v>
          </cell>
          <cell r="C7990" t="str">
            <v>UN</v>
          </cell>
          <cell r="D7990">
            <v>15.57</v>
          </cell>
        </row>
        <row r="7991">
          <cell r="A7991" t="str">
            <v>I6116</v>
          </cell>
          <cell r="B7991" t="str">
            <v>RIPA 2" X 1/2" (PADRÃO MUTIRÃO)</v>
          </cell>
          <cell r="C7991" t="str">
            <v>M</v>
          </cell>
          <cell r="D7991">
            <v>1.96</v>
          </cell>
        </row>
        <row r="7992">
          <cell r="A7992" t="str">
            <v>I6130</v>
          </cell>
          <cell r="B7992" t="str">
            <v>SOQUETE DE BAQUELITE (PADRÃO MUTIRÃO)</v>
          </cell>
          <cell r="C7992" t="str">
            <v>UN</v>
          </cell>
          <cell r="D7992">
            <v>3.45</v>
          </cell>
        </row>
        <row r="7993">
          <cell r="A7993" t="str">
            <v>I6117</v>
          </cell>
          <cell r="B7993" t="str">
            <v>TELHA TRANSLÚCIDA PLÁSTICA (PADRÃO MUTIRÃO)</v>
          </cell>
          <cell r="C7993" t="str">
            <v>UN</v>
          </cell>
          <cell r="D7993">
            <v>4.96</v>
          </cell>
        </row>
        <row r="7994">
          <cell r="A7994" t="str">
            <v>I6120</v>
          </cell>
          <cell r="B7994" t="str">
            <v>TORNEIRA DE PLÁSTICO 3/4" (PADRÃO MUTIRÃO)</v>
          </cell>
          <cell r="C7994" t="str">
            <v>UN</v>
          </cell>
          <cell r="D7994">
            <v>10.29</v>
          </cell>
        </row>
        <row r="7995">
          <cell r="A7995" t="str">
            <v>I6122</v>
          </cell>
          <cell r="B7995" t="str">
            <v>TORNEIRA DE PLÁSTICO CURTA DE 1/2" (PADRÃO MUTIRÃO)</v>
          </cell>
          <cell r="C7995" t="str">
            <v>UN</v>
          </cell>
          <cell r="D7995">
            <v>10.29</v>
          </cell>
        </row>
        <row r="7996">
          <cell r="A7996" t="str">
            <v>I6105</v>
          </cell>
          <cell r="B7996" t="str">
            <v>VERGAS DE CONCRETO (0,10 X 0,10 X 1,00)M (PADRÃO MUTIRÃO)</v>
          </cell>
          <cell r="C7996" t="str">
            <v>UN</v>
          </cell>
          <cell r="D7996">
            <v>9.74</v>
          </cell>
        </row>
        <row r="7997">
          <cell r="A7997" t="str">
            <v>I6106</v>
          </cell>
          <cell r="B7997" t="str">
            <v>VERGAS DE CONCRETO (0,10 X 0,10 X 1,20) M (PADRÃO MUTIRÃO)</v>
          </cell>
          <cell r="C7997" t="str">
            <v>UN</v>
          </cell>
          <cell r="D7997">
            <v>11.69</v>
          </cell>
        </row>
        <row r="7998">
          <cell r="A7998" t="str">
            <v>I6107</v>
          </cell>
          <cell r="B7998" t="str">
            <v>VERGAS DE CONCRETO (0,10 X 0,10 X 1,70)M (PADRÃO MUTIRÃO)</v>
          </cell>
          <cell r="C7998" t="str">
            <v>UN</v>
          </cell>
          <cell r="D7998">
            <v>16.55</v>
          </cell>
        </row>
        <row r="7999">
          <cell r="A7999" t="str">
            <v>MATERIAL BETUMINOSO - ADITIVOS</v>
          </cell>
          <cell r="B7999"/>
          <cell r="C7999"/>
          <cell r="D7999"/>
        </row>
        <row r="8000">
          <cell r="A8000" t="str">
            <v>Insumo</v>
          </cell>
          <cell r="B8000" t="str">
            <v>Descrição</v>
          </cell>
          <cell r="C8000" t="str">
            <v>Unidade</v>
          </cell>
          <cell r="D8000" t="str">
            <v>Valor (R$)</v>
          </cell>
        </row>
        <row r="8001">
          <cell r="A8001" t="str">
            <v>I8423</v>
          </cell>
          <cell r="B8001" t="str">
            <v>ADITIVO LÍQUIDO CONTROLADOR DE RUPTURA</v>
          </cell>
          <cell r="C8001" t="str">
            <v>KG</v>
          </cell>
          <cell r="D8001">
            <v>6.84</v>
          </cell>
        </row>
        <row r="8002">
          <cell r="A8002" t="str">
            <v>I8425</v>
          </cell>
          <cell r="B8002" t="str">
            <v>DOPE</v>
          </cell>
          <cell r="C8002" t="str">
            <v>KG</v>
          </cell>
          <cell r="D8002">
            <v>35.840000000000003</v>
          </cell>
        </row>
        <row r="8003">
          <cell r="A8003" t="str">
            <v>I8411</v>
          </cell>
          <cell r="B8003" t="str">
            <v>REJUVENESCEDOR DE PENETRAÇÃO DIRETA</v>
          </cell>
          <cell r="C8003" t="str">
            <v>L</v>
          </cell>
          <cell r="D8003">
            <v>50.17</v>
          </cell>
        </row>
        <row r="8004">
          <cell r="A8004" t="str">
            <v>MISTURAS USINADAS</v>
          </cell>
          <cell r="B8004"/>
          <cell r="C8004"/>
          <cell r="D8004"/>
        </row>
        <row r="8005">
          <cell r="A8005" t="str">
            <v>Insumo</v>
          </cell>
          <cell r="B8005" t="str">
            <v>Descrição</v>
          </cell>
          <cell r="C8005" t="str">
            <v>Unidade</v>
          </cell>
          <cell r="D8005" t="str">
            <v>Valor (R$)</v>
          </cell>
        </row>
        <row r="8006">
          <cell r="A8006" t="str">
            <v>I0106</v>
          </cell>
          <cell r="B8006" t="str">
            <v>AREIA ASFÁLTICA USINADA A QUENTE - AAUQ</v>
          </cell>
          <cell r="C8006" t="str">
            <v>T</v>
          </cell>
          <cell r="D8006">
            <v>297.01</v>
          </cell>
        </row>
        <row r="8007">
          <cell r="A8007" t="str">
            <v>I0826</v>
          </cell>
          <cell r="B8007" t="str">
            <v>CONCRETO BETUMINOSO USINADO A QUENTE - CBUQ</v>
          </cell>
          <cell r="C8007" t="str">
            <v>T</v>
          </cell>
          <cell r="D8007">
            <v>262.97000000000003</v>
          </cell>
        </row>
        <row r="8008">
          <cell r="A8008" t="str">
            <v>I0827</v>
          </cell>
          <cell r="B8008" t="str">
            <v>CONCRETO USINADO FCK=10 MPA</v>
          </cell>
          <cell r="C8008" t="str">
            <v>M3</v>
          </cell>
          <cell r="D8008">
            <v>284.24</v>
          </cell>
        </row>
        <row r="8009">
          <cell r="A8009" t="str">
            <v>I0834</v>
          </cell>
          <cell r="B8009" t="str">
            <v>CONCRETO USINADO FCK=15 MPA</v>
          </cell>
          <cell r="C8009" t="str">
            <v>M3</v>
          </cell>
          <cell r="D8009">
            <v>288.88</v>
          </cell>
        </row>
        <row r="8010">
          <cell r="A8010" t="str">
            <v>I0835</v>
          </cell>
          <cell r="B8010" t="str">
            <v>CONCRETO USINADO FCK=18 MPA</v>
          </cell>
          <cell r="C8010" t="str">
            <v>M3</v>
          </cell>
          <cell r="D8010">
            <v>291.06</v>
          </cell>
        </row>
        <row r="8011">
          <cell r="A8011" t="str">
            <v>I0836</v>
          </cell>
          <cell r="B8011" t="str">
            <v>CONCRETO USINADO FCK=20 MPA</v>
          </cell>
          <cell r="C8011" t="str">
            <v>M3</v>
          </cell>
          <cell r="D8011">
            <v>301.02999999999997</v>
          </cell>
        </row>
        <row r="8012">
          <cell r="A8012" t="str">
            <v>I0828</v>
          </cell>
          <cell r="B8012" t="str">
            <v>CONCRETO USINADO FCK=25 MPA</v>
          </cell>
          <cell r="C8012" t="str">
            <v>M3</v>
          </cell>
          <cell r="D8012">
            <v>309.52</v>
          </cell>
        </row>
        <row r="8013">
          <cell r="A8013" t="str">
            <v>I0829</v>
          </cell>
          <cell r="B8013" t="str">
            <v>CONCRETO USINADO FCK=30 MPA</v>
          </cell>
          <cell r="C8013" t="str">
            <v>M3</v>
          </cell>
          <cell r="D8013">
            <v>319.83999999999997</v>
          </cell>
        </row>
        <row r="8014">
          <cell r="A8014" t="str">
            <v>I0830</v>
          </cell>
          <cell r="B8014" t="str">
            <v>CONCRETO USINADO FCK=35 MPA</v>
          </cell>
          <cell r="C8014" t="str">
            <v>M3</v>
          </cell>
          <cell r="D8014">
            <v>330.15</v>
          </cell>
        </row>
        <row r="8015">
          <cell r="A8015" t="str">
            <v>I0831</v>
          </cell>
          <cell r="B8015" t="str">
            <v>CONCRETO USINADO FCK=40MPA</v>
          </cell>
          <cell r="C8015" t="str">
            <v>M3</v>
          </cell>
          <cell r="D8015">
            <v>344.41</v>
          </cell>
        </row>
        <row r="8016">
          <cell r="A8016" t="str">
            <v>I7971</v>
          </cell>
          <cell r="B8016" t="str">
            <v>CONCRETO USINADO FCK=50 MPA</v>
          </cell>
          <cell r="C8016" t="str">
            <v>M3</v>
          </cell>
          <cell r="D8016">
            <v>377.94</v>
          </cell>
        </row>
        <row r="8017">
          <cell r="A8017" t="str">
            <v>I7972</v>
          </cell>
          <cell r="B8017" t="str">
            <v>CONCRETO USINADO FCK=50 MPA - ALTO DESEMPENHO</v>
          </cell>
          <cell r="C8017" t="str">
            <v>M3</v>
          </cell>
          <cell r="D8017">
            <v>512.46</v>
          </cell>
        </row>
        <row r="8018">
          <cell r="A8018" t="str">
            <v>I7973</v>
          </cell>
          <cell r="B8018" t="str">
            <v>CONCRETO USINADO FCK=50 MPA - BOMBEAMENTO SUBMERSO</v>
          </cell>
          <cell r="C8018" t="str">
            <v>M3</v>
          </cell>
          <cell r="D8018">
            <v>565.84</v>
          </cell>
        </row>
        <row r="8019">
          <cell r="A8019" t="str">
            <v>PAISAGISMO</v>
          </cell>
          <cell r="B8019"/>
          <cell r="C8019"/>
          <cell r="D8019"/>
        </row>
        <row r="8020">
          <cell r="A8020" t="str">
            <v>Insumo</v>
          </cell>
          <cell r="B8020" t="str">
            <v>Descrição</v>
          </cell>
          <cell r="C8020" t="str">
            <v>Unidade</v>
          </cell>
          <cell r="D8020" t="str">
            <v>Valor (R$)</v>
          </cell>
        </row>
        <row r="8021">
          <cell r="A8021" t="str">
            <v>I0030</v>
          </cell>
          <cell r="B8021" t="str">
            <v>ADUBO MINERAL (10-10-10NPK)</v>
          </cell>
          <cell r="C8021" t="str">
            <v>KG</v>
          </cell>
          <cell r="D8021">
            <v>4.07</v>
          </cell>
        </row>
        <row r="8022">
          <cell r="A8022" t="str">
            <v>I0031</v>
          </cell>
          <cell r="B8022" t="str">
            <v>ADUBO ORGANICO CURTIDO (ESTERCO)</v>
          </cell>
          <cell r="C8022" t="str">
            <v>M3</v>
          </cell>
          <cell r="D8022">
            <v>156.56</v>
          </cell>
        </row>
        <row r="8023">
          <cell r="A8023" t="str">
            <v>I0105</v>
          </cell>
          <cell r="B8023" t="str">
            <v>ARBUSTO ORNAMENTAL</v>
          </cell>
          <cell r="C8023" t="str">
            <v>UN</v>
          </cell>
          <cell r="D8023">
            <v>34.93</v>
          </cell>
        </row>
        <row r="8024">
          <cell r="A8024" t="str">
            <v>I0142</v>
          </cell>
          <cell r="B8024" t="str">
            <v>ARVORE DE 1,50 a 2,00m C/ADUBO, TUTOR, COVA</v>
          </cell>
          <cell r="C8024" t="str">
            <v>UN</v>
          </cell>
          <cell r="D8024">
            <v>81.180000000000007</v>
          </cell>
        </row>
        <row r="8025">
          <cell r="A8025" t="str">
            <v>I0143</v>
          </cell>
          <cell r="B8025" t="str">
            <v>ARVORE ORNAMENTAL</v>
          </cell>
          <cell r="C8025" t="str">
            <v>UN</v>
          </cell>
          <cell r="D8025">
            <v>37.67</v>
          </cell>
        </row>
        <row r="8026">
          <cell r="A8026" t="str">
            <v>I0444</v>
          </cell>
          <cell r="B8026" t="str">
            <v>CALCARIO DOLOMITICO</v>
          </cell>
          <cell r="C8026" t="str">
            <v>KG</v>
          </cell>
          <cell r="D8026">
            <v>0.09</v>
          </cell>
        </row>
        <row r="8027">
          <cell r="A8027" t="str">
            <v>I2479</v>
          </cell>
          <cell r="B8027" t="str">
            <v>GRAMA C/ARBUSTO</v>
          </cell>
          <cell r="C8027" t="str">
            <v>M2</v>
          </cell>
          <cell r="D8027">
            <v>6.42</v>
          </cell>
        </row>
        <row r="8028">
          <cell r="A8028" t="str">
            <v>I6228</v>
          </cell>
          <cell r="B8028" t="str">
            <v>GRAMA CAPIM DE BURRO/PAPUAN C/ADUBO VEGETAL</v>
          </cell>
          <cell r="C8028" t="str">
            <v>M2</v>
          </cell>
          <cell r="D8028">
            <v>6.95</v>
          </cell>
        </row>
        <row r="8029">
          <cell r="A8029" t="str">
            <v>I9149</v>
          </cell>
          <cell r="B8029" t="str">
            <v>GRAMA SINTÉTICA ESPORTIVA PARA FUTEBOL EM POLIETILENO, COM ALTURA MINIMA DE 50MM, INCLUSO FORNECIMENTO E MONTAGEM, FRETE, GRANULO DE PNEU MAIS AREIA PARA AMORTECIMENTO, DEMARCAÇÃO EM GRAMA SINTETICA NA COR BRANCA, PROTEÇÃO UV E GARANTIA DE 5 ANOS</v>
          </cell>
          <cell r="C8029" t="str">
            <v>M2</v>
          </cell>
          <cell r="D8029">
            <v>133.04</v>
          </cell>
        </row>
        <row r="8030">
          <cell r="A8030" t="str">
            <v>I1225</v>
          </cell>
          <cell r="B8030" t="str">
            <v>GRAMA TIPO BATATAIS EM PLACA</v>
          </cell>
          <cell r="C8030" t="str">
            <v>M2</v>
          </cell>
          <cell r="D8030">
            <v>6.42</v>
          </cell>
        </row>
        <row r="8031">
          <cell r="A8031" t="str">
            <v>I1245</v>
          </cell>
          <cell r="B8031" t="str">
            <v>HERBACEA ORNAMENTAL-EXTERNA</v>
          </cell>
          <cell r="C8031" t="str">
            <v>UN</v>
          </cell>
          <cell r="D8031">
            <v>6.06</v>
          </cell>
        </row>
        <row r="8032">
          <cell r="A8032" t="str">
            <v>I1859</v>
          </cell>
          <cell r="B8032" t="str">
            <v>SERVIÇOS DE HIDROSSEMEADURA</v>
          </cell>
          <cell r="C8032" t="str">
            <v>HA</v>
          </cell>
          <cell r="D8032">
            <v>21405.91</v>
          </cell>
        </row>
        <row r="8033">
          <cell r="A8033" t="str">
            <v>I1887</v>
          </cell>
          <cell r="B8033" t="str">
            <v>SOLUÇÃO HERBICIDA</v>
          </cell>
          <cell r="C8033" t="str">
            <v>L</v>
          </cell>
          <cell r="D8033">
            <v>24.07</v>
          </cell>
        </row>
        <row r="8034">
          <cell r="A8034" t="str">
            <v>I2077</v>
          </cell>
          <cell r="B8034" t="str">
            <v>TERRA VEGETAL</v>
          </cell>
          <cell r="C8034" t="str">
            <v>M3</v>
          </cell>
          <cell r="D8034">
            <v>107.14</v>
          </cell>
        </row>
        <row r="8035">
          <cell r="A8035" t="str">
            <v>I2294</v>
          </cell>
          <cell r="B8035" t="str">
            <v>ÁGUA</v>
          </cell>
          <cell r="C8035" t="str">
            <v>M3</v>
          </cell>
          <cell r="D8035">
            <v>4.63</v>
          </cell>
        </row>
        <row r="8036">
          <cell r="A8036" t="str">
            <v>PAVIMENTAÇÃO E DRENAGEM</v>
          </cell>
          <cell r="B8036"/>
          <cell r="C8036"/>
          <cell r="D8036"/>
        </row>
        <row r="8037">
          <cell r="A8037" t="str">
            <v>Insumo</v>
          </cell>
          <cell r="B8037" t="str">
            <v>Descrição</v>
          </cell>
          <cell r="C8037" t="str">
            <v>Unidade</v>
          </cell>
          <cell r="D8037" t="str">
            <v>Valor (R$)</v>
          </cell>
        </row>
        <row r="8038">
          <cell r="A8038" t="str">
            <v>I8570</v>
          </cell>
          <cell r="B8038" t="str">
            <v>GEOTÊXTIL NÃO-TECIDO 100% POLIÉSTER COM RESISTÊNCIA A TRAÇÃO LONGITUDINAL MÍNIMA DE 10 kN/m (BIDIM RT-10 OU SIMILAR)</v>
          </cell>
          <cell r="C8038" t="str">
            <v>M2</v>
          </cell>
          <cell r="D8038">
            <v>5.6</v>
          </cell>
        </row>
        <row r="8039">
          <cell r="A8039" t="str">
            <v>I8655</v>
          </cell>
          <cell r="B8039" t="str">
            <v>GEOTÊXTIL NÃO-TECIDO 100% POLIÉSTER COM RESISTÊNCIA A TRAÇÃO LONGITUDINAL MÍNIMA DE 14 kN/m (BIDIM RT-14 OU SIMILAR)</v>
          </cell>
          <cell r="C8039" t="str">
            <v>M2</v>
          </cell>
          <cell r="D8039">
            <v>6.98</v>
          </cell>
        </row>
        <row r="8040">
          <cell r="A8040" t="str">
            <v>I8656</v>
          </cell>
          <cell r="B8040" t="str">
            <v>GEOTÊXTIL NÃO-TECIDO 100% POLIÉSTER COM RESISTÊNCIA A TRAÇÃO LONGITUDINAL MÍNIMA DE 16 kN/m (BIDIM RT-16 OU SIMILAR)</v>
          </cell>
          <cell r="C8040" t="str">
            <v>M2</v>
          </cell>
          <cell r="D8040">
            <v>8.3800000000000008</v>
          </cell>
        </row>
        <row r="8041">
          <cell r="A8041" t="str">
            <v>I8657</v>
          </cell>
          <cell r="B8041" t="str">
            <v>GEOTÊXTIL NÃO-TECIDO 100% POLIÉSTER COM RESISTÊNCIA A TRAÇÃO LONGITUDINAL MÍNIMA DE 21 kN/m (BIDIM RT-21 OU SIMILAR)</v>
          </cell>
          <cell r="C8041" t="str">
            <v>M2</v>
          </cell>
          <cell r="D8041">
            <v>11.23</v>
          </cell>
        </row>
        <row r="8042">
          <cell r="A8042" t="str">
            <v>I8658</v>
          </cell>
          <cell r="B8042" t="str">
            <v>GEOTÊXTIL NÃO-TECIDO 100% POLIÉSTER COM RESISTÊNCIA A TRAÇÃO LONGITUDINAL MÍNIMA DE 26 kN/m (BIDIM RT-26 OU SIMILAR)</v>
          </cell>
          <cell r="C8042" t="str">
            <v>M2</v>
          </cell>
          <cell r="D8042">
            <v>14.07</v>
          </cell>
        </row>
        <row r="8043">
          <cell r="A8043" t="str">
            <v>I8659</v>
          </cell>
          <cell r="B8043" t="str">
            <v>GEOTÊXTIL NÃO-TECIDO 100% POLIÉSTER COM RESISTÊNCIA A TRAÇÃO LONGITUDINAL MÍNIMA DE 31 kN/m (BIDIM RT-31 OU SIMILAR)</v>
          </cell>
          <cell r="C8043" t="str">
            <v>M2</v>
          </cell>
          <cell r="D8043">
            <v>16.850000000000001</v>
          </cell>
        </row>
        <row r="8044">
          <cell r="A8044" t="str">
            <v>I8652</v>
          </cell>
          <cell r="B8044" t="str">
            <v>GEOTÊXTIL NÃO-TECIDO 100% POLIÉSTER COM RESISTÊNCIA A TRAÇÃO LONGITUDINAL MÍNIMA DE 7 kN/m (BIDIM RT-07 OU SIMILAR)</v>
          </cell>
          <cell r="C8044" t="str">
            <v>M2</v>
          </cell>
          <cell r="D8044">
            <v>3.83</v>
          </cell>
        </row>
        <row r="8045">
          <cell r="A8045" t="str">
            <v>I8653</v>
          </cell>
          <cell r="B8045" t="str">
            <v>GEOTÊXTIL NÃO-TECIDO 100% POLIÉSTER COM RESISTÊNCIA A TRAÇÃO LONGITUDINAL MÍNIMA DE 8 kN/m (BIDIM RT-08 OU SIMILAR)</v>
          </cell>
          <cell r="C8045" t="str">
            <v>M2</v>
          </cell>
          <cell r="D8045">
            <v>4.33</v>
          </cell>
        </row>
        <row r="8046">
          <cell r="A8046" t="str">
            <v>I8654</v>
          </cell>
          <cell r="B8046" t="str">
            <v>GEOTÊXTIL NÃO-TECIDO 100% POLIÉSTER COM RESISTÊNCIA A TRAÇÃO LONGITUDINAL MÍNIMA DE 9 kN/m (BIDIM RT-09 OU SIMILAR)</v>
          </cell>
          <cell r="C8046" t="str">
            <v>M2</v>
          </cell>
          <cell r="D8046">
            <v>5.01</v>
          </cell>
        </row>
        <row r="8047">
          <cell r="A8047" t="str">
            <v>I1601</v>
          </cell>
          <cell r="B8047" t="str">
            <v>PEDRA PORTUGUESA  BRANCA</v>
          </cell>
          <cell r="C8047" t="str">
            <v>M3</v>
          </cell>
          <cell r="D8047">
            <v>1056.2</v>
          </cell>
        </row>
        <row r="8048">
          <cell r="A8048" t="str">
            <v>I1602</v>
          </cell>
          <cell r="B8048" t="str">
            <v>PEDRA PORTUGUESA PRETA/VERMELHA</v>
          </cell>
          <cell r="C8048" t="str">
            <v>M3</v>
          </cell>
          <cell r="D8048">
            <v>1056.2</v>
          </cell>
        </row>
        <row r="8049">
          <cell r="A8049" t="str">
            <v>I8677</v>
          </cell>
          <cell r="B8049" t="str">
            <v>TUBO CORRUGADO DUPLA PAREDE PEAD D=105,0cm</v>
          </cell>
          <cell r="C8049" t="str">
            <v>M</v>
          </cell>
          <cell r="D8049">
            <v>968.5</v>
          </cell>
        </row>
        <row r="8050">
          <cell r="A8050" t="str">
            <v>I8678</v>
          </cell>
          <cell r="B8050" t="str">
            <v>TUBO CORRUGADO DUPLA PAREDE PEAD D=120,0cm</v>
          </cell>
          <cell r="C8050" t="str">
            <v>M</v>
          </cell>
          <cell r="D8050">
            <v>1282.8399999999999</v>
          </cell>
        </row>
        <row r="8051">
          <cell r="A8051" t="str">
            <v>I8672</v>
          </cell>
          <cell r="B8051" t="str">
            <v>TUBO CORRUGADO DUPLA PAREDE PEAD D=37,5cm</v>
          </cell>
          <cell r="C8051" t="str">
            <v>M</v>
          </cell>
          <cell r="D8051">
            <v>132.22</v>
          </cell>
        </row>
        <row r="8052">
          <cell r="A8052" t="str">
            <v>I9473</v>
          </cell>
          <cell r="B8052" t="str">
            <v>TUBO CORRUGADO DUPLA PAREDE PEAD D=40,0cm</v>
          </cell>
          <cell r="C8052" t="str">
            <v>M</v>
          </cell>
          <cell r="D8052">
            <v>157.77000000000001</v>
          </cell>
        </row>
        <row r="8053">
          <cell r="A8053" t="str">
            <v>I8673</v>
          </cell>
          <cell r="B8053" t="str">
            <v>TUBO CORRUGADO DUPLA PAREDE PEAD D=45,0cm</v>
          </cell>
          <cell r="C8053" t="str">
            <v>M</v>
          </cell>
          <cell r="D8053">
            <v>203.97</v>
          </cell>
        </row>
        <row r="8054">
          <cell r="A8054" t="str">
            <v>I8674</v>
          </cell>
          <cell r="B8054" t="str">
            <v>TUBO CORRUGADO DUPLA PAREDE PEAD D=60,0cm</v>
          </cell>
          <cell r="C8054" t="str">
            <v>M</v>
          </cell>
          <cell r="D8054">
            <v>385.6</v>
          </cell>
        </row>
        <row r="8055">
          <cell r="A8055" t="str">
            <v>I8675</v>
          </cell>
          <cell r="B8055" t="str">
            <v>TUBO CORRUGADO DUPLA PAREDE PEAD D=75,0cm</v>
          </cell>
          <cell r="C8055" t="str">
            <v>M</v>
          </cell>
          <cell r="D8055">
            <v>566.02</v>
          </cell>
        </row>
        <row r="8056">
          <cell r="A8056" t="str">
            <v>I8676</v>
          </cell>
          <cell r="B8056" t="str">
            <v>TUBO CORRUGADO DUPLA PAREDE PEAD D=90,0cm</v>
          </cell>
          <cell r="C8056" t="str">
            <v>M</v>
          </cell>
          <cell r="D8056">
            <v>644.66</v>
          </cell>
        </row>
        <row r="8057">
          <cell r="A8057" t="str">
            <v>I6706</v>
          </cell>
          <cell r="B8057" t="str">
            <v>TUBO DE PVC HELICOIDAL "RIB LOC" D=0,40m, INCLUSIVE ADESIVO E JUNTAS</v>
          </cell>
          <cell r="C8057" t="str">
            <v>M</v>
          </cell>
          <cell r="D8057">
            <v>160.22</v>
          </cell>
        </row>
        <row r="8058">
          <cell r="A8058" t="str">
            <v>I6707</v>
          </cell>
          <cell r="B8058" t="str">
            <v>TUBO DE PVC HELICOIDAL "RIB LOC" D=0,50m, INCLUSIVE ADESIVO E JUNTAS</v>
          </cell>
          <cell r="C8058" t="str">
            <v>M</v>
          </cell>
          <cell r="D8058">
            <v>202.74</v>
          </cell>
        </row>
        <row r="8059">
          <cell r="A8059" t="str">
            <v>I6708</v>
          </cell>
          <cell r="B8059" t="str">
            <v>TUBO DE PVC HELICOIDAL "RIB LOC" D=0,60m, INCLUSIVE ADESIVO E JUNTAS</v>
          </cell>
          <cell r="C8059" t="str">
            <v>M</v>
          </cell>
          <cell r="D8059">
            <v>292.14999999999998</v>
          </cell>
        </row>
        <row r="8060">
          <cell r="A8060" t="str">
            <v>I6709</v>
          </cell>
          <cell r="B8060" t="str">
            <v>TUBO DE PVC HELICOIDAL "RIB LOC" D=0,70m, INCLUSIVE ADESIVO E JUNTAS</v>
          </cell>
          <cell r="C8060" t="str">
            <v>M</v>
          </cell>
          <cell r="D8060">
            <v>410.6</v>
          </cell>
        </row>
        <row r="8061">
          <cell r="A8061" t="str">
            <v>I6710</v>
          </cell>
          <cell r="B8061" t="str">
            <v>TUBO DE PVC HELICOIDAL "RIB LOC" D=0,80m, INCLUSIVE ADESIVO E JUNTAS</v>
          </cell>
          <cell r="C8061" t="str">
            <v>M</v>
          </cell>
          <cell r="D8061">
            <v>468.04</v>
          </cell>
        </row>
        <row r="8062">
          <cell r="A8062" t="str">
            <v>I6711</v>
          </cell>
          <cell r="B8062" t="str">
            <v>TUBO DE PVC HELICOIDAL "RIB LOC" D=0,90m, INCLUSIVE ADESIVO E JUNTAS</v>
          </cell>
          <cell r="C8062" t="str">
            <v>M</v>
          </cell>
          <cell r="D8062">
            <v>531.54999999999995</v>
          </cell>
        </row>
        <row r="8063">
          <cell r="A8063" t="str">
            <v>I6712</v>
          </cell>
          <cell r="B8063" t="str">
            <v>TUBO DE PVC HELICOIDAL "RIB LOC" D=1,00m, INCLUSIVE ADESIVO E JUNTAS</v>
          </cell>
          <cell r="C8063" t="str">
            <v>M</v>
          </cell>
          <cell r="D8063">
            <v>762.21</v>
          </cell>
        </row>
        <row r="8064">
          <cell r="A8064" t="str">
            <v>I6713</v>
          </cell>
          <cell r="B8064" t="str">
            <v>TUBO DE PVC HELICOIDAL "RIB LOC" D=1,20m, INCLUSIVE ADESIVO E JUNTAS</v>
          </cell>
          <cell r="C8064" t="str">
            <v>M</v>
          </cell>
          <cell r="D8064">
            <v>926.5</v>
          </cell>
        </row>
        <row r="8065">
          <cell r="A8065" t="str">
            <v>PRODUTOS INDUSTRIALIZADOS</v>
          </cell>
          <cell r="B8065"/>
          <cell r="C8065"/>
          <cell r="D8065"/>
        </row>
        <row r="8066">
          <cell r="A8066" t="str">
            <v>Insumo</v>
          </cell>
          <cell r="B8066" t="str">
            <v>Descrição</v>
          </cell>
          <cell r="C8066" t="str">
            <v>Unidade</v>
          </cell>
          <cell r="D8066" t="str">
            <v>Valor (R$)</v>
          </cell>
        </row>
        <row r="8067">
          <cell r="A8067" t="str">
            <v>I6801</v>
          </cell>
          <cell r="B8067" t="str">
            <v>ADITIVO PLASTIFICANTE DENSIFICADOR E RETARDADOR DE PEGA</v>
          </cell>
          <cell r="C8067" t="str">
            <v>KG</v>
          </cell>
          <cell r="D8067">
            <v>6.84</v>
          </cell>
        </row>
        <row r="8068">
          <cell r="A8068" t="str">
            <v>I6802</v>
          </cell>
          <cell r="B8068" t="str">
            <v>ADITIVO SUPERPLASTIFICANTE DENSIFICADOR E RETARDADOR DE PEGA</v>
          </cell>
          <cell r="C8068" t="str">
            <v>KG</v>
          </cell>
          <cell r="D8068">
            <v>11.33</v>
          </cell>
        </row>
        <row r="8069">
          <cell r="A8069" t="str">
            <v>I0113</v>
          </cell>
          <cell r="B8069" t="str">
            <v>ARGAMASSA COLANTE PRE-MISTURADA</v>
          </cell>
          <cell r="C8069" t="str">
            <v>KG</v>
          </cell>
          <cell r="D8069">
            <v>1.22</v>
          </cell>
        </row>
        <row r="8070">
          <cell r="A8070" t="str">
            <v>I6508</v>
          </cell>
          <cell r="B8070" t="str">
            <v>ARGAMASSA COLANTE PRÉ-FABRICADA P/ CERÂMICAS E PORCELANATOS</v>
          </cell>
          <cell r="C8070" t="str">
            <v>KG</v>
          </cell>
          <cell r="D8070">
            <v>2.0299999999999998</v>
          </cell>
        </row>
        <row r="8071">
          <cell r="A8071" t="str">
            <v>I0114</v>
          </cell>
          <cell r="B8071" t="str">
            <v>ARGAMASSA DE ALTA RESIST.INICIAL/FINAL P/GRAUT</v>
          </cell>
          <cell r="C8071" t="str">
            <v>KG</v>
          </cell>
          <cell r="D8071">
            <v>1.67</v>
          </cell>
        </row>
        <row r="8072">
          <cell r="A8072" t="str">
            <v>I8359</v>
          </cell>
          <cell r="B8072" t="str">
            <v>ARGAMASSA FIXABLOCK</v>
          </cell>
          <cell r="C8072" t="str">
            <v>KG</v>
          </cell>
          <cell r="D8072">
            <v>2.17</v>
          </cell>
        </row>
        <row r="8073">
          <cell r="A8073" t="str">
            <v>I9059</v>
          </cell>
          <cell r="B8073" t="str">
            <v>ARGAMASSA POLIMÉRICA P/ REPAROS SUPERFICIAIS DE 5MM A 25MM, RENDEROC S2</v>
          </cell>
          <cell r="C8073" t="str">
            <v>KG</v>
          </cell>
          <cell r="D8073">
            <v>4.21</v>
          </cell>
        </row>
        <row r="8074">
          <cell r="A8074" t="str">
            <v>I9058</v>
          </cell>
          <cell r="B8074" t="str">
            <v>ARGAMASSA POLIMÉRICA RP PLUS BOTAMENT, COMPOSTO POR PONTE DE ADERÊNCIA E PINTURA PROTETORA CONTRA A CORROSÃO, P/ REPAROS SEMI-PROFUNDOS</v>
          </cell>
          <cell r="C8074" t="str">
            <v>KG</v>
          </cell>
          <cell r="D8074">
            <v>4.6100000000000003</v>
          </cell>
        </row>
        <row r="8075">
          <cell r="A8075" t="str">
            <v>I0119</v>
          </cell>
          <cell r="B8075" t="str">
            <v>ARGAMASSA PRE-FABRICADA PARA PASTILHAS</v>
          </cell>
          <cell r="C8075" t="str">
            <v>KG</v>
          </cell>
          <cell r="D8075">
            <v>2.8</v>
          </cell>
        </row>
        <row r="8076">
          <cell r="A8076" t="str">
            <v>I0117</v>
          </cell>
          <cell r="B8076" t="str">
            <v>ARGAMASSA PRE-FABRICADA PARA REBOCO</v>
          </cell>
          <cell r="C8076" t="str">
            <v>KG</v>
          </cell>
          <cell r="D8076">
            <v>0.56000000000000005</v>
          </cell>
        </row>
        <row r="8077">
          <cell r="A8077" t="str">
            <v>I0118</v>
          </cell>
          <cell r="B8077" t="str">
            <v>ARGAMASSA PRE-FABRICADA PARA REJUNTAMENTO</v>
          </cell>
          <cell r="C8077" t="str">
            <v>KG</v>
          </cell>
          <cell r="D8077">
            <v>3.59</v>
          </cell>
        </row>
        <row r="8078">
          <cell r="A8078" t="str">
            <v>I8287</v>
          </cell>
          <cell r="B8078" t="str">
            <v>ARGAMASSA PRÉ-FABRICADA PARA REJUNTAMENTO A BASE DE EPÓXI</v>
          </cell>
          <cell r="C8078" t="str">
            <v>KG</v>
          </cell>
          <cell r="D8078">
            <v>53.43</v>
          </cell>
        </row>
        <row r="8079">
          <cell r="A8079" t="str">
            <v>I0800</v>
          </cell>
          <cell r="B8079" t="str">
            <v>CIMENTO COLANTE</v>
          </cell>
          <cell r="C8079" t="str">
            <v>KG</v>
          </cell>
          <cell r="D8079">
            <v>0.7</v>
          </cell>
        </row>
        <row r="8080">
          <cell r="A8080" t="str">
            <v>I0814</v>
          </cell>
          <cell r="B8080" t="str">
            <v>COLA ESPECIAL 'PVA'</v>
          </cell>
          <cell r="C8080" t="str">
            <v>KG</v>
          </cell>
          <cell r="D8080">
            <v>14.06</v>
          </cell>
        </row>
        <row r="8081">
          <cell r="A8081" t="str">
            <v>I0815</v>
          </cell>
          <cell r="B8081" t="str">
            <v>COLA ESPECIAL DE NEOPRENE</v>
          </cell>
          <cell r="C8081" t="str">
            <v>KG</v>
          </cell>
          <cell r="D8081">
            <v>20.010000000000002</v>
          </cell>
        </row>
        <row r="8082">
          <cell r="A8082" t="str">
            <v>I8200</v>
          </cell>
          <cell r="B8082" t="str">
            <v>GRELHA DE FoFo (900 x 500 x 70) mm</v>
          </cell>
          <cell r="C8082" t="str">
            <v>UN</v>
          </cell>
          <cell r="D8082">
            <v>504</v>
          </cell>
        </row>
        <row r="8083">
          <cell r="A8083" t="str">
            <v>I9056</v>
          </cell>
          <cell r="B8083" t="str">
            <v>INIBIDOR NITROPRIMER PARA PROTEÇÃO DE ARMADURA</v>
          </cell>
          <cell r="C8083" t="str">
            <v>KG</v>
          </cell>
          <cell r="D8083">
            <v>63</v>
          </cell>
        </row>
        <row r="8084">
          <cell r="A8084" t="str">
            <v>I9057</v>
          </cell>
          <cell r="B8084" t="str">
            <v>MICROCONCRETO PARA REPAROS PROFUNDOS ATÉ 300MM</v>
          </cell>
          <cell r="C8084" t="str">
            <v>KG</v>
          </cell>
          <cell r="D8084">
            <v>3.17</v>
          </cell>
        </row>
        <row r="8085">
          <cell r="A8085" t="str">
            <v>I9055</v>
          </cell>
          <cell r="B8085" t="str">
            <v>NITOBOND AR EMULSÃO P/APLICAÇÃO DE PONTE DE ADERÊNCIA</v>
          </cell>
          <cell r="C8085" t="str">
            <v>KG</v>
          </cell>
          <cell r="D8085">
            <v>5.52</v>
          </cell>
        </row>
        <row r="8086">
          <cell r="A8086" t="str">
            <v>I7890</v>
          </cell>
          <cell r="B8086" t="str">
            <v>REJUNTE PARA GRANITO</v>
          </cell>
          <cell r="C8086" t="str">
            <v>KG</v>
          </cell>
          <cell r="D8086">
            <v>3.87</v>
          </cell>
        </row>
        <row r="8087">
          <cell r="A8087" t="str">
            <v>I1886</v>
          </cell>
          <cell r="B8087" t="str">
            <v>SOLUÇÃO DE CLOROPRENE</v>
          </cell>
          <cell r="C8087" t="str">
            <v>L</v>
          </cell>
          <cell r="D8087">
            <v>47.65</v>
          </cell>
        </row>
        <row r="8088">
          <cell r="A8088" t="str">
            <v>I1889</v>
          </cell>
          <cell r="B8088" t="str">
            <v>SOLUÇÃO POLIETILENO CLOROSSULFONADO</v>
          </cell>
          <cell r="C8088" t="str">
            <v>L</v>
          </cell>
          <cell r="D8088">
            <v>35.840000000000003</v>
          </cell>
        </row>
        <row r="8089">
          <cell r="A8089" t="str">
            <v>I2428</v>
          </cell>
          <cell r="B8089" t="str">
            <v>SULFATO DE COBRE GRANULADO</v>
          </cell>
          <cell r="C8089" t="str">
            <v>KG</v>
          </cell>
          <cell r="D8089">
            <v>3.38</v>
          </cell>
        </row>
        <row r="8090">
          <cell r="A8090" t="str">
            <v>I6803</v>
          </cell>
          <cell r="B8090" t="str">
            <v>SÍLICA ATIVA</v>
          </cell>
          <cell r="C8090" t="str">
            <v>KG</v>
          </cell>
          <cell r="D8090">
            <v>2.78</v>
          </cell>
        </row>
        <row r="8091">
          <cell r="A8091" t="str">
            <v>I2431</v>
          </cell>
          <cell r="B8091" t="str">
            <v>TAMPA EM FoFo PARA LIGAÇÃO DE ESGOTO</v>
          </cell>
          <cell r="C8091" t="str">
            <v>UN</v>
          </cell>
          <cell r="D8091">
            <v>390.69</v>
          </cell>
        </row>
        <row r="8092">
          <cell r="A8092" t="str">
            <v>PRODUTOS MANUFATURADOS</v>
          </cell>
          <cell r="B8092"/>
          <cell r="C8092"/>
          <cell r="D8092"/>
        </row>
        <row r="8093">
          <cell r="A8093" t="str">
            <v>Insumo</v>
          </cell>
          <cell r="B8093" t="str">
            <v>Descrição</v>
          </cell>
          <cell r="C8093" t="str">
            <v>Unidade</v>
          </cell>
          <cell r="D8093" t="str">
            <v>Valor (R$)</v>
          </cell>
        </row>
        <row r="8094">
          <cell r="A8094" t="str">
            <v>I0818</v>
          </cell>
          <cell r="B8094" t="str">
            <v>COLCHÃO ARAME GALV. REVEST. PVC TIPO RENO h=0,17M</v>
          </cell>
          <cell r="C8094" t="str">
            <v>M2</v>
          </cell>
          <cell r="D8094">
            <v>112.6</v>
          </cell>
        </row>
        <row r="8095">
          <cell r="A8095" t="str">
            <v>I0819</v>
          </cell>
          <cell r="B8095" t="str">
            <v>COLCHÃO ARAME GALV. REVEST. PVC TIPO RENO h=0,23M</v>
          </cell>
          <cell r="C8095" t="str">
            <v>M2</v>
          </cell>
          <cell r="D8095">
            <v>121.83</v>
          </cell>
        </row>
        <row r="8096">
          <cell r="A8096" t="str">
            <v>I0820</v>
          </cell>
          <cell r="B8096" t="str">
            <v>COLCHÃO ARAME GALV. REVEST. PVC TIPO RENO h=0,30M</v>
          </cell>
          <cell r="C8096" t="str">
            <v>M2</v>
          </cell>
          <cell r="D8096">
            <v>133.63</v>
          </cell>
        </row>
        <row r="8097">
          <cell r="A8097" t="str">
            <v>I2346</v>
          </cell>
          <cell r="B8097" t="str">
            <v>GABIÃO ARAME GALV. REVEST. PVC TIPO CAIXA, h=0,50M</v>
          </cell>
          <cell r="C8097" t="str">
            <v>M3</v>
          </cell>
          <cell r="D8097">
            <v>308.75</v>
          </cell>
        </row>
        <row r="8098">
          <cell r="A8098" t="str">
            <v>I2347</v>
          </cell>
          <cell r="B8098" t="str">
            <v>GABIÃO ARAME GALV. REVEST. PVC TIPO CAIXA, h=1,00M</v>
          </cell>
          <cell r="C8098" t="str">
            <v>M3</v>
          </cell>
          <cell r="D8098">
            <v>267.76</v>
          </cell>
        </row>
        <row r="8099">
          <cell r="A8099" t="str">
            <v>I1211</v>
          </cell>
          <cell r="B8099" t="str">
            <v>GABIÃO COLCHÃO MALHA HEXAGONAL 6X8CM. ESP 30CM</v>
          </cell>
          <cell r="C8099" t="str">
            <v>M2</v>
          </cell>
          <cell r="D8099">
            <v>132.38999999999999</v>
          </cell>
        </row>
        <row r="8100">
          <cell r="A8100" t="str">
            <v>I1213</v>
          </cell>
          <cell r="B8100" t="str">
            <v>GABIÃO COM MALHA HEXAGONAL 8X10CM - ZINCADO</v>
          </cell>
          <cell r="C8100" t="str">
            <v>M3</v>
          </cell>
          <cell r="D8100">
            <v>337.67</v>
          </cell>
        </row>
        <row r="8101">
          <cell r="A8101" t="str">
            <v>I9054</v>
          </cell>
          <cell r="B8101" t="str">
            <v>GABIÃO SACO MALHA HEXAGONAL 8 X 10 CM (ZN/AL + PVC), FIO 2,4 MM</v>
          </cell>
          <cell r="C8101" t="str">
            <v>M3</v>
          </cell>
          <cell r="D8101">
            <v>267.75</v>
          </cell>
        </row>
        <row r="8102">
          <cell r="A8102" t="str">
            <v>I0974</v>
          </cell>
          <cell r="B8102" t="str">
            <v>LIXEIRA EM FIBRA DE VIDRO CAP.=40L E DIAM.=35cm</v>
          </cell>
          <cell r="C8102" t="str">
            <v>UN</v>
          </cell>
          <cell r="D8102">
            <v>221</v>
          </cell>
        </row>
        <row r="8103">
          <cell r="A8103" t="str">
            <v>I2520</v>
          </cell>
          <cell r="B8103" t="str">
            <v>MEIO FIO DE PEDRA GRANITICA</v>
          </cell>
          <cell r="C8103" t="str">
            <v>M</v>
          </cell>
          <cell r="D8103">
            <v>9.1</v>
          </cell>
        </row>
        <row r="8104">
          <cell r="A8104" t="str">
            <v>I2527</v>
          </cell>
          <cell r="B8104" t="str">
            <v>PARALELEPIPEDO (11 X 18 CM)</v>
          </cell>
          <cell r="C8104" t="str">
            <v>UN</v>
          </cell>
          <cell r="D8104">
            <v>1.1399999999999999</v>
          </cell>
        </row>
        <row r="8105">
          <cell r="A8105" t="str">
            <v>I2105</v>
          </cell>
          <cell r="B8105" t="str">
            <v>TOLDO PLÁSTICO</v>
          </cell>
          <cell r="C8105" t="str">
            <v>M2</v>
          </cell>
          <cell r="D8105">
            <v>108.14</v>
          </cell>
        </row>
        <row r="8106">
          <cell r="A8106" t="str">
            <v>PRODUTOS METALICOS</v>
          </cell>
          <cell r="B8106"/>
          <cell r="C8106"/>
          <cell r="D8106"/>
        </row>
        <row r="8107">
          <cell r="A8107" t="str">
            <v>Insumo</v>
          </cell>
          <cell r="B8107" t="str">
            <v>Descrição</v>
          </cell>
          <cell r="C8107" t="str">
            <v>Unidade</v>
          </cell>
          <cell r="D8107" t="str">
            <v>Valor (R$)</v>
          </cell>
        </row>
        <row r="8108">
          <cell r="A8108" t="str">
            <v>I0050</v>
          </cell>
          <cell r="B8108" t="str">
            <v>ALUMINIO ESTRUTURAL USINADO PARA ESTRUTURA</v>
          </cell>
          <cell r="C8108" t="str">
            <v>KG</v>
          </cell>
          <cell r="D8108">
            <v>25.58</v>
          </cell>
        </row>
        <row r="8109">
          <cell r="A8109" t="str">
            <v>I0464</v>
          </cell>
          <cell r="B8109" t="str">
            <v>CANTONEIRA DE ALUMÍNIO 1 1/4" X 1 1/4" (0,516kg/m)</v>
          </cell>
          <cell r="C8109" t="str">
            <v>M</v>
          </cell>
          <cell r="D8109">
            <v>12.74</v>
          </cell>
        </row>
        <row r="8110">
          <cell r="A8110" t="str">
            <v>I0465</v>
          </cell>
          <cell r="B8110" t="str">
            <v>CANTONEIRA DE ALUMÍNIO 1/2'' X1/2" (0,102kg/m)</v>
          </cell>
          <cell r="C8110" t="str">
            <v>M</v>
          </cell>
          <cell r="D8110">
            <v>2.35</v>
          </cell>
        </row>
        <row r="8111">
          <cell r="A8111" t="str">
            <v>I0522</v>
          </cell>
          <cell r="B8111" t="str">
            <v>CHAPA COBRE N.26 DESENV 0.33M</v>
          </cell>
          <cell r="C8111" t="str">
            <v>M</v>
          </cell>
          <cell r="D8111">
            <v>75.52</v>
          </cell>
        </row>
        <row r="8112">
          <cell r="A8112" t="str">
            <v>I0523</v>
          </cell>
          <cell r="B8112" t="str">
            <v>CHAPA COBRE N.26 DESENV 0.50M</v>
          </cell>
          <cell r="C8112" t="str">
            <v>M</v>
          </cell>
          <cell r="D8112">
            <v>95.18</v>
          </cell>
        </row>
        <row r="8113">
          <cell r="A8113" t="str">
            <v>I0530</v>
          </cell>
          <cell r="B8113" t="str">
            <v>CHAPA DE ALUMÍNIO 2.00 x 1.00m N. 14, ESP. = 2,00MM (5,40KG/M2)</v>
          </cell>
          <cell r="C8113" t="str">
            <v>UN</v>
          </cell>
          <cell r="D8113">
            <v>308.14999999999998</v>
          </cell>
        </row>
        <row r="8114">
          <cell r="A8114" t="str">
            <v>I9375</v>
          </cell>
          <cell r="B8114" t="str">
            <v>CHAPA DE ALUMÍNIO LISA 22, DIMENSÕES 2,0X1,0M, ESP. = 0,80MM (2,16KG/M2)</v>
          </cell>
          <cell r="C8114" t="str">
            <v>KG</v>
          </cell>
          <cell r="D8114">
            <v>28.53</v>
          </cell>
        </row>
        <row r="8115">
          <cell r="A8115" t="str">
            <v>I8618</v>
          </cell>
          <cell r="B8115" t="str">
            <v>CHAPA DE ALUMÍNIO TIPO XADREZ LAVRADA ESP. 3mm (8,10KG/M2)</v>
          </cell>
          <cell r="C8115" t="str">
            <v>M2</v>
          </cell>
          <cell r="D8115">
            <v>231.12</v>
          </cell>
        </row>
        <row r="8116">
          <cell r="A8116" t="str">
            <v>I7546</v>
          </cell>
          <cell r="B8116" t="str">
            <v>CHAPA DE ALUMÍNIO XADREZ DE 1/4" (8,1KG/M2)</v>
          </cell>
          <cell r="C8116" t="str">
            <v>M2</v>
          </cell>
          <cell r="D8116">
            <v>231.12</v>
          </cell>
        </row>
        <row r="8117">
          <cell r="A8117" t="str">
            <v>I8624</v>
          </cell>
          <cell r="B8117" t="str">
            <v>CHAPA EM ALUMÍNIO N.16, ESP. = 1,50MM (4,05KG/M2)</v>
          </cell>
          <cell r="C8117" t="str">
            <v>M2</v>
          </cell>
          <cell r="D8117">
            <v>115.55</v>
          </cell>
        </row>
        <row r="8118">
          <cell r="A8118" t="str">
            <v>I0824</v>
          </cell>
          <cell r="B8118" t="str">
            <v>COMPONENTES ESTRUTURAIS DE ACO</v>
          </cell>
          <cell r="C8118" t="str">
            <v>KG</v>
          </cell>
          <cell r="D8118">
            <v>7.39</v>
          </cell>
        </row>
        <row r="8119">
          <cell r="A8119" t="str">
            <v>I6202</v>
          </cell>
          <cell r="B8119" t="str">
            <v>GUIAS DE CRAVAÇÃO</v>
          </cell>
          <cell r="C8119" t="str">
            <v>KG</v>
          </cell>
          <cell r="D8119">
            <v>10.44</v>
          </cell>
        </row>
        <row r="8120">
          <cell r="A8120" t="str">
            <v>I6021</v>
          </cell>
          <cell r="B8120" t="str">
            <v>MÃO FRANCESA EM AÇO GALVANIZADO A FOGO REVESTIDA EM FIBRA DE VIDRO PARA ELETROCALHA 300mm</v>
          </cell>
          <cell r="C8120" t="str">
            <v>UN</v>
          </cell>
          <cell r="D8120">
            <v>52</v>
          </cell>
        </row>
        <row r="8121">
          <cell r="A8121" t="str">
            <v>I6022</v>
          </cell>
          <cell r="B8121" t="str">
            <v>MÃO FRANCESA EM AÇO GALVANIZADO A FOGO REVESTIDA EM FIBRA DE VIDRO PARA ELETROCALHA 500mm</v>
          </cell>
          <cell r="C8121" t="str">
            <v>UN</v>
          </cell>
          <cell r="D8121">
            <v>66.86</v>
          </cell>
        </row>
        <row r="8122">
          <cell r="A8122" t="str">
            <v>I1614</v>
          </cell>
          <cell r="B8122" t="str">
            <v xml:space="preserve">PERFIL "U" EM ALUMÍNIO  1/2" (1X1 CM) P/ FACHADAS
</v>
          </cell>
          <cell r="C8122" t="str">
            <v>M</v>
          </cell>
          <cell r="D8122">
            <v>2.57</v>
          </cell>
        </row>
        <row r="8123">
          <cell r="A8123" t="str">
            <v>I8247</v>
          </cell>
          <cell r="B8123" t="str">
            <v>PERFIL "U" EM ALUMÍNIO 3/4" x 3/4"</v>
          </cell>
          <cell r="C8123" t="str">
            <v>M</v>
          </cell>
          <cell r="D8123">
            <v>7.29</v>
          </cell>
        </row>
        <row r="8124">
          <cell r="A8124" t="str">
            <v>I1135</v>
          </cell>
          <cell r="B8124" t="str">
            <v>PERFIL 'U' DE AÇO ENRIJECIDO, C/PRIMER CHAPA 10 (DIVISÓRIA)</v>
          </cell>
          <cell r="C8124" t="str">
            <v>KG</v>
          </cell>
          <cell r="D8124">
            <v>8.16</v>
          </cell>
        </row>
        <row r="8125">
          <cell r="A8125" t="str">
            <v>I1623</v>
          </cell>
          <cell r="B8125" t="str">
            <v>PERFIL DE ALUMINIO ANODIZADO FOSCO (DIVISORIA)</v>
          </cell>
          <cell r="C8125" t="str">
            <v>KG</v>
          </cell>
          <cell r="D8125">
            <v>28.81</v>
          </cell>
        </row>
        <row r="8126">
          <cell r="A8126" t="str">
            <v>I1624</v>
          </cell>
          <cell r="B8126" t="str">
            <v>PERFIL DE ALUMINIO TIPO ( L - T - U )</v>
          </cell>
          <cell r="C8126" t="str">
            <v>M</v>
          </cell>
          <cell r="D8126">
            <v>4</v>
          </cell>
        </row>
        <row r="8127">
          <cell r="A8127" t="str">
            <v>I6809</v>
          </cell>
          <cell r="B8127" t="str">
            <v xml:space="preserve">PERFIL DE ALUMÍNIO 2" (5X5CM)
</v>
          </cell>
          <cell r="C8127" t="str">
            <v>M</v>
          </cell>
          <cell r="D8127">
            <v>24.4</v>
          </cell>
        </row>
        <row r="8128">
          <cell r="A8128" t="str">
            <v>I1687</v>
          </cell>
          <cell r="B8128" t="str">
            <v>PONTA DE LANÇA METÁLICA EM EXTREMIDADES</v>
          </cell>
          <cell r="C8128" t="str">
            <v>M</v>
          </cell>
          <cell r="D8128">
            <v>59.35</v>
          </cell>
        </row>
        <row r="8129">
          <cell r="A8129" t="str">
            <v>I2035</v>
          </cell>
          <cell r="B8129" t="str">
            <v xml:space="preserve">TELA DE ARAME GALVANIZADO DE 2" (5 X 5 CM) FIO N.12 (2,77MM BWG)
</v>
          </cell>
          <cell r="C8129" t="str">
            <v>M2</v>
          </cell>
          <cell r="D8129">
            <v>25.88</v>
          </cell>
        </row>
        <row r="8130">
          <cell r="A8130" t="str">
            <v>I2036</v>
          </cell>
          <cell r="B8130" t="str">
            <v xml:space="preserve">TELA DE ARAME GALVANIZADO DE 2" (5 X 5 CM) FIO N.14 (2,11MM BWG)
</v>
          </cell>
          <cell r="C8130" t="str">
            <v>M2</v>
          </cell>
          <cell r="D8130">
            <v>17.600000000000001</v>
          </cell>
        </row>
        <row r="8131">
          <cell r="A8131" t="str">
            <v>I8252</v>
          </cell>
          <cell r="B8131" t="str">
            <v>TELA DE AÇO ELETROSOLDADA COM FIO 3,4mm (0,97 KG/M2), MALHA 15 x 15 CM</v>
          </cell>
          <cell r="C8131" t="str">
            <v>KG</v>
          </cell>
          <cell r="D8131">
            <v>6.9</v>
          </cell>
        </row>
        <row r="8132">
          <cell r="A8132" t="str">
            <v>I8253</v>
          </cell>
          <cell r="B8132" t="str">
            <v>TELA DE AÇO ELETROSOLDADA COM FIO 5,0mm (2,61 KG/M2), MALHA 15 x 15 CM</v>
          </cell>
          <cell r="C8132" t="str">
            <v>KG</v>
          </cell>
          <cell r="D8132">
            <v>6.42</v>
          </cell>
        </row>
        <row r="8133">
          <cell r="A8133" t="str">
            <v>I2039</v>
          </cell>
          <cell r="B8133" t="str">
            <v>TELA ELETROSOLDADA MALHA RETANGULAR 10X 5CM FIO N.11 (3,05MM BWG)</v>
          </cell>
          <cell r="C8133" t="str">
            <v>M2</v>
          </cell>
          <cell r="D8133">
            <v>13.3</v>
          </cell>
        </row>
        <row r="8134">
          <cell r="A8134" t="str">
            <v>I6810</v>
          </cell>
          <cell r="B8134" t="str">
            <v>TELA EM ALUMINIO FIO 1,5MM E MALHA 4MM</v>
          </cell>
          <cell r="C8134" t="str">
            <v>M2</v>
          </cell>
          <cell r="D8134">
            <v>33.96</v>
          </cell>
        </row>
        <row r="8135">
          <cell r="A8135" t="str">
            <v>I2579</v>
          </cell>
          <cell r="B8135" t="str">
            <v>TORRE METALICA</v>
          </cell>
          <cell r="C8135" t="str">
            <v>UN</v>
          </cell>
          <cell r="D8135">
            <v>2760.21</v>
          </cell>
        </row>
        <row r="8136">
          <cell r="A8136" t="str">
            <v>I7953</v>
          </cell>
          <cell r="B8136" t="str">
            <v>TUBO TREIMING</v>
          </cell>
          <cell r="C8136" t="str">
            <v>PÇ</v>
          </cell>
          <cell r="D8136">
            <v>15224.27</v>
          </cell>
        </row>
        <row r="8137">
          <cell r="A8137" t="str">
            <v>RECICLADOS</v>
          </cell>
          <cell r="B8137"/>
          <cell r="C8137"/>
          <cell r="D8137"/>
        </row>
        <row r="8138">
          <cell r="A8138" t="str">
            <v>Insumo</v>
          </cell>
          <cell r="B8138" t="str">
            <v>Descrição</v>
          </cell>
          <cell r="C8138" t="str">
            <v>Unidade</v>
          </cell>
          <cell r="D8138" t="str">
            <v>Valor (R$)</v>
          </cell>
        </row>
        <row r="8139">
          <cell r="A8139" t="str">
            <v>R0003</v>
          </cell>
          <cell r="B8139" t="str">
            <v>BRITA RECICLADA (SEM TRANSPORTE)</v>
          </cell>
          <cell r="C8139" t="str">
            <v>M3</v>
          </cell>
          <cell r="D8139">
            <v>46.08</v>
          </cell>
        </row>
        <row r="8140">
          <cell r="A8140" t="str">
            <v>R0005</v>
          </cell>
          <cell r="B8140" t="str">
            <v>MACADAME 50/50 RECICLADO (SEM TRANSPORTE)</v>
          </cell>
          <cell r="C8140" t="str">
            <v>M3</v>
          </cell>
          <cell r="D8140">
            <v>27.89</v>
          </cell>
        </row>
        <row r="8141">
          <cell r="A8141" t="str">
            <v>R0002</v>
          </cell>
          <cell r="B8141" t="str">
            <v>PEDRA DE MÃO (RACHÃO) RECICLADO(SEM TRANSPORTE)</v>
          </cell>
          <cell r="C8141" t="str">
            <v>M3</v>
          </cell>
          <cell r="D8141">
            <v>31.74</v>
          </cell>
        </row>
        <row r="8142">
          <cell r="A8142" t="str">
            <v>R0001</v>
          </cell>
          <cell r="B8142" t="str">
            <v>PÓ DE PEDRA RECICLADO (SEM TRANSPORTE)</v>
          </cell>
          <cell r="C8142" t="str">
            <v>M3</v>
          </cell>
          <cell r="D8142">
            <v>23.04</v>
          </cell>
        </row>
        <row r="8143">
          <cell r="A8143" t="str">
            <v>R0008</v>
          </cell>
          <cell r="B8143" t="str">
            <v>SOLO BRITA 30/70 RECICLADO (SEM TRANSPORTE)</v>
          </cell>
          <cell r="C8143" t="str">
            <v>M3</v>
          </cell>
          <cell r="D8143">
            <v>32.74</v>
          </cell>
        </row>
        <row r="8144">
          <cell r="A8144" t="str">
            <v>R0007</v>
          </cell>
          <cell r="B8144" t="str">
            <v>SOLO BRITA 50/50 RECICLADO (SEM TRANSPORTE)</v>
          </cell>
          <cell r="C8144" t="str">
            <v>M3</v>
          </cell>
          <cell r="D8144">
            <v>37.6</v>
          </cell>
        </row>
        <row r="8145">
          <cell r="A8145" t="str">
            <v>R0006</v>
          </cell>
          <cell r="B8145" t="str">
            <v>SOLO BRITA 60/40 RECICLADO (SEM TRANSPORTE)</v>
          </cell>
          <cell r="C8145" t="str">
            <v>M3</v>
          </cell>
          <cell r="D8145">
            <v>41.23</v>
          </cell>
        </row>
        <row r="8146">
          <cell r="A8146" t="str">
            <v>R0004</v>
          </cell>
          <cell r="B8146" t="str">
            <v>SUB BASE C/ AGREGADO RECICLADO (SEM TRANSPORTE)</v>
          </cell>
          <cell r="C8146" t="str">
            <v>M3</v>
          </cell>
          <cell r="D8146">
            <v>20.62</v>
          </cell>
        </row>
        <row r="8147">
          <cell r="A8147" t="str">
            <v>REVESTIMENTO</v>
          </cell>
          <cell r="B8147"/>
          <cell r="C8147"/>
          <cell r="D8147"/>
        </row>
        <row r="8148">
          <cell r="A8148" t="str">
            <v>Insumo</v>
          </cell>
          <cell r="B8148" t="str">
            <v>Descrição</v>
          </cell>
          <cell r="C8148" t="str">
            <v>Unidade</v>
          </cell>
          <cell r="D8148" t="str">
            <v>Valor (R$)</v>
          </cell>
        </row>
        <row r="8149">
          <cell r="A8149" t="str">
            <v>I0153</v>
          </cell>
          <cell r="B8149" t="str">
            <v>AZULEJO BRANCO 15X15CM</v>
          </cell>
          <cell r="C8149" t="str">
            <v>M2</v>
          </cell>
          <cell r="D8149">
            <v>34.79</v>
          </cell>
        </row>
        <row r="8150">
          <cell r="A8150" t="str">
            <v>I7893</v>
          </cell>
          <cell r="B8150" t="str">
            <v>BANCADA DE GRANITO CINZA POLIDO E=2cm</v>
          </cell>
          <cell r="C8150" t="str">
            <v>M2</v>
          </cell>
          <cell r="D8150">
            <v>268.52</v>
          </cell>
        </row>
        <row r="8151">
          <cell r="A8151" t="str">
            <v>I7894</v>
          </cell>
          <cell r="B8151" t="str">
            <v>BANCADA DE GRANITO OUTRAS CORES E=2cm,</v>
          </cell>
          <cell r="C8151" t="str">
            <v>M2</v>
          </cell>
          <cell r="D8151">
            <v>336.81</v>
          </cell>
        </row>
        <row r="8152">
          <cell r="A8152" t="str">
            <v>I1230</v>
          </cell>
          <cell r="B8152" t="str">
            <v>BANCADA DE GRANITO OUTRAS CORES, E=3cm</v>
          </cell>
          <cell r="C8152" t="str">
            <v>M2</v>
          </cell>
          <cell r="D8152">
            <v>422.64</v>
          </cell>
        </row>
        <row r="8153">
          <cell r="A8153" t="str">
            <v>I9533</v>
          </cell>
          <cell r="B8153" t="str">
            <v>BANCADA EM MARMORE BRANCO POLIDO E=3cm</v>
          </cell>
          <cell r="C8153" t="str">
            <v>M2</v>
          </cell>
          <cell r="D8153">
            <v>408.96</v>
          </cell>
        </row>
        <row r="8154">
          <cell r="A8154" t="str">
            <v>I0462</v>
          </cell>
          <cell r="B8154" t="str">
            <v>CANTONEIRA DE AJUSTE</v>
          </cell>
          <cell r="C8154" t="str">
            <v>UN</v>
          </cell>
          <cell r="D8154">
            <v>3.97</v>
          </cell>
        </row>
        <row r="8155">
          <cell r="A8155" t="str">
            <v>I0463</v>
          </cell>
          <cell r="B8155" t="str">
            <v>CANTONEIRA DE ALUMINIO PARA AZULEJO</v>
          </cell>
          <cell r="C8155" t="str">
            <v>M</v>
          </cell>
          <cell r="D8155">
            <v>3.77</v>
          </cell>
        </row>
        <row r="8156">
          <cell r="A8156" t="str">
            <v>I0497</v>
          </cell>
          <cell r="B8156" t="str">
            <v>CARPETE. ESPESSURA 4MM</v>
          </cell>
          <cell r="C8156" t="str">
            <v>M2</v>
          </cell>
          <cell r="D8156">
            <v>30.87</v>
          </cell>
        </row>
        <row r="8157">
          <cell r="A8157" t="str">
            <v>I6497</v>
          </cell>
          <cell r="B8157" t="str">
            <v>CERÂMICA ESMALTADA DIMENSÕES ATÉ 10x10cm (100 cm²) - DECORATIVA</v>
          </cell>
          <cell r="C8157" t="str">
            <v>M2</v>
          </cell>
          <cell r="D8157">
            <v>33.33</v>
          </cell>
        </row>
        <row r="8158">
          <cell r="A8158" t="str">
            <v>I6498</v>
          </cell>
          <cell r="B8158" t="str">
            <v xml:space="preserve">CERÂMICA ESMALTADA RETIFICADA DIMENSÕES ATÉ 30x30cm (900 cm²) - PEI-5/PEI-4
</v>
          </cell>
          <cell r="C8158" t="str">
            <v>M2</v>
          </cell>
          <cell r="D8158">
            <v>34.18</v>
          </cell>
        </row>
        <row r="8159">
          <cell r="A8159" t="str">
            <v>I6500</v>
          </cell>
          <cell r="B8159" t="str">
            <v xml:space="preserve">CERÂMICA ESMALTADA RETIFICADA DIMENSÕES MAIORES DE 30x30cm (900 cm²) - PEI-5/PEI-4
</v>
          </cell>
          <cell r="C8159" t="str">
            <v>M2</v>
          </cell>
          <cell r="D8159">
            <v>43.44</v>
          </cell>
        </row>
        <row r="8160">
          <cell r="A8160" t="str">
            <v>I0519</v>
          </cell>
          <cell r="B8160" t="str">
            <v>CERÂMICA VERMELHA 7.5X15CM</v>
          </cell>
          <cell r="C8160" t="str">
            <v>M2</v>
          </cell>
          <cell r="D8160">
            <v>13.66</v>
          </cell>
        </row>
        <row r="8161">
          <cell r="A8161" t="str">
            <v>I0540</v>
          </cell>
          <cell r="B8161" t="str">
            <v>CHAPA LISA DE FIBROCIMENTO DE 6MM</v>
          </cell>
          <cell r="C8161" t="str">
            <v>M2</v>
          </cell>
          <cell r="D8161">
            <v>62.19</v>
          </cell>
        </row>
        <row r="8162">
          <cell r="A8162" t="str">
            <v>I6619</v>
          </cell>
          <cell r="B8162" t="str">
            <v>CHAPIM DE GRANITO VERDE MERUOCA</v>
          </cell>
          <cell r="C8162" t="str">
            <v>M2</v>
          </cell>
          <cell r="D8162">
            <v>320.83</v>
          </cell>
        </row>
        <row r="8163">
          <cell r="A8163" t="str">
            <v>I0870</v>
          </cell>
          <cell r="B8163" t="str">
            <v>CORTICA ESPESSURA 12MM</v>
          </cell>
          <cell r="C8163" t="str">
            <v>M2</v>
          </cell>
          <cell r="D8163">
            <v>134.72999999999999</v>
          </cell>
        </row>
        <row r="8164">
          <cell r="A8164" t="str">
            <v>I0962</v>
          </cell>
          <cell r="B8164" t="str">
            <v>DEGRAU DE MARMORE</v>
          </cell>
          <cell r="C8164" t="str">
            <v>M</v>
          </cell>
          <cell r="D8164">
            <v>122.77</v>
          </cell>
        </row>
        <row r="8165">
          <cell r="A8165" t="str">
            <v>I0963</v>
          </cell>
          <cell r="B8165" t="str">
            <v>DEGRAU PRE-MOLDADO DE GRANILITE DE 30X100CM</v>
          </cell>
          <cell r="C8165" t="str">
            <v>UN</v>
          </cell>
          <cell r="D8165">
            <v>29.91</v>
          </cell>
        </row>
        <row r="8166">
          <cell r="A8166" t="str">
            <v>I7895</v>
          </cell>
          <cell r="B8166" t="str">
            <v>DIVISÓRIA DE GRANITO CINZA E=2cm</v>
          </cell>
          <cell r="C8166" t="str">
            <v>M2</v>
          </cell>
          <cell r="D8166">
            <v>316.05</v>
          </cell>
        </row>
        <row r="8167">
          <cell r="A8167" t="str">
            <v>I7917</v>
          </cell>
          <cell r="B8167" t="str">
            <v>DIVISÓRIA DE GRANITO CINZA E=3CM</v>
          </cell>
          <cell r="C8167" t="str">
            <v>M2</v>
          </cell>
          <cell r="D8167">
            <v>347.29</v>
          </cell>
        </row>
        <row r="8168">
          <cell r="A8168" t="str">
            <v>I8634</v>
          </cell>
          <cell r="B8168" t="str">
            <v>ESPELHO EM GRANITO OUTRAS CORES ESP. 3cm E ALTURA 10cm</v>
          </cell>
          <cell r="C8168" t="str">
            <v>M</v>
          </cell>
          <cell r="D8168">
            <v>24.34</v>
          </cell>
        </row>
        <row r="8169">
          <cell r="A8169" t="str">
            <v>I1165</v>
          </cell>
          <cell r="B8169" t="str">
            <v>FILETE DE GRANITO  L = 4CM</v>
          </cell>
          <cell r="C8169" t="str">
            <v>M</v>
          </cell>
          <cell r="D8169">
            <v>10.58</v>
          </cell>
        </row>
        <row r="8170">
          <cell r="A8170" t="str">
            <v>I1645</v>
          </cell>
          <cell r="B8170" t="str">
            <v>GRANILITE, MAMORITE POLIDO 1 FACE</v>
          </cell>
          <cell r="C8170" t="str">
            <v>M2</v>
          </cell>
          <cell r="D8170">
            <v>146.75</v>
          </cell>
        </row>
        <row r="8171">
          <cell r="A8171" t="str">
            <v>I1672</v>
          </cell>
          <cell r="B8171" t="str">
            <v>GRANILITE, MARMORITE</v>
          </cell>
          <cell r="C8171" t="str">
            <v>M2</v>
          </cell>
          <cell r="D8171">
            <v>146.75</v>
          </cell>
        </row>
        <row r="8172">
          <cell r="A8172" t="str">
            <v>I1647</v>
          </cell>
          <cell r="B8172" t="str">
            <v>GRANILITE, MARMORITE POLIDO 2 FACES</v>
          </cell>
          <cell r="C8172" t="str">
            <v>M2</v>
          </cell>
          <cell r="D8172">
            <v>168.34</v>
          </cell>
        </row>
        <row r="8173">
          <cell r="A8173" t="str">
            <v>I2351</v>
          </cell>
          <cell r="B8173" t="str">
            <v>GRANITO PARA PISO INDUSTRIAL</v>
          </cell>
          <cell r="C8173" t="str">
            <v>KG</v>
          </cell>
          <cell r="D8173">
            <v>0.43</v>
          </cell>
        </row>
        <row r="8174">
          <cell r="A8174" t="str">
            <v>I7892</v>
          </cell>
          <cell r="B8174" t="str">
            <v>GRANITO POLIDO BRANCO E=2cm</v>
          </cell>
          <cell r="C8174" t="str">
            <v>M2</v>
          </cell>
          <cell r="D8174">
            <v>435.27</v>
          </cell>
        </row>
        <row r="8175">
          <cell r="A8175" t="str">
            <v>I1659</v>
          </cell>
          <cell r="B8175" t="str">
            <v>GRANITO POLIDO CINZA E=2cm</v>
          </cell>
          <cell r="C8175" t="str">
            <v>M2</v>
          </cell>
          <cell r="D8175">
            <v>222.64</v>
          </cell>
        </row>
        <row r="8176">
          <cell r="A8176" t="str">
            <v>I1229</v>
          </cell>
          <cell r="B8176" t="str">
            <v>GRANITO POLIDO OUTRAS CORES E=2cm</v>
          </cell>
          <cell r="C8176" t="str">
            <v>M2</v>
          </cell>
          <cell r="D8176">
            <v>284.48</v>
          </cell>
        </row>
        <row r="8177">
          <cell r="A8177" t="str">
            <v>I1231</v>
          </cell>
          <cell r="B8177" t="str">
            <v>GRANITO POLIDO PRETO E=2cm</v>
          </cell>
          <cell r="C8177" t="str">
            <v>M2</v>
          </cell>
          <cell r="D8177">
            <v>321.58999999999997</v>
          </cell>
        </row>
        <row r="8178">
          <cell r="A8178" t="str">
            <v>I1332</v>
          </cell>
          <cell r="B8178" t="str">
            <v>LADRILHO HIDRAULICO DE UMA COR</v>
          </cell>
          <cell r="C8178" t="str">
            <v>M2</v>
          </cell>
          <cell r="D8178">
            <v>50.9</v>
          </cell>
        </row>
        <row r="8179">
          <cell r="A8179" t="str">
            <v>I2480</v>
          </cell>
          <cell r="B8179" t="str">
            <v>LAMBRI 7x1cm EM ANGELIM</v>
          </cell>
          <cell r="C8179" t="str">
            <v>M2</v>
          </cell>
          <cell r="D8179">
            <v>70.23</v>
          </cell>
        </row>
        <row r="8180">
          <cell r="A8180" t="str">
            <v>I1342</v>
          </cell>
          <cell r="B8180" t="str">
            <v>LAMINADO MELAMINICO,  ESP.=1MM</v>
          </cell>
          <cell r="C8180" t="str">
            <v>M2</v>
          </cell>
          <cell r="D8180">
            <v>33.9</v>
          </cell>
        </row>
        <row r="8181">
          <cell r="A8181" t="str">
            <v>I1506</v>
          </cell>
          <cell r="B8181" t="str">
            <v>MANTA EM FELTRO P/ REVESTIMENTO</v>
          </cell>
          <cell r="C8181" t="str">
            <v>M2</v>
          </cell>
          <cell r="D8181">
            <v>16.77</v>
          </cell>
        </row>
        <row r="8182">
          <cell r="A8182" t="str">
            <v>I8554</v>
          </cell>
          <cell r="B8182" t="str">
            <v>MASTIQUE BETUMINOSO MODIFICADO COM POLIURETANO, TIXOTRÓPICO, BICOMPONENTE PARA JUNTA DE DILATAÇÃO</v>
          </cell>
          <cell r="C8182" t="str">
            <v>KG</v>
          </cell>
          <cell r="D8182">
            <v>24.91</v>
          </cell>
        </row>
        <row r="8183">
          <cell r="A8183" t="str">
            <v>I1561</v>
          </cell>
          <cell r="B8183" t="str">
            <v>PAPEL DE PAREDE</v>
          </cell>
          <cell r="C8183" t="str">
            <v>M2</v>
          </cell>
          <cell r="D8183">
            <v>46.34</v>
          </cell>
        </row>
        <row r="8184">
          <cell r="A8184" t="str">
            <v>I1595</v>
          </cell>
          <cell r="B8184" t="str">
            <v>PASTA DE CIMENTO BRANCO</v>
          </cell>
          <cell r="C8184" t="str">
            <v>KG</v>
          </cell>
          <cell r="D8184">
            <v>3.08</v>
          </cell>
        </row>
        <row r="8185">
          <cell r="A8185" t="str">
            <v>I8349</v>
          </cell>
          <cell r="B8185" t="str">
            <v>PASTILHA 5x5cm</v>
          </cell>
          <cell r="C8185" t="str">
            <v>M2</v>
          </cell>
          <cell r="D8185">
            <v>81.47</v>
          </cell>
        </row>
        <row r="8186">
          <cell r="A8186" t="str">
            <v>I1598</v>
          </cell>
          <cell r="B8186" t="str">
            <v>PASTILHA DE PORCELANA ESMALTADA</v>
          </cell>
          <cell r="C8186" t="str">
            <v>M2</v>
          </cell>
          <cell r="D8186">
            <v>94.7</v>
          </cell>
        </row>
        <row r="8187">
          <cell r="A8187" t="str">
            <v>I1531</v>
          </cell>
          <cell r="B8187" t="str">
            <v>PASTILHA DE VIDRO (MOSAICO VIDROSO) 2X2CM</v>
          </cell>
          <cell r="C8187" t="str">
            <v>M2</v>
          </cell>
          <cell r="D8187">
            <v>293.70999999999998</v>
          </cell>
        </row>
        <row r="8188">
          <cell r="A8188" t="str">
            <v>I2484</v>
          </cell>
          <cell r="B8188" t="str">
            <v>PEDRA SÃO TOMÉ</v>
          </cell>
          <cell r="C8188" t="str">
            <v>M2</v>
          </cell>
          <cell r="D8188">
            <v>157.47</v>
          </cell>
        </row>
        <row r="8189">
          <cell r="A8189" t="str">
            <v>I1603</v>
          </cell>
          <cell r="B8189" t="str">
            <v>PEDRAS NATURAIS DECORATIVAS</v>
          </cell>
          <cell r="C8189" t="str">
            <v>M2</v>
          </cell>
          <cell r="D8189">
            <v>30.84</v>
          </cell>
        </row>
        <row r="8190">
          <cell r="A8190" t="str">
            <v>I1604</v>
          </cell>
          <cell r="B8190" t="str">
            <v>PEDRAS NATURAIS DECORATIVAS POLIDAS</v>
          </cell>
          <cell r="C8190" t="str">
            <v>M2</v>
          </cell>
          <cell r="D8190">
            <v>35.79</v>
          </cell>
        </row>
        <row r="8191">
          <cell r="A8191" t="str">
            <v>I1608</v>
          </cell>
          <cell r="B8191" t="str">
            <v>PEITORIL DE MARMORE  - 25CM</v>
          </cell>
          <cell r="C8191" t="str">
            <v>M</v>
          </cell>
          <cell r="D8191">
            <v>119.5</v>
          </cell>
        </row>
        <row r="8192">
          <cell r="A8192" t="str">
            <v>I1607</v>
          </cell>
          <cell r="B8192" t="str">
            <v>PEITORIL DE MARMORE - 15CM</v>
          </cell>
          <cell r="C8192" t="str">
            <v>M</v>
          </cell>
          <cell r="D8192">
            <v>71.680000000000007</v>
          </cell>
        </row>
        <row r="8193">
          <cell r="A8193" t="str">
            <v>I2485</v>
          </cell>
          <cell r="B8193" t="str">
            <v>PEITORIL DE MARMORITE</v>
          </cell>
          <cell r="C8193" t="str">
            <v>M2</v>
          </cell>
          <cell r="D8193">
            <v>91.6</v>
          </cell>
        </row>
        <row r="8194">
          <cell r="A8194" t="str">
            <v>I1609</v>
          </cell>
          <cell r="B8194" t="str">
            <v>PEITORIL PRE-MOLDADO DE GRANILITE DE L= 10 cm</v>
          </cell>
          <cell r="C8194" t="str">
            <v>M</v>
          </cell>
          <cell r="D8194">
            <v>23.19</v>
          </cell>
        </row>
        <row r="8195">
          <cell r="A8195" t="str">
            <v>I1610</v>
          </cell>
          <cell r="B8195" t="str">
            <v>PEITORIS DE GRANITO 15CM</v>
          </cell>
          <cell r="C8195" t="str">
            <v>M</v>
          </cell>
          <cell r="D8195">
            <v>68.52</v>
          </cell>
        </row>
        <row r="8196">
          <cell r="A8196" t="str">
            <v>I1644</v>
          </cell>
          <cell r="B8196" t="str">
            <v>PEÇA ' L' DE ANCORAGEM</v>
          </cell>
          <cell r="C8196" t="str">
            <v>UN</v>
          </cell>
          <cell r="D8196">
            <v>0.33</v>
          </cell>
        </row>
        <row r="8197">
          <cell r="A8197" t="str">
            <v>I1653</v>
          </cell>
          <cell r="B8197" t="str">
            <v>PISO ANTIDERR. NITROPISO TF-5000, SELADO C/FC-140</v>
          </cell>
          <cell r="C8197" t="str">
            <v>M2</v>
          </cell>
          <cell r="D8197">
            <v>118.63</v>
          </cell>
        </row>
        <row r="8198">
          <cell r="A8198" t="str">
            <v>I1655</v>
          </cell>
          <cell r="B8198" t="str">
            <v>PISO CERÂMICO GAIL 240X115X14 MM</v>
          </cell>
          <cell r="C8198" t="str">
            <v>M2</v>
          </cell>
          <cell r="D8198">
            <v>99.2</v>
          </cell>
        </row>
        <row r="8199">
          <cell r="A8199" t="str">
            <v>I1660</v>
          </cell>
          <cell r="B8199" t="str">
            <v>PISO DE BORRACHA (LENCOL) ANTIDERRAPANTE TIPO GRAO DE ARROZ</v>
          </cell>
          <cell r="C8199" t="str">
            <v>M2</v>
          </cell>
          <cell r="D8199">
            <v>90.9</v>
          </cell>
        </row>
        <row r="8200">
          <cell r="A8200" t="str">
            <v>I1657</v>
          </cell>
          <cell r="B8200" t="str">
            <v>PISO DE BORRACHA 50X50CM ESPESSURA 13MM</v>
          </cell>
          <cell r="C8200" t="str">
            <v>M2</v>
          </cell>
          <cell r="D8200">
            <v>206.17</v>
          </cell>
        </row>
        <row r="8201">
          <cell r="A8201" t="str">
            <v>I1656</v>
          </cell>
          <cell r="B8201" t="str">
            <v>PISO DE BORRACHA 50x50cm ESPESSURA 7,5mm</v>
          </cell>
          <cell r="C8201" t="str">
            <v>M2</v>
          </cell>
          <cell r="D8201">
            <v>163.16999999999999</v>
          </cell>
        </row>
        <row r="8202">
          <cell r="A8202" t="str">
            <v>I2396</v>
          </cell>
          <cell r="B8202" t="str">
            <v>PISO DE BORRACHA ANTI-DERRAPANTE (COLOCADO)</v>
          </cell>
          <cell r="C8202" t="str">
            <v>M2</v>
          </cell>
          <cell r="D8202">
            <v>154.04</v>
          </cell>
        </row>
        <row r="8203">
          <cell r="A8203" t="str">
            <v>I1661</v>
          </cell>
          <cell r="B8203" t="str">
            <v>PISO PEDRA CARIRI E=2CM</v>
          </cell>
          <cell r="C8203" t="str">
            <v>M2</v>
          </cell>
          <cell r="D8203">
            <v>26.46</v>
          </cell>
        </row>
        <row r="8204">
          <cell r="A8204" t="str">
            <v>I8623</v>
          </cell>
          <cell r="B8204" t="str">
            <v>PISO TÁTIL ALERTA OU DIRECIONAL EM PMC (CONCRETO) ESP. 3cm</v>
          </cell>
          <cell r="C8204" t="str">
            <v>M2</v>
          </cell>
          <cell r="D8204">
            <v>49.48</v>
          </cell>
        </row>
        <row r="8205">
          <cell r="A8205" t="str">
            <v>I8622</v>
          </cell>
          <cell r="B8205" t="str">
            <v>PISO TÁTIL ALERTA OU DIRECIONAL EMBORRACHADO COR PRETO</v>
          </cell>
          <cell r="C8205" t="str">
            <v>M2</v>
          </cell>
          <cell r="D8205">
            <v>148.78</v>
          </cell>
        </row>
        <row r="8206">
          <cell r="A8206" t="str">
            <v>I1509</v>
          </cell>
          <cell r="B8206" t="str">
            <v xml:space="preserve">PISO/ REVESTIMENTO EM MARMORE POLIDO BRANCO, ESP.=3CM
</v>
          </cell>
          <cell r="C8206" t="str">
            <v>M2</v>
          </cell>
          <cell r="D8206">
            <v>245.54</v>
          </cell>
        </row>
        <row r="8207">
          <cell r="A8207" t="str">
            <v>I1670</v>
          </cell>
          <cell r="B8207" t="str">
            <v>PLACA DE MÁRMORE PADRONIZADA 15X30CM</v>
          </cell>
          <cell r="C8207" t="str">
            <v>M2</v>
          </cell>
          <cell r="D8207">
            <v>192.94</v>
          </cell>
        </row>
        <row r="8208">
          <cell r="A8208" t="str">
            <v>I6632</v>
          </cell>
          <cell r="B8208" t="str">
            <v>PLACA EM FIBRA DE VIDRO ESP=3mm</v>
          </cell>
          <cell r="C8208" t="str">
            <v>M2</v>
          </cell>
          <cell r="D8208">
            <v>118.63</v>
          </cell>
        </row>
        <row r="8209">
          <cell r="A8209" t="str">
            <v>I6503</v>
          </cell>
          <cell r="B8209" t="str">
            <v xml:space="preserve">PORCELANATO RETIFICADO NATURAL (FOSCO ESMALTADO)
</v>
          </cell>
          <cell r="C8209" t="str">
            <v>M2</v>
          </cell>
          <cell r="D8209">
            <v>64.56</v>
          </cell>
        </row>
        <row r="8210">
          <cell r="A8210" t="str">
            <v>I6501</v>
          </cell>
          <cell r="B8210" t="str">
            <v xml:space="preserve">PORCELANATO RETIFICADO POLIDO 
</v>
          </cell>
          <cell r="C8210" t="str">
            <v>M2</v>
          </cell>
          <cell r="D8210">
            <v>82.85</v>
          </cell>
        </row>
        <row r="8211">
          <cell r="A8211" t="str">
            <v>I9532</v>
          </cell>
          <cell r="B8211" t="str">
            <v>PRATELEIRA EM MARMORE POLIDO NATURAL E=3cm</v>
          </cell>
          <cell r="C8211" t="str">
            <v>M2</v>
          </cell>
          <cell r="D8211">
            <v>245.54</v>
          </cell>
        </row>
        <row r="8212">
          <cell r="A8212" t="str">
            <v>I1820</v>
          </cell>
          <cell r="B8212" t="str">
            <v>REVESTIMENTO EPÓXICO PARA PISOS</v>
          </cell>
          <cell r="C8212" t="str">
            <v>KG</v>
          </cell>
          <cell r="D8212">
            <v>66</v>
          </cell>
        </row>
        <row r="8213">
          <cell r="A8213" t="str">
            <v>I1821</v>
          </cell>
          <cell r="B8213" t="str">
            <v>REVESTIMENTO METÁLICO, TIPO REYNOBOND, DUAS CHAPAS</v>
          </cell>
          <cell r="C8213" t="str">
            <v>M2</v>
          </cell>
          <cell r="D8213">
            <v>214.5</v>
          </cell>
        </row>
        <row r="8214">
          <cell r="A8214" t="str">
            <v>I1822</v>
          </cell>
          <cell r="B8214" t="str">
            <v>REVESTIMENTO TEXTURADO PERMALIT DESEMPENADEIRA 222</v>
          </cell>
          <cell r="C8214" t="str">
            <v>KG</v>
          </cell>
          <cell r="D8214">
            <v>7.39</v>
          </cell>
        </row>
        <row r="8215">
          <cell r="A8215" t="str">
            <v>I1823</v>
          </cell>
          <cell r="B8215" t="str">
            <v>REVESTIMENTO TEXTURADO PERMALIT-ROLO 444</v>
          </cell>
          <cell r="C8215" t="str">
            <v>KG</v>
          </cell>
          <cell r="D8215">
            <v>7.39</v>
          </cell>
        </row>
        <row r="8216">
          <cell r="A8216" t="str">
            <v>I7497</v>
          </cell>
          <cell r="B8216" t="str">
            <v>RODAPÉ DE GRANITO H=10 cm</v>
          </cell>
          <cell r="C8216" t="str">
            <v>M</v>
          </cell>
          <cell r="D8216">
            <v>36.369999999999997</v>
          </cell>
        </row>
        <row r="8217">
          <cell r="A8217" t="str">
            <v>I1828</v>
          </cell>
          <cell r="B8217" t="str">
            <v>RODAPÉ DE MÁRMORE - 10CM</v>
          </cell>
          <cell r="C8217" t="str">
            <v>M</v>
          </cell>
          <cell r="D8217">
            <v>28.7</v>
          </cell>
        </row>
        <row r="8218">
          <cell r="A8218" t="str">
            <v>I1830</v>
          </cell>
          <cell r="B8218" t="str">
            <v>RODAPÉ PRE-MOLDADO DE GRANILITE DE 10CM</v>
          </cell>
          <cell r="C8218" t="str">
            <v>M</v>
          </cell>
          <cell r="D8218">
            <v>25.06</v>
          </cell>
        </row>
        <row r="8219">
          <cell r="A8219" t="str">
            <v>I1880</v>
          </cell>
          <cell r="B8219" t="str">
            <v>SOLEIRA DE GRANITO DE 15CM</v>
          </cell>
          <cell r="C8219" t="str">
            <v>M</v>
          </cell>
          <cell r="D8219">
            <v>62.15</v>
          </cell>
        </row>
        <row r="8220">
          <cell r="A8220" t="str">
            <v>I1881</v>
          </cell>
          <cell r="B8220" t="str">
            <v>SOLEIRA DE GRANITO DE 25CM</v>
          </cell>
          <cell r="C8220" t="str">
            <v>M</v>
          </cell>
          <cell r="D8220">
            <v>114.2</v>
          </cell>
        </row>
        <row r="8221">
          <cell r="A8221" t="str">
            <v>I1882</v>
          </cell>
          <cell r="B8221" t="str">
            <v>SOLEIRA DE MARMORE DE 15CM</v>
          </cell>
          <cell r="C8221" t="str">
            <v>M</v>
          </cell>
          <cell r="D8221">
            <v>51.92</v>
          </cell>
        </row>
        <row r="8222">
          <cell r="A8222" t="str">
            <v>I1883</v>
          </cell>
          <cell r="B8222" t="str">
            <v>SOLEIRA DE MARMORE DE 25CM</v>
          </cell>
          <cell r="C8222" t="str">
            <v>M</v>
          </cell>
          <cell r="D8222">
            <v>86.53</v>
          </cell>
        </row>
        <row r="8223">
          <cell r="A8223" t="str">
            <v>I2495</v>
          </cell>
          <cell r="B8223" t="str">
            <v>SOLEIRA DE MARMORITE</v>
          </cell>
          <cell r="C8223" t="str">
            <v>M2</v>
          </cell>
          <cell r="D8223">
            <v>94.04</v>
          </cell>
        </row>
        <row r="8224">
          <cell r="A8224" t="str">
            <v>I1884</v>
          </cell>
          <cell r="B8224" t="str">
            <v>SOLEIRA PRE-MOLDADA DE GRANILITE DE 15CM</v>
          </cell>
          <cell r="C8224" t="str">
            <v>M</v>
          </cell>
          <cell r="D8224">
            <v>37.520000000000003</v>
          </cell>
        </row>
        <row r="8225">
          <cell r="A8225" t="str">
            <v>I1885</v>
          </cell>
          <cell r="B8225" t="str">
            <v>SOLEIRA PRE-MOLDADA DE GRANILITE DE 25CM</v>
          </cell>
          <cell r="C8225" t="str">
            <v>M</v>
          </cell>
          <cell r="D8225">
            <v>62.54</v>
          </cell>
        </row>
        <row r="8226">
          <cell r="A8226" t="str">
            <v>I1900</v>
          </cell>
          <cell r="B8226" t="str">
            <v>SUPORTE MÁRMORE PARA FILTRO</v>
          </cell>
          <cell r="C8226" t="str">
            <v>UN</v>
          </cell>
          <cell r="D8226">
            <v>40.020000000000003</v>
          </cell>
        </row>
        <row r="8227">
          <cell r="A8227" t="str">
            <v>I1938</v>
          </cell>
          <cell r="B8227" t="str">
            <v>TAPETE TIPO TABACOW, DE 6MM A 10MM (COLOCADO)</v>
          </cell>
          <cell r="C8227" t="str">
            <v>M2</v>
          </cell>
          <cell r="D8227">
            <v>84.68</v>
          </cell>
        </row>
        <row r="8228">
          <cell r="A8228" t="str">
            <v>I1939</v>
          </cell>
          <cell r="B8228" t="str">
            <v>TAPETE TIPO TABACOW,ATE 6MM (COLOCADO)</v>
          </cell>
          <cell r="C8228" t="str">
            <v>M2</v>
          </cell>
          <cell r="D8228">
            <v>68.36</v>
          </cell>
        </row>
        <row r="8229">
          <cell r="A8229" t="str">
            <v>I2034</v>
          </cell>
          <cell r="B8229" t="str">
            <v>TELA DE ACABAMENTO NO FORRO - E. EOLICO</v>
          </cell>
          <cell r="C8229" t="str">
            <v>UN</v>
          </cell>
          <cell r="D8229">
            <v>63.69</v>
          </cell>
        </row>
        <row r="8230">
          <cell r="A8230" t="str">
            <v>I2078</v>
          </cell>
          <cell r="B8230" t="str">
            <v>TESTEIRA EXTRUDIDA PARA DEGRAUS</v>
          </cell>
          <cell r="C8230" t="str">
            <v>M</v>
          </cell>
          <cell r="D8230">
            <v>5.95</v>
          </cell>
        </row>
        <row r="8231">
          <cell r="A8231" t="str">
            <v>I2157</v>
          </cell>
          <cell r="B8231" t="str">
            <v>TRILHO DE ALUMINIO PARA FORRO DE GESSO</v>
          </cell>
          <cell r="C8231" t="str">
            <v>M</v>
          </cell>
          <cell r="D8231">
            <v>7.06</v>
          </cell>
        </row>
        <row r="8232">
          <cell r="A8232" t="str">
            <v>SERVIÇOS EMPREITADOS</v>
          </cell>
          <cell r="B8232"/>
          <cell r="C8232"/>
          <cell r="D8232"/>
        </row>
        <row r="8233">
          <cell r="A8233" t="str">
            <v>Insumo</v>
          </cell>
          <cell r="B8233" t="str">
            <v>Descrição</v>
          </cell>
          <cell r="C8233" t="str">
            <v>Unidade</v>
          </cell>
          <cell r="D8233" t="str">
            <v>Valor (R$)</v>
          </cell>
        </row>
        <row r="8234">
          <cell r="A8234" t="str">
            <v>I8224</v>
          </cell>
          <cell r="B8234" t="str">
            <v>BALANÇA ELETRÔNICA C/ OPLATAFORMA 18x3, CAP. 80 TON. (FORN./MONTAGEM)</v>
          </cell>
          <cell r="C8234" t="str">
            <v>UN</v>
          </cell>
          <cell r="D8234">
            <v>186588</v>
          </cell>
        </row>
        <row r="8235">
          <cell r="A8235" t="str">
            <v>I7545</v>
          </cell>
          <cell r="B8235" t="str">
            <v>CENTRAL DE TELEFONIA C/ 50 RAMAIS E 10LINHAS TRONCO (FORN./MONTAGEM)</v>
          </cell>
          <cell r="C8235" t="str">
            <v>UN</v>
          </cell>
          <cell r="D8235">
            <v>6690</v>
          </cell>
        </row>
        <row r="8236">
          <cell r="A8236" t="str">
            <v>I7975</v>
          </cell>
          <cell r="B8236" t="str">
            <v>CONJUNTO DE CONVERSORES (EMISSOR E RECEPTOR) DE UTP/COAXIAL COM TERMINAIS DE CONEXÃO, CAIXAS DE PROTEÇÃO E FONTE DE ALIMENTAÇÃO</v>
          </cell>
          <cell r="C8236" t="str">
            <v>UN</v>
          </cell>
          <cell r="D8236">
            <v>985.19</v>
          </cell>
        </row>
        <row r="8237">
          <cell r="A8237" t="str">
            <v>I0865</v>
          </cell>
          <cell r="B8237" t="str">
            <v>CORTE DE PERFIL DUPLO I DE 10" X 4"X 5/8"</v>
          </cell>
          <cell r="C8237" t="str">
            <v>UN</v>
          </cell>
          <cell r="D8237">
            <v>58.75</v>
          </cell>
        </row>
        <row r="8238">
          <cell r="A8238" t="str">
            <v>I0866</v>
          </cell>
          <cell r="B8238" t="str">
            <v>CORTE DE PERFIL DUPLO I DE 12" X 5"X 1/4"</v>
          </cell>
          <cell r="C8238" t="str">
            <v>UN</v>
          </cell>
          <cell r="D8238">
            <v>70.23</v>
          </cell>
        </row>
        <row r="8239">
          <cell r="A8239" t="str">
            <v>I0867</v>
          </cell>
          <cell r="B8239" t="str">
            <v>CORTE DE PERFIL METALICO I DE 10"X4"X5/8"</v>
          </cell>
          <cell r="C8239" t="str">
            <v>UN</v>
          </cell>
          <cell r="D8239">
            <v>32.15</v>
          </cell>
        </row>
        <row r="8240">
          <cell r="A8240" t="str">
            <v>I0868</v>
          </cell>
          <cell r="B8240" t="str">
            <v>CORTE DE PERFIL METALICO I DE 12"X 5"X 1/4"</v>
          </cell>
          <cell r="C8240" t="str">
            <v>UN</v>
          </cell>
          <cell r="D8240">
            <v>38.57</v>
          </cell>
        </row>
        <row r="8241">
          <cell r="A8241" t="str">
            <v>I0869</v>
          </cell>
          <cell r="B8241" t="str">
            <v>CORTE DE SUPERFICIE C/DISCO DIAMANTADO</v>
          </cell>
          <cell r="C8241" t="str">
            <v>M2</v>
          </cell>
          <cell r="D8241">
            <v>0.56999999999999995</v>
          </cell>
        </row>
        <row r="8242">
          <cell r="A8242" t="str">
            <v>I8686</v>
          </cell>
          <cell r="B8242" t="str">
            <v>CRAVAÇÃO DE PERFIL METÁLICO "I" OU "H"</v>
          </cell>
          <cell r="C8242" t="str">
            <v>KG</v>
          </cell>
          <cell r="D8242">
            <v>1.91</v>
          </cell>
        </row>
        <row r="8243">
          <cell r="A8243" t="str">
            <v>I7976</v>
          </cell>
          <cell r="B8243" t="str">
            <v>DETECTOR TERMO-VELOCIMÉTRICO, MONTAGEM DE TETO, C/ BASE ALIMENTAÇÃO 220 VAC, OPERAÇÃO EM REDE - INSTALADO</v>
          </cell>
          <cell r="C8243" t="str">
            <v>UN</v>
          </cell>
          <cell r="D8243">
            <v>279.87</v>
          </cell>
        </row>
        <row r="8244">
          <cell r="A8244" t="str">
            <v>I7942</v>
          </cell>
          <cell r="B8244" t="str">
            <v>DIFUSOR LINEAR DE INSUFLAMENTO, EM ALUMÍNIO, COM REGISTROS ETC.</v>
          </cell>
          <cell r="C8244" t="str">
            <v>M</v>
          </cell>
          <cell r="D8244">
            <v>220.73</v>
          </cell>
        </row>
        <row r="8245">
          <cell r="A8245" t="str">
            <v>I8320</v>
          </cell>
          <cell r="B8245" t="str">
            <v>DIVISÓRIA DE GESSO ACARTONADO e=48mm, S/ REVESTIMENTO</v>
          </cell>
          <cell r="C8245" t="str">
            <v>M2</v>
          </cell>
          <cell r="D8245">
            <v>94.96</v>
          </cell>
        </row>
        <row r="8246">
          <cell r="A8246" t="str">
            <v>I8321</v>
          </cell>
          <cell r="B8246" t="str">
            <v>DIVISÓRIA DE GESSO ACARTONADO e=70mm, S/ REVESTIMENTO</v>
          </cell>
          <cell r="C8246" t="str">
            <v>M2</v>
          </cell>
          <cell r="D8246">
            <v>96.8</v>
          </cell>
        </row>
        <row r="8247">
          <cell r="A8247" t="str">
            <v>I8314</v>
          </cell>
          <cell r="B8247" t="str">
            <v>DIVISÓRIA PAINEL CELULAR, MONTANTE/RODAPÉ DUPLO, PERFIL EM ALUMÍNIO</v>
          </cell>
          <cell r="C8247" t="str">
            <v>M2</v>
          </cell>
          <cell r="D8247">
            <v>107.1</v>
          </cell>
        </row>
        <row r="8248">
          <cell r="A8248" t="str">
            <v>I8312</v>
          </cell>
          <cell r="B8248" t="str">
            <v>DIVISÓRIA PAINEL CELULAR, MONTANTE/RODAPÉ DUPLO, PERFIL EM AÇO</v>
          </cell>
          <cell r="C8248" t="str">
            <v>M2</v>
          </cell>
          <cell r="D8248">
            <v>100.4</v>
          </cell>
        </row>
        <row r="8249">
          <cell r="A8249" t="str">
            <v>I8313</v>
          </cell>
          <cell r="B8249" t="str">
            <v>DIVISÓRIA PAINEL CELULAR, MONTANTE/RODAPÉ SIMPLES, PERFIL EM ALUMÍNIO</v>
          </cell>
          <cell r="C8249" t="str">
            <v>M2</v>
          </cell>
          <cell r="D8249">
            <v>85.68</v>
          </cell>
        </row>
        <row r="8250">
          <cell r="A8250" t="str">
            <v>I8311</v>
          </cell>
          <cell r="B8250" t="str">
            <v>DIVISÓRIA PAINEL CELULAR, MONTANTE/RODAPÉ SIMPLES, PERFIL EM AÇO</v>
          </cell>
          <cell r="C8250" t="str">
            <v>M2</v>
          </cell>
          <cell r="D8250">
            <v>84.19</v>
          </cell>
        </row>
        <row r="8251">
          <cell r="A8251" t="str">
            <v>I8325</v>
          </cell>
          <cell r="B8251" t="str">
            <v>DIVISÓRIA PAINEL FIBRAROC, MONTANTE/RODAPÉ DUPLO, PERFIL EM ALUMÍNIO</v>
          </cell>
          <cell r="C8251" t="str">
            <v>M2</v>
          </cell>
          <cell r="D8251">
            <v>244.04</v>
          </cell>
        </row>
        <row r="8252">
          <cell r="A8252" t="str">
            <v>I8324</v>
          </cell>
          <cell r="B8252" t="str">
            <v>DIVISÓRIA PAINEL FIBRAROC, MONTANTE/RODAPÉ DUPLO, PERFIL EM AÇO</v>
          </cell>
          <cell r="C8252" t="str">
            <v>M2</v>
          </cell>
          <cell r="D8252">
            <v>217.19</v>
          </cell>
        </row>
        <row r="8253">
          <cell r="A8253" t="str">
            <v>I8323</v>
          </cell>
          <cell r="B8253" t="str">
            <v>DIVISÓRIA PAINEL FIBRAROC, MONTANTE/RODAPÉ SIMPLES, PERFIL EM ALUMÍNIO</v>
          </cell>
          <cell r="C8253" t="str">
            <v>M2</v>
          </cell>
          <cell r="D8253">
            <v>234.66</v>
          </cell>
        </row>
        <row r="8254">
          <cell r="A8254" t="str">
            <v>I8322</v>
          </cell>
          <cell r="B8254" t="str">
            <v>DIVISÓRIA PAINEL FIBRAROC, MONTANTE/RODAPÉ SIMPLES, PERFIL EM AÇO</v>
          </cell>
          <cell r="C8254" t="str">
            <v>M2</v>
          </cell>
          <cell r="D8254">
            <v>208.84</v>
          </cell>
        </row>
        <row r="8255">
          <cell r="A8255" t="str">
            <v>I8319</v>
          </cell>
          <cell r="B8255" t="str">
            <v>DIVISÓRIA PAINEL PVC, MONTANTE/RODAPÉ SIMPLES, PERFIL EM ALUMÍNIO</v>
          </cell>
          <cell r="C8255" t="str">
            <v>M2</v>
          </cell>
          <cell r="D8255">
            <v>213.7</v>
          </cell>
        </row>
        <row r="8256">
          <cell r="A8256" t="str">
            <v>I8318</v>
          </cell>
          <cell r="B8256" t="str">
            <v>DIVISÓRIA PAINEL PVC, MONTANTE/RODAPÉ SIMPLES, PERFIL EM AÇO</v>
          </cell>
          <cell r="C8256" t="str">
            <v>M2</v>
          </cell>
          <cell r="D8256">
            <v>175.74</v>
          </cell>
        </row>
        <row r="8257">
          <cell r="A8257" t="str">
            <v>I8189</v>
          </cell>
          <cell r="B8257" t="str">
            <v>DRAGAGEM INCLUINDO MOBILIZAÇÃO/DESMOBILIZAÇÃO DA DRAGA</v>
          </cell>
          <cell r="C8257" t="str">
            <v>M3</v>
          </cell>
          <cell r="D8257">
            <v>23.42</v>
          </cell>
        </row>
        <row r="8258">
          <cell r="A8258" t="str">
            <v>I8235</v>
          </cell>
          <cell r="B8258" t="str">
            <v>ESCADA PRÉ-MOLDADA EM CONCRETO Ø = 1,80m - h = 3,50m - FORNECIMENTO / MONTAGEM</v>
          </cell>
          <cell r="C8258" t="str">
            <v>UN</v>
          </cell>
          <cell r="D8258">
            <v>3156.92</v>
          </cell>
        </row>
        <row r="8259">
          <cell r="A8259" t="str">
            <v>I8238</v>
          </cell>
          <cell r="B8259" t="str">
            <v>ESTRUTURA PRÉ-FABRICADA EM AÇO GALVANIZADO PARA ESCADA (FORNECIMENTO E MONTAGEM)</v>
          </cell>
          <cell r="C8259" t="str">
            <v>KG</v>
          </cell>
          <cell r="D8259">
            <v>31.34</v>
          </cell>
        </row>
        <row r="8260">
          <cell r="A8260" t="str">
            <v>I8261</v>
          </cell>
          <cell r="B8260" t="str">
            <v>EXECUÇÃO DE FURO EM CONCRETO COM BROCA - Ø 1 1/2" A 2"</v>
          </cell>
          <cell r="C8260" t="str">
            <v>M</v>
          </cell>
          <cell r="D8260">
            <v>86.4</v>
          </cell>
        </row>
        <row r="8261">
          <cell r="A8261" t="str">
            <v>I9048</v>
          </cell>
          <cell r="B8261" t="str">
            <v>FIXADOR POLIAMIDA PARA POSTE, NAS CORES VERDE OU BRANCA</v>
          </cell>
          <cell r="C8261" t="str">
            <v>UN</v>
          </cell>
          <cell r="D8261">
            <v>5.51</v>
          </cell>
        </row>
        <row r="8262">
          <cell r="A8262" t="str">
            <v>I7456</v>
          </cell>
          <cell r="B8262" t="str">
            <v>FORMA DE PAPELÃO RESINADO TIPO ESTRUTUBOS D=1,20 M (FORNECIMENTO/MONTAGEM/DESMONTAGEM)</v>
          </cell>
          <cell r="C8262" t="str">
            <v>M</v>
          </cell>
          <cell r="D8262">
            <v>172.82</v>
          </cell>
        </row>
        <row r="8263">
          <cell r="A8263" t="str">
            <v>I8306</v>
          </cell>
          <cell r="B8263" t="str">
            <v>FORRO ACÚSTICO EM PLACAS DE FIBRA MINERAL C/PERFIL "CARTOLA" EM ALUMÍNIO</v>
          </cell>
          <cell r="C8263" t="str">
            <v>M2</v>
          </cell>
          <cell r="D8263">
            <v>104.86</v>
          </cell>
        </row>
        <row r="8264">
          <cell r="A8264" t="str">
            <v>I8305</v>
          </cell>
          <cell r="B8264" t="str">
            <v>FORRO ACÚSTICO EM PLACAS DE FIBRA MINERAL C/PERFIL "T" EM ALUMÍNIO</v>
          </cell>
          <cell r="C8264" t="str">
            <v>M2</v>
          </cell>
          <cell r="D8264">
            <v>101.88</v>
          </cell>
        </row>
        <row r="8265">
          <cell r="A8265" t="str">
            <v>I8304</v>
          </cell>
          <cell r="B8265" t="str">
            <v>FORRO ACÚSTICO EM PLACAS DE FIBRA MINERAL C/PERFIL "T" EM AÇO</v>
          </cell>
          <cell r="C8265" t="str">
            <v>M2</v>
          </cell>
          <cell r="D8265">
            <v>120.58</v>
          </cell>
        </row>
        <row r="8266">
          <cell r="A8266" t="str">
            <v>I9105</v>
          </cell>
          <cell r="B8266" t="str">
            <v>FORRO BOREAL MODULADO ESTRUTURADO (25X625X1250MM), COM PERFIL T LEVE EM AÇO BRANCO E TRATAMENTO TERMO-ACÚSTICO EM LÃ DE VIDRO, FECHAMENTO EM PELÍCULA DE PVC PERFURADO OU EQUIVALENTE (INSTALADO)</v>
          </cell>
          <cell r="C8266" t="str">
            <v>M2</v>
          </cell>
          <cell r="D8266">
            <v>71.069999999999993</v>
          </cell>
        </row>
        <row r="8267">
          <cell r="A8267" t="str">
            <v>I8291</v>
          </cell>
          <cell r="B8267" t="str">
            <v>FORRO DE GESSO ACARTONADO ARAMADO - FORNECIMENTO E MONTAGEM</v>
          </cell>
          <cell r="C8267" t="str">
            <v>M2</v>
          </cell>
          <cell r="D8267">
            <v>42.87</v>
          </cell>
        </row>
        <row r="8268">
          <cell r="A8268" t="str">
            <v>I8292</v>
          </cell>
          <cell r="B8268" t="str">
            <v>FORRO DE GESSO ACARTONADO ESTRUTURADO</v>
          </cell>
          <cell r="C8268" t="str">
            <v>M2</v>
          </cell>
          <cell r="D8268">
            <v>56.39</v>
          </cell>
        </row>
        <row r="8269">
          <cell r="A8269" t="str">
            <v>I8288</v>
          </cell>
          <cell r="B8269" t="str">
            <v>FORRO DE GESSO CONVENCIONAL (60x60)cm COM TIRO E ARAME GALVANIZADO ENCAPADO</v>
          </cell>
          <cell r="C8269" t="str">
            <v>M2</v>
          </cell>
          <cell r="D8269">
            <v>30.4</v>
          </cell>
        </row>
        <row r="8270">
          <cell r="A8270" t="str">
            <v>I8289</v>
          </cell>
          <cell r="B8270" t="str">
            <v>FORRO DE GESSO CONVENCIONAL (60x60)cm SEM TIRO E ARAME GALVANIZADO ENCAPADO</v>
          </cell>
          <cell r="C8270" t="str">
            <v>M2</v>
          </cell>
          <cell r="D8270">
            <v>24.32</v>
          </cell>
        </row>
        <row r="8271">
          <cell r="A8271" t="str">
            <v>I8310</v>
          </cell>
          <cell r="B8271" t="str">
            <v>FORRO PACOTE C/ PERFIL "CARTOLA" EM ALUMÍNIO</v>
          </cell>
          <cell r="C8271" t="str">
            <v>M2</v>
          </cell>
          <cell r="D8271">
            <v>93.16</v>
          </cell>
        </row>
        <row r="8272">
          <cell r="A8272" t="str">
            <v>I8309</v>
          </cell>
          <cell r="B8272" t="str">
            <v>FORRO PACOTE C/ PERFIL "CARTOLA" EM AÇO</v>
          </cell>
          <cell r="C8272" t="str">
            <v>M2</v>
          </cell>
          <cell r="D8272">
            <v>67.63</v>
          </cell>
        </row>
        <row r="8273">
          <cell r="A8273" t="str">
            <v>I8308</v>
          </cell>
          <cell r="B8273" t="str">
            <v>FORRO PACOTE C/ PERFIL "T" EM ALUMÍNIO</v>
          </cell>
          <cell r="C8273" t="str">
            <v>M2</v>
          </cell>
          <cell r="D8273">
            <v>60.11</v>
          </cell>
        </row>
        <row r="8274">
          <cell r="A8274" t="str">
            <v>I8307</v>
          </cell>
          <cell r="B8274" t="str">
            <v>FORRO PACOTE C/ PERFIL "T" EM AÇO</v>
          </cell>
          <cell r="C8274" t="str">
            <v>M2</v>
          </cell>
          <cell r="D8274">
            <v>55.6</v>
          </cell>
        </row>
        <row r="8275">
          <cell r="A8275" t="str">
            <v>I8297</v>
          </cell>
          <cell r="B8275" t="str">
            <v>FORRO PVC - COLMÉIA</v>
          </cell>
          <cell r="C8275" t="str">
            <v>M2</v>
          </cell>
          <cell r="D8275">
            <v>153.9</v>
          </cell>
        </row>
        <row r="8276">
          <cell r="A8276" t="str">
            <v>I8293</v>
          </cell>
          <cell r="B8276" t="str">
            <v>FORRO PVC - LAMBRI (100x6000 OU 200x6000)mm. DE 8MM A 10MM. INCLUSIVE ESTRUTURA DE FIXAÇÃO</v>
          </cell>
          <cell r="C8276" t="str">
            <v>M2</v>
          </cell>
          <cell r="D8276">
            <v>54.51</v>
          </cell>
        </row>
        <row r="8277">
          <cell r="A8277" t="str">
            <v>I8296</v>
          </cell>
          <cell r="B8277" t="str">
            <v>FORRO PVC - MODULADO (618x1250)mm C/ PERFIL "CARTOLA" EM ALUMÍNIO</v>
          </cell>
          <cell r="C8277" t="str">
            <v>M2</v>
          </cell>
          <cell r="D8277">
            <v>98.5</v>
          </cell>
        </row>
        <row r="8278">
          <cell r="A8278" t="str">
            <v>I8295</v>
          </cell>
          <cell r="B8278" t="str">
            <v>FORRO PVC - MODULADO (618x1250)mm C/ PERFIL "T" EM ALUMÍNIO</v>
          </cell>
          <cell r="C8278" t="str">
            <v>M2</v>
          </cell>
          <cell r="D8278">
            <v>71.73</v>
          </cell>
        </row>
        <row r="8279">
          <cell r="A8279" t="str">
            <v>I8294</v>
          </cell>
          <cell r="B8279" t="str">
            <v>FORRO PVC - MODULADO (618x1250)mm C/ PERFIL "T" EM AÇO</v>
          </cell>
          <cell r="C8279" t="str">
            <v>M2</v>
          </cell>
          <cell r="D8279">
            <v>69.67</v>
          </cell>
        </row>
        <row r="8280">
          <cell r="A8280" t="str">
            <v>I7540</v>
          </cell>
          <cell r="B8280" t="str">
            <v>IMPERMEABILIZAÇÃO DE ACABAMENTO C/ HEYDICRYL PLUS, COR BRANCA,CONSUMO 3,0 KG/M2, REFORÇADO C/ TELA DE PLIESTER MALHA 2x2m</v>
          </cell>
          <cell r="C8280" t="str">
            <v>M2</v>
          </cell>
          <cell r="D8280">
            <v>16.43</v>
          </cell>
        </row>
        <row r="8281">
          <cell r="A8281" t="str">
            <v>I8339</v>
          </cell>
          <cell r="B8281" t="str">
            <v>JANELA EM ALUMÍNIO ANODIZADO NATURAL/FOSCO, DE CORRER, COM BANDEIROLA E/OU PEITORIL, SEM VIDRO (COLOCADA)</v>
          </cell>
          <cell r="C8281" t="str">
            <v>M2</v>
          </cell>
          <cell r="D8281">
            <v>287.10000000000002</v>
          </cell>
        </row>
        <row r="8282">
          <cell r="A8282" t="str">
            <v>I8337</v>
          </cell>
          <cell r="B8282" t="str">
            <v>JANELA EM ALUMÍNIO ANODIZADO NATURAL/FOSCO, DE CORRER, SEM BANDEIROLA E/OU PEITORIL, SEM VIDRO (COLOCADA)</v>
          </cell>
          <cell r="C8282" t="str">
            <v>M2</v>
          </cell>
          <cell r="D8282">
            <v>244.51</v>
          </cell>
        </row>
        <row r="8283">
          <cell r="A8283" t="str">
            <v>I8345</v>
          </cell>
          <cell r="B8283" t="str">
            <v>JANELA EM ALUMÍNIO ANODIZADO PRETO, DE CORRER, COM BANDEIROLA E/OU PEITORIL, SEM VIDRO (COLOCADA)</v>
          </cell>
          <cell r="C8283" t="str">
            <v>M2</v>
          </cell>
          <cell r="D8283">
            <v>311.70999999999998</v>
          </cell>
        </row>
        <row r="8284">
          <cell r="A8284" t="str">
            <v>I8343</v>
          </cell>
          <cell r="B8284" t="str">
            <v>JANELA EM ALUMÍNIO ANODIZADO PRETO, DE CORRER, SEM BANDEIROLA E/OU PEITORIL, SEM VIDRO (COLOCADA)</v>
          </cell>
          <cell r="C8284" t="str">
            <v>M2</v>
          </cell>
          <cell r="D8284">
            <v>270.2</v>
          </cell>
        </row>
        <row r="8285">
          <cell r="A8285" t="str">
            <v>I0175</v>
          </cell>
          <cell r="B8285" t="str">
            <v>LEVANTAMENTO BATIMÉTRICO</v>
          </cell>
          <cell r="C8285" t="str">
            <v>M2</v>
          </cell>
          <cell r="D8285">
            <v>0.44</v>
          </cell>
        </row>
        <row r="8286">
          <cell r="A8286" t="str">
            <v>I0499</v>
          </cell>
          <cell r="B8286" t="str">
            <v>LOCAÇÃO DE JAZIDAS EM MAR</v>
          </cell>
          <cell r="C8286" t="str">
            <v>M2</v>
          </cell>
          <cell r="D8286">
            <v>0.51</v>
          </cell>
        </row>
        <row r="8287">
          <cell r="A8287" t="str">
            <v>I0472</v>
          </cell>
          <cell r="B8287" t="str">
            <v>LOCAÇÃO DE OBRAS EM MAR</v>
          </cell>
          <cell r="C8287" t="str">
            <v>M2</v>
          </cell>
          <cell r="D8287">
            <v>0.44</v>
          </cell>
        </row>
        <row r="8288">
          <cell r="A8288" t="str">
            <v>I7980</v>
          </cell>
          <cell r="B8288" t="str">
            <v>MÓDULO PARA COMUNICAÇÃO EM REDE RS 485 PROTOCOLO MODBUS RTU</v>
          </cell>
          <cell r="C8288" t="str">
            <v>UN</v>
          </cell>
          <cell r="D8288">
            <v>2293.86</v>
          </cell>
        </row>
        <row r="8289">
          <cell r="A8289" t="str">
            <v>I9151</v>
          </cell>
          <cell r="B8289" t="str">
            <v>PAINEL NYLOFOR 1,03M x 2,5M (A X L) - MALHA 5 x 20 CM - FIO 4,30MM, REVESTIDO EM POLIESTER POR PROCESSO DE PINTURA ELETROSTÁTICA, NAS CORES VERDE OU BRANCA</v>
          </cell>
          <cell r="C8289" t="str">
            <v>UN</v>
          </cell>
          <cell r="D8289">
            <v>235.94</v>
          </cell>
        </row>
        <row r="8290">
          <cell r="A8290" t="str">
            <v>I9153</v>
          </cell>
          <cell r="B8290" t="str">
            <v>PAINEL NYLOFOR 1,03M x 2,5M (A X L) - MALHA 5 x 20 CM - FIO 5,00MM, REVESTIDO EM POLIESTER POR PROCESSO DE PINTURA ELETROSTÁTICA, NAS CORES VERDE OU BRANCA</v>
          </cell>
          <cell r="C8290" t="str">
            <v>UN</v>
          </cell>
          <cell r="D8290">
            <v>294.58999999999997</v>
          </cell>
        </row>
        <row r="8291">
          <cell r="A8291" t="str">
            <v>I9044</v>
          </cell>
          <cell r="B8291" t="str">
            <v>PAINEL NYLOFOR 1,53M x 2,5M (A X L) - MALHA 5 x 20 CM - FIO 4,30MM, REVESTIDO EM POLIESTER POR PROCESSO DE PINTURA ELETROSTÁTICA, NAS CORES VERDE OU BRANCA</v>
          </cell>
          <cell r="C8291" t="str">
            <v>UN</v>
          </cell>
          <cell r="D8291">
            <v>369.34</v>
          </cell>
        </row>
        <row r="8292">
          <cell r="A8292" t="str">
            <v>I9041</v>
          </cell>
          <cell r="B8292" t="str">
            <v>PAINEL NYLOFOR 1,53M x 2,5M (A X L) - MALHA 5 x 20 CM - FIO 5,00MM, REVESTIDO EM POLIESTER POR PROCESSO DE PINTURA ELETROSTÁTICA, NAS CORES VERDE OU BRANCA</v>
          </cell>
          <cell r="C8292" t="str">
            <v>UN</v>
          </cell>
          <cell r="D8292">
            <v>436.59</v>
          </cell>
        </row>
        <row r="8293">
          <cell r="A8293" t="str">
            <v>I9043</v>
          </cell>
          <cell r="B8293" t="str">
            <v>PAINEL NYLOFOR 2,03M x 2,5M (A X L) - MALHA 5 x 20 CM - FIO 4,30MM, REVESTIDO EM POLIESTER POR PROCESSO DE PINTURA ELETROSTÁTICA, NAS CORES VERDE OU BRANCA</v>
          </cell>
          <cell r="C8293" t="str">
            <v>UN</v>
          </cell>
          <cell r="D8293">
            <v>424.46</v>
          </cell>
        </row>
        <row r="8294">
          <cell r="A8294" t="str">
            <v>I9040</v>
          </cell>
          <cell r="B8294" t="str">
            <v>PAINEL NYLOFOR 2,03M x 2,5M (A X L) - MALHA 5 x 20 CM - FIO 5,00MM, REVESTIDO EM POLIESTER POR PROCESSO DE PINTURA ELETROSTÁTICA, NAS CORES VERDE OU BRANCA</v>
          </cell>
          <cell r="C8294" t="str">
            <v>UN</v>
          </cell>
          <cell r="D8294">
            <v>529.20000000000005</v>
          </cell>
        </row>
        <row r="8295">
          <cell r="A8295" t="str">
            <v>I9042</v>
          </cell>
          <cell r="B8295" t="str">
            <v>PAINEL NYLOFOR 2,43M x 2,5M (A X L) - MALHA 5 x 20 CM - FIO 4,30MM, REVESTIDO EM POLIESTER POR PROCESSO DE PINTURA ELETROSTÁTICA, NAS CORES VERDE OU BRANCA</v>
          </cell>
          <cell r="C8295" t="str">
            <v>UN</v>
          </cell>
          <cell r="D8295">
            <v>529.20000000000005</v>
          </cell>
        </row>
        <row r="8296">
          <cell r="A8296" t="str">
            <v>I9039</v>
          </cell>
          <cell r="B8296" t="str">
            <v xml:space="preserve">PAINEL NYLOFOR 2,43M x 2,5M (A X L) - MALHA 5 x 20 CM - FIO 5MM, REVESTIDO EM POLIESTER POR PROCESSO DE PINTURA ELETROSTÁTICA, NAS CORES VERDE OU BRANCA
</v>
          </cell>
          <cell r="C8296" t="str">
            <v>UN</v>
          </cell>
          <cell r="D8296">
            <v>631.73</v>
          </cell>
        </row>
        <row r="8297">
          <cell r="A8297" t="str">
            <v>I8333</v>
          </cell>
          <cell r="B8297" t="str">
            <v>PAREDE DE BLOCO DE GESSO HIDROFUGANTE, INCLUSIVE EMASSAMENTO</v>
          </cell>
          <cell r="C8297" t="str">
            <v>M2</v>
          </cell>
          <cell r="D8297">
            <v>70</v>
          </cell>
        </row>
        <row r="8298">
          <cell r="A8298" t="str">
            <v>I8332</v>
          </cell>
          <cell r="B8298" t="str">
            <v>PAREDE DE BLOCO DE GESSO STAND, INCLUSIVE EMASSAMENTO</v>
          </cell>
          <cell r="C8298" t="str">
            <v>M2</v>
          </cell>
          <cell r="D8298">
            <v>55</v>
          </cell>
        </row>
        <row r="8299">
          <cell r="A8299" t="str">
            <v>I7332</v>
          </cell>
          <cell r="B8299" t="str">
            <v xml:space="preserve">PERFURAÇÃO DE POÇO PROFUNDO D=6" COMPLETAMENTE EXECUTADO
</v>
          </cell>
          <cell r="C8299" t="str">
            <v>M</v>
          </cell>
          <cell r="D8299">
            <v>292.16000000000003</v>
          </cell>
        </row>
        <row r="8300">
          <cell r="A8300" t="str">
            <v>I9143</v>
          </cell>
          <cell r="B8300" t="str">
            <v>PISO EMBORRACHADO E ANTI-IMPACTO, COMPOSTO POR PARTÍCULAS DE BORRACHA RECICLADA PRENSADA, PIGMENTADA E ATÓXICA (COLOCADO)</v>
          </cell>
          <cell r="C8300" t="str">
            <v>M2</v>
          </cell>
          <cell r="D8300">
            <v>222.7</v>
          </cell>
        </row>
        <row r="8301">
          <cell r="A8301" t="str">
            <v>I7969</v>
          </cell>
          <cell r="B8301" t="str">
            <v>PISO MONOLÍTICO DE POLIURETANO, ANTIDERRAPANTE, AUTONIVELANTE, S/ JUNTA</v>
          </cell>
          <cell r="C8301" t="str">
            <v>M2</v>
          </cell>
          <cell r="D8301">
            <v>161.1</v>
          </cell>
        </row>
        <row r="8302">
          <cell r="A8302" t="str">
            <v>I7541</v>
          </cell>
          <cell r="B8302" t="str">
            <v>PISO TIPO MONOLÍTICO DE ALTA RESISTÊNCIA, DE BAIXA ESPESSURA, DE POLIURETANO ANTIDERRAPANTE, S/ JUNTAS, TIPO DUROCOR OU SIMILAR (FORN/MONT)</v>
          </cell>
          <cell r="C8302" t="str">
            <v>M2</v>
          </cell>
          <cell r="D8302">
            <v>235.12</v>
          </cell>
        </row>
        <row r="8303">
          <cell r="A8303" t="str">
            <v>I8328</v>
          </cell>
          <cell r="B8303" t="str">
            <v>PISO VINÍLICO TIPO "PAVIFLEX", e=1,6mm (COLOCADO)</v>
          </cell>
          <cell r="C8303" t="str">
            <v>M2</v>
          </cell>
          <cell r="D8303">
            <v>69.94</v>
          </cell>
        </row>
        <row r="8304">
          <cell r="A8304" t="str">
            <v>I8329</v>
          </cell>
          <cell r="B8304" t="str">
            <v>PISO VINÍLICO TIPO "PAVIFLEX", e=2,0mm (COLOCADO)</v>
          </cell>
          <cell r="C8304" t="str">
            <v>M2</v>
          </cell>
          <cell r="D8304">
            <v>87.43</v>
          </cell>
        </row>
        <row r="8305">
          <cell r="A8305" t="str">
            <v>I7920</v>
          </cell>
          <cell r="B8305" t="str">
            <v>POLIMENTO EM CONCRETO NIVELADO À LASER</v>
          </cell>
          <cell r="C8305" t="str">
            <v>M2</v>
          </cell>
          <cell r="D8305">
            <v>12.67</v>
          </cell>
        </row>
        <row r="8306">
          <cell r="A8306" t="str">
            <v>I8248</v>
          </cell>
          <cell r="B8306" t="str">
            <v>PORTA DE MADEIRA TIPO VENEZIANA 0,60 x 1,80 (FORNECIMENTO E MONTAGEM)</v>
          </cell>
          <cell r="C8306" t="str">
            <v>UN</v>
          </cell>
          <cell r="D8306">
            <v>301.85000000000002</v>
          </cell>
        </row>
        <row r="8307">
          <cell r="A8307" t="str">
            <v>I8342</v>
          </cell>
          <cell r="B8307" t="str">
            <v>PORTA EM ALUMÍNIO ANODIZADO NATURAL/FOSCO, DE ABRIR, COM BANDEIROLA E/OU PEITORIL, SEM VIDRO</v>
          </cell>
          <cell r="C8307" t="str">
            <v>M2</v>
          </cell>
          <cell r="D8307">
            <v>352.25</v>
          </cell>
        </row>
        <row r="8308">
          <cell r="A8308" t="str">
            <v>I8341</v>
          </cell>
          <cell r="B8308" t="str">
            <v>PORTA EM ALUMÍNIO ANODIZADO NATURAL/FOSCO, DE ABRIR, SEM BANDEIROLA E/OU PEITORIL, SEM VIDRO</v>
          </cell>
          <cell r="C8308" t="str">
            <v>M2</v>
          </cell>
          <cell r="D8308">
            <v>319.73</v>
          </cell>
        </row>
        <row r="8309">
          <cell r="A8309" t="str">
            <v>I8340</v>
          </cell>
          <cell r="B8309" t="str">
            <v>PORTA EM ALUMÍNIO ANODIZADO NATURAL/FOSCO, DE CORRER, COM BANDEIROLA E/OU PEITORIL, SEM VIDRO</v>
          </cell>
          <cell r="C8309" t="str">
            <v>M2</v>
          </cell>
          <cell r="D8309">
            <v>343.51</v>
          </cell>
        </row>
        <row r="8310">
          <cell r="A8310" t="str">
            <v>I8338</v>
          </cell>
          <cell r="B8310" t="str">
            <v>PORTA EM ALUMÍNIO ANODIZADO NATURAL/FOSCO, DE CORRER, SEM BANDEIROLA E/OU PEITORIL, SEM VIDRO</v>
          </cell>
          <cell r="C8310" t="str">
            <v>M2</v>
          </cell>
          <cell r="D8310">
            <v>316.97000000000003</v>
          </cell>
        </row>
        <row r="8311">
          <cell r="A8311" t="str">
            <v>I8348</v>
          </cell>
          <cell r="B8311" t="str">
            <v>PORTA EM ALUMÍNIO ANODIZADO PRETO, DE ABRIR, COM BANDEIROLA E/OU PEITORIL, SEM VIDRO</v>
          </cell>
          <cell r="C8311" t="str">
            <v>M2</v>
          </cell>
          <cell r="D8311">
            <v>387.53</v>
          </cell>
        </row>
        <row r="8312">
          <cell r="A8312" t="str">
            <v>I8347</v>
          </cell>
          <cell r="B8312" t="str">
            <v>PORTA EM ALUMÍNIO ANODIZADO PRETO, DE ABRIR, SEM BANDEIROLA E/OU PEITORIL, SEM VIDRO</v>
          </cell>
          <cell r="C8312" t="str">
            <v>M2</v>
          </cell>
          <cell r="D8312">
            <v>354.23</v>
          </cell>
        </row>
        <row r="8313">
          <cell r="A8313" t="str">
            <v>I8346</v>
          </cell>
          <cell r="B8313" t="str">
            <v>PORTA EM ALUMÍNIO ANODIZADO PRETO, DE CORRER, COM BANDEIROLA E/OU PEITORIL, SEM VIDRO</v>
          </cell>
          <cell r="C8313" t="str">
            <v>M2</v>
          </cell>
          <cell r="D8313">
            <v>364.05</v>
          </cell>
        </row>
        <row r="8314">
          <cell r="A8314" t="str">
            <v>I8344</v>
          </cell>
          <cell r="B8314" t="str">
            <v>PORTA EM ALUMÍNIO ANODIZADO PRETO, DE CORRER, SEM BANDEIROLA E/OU PEITORIL, SEM VIDRO</v>
          </cell>
          <cell r="C8314" t="str">
            <v>M2</v>
          </cell>
          <cell r="D8314">
            <v>352.25</v>
          </cell>
        </row>
        <row r="8315">
          <cell r="A8315" t="str">
            <v>I8437</v>
          </cell>
          <cell r="B8315" t="str">
            <v xml:space="preserve">PORTÃO DESLIZANTE NYLOFOR, COMPOSTO DE QUADRO, PAINÉIS E ACESSÓRIOS COM PINTURA ELETROSTÁTICA COM TINTA POLIESTER, NAS CORES VERDE OU BRANCA, COM POSTE EM AÇO REVESTIDO, COR VERDE OU BRANCA - FORNECIMENTO E MONTAGEM
</v>
          </cell>
          <cell r="C8315" t="str">
            <v>M2</v>
          </cell>
          <cell r="D8315">
            <v>494.52</v>
          </cell>
        </row>
        <row r="8316">
          <cell r="A8316" t="str">
            <v>I8249</v>
          </cell>
          <cell r="B8316" t="str">
            <v>PORTÃO EM ALUMÍNIO EM TUBOS DE 20 mm (FORNECIMENTO E MONTAGEM)</v>
          </cell>
          <cell r="C8316" t="str">
            <v>M2</v>
          </cell>
          <cell r="D8316">
            <v>351.81</v>
          </cell>
        </row>
        <row r="8317">
          <cell r="A8317" t="str">
            <v>I8436</v>
          </cell>
          <cell r="B8317" t="str">
            <v xml:space="preserve">PORTÃO PIVOTANTE NYLOFOR, COMPOSTO DE QUADRO, PAINÉIS E ACESSÓRIOS COM PINTURA ELETROSTÁTICA COM TINTA POLIESTER, NAS CORES VERDE OU BRANCA, COM POSTE EM AÇO REVESTIDO, COR VERDE OU BRANCA - FORNECIMENTO E MONTAGEM
</v>
          </cell>
          <cell r="C8317" t="str">
            <v>M2</v>
          </cell>
          <cell r="D8317">
            <v>494.52</v>
          </cell>
        </row>
        <row r="8318">
          <cell r="A8318" t="str">
            <v>I9046</v>
          </cell>
          <cell r="B8318" t="str">
            <v>POSTE 40 x 60 MM, PINTURA ELETROSTÁTICA EM POLIESTER, NAS CORES VERDE OU BRANCA ( H=2,50M - COM TAMPA) CHUMBADO</v>
          </cell>
          <cell r="C8318" t="str">
            <v>UN</v>
          </cell>
          <cell r="D8318">
            <v>93.71</v>
          </cell>
        </row>
        <row r="8319">
          <cell r="A8319" t="str">
            <v>I9152</v>
          </cell>
          <cell r="B8319" t="str">
            <v>POSTE 40 x 60 MM, PINTURA ELETROSTÁTICA EM POLIESTER, NAS CORES VERDE OU BRANCA (H=1,50M - COM TAMPA) CHUMBADO</v>
          </cell>
          <cell r="C8319" t="str">
            <v>UN</v>
          </cell>
          <cell r="D8319">
            <v>70.39</v>
          </cell>
        </row>
        <row r="8320">
          <cell r="A8320" t="str">
            <v>I9047</v>
          </cell>
          <cell r="B8320" t="str">
            <v>POSTE 40 x 60 MM, PINTURA ELETROSTÁTICA EM POLIESTER, NAS CORES VERDE OU BRANCA (H=2,00M - COM TAMPA) CHUMBADO</v>
          </cell>
          <cell r="C8320" t="str">
            <v>UN</v>
          </cell>
          <cell r="D8320">
            <v>74.97</v>
          </cell>
        </row>
        <row r="8321">
          <cell r="A8321" t="str">
            <v>I9045</v>
          </cell>
          <cell r="B8321" t="str">
            <v>POSTE 40 x 60 MM, PINTURA ELETROSTÁTICA EM POLIESTER, NAS CORES VERDE OU BRANCA (H=3,20M - COM TAMPA) CHUMBADO</v>
          </cell>
          <cell r="C8321" t="str">
            <v>UN</v>
          </cell>
          <cell r="D8321">
            <v>121.28</v>
          </cell>
        </row>
        <row r="8322">
          <cell r="A8322" t="str">
            <v>I9069</v>
          </cell>
          <cell r="B8322" t="str">
            <v>POÇO TUBULAR C/ TUBO GEOMECÂNICO DE 6`` PROFUNDIDADE 100M, COMPLETAMENTE EXECUTADO, INCLUSIVE MARCAÇÃO (FORNECIMENTO E EXECUÇÃO)</v>
          </cell>
          <cell r="C8322" t="str">
            <v>UN</v>
          </cell>
          <cell r="D8322">
            <v>29216.25</v>
          </cell>
        </row>
        <row r="8323">
          <cell r="A8323" t="str">
            <v>I9488</v>
          </cell>
          <cell r="B8323" t="str">
            <v>PÓRTICO METÁLICO C/ VÃO DE 12,50M, VENTO 35M/S ÁREA DE EXPOSIÇÃO ATÉ 18,75M2 (SEM PLACA/PAINEL) - FORNECIMENTO E MONTAGEM</v>
          </cell>
          <cell r="C8323" t="str">
            <v>UN</v>
          </cell>
          <cell r="D8323">
            <v>44156</v>
          </cell>
        </row>
        <row r="8324">
          <cell r="A8324" t="str">
            <v>I9489</v>
          </cell>
          <cell r="B8324" t="str">
            <v>PÓRTICO METÁLICO C/ VÃO DE 24,80M, VENTO 35M/S ÁREA DE EXPOSIÇÃO ATÉ 37,20M2 (SEM PLACA/PAINEL) - FORNECIMENTO E MONTAGEM</v>
          </cell>
          <cell r="C8324" t="str">
            <v>UN</v>
          </cell>
          <cell r="D8324">
            <v>61937</v>
          </cell>
        </row>
        <row r="8325">
          <cell r="A8325" t="str">
            <v>I8335</v>
          </cell>
          <cell r="B8325" t="str">
            <v>REBOCO DE GESSO SOBRE BLOCO DE CONCRETO E/OU TIJOLO CERÂMICO</v>
          </cell>
          <cell r="C8325" t="str">
            <v>M2</v>
          </cell>
          <cell r="D8325">
            <v>17</v>
          </cell>
        </row>
        <row r="8326">
          <cell r="A8326" t="str">
            <v>I8334</v>
          </cell>
          <cell r="B8326" t="str">
            <v>REBOCO DE GESSO SOBRE GESSO E/OU EMBOÇO</v>
          </cell>
          <cell r="C8326" t="str">
            <v>M2</v>
          </cell>
          <cell r="D8326">
            <v>13.24</v>
          </cell>
        </row>
        <row r="8327">
          <cell r="A8327" t="str">
            <v>I7509</v>
          </cell>
          <cell r="B8327" t="str">
            <v>REDE DE GÁS P/ COZINHA</v>
          </cell>
          <cell r="C8327" t="str">
            <v>M</v>
          </cell>
          <cell r="D8327">
            <v>19.75</v>
          </cell>
        </row>
        <row r="8328">
          <cell r="A8328" t="str">
            <v>I7944</v>
          </cell>
          <cell r="B8328" t="str">
            <v>REDE DE INSUFLAMENTO/RETORNO C/ DUTOS EM CHAPA GALVANIZADA, DEFLETORES, CHAVEAMENTOS, FIXAÇÕES, ISOLAMENTO TÉRMICO EM CHAPAS DE ISOPOR AUTO-EXTINGUÍVEL, DUTOS FLEXÍVEIS DE LIGAÇÃO ETC.</v>
          </cell>
          <cell r="C8328" t="str">
            <v>KG</v>
          </cell>
          <cell r="D8328">
            <v>12.03</v>
          </cell>
        </row>
        <row r="8329">
          <cell r="A8329" t="str">
            <v>I7940</v>
          </cell>
          <cell r="B8329" t="str">
            <v>REDE DE INSUFLAMENTO/RETORNO, C/ DUTOS EM CHAPA GALVANIZADA, DEFLETORES, CHAVEAMENTOS, FIXAÇÕES, ISOLAMENTO TÉRMICO EM MANTAS DE LÃ DE ROCHA OU VIDRO, DUTOS FLEXÍVEIS DE LIGAÇÃO ETC.</v>
          </cell>
          <cell r="C8329" t="str">
            <v>KG</v>
          </cell>
          <cell r="D8329">
            <v>15.53</v>
          </cell>
        </row>
        <row r="8330">
          <cell r="A8330" t="str">
            <v>I6807</v>
          </cell>
          <cell r="B8330" t="str">
            <v>REMANEJAMENTO DE CONDENSADORES DE MINICENTRAIS DE AR CONDICIONADO, INCLUSIVE PONTO DE FORÇA E RECARGA DE GAS</v>
          </cell>
          <cell r="C8330" t="str">
            <v>UN</v>
          </cell>
          <cell r="D8330">
            <v>1081.52</v>
          </cell>
        </row>
        <row r="8331">
          <cell r="A8331" t="str">
            <v>I8327</v>
          </cell>
          <cell r="B8331" t="str">
            <v>REMANEJAMENTO DE DIVISÓRIA</v>
          </cell>
          <cell r="C8331" t="str">
            <v>M2</v>
          </cell>
          <cell r="D8331">
            <v>15.41</v>
          </cell>
        </row>
        <row r="8332">
          <cell r="A8332" t="str">
            <v>I8336</v>
          </cell>
          <cell r="B8332" t="str">
            <v>REMANEJAMENTO DE FORROS (PACOTE / MODULADOS)</v>
          </cell>
          <cell r="C8332" t="str">
            <v>M2</v>
          </cell>
          <cell r="D8332">
            <v>12.02</v>
          </cell>
        </row>
        <row r="8333">
          <cell r="A8333" t="str">
            <v>I7368</v>
          </cell>
          <cell r="B8333" t="str">
            <v>REMANEJAMENTO DE GRELHA DE INSUFLAMENTO/RETORNO ATÉ 0,25 M2</v>
          </cell>
          <cell r="C8333" t="str">
            <v>UN</v>
          </cell>
          <cell r="D8333">
            <v>28.21</v>
          </cell>
        </row>
        <row r="8334">
          <cell r="A8334" t="str">
            <v>I7369</v>
          </cell>
          <cell r="B8334" t="str">
            <v>REMANEJAMENTO DE GRELHA DE INSUFLAMENTO/RETORNO DE 0,26 M2 ATÉ 0,49 M2</v>
          </cell>
          <cell r="C8334" t="str">
            <v>UN</v>
          </cell>
          <cell r="D8334">
            <v>57.24</v>
          </cell>
        </row>
        <row r="8335">
          <cell r="A8335" t="str">
            <v>I7370</v>
          </cell>
          <cell r="B8335" t="str">
            <v>REMANEJAMENTO DE GRELHA DE INSUFLAMENTO/RETORNO DE 0,50 M2 ATÉ 0,64M2</v>
          </cell>
          <cell r="C8335" t="str">
            <v>UN</v>
          </cell>
          <cell r="D8335">
            <v>70.55</v>
          </cell>
        </row>
        <row r="8336">
          <cell r="A8336" t="str">
            <v>I7371</v>
          </cell>
          <cell r="B8336" t="str">
            <v>REMANEJAMENTO DE GRELHA DE INSUFLAMENTO/RETORNO DE 0,65 M2 À 0,81 M2</v>
          </cell>
          <cell r="C8336" t="str">
            <v>UN</v>
          </cell>
          <cell r="D8336">
            <v>89.33</v>
          </cell>
        </row>
        <row r="8337">
          <cell r="A8337" t="str">
            <v>I7372</v>
          </cell>
          <cell r="B8337" t="str">
            <v>REMANEJAMENTO DE GRELHA DE INSUFLAMENTO/RETORNO DE 0,81 M2 ATÉ 1,00 M2</v>
          </cell>
          <cell r="C8337" t="str">
            <v>UN</v>
          </cell>
          <cell r="D8337">
            <v>109.72</v>
          </cell>
        </row>
        <row r="8338">
          <cell r="A8338" t="str">
            <v>I8330</v>
          </cell>
          <cell r="B8338" t="str">
            <v>RODAPÉ VINÍLICO, H=5cm (FORNECIMENTO E COLOCAÇÃO)</v>
          </cell>
          <cell r="C8338" t="str">
            <v>M</v>
          </cell>
          <cell r="D8338">
            <v>21.26</v>
          </cell>
        </row>
        <row r="8339">
          <cell r="A8339" t="str">
            <v>I8331</v>
          </cell>
          <cell r="B8339" t="str">
            <v>SANCA DE GESSO P/ FORRO ACARTONADO (FORNECIMENTO E COLOCAÇÃO)</v>
          </cell>
          <cell r="C8339" t="str">
            <v>M</v>
          </cell>
          <cell r="D8339">
            <v>15.2</v>
          </cell>
        </row>
        <row r="8340">
          <cell r="A8340" t="str">
            <v>I8290</v>
          </cell>
          <cell r="B8340" t="str">
            <v>SANCA DE GESSO P/ FORRO CONVENCIONAL (FORNECIMENTO E COLOCAÇÃO)</v>
          </cell>
          <cell r="C8340" t="str">
            <v>M</v>
          </cell>
          <cell r="D8340">
            <v>15.2</v>
          </cell>
        </row>
        <row r="8341">
          <cell r="A8341" t="str">
            <v>I9492</v>
          </cell>
          <cell r="B8341" t="str">
            <v>SEMI-PÓRTICO METÁLICO DUPLO C/ VÃO DE 2 X 7,20M, VENTO 35M/S ÁREA DE EXPOSIÇÃO ATÉ 2 X 10,80M2 (SEM PLACA/PAINEL) - FORNECIMENTO E MONTAGEM</v>
          </cell>
          <cell r="C8341" t="str">
            <v>UN</v>
          </cell>
          <cell r="D8341">
            <v>43286</v>
          </cell>
        </row>
        <row r="8342">
          <cell r="A8342" t="str">
            <v>I9490</v>
          </cell>
          <cell r="B8342" t="str">
            <v>SEMI-PÓRTICO METÁLICO SIMPLES C/ VÃO DE 2,70M, VENTO 35M/S ÁREA DE EXPOSIÇÃO ATÉ 4,05M2 (SEM PLACA/PAINEL) - FORNECIMENTO E MONTAGEM</v>
          </cell>
          <cell r="C8342" t="str">
            <v>UN</v>
          </cell>
          <cell r="D8342">
            <v>19192</v>
          </cell>
        </row>
        <row r="8343">
          <cell r="A8343" t="str">
            <v>I9491</v>
          </cell>
          <cell r="B8343" t="str">
            <v>SEMI-PÓRTICO METÁLICO SIMPLES C/ VÃO DE 7,20M, VENTO 35M/S ÁREA DE EXPOSIÇÃO ATÉ 10,65M2 (SEM PLACA/PAINEL) - FORNECIMENTO E MONTAGEM</v>
          </cell>
          <cell r="C8343" t="str">
            <v>UN</v>
          </cell>
          <cell r="D8343">
            <v>25630</v>
          </cell>
        </row>
        <row r="8344">
          <cell r="A8344" t="str">
            <v>I9049</v>
          </cell>
          <cell r="B8344" t="str">
            <v>SERVIÇO - COLOCAÇÃO E MONTAGEM DE CERCA/GRADIL NYLOFOR</v>
          </cell>
          <cell r="C8344" t="str">
            <v>M2</v>
          </cell>
          <cell r="D8344">
            <v>16.54</v>
          </cell>
        </row>
        <row r="8345">
          <cell r="A8345" t="str">
            <v>I7406</v>
          </cell>
          <cell r="B8345" t="str">
            <v>SERVIÇO DE SONDAGEM  ROTATIVA</v>
          </cell>
          <cell r="C8345" t="str">
            <v>M</v>
          </cell>
          <cell r="D8345">
            <v>306.67</v>
          </cell>
        </row>
        <row r="8346">
          <cell r="A8346" t="str">
            <v>I0454</v>
          </cell>
          <cell r="B8346" t="str">
            <v>SERVIÇOS DE SONDAGEM GEOTÉCNICA MISTA EM ROCHA</v>
          </cell>
          <cell r="C8346" t="str">
            <v>M</v>
          </cell>
          <cell r="D8346">
            <v>981.33</v>
          </cell>
        </row>
        <row r="8347">
          <cell r="A8347" t="str">
            <v>I0412</v>
          </cell>
          <cell r="B8347" t="str">
            <v>SERVIÇOS DE SONDAGEM GEOTÉCNICA MISTA EM SOLOS</v>
          </cell>
          <cell r="C8347" t="str">
            <v>M</v>
          </cell>
          <cell r="D8347">
            <v>235.12</v>
          </cell>
        </row>
        <row r="8348">
          <cell r="A8348" t="str">
            <v>I1860</v>
          </cell>
          <cell r="B8348" t="str">
            <v>SERVIÇOS DE SONDAGEM À PERCUSSÃO</v>
          </cell>
          <cell r="C8348" t="str">
            <v>M</v>
          </cell>
          <cell r="D8348">
            <v>54.52</v>
          </cell>
        </row>
        <row r="8349">
          <cell r="A8349" t="str">
            <v>I7979</v>
          </cell>
          <cell r="B8349" t="str">
            <v>SOFTWARE DE GERENCIAMENTO E CADASTRAMENTO COM BANCO DE DADOS, INTERFACE AMIGÁVEL, PLATAFORMA WINDOWS</v>
          </cell>
          <cell r="C8349" t="str">
            <v>UN</v>
          </cell>
          <cell r="D8349">
            <v>6912.16</v>
          </cell>
        </row>
        <row r="8350">
          <cell r="A8350" t="str">
            <v>I7978</v>
          </cell>
          <cell r="B8350" t="str">
            <v>SOFTWARE DE MONITORAÇÃO E CONTROLE SOBRE PLATAFORMA WINDOWS, PROTOCOLO DE COMUNICAÇÃO ABERTO</v>
          </cell>
          <cell r="C8350" t="str">
            <v>UN</v>
          </cell>
          <cell r="D8350">
            <v>1789.21</v>
          </cell>
        </row>
        <row r="8351">
          <cell r="A8351" t="str">
            <v>I7977</v>
          </cell>
          <cell r="B8351" t="str">
            <v>SOFTWARE DE MONITORAÇÃO E CONTROLE SOBRE PLATAFORMA WINDOWS, PROTOCOLO DE COMUNICAÇÃO ABERTO, MÓDULO GRÁFICO PARA CRIAÇÃO DE TELAS</v>
          </cell>
          <cell r="C8351" t="str">
            <v>UN</v>
          </cell>
          <cell r="D8351">
            <v>6912.16</v>
          </cell>
        </row>
        <row r="8352">
          <cell r="A8352" t="str">
            <v>I8687</v>
          </cell>
          <cell r="B8352" t="str">
            <v>SOLDA DE TOPO EM PERFIL METÁLICO "I" OU "H"</v>
          </cell>
          <cell r="C8352" t="str">
            <v>UN</v>
          </cell>
          <cell r="D8352">
            <v>190.38</v>
          </cell>
        </row>
        <row r="8353">
          <cell r="A8353" t="str">
            <v>I1878</v>
          </cell>
          <cell r="B8353" t="str">
            <v>SOLDA LONGITUDINAL EM PERFIL METALICO - EMPREIT</v>
          </cell>
          <cell r="C8353" t="str">
            <v>M</v>
          </cell>
          <cell r="D8353">
            <v>26.72</v>
          </cell>
        </row>
        <row r="8354">
          <cell r="A8354" t="str">
            <v>I7974</v>
          </cell>
          <cell r="B8354" t="str">
            <v>SWITCHER AUTO-GERENCIÁVEL P/ COMUNICACÃO DE DADOS COM 24 PORTAS EM CONECTORES RJ 45, 10/100 KBPS E DUAS PORTAS 10/100/1000 KBPS - PADRÃO RACK 19"</v>
          </cell>
          <cell r="C8354" t="str">
            <v>UN</v>
          </cell>
          <cell r="D8354">
            <v>5413.51</v>
          </cell>
        </row>
        <row r="8355">
          <cell r="A8355" t="str">
            <v>I8316</v>
          </cell>
          <cell r="B8355" t="str">
            <v>VÃO DE PORTA - PORTA COMPLETA C/ FECHADURA TIPO CILINDRO, P/ DIVISÓRIAS EM GERAL (COM REQUADRO EM ALUMÍNIO)</v>
          </cell>
          <cell r="C8355" t="str">
            <v>UN</v>
          </cell>
          <cell r="D8355">
            <v>228.83</v>
          </cell>
        </row>
        <row r="8356">
          <cell r="A8356" t="str">
            <v>I8315</v>
          </cell>
          <cell r="B8356" t="str">
            <v>VÃO DE PORTA - PORTA COMPLETA C/ FECHADURA TIPO CILINDRO, P/ DIVISÓRIAS EM GERAL (SEM REQUADRO)</v>
          </cell>
          <cell r="C8356" t="str">
            <v>UN</v>
          </cell>
          <cell r="D8356">
            <v>212.82</v>
          </cell>
        </row>
        <row r="8357">
          <cell r="A8357" t="str">
            <v>SINALIZAÇÃO</v>
          </cell>
          <cell r="B8357"/>
          <cell r="C8357"/>
          <cell r="D8357"/>
        </row>
        <row r="8358">
          <cell r="A8358" t="str">
            <v>Insumo</v>
          </cell>
          <cell r="B8358" t="str">
            <v>Descrição</v>
          </cell>
          <cell r="C8358" t="str">
            <v>Unidade</v>
          </cell>
          <cell r="D8358" t="str">
            <v>Valor (R$)</v>
          </cell>
        </row>
        <row r="8359">
          <cell r="A8359" t="str">
            <v>I2505</v>
          </cell>
          <cell r="B8359" t="str">
            <v>DEFENSAS METALICAS SIMPLES</v>
          </cell>
          <cell r="C8359" t="str">
            <v>ML</v>
          </cell>
          <cell r="D8359">
            <v>267.69</v>
          </cell>
        </row>
        <row r="8360">
          <cell r="A8360" t="str">
            <v>I2515</v>
          </cell>
          <cell r="B8360" t="str">
            <v>FITA REFLETIVA</v>
          </cell>
          <cell r="C8360" t="str">
            <v>M2</v>
          </cell>
          <cell r="D8360">
            <v>273.11</v>
          </cell>
        </row>
        <row r="8361">
          <cell r="A8361" t="str">
            <v>I2521</v>
          </cell>
          <cell r="B8361" t="str">
            <v>MICRO ESFERA DE VIDRO</v>
          </cell>
          <cell r="C8361" t="str">
            <v>KG</v>
          </cell>
          <cell r="D8361">
            <v>5.71</v>
          </cell>
        </row>
        <row r="8362">
          <cell r="A8362" t="str">
            <v>I8430</v>
          </cell>
          <cell r="B8362" t="str">
            <v>PELÍCULA REFLETIVA LENTES EXPOSTAS</v>
          </cell>
          <cell r="C8362" t="str">
            <v>M2</v>
          </cell>
          <cell r="D8362">
            <v>151.83000000000001</v>
          </cell>
        </row>
        <row r="8363">
          <cell r="A8363" t="str">
            <v>I8429</v>
          </cell>
          <cell r="B8363" t="str">
            <v>PELÍCULA REFLETIVA LENTES INCLUSAS</v>
          </cell>
          <cell r="C8363" t="str">
            <v>M2</v>
          </cell>
          <cell r="D8363">
            <v>98.63</v>
          </cell>
        </row>
        <row r="8364">
          <cell r="A8364" t="str">
            <v>I2695</v>
          </cell>
          <cell r="B8364" t="str">
            <v>PLACA REFLETIVA DE ACO GALVANIZADO</v>
          </cell>
          <cell r="C8364" t="str">
            <v>M2</v>
          </cell>
          <cell r="D8364">
            <v>528.66999999999996</v>
          </cell>
        </row>
        <row r="8365">
          <cell r="A8365" t="str">
            <v>I2572</v>
          </cell>
          <cell r="B8365" t="str">
            <v>PLACA REFLETIVA DE ALUMINIO C/PELICULA ANTI-PICHANTE</v>
          </cell>
          <cell r="C8365" t="str">
            <v>M2</v>
          </cell>
          <cell r="D8365">
            <v>712.8</v>
          </cell>
        </row>
        <row r="8366">
          <cell r="A8366" t="str">
            <v>I2696</v>
          </cell>
          <cell r="B8366" t="str">
            <v>PLACA REFLETIVA DE ALUMÍNIO</v>
          </cell>
          <cell r="C8366" t="str">
            <v>M2</v>
          </cell>
          <cell r="D8366">
            <v>613.29999999999995</v>
          </cell>
        </row>
        <row r="8367">
          <cell r="A8367" t="str">
            <v>I2573</v>
          </cell>
          <cell r="B8367" t="str">
            <v>PLACA REFLETIVA DE AÇO GALVANIZADO C/PELICULA ANTI-PICHANTE</v>
          </cell>
          <cell r="C8367" t="str">
            <v>M2</v>
          </cell>
          <cell r="D8367">
            <v>571.73</v>
          </cell>
        </row>
        <row r="8368">
          <cell r="A8368" t="str">
            <v>I2574</v>
          </cell>
          <cell r="B8368" t="str">
            <v>PLACA REFLETIVA DE POLIESTER DE FIBRA DE VIDRO C/PELICULA ANTI-PICHANTE</v>
          </cell>
          <cell r="C8368" t="str">
            <v>M2</v>
          </cell>
          <cell r="D8368">
            <v>1017</v>
          </cell>
        </row>
        <row r="8369">
          <cell r="A8369" t="str">
            <v>I2697</v>
          </cell>
          <cell r="B8369" t="str">
            <v>PLACA REFLETIVA DE POLIÉSTER DE FIBRA DE VIDRO</v>
          </cell>
          <cell r="C8369" t="str">
            <v>M2</v>
          </cell>
          <cell r="D8369">
            <v>977</v>
          </cell>
        </row>
        <row r="8370">
          <cell r="A8370" t="str">
            <v>I2575</v>
          </cell>
          <cell r="B8370" t="str">
            <v>PLACA SEMI REFLETIVA DE ALUMINIO C/PELICULA ANTI-PICHANTE</v>
          </cell>
          <cell r="C8370" t="str">
            <v>M2</v>
          </cell>
          <cell r="D8370">
            <v>616.26</v>
          </cell>
        </row>
        <row r="8371">
          <cell r="A8371" t="str">
            <v>I2699</v>
          </cell>
          <cell r="B8371" t="str">
            <v>PLACA SEMI REFLETIVA DE ALUMÍNIO</v>
          </cell>
          <cell r="C8371" t="str">
            <v>M2</v>
          </cell>
          <cell r="D8371">
            <v>572.34</v>
          </cell>
        </row>
        <row r="8372">
          <cell r="A8372" t="str">
            <v>I2698</v>
          </cell>
          <cell r="B8372" t="str">
            <v>PLACA SEMI REFLETIVA DE AÇO GALVANIZADO</v>
          </cell>
          <cell r="C8372" t="str">
            <v>M2</v>
          </cell>
          <cell r="D8372">
            <v>360.89</v>
          </cell>
        </row>
        <row r="8373">
          <cell r="A8373" t="str">
            <v>I2576</v>
          </cell>
          <cell r="B8373" t="str">
            <v>PLACA SEMI REFLETIVA DE AÇO GALVANIZADO C/PELICULA ANTI-PICHANTE</v>
          </cell>
          <cell r="C8373" t="str">
            <v>M2</v>
          </cell>
          <cell r="D8373">
            <v>401</v>
          </cell>
        </row>
        <row r="8374">
          <cell r="A8374" t="str">
            <v>I2700</v>
          </cell>
          <cell r="B8374" t="str">
            <v>PLACA SEMI REFLETIVA DE POLIÉSTER C/ FIBRA DE VIDRO</v>
          </cell>
          <cell r="C8374" t="str">
            <v>M2</v>
          </cell>
          <cell r="D8374">
            <v>850.18</v>
          </cell>
        </row>
        <row r="8375">
          <cell r="A8375" t="str">
            <v>I2577</v>
          </cell>
          <cell r="B8375" t="str">
            <v>PLACA SEMI REFLETIVA DE POLIÉSTER C/FIBRA DE VIDRO C/PELICULA ANTI-PICHANTE</v>
          </cell>
          <cell r="C8375" t="str">
            <v>M2</v>
          </cell>
          <cell r="D8375">
            <v>890.22</v>
          </cell>
        </row>
        <row r="8376">
          <cell r="A8376" t="str">
            <v>I6685</v>
          </cell>
          <cell r="B8376" t="str">
            <v>SEGREGADOR DE TRAFEGO TIPO JABOTI  D=25cm  E  H=15cm</v>
          </cell>
          <cell r="C8376" t="str">
            <v>UN</v>
          </cell>
          <cell r="D8376">
            <v>104.24</v>
          </cell>
        </row>
        <row r="8377">
          <cell r="A8377" t="str">
            <v>I2533</v>
          </cell>
          <cell r="B8377" t="str">
            <v>SOLVENTE (TOLUENO)</v>
          </cell>
          <cell r="C8377" t="str">
            <v>L</v>
          </cell>
          <cell r="D8377">
            <v>10.46</v>
          </cell>
        </row>
        <row r="8378">
          <cell r="A8378" t="str">
            <v>I8362</v>
          </cell>
          <cell r="B8378" t="str">
            <v>TACHAS BIDIRECIONAIS</v>
          </cell>
          <cell r="C8378" t="str">
            <v>UN</v>
          </cell>
          <cell r="D8378">
            <v>16.02</v>
          </cell>
        </row>
        <row r="8379">
          <cell r="A8379" t="str">
            <v>I2536</v>
          </cell>
          <cell r="B8379" t="str">
            <v>TACHAS MONODIRECIONAIS</v>
          </cell>
          <cell r="C8379" t="str">
            <v>UN</v>
          </cell>
          <cell r="D8379">
            <v>14.61</v>
          </cell>
        </row>
        <row r="8380">
          <cell r="A8380" t="str">
            <v>I8363</v>
          </cell>
          <cell r="B8380" t="str">
            <v>TACHÕES BIDIRECIONAIS</v>
          </cell>
          <cell r="C8380" t="str">
            <v>UN</v>
          </cell>
          <cell r="D8380">
            <v>40.67</v>
          </cell>
        </row>
        <row r="8381">
          <cell r="A8381" t="str">
            <v>I2537</v>
          </cell>
          <cell r="B8381" t="str">
            <v>TACHÕES MONODIRECIONAIS</v>
          </cell>
          <cell r="C8381" t="str">
            <v>UN</v>
          </cell>
          <cell r="D8381">
            <v>37.72</v>
          </cell>
        </row>
        <row r="8382">
          <cell r="A8382" t="str">
            <v>I2539</v>
          </cell>
          <cell r="B8382" t="str">
            <v>TARTARUGAS PARA SINALIZAÇÃO</v>
          </cell>
          <cell r="C8382" t="str">
            <v>UN</v>
          </cell>
          <cell r="D8382">
            <v>32.31</v>
          </cell>
        </row>
        <row r="8383">
          <cell r="A8383" t="str">
            <v>I2540</v>
          </cell>
          <cell r="B8383" t="str">
            <v>TINTA REFLETIVA RESINA ACRÍLICA (P/SINALIZAÇÃO)</v>
          </cell>
          <cell r="C8383" t="str">
            <v>L</v>
          </cell>
          <cell r="D8383">
            <v>23.83</v>
          </cell>
        </row>
        <row r="8384">
          <cell r="A8384" t="str">
            <v>I2541</v>
          </cell>
          <cell r="B8384" t="str">
            <v>TINTA REFLETIVA/RESINA ACRÍLICA A BASE D`AGUA</v>
          </cell>
          <cell r="C8384" t="str">
            <v>L</v>
          </cell>
          <cell r="D8384">
            <v>15.99</v>
          </cell>
        </row>
        <row r="8385">
          <cell r="A8385" t="str">
            <v>TELHAS</v>
          </cell>
          <cell r="B8385"/>
          <cell r="C8385"/>
          <cell r="D8385"/>
        </row>
        <row r="8386">
          <cell r="A8386" t="str">
            <v>Insumo</v>
          </cell>
          <cell r="B8386" t="str">
            <v>Descrição</v>
          </cell>
          <cell r="C8386" t="str">
            <v>Unidade</v>
          </cell>
          <cell r="D8386" t="str">
            <v>Valor (R$)</v>
          </cell>
        </row>
        <row r="8387">
          <cell r="A8387" t="str">
            <v>I8222</v>
          </cell>
          <cell r="B8387" t="str">
            <v>ABÓBADA DE POLICARBONATO TRANSPARENTE</v>
          </cell>
          <cell r="C8387" t="str">
            <v>M2</v>
          </cell>
          <cell r="D8387">
            <v>597.48</v>
          </cell>
        </row>
        <row r="8388">
          <cell r="A8388" t="str">
            <v>I0032</v>
          </cell>
          <cell r="B8388" t="str">
            <v>AFASTADOR FIBROCIMENTO (CANALETE 90)</v>
          </cell>
          <cell r="C8388" t="str">
            <v>UN</v>
          </cell>
          <cell r="D8388">
            <v>3.98</v>
          </cell>
        </row>
        <row r="8389">
          <cell r="A8389" t="str">
            <v>I0136</v>
          </cell>
          <cell r="B8389" t="str">
            <v>ARRUELA DE PVC RIGIDO</v>
          </cell>
          <cell r="C8389" t="str">
            <v>UN</v>
          </cell>
          <cell r="D8389">
            <v>1.0900000000000001</v>
          </cell>
        </row>
        <row r="8390">
          <cell r="A8390" t="str">
            <v>I0139</v>
          </cell>
          <cell r="B8390" t="str">
            <v>ARRUELA PLASTICA 4X16</v>
          </cell>
          <cell r="C8390" t="str">
            <v>UN</v>
          </cell>
          <cell r="D8390">
            <v>0.2</v>
          </cell>
        </row>
        <row r="8391">
          <cell r="A8391" t="str">
            <v>I0446</v>
          </cell>
          <cell r="B8391" t="str">
            <v>CALCO PARA TELHA DE MADEIRA COMPENSADA</v>
          </cell>
          <cell r="C8391" t="str">
            <v>UN</v>
          </cell>
          <cell r="D8391">
            <v>0.65</v>
          </cell>
        </row>
        <row r="8392">
          <cell r="A8392" t="str">
            <v>I0470</v>
          </cell>
          <cell r="B8392" t="str">
            <v>CANTONEIRA FIBROCIMENTO (ONDULADA)</v>
          </cell>
          <cell r="C8392" t="str">
            <v>M</v>
          </cell>
          <cell r="D8392">
            <v>30.4</v>
          </cell>
        </row>
        <row r="8393">
          <cell r="A8393" t="str">
            <v>I0542</v>
          </cell>
          <cell r="B8393" t="str">
            <v>CHAPA POLICARBONATO 4MM, FUME</v>
          </cell>
          <cell r="C8393" t="str">
            <v>M2</v>
          </cell>
          <cell r="D8393">
            <v>43.78</v>
          </cell>
        </row>
        <row r="8394">
          <cell r="A8394" t="str">
            <v>I0544</v>
          </cell>
          <cell r="B8394" t="str">
            <v>CHAPA POLICARBONATO 6MM,ALVEOLAR CRISTAL</v>
          </cell>
          <cell r="C8394" t="str">
            <v>M2</v>
          </cell>
          <cell r="D8394">
            <v>84.79</v>
          </cell>
        </row>
        <row r="8395">
          <cell r="A8395" t="str">
            <v>I0545</v>
          </cell>
          <cell r="B8395" t="str">
            <v>CHAPA POLICARBONATO 6MM,COMPACTO CRISTAL</v>
          </cell>
          <cell r="C8395" t="str">
            <v>M2</v>
          </cell>
          <cell r="D8395">
            <v>377.56</v>
          </cell>
        </row>
        <row r="8396">
          <cell r="A8396" t="str">
            <v>I0917</v>
          </cell>
          <cell r="B8396" t="str">
            <v>CUMEEIRA FIBROCIMENTO ARTICULADA (MODULADA)</v>
          </cell>
          <cell r="C8396" t="str">
            <v>M</v>
          </cell>
          <cell r="D8396">
            <v>31.08</v>
          </cell>
        </row>
        <row r="8397">
          <cell r="A8397" t="str">
            <v>I0918</v>
          </cell>
          <cell r="B8397" t="str">
            <v>CUMEEIRA FIBROCIMENTO ARTICULADA (VOGATEX)</v>
          </cell>
          <cell r="C8397" t="str">
            <v>M</v>
          </cell>
          <cell r="D8397">
            <v>18.690000000000001</v>
          </cell>
        </row>
        <row r="8398">
          <cell r="A8398" t="str">
            <v>I0919</v>
          </cell>
          <cell r="B8398" t="str">
            <v>CUMEEIRA FIBROCIMENTO NORMAL (CANALETE 49)</v>
          </cell>
          <cell r="C8398" t="str">
            <v>UN</v>
          </cell>
          <cell r="D8398">
            <v>40</v>
          </cell>
        </row>
        <row r="8399">
          <cell r="A8399" t="str">
            <v>I0920</v>
          </cell>
          <cell r="B8399" t="str">
            <v>CUMEEIRA FIBROCIMENTO NORMAL (CANALETE 90)</v>
          </cell>
          <cell r="C8399" t="str">
            <v>UN</v>
          </cell>
          <cell r="D8399">
            <v>111.25</v>
          </cell>
        </row>
        <row r="8400">
          <cell r="A8400" t="str">
            <v>I0921</v>
          </cell>
          <cell r="B8400" t="str">
            <v>CUMEEIRA FIBROCIMENTO NORMAL (KALHETA)</v>
          </cell>
          <cell r="C8400" t="str">
            <v>UN</v>
          </cell>
          <cell r="D8400">
            <v>40</v>
          </cell>
        </row>
        <row r="8401">
          <cell r="A8401" t="str">
            <v>I0922</v>
          </cell>
          <cell r="B8401" t="str">
            <v>CUMEEIRA FIBROCIMENTO NORMAL (KALHETAO)</v>
          </cell>
          <cell r="C8401" t="str">
            <v>UN</v>
          </cell>
          <cell r="D8401">
            <v>111.25</v>
          </cell>
        </row>
        <row r="8402">
          <cell r="A8402" t="str">
            <v>I0923</v>
          </cell>
          <cell r="B8402" t="str">
            <v>CUMEEIRA FIBROCIMENTO NORMAL (MAXIPLAC)</v>
          </cell>
          <cell r="C8402" t="str">
            <v>UN</v>
          </cell>
          <cell r="D8402">
            <v>59.19</v>
          </cell>
        </row>
        <row r="8403">
          <cell r="A8403" t="str">
            <v>I0924</v>
          </cell>
          <cell r="B8403" t="str">
            <v>CUMEEIRA FIBROCIMENTO NORMAL (ONDULADA)</v>
          </cell>
          <cell r="C8403" t="str">
            <v>M</v>
          </cell>
          <cell r="D8403">
            <v>31.7</v>
          </cell>
        </row>
        <row r="8404">
          <cell r="A8404" t="str">
            <v>I0925</v>
          </cell>
          <cell r="B8404" t="str">
            <v>CUMEEIRA FIBROCIMENTO UNIVERSAL (ONDULADA)</v>
          </cell>
          <cell r="C8404" t="str">
            <v>M</v>
          </cell>
          <cell r="D8404">
            <v>39.450000000000003</v>
          </cell>
        </row>
        <row r="8405">
          <cell r="A8405" t="str">
            <v>I2296</v>
          </cell>
          <cell r="B8405" t="str">
            <v>CUMEEIRA NORMAL P/TELHA DE 6MM, LARGURA 1.10M</v>
          </cell>
          <cell r="C8405" t="str">
            <v>UN</v>
          </cell>
          <cell r="D8405">
            <v>34.869999999999997</v>
          </cell>
        </row>
        <row r="8406">
          <cell r="A8406" t="str">
            <v>I0926</v>
          </cell>
          <cell r="B8406" t="str">
            <v>CUMEEIRA PARA TELHA CERAMICA</v>
          </cell>
          <cell r="C8406" t="str">
            <v>UN</v>
          </cell>
          <cell r="D8406">
            <v>2.46</v>
          </cell>
        </row>
        <row r="8407">
          <cell r="A8407" t="str">
            <v>I0927</v>
          </cell>
          <cell r="B8407" t="str">
            <v>CUMEEIRA PARA TELHA DE CONCRETO</v>
          </cell>
          <cell r="C8407" t="str">
            <v>UN</v>
          </cell>
          <cell r="D8407">
            <v>18.7</v>
          </cell>
        </row>
        <row r="8408">
          <cell r="A8408" t="str">
            <v>I0928</v>
          </cell>
          <cell r="B8408" t="str">
            <v>CUMEEIRA PARA TELHA DE MADEIRA - NORMAL</v>
          </cell>
          <cell r="C8408" t="str">
            <v>UN</v>
          </cell>
          <cell r="D8408">
            <v>14.26</v>
          </cell>
        </row>
        <row r="8409">
          <cell r="A8409" t="str">
            <v>I0929</v>
          </cell>
          <cell r="B8409" t="str">
            <v>CUMEEIRA TERMOACUSTICA</v>
          </cell>
          <cell r="C8409" t="str">
            <v>UN</v>
          </cell>
          <cell r="D8409">
            <v>68.92</v>
          </cell>
        </row>
        <row r="8410">
          <cell r="A8410" t="str">
            <v>I0930</v>
          </cell>
          <cell r="B8410" t="str">
            <v>CUMEEIRA TIPO ONDULINE (0,90 X 0,50)M</v>
          </cell>
          <cell r="C8410" t="str">
            <v>M</v>
          </cell>
          <cell r="D8410">
            <v>31.4</v>
          </cell>
        </row>
        <row r="8411">
          <cell r="A8411" t="str">
            <v>I1039</v>
          </cell>
          <cell r="B8411" t="str">
            <v>DOMO DE ACRILICO - INDIVIDUAL</v>
          </cell>
          <cell r="C8411" t="str">
            <v>M2</v>
          </cell>
          <cell r="D8411">
            <v>457.67</v>
          </cell>
        </row>
        <row r="8412">
          <cell r="A8412" t="str">
            <v>I1040</v>
          </cell>
          <cell r="B8412" t="str">
            <v>DOMO DE ACRILICO - MODULAR</v>
          </cell>
          <cell r="C8412" t="str">
            <v>M2</v>
          </cell>
          <cell r="D8412">
            <v>516.30999999999995</v>
          </cell>
        </row>
        <row r="8413">
          <cell r="A8413" t="str">
            <v>I1041</v>
          </cell>
          <cell r="B8413" t="str">
            <v>DOMO DE FIBRA DE VIDRO - INDIVIDUAL</v>
          </cell>
          <cell r="C8413" t="str">
            <v>M2</v>
          </cell>
          <cell r="D8413">
            <v>345.88</v>
          </cell>
        </row>
        <row r="8414">
          <cell r="A8414" t="str">
            <v>I1042</v>
          </cell>
          <cell r="B8414" t="str">
            <v>DOMO DE FIBRA DE VIDRO - MODULAR</v>
          </cell>
          <cell r="C8414" t="str">
            <v>M2</v>
          </cell>
          <cell r="D8414">
            <v>559.66999999999996</v>
          </cell>
        </row>
        <row r="8415">
          <cell r="A8415" t="str">
            <v>I1104</v>
          </cell>
          <cell r="B8415" t="str">
            <v>ESPAÇADOR (MAXIPLAC)</v>
          </cell>
          <cell r="C8415" t="str">
            <v>UN</v>
          </cell>
          <cell r="D8415">
            <v>2.0099999999999998</v>
          </cell>
        </row>
        <row r="8416">
          <cell r="A8416" t="str">
            <v>I1161</v>
          </cell>
          <cell r="B8416" t="str">
            <v>FERRAGEM PARA TELHADOS</v>
          </cell>
          <cell r="C8416" t="str">
            <v>KG</v>
          </cell>
          <cell r="D8416">
            <v>10.9</v>
          </cell>
        </row>
        <row r="8417">
          <cell r="A8417" t="str">
            <v>I1182</v>
          </cell>
          <cell r="B8417" t="str">
            <v>FIXADOR DE ABA (KALHETA DELTA)</v>
          </cell>
          <cell r="C8417" t="str">
            <v>UN</v>
          </cell>
          <cell r="D8417">
            <v>1.74</v>
          </cell>
        </row>
        <row r="8418">
          <cell r="A8418" t="str">
            <v>I1183</v>
          </cell>
          <cell r="B8418" t="str">
            <v>FIXADOR DE ABA (KALHETAO)</v>
          </cell>
          <cell r="C8418" t="str">
            <v>UN</v>
          </cell>
          <cell r="D8418">
            <v>2.4700000000000002</v>
          </cell>
        </row>
        <row r="8419">
          <cell r="A8419" t="str">
            <v>I1184</v>
          </cell>
          <cell r="B8419" t="str">
            <v>FIXADOR DE ABAS (MAXIPLAC)</v>
          </cell>
          <cell r="C8419" t="str">
            <v>UN</v>
          </cell>
          <cell r="D8419">
            <v>1.8</v>
          </cell>
        </row>
        <row r="8420">
          <cell r="A8420" t="str">
            <v>I1185</v>
          </cell>
          <cell r="B8420" t="str">
            <v>FIXADOR DE ABAS (MODULADA)</v>
          </cell>
          <cell r="C8420" t="str">
            <v>UN</v>
          </cell>
          <cell r="D8420">
            <v>1.4</v>
          </cell>
        </row>
        <row r="8421">
          <cell r="A8421" t="str">
            <v>I1186</v>
          </cell>
          <cell r="B8421" t="str">
            <v>FIXADOR DE ABAS C/ ANILHA DE PVC</v>
          </cell>
          <cell r="C8421" t="str">
            <v>UN</v>
          </cell>
          <cell r="D8421">
            <v>2.96</v>
          </cell>
        </row>
        <row r="8422">
          <cell r="A8422" t="str">
            <v>I1187</v>
          </cell>
          <cell r="B8422" t="str">
            <v>FIXADOR DE ABAS SIMPLES (CANALETE 90)</v>
          </cell>
          <cell r="C8422" t="str">
            <v>UN</v>
          </cell>
          <cell r="D8422">
            <v>2.44</v>
          </cell>
        </row>
        <row r="8423">
          <cell r="A8423" t="str">
            <v>I1214</v>
          </cell>
          <cell r="B8423" t="str">
            <v>GANCHO CHATO DE 110MM</v>
          </cell>
          <cell r="C8423" t="str">
            <v>UN</v>
          </cell>
          <cell r="D8423">
            <v>1.79</v>
          </cell>
        </row>
        <row r="8424">
          <cell r="A8424" t="str">
            <v>I1215</v>
          </cell>
          <cell r="B8424" t="str">
            <v>GANCHO COM PORCA E ARRUELA</v>
          </cell>
          <cell r="C8424" t="str">
            <v>UN</v>
          </cell>
          <cell r="D8424">
            <v>1.82</v>
          </cell>
        </row>
        <row r="8425">
          <cell r="A8425" t="str">
            <v>I2348</v>
          </cell>
          <cell r="B8425" t="str">
            <v>GANCHO DE 450MM</v>
          </cell>
          <cell r="C8425" t="str">
            <v>UN</v>
          </cell>
          <cell r="D8425">
            <v>2.2999999999999998</v>
          </cell>
        </row>
        <row r="8426">
          <cell r="A8426" t="str">
            <v>I2349</v>
          </cell>
          <cell r="B8426" t="str">
            <v>GANCHO DE 500MM</v>
          </cell>
          <cell r="C8426" t="str">
            <v>UN</v>
          </cell>
          <cell r="D8426">
            <v>3.18</v>
          </cell>
        </row>
        <row r="8427">
          <cell r="A8427" t="str">
            <v>I1216</v>
          </cell>
          <cell r="B8427" t="str">
            <v>GANCHO DE ALUMINIO</v>
          </cell>
          <cell r="C8427" t="str">
            <v>UN</v>
          </cell>
          <cell r="D8427">
            <v>4.3</v>
          </cell>
        </row>
        <row r="8428">
          <cell r="A8428" t="str">
            <v>I1514</v>
          </cell>
          <cell r="B8428" t="str">
            <v>MASSA DE VEDAÇÃO</v>
          </cell>
          <cell r="C8428" t="str">
            <v>KG</v>
          </cell>
          <cell r="D8428">
            <v>29.57</v>
          </cell>
        </row>
        <row r="8429">
          <cell r="A8429" t="str">
            <v>I2398</v>
          </cell>
          <cell r="B8429" t="str">
            <v>PLACA DE VENTILAÇÃO P/TELHA 49</v>
          </cell>
          <cell r="C8429" t="str">
            <v>UN</v>
          </cell>
          <cell r="D8429">
            <v>6.02</v>
          </cell>
        </row>
        <row r="8430">
          <cell r="A8430" t="str">
            <v>I2399</v>
          </cell>
          <cell r="B8430" t="str">
            <v>PLACA DE VENTILAÇÃO P/TELHA 90</v>
          </cell>
          <cell r="C8430" t="str">
            <v>UN</v>
          </cell>
          <cell r="D8430">
            <v>10.3</v>
          </cell>
        </row>
        <row r="8431">
          <cell r="A8431" t="str">
            <v>I1834</v>
          </cell>
          <cell r="B8431" t="str">
            <v>RUFO FIBROCIMENTO (CANALETE 49)</v>
          </cell>
          <cell r="C8431" t="str">
            <v>UN</v>
          </cell>
          <cell r="D8431">
            <v>42.22</v>
          </cell>
        </row>
        <row r="8432">
          <cell r="A8432" t="str">
            <v>I1835</v>
          </cell>
          <cell r="B8432" t="str">
            <v>RUFO FIBROCIMENTO (CANALETE 90)</v>
          </cell>
          <cell r="C8432" t="str">
            <v>UN</v>
          </cell>
          <cell r="D8432">
            <v>51.71</v>
          </cell>
        </row>
        <row r="8433">
          <cell r="A8433" t="str">
            <v>I1836</v>
          </cell>
          <cell r="B8433" t="str">
            <v>RUFO FIBROCIMENTO (MAXIPLAC)</v>
          </cell>
          <cell r="C8433" t="str">
            <v>M</v>
          </cell>
          <cell r="D8433">
            <v>50.38</v>
          </cell>
        </row>
        <row r="8434">
          <cell r="A8434" t="str">
            <v>I1837</v>
          </cell>
          <cell r="B8434" t="str">
            <v>RUFO FIBROCIMENTO (MODULADA)</v>
          </cell>
          <cell r="C8434" t="str">
            <v>UN</v>
          </cell>
          <cell r="D8434">
            <v>41.98</v>
          </cell>
        </row>
        <row r="8435">
          <cell r="A8435" t="str">
            <v>I1838</v>
          </cell>
          <cell r="B8435" t="str">
            <v>RUFO FIBROCIMENTO (ONDULADA)</v>
          </cell>
          <cell r="C8435" t="str">
            <v>UN</v>
          </cell>
          <cell r="D8435">
            <v>49.6</v>
          </cell>
        </row>
        <row r="8436">
          <cell r="A8436" t="str">
            <v>I1895</v>
          </cell>
          <cell r="B8436" t="str">
            <v>SUPORTE DE ABAS SIMPLES (CANELETE 90)</v>
          </cell>
          <cell r="C8436" t="str">
            <v>UN</v>
          </cell>
          <cell r="D8436">
            <v>19.16</v>
          </cell>
        </row>
        <row r="8437">
          <cell r="A8437" t="str">
            <v>I1920</v>
          </cell>
          <cell r="B8437" t="str">
            <v>TALA DE AJUSTE</v>
          </cell>
          <cell r="C8437" t="str">
            <v>UN</v>
          </cell>
          <cell r="D8437">
            <v>0.27</v>
          </cell>
        </row>
        <row r="8438">
          <cell r="A8438" t="str">
            <v>I1932</v>
          </cell>
          <cell r="B8438" t="str">
            <v>TAMPÃO FIBROCIMENTO (CANALETE 90)</v>
          </cell>
          <cell r="C8438" t="str">
            <v>UN</v>
          </cell>
          <cell r="D8438">
            <v>17.03</v>
          </cell>
        </row>
        <row r="8439">
          <cell r="A8439" t="str">
            <v>I1933</v>
          </cell>
          <cell r="B8439" t="str">
            <v>TAMPÃO FIBROCIMENTO (KALHETA DELTA)</v>
          </cell>
          <cell r="C8439" t="str">
            <v>UN</v>
          </cell>
          <cell r="D8439">
            <v>14.86</v>
          </cell>
        </row>
        <row r="8440">
          <cell r="A8440" t="str">
            <v>I1934</v>
          </cell>
          <cell r="B8440" t="str">
            <v>TAMPÃO FIBROCIMENTO (KALHETÃO)</v>
          </cell>
          <cell r="C8440" t="str">
            <v>UN</v>
          </cell>
          <cell r="D8440">
            <v>17.04</v>
          </cell>
        </row>
        <row r="8441">
          <cell r="A8441" t="str">
            <v>I9141</v>
          </cell>
          <cell r="B8441" t="str">
            <v>TELHA ALUMINIO ONDULADA, ALTURA = *18* MM, E = 0,7 MM</v>
          </cell>
          <cell r="C8441" t="str">
            <v>M2</v>
          </cell>
          <cell r="D8441">
            <v>39.6</v>
          </cell>
        </row>
        <row r="8442">
          <cell r="A8442" t="str">
            <v>I2041</v>
          </cell>
          <cell r="B8442" t="str">
            <v>TELHA ALUMÍNIO, MIOLO POLIURETANO, T+ L</v>
          </cell>
          <cell r="C8442" t="str">
            <v>M2</v>
          </cell>
          <cell r="D8442">
            <v>109.13</v>
          </cell>
        </row>
        <row r="8443">
          <cell r="A8443" t="str">
            <v>I2042</v>
          </cell>
          <cell r="B8443" t="str">
            <v>TELHA ALUMÍNIO, MIOLO POLIURETANO, T+T</v>
          </cell>
          <cell r="C8443" t="str">
            <v>M2</v>
          </cell>
          <cell r="D8443">
            <v>109.13</v>
          </cell>
        </row>
        <row r="8444">
          <cell r="A8444" t="str">
            <v>I2437</v>
          </cell>
          <cell r="B8444" t="str">
            <v>TELHA CANALETE 49 EM FIBROCIMENTO DE 4.00M</v>
          </cell>
          <cell r="C8444" t="str">
            <v>UN</v>
          </cell>
          <cell r="D8444">
            <v>177.71</v>
          </cell>
        </row>
        <row r="8445">
          <cell r="A8445" t="str">
            <v>I2438</v>
          </cell>
          <cell r="B8445" t="str">
            <v>TELHA CANALETE 90 EM FIBROCIMENTO DE 6.00M</v>
          </cell>
          <cell r="C8445" t="str">
            <v>UN</v>
          </cell>
          <cell r="D8445">
            <v>447.66</v>
          </cell>
        </row>
        <row r="8446">
          <cell r="A8446" t="str">
            <v>I2043</v>
          </cell>
          <cell r="B8446" t="str">
            <v>TELHA CERÂMICA , TIPO CANAL C/ ESBARRO"TIMON"</v>
          </cell>
          <cell r="C8446" t="str">
            <v>UN</v>
          </cell>
          <cell r="D8446">
            <v>1.62</v>
          </cell>
        </row>
        <row r="8447">
          <cell r="A8447" t="str">
            <v>I2045</v>
          </cell>
          <cell r="B8447" t="str">
            <v>TELHA CERÂMICA COLONIAL</v>
          </cell>
          <cell r="C8447" t="str">
            <v>UN</v>
          </cell>
          <cell r="D8447">
            <v>0.71</v>
          </cell>
        </row>
        <row r="8448">
          <cell r="A8448" t="str">
            <v>I2044</v>
          </cell>
          <cell r="B8448" t="str">
            <v>TELHA CERÂMICA FRANCESA</v>
          </cell>
          <cell r="C8448" t="str">
            <v>UN</v>
          </cell>
          <cell r="D8448">
            <v>1.05</v>
          </cell>
        </row>
        <row r="8449">
          <cell r="A8449" t="str">
            <v>I2046</v>
          </cell>
          <cell r="B8449" t="str">
            <v>TELHA CERÂMICA PLAN</v>
          </cell>
          <cell r="C8449" t="str">
            <v>UN</v>
          </cell>
          <cell r="D8449">
            <v>0.6</v>
          </cell>
        </row>
        <row r="8450">
          <cell r="A8450" t="str">
            <v>I2047</v>
          </cell>
          <cell r="B8450" t="str">
            <v>TELHA CERÂMICA,TIPO RETANGULAR C/ ESBARRO"TIMON"</v>
          </cell>
          <cell r="C8450" t="str">
            <v>UN</v>
          </cell>
          <cell r="D8450">
            <v>1.93</v>
          </cell>
        </row>
        <row r="8451">
          <cell r="A8451" t="str">
            <v>I2048</v>
          </cell>
          <cell r="B8451" t="str">
            <v>TELHA DE ALUMÍNIO</v>
          </cell>
          <cell r="C8451" t="str">
            <v>KG</v>
          </cell>
          <cell r="D8451">
            <v>30.12</v>
          </cell>
        </row>
        <row r="8452">
          <cell r="A8452" t="str">
            <v>I8434</v>
          </cell>
          <cell r="B8452" t="str">
            <v>TELHA DE ALUMÍNIO, TRAPEZOIDAL e = 0,7mm</v>
          </cell>
          <cell r="C8452" t="str">
            <v>M2</v>
          </cell>
          <cell r="D8452">
            <v>36.909999999999997</v>
          </cell>
        </row>
        <row r="8453">
          <cell r="A8453" t="str">
            <v>I2049</v>
          </cell>
          <cell r="B8453" t="str">
            <v>TELHA DE CONCRETO 330X419MM</v>
          </cell>
          <cell r="C8453" t="str">
            <v>UN</v>
          </cell>
          <cell r="D8453">
            <v>2.35</v>
          </cell>
        </row>
        <row r="8454">
          <cell r="A8454" t="str">
            <v>I2440</v>
          </cell>
          <cell r="B8454" t="str">
            <v>TELHA DE FIBROCIMENTO DE 4MM (0.50 x 2.44M)</v>
          </cell>
          <cell r="C8454" t="str">
            <v>UN</v>
          </cell>
          <cell r="D8454">
            <v>19.64</v>
          </cell>
        </row>
        <row r="8455">
          <cell r="A8455" t="str">
            <v>I2050</v>
          </cell>
          <cell r="B8455" t="str">
            <v>TELHA DE FIBROCIMENTO MAXIPLAC 6MM</v>
          </cell>
          <cell r="C8455" t="str">
            <v>M2</v>
          </cell>
          <cell r="D8455">
            <v>7.88</v>
          </cell>
        </row>
        <row r="8456">
          <cell r="A8456" t="str">
            <v>I2051</v>
          </cell>
          <cell r="B8456" t="str">
            <v>TELHA DE FIBROCIMENTO ONDULADA - 4MM</v>
          </cell>
          <cell r="C8456" t="str">
            <v>M2</v>
          </cell>
          <cell r="D8456">
            <v>16.100000000000001</v>
          </cell>
        </row>
        <row r="8457">
          <cell r="A8457" t="str">
            <v>I2441</v>
          </cell>
          <cell r="B8457" t="str">
            <v>TELHA DE FIBROCIMENTO ONDULADA 6MM (1.10 x 1.83M)</v>
          </cell>
          <cell r="C8457" t="str">
            <v>UN</v>
          </cell>
          <cell r="D8457">
            <v>56</v>
          </cell>
        </row>
        <row r="8458">
          <cell r="A8458" t="str">
            <v>I2052</v>
          </cell>
          <cell r="B8458" t="str">
            <v>TELHA DE MADEIRA COMPENSADA - ONDULADA</v>
          </cell>
          <cell r="C8458" t="str">
            <v>M2</v>
          </cell>
          <cell r="D8458">
            <v>19.510000000000002</v>
          </cell>
        </row>
        <row r="8459">
          <cell r="A8459" t="str">
            <v>I2053</v>
          </cell>
          <cell r="B8459" t="str">
            <v>TELHA DE POLIESTER ONDULADA</v>
          </cell>
          <cell r="C8459" t="str">
            <v>M2</v>
          </cell>
          <cell r="D8459">
            <v>19.37</v>
          </cell>
        </row>
        <row r="8460">
          <cell r="A8460" t="str">
            <v>I2054</v>
          </cell>
          <cell r="B8460" t="str">
            <v>TELHA FIBROCIMENTO CANALETE 49</v>
          </cell>
          <cell r="C8460" t="str">
            <v>M2</v>
          </cell>
          <cell r="D8460">
            <v>85.55</v>
          </cell>
        </row>
        <row r="8461">
          <cell r="A8461" t="str">
            <v>I2055</v>
          </cell>
          <cell r="B8461" t="str">
            <v>TELHA FIBROCIMENTO CANALETE 90</v>
          </cell>
          <cell r="C8461" t="str">
            <v>M2</v>
          </cell>
          <cell r="D8461">
            <v>104.97</v>
          </cell>
        </row>
        <row r="8462">
          <cell r="A8462" t="str">
            <v>I2056</v>
          </cell>
          <cell r="B8462" t="str">
            <v>TELHA FIBROCIMENTO KALHETA DELTA</v>
          </cell>
          <cell r="C8462" t="str">
            <v>M2</v>
          </cell>
          <cell r="D8462">
            <v>105.45</v>
          </cell>
        </row>
        <row r="8463">
          <cell r="A8463" t="str">
            <v>I2057</v>
          </cell>
          <cell r="B8463" t="str">
            <v>TELHA FIBROCIMENTO KALHETAO</v>
          </cell>
          <cell r="C8463" t="str">
            <v>M2</v>
          </cell>
          <cell r="D8463">
            <v>83.61</v>
          </cell>
        </row>
        <row r="8464">
          <cell r="A8464" t="str">
            <v>I2058</v>
          </cell>
          <cell r="B8464" t="str">
            <v>TELHA FIBROCIMENTO MODULADA</v>
          </cell>
          <cell r="C8464" t="str">
            <v>M2</v>
          </cell>
          <cell r="D8464">
            <v>96.03</v>
          </cell>
        </row>
        <row r="8465">
          <cell r="A8465" t="str">
            <v>I2059</v>
          </cell>
          <cell r="B8465" t="str">
            <v>TELHA FIBROCIMENTO ONDULADA - 6MM</v>
          </cell>
          <cell r="C8465" t="str">
            <v>M2</v>
          </cell>
          <cell r="D8465">
            <v>27.77</v>
          </cell>
        </row>
        <row r="8466">
          <cell r="A8466" t="str">
            <v>I6814</v>
          </cell>
          <cell r="B8466" t="str">
            <v>TELHA FIBROCIMENTO ONDULADA - 8MM</v>
          </cell>
          <cell r="C8466" t="str">
            <v>M2</v>
          </cell>
          <cell r="D8466">
            <v>38.44</v>
          </cell>
        </row>
        <row r="8467">
          <cell r="A8467" t="str">
            <v>I2060</v>
          </cell>
          <cell r="B8467" t="str">
            <v>TELHA FIBROCIMENTO VOGATEX</v>
          </cell>
          <cell r="C8467" t="str">
            <v>M2</v>
          </cell>
          <cell r="D8467">
            <v>8.5</v>
          </cell>
        </row>
        <row r="8468">
          <cell r="A8468" t="str">
            <v>I2061</v>
          </cell>
          <cell r="B8468" t="str">
            <v>TELHA ONDULADA DE PVC RIGIDO</v>
          </cell>
          <cell r="C8468" t="str">
            <v>M2</v>
          </cell>
          <cell r="D8468">
            <v>40.15</v>
          </cell>
        </row>
        <row r="8469">
          <cell r="A8469" t="str">
            <v>I2062</v>
          </cell>
          <cell r="B8469" t="str">
            <v>TELHA TERMOACUSTICA</v>
          </cell>
          <cell r="C8469" t="str">
            <v>M2</v>
          </cell>
          <cell r="D8469">
            <v>113.79</v>
          </cell>
        </row>
        <row r="8470">
          <cell r="A8470" t="str">
            <v>I2063</v>
          </cell>
          <cell r="B8470" t="str">
            <v>TELHA TIPO ONDULINE</v>
          </cell>
          <cell r="C8470" t="str">
            <v>M2</v>
          </cell>
          <cell r="D8470">
            <v>24.59</v>
          </cell>
        </row>
        <row r="8471">
          <cell r="A8471" t="str">
            <v>I2064</v>
          </cell>
          <cell r="B8471" t="str">
            <v>TELHA TRANSPARENTE ONDULADA</v>
          </cell>
          <cell r="C8471" t="str">
            <v>M2</v>
          </cell>
          <cell r="D8471">
            <v>33.020000000000003</v>
          </cell>
        </row>
        <row r="8472">
          <cell r="A8472" t="str">
            <v>I2067</v>
          </cell>
          <cell r="B8472" t="str">
            <v>TELHA ZINCADA PRE-PINTADA C/ MONTAGEM KP-120</v>
          </cell>
          <cell r="C8472" t="str">
            <v>M2</v>
          </cell>
          <cell r="D8472">
            <v>213.52</v>
          </cell>
        </row>
        <row r="8473">
          <cell r="A8473" t="str">
            <v>I2068</v>
          </cell>
          <cell r="B8473" t="str">
            <v>TELHA ZINCADA PRE-PINTADA C/ MONTAGEM KP-135</v>
          </cell>
          <cell r="C8473" t="str">
            <v>M2</v>
          </cell>
          <cell r="D8473">
            <v>185.11</v>
          </cell>
        </row>
        <row r="8474">
          <cell r="A8474" t="str">
            <v>I2069</v>
          </cell>
          <cell r="B8474" t="str">
            <v>TELHA ZINCADA PRE-PINTADA C/ MONTAGEM KP-150</v>
          </cell>
          <cell r="C8474" t="str">
            <v>M2</v>
          </cell>
          <cell r="D8474">
            <v>169.64</v>
          </cell>
        </row>
        <row r="8475">
          <cell r="A8475" t="str">
            <v>I2065</v>
          </cell>
          <cell r="B8475" t="str">
            <v>TELHA ZINCADA PRE-PINTADA C/ MONTAGEM KP-90</v>
          </cell>
          <cell r="C8475" t="str">
            <v>M2</v>
          </cell>
          <cell r="D8475">
            <v>104.92</v>
          </cell>
        </row>
        <row r="8476">
          <cell r="A8476" t="str">
            <v>I2066</v>
          </cell>
          <cell r="B8476" t="str">
            <v>TELHA ZINCADA PRE-PINTADA C/ MONTAGEM MK-90</v>
          </cell>
          <cell r="C8476" t="str">
            <v>M2</v>
          </cell>
          <cell r="D8476">
            <v>104.92</v>
          </cell>
        </row>
        <row r="8477">
          <cell r="A8477" t="str">
            <v>I2102</v>
          </cell>
          <cell r="B8477" t="str">
            <v>TIRANTE COMPLETO (KALHETAO)</v>
          </cell>
          <cell r="C8477" t="str">
            <v>UN</v>
          </cell>
          <cell r="D8477">
            <v>34.130000000000003</v>
          </cell>
        </row>
        <row r="8478">
          <cell r="A8478" t="str">
            <v>I2103</v>
          </cell>
          <cell r="B8478" t="str">
            <v>TIRANTE DE CONTRA VENTAMENTO P/TELHAS ESTRUT.</v>
          </cell>
          <cell r="C8478" t="str">
            <v>UN</v>
          </cell>
          <cell r="D8478">
            <v>34.75</v>
          </cell>
        </row>
        <row r="8479">
          <cell r="A8479" t="str">
            <v>TINTAS</v>
          </cell>
          <cell r="B8479"/>
          <cell r="C8479"/>
          <cell r="D8479"/>
        </row>
        <row r="8480">
          <cell r="A8480" t="str">
            <v>Insumo</v>
          </cell>
          <cell r="B8480" t="str">
            <v>Descrição</v>
          </cell>
          <cell r="C8480" t="str">
            <v>Unidade</v>
          </cell>
          <cell r="D8480" t="str">
            <v>Valor (R$)</v>
          </cell>
        </row>
        <row r="8481">
          <cell r="A8481" t="str">
            <v>I0035</v>
          </cell>
          <cell r="B8481" t="str">
            <v>AGUARRAZ MINERAL</v>
          </cell>
          <cell r="C8481" t="str">
            <v>L</v>
          </cell>
          <cell r="D8481">
            <v>17.190000000000001</v>
          </cell>
        </row>
        <row r="8482">
          <cell r="A8482" t="str">
            <v>I0052</v>
          </cell>
          <cell r="B8482" t="str">
            <v>AMONIA</v>
          </cell>
          <cell r="C8482" t="str">
            <v>L</v>
          </cell>
          <cell r="D8482">
            <v>4.8499999999999996</v>
          </cell>
        </row>
        <row r="8483">
          <cell r="A8483" t="str">
            <v>I0440</v>
          </cell>
          <cell r="B8483" t="str">
            <v>CAL EM PO PARA PINTURA</v>
          </cell>
          <cell r="C8483" t="str">
            <v>KG</v>
          </cell>
          <cell r="D8483">
            <v>1.1499999999999999</v>
          </cell>
        </row>
        <row r="8484">
          <cell r="A8484" t="str">
            <v>I0817</v>
          </cell>
          <cell r="B8484" t="str">
            <v>COLA PARA PINTURA</v>
          </cell>
          <cell r="C8484" t="str">
            <v>KG</v>
          </cell>
          <cell r="D8484">
            <v>13.86</v>
          </cell>
        </row>
        <row r="8485">
          <cell r="A8485" t="str">
            <v>I0854</v>
          </cell>
          <cell r="B8485" t="str">
            <v>CONSERVADO "P" , IMPERMEAVEL</v>
          </cell>
          <cell r="C8485" t="str">
            <v>KG</v>
          </cell>
          <cell r="D8485">
            <v>3.15</v>
          </cell>
        </row>
        <row r="8486">
          <cell r="A8486" t="str">
            <v>I1613</v>
          </cell>
          <cell r="B8486" t="str">
            <v>CUPINICIDA (PENTOX OU SIMILAR) P/ MADEIRAS</v>
          </cell>
          <cell r="C8486" t="str">
            <v>L</v>
          </cell>
          <cell r="D8486">
            <v>21.21</v>
          </cell>
        </row>
        <row r="8487">
          <cell r="A8487" t="str">
            <v>I1251</v>
          </cell>
          <cell r="B8487" t="str">
            <v>CUPINICIDA TIPO "JINO CUPIM" E "PENETROL"</v>
          </cell>
          <cell r="C8487" t="str">
            <v>L</v>
          </cell>
          <cell r="D8487">
            <v>21.21</v>
          </cell>
        </row>
        <row r="8488">
          <cell r="A8488" t="str">
            <v>I1099</v>
          </cell>
          <cell r="B8488" t="str">
            <v>ESMALTE A BASE DE BORRACHA CLORADA</v>
          </cell>
          <cell r="C8488" t="str">
            <v>L</v>
          </cell>
          <cell r="D8488">
            <v>57.08</v>
          </cell>
        </row>
        <row r="8489">
          <cell r="A8489" t="str">
            <v>I1100</v>
          </cell>
          <cell r="B8489" t="str">
            <v>ESMALTE SINTETICO</v>
          </cell>
          <cell r="C8489" t="str">
            <v>L</v>
          </cell>
          <cell r="D8489">
            <v>24.99</v>
          </cell>
        </row>
        <row r="8490">
          <cell r="A8490" t="str">
            <v>I1178</v>
          </cell>
          <cell r="B8490" t="str">
            <v>FITA CREPE 16MM</v>
          </cell>
          <cell r="C8490" t="str">
            <v>M</v>
          </cell>
          <cell r="D8490">
            <v>0.23</v>
          </cell>
        </row>
        <row r="8491">
          <cell r="A8491" t="str">
            <v>I1199</v>
          </cell>
          <cell r="B8491" t="str">
            <v>FUNDO BRANCO FOSCO NIVELADOR P/ MADEIRAS</v>
          </cell>
          <cell r="C8491" t="str">
            <v>L</v>
          </cell>
          <cell r="D8491">
            <v>12.68</v>
          </cell>
        </row>
        <row r="8492">
          <cell r="A8492" t="str">
            <v>I1200</v>
          </cell>
          <cell r="B8492" t="str">
            <v>FUNDO OXIDO DE FERRO</v>
          </cell>
          <cell r="C8492" t="str">
            <v>L</v>
          </cell>
          <cell r="D8492">
            <v>23.94</v>
          </cell>
        </row>
        <row r="8493">
          <cell r="A8493" t="str">
            <v>I1201</v>
          </cell>
          <cell r="B8493" t="str">
            <v>FUNDO PRIMER PARA CONCRETO</v>
          </cell>
          <cell r="C8493" t="str">
            <v>L</v>
          </cell>
          <cell r="D8493">
            <v>11.07</v>
          </cell>
        </row>
        <row r="8494">
          <cell r="A8494" t="str">
            <v>I2353</v>
          </cell>
          <cell r="B8494" t="str">
            <v>HIDRACOR</v>
          </cell>
          <cell r="C8494" t="str">
            <v>KG</v>
          </cell>
          <cell r="D8494">
            <v>1.1499999999999999</v>
          </cell>
        </row>
        <row r="8495">
          <cell r="A8495" t="str">
            <v>I2355</v>
          </cell>
          <cell r="B8495" t="str">
            <v>INIBIDOR DE CORROSÃO MIGRATÓRIO MCI2020</v>
          </cell>
          <cell r="C8495" t="str">
            <v>L</v>
          </cell>
          <cell r="D8495">
            <v>30.87</v>
          </cell>
        </row>
        <row r="8496">
          <cell r="A8496" t="str">
            <v>I6165</v>
          </cell>
          <cell r="B8496" t="str">
            <v>LIQUIBRILHO INCOLOR</v>
          </cell>
          <cell r="C8496" t="str">
            <v>L</v>
          </cell>
          <cell r="D8496">
            <v>17.149999999999999</v>
          </cell>
        </row>
        <row r="8497">
          <cell r="A8497" t="str">
            <v>I1345</v>
          </cell>
          <cell r="B8497" t="str">
            <v>LIXA DE CARBURETO DE SILÍCIO DE 7''</v>
          </cell>
          <cell r="C8497" t="str">
            <v>UN</v>
          </cell>
          <cell r="D8497">
            <v>3.94</v>
          </cell>
        </row>
        <row r="8498">
          <cell r="A8498" t="str">
            <v>I1346</v>
          </cell>
          <cell r="B8498" t="str">
            <v>LIXA PARA FERRO</v>
          </cell>
          <cell r="C8498" t="str">
            <v>UN</v>
          </cell>
          <cell r="D8498">
            <v>1.69</v>
          </cell>
        </row>
        <row r="8499">
          <cell r="A8499" t="str">
            <v>I1347</v>
          </cell>
          <cell r="B8499" t="str">
            <v>LIXA PARA MADEIRA/MASSA</v>
          </cell>
          <cell r="C8499" t="str">
            <v>UN</v>
          </cell>
          <cell r="D8499">
            <v>0.55000000000000004</v>
          </cell>
        </row>
        <row r="8500">
          <cell r="A8500" t="str">
            <v>I1488</v>
          </cell>
          <cell r="B8500" t="str">
            <v>LÍQUIDO PREPARADOR DE SUPERFICIES</v>
          </cell>
          <cell r="C8500" t="str">
            <v>L</v>
          </cell>
          <cell r="D8500">
            <v>11.91</v>
          </cell>
        </row>
        <row r="8501">
          <cell r="A8501" t="str">
            <v>I1489</v>
          </cell>
          <cell r="B8501" t="str">
            <v>LÍQUIDO SELADOR IF</v>
          </cell>
          <cell r="C8501" t="str">
            <v>L</v>
          </cell>
          <cell r="D8501">
            <v>7.1</v>
          </cell>
        </row>
        <row r="8502">
          <cell r="A8502" t="str">
            <v>I1490</v>
          </cell>
          <cell r="B8502" t="str">
            <v>LÍQUIDO SELADOR PARA PINTURA LATEX</v>
          </cell>
          <cell r="C8502" t="str">
            <v>L</v>
          </cell>
          <cell r="D8502">
            <v>12.08</v>
          </cell>
        </row>
        <row r="8503">
          <cell r="A8503" t="str">
            <v>I1510</v>
          </cell>
          <cell r="B8503" t="str">
            <v>MASSA A BASE DE EPOXI</v>
          </cell>
          <cell r="C8503" t="str">
            <v>KG</v>
          </cell>
          <cell r="D8503">
            <v>2.87</v>
          </cell>
        </row>
        <row r="8504">
          <cell r="A8504" t="str">
            <v>I1511</v>
          </cell>
          <cell r="B8504" t="str">
            <v>MASSA ACRILICA PARA PINTURA LATEX</v>
          </cell>
          <cell r="C8504" t="str">
            <v>KG</v>
          </cell>
          <cell r="D8504">
            <v>4.78</v>
          </cell>
        </row>
        <row r="8505">
          <cell r="A8505" t="str">
            <v>I1512</v>
          </cell>
          <cell r="B8505" t="str">
            <v>MASSA CORRIDA A BASE DE OLEO</v>
          </cell>
          <cell r="C8505" t="str">
            <v>KG</v>
          </cell>
          <cell r="D8505">
            <v>9.1</v>
          </cell>
        </row>
        <row r="8506">
          <cell r="A8506" t="str">
            <v>I1513</v>
          </cell>
          <cell r="B8506" t="str">
            <v>MASSA CORRIDA A BASE DE PVA</v>
          </cell>
          <cell r="C8506" t="str">
            <v>KG</v>
          </cell>
          <cell r="D8506">
            <v>2.92</v>
          </cell>
        </row>
        <row r="8507">
          <cell r="A8507" t="str">
            <v>I1650</v>
          </cell>
          <cell r="B8507" t="str">
            <v>PIGMENTO PARA TINTA</v>
          </cell>
          <cell r="C8507" t="str">
            <v>KG</v>
          </cell>
          <cell r="D8507">
            <v>13.91</v>
          </cell>
        </row>
        <row r="8508">
          <cell r="A8508" t="str">
            <v>I1734</v>
          </cell>
          <cell r="B8508" t="str">
            <v>PRIMER A BASE DE BORRACHA CLORADA</v>
          </cell>
          <cell r="C8508" t="str">
            <v>L</v>
          </cell>
          <cell r="D8508">
            <v>49.53</v>
          </cell>
        </row>
        <row r="8509">
          <cell r="A8509" t="str">
            <v>I1735</v>
          </cell>
          <cell r="B8509" t="str">
            <v>PRIMER A BASE DE EPOXI</v>
          </cell>
          <cell r="C8509" t="str">
            <v>L</v>
          </cell>
          <cell r="D8509">
            <v>53.03</v>
          </cell>
        </row>
        <row r="8510">
          <cell r="A8510" t="str">
            <v>I1736</v>
          </cell>
          <cell r="B8510" t="str">
            <v>PRIMER PARA MANTA FK</v>
          </cell>
          <cell r="C8510" t="str">
            <v>KG</v>
          </cell>
          <cell r="D8510">
            <v>12.61</v>
          </cell>
        </row>
        <row r="8511">
          <cell r="A8511" t="str">
            <v>I1737</v>
          </cell>
          <cell r="B8511" t="str">
            <v>PRIMER SINTÉTICO</v>
          </cell>
          <cell r="C8511" t="str">
            <v>L</v>
          </cell>
          <cell r="D8511">
            <v>25.35</v>
          </cell>
        </row>
        <row r="8512">
          <cell r="A8512" t="str">
            <v>I9394</v>
          </cell>
          <cell r="B8512" t="str">
            <v>REMOVEDOR DE TINTA OLEO/ESMALTE VERNIZ</v>
          </cell>
          <cell r="C8512" t="str">
            <v>L</v>
          </cell>
          <cell r="D8512">
            <v>46.22</v>
          </cell>
        </row>
        <row r="8513">
          <cell r="A8513" t="str">
            <v>I1818</v>
          </cell>
          <cell r="B8513" t="str">
            <v>RESINA ACRÍLICA</v>
          </cell>
          <cell r="C8513" t="str">
            <v>L</v>
          </cell>
          <cell r="D8513">
            <v>28.48</v>
          </cell>
        </row>
        <row r="8514">
          <cell r="A8514" t="str">
            <v>I1819</v>
          </cell>
          <cell r="B8514" t="str">
            <v>RESINA DE EPÓXI</v>
          </cell>
          <cell r="C8514" t="str">
            <v>KG</v>
          </cell>
          <cell r="D8514">
            <v>30.65</v>
          </cell>
        </row>
        <row r="8515">
          <cell r="A8515" t="str">
            <v>I1856</v>
          </cell>
          <cell r="B8515" t="str">
            <v>SELADOR ACRÍLICO</v>
          </cell>
          <cell r="C8515" t="str">
            <v>L</v>
          </cell>
          <cell r="D8515">
            <v>13.32</v>
          </cell>
        </row>
        <row r="8516">
          <cell r="A8516" t="str">
            <v>I1857</v>
          </cell>
          <cell r="B8516" t="str">
            <v>SELADOR ACRÍLICO P/CONCRETO</v>
          </cell>
          <cell r="C8516" t="str">
            <v>L</v>
          </cell>
          <cell r="D8516">
            <v>22.52</v>
          </cell>
        </row>
        <row r="8517">
          <cell r="A8517" t="str">
            <v>I1869</v>
          </cell>
          <cell r="B8517" t="str">
            <v>SINTECO P/ PISOS DE MADEIRA</v>
          </cell>
          <cell r="C8517" t="str">
            <v>L</v>
          </cell>
          <cell r="D8517">
            <v>29.7</v>
          </cell>
        </row>
        <row r="8518">
          <cell r="A8518" t="str">
            <v>I1871</v>
          </cell>
          <cell r="B8518" t="str">
            <v>SODA CAUSTICA</v>
          </cell>
          <cell r="C8518" t="str">
            <v>KG</v>
          </cell>
          <cell r="D8518">
            <v>12.56</v>
          </cell>
        </row>
        <row r="8519">
          <cell r="A8519" t="str">
            <v>I2425</v>
          </cell>
          <cell r="B8519" t="str">
            <v>SOLVENTE</v>
          </cell>
          <cell r="C8519" t="str">
            <v>L</v>
          </cell>
          <cell r="D8519">
            <v>13.49</v>
          </cell>
        </row>
        <row r="8520">
          <cell r="A8520" t="str">
            <v>I2426</v>
          </cell>
          <cell r="B8520" t="str">
            <v>SOLVENTE P/RESINA POLIURETANA</v>
          </cell>
          <cell r="C8520" t="str">
            <v>L</v>
          </cell>
          <cell r="D8520">
            <v>19.649999999999999</v>
          </cell>
        </row>
        <row r="8521">
          <cell r="A8521" t="str">
            <v>I1890</v>
          </cell>
          <cell r="B8521" t="str">
            <v>SOLVENTE P/TINTA EPOXI E BORRACHA CLORADA</v>
          </cell>
          <cell r="C8521" t="str">
            <v>L</v>
          </cell>
          <cell r="D8521">
            <v>39.909999999999997</v>
          </cell>
        </row>
        <row r="8522">
          <cell r="A8522" t="str">
            <v>I2496</v>
          </cell>
          <cell r="B8522" t="str">
            <v>SUPERCAL</v>
          </cell>
          <cell r="C8522" t="str">
            <v>KG</v>
          </cell>
          <cell r="D8522">
            <v>1.1499999999999999</v>
          </cell>
        </row>
        <row r="8523">
          <cell r="A8523" t="str">
            <v>I2079</v>
          </cell>
          <cell r="B8523" t="str">
            <v>TEXTURA ACRÍLICA</v>
          </cell>
          <cell r="C8523" t="str">
            <v>KG</v>
          </cell>
          <cell r="D8523">
            <v>7.63</v>
          </cell>
        </row>
        <row r="8524">
          <cell r="A8524" t="str">
            <v>I2083</v>
          </cell>
          <cell r="B8524" t="str">
            <v>TINTA 100% ACRÍLICA</v>
          </cell>
          <cell r="C8524" t="str">
            <v>L</v>
          </cell>
          <cell r="D8524">
            <v>24.59</v>
          </cell>
        </row>
        <row r="8525">
          <cell r="A8525" t="str">
            <v>I2084</v>
          </cell>
          <cell r="B8525" t="str">
            <v>TINTA A BASE DE EMULSÃO ACRÍLICA (PARA PISOS)</v>
          </cell>
          <cell r="C8525" t="str">
            <v>L</v>
          </cell>
          <cell r="D8525">
            <v>16.399999999999999</v>
          </cell>
        </row>
        <row r="8526">
          <cell r="A8526" t="str">
            <v>I2085</v>
          </cell>
          <cell r="B8526" t="str">
            <v>TINTA ACRÍLICA C/QUARTZO P/PISO</v>
          </cell>
          <cell r="C8526" t="str">
            <v>L</v>
          </cell>
          <cell r="D8526">
            <v>13.23</v>
          </cell>
        </row>
        <row r="8527">
          <cell r="A8527" t="str">
            <v>I2086</v>
          </cell>
          <cell r="B8527" t="str">
            <v>TINTA ALUMÍNIO DE BASE ASFÁLTICA</v>
          </cell>
          <cell r="C8527" t="str">
            <v>L</v>
          </cell>
          <cell r="D8527">
            <v>29.47</v>
          </cell>
        </row>
        <row r="8528">
          <cell r="A8528" t="str">
            <v>I2087</v>
          </cell>
          <cell r="B8528" t="str">
            <v>TINTA ALUMÍNIO SINTÉTICO</v>
          </cell>
          <cell r="C8528" t="str">
            <v>L</v>
          </cell>
          <cell r="D8528">
            <v>32.380000000000003</v>
          </cell>
        </row>
        <row r="8529">
          <cell r="A8529" t="str">
            <v>I8428</v>
          </cell>
          <cell r="B8529" t="str">
            <v>TINTA ANTI-CORROSIVA</v>
          </cell>
          <cell r="C8529" t="str">
            <v>L</v>
          </cell>
          <cell r="D8529">
            <v>26.04</v>
          </cell>
        </row>
        <row r="8530">
          <cell r="A8530" t="str">
            <v>I2088</v>
          </cell>
          <cell r="B8530" t="str">
            <v>TINTA ANTIFLAMA</v>
          </cell>
          <cell r="C8530" t="str">
            <v>L</v>
          </cell>
          <cell r="D8530">
            <v>46.96</v>
          </cell>
        </row>
        <row r="8531">
          <cell r="A8531" t="str">
            <v>I2089</v>
          </cell>
          <cell r="B8531" t="str">
            <v>TINTA ASFÁLTICA</v>
          </cell>
          <cell r="C8531" t="str">
            <v>KG</v>
          </cell>
          <cell r="D8531">
            <v>8.93</v>
          </cell>
        </row>
        <row r="8532">
          <cell r="A8532" t="str">
            <v>I2091</v>
          </cell>
          <cell r="B8532" t="str">
            <v>TINTA BETUMINOSA</v>
          </cell>
          <cell r="C8532" t="str">
            <v>L</v>
          </cell>
          <cell r="D8532">
            <v>15.61</v>
          </cell>
        </row>
        <row r="8533">
          <cell r="A8533" t="str">
            <v>I2093</v>
          </cell>
          <cell r="B8533" t="str">
            <v>TINTA EPOXI PARA ACABAMENTO</v>
          </cell>
          <cell r="C8533" t="str">
            <v>L</v>
          </cell>
          <cell r="D8533">
            <v>49.8</v>
          </cell>
        </row>
        <row r="8534">
          <cell r="A8534" t="str">
            <v>I2094</v>
          </cell>
          <cell r="B8534" t="str">
            <v>TINTA EPOXI PARA FUNDO (PRIMER)</v>
          </cell>
          <cell r="C8534" t="str">
            <v>L</v>
          </cell>
          <cell r="D8534">
            <v>42</v>
          </cell>
        </row>
        <row r="8535">
          <cell r="A8535" t="str">
            <v>I2500</v>
          </cell>
          <cell r="B8535" t="str">
            <v>TINTA ESMALTE SINTETICO</v>
          </cell>
          <cell r="C8535" t="str">
            <v>L</v>
          </cell>
          <cell r="D8535">
            <v>24.93</v>
          </cell>
        </row>
        <row r="8536">
          <cell r="A8536" t="str">
            <v>I2095</v>
          </cell>
          <cell r="B8536" t="str">
            <v>TINTA GRAFITE</v>
          </cell>
          <cell r="C8536" t="str">
            <v>L</v>
          </cell>
          <cell r="D8536">
            <v>26.7</v>
          </cell>
        </row>
        <row r="8537">
          <cell r="A8537" t="str">
            <v>I2096</v>
          </cell>
          <cell r="B8537" t="str">
            <v>TINTA LATEX</v>
          </cell>
          <cell r="C8537" t="str">
            <v>L</v>
          </cell>
          <cell r="D8537">
            <v>21.25</v>
          </cell>
        </row>
        <row r="8538">
          <cell r="A8538" t="str">
            <v>I2097</v>
          </cell>
          <cell r="B8538" t="str">
            <v>TINTA LATEX ACRÍLICA</v>
          </cell>
          <cell r="C8538" t="str">
            <v>L</v>
          </cell>
          <cell r="D8538">
            <v>24.59</v>
          </cell>
        </row>
        <row r="8539">
          <cell r="A8539" t="str">
            <v>I2098</v>
          </cell>
          <cell r="B8539" t="str">
            <v>TINTA MINERAL IMPERMEÁVEL EM PÓ</v>
          </cell>
          <cell r="C8539" t="str">
            <v>KG</v>
          </cell>
          <cell r="D8539">
            <v>3.15</v>
          </cell>
        </row>
        <row r="8540">
          <cell r="A8540" t="str">
            <v>I2099</v>
          </cell>
          <cell r="B8540" t="str">
            <v>TINTA PRIMARIA</v>
          </cell>
          <cell r="C8540" t="str">
            <v>L</v>
          </cell>
          <cell r="D8540">
            <v>7.83</v>
          </cell>
        </row>
        <row r="8541">
          <cell r="A8541" t="str">
            <v>I2100</v>
          </cell>
          <cell r="B8541" t="str">
            <v>TINTA ÓLEO</v>
          </cell>
          <cell r="C8541" t="str">
            <v>L</v>
          </cell>
          <cell r="D8541">
            <v>19.77</v>
          </cell>
        </row>
        <row r="8542">
          <cell r="A8542" t="str">
            <v>I2158</v>
          </cell>
          <cell r="B8542" t="str">
            <v>TRINCHA 2'</v>
          </cell>
          <cell r="C8542" t="str">
            <v>UN</v>
          </cell>
          <cell r="D8542">
            <v>3.82</v>
          </cell>
        </row>
        <row r="8543">
          <cell r="A8543" t="str">
            <v>I2248</v>
          </cell>
          <cell r="B8543" t="str">
            <v>VERNIZ ACRÍLICO PARA CONCRETO</v>
          </cell>
          <cell r="C8543" t="str">
            <v>L</v>
          </cell>
          <cell r="D8543">
            <v>21.07</v>
          </cell>
        </row>
        <row r="8544">
          <cell r="A8544" t="str">
            <v>I2249</v>
          </cell>
          <cell r="B8544" t="str">
            <v>VERNIZ POLIURETANO PARA CONCRETO, ALVENARIA E ESTRUTURAS DE AÇO CARBONO</v>
          </cell>
          <cell r="C8544" t="str">
            <v>L</v>
          </cell>
          <cell r="D8544">
            <v>19.79</v>
          </cell>
        </row>
        <row r="8545">
          <cell r="A8545" t="str">
            <v>I2250</v>
          </cell>
          <cell r="B8545" t="str">
            <v>VERNIZ SINTÉTICO</v>
          </cell>
          <cell r="C8545" t="str">
            <v>L</v>
          </cell>
          <cell r="D8545">
            <v>25.94</v>
          </cell>
        </row>
        <row r="8546">
          <cell r="A8546" t="str">
            <v>I2293</v>
          </cell>
          <cell r="B8546" t="str">
            <v>ZARCÃO</v>
          </cell>
          <cell r="C8546" t="str">
            <v>L</v>
          </cell>
          <cell r="D8546">
            <v>22.58</v>
          </cell>
        </row>
        <row r="8547">
          <cell r="A8547" t="str">
            <v>I0154</v>
          </cell>
          <cell r="B8547" t="str">
            <v>ÁCIDO MURIÁTICO</v>
          </cell>
          <cell r="C8547" t="str">
            <v>L</v>
          </cell>
          <cell r="D8547">
            <v>5.44</v>
          </cell>
        </row>
        <row r="8548">
          <cell r="A8548" t="str">
            <v>I2295</v>
          </cell>
          <cell r="B8548" t="str">
            <v>ÓLEO DE LINHACA</v>
          </cell>
          <cell r="C8548" t="str">
            <v>L</v>
          </cell>
          <cell r="D8548">
            <v>20.51</v>
          </cell>
        </row>
        <row r="8549">
          <cell r="A8549" t="str">
            <v>URBANISMO</v>
          </cell>
          <cell r="B8549"/>
          <cell r="C8549"/>
          <cell r="D8549"/>
        </row>
        <row r="8550">
          <cell r="A8550" t="str">
            <v>Insumo</v>
          </cell>
          <cell r="B8550" t="str">
            <v>Descrição</v>
          </cell>
          <cell r="C8550" t="str">
            <v>Unidade</v>
          </cell>
          <cell r="D8550" t="str">
            <v>Valor (R$)</v>
          </cell>
        </row>
        <row r="8551">
          <cell r="A8551" t="str">
            <v>I6714</v>
          </cell>
          <cell r="B8551" t="str">
            <v>BALANÇO ANDORINHA C/02 CADEIRAS, CONFEC. EM TUBO VAPOR E PINTURA ESMALTE SINTÉTICO</v>
          </cell>
          <cell r="C8551" t="str">
            <v>UN</v>
          </cell>
          <cell r="D8551">
            <v>486.4</v>
          </cell>
        </row>
        <row r="8552">
          <cell r="A8552" t="str">
            <v>I0182</v>
          </cell>
          <cell r="B8552" t="str">
            <v>BALANÇO ANDORINHA C/03 CADEIRAS, CONFEC. EM TUBO VAPOR E PINTURA ESMALTE SINTETICO</v>
          </cell>
          <cell r="C8552" t="str">
            <v>UN</v>
          </cell>
          <cell r="D8552">
            <v>649.1</v>
          </cell>
        </row>
        <row r="8553">
          <cell r="A8553" t="str">
            <v>I0188</v>
          </cell>
          <cell r="B8553" t="str">
            <v>BANCO DE MADEIRA C/ESTRUTURA DE FERRO - L=3,00M</v>
          </cell>
          <cell r="C8553" t="str">
            <v>UN</v>
          </cell>
          <cell r="D8553">
            <v>926.1</v>
          </cell>
        </row>
        <row r="8554">
          <cell r="A8554" t="str">
            <v>I0267</v>
          </cell>
          <cell r="B8554" t="str">
            <v xml:space="preserve">BORBOLETA/CATRACA DE ACESSO MECÂNICA COM CONTADOR DE GIRO
</v>
          </cell>
          <cell r="C8554" t="str">
            <v>UN</v>
          </cell>
          <cell r="D8554">
            <v>2249.59</v>
          </cell>
        </row>
        <row r="8555">
          <cell r="A8555" t="str">
            <v>I6715</v>
          </cell>
          <cell r="B8555" t="str">
            <v>CARROSSEL ESPECIAL C/04 CADEIRAS, CONFEC. EM TUBO VAPOR E PINTURA ESMALTE SINTÉTICO</v>
          </cell>
          <cell r="C8555" t="str">
            <v>UN</v>
          </cell>
          <cell r="D8555">
            <v>702.58</v>
          </cell>
        </row>
        <row r="8556">
          <cell r="A8556" t="str">
            <v>I0496</v>
          </cell>
          <cell r="B8556" t="str">
            <v>CARROSSEL TIPO OLA</v>
          </cell>
          <cell r="C8556" t="str">
            <v>UN</v>
          </cell>
          <cell r="D8556">
            <v>905.15</v>
          </cell>
        </row>
        <row r="8557">
          <cell r="A8557" t="str">
            <v>I6716</v>
          </cell>
          <cell r="B8557" t="str">
            <v>CARROSSEL TIPO OLA, CONFEC. EM TUBO VAPOR E PINTURA ESMALTE SINTÉTICO</v>
          </cell>
          <cell r="C8557" t="str">
            <v>UN</v>
          </cell>
          <cell r="D8557">
            <v>905.15</v>
          </cell>
        </row>
        <row r="8558">
          <cell r="A8558" t="str">
            <v>I2474</v>
          </cell>
          <cell r="B8558" t="str">
            <v>ESCADA HORIZANTAL E VERTICAL, CONFEC. EM TUBO VAPOR E PINTURA ESMALTE SINTETICO</v>
          </cell>
          <cell r="C8558" t="str">
            <v>UN</v>
          </cell>
          <cell r="D8558">
            <v>486.4</v>
          </cell>
        </row>
        <row r="8559">
          <cell r="A8559" t="str">
            <v>I2475</v>
          </cell>
          <cell r="B8559" t="str">
            <v>ESCORREGADOR GRANDE, CONFEC. EM TUBO VAPOR E PINTURA ESMALTE SINTETICO</v>
          </cell>
          <cell r="C8559" t="str">
            <v>UN</v>
          </cell>
          <cell r="D8559">
            <v>700.36</v>
          </cell>
        </row>
        <row r="8560">
          <cell r="A8560" t="str">
            <v>I6718</v>
          </cell>
          <cell r="B8560" t="str">
            <v>ESCORREGADOR PEQUENO,  CONFEC. EM TUBO VAPOR E PINTURA ESMALTE SINTÉTICO</v>
          </cell>
          <cell r="C8560" t="str">
            <v>UN</v>
          </cell>
          <cell r="D8560">
            <v>573.02</v>
          </cell>
        </row>
        <row r="8561">
          <cell r="A8561" t="str">
            <v>I1139</v>
          </cell>
          <cell r="B8561" t="str">
            <v>ESTRUTURA METÁLICA P/ TABELA DE BASQUETE, EM TUBOS DE AÇO DE 4" E DE 1" PAREDE 2MM, ACABAMENTO EM MASSA PLÁSTICA, PRIMER E TINTA ESMALTE SINTÉTICO, COM REFORÇO TIPO MÃO FRANCESA, AVANÇO LIVRE DE 2,30M</v>
          </cell>
          <cell r="C8561" t="str">
            <v>CJ</v>
          </cell>
          <cell r="D8561">
            <v>1891.55</v>
          </cell>
        </row>
        <row r="8562">
          <cell r="A8562" t="str">
            <v>I6719</v>
          </cell>
          <cell r="B8562" t="str">
            <v>GAIOLA ESCORREGADOR PEQUENO,  CONFEC. EM TUBO VAPOR E PINTURA ESMALTE SINTÉTICO</v>
          </cell>
          <cell r="C8562" t="str">
            <v>UN</v>
          </cell>
          <cell r="D8562">
            <v>648.53</v>
          </cell>
        </row>
        <row r="8563">
          <cell r="A8563" t="str">
            <v>I6720</v>
          </cell>
          <cell r="B8563" t="str">
            <v>GANGORRA C/02 PRANCHAS, CONFEC. EM TUBO VAPOR E PINTURA ESMALTE SINTÉTICO</v>
          </cell>
          <cell r="C8563" t="str">
            <v>UN</v>
          </cell>
          <cell r="D8563">
            <v>804.83</v>
          </cell>
        </row>
        <row r="8564">
          <cell r="A8564" t="str">
            <v>I2477</v>
          </cell>
          <cell r="B8564" t="str">
            <v>GANGORRA C/03 PRANCHAS, CONFEC. EM TUBO VAPOR E PINTURA ESMALTE SINTETICO</v>
          </cell>
          <cell r="C8564" t="str">
            <v>UN</v>
          </cell>
          <cell r="D8564">
            <v>891.37</v>
          </cell>
        </row>
        <row r="8565">
          <cell r="A8565" t="str">
            <v>I10254</v>
          </cell>
          <cell r="B8565" t="str">
            <v>MASTRO SIMPLE FG DE 1 1/2''X3M</v>
          </cell>
          <cell r="C8565" t="str">
            <v>UN</v>
          </cell>
          <cell r="D8565">
            <v>161.03</v>
          </cell>
        </row>
        <row r="8566">
          <cell r="A8566" t="str">
            <v>I1518</v>
          </cell>
          <cell r="B8566" t="str">
            <v>MASTRO SIMPLE FG DE 1 1/2''X3M</v>
          </cell>
          <cell r="C8566" t="str">
            <v>M</v>
          </cell>
          <cell r="D8566">
            <v>37</v>
          </cell>
        </row>
        <row r="8567">
          <cell r="A8567" t="str">
            <v>I9455</v>
          </cell>
          <cell r="B8567" t="str">
            <v>POSTE DE CONCRETO CIRCULAR, RESISTÊNCIA NOMINAL 200KG, H= 7,00M, PESO APROXIMADO 470 KG</v>
          </cell>
          <cell r="C8567" t="str">
            <v>UN</v>
          </cell>
          <cell r="D8567">
            <v>452.16</v>
          </cell>
        </row>
        <row r="8568">
          <cell r="A8568" t="str">
            <v>I9514</v>
          </cell>
          <cell r="B8568" t="str">
            <v>POSTE DE CONCRETO CIRCULAR, RESISTÊNCIA NOMINAL 200KG, H= 8,00M, PESO APROXIMADO DE 570 KG</v>
          </cell>
          <cell r="C8568" t="str">
            <v>UN</v>
          </cell>
          <cell r="D8568">
            <v>531.85</v>
          </cell>
        </row>
        <row r="8569">
          <cell r="A8569" t="str">
            <v>I9456</v>
          </cell>
          <cell r="B8569" t="str">
            <v>POSTE DE CONCRETO CIRCULAR, RESISTÊNCIA NOMINAL 200KG, H= 9,00M, PESO APROXIMADO 670 KG</v>
          </cell>
          <cell r="C8569" t="str">
            <v>UN</v>
          </cell>
          <cell r="D8569">
            <v>611.55999999999995</v>
          </cell>
        </row>
        <row r="8570">
          <cell r="A8570" t="str">
            <v>I9515</v>
          </cell>
          <cell r="B8570" t="str">
            <v>POSTE DE CONCRETO CIRCULAR, RESISTÊNCIA NOMINAL 200KG, H=10,00M, PESO APROXIMADO DE 790 KG</v>
          </cell>
          <cell r="C8570" t="str">
            <v>UN</v>
          </cell>
          <cell r="D8570">
            <v>738.72</v>
          </cell>
        </row>
        <row r="8571">
          <cell r="A8571" t="str">
            <v>I9457</v>
          </cell>
          <cell r="B8571" t="str">
            <v>POSTE DE CONCRETO CIRCULAR, RESISTÊNCIA NOMINAL 200KG, H=11,00M, PESO APROXIMADO 910KG</v>
          </cell>
          <cell r="C8571" t="str">
            <v>UN</v>
          </cell>
          <cell r="D8571">
            <v>866.83</v>
          </cell>
        </row>
        <row r="8572">
          <cell r="A8572" t="str">
            <v>I9458</v>
          </cell>
          <cell r="B8572" t="str">
            <v>POSTE DE CONCRETO CIRCULAR, RESISTÊNCIA NOMINAL 300KG, H= 7,00M, PESO APROXIMADO 500KG</v>
          </cell>
          <cell r="C8572" t="str">
            <v>UN</v>
          </cell>
          <cell r="D8572">
            <v>554.69000000000005</v>
          </cell>
        </row>
        <row r="8573">
          <cell r="A8573" t="str">
            <v>I9459</v>
          </cell>
          <cell r="B8573" t="str">
            <v>POSTE DE CONCRETO CIRCULAR, RESISTÊNCIA NOMINAL 300KG, H= 9,00M, PESO APROXIMADO 710KG</v>
          </cell>
          <cell r="C8573" t="str">
            <v>UN</v>
          </cell>
          <cell r="D8573">
            <v>676.75</v>
          </cell>
        </row>
        <row r="8574">
          <cell r="A8574" t="str">
            <v>I9460</v>
          </cell>
          <cell r="B8574" t="str">
            <v>POSTE DE CONCRETO CIRCULAR, RESISTÊNCIA NOMINAL 300KG, H=11,00M, PESO APROXIMADO 950KG</v>
          </cell>
          <cell r="C8574" t="str">
            <v>UN</v>
          </cell>
          <cell r="D8574">
            <v>869.48</v>
          </cell>
        </row>
        <row r="8575">
          <cell r="A8575" t="str">
            <v>I9461</v>
          </cell>
          <cell r="B8575" t="str">
            <v>POSTE DE CONCRETO CIRCULAR, RESISTÊNCIA NOMINAL 400KG, H= 9,00M, PESO APROXIMADO 740KG</v>
          </cell>
          <cell r="C8575" t="str">
            <v>UN</v>
          </cell>
          <cell r="D8575">
            <v>865.35</v>
          </cell>
        </row>
        <row r="8576">
          <cell r="A8576" t="str">
            <v>I9462</v>
          </cell>
          <cell r="B8576" t="str">
            <v>POSTE DE CONCRETO CIRCULAR, RESISTÊNCIA NOMINAL 400KG, H=11,00M, PESO APROXIMADO 990KG</v>
          </cell>
          <cell r="C8576" t="str">
            <v>UN</v>
          </cell>
          <cell r="D8576">
            <v>1106.46</v>
          </cell>
        </row>
        <row r="8577">
          <cell r="A8577" t="str">
            <v>I9472</v>
          </cell>
          <cell r="B8577" t="str">
            <v>POSTE DE CONCRETO CIRCULAR, RESISTÊNCIA NOMINAL 400KG, H=12,00M, PESO APROXIMADO 1130KG</v>
          </cell>
          <cell r="C8577" t="str">
            <v>UN</v>
          </cell>
          <cell r="D8577">
            <v>1475.12</v>
          </cell>
        </row>
        <row r="8578">
          <cell r="A8578" t="str">
            <v>I9463</v>
          </cell>
          <cell r="B8578" t="str">
            <v>POSTE DE CONCRETO CIRCULAR, RESISTÊNCIA NOMINAL 400KG, H=14,00M, PESO APROXIMADO 1430KG</v>
          </cell>
          <cell r="C8578" t="str">
            <v>UN</v>
          </cell>
          <cell r="D8578">
            <v>1847.04</v>
          </cell>
        </row>
        <row r="8579">
          <cell r="A8579" t="str">
            <v>I1720</v>
          </cell>
          <cell r="B8579" t="str">
            <v>POSTE DE CONCRETO DUPLO T ( 8MX300KG), RESISTÊNCIA NOMIAL 300KG, H= 8,00M, PESO APROXIMADO 708KG</v>
          </cell>
          <cell r="C8579" t="str">
            <v>UN</v>
          </cell>
          <cell r="D8579">
            <v>617.74</v>
          </cell>
        </row>
        <row r="8580">
          <cell r="A8580" t="str">
            <v>I1719</v>
          </cell>
          <cell r="B8580" t="str">
            <v>POSTE DE CONCRETO DUPLO T (11MX400KG), RESISTÊNCIA NOMINAL 400KG, H=11,00M, PESO APROXIMADO 1158KG</v>
          </cell>
          <cell r="C8580" t="str">
            <v>UN</v>
          </cell>
          <cell r="D8580">
            <v>1014.5</v>
          </cell>
        </row>
        <row r="8581">
          <cell r="A8581" t="str">
            <v>I2405</v>
          </cell>
          <cell r="B8581" t="str">
            <v>POSTE DE CONCRETO DUPLO T (150/9), RESISTÊNCIA NOMINAL 150KG, H=9,00M, PESO APROXIMADO 470KG</v>
          </cell>
          <cell r="C8581" t="str">
            <v>UN</v>
          </cell>
          <cell r="D8581">
            <v>503.46</v>
          </cell>
        </row>
        <row r="8582">
          <cell r="A8582" t="str">
            <v>I9471</v>
          </cell>
          <cell r="B8582" t="str">
            <v>POSTE DE CONCRETO DUPLO T, RESISTÊNCIA NOMINAL  150KG, H= 9,00M, PESO APROXIMADO 470KG</v>
          </cell>
          <cell r="C8582" t="str">
            <v>UN</v>
          </cell>
          <cell r="D8582">
            <v>503.46</v>
          </cell>
        </row>
        <row r="8583">
          <cell r="A8583" t="str">
            <v>I9464</v>
          </cell>
          <cell r="B8583" t="str">
            <v>POSTE DE CONCRETO DUPLO T, RESISTÊNCIA NOMINAL  200KG, H= 8,00M, PESO APROXIMADO 400KG</v>
          </cell>
          <cell r="C8583" t="str">
            <v>UN</v>
          </cell>
          <cell r="D8583">
            <v>399.51</v>
          </cell>
        </row>
        <row r="8584">
          <cell r="A8584" t="str">
            <v>I9465</v>
          </cell>
          <cell r="B8584" t="str">
            <v>POSTE DE CONCRETO DUPLO T, RESISTÊNCIA NOMINAL  200KG, H= 9,00M, PESO APROXIMADO 470KG</v>
          </cell>
          <cell r="C8584" t="str">
            <v>UN</v>
          </cell>
          <cell r="D8584">
            <v>503.46</v>
          </cell>
        </row>
        <row r="8585">
          <cell r="A8585" t="str">
            <v>I9466</v>
          </cell>
          <cell r="B8585" t="str">
            <v>POSTE DE CONCRETO DUPLO T, RESISTÊNCIA NOMINAL  200KG, H=11,000M, PESO APROXIMADO 640KG</v>
          </cell>
          <cell r="C8585" t="str">
            <v>UN</v>
          </cell>
          <cell r="D8585">
            <v>663.42</v>
          </cell>
        </row>
        <row r="8586">
          <cell r="A8586" t="str">
            <v>I9467</v>
          </cell>
          <cell r="B8586" t="str">
            <v>POSTE DE CONCRETO DUPLO T, RESISTÊNCIA NOMINAL  300KG, H= 9,00M, PESO APROXIMADO 845KG</v>
          </cell>
          <cell r="C8586" t="str">
            <v>UN</v>
          </cell>
          <cell r="D8586">
            <v>617.74</v>
          </cell>
        </row>
        <row r="8587">
          <cell r="A8587" t="str">
            <v>I9468</v>
          </cell>
          <cell r="B8587" t="str">
            <v>POSTE DE CONCRETO DUPLO T, RESISTÊNCIA NOMINAL  300KG, H=10,00M, PESO APROXIMADO 993KG</v>
          </cell>
          <cell r="C8587" t="str">
            <v>UN</v>
          </cell>
          <cell r="D8587">
            <v>744.12</v>
          </cell>
        </row>
        <row r="8588">
          <cell r="A8588" t="str">
            <v>I9420</v>
          </cell>
          <cell r="B8588" t="str">
            <v>POSTE DE CONCRETO DUPLO T, RESISTÊNCIA NOMINAL  300KG, H=12,00M, PESO APROXIMADO 1.330KG</v>
          </cell>
          <cell r="C8588" t="str">
            <v>UN</v>
          </cell>
          <cell r="D8588">
            <v>986.3</v>
          </cell>
        </row>
        <row r="8589">
          <cell r="A8589" t="str">
            <v>I9470</v>
          </cell>
          <cell r="B8589" t="str">
            <v>POSTE DE CONCRETO DUPLO T, RESISTÊNCIA NOMINAL  400KG, H=12,00M, PESO APROXIMADO 1.3307KG</v>
          </cell>
          <cell r="C8589" t="str">
            <v>UN</v>
          </cell>
          <cell r="D8589">
            <v>1032.8599999999999</v>
          </cell>
        </row>
        <row r="8590">
          <cell r="A8590" t="str">
            <v>I9421</v>
          </cell>
          <cell r="B8590" t="str">
            <v>POSTE DE CONCRETO DUPLO T, RESISTÊNCIA NOMINAL  600KG, H=12,00M, PESO APROXIMADO 1.330KG</v>
          </cell>
          <cell r="C8590" t="str">
            <v>UN</v>
          </cell>
          <cell r="D8590">
            <v>1072</v>
          </cell>
        </row>
        <row r="8591">
          <cell r="A8591" t="str">
            <v>I9068</v>
          </cell>
          <cell r="B8591" t="str">
            <v>POSTE DE CONCRETO DUPLO T, RESISTÊNCIA NOMINAL 1000KG, H=12,00M, PESO APROXIMADO 1.585KG</v>
          </cell>
          <cell r="C8591" t="str">
            <v>UN</v>
          </cell>
          <cell r="D8591">
            <v>2247.27</v>
          </cell>
        </row>
        <row r="8592">
          <cell r="A8592" t="str">
            <v>I1140</v>
          </cell>
          <cell r="B8592" t="str">
            <v xml:space="preserve">REDE PARA PARA QUADRA DE  VOLEI COMPLETA, COM POSTES EM TUBO DE ACO GALVANIZADO 3", H = *255* CM, PINTURA EM TINTA ESMALTE SINTETICO, REDE DE NYLON COM 2 MM, MALHA 10 X 10 CM E ANTENAS OFICIAIS EM FIBRA DE VIDRO
</v>
          </cell>
          <cell r="C8592" t="str">
            <v>CJ</v>
          </cell>
          <cell r="D8592">
            <v>2128.73</v>
          </cell>
        </row>
        <row r="8593">
          <cell r="A8593" t="str">
            <v>I1833</v>
          </cell>
          <cell r="B8593" t="str">
            <v>RODÍZIO GIRATÓRIO PARA TABELA DE BASQUETE</v>
          </cell>
          <cell r="C8593" t="str">
            <v>UN</v>
          </cell>
          <cell r="D8593">
            <v>45.41</v>
          </cell>
        </row>
        <row r="8594">
          <cell r="A8594" t="str">
            <v>I1911</v>
          </cell>
          <cell r="B8594" t="str">
            <v>TABELAS DE BASQUETE, INCLUSIVE COMPENSADO NAVAL, MODELO OFICIAL, 1,05X1,80M, ESP. 18MM, SEM ESTRUTURA DE FIXAÇÃO</v>
          </cell>
          <cell r="C8594" t="str">
            <v>CJ</v>
          </cell>
          <cell r="D8594">
            <v>1260.8800000000001</v>
          </cell>
        </row>
        <row r="8595">
          <cell r="A8595" t="str">
            <v>I6219</v>
          </cell>
          <cell r="B8595" t="str">
            <v>TELA DE NYLON e=3mm RETICULADA DE 5x5cm</v>
          </cell>
          <cell r="C8595" t="str">
            <v>M2</v>
          </cell>
          <cell r="D8595">
            <v>10.71</v>
          </cell>
        </row>
        <row r="8596">
          <cell r="A8596" t="str">
            <v>I1138</v>
          </cell>
          <cell r="B8596" t="str">
            <v>TRAVES DE FUTEBOL DE CAMPO OFICIAL, EM TUBOS DE AÇO GALVANIZADO, DIMENSÕES 7,32 X 2,44 X 1,50, COM ACABAMENTO E PINTURA, INCLUSIVE REDE EM FIO 100% NYLON COM PROTEÇÃO UV, SEM COLOCAÇÃO</v>
          </cell>
          <cell r="C8596" t="str">
            <v>CJ</v>
          </cell>
          <cell r="D8596">
            <v>2950</v>
          </cell>
        </row>
        <row r="8597">
          <cell r="A8597" t="str">
            <v>I1137</v>
          </cell>
          <cell r="B8597" t="str">
            <v>TRAVES PARA FUTSAL OFICIAL COMPLETA, DE 3,00 X 2,00 M EM TUBO DE ACO GALVANIZADO 3" COM REQUADRO EM TUBO DE 1", PINTURA EM PRIMER COM TINTA ESMALTE SINTÉTICO E REDES DE POLIETILENO FIO 4 MM</v>
          </cell>
          <cell r="C8597" t="str">
            <v>CJ</v>
          </cell>
          <cell r="D8597">
            <v>3506.46</v>
          </cell>
        </row>
        <row r="8598">
          <cell r="A8598" t="str">
            <v>VEDAÇÃO</v>
          </cell>
          <cell r="B8598"/>
          <cell r="C8598"/>
          <cell r="D8598"/>
        </row>
        <row r="8599">
          <cell r="A8599" t="str">
            <v>Insumo</v>
          </cell>
          <cell r="B8599" t="str">
            <v>Descrição</v>
          </cell>
          <cell r="C8599" t="str">
            <v>Unidade</v>
          </cell>
          <cell r="D8599" t="str">
            <v>Valor (R$)</v>
          </cell>
        </row>
        <row r="8600">
          <cell r="A8600" t="str">
            <v>I0122</v>
          </cell>
          <cell r="B8600" t="str">
            <v>ARMARIO DE ACO P/ UTENSILIOS (1,90X0,9X0,5)M</v>
          </cell>
          <cell r="C8600" t="str">
            <v>UN</v>
          </cell>
          <cell r="D8600">
            <v>550.15</v>
          </cell>
        </row>
        <row r="8601">
          <cell r="A8601" t="str">
            <v>I0123</v>
          </cell>
          <cell r="B8601" t="str">
            <v>ARMARIO DE ACO TIPO ESCANINHO - MOD. 3 PORTAS</v>
          </cell>
          <cell r="C8601" t="str">
            <v>UN</v>
          </cell>
          <cell r="D8601">
            <v>215.35</v>
          </cell>
        </row>
        <row r="8602">
          <cell r="A8602" t="str">
            <v>I9527</v>
          </cell>
          <cell r="B8602" t="str">
            <v xml:space="preserve">CHAPA MDF BRANCO LISO 2 FACES, E=25MM
</v>
          </cell>
          <cell r="C8602" t="str">
            <v>M2</v>
          </cell>
          <cell r="D8602">
            <v>87.78</v>
          </cell>
        </row>
        <row r="8603">
          <cell r="A8603" t="str">
            <v>I1557</v>
          </cell>
          <cell r="B8603" t="str">
            <v>PAINEL FLEXIVEL DE LA DE VIDRO. ESPESSURA 50MM</v>
          </cell>
          <cell r="C8603" t="str">
            <v>M2</v>
          </cell>
          <cell r="D8603">
            <v>35.4</v>
          </cell>
        </row>
        <row r="8604">
          <cell r="A8604" t="str">
            <v>I1558</v>
          </cell>
          <cell r="B8604" t="str">
            <v>PAINEL RIGIDO DE LA DE VIDRO. ESPESSURA 25MM</v>
          </cell>
          <cell r="C8604" t="str">
            <v>M2</v>
          </cell>
          <cell r="D8604">
            <v>59.01</v>
          </cell>
        </row>
        <row r="8605">
          <cell r="A8605" t="str">
            <v>I6743</v>
          </cell>
          <cell r="B8605" t="str">
            <v>PORTA EM PVC P/DIVISÓRIA (0,80 X 2,10)M INCLUS. FECHADURA, DOBRADIÇA E REQUADRO ( FORNECIMENTO E MONTAGEM )</v>
          </cell>
          <cell r="C8605" t="str">
            <v>UN</v>
          </cell>
          <cell r="D8605">
            <v>410.13</v>
          </cell>
        </row>
        <row r="8606">
          <cell r="A8606" t="str">
            <v>I6742</v>
          </cell>
          <cell r="B8606" t="str">
            <v>PORTA EM PVC SANFONADA (0,80 X 2,10)M, INCLUS. PERFIL "U",  FECHO E TRILHO ( FORNECIMENTO E MONTAGEM )</v>
          </cell>
          <cell r="C8606" t="str">
            <v>UN</v>
          </cell>
          <cell r="D8606">
            <v>116.55</v>
          </cell>
        </row>
        <row r="8607">
          <cell r="A8607" t="str">
            <v>I6747</v>
          </cell>
          <cell r="B8607" t="str">
            <v xml:space="preserve">TELA LOSANGULAR EM PVC FIO 10 (3,40MM BWG) MALHA 2"X2"
</v>
          </cell>
          <cell r="C8607" t="str">
            <v>M2</v>
          </cell>
          <cell r="D8607">
            <v>37.49</v>
          </cell>
        </row>
        <row r="8608">
          <cell r="A8608" t="str">
            <v>I6741</v>
          </cell>
          <cell r="B8608" t="str">
            <v>VENEZIANA INDUSTRIAL EM PVC RÍGIDO, TRANSLÚCIDO E MONTANTE EM AÇO GALVANIZADO OU ALUMÍNIO (FORNECIMENTO E MONTAGEM)</v>
          </cell>
          <cell r="C8608" t="str">
            <v>M2</v>
          </cell>
          <cell r="D8608">
            <v>282.73</v>
          </cell>
        </row>
        <row r="8609">
          <cell r="A8609" t="str">
            <v>VIDRO</v>
          </cell>
          <cell r="B8609"/>
          <cell r="C8609"/>
          <cell r="D8609"/>
        </row>
        <row r="8610">
          <cell r="A8610" t="str">
            <v>Insumo</v>
          </cell>
          <cell r="B8610" t="str">
            <v>Descrição</v>
          </cell>
          <cell r="C8610" t="str">
            <v>Unidade</v>
          </cell>
          <cell r="D8610" t="str">
            <v>Valor (R$)</v>
          </cell>
        </row>
        <row r="8611">
          <cell r="A8611" t="str">
            <v>I9145</v>
          </cell>
          <cell r="B8611" t="str">
            <v>ESPELHO CRISTAL E = 4 MM</v>
          </cell>
          <cell r="C8611" t="str">
            <v>M2</v>
          </cell>
          <cell r="D8611">
            <v>379.25</v>
          </cell>
        </row>
        <row r="8612">
          <cell r="A8612" t="str">
            <v>I1515</v>
          </cell>
          <cell r="B8612" t="str">
            <v>MASSA IGAS PARA CAIXILHO DE ALUMINIO</v>
          </cell>
          <cell r="C8612" t="str">
            <v>KG</v>
          </cell>
          <cell r="D8612">
            <v>8.41</v>
          </cell>
        </row>
        <row r="8613">
          <cell r="A8613" t="str">
            <v>I1516</v>
          </cell>
          <cell r="B8613" t="str">
            <v>MASSA PARA VIDRO</v>
          </cell>
          <cell r="C8613" t="str">
            <v>KG</v>
          </cell>
          <cell r="D8613">
            <v>9.74</v>
          </cell>
        </row>
        <row r="8614">
          <cell r="A8614" t="str">
            <v>I1611</v>
          </cell>
          <cell r="B8614" t="str">
            <v>PELICULA DE INSULFILM</v>
          </cell>
          <cell r="C8614" t="str">
            <v>M2</v>
          </cell>
          <cell r="D8614">
            <v>41.29</v>
          </cell>
        </row>
        <row r="8615">
          <cell r="A8615" t="str">
            <v>I1612</v>
          </cell>
          <cell r="B8615" t="str">
            <v>PELÍCULA DE POLIESTER , INVESTIGAÇÃO</v>
          </cell>
          <cell r="C8615" t="str">
            <v>M2</v>
          </cell>
          <cell r="D8615">
            <v>41.29</v>
          </cell>
        </row>
        <row r="8616">
          <cell r="A8616" t="str">
            <v>I1893</v>
          </cell>
          <cell r="B8616" t="str">
            <v>SUPORTE COM MIOLO PARA 2 VIDROS (1306)</v>
          </cell>
          <cell r="C8616" t="str">
            <v>UN</v>
          </cell>
          <cell r="D8616">
            <v>47.3</v>
          </cell>
        </row>
        <row r="8617">
          <cell r="A8617" t="str">
            <v>I1894</v>
          </cell>
          <cell r="B8617" t="str">
            <v>SUPORTE COM MIOLO PARA 3 VIDROS (1308)</v>
          </cell>
          <cell r="C8617" t="str">
            <v>UN</v>
          </cell>
          <cell r="D8617">
            <v>54.57</v>
          </cell>
        </row>
        <row r="8618">
          <cell r="A8618" t="str">
            <v>I1896</v>
          </cell>
          <cell r="B8618" t="str">
            <v>SUPORTE DE CANTO (1302)</v>
          </cell>
          <cell r="C8618" t="str">
            <v>UN</v>
          </cell>
          <cell r="D8618">
            <v>20.43</v>
          </cell>
        </row>
        <row r="8619">
          <cell r="A8619" t="str">
            <v>I1897</v>
          </cell>
          <cell r="B8619" t="str">
            <v>SUPORTE DE CENTRO (1329)</v>
          </cell>
          <cell r="C8619" t="str">
            <v>UN</v>
          </cell>
          <cell r="D8619">
            <v>20.43</v>
          </cell>
        </row>
        <row r="8620">
          <cell r="A8620" t="str">
            <v>I1905</v>
          </cell>
          <cell r="B8620" t="str">
            <v>SUPORTE PARA BANDEIRA COM PONTO GIRO (1203)</v>
          </cell>
          <cell r="C8620" t="str">
            <v>UN</v>
          </cell>
          <cell r="D8620">
            <v>52.39</v>
          </cell>
        </row>
        <row r="8621">
          <cell r="A8621" t="str">
            <v>I1906</v>
          </cell>
          <cell r="B8621" t="str">
            <v>SUPORTE PARA DOBRADIÇA BASCULANTE (1230)</v>
          </cell>
          <cell r="C8621" t="str">
            <v>UN</v>
          </cell>
          <cell r="D8621">
            <v>28.22</v>
          </cell>
        </row>
        <row r="8622">
          <cell r="A8622" t="str">
            <v>I1907</v>
          </cell>
          <cell r="B8622" t="str">
            <v>SUPORTE PARA FIXAÇÃO DE 4 VIDROS (1317)</v>
          </cell>
          <cell r="C8622" t="str">
            <v>UN</v>
          </cell>
          <cell r="D8622">
            <v>72.540000000000006</v>
          </cell>
        </row>
        <row r="8623">
          <cell r="A8623" t="str">
            <v>I1909</v>
          </cell>
          <cell r="B8623" t="str">
            <v>SUPORTE PARA UNIÃO DE 3 VIDROS COM BATENTE (1315)</v>
          </cell>
          <cell r="C8623" t="str">
            <v>UN</v>
          </cell>
          <cell r="D8623">
            <v>55.16</v>
          </cell>
        </row>
        <row r="8624">
          <cell r="A8624" t="str">
            <v>I2465</v>
          </cell>
          <cell r="B8624" t="str">
            <v>VIDRO CANELADO OU MARTELADO 3MM, COLOCADO</v>
          </cell>
          <cell r="C8624" t="str">
            <v>M2</v>
          </cell>
          <cell r="D8624">
            <v>127.77</v>
          </cell>
        </row>
        <row r="8625">
          <cell r="A8625" t="str">
            <v>I2252</v>
          </cell>
          <cell r="B8625" t="str">
            <v>VIDRO COMUM FUMÊ, E = 4MM (COLOCADO)</v>
          </cell>
          <cell r="C8625" t="str">
            <v>M2</v>
          </cell>
          <cell r="D8625">
            <v>204.44</v>
          </cell>
        </row>
        <row r="8626">
          <cell r="A8626" t="str">
            <v>I2253</v>
          </cell>
          <cell r="B8626" t="str">
            <v>VIDRO COMUM FUMÊ, E = 5MM (COLOCADO)</v>
          </cell>
          <cell r="C8626" t="str">
            <v>M2</v>
          </cell>
          <cell r="D8626">
            <v>220.68</v>
          </cell>
        </row>
        <row r="8627">
          <cell r="A8627" t="str">
            <v>I2254</v>
          </cell>
          <cell r="B8627" t="str">
            <v>VIDRO COMUM FUMÊ, E = 6MM (COLOCADO)</v>
          </cell>
          <cell r="C8627" t="str">
            <v>M2</v>
          </cell>
          <cell r="D8627">
            <v>306.66000000000003</v>
          </cell>
        </row>
        <row r="8628">
          <cell r="A8628" t="str">
            <v>I9140</v>
          </cell>
          <cell r="B8628" t="str">
            <v xml:space="preserve">VIDRO COMUM LAMINADO, LISO, INCOLOR, DUPLO, ESPESSURA TOTAL 6 MM (CADA CAMADA E= 3 MM) - COLOCADO
</v>
          </cell>
          <cell r="C8628" t="str">
            <v>M2</v>
          </cell>
          <cell r="D8628">
            <v>605.29999999999995</v>
          </cell>
        </row>
        <row r="8629">
          <cell r="A8629" t="str">
            <v>I2256</v>
          </cell>
          <cell r="B8629" t="str">
            <v>VIDRO LISO, E= 4MM(COLOCADO)</v>
          </cell>
          <cell r="C8629" t="str">
            <v>M2</v>
          </cell>
          <cell r="D8629">
            <v>153.33000000000001</v>
          </cell>
        </row>
        <row r="8630">
          <cell r="A8630" t="str">
            <v>I2257</v>
          </cell>
          <cell r="B8630" t="str">
            <v>VIDRO LISO, E= 5MM (COLOCADO)</v>
          </cell>
          <cell r="C8630" t="str">
            <v>M2</v>
          </cell>
          <cell r="D8630">
            <v>178.88</v>
          </cell>
        </row>
        <row r="8631">
          <cell r="A8631" t="str">
            <v>I2255</v>
          </cell>
          <cell r="B8631" t="str">
            <v>VIDRO LISO, E=6MM (COLOCADO)</v>
          </cell>
          <cell r="C8631" t="str">
            <v>M2</v>
          </cell>
          <cell r="D8631">
            <v>217.22</v>
          </cell>
        </row>
        <row r="8632">
          <cell r="A8632" t="str">
            <v>I2259</v>
          </cell>
          <cell r="B8632" t="str">
            <v>VIDRO TEMPERADO  6MM INCOLOR SEM COLOCAÇÃO</v>
          </cell>
          <cell r="C8632" t="str">
            <v>M2</v>
          </cell>
          <cell r="D8632">
            <v>235.46</v>
          </cell>
        </row>
        <row r="8633">
          <cell r="A8633" t="str">
            <v>I9448</v>
          </cell>
          <cell r="B8633" t="str">
            <v>VIDRO TEMPERADO  8MM INCOLOR SEM COLOCAÇÃO</v>
          </cell>
          <cell r="C8633" t="str">
            <v>M2</v>
          </cell>
          <cell r="D8633">
            <v>271.95999999999998</v>
          </cell>
        </row>
        <row r="8634">
          <cell r="A8634" t="str">
            <v>I2258</v>
          </cell>
          <cell r="B8634" t="str">
            <v>VIDRO TEMPERADO 10MM INCOLOR SEM COLOCAÇÃO</v>
          </cell>
          <cell r="C8634" t="str">
            <v>M2</v>
          </cell>
          <cell r="D8634">
            <v>330.99</v>
          </cell>
        </row>
        <row r="8635">
          <cell r="A8635" t="str">
            <v>I8358</v>
          </cell>
          <cell r="B8635" t="str">
            <v>VIDRO TEMPERADO DE 10mm FIXADOS COM SPIDER GLASS DE 4, 3 E 2 APOIOS, INCLUSIVE FERRAGENS PARA PORTA</v>
          </cell>
          <cell r="C8635" t="str">
            <v>M2</v>
          </cell>
          <cell r="D8635">
            <v>358</v>
          </cell>
        </row>
      </sheetData>
      <sheetData sheetId="5">
        <row r="2">
          <cell r="A2">
            <v>4246</v>
          </cell>
          <cell r="B2" t="str">
            <v>Aluguel de rolo Compactador DYNAPAC CA- 250P  pé de carneiro autop. 11,25 t v ibrat</v>
          </cell>
          <cell r="C2" t="str">
            <v>h</v>
          </cell>
          <cell r="D2">
            <v>102.08</v>
          </cell>
        </row>
        <row r="3">
          <cell r="A3">
            <v>6701</v>
          </cell>
          <cell r="B3" t="str">
            <v>Aplicador de Material Termoplástico  por extrusão, Elgimaq ou similar</v>
          </cell>
          <cell r="C3" t="str">
            <v>h</v>
          </cell>
          <cell r="D3">
            <v>11.42</v>
          </cell>
        </row>
        <row r="4">
          <cell r="A4">
            <v>2450</v>
          </cell>
          <cell r="B4" t="str">
            <v>Caminhão basc. 15,0t/10,0m3 ( m. benz lk 1418 -170,0kw ou equivalente)</v>
          </cell>
          <cell r="C4" t="str">
            <v>h</v>
          </cell>
          <cell r="D4">
            <v>62.5</v>
          </cell>
        </row>
        <row r="5">
          <cell r="A5">
            <v>2451</v>
          </cell>
          <cell r="B5" t="str">
            <v>Caminhao basc. 9 t/6,0 m3 (m. benz - 1315 -150,0 kw)</v>
          </cell>
          <cell r="C5" t="str">
            <v>h</v>
          </cell>
          <cell r="D5">
            <v>44.39</v>
          </cell>
        </row>
        <row r="6">
          <cell r="A6">
            <v>4994</v>
          </cell>
          <cell r="B6" t="str">
            <v>Caminhão Basculante : Mercedes Benz : ATEGO 1518/36 - 5 m3 - 8,8 t</v>
          </cell>
          <cell r="C6" t="str">
            <v>h</v>
          </cell>
          <cell r="D6">
            <v>44.39</v>
          </cell>
        </row>
        <row r="7">
          <cell r="A7">
            <v>8488</v>
          </cell>
          <cell r="B7" t="str">
            <v>Caminhão Carroceria - de madeira 15 t (170 kW)- fonte:DNIT</v>
          </cell>
          <cell r="C7" t="str">
            <v>h</v>
          </cell>
          <cell r="D7">
            <v>131.46</v>
          </cell>
        </row>
        <row r="8">
          <cell r="A8">
            <v>10434</v>
          </cell>
          <cell r="B8" t="str">
            <v>Caminhão Carroceria de madeira 9 t - fonte:DNIT</v>
          </cell>
          <cell r="C8" t="str">
            <v>h</v>
          </cell>
          <cell r="D8">
            <v>90.41</v>
          </cell>
        </row>
        <row r="9">
          <cell r="A9">
            <v>2454</v>
          </cell>
          <cell r="B9" t="str">
            <v>Caminhao guindauto 11,5 t (m.benz - l 1620/57 - 184,0 hp)</v>
          </cell>
          <cell r="C9" t="str">
            <v>h</v>
          </cell>
          <cell r="D9">
            <v>135.30000000000001</v>
          </cell>
        </row>
        <row r="10">
          <cell r="A10">
            <v>2456</v>
          </cell>
          <cell r="B10" t="str">
            <v>Caminhão guindauto 6,5 t ( m. benz - L1620/51 - 143,0 hp)</v>
          </cell>
          <cell r="C10" t="str">
            <v>h</v>
          </cell>
          <cell r="D10">
            <v>106.52</v>
          </cell>
        </row>
        <row r="11">
          <cell r="A11">
            <v>2457</v>
          </cell>
          <cell r="B11" t="str">
            <v>Caminhão guindauto 8,5 t (m.benz - l 1620/51- 1840 hp</v>
          </cell>
          <cell r="C11" t="str">
            <v>h</v>
          </cell>
          <cell r="D11">
            <v>121.73</v>
          </cell>
        </row>
        <row r="12">
          <cell r="A12">
            <v>2452</v>
          </cell>
          <cell r="B12" t="str">
            <v>Caminhao toco, PBT = 9700kg, com carroceria de madeira 2,50x7,00x0,50m, potên cia 160 cv</v>
          </cell>
          <cell r="C12" t="str">
            <v>h</v>
          </cell>
          <cell r="D12">
            <v>45.8</v>
          </cell>
        </row>
        <row r="13">
          <cell r="A13">
            <v>4233</v>
          </cell>
          <cell r="B13" t="str">
            <v>Compressor de ar 60 pcm</v>
          </cell>
          <cell r="C13" t="str">
            <v>h</v>
          </cell>
          <cell r="D13">
            <v>9.4499999999999993</v>
          </cell>
        </row>
        <row r="14">
          <cell r="A14">
            <v>4236</v>
          </cell>
          <cell r="B14" t="str">
            <v>Distribuidor de agregado autopropelido ROMANELI - DAR 5000</v>
          </cell>
          <cell r="C14" t="str">
            <v>h</v>
          </cell>
          <cell r="D14">
            <v>125.64</v>
          </cell>
        </row>
        <row r="15">
          <cell r="A15">
            <v>4237</v>
          </cell>
          <cell r="B15" t="str">
            <v>Distribuidor de agregado de pneus rebocável CMV</v>
          </cell>
          <cell r="C15" t="str">
            <v>h</v>
          </cell>
          <cell r="D15">
            <v>16.61</v>
          </cell>
        </row>
        <row r="16">
          <cell r="A16">
            <v>2465</v>
          </cell>
          <cell r="B16" t="str">
            <v>Escavadeira com drag-line 760l</v>
          </cell>
          <cell r="C16" t="str">
            <v>h</v>
          </cell>
          <cell r="D16">
            <v>166.68</v>
          </cell>
        </row>
        <row r="17">
          <cell r="A17">
            <v>4680</v>
          </cell>
          <cell r="B17" t="str">
            <v>Escavadeira hidraúlica sobre esteira, Caterpillar: 320DL - cap 600l p/ longo  alcance</v>
          </cell>
          <cell r="C17" t="str">
            <v>h</v>
          </cell>
          <cell r="D17">
            <v>104.16</v>
          </cell>
        </row>
        <row r="18">
          <cell r="A18">
            <v>11046</v>
          </cell>
          <cell r="B18" t="str">
            <v>Escavadeira hidraúlica sobre esteira, Caterpillar: 320DL - cap 600l p/ longo  alcance, com rompedor hidraúlico</v>
          </cell>
          <cell r="C18" t="str">
            <v>h</v>
          </cell>
          <cell r="D18">
            <v>217.9</v>
          </cell>
        </row>
        <row r="19">
          <cell r="A19">
            <v>9725</v>
          </cell>
          <cell r="B19" t="str">
            <v>Fornecimento e montagem do sistema de abastecimento de combustível - Terminal Pesqueiro de Aracaju</v>
          </cell>
          <cell r="C19" t="str">
            <v>h</v>
          </cell>
          <cell r="D19">
            <v>28800.46</v>
          </cell>
        </row>
        <row r="20">
          <cell r="A20">
            <v>4239</v>
          </cell>
          <cell r="B20" t="str">
            <v>Grupo gerador 110 kva (88 kW)</v>
          </cell>
          <cell r="C20" t="str">
            <v>h</v>
          </cell>
          <cell r="D20">
            <v>13.5</v>
          </cell>
          <cell r="E20" t="str">
            <v>#</v>
          </cell>
        </row>
        <row r="21">
          <cell r="A21">
            <v>4241</v>
          </cell>
          <cell r="B21" t="str">
            <v>Grupo gerador 40 kva (32kW)</v>
          </cell>
          <cell r="C21" t="str">
            <v>h</v>
          </cell>
          <cell r="D21">
            <v>10.43</v>
          </cell>
          <cell r="E21" t="str">
            <v>#</v>
          </cell>
        </row>
        <row r="22">
          <cell r="A22">
            <v>2475</v>
          </cell>
          <cell r="B22" t="str">
            <v>Motoniveladora 15000 kg com escarificador (cat - 140M - 185,0 hp ou equivalen te)</v>
          </cell>
          <cell r="C22" t="str">
            <v>h</v>
          </cell>
          <cell r="D22">
            <v>142.03</v>
          </cell>
        </row>
        <row r="23">
          <cell r="A23">
            <v>4242</v>
          </cell>
          <cell r="B23" t="str">
            <v>Motoniveladora com escarificador (cat - 120H - 0 hp ou equivalente)</v>
          </cell>
          <cell r="C23" t="str">
            <v>h</v>
          </cell>
          <cell r="D23">
            <v>130.51</v>
          </cell>
        </row>
        <row r="24">
          <cell r="A24">
            <v>13523</v>
          </cell>
          <cell r="B24" t="str">
            <v>Motoscraper 304kw - 407 hp</v>
          </cell>
          <cell r="C24" t="str">
            <v>h</v>
          </cell>
          <cell r="D24">
            <v>170.2</v>
          </cell>
        </row>
        <row r="25">
          <cell r="A25">
            <v>2477</v>
          </cell>
          <cell r="B25" t="str">
            <v>Pá - carregadeira de esteira 1,53m3 (cat - 953 - 130,0 hp)</v>
          </cell>
          <cell r="C25" t="str">
            <v>h</v>
          </cell>
          <cell r="D25">
            <v>150.72</v>
          </cell>
        </row>
        <row r="26">
          <cell r="A26">
            <v>2478</v>
          </cell>
          <cell r="B26" t="str">
            <v>Pa carreg. s/ pneus Caterpilar - 950 G H</v>
          </cell>
          <cell r="C26" t="str">
            <v>h</v>
          </cell>
          <cell r="D26">
            <v>156.22</v>
          </cell>
        </row>
        <row r="27">
          <cell r="A27">
            <v>4244</v>
          </cell>
          <cell r="B27" t="str">
            <v>Pa carregadeira sobre pneus Caterpillar - 924 G</v>
          </cell>
          <cell r="C27" t="str">
            <v>h</v>
          </cell>
          <cell r="D27">
            <v>124.96</v>
          </cell>
        </row>
        <row r="28">
          <cell r="A28">
            <v>2479</v>
          </cell>
          <cell r="B28" t="str">
            <v>Perfuratriz pneumática (atlas copco -rh 571 5l)</v>
          </cell>
          <cell r="C28" t="str">
            <v>h</v>
          </cell>
          <cell r="D28">
            <v>2.7</v>
          </cell>
          <cell r="E28" t="str">
            <v>#</v>
          </cell>
        </row>
        <row r="29">
          <cell r="A29">
            <v>4245</v>
          </cell>
          <cell r="B29" t="str">
            <v>Perfuratriz sobre Esteiras : Atlas Copco : ROC 442PC -Crawier Drill</v>
          </cell>
          <cell r="C29" t="str">
            <v>h</v>
          </cell>
          <cell r="D29">
            <v>56.48</v>
          </cell>
        </row>
        <row r="30">
          <cell r="A30">
            <v>2481</v>
          </cell>
          <cell r="B30" t="str">
            <v>Pulvinix a. prop. 25 m3/h (t-terra - ss prm 7 - 188,0 hp ou equivalente)</v>
          </cell>
          <cell r="C30" t="str">
            <v>h</v>
          </cell>
          <cell r="D30">
            <v>120.79</v>
          </cell>
        </row>
        <row r="31">
          <cell r="A31">
            <v>2482</v>
          </cell>
          <cell r="B31" t="str">
            <v>Retroescavadeira pneus (Massey Ferguson MF - 86 HF ou equivalente)</v>
          </cell>
          <cell r="C31" t="str">
            <v>h</v>
          </cell>
          <cell r="D31">
            <v>72.08</v>
          </cell>
        </row>
        <row r="32">
          <cell r="A32">
            <v>2485</v>
          </cell>
          <cell r="B32" t="str">
            <v>Rolo liso vib. a. prop. 10,0 t (t-terra - spv 84 liso - 130,0 hp)</v>
          </cell>
          <cell r="C32" t="str">
            <v>h</v>
          </cell>
          <cell r="D32">
            <v>89.95</v>
          </cell>
        </row>
        <row r="33">
          <cell r="A33">
            <v>2487</v>
          </cell>
          <cell r="B33" t="str">
            <v>Rolo pe carneiro a. prop. (Dynapac: CA - 250p ou equivalente)</v>
          </cell>
          <cell r="C33" t="str">
            <v>h</v>
          </cell>
          <cell r="D33">
            <v>90.95</v>
          </cell>
        </row>
        <row r="34">
          <cell r="A34">
            <v>4247</v>
          </cell>
          <cell r="B34" t="str">
            <v>Rolo pneu a prop. 21 t (t-terra sp 8000 - 97 kW ou equivalente)</v>
          </cell>
          <cell r="C34" t="str">
            <v>h</v>
          </cell>
          <cell r="D34">
            <v>90.95</v>
          </cell>
        </row>
        <row r="35">
          <cell r="A35">
            <v>2488</v>
          </cell>
          <cell r="B35" t="str">
            <v>Rolo pneu a. prop. 25 t (caterpillar - ps -360 - 145,0 hp ou equivalente)</v>
          </cell>
          <cell r="C35" t="str">
            <v>h</v>
          </cell>
          <cell r="D35">
            <v>111.18</v>
          </cell>
        </row>
        <row r="36">
          <cell r="A36">
            <v>2489</v>
          </cell>
          <cell r="B36" t="str">
            <v>Rolo tandem a. prop. 10,0 t (muller - rt 82h - 58,5 hp)</v>
          </cell>
          <cell r="C36" t="str">
            <v>h</v>
          </cell>
          <cell r="D36">
            <v>45.38</v>
          </cell>
        </row>
        <row r="37">
          <cell r="A37">
            <v>2486</v>
          </cell>
          <cell r="B37" t="str">
            <v>Rolo tandem para asfalto/solos Dynapac cc900 ou similar</v>
          </cell>
          <cell r="C37" t="str">
            <v>h</v>
          </cell>
          <cell r="D37">
            <v>70.739999999999995</v>
          </cell>
        </row>
        <row r="38">
          <cell r="A38">
            <v>4248</v>
          </cell>
          <cell r="B38" t="str">
            <v>Rolo tandem vib. a. prop. 10,9 t (DYNAPAC CC-422C - 112 kW)</v>
          </cell>
          <cell r="C38" t="str">
            <v>h</v>
          </cell>
          <cell r="D38">
            <v>148.88999999999999</v>
          </cell>
        </row>
        <row r="39">
          <cell r="A39">
            <v>11862</v>
          </cell>
          <cell r="B39" t="str">
            <v>Rompedor hidraúlico (36 toneladas) - montado em escavadeira hidraúlica, inclu sive operador, combustível e alimentação do operador</v>
          </cell>
          <cell r="C39" t="str">
            <v>h</v>
          </cell>
          <cell r="D39">
            <v>276.17</v>
          </cell>
        </row>
        <row r="40">
          <cell r="A40">
            <v>10031</v>
          </cell>
          <cell r="B40" t="str">
            <v>Tanque cilíndrico aéreo, pleno, capacidade 15.000 litros em aço carbono,  NBR 15461, inclusive escada metálico</v>
          </cell>
          <cell r="C40" t="str">
            <v>un</v>
          </cell>
          <cell r="D40">
            <v>9547.5499999999993</v>
          </cell>
        </row>
        <row r="41">
          <cell r="A41">
            <v>9719</v>
          </cell>
          <cell r="B41" t="str">
            <v>Tanque cilíndrico aéreo, pleno, capacidade 30.000 litros em aço carbono, des. 90000421 d.i.1.2.550 padrão NBR 15461, inclusive escada e berço metálico</v>
          </cell>
          <cell r="C41" t="str">
            <v>h</v>
          </cell>
          <cell r="D41">
            <v>22240.47</v>
          </cell>
        </row>
        <row r="42">
          <cell r="A42">
            <v>4249</v>
          </cell>
          <cell r="B42" t="str">
            <v>Tanque estacionário 20.000 l</v>
          </cell>
          <cell r="C42" t="str">
            <v>h</v>
          </cell>
          <cell r="D42">
            <v>3.2</v>
          </cell>
        </row>
        <row r="43">
          <cell r="A43">
            <v>2499</v>
          </cell>
          <cell r="B43" t="str">
            <v>Trator agrícola pneu (massey ferguson - mf 292/4 - 105,0 hp)</v>
          </cell>
          <cell r="C43" t="str">
            <v>h</v>
          </cell>
          <cell r="D43">
            <v>79.89</v>
          </cell>
        </row>
        <row r="44">
          <cell r="A44">
            <v>2500</v>
          </cell>
          <cell r="B44" t="str">
            <v>Trator esteira (cat - d4e - 75,0 hp ou equivalente)</v>
          </cell>
          <cell r="C44" t="str">
            <v>h</v>
          </cell>
          <cell r="D44">
            <v>155.34</v>
          </cell>
        </row>
        <row r="45">
          <cell r="A45">
            <v>2501</v>
          </cell>
          <cell r="B45" t="str">
            <v>Trator esteira (cat - d6m - xl - 163-6a nacional 140,0 hp ou equivalente)</v>
          </cell>
          <cell r="C45" t="str">
            <v>h</v>
          </cell>
          <cell r="D45">
            <v>185.18</v>
          </cell>
        </row>
        <row r="46">
          <cell r="A46">
            <v>2502</v>
          </cell>
          <cell r="B46" t="str">
            <v>Trator esteira d8r -ps - 183 + 85 - nacional</v>
          </cell>
          <cell r="C46" t="str">
            <v>h</v>
          </cell>
          <cell r="D46">
            <v>185.18</v>
          </cell>
        </row>
        <row r="47">
          <cell r="A47">
            <v>2503</v>
          </cell>
          <cell r="B47" t="str">
            <v>Trator ripper (cat - d8k - 300,0 hp ou equivalente)</v>
          </cell>
          <cell r="C47" t="str">
            <v>h</v>
          </cell>
          <cell r="D47">
            <v>234.56</v>
          </cell>
        </row>
        <row r="48">
          <cell r="A48">
            <v>4234</v>
          </cell>
          <cell r="B48" t="str">
            <v>Vibro-acabadora de asfalto sobre esteira 74kW</v>
          </cell>
          <cell r="C48" t="str">
            <v>h</v>
          </cell>
          <cell r="D48">
            <v>131.21</v>
          </cell>
        </row>
        <row r="49">
          <cell r="A49">
            <v>9476</v>
          </cell>
          <cell r="B49" t="str">
            <v>Aluguel de caminhao guindauto até 10,0 t</v>
          </cell>
          <cell r="C49" t="str">
            <v>diária</v>
          </cell>
          <cell r="D49">
            <v>900</v>
          </cell>
        </row>
        <row r="50">
          <cell r="A50">
            <v>5935</v>
          </cell>
          <cell r="B50" t="str">
            <v>Aluguel de lixadeira</v>
          </cell>
          <cell r="C50" t="str">
            <v>H</v>
          </cell>
          <cell r="D50">
            <v>0.83</v>
          </cell>
        </row>
        <row r="51">
          <cell r="A51">
            <v>6798</v>
          </cell>
          <cell r="B51" t="str">
            <v>Aluguel de martelete 5,9kg 220/</v>
          </cell>
          <cell r="C51" t="str">
            <v>H</v>
          </cell>
          <cell r="D51">
            <v>1.87</v>
          </cell>
        </row>
        <row r="52">
          <cell r="A52">
            <v>13175</v>
          </cell>
          <cell r="B52" t="str">
            <v>Aluguel de martelete Rotativo e Rompedor Makita ou Similar 780/800W 3,9kg 110 V</v>
          </cell>
          <cell r="C52" t="str">
            <v>dia</v>
          </cell>
          <cell r="D52">
            <v>30</v>
          </cell>
        </row>
        <row r="53">
          <cell r="A53">
            <v>6799</v>
          </cell>
          <cell r="B53" t="str">
            <v>Aluguel de martelo 15kg 220V</v>
          </cell>
          <cell r="C53" t="str">
            <v>H</v>
          </cell>
          <cell r="D53">
            <v>35</v>
          </cell>
        </row>
        <row r="54">
          <cell r="A54">
            <v>5893</v>
          </cell>
          <cell r="B54" t="str">
            <v>Caminhao guindauto 15,0 t (m.benz - l 1313 - 152,0 hp / madal md 20504 ou equ ivalente)</v>
          </cell>
          <cell r="C54" t="str">
            <v>H</v>
          </cell>
          <cell r="D54">
            <v>70</v>
          </cell>
        </row>
        <row r="55">
          <cell r="A55">
            <v>5894</v>
          </cell>
          <cell r="C55" t="str">
            <v>H</v>
          </cell>
          <cell r="D55">
            <v>70</v>
          </cell>
        </row>
        <row r="56">
          <cell r="B56" t="str">
            <v>Caminhao guindauto 20,0 t (m.benz - l 1313 - 152,0 hp / madal md 40507 ou equ ivalente)</v>
          </cell>
        </row>
        <row r="57">
          <cell r="A57">
            <v>13195</v>
          </cell>
          <cell r="B57" t="str">
            <v>Martelete Rotativo e Rompedor Bosch ou Similar 820W Gbh2-24d  110V/220</v>
          </cell>
          <cell r="C57" t="str">
            <v>und</v>
          </cell>
          <cell r="D57">
            <v>789</v>
          </cell>
        </row>
        <row r="58">
          <cell r="A58">
            <v>5895</v>
          </cell>
          <cell r="B58" t="str">
            <v>Talha manual 0,5 t, elev.=5,0 m</v>
          </cell>
          <cell r="C58" t="str">
            <v>un</v>
          </cell>
          <cell r="D58">
            <v>490.07</v>
          </cell>
        </row>
        <row r="59">
          <cell r="A59">
            <v>4415</v>
          </cell>
          <cell r="B59" t="str">
            <v>Veículo leve - Volkswagen:GOL 1000 - automóvel até 100 hp</v>
          </cell>
          <cell r="C59" t="str">
            <v>h</v>
          </cell>
          <cell r="D59">
            <v>9.9</v>
          </cell>
        </row>
        <row r="60">
          <cell r="A60">
            <v>5896</v>
          </cell>
          <cell r="B60" t="str">
            <v>Veículo tipo sedan ou pick-up capacidade 0,6 ton</v>
          </cell>
          <cell r="C60" t="str">
            <v>h</v>
          </cell>
          <cell r="D60">
            <v>8.33</v>
          </cell>
        </row>
        <row r="61">
          <cell r="A61">
            <v>11720</v>
          </cell>
          <cell r="B61" t="str">
            <v>Aluguel de adubadeira mecânica com capacidade de 50 litros</v>
          </cell>
          <cell r="C61" t="str">
            <v>mês</v>
          </cell>
          <cell r="D61">
            <v>162.96</v>
          </cell>
        </row>
        <row r="62">
          <cell r="A62">
            <v>11717</v>
          </cell>
          <cell r="B62" t="str">
            <v>Aluguel de amolador elétrico para lâminas das máquinas helicoidais</v>
          </cell>
          <cell r="C62" t="str">
            <v>mês</v>
          </cell>
          <cell r="D62">
            <v>481.71</v>
          </cell>
        </row>
        <row r="63">
          <cell r="A63">
            <v>6441</v>
          </cell>
          <cell r="B63" t="str">
            <v>Aluguel de bomba para teste hidróstático em adutoras</v>
          </cell>
          <cell r="C63" t="str">
            <v>h</v>
          </cell>
          <cell r="D63">
            <v>2.88</v>
          </cell>
        </row>
        <row r="64">
          <cell r="A64">
            <v>9732</v>
          </cell>
          <cell r="B64" t="str">
            <v>Aluguel de cadeirinha p/ fachada</v>
          </cell>
          <cell r="C64" t="str">
            <v>mês</v>
          </cell>
          <cell r="D64">
            <v>276.61</v>
          </cell>
          <cell r="E64" t="str">
            <v>#</v>
          </cell>
        </row>
        <row r="65">
          <cell r="A65">
            <v>2455</v>
          </cell>
          <cell r="B65" t="str">
            <v>Aluguel de caminhão guindauto 3,0 t ( m. benz - 1215 c/48- 143,0 hp</v>
          </cell>
          <cell r="C65" t="str">
            <v>h</v>
          </cell>
          <cell r="D65">
            <v>102.43</v>
          </cell>
        </row>
        <row r="66">
          <cell r="A66">
            <v>2460</v>
          </cell>
          <cell r="B66" t="str">
            <v>Aluguel de compactador placa 156 kg  (dynapac - cm 13 diesel  - 4,0 hp)</v>
          </cell>
          <cell r="C66" t="str">
            <v>h</v>
          </cell>
          <cell r="D66">
            <v>2.31</v>
          </cell>
        </row>
        <row r="67">
          <cell r="A67">
            <v>2461</v>
          </cell>
          <cell r="B67" t="str">
            <v>Aluguel de compactador placa 415 kg  (dynapac - cm 20 diesel  - 6,0 hp)</v>
          </cell>
          <cell r="C67" t="str">
            <v>h</v>
          </cell>
          <cell r="D67">
            <v>2.75</v>
          </cell>
        </row>
        <row r="68">
          <cell r="A68">
            <v>2462</v>
          </cell>
          <cell r="B68" t="str">
            <v>Aluguel de compactador pneumático (dynapac - lc 71 gasolina  - 2,5 hp)</v>
          </cell>
          <cell r="C68" t="str">
            <v>h</v>
          </cell>
          <cell r="D68">
            <v>2.75</v>
          </cell>
        </row>
        <row r="69">
          <cell r="A69">
            <v>10765</v>
          </cell>
          <cell r="B69" t="str">
            <v>Aluguel de furadeira profissional</v>
          </cell>
          <cell r="C69" t="str">
            <v>dia</v>
          </cell>
          <cell r="D69">
            <v>21.83</v>
          </cell>
        </row>
        <row r="70">
          <cell r="A70">
            <v>9731</v>
          </cell>
          <cell r="B70" t="str">
            <v>Aluguel de Guincho Velox ( foguetinho )</v>
          </cell>
          <cell r="C70" t="str">
            <v>mês</v>
          </cell>
          <cell r="D70">
            <v>797.78</v>
          </cell>
        </row>
        <row r="71">
          <cell r="A71">
            <v>4182</v>
          </cell>
          <cell r="B71" t="str">
            <v>Aluguel de lixadeira Industrial marca Bosch</v>
          </cell>
          <cell r="C71" t="str">
            <v>h</v>
          </cell>
          <cell r="D71">
            <v>1.28</v>
          </cell>
        </row>
        <row r="72">
          <cell r="A72">
            <v>2717</v>
          </cell>
          <cell r="B72" t="str">
            <v>Aluguel de Makita</v>
          </cell>
          <cell r="C72" t="str">
            <v>dia</v>
          </cell>
          <cell r="D72">
            <v>7.15</v>
          </cell>
        </row>
        <row r="73">
          <cell r="A73">
            <v>9733</v>
          </cell>
          <cell r="B73" t="str">
            <v>Aluguel de Makitão</v>
          </cell>
          <cell r="C73" t="str">
            <v>Quiz</v>
          </cell>
          <cell r="D73">
            <v>512.26</v>
          </cell>
        </row>
        <row r="74">
          <cell r="A74">
            <v>9734</v>
          </cell>
          <cell r="B74" t="str">
            <v>Aluguel de Makitão</v>
          </cell>
          <cell r="C74" t="str">
            <v>mês</v>
          </cell>
          <cell r="D74">
            <v>819.59</v>
          </cell>
        </row>
        <row r="75">
          <cell r="A75">
            <v>9730</v>
          </cell>
          <cell r="B75" t="str">
            <v>Aluguel de Makitão</v>
          </cell>
          <cell r="C75" t="str">
            <v>dia</v>
          </cell>
          <cell r="D75">
            <v>51.21</v>
          </cell>
        </row>
        <row r="76">
          <cell r="A76">
            <v>2871</v>
          </cell>
          <cell r="B76" t="str">
            <v>Aluguel de máquina acabadora  de superfície de concreto (trifásica) com 1 jog o de pás e disco de acabamento</v>
          </cell>
          <cell r="C76" t="str">
            <v>h</v>
          </cell>
          <cell r="D76">
            <v>7.67</v>
          </cell>
        </row>
        <row r="77">
          <cell r="A77">
            <v>11714</v>
          </cell>
          <cell r="B77" t="str">
            <v>Aluguel de máquina de podar grama com helicoidal nas dimensões 0,80x1,00m, co m 09 lâminas e coletor de grama</v>
          </cell>
          <cell r="C77" t="str">
            <v>mês</v>
          </cell>
          <cell r="D77">
            <v>1427.47</v>
          </cell>
        </row>
        <row r="78">
          <cell r="A78">
            <v>10575</v>
          </cell>
          <cell r="B78" t="str">
            <v>Aluguel de máquina desbobinadeira de aço</v>
          </cell>
          <cell r="C78" t="str">
            <v>dia</v>
          </cell>
          <cell r="D78">
            <v>0.26</v>
          </cell>
        </row>
        <row r="79">
          <cell r="A79">
            <v>4178</v>
          </cell>
          <cell r="B79" t="str">
            <v>Aluguel de máquina Lavajato pressão  mínima 1200lb com mangueira e bico direc ional</v>
          </cell>
          <cell r="C79" t="str">
            <v>h</v>
          </cell>
          <cell r="D79">
            <v>1.89</v>
          </cell>
        </row>
        <row r="80">
          <cell r="A80">
            <v>11718</v>
          </cell>
          <cell r="B80" t="str">
            <v>Aluguel de máquina para marcação de gramados (pintura das áreas de jogos)</v>
          </cell>
          <cell r="C80" t="str">
            <v>mês</v>
          </cell>
          <cell r="D80">
            <v>317.72000000000003</v>
          </cell>
        </row>
        <row r="81">
          <cell r="A81">
            <v>2790</v>
          </cell>
          <cell r="B81" t="str">
            <v>Aluguel de máquina para pintura de faixa a quente p/ material termoplástico</v>
          </cell>
          <cell r="C81" t="str">
            <v>h</v>
          </cell>
          <cell r="D81">
            <v>40.99</v>
          </cell>
        </row>
        <row r="82">
          <cell r="A82">
            <v>8863</v>
          </cell>
          <cell r="B82" t="str">
            <v>Aluguel de máquina solda  - 250amp - 8kw</v>
          </cell>
          <cell r="C82" t="str">
            <v>h</v>
          </cell>
          <cell r="D82">
            <v>0.08</v>
          </cell>
        </row>
        <row r="83">
          <cell r="A83">
            <v>2474</v>
          </cell>
          <cell r="B83" t="str">
            <v>Aluguel de máquina solda  - 300amp/220/380V trifásica : capacidade - Pequena</v>
          </cell>
          <cell r="C83" t="str">
            <v>h</v>
          </cell>
          <cell r="D83">
            <v>1.93</v>
          </cell>
        </row>
        <row r="84">
          <cell r="A84">
            <v>8250</v>
          </cell>
          <cell r="B84" t="str">
            <v>Aluguel de máquina solda  - 475A trifásica : capacidade - grande</v>
          </cell>
          <cell r="C84" t="str">
            <v>h</v>
          </cell>
          <cell r="D84">
            <v>3.84</v>
          </cell>
        </row>
        <row r="85">
          <cell r="A85">
            <v>11716</v>
          </cell>
          <cell r="B85" t="str">
            <v>Aluguel de pulverizador motorizado com 03 bicos com capacidade de 120 litros</v>
          </cell>
          <cell r="C85" t="str">
            <v>mês</v>
          </cell>
          <cell r="D85">
            <v>323.29000000000002</v>
          </cell>
        </row>
        <row r="86">
          <cell r="A86">
            <v>11719</v>
          </cell>
          <cell r="B86" t="str">
            <v>Aluguel de rolo nivelador e compactador com capacidade de 500kg</v>
          </cell>
          <cell r="C86" t="str">
            <v>mês</v>
          </cell>
          <cell r="D86">
            <v>273.52999999999997</v>
          </cell>
        </row>
        <row r="87">
          <cell r="A87">
            <v>10224</v>
          </cell>
          <cell r="B87" t="str">
            <v>Aluguel de serra circular portátil</v>
          </cell>
          <cell r="C87" t="str">
            <v>dia</v>
          </cell>
          <cell r="D87">
            <v>0.16</v>
          </cell>
        </row>
        <row r="88">
          <cell r="A88">
            <v>11721</v>
          </cell>
          <cell r="B88" t="str">
            <v>Aluguel de trator trap 24HP com 03 lâminas de 0,80m</v>
          </cell>
          <cell r="C88" t="str">
            <v>mês</v>
          </cell>
          <cell r="D88">
            <v>1123.1099999999999</v>
          </cell>
        </row>
        <row r="89">
          <cell r="A89">
            <v>11722</v>
          </cell>
          <cell r="B89" t="str">
            <v>Aluguel de varredor mecânico para gramados e jardins, para limpeza de folhas  e palhas</v>
          </cell>
          <cell r="C89" t="str">
            <v>mês</v>
          </cell>
          <cell r="D89">
            <v>183.31</v>
          </cell>
        </row>
        <row r="90">
          <cell r="A90">
            <v>4812</v>
          </cell>
          <cell r="B90" t="str">
            <v>BATE ESTACA-MARTELO ATE 3,0T DIESEL 160 HP TORRE 15 M MAGAN IM 1520 BS</v>
          </cell>
          <cell r="C90" t="str">
            <v>h</v>
          </cell>
          <cell r="D90">
            <v>86.23</v>
          </cell>
        </row>
        <row r="91">
          <cell r="A91">
            <v>4176</v>
          </cell>
          <cell r="B91" t="str">
            <v>Bicos e calafate</v>
          </cell>
          <cell r="C91" t="str">
            <v>un</v>
          </cell>
          <cell r="D91">
            <v>10.130000000000001</v>
          </cell>
        </row>
        <row r="92">
          <cell r="A92">
            <v>7123</v>
          </cell>
          <cell r="B92" t="str">
            <v>Bomba para incendio 7,5 H P</v>
          </cell>
          <cell r="C92" t="str">
            <v>un</v>
          </cell>
          <cell r="D92">
            <v>2491.56</v>
          </cell>
        </row>
        <row r="93">
          <cell r="A93">
            <v>12015</v>
          </cell>
          <cell r="B93" t="str">
            <v>Bomba para incêndio a diesel 10 cv, vazão de 38,00 m³/h e hman= 50 m.c.a</v>
          </cell>
          <cell r="C93" t="str">
            <v>un</v>
          </cell>
          <cell r="D93">
            <v>6305.45</v>
          </cell>
        </row>
        <row r="94">
          <cell r="A94">
            <v>13147</v>
          </cell>
          <cell r="B94" t="str">
            <v>Bomba para incêndio à diesel 5 cv, auto escovante, vazão max. de 36,00 m³/h,  hman = 8 m.c.a.</v>
          </cell>
          <cell r="C94" t="str">
            <v>un</v>
          </cell>
          <cell r="D94">
            <v>2716.26</v>
          </cell>
        </row>
        <row r="95">
          <cell r="A95">
            <v>12017</v>
          </cell>
          <cell r="B95" t="str">
            <v>Bomba para incêndio jockey 2cv</v>
          </cell>
          <cell r="C95" t="str">
            <v>un</v>
          </cell>
          <cell r="D95">
            <v>1603.34</v>
          </cell>
        </row>
        <row r="96">
          <cell r="A96">
            <v>2463</v>
          </cell>
          <cell r="B96" t="str">
            <v>Compressor 250 pcm (atlas copco - xa-120dd - 94,0 hp ou equivalente)</v>
          </cell>
          <cell r="C96" t="str">
            <v>h</v>
          </cell>
          <cell r="D96">
            <v>12.77</v>
          </cell>
        </row>
        <row r="97">
          <cell r="A97">
            <v>2464</v>
          </cell>
          <cell r="B97" t="str">
            <v>Compressor 762 pcm (atlas copco - xa-360sd - 180,0 hp ou equivalente)</v>
          </cell>
          <cell r="C97" t="str">
            <v>h</v>
          </cell>
          <cell r="D97">
            <v>27.08</v>
          </cell>
        </row>
        <row r="98">
          <cell r="A98">
            <v>7897</v>
          </cell>
          <cell r="B98" t="str">
            <v>Compressor Chiaperini Ar Direto G3 com KIT Pintura, Limpeza, Encher e Calibra r Pneus</v>
          </cell>
          <cell r="C98" t="str">
            <v>h</v>
          </cell>
          <cell r="D98">
            <v>0.34</v>
          </cell>
        </row>
        <row r="99">
          <cell r="A99">
            <v>11420</v>
          </cell>
          <cell r="B99" t="str">
            <v>Compressor de ar p/ pintura c/ filtro (2 kW)</v>
          </cell>
          <cell r="C99" t="str">
            <v>h</v>
          </cell>
          <cell r="D99">
            <v>6.56</v>
          </cell>
        </row>
        <row r="100">
          <cell r="A100">
            <v>6789</v>
          </cell>
          <cell r="B100" t="str">
            <v>Disco de desbaste 7", para ferro</v>
          </cell>
          <cell r="C100" t="str">
            <v>un</v>
          </cell>
          <cell r="D100">
            <v>8</v>
          </cell>
        </row>
        <row r="101">
          <cell r="A101">
            <v>10184</v>
          </cell>
          <cell r="B101" t="str">
            <v>Elevador de Obra - Cremalheira</v>
          </cell>
          <cell r="C101" t="str">
            <v>mês</v>
          </cell>
          <cell r="D101">
            <v>4097.95</v>
          </cell>
          <cell r="E101" t="str">
            <v>#</v>
          </cell>
        </row>
        <row r="102">
          <cell r="A102">
            <v>7255</v>
          </cell>
          <cell r="B102" t="str">
            <v>Equip. para Solda : Max Bantam : 2000 - transformador</v>
          </cell>
          <cell r="C102" t="str">
            <v>h</v>
          </cell>
          <cell r="D102">
            <v>0.08</v>
          </cell>
        </row>
        <row r="103">
          <cell r="A103">
            <v>5897</v>
          </cell>
          <cell r="B103" t="str">
            <v>Equipamento hidrojato</v>
          </cell>
          <cell r="C103" t="str">
            <v>h</v>
          </cell>
          <cell r="D103">
            <v>16.52</v>
          </cell>
        </row>
        <row r="104">
          <cell r="A104">
            <v>9561</v>
          </cell>
          <cell r="B104" t="str">
            <v>Equipamento para Hidrossemeadura - 5.500l (130 kW)</v>
          </cell>
          <cell r="C104" t="str">
            <v>h</v>
          </cell>
          <cell r="D104">
            <v>126.92</v>
          </cell>
        </row>
        <row r="105">
          <cell r="A105">
            <v>6790</v>
          </cell>
          <cell r="B105" t="str">
            <v>Esmerilhadeira 850rpm</v>
          </cell>
          <cell r="C105" t="str">
            <v>mês</v>
          </cell>
          <cell r="D105">
            <v>133.18</v>
          </cell>
        </row>
        <row r="106">
          <cell r="A106">
            <v>11081</v>
          </cell>
          <cell r="B106" t="str">
            <v>Fornecimento e instalação de grupo gerador com capacidade de 55kVA com quadro automático, banco de baterias, tanque de óleo diesel - completo</v>
          </cell>
          <cell r="C106" t="str">
            <v>un</v>
          </cell>
          <cell r="D106">
            <v>46102.17</v>
          </cell>
        </row>
        <row r="107">
          <cell r="A107">
            <v>11248</v>
          </cell>
          <cell r="B107" t="str">
            <v>Furadeira e Parafusadeira eletrica Bosch ou Similar profissional</v>
          </cell>
          <cell r="C107" t="str">
            <v>un</v>
          </cell>
          <cell r="D107">
            <v>246</v>
          </cell>
        </row>
        <row r="108">
          <cell r="A108">
            <v>4983</v>
          </cell>
          <cell r="B108" t="str">
            <v>Furadeira Industrial</v>
          </cell>
          <cell r="C108" t="str">
            <v>h</v>
          </cell>
          <cell r="D108">
            <v>2.71</v>
          </cell>
          <cell r="E108" t="str">
            <v>#</v>
          </cell>
        </row>
        <row r="109">
          <cell r="A109">
            <v>10197</v>
          </cell>
          <cell r="B109" t="str">
            <v>Grua Fixa</v>
          </cell>
          <cell r="C109" t="str">
            <v>mes</v>
          </cell>
          <cell r="D109">
            <v>5839.62</v>
          </cell>
        </row>
        <row r="110">
          <cell r="A110">
            <v>2470</v>
          </cell>
          <cell r="B110" t="str">
            <v>Grupo gerador (stemac-automático 115/103 kva ou equivalente) - quadro comando automatico</v>
          </cell>
          <cell r="C110" t="str">
            <v>h</v>
          </cell>
          <cell r="D110">
            <v>56.92</v>
          </cell>
        </row>
        <row r="111">
          <cell r="A111">
            <v>2468</v>
          </cell>
          <cell r="B111" t="str">
            <v>Grupo Gerador 180kva (144 kW)</v>
          </cell>
          <cell r="C111" t="str">
            <v>h</v>
          </cell>
          <cell r="D111">
            <v>16.149999999999999</v>
          </cell>
        </row>
        <row r="112">
          <cell r="A112">
            <v>6670</v>
          </cell>
          <cell r="C112" t="str">
            <v>un</v>
          </cell>
          <cell r="D112">
            <v>73763.48</v>
          </cell>
        </row>
        <row r="113">
          <cell r="B113" t="str">
            <v>Grupo gerador 260 kva, trifásico, 220/127 v, potência de 362 cv, 60 Hz, com q uadro de comando e controle USCA MSXXI, motor diesel 6ctaa8.3-g, 6 cilindros, Cummins ou similar</v>
          </cell>
          <cell r="E113" t="str">
            <v>#</v>
          </cell>
        </row>
        <row r="114">
          <cell r="A114">
            <v>2471</v>
          </cell>
          <cell r="B114" t="str">
            <v>Grupo gerador 80 kva (aluguel mensal)</v>
          </cell>
          <cell r="C114" t="str">
            <v>ms</v>
          </cell>
          <cell r="D114">
            <v>2716.22</v>
          </cell>
        </row>
        <row r="115">
          <cell r="A115">
            <v>9380</v>
          </cell>
          <cell r="B115" t="str">
            <v>Grupo gerador stemac-automático 115/103 kva ou similar(pagar somente as horas efetivamente trabalhadas face a estamativa de 200 horas)</v>
          </cell>
          <cell r="C115" t="str">
            <v>h</v>
          </cell>
          <cell r="D115">
            <v>56.92</v>
          </cell>
        </row>
        <row r="116">
          <cell r="A116">
            <v>10934</v>
          </cell>
          <cell r="B116" t="str">
            <v>Grupo gerador, aberto, na potência emergencial (stand-by) de 112,5 KVa, e pot ência continua (prime) de 102,3kVA, fator de poência 0,8, trifásico, 220/127V , dotadp de quadro de comando automático, microprocessado, da Leon Heimer ou  similar</v>
          </cell>
          <cell r="C116" t="str">
            <v>un</v>
          </cell>
          <cell r="D116">
            <v>58571.17</v>
          </cell>
        </row>
        <row r="117">
          <cell r="A117">
            <v>9592</v>
          </cell>
          <cell r="B117" t="str">
            <v>Grupo gerador, modelo ATED, marca Heimer ou similar, potencia stand-by de 75k va e potencia continua 68kva, tensão:220/127V, c/quadro comando automatico ti po microprocessado mod.DPC-560, motor diesel Fiat NEF45SM1A, potencia 90cv</v>
          </cell>
          <cell r="C117" t="str">
            <v>un</v>
          </cell>
          <cell r="D117">
            <v>39955.199999999997</v>
          </cell>
        </row>
        <row r="118">
          <cell r="A118">
            <v>7958</v>
          </cell>
          <cell r="B118" t="str">
            <v>Grupo gerador, modelo GEHC-260, Heimer ou similar, potencia stand-by 260KVA e potencia continua 234KVA, tensão:220/127V, frequencia 60 Hz, c/quadro comando automatico, motor diesel 6CTAA8.3-G1, consumo:50 L/h</v>
          </cell>
          <cell r="C118" t="str">
            <v>un</v>
          </cell>
          <cell r="D118">
            <v>106334.16</v>
          </cell>
        </row>
        <row r="119">
          <cell r="A119">
            <v>12670</v>
          </cell>
          <cell r="B119" t="str">
            <v>Grupo gerador, potência stand-by 625/569 kva, trif. 220/127 v,quadro de coman do automático microprocessado/digital, marca Deep Sea/KVA, motor diesel potên cia máxima de 772cv, incl. kit atenuador de ruído, da Geraforte  ou similar - forn.e instalação</v>
          </cell>
          <cell r="C119" t="str">
            <v>un</v>
          </cell>
          <cell r="D119">
            <v>286857.99</v>
          </cell>
        </row>
        <row r="120">
          <cell r="A120">
            <v>11423</v>
          </cell>
          <cell r="B120" t="str">
            <v>Guilhotina de bancada - (4kW)</v>
          </cell>
          <cell r="C120" t="str">
            <v>h</v>
          </cell>
          <cell r="D120">
            <v>15.19</v>
          </cell>
        </row>
        <row r="121">
          <cell r="A121">
            <v>2472</v>
          </cell>
          <cell r="B121" t="str">
            <v>Guindaste koehring bantan es-488 telekruiser 16 ton ou equivalente</v>
          </cell>
          <cell r="C121" t="str">
            <v>h</v>
          </cell>
          <cell r="D121">
            <v>188.21</v>
          </cell>
        </row>
        <row r="122">
          <cell r="A122">
            <v>6573</v>
          </cell>
          <cell r="B122" t="str">
            <v>Instrumental de topografia</v>
          </cell>
          <cell r="C122" t="str">
            <v>mês</v>
          </cell>
          <cell r="D122">
            <v>1198.3699999999999</v>
          </cell>
        </row>
        <row r="123">
          <cell r="A123">
            <v>9810</v>
          </cell>
          <cell r="B123" t="str">
            <v>Instrumental de Topografia - Fonte: Tabela de Preços de consultoria do DNIT - ref. 04/16</v>
          </cell>
          <cell r="C123" t="str">
            <v>mês</v>
          </cell>
          <cell r="D123">
            <v>1864.3</v>
          </cell>
        </row>
        <row r="124">
          <cell r="A124">
            <v>10186</v>
          </cell>
          <cell r="B124" t="str">
            <v>Jahu Pesado</v>
          </cell>
          <cell r="C124" t="str">
            <v>m</v>
          </cell>
          <cell r="D124">
            <v>409.81</v>
          </cell>
        </row>
        <row r="125">
          <cell r="A125">
            <v>6589</v>
          </cell>
          <cell r="B125" t="str">
            <v>Laboratório de Concreto</v>
          </cell>
          <cell r="C125" t="str">
            <v>mês</v>
          </cell>
          <cell r="D125">
            <v>2086.4</v>
          </cell>
        </row>
        <row r="126">
          <cell r="A126">
            <v>9388</v>
          </cell>
          <cell r="B126" t="str">
            <v>Locação / aluguel de tarracha / rosquedeira manual retrocedente até Ø 3"</v>
          </cell>
          <cell r="C126" t="str">
            <v>h</v>
          </cell>
          <cell r="D126">
            <v>0.12</v>
          </cell>
        </row>
        <row r="127">
          <cell r="A127">
            <v>12981</v>
          </cell>
          <cell r="B127" t="str">
            <v>Locação de caminhão para transporte de palha de coqueiros, proveniente das po das - 8 dias por mês durante (1) um ano.</v>
          </cell>
          <cell r="C127" t="str">
            <v>h</v>
          </cell>
          <cell r="D127">
            <v>62.43</v>
          </cell>
        </row>
        <row r="128">
          <cell r="A128">
            <v>13098</v>
          </cell>
          <cell r="B128" t="str">
            <v>Locação de Elevador Cremalheira com 45,50m de altura, 03 cancelas, Cabine sim ples - 1.200kg ou 17 pessoas.</v>
          </cell>
          <cell r="C128" t="str">
            <v>mês</v>
          </cell>
          <cell r="D128">
            <v>7243.02</v>
          </cell>
        </row>
        <row r="129">
          <cell r="A129">
            <v>8904</v>
          </cell>
          <cell r="B129" t="str">
            <v>Máquina de solda elétrica</v>
          </cell>
          <cell r="C129" t="str">
            <v>h</v>
          </cell>
          <cell r="D129">
            <v>3.93</v>
          </cell>
        </row>
        <row r="130">
          <cell r="A130">
            <v>11372</v>
          </cell>
          <cell r="B130" t="str">
            <v>Máquina p/ cravação (método não destrutivo)</v>
          </cell>
          <cell r="C130" t="str">
            <v>h</v>
          </cell>
          <cell r="D130">
            <v>219.23</v>
          </cell>
        </row>
        <row r="131">
          <cell r="A131">
            <v>11422</v>
          </cell>
          <cell r="B131" t="str">
            <v>Máquina universal de corte de chapa, de bancada, 4kw - C-6A</v>
          </cell>
          <cell r="C131" t="str">
            <v>h</v>
          </cell>
          <cell r="D131">
            <v>12.1</v>
          </cell>
        </row>
        <row r="132">
          <cell r="A132">
            <v>9612</v>
          </cell>
          <cell r="B132" t="str">
            <v>Martelete rompedor 33Kg Atlas Copo TEX32PS</v>
          </cell>
          <cell r="C132" t="str">
            <v>h</v>
          </cell>
          <cell r="D132">
            <v>83.96</v>
          </cell>
        </row>
        <row r="133">
          <cell r="A133">
            <v>10190</v>
          </cell>
          <cell r="B133" t="str">
            <v>Miras Invar - CODEVASF</v>
          </cell>
          <cell r="C133" t="str">
            <v>mês</v>
          </cell>
          <cell r="D133">
            <v>153.66</v>
          </cell>
        </row>
        <row r="134">
          <cell r="A134">
            <v>10192</v>
          </cell>
          <cell r="B134" t="str">
            <v>Nível classe 2 - CODEVASF</v>
          </cell>
          <cell r="C134" t="str">
            <v>mês</v>
          </cell>
          <cell r="D134">
            <v>276.61</v>
          </cell>
        </row>
        <row r="135">
          <cell r="A135">
            <v>10191</v>
          </cell>
          <cell r="B135" t="str">
            <v>Nível classe 3 NA2 - CODEVASF</v>
          </cell>
          <cell r="C135" t="str">
            <v>mês</v>
          </cell>
          <cell r="D135">
            <v>322.73</v>
          </cell>
        </row>
        <row r="136">
          <cell r="A136">
            <v>10189</v>
          </cell>
          <cell r="B136" t="str">
            <v>Nível classe 4 N3 - CODEVASF</v>
          </cell>
          <cell r="C136" t="str">
            <v>mês</v>
          </cell>
          <cell r="D136">
            <v>1014.25</v>
          </cell>
        </row>
        <row r="137">
          <cell r="A137">
            <v>6442</v>
          </cell>
          <cell r="B137" t="str">
            <v>Nível ótico de precisão</v>
          </cell>
          <cell r="C137" t="str">
            <v>H</v>
          </cell>
          <cell r="D137">
            <v>2.25</v>
          </cell>
        </row>
        <row r="138">
          <cell r="A138">
            <v>2480</v>
          </cell>
          <cell r="B138" t="str">
            <v>Pick-up, capacidade 1,2 t</v>
          </cell>
          <cell r="C138" t="str">
            <v>h</v>
          </cell>
          <cell r="D138">
            <v>11.08</v>
          </cell>
          <cell r="E138" t="str">
            <v>#</v>
          </cell>
        </row>
        <row r="139">
          <cell r="A139">
            <v>7008</v>
          </cell>
          <cell r="B139" t="str">
            <v>Politriz pneumática 7" 2500rpm Fúrio AT880B</v>
          </cell>
          <cell r="C139" t="str">
            <v>h</v>
          </cell>
          <cell r="D139">
            <v>4.99</v>
          </cell>
        </row>
        <row r="140">
          <cell r="A140">
            <v>11421</v>
          </cell>
          <cell r="B140" t="str">
            <v>Prensa excêntrica - (1kW)</v>
          </cell>
          <cell r="C140" t="str">
            <v>h</v>
          </cell>
          <cell r="D140">
            <v>13.22</v>
          </cell>
        </row>
        <row r="141">
          <cell r="A141">
            <v>2490</v>
          </cell>
          <cell r="B141" t="str">
            <v>Rompedor 56,0 pcm / 1150 ipm (atlas copco -tex 11 ou equivalente)</v>
          </cell>
          <cell r="C141" t="str">
            <v>h</v>
          </cell>
          <cell r="D141">
            <v>4.1399999999999997</v>
          </cell>
        </row>
        <row r="142">
          <cell r="A142">
            <v>11249</v>
          </cell>
          <cell r="B142" t="str">
            <v>Serra circular eletrica portatil</v>
          </cell>
          <cell r="C142" t="str">
            <v>un</v>
          </cell>
          <cell r="D142">
            <v>518</v>
          </cell>
        </row>
        <row r="143">
          <cell r="A143">
            <v>2491</v>
          </cell>
          <cell r="B143" t="str">
            <v>Talha compacta nt cap. 500 kg c/ 5,00m de elevação</v>
          </cell>
          <cell r="C143" t="str">
            <v>h</v>
          </cell>
          <cell r="D143">
            <v>7.67</v>
          </cell>
          <cell r="E143" t="str">
            <v>#</v>
          </cell>
        </row>
        <row r="144">
          <cell r="A144">
            <v>12317</v>
          </cell>
          <cell r="B144" t="str">
            <v>Talha manual 1,0 t, elev.= 5,0 m</v>
          </cell>
          <cell r="C144" t="str">
            <v>un</v>
          </cell>
          <cell r="D144">
            <v>548.54999999999995</v>
          </cell>
        </row>
        <row r="145">
          <cell r="A145">
            <v>2492</v>
          </cell>
          <cell r="B145" t="str">
            <v>Talha manual 1,0 t, elev.= 5,0 m ("koch"  ou equivalente)</v>
          </cell>
          <cell r="C145" t="str">
            <v>h</v>
          </cell>
          <cell r="D145">
            <v>21</v>
          </cell>
        </row>
        <row r="146">
          <cell r="A146">
            <v>2493</v>
          </cell>
          <cell r="B146" t="str">
            <v>Talha manual 2,0 t, elev.= 5,0 m ("koch" ou equivalente)</v>
          </cell>
          <cell r="C146" t="str">
            <v>h</v>
          </cell>
          <cell r="D146">
            <v>21</v>
          </cell>
        </row>
        <row r="147">
          <cell r="A147">
            <v>2494</v>
          </cell>
          <cell r="B147" t="str">
            <v>Talha manual 3,0 t, elev.= 5,0 m ("koch" ou equivalente)</v>
          </cell>
          <cell r="C147" t="str">
            <v>h</v>
          </cell>
          <cell r="D147">
            <v>21</v>
          </cell>
        </row>
        <row r="148">
          <cell r="A148">
            <v>2495</v>
          </cell>
          <cell r="B148" t="str">
            <v>Talha manual 5,0 t, elev.= 5,0 m ("koch" ou equivalente)</v>
          </cell>
          <cell r="C148" t="str">
            <v>h</v>
          </cell>
          <cell r="D148">
            <v>31.49</v>
          </cell>
        </row>
        <row r="149">
          <cell r="A149">
            <v>6443</v>
          </cell>
          <cell r="B149" t="str">
            <v>TEODOLITO</v>
          </cell>
          <cell r="C149" t="str">
            <v>H</v>
          </cell>
          <cell r="D149">
            <v>2.25</v>
          </cell>
        </row>
        <row r="150">
          <cell r="A150">
            <v>2497</v>
          </cell>
          <cell r="B150" t="str">
            <v>Tirfor 1,6 t - 20m de cabo</v>
          </cell>
          <cell r="C150" t="str">
            <v>h</v>
          </cell>
          <cell r="D150">
            <v>1.39</v>
          </cell>
          <cell r="E150" t="str">
            <v>#</v>
          </cell>
        </row>
        <row r="151">
          <cell r="A151">
            <v>2498</v>
          </cell>
          <cell r="B151" t="str">
            <v>Tirfor 3,2 t - 20m de cabo</v>
          </cell>
          <cell r="C151" t="str">
            <v>h</v>
          </cell>
          <cell r="D151">
            <v>1.47</v>
          </cell>
        </row>
        <row r="152">
          <cell r="A152">
            <v>2789</v>
          </cell>
          <cell r="B152" t="str">
            <v>Veículo leve - pick up (97kw)</v>
          </cell>
          <cell r="C152" t="str">
            <v>h</v>
          </cell>
          <cell r="D152">
            <v>11.08</v>
          </cell>
        </row>
        <row r="153">
          <cell r="A153">
            <v>6791</v>
          </cell>
          <cell r="B153" t="str">
            <v>Aluguel de alisadora de concreto á gasolina</v>
          </cell>
          <cell r="C153" t="str">
            <v>mês</v>
          </cell>
          <cell r="D153">
            <v>650</v>
          </cell>
        </row>
        <row r="154">
          <cell r="A154">
            <v>2448</v>
          </cell>
          <cell r="B154" t="str">
            <v>Aluguel de betoneira 400 l com motor 220/380V (com carregador)</v>
          </cell>
          <cell r="C154" t="str">
            <v>h</v>
          </cell>
          <cell r="D154">
            <v>1.5</v>
          </cell>
        </row>
        <row r="155">
          <cell r="A155">
            <v>6792</v>
          </cell>
          <cell r="B155" t="str">
            <v>Aluguel de betoneira 400 l com motor à díesel (com carregador)</v>
          </cell>
          <cell r="C155" t="str">
            <v>mês</v>
          </cell>
          <cell r="D155">
            <v>450</v>
          </cell>
        </row>
        <row r="156">
          <cell r="A156">
            <v>6793</v>
          </cell>
          <cell r="B156" t="str">
            <v>Aluguel de betoneira 400 l com motor à gasolina (com carregador)</v>
          </cell>
          <cell r="C156" t="str">
            <v>mês</v>
          </cell>
          <cell r="D156">
            <v>350</v>
          </cell>
        </row>
        <row r="157">
          <cell r="A157">
            <v>9432</v>
          </cell>
          <cell r="B157" t="str">
            <v>Aluguel de cilindro de gás</v>
          </cell>
          <cell r="C157" t="str">
            <v>mês</v>
          </cell>
          <cell r="D157">
            <v>0.5</v>
          </cell>
        </row>
        <row r="158">
          <cell r="A158">
            <v>6800</v>
          </cell>
          <cell r="B158" t="str">
            <v>Aluguel de serra circular de bancada</v>
          </cell>
          <cell r="C158" t="str">
            <v>h</v>
          </cell>
          <cell r="D158">
            <v>30</v>
          </cell>
        </row>
        <row r="159">
          <cell r="A159">
            <v>4777</v>
          </cell>
          <cell r="B159" t="str">
            <v>Bola de limpeza</v>
          </cell>
          <cell r="C159" t="str">
            <v>un</v>
          </cell>
          <cell r="D159">
            <v>18.649999999999999</v>
          </cell>
        </row>
        <row r="160">
          <cell r="A160">
            <v>4778</v>
          </cell>
          <cell r="B160" t="str">
            <v>Bomba injetora manual, incluindo tanque, para calda de cimento, com palheta m isturadora</v>
          </cell>
          <cell r="C160" t="str">
            <v>un</v>
          </cell>
          <cell r="D160">
            <v>57600.76</v>
          </cell>
        </row>
        <row r="161">
          <cell r="A161">
            <v>4779</v>
          </cell>
          <cell r="B161" t="str">
            <v>Conjunto acoplado para monômetro, para bomba injetora manual Putzmeister ou s imilar</v>
          </cell>
          <cell r="C161" t="str">
            <v>un</v>
          </cell>
          <cell r="D161">
            <v>373.02</v>
          </cell>
        </row>
        <row r="162">
          <cell r="A162">
            <v>4780</v>
          </cell>
          <cell r="C162" t="str">
            <v>un</v>
          </cell>
          <cell r="D162">
            <v>599.36</v>
          </cell>
        </row>
        <row r="163">
          <cell r="B163" t="str">
            <v>Conjunto de monômetro O-100 bar, para bomba injetora manual de Putzmeister ou similar</v>
          </cell>
        </row>
        <row r="164">
          <cell r="A164">
            <v>4776</v>
          </cell>
          <cell r="B164" t="str">
            <v>Fixação - Gancho de mangueira, para bomba injetora manual Putzmeister ou simi lar</v>
          </cell>
          <cell r="C164" t="str">
            <v>un</v>
          </cell>
          <cell r="D164">
            <v>171</v>
          </cell>
        </row>
        <row r="165">
          <cell r="A165">
            <v>4782</v>
          </cell>
          <cell r="B165" t="str">
            <v>Mangueira para bomba injetora manual de 10m, diâmetro nominal de 50mm, Putzme ister ou similar</v>
          </cell>
          <cell r="C165" t="str">
            <v>un</v>
          </cell>
          <cell r="D165">
            <v>1513.78</v>
          </cell>
        </row>
        <row r="166">
          <cell r="A166">
            <v>4783</v>
          </cell>
          <cell r="B166" t="str">
            <v>Mangueira para bomba injetora manual de 10m, diâmetro nominal de 50mm, Putzme ister ou similar</v>
          </cell>
          <cell r="C166" t="str">
            <v>un</v>
          </cell>
          <cell r="D166">
            <v>1429.15</v>
          </cell>
        </row>
        <row r="167">
          <cell r="A167">
            <v>4781</v>
          </cell>
          <cell r="B167" t="str">
            <v>Mangueira para bomba injetora manual de 40m, diâmetro nominal de 1/2", Putzme ister ou similar</v>
          </cell>
          <cell r="C167" t="str">
            <v>un</v>
          </cell>
          <cell r="D167">
            <v>1017</v>
          </cell>
        </row>
        <row r="168">
          <cell r="A168">
            <v>2473</v>
          </cell>
          <cell r="B168" t="str">
            <v>Maq. projetar concreto - multijet - sheikan</v>
          </cell>
          <cell r="C168" t="str">
            <v>h</v>
          </cell>
          <cell r="D168">
            <v>11.64</v>
          </cell>
        </row>
        <row r="169">
          <cell r="A169">
            <v>8625</v>
          </cell>
          <cell r="B169" t="str">
            <v>Martelete rompedor elétrico, 220V, 16Kg</v>
          </cell>
          <cell r="C169" t="str">
            <v>dia</v>
          </cell>
          <cell r="D169">
            <v>35</v>
          </cell>
        </row>
        <row r="170">
          <cell r="A170">
            <v>4784</v>
          </cell>
          <cell r="B170" t="str">
            <v>Pistola de injeção para bomba injetora manual, Putzmeister ou similar</v>
          </cell>
          <cell r="C170" t="str">
            <v>un</v>
          </cell>
          <cell r="D170">
            <v>936.71</v>
          </cell>
        </row>
        <row r="171">
          <cell r="A171">
            <v>4723</v>
          </cell>
          <cell r="B171" t="str">
            <v>Vibrador de imersão (com mangote)</v>
          </cell>
          <cell r="C171" t="str">
            <v>h</v>
          </cell>
          <cell r="D171">
            <v>1.25</v>
          </cell>
        </row>
        <row r="172">
          <cell r="A172">
            <v>11086</v>
          </cell>
          <cell r="B172" t="str">
            <v>Aerador vertical de fluxo descendente AFDV- 3cv, da Despurifil ou similar</v>
          </cell>
          <cell r="C172" t="str">
            <v>un</v>
          </cell>
          <cell r="D172">
            <v>4722.99</v>
          </cell>
        </row>
        <row r="173">
          <cell r="A173">
            <v>2449</v>
          </cell>
          <cell r="B173" t="str">
            <v>Aluguel de bomba de drenagem - "darka" - diametro 4" - ,potência = 5 cv</v>
          </cell>
          <cell r="C173" t="str">
            <v>h</v>
          </cell>
          <cell r="D173">
            <v>2.85</v>
          </cell>
        </row>
        <row r="174">
          <cell r="A174">
            <v>1077</v>
          </cell>
          <cell r="B174" t="str">
            <v>Grupo gerador sincrono, automático 350 kva - 220/127v</v>
          </cell>
          <cell r="C174" t="str">
            <v>un</v>
          </cell>
          <cell r="D174">
            <v>149574.85</v>
          </cell>
        </row>
        <row r="175">
          <cell r="A175">
            <v>4904</v>
          </cell>
          <cell r="B175" t="str">
            <v>Grupo gerador180 kva / 215 kW - potência de 294 kW - 60 Hz com motor DC965-A, 5 cilindros turbo charged - Scania , mod. GEHS - 356,Leon Heimer ou similar</v>
          </cell>
          <cell r="C175" t="str">
            <v>un</v>
          </cell>
          <cell r="D175">
            <v>107249.91</v>
          </cell>
          <cell r="E175" t="str">
            <v>#</v>
          </cell>
        </row>
        <row r="176">
          <cell r="A176">
            <v>8634</v>
          </cell>
          <cell r="B176" t="str">
            <v>Grupo motor gerador150 kva modelo: GEHM 150 com USCA (QTA.)</v>
          </cell>
          <cell r="C176" t="str">
            <v>un</v>
          </cell>
          <cell r="D176">
            <v>101111.1</v>
          </cell>
          <cell r="E176" t="str">
            <v>#</v>
          </cell>
        </row>
        <row r="177">
          <cell r="A177">
            <v>8521</v>
          </cell>
          <cell r="B177" t="str">
            <v>Grupo motor gerador150 kva sem quadro</v>
          </cell>
          <cell r="C177" t="str">
            <v>un</v>
          </cell>
          <cell r="D177">
            <v>89212</v>
          </cell>
          <cell r="E177" t="str">
            <v>#</v>
          </cell>
        </row>
        <row r="178">
          <cell r="A178">
            <v>8554</v>
          </cell>
          <cell r="B178" t="str">
            <v>Usina Diesel Geradora composta por 02 (Dois) Grupos Motor Diesel Geradores, m arca: "HEIMER OU SIMILAR",  na capacidade de potência stand-by (prime) de 500 kVA/400kW com atenuador de ruido</v>
          </cell>
          <cell r="C178" t="str">
            <v>un</v>
          </cell>
          <cell r="D178">
            <v>371444.22</v>
          </cell>
        </row>
        <row r="179">
          <cell r="A179">
            <v>12749</v>
          </cell>
          <cell r="B179" t="str">
            <v>Aluguel de Máquina de corte em asfalto/concreto utilizando disco diamantado d iam. 350 mm (não inclui o disco)</v>
          </cell>
          <cell r="C179" t="str">
            <v>d</v>
          </cell>
          <cell r="D179">
            <v>80</v>
          </cell>
        </row>
        <row r="180">
          <cell r="A180">
            <v>4821</v>
          </cell>
          <cell r="B180" t="str">
            <v>Aquecedor de Fluido Térmico : Tenge : TH III</v>
          </cell>
          <cell r="C180" t="str">
            <v>h</v>
          </cell>
          <cell r="D180">
            <v>55.43</v>
          </cell>
        </row>
        <row r="181">
          <cell r="A181">
            <v>2788</v>
          </cell>
          <cell r="B181" t="str">
            <v>Caminhão carroc. madeira 4,0 t ( 94,0 kw ou equivalente)</v>
          </cell>
          <cell r="C181" t="str">
            <v>h</v>
          </cell>
          <cell r="D181">
            <v>44.5</v>
          </cell>
        </row>
        <row r="182">
          <cell r="A182">
            <v>2453</v>
          </cell>
          <cell r="B182" t="str">
            <v>Caminhao esparg. asf. 6000 l</v>
          </cell>
          <cell r="C182" t="str">
            <v>h</v>
          </cell>
          <cell r="D182">
            <v>69.19</v>
          </cell>
        </row>
        <row r="183">
          <cell r="A183">
            <v>2458</v>
          </cell>
          <cell r="B183" t="str">
            <v>Caminhao tanque (pipa)10000 l (m. benz - 2423 K - 184,0 hp ou equivalente)</v>
          </cell>
          <cell r="C183" t="str">
            <v>h</v>
          </cell>
          <cell r="D183">
            <v>77.84</v>
          </cell>
        </row>
        <row r="184">
          <cell r="A184">
            <v>2459</v>
          </cell>
          <cell r="B184" t="str">
            <v>Caminhao tanque 6000 l (m. benz - ATEGO 1418/42 - 136,0 hp ou equivalente)</v>
          </cell>
          <cell r="C184" t="str">
            <v>h</v>
          </cell>
          <cell r="D184">
            <v>69.19</v>
          </cell>
        </row>
        <row r="185">
          <cell r="A185">
            <v>2466</v>
          </cell>
          <cell r="B185" t="str">
            <v>Distribuidor de agregado de pneus autopropulsor -" ciber" , ss - 31, 400tph - spreader - 90 hp.</v>
          </cell>
          <cell r="C185" t="str">
            <v>h</v>
          </cell>
          <cell r="D185">
            <v>168.85</v>
          </cell>
        </row>
        <row r="186">
          <cell r="A186">
            <v>2467</v>
          </cell>
          <cell r="B186" t="str">
            <v>Espalh. agreg. reboc. 1,30 m3 (consmaq - ea ou equivalente)</v>
          </cell>
          <cell r="C186" t="str">
            <v>h</v>
          </cell>
          <cell r="D186">
            <v>5.46</v>
          </cell>
        </row>
        <row r="187">
          <cell r="A187">
            <v>4277</v>
          </cell>
          <cell r="B187" t="str">
            <v>Estabilizadora e Recicladora a frio</v>
          </cell>
          <cell r="C187" t="str">
            <v>h</v>
          </cell>
          <cell r="D187">
            <v>837.64</v>
          </cell>
        </row>
        <row r="188">
          <cell r="A188">
            <v>2469</v>
          </cell>
          <cell r="B188" t="str">
            <v>Grade disco GA 24 x 24 (marchesan ou equivalente)</v>
          </cell>
          <cell r="C188" t="str">
            <v>h</v>
          </cell>
          <cell r="D188">
            <v>15.35</v>
          </cell>
        </row>
        <row r="189">
          <cell r="A189">
            <v>2483</v>
          </cell>
          <cell r="B189" t="str">
            <v>Rolo liso autoprop. 10,0 t (dynapac - ca 25d - 118,0 hp)</v>
          </cell>
          <cell r="C189" t="str">
            <v>h</v>
          </cell>
          <cell r="D189">
            <v>77.7</v>
          </cell>
        </row>
        <row r="190">
          <cell r="A190">
            <v>2484</v>
          </cell>
          <cell r="B190" t="str">
            <v>Rolo liso vib. autoprop. 9,0t (dynapac - ck-50 - 84,0 hp)</v>
          </cell>
          <cell r="C190" t="str">
            <v>h</v>
          </cell>
          <cell r="D190">
            <v>63.88</v>
          </cell>
        </row>
        <row r="191">
          <cell r="A191">
            <v>2496</v>
          </cell>
          <cell r="B191" t="str">
            <v>Tanque estacionário 30.000 l (pre-aquecedor taa-serpentina ou equivalente)</v>
          </cell>
          <cell r="C191" t="str">
            <v>h</v>
          </cell>
          <cell r="D191">
            <v>17.68</v>
          </cell>
        </row>
        <row r="192">
          <cell r="A192">
            <v>2504</v>
          </cell>
          <cell r="B192" t="str">
            <v>Usina de asfalto à frio CIFALI cap. 60/100 ton/h, 43 kW</v>
          </cell>
          <cell r="C192" t="str">
            <v>h</v>
          </cell>
          <cell r="D192">
            <v>28.86</v>
          </cell>
        </row>
        <row r="193">
          <cell r="A193">
            <v>4252</v>
          </cell>
          <cell r="B193" t="str">
            <v>Usina de asfalto a quente 90/120 t/h, 188 kW</v>
          </cell>
          <cell r="C193" t="str">
            <v>h</v>
          </cell>
          <cell r="D193">
            <v>788.79</v>
          </cell>
        </row>
        <row r="194">
          <cell r="A194">
            <v>2505</v>
          </cell>
          <cell r="B194" t="str">
            <v>Usina de asfalto gravimétrica 100/150 t/h</v>
          </cell>
          <cell r="C194" t="str">
            <v>h</v>
          </cell>
          <cell r="D194">
            <v>1047.17</v>
          </cell>
        </row>
        <row r="195">
          <cell r="A195">
            <v>4253</v>
          </cell>
          <cell r="B195" t="str">
            <v>Usina de solos CIFALI 350/600 ton 99 kW ou equivalente</v>
          </cell>
          <cell r="C195" t="str">
            <v>h</v>
          </cell>
          <cell r="D195">
            <v>83.11</v>
          </cell>
        </row>
        <row r="196">
          <cell r="A196">
            <v>2506</v>
          </cell>
          <cell r="B196" t="str">
            <v>Usina de solos, dosadores triplos, calha vibratória, 200/500 ton, 75 kw, ou e quivalente</v>
          </cell>
          <cell r="C196" t="str">
            <v>h</v>
          </cell>
          <cell r="D196">
            <v>121.2</v>
          </cell>
        </row>
        <row r="197">
          <cell r="A197">
            <v>2507</v>
          </cell>
          <cell r="B197" t="str">
            <v>Vassoura mecânica CMV: VM 7 rebocável ou equivalente</v>
          </cell>
          <cell r="C197" t="str">
            <v>h</v>
          </cell>
          <cell r="D197">
            <v>14.37</v>
          </cell>
        </row>
        <row r="198">
          <cell r="A198">
            <v>2447</v>
          </cell>
          <cell r="B198" t="str">
            <v>Vibro-acabadora de asfalto pneu, 105,0 hp, 300 t/h ou equivalente</v>
          </cell>
          <cell r="C198" t="str">
            <v>h</v>
          </cell>
          <cell r="D198">
            <v>164.96</v>
          </cell>
        </row>
        <row r="199">
          <cell r="A199">
            <v>4980</v>
          </cell>
          <cell r="B199" t="str">
            <v>Aluguel de Hidrojateadora Cinojet 250/15</v>
          </cell>
          <cell r="C199" t="str">
            <v>h</v>
          </cell>
          <cell r="D199">
            <v>12.32</v>
          </cell>
        </row>
        <row r="200">
          <cell r="A200">
            <v>2702</v>
          </cell>
          <cell r="B200" t="str">
            <v>Aluguel de Hidrojateadora Cinojet 350/18</v>
          </cell>
          <cell r="C200" t="str">
            <v>h</v>
          </cell>
          <cell r="D200">
            <v>12.43</v>
          </cell>
        </row>
        <row r="201">
          <cell r="A201">
            <v>10567</v>
          </cell>
          <cell r="B201" t="str">
            <v>Aluguel de relógio de ponto</v>
          </cell>
          <cell r="C201" t="str">
            <v>mês</v>
          </cell>
          <cell r="D201">
            <v>12.16</v>
          </cell>
        </row>
        <row r="202">
          <cell r="A202">
            <v>4899</v>
          </cell>
          <cell r="B202" t="str">
            <v>Cadeira de pintor</v>
          </cell>
          <cell r="C202" t="str">
            <v>h</v>
          </cell>
          <cell r="D202">
            <v>2.73</v>
          </cell>
        </row>
        <row r="203">
          <cell r="A203">
            <v>7327</v>
          </cell>
          <cell r="B203" t="str">
            <v>Câmera Speed Dome - VSD 1000 26X -  Intelbras similar</v>
          </cell>
          <cell r="C203" t="str">
            <v>un</v>
          </cell>
          <cell r="D203">
            <v>13500</v>
          </cell>
        </row>
        <row r="204">
          <cell r="A204">
            <v>12048</v>
          </cell>
          <cell r="B204" t="str">
            <v>Central com compressor c/ cap. de 92,00m3/h e tanque de 350 l, com 02 unidade s geradoras de ar medicinal, 02 unidades de compressores isentos de óleo, 02  sistemas de tratamento de ar, 02 comandos elétricos , 01 reservatório</v>
          </cell>
          <cell r="C204" t="str">
            <v>un</v>
          </cell>
          <cell r="D204">
            <v>264334</v>
          </cell>
        </row>
        <row r="205">
          <cell r="A205">
            <v>12049</v>
          </cell>
          <cell r="B205" t="str">
            <v>Central de vácuo duplex de instalação vertical com capacidade de 72,00 m3/h,  reservatório de 520 l, dotada de filtros bacteriológicos</v>
          </cell>
          <cell r="C205" t="str">
            <v>un</v>
          </cell>
          <cell r="D205">
            <v>87234</v>
          </cell>
        </row>
        <row r="206">
          <cell r="A206">
            <v>3428</v>
          </cell>
          <cell r="B206" t="str">
            <v>Mini - Aro branco/miolo orientável preto p/AR 70  SET.0826.ZY</v>
          </cell>
          <cell r="C206" t="str">
            <v>un</v>
          </cell>
          <cell r="D206">
            <v>38.94</v>
          </cell>
        </row>
        <row r="207">
          <cell r="A207">
            <v>7785</v>
          </cell>
          <cell r="B207" t="str">
            <v>Placar eletrônico poliesportivo, dim. 2,00 x 1,00 x 0,09m, com jornal eletrôn ico, mod. HS2010J da Tecnodis ou similar</v>
          </cell>
          <cell r="C207" t="str">
            <v>un</v>
          </cell>
          <cell r="D207">
            <v>7990</v>
          </cell>
        </row>
        <row r="208">
          <cell r="A208">
            <v>7786</v>
          </cell>
          <cell r="B208" t="str">
            <v>Placar eletrônico poliesportivo, dim. 3,00 x 1,00 x 0,09m, com jornal eletrôn ico, mod. HS3010J da Tecnodis ou similar</v>
          </cell>
          <cell r="C208" t="str">
            <v>un</v>
          </cell>
          <cell r="D208">
            <v>10000</v>
          </cell>
        </row>
        <row r="209">
          <cell r="A209">
            <v>4376</v>
          </cell>
          <cell r="B209" t="str">
            <v>Relógio de programação</v>
          </cell>
          <cell r="C209" t="str">
            <v>un</v>
          </cell>
          <cell r="D209">
            <v>702.71</v>
          </cell>
        </row>
        <row r="210">
          <cell r="A210">
            <v>7784</v>
          </cell>
          <cell r="B210" t="str">
            <v>Resfriador de líquido, 100 TR - Compressor parafuso - Gás R407-C, Microproces ador</v>
          </cell>
          <cell r="C210" t="str">
            <v>un</v>
          </cell>
          <cell r="D210">
            <v>179000</v>
          </cell>
        </row>
        <row r="211">
          <cell r="A211">
            <v>9483</v>
          </cell>
          <cell r="B211" t="str">
            <v>Transportes comercial com caminhão carroceria em  rodovia  pavimentada</v>
          </cell>
          <cell r="C211" t="str">
            <v>tkm</v>
          </cell>
          <cell r="D211">
            <v>0.5</v>
          </cell>
        </row>
        <row r="212">
          <cell r="A212">
            <v>2744</v>
          </cell>
          <cell r="B212" t="str">
            <v>Transportes de máquinas e equipamentos por caminhão munck (min.=100km)</v>
          </cell>
          <cell r="C212" t="str">
            <v>km</v>
          </cell>
          <cell r="D212">
            <v>3</v>
          </cell>
        </row>
        <row r="213">
          <cell r="A213">
            <v>7905</v>
          </cell>
          <cell r="B213" t="str">
            <v>Bate maca em chapa de aço inox 304, esp. 1,0mm acab. polido ou escovado, dim. 800x200mm</v>
          </cell>
          <cell r="C213" t="str">
            <v>un</v>
          </cell>
          <cell r="D213">
            <v>62.58</v>
          </cell>
        </row>
        <row r="214">
          <cell r="A214">
            <v>8600</v>
          </cell>
          <cell r="B214" t="str">
            <v>Coifa em aço inox com filtro, dim=120x70x25cm, Mulltinox ou similar</v>
          </cell>
          <cell r="C214" t="str">
            <v>un</v>
          </cell>
          <cell r="D214">
            <v>1898.17</v>
          </cell>
        </row>
        <row r="215">
          <cell r="A215">
            <v>9017</v>
          </cell>
          <cell r="B215" t="str">
            <v>Corrimão em aço inox ø=1 1/2", duplo, h=90cm</v>
          </cell>
          <cell r="C215" t="str">
            <v>m</v>
          </cell>
          <cell r="D215">
            <v>260.05</v>
          </cell>
        </row>
        <row r="216">
          <cell r="A216">
            <v>3339</v>
          </cell>
          <cell r="B216" t="str">
            <v>Corrimão em aço inox, escovado, d=1 1/2"</v>
          </cell>
          <cell r="C216" t="str">
            <v>m</v>
          </cell>
          <cell r="D216">
            <v>78.83</v>
          </cell>
        </row>
        <row r="217">
          <cell r="A217">
            <v>902</v>
          </cell>
          <cell r="B217" t="str">
            <v>Escada p/ piscina em aço inox  com 2 dois degraus inox</v>
          </cell>
          <cell r="C217" t="str">
            <v>un</v>
          </cell>
          <cell r="D217">
            <v>514.54</v>
          </cell>
        </row>
        <row r="218">
          <cell r="A218">
            <v>11302</v>
          </cell>
          <cell r="B218" t="str">
            <v>Gradil em tubo de aço inox ø=1" a cada 10cm, com montantes flangeado em tubo  inox ø=2" e com fechamento em tubo ø=2", com acabamento polido, h=1,20m, incl usive chumbador parabolt de 1/4" - Obra da Bica de Lagarto</v>
          </cell>
          <cell r="C218" t="str">
            <v>m</v>
          </cell>
          <cell r="D218">
            <v>607.45000000000005</v>
          </cell>
        </row>
        <row r="219">
          <cell r="A219">
            <v>7938</v>
          </cell>
          <cell r="B219" t="str">
            <v>Guarda-corpo em tubo de aço inox ø=1 1/2", duplo, montantes e fechamento em t ubo 1 1/2", h= 96cm, c/acabamento polido, p/fixação em piso</v>
          </cell>
          <cell r="C219" t="str">
            <v>m</v>
          </cell>
          <cell r="D219">
            <v>692.33</v>
          </cell>
        </row>
        <row r="220">
          <cell r="A220">
            <v>7939</v>
          </cell>
          <cell r="B220" t="str">
            <v>Guarda-corpo em tubo de aço inox ø=1 1/2", duplo, p/fixação na parede, L=28cm , c/acabamento polido</v>
          </cell>
          <cell r="C220" t="str">
            <v>m</v>
          </cell>
          <cell r="D220">
            <v>636.76</v>
          </cell>
        </row>
        <row r="221">
          <cell r="A221">
            <v>11292</v>
          </cell>
          <cell r="B221" t="str">
            <v>Guarda-corpo em tubo de aço inox ø=1", na vertical, com montantes flangeado e m tubo inox ø=2" e com fechamento em tubo ø=2", com acabamento polido, h=1,20 m, inclusive chumbador parabolt de 1/4"</v>
          </cell>
          <cell r="C221" t="str">
            <v>m</v>
          </cell>
          <cell r="D221">
            <v>605.22</v>
          </cell>
        </row>
        <row r="222">
          <cell r="A222">
            <v>7309</v>
          </cell>
          <cell r="B222" t="str">
            <v>Guarda-corpo em tubo de aço inox ø=2", com montantes flangeado em tubo inox ø =2" com conexão curva nas extremidades, com acabamento polido, h=0,40m</v>
          </cell>
          <cell r="C222" t="str">
            <v>m</v>
          </cell>
          <cell r="D222">
            <v>652.4</v>
          </cell>
        </row>
        <row r="223">
          <cell r="A223">
            <v>7260</v>
          </cell>
          <cell r="B223" t="str">
            <v>Guarda-corpo em tubo de aço inox ø=3", com montantes flangeado em tubo inox ø =3" e com fechamento em tubo ø=2", com acabamento polido, h=0,90m</v>
          </cell>
          <cell r="C223" t="str">
            <v>m</v>
          </cell>
          <cell r="D223">
            <v>850.43</v>
          </cell>
        </row>
        <row r="224">
          <cell r="A224">
            <v>3588</v>
          </cell>
          <cell r="B224" t="str">
            <v>Lixeira em aço inox com aro, Brinox, ref 3033/203, d=25cm, h=46 cm, capacidad e=21,20 l, ou similar</v>
          </cell>
          <cell r="C224" t="str">
            <v>un</v>
          </cell>
          <cell r="D224">
            <v>189.2</v>
          </cell>
        </row>
        <row r="225">
          <cell r="A225">
            <v>3587</v>
          </cell>
          <cell r="B225" t="str">
            <v>Lixeira em aço inox com aro, Brinox, ref 3033/205, d=30cm, h=60cm, capacidade =40,5 l, ou similar</v>
          </cell>
          <cell r="C225" t="str">
            <v>un</v>
          </cell>
          <cell r="D225">
            <v>209.9</v>
          </cell>
          <cell r="E225" t="str">
            <v>#</v>
          </cell>
        </row>
        <row r="226">
          <cell r="A226">
            <v>3586</v>
          </cell>
          <cell r="B226" t="str">
            <v>Lixeira em aço inox com pedal, Brinox, ref 3040/202, d=20cm, h=30cm, capacida de=5 l, ou similar</v>
          </cell>
          <cell r="C226" t="str">
            <v>un</v>
          </cell>
          <cell r="D226">
            <v>74.900000000000006</v>
          </cell>
          <cell r="E226"/>
        </row>
        <row r="227">
          <cell r="A227">
            <v>3585</v>
          </cell>
          <cell r="B227" t="str">
            <v>Lixeira em aço inox com pedal, Brinox, ref 3040/203, d=25cm, h=41cm, capcidad e=12 l, ou similar</v>
          </cell>
          <cell r="C227" t="str">
            <v>un</v>
          </cell>
          <cell r="D227">
            <v>139.9</v>
          </cell>
          <cell r="E227" t="str">
            <v>#</v>
          </cell>
        </row>
        <row r="228">
          <cell r="A228">
            <v>3571</v>
          </cell>
          <cell r="B228" t="str">
            <v>Lixeira em aço inox com pedal, Maxroll, ref 42761, ou similar capcidade 5 l</v>
          </cell>
          <cell r="C228" t="str">
            <v>un</v>
          </cell>
          <cell r="D228">
            <v>99.9</v>
          </cell>
          <cell r="E228"/>
        </row>
        <row r="229">
          <cell r="A229">
            <v>11870</v>
          </cell>
          <cell r="B229" t="str">
            <v>Perfil Aço Inox, Cantoneira abas iguais - 3/4" x 1/8" (0,87kg/m)</v>
          </cell>
          <cell r="C229" t="str">
            <v>m</v>
          </cell>
          <cell r="D229">
            <v>4.3099999999999996</v>
          </cell>
          <cell r="E229"/>
        </row>
        <row r="230">
          <cell r="A230">
            <v>12729</v>
          </cell>
          <cell r="B230" t="str">
            <v>Piso tátil alerta - Elementos em inox (100 peças/m)</v>
          </cell>
          <cell r="C230" t="str">
            <v>m</v>
          </cell>
          <cell r="D230">
            <v>129</v>
          </cell>
        </row>
        <row r="231">
          <cell r="A231">
            <v>12728</v>
          </cell>
          <cell r="B231" t="str">
            <v>Piso tátil direcional - Elementos em inox (12 peças/m)</v>
          </cell>
          <cell r="C231" t="str">
            <v>m</v>
          </cell>
          <cell r="D231">
            <v>129</v>
          </cell>
        </row>
        <row r="232">
          <cell r="A232">
            <v>11571</v>
          </cell>
          <cell r="B232" t="str">
            <v>Placa em aço inox medindo 36x36cm, no modelo destinado a obras c/ recursos do Governo Federal</v>
          </cell>
          <cell r="C232" t="str">
            <v>un</v>
          </cell>
          <cell r="D232">
            <v>304.02999999999997</v>
          </cell>
        </row>
        <row r="233">
          <cell r="A233">
            <v>4430</v>
          </cell>
          <cell r="B233" t="str">
            <v>Tubo de aço inox 1 1/2" esp.1,20mm</v>
          </cell>
          <cell r="C233" t="str">
            <v>m</v>
          </cell>
          <cell r="D233">
            <v>130</v>
          </cell>
        </row>
        <row r="234">
          <cell r="A234">
            <v>10326</v>
          </cell>
          <cell r="B234" t="str">
            <v>Tubo de aço inox 1/2" esp.1,20mm</v>
          </cell>
          <cell r="C234" t="str">
            <v>m</v>
          </cell>
          <cell r="D234">
            <v>16.73</v>
          </cell>
        </row>
        <row r="235">
          <cell r="A235">
            <v>4808</v>
          </cell>
          <cell r="B235" t="str">
            <v>Tubo de aço inox 2 1/2" esp.1,50mm</v>
          </cell>
          <cell r="C235" t="str">
            <v>m</v>
          </cell>
          <cell r="D235">
            <v>69.45</v>
          </cell>
        </row>
        <row r="236">
          <cell r="A236">
            <v>8957</v>
          </cell>
          <cell r="B236" t="str">
            <v>Tubo de aço inox 3" esp.1,5mm</v>
          </cell>
          <cell r="C236" t="str">
            <v>m</v>
          </cell>
          <cell r="D236">
            <v>80.569999999999993</v>
          </cell>
        </row>
        <row r="237">
          <cell r="A237">
            <v>13705</v>
          </cell>
          <cell r="B237" t="str">
            <v>Tubo de aço inox 4" esp.1,5mm</v>
          </cell>
          <cell r="C237" t="str">
            <v>m</v>
          </cell>
          <cell r="D237">
            <v>239.69</v>
          </cell>
        </row>
        <row r="238">
          <cell r="A238">
            <v>2980</v>
          </cell>
          <cell r="B238" t="str">
            <v>Tubo de aço inox 50mm</v>
          </cell>
          <cell r="C238" t="str">
            <v>m</v>
          </cell>
          <cell r="D238">
            <v>13.25</v>
          </cell>
        </row>
        <row r="239">
          <cell r="A239">
            <v>6986</v>
          </cell>
          <cell r="B239" t="str">
            <v>Bate maca de 1000x150mm em chapa de aço inox 304, e=1,3mm, acabamento polido, dotado de 4 furos e parafusos inox auto-atarrachante</v>
          </cell>
          <cell r="C239" t="str">
            <v>un</v>
          </cell>
          <cell r="D239">
            <v>46</v>
          </cell>
        </row>
        <row r="240">
          <cell r="A240">
            <v>6984</v>
          </cell>
          <cell r="B240" t="str">
            <v>Bate maca de 800x150mm em chapa de aço inox 304, e=1,3mm, acabamento polido,  dotado de 4 furos e parafusos inox auto-atarrachante</v>
          </cell>
          <cell r="C240" t="str">
            <v>un</v>
          </cell>
          <cell r="D240">
            <v>38</v>
          </cell>
        </row>
        <row r="241">
          <cell r="A241">
            <v>6985</v>
          </cell>
          <cell r="B241" t="str">
            <v>Bate maca de 900x150mm em chapa de aço inox 304, e=1,3mm, acabamento polido,  dotado de 4 furos e parafusos inox auto-atarrachante</v>
          </cell>
          <cell r="C241" t="str">
            <v>un</v>
          </cell>
          <cell r="D241">
            <v>41</v>
          </cell>
        </row>
        <row r="242">
          <cell r="A242">
            <v>4306</v>
          </cell>
          <cell r="B242" t="str">
            <v>Concertina Ripper 450mm  ou similar (barreira física efetiva)</v>
          </cell>
          <cell r="C242" t="str">
            <v>m</v>
          </cell>
          <cell r="D242">
            <v>32</v>
          </cell>
        </row>
        <row r="243">
          <cell r="A243">
            <v>4307</v>
          </cell>
          <cell r="B243" t="str">
            <v>Concertina Ripper 610mm, ou similar (barreira física efetiva)</v>
          </cell>
          <cell r="C243" t="str">
            <v>m</v>
          </cell>
          <cell r="D243">
            <v>35</v>
          </cell>
        </row>
        <row r="244">
          <cell r="A244">
            <v>2738</v>
          </cell>
          <cell r="B244" t="str">
            <v>Concertina Ripper 730mm, ou similar (barreira física efetiva)</v>
          </cell>
          <cell r="C244" t="str">
            <v>m</v>
          </cell>
          <cell r="D244">
            <v>38</v>
          </cell>
        </row>
        <row r="245">
          <cell r="A245">
            <v>2739</v>
          </cell>
          <cell r="B245" t="str">
            <v>Concertina Ripper 980mm, ou similar (barreira física efetiva)</v>
          </cell>
          <cell r="C245" t="str">
            <v>m</v>
          </cell>
          <cell r="D245">
            <v>42</v>
          </cell>
          <cell r="E245" t="str">
            <v>#</v>
          </cell>
        </row>
        <row r="246">
          <cell r="A246">
            <v>3309</v>
          </cell>
          <cell r="B246" t="str">
            <v>Abraçadeira em aço inox, tipo "D", 1"</v>
          </cell>
          <cell r="C246" t="str">
            <v>un</v>
          </cell>
          <cell r="D246">
            <v>0.9</v>
          </cell>
          <cell r="E246"/>
        </row>
        <row r="247">
          <cell r="A247">
            <v>7386</v>
          </cell>
          <cell r="B247" t="str">
            <v>Barra articulada para sanitários de deficientes físicos, DECA 2315 EBR, l=60  cm, ou similar</v>
          </cell>
          <cell r="C247" t="str">
            <v>un</v>
          </cell>
          <cell r="D247">
            <v>679.9</v>
          </cell>
          <cell r="E247" t="str">
            <v>#</v>
          </cell>
        </row>
        <row r="248">
          <cell r="A248">
            <v>12969</v>
          </cell>
          <cell r="B248" t="str">
            <v>Barra de apoio angular, fixa, em aço inox, L= 84 cm, d=1 1/2"</v>
          </cell>
          <cell r="C248" t="str">
            <v>un</v>
          </cell>
          <cell r="D248">
            <v>164.5</v>
          </cell>
        </row>
        <row r="249">
          <cell r="A249">
            <v>12970</v>
          </cell>
          <cell r="B249" t="str">
            <v>Barra de apoio dupla, para vaso sanitário, fixa, direita ou esquerda, em aço  inox, L=80cm, d=1 1/2"</v>
          </cell>
          <cell r="C249" t="str">
            <v>un</v>
          </cell>
          <cell r="D249">
            <v>708.17</v>
          </cell>
          <cell r="E249" t="str">
            <v>#</v>
          </cell>
        </row>
        <row r="250">
          <cell r="A250">
            <v>12968</v>
          </cell>
          <cell r="B250" t="str">
            <v>Barra de apoio duplo, para vaso sanitário, articulada, em aço inox, L=70cm, d =1 1/2"</v>
          </cell>
          <cell r="C250" t="str">
            <v>un</v>
          </cell>
          <cell r="D250">
            <v>391.79</v>
          </cell>
        </row>
        <row r="251">
          <cell r="A251">
            <v>9409</v>
          </cell>
          <cell r="B251" t="str">
            <v>Barra de apoio em "L"(ângulo 90º), direita ou esquerda, fixa, em aço inox, L= 80 + 80 cm, d=1 1/2"</v>
          </cell>
          <cell r="C251" t="str">
            <v>un</v>
          </cell>
          <cell r="D251">
            <v>1012.23</v>
          </cell>
        </row>
        <row r="252">
          <cell r="A252">
            <v>12966</v>
          </cell>
          <cell r="B252" t="str">
            <v>Barra de apoio para lavatório de canto, três lados, em aço inox, L=18+25+18cm , d=1 1/4"</v>
          </cell>
          <cell r="C252" t="str">
            <v>un</v>
          </cell>
          <cell r="D252">
            <v>166.76</v>
          </cell>
        </row>
        <row r="253">
          <cell r="A253">
            <v>9408</v>
          </cell>
          <cell r="B253" t="str">
            <v>Barra de apoio para lavatório em meio de vão, três lados, em aço inox, L=40 x 60cm, d=1 1/4"</v>
          </cell>
          <cell r="C253" t="str">
            <v>un</v>
          </cell>
          <cell r="D253">
            <v>380.87</v>
          </cell>
          <cell r="E253"/>
        </row>
        <row r="254">
          <cell r="A254">
            <v>12967</v>
          </cell>
          <cell r="B254" t="str">
            <v>Barra de apoio para lavatório, constituida de barra lateral em "U", em aço in ox, d=1 1/4"</v>
          </cell>
          <cell r="C254" t="str">
            <v>cj</v>
          </cell>
          <cell r="D254">
            <v>514.78</v>
          </cell>
          <cell r="E254" t="str">
            <v>#</v>
          </cell>
        </row>
        <row r="255">
          <cell r="A255">
            <v>12971</v>
          </cell>
          <cell r="B255" t="str">
            <v>Barra de apoio, para vaso sanitário, em 90º, Lado esquerdo ou direito, fixas  piso parede,  em aço inox, L=75+75cm, d=1 1/2"</v>
          </cell>
          <cell r="C255" t="str">
            <v>un</v>
          </cell>
          <cell r="D255">
            <v>362.11</v>
          </cell>
        </row>
        <row r="256">
          <cell r="A256">
            <v>9407</v>
          </cell>
          <cell r="B256" t="str">
            <v>Barra de apoio, reta, fixa, em aço inox, l=30cm, d=1 1/4" - Jackwal ou simila r</v>
          </cell>
          <cell r="C256" t="str">
            <v>un</v>
          </cell>
          <cell r="D256">
            <v>131.05000000000001</v>
          </cell>
          <cell r="E256" t="str">
            <v>#</v>
          </cell>
        </row>
        <row r="257">
          <cell r="A257">
            <v>2062</v>
          </cell>
          <cell r="B257" t="str">
            <v>Barra de apoio, reta, fixa, em aço inox, l=40cm, d=1 1/4" - Jackwal ou simila r</v>
          </cell>
          <cell r="C257" t="str">
            <v>un</v>
          </cell>
          <cell r="D257">
            <v>159.9</v>
          </cell>
        </row>
        <row r="258">
          <cell r="A258">
            <v>9403</v>
          </cell>
          <cell r="B258" t="str">
            <v>Barra de apoio, reta, fixa, em aço inox, l=60cm, d=1 1/2" - Jackwal ou simila r</v>
          </cell>
          <cell r="C258" t="str">
            <v>un</v>
          </cell>
          <cell r="D258">
            <v>145.74</v>
          </cell>
          <cell r="E258" t="str">
            <v>#</v>
          </cell>
        </row>
        <row r="259">
          <cell r="A259">
            <v>12972</v>
          </cell>
          <cell r="B259" t="str">
            <v>Barra de apoio, reta, fixa, em aço inox, l=70 cm, d=1 1/2", Jackwal ou simila r</v>
          </cell>
          <cell r="C259" t="str">
            <v>un</v>
          </cell>
          <cell r="D259">
            <v>154.28</v>
          </cell>
          <cell r="E259" t="str">
            <v>#</v>
          </cell>
        </row>
        <row r="260">
          <cell r="A260">
            <v>12965</v>
          </cell>
          <cell r="B260" t="str">
            <v>Barra de apoio, reta, fixa, em aço inox, l=80cm, d=1 1/2" - Jackwal ou simila r</v>
          </cell>
          <cell r="C260" t="str">
            <v>un</v>
          </cell>
          <cell r="D260">
            <v>164.5</v>
          </cell>
          <cell r="E260" t="str">
            <v>#</v>
          </cell>
        </row>
        <row r="261">
          <cell r="A261">
            <v>2063</v>
          </cell>
          <cell r="B261" t="str">
            <v>Barra de apoio, reta, fixa, em aço inox, l=90cm, d=1 1/2" - Jackwal ou simila r</v>
          </cell>
          <cell r="C261" t="str">
            <v>un</v>
          </cell>
          <cell r="D261">
            <v>194.6</v>
          </cell>
          <cell r="E261" t="str">
            <v>#</v>
          </cell>
        </row>
        <row r="262">
          <cell r="A262">
            <v>8801</v>
          </cell>
          <cell r="B262" t="str">
            <v>Barra redonda em aço inox 304 - ø = 5/8"</v>
          </cell>
          <cell r="C262" t="str">
            <v>m</v>
          </cell>
          <cell r="D262">
            <v>87.04</v>
          </cell>
        </row>
        <row r="263">
          <cell r="A263">
            <v>13476</v>
          </cell>
          <cell r="B263" t="str">
            <v>Cesto de aço inox 304, Terminox ou similar, retangular, dim 30 x 14 x 15 cm m ais abas de 5cm cada lado e alças, chapa e=1/8", furos d = 20mm, c/ fundo em  grelha, 02 alça de tubo inox d = 1/8", para estação elevatória</v>
          </cell>
          <cell r="C263" t="str">
            <v>un</v>
          </cell>
          <cell r="D263">
            <v>1715.77</v>
          </cell>
        </row>
        <row r="264">
          <cell r="A264">
            <v>576</v>
          </cell>
          <cell r="B264" t="str">
            <v>Chapa aço inoxidável nº22 , dimensão 2,0 x 1,0m</v>
          </cell>
          <cell r="C264" t="str">
            <v>m2</v>
          </cell>
          <cell r="D264">
            <v>231.9</v>
          </cell>
        </row>
        <row r="265">
          <cell r="A265">
            <v>1097</v>
          </cell>
          <cell r="B265" t="str">
            <v>Haste inox p/abertura de basculante(imab-ref.at 0686 ou similar)</v>
          </cell>
          <cell r="C265" t="str">
            <v>un</v>
          </cell>
          <cell r="D265">
            <v>16.440000000000001</v>
          </cell>
        </row>
        <row r="266">
          <cell r="A266">
            <v>8556</v>
          </cell>
          <cell r="B266" t="str">
            <v>Letra de aço inox escovad, chapa 304,tipo caixa alta, dim.: 3,95x2,47x1,00m</v>
          </cell>
          <cell r="C266" t="str">
            <v>un</v>
          </cell>
          <cell r="D266">
            <v>1842.34</v>
          </cell>
        </row>
        <row r="267">
          <cell r="A267">
            <v>7645</v>
          </cell>
          <cell r="B267" t="str">
            <v>Letras aço escovado 20 x 40cm</v>
          </cell>
          <cell r="C267" t="str">
            <v>un</v>
          </cell>
          <cell r="D267">
            <v>219.31</v>
          </cell>
        </row>
        <row r="268">
          <cell r="A268">
            <v>2620</v>
          </cell>
          <cell r="B268" t="str">
            <v>Letras aço escovado 25 x 25cm</v>
          </cell>
          <cell r="C268" t="str">
            <v>un</v>
          </cell>
          <cell r="D268">
            <v>119.15</v>
          </cell>
        </row>
        <row r="269">
          <cell r="A269">
            <v>7550</v>
          </cell>
          <cell r="B269" t="str">
            <v>Letras aço escovado 40 x 40cm</v>
          </cell>
          <cell r="C269" t="str">
            <v>un</v>
          </cell>
          <cell r="D269">
            <v>190.71</v>
          </cell>
        </row>
        <row r="270">
          <cell r="A270">
            <v>7647</v>
          </cell>
          <cell r="B270" t="str">
            <v>Letras aço escovado 45 x 45cm</v>
          </cell>
          <cell r="C270" t="str">
            <v>un</v>
          </cell>
          <cell r="D270">
            <v>214.52</v>
          </cell>
        </row>
        <row r="271">
          <cell r="A271">
            <v>7646</v>
          </cell>
          <cell r="B271" t="str">
            <v>Letras aço escovado 50 x 50cm</v>
          </cell>
          <cell r="C271" t="str">
            <v>un</v>
          </cell>
          <cell r="D271">
            <v>238.29</v>
          </cell>
        </row>
        <row r="272">
          <cell r="A272">
            <v>4875</v>
          </cell>
          <cell r="B272" t="str">
            <v>Letras aço inox 15 x 15cm</v>
          </cell>
          <cell r="C272" t="str">
            <v>un</v>
          </cell>
          <cell r="D272">
            <v>71.5</v>
          </cell>
        </row>
        <row r="273">
          <cell r="A273">
            <v>4876</v>
          </cell>
          <cell r="B273" t="str">
            <v>Letras aço inox 20 x 20cm</v>
          </cell>
          <cell r="C273" t="str">
            <v>un</v>
          </cell>
          <cell r="D273">
            <v>69.2</v>
          </cell>
          <cell r="E273" t="str">
            <v>#</v>
          </cell>
        </row>
        <row r="274">
          <cell r="A274">
            <v>7648</v>
          </cell>
          <cell r="B274" t="str">
            <v>Letras aço inox 20 x 40cm</v>
          </cell>
          <cell r="C274" t="str">
            <v>un</v>
          </cell>
          <cell r="D274">
            <v>69.2</v>
          </cell>
          <cell r="E274" t="str">
            <v>#</v>
          </cell>
        </row>
        <row r="275">
          <cell r="A275">
            <v>1328</v>
          </cell>
          <cell r="B275" t="str">
            <v>Letras aço inox 25 x 25cm</v>
          </cell>
          <cell r="C275" t="str">
            <v>un</v>
          </cell>
          <cell r="D275">
            <v>137.08000000000001</v>
          </cell>
        </row>
        <row r="276">
          <cell r="A276">
            <v>7650</v>
          </cell>
          <cell r="B276" t="str">
            <v>Letras aço inox 40 x 40cm</v>
          </cell>
          <cell r="C276" t="str">
            <v>un</v>
          </cell>
          <cell r="D276">
            <v>219.31</v>
          </cell>
        </row>
        <row r="277">
          <cell r="A277">
            <v>7655</v>
          </cell>
          <cell r="B277" t="str">
            <v>Letras aço inox 45 x 45cm</v>
          </cell>
          <cell r="C277" t="str">
            <v>un</v>
          </cell>
          <cell r="D277">
            <v>246.76</v>
          </cell>
        </row>
        <row r="278">
          <cell r="A278">
            <v>7653</v>
          </cell>
          <cell r="B278" t="str">
            <v>Letras aço inox 50 x 50cm</v>
          </cell>
          <cell r="C278" t="str">
            <v>un</v>
          </cell>
          <cell r="D278">
            <v>274.14</v>
          </cell>
        </row>
        <row r="279">
          <cell r="A279">
            <v>12896</v>
          </cell>
          <cell r="B279" t="str">
            <v>Letras aço inox escovado/polido 10 x 10cm</v>
          </cell>
          <cell r="C279" t="str">
            <v>un</v>
          </cell>
          <cell r="D279">
            <v>47.65</v>
          </cell>
        </row>
        <row r="280">
          <cell r="A280">
            <v>2948</v>
          </cell>
          <cell r="B280" t="str">
            <v>Parafuso em aço inox 12,5 x 100 mm com porca e arruela</v>
          </cell>
          <cell r="C280" t="str">
            <v>un</v>
          </cell>
          <cell r="D280">
            <v>6.7</v>
          </cell>
        </row>
        <row r="281">
          <cell r="A281">
            <v>11050</v>
          </cell>
          <cell r="B281" t="str">
            <v>Parafuso em aço inox 6,2 x 45mm</v>
          </cell>
          <cell r="C281" t="str">
            <v>un</v>
          </cell>
          <cell r="D281">
            <v>1.04</v>
          </cell>
        </row>
        <row r="282">
          <cell r="A282">
            <v>3381</v>
          </cell>
          <cell r="B282" t="str">
            <v>Parafuso em aço inox p/ batedor de fechadura (tarjeta) livre-ocupado p/div.ma rmore ou granito ref. PF0860 - IMAB ou similar</v>
          </cell>
          <cell r="C282" t="str">
            <v>un</v>
          </cell>
          <cell r="D282">
            <v>12.65</v>
          </cell>
          <cell r="E282"/>
        </row>
        <row r="283">
          <cell r="A283">
            <v>3302</v>
          </cell>
          <cell r="B283" t="str">
            <v>Parafuso em aço inox, 3/8" x 1 1/2"</v>
          </cell>
          <cell r="C283" t="str">
            <v>un</v>
          </cell>
          <cell r="D283">
            <v>1.97</v>
          </cell>
        </row>
        <row r="284">
          <cell r="A284">
            <v>12428</v>
          </cell>
          <cell r="B284" t="str">
            <v>Parafuso em aço inox, cabeça sextavada 1/4" x 1 1/4"</v>
          </cell>
          <cell r="C284" t="str">
            <v>un</v>
          </cell>
          <cell r="D284">
            <v>0.61</v>
          </cell>
        </row>
        <row r="285">
          <cell r="A285">
            <v>7861</v>
          </cell>
          <cell r="B285" t="str">
            <v>Parafuso em aço inox, cabeça sextavada 3/8" x 70</v>
          </cell>
          <cell r="C285" t="str">
            <v>un</v>
          </cell>
          <cell r="D285">
            <v>1.1299999999999999</v>
          </cell>
        </row>
        <row r="286">
          <cell r="A286">
            <v>7860</v>
          </cell>
          <cell r="B286" t="str">
            <v>Parafuso em aço inox, cabeça sextavada 5/16" x 70</v>
          </cell>
          <cell r="C286" t="str">
            <v>un</v>
          </cell>
          <cell r="D286">
            <v>0.46</v>
          </cell>
        </row>
        <row r="287">
          <cell r="A287">
            <v>2511</v>
          </cell>
          <cell r="B287" t="str">
            <v>Perfil Aço Inox, Cantoneira abas iguais - 1" x 1/8" (1,19kg/m)</v>
          </cell>
          <cell r="C287" t="str">
            <v>m</v>
          </cell>
          <cell r="D287">
            <v>8.9600000000000009</v>
          </cell>
          <cell r="E287" t="str">
            <v>#</v>
          </cell>
        </row>
        <row r="288">
          <cell r="A288">
            <v>2984</v>
          </cell>
          <cell r="B288" t="str">
            <v>Tela em aço inoxidável, padrão moeda, marca Belinox, dim.: 1,0m x rolo,  3,5k g/m2 ou similar</v>
          </cell>
          <cell r="C288" t="str">
            <v>m2</v>
          </cell>
          <cell r="D288">
            <v>165.33</v>
          </cell>
        </row>
        <row r="289">
          <cell r="A289">
            <v>11725</v>
          </cell>
          <cell r="B289" t="str">
            <v>Trilho de cortina inox para câmara frigorífica (1,00 metro)</v>
          </cell>
          <cell r="C289" t="str">
            <v>un</v>
          </cell>
          <cell r="D289">
            <v>183.24</v>
          </cell>
        </row>
        <row r="290">
          <cell r="A290">
            <v>2899</v>
          </cell>
          <cell r="B290" t="str">
            <v>Cabide em aço inox, DECA 2060 C40, acabamento cromado ou similar</v>
          </cell>
          <cell r="C290" t="str">
            <v>un</v>
          </cell>
          <cell r="D290">
            <v>119.9</v>
          </cell>
          <cell r="E290"/>
        </row>
        <row r="291">
          <cell r="A291">
            <v>4880</v>
          </cell>
          <cell r="B291" t="str">
            <v>Cabide em aço inox, Docol, linha Square ou similar</v>
          </cell>
          <cell r="C291" t="str">
            <v>un</v>
          </cell>
          <cell r="D291">
            <v>173.63</v>
          </cell>
        </row>
        <row r="292">
          <cell r="A292">
            <v>9844</v>
          </cell>
          <cell r="B292" t="str">
            <v>Cabide em aço inox, linha Quadratta, ref. 2060 C83, Deca ou similar</v>
          </cell>
          <cell r="C292" t="str">
            <v>un</v>
          </cell>
          <cell r="D292">
            <v>378.89</v>
          </cell>
          <cell r="E292"/>
        </row>
        <row r="293">
          <cell r="A293">
            <v>9843</v>
          </cell>
          <cell r="B293" t="str">
            <v>Cabide em aço inox, linha Slim, ref. 2060.C.SLM, Deca ou similar</v>
          </cell>
          <cell r="C293" t="str">
            <v>un</v>
          </cell>
          <cell r="D293">
            <v>124.08</v>
          </cell>
          <cell r="E293" t="str">
            <v>#</v>
          </cell>
        </row>
        <row r="294">
          <cell r="A294">
            <v>390</v>
          </cell>
          <cell r="B294" t="str">
            <v>Cabide em aço inox, MOLDENOX, linha stylus 108 RSL ou similar</v>
          </cell>
          <cell r="C294" t="str">
            <v>un</v>
          </cell>
          <cell r="D294">
            <v>15.76</v>
          </cell>
          <cell r="E294" t="str">
            <v>#</v>
          </cell>
        </row>
        <row r="295">
          <cell r="A295">
            <v>2901</v>
          </cell>
          <cell r="B295" t="str">
            <v>Ducha em aço inox, DECA, linha targa 1984 C 40 ou similar</v>
          </cell>
          <cell r="C295" t="str">
            <v>un</v>
          </cell>
          <cell r="D295">
            <v>402.36</v>
          </cell>
          <cell r="E295"/>
        </row>
        <row r="296">
          <cell r="A296">
            <v>2897</v>
          </cell>
          <cell r="B296" t="str">
            <v>Engate em aço inox (ligação flexível), DECA 4607C, 30 cm malha de aço ou simi lar</v>
          </cell>
          <cell r="C296" t="str">
            <v>un</v>
          </cell>
          <cell r="D296">
            <v>27.29</v>
          </cell>
          <cell r="E296" t="str">
            <v>#</v>
          </cell>
        </row>
        <row r="297">
          <cell r="A297">
            <v>7267</v>
          </cell>
          <cell r="B297" t="str">
            <v>Grelha p/ralo em inox, quadrada, 10x10cm, tipo abre/fecha, Meber ou similar</v>
          </cell>
          <cell r="C297" t="str">
            <v>un</v>
          </cell>
          <cell r="D297">
            <v>16.829999999999998</v>
          </cell>
          <cell r="E297" t="str">
            <v>#</v>
          </cell>
        </row>
        <row r="298">
          <cell r="A298">
            <v>7269</v>
          </cell>
          <cell r="B298" t="str">
            <v>Grelha p/ralo em inox, redonda, d=15cm, tipo abre/fecha, Meber ou similar</v>
          </cell>
          <cell r="C298" t="str">
            <v>un</v>
          </cell>
          <cell r="D298">
            <v>12.09</v>
          </cell>
          <cell r="E298" t="str">
            <v>#</v>
          </cell>
        </row>
        <row r="299">
          <cell r="A299">
            <v>9760</v>
          </cell>
          <cell r="B299" t="str">
            <v>Grelha p/ralo em pvc, quadrada, 15x15cm, tigre ou similar</v>
          </cell>
          <cell r="C299" t="str">
            <v>un</v>
          </cell>
          <cell r="D299">
            <v>4.67</v>
          </cell>
          <cell r="E299" t="str">
            <v>#</v>
          </cell>
        </row>
        <row r="300">
          <cell r="A300">
            <v>11092</v>
          </cell>
          <cell r="B300" t="str">
            <v>Grelha p/ralo em pvc, redonda, 15cm, tigre ou similar</v>
          </cell>
          <cell r="C300" t="str">
            <v>un</v>
          </cell>
          <cell r="D300">
            <v>4.08</v>
          </cell>
          <cell r="E300" t="str">
            <v>#</v>
          </cell>
        </row>
        <row r="301">
          <cell r="A301">
            <v>13230</v>
          </cell>
          <cell r="B301" t="str">
            <v>Papeleira cromada, linha clean, ref.: 2020.C.CLN, Deca ou similar</v>
          </cell>
          <cell r="C301" t="str">
            <v>un</v>
          </cell>
          <cell r="D301">
            <v>313.69</v>
          </cell>
          <cell r="E301"/>
        </row>
        <row r="302">
          <cell r="A302">
            <v>9839</v>
          </cell>
          <cell r="B302" t="str">
            <v>Papeleira dupla, linha Quadratta, ref. 2022 C83, Deca ou similar</v>
          </cell>
          <cell r="C302" t="str">
            <v>un</v>
          </cell>
          <cell r="D302">
            <v>838.75</v>
          </cell>
          <cell r="E302"/>
        </row>
        <row r="303">
          <cell r="A303">
            <v>9840</v>
          </cell>
          <cell r="B303" t="str">
            <v>Papeleira dupla, linha Slim, ref. 2022.C.SLM, Deca ou similar</v>
          </cell>
          <cell r="C303" t="str">
            <v>un</v>
          </cell>
          <cell r="D303">
            <v>719.9</v>
          </cell>
          <cell r="E303"/>
        </row>
        <row r="304">
          <cell r="A304">
            <v>2900</v>
          </cell>
          <cell r="B304" t="str">
            <v>Papeleira em aço inox, DECA 2020 C40 ou similar</v>
          </cell>
          <cell r="C304" t="str">
            <v>un</v>
          </cell>
          <cell r="D304">
            <v>139</v>
          </cell>
          <cell r="E304" t="str">
            <v>#</v>
          </cell>
        </row>
        <row r="305">
          <cell r="A305">
            <v>4879</v>
          </cell>
          <cell r="B305" t="str">
            <v>Papeleira em aço inox, Docol, linha Square ou similar</v>
          </cell>
          <cell r="C305" t="str">
            <v>un</v>
          </cell>
          <cell r="D305">
            <v>295.14</v>
          </cell>
        </row>
        <row r="306">
          <cell r="A306">
            <v>1841</v>
          </cell>
          <cell r="B306" t="str">
            <v>Porta papel toalha em aço inox, Moldenox ou similar</v>
          </cell>
          <cell r="C306" t="str">
            <v>un</v>
          </cell>
          <cell r="D306">
            <v>74.02</v>
          </cell>
          <cell r="E306" t="str">
            <v>#</v>
          </cell>
        </row>
        <row r="307">
          <cell r="A307">
            <v>4881</v>
          </cell>
          <cell r="B307" t="str">
            <v>Porta toalha em aço inox, Docol, linha Square ou similar</v>
          </cell>
          <cell r="C307" t="str">
            <v>un</v>
          </cell>
          <cell r="D307">
            <v>454.44</v>
          </cell>
        </row>
        <row r="308">
          <cell r="A308">
            <v>1842</v>
          </cell>
          <cell r="B308" t="str">
            <v>Porta toalha papel rolo em aço inox</v>
          </cell>
          <cell r="C308" t="str">
            <v>un</v>
          </cell>
          <cell r="D308">
            <v>107.01</v>
          </cell>
          <cell r="E308" t="str">
            <v>#</v>
          </cell>
        </row>
        <row r="309">
          <cell r="A309">
            <v>4882</v>
          </cell>
          <cell r="B309" t="str">
            <v>Saboneteira em aço inox, Docol, linha Square Cód. 00387906 ou similar</v>
          </cell>
          <cell r="C309" t="str">
            <v>un</v>
          </cell>
          <cell r="D309">
            <v>385.6</v>
          </cell>
        </row>
        <row r="310">
          <cell r="A310">
            <v>8624</v>
          </cell>
          <cell r="B310" t="str">
            <v>Bancada em aço inox 304, liso, L=60cm, para cubas simples, com rodopia 10cm,  acabamento polido</v>
          </cell>
          <cell r="C310" t="str">
            <v>m</v>
          </cell>
          <cell r="D310">
            <v>735.31</v>
          </cell>
          <cell r="E310" t="str">
            <v>#</v>
          </cell>
        </row>
        <row r="311">
          <cell r="A311">
            <v>11374</v>
          </cell>
          <cell r="C311" t="str">
            <v>un</v>
          </cell>
          <cell r="D311">
            <v>442.92</v>
          </cell>
        </row>
        <row r="312">
          <cell r="B312" t="str">
            <v>Bancada em chapa inox - 304, dimensões 0,83 x 0,35m, c/ 01 cuba de redonda Ø= 30cm, concretada, polida ou escovada</v>
          </cell>
        </row>
        <row r="313">
          <cell r="A313">
            <v>10120</v>
          </cell>
          <cell r="B313" t="str">
            <v>Bancada em chapa inox - 304, dimensões 2,13 x 0,60m, com 02 cubas de 50x40x25 cm, polida ou escovada</v>
          </cell>
          <cell r="C313" t="str">
            <v>un</v>
          </cell>
          <cell r="D313">
            <v>2323.0700000000002</v>
          </cell>
        </row>
        <row r="314">
          <cell r="A314">
            <v>10121</v>
          </cell>
          <cell r="B314" t="str">
            <v>Bancada em chapa inox - 304, dimensões 2,40 x 0,60m, com 02 cubas de 50x40x25 cm, polida ou escovada</v>
          </cell>
          <cell r="C314" t="str">
            <v>un</v>
          </cell>
          <cell r="D314">
            <v>2423.2399999999998</v>
          </cell>
        </row>
        <row r="315">
          <cell r="A315">
            <v>10122</v>
          </cell>
          <cell r="B315" t="str">
            <v>Bancada em chapa inox - 304, dimensões 3,00 x 0,65m, com 01 cuba de 62,5x50,5 x30cm, polida ou escovada</v>
          </cell>
          <cell r="C315" t="str">
            <v>un</v>
          </cell>
          <cell r="D315">
            <v>2459.92</v>
          </cell>
        </row>
        <row r="316">
          <cell r="A316">
            <v>11387</v>
          </cell>
          <cell r="B316" t="str">
            <v>Bancada em chapa inox - 304, em "U", dimensões (1,81 x 0,60m + 1,80 x 0,36m + 1,01 x 0,60m), com 01 cuba de 60x50x40cm, polida ou escovada, incluso valvula</v>
          </cell>
          <cell r="C316" t="str">
            <v>un</v>
          </cell>
          <cell r="D316">
            <v>3184.5</v>
          </cell>
        </row>
        <row r="317">
          <cell r="A317">
            <v>6855</v>
          </cell>
          <cell r="B317" t="str">
            <v>Cuba aço inox  34 x 50 cm</v>
          </cell>
          <cell r="C317" t="str">
            <v>un</v>
          </cell>
          <cell r="D317">
            <v>388.15</v>
          </cell>
        </row>
        <row r="318">
          <cell r="A318">
            <v>715</v>
          </cell>
          <cell r="B318" t="str">
            <v>Cuba aço inox  35 x 40 cm com válvula 3.1/2"</v>
          </cell>
          <cell r="C318" t="str">
            <v>un</v>
          </cell>
          <cell r="D318">
            <v>93.87</v>
          </cell>
          <cell r="E318" t="str">
            <v>#</v>
          </cell>
        </row>
        <row r="319">
          <cell r="A319">
            <v>716</v>
          </cell>
          <cell r="B319" t="str">
            <v>Cuba aço inox  56 x 34 cm</v>
          </cell>
          <cell r="C319" t="str">
            <v>un</v>
          </cell>
          <cell r="D319">
            <v>327.27999999999997</v>
          </cell>
        </row>
        <row r="320">
          <cell r="A320">
            <v>6755</v>
          </cell>
          <cell r="B320" t="str">
            <v>Cuba aço inox  60 x 50 x 30 cm</v>
          </cell>
          <cell r="C320" t="str">
            <v>un</v>
          </cell>
          <cell r="D320">
            <v>828.85</v>
          </cell>
        </row>
        <row r="321">
          <cell r="A321">
            <v>10898</v>
          </cell>
          <cell r="B321" t="str">
            <v>Cuba aço inox  redonda ø = 0,20m</v>
          </cell>
          <cell r="C321" t="str">
            <v>un</v>
          </cell>
          <cell r="D321">
            <v>92.18</v>
          </cell>
        </row>
        <row r="322">
          <cell r="A322">
            <v>11375</v>
          </cell>
          <cell r="B322" t="str">
            <v>Cuba aço inox  redonda ø = 0,25m</v>
          </cell>
          <cell r="C322" t="str">
            <v>un</v>
          </cell>
          <cell r="D322">
            <v>128.19999999999999</v>
          </cell>
        </row>
        <row r="323">
          <cell r="A323">
            <v>11376</v>
          </cell>
          <cell r="B323" t="str">
            <v>Cuba aço inox  redonda ø = 0,30m</v>
          </cell>
          <cell r="C323" t="str">
            <v>un</v>
          </cell>
          <cell r="D323">
            <v>108.35</v>
          </cell>
          <cell r="E323" t="str">
            <v>#</v>
          </cell>
        </row>
        <row r="324">
          <cell r="A324">
            <v>13328</v>
          </cell>
          <cell r="B324" t="str">
            <v>Cuba aço inox redonda ø = 0,35m com válvula</v>
          </cell>
          <cell r="C324" t="str">
            <v>un</v>
          </cell>
          <cell r="D324">
            <v>213.9</v>
          </cell>
          <cell r="E324"/>
        </row>
        <row r="325">
          <cell r="A325">
            <v>13137</v>
          </cell>
          <cell r="B325" t="str">
            <v>Cuba de aço inox 304 ou Funil Expurgo Hospitalar 285x410mm Sem mesa para embu tir - Hidronox ou similar</v>
          </cell>
          <cell r="C325" t="str">
            <v>un</v>
          </cell>
          <cell r="D325">
            <v>750.54</v>
          </cell>
        </row>
        <row r="326">
          <cell r="A326">
            <v>3869</v>
          </cell>
          <cell r="B326" t="str">
            <v>Cuba de aço inox 304, Terminox ou similar, retangular, com válvula, dim 80 x  50 x 30 cm, e=0,8 mm, para pia de cozinha</v>
          </cell>
          <cell r="C326" t="str">
            <v>un</v>
          </cell>
          <cell r="D326">
            <v>1460.84</v>
          </cell>
        </row>
        <row r="327">
          <cell r="A327">
            <v>10060</v>
          </cell>
          <cell r="B327" t="str">
            <v>Cuba de aço inox retangular, 34x56x17cm, alto brilho, inclusive valvula 3 1/2 ", p/pia de cozinha, ref.94024-207, Tramontina ou similar</v>
          </cell>
          <cell r="C327" t="str">
            <v>un</v>
          </cell>
          <cell r="D327">
            <v>364.9</v>
          </cell>
          <cell r="E327" t="str">
            <v>#</v>
          </cell>
        </row>
        <row r="328">
          <cell r="A328">
            <v>8295</v>
          </cell>
          <cell r="B328" t="str">
            <v>Cuba em chapa inox - 304, dimensões 50x40x25cm, com fundo emborrachado</v>
          </cell>
          <cell r="C328" t="str">
            <v>un</v>
          </cell>
          <cell r="D328">
            <v>626.57000000000005</v>
          </cell>
        </row>
        <row r="329">
          <cell r="A329">
            <v>8515</v>
          </cell>
          <cell r="B329" t="str">
            <v>Lavatório cirúrgico em chapa inox, dimensões 250 x 41 x 35cm, rodopia 25cm, B rasinox ou similar</v>
          </cell>
          <cell r="C329" t="str">
            <v>un</v>
          </cell>
          <cell r="D329">
            <v>3314.01</v>
          </cell>
        </row>
        <row r="330">
          <cell r="A330">
            <v>10861</v>
          </cell>
          <cell r="B330" t="str">
            <v>Lavatório coletivo  em aço inox 304, dimensão:4000x440x200mm com duas valvula s americana (obra: Mercado Lagarto)</v>
          </cell>
          <cell r="C330" t="str">
            <v>un</v>
          </cell>
          <cell r="D330">
            <v>4421.5</v>
          </cell>
        </row>
        <row r="331">
          <cell r="A331">
            <v>12906</v>
          </cell>
          <cell r="B331" t="str">
            <v>Lavatório coletivo em aço inox 304  chapa 0,6mm, tipo calha, med. 1000x290x35 0mm</v>
          </cell>
          <cell r="C331" t="str">
            <v>un</v>
          </cell>
          <cell r="D331">
            <v>1413.75</v>
          </cell>
        </row>
        <row r="332">
          <cell r="A332">
            <v>9910</v>
          </cell>
          <cell r="B332" t="str">
            <v>Lavatório coletivo tipo calha em aço inox, dimensão:3,80x0,50m</v>
          </cell>
          <cell r="C332" t="str">
            <v>un</v>
          </cell>
          <cell r="D332">
            <v>861.24</v>
          </cell>
        </row>
        <row r="333">
          <cell r="A333">
            <v>13138</v>
          </cell>
          <cell r="B333" t="str">
            <v>Lavatório Hospitalar coletivo aço inox AISI 304  chapa 0,6mm, tipo calha, med . 1000x290x350mm C/ acabamento escovado- Modelo Especial A - Palmetal ou simi lar</v>
          </cell>
          <cell r="C333" t="str">
            <v>un</v>
          </cell>
          <cell r="D333">
            <v>1439.32</v>
          </cell>
        </row>
        <row r="334">
          <cell r="A334">
            <v>10892</v>
          </cell>
          <cell r="B334" t="str">
            <v>Mictório coletivo em concreto, revestido em aço inox 304 #1,2mm, polido, c/01 valvula americana (obra: Mercado Lagarto)</v>
          </cell>
          <cell r="C334" t="str">
            <v>m</v>
          </cell>
          <cell r="D334">
            <v>1254.96</v>
          </cell>
        </row>
        <row r="335">
          <cell r="A335">
            <v>1614</v>
          </cell>
          <cell r="B335" t="str">
            <v>Mictório em aço inox coletivo l=1,40 m, marca Franke, Pery, Douat ou similar</v>
          </cell>
          <cell r="C335" t="str">
            <v>un</v>
          </cell>
          <cell r="D335">
            <v>209.18</v>
          </cell>
          <cell r="E335" t="str">
            <v>#</v>
          </cell>
        </row>
        <row r="336">
          <cell r="A336">
            <v>2087</v>
          </cell>
          <cell r="B336" t="str">
            <v>Pia de cozinha em aço inox 1,00x0,60m c/ 1 cuba, sem valvula (padrão comercia l)</v>
          </cell>
          <cell r="C336" t="str">
            <v>un</v>
          </cell>
          <cell r="D336">
            <v>153.88999999999999</v>
          </cell>
          <cell r="E336" t="str">
            <v>#</v>
          </cell>
        </row>
        <row r="337">
          <cell r="A337">
            <v>245</v>
          </cell>
          <cell r="B337" t="str">
            <v>Pia de cozinha em aço inox 1,20x0,60m c/ 1 cuba, sem valvula (padrão comercia l)</v>
          </cell>
          <cell r="C337" t="str">
            <v>un</v>
          </cell>
          <cell r="D337">
            <v>169.9</v>
          </cell>
          <cell r="E337" t="str">
            <v>#</v>
          </cell>
        </row>
        <row r="338">
          <cell r="A338">
            <v>2089</v>
          </cell>
          <cell r="B338" t="str">
            <v>Pia de cozinha em aço inox 1,40x0,60m c/ 1 cuba, sem valvula (padrão comercia l)</v>
          </cell>
          <cell r="C338" t="str">
            <v>un</v>
          </cell>
          <cell r="D338">
            <v>118.13</v>
          </cell>
          <cell r="E338" t="str">
            <v>#</v>
          </cell>
        </row>
        <row r="339">
          <cell r="A339">
            <v>2090</v>
          </cell>
          <cell r="B339" t="str">
            <v>Pia de cozinha em aço inox 1,60x0,60m c/ 1 cuba, sem valvula (padrão comercia l)</v>
          </cell>
          <cell r="C339" t="str">
            <v>un</v>
          </cell>
          <cell r="D339">
            <v>197.48</v>
          </cell>
          <cell r="E339" t="str">
            <v>#</v>
          </cell>
        </row>
        <row r="340">
          <cell r="A340">
            <v>2091</v>
          </cell>
          <cell r="B340" t="str">
            <v>Pia de cozinha em aço inox 1,80x0,60m c/ 1 cuba, sem valvula (padrão comercia l)</v>
          </cell>
          <cell r="C340" t="str">
            <v>un</v>
          </cell>
          <cell r="D340">
            <v>327.32</v>
          </cell>
          <cell r="E340" t="str">
            <v>#</v>
          </cell>
        </row>
        <row r="341">
          <cell r="A341">
            <v>2093</v>
          </cell>
          <cell r="B341" t="str">
            <v>Pia de cozinha em aço inox 1,80x0,60m c/ 2 cubas, sem valvula (padrão comerci al)</v>
          </cell>
          <cell r="C341" t="str">
            <v>un</v>
          </cell>
          <cell r="D341">
            <v>211.72</v>
          </cell>
          <cell r="E341" t="str">
            <v>#</v>
          </cell>
        </row>
        <row r="342">
          <cell r="A342">
            <v>2092</v>
          </cell>
          <cell r="B342" t="str">
            <v>Pia de cozinha em aço inox 2,00x0,60m c/ 1 cuba, sem valvula (padrão comercia l)</v>
          </cell>
          <cell r="C342" t="str">
            <v>un</v>
          </cell>
          <cell r="D342">
            <v>415.98</v>
          </cell>
          <cell r="E342" t="str">
            <v>#</v>
          </cell>
        </row>
        <row r="343">
          <cell r="A343">
            <v>246</v>
          </cell>
          <cell r="B343" t="str">
            <v>Pia de cozinha em aço inox 2,00x0,60m c/ 2 cubas, sem valvula (padrão comerci al)</v>
          </cell>
          <cell r="C343" t="str">
            <v>un</v>
          </cell>
          <cell r="D343">
            <v>225.16</v>
          </cell>
          <cell r="E343" t="str">
            <v>#</v>
          </cell>
        </row>
        <row r="344">
          <cell r="A344">
            <v>13636</v>
          </cell>
          <cell r="B344" t="str">
            <v>Pia de Expurgo Hospitalar Em aço Inox AISI 304, espessura 0,8mm, acabamento e scovado, Medindo (70x52,5 Cm). Marca Hidronox ou similar.</v>
          </cell>
          <cell r="C344" t="str">
            <v>un</v>
          </cell>
          <cell r="D344">
            <v>1198.1300000000001</v>
          </cell>
        </row>
        <row r="345">
          <cell r="A345">
            <v>10885</v>
          </cell>
          <cell r="B345" t="str">
            <v>Rodopia em chapa de aço inox 304, dimensões 3800x600mm (Box de Lanchonete T1)</v>
          </cell>
          <cell r="C345" t="str">
            <v>un</v>
          </cell>
          <cell r="D345">
            <v>914.32</v>
          </cell>
        </row>
        <row r="346">
          <cell r="A346">
            <v>10871</v>
          </cell>
          <cell r="B346" t="str">
            <v>Tampo em aço inox 304, sem enchimento, dimensões 1090x600mm  (box Miudo T1)</v>
          </cell>
          <cell r="C346" t="str">
            <v>un</v>
          </cell>
          <cell r="D346">
            <v>661.6</v>
          </cell>
        </row>
        <row r="347">
          <cell r="A347">
            <v>10867</v>
          </cell>
          <cell r="B347" t="str">
            <v>Tampo em aço inox 304, sem enchimento, dimensões 1700x500mm  c/ cuba de 500x4 00x300mm (Lanchonete T1)</v>
          </cell>
          <cell r="C347" t="str">
            <v>un</v>
          </cell>
          <cell r="D347">
            <v>1597.59</v>
          </cell>
        </row>
        <row r="348">
          <cell r="A348">
            <v>10868</v>
          </cell>
          <cell r="B348" t="str">
            <v>Tampo em aço inox 304, sem enchimento, dimensões 1760x600mm  c/ cuba de 600x5 00x400mm (Miudo T2)</v>
          </cell>
          <cell r="C348" t="str">
            <v>un</v>
          </cell>
          <cell r="D348">
            <v>2438.2800000000002</v>
          </cell>
        </row>
        <row r="349">
          <cell r="A349">
            <v>10872</v>
          </cell>
          <cell r="B349" t="str">
            <v>Tampo em aço inox 304, sem enchimento, dimensões 1770x400mm  (box Miudo T1)</v>
          </cell>
          <cell r="C349" t="str">
            <v>un</v>
          </cell>
          <cell r="D349">
            <v>697.7</v>
          </cell>
        </row>
        <row r="350">
          <cell r="A350">
            <v>10869</v>
          </cell>
          <cell r="B350" t="str">
            <v>Tampo em aço inox 304, sem enchimento, dimensões 1890x600mm  c/ cuba de 600x5 00x400mm (Miudo T1)</v>
          </cell>
          <cell r="C350" t="str">
            <v>un</v>
          </cell>
          <cell r="D350">
            <v>2494.58</v>
          </cell>
        </row>
        <row r="351">
          <cell r="A351">
            <v>10873</v>
          </cell>
          <cell r="B351" t="str">
            <v>Tampo em aço inox 304, sem enchimento, dimensões 2230x400mm  (box Lanchonete  T1)</v>
          </cell>
          <cell r="C351" t="str">
            <v>un</v>
          </cell>
          <cell r="D351">
            <v>810.32</v>
          </cell>
        </row>
        <row r="352">
          <cell r="A352">
            <v>10874</v>
          </cell>
          <cell r="B352" t="str">
            <v>Tampo em aço inox 304, sem enchimento, dimensões 2520x500mm  (box Lanchonete  T1)</v>
          </cell>
          <cell r="C352" t="str">
            <v>un</v>
          </cell>
          <cell r="D352">
            <v>960.57</v>
          </cell>
        </row>
        <row r="353">
          <cell r="A353">
            <v>10875</v>
          </cell>
          <cell r="B353" t="str">
            <v>Tampo em aço inox 304, sem enchimento, dimensões 900x500mm  (box Lanchonete T 1)</v>
          </cell>
          <cell r="C353" t="str">
            <v>un</v>
          </cell>
          <cell r="D353">
            <v>544.54999999999995</v>
          </cell>
        </row>
        <row r="354">
          <cell r="A354">
            <v>10876</v>
          </cell>
          <cell r="B354" t="str">
            <v>Tampo em aço inox 304, sem enchimento, dimensões 9600x340mm  (S. Recepção)</v>
          </cell>
          <cell r="C354" t="str">
            <v>un</v>
          </cell>
          <cell r="D354">
            <v>2836.98</v>
          </cell>
        </row>
        <row r="355">
          <cell r="A355">
            <v>10877</v>
          </cell>
          <cell r="B355" t="str">
            <v>Tampo em aço inox 304, sem enchimento, dimensões 9600x550mm  (S. Recepção)</v>
          </cell>
          <cell r="C355" t="str">
            <v>un</v>
          </cell>
          <cell r="D355">
            <v>3450.83</v>
          </cell>
        </row>
        <row r="356">
          <cell r="A356">
            <v>10118</v>
          </cell>
          <cell r="B356" t="str">
            <v>Tampo em aço inoxidável-304, liso, sem enchimento, acabamento lixado, dimensõ es 1,85 x 0,35 m</v>
          </cell>
          <cell r="C356" t="str">
            <v>un</v>
          </cell>
          <cell r="D356">
            <v>570.75</v>
          </cell>
        </row>
        <row r="357">
          <cell r="A357">
            <v>10119</v>
          </cell>
          <cell r="B357" t="str">
            <v>Tampo em aço inoxidável-304, liso, sem enchimento, acabamento lixado, dimensõ es 4,34 x 0,75 m</v>
          </cell>
          <cell r="C357" t="str">
            <v>un</v>
          </cell>
          <cell r="D357">
            <v>1638.84</v>
          </cell>
        </row>
        <row r="358">
          <cell r="A358">
            <v>7925</v>
          </cell>
          <cell r="B358" t="str">
            <v>Tampo em chapa inox - 304, dimensões 4,47 x 0,60m, polido ou escovado</v>
          </cell>
          <cell r="C358" t="str">
            <v>un</v>
          </cell>
          <cell r="D358">
            <v>2088.9899999999998</v>
          </cell>
        </row>
        <row r="359">
          <cell r="A359">
            <v>2086</v>
          </cell>
          <cell r="B359" t="str">
            <v>Tampo p/ pia aço inoxidavel - 304, sem cuba 0,57 x 2,00m</v>
          </cell>
          <cell r="C359" t="str">
            <v>un</v>
          </cell>
          <cell r="D359">
            <v>827.79</v>
          </cell>
          <cell r="E359"/>
        </row>
        <row r="360">
          <cell r="A360">
            <v>2095</v>
          </cell>
          <cell r="B360" t="str">
            <v>Tanque em aço inox (52x54x30)cm</v>
          </cell>
          <cell r="C360" t="str">
            <v>un</v>
          </cell>
          <cell r="D360">
            <v>339.02</v>
          </cell>
          <cell r="E360" t="str">
            <v>#</v>
          </cell>
        </row>
        <row r="361">
          <cell r="A361">
            <v>13635</v>
          </cell>
          <cell r="B361" t="str">
            <v>Tanque em aço inox 430 com 0,6 mm de espessura, modelo TS740 de parede,  capa cidade de 47 litros, profundidade de 26 cm, acabamento alto brilho, e sabonet eira. Medidas: 71 x 43,5cm.  Da marca Franke ou similar.</v>
          </cell>
          <cell r="C361" t="str">
            <v>un</v>
          </cell>
          <cell r="D361">
            <v>516.88</v>
          </cell>
          <cell r="E361"/>
        </row>
        <row r="362">
          <cell r="A362">
            <v>10171</v>
          </cell>
          <cell r="B362" t="str">
            <v>Tanque em chapa aço  inox - 304 # 0,8mm,  dimensões 1200 x 800 x 50mm  polido ou escovado</v>
          </cell>
          <cell r="C362" t="str">
            <v>un</v>
          </cell>
          <cell r="D362">
            <v>3226.55</v>
          </cell>
          <cell r="E362"/>
        </row>
        <row r="363">
          <cell r="A363">
            <v>80</v>
          </cell>
          <cell r="B363" t="str">
            <v>Aço CA-25   6,3 a 12,5 mm</v>
          </cell>
          <cell r="C363" t="str">
            <v>kg</v>
          </cell>
          <cell r="D363">
            <v>8.44</v>
          </cell>
          <cell r="E363" t="str">
            <v>#</v>
          </cell>
        </row>
        <row r="364">
          <cell r="A364">
            <v>4791</v>
          </cell>
          <cell r="B364" t="str">
            <v>Aço CA-25   Ø 10 mm (3/8")</v>
          </cell>
          <cell r="C364" t="str">
            <v>kg</v>
          </cell>
          <cell r="D364">
            <v>9.4499999999999993</v>
          </cell>
          <cell r="E364" t="str">
            <v>#</v>
          </cell>
        </row>
        <row r="365">
          <cell r="A365">
            <v>3509</v>
          </cell>
          <cell r="B365" t="str">
            <v>Aço CA-25   Ø 25 mm (1")</v>
          </cell>
          <cell r="C365" t="str">
            <v>kg</v>
          </cell>
          <cell r="D365">
            <v>9.4499999999999993</v>
          </cell>
          <cell r="E365" t="str">
            <v>#</v>
          </cell>
        </row>
        <row r="366">
          <cell r="A366">
            <v>4793</v>
          </cell>
          <cell r="B366" t="str">
            <v>Aço CA-25   Ø 6,3 mm (1/4")</v>
          </cell>
          <cell r="C366" t="str">
            <v>kg</v>
          </cell>
          <cell r="D366">
            <v>8.44</v>
          </cell>
          <cell r="E366" t="str">
            <v>#</v>
          </cell>
        </row>
        <row r="367">
          <cell r="A367">
            <v>4792</v>
          </cell>
          <cell r="B367" t="str">
            <v>Aço CA-25   Ø 8 mm (5/16")</v>
          </cell>
          <cell r="C367" t="str">
            <v>kg</v>
          </cell>
          <cell r="D367">
            <v>8.44</v>
          </cell>
          <cell r="E367" t="str">
            <v>#</v>
          </cell>
        </row>
        <row r="368">
          <cell r="A368">
            <v>81</v>
          </cell>
          <cell r="B368" t="str">
            <v>Aço ca-50   6,3 a 12,5 mm</v>
          </cell>
          <cell r="C368" t="str">
            <v>kg</v>
          </cell>
          <cell r="D368">
            <v>8.8000000000000007</v>
          </cell>
          <cell r="E368" t="str">
            <v>#</v>
          </cell>
        </row>
        <row r="369">
          <cell r="A369">
            <v>4796</v>
          </cell>
          <cell r="B369" t="str">
            <v>Aço CA-50   Ø 10 mm (3/8")</v>
          </cell>
          <cell r="C369" t="str">
            <v>kg</v>
          </cell>
          <cell r="D369">
            <v>8.8000000000000007</v>
          </cell>
          <cell r="E369" t="str">
            <v>#</v>
          </cell>
        </row>
        <row r="370">
          <cell r="A370">
            <v>4797</v>
          </cell>
          <cell r="B370" t="str">
            <v>Aço CA-50   Ø 12,5 mm (1/2")</v>
          </cell>
          <cell r="C370" t="str">
            <v>kg</v>
          </cell>
          <cell r="D370">
            <v>7.62</v>
          </cell>
          <cell r="E370" t="str">
            <v>#</v>
          </cell>
        </row>
        <row r="371">
          <cell r="A371">
            <v>4798</v>
          </cell>
          <cell r="B371" t="str">
            <v>Aço CA-50   Ø 16 mm (5/8")</v>
          </cell>
          <cell r="C371" t="str">
            <v>kg</v>
          </cell>
          <cell r="D371">
            <v>7.62</v>
          </cell>
          <cell r="E371" t="str">
            <v>#</v>
          </cell>
        </row>
        <row r="372">
          <cell r="A372">
            <v>4800</v>
          </cell>
          <cell r="B372" t="str">
            <v>Aço CA-50   Ø 20 mm (3/4")</v>
          </cell>
          <cell r="C372" t="str">
            <v>kg</v>
          </cell>
          <cell r="D372">
            <v>8.7799999999999994</v>
          </cell>
          <cell r="E372" t="str">
            <v>#</v>
          </cell>
        </row>
        <row r="373">
          <cell r="A373">
            <v>4799</v>
          </cell>
          <cell r="B373" t="str">
            <v>Aço CA-50   Ø 25 mm (1")</v>
          </cell>
          <cell r="C373" t="str">
            <v>kg</v>
          </cell>
          <cell r="D373">
            <v>8.7799999999999994</v>
          </cell>
          <cell r="E373" t="str">
            <v>#</v>
          </cell>
        </row>
        <row r="374">
          <cell r="A374">
            <v>4794</v>
          </cell>
          <cell r="B374" t="str">
            <v>Aço CA-50   Ø 6,3 mm (1/4")</v>
          </cell>
          <cell r="C374" t="str">
            <v>kg</v>
          </cell>
          <cell r="D374">
            <v>9.2799999999999994</v>
          </cell>
          <cell r="E374" t="str">
            <v>#</v>
          </cell>
        </row>
        <row r="375">
          <cell r="A375">
            <v>4795</v>
          </cell>
          <cell r="B375" t="str">
            <v>Aço CA-50   Ø 8 mm (5/16")</v>
          </cell>
          <cell r="C375" t="str">
            <v>kg</v>
          </cell>
          <cell r="D375">
            <v>9.33</v>
          </cell>
          <cell r="E375" t="str">
            <v>#</v>
          </cell>
        </row>
        <row r="376">
          <cell r="A376">
            <v>82</v>
          </cell>
          <cell r="B376" t="str">
            <v>Aço ca-60   4,2 a 9,5 mm</v>
          </cell>
          <cell r="C376" t="str">
            <v>kg</v>
          </cell>
          <cell r="D376">
            <v>8.32</v>
          </cell>
          <cell r="E376" t="str">
            <v>#</v>
          </cell>
        </row>
        <row r="377">
          <cell r="A377">
            <v>4801</v>
          </cell>
          <cell r="B377" t="str">
            <v>Aço CA-60   Ø 4,2 mm</v>
          </cell>
          <cell r="C377" t="str">
            <v>kg</v>
          </cell>
          <cell r="D377">
            <v>5.43</v>
          </cell>
          <cell r="E377" t="str">
            <v>#</v>
          </cell>
        </row>
        <row r="378">
          <cell r="A378">
            <v>4802</v>
          </cell>
          <cell r="B378" t="str">
            <v>Aço CA-60   Ø 5 mm</v>
          </cell>
          <cell r="C378" t="str">
            <v>kg</v>
          </cell>
          <cell r="D378">
            <v>8.32</v>
          </cell>
          <cell r="E378" t="str">
            <v>#</v>
          </cell>
        </row>
        <row r="379">
          <cell r="A379">
            <v>4803</v>
          </cell>
          <cell r="B379" t="str">
            <v>Aço CA-60   Ø 6 mm</v>
          </cell>
          <cell r="C379" t="str">
            <v>kg</v>
          </cell>
          <cell r="D379">
            <v>8.32</v>
          </cell>
          <cell r="E379" t="str">
            <v>#</v>
          </cell>
        </row>
        <row r="380">
          <cell r="A380">
            <v>4804</v>
          </cell>
          <cell r="B380" t="str">
            <v>Aço CA-60   Ø 7 mm</v>
          </cell>
          <cell r="C380" t="str">
            <v>kg</v>
          </cell>
          <cell r="D380">
            <v>8.32</v>
          </cell>
          <cell r="E380" t="str">
            <v>#</v>
          </cell>
        </row>
        <row r="381">
          <cell r="A381">
            <v>4805</v>
          </cell>
          <cell r="B381" t="str">
            <v>Aço CA-60   Ø 8 mm</v>
          </cell>
          <cell r="C381" t="str">
            <v>kg</v>
          </cell>
          <cell r="D381">
            <v>7.25</v>
          </cell>
          <cell r="E381" t="str">
            <v>#</v>
          </cell>
        </row>
        <row r="382">
          <cell r="A382">
            <v>13337</v>
          </cell>
          <cell r="B382" t="str">
            <v>Aluguel de Torre de Escoramento LTT, marca SH ou similar capcidade 12.000kg</v>
          </cell>
          <cell r="C382" t="str">
            <v>m3dia</v>
          </cell>
          <cell r="D382">
            <v>0.25</v>
          </cell>
        </row>
        <row r="383">
          <cell r="A383">
            <v>10377</v>
          </cell>
          <cell r="B383" t="str">
            <v>Ancoragem ativa para cordoalhas com 7 fios de 12.7mm, d=1/2"</v>
          </cell>
          <cell r="C383" t="str">
            <v>un</v>
          </cell>
          <cell r="D383">
            <v>687.24</v>
          </cell>
          <cell r="E383"/>
        </row>
        <row r="384">
          <cell r="A384">
            <v>10376</v>
          </cell>
          <cell r="B384" t="str">
            <v>Ancoragem passiva para cabo com 7 cordoalhas de 12.7mm, d=1/2"</v>
          </cell>
          <cell r="C384" t="str">
            <v>un</v>
          </cell>
          <cell r="D384">
            <v>209.76</v>
          </cell>
          <cell r="E384"/>
        </row>
        <row r="385">
          <cell r="A385">
            <v>192</v>
          </cell>
          <cell r="B385" t="str">
            <v>Arame farpado 16 bwg - espaçamento entre farpas 10x10cm (0,047kg/m)</v>
          </cell>
          <cell r="C385" t="str">
            <v>m</v>
          </cell>
          <cell r="D385">
            <v>0.88</v>
          </cell>
          <cell r="E385" t="str">
            <v>#</v>
          </cell>
        </row>
        <row r="386">
          <cell r="A386">
            <v>10486</v>
          </cell>
          <cell r="B386" t="str">
            <v>Arame farpado galvanizado 14 bwg</v>
          </cell>
          <cell r="C386" t="str">
            <v>m</v>
          </cell>
          <cell r="D386">
            <v>0.97</v>
          </cell>
          <cell r="E386" t="str">
            <v>#</v>
          </cell>
        </row>
        <row r="387">
          <cell r="A387">
            <v>3544</v>
          </cell>
          <cell r="B387" t="str">
            <v>Arame galvanizado 12 bwg</v>
          </cell>
          <cell r="C387" t="str">
            <v>kg</v>
          </cell>
          <cell r="D387">
            <v>16</v>
          </cell>
          <cell r="E387" t="str">
            <v>#</v>
          </cell>
        </row>
        <row r="388">
          <cell r="A388">
            <v>2652</v>
          </cell>
          <cell r="B388" t="str">
            <v>Arame galvanizado com revestimento em pvc, 12bwg (3,8 mm) - 0,055kg/m</v>
          </cell>
          <cell r="C388" t="str">
            <v>kg</v>
          </cell>
          <cell r="D388">
            <v>42.3</v>
          </cell>
          <cell r="E388"/>
        </row>
        <row r="389">
          <cell r="A389">
            <v>2651</v>
          </cell>
          <cell r="B389" t="str">
            <v>Arame galvanizado com revestimento em pvc,14bwg (2,8 mm) - 0,031kg/m</v>
          </cell>
          <cell r="C389" t="str">
            <v>kg</v>
          </cell>
          <cell r="D389">
            <v>24.43</v>
          </cell>
          <cell r="E389"/>
        </row>
        <row r="390">
          <cell r="A390">
            <v>11267</v>
          </cell>
          <cell r="B390" t="str">
            <v>Arame galvanizado liso 16 bwg - 1,65mm  (0,0166 kg/m)</v>
          </cell>
          <cell r="C390" t="str">
            <v>kg</v>
          </cell>
          <cell r="D390">
            <v>21.03</v>
          </cell>
          <cell r="E390" t="str">
            <v>#</v>
          </cell>
        </row>
        <row r="391">
          <cell r="A391">
            <v>195</v>
          </cell>
          <cell r="B391" t="str">
            <v>Arame galvanizado liso 18 bwg - 1,24mm  (0,009 kg/m)</v>
          </cell>
          <cell r="C391" t="str">
            <v>kg</v>
          </cell>
          <cell r="D391">
            <v>22.82</v>
          </cell>
          <cell r="E391" t="str">
            <v>#</v>
          </cell>
        </row>
        <row r="392">
          <cell r="A392">
            <v>193</v>
          </cell>
          <cell r="B392" t="str">
            <v>Arame galvanizado sem revestimento, 12bwg (2,8 mm) - 0,045kg/m</v>
          </cell>
          <cell r="C392" t="str">
            <v>kg</v>
          </cell>
          <cell r="D392">
            <v>16</v>
          </cell>
          <cell r="E392" t="str">
            <v>#</v>
          </cell>
        </row>
        <row r="393">
          <cell r="A393">
            <v>194</v>
          </cell>
          <cell r="B393" t="str">
            <v>Arame galvanizado sem revestimento, 14bwg (2,1 mm) - 0,026kg/m</v>
          </cell>
          <cell r="C393" t="str">
            <v>kg</v>
          </cell>
          <cell r="D393">
            <v>17</v>
          </cell>
          <cell r="E393"/>
        </row>
        <row r="394">
          <cell r="A394">
            <v>196</v>
          </cell>
          <cell r="B394" t="str">
            <v>Arame recozido 18 bwg - 1,25mm (9,6g/m)</v>
          </cell>
          <cell r="C394" t="str">
            <v>kg</v>
          </cell>
          <cell r="D394">
            <v>17.399999999999999</v>
          </cell>
          <cell r="E394" t="str">
            <v>#</v>
          </cell>
        </row>
        <row r="395">
          <cell r="A395">
            <v>257</v>
          </cell>
          <cell r="B395" t="str">
            <v>Barra chata de ferro 1 1/2" x 1/4" (1,90 kg/m)</v>
          </cell>
          <cell r="C395" t="str">
            <v>m</v>
          </cell>
          <cell r="D395">
            <v>13.49</v>
          </cell>
          <cell r="E395" t="str">
            <v>#</v>
          </cell>
        </row>
        <row r="396">
          <cell r="A396">
            <v>3506</v>
          </cell>
          <cell r="B396" t="str">
            <v>Barra chata de ferro 1 1/4"x1/4" (1,58 kg/m)</v>
          </cell>
          <cell r="C396" t="str">
            <v>kg</v>
          </cell>
          <cell r="D396">
            <v>7.07</v>
          </cell>
          <cell r="E396" t="str">
            <v>#</v>
          </cell>
        </row>
        <row r="397">
          <cell r="A397">
            <v>2545</v>
          </cell>
          <cell r="B397" t="str">
            <v>Barra chata de ferro 1"x1/4"  (1,27 kg/m)</v>
          </cell>
          <cell r="C397" t="str">
            <v>m</v>
          </cell>
          <cell r="D397">
            <v>8.67</v>
          </cell>
          <cell r="E397" t="str">
            <v>#</v>
          </cell>
        </row>
        <row r="398">
          <cell r="A398">
            <v>2546</v>
          </cell>
          <cell r="B398" t="str">
            <v>Barra chata de ferro 1.1/2" x 3/8" (2,85 kg/m)</v>
          </cell>
          <cell r="C398" t="str">
            <v>kg</v>
          </cell>
          <cell r="D398">
            <v>7.07</v>
          </cell>
          <cell r="E398" t="str">
            <v>#</v>
          </cell>
        </row>
        <row r="399">
          <cell r="A399">
            <v>8856</v>
          </cell>
          <cell r="B399" t="str">
            <v>Barra chata de ferro 1/2"x1/4" (0,59 kg/m)</v>
          </cell>
          <cell r="C399" t="str">
            <v>kg</v>
          </cell>
          <cell r="D399">
            <v>7.07</v>
          </cell>
          <cell r="E399" t="str">
            <v>#</v>
          </cell>
        </row>
        <row r="400">
          <cell r="A400">
            <v>13270</v>
          </cell>
          <cell r="B400" t="str">
            <v>Barra chata de ferro 2 x 1/4" (2,53 kg/m)</v>
          </cell>
          <cell r="C400" t="str">
            <v>kg</v>
          </cell>
          <cell r="D400">
            <v>7.07</v>
          </cell>
          <cell r="E400" t="str">
            <v>#</v>
          </cell>
        </row>
        <row r="401">
          <cell r="A401">
            <v>258</v>
          </cell>
          <cell r="B401" t="str">
            <v>Barra chata de ferro 2" x 1/4" (2,53 kg/m)</v>
          </cell>
          <cell r="C401" t="str">
            <v>m</v>
          </cell>
          <cell r="D401">
            <v>18.059999999999999</v>
          </cell>
          <cell r="E401" t="str">
            <v>#</v>
          </cell>
        </row>
        <row r="402">
          <cell r="A402">
            <v>10743</v>
          </cell>
          <cell r="B402" t="str">
            <v>Barra chata de ferro 2" x 3/16" (1,90 kg/m)</v>
          </cell>
          <cell r="C402" t="str">
            <v>m</v>
          </cell>
          <cell r="D402">
            <v>13.43</v>
          </cell>
          <cell r="E402" t="str">
            <v>#</v>
          </cell>
        </row>
        <row r="403">
          <cell r="A403">
            <v>259</v>
          </cell>
          <cell r="B403" t="str">
            <v>Barra chata de ferro 2" x 5/16" (3,17 kg/m)</v>
          </cell>
          <cell r="C403" t="str">
            <v>m</v>
          </cell>
          <cell r="D403">
            <v>22.6</v>
          </cell>
          <cell r="E403" t="str">
            <v>#</v>
          </cell>
        </row>
        <row r="404">
          <cell r="A404">
            <v>8809</v>
          </cell>
          <cell r="B404" t="str">
            <v>Barra chata de ferro 2.1/2" x 1/4" (3,17 kg/m)</v>
          </cell>
          <cell r="C404" t="str">
            <v>kg</v>
          </cell>
          <cell r="D404">
            <v>7.07</v>
          </cell>
          <cell r="E404" t="str">
            <v>#</v>
          </cell>
        </row>
        <row r="405">
          <cell r="A405">
            <v>13495</v>
          </cell>
          <cell r="B405" t="str">
            <v>Barra chata de ferro 2.1/2" x 3/8" (4,75 kg/m)</v>
          </cell>
          <cell r="C405" t="str">
            <v>kg</v>
          </cell>
          <cell r="D405">
            <v>7.07</v>
          </cell>
          <cell r="E405" t="str">
            <v>#</v>
          </cell>
        </row>
        <row r="406">
          <cell r="A406">
            <v>8800</v>
          </cell>
          <cell r="B406" t="str">
            <v>Barra chata de ferro 2.1/2" x 5/16" (3,96 kg/m)</v>
          </cell>
          <cell r="C406" t="str">
            <v>kg</v>
          </cell>
          <cell r="D406">
            <v>7.07</v>
          </cell>
          <cell r="E406" t="str">
            <v>#</v>
          </cell>
        </row>
        <row r="407">
          <cell r="A407">
            <v>5012</v>
          </cell>
          <cell r="B407" t="str">
            <v>Barra chata de ferro 3" x 1/4" (3,80 kg/m)</v>
          </cell>
          <cell r="C407" t="str">
            <v>kg</v>
          </cell>
          <cell r="D407">
            <v>7.07</v>
          </cell>
          <cell r="E407" t="str">
            <v>#</v>
          </cell>
        </row>
        <row r="408">
          <cell r="A408">
            <v>8810</v>
          </cell>
          <cell r="B408" t="str">
            <v>Barra chata de ferro 3/4" x 1/4" (0,95 kg/m)</v>
          </cell>
          <cell r="C408" t="str">
            <v>kg</v>
          </cell>
          <cell r="D408">
            <v>7.07</v>
          </cell>
          <cell r="E408" t="str">
            <v>#</v>
          </cell>
        </row>
        <row r="409">
          <cell r="A409">
            <v>8844</v>
          </cell>
          <cell r="B409" t="str">
            <v>Barra chata de ferro 4" x 1/4" (5,07 kg/m)</v>
          </cell>
          <cell r="C409" t="str">
            <v>kg</v>
          </cell>
          <cell r="D409">
            <v>7.07</v>
          </cell>
          <cell r="E409" t="str">
            <v>#</v>
          </cell>
        </row>
        <row r="410">
          <cell r="A410">
            <v>8806</v>
          </cell>
          <cell r="B410" t="str">
            <v>Barra chata de ferro 7/8" x 1/4" (1,11 kg/m)</v>
          </cell>
          <cell r="C410" t="str">
            <v>kg</v>
          </cell>
          <cell r="D410">
            <v>7.07</v>
          </cell>
          <cell r="E410" t="str">
            <v>#</v>
          </cell>
        </row>
        <row r="411">
          <cell r="A411">
            <v>2703</v>
          </cell>
          <cell r="B411" t="str">
            <v>Barra de transferência - btg 12 - ø = 12,5mm</v>
          </cell>
          <cell r="C411" t="str">
            <v>un</v>
          </cell>
          <cell r="D411">
            <v>6.82</v>
          </cell>
        </row>
        <row r="412">
          <cell r="A412">
            <v>2704</v>
          </cell>
          <cell r="B412" t="str">
            <v>Barra de transferência - btg 16 - ø = 16mm</v>
          </cell>
          <cell r="C412" t="str">
            <v>un</v>
          </cell>
          <cell r="D412">
            <v>11.18</v>
          </cell>
          <cell r="E412"/>
        </row>
        <row r="413">
          <cell r="A413">
            <v>2705</v>
          </cell>
          <cell r="B413" t="str">
            <v>Barra de transferência - btg 20 - ø = 20mm</v>
          </cell>
          <cell r="C413" t="str">
            <v>un</v>
          </cell>
          <cell r="D413">
            <v>17.5</v>
          </cell>
          <cell r="E413"/>
        </row>
        <row r="414">
          <cell r="A414">
            <v>4560</v>
          </cell>
          <cell r="B414" t="str">
            <v>Barra quadrada de ferro 1" (5,06 kg/m)</v>
          </cell>
          <cell r="C414" t="str">
            <v>kg</v>
          </cell>
          <cell r="D414">
            <v>7.07</v>
          </cell>
          <cell r="E414" t="str">
            <v>#</v>
          </cell>
        </row>
        <row r="415">
          <cell r="A415">
            <v>261</v>
          </cell>
          <cell r="B415" t="str">
            <v>Barra quadrada de ferro 1/2" (1,27 kg/m)</v>
          </cell>
          <cell r="C415" t="str">
            <v>m</v>
          </cell>
          <cell r="D415">
            <v>8.98</v>
          </cell>
          <cell r="E415" t="str">
            <v>#</v>
          </cell>
        </row>
        <row r="416">
          <cell r="A416">
            <v>262</v>
          </cell>
          <cell r="B416" t="str">
            <v>Barra quadrada de ferro 3/4" (2,85 kg/m)</v>
          </cell>
          <cell r="C416" t="str">
            <v>m</v>
          </cell>
          <cell r="D416">
            <v>20.149999999999999</v>
          </cell>
          <cell r="E416" t="str">
            <v>#</v>
          </cell>
        </row>
        <row r="417">
          <cell r="A417">
            <v>3505</v>
          </cell>
          <cell r="B417" t="str">
            <v>Barra redonda de aço mecanico laminado 1" (3,98 kg/m)</v>
          </cell>
          <cell r="C417" t="str">
            <v>kg</v>
          </cell>
          <cell r="D417">
            <v>11.36</v>
          </cell>
        </row>
        <row r="418">
          <cell r="A418">
            <v>8811</v>
          </cell>
          <cell r="B418" t="str">
            <v>Barra redonda de aço mecanico laminado 1/2" (0,99 kg/m)</v>
          </cell>
          <cell r="C418" t="str">
            <v>m</v>
          </cell>
          <cell r="D418">
            <v>10.19</v>
          </cell>
        </row>
        <row r="419">
          <cell r="A419">
            <v>3359</v>
          </cell>
          <cell r="B419" t="str">
            <v>Barra redonda de aço mecanico laminado 3/4" (2,24 kg/m)</v>
          </cell>
          <cell r="C419" t="str">
            <v>kg</v>
          </cell>
          <cell r="D419">
            <v>11.36</v>
          </cell>
        </row>
        <row r="420">
          <cell r="A420">
            <v>11950</v>
          </cell>
          <cell r="B420" t="str">
            <v>Barra redonda de aço mecanico laminado 3/8" (0,56 kg/m)</v>
          </cell>
          <cell r="C420" t="str">
            <v>kg</v>
          </cell>
          <cell r="D420">
            <v>11.36</v>
          </cell>
        </row>
        <row r="421">
          <cell r="A421">
            <v>8808</v>
          </cell>
          <cell r="B421" t="str">
            <v>Barra redonda de aço mecanico laminado 5/8" (1,56 kg/m)</v>
          </cell>
          <cell r="C421" t="str">
            <v>m</v>
          </cell>
          <cell r="D421">
            <v>11.2</v>
          </cell>
        </row>
        <row r="422">
          <cell r="A422">
            <v>8836</v>
          </cell>
          <cell r="B422" t="str">
            <v>Barra redonda de aço mecanico laminado 7/8" (3,05 kg/m)</v>
          </cell>
          <cell r="C422" t="str">
            <v>kg</v>
          </cell>
          <cell r="D422">
            <v>11.36</v>
          </cell>
        </row>
        <row r="423">
          <cell r="A423">
            <v>13413</v>
          </cell>
          <cell r="B423" t="str">
            <v>Barra roscada bicromatizada ø 1/4" x 3000mm</v>
          </cell>
          <cell r="C423" t="str">
            <v>un</v>
          </cell>
          <cell r="D423">
            <v>16.260000000000002</v>
          </cell>
          <cell r="E423"/>
        </row>
        <row r="424">
          <cell r="A424">
            <v>13326</v>
          </cell>
          <cell r="B424" t="str">
            <v>Barra roscada bicromatizada ø 3/8" x 3000mm</v>
          </cell>
          <cell r="C424" t="str">
            <v>un</v>
          </cell>
          <cell r="D424">
            <v>38.97</v>
          </cell>
        </row>
        <row r="425">
          <cell r="A425">
            <v>7551</v>
          </cell>
          <cell r="B425" t="str">
            <v>Barra roscada zincada ø 1/4"</v>
          </cell>
          <cell r="C425" t="str">
            <v>m</v>
          </cell>
          <cell r="D425">
            <v>3.79</v>
          </cell>
          <cell r="E425" t="str">
            <v>#</v>
          </cell>
        </row>
        <row r="426">
          <cell r="A426">
            <v>9783</v>
          </cell>
          <cell r="B426" t="str">
            <v>Barra roscada zincada ø 3/8"</v>
          </cell>
          <cell r="C426" t="str">
            <v>m</v>
          </cell>
          <cell r="D426">
            <v>5.23</v>
          </cell>
          <cell r="E426" t="str">
            <v>#</v>
          </cell>
        </row>
        <row r="427">
          <cell r="A427">
            <v>10738</v>
          </cell>
          <cell r="B427" t="str">
            <v>Barra roscada zincada ø 5/16"</v>
          </cell>
          <cell r="C427" t="str">
            <v>m</v>
          </cell>
          <cell r="D427">
            <v>7.07</v>
          </cell>
          <cell r="E427" t="str">
            <v>#</v>
          </cell>
        </row>
        <row r="428">
          <cell r="A428">
            <v>4834</v>
          </cell>
          <cell r="B428" t="str">
            <v>Broca SDS plus 12x160mm</v>
          </cell>
          <cell r="C428" t="str">
            <v>un</v>
          </cell>
          <cell r="D428">
            <v>26.62</v>
          </cell>
        </row>
        <row r="429">
          <cell r="A429">
            <v>7898</v>
          </cell>
          <cell r="B429" t="str">
            <v>Broca SDS plus 12x260mm</v>
          </cell>
          <cell r="C429" t="str">
            <v>un</v>
          </cell>
          <cell r="D429">
            <v>29.71</v>
          </cell>
        </row>
        <row r="430">
          <cell r="A430">
            <v>11411</v>
          </cell>
          <cell r="B430" t="str">
            <v>Broca SDS plus IRWIN 10 x 260mm</v>
          </cell>
          <cell r="C430" t="str">
            <v>un</v>
          </cell>
          <cell r="D430">
            <v>93.62</v>
          </cell>
        </row>
        <row r="431">
          <cell r="A431">
            <v>11469</v>
          </cell>
          <cell r="B431" t="str">
            <v>Broca SDS plus IRWIN 6 x 110mm</v>
          </cell>
          <cell r="C431" t="str">
            <v>un</v>
          </cell>
          <cell r="D431">
            <v>12.57</v>
          </cell>
          <cell r="E431"/>
        </row>
        <row r="432">
          <cell r="A432">
            <v>11410</v>
          </cell>
          <cell r="B432" t="str">
            <v>Broca SDS plus IRWIN 6 x 160mm</v>
          </cell>
          <cell r="C432" t="str">
            <v>un</v>
          </cell>
          <cell r="D432">
            <v>44.61</v>
          </cell>
        </row>
        <row r="433">
          <cell r="A433">
            <v>3025</v>
          </cell>
          <cell r="B433" t="str">
            <v>Bucha de plástico S12 com parafuso - cartela com 2 conjuntos</v>
          </cell>
          <cell r="C433" t="str">
            <v>cj</v>
          </cell>
          <cell r="D433">
            <v>2.2000000000000002</v>
          </cell>
          <cell r="E433" t="str">
            <v>#</v>
          </cell>
        </row>
        <row r="434">
          <cell r="A434">
            <v>13012</v>
          </cell>
          <cell r="B434" t="str">
            <v>Cabo de Aço Classe 6x19 com Alma de Aço - D = 1/2"</v>
          </cell>
          <cell r="C434" t="str">
            <v>m</v>
          </cell>
          <cell r="D434">
            <v>39.159999999999997</v>
          </cell>
          <cell r="E434"/>
        </row>
        <row r="435">
          <cell r="A435">
            <v>13013</v>
          </cell>
          <cell r="B435" t="str">
            <v>Cabo de Aço Classe 6x19 com Alma de Fibra - D = 1/2"</v>
          </cell>
          <cell r="C435" t="str">
            <v>m</v>
          </cell>
          <cell r="D435">
            <v>29.71</v>
          </cell>
        </row>
        <row r="436">
          <cell r="A436">
            <v>3047</v>
          </cell>
          <cell r="B436" t="str">
            <v>Cabo de aço galvanizado com alma de fibra DN 10mm (3/8")</v>
          </cell>
          <cell r="C436" t="str">
            <v>m</v>
          </cell>
          <cell r="D436">
            <v>17.77</v>
          </cell>
        </row>
        <row r="437">
          <cell r="A437">
            <v>3502</v>
          </cell>
          <cell r="B437" t="str">
            <v>Cabo de aço galvanizado com alma de fibra DN 12,5 mm (1/2")</v>
          </cell>
          <cell r="C437" t="str">
            <v>m</v>
          </cell>
          <cell r="D437">
            <v>29.71</v>
          </cell>
        </row>
        <row r="438">
          <cell r="A438">
            <v>2972</v>
          </cell>
          <cell r="B438" t="str">
            <v>Cabo de aço galvanizado com alma de fibra DN 15 mm (5/8")</v>
          </cell>
          <cell r="C438" t="str">
            <v>m</v>
          </cell>
          <cell r="D438">
            <v>26.83</v>
          </cell>
        </row>
        <row r="439">
          <cell r="A439">
            <v>3564</v>
          </cell>
          <cell r="B439" t="str">
            <v>Cabo de aço galvanizado com alma de fibra DN 6mm (1/4")</v>
          </cell>
          <cell r="C439" t="str">
            <v>m</v>
          </cell>
          <cell r="D439">
            <v>9.77</v>
          </cell>
        </row>
        <row r="440">
          <cell r="A440">
            <v>3563</v>
          </cell>
          <cell r="B440" t="str">
            <v>Cabo de aço galvanizado com alma de fibra DN 8mm (5/16")</v>
          </cell>
          <cell r="C440" t="str">
            <v>m</v>
          </cell>
          <cell r="D440">
            <v>15.1</v>
          </cell>
          <cell r="E440"/>
        </row>
        <row r="441">
          <cell r="A441">
            <v>13336</v>
          </cell>
          <cell r="B441" t="str">
            <v>Carga, transporte, montagem, desmontagem e retorno de Torres de Escoramento L TT</v>
          </cell>
          <cell r="C441" t="str">
            <v>m3dia</v>
          </cell>
          <cell r="D441">
            <v>0.36</v>
          </cell>
          <cell r="E441"/>
        </row>
        <row r="442">
          <cell r="A442">
            <v>8450</v>
          </cell>
          <cell r="B442" t="str">
            <v>Chapa aço grossa preta 1"(25,4mm), 196 kg/m2</v>
          </cell>
          <cell r="C442" t="str">
            <v>kg</v>
          </cell>
          <cell r="D442">
            <v>9.5</v>
          </cell>
          <cell r="E442"/>
        </row>
        <row r="443">
          <cell r="A443">
            <v>5235</v>
          </cell>
          <cell r="B443" t="str">
            <v>Chapa aço grossa preta 1/4"(6,3mm), 49,39 kg/m2</v>
          </cell>
          <cell r="C443" t="str">
            <v>kg</v>
          </cell>
          <cell r="D443">
            <v>8.61</v>
          </cell>
          <cell r="E443" t="str">
            <v>#</v>
          </cell>
        </row>
        <row r="444">
          <cell r="A444">
            <v>5236</v>
          </cell>
          <cell r="B444" t="str">
            <v>Chapa aço grossa preta 1/8"(3,00mm), 24,75 kg/m2</v>
          </cell>
          <cell r="C444" t="str">
            <v>kg</v>
          </cell>
          <cell r="D444">
            <v>8.61</v>
          </cell>
          <cell r="E444" t="str">
            <v>#</v>
          </cell>
        </row>
        <row r="445">
          <cell r="A445">
            <v>4814</v>
          </cell>
          <cell r="B445" t="str">
            <v>Chapa de aço grossa preta 3/8"(9,53mm) 74,48 kg/m2</v>
          </cell>
          <cell r="C445" t="str">
            <v>kg</v>
          </cell>
          <cell r="D445">
            <v>8.83</v>
          </cell>
          <cell r="E445" t="str">
            <v>#</v>
          </cell>
        </row>
        <row r="446">
          <cell r="A446">
            <v>7896</v>
          </cell>
          <cell r="B446" t="str">
            <v>Chapa trapezpoidal de aço para laje steel deck MF75, e= 0,80mm</v>
          </cell>
          <cell r="C446" t="str">
            <v>m²</v>
          </cell>
          <cell r="D446">
            <v>130.18</v>
          </cell>
          <cell r="E446"/>
        </row>
        <row r="447">
          <cell r="A447">
            <v>10267</v>
          </cell>
          <cell r="B447" t="str">
            <v>Chumbador de aço galvanizado 5/8" x 2 1/2"</v>
          </cell>
          <cell r="C447" t="str">
            <v>un</v>
          </cell>
          <cell r="D447">
            <v>10.86</v>
          </cell>
          <cell r="E447" t="str">
            <v>#</v>
          </cell>
        </row>
        <row r="448">
          <cell r="A448">
            <v>12880</v>
          </cell>
          <cell r="B448" t="str">
            <v>Chumbador de aço galvanizado 5/8" x 8"</v>
          </cell>
          <cell r="C448" t="str">
            <v>un</v>
          </cell>
          <cell r="D448">
            <v>9.56</v>
          </cell>
          <cell r="E448" t="str">
            <v>#</v>
          </cell>
        </row>
        <row r="449">
          <cell r="A449">
            <v>11175</v>
          </cell>
          <cell r="B449" t="str">
            <v>Clips p/ fixação de cabo de aço 1"</v>
          </cell>
          <cell r="C449" t="str">
            <v>un</v>
          </cell>
          <cell r="D449">
            <v>42.44</v>
          </cell>
        </row>
        <row r="450">
          <cell r="A450">
            <v>3568</v>
          </cell>
          <cell r="B450" t="str">
            <v>Clips p/ fixação de cabo de aço alma de fibra DN 10mm - (1/2")</v>
          </cell>
          <cell r="C450" t="str">
            <v>un</v>
          </cell>
          <cell r="D450">
            <v>6.09</v>
          </cell>
        </row>
        <row r="451">
          <cell r="A451">
            <v>3567</v>
          </cell>
          <cell r="B451" t="str">
            <v>Clips p/ fixação de cabo de aço alma de fibra DN 10mm - (3/8")</v>
          </cell>
          <cell r="C451" t="str">
            <v>un</v>
          </cell>
          <cell r="D451">
            <v>3.7</v>
          </cell>
        </row>
        <row r="452">
          <cell r="A452">
            <v>3565</v>
          </cell>
          <cell r="B452" t="str">
            <v>Clips p/ fixação de cabo de aço alma de fibra DN 6mm - (1/4")</v>
          </cell>
          <cell r="C452" t="str">
            <v>un</v>
          </cell>
          <cell r="D452">
            <v>23.01</v>
          </cell>
          <cell r="E452" t="str">
            <v>#</v>
          </cell>
        </row>
        <row r="453">
          <cell r="A453">
            <v>3566</v>
          </cell>
          <cell r="B453" t="str">
            <v>Clips p/ fixação de cabo de aço alma de fibra DN 8mm - (5/16")</v>
          </cell>
          <cell r="C453" t="str">
            <v>un</v>
          </cell>
          <cell r="D453">
            <v>2.27</v>
          </cell>
        </row>
        <row r="454">
          <cell r="A454">
            <v>11796</v>
          </cell>
          <cell r="B454" t="str">
            <v>Conjunto de conectores de punção composto por barra de 1/4" x 1" , dim. 38,5x 2,5cm com 04 conectores de Ø=8mm (aço CA-50) e l=15,6cm</v>
          </cell>
          <cell r="C454" t="str">
            <v>cj</v>
          </cell>
          <cell r="D454">
            <v>48.61</v>
          </cell>
        </row>
        <row r="455">
          <cell r="A455">
            <v>11792</v>
          </cell>
          <cell r="B455" t="str">
            <v>Conjunto de conectores de punção composto por barra de 1/4" x 1" , dim. 38,5x 2,5cm com 04 conectores de Ø=8mm (aço CA-50) e l=25,6cm</v>
          </cell>
          <cell r="C455" t="str">
            <v>cj</v>
          </cell>
          <cell r="D455">
            <v>51.55</v>
          </cell>
        </row>
        <row r="456">
          <cell r="A456">
            <v>11794</v>
          </cell>
          <cell r="B456" t="str">
            <v>Conjunto de conectores de punção composto por barra de 1/4" x 1" , dim. 38,5x 2,5cm com 04 conectores de Ø=8mm (aço CA-50) e l=30,6cm</v>
          </cell>
          <cell r="C456" t="str">
            <v>cj</v>
          </cell>
          <cell r="D456">
            <v>53.11</v>
          </cell>
        </row>
        <row r="457">
          <cell r="A457">
            <v>11795</v>
          </cell>
          <cell r="B457" t="str">
            <v>Conjunto de conectores de punção composto por barra de 1/4" x 1" , dim. 50,5x 2,5cm com 05 conectores de Ø=8mm (aço CA-50) e l=15,6cm</v>
          </cell>
          <cell r="C457" t="str">
            <v>cj</v>
          </cell>
          <cell r="D457">
            <v>61.27</v>
          </cell>
          <cell r="E457"/>
        </row>
        <row r="458">
          <cell r="A458">
            <v>11793</v>
          </cell>
          <cell r="B458" t="str">
            <v>Conjunto de conectores de punção composto por barra de 1/4" x 1" , dim. 50,5x 2,5cm com 05 conectores de Ø=8mm (aço CA-50) e l=25,6cm</v>
          </cell>
          <cell r="C458" t="str">
            <v>cj</v>
          </cell>
          <cell r="D458">
            <v>65.03</v>
          </cell>
        </row>
        <row r="459">
          <cell r="A459">
            <v>4615</v>
          </cell>
          <cell r="B459" t="str">
            <v>Cordoalha de aço 3/8"</v>
          </cell>
          <cell r="C459" t="str">
            <v>m</v>
          </cell>
          <cell r="D459">
            <v>5.25</v>
          </cell>
          <cell r="E459" t="str">
            <v>#</v>
          </cell>
        </row>
        <row r="460">
          <cell r="A460">
            <v>6871</v>
          </cell>
          <cell r="B460" t="str">
            <v>Cordoalha engraxada CP-190 RB D=12,7mm</v>
          </cell>
          <cell r="C460" t="str">
            <v>kg</v>
          </cell>
          <cell r="D460">
            <v>17.66</v>
          </cell>
        </row>
        <row r="461">
          <cell r="A461">
            <v>4721</v>
          </cell>
          <cell r="B461" t="str">
            <v>Escova de aço com cabo</v>
          </cell>
          <cell r="C461" t="str">
            <v>un</v>
          </cell>
          <cell r="D461">
            <v>9.5</v>
          </cell>
          <cell r="E461" t="str">
            <v>#</v>
          </cell>
        </row>
        <row r="462">
          <cell r="A462">
            <v>11407</v>
          </cell>
          <cell r="B462" t="str">
            <v>Escova manual com aço 3FL 5029902</v>
          </cell>
          <cell r="C462" t="str">
            <v>un</v>
          </cell>
          <cell r="D462">
            <v>4.09</v>
          </cell>
        </row>
        <row r="463">
          <cell r="A463">
            <v>11843</v>
          </cell>
          <cell r="B463" t="str">
            <v>Esticador olhal - olhal para cabo de aço d=5/8" - linha Leve</v>
          </cell>
          <cell r="C463" t="str">
            <v>un</v>
          </cell>
          <cell r="D463">
            <v>24.71</v>
          </cell>
        </row>
        <row r="464">
          <cell r="A464">
            <v>7858</v>
          </cell>
          <cell r="B464" t="str">
            <v>Esticador para cabo de aço, olhal-olhal, diâmetro da porca 1 1/8" - carga de  trabalho 5.500kg - Linha Pesada - Norma DIN 1480</v>
          </cell>
          <cell r="C464" t="str">
            <v>un</v>
          </cell>
          <cell r="D464">
            <v>405.27</v>
          </cell>
        </row>
        <row r="465">
          <cell r="A465">
            <v>12879</v>
          </cell>
          <cell r="B465" t="str">
            <v>Execução de cortes em serra-fita e furações (max=8 furos) em peças metálicas  W310 x 44,5</v>
          </cell>
          <cell r="C465" t="str">
            <v>kg</v>
          </cell>
          <cell r="D465">
            <v>5.07</v>
          </cell>
        </row>
        <row r="466">
          <cell r="A466">
            <v>10380</v>
          </cell>
          <cell r="B466" t="str">
            <v>Fixação (parafuso e conjunto vedação)  para telhas de aço</v>
          </cell>
          <cell r="C466" t="str">
            <v>un</v>
          </cell>
          <cell r="D466">
            <v>0.67</v>
          </cell>
          <cell r="E466"/>
        </row>
        <row r="467">
          <cell r="A467">
            <v>12678</v>
          </cell>
          <cell r="B467" t="str">
            <v>Fixador poliamida 40 x 60mm, para poste Nylofor, Belgo ou similar</v>
          </cell>
          <cell r="C467" t="str">
            <v>pç</v>
          </cell>
          <cell r="D467">
            <v>6.89</v>
          </cell>
          <cell r="E467"/>
        </row>
        <row r="468">
          <cell r="A468">
            <v>2181</v>
          </cell>
          <cell r="B468" t="str">
            <v>Gabião caixa, arame galvanizado dn 2,7mm, malha  8 x 10, dim. int.  = 1,50 x  1,00 x 1,00m</v>
          </cell>
          <cell r="C468" t="str">
            <v>un</v>
          </cell>
          <cell r="D468">
            <v>641.02</v>
          </cell>
          <cell r="E468" t="str">
            <v>#</v>
          </cell>
        </row>
        <row r="469">
          <cell r="A469">
            <v>8376</v>
          </cell>
          <cell r="B469" t="str">
            <v>Gabião caixa, arame galvanizado Ø 2,7mm sem pvc, malha  8 x 10, dim. int.  =  1,50 x 1,00 x 1,00m</v>
          </cell>
          <cell r="C469" t="str">
            <v>un</v>
          </cell>
          <cell r="D469">
            <v>641.02</v>
          </cell>
          <cell r="E469" t="str">
            <v>#</v>
          </cell>
        </row>
        <row r="470">
          <cell r="A470">
            <v>2182</v>
          </cell>
          <cell r="B470" t="str">
            <v>Gabião caixa, arame galvanizado Ø 2,7mm, malha  8 x 10, dim. int.  = 3,00 x 1 ,00 x 1,00m</v>
          </cell>
          <cell r="C470" t="str">
            <v>un</v>
          </cell>
          <cell r="D470">
            <v>1282.24</v>
          </cell>
          <cell r="E470" t="str">
            <v>#</v>
          </cell>
        </row>
        <row r="471">
          <cell r="A471">
            <v>8379</v>
          </cell>
          <cell r="B471" t="str">
            <v>Gabião caixa, tela de arame galvanizado zincado com pvc, fio Ø 2,7mm, malha   8x10cm, 2,00x1,00x0,50m</v>
          </cell>
          <cell r="C471" t="str">
            <v>un</v>
          </cell>
          <cell r="D471">
            <v>538.15</v>
          </cell>
          <cell r="E471" t="str">
            <v>#</v>
          </cell>
        </row>
        <row r="472">
          <cell r="A472">
            <v>8378</v>
          </cell>
          <cell r="B472" t="str">
            <v>Gabião caixa, tela de arame galvanizado zincado sem pvc, fio Ø 2,7mm, malha   8x10cm, 2,00x1,00x0,50m</v>
          </cell>
          <cell r="C472" t="str">
            <v>un</v>
          </cell>
          <cell r="D472">
            <v>427.37</v>
          </cell>
          <cell r="E472" t="str">
            <v>#</v>
          </cell>
        </row>
        <row r="473">
          <cell r="A473">
            <v>10319</v>
          </cell>
          <cell r="B473" t="str">
            <v>Gabião colchão revestido em pvc, malha 8 x 10cm, h=0,30m</v>
          </cell>
          <cell r="C473" t="str">
            <v>m2</v>
          </cell>
          <cell r="D473">
            <v>116.28</v>
          </cell>
        </row>
        <row r="474">
          <cell r="A474">
            <v>9167</v>
          </cell>
          <cell r="B474" t="str">
            <v>Grade de ferro com barra quadrada de 1/2" na vertical, barras de quadrada de  1/2" na horizontal e quadro com barra de ferro de 1/2", inclusive chumbadores em chapa de ferro, e=5mm</v>
          </cell>
          <cell r="C474" t="str">
            <v>m2</v>
          </cell>
          <cell r="D474">
            <v>650.75</v>
          </cell>
        </row>
        <row r="475">
          <cell r="A475">
            <v>9166</v>
          </cell>
          <cell r="B475" t="str">
            <v>Grade de ferro com barra quadrada de 5/8" na vertical, duas barras de quadrad a de 1" na horizontal e quadro com barra de ferro de 1", inclusive chumbador  em chapa de ferro e= 5mm</v>
          </cell>
          <cell r="C475" t="str">
            <v>m2</v>
          </cell>
          <cell r="D475">
            <v>758.72</v>
          </cell>
        </row>
        <row r="476">
          <cell r="A476">
            <v>2890</v>
          </cell>
          <cell r="B476" t="str">
            <v>Gradil Nylofor 3D ou similar c/ painel eletrosoldado galvanizado revestido em nylon com base chumbada, h = 1,03m</v>
          </cell>
          <cell r="C476" t="str">
            <v>m²</v>
          </cell>
          <cell r="D476">
            <v>348.52</v>
          </cell>
        </row>
        <row r="477">
          <cell r="A477">
            <v>7933</v>
          </cell>
          <cell r="B477" t="str">
            <v>Gradil Nylofor 3D, malha 20x5cm, Ø 5mm 250x103 cm, pintura branca, verde e pr eta, Belgo ou similar, inclusive postes e acessórios</v>
          </cell>
          <cell r="C477" t="str">
            <v>pç</v>
          </cell>
          <cell r="D477">
            <v>901.9</v>
          </cell>
        </row>
        <row r="478">
          <cell r="A478">
            <v>9327</v>
          </cell>
          <cell r="B478" t="str">
            <v>Gradil Nylofor 3D, malha 20x5cm, Ø 5mm 250x243 cm, pintura branca, verde e pr eta, Belgo ou similar, inclusive postes (secção 60x40mm e h=3,20m) e acessóri os</v>
          </cell>
          <cell r="C478" t="str">
            <v>pç</v>
          </cell>
          <cell r="D478">
            <v>1510.86</v>
          </cell>
        </row>
        <row r="479">
          <cell r="A479">
            <v>11707</v>
          </cell>
          <cell r="B479" t="str">
            <v>Gradil Nylofor3D, malha 20x5cm, Ø 5mm 250x203 cm, Belgo ou similar</v>
          </cell>
          <cell r="C479" t="str">
            <v>pç</v>
          </cell>
          <cell r="D479">
            <v>996.04</v>
          </cell>
          <cell r="E479"/>
        </row>
        <row r="480">
          <cell r="A480">
            <v>1065</v>
          </cell>
          <cell r="B480" t="str">
            <v>Grampo p/ cerca 7/8 x 9"</v>
          </cell>
          <cell r="C480" t="str">
            <v>kg</v>
          </cell>
          <cell r="D480">
            <v>15.31</v>
          </cell>
          <cell r="E480" t="str">
            <v>#</v>
          </cell>
        </row>
        <row r="481">
          <cell r="A481">
            <v>8316</v>
          </cell>
          <cell r="B481" t="str">
            <v>Kit com 3 parafusos, 3 buchas e 3 arruelas para fixação de assento desportivo em arquibancadas de concreto</v>
          </cell>
          <cell r="C481" t="str">
            <v>un</v>
          </cell>
          <cell r="D481">
            <v>9.1999999999999993</v>
          </cell>
          <cell r="E481"/>
        </row>
        <row r="482">
          <cell r="A482">
            <v>667</v>
          </cell>
          <cell r="B482" t="str">
            <v>Kit de fixação (prego/anilha)  para telhas onduline (20 pregos e 20 anilhas)</v>
          </cell>
          <cell r="C482" t="str">
            <v>un</v>
          </cell>
          <cell r="D482">
            <v>8.4700000000000006</v>
          </cell>
          <cell r="E482" t="str">
            <v>#</v>
          </cell>
        </row>
        <row r="483">
          <cell r="A483">
            <v>13037</v>
          </cell>
          <cell r="B483" t="str">
            <v>Locação de Escora Tubular Metálica h=1,80 a 2,80M capacidade = 1300kgf</v>
          </cell>
          <cell r="C483" t="str">
            <v>mês</v>
          </cell>
          <cell r="D483">
            <v>4.58</v>
          </cell>
          <cell r="E483" t="str">
            <v>#</v>
          </cell>
        </row>
        <row r="484">
          <cell r="A484">
            <v>4729</v>
          </cell>
          <cell r="B484" t="str">
            <v>Marreta 1 kg com cabo</v>
          </cell>
          <cell r="C484" t="str">
            <v>un</v>
          </cell>
          <cell r="D484">
            <v>22.6</v>
          </cell>
          <cell r="E484" t="str">
            <v>#</v>
          </cell>
        </row>
        <row r="485">
          <cell r="A485">
            <v>11264</v>
          </cell>
          <cell r="B485" t="str">
            <v>Marreta de 1/2 kg com cabo</v>
          </cell>
          <cell r="C485" t="str">
            <v>un</v>
          </cell>
          <cell r="D485">
            <v>13.52</v>
          </cell>
          <cell r="E485" t="str">
            <v>#</v>
          </cell>
        </row>
        <row r="486">
          <cell r="A486">
            <v>11244</v>
          </cell>
          <cell r="B486" t="str">
            <v>Martelo com unha</v>
          </cell>
          <cell r="C486" t="str">
            <v>un</v>
          </cell>
          <cell r="D486">
            <v>37.9</v>
          </cell>
          <cell r="E486" t="str">
            <v>#</v>
          </cell>
        </row>
        <row r="487">
          <cell r="A487">
            <v>11243</v>
          </cell>
          <cell r="B487" t="str">
            <v>Martelo sem unha</v>
          </cell>
          <cell r="C487" t="str">
            <v>un</v>
          </cell>
          <cell r="D487">
            <v>16.55</v>
          </cell>
          <cell r="E487" t="str">
            <v>#</v>
          </cell>
        </row>
        <row r="488">
          <cell r="A488">
            <v>1654</v>
          </cell>
          <cell r="B488" t="str">
            <v>Ouriço para proteção</v>
          </cell>
          <cell r="C488" t="str">
            <v>m</v>
          </cell>
          <cell r="D488">
            <v>190.78</v>
          </cell>
          <cell r="E488"/>
        </row>
        <row r="489">
          <cell r="A489">
            <v>4977</v>
          </cell>
          <cell r="B489" t="str">
            <v>Parafuso autoblocante 1 1/2" x 1/4"</v>
          </cell>
          <cell r="C489" t="str">
            <v>un</v>
          </cell>
          <cell r="D489">
            <v>0.22</v>
          </cell>
          <cell r="E489" t="str">
            <v>#</v>
          </cell>
        </row>
        <row r="490">
          <cell r="A490">
            <v>4976</v>
          </cell>
          <cell r="B490" t="str">
            <v>Parafuso autoblocante 1" x 1/4"</v>
          </cell>
          <cell r="C490" t="str">
            <v>un</v>
          </cell>
          <cell r="D490">
            <v>0.22</v>
          </cell>
          <cell r="E490" t="str">
            <v>#</v>
          </cell>
        </row>
        <row r="491">
          <cell r="A491">
            <v>4978</v>
          </cell>
          <cell r="B491" t="str">
            <v>Parafuso autoblocante 2 1/2" x 1/4"</v>
          </cell>
          <cell r="C491" t="str">
            <v>un</v>
          </cell>
          <cell r="D491">
            <v>1.43</v>
          </cell>
        </row>
        <row r="492">
          <cell r="A492">
            <v>4979</v>
          </cell>
          <cell r="B492" t="str">
            <v>Parafuso autoblocante 3 1/2" x 1/4"</v>
          </cell>
          <cell r="C492" t="str">
            <v>un</v>
          </cell>
          <cell r="D492">
            <v>2.1</v>
          </cell>
          <cell r="E492"/>
        </row>
        <row r="493">
          <cell r="A493">
            <v>4975</v>
          </cell>
          <cell r="B493" t="str">
            <v>Parafuso autoblocante 3/4" x 1/4"</v>
          </cell>
          <cell r="C493" t="str">
            <v>un</v>
          </cell>
          <cell r="D493">
            <v>0.22</v>
          </cell>
          <cell r="E493" t="str">
            <v>#</v>
          </cell>
        </row>
        <row r="494">
          <cell r="A494">
            <v>13367</v>
          </cell>
          <cell r="B494" t="str">
            <v>Parafuso c/ bucha S-10</v>
          </cell>
          <cell r="C494" t="str">
            <v>un</v>
          </cell>
          <cell r="D494">
            <v>0.2</v>
          </cell>
          <cell r="E494" t="str">
            <v>#</v>
          </cell>
        </row>
        <row r="495">
          <cell r="A495">
            <v>2682</v>
          </cell>
          <cell r="B495" t="str">
            <v>Parafuso c/ bucha S-6</v>
          </cell>
          <cell r="C495" t="str">
            <v>un</v>
          </cell>
          <cell r="D495">
            <v>0.1</v>
          </cell>
          <cell r="E495" t="str">
            <v>#</v>
          </cell>
        </row>
        <row r="496">
          <cell r="A496">
            <v>4417</v>
          </cell>
          <cell r="B496" t="str">
            <v>Parafuso cabeça lentilha 5/16"</v>
          </cell>
          <cell r="C496" t="str">
            <v>un</v>
          </cell>
          <cell r="D496">
            <v>0.54</v>
          </cell>
          <cell r="E496" t="str">
            <v>#</v>
          </cell>
        </row>
        <row r="497">
          <cell r="A497">
            <v>6554</v>
          </cell>
          <cell r="B497" t="str">
            <v>Parafuso cabeça lentilha auto-travante 1/4" x 1/2"</v>
          </cell>
          <cell r="C497" t="str">
            <v>un</v>
          </cell>
          <cell r="D497">
            <v>0.3</v>
          </cell>
          <cell r="E497" t="str">
            <v>#</v>
          </cell>
        </row>
        <row r="498">
          <cell r="A498">
            <v>7852</v>
          </cell>
          <cell r="B498" t="str">
            <v>Parafuso cabeça sextavada, 3/4" x 4"</v>
          </cell>
          <cell r="C498" t="str">
            <v>un</v>
          </cell>
          <cell r="D498">
            <v>10.39</v>
          </cell>
          <cell r="E498"/>
        </row>
        <row r="499">
          <cell r="A499">
            <v>2947</v>
          </cell>
          <cell r="B499" t="str">
            <v>Parafuso J 19 x 200mm</v>
          </cell>
          <cell r="C499" t="str">
            <v>un</v>
          </cell>
          <cell r="D499">
            <v>7.44</v>
          </cell>
          <cell r="E499" t="str">
            <v>#</v>
          </cell>
        </row>
        <row r="500">
          <cell r="A500">
            <v>8798</v>
          </cell>
          <cell r="B500" t="str">
            <v>Peneira para areia de Ø 50cm</v>
          </cell>
          <cell r="C500" t="str">
            <v>un</v>
          </cell>
          <cell r="D500">
            <v>20.59</v>
          </cell>
          <cell r="E500" t="str">
            <v>#</v>
          </cell>
        </row>
        <row r="501">
          <cell r="A501">
            <v>10361</v>
          </cell>
          <cell r="B501" t="str">
            <v>Perfil Aço Cantoneira abas iguais - 5/8" x 1/8" (0,71kg/m)</v>
          </cell>
          <cell r="C501" t="str">
            <v>Kg</v>
          </cell>
          <cell r="D501">
            <v>6.65</v>
          </cell>
          <cell r="E501"/>
        </row>
        <row r="502">
          <cell r="A502">
            <v>13073</v>
          </cell>
          <cell r="B502" t="str">
            <v>Perfil Aço Laminado, H -  W150 x 22,5 kg/m ASTM A 572 Grau 50</v>
          </cell>
          <cell r="C502" t="str">
            <v>kg</v>
          </cell>
          <cell r="D502">
            <v>8.17</v>
          </cell>
          <cell r="E502"/>
        </row>
        <row r="503">
          <cell r="A503">
            <v>13074</v>
          </cell>
          <cell r="B503" t="str">
            <v>Perfil Aço Laminado, H - W150 x 29,8 kg/m ASTM A 572 Grau 50</v>
          </cell>
          <cell r="C503" t="str">
            <v>kg</v>
          </cell>
          <cell r="D503">
            <v>8.17</v>
          </cell>
          <cell r="E503"/>
        </row>
        <row r="504">
          <cell r="A504">
            <v>13075</v>
          </cell>
          <cell r="B504" t="str">
            <v>Perfil Aço Laminado, H - W200 x 22,5 kg/m ASTM A 572 Grau 50</v>
          </cell>
          <cell r="C504" t="str">
            <v>kg</v>
          </cell>
          <cell r="D504">
            <v>8.17</v>
          </cell>
          <cell r="E504"/>
        </row>
        <row r="505">
          <cell r="A505">
            <v>13079</v>
          </cell>
          <cell r="B505" t="str">
            <v>Perfil Aço Laminado, H - W200 x 53,0 kg/m ASTM A 572 Grau 50</v>
          </cell>
          <cell r="C505" t="str">
            <v>kg</v>
          </cell>
          <cell r="D505">
            <v>7.58</v>
          </cell>
          <cell r="E505"/>
        </row>
        <row r="506">
          <cell r="A506">
            <v>13080</v>
          </cell>
          <cell r="B506" t="str">
            <v>Perfil Aço Laminado, H - W250 x 62,0 kg/m ASTM A 572 Grau 50</v>
          </cell>
          <cell r="C506" t="str">
            <v>kg</v>
          </cell>
          <cell r="D506">
            <v>7.66</v>
          </cell>
          <cell r="E506"/>
        </row>
        <row r="507">
          <cell r="A507">
            <v>13081</v>
          </cell>
          <cell r="B507" t="str">
            <v>Perfil Aço Laminado, H - W250 x 80,0 kg/m ASTM A 572 Grau 50</v>
          </cell>
          <cell r="C507" t="str">
            <v>kg</v>
          </cell>
          <cell r="D507">
            <v>7.62</v>
          </cell>
          <cell r="E507"/>
        </row>
        <row r="508">
          <cell r="A508">
            <v>13083</v>
          </cell>
          <cell r="B508" t="str">
            <v>Perfil Aço Laminado, H - W310 x 107,0 kg/m ASTM A 572 Grau 50</v>
          </cell>
          <cell r="C508" t="str">
            <v>kg</v>
          </cell>
          <cell r="D508">
            <v>7.62</v>
          </cell>
          <cell r="E508"/>
        </row>
        <row r="509">
          <cell r="A509">
            <v>13082</v>
          </cell>
          <cell r="B509" t="str">
            <v>Perfil Aço Laminado, H - W310 x 93,0 kg/m ASTM A 572 Grau 50</v>
          </cell>
          <cell r="C509" t="str">
            <v>kg</v>
          </cell>
          <cell r="D509">
            <v>7.62</v>
          </cell>
          <cell r="E509"/>
        </row>
        <row r="510">
          <cell r="A510">
            <v>13084</v>
          </cell>
          <cell r="B510" t="str">
            <v>Perfil Aço Laminado, H - W360 x 110,0 kg/m ASTM A 572 Grau 50</v>
          </cell>
          <cell r="C510" t="str">
            <v>kg</v>
          </cell>
          <cell r="D510">
            <v>7.62</v>
          </cell>
          <cell r="E510"/>
        </row>
        <row r="511">
          <cell r="A511">
            <v>13085</v>
          </cell>
          <cell r="B511" t="str">
            <v>Perfil Aço Laminado, I - W150 x 13,0 kg/m ASTM A 572 Grau 50</v>
          </cell>
          <cell r="C511" t="str">
            <v>kg</v>
          </cell>
          <cell r="D511">
            <v>6.74</v>
          </cell>
          <cell r="E511" t="str">
            <v>#</v>
          </cell>
        </row>
        <row r="512">
          <cell r="A512">
            <v>13086</v>
          </cell>
          <cell r="B512" t="str">
            <v>Perfil Aço Laminado, I - W150 x 18,0 kg/m ASTM A 572 Grau 50</v>
          </cell>
          <cell r="C512" t="str">
            <v>kg</v>
          </cell>
          <cell r="D512">
            <v>6.74</v>
          </cell>
          <cell r="E512" t="str">
            <v>#</v>
          </cell>
        </row>
        <row r="513">
          <cell r="A513">
            <v>13087</v>
          </cell>
          <cell r="B513" t="str">
            <v>Perfil Aço Laminado, I - W200 x 26,0 kg/m ASTM A 572 Grau 50</v>
          </cell>
          <cell r="C513" t="str">
            <v>kg</v>
          </cell>
          <cell r="D513">
            <v>8.17</v>
          </cell>
          <cell r="E513"/>
        </row>
        <row r="514">
          <cell r="A514">
            <v>13088</v>
          </cell>
          <cell r="B514" t="str">
            <v>Perfil Aço Laminado, I - W200 x 31,3 kg/m ASTM A 572 Grau 50</v>
          </cell>
          <cell r="C514" t="str">
            <v>kg</v>
          </cell>
          <cell r="D514">
            <v>8.17</v>
          </cell>
          <cell r="E514"/>
        </row>
        <row r="515">
          <cell r="A515">
            <v>13089</v>
          </cell>
          <cell r="B515" t="str">
            <v>Perfil Aço Laminado, I - W250 x 22,3 kg/m ASTM A 572 Grau 50</v>
          </cell>
          <cell r="C515" t="str">
            <v>kg</v>
          </cell>
          <cell r="D515">
            <v>8.17</v>
          </cell>
          <cell r="E515"/>
        </row>
        <row r="516">
          <cell r="A516">
            <v>13090</v>
          </cell>
          <cell r="B516" t="str">
            <v>Perfil Aço Laminado, I - W250 x 28,4 kg/m ASTM A 572 Grau 50</v>
          </cell>
          <cell r="C516" t="str">
            <v>kg</v>
          </cell>
          <cell r="D516">
            <v>7.58</v>
          </cell>
          <cell r="E516"/>
        </row>
        <row r="517">
          <cell r="A517">
            <v>13273</v>
          </cell>
          <cell r="B517" t="str">
            <v>Perfil Aço Laminado, I - W250 x 32,7 kg/m ASTM A 572 Grau 50</v>
          </cell>
          <cell r="C517" t="str">
            <v>kg</v>
          </cell>
          <cell r="D517">
            <v>7.58</v>
          </cell>
          <cell r="E517"/>
        </row>
        <row r="518">
          <cell r="A518">
            <v>13091</v>
          </cell>
          <cell r="B518" t="str">
            <v>Perfil Aço Laminado, I - W250 x 38,5 kg/m ASTM A 572 Grau 50</v>
          </cell>
          <cell r="C518" t="str">
            <v>kg</v>
          </cell>
          <cell r="D518">
            <v>7.58</v>
          </cell>
          <cell r="E518"/>
        </row>
        <row r="519">
          <cell r="A519">
            <v>13092</v>
          </cell>
          <cell r="B519" t="str">
            <v>Perfil Aço Laminado, I - W310 x 21,0 kg/m ASTM A 572 Grau 50</v>
          </cell>
          <cell r="C519" t="str">
            <v>kg</v>
          </cell>
          <cell r="D519">
            <v>8.17</v>
          </cell>
          <cell r="E519"/>
        </row>
        <row r="520">
          <cell r="A520">
            <v>13093</v>
          </cell>
          <cell r="B520" t="str">
            <v>Perfil Aço Laminado, I - W310 x 28,3 kg/m ASTM A 572 Grau 50</v>
          </cell>
          <cell r="C520" t="str">
            <v>kg</v>
          </cell>
          <cell r="D520">
            <v>7.58</v>
          </cell>
          <cell r="E520"/>
        </row>
        <row r="521">
          <cell r="A521">
            <v>13094</v>
          </cell>
          <cell r="B521" t="str">
            <v>Perfil Aço Laminado, I - W310 x 38,7 kg/m ASTM A 572 Grau 50</v>
          </cell>
          <cell r="C521" t="str">
            <v>kg</v>
          </cell>
          <cell r="D521">
            <v>7.58</v>
          </cell>
          <cell r="E521"/>
        </row>
        <row r="522">
          <cell r="A522">
            <v>13043</v>
          </cell>
          <cell r="B522" t="str">
            <v>Perfil Aço Laminado, I - W310 x 44,5 kgf/m ASTM A 572 Grau 50</v>
          </cell>
          <cell r="C522" t="str">
            <v>kg</v>
          </cell>
          <cell r="D522">
            <v>7.58</v>
          </cell>
          <cell r="E522"/>
        </row>
        <row r="523">
          <cell r="A523">
            <v>12875</v>
          </cell>
          <cell r="B523" t="str">
            <v>Perfil Aço Laminado, I - W310 x 44,5 kgf/m ASTM A 572 Grau 50</v>
          </cell>
          <cell r="C523" t="str">
            <v>kg</v>
          </cell>
          <cell r="D523">
            <v>7.66</v>
          </cell>
          <cell r="E523"/>
        </row>
        <row r="524">
          <cell r="A524">
            <v>13046</v>
          </cell>
          <cell r="B524" t="str">
            <v>Perfil Aço Laminado, I - W310 x 52kg/m ASTM A 572 Grau 50</v>
          </cell>
          <cell r="C524" t="str">
            <v>kg</v>
          </cell>
          <cell r="D524">
            <v>7.66</v>
          </cell>
          <cell r="E524"/>
        </row>
        <row r="525">
          <cell r="A525">
            <v>13095</v>
          </cell>
          <cell r="B525" t="str">
            <v>Perfil Aço Laminado, I - W360 x 39,0 kg/m ASTM A 572 Grau 50</v>
          </cell>
          <cell r="C525" t="str">
            <v>kg</v>
          </cell>
          <cell r="D525">
            <v>7.58</v>
          </cell>
          <cell r="E525"/>
        </row>
        <row r="526">
          <cell r="A526">
            <v>13096</v>
          </cell>
          <cell r="B526" t="str">
            <v>Perfil Aço Laminado, I - W360 x 51,0 kg/m ASTM A 572 Grau 50</v>
          </cell>
          <cell r="C526" t="str">
            <v>kg</v>
          </cell>
          <cell r="D526">
            <v>7.66</v>
          </cell>
          <cell r="E526"/>
        </row>
        <row r="527">
          <cell r="A527">
            <v>13097</v>
          </cell>
          <cell r="B527" t="str">
            <v>Perfil Aço Laminado, I - W360 x 64,0 kg/m ASTM A 572 Grau 50</v>
          </cell>
          <cell r="C527" t="str">
            <v>kg</v>
          </cell>
          <cell r="D527">
            <v>7.62</v>
          </cell>
          <cell r="E527"/>
        </row>
        <row r="528">
          <cell r="A528">
            <v>13047</v>
          </cell>
          <cell r="B528" t="str">
            <v>Perfil Aço Laminado, I - W410 x 67,0 kg/m ASTM A 572 Grau 50</v>
          </cell>
          <cell r="C528" t="str">
            <v>kg</v>
          </cell>
          <cell r="D528">
            <v>7.62</v>
          </cell>
          <cell r="E528"/>
        </row>
        <row r="529">
          <cell r="A529">
            <v>13234</v>
          </cell>
          <cell r="B529" t="str">
            <v>Perfil Aço Laminado, I - W460 x 68,0 kg/m ASTM A 572 Grau 50</v>
          </cell>
          <cell r="C529" t="str">
            <v>kg</v>
          </cell>
          <cell r="D529">
            <v>7.66</v>
          </cell>
          <cell r="E529"/>
        </row>
        <row r="530">
          <cell r="A530">
            <v>2441</v>
          </cell>
          <cell r="B530" t="str">
            <v>Perfil Aço Laminado, U 101,6 x 40,23 mm (8,04 kg/m) ASTM A36</v>
          </cell>
          <cell r="C530" t="str">
            <v>kg</v>
          </cell>
          <cell r="D530">
            <v>7.16</v>
          </cell>
          <cell r="E530" t="str">
            <v>#</v>
          </cell>
        </row>
        <row r="531">
          <cell r="A531">
            <v>2442</v>
          </cell>
          <cell r="B531" t="str">
            <v>Perfil Aço Laminado, U 152,4 x 48,80 mm (12,20 kg/m) ASTM A36</v>
          </cell>
          <cell r="C531" t="str">
            <v>kg</v>
          </cell>
          <cell r="D531">
            <v>7.16</v>
          </cell>
          <cell r="E531" t="str">
            <v>#</v>
          </cell>
        </row>
        <row r="532">
          <cell r="A532">
            <v>2443</v>
          </cell>
          <cell r="B532" t="str">
            <v>Perfil Aço Laminado, U 203,2 x 57,15 mm (17,10 kg/m) ASTM A36</v>
          </cell>
          <cell r="C532" t="str">
            <v>kg</v>
          </cell>
          <cell r="D532">
            <v>7.16</v>
          </cell>
          <cell r="E532" t="str">
            <v>#</v>
          </cell>
        </row>
        <row r="533">
          <cell r="A533">
            <v>2439</v>
          </cell>
          <cell r="B533" t="str">
            <v>Perfil Aço Laminado, U 254.00 x 66,68 mm (22,77 kg/m) ASTM A36</v>
          </cell>
          <cell r="C533" t="str">
            <v>kg</v>
          </cell>
          <cell r="D533">
            <v>7.16</v>
          </cell>
          <cell r="E533" t="str">
            <v>#</v>
          </cell>
        </row>
        <row r="534">
          <cell r="A534">
            <v>13496</v>
          </cell>
          <cell r="B534" t="str">
            <v>Perfil Aço, Cantoneira abas desiguais - 3.1/2" x 2.1/2" x 3/8" (10,70 kg/m)</v>
          </cell>
          <cell r="C534" t="str">
            <v>kg</v>
          </cell>
          <cell r="D534">
            <v>6.3</v>
          </cell>
          <cell r="E534" t="str">
            <v>#</v>
          </cell>
        </row>
        <row r="535">
          <cell r="A535">
            <v>9640</v>
          </cell>
          <cell r="B535" t="str">
            <v>Perfil Aço, Cantoneira abas desiguais - 4" x 3" x 5/16" (10,70 kg/m)</v>
          </cell>
          <cell r="C535" t="str">
            <v>kg</v>
          </cell>
          <cell r="D535">
            <v>6.65</v>
          </cell>
          <cell r="E535"/>
        </row>
        <row r="536">
          <cell r="A536">
            <v>9641</v>
          </cell>
          <cell r="B536" t="str">
            <v>Perfil Aço, Cantoneira abas desiguais - 5" x 3 1/2" x 5/16" (13,0 kg/m)</v>
          </cell>
          <cell r="C536" t="str">
            <v>kg</v>
          </cell>
          <cell r="D536">
            <v>6.65</v>
          </cell>
          <cell r="E536"/>
        </row>
        <row r="537">
          <cell r="A537">
            <v>510</v>
          </cell>
          <cell r="B537" t="str">
            <v>Perfil Aço, Cantoneira abas iguais - 1 1/2" x 1/4" (3,48 kg/m)</v>
          </cell>
          <cell r="C537" t="str">
            <v>kg</v>
          </cell>
          <cell r="D537">
            <v>6.3</v>
          </cell>
          <cell r="E537" t="str">
            <v>#</v>
          </cell>
        </row>
        <row r="538">
          <cell r="A538">
            <v>4897</v>
          </cell>
          <cell r="B538" t="str">
            <v>Perfil Aço, Cantoneira abas iguais - 1 1/2" x 1/8" (1,83 kg/m)</v>
          </cell>
          <cell r="C538" t="str">
            <v>kg</v>
          </cell>
          <cell r="D538">
            <v>6.65</v>
          </cell>
          <cell r="E538"/>
        </row>
        <row r="539">
          <cell r="A539">
            <v>8831</v>
          </cell>
          <cell r="B539" t="str">
            <v>Perfil Aço, Cantoneira abas iguais - 1 1/4" x 1/4" (2,46 kg/m)</v>
          </cell>
          <cell r="C539" t="str">
            <v>kg</v>
          </cell>
          <cell r="D539">
            <v>6.3</v>
          </cell>
          <cell r="E539" t="str">
            <v>#</v>
          </cell>
        </row>
        <row r="540">
          <cell r="A540">
            <v>5209</v>
          </cell>
          <cell r="B540" t="str">
            <v>Perfil Aço, Cantoneira abas iguais - 1 3/4" x 1/8" (2,14 kg/m)</v>
          </cell>
          <cell r="C540" t="str">
            <v>kg</v>
          </cell>
          <cell r="D540">
            <v>6.65</v>
          </cell>
          <cell r="E540"/>
        </row>
        <row r="541">
          <cell r="A541">
            <v>7504</v>
          </cell>
          <cell r="B541" t="str">
            <v>Perfil Aço, Cantoneira abas iguais - 1" x 1/4" (2,22 kg/m)</v>
          </cell>
          <cell r="C541" t="str">
            <v>kg</v>
          </cell>
          <cell r="D541">
            <v>6.3</v>
          </cell>
          <cell r="E541" t="str">
            <v>#</v>
          </cell>
        </row>
        <row r="542">
          <cell r="A542">
            <v>509</v>
          </cell>
          <cell r="B542" t="str">
            <v>Perfil Aço, Cantoneira abas iguais - 1" x 1/8" (1,19 kg/m)</v>
          </cell>
          <cell r="C542" t="str">
            <v>Kg</v>
          </cell>
          <cell r="D542">
            <v>6.3</v>
          </cell>
          <cell r="E542" t="str">
            <v>#</v>
          </cell>
        </row>
        <row r="543">
          <cell r="A543">
            <v>4221</v>
          </cell>
          <cell r="B543" t="str">
            <v>Perfil Aço, Cantoneira abas iguais - 1/2" x 1/8" (0,55 kg/m)</v>
          </cell>
          <cell r="C543" t="str">
            <v>m</v>
          </cell>
          <cell r="D543">
            <v>3.46</v>
          </cell>
          <cell r="E543" t="str">
            <v>#</v>
          </cell>
        </row>
        <row r="544">
          <cell r="A544">
            <v>4370</v>
          </cell>
          <cell r="B544" t="str">
            <v>Perfil Aço, Cantoneira abas iguais - 2 1/2" x 3/16" (4,57 kg/m)</v>
          </cell>
          <cell r="C544" t="str">
            <v>kg</v>
          </cell>
          <cell r="D544">
            <v>6.65</v>
          </cell>
          <cell r="E544"/>
        </row>
        <row r="545">
          <cell r="A545">
            <v>8834</v>
          </cell>
          <cell r="B545" t="str">
            <v>Perfil Aço, Cantoneira abas iguais - 2" x 1/4" (4,74 kg/m)</v>
          </cell>
          <cell r="C545" t="str">
            <v>kg</v>
          </cell>
          <cell r="D545">
            <v>6.65</v>
          </cell>
          <cell r="E545"/>
        </row>
        <row r="546">
          <cell r="A546">
            <v>8449</v>
          </cell>
          <cell r="B546" t="str">
            <v>Perfil Aço, Cantoneira abas iguais - 2" x 1/8" (2,46 kg/m)</v>
          </cell>
          <cell r="C546" t="str">
            <v>kg</v>
          </cell>
          <cell r="D546">
            <v>6.65</v>
          </cell>
          <cell r="E546"/>
        </row>
        <row r="547">
          <cell r="A547">
            <v>4898</v>
          </cell>
          <cell r="B547" t="str">
            <v>Perfil Aço, Cantoneira abas iguais - 2" x 3/16" (3,63 kg/m)</v>
          </cell>
          <cell r="C547" t="str">
            <v>kg</v>
          </cell>
          <cell r="D547">
            <v>6.65</v>
          </cell>
          <cell r="E547"/>
        </row>
        <row r="548">
          <cell r="A548">
            <v>8858</v>
          </cell>
          <cell r="B548" t="str">
            <v>Perfil Aço, Cantoneira abas iguais - 3" x 5/16" (9,07 kg/m)</v>
          </cell>
          <cell r="C548" t="str">
            <v>kg</v>
          </cell>
          <cell r="D548">
            <v>6.65</v>
          </cell>
          <cell r="E548"/>
        </row>
        <row r="549">
          <cell r="A549">
            <v>4222</v>
          </cell>
          <cell r="B549" t="str">
            <v>Perfil Aço, Cantoneira abas iguais - 3/4" x 1/8" (0,87 kg/m)</v>
          </cell>
          <cell r="C549" t="str">
            <v>m</v>
          </cell>
          <cell r="D549">
            <v>5.81</v>
          </cell>
          <cell r="E549"/>
        </row>
        <row r="550">
          <cell r="A550">
            <v>6560</v>
          </cell>
          <cell r="B550" t="str">
            <v>Perfil Aço, Cantoneira abas iguais - 4" x 1/2" (19,03 kg/m)</v>
          </cell>
          <cell r="C550" t="str">
            <v>m</v>
          </cell>
          <cell r="D550">
            <v>126.98</v>
          </cell>
          <cell r="E550"/>
        </row>
        <row r="551">
          <cell r="A551">
            <v>6470</v>
          </cell>
          <cell r="B551" t="str">
            <v>Perfil Aço, Cantoneira abas iguais - 4" x 3/8" (14,57 kg/m)</v>
          </cell>
          <cell r="C551" t="str">
            <v>kg</v>
          </cell>
          <cell r="D551">
            <v>6.65</v>
          </cell>
          <cell r="E551"/>
        </row>
        <row r="552">
          <cell r="A552">
            <v>13128</v>
          </cell>
          <cell r="B552" t="str">
            <v>Perfil Aço, Laminado H - W150 x 22,5 kg/m ASTM A 572 Grau 50</v>
          </cell>
          <cell r="C552" t="str">
            <v>kg</v>
          </cell>
          <cell r="D552">
            <v>7.62</v>
          </cell>
          <cell r="E552"/>
        </row>
        <row r="553">
          <cell r="A553">
            <v>13129</v>
          </cell>
          <cell r="B553" t="str">
            <v>Perfil Aço, Laminado H - W200 x 35,9 kg/m ASTM A 572 Grau 50</v>
          </cell>
          <cell r="C553" t="str">
            <v>kg</v>
          </cell>
          <cell r="D553">
            <v>7.58</v>
          </cell>
          <cell r="E553"/>
        </row>
        <row r="554">
          <cell r="A554">
            <v>13130</v>
          </cell>
          <cell r="B554" t="str">
            <v>Perfil Aço, Laminado H - W250 x 62,0 kg/m ASTM A 572 Grau 50</v>
          </cell>
          <cell r="C554" t="str">
            <v>kg</v>
          </cell>
          <cell r="D554">
            <v>7.58</v>
          </cell>
          <cell r="E554"/>
        </row>
        <row r="555">
          <cell r="A555">
            <v>13131</v>
          </cell>
          <cell r="B555" t="str">
            <v>Perfil Aço, Laminado H - W310 x 93,0 kg/m ASTM A 572 Grau 50</v>
          </cell>
          <cell r="C555" t="str">
            <v>kg</v>
          </cell>
          <cell r="D555">
            <v>7.66</v>
          </cell>
          <cell r="E555"/>
        </row>
        <row r="556">
          <cell r="A556">
            <v>13132</v>
          </cell>
          <cell r="B556" t="str">
            <v>Perfil Aço, Laminado H - W360 x 110,0 kg/m ASTM A 572 Grau 50</v>
          </cell>
          <cell r="C556" t="str">
            <v>kg</v>
          </cell>
          <cell r="D556">
            <v>7.66</v>
          </cell>
          <cell r="E556"/>
        </row>
        <row r="557">
          <cell r="A557">
            <v>13127</v>
          </cell>
          <cell r="B557" t="str">
            <v>Perfil Aço, Laminado I - W150 x 18,0 kg/m ASTM A 572 Grau 50</v>
          </cell>
          <cell r="C557" t="str">
            <v>kg</v>
          </cell>
          <cell r="D557">
            <v>6.74</v>
          </cell>
          <cell r="E557" t="str">
            <v>#</v>
          </cell>
        </row>
        <row r="558">
          <cell r="A558">
            <v>13126</v>
          </cell>
          <cell r="B558" t="str">
            <v>Perfil Aço, Laminado I - W250 x 44,8 kg/m ASTM A 572 Grau 50</v>
          </cell>
          <cell r="C558" t="str">
            <v>kg</v>
          </cell>
          <cell r="D558">
            <v>7.58</v>
          </cell>
          <cell r="E558"/>
        </row>
        <row r="559">
          <cell r="A559">
            <v>13125</v>
          </cell>
          <cell r="B559" t="str">
            <v>Perfil Aço, Laminado I - W360 x 39,0 kg/m ASTM A 572 Grau 50</v>
          </cell>
          <cell r="C559" t="str">
            <v>kg</v>
          </cell>
          <cell r="D559">
            <v>7.66</v>
          </cell>
        </row>
        <row r="560">
          <cell r="A560">
            <v>7199</v>
          </cell>
          <cell r="B560" t="str">
            <v>Perfil Aço, TDC, para sistema de flangeamento em ar condicionado</v>
          </cell>
          <cell r="C560" t="str">
            <v>m</v>
          </cell>
          <cell r="D560">
            <v>49.49</v>
          </cell>
          <cell r="E560"/>
        </row>
        <row r="561">
          <cell r="A561">
            <v>13055</v>
          </cell>
          <cell r="B561" t="str">
            <v>Perfil Aço, U dobrado de chapa - UDC simples - 150 x 50 x 3mm (5,68 kg/m)</v>
          </cell>
          <cell r="C561" t="str">
            <v>m</v>
          </cell>
          <cell r="D561">
            <v>38.64</v>
          </cell>
          <cell r="E561" t="str">
            <v>#</v>
          </cell>
        </row>
        <row r="562">
          <cell r="A562">
            <v>13121</v>
          </cell>
          <cell r="B562" t="str">
            <v>Perfil Aço, UDC Enrijecido 100 x 50 x 3,27(kg/m) - SAE 1008/1012</v>
          </cell>
          <cell r="C562" t="str">
            <v>kg</v>
          </cell>
          <cell r="D562">
            <v>8.3699999999999992</v>
          </cell>
          <cell r="E562"/>
        </row>
        <row r="563">
          <cell r="A563">
            <v>13122</v>
          </cell>
          <cell r="B563" t="str">
            <v>Perfil Aço, UDC Enrijecido 100 x 50 x 4,45(kg/m) - SAE 1008/1012</v>
          </cell>
          <cell r="C563" t="str">
            <v>kg</v>
          </cell>
          <cell r="D563">
            <v>8.3699999999999992</v>
          </cell>
          <cell r="E563"/>
        </row>
        <row r="564">
          <cell r="A564">
            <v>13123</v>
          </cell>
          <cell r="B564" t="str">
            <v>Perfil Aço, UDC Enrijecido 127 x 50 x 3,67(kg/m) - SAE 1008/1012</v>
          </cell>
          <cell r="C564" t="str">
            <v>kg</v>
          </cell>
          <cell r="D564">
            <v>8.3699999999999992</v>
          </cell>
          <cell r="E564"/>
        </row>
        <row r="565">
          <cell r="A565">
            <v>13124</v>
          </cell>
          <cell r="B565" t="str">
            <v>Perfil Aço, UDC Enrijecido 127 x 50 x 5,01(kg/m) - SAE 1008/1012</v>
          </cell>
          <cell r="C565" t="str">
            <v>kg</v>
          </cell>
          <cell r="D565">
            <v>8.3699999999999992</v>
          </cell>
          <cell r="E565"/>
        </row>
        <row r="566">
          <cell r="A566">
            <v>13117</v>
          </cell>
          <cell r="B566" t="str">
            <v>Perfil Aço, UDC Enrijecido 50 x 25 x 1,83(kg/m) - SAE 1008/1012</v>
          </cell>
          <cell r="C566" t="str">
            <v>kg</v>
          </cell>
          <cell r="D566">
            <v>8.3699999999999992</v>
          </cell>
          <cell r="E566"/>
        </row>
        <row r="567">
          <cell r="A567">
            <v>13118</v>
          </cell>
          <cell r="B567" t="str">
            <v>Perfil Aço, UDC Enrijecido 50 x 25 x 2,30(kg/m) - SAE 1008/1012</v>
          </cell>
          <cell r="C567" t="str">
            <v>kg</v>
          </cell>
          <cell r="D567">
            <v>8.3699999999999992</v>
          </cell>
          <cell r="E567"/>
        </row>
        <row r="568">
          <cell r="A568">
            <v>13119</v>
          </cell>
          <cell r="B568" t="str">
            <v>Perfil Aço, UDC Enrijecido 75 x 40 x 2,54(kg/m) - SAE 1008/1012</v>
          </cell>
          <cell r="C568" t="str">
            <v>kg</v>
          </cell>
          <cell r="D568">
            <v>8.3699999999999992</v>
          </cell>
          <cell r="E568"/>
        </row>
        <row r="569">
          <cell r="A569">
            <v>13120</v>
          </cell>
          <cell r="B569" t="str">
            <v>Perfil Aço, UDC Enrijecido 75 x 40 x 3,43(kg/m) - SAE 1008/1012</v>
          </cell>
          <cell r="C569" t="str">
            <v>kg</v>
          </cell>
          <cell r="D569">
            <v>8.3699999999999992</v>
          </cell>
          <cell r="E569"/>
        </row>
        <row r="570">
          <cell r="A570">
            <v>13107</v>
          </cell>
          <cell r="B570" t="str">
            <v>Perfil Aço, UDC Simples 100 x 40 x 3,06(kg/m) - SAE 1008/1012</v>
          </cell>
          <cell r="C570" t="str">
            <v>kg</v>
          </cell>
          <cell r="D570">
            <v>6.8</v>
          </cell>
          <cell r="E570" t="str">
            <v>#</v>
          </cell>
        </row>
        <row r="571">
          <cell r="A571">
            <v>13108</v>
          </cell>
          <cell r="B571" t="str">
            <v>Perfil Aço, UDC Simples 100 x 40 x 4,01(kg/m) - SAE 1008/1012</v>
          </cell>
          <cell r="C571" t="str">
            <v>kg</v>
          </cell>
          <cell r="D571">
            <v>6.8</v>
          </cell>
          <cell r="E571" t="str">
            <v>#</v>
          </cell>
        </row>
        <row r="572">
          <cell r="A572">
            <v>13109</v>
          </cell>
          <cell r="B572" t="str">
            <v>Perfil Aço, UDC Simples 100 x 40 x 6,02(kg/m) - SAE 1008/1012</v>
          </cell>
          <cell r="C572" t="str">
            <v>kg</v>
          </cell>
          <cell r="D572">
            <v>6.8</v>
          </cell>
          <cell r="E572" t="str">
            <v>#</v>
          </cell>
        </row>
        <row r="573">
          <cell r="A573">
            <v>13110</v>
          </cell>
          <cell r="B573" t="str">
            <v>Perfil Aço, UDC Simples 100 x 50 x 4,48(kg/m) - SAE 1008/1012</v>
          </cell>
          <cell r="C573" t="str">
            <v>kg</v>
          </cell>
          <cell r="D573">
            <v>6.8</v>
          </cell>
          <cell r="E573" t="str">
            <v>#</v>
          </cell>
        </row>
        <row r="574">
          <cell r="A574">
            <v>13111</v>
          </cell>
          <cell r="B574" t="str">
            <v>Perfil Aço, UDC Simples 100 x 50 x 6,77(kg/m) - SAE 1008/1012</v>
          </cell>
          <cell r="C574" t="str">
            <v>kg</v>
          </cell>
          <cell r="D574">
            <v>6.8</v>
          </cell>
          <cell r="E574" t="str">
            <v>#</v>
          </cell>
        </row>
        <row r="575">
          <cell r="A575">
            <v>13112</v>
          </cell>
          <cell r="B575" t="str">
            <v>Perfil Aço, UDC Simples 127 x 50 x 3,90(kg/m) - SAE 1008/1012</v>
          </cell>
          <cell r="C575" t="str">
            <v>kg</v>
          </cell>
          <cell r="D575">
            <v>6.8</v>
          </cell>
          <cell r="E575" t="str">
            <v>#</v>
          </cell>
        </row>
        <row r="576">
          <cell r="A576">
            <v>13113</v>
          </cell>
          <cell r="B576" t="str">
            <v>Perfil Aço, UDC Simples 127 x 50 x 5,13(kg/m) - SAE 1008/1012</v>
          </cell>
          <cell r="C576" t="str">
            <v>kg</v>
          </cell>
          <cell r="D576">
            <v>6.8</v>
          </cell>
          <cell r="E576" t="str">
            <v>#</v>
          </cell>
        </row>
        <row r="577">
          <cell r="A577">
            <v>13114</v>
          </cell>
          <cell r="B577" t="str">
            <v>Perfil Aço, UDC Simples 150 x 50 x 4,75(kg/m) - SAE 1008/1012</v>
          </cell>
          <cell r="C577" t="str">
            <v>kg</v>
          </cell>
          <cell r="D577">
            <v>6.8</v>
          </cell>
          <cell r="E577" t="str">
            <v>#</v>
          </cell>
        </row>
        <row r="578">
          <cell r="A578">
            <v>13115</v>
          </cell>
          <cell r="B578" t="str">
            <v>Perfil Aço, UDC Simples 150 x 50 x 5,68(kg/m) - SAE 1008/1012</v>
          </cell>
          <cell r="C578" t="str">
            <v>kg</v>
          </cell>
          <cell r="D578">
            <v>6.8</v>
          </cell>
          <cell r="E578" t="str">
            <v>#</v>
          </cell>
        </row>
        <row r="579">
          <cell r="A579">
            <v>13116</v>
          </cell>
          <cell r="B579" t="str">
            <v>Perfil Aço, UDC Simples 150 x 50 x 7,23kg/m) - SAE 1008/1012</v>
          </cell>
          <cell r="C579" t="str">
            <v>kg</v>
          </cell>
          <cell r="D579">
            <v>6.8</v>
          </cell>
          <cell r="E579" t="str">
            <v>#</v>
          </cell>
        </row>
        <row r="580">
          <cell r="A580">
            <v>13102</v>
          </cell>
          <cell r="B580" t="str">
            <v>Perfil Aço, UDC Simples 50 x 25 x 1,62(kg/m) - SAE 1008/1012</v>
          </cell>
          <cell r="C580" t="str">
            <v>kg</v>
          </cell>
          <cell r="D580">
            <v>1.1299999999999999</v>
          </cell>
          <cell r="E580" t="str">
            <v>#</v>
          </cell>
        </row>
        <row r="581">
          <cell r="A581">
            <v>13103</v>
          </cell>
          <cell r="B581" t="str">
            <v>Perfil Aço, UDC Simples 50 x 25 x 2,10(kg/m) - SAE 1008/1012</v>
          </cell>
          <cell r="C581" t="str">
            <v>kg</v>
          </cell>
          <cell r="D581">
            <v>6.8</v>
          </cell>
          <cell r="E581" t="str">
            <v>#</v>
          </cell>
        </row>
        <row r="582">
          <cell r="A582">
            <v>13104</v>
          </cell>
          <cell r="B582" t="str">
            <v>Perfil Aço, UDC Simples 75 x 38 x 2,61(kg/m) - SAE 1008/1012</v>
          </cell>
          <cell r="C582" t="str">
            <v>kg</v>
          </cell>
          <cell r="D582">
            <v>6.8</v>
          </cell>
          <cell r="E582" t="str">
            <v>#</v>
          </cell>
        </row>
        <row r="583">
          <cell r="A583">
            <v>13105</v>
          </cell>
          <cell r="B583" t="str">
            <v>Perfil Aço, UDC Simples 75 x 38 x 3,84(kg/m) - SAE 1008/1012</v>
          </cell>
          <cell r="C583" t="str">
            <v>kg</v>
          </cell>
          <cell r="D583">
            <v>6.8</v>
          </cell>
          <cell r="E583" t="str">
            <v>#</v>
          </cell>
        </row>
        <row r="584">
          <cell r="A584">
            <v>13106</v>
          </cell>
          <cell r="B584" t="str">
            <v>Perfil Aço, UDC Simples 75 x 38 x 5,09(kg/m) - SAE 1008/1012</v>
          </cell>
          <cell r="C584" t="str">
            <v>kg</v>
          </cell>
          <cell r="D584">
            <v>6.8</v>
          </cell>
          <cell r="E584" t="str">
            <v>#</v>
          </cell>
        </row>
        <row r="585">
          <cell r="A585">
            <v>8462</v>
          </cell>
          <cell r="B585" t="str">
            <v>Placa de ancoragem 200x200x38mm</v>
          </cell>
          <cell r="C585" t="str">
            <v>un</v>
          </cell>
          <cell r="D585">
            <v>214.93</v>
          </cell>
          <cell r="E585"/>
        </row>
        <row r="586">
          <cell r="A586">
            <v>9450</v>
          </cell>
          <cell r="B586" t="str">
            <v>Pontalete de aço galvanizado d=1 1/2", medindo 1,50m, para entrada de energia</v>
          </cell>
          <cell r="C586" t="str">
            <v>un</v>
          </cell>
          <cell r="D586">
            <v>45.5</v>
          </cell>
          <cell r="E586" t="str">
            <v>#</v>
          </cell>
        </row>
        <row r="587">
          <cell r="A587">
            <v>4720</v>
          </cell>
          <cell r="B587" t="str">
            <v>Ponteiro de aço</v>
          </cell>
          <cell r="C587" t="str">
            <v>un</v>
          </cell>
          <cell r="D587">
            <v>21.48</v>
          </cell>
          <cell r="E587" t="str">
            <v>#</v>
          </cell>
        </row>
        <row r="588">
          <cell r="A588">
            <v>11051</v>
          </cell>
          <cell r="B588" t="str">
            <v>Porca em aço inox sextavada 1/4"</v>
          </cell>
          <cell r="C588" t="str">
            <v>un</v>
          </cell>
          <cell r="D588">
            <v>0.15</v>
          </cell>
          <cell r="E588" t="str">
            <v>#</v>
          </cell>
        </row>
        <row r="589">
          <cell r="A589">
            <v>11900</v>
          </cell>
          <cell r="B589" t="str">
            <v>Porca em alumínio 1/4"</v>
          </cell>
          <cell r="C589" t="str">
            <v>un</v>
          </cell>
          <cell r="D589">
            <v>0.13</v>
          </cell>
          <cell r="E589"/>
        </row>
        <row r="590">
          <cell r="A590">
            <v>13371</v>
          </cell>
          <cell r="B590" t="str">
            <v>Porca losangular 1/4" com pino</v>
          </cell>
          <cell r="C590" t="str">
            <v>un</v>
          </cell>
          <cell r="D590">
            <v>1.55</v>
          </cell>
          <cell r="E590" t="str">
            <v>#</v>
          </cell>
        </row>
        <row r="591">
          <cell r="A591">
            <v>2649</v>
          </cell>
          <cell r="B591" t="str">
            <v>Porca olhal, aço carbono, 16 mm</v>
          </cell>
          <cell r="C591" t="str">
            <v>un</v>
          </cell>
          <cell r="D591">
            <v>11.99</v>
          </cell>
          <cell r="E591" t="str">
            <v>#</v>
          </cell>
        </row>
        <row r="592">
          <cell r="A592">
            <v>3784</v>
          </cell>
          <cell r="B592" t="str">
            <v>Porca sextavada 1/2"</v>
          </cell>
          <cell r="C592" t="str">
            <v>un</v>
          </cell>
          <cell r="D592">
            <v>0.25</v>
          </cell>
          <cell r="E592" t="str">
            <v>#</v>
          </cell>
        </row>
        <row r="593">
          <cell r="A593">
            <v>6555</v>
          </cell>
          <cell r="B593" t="str">
            <v>Porca sextavada 1/4"</v>
          </cell>
          <cell r="C593" t="str">
            <v>un</v>
          </cell>
          <cell r="D593">
            <v>0.14000000000000001</v>
          </cell>
          <cell r="E593" t="str">
            <v>#</v>
          </cell>
        </row>
        <row r="594">
          <cell r="A594">
            <v>13323</v>
          </cell>
          <cell r="B594" t="str">
            <v>Porca sextavada 1/4", bicromatizada</v>
          </cell>
          <cell r="C594" t="str">
            <v>un</v>
          </cell>
          <cell r="D594">
            <v>0.15</v>
          </cell>
          <cell r="E594" t="str">
            <v>#</v>
          </cell>
        </row>
        <row r="595">
          <cell r="A595">
            <v>13414</v>
          </cell>
          <cell r="B595" t="str">
            <v>Porca sextavada 3/8", bicromatizada</v>
          </cell>
          <cell r="C595" t="str">
            <v>un</v>
          </cell>
          <cell r="D595">
            <v>0.26</v>
          </cell>
          <cell r="E595"/>
        </row>
        <row r="596">
          <cell r="A596">
            <v>4418</v>
          </cell>
          <cell r="B596" t="str">
            <v>Porca sextavada 5/16"</v>
          </cell>
          <cell r="C596" t="str">
            <v>un</v>
          </cell>
          <cell r="D596">
            <v>0.06</v>
          </cell>
          <cell r="E596" t="str">
            <v>#</v>
          </cell>
        </row>
        <row r="597">
          <cell r="A597">
            <v>9879</v>
          </cell>
          <cell r="B597" t="str">
            <v>Porca sextavada bimetálica 1/4"</v>
          </cell>
          <cell r="C597" t="str">
            <v>un</v>
          </cell>
          <cell r="D597">
            <v>0.15</v>
          </cell>
          <cell r="E597" t="str">
            <v>#</v>
          </cell>
        </row>
        <row r="598">
          <cell r="A598">
            <v>10260</v>
          </cell>
          <cell r="B598" t="str">
            <v>Porca sextavada zincada 1/4"</v>
          </cell>
          <cell r="C598" t="str">
            <v>un</v>
          </cell>
          <cell r="D598">
            <v>0.87</v>
          </cell>
          <cell r="E598" t="str">
            <v>#</v>
          </cell>
        </row>
        <row r="599">
          <cell r="A599">
            <v>7935</v>
          </cell>
          <cell r="B599" t="str">
            <v>Poste de gradil Nylofor 3D, h=1,50m, seção de 4x6cm, pintura branca, Belgo ou similar</v>
          </cell>
          <cell r="C599" t="str">
            <v>pç</v>
          </cell>
          <cell r="D599">
            <v>253.23</v>
          </cell>
          <cell r="E599"/>
        </row>
        <row r="600">
          <cell r="A600">
            <v>11708</v>
          </cell>
          <cell r="B600" t="str">
            <v>Poste de gradil Nylofor 3D, h=2,60m, seção de 40x60mm, Belgo ou similar</v>
          </cell>
          <cell r="C600" t="str">
            <v>pç</v>
          </cell>
          <cell r="D600">
            <v>197.49</v>
          </cell>
          <cell r="E600"/>
        </row>
        <row r="601">
          <cell r="A601">
            <v>6981</v>
          </cell>
          <cell r="B601" t="str">
            <v>Prego (2 X 10) 18 x 21</v>
          </cell>
          <cell r="C601" t="str">
            <v>kg</v>
          </cell>
          <cell r="D601">
            <v>15.95</v>
          </cell>
          <cell r="E601" t="str">
            <v>#</v>
          </cell>
        </row>
        <row r="602">
          <cell r="A602">
            <v>1886</v>
          </cell>
          <cell r="B602" t="str">
            <v>Prego 1 1/2" x 13 (15 x 18)</v>
          </cell>
          <cell r="C602" t="str">
            <v>kg</v>
          </cell>
          <cell r="D602">
            <v>16.98</v>
          </cell>
          <cell r="E602" t="str">
            <v>#</v>
          </cell>
        </row>
        <row r="603">
          <cell r="A603">
            <v>1887</v>
          </cell>
          <cell r="B603" t="str">
            <v>Prego 18 x 30</v>
          </cell>
          <cell r="C603" t="str">
            <v>kg</v>
          </cell>
          <cell r="D603">
            <v>15.16</v>
          </cell>
          <cell r="E603" t="str">
            <v>#</v>
          </cell>
        </row>
        <row r="604">
          <cell r="A604">
            <v>1888</v>
          </cell>
          <cell r="B604" t="str">
            <v>Prego 2 1/2" x 10 (18 x 27)</v>
          </cell>
          <cell r="C604" t="str">
            <v>kg</v>
          </cell>
          <cell r="D604">
            <v>14.9</v>
          </cell>
          <cell r="E604" t="str">
            <v>#</v>
          </cell>
        </row>
        <row r="605">
          <cell r="A605">
            <v>1889</v>
          </cell>
          <cell r="B605" t="str">
            <v>Pregos 16x24</v>
          </cell>
          <cell r="C605" t="str">
            <v>kg</v>
          </cell>
          <cell r="D605">
            <v>16.149999999999999</v>
          </cell>
          <cell r="E605" t="str">
            <v>#</v>
          </cell>
        </row>
        <row r="606">
          <cell r="A606">
            <v>7859</v>
          </cell>
          <cell r="B606" t="str">
            <v>Soquete tipo cunha para cabo de aço D=7/8" - carga máxima de trabalho = 6.000 kg</v>
          </cell>
          <cell r="C606" t="str">
            <v>un</v>
          </cell>
          <cell r="D606">
            <v>2305.25</v>
          </cell>
        </row>
        <row r="607">
          <cell r="A607">
            <v>2064</v>
          </cell>
          <cell r="B607" t="str">
            <v>Suporte em "U" para fixação do pendural em linhas de tesouras, em barra 4" x  3/16" com parafuso e porca 5/8"</v>
          </cell>
          <cell r="C607" t="str">
            <v>un</v>
          </cell>
          <cell r="D607">
            <v>116.91</v>
          </cell>
          <cell r="E607"/>
        </row>
        <row r="608">
          <cell r="A608">
            <v>4728</v>
          </cell>
          <cell r="B608" t="str">
            <v>Talhadeira chata 10"</v>
          </cell>
          <cell r="C608" t="str">
            <v>un</v>
          </cell>
          <cell r="D608">
            <v>13.85</v>
          </cell>
          <cell r="E608" t="str">
            <v>#</v>
          </cell>
        </row>
        <row r="609">
          <cell r="A609">
            <v>12679</v>
          </cell>
          <cell r="B609" t="str">
            <v>Tampa para poste Nylofor 60 x 40mm, Belgo ou similar</v>
          </cell>
          <cell r="C609" t="str">
            <v>pç</v>
          </cell>
          <cell r="D609">
            <v>5.45</v>
          </cell>
          <cell r="E609"/>
        </row>
        <row r="610">
          <cell r="A610">
            <v>10427</v>
          </cell>
          <cell r="B610" t="str">
            <v>Tela aço soldada nervurada CA-60, malha 15x15cm, ferro 3.4mm, painel 2x3m, (1 ,00kg/m²), Malha Pop Média Gerdau ou similar</v>
          </cell>
          <cell r="C610" t="str">
            <v>m2</v>
          </cell>
          <cell r="D610">
            <v>6.11</v>
          </cell>
          <cell r="E610" t="str">
            <v>#</v>
          </cell>
        </row>
        <row r="611">
          <cell r="A611">
            <v>10428</v>
          </cell>
          <cell r="B611" t="str">
            <v>Tela aço soldada nervurada CA-60, malha 15x15cm, ferro 4.2mm, painel 2x3m, (1 ,50kg/m²), Malha Pop Reforçada Gerdau ou similar</v>
          </cell>
          <cell r="C611" t="str">
            <v>m2</v>
          </cell>
          <cell r="D611">
            <v>9.4700000000000006</v>
          </cell>
          <cell r="E611" t="str">
            <v>#</v>
          </cell>
        </row>
        <row r="612">
          <cell r="A612">
            <v>12236</v>
          </cell>
          <cell r="B612" t="str">
            <v>Tela aço soldada nervurada CA-60, malha 20x20cm, ferro 3.4mm, painel 2x3m, (0 ,72kg/m²), Malha Pop Leve Gerdau ou similar</v>
          </cell>
          <cell r="C612" t="str">
            <v>m2</v>
          </cell>
          <cell r="D612">
            <v>0.92</v>
          </cell>
          <cell r="E612"/>
        </row>
        <row r="613">
          <cell r="A613">
            <v>4228</v>
          </cell>
          <cell r="B613" t="str">
            <v>Tela aço soldada nervurada CA-60, Q-138, malha 10x10cm, ferro 4.2mm, painel 2 ,45x6,0m, (2,20kg/m²), Telcon ou similar</v>
          </cell>
          <cell r="C613" t="str">
            <v>m2</v>
          </cell>
          <cell r="D613">
            <v>14.11</v>
          </cell>
          <cell r="E613" t="str">
            <v>#</v>
          </cell>
        </row>
        <row r="614">
          <cell r="A614">
            <v>2184</v>
          </cell>
          <cell r="B614" t="str">
            <v>Tela aço soldada nervurada CA-60, Q-196, malha 10x10cm, ferro 5.0mm, painel 2 ,45x6,0m, (3,11kg/m²), Telcon ou similar</v>
          </cell>
          <cell r="C614" t="str">
            <v>m2</v>
          </cell>
          <cell r="D614">
            <v>20.25</v>
          </cell>
          <cell r="E614" t="str">
            <v>#</v>
          </cell>
        </row>
        <row r="615">
          <cell r="A615">
            <v>12190</v>
          </cell>
          <cell r="B615" t="str">
            <v>Tela aço soldada nervurada CA-60, Q-246, malha 10x10cm, ferro 5.6mm, painel 2 ,45x6,0m, (3,91kg/m²), Telcon ou similar</v>
          </cell>
          <cell r="C615" t="str">
            <v>m2</v>
          </cell>
          <cell r="D615">
            <v>30.34</v>
          </cell>
        </row>
        <row r="616">
          <cell r="A616">
            <v>2868</v>
          </cell>
          <cell r="B616" t="str">
            <v>Tela aço soldada nervurada CA-60, Q-283, malha 10x10cm, ferro 6.0mm, painel 2 ,45x6,0m, (4,48kg/m²), Telcon ou similar</v>
          </cell>
          <cell r="C616" t="str">
            <v>m2</v>
          </cell>
          <cell r="D616">
            <v>28.98</v>
          </cell>
          <cell r="E616" t="str">
            <v>#</v>
          </cell>
        </row>
        <row r="617">
          <cell r="A617">
            <v>11145</v>
          </cell>
          <cell r="B617" t="str">
            <v>Tela aço soldada nervurada CA-60, Q-335, malha 15x15cm, ferro 8.0mm, painel 2 ,45x6,0m, (5,37kg/m²), Telcon ou similar</v>
          </cell>
          <cell r="C617" t="str">
            <v>m2</v>
          </cell>
          <cell r="D617">
            <v>44.45</v>
          </cell>
          <cell r="E617"/>
        </row>
        <row r="618">
          <cell r="A618">
            <v>2183</v>
          </cell>
          <cell r="B618" t="str">
            <v>Tela aço soldada nervurada CA-60, Q-61, malha 15x15cm, ferro 3.4mm, painel 2, 45x6,0m, (0,97kg/m²), Telcon ou similar</v>
          </cell>
          <cell r="C618" t="str">
            <v>m2</v>
          </cell>
          <cell r="D618">
            <v>6.11</v>
          </cell>
          <cell r="E618" t="str">
            <v>#</v>
          </cell>
        </row>
        <row r="619">
          <cell r="A619">
            <v>11790</v>
          </cell>
          <cell r="B619" t="str">
            <v>Tela aço soldada nervurada CA-60, Q-636, malha 10x10cm, ferro 9.0mm, painel 2 ,45x6,0m, (5,84kg/m²), Telcon ou similar</v>
          </cell>
          <cell r="C619" t="str">
            <v>m2</v>
          </cell>
          <cell r="D619">
            <v>83.53</v>
          </cell>
        </row>
        <row r="620">
          <cell r="A620">
            <v>12974</v>
          </cell>
          <cell r="B620" t="str">
            <v>Tela aço soldada nervurada CA-60, Q-785, malha 10x10cm, ferro 10.0mm, painel  2,45x6,0m, (12,46kg/m²), Telcon ou similar</v>
          </cell>
          <cell r="C620" t="str">
            <v>m2</v>
          </cell>
          <cell r="D620">
            <v>56.95</v>
          </cell>
          <cell r="E620"/>
        </row>
        <row r="621">
          <cell r="A621">
            <v>2867</v>
          </cell>
          <cell r="B621" t="str">
            <v>Tela aço soldada nervurada CA-60, Q-92, malha 15x15cm, ferro 4.2mm, painel 2, 45x6,0m, (1,48kg/m²), Telcon ou similar</v>
          </cell>
          <cell r="C621" t="str">
            <v>m2</v>
          </cell>
          <cell r="D621">
            <v>9.4700000000000006</v>
          </cell>
          <cell r="E621" t="str">
            <v>#</v>
          </cell>
        </row>
        <row r="622">
          <cell r="A622">
            <v>2731</v>
          </cell>
          <cell r="B622" t="str">
            <v>Tela alambrado gerdau, fio 3mm, malha 15x5, altura 2m, rolo de 30m ou similar</v>
          </cell>
          <cell r="C622" t="str">
            <v>m</v>
          </cell>
          <cell r="D622">
            <v>86.4</v>
          </cell>
          <cell r="E622"/>
        </row>
        <row r="623">
          <cell r="A623">
            <v>8932</v>
          </cell>
          <cell r="B623" t="str">
            <v>Tela arame galvanizado hexagonal para viveiro d=1/2", fio 24 bwg</v>
          </cell>
          <cell r="C623" t="str">
            <v>m2</v>
          </cell>
          <cell r="D623">
            <v>8.83</v>
          </cell>
          <cell r="E623" t="str">
            <v>#</v>
          </cell>
        </row>
        <row r="624">
          <cell r="A624">
            <v>4231</v>
          </cell>
          <cell r="B624" t="str">
            <v>Tela de aço galvanizado, fio 10 bwg, malha 1", ondulada, quadrada, sem revest imento</v>
          </cell>
          <cell r="C624" t="str">
            <v>m2</v>
          </cell>
          <cell r="D624">
            <v>119.17</v>
          </cell>
        </row>
        <row r="625">
          <cell r="A625">
            <v>3438</v>
          </cell>
          <cell r="B625" t="str">
            <v>Tela de aço galvanizado, fio 12 bwg, malha 1", ondulada, quadrada, sem revest imento</v>
          </cell>
          <cell r="C625" t="str">
            <v>m2</v>
          </cell>
          <cell r="D625">
            <v>83.42</v>
          </cell>
        </row>
        <row r="626">
          <cell r="A626">
            <v>10368</v>
          </cell>
          <cell r="B626" t="str">
            <v>Tela de aço galvanizado, fio 12 bwg, malha 1/2", ondulada, quadrada, sem reve stimento</v>
          </cell>
          <cell r="C626" t="str">
            <v>m2</v>
          </cell>
          <cell r="D626">
            <v>142.30000000000001</v>
          </cell>
        </row>
        <row r="627">
          <cell r="A627">
            <v>9915</v>
          </cell>
          <cell r="B627" t="str">
            <v>Tela de aço galvanizado, fio 12 bwg, malha 2", ondulada, com revestimento</v>
          </cell>
          <cell r="C627" t="str">
            <v>m2</v>
          </cell>
          <cell r="D627">
            <v>83.02</v>
          </cell>
        </row>
        <row r="628">
          <cell r="A628">
            <v>2178</v>
          </cell>
          <cell r="B628" t="str">
            <v>Tela de aço galvanizado, fio 12bwg, malha 2 1/2", losangular, com revestiment o em pvc</v>
          </cell>
          <cell r="C628" t="str">
            <v>m2</v>
          </cell>
          <cell r="D628">
            <v>49.2</v>
          </cell>
        </row>
        <row r="629">
          <cell r="A629">
            <v>2889</v>
          </cell>
          <cell r="B629" t="str">
            <v>Tela de aço galvanizado, fio 12bwg, malha 2 1/2", losangular, sem revestiment o</v>
          </cell>
          <cell r="C629" t="str">
            <v>m2</v>
          </cell>
          <cell r="D629">
            <v>35.909999999999997</v>
          </cell>
        </row>
        <row r="630">
          <cell r="A630">
            <v>2177</v>
          </cell>
          <cell r="B630" t="str">
            <v>Tela de aço galvanizado, fio 12bwg, malha 2", losangular, com revestimento em pvc</v>
          </cell>
          <cell r="C630" t="str">
            <v>m2</v>
          </cell>
          <cell r="D630">
            <v>64.67</v>
          </cell>
          <cell r="E630"/>
        </row>
        <row r="631">
          <cell r="A631">
            <v>2176</v>
          </cell>
          <cell r="B631" t="str">
            <v>Tela de aço galvanizado, fio 12bwg, malha 2", losangular, sem revestimento</v>
          </cell>
          <cell r="C631" t="str">
            <v>m2</v>
          </cell>
          <cell r="D631">
            <v>25.88</v>
          </cell>
          <cell r="E631" t="str">
            <v>#</v>
          </cell>
        </row>
        <row r="632">
          <cell r="A632">
            <v>4155</v>
          </cell>
          <cell r="B632" t="str">
            <v>Tela de aço galvanizado, fio 12bwg, malha 2", ondulada, quadrada, sem revesti mento</v>
          </cell>
          <cell r="C632" t="str">
            <v>m2</v>
          </cell>
          <cell r="D632">
            <v>44.27</v>
          </cell>
          <cell r="E632"/>
        </row>
        <row r="633">
          <cell r="A633">
            <v>3098</v>
          </cell>
          <cell r="B633" t="str">
            <v>Tela de aço galvanizado, fio 12bwg, malha 3", losangular, com revestimento em pvc</v>
          </cell>
          <cell r="C633" t="str">
            <v>m2</v>
          </cell>
          <cell r="D633">
            <v>31.4</v>
          </cell>
          <cell r="E633" t="str">
            <v>#</v>
          </cell>
        </row>
        <row r="634">
          <cell r="A634">
            <v>2971</v>
          </cell>
          <cell r="B634" t="str">
            <v>Tela de aço galvanizado, fio 12bwg, malha 3", losangular, sem revestimento</v>
          </cell>
          <cell r="C634" t="str">
            <v>m²</v>
          </cell>
          <cell r="D634">
            <v>16.55</v>
          </cell>
          <cell r="E634" t="str">
            <v>#</v>
          </cell>
        </row>
        <row r="635">
          <cell r="A635">
            <v>13068</v>
          </cell>
          <cell r="B635" t="str">
            <v>Tela de aço galvanizado, fio 14bwg, malha 1", losangular, com revestimento em pvc</v>
          </cell>
          <cell r="C635" t="str">
            <v>m2</v>
          </cell>
          <cell r="D635">
            <v>88.93</v>
          </cell>
        </row>
        <row r="636">
          <cell r="A636">
            <v>3755</v>
          </cell>
          <cell r="B636" t="str">
            <v>Tela de aço galvanizado, fio 14bwg, malha 3/4", losangular, com revestimento</v>
          </cell>
          <cell r="C636" t="str">
            <v>m2</v>
          </cell>
          <cell r="D636">
            <v>94.22</v>
          </cell>
        </row>
        <row r="637">
          <cell r="A637">
            <v>3754</v>
          </cell>
          <cell r="B637" t="str">
            <v>Tela de aço galvanizado, fio 14bwg, malha 3/4", ondulada, quadrada, sem reves timento</v>
          </cell>
          <cell r="C637" t="str">
            <v>m2</v>
          </cell>
          <cell r="D637">
            <v>94.22</v>
          </cell>
        </row>
        <row r="638">
          <cell r="A638">
            <v>4986</v>
          </cell>
          <cell r="B638" t="str">
            <v>Tela em ferro,  padrão moeda, larg.: 0,50m</v>
          </cell>
          <cell r="C638" t="str">
            <v>m</v>
          </cell>
          <cell r="D638">
            <v>56.23</v>
          </cell>
        </row>
        <row r="639">
          <cell r="A639">
            <v>10489</v>
          </cell>
          <cell r="C639" t="str">
            <v>m2</v>
          </cell>
          <cell r="D639">
            <v>27.06</v>
          </cell>
        </row>
        <row r="640">
          <cell r="B640" t="str">
            <v>Tela fortinet, revestida em pvc, fio 2.5mm, malha 10x5cm, da ArcelorMittal ou similar</v>
          </cell>
        </row>
        <row r="641">
          <cell r="A641">
            <v>12517</v>
          </cell>
          <cell r="B641" t="str">
            <v>Tela Galvânica 3,2 mm</v>
          </cell>
          <cell r="C641" t="str">
            <v>m2</v>
          </cell>
          <cell r="D641">
            <v>870.51</v>
          </cell>
        </row>
        <row r="642">
          <cell r="A642">
            <v>2179</v>
          </cell>
          <cell r="B642" t="str">
            <v>Tela losangular n22 malha 6 x 6mm</v>
          </cell>
          <cell r="C642" t="str">
            <v>m2</v>
          </cell>
          <cell r="D642">
            <v>136.71</v>
          </cell>
        </row>
        <row r="643">
          <cell r="A643">
            <v>12592</v>
          </cell>
          <cell r="B643" t="str">
            <v>Tela mosquiteiro galvanizada, malha 14, fio 30</v>
          </cell>
          <cell r="C643" t="str">
            <v>m2</v>
          </cell>
          <cell r="D643">
            <v>79.709999999999994</v>
          </cell>
        </row>
        <row r="644">
          <cell r="A644">
            <v>4437</v>
          </cell>
          <cell r="B644" t="str">
            <v>Tela ondulada fio 1,65mm malha 3/8"</v>
          </cell>
          <cell r="C644" t="str">
            <v>m2</v>
          </cell>
          <cell r="D644">
            <v>123.26</v>
          </cell>
          <cell r="E644"/>
        </row>
        <row r="645">
          <cell r="A645">
            <v>4438</v>
          </cell>
          <cell r="B645" t="str">
            <v>Tela peneira fio 26mm malha 8mm</v>
          </cell>
          <cell r="C645" t="str">
            <v>m2</v>
          </cell>
          <cell r="D645">
            <v>124.36</v>
          </cell>
          <cell r="E645"/>
        </row>
        <row r="646">
          <cell r="A646">
            <v>3135</v>
          </cell>
          <cell r="B646" t="str">
            <v>Tela soldada galvanizada, malha 15x5cm, fio 2.7mm, ref.HG27-15 Gerdau (1.24 k g/m2) ou similar</v>
          </cell>
          <cell r="C646" t="str">
            <v>m2</v>
          </cell>
          <cell r="D646">
            <v>19.600000000000001</v>
          </cell>
        </row>
        <row r="647">
          <cell r="A647">
            <v>3372</v>
          </cell>
          <cell r="B647" t="str">
            <v>Tela soldada galvanizada, malha 15x5cm, fio 3.4mm, ref. DG34-15 Gerdau  (1.93 kg/m2)</v>
          </cell>
          <cell r="C647" t="str">
            <v>m2</v>
          </cell>
          <cell r="D647">
            <v>19.600000000000001</v>
          </cell>
        </row>
        <row r="648">
          <cell r="A648">
            <v>2706</v>
          </cell>
          <cell r="B648" t="str">
            <v>Treliça PTG 8l - TR 08634, para suporte de barras de transferência em juntas, ou similar</v>
          </cell>
          <cell r="C648" t="str">
            <v>m</v>
          </cell>
          <cell r="D648">
            <v>14.13</v>
          </cell>
          <cell r="E648"/>
        </row>
        <row r="649">
          <cell r="A649">
            <v>10354</v>
          </cell>
          <cell r="B649" t="str">
            <v>Treliça TG 8M</v>
          </cell>
          <cell r="C649" t="str">
            <v>m</v>
          </cell>
          <cell r="D649">
            <v>8.24</v>
          </cell>
          <cell r="E649"/>
        </row>
        <row r="650">
          <cell r="A650">
            <v>8746</v>
          </cell>
          <cell r="B650" t="str">
            <v>Tubo aço carbono (aço preto) c/costura  1" (25mm), classe média, e=3,35mm - 2 ,50kg/m, DIN-2440/NBR-5580</v>
          </cell>
          <cell r="C650" t="str">
            <v>m</v>
          </cell>
          <cell r="D650">
            <v>26.69</v>
          </cell>
          <cell r="E650" t="str">
            <v>#</v>
          </cell>
        </row>
        <row r="651">
          <cell r="A651">
            <v>8751</v>
          </cell>
          <cell r="B651" t="str">
            <v>Tubo aço carbono (aço preto) c/costura  3" (80mm), classe média, e=3,75mm - 7 ,87kg/m, DIN-2440/NBR-5580</v>
          </cell>
          <cell r="C651" t="str">
            <v>m</v>
          </cell>
          <cell r="D651">
            <v>90.41</v>
          </cell>
          <cell r="E651" t="str">
            <v>#</v>
          </cell>
        </row>
        <row r="652">
          <cell r="A652">
            <v>8748</v>
          </cell>
          <cell r="B652" t="str">
            <v>Tubo aço carbono (aço preto) c/costura 1 1/2" (40mm), classe média, e=3,35mm  - 3,71kg/m, DIN-2440/NBR-5580</v>
          </cell>
          <cell r="C652" t="str">
            <v>m</v>
          </cell>
          <cell r="D652">
            <v>42.2</v>
          </cell>
          <cell r="E652" t="str">
            <v>#</v>
          </cell>
        </row>
        <row r="653">
          <cell r="A653">
            <v>8750</v>
          </cell>
          <cell r="B653" t="str">
            <v>Tubo aço carbono (aço preto) c/costura 2 1/2" (65mm), classe média, e=3,75mm  - 6,68kg/m, DIN-2440/NBR-5580</v>
          </cell>
          <cell r="C653" t="str">
            <v>m</v>
          </cell>
          <cell r="D653">
            <v>55</v>
          </cell>
          <cell r="E653"/>
        </row>
        <row r="654">
          <cell r="A654">
            <v>12933</v>
          </cell>
          <cell r="B654" t="str">
            <v>Tubo aço carbono sem costura schedule 30 diâmetros 12" ou similar</v>
          </cell>
          <cell r="C654" t="str">
            <v>kg</v>
          </cell>
          <cell r="D654">
            <v>14.55</v>
          </cell>
          <cell r="E654"/>
        </row>
        <row r="655">
          <cell r="A655">
            <v>3061</v>
          </cell>
          <cell r="B655" t="str">
            <v>Tubo aço carbono sem costura schedule 40 diâmetros 1/2"(1,27kg/m) e 3/4" (1,6 9kg/m)</v>
          </cell>
          <cell r="C655" t="str">
            <v>kg</v>
          </cell>
          <cell r="D655">
            <v>21.35</v>
          </cell>
          <cell r="E655" t="str">
            <v>#</v>
          </cell>
        </row>
        <row r="656">
          <cell r="A656">
            <v>3064</v>
          </cell>
          <cell r="B656" t="str">
            <v>Tubo aço carbono sem costura schedule 40 diâmetros 8" a 14" ou similar</v>
          </cell>
          <cell r="C656" t="str">
            <v>kg</v>
          </cell>
          <cell r="D656">
            <v>13.64</v>
          </cell>
          <cell r="E656" t="str">
            <v>#</v>
          </cell>
        </row>
        <row r="657">
          <cell r="A657">
            <v>3066</v>
          </cell>
          <cell r="B657" t="str">
            <v>Tubo aço carbono sem costura schedule 80 diâmetros 1" a 4" ou similar</v>
          </cell>
          <cell r="C657" t="str">
            <v>kg</v>
          </cell>
          <cell r="D657">
            <v>14.19</v>
          </cell>
          <cell r="E657" t="str">
            <v>#</v>
          </cell>
        </row>
        <row r="658">
          <cell r="A658">
            <v>3065</v>
          </cell>
          <cell r="B658" t="str">
            <v>Tubo aço carbono sem costura schedule 80 diâmetros 1/2" e 3/4" ou similar</v>
          </cell>
          <cell r="C658" t="str">
            <v>kg</v>
          </cell>
          <cell r="D658">
            <v>21.28</v>
          </cell>
          <cell r="E658" t="str">
            <v>#</v>
          </cell>
        </row>
        <row r="659">
          <cell r="A659">
            <v>3067</v>
          </cell>
          <cell r="B659" t="str">
            <v>Tubo aço carbono sem costura schedule 80 diâmetros 5"e 6" ou similar</v>
          </cell>
          <cell r="C659" t="str">
            <v>kg</v>
          </cell>
          <cell r="D659">
            <v>14.02</v>
          </cell>
          <cell r="E659" t="str">
            <v>#</v>
          </cell>
        </row>
        <row r="660">
          <cell r="A660">
            <v>3068</v>
          </cell>
          <cell r="B660" t="str">
            <v>Tubo aço carbono sem costura schedule 80 diâmetros 8"a 14" ou similar</v>
          </cell>
          <cell r="C660" t="str">
            <v>kg</v>
          </cell>
          <cell r="D660">
            <v>18.2</v>
          </cell>
          <cell r="E660"/>
        </row>
        <row r="661">
          <cell r="A661">
            <v>8736</v>
          </cell>
          <cell r="B661" t="str">
            <v>Tubo aço galvanizado c/costura  1" (25mm), p/condução fluidos, classe leve, e =2,65mm, 2,11kg/m, NBR-5580</v>
          </cell>
          <cell r="C661" t="str">
            <v>m</v>
          </cell>
          <cell r="D661">
            <v>30.55</v>
          </cell>
          <cell r="E661" t="str">
            <v>#</v>
          </cell>
        </row>
        <row r="662">
          <cell r="A662">
            <v>8734</v>
          </cell>
          <cell r="B662" t="str">
            <v>Tubo aço galvanizado c/costura  1/2" (15mm), p/condução fluidos, classe leve, e=2,25mm, 1,12kg/m, NBR-5580</v>
          </cell>
          <cell r="C662" t="str">
            <v>m</v>
          </cell>
          <cell r="D662">
            <v>17.47</v>
          </cell>
          <cell r="E662" t="str">
            <v>#</v>
          </cell>
        </row>
        <row r="663">
          <cell r="A663">
            <v>8725</v>
          </cell>
          <cell r="B663" t="str">
            <v>Tubo aço galvanizado c/costura  1/2" (15mm), p/condução fluidos, classe média , e=2,65mm, 1,22kg/m, DIN-2440/NBR-5580</v>
          </cell>
          <cell r="C663" t="str">
            <v>m</v>
          </cell>
          <cell r="D663">
            <v>17.91</v>
          </cell>
          <cell r="E663" t="str">
            <v>#</v>
          </cell>
        </row>
        <row r="664">
          <cell r="A664">
            <v>8735</v>
          </cell>
          <cell r="B664" t="str">
            <v>Tubo aço galvanizado c/costura  3/4" (20mm), p/condução fluidos, classe leve, e=2,25mm, 1,43kg/m, NBR-5580</v>
          </cell>
          <cell r="C664" t="str">
            <v>m</v>
          </cell>
          <cell r="D664">
            <v>22.75</v>
          </cell>
          <cell r="E664" t="str">
            <v>#</v>
          </cell>
        </row>
        <row r="665">
          <cell r="A665">
            <v>8729</v>
          </cell>
          <cell r="B665" t="str">
            <v>Tubo aço galvanizado c/costura  3/4" (20mm), p/condução fluidos, classe média , e=2,65mm, 1,58kg/m, DIN-2440/NBR-5580</v>
          </cell>
          <cell r="C665" t="str">
            <v>m</v>
          </cell>
          <cell r="D665">
            <v>22.66</v>
          </cell>
          <cell r="E665" t="str">
            <v>#</v>
          </cell>
        </row>
        <row r="666">
          <cell r="A666">
            <v>8738</v>
          </cell>
          <cell r="B666" t="str">
            <v>Tubo aço galvanizado c/costura 1 1/2" (40mm), p/condução fluidos, classe leve , e=3,00mm, 3,48kg/m, NBR-5580</v>
          </cell>
          <cell r="C666" t="str">
            <v>m</v>
          </cell>
          <cell r="D666">
            <v>49.2</v>
          </cell>
          <cell r="E666" t="str">
            <v>#</v>
          </cell>
        </row>
        <row r="667">
          <cell r="A667">
            <v>8723</v>
          </cell>
          <cell r="B667" t="str">
            <v>Tubo aço galvanizado c/costura 1 1/2" (40mm), p/condução fluidos, classe médi a, e=3,25mm, 3,61kg/m, DIN-2440/NBR-5580</v>
          </cell>
          <cell r="C667" t="str">
            <v>m</v>
          </cell>
          <cell r="D667">
            <v>49.25</v>
          </cell>
          <cell r="E667" t="str">
            <v>#</v>
          </cell>
        </row>
        <row r="668">
          <cell r="A668">
            <v>8737</v>
          </cell>
          <cell r="B668" t="str">
            <v>Tubo aço galvanizado c/costura 1 1/4" (32mm), p/condução fluidos, classe leve , e=2,65mm, 2,71kg/m, NBR-5580</v>
          </cell>
          <cell r="C668" t="str">
            <v>m</v>
          </cell>
          <cell r="D668">
            <v>44.52</v>
          </cell>
          <cell r="E668" t="str">
            <v>#</v>
          </cell>
        </row>
        <row r="669">
          <cell r="A669">
            <v>8724</v>
          </cell>
          <cell r="B669" t="str">
            <v>Tubo aço galvanizado c/costura 1 1/4" (32mm), p/condução fluidos, classe médi a, e=3,25mm, 3,14kg/m, DIN-2440/NBR-5580</v>
          </cell>
          <cell r="C669" t="str">
            <v>m</v>
          </cell>
          <cell r="D669">
            <v>42.4</v>
          </cell>
          <cell r="E669" t="str">
            <v>#</v>
          </cell>
        </row>
        <row r="670">
          <cell r="A670">
            <v>8740</v>
          </cell>
          <cell r="B670" t="str">
            <v>Tubo aço galvanizado c/costura 2 1/2" (65mm), p/condução fluidos, classe leve , e=3,35mm, 6,23kg/m, NBR-5580</v>
          </cell>
          <cell r="C670" t="str">
            <v>m</v>
          </cell>
          <cell r="D670">
            <v>89.84</v>
          </cell>
          <cell r="E670" t="str">
            <v>#</v>
          </cell>
        </row>
        <row r="671">
          <cell r="A671">
            <v>8727</v>
          </cell>
          <cell r="B671" t="str">
            <v>Tubo aço galvanizado c/costura 2 1/2" (65mm), p/condução fluidos, classe médi a, e=3,65mm, 6,51kg/m, DIN-2440/NBR-5580</v>
          </cell>
          <cell r="C671" t="str">
            <v>m</v>
          </cell>
          <cell r="D671">
            <v>88.14</v>
          </cell>
          <cell r="E671" t="str">
            <v>#</v>
          </cell>
        </row>
        <row r="672">
          <cell r="A672">
            <v>8739</v>
          </cell>
          <cell r="B672" t="str">
            <v>Tubo aço galvanizado c/costura 2" (50mm), p/condução fluidos, classe leve, e= 3,00mm, 4,40kg/m, NBR-5580</v>
          </cell>
          <cell r="C672" t="str">
            <v>m</v>
          </cell>
          <cell r="D672">
            <v>64.209999999999994</v>
          </cell>
          <cell r="E672" t="str">
            <v>#</v>
          </cell>
        </row>
        <row r="673">
          <cell r="A673">
            <v>8726</v>
          </cell>
          <cell r="B673" t="str">
            <v>Tubo aço galvanizado c/costura 2" (50mm), p/condução fluidos, classe média, e =3,65mm, 5,10kg/m, DIN-2440/NBR-5580</v>
          </cell>
          <cell r="C673" t="str">
            <v>m</v>
          </cell>
          <cell r="D673">
            <v>71.02</v>
          </cell>
          <cell r="E673" t="str">
            <v>#</v>
          </cell>
        </row>
        <row r="674">
          <cell r="A674">
            <v>8741</v>
          </cell>
          <cell r="B674" t="str">
            <v>Tubo aço galvanizado c/costura 3" (80mm), p/condução fluidos, classe leve, e= 3,35mm, 7,32kg/m, NBR-5580</v>
          </cell>
          <cell r="C674" t="str">
            <v>m</v>
          </cell>
          <cell r="D674">
            <v>103.22</v>
          </cell>
          <cell r="E674" t="str">
            <v>#</v>
          </cell>
        </row>
        <row r="675">
          <cell r="A675">
            <v>8728</v>
          </cell>
          <cell r="B675" t="str">
            <v>Tubo aço galvanizado c/costura 3" (80mm), p/condução fluidos, classe média, e =4,05mm, 8,47kg/m, DIN-2440/NBR-5580</v>
          </cell>
          <cell r="C675" t="str">
            <v>m</v>
          </cell>
          <cell r="D675">
            <v>118.61</v>
          </cell>
          <cell r="E675" t="str">
            <v>#</v>
          </cell>
        </row>
        <row r="676">
          <cell r="A676">
            <v>8733</v>
          </cell>
          <cell r="B676" t="str">
            <v>Tubo aço galvanizado c/costura 4" (100mm), p/condução fluidos, classe leve, e =3,75mm, 10,55kg/m, NBR-5580</v>
          </cell>
          <cell r="C676" t="str">
            <v>m</v>
          </cell>
          <cell r="D676">
            <v>149.59</v>
          </cell>
          <cell r="E676" t="str">
            <v>#</v>
          </cell>
        </row>
        <row r="677">
          <cell r="A677">
            <v>8730</v>
          </cell>
          <cell r="B677" t="str">
            <v>Tubo aço galvanizado c/costura 4" (100mm), p/condução fluidos, classe média,  e=4,50mm, 12,10kg/m, DIN-2440/NBR-5580</v>
          </cell>
          <cell r="C677" t="str">
            <v>m</v>
          </cell>
          <cell r="D677">
            <v>163.35</v>
          </cell>
          <cell r="E677" t="str">
            <v>#</v>
          </cell>
        </row>
        <row r="678">
          <cell r="A678">
            <v>8731</v>
          </cell>
          <cell r="B678" t="str">
            <v>Tubo aço galvanizado c/costura 5" (125mm), p/condução fluidos, classe média,  e=5,40mm, 17,80kg/m, DIN-2440/NBR-5580</v>
          </cell>
          <cell r="C678" t="str">
            <v>m</v>
          </cell>
          <cell r="D678">
            <v>244.57</v>
          </cell>
          <cell r="E678" t="str">
            <v>#</v>
          </cell>
        </row>
        <row r="679">
          <cell r="A679">
            <v>8732</v>
          </cell>
          <cell r="B679" t="str">
            <v>Tubo aço galvanizado c/costura 6" (150mm), p/condução fluidos, classe média,  e=4,85mm, 19,20kg/m, DIN-2440/NBR-5580</v>
          </cell>
          <cell r="C679" t="str">
            <v>m</v>
          </cell>
          <cell r="D679">
            <v>265.24</v>
          </cell>
          <cell r="E679" t="str">
            <v>#</v>
          </cell>
        </row>
        <row r="680">
          <cell r="A680">
            <v>7253</v>
          </cell>
          <cell r="B680" t="str">
            <v>Tubo aço galvanizado Ø 31/2" schedule 40, esp.= 5,74, peso = 13,56 kg/m</v>
          </cell>
          <cell r="C680" t="str">
            <v>kg</v>
          </cell>
          <cell r="D680">
            <v>7.03</v>
          </cell>
        </row>
        <row r="681">
          <cell r="A681">
            <v>10907</v>
          </cell>
          <cell r="B681" t="str">
            <v>Tubo industrial, em aço, quadrado, dim 25 x 25 mm, e=3,17mm(1/8"), 2,127kg/m</v>
          </cell>
          <cell r="C681" t="str">
            <v>m</v>
          </cell>
          <cell r="D681">
            <v>21.38</v>
          </cell>
        </row>
        <row r="682">
          <cell r="A682">
            <v>8851</v>
          </cell>
          <cell r="B682" t="str">
            <v>Tubo industrial, em aço, quadrado, dim 50 x 50 mm, e=2,00mm, 4,476 kg/m</v>
          </cell>
          <cell r="C682" t="str">
            <v>m</v>
          </cell>
          <cell r="D682">
            <v>43.56</v>
          </cell>
        </row>
        <row r="683">
          <cell r="A683">
            <v>10912</v>
          </cell>
          <cell r="B683" t="str">
            <v>Tubo industrial, em aço, retangular, dim 100 x 50 mm, e=3,17mm(1/8"), 6,825kg /m</v>
          </cell>
          <cell r="C683" t="str">
            <v>m</v>
          </cell>
          <cell r="D683">
            <v>65.2</v>
          </cell>
          <cell r="E683"/>
        </row>
        <row r="684">
          <cell r="A684">
            <v>11128</v>
          </cell>
          <cell r="B684" t="str">
            <v>Tubo Metalon galvanizado, 40x20mm, e= 0,95mm</v>
          </cell>
          <cell r="C684" t="str">
            <v>m</v>
          </cell>
          <cell r="D684">
            <v>10.69</v>
          </cell>
        </row>
        <row r="685">
          <cell r="A685">
            <v>13561</v>
          </cell>
          <cell r="B685" t="str">
            <v>Tubo quadrado de aço carbono ASTM-A36, dim. 100x100x3mm (9,174kg/m) - CIF</v>
          </cell>
          <cell r="C685" t="str">
            <v>kg</v>
          </cell>
          <cell r="D685">
            <v>6.34</v>
          </cell>
        </row>
        <row r="686">
          <cell r="A686">
            <v>13562</v>
          </cell>
          <cell r="B686" t="str">
            <v>Tubo quadrado de aço carbono ASTM-A36, dim. 50x50x3mm (4,476kg/m) - CIF</v>
          </cell>
          <cell r="C686" t="str">
            <v>kg</v>
          </cell>
          <cell r="D686">
            <v>6.42</v>
          </cell>
        </row>
        <row r="687">
          <cell r="A687">
            <v>2422</v>
          </cell>
          <cell r="B687" t="str">
            <v>Vergalhão (Tirante) com rosca total ø 3/8"x1000mm (marvitec ref. 1431 ou simi lar)</v>
          </cell>
          <cell r="C687" t="str">
            <v>m</v>
          </cell>
          <cell r="D687">
            <v>5.23</v>
          </cell>
          <cell r="E687" t="str">
            <v>#</v>
          </cell>
        </row>
        <row r="688">
          <cell r="A688">
            <v>6906</v>
          </cell>
          <cell r="B688" t="str">
            <v>Vergalhão galvanizado tipo rosca total de 1/4" x 3m</v>
          </cell>
          <cell r="C688" t="str">
            <v>m</v>
          </cell>
          <cell r="D688">
            <v>3.79</v>
          </cell>
          <cell r="E688" t="str">
            <v>#</v>
          </cell>
        </row>
        <row r="689">
          <cell r="A689">
            <v>3783</v>
          </cell>
          <cell r="B689" t="str">
            <v>Vergalhão tipo rosca total de 1/2"</v>
          </cell>
          <cell r="C689" t="str">
            <v>m</v>
          </cell>
          <cell r="D689">
            <v>33.26</v>
          </cell>
        </row>
        <row r="690">
          <cell r="A690">
            <v>4813</v>
          </cell>
          <cell r="B690" t="str">
            <v>Viga "I" 254 x 117,5mm - 1ª alma</v>
          </cell>
          <cell r="C690" t="str">
            <v>kg</v>
          </cell>
          <cell r="D690">
            <v>17.170000000000002</v>
          </cell>
        </row>
        <row r="691">
          <cell r="A691">
            <v>3840</v>
          </cell>
          <cell r="B691" t="str">
            <v>Caixa de ferro, pintura epóxi de  60 x 50 x 25cm  ou similar</v>
          </cell>
          <cell r="C691" t="str">
            <v>un</v>
          </cell>
          <cell r="D691">
            <v>496.25</v>
          </cell>
          <cell r="E691"/>
        </row>
        <row r="692">
          <cell r="A692">
            <v>11090</v>
          </cell>
          <cell r="B692" t="str">
            <v>Caixa de medição direta até 200A confeccionada em chapa galvanizada e pintada eletrostaticamente  d=100 x 60 x 15cm</v>
          </cell>
          <cell r="C692" t="str">
            <v>un</v>
          </cell>
          <cell r="D692">
            <v>1381.09</v>
          </cell>
          <cell r="E692"/>
        </row>
        <row r="693">
          <cell r="A693">
            <v>3032</v>
          </cell>
          <cell r="B693" t="str">
            <v>Caixa p/quadro eletrico em chapa metalica d=60 x 50 x 20cm</v>
          </cell>
          <cell r="C693" t="str">
            <v>un</v>
          </cell>
          <cell r="D693">
            <v>447</v>
          </cell>
          <cell r="E693" t="str">
            <v>#</v>
          </cell>
        </row>
        <row r="694">
          <cell r="A694">
            <v>7421</v>
          </cell>
          <cell r="B694" t="str">
            <v>Canto pwll sl</v>
          </cell>
          <cell r="C694" t="str">
            <v>un</v>
          </cell>
          <cell r="D694">
            <v>1.63</v>
          </cell>
          <cell r="E694"/>
        </row>
        <row r="695">
          <cell r="A695">
            <v>3663</v>
          </cell>
          <cell r="B695" t="str">
            <v>Chapa aço fina a quente e=3,00mm, 11MSG, 24,00 kg/m2</v>
          </cell>
          <cell r="C695" t="str">
            <v>m2</v>
          </cell>
          <cell r="D695">
            <v>278.88</v>
          </cell>
          <cell r="E695"/>
        </row>
        <row r="696">
          <cell r="A696">
            <v>3664</v>
          </cell>
          <cell r="B696" t="str">
            <v>Chapa aço fina preta lisa nº14, e=2,00mm (16,0 kg/m2)</v>
          </cell>
          <cell r="C696" t="str">
            <v>m2</v>
          </cell>
          <cell r="D696">
            <v>143.36000000000001</v>
          </cell>
          <cell r="E696" t="str">
            <v>#</v>
          </cell>
        </row>
        <row r="697">
          <cell r="A697">
            <v>10600</v>
          </cell>
          <cell r="B697" t="str">
            <v>Chapa aço fina preta lisa nº14, e=2,00mm (16,0 kg/m2)</v>
          </cell>
          <cell r="C697" t="str">
            <v>Kg</v>
          </cell>
          <cell r="D697">
            <v>10.97</v>
          </cell>
          <cell r="E697" t="str">
            <v>#</v>
          </cell>
        </row>
        <row r="698">
          <cell r="A698">
            <v>10268</v>
          </cell>
          <cell r="B698" t="str">
            <v>Chapa aço fina preta lisa nº16, e=1,50mm (12,0 kg/m2)</v>
          </cell>
          <cell r="C698" t="str">
            <v>kg</v>
          </cell>
          <cell r="D698">
            <v>10.38</v>
          </cell>
        </row>
        <row r="699">
          <cell r="A699">
            <v>3672</v>
          </cell>
          <cell r="B699" t="str">
            <v>Chapa aço grossa preta 1/4"(6,3mm), 49,39 kg/m2</v>
          </cell>
          <cell r="C699" t="str">
            <v>m2</v>
          </cell>
          <cell r="D699">
            <v>426.24</v>
          </cell>
          <cell r="E699" t="str">
            <v>#</v>
          </cell>
        </row>
        <row r="700">
          <cell r="A700">
            <v>3226</v>
          </cell>
          <cell r="B700" t="str">
            <v>Chapa aço grossa preta 3/8"(9,53mm) 74,48 kg/m2</v>
          </cell>
          <cell r="C700" t="str">
            <v>m2</v>
          </cell>
          <cell r="D700">
            <v>658.96</v>
          </cell>
          <cell r="E700" t="str">
            <v>#</v>
          </cell>
        </row>
        <row r="701">
          <cell r="A701">
            <v>7254</v>
          </cell>
          <cell r="B701" t="str">
            <v>Chapa aço grossa preta 5/16"(8,00mm), 62,72 kg/m2</v>
          </cell>
          <cell r="C701" t="str">
            <v>kg</v>
          </cell>
          <cell r="D701">
            <v>9.75</v>
          </cell>
          <cell r="E701"/>
        </row>
        <row r="702">
          <cell r="A702">
            <v>10975</v>
          </cell>
          <cell r="B702" t="str">
            <v>Chapa aço grossa preta 5/16"(8,00mm), 62,72 kg/m2</v>
          </cell>
          <cell r="C702" t="str">
            <v>m2</v>
          </cell>
          <cell r="D702">
            <v>753.45</v>
          </cell>
          <cell r="E702"/>
        </row>
        <row r="703">
          <cell r="A703">
            <v>10973</v>
          </cell>
          <cell r="B703" t="str">
            <v>Chapa aço grossa preta 5/8"(16,00mm), 125,44 kg/m2</v>
          </cell>
          <cell r="C703" t="str">
            <v>kg</v>
          </cell>
          <cell r="D703">
            <v>9.99</v>
          </cell>
          <cell r="E703"/>
        </row>
        <row r="704">
          <cell r="A704">
            <v>10974</v>
          </cell>
          <cell r="B704" t="str">
            <v>Chapa aço grossa preta 5/8"(16,00mm), 125,44 kg/m2</v>
          </cell>
          <cell r="C704" t="str">
            <v>m2</v>
          </cell>
          <cell r="D704">
            <v>1336.85</v>
          </cell>
          <cell r="E704"/>
        </row>
        <row r="705">
          <cell r="A705">
            <v>8807</v>
          </cell>
          <cell r="B705" t="str">
            <v>Chapa de aço galvanizado nº 14 - e=1,95mm - dimensões 2,00x1,00m</v>
          </cell>
          <cell r="C705" t="str">
            <v>m2</v>
          </cell>
          <cell r="D705">
            <v>175.8</v>
          </cell>
          <cell r="E705" t="str">
            <v>#</v>
          </cell>
        </row>
        <row r="706">
          <cell r="A706">
            <v>8820</v>
          </cell>
          <cell r="B706" t="str">
            <v>Chapa de aço galvanizado nº 16 - e=1,55mm - dimensões 2,00x1,00m</v>
          </cell>
          <cell r="C706" t="str">
            <v>m2</v>
          </cell>
          <cell r="D706">
            <v>147.93</v>
          </cell>
          <cell r="E706" t="str">
            <v>#</v>
          </cell>
        </row>
        <row r="707">
          <cell r="A707">
            <v>3662</v>
          </cell>
          <cell r="B707" t="str">
            <v>Chapa de aço galvanizado nº 18 - e=1,2mm - dimensões 2,00x1,00m</v>
          </cell>
          <cell r="C707" t="str">
            <v>m2</v>
          </cell>
          <cell r="D707">
            <v>115.16</v>
          </cell>
          <cell r="E707" t="str">
            <v>#</v>
          </cell>
        </row>
        <row r="708">
          <cell r="A708">
            <v>578</v>
          </cell>
          <cell r="B708" t="str">
            <v>Chapa de aço galvanizado nº 22 - e=0,7mm - dimensões 2,00x1,00m</v>
          </cell>
          <cell r="C708" t="str">
            <v>m2</v>
          </cell>
          <cell r="D708">
            <v>78.3</v>
          </cell>
          <cell r="E708" t="str">
            <v>#</v>
          </cell>
        </row>
        <row r="709">
          <cell r="A709">
            <v>7768</v>
          </cell>
          <cell r="B709" t="str">
            <v>Chapa de aço galvanizado nº 22 - e=0,7mm - dimensões 2,00x1,00m</v>
          </cell>
          <cell r="C709" t="str">
            <v>KG</v>
          </cell>
          <cell r="D709">
            <v>11.4</v>
          </cell>
          <cell r="E709" t="str">
            <v>#</v>
          </cell>
        </row>
        <row r="710">
          <cell r="A710">
            <v>580</v>
          </cell>
          <cell r="B710" t="str">
            <v>Chapa de aço galvanizado nº 24 - e=0,65mm - dimensões 2,00x1,00m (5,20 kg/m2)</v>
          </cell>
          <cell r="C710" t="str">
            <v>m2</v>
          </cell>
          <cell r="D710">
            <v>55.01</v>
          </cell>
          <cell r="E710"/>
        </row>
        <row r="711">
          <cell r="A711">
            <v>7545</v>
          </cell>
          <cell r="B711" t="str">
            <v>Chapa de aço galvanizado nº 24 - e=0,65mm - dimensões 2,00x1,00m (5,645 kg/m2 )</v>
          </cell>
          <cell r="C711" t="str">
            <v>KG</v>
          </cell>
          <cell r="D711">
            <v>11.57</v>
          </cell>
        </row>
        <row r="712">
          <cell r="A712">
            <v>494</v>
          </cell>
          <cell r="B712" t="str">
            <v>Chapa de aço galvanizado nº 26 - (4,0KG/M²) - e=0,5mm - dimensões 2,00x1,00m</v>
          </cell>
          <cell r="C712" t="str">
            <v>m2</v>
          </cell>
          <cell r="D712">
            <v>52.96</v>
          </cell>
          <cell r="E712" t="str">
            <v>#</v>
          </cell>
        </row>
        <row r="713">
          <cell r="A713">
            <v>7410</v>
          </cell>
          <cell r="B713" t="str">
            <v>Chapa de aço galvanizado nº 26 - (4,425 KG/M²) - e=0,5mm - dimensões 2,00x1,0 0m</v>
          </cell>
          <cell r="C713" t="str">
            <v>kg</v>
          </cell>
          <cell r="D713">
            <v>11.97</v>
          </cell>
          <cell r="E713" t="str">
            <v>#</v>
          </cell>
        </row>
        <row r="714">
          <cell r="A714">
            <v>10413</v>
          </cell>
          <cell r="B714" t="str">
            <v>Chapa de aço galvanizado nº 28</v>
          </cell>
          <cell r="C714" t="str">
            <v>m2</v>
          </cell>
          <cell r="D714">
            <v>80.77</v>
          </cell>
        </row>
        <row r="715">
          <cell r="A715">
            <v>6680</v>
          </cell>
          <cell r="B715" t="str">
            <v>Chapa de aço galvanizado nº 30 - e=0,35mm - dimensões 2,00x1,00m</v>
          </cell>
          <cell r="C715" t="str">
            <v>m2</v>
          </cell>
          <cell r="D715">
            <v>40.21</v>
          </cell>
          <cell r="E715" t="str">
            <v>#</v>
          </cell>
        </row>
        <row r="716">
          <cell r="A716">
            <v>12876</v>
          </cell>
          <cell r="B716" t="str">
            <v>Chapa de Base para apoio de vigas metálicas - dim. 0,14 x 0,24m x 3/8", com 0 4 furações d=3/4"</v>
          </cell>
          <cell r="C716" t="str">
            <v>kg</v>
          </cell>
          <cell r="D716">
            <v>40.06</v>
          </cell>
        </row>
        <row r="717">
          <cell r="A717">
            <v>8853</v>
          </cell>
          <cell r="B717" t="str">
            <v>Chapa expandida em aço malha 40x100mm, esp=1/4 (6,3mm) - 16,20 kg/m2</v>
          </cell>
          <cell r="C717" t="str">
            <v>m2</v>
          </cell>
          <cell r="D717">
            <v>217.93</v>
          </cell>
        </row>
        <row r="718">
          <cell r="A718">
            <v>581</v>
          </cell>
          <cell r="B718" t="str">
            <v>Chapa xadrez 1/4" - 6,60mm - (49,39 kg/m2)</v>
          </cell>
          <cell r="C718" t="str">
            <v>kg</v>
          </cell>
          <cell r="D718">
            <v>9.93</v>
          </cell>
          <cell r="E718" t="str">
            <v>#</v>
          </cell>
        </row>
        <row r="719">
          <cell r="A719">
            <v>2547</v>
          </cell>
          <cell r="B719" t="str">
            <v>Chapa xadrez 1/8" - 3mm - (26,5 kg/m2)</v>
          </cell>
          <cell r="C719" t="str">
            <v>kg</v>
          </cell>
          <cell r="D719">
            <v>14.52</v>
          </cell>
        </row>
        <row r="720">
          <cell r="A720">
            <v>582</v>
          </cell>
          <cell r="B720" t="str">
            <v>Chapa xadrez 3/16" - 4,75mm - (38,00kg/m2)</v>
          </cell>
          <cell r="C720" t="str">
            <v>kg</v>
          </cell>
          <cell r="D720">
            <v>12.12</v>
          </cell>
        </row>
        <row r="721">
          <cell r="A721">
            <v>9299</v>
          </cell>
          <cell r="B721" t="str">
            <v>Chapa xadrez em alumínio - 1,20mm - (4,50kg/m2)</v>
          </cell>
          <cell r="C721" t="str">
            <v>m2</v>
          </cell>
          <cell r="D721">
            <v>326.18</v>
          </cell>
        </row>
        <row r="722">
          <cell r="A722">
            <v>4171</v>
          </cell>
          <cell r="B722" t="str">
            <v>Chave em ferro batido para fechaduras padrão colonial, fabricada artesanalmen te</v>
          </cell>
          <cell r="C722" t="str">
            <v>un</v>
          </cell>
          <cell r="D722">
            <v>32.82</v>
          </cell>
        </row>
        <row r="723">
          <cell r="A723">
            <v>3466</v>
          </cell>
          <cell r="B723" t="str">
            <v>Colunas para sustentação de cobertura em chapa metálica de Aço Carbono ASTM-A 36, e=3/16", inclusive 01 demão de primer anti-corrosivo</v>
          </cell>
          <cell r="C723" t="str">
            <v>kg</v>
          </cell>
          <cell r="D723">
            <v>32.07</v>
          </cell>
        </row>
        <row r="724">
          <cell r="A724">
            <v>9816</v>
          </cell>
          <cell r="B724" t="str">
            <v>Escada metálica c/piso em chapa 1/4", com altura total= 1,80m (conforme proje to - Obra: Hospital de São Cristóvão)</v>
          </cell>
          <cell r="C724" t="str">
            <v>un</v>
          </cell>
          <cell r="D724">
            <v>9655.25</v>
          </cell>
        </row>
        <row r="725">
          <cell r="A725">
            <v>13529</v>
          </cell>
          <cell r="B725" t="str">
            <v>Escada metálica c/piso em chapa tipo Z, 3.0mm, patamar, 4.8mm, h = total= 3,6 0m Viga e Pilar metálico W150 x 13.0, incluso guarda corpo ø 2" , esp = 2,65m m  c/ pint fundo e acab. 2 demão (conforme projeto - Obra: ITPS)  - fornecime nto e montagem</v>
          </cell>
          <cell r="C725" t="str">
            <v>un</v>
          </cell>
          <cell r="D725">
            <v>22700.59</v>
          </cell>
        </row>
        <row r="726">
          <cell r="A726">
            <v>2951</v>
          </cell>
          <cell r="B726" t="str">
            <v>Forma em chapa de aço esp.=1/8", desmontável e içável, para confecção de banc os de concreto, dimensão 2,30x0,69m</v>
          </cell>
          <cell r="C726" t="str">
            <v>un</v>
          </cell>
          <cell r="D726">
            <v>15007.7</v>
          </cell>
        </row>
        <row r="727">
          <cell r="A727">
            <v>10374</v>
          </cell>
          <cell r="B727" t="str">
            <v>Locação de perfil cartola de chapa dobrada 13 de aço galvanizado 1020 (abas:  2,5c/altura:2,5cm/largura:7,5cm)</v>
          </cell>
          <cell r="C727" t="str">
            <v>m/dia</v>
          </cell>
          <cell r="D727">
            <v>0.47</v>
          </cell>
        </row>
        <row r="728">
          <cell r="A728">
            <v>12192</v>
          </cell>
          <cell r="B728" t="str">
            <v>Módulo para 12 medidores com barramento , 1160 x 1560 x 220mm, em chapa de aç o galvanizada pintada eletrostáticamente</v>
          </cell>
          <cell r="C728" t="str">
            <v>un</v>
          </cell>
          <cell r="D728">
            <v>3404.25</v>
          </cell>
        </row>
        <row r="729">
          <cell r="A729">
            <v>13296</v>
          </cell>
          <cell r="B729" t="str">
            <v>Módulo para 12 medidores, com barramento 4,76x9,52mm, em policarbonato com pr oteção UV</v>
          </cell>
          <cell r="C729" t="str">
            <v>un</v>
          </cell>
          <cell r="D729">
            <v>3813</v>
          </cell>
          <cell r="E729" t="str">
            <v>#</v>
          </cell>
        </row>
        <row r="730">
          <cell r="A730">
            <v>12194</v>
          </cell>
          <cell r="B730" t="str">
            <v>Módulo para 15 medidores com barramento , 1680 x 1560 x 220mm, em chapa de aç o galvanizada pintada eletrostáticamente</v>
          </cell>
          <cell r="C730" t="str">
            <v>un</v>
          </cell>
          <cell r="D730">
            <v>4927.58</v>
          </cell>
        </row>
        <row r="731">
          <cell r="A731">
            <v>12193</v>
          </cell>
          <cell r="B731" t="str">
            <v>Módulo para 18 medidores com barramento , 1940 x 1560 x 200mm, em chapa de aç o galvanizada pintada eletrostáticamente</v>
          </cell>
          <cell r="C731" t="str">
            <v>un</v>
          </cell>
          <cell r="D731">
            <v>5696.18</v>
          </cell>
        </row>
        <row r="732">
          <cell r="A732">
            <v>11089</v>
          </cell>
          <cell r="B732" t="str">
            <v>Módulo para 24 medidores com barramento , 1500 x 2600 x 200mm, em chapa de aç o galvanizada pintada eletrostáticamente</v>
          </cell>
          <cell r="C732" t="str">
            <v>un</v>
          </cell>
          <cell r="D732">
            <v>6526.86</v>
          </cell>
          <cell r="E732"/>
        </row>
        <row r="733">
          <cell r="A733">
            <v>9765</v>
          </cell>
          <cell r="B733" t="str">
            <v>Painel p/ Isolamento Térmico em Poliuretano Tipo R1 revestido com Chapas de A ço Pré-Pintado em ambas as faces c/ primer epoxi + poliester, e=100mm</v>
          </cell>
          <cell r="C733" t="str">
            <v>m2</v>
          </cell>
          <cell r="D733">
            <v>339.75</v>
          </cell>
          <cell r="E733"/>
        </row>
        <row r="734">
          <cell r="A734">
            <v>9766</v>
          </cell>
          <cell r="B734" t="str">
            <v>Painel p/ Isolamento Térmico em Poliuretano Tipo R1 revestido com Chapas de A ço Pré-Pintado em ambas as faces c/ primer epoxi + poliester, e=150mm</v>
          </cell>
          <cell r="C734" t="str">
            <v>m2</v>
          </cell>
          <cell r="D734">
            <v>439.82</v>
          </cell>
          <cell r="E734"/>
        </row>
        <row r="735">
          <cell r="A735">
            <v>9767</v>
          </cell>
          <cell r="B735" t="str">
            <v>Painel p/ Isolamento Térmico em Poliuretano Tipo R1 revestido com Chapas de A ço Pré-Pintado em ambas as faces c/ primer epoxi + poliester, e=200mm</v>
          </cell>
          <cell r="C735" t="str">
            <v>m2</v>
          </cell>
          <cell r="D735">
            <v>513.99</v>
          </cell>
          <cell r="E735"/>
        </row>
        <row r="736">
          <cell r="A736">
            <v>9764</v>
          </cell>
          <cell r="B736" t="str">
            <v>Painel p/ Isolamento Térmico em Poliuretano Tipo R1 revestido com Chapas de A ço Pré-Pintado em ambas as faces c/ primer epoxi + poliester, e=70mm</v>
          </cell>
          <cell r="C736" t="str">
            <v>m2</v>
          </cell>
          <cell r="D736">
            <v>299.74</v>
          </cell>
          <cell r="E736"/>
        </row>
        <row r="737">
          <cell r="A737">
            <v>10744</v>
          </cell>
          <cell r="B737" t="str">
            <v>Perfil Aço, U Dobrado de chapa - UDC simples - 100 x 40 x 3 mm (4.01 kg/m)</v>
          </cell>
          <cell r="C737" t="str">
            <v>m</v>
          </cell>
          <cell r="D737">
            <v>32.08</v>
          </cell>
          <cell r="E737"/>
        </row>
        <row r="738">
          <cell r="A738">
            <v>1734</v>
          </cell>
          <cell r="B738" t="str">
            <v>Perfil Aço, U Dobrado de chapa - UDC simples - 100 x 50 x 3 mm (4.48 kg/m)</v>
          </cell>
          <cell r="C738" t="str">
            <v>m</v>
          </cell>
          <cell r="D738">
            <v>35.619999999999997</v>
          </cell>
          <cell r="E738"/>
        </row>
        <row r="739">
          <cell r="A739">
            <v>8860</v>
          </cell>
          <cell r="B739" t="str">
            <v>Perfil Aço, U Dobrado de chapa - UDC simples - 50 x 25 x 2,00 mm (1,38 kg/m)</v>
          </cell>
          <cell r="C739" t="str">
            <v>m</v>
          </cell>
          <cell r="D739">
            <v>9.3800000000000008</v>
          </cell>
          <cell r="E739" t="str">
            <v>#</v>
          </cell>
        </row>
        <row r="740">
          <cell r="A740">
            <v>1735</v>
          </cell>
          <cell r="B740" t="str">
            <v>Perfil Aço, U Dobrado de chapa - UDC simples - 75 x 38 x 2,65 mm (3,01 kg/m)</v>
          </cell>
          <cell r="C740" t="str">
            <v>m</v>
          </cell>
          <cell r="D740">
            <v>20.48</v>
          </cell>
          <cell r="E740" t="str">
            <v>#</v>
          </cell>
        </row>
        <row r="741">
          <cell r="A741">
            <v>4448</v>
          </cell>
          <cell r="B741" t="str">
            <v>Perfis Aço, U dobrado de chapa - UDC simples - 127 x 50 x 2,65mm (4,52 kg/m)</v>
          </cell>
          <cell r="C741" t="str">
            <v>m</v>
          </cell>
          <cell r="D741">
            <v>30.77</v>
          </cell>
          <cell r="E741" t="str">
            <v>#</v>
          </cell>
        </row>
        <row r="742">
          <cell r="A742">
            <v>4449</v>
          </cell>
          <cell r="B742" t="str">
            <v>Perfis Aço, U dobrado de chapa - UDC simples - 127 x 50 x 3,00mm (5,13kg/m)</v>
          </cell>
          <cell r="C742" t="str">
            <v>m</v>
          </cell>
          <cell r="D742">
            <v>34</v>
          </cell>
          <cell r="E742" t="str">
            <v>#</v>
          </cell>
        </row>
        <row r="743">
          <cell r="A743">
            <v>4450</v>
          </cell>
          <cell r="B743" t="str">
            <v>Perfis Aço, U dobrado de chapa - UDC simples - 150 x 50 x 3,00mm (5,68kg/m)</v>
          </cell>
          <cell r="C743" t="str">
            <v>m</v>
          </cell>
          <cell r="D743">
            <v>38.64</v>
          </cell>
          <cell r="E743" t="str">
            <v>#</v>
          </cell>
        </row>
        <row r="744">
          <cell r="A744">
            <v>4785</v>
          </cell>
          <cell r="B744" t="str">
            <v>Reforço para peça de madeira em chapa de ferro 5/16", inclusive aplicação de  02 demãos de epoxi</v>
          </cell>
          <cell r="C744" t="str">
            <v>un</v>
          </cell>
          <cell r="D744">
            <v>1132.33</v>
          </cell>
        </row>
        <row r="745">
          <cell r="A745">
            <v>8430</v>
          </cell>
          <cell r="B745" t="str">
            <v>Suporte em ferro galv. para descida do cabo tipo reforçado com chapa de encos to em 90°</v>
          </cell>
          <cell r="C745" t="str">
            <v>un</v>
          </cell>
          <cell r="D745">
            <v>36.299999999999997</v>
          </cell>
          <cell r="E745" t="str">
            <v>#</v>
          </cell>
        </row>
        <row r="746">
          <cell r="A746">
            <v>7867</v>
          </cell>
          <cell r="B746" t="str">
            <v>Suporte metálico em 2 chapas de aço soldadas e=1/2", dim. [18cm x 25cm]+[18 a 10cm x 15cm], pintadas com epox e esmalte sintético duas demãos cada, com um  furo diam. 24mm</v>
          </cell>
          <cell r="C746" t="str">
            <v>un</v>
          </cell>
          <cell r="D746">
            <v>536.53</v>
          </cell>
        </row>
        <row r="747">
          <cell r="A747">
            <v>7866</v>
          </cell>
          <cell r="B747" t="str">
            <v>Suporte metálico em chapa de aço e=1/2", dim. 18cm x 25cm, pintada com epox e esmalte sintético 2 demãos cada, com 4 furos diam. 17,5mm</v>
          </cell>
          <cell r="C747" t="str">
            <v>un</v>
          </cell>
          <cell r="D747">
            <v>280.13</v>
          </cell>
        </row>
        <row r="748">
          <cell r="A748">
            <v>7869</v>
          </cell>
          <cell r="B748" t="str">
            <v>Suporte metálico em chapa de aço e=1/4", dim. [15cm a 36cm] x 96cm, pintada c om epox e esmalte sintético 2 demãos cada, com 7 furos diam. 14mm</v>
          </cell>
          <cell r="C748" t="str">
            <v>un</v>
          </cell>
          <cell r="D748">
            <v>1056.71</v>
          </cell>
        </row>
        <row r="749">
          <cell r="A749">
            <v>7874</v>
          </cell>
          <cell r="B749" t="str">
            <v>Suporte metálico em chapa de aço e=1/4", dim. 12cm x 30cm, pintada com epox e esmalte sintético 2 demãos cada, com 5 furos diam. 14mm</v>
          </cell>
          <cell r="C749" t="str">
            <v>un</v>
          </cell>
          <cell r="D749">
            <v>121.61</v>
          </cell>
          <cell r="E749"/>
        </row>
        <row r="750">
          <cell r="A750">
            <v>7868</v>
          </cell>
          <cell r="B750" t="str">
            <v>Suporte metálico em chapa de aço e=1/4", dim. 20cm x 40cm, pintada com epox e esmalte sintético 2 demãos cada, com 12 furos diam. 14mm</v>
          </cell>
          <cell r="C750" t="str">
            <v>un</v>
          </cell>
          <cell r="D750">
            <v>205.87</v>
          </cell>
        </row>
        <row r="751">
          <cell r="A751">
            <v>2950</v>
          </cell>
          <cell r="B751" t="str">
            <v>Suporte metálico, seção em 'U' 6x5,5cm, em chapa e=3/16" (0,016m2 p/suporte), pintado com epóxi de alcatrão de hulha,  p/ fixação de encostos de madeira em bancos, ou divisórias de compensado</v>
          </cell>
          <cell r="C751" t="str">
            <v>un</v>
          </cell>
          <cell r="D751">
            <v>78.680000000000007</v>
          </cell>
        </row>
        <row r="752">
          <cell r="A752">
            <v>9735</v>
          </cell>
          <cell r="B752" t="str">
            <v>Suporte para placa de identificação em chapa de aço dobrada esp=3/16", h=103c m, c/espaçadores em tubo aço inox 1/2", inclusive pintura, conforme projeto f ornecido para obra do Parque dos Cajueiros</v>
          </cell>
          <cell r="C752" t="str">
            <v>un</v>
          </cell>
          <cell r="D752">
            <v>10521.71</v>
          </cell>
        </row>
        <row r="753">
          <cell r="A753">
            <v>9661</v>
          </cell>
          <cell r="B753" t="str">
            <v>Suporte para placa de identificação em chapa de aço dobrada esp=3/16", h=94cm , c/espaçadores em tubo aço inox 1/2", inclusive pintura, conforme projeto fo rnecido para obra do Parque dos Cajueiros</v>
          </cell>
          <cell r="C753" t="str">
            <v>un</v>
          </cell>
          <cell r="D753">
            <v>4403.74</v>
          </cell>
        </row>
        <row r="754">
          <cell r="A754">
            <v>9479</v>
          </cell>
          <cell r="B754" t="str">
            <v>Tampão ou cap d=1 1/2" em aço galv. p/encaixe na extremidade da tubulação</v>
          </cell>
          <cell r="C754" t="str">
            <v>un</v>
          </cell>
          <cell r="D754">
            <v>14.47</v>
          </cell>
          <cell r="E754" t="str">
            <v>#</v>
          </cell>
        </row>
        <row r="755">
          <cell r="A755">
            <v>9263</v>
          </cell>
          <cell r="B755" t="str">
            <v>Tampão ou cap d=1" em aço carbono p/encaixe na extremidade da tubulação</v>
          </cell>
          <cell r="C755" t="str">
            <v>un</v>
          </cell>
          <cell r="D755">
            <v>10.47</v>
          </cell>
        </row>
        <row r="756">
          <cell r="A756">
            <v>9487</v>
          </cell>
          <cell r="B756" t="str">
            <v>Tampão ou cap d=1/2" em aço carbono p/encaixe na extremidade da tubulação</v>
          </cell>
          <cell r="C756" t="str">
            <v>un</v>
          </cell>
          <cell r="D756">
            <v>5.04</v>
          </cell>
        </row>
        <row r="757">
          <cell r="A757">
            <v>7982</v>
          </cell>
          <cell r="B757" t="str">
            <v>Tampão ou cap d=3/4" em aço carbono p/encaixe na extremidade da tubulação</v>
          </cell>
          <cell r="C757" t="str">
            <v>un</v>
          </cell>
          <cell r="D757">
            <v>7.11</v>
          </cell>
        </row>
        <row r="758">
          <cell r="A758">
            <v>13492</v>
          </cell>
          <cell r="B758" t="str">
            <v>Telha em aço galvalume, dupla, trapezoidal, com preenchimento PIR 20mm, FSup. =não pintada, FInf.=Filme Alum. Bco, TP40 - 2 x 0,43mm, Kingspan- Isoeste ou  simila</v>
          </cell>
          <cell r="C758" t="str">
            <v>m²</v>
          </cell>
          <cell r="D758">
            <v>139.88</v>
          </cell>
        </row>
        <row r="759">
          <cell r="A759">
            <v>13489</v>
          </cell>
          <cell r="B759" t="str">
            <v>Telha em aço galvalume, dupla, trapezoidal, com preenchimento PIR 20mm, pré-p intada, TP40 - 2 x 0,43mm, Kingspan- Isoeste ou similar</v>
          </cell>
          <cell r="C759" t="str">
            <v>m²</v>
          </cell>
          <cell r="D759">
            <v>212.59</v>
          </cell>
        </row>
        <row r="760">
          <cell r="A760">
            <v>13493</v>
          </cell>
          <cell r="B760" t="str">
            <v>Telha em aço galvalume, dupla, trapezoidal, com preenchimento PIR 30mm, FSup. =não pintada, FInf.=Filme Alum. Bco, TP40 - 2 x 0,43mm, Kingspan- Isoeste ou  simila</v>
          </cell>
          <cell r="C760" t="str">
            <v>m²</v>
          </cell>
          <cell r="D760">
            <v>151.87</v>
          </cell>
        </row>
        <row r="761">
          <cell r="A761">
            <v>13490</v>
          </cell>
          <cell r="B761" t="str">
            <v>Telha em aço galvalume, dupla, trapezoidal, com preenchimento PIR 30mm, pré-p intada, TP40 - 2 x 0,43mm, Kingspan- Isoeste ou similar</v>
          </cell>
          <cell r="C761" t="str">
            <v>m²</v>
          </cell>
          <cell r="D761">
            <v>224.49</v>
          </cell>
        </row>
        <row r="762">
          <cell r="A762">
            <v>13494</v>
          </cell>
          <cell r="B762" t="str">
            <v>Telha em aço galvalume, dupla, trapezoidal, com preenchimento PIR 50mm, FSup. =não pintada, FInf.=Filme Alum. Bco, TP40 - 2 x 0,43mm, Kingspan- Isoeste ou  simila</v>
          </cell>
          <cell r="C762" t="str">
            <v>m²</v>
          </cell>
          <cell r="D762">
            <v>172.9</v>
          </cell>
        </row>
        <row r="763">
          <cell r="A763">
            <v>13491</v>
          </cell>
          <cell r="B763" t="str">
            <v>Telha em aço galvalume, dupla, trapezoidal, com preenchimento PIR 50mm, pré-p intada, TP40 - 2 x 0,43mm, Kingspan- Isoeste ou similar</v>
          </cell>
          <cell r="C763" t="str">
            <v>m²</v>
          </cell>
          <cell r="D763">
            <v>239.86</v>
          </cell>
        </row>
        <row r="764">
          <cell r="A764">
            <v>13486</v>
          </cell>
          <cell r="B764" t="str">
            <v>Telha em aço galvalume, simples, ondulada, não pintada, OND17 - 0,43mm, Kings pan- Isoeste ou similar</v>
          </cell>
          <cell r="C764" t="str">
            <v>m²</v>
          </cell>
          <cell r="D764">
            <v>54.46</v>
          </cell>
        </row>
        <row r="765">
          <cell r="A765">
            <v>13487</v>
          </cell>
          <cell r="B765" t="str">
            <v>Telha em aço galvalume, simples, ondulada, não pintada, OND17 - 0,50mm, Kings pan- Isoeste ou similar</v>
          </cell>
          <cell r="C765" t="str">
            <v>m²</v>
          </cell>
          <cell r="D765">
            <v>61.43</v>
          </cell>
        </row>
        <row r="766">
          <cell r="A766">
            <v>13488</v>
          </cell>
          <cell r="B766" t="str">
            <v>Telha em aço galvalume, simples, ondulada, não pintada, OND17 - 0,65mm, Kings pan- Isoeste ou similar</v>
          </cell>
          <cell r="C766" t="str">
            <v>m²</v>
          </cell>
          <cell r="D766">
            <v>108.55</v>
          </cell>
        </row>
        <row r="767">
          <cell r="A767">
            <v>13483</v>
          </cell>
          <cell r="B767" t="str">
            <v>Telha em aço galvalume, simples, ondulada, pré-pintada, OND17 - 0,43mm, Kings pan- Isoeste ou similar</v>
          </cell>
          <cell r="C767" t="str">
            <v>m²</v>
          </cell>
          <cell r="D767">
            <v>60.04</v>
          </cell>
        </row>
        <row r="768">
          <cell r="A768">
            <v>13484</v>
          </cell>
          <cell r="B768" t="str">
            <v>Telha em aço galvalume, simples, ondulada, pré-pintada, OND17 - 0,50mm, Kings pan- Isoeste ou similar</v>
          </cell>
          <cell r="C768" t="str">
            <v>m²</v>
          </cell>
          <cell r="D768">
            <v>65.89</v>
          </cell>
        </row>
        <row r="769">
          <cell r="A769">
            <v>13485</v>
          </cell>
          <cell r="B769" t="str">
            <v>Telha em aço galvalume, simples, ondulada, pré-pintada, OND17 - 0,65mm, Kings pan- Isoeste ou similar</v>
          </cell>
          <cell r="C769" t="str">
            <v>m²</v>
          </cell>
          <cell r="D769">
            <v>115.43</v>
          </cell>
        </row>
        <row r="770">
          <cell r="A770">
            <v>13480</v>
          </cell>
          <cell r="B770" t="str">
            <v>Telha em aço galvalume, simples, trapezoidal, não pintada, TP40 - 0,43mm, Kin gspan- Isoeste ou similar</v>
          </cell>
          <cell r="C770" t="str">
            <v>m²</v>
          </cell>
          <cell r="D770">
            <v>64.94</v>
          </cell>
        </row>
        <row r="771">
          <cell r="A771">
            <v>13481</v>
          </cell>
          <cell r="B771" t="str">
            <v>Telha em aço galvalume, simples, trapezoidal, não pintada, TP40 - 0,50mm, Kin gspan- Isoeste ou similar</v>
          </cell>
          <cell r="C771" t="str">
            <v>m²</v>
          </cell>
          <cell r="D771">
            <v>72.790000000000006</v>
          </cell>
        </row>
        <row r="772">
          <cell r="A772">
            <v>13482</v>
          </cell>
          <cell r="B772" t="str">
            <v>Telha em aço galvalume, simples, trapezoidal, não pintada, TP40 - 0,65mm, Kin gspan- Isoeste ou similar</v>
          </cell>
          <cell r="C772" t="str">
            <v>m²</v>
          </cell>
          <cell r="D772">
            <v>114.43</v>
          </cell>
        </row>
        <row r="773">
          <cell r="A773">
            <v>13477</v>
          </cell>
          <cell r="B773" t="str">
            <v>Telha em aço galvalume, simples, trapezoidal, pré-pintada, TP40 - 0,43mm, Kin gspan- Isoeste ou similar</v>
          </cell>
          <cell r="C773" t="str">
            <v>m²</v>
          </cell>
          <cell r="D773">
            <v>71.209999999999994</v>
          </cell>
        </row>
        <row r="774">
          <cell r="A774">
            <v>13478</v>
          </cell>
          <cell r="B774" t="str">
            <v>Telha em aço galvalume, simples, trapezoidal, pré-pintada, TP40 - 0,50mm, Kin gspan- Isoeste ou similar</v>
          </cell>
          <cell r="C774" t="str">
            <v>m²</v>
          </cell>
          <cell r="D774">
            <v>77.84</v>
          </cell>
        </row>
        <row r="775">
          <cell r="A775">
            <v>13479</v>
          </cell>
          <cell r="B775" t="str">
            <v>Telha em aço galvalume, simples, trapezoidal, pré-pintada, TP40 - 0,65mm, Kin gspan- Isoeste ou similar</v>
          </cell>
          <cell r="C775" t="str">
            <v>m²</v>
          </cell>
          <cell r="D775">
            <v>120.79</v>
          </cell>
        </row>
        <row r="776">
          <cell r="A776">
            <v>4910</v>
          </cell>
          <cell r="B776" t="str">
            <v>Telha em aço galvanizado, natural, autoportante arqueadas, - IMAP-850 - h = 2 25mm - Esp. chapa = 1,55mm ou similar</v>
          </cell>
          <cell r="C776" t="str">
            <v>m²</v>
          </cell>
          <cell r="D776">
            <v>228.42</v>
          </cell>
        </row>
        <row r="777">
          <cell r="A777">
            <v>9788</v>
          </cell>
          <cell r="B777" t="str">
            <v>Acessório p/ Câmaras Frigoríficas - Conjunto de Automaçãop/ Porta de Correr</v>
          </cell>
          <cell r="C777" t="str">
            <v>un</v>
          </cell>
          <cell r="D777">
            <v>10710.39</v>
          </cell>
        </row>
        <row r="778">
          <cell r="A778">
            <v>9790</v>
          </cell>
          <cell r="B778" t="str">
            <v>Acessório p/ Câmaras Frigoríficas - Conjunto de Automaçãop/ Porta Seccional</v>
          </cell>
          <cell r="C778" t="str">
            <v>un</v>
          </cell>
          <cell r="D778">
            <v>6303.42</v>
          </cell>
        </row>
        <row r="779">
          <cell r="A779">
            <v>9786</v>
          </cell>
          <cell r="B779" t="str">
            <v>Acessório p/ Câmaras Frigoríficas - Kit Carenagem p/ Porta de Correr Manual</v>
          </cell>
          <cell r="C779" t="str">
            <v>un</v>
          </cell>
          <cell r="D779">
            <v>451.52</v>
          </cell>
        </row>
        <row r="780">
          <cell r="A780">
            <v>9787</v>
          </cell>
          <cell r="B780" t="str">
            <v>Acessório p/ Câmaras Frigoríficas - Kit Carenagem p/ Porta de Correr utomátic a</v>
          </cell>
          <cell r="C780" t="str">
            <v>un</v>
          </cell>
          <cell r="D780">
            <v>451.52</v>
          </cell>
        </row>
        <row r="781">
          <cell r="A781">
            <v>9781</v>
          </cell>
          <cell r="B781" t="str">
            <v>Acessório p/ Câmaras Frigoríficas - Visor p/ porta frigorífica, c/ cantos arr edondados, vidro temperado duplo e=4mm, c/ sistema anti-embaçante</v>
          </cell>
          <cell r="C781" t="str">
            <v>un</v>
          </cell>
          <cell r="D781">
            <v>948.22</v>
          </cell>
        </row>
        <row r="782">
          <cell r="A782">
            <v>9774</v>
          </cell>
          <cell r="B782" t="str">
            <v>Almofadão em Lona de Algodão, cor amarelo-queimado, enchimento com espuma den sidade 23kg/m3, dimensões 2,40 x 2,60 x 0,30</v>
          </cell>
          <cell r="C782" t="str">
            <v>un</v>
          </cell>
          <cell r="D782">
            <v>7224.56</v>
          </cell>
        </row>
        <row r="783">
          <cell r="A783">
            <v>12585</v>
          </cell>
          <cell r="B783" t="str">
            <v>Basculante em policarbonato, chapa antivandalismo e=6mm, cantoneira 1" SAE104 5 esp 1/4"/barra chata 1/4"x3/4" e moldura em barra quadrada de ferro SAE 105 0 de 3mm, conforme projeto</v>
          </cell>
          <cell r="C783" t="str">
            <v>m2</v>
          </cell>
          <cell r="D783">
            <v>2006.96</v>
          </cell>
        </row>
        <row r="784">
          <cell r="A784">
            <v>12408</v>
          </cell>
          <cell r="B784" t="str">
            <v>Chapa metálica xadrez 1/8", tipo tampa para eletrocalha piso, dim: 0,30x0,30m</v>
          </cell>
          <cell r="C784" t="str">
            <v>un</v>
          </cell>
          <cell r="D784">
            <v>606.70000000000005</v>
          </cell>
        </row>
        <row r="785">
          <cell r="A785">
            <v>13005</v>
          </cell>
          <cell r="B785" t="str">
            <v>Corrimão central de arquibancada tipo U (invertido) em tubo ferro galvanizado , alt=0,92m, com barras verticais 22cm elas e barra horizontal de 1.1/2"</v>
          </cell>
          <cell r="C785" t="str">
            <v>und</v>
          </cell>
          <cell r="D785">
            <v>123.05</v>
          </cell>
        </row>
        <row r="786">
          <cell r="A786">
            <v>12735</v>
          </cell>
          <cell r="B786" t="str">
            <v>Corrimão central de arquibancada tipo U (invertido) em tubo ferro galvanizado , alt=1,30m, com barras verticais 22cm elas e barra horizontal de 1.1/2"</v>
          </cell>
          <cell r="C786" t="str">
            <v>und</v>
          </cell>
          <cell r="D786">
            <v>210.74</v>
          </cell>
        </row>
        <row r="787">
          <cell r="A787">
            <v>12780</v>
          </cell>
          <cell r="B787" t="str">
            <v>Corrimão Central para arquibancada em tubo ferro galvanizado, superior alt=1, 10m, barras intermediárias alt=0,92m e 0,70m de cada lado, diam= 1.1/2" inclu sive as verticais de apoio.</v>
          </cell>
          <cell r="C787" t="str">
            <v>m</v>
          </cell>
          <cell r="D787">
            <v>169.95</v>
          </cell>
        </row>
        <row r="788">
          <cell r="A788">
            <v>11787</v>
          </cell>
          <cell r="B788" t="str">
            <v>Corrimão em tubo ferro galvanizado, alt=0,92m, com barras horizontais dupla ( 2") e barras verticais nas extremidades de 2", inclusive curva em aço (padrão ) - para deficientes físicos</v>
          </cell>
          <cell r="C788" t="str">
            <v>m</v>
          </cell>
          <cell r="D788">
            <v>132.37</v>
          </cell>
        </row>
        <row r="789">
          <cell r="A789">
            <v>11788</v>
          </cell>
          <cell r="B789" t="str">
            <v>Corrimão em tubo ferro galvanizado, alt=1,10m, com barras verticais  a cada 1 1cm (1") e barras horizontais (superior, intermediárias (duas) e inferior) de 2", inclusive curva de aço</v>
          </cell>
          <cell r="C789" t="str">
            <v>m</v>
          </cell>
          <cell r="D789">
            <v>330.92</v>
          </cell>
        </row>
        <row r="790">
          <cell r="A790">
            <v>12864</v>
          </cell>
          <cell r="B790" t="str">
            <v>Corrimão em tubo ferro galvanizado, barras superiores alt=0,92m e 0,70m e bar ras inferiores h=0,23m e 0,10m,  curvas de aço carbono, inclusive as verticai s de apoio com diam= 1.1/2"</v>
          </cell>
          <cell r="C790" t="str">
            <v>m</v>
          </cell>
          <cell r="D790">
            <v>102.79</v>
          </cell>
        </row>
        <row r="791">
          <cell r="A791">
            <v>900</v>
          </cell>
          <cell r="B791" t="str">
            <v>Escada de ferro com guarda-corpo</v>
          </cell>
          <cell r="C791" t="str">
            <v>m</v>
          </cell>
          <cell r="D791">
            <v>538.14</v>
          </cell>
        </row>
        <row r="792">
          <cell r="A792">
            <v>12242</v>
          </cell>
          <cell r="B792" t="str">
            <v>Fornecimento e instalação de porta eletrônica de enrolar em aço, com motor e  botoeira, inclusive pintura eletróstática na cor cinza prata</v>
          </cell>
          <cell r="C792" t="str">
            <v>m2</v>
          </cell>
          <cell r="D792">
            <v>599.88</v>
          </cell>
        </row>
        <row r="793">
          <cell r="A793">
            <v>11951</v>
          </cell>
          <cell r="B793" t="str">
            <v>Grade com requadro em barra chata de 2" x 3/8" e barras redondas verticais de 3/8" , com acabamento superior em madeira, inclusive parafuso - fornecimento  e instalação</v>
          </cell>
          <cell r="C793" t="str">
            <v>m2</v>
          </cell>
          <cell r="D793">
            <v>198.55</v>
          </cell>
        </row>
        <row r="794">
          <cell r="A794">
            <v>1051</v>
          </cell>
          <cell r="B794" t="str">
            <v>Grade de ferro 1/2" x 1/2"</v>
          </cell>
          <cell r="C794" t="str">
            <v>m2</v>
          </cell>
          <cell r="D794">
            <v>171.05</v>
          </cell>
        </row>
        <row r="795">
          <cell r="A795">
            <v>12940</v>
          </cell>
          <cell r="B795" t="str">
            <v>Grade de ferro c/ gradil em barra chata 3/4" x 1/8", inclusive ferrolho e dob radiças conforme desenho</v>
          </cell>
          <cell r="C795" t="str">
            <v>m2</v>
          </cell>
          <cell r="D795">
            <v>260.42</v>
          </cell>
        </row>
        <row r="796">
          <cell r="A796">
            <v>11861</v>
          </cell>
          <cell r="B796" t="str">
            <v>Grade de ferro com quadro em barra chata  1 1/4" x 1/8", barra quadrada de 1" na vertical, barra chata horizontal de1 1/4" x 1/8"</v>
          </cell>
          <cell r="C796" t="str">
            <v>m2</v>
          </cell>
          <cell r="D796">
            <v>327.63</v>
          </cell>
        </row>
        <row r="797">
          <cell r="A797">
            <v>12887</v>
          </cell>
          <cell r="B797" t="str">
            <v>Grade de ferro para piso, articulável em dobradiça com fechamento em cadeado, em barra chata de 1 1/2" x 1/4" a cada 5,cm e cantoneira 2" x 1/4" de apoio</v>
          </cell>
          <cell r="C797" t="str">
            <v>m2</v>
          </cell>
          <cell r="D797">
            <v>379.2</v>
          </cell>
        </row>
        <row r="798">
          <cell r="A798">
            <v>1052</v>
          </cell>
          <cell r="B798" t="str">
            <v>Grade de ferro tipo tijolinho em barras chatas de 1/2" x 1/8"</v>
          </cell>
          <cell r="C798" t="str">
            <v>m2</v>
          </cell>
          <cell r="D798">
            <v>92.51</v>
          </cell>
        </row>
        <row r="799">
          <cell r="A799">
            <v>12581</v>
          </cell>
          <cell r="B799" t="str">
            <v>Grade de ferro, com barras com seção quadrada inclusive moldura 1"x1", confor me projeto</v>
          </cell>
          <cell r="C799" t="str">
            <v>m2</v>
          </cell>
          <cell r="D799">
            <v>925.16</v>
          </cell>
        </row>
        <row r="800">
          <cell r="A800">
            <v>1054</v>
          </cell>
          <cell r="B800" t="str">
            <v>Grade de proteção c/ barra chata ferro 1/8" x 5/8"</v>
          </cell>
          <cell r="C800" t="str">
            <v>m2</v>
          </cell>
          <cell r="D800">
            <v>71.27</v>
          </cell>
        </row>
        <row r="801">
          <cell r="A801">
            <v>1055</v>
          </cell>
          <cell r="B801" t="str">
            <v>Grade de proteção c/ barra quadrada ferro 5/8"</v>
          </cell>
          <cell r="C801" t="str">
            <v>m2</v>
          </cell>
          <cell r="D801">
            <v>114.06</v>
          </cell>
        </row>
        <row r="802">
          <cell r="A802">
            <v>7605</v>
          </cell>
          <cell r="B802" t="str">
            <v>Grade de proteção c/ barra redonda ferro 3/4"</v>
          </cell>
          <cell r="C802" t="str">
            <v>m2</v>
          </cell>
          <cell r="D802">
            <v>572.84</v>
          </cell>
        </row>
        <row r="803">
          <cell r="A803">
            <v>1056</v>
          </cell>
          <cell r="B803" t="str">
            <v>Grade de proteção c/ barra redonda ferro 5/8"</v>
          </cell>
          <cell r="C803" t="str">
            <v>m2</v>
          </cell>
          <cell r="D803">
            <v>114.06</v>
          </cell>
        </row>
        <row r="804">
          <cell r="A804">
            <v>6921</v>
          </cell>
          <cell r="B804" t="str">
            <v>Grade de proteção c/requadro em barra horizontal chata de 1 1/2" x 5/16" e ba rra vertical em ferro redondo 5/8" a cada 10cm</v>
          </cell>
          <cell r="C804" t="str">
            <v>m2</v>
          </cell>
          <cell r="D804">
            <v>733.58</v>
          </cell>
        </row>
        <row r="805">
          <cell r="A805">
            <v>4406</v>
          </cell>
          <cell r="B805" t="str">
            <v>Grade em metalon</v>
          </cell>
          <cell r="C805" t="str">
            <v>m2</v>
          </cell>
          <cell r="D805">
            <v>228.02</v>
          </cell>
        </row>
        <row r="806">
          <cell r="A806">
            <v>11791</v>
          </cell>
          <cell r="B806" t="str">
            <v>Grade fixa em barra de ferro quadrada de 1/2" na vertical, barra chata 3/4"x1 /4" (dupla) na horizontal (central) e requadro em barra de ferro quadrada  de 1 1/2"</v>
          </cell>
          <cell r="C806" t="str">
            <v>m2</v>
          </cell>
          <cell r="D806">
            <v>187.53</v>
          </cell>
        </row>
        <row r="807">
          <cell r="A807">
            <v>7108</v>
          </cell>
          <cell r="B807" t="str">
            <v>Gradil com portão de correr e/ou abrir, em cantoneira "L" de 2 x 5/16" dobrad a (montante), três  barras chatas 1 x 5/16" (horizontal) e barras quadradas 3 /4" (vertical)</v>
          </cell>
          <cell r="C807" t="str">
            <v>m2</v>
          </cell>
          <cell r="D807">
            <v>400.99</v>
          </cell>
        </row>
        <row r="808">
          <cell r="A808">
            <v>12085</v>
          </cell>
          <cell r="B808" t="str">
            <v>Gradil com quadro em tubo de ferro galvanizado 1 1/4" e tela galvanizada malh a 2"</v>
          </cell>
          <cell r="C808" t="str">
            <v>m2</v>
          </cell>
          <cell r="D808">
            <v>199.28</v>
          </cell>
        </row>
        <row r="809">
          <cell r="A809">
            <v>11647</v>
          </cell>
          <cell r="B809" t="str">
            <v>Gradil com quadro em tubo metalon 40x30mm, tela soldadda de 3x3cm e tubo meta lon de 35x25mm, conforme projeto da Construção do Ginásio Poliesportivo de It abaiana</v>
          </cell>
          <cell r="C809" t="str">
            <v>m2</v>
          </cell>
          <cell r="D809">
            <v>289.12</v>
          </cell>
        </row>
        <row r="810">
          <cell r="A810">
            <v>3136</v>
          </cell>
          <cell r="C810" t="str">
            <v>m2</v>
          </cell>
          <cell r="D810">
            <v>150.99</v>
          </cell>
        </row>
        <row r="811">
          <cell r="B811" t="str">
            <v>Gradil de ferro em barras quadradas de aço de 3/8" na vertical, espaçamento 1 0cm, com duas  barras chatas 1" x 1/4" na horizontal, aplicadas nas duas face s, inclusive portão</v>
          </cell>
        </row>
        <row r="812">
          <cell r="A812">
            <v>4970</v>
          </cell>
          <cell r="B812" t="str">
            <v>Gradil de isolamento metálico tubular, conforme projeto</v>
          </cell>
          <cell r="C812" t="str">
            <v>m</v>
          </cell>
          <cell r="D812">
            <v>491.79</v>
          </cell>
        </row>
        <row r="813">
          <cell r="A813">
            <v>12407</v>
          </cell>
          <cell r="B813" t="str">
            <v>Gradil telado para substação, confeccionado em tubo galvanizado de 38,10mm, t ela galvanizada de 1/2", fio 12, com pintura preta fosca</v>
          </cell>
          <cell r="C813" t="str">
            <v>m2</v>
          </cell>
          <cell r="D813">
            <v>286.81</v>
          </cell>
        </row>
        <row r="814">
          <cell r="A814">
            <v>1058</v>
          </cell>
          <cell r="B814" t="str">
            <v>Gradil tubo ferro galvanizado 1 1/2"</v>
          </cell>
          <cell r="C814" t="str">
            <v>m2</v>
          </cell>
          <cell r="D814">
            <v>199.26</v>
          </cell>
        </row>
        <row r="815">
          <cell r="A815">
            <v>1059</v>
          </cell>
          <cell r="B815" t="str">
            <v>Gradil tubo ferro galvanizado 2.1/2"</v>
          </cell>
          <cell r="C815" t="str">
            <v>m2</v>
          </cell>
          <cell r="D815">
            <v>371.94</v>
          </cell>
        </row>
        <row r="816">
          <cell r="A816">
            <v>1074</v>
          </cell>
          <cell r="B816" t="str">
            <v>Grelha ferro 1/4" x 1/4"</v>
          </cell>
          <cell r="C816" t="str">
            <v>m2</v>
          </cell>
          <cell r="D816">
            <v>256.58</v>
          </cell>
        </row>
        <row r="817">
          <cell r="A817">
            <v>13396</v>
          </cell>
          <cell r="B817" t="str">
            <v>Guarda-corpo e Corrimão em tubo ferro galvanizado, alt=1,10m, com barras vert icais  a cada 11cm (3/4") e barras horizontais (superior, intermediárias (dua s) e inferior) de 1", inclusive curva de aço carbono</v>
          </cell>
          <cell r="C817" t="str">
            <v>m</v>
          </cell>
          <cell r="D817">
            <v>180.23</v>
          </cell>
        </row>
        <row r="818">
          <cell r="A818">
            <v>12732</v>
          </cell>
          <cell r="B818" t="str">
            <v>Guarda-corpo e Corrimão em tubo ferro galvanizado, alt=1,10m, com barras vert icais  a cada 11cm (3/4") e barras horizontais (superior, intermediárias (dua s) e inferior) de 1.1/2", inclusive curva de aço</v>
          </cell>
          <cell r="C818" t="str">
            <v>m</v>
          </cell>
          <cell r="D818">
            <v>244.06</v>
          </cell>
        </row>
        <row r="819">
          <cell r="A819">
            <v>13233</v>
          </cell>
          <cell r="B819" t="str">
            <v>Guarda-corpo h = 1,10m e Corrimão em Aço Inox, barras superiores alt=0,92m e  0,70m e barra inferior, diam= 1.1/2" r, barras verticais d=3/4" a cada 0,11m, curvas de aço inox.</v>
          </cell>
          <cell r="C819" t="str">
            <v>m</v>
          </cell>
          <cell r="D819">
            <v>1103.93</v>
          </cell>
        </row>
        <row r="820">
          <cell r="A820">
            <v>12865</v>
          </cell>
          <cell r="B820" t="str">
            <v>Guarda-corpo h = 1,10m e Corrimão em tubo ferro galvanizado, barras superiore s alt=0,92m e 0,70m e barra inferior, diam= 1.1/2" r, barras verticais d=3/4" a cada 0,11m, curvas de aço carbono.</v>
          </cell>
          <cell r="C820" t="str">
            <v>m</v>
          </cell>
          <cell r="D820">
            <v>123.35</v>
          </cell>
        </row>
        <row r="821">
          <cell r="A821">
            <v>12437</v>
          </cell>
          <cell r="B821" t="str">
            <v>Guarda-corpo para escada marinheiro, com 05 (cinco) barras chatas verticais 1 1/4" x 3/16" e arco a cada 30cm de 1 1/4" x 3/16", fixada com parabolt, insta lado</v>
          </cell>
          <cell r="C821" t="str">
            <v>m</v>
          </cell>
          <cell r="D821">
            <v>99.29</v>
          </cell>
        </row>
        <row r="822">
          <cell r="A822">
            <v>12734</v>
          </cell>
          <cell r="B822" t="str">
            <v>Guarda-corpo Simples em tubo ferro galvanizado, alt=1,10m, com barras vertica is  a cada 11cm (3/4") e barras horizontais (quadro) de 1.1/2"</v>
          </cell>
          <cell r="C822" t="str">
            <v>m</v>
          </cell>
          <cell r="D822">
            <v>188.59</v>
          </cell>
        </row>
        <row r="823">
          <cell r="A823">
            <v>7936</v>
          </cell>
          <cell r="B823" t="str">
            <v>Guarda-corpo tubo ferro galvanizado 1 1/2", alt=98cm, p/fixação em piso, (mod elo p/cadeirantes)</v>
          </cell>
          <cell r="C823" t="str">
            <v>m</v>
          </cell>
          <cell r="D823">
            <v>171.86</v>
          </cell>
        </row>
        <row r="824">
          <cell r="A824">
            <v>13008</v>
          </cell>
          <cell r="B824" t="str">
            <v>Guarda-corpo tubo ferro galvanizado, alt=0,70m, com barras verticais  de 1.1/ 2" a cada 2,0m e barras horizontais inferior, intermediária e superior de 1.1 /2"</v>
          </cell>
          <cell r="C824" t="str">
            <v>m</v>
          </cell>
          <cell r="D824">
            <v>153.82</v>
          </cell>
        </row>
        <row r="825">
          <cell r="A825">
            <v>12435</v>
          </cell>
          <cell r="B825" t="str">
            <v>Guarda-corpo tubo ferro galvanizado, alt=1,10m, com barras verticais  (1 1/2" ) a cada 1,50m e barras intermediárias de 1" e barra superior de 3"</v>
          </cell>
          <cell r="C825" t="str">
            <v>m2</v>
          </cell>
          <cell r="D825">
            <v>165.47</v>
          </cell>
        </row>
        <row r="826">
          <cell r="A826">
            <v>12436</v>
          </cell>
          <cell r="B826" t="str">
            <v>Guarda-corpo tubo ferro galvanizado, alt=1,10m, com barras verticais  (1 1/2" ) a cada 1,70m e 02 (duas) barras intermediárias de 1 1/2" e barra superior d e 3"</v>
          </cell>
          <cell r="C826" t="str">
            <v>m2</v>
          </cell>
          <cell r="D826">
            <v>198.55</v>
          </cell>
        </row>
        <row r="827">
          <cell r="A827">
            <v>11786</v>
          </cell>
          <cell r="B827" t="str">
            <v>Guarda-corpo tubo ferro galvanizado, alt=1,10m, com barras verticais  a cada  11cm (1") e barras horizontais (quadro) de 2"</v>
          </cell>
          <cell r="C827" t="str">
            <v>m</v>
          </cell>
          <cell r="D827">
            <v>198.55</v>
          </cell>
        </row>
        <row r="828">
          <cell r="A828">
            <v>1139</v>
          </cell>
          <cell r="B828" t="str">
            <v>Janela em ferro, tipo basculante, tradicional fixo e móvel</v>
          </cell>
          <cell r="C828" t="str">
            <v>m2</v>
          </cell>
          <cell r="D828">
            <v>337.07</v>
          </cell>
        </row>
        <row r="829">
          <cell r="A829">
            <v>12582</v>
          </cell>
          <cell r="B829" t="str">
            <v>Janela em policarbonato e tabela "Z" em chapa preta virada, fixa, chapa antiv andalismo e=6mm, moldura em barra chata de ferro/ chapa preta 4" x 1/4", conf orme projeto</v>
          </cell>
          <cell r="C829" t="str">
            <v>m2</v>
          </cell>
          <cell r="D829">
            <v>1963.09</v>
          </cell>
        </row>
        <row r="830">
          <cell r="A830">
            <v>11261</v>
          </cell>
          <cell r="B830" t="str">
            <v>Painel de fechamento dim: 5,00 x 0,30 m em tela galvanizada fio 12 e malha 1" , com requadro em cantoneira de ferro 1" x 1/8" (obra: Mercado de Lagarto)</v>
          </cell>
          <cell r="C830" t="str">
            <v>un</v>
          </cell>
          <cell r="D830">
            <v>201.64</v>
          </cell>
        </row>
        <row r="831">
          <cell r="A831">
            <v>12941</v>
          </cell>
          <cell r="B831" t="str">
            <v>Painel em chapa de ferro dim = 2,38 x 0,86 cm, esp = 1/4" e gradil de fechame nto/desenho de 2" x 3/4" - sem letras</v>
          </cell>
          <cell r="C831" t="str">
            <v>un</v>
          </cell>
          <cell r="D831">
            <v>1130.74</v>
          </cell>
        </row>
        <row r="832">
          <cell r="A832">
            <v>12469</v>
          </cell>
          <cell r="B832" t="str">
            <v>Painel Gradil Belgo Serralheiro - dim. 2,0 x 2,0m - Malha 5 x 10cm</v>
          </cell>
          <cell r="C832" t="str">
            <v>m2</v>
          </cell>
          <cell r="D832">
            <v>154.94</v>
          </cell>
          <cell r="E832"/>
        </row>
        <row r="833">
          <cell r="A833">
            <v>12468</v>
          </cell>
          <cell r="B833" t="str">
            <v>Painel Gradil Belgo Serralheiro - dim. 2,0 x 2,0m - Malha 5 x 5cm</v>
          </cell>
          <cell r="C833" t="str">
            <v>m2</v>
          </cell>
          <cell r="D833">
            <v>307.98</v>
          </cell>
        </row>
        <row r="834">
          <cell r="A834">
            <v>12676</v>
          </cell>
          <cell r="B834" t="str">
            <v>Porta corta fogo 2,20x2,10m, duas folhas, abrir, classe P90, acabamento amade irado, da DKS ou similar - inclusive batente</v>
          </cell>
          <cell r="C834" t="str">
            <v>un</v>
          </cell>
          <cell r="D834">
            <v>2299.71</v>
          </cell>
        </row>
        <row r="835">
          <cell r="A835">
            <v>12994</v>
          </cell>
          <cell r="B835" t="str">
            <v>Porta corta fogo 2,20x2,10m, duas folhas, abrir, classe P90, da DKS ou simila r - inclusive batente</v>
          </cell>
          <cell r="C835" t="str">
            <v>un</v>
          </cell>
          <cell r="D835">
            <v>3018.01</v>
          </cell>
        </row>
        <row r="836">
          <cell r="A836">
            <v>1817</v>
          </cell>
          <cell r="B836" t="str">
            <v>Porta corta fogo, 0,90 x 2,10, de abrir, em chapa de aço galvanizado nº24, ba tente em chapa nº18, classe 90, isolante em manta cerâmica incombustível e=5c m, dobradiças tipo helicoidal em aço 1010/1020, e fechadura reversível sem ch ave</v>
          </cell>
          <cell r="C836" t="str">
            <v>un</v>
          </cell>
          <cell r="D836">
            <v>800.75</v>
          </cell>
          <cell r="E836" t="str">
            <v>#</v>
          </cell>
        </row>
        <row r="837">
          <cell r="A837">
            <v>11478</v>
          </cell>
          <cell r="B837" t="str">
            <v>Porta corta fogo, 1,50 x 2,10, de abrir, 01 folha, em chapa de aço galvanizad o nº24, batente em chapa nº18, classe 90, isolante em manta cerâmica incombus tível e=5cm, dobradiças tipo helicoidal em aço 1010/1020, e fechadura reversí vel sem chave</v>
          </cell>
          <cell r="C837" t="str">
            <v>un</v>
          </cell>
          <cell r="D837">
            <v>2441.3200000000002</v>
          </cell>
        </row>
        <row r="838">
          <cell r="A838">
            <v>12993</v>
          </cell>
          <cell r="B838" t="str">
            <v>Porta corta fogo, 1,50 x 2,10, de abrir, 02 folha, em chapa de aço galvanizad o nº24, batente em chapa nº18, classe 90, isolante em manta cerâmica incombus tível e=5cm, dobradiças tipo helicoidal em aço 1010/1020, e fechadura reversí vel sem chave</v>
          </cell>
          <cell r="C838" t="str">
            <v>un</v>
          </cell>
          <cell r="D838">
            <v>2441.3200000000002</v>
          </cell>
        </row>
        <row r="839">
          <cell r="A839">
            <v>12995</v>
          </cell>
          <cell r="B839" t="str">
            <v>Porta corta fogo, 1,65 x 2,10, de abrir, 02 folha, em chapa de aço galvanizad o nº24, batente em chapa nº18, classe 90, isolante em manta cerâmica incombus tível e=5cm, dobradiças tipo helicoidal em aço 1010/1020, e fechadura reversí vel sem chave</v>
          </cell>
          <cell r="C839" t="str">
            <v>un</v>
          </cell>
          <cell r="D839">
            <v>2657.47</v>
          </cell>
        </row>
        <row r="840">
          <cell r="A840">
            <v>13674</v>
          </cell>
          <cell r="B840" t="str">
            <v>Porta corta fogo, 2,34 x 2,10, de abrir, 02 folha, em chapa de aço galvanizad o nº24, batente em chapa nº18, classe 90, isolante em manta cerâmica incombus tível e=5cm, dobradiças de mola PPF, abertura através de barra de panico AP L F NT2 MO.95 CRA</v>
          </cell>
          <cell r="C840" t="str">
            <v>un</v>
          </cell>
          <cell r="D840">
            <v>4178.8599999999997</v>
          </cell>
        </row>
        <row r="841">
          <cell r="A841">
            <v>12929</v>
          </cell>
          <cell r="B841" t="str">
            <v>Porta corta fogo, duas folhas, abrir, classe P90, da DKS ou similar - inclusi ve batente</v>
          </cell>
          <cell r="C841" t="str">
            <v>m2</v>
          </cell>
          <cell r="D841">
            <v>497.77</v>
          </cell>
        </row>
        <row r="842">
          <cell r="A842">
            <v>12939</v>
          </cell>
          <cell r="C842" t="str">
            <v>m2</v>
          </cell>
          <cell r="D842">
            <v>256.98</v>
          </cell>
        </row>
        <row r="843">
          <cell r="B843" t="str">
            <v>Porta de ferro de abrir, c/ gradil em barra chata 3/4" x 1/8", inclusive requ adro, ferrolho e dobradiças conforme desenho</v>
          </cell>
        </row>
        <row r="844">
          <cell r="A844">
            <v>1821</v>
          </cell>
          <cell r="B844" t="str">
            <v>Porta em chapa de aço galvanizado a frio 24 MSG (0,60mm - 4,80kg/m2), raiada  larga</v>
          </cell>
          <cell r="C844" t="str">
            <v>m2</v>
          </cell>
          <cell r="D844">
            <v>154.18</v>
          </cell>
        </row>
        <row r="845">
          <cell r="A845">
            <v>13003</v>
          </cell>
          <cell r="B845" t="str">
            <v>Porta em chapa de ferro em barra 1.1/4" x 1/4" cantoneira 2" x 1/14" inclusiv e dobradiças, ferrolhos e chumbadores em chapa de ferro e=1/8"</v>
          </cell>
          <cell r="C845" t="str">
            <v>m2</v>
          </cell>
          <cell r="D845">
            <v>922.94</v>
          </cell>
        </row>
        <row r="846">
          <cell r="A846">
            <v>13004</v>
          </cell>
          <cell r="B846" t="str">
            <v>Porta em chapa de ferro em barra 1.1/4" x 1/4" cantoneira 2" x 1/4", barras t ransversais 3/8" x 3/8", inclusive dobradiças, ferrolhos e chumbadores em cha pa de ferro e=1/8" com visor em tela de ferro dim. = 0,15 X 0,30cm</v>
          </cell>
          <cell r="C846" t="str">
            <v>m2</v>
          </cell>
          <cell r="D846">
            <v>974.21</v>
          </cell>
        </row>
        <row r="847">
          <cell r="A847">
            <v>13053</v>
          </cell>
          <cell r="B847" t="str">
            <v>Porta em chapa de ferro em barra 1.1/4" x 1/4" cantoneira 2" x 1/4", barras t ransversais 3/8" x 3/8", inclusive dobradiças, ferrolhos e chumbadores em cha pa de ferro e=1/8" com visor em tela de ferro dim. = 0,15 X 1,70cm</v>
          </cell>
          <cell r="C847" t="str">
            <v>m2</v>
          </cell>
          <cell r="D847">
            <v>793.19</v>
          </cell>
        </row>
        <row r="848">
          <cell r="A848">
            <v>1832</v>
          </cell>
          <cell r="B848" t="str">
            <v>Porta em ferro, pantografica</v>
          </cell>
          <cell r="C848" t="str">
            <v>m2</v>
          </cell>
          <cell r="D848">
            <v>256.58</v>
          </cell>
        </row>
        <row r="849">
          <cell r="A849">
            <v>12919</v>
          </cell>
          <cell r="B849" t="str">
            <v>Porta radiológica em mad/mad de lei p/pintura, dim: 0,92x2,12m, laminado de c humbo embutido, e=2mm, dobradiças reforçadas aneladas de 3 1/2" x 3", fechadu ra tambor autoblocante, marca Arouca, ref.: 108449/40-Z-ZCE ou similar, maçan eta tipo alavanca</v>
          </cell>
          <cell r="C849" t="str">
            <v>un</v>
          </cell>
          <cell r="D849">
            <v>4059.17</v>
          </cell>
        </row>
        <row r="850">
          <cell r="A850">
            <v>9168</v>
          </cell>
          <cell r="B850" t="str">
            <v>Portão em barras de ferro vert. quadr. 1/2" c/ 10cm, 6 barras hor. 5/8"x3/16" (2 a 2)  e quadro 3/4"x3/16", inclusive dobradiças, ferrolhos e chumbadores</v>
          </cell>
          <cell r="C850" t="str">
            <v>m2</v>
          </cell>
          <cell r="D850">
            <v>523.53</v>
          </cell>
        </row>
        <row r="851">
          <cell r="A851">
            <v>12459</v>
          </cell>
          <cell r="B851" t="str">
            <v>Portão em barras de ferro vert. quadr. 1/2" c/ 12cm, 6 barras hor. 1/2"x3/16" (2 a 2)  e quadro 7/8"x1/4", inclusive 3 dobradiças, ferrolho porta-cadeado,  batedor e chumbadores</v>
          </cell>
          <cell r="C851" t="str">
            <v>m2</v>
          </cell>
          <cell r="D851">
            <v>395.87</v>
          </cell>
        </row>
        <row r="852">
          <cell r="A852">
            <v>11841</v>
          </cell>
          <cell r="B852" t="str">
            <v>Portão em barras de ferro vert. quadr. 3/4", com quadro de tubo galv. 2", mon tantes em tubo galvanizado de 4" e esticador redondo e=1/2", inclusive fechad ura e dobradiças</v>
          </cell>
          <cell r="C852" t="str">
            <v>m2</v>
          </cell>
          <cell r="D852">
            <v>308.86</v>
          </cell>
        </row>
        <row r="853">
          <cell r="A853">
            <v>9169</v>
          </cell>
          <cell r="B853" t="str">
            <v>Portão em barras de ferro vert. quadr. 5/8" c/ 10cm, 6 barras hor. 3/4"x3/16" (2 a 2)  e quadro 1"x3/16", inclusive dobradiças, ferrolhos e chumbadores</v>
          </cell>
          <cell r="C853" t="str">
            <v>m2</v>
          </cell>
          <cell r="D853">
            <v>525.59</v>
          </cell>
        </row>
        <row r="854">
          <cell r="A854">
            <v>12470</v>
          </cell>
          <cell r="B854" t="str">
            <v>Portão em barras de ferro vert. quadr. 5/8" c/ 12cm, 6 barras hor. 3/4"x1/4"  (2 a 2)  e quadro 1"x1/4", inclusive 3 dobradiças, ferrolho porta-cadeado, ba tedor e chumbadores</v>
          </cell>
          <cell r="C854" t="str">
            <v>m2</v>
          </cell>
          <cell r="D854">
            <v>410.35</v>
          </cell>
        </row>
        <row r="855">
          <cell r="A855">
            <v>12587</v>
          </cell>
          <cell r="B855" t="str">
            <v>Portão em chapa de ferro veneziana tipo Z inclusive dobradiças, ferrolhos e c humbadores em chapa de ferro e=5mm</v>
          </cell>
          <cell r="C855" t="str">
            <v>m2</v>
          </cell>
          <cell r="D855">
            <v>478.38</v>
          </cell>
        </row>
        <row r="856">
          <cell r="A856">
            <v>9357</v>
          </cell>
          <cell r="B856" t="str">
            <v>Portão em gradil Belgo Nyloford 3D, de correr, soldado em quadro de tubo galv . 2" com cantoneira 3/4", montantes em tubo galvanizado 4", inclusive ferrolh o e rodízios</v>
          </cell>
          <cell r="C856" t="str">
            <v>m2</v>
          </cell>
          <cell r="D856">
            <v>657.35</v>
          </cell>
        </row>
        <row r="857">
          <cell r="A857">
            <v>12461</v>
          </cell>
          <cell r="B857" t="str">
            <v>Portão em gradil serralheiro galv. 100x100mm, soldado em quadro de tubo galv. 21/2" com cantoneira 3/4", montantes em tubo 4" sch 40 com esticador 1/2", in clusive ferrolho e dobradiças</v>
          </cell>
          <cell r="C857" t="str">
            <v>m2</v>
          </cell>
          <cell r="D857">
            <v>539.17999999999995</v>
          </cell>
        </row>
        <row r="858">
          <cell r="A858">
            <v>12460</v>
          </cell>
          <cell r="B858" t="str">
            <v>Portão em gradil serralheiro galv. 50x50mm, soldado em quadro de tubo galv. 2 1/2" com cantoneira 3/4", montantes em tubo 4" sch 40 com esticador 1/2", inc lusive ferrolho e dobradiças</v>
          </cell>
          <cell r="C858" t="str">
            <v>m2</v>
          </cell>
          <cell r="D858">
            <v>681.5</v>
          </cell>
        </row>
        <row r="859">
          <cell r="A859">
            <v>10419</v>
          </cell>
          <cell r="B859" t="str">
            <v>Portão em tela de aço galvanizado fio 12 bwg, malha 1", sem revestimento em p vc, soldadas em quadro de tubo galv. 2" com cantoneira 3/4", montantes em tub o sch 40, DN4", inclusive ferrolho, dobradiças e batedor</v>
          </cell>
          <cell r="C859" t="str">
            <v>m2</v>
          </cell>
          <cell r="D859">
            <v>309.33999999999997</v>
          </cell>
        </row>
        <row r="860">
          <cell r="A860">
            <v>12084</v>
          </cell>
          <cell r="B860" t="str">
            <v>Portão em tela de aço galvanizado, malha 1" a 2" sem revestimento, soldadas e m quadro de tubo galv. 2" com cantoneira 3/4", montantes em tubo galvanizado  de 4" e esticador redondo e=1/2", inclusive fechadura e dobradiças</v>
          </cell>
          <cell r="C860" t="str">
            <v>m2</v>
          </cell>
          <cell r="D860">
            <v>330.92</v>
          </cell>
        </row>
        <row r="861">
          <cell r="A861">
            <v>12682</v>
          </cell>
          <cell r="B861" t="str">
            <v>Portão pivotante Nylofor 01 folhas 1,80 x 2,03, completo, conforme projeto do Centro de Convenções de Sergipe</v>
          </cell>
          <cell r="C861" t="str">
            <v>un</v>
          </cell>
          <cell r="D861">
            <v>3469.32</v>
          </cell>
        </row>
        <row r="862">
          <cell r="A862">
            <v>12681</v>
          </cell>
          <cell r="B862" t="str">
            <v>Portão pivotante Nylofor 02 folhas 5,00 x 2,03, completo, conforme projeto do Centro de Convenções de Sergipe</v>
          </cell>
          <cell r="C862" t="str">
            <v>un</v>
          </cell>
          <cell r="D862">
            <v>8280.1</v>
          </cell>
        </row>
        <row r="863">
          <cell r="A863">
            <v>12680</v>
          </cell>
          <cell r="B863" t="str">
            <v>Portão pivotante Nylofor 02 folhas 6,85 x 2,03, completo, conforme projeto do Centro de Convenções de Sergipe</v>
          </cell>
          <cell r="C863" t="str">
            <v>un</v>
          </cell>
          <cell r="D863">
            <v>9667.85</v>
          </cell>
        </row>
        <row r="864">
          <cell r="A864">
            <v>12886</v>
          </cell>
          <cell r="B864" t="str">
            <v>Visor em policarbonato, chapa antivandalismo e=8mm, cantoneira 1" SAE1045 esp 1/4"/barra chata 1/4"x3/4" e moldura em barra quadrada de ferro SAE 1050 de 3 mm, conforme projeto</v>
          </cell>
          <cell r="C864" t="str">
            <v>m2</v>
          </cell>
          <cell r="D864">
            <v>411.17</v>
          </cell>
        </row>
        <row r="865">
          <cell r="A865">
            <v>12739</v>
          </cell>
          <cell r="B865" t="str">
            <v>Reforço da estrutura de cobertura, incluindo pintura eletrostática branco HAL L 9003, chapa de ligação em aço A-36, galv. a fogo, parafusos em aço A-325, g alv a fogo, despesas com pessoal e transporte dos materiais - Obra do CCS</v>
          </cell>
          <cell r="C865" t="str">
            <v>kg</v>
          </cell>
          <cell r="D865">
            <v>58</v>
          </cell>
        </row>
        <row r="866">
          <cell r="A866">
            <v>7894</v>
          </cell>
          <cell r="B866" t="str">
            <v>Búrica em tubo galvanizado, montantes de tubos 4", medindo 2,70m, suportes em tubos 2", policarbonato alveolar e=8mm, med 7,00 x 2,00m, bancos em tubo galv .1 1/2", c/ ch. galv. 14, fechamento do fundo em chapa galv. 18, c/ pintura a utomotiva PU</v>
          </cell>
          <cell r="C866" t="str">
            <v>un</v>
          </cell>
          <cell r="D866">
            <v>9800</v>
          </cell>
        </row>
        <row r="867">
          <cell r="A867">
            <v>12742</v>
          </cell>
          <cell r="B867" t="str">
            <v>Calha metálica pintada nas duas faces na cor branca (RAL 9003), espessura min ima 0,80mm - fornecimento e instalação</v>
          </cell>
          <cell r="C867" t="str">
            <v>m</v>
          </cell>
          <cell r="D867">
            <v>180</v>
          </cell>
        </row>
        <row r="868">
          <cell r="A868">
            <v>13338</v>
          </cell>
          <cell r="B868" t="str">
            <v>Clips - Grampo Pesado em Aço 1045, Norma FSFF C450 Tipo 1 Classe 1, para Cabo de Aço d=5/8"</v>
          </cell>
          <cell r="C868" t="str">
            <v>un</v>
          </cell>
          <cell r="D868">
            <v>13.75</v>
          </cell>
        </row>
        <row r="869">
          <cell r="A869">
            <v>13340</v>
          </cell>
          <cell r="B869" t="str">
            <v>Esticador olhal - olhal 1" x 6" - linha Pesada - Norma DIN 1480</v>
          </cell>
          <cell r="C869" t="str">
            <v>un</v>
          </cell>
          <cell r="D869">
            <v>109.8</v>
          </cell>
        </row>
        <row r="870">
          <cell r="A870">
            <v>12759</v>
          </cell>
          <cell r="B870" t="str">
            <v>Estrutura Metálica em Aço ASTM A-572, fabricada executada com tubos de aço Ø8 0 x 3mm, e Chapa 2mm, Eletrodo E-7018 Fy &gt;=4,92t/cm2, Pintura Norma PB N-1550 , R2000 (1 demão Epox-Fosfato de Zinco – 100m, + 1 demão Epox Poliamida Alta  Espessura – 200m .</v>
          </cell>
          <cell r="C870" t="str">
            <v>Kg</v>
          </cell>
          <cell r="D870">
            <v>40.75</v>
          </cell>
        </row>
        <row r="871">
          <cell r="A871">
            <v>2855</v>
          </cell>
          <cell r="B871" t="str">
            <v>Estrutura metálica em aço patinável para cobertura de galpões com duas águas, vãos de 10 a 40 m, inclusive primer anticorrosivo</v>
          </cell>
          <cell r="C871" t="str">
            <v>kg</v>
          </cell>
          <cell r="D871">
            <v>12</v>
          </cell>
        </row>
        <row r="872">
          <cell r="A872">
            <v>2856</v>
          </cell>
          <cell r="B872" t="str">
            <v>Estrutura metálica em aço patinável para cobertura de galpões em arco, vão de 10 a 40m (Vão:10-12=10kg/m²,Vão:12-15=12kg/m²,Vão:15-20=13kg/m²,Vão:20-30=15k g/m², Vão:30-40=18kg/m² , inclusive primer anticorrosivo</v>
          </cell>
          <cell r="C872" t="str">
            <v>kg</v>
          </cell>
          <cell r="D872">
            <v>12</v>
          </cell>
        </row>
        <row r="873">
          <cell r="A873">
            <v>2852</v>
          </cell>
          <cell r="B873" t="str">
            <v>Estrutura metálica em aço patinável para mezaninos até 50 m2 (h=3.00 m), sobr ecarga 300 a 500 kg/m2, inclusive primer anticorrosivo</v>
          </cell>
          <cell r="C873" t="str">
            <v>kg</v>
          </cell>
          <cell r="D873">
            <v>12</v>
          </cell>
        </row>
        <row r="874">
          <cell r="A874">
            <v>2853</v>
          </cell>
          <cell r="B874" t="str">
            <v>Estrutura metálica em aço patinável para mezaninos de 50 a 200 m2 (h=3.00 m), sobrecarga 300 a 1000 kg/m2, inclusive primer anticorrosivo</v>
          </cell>
          <cell r="C874" t="str">
            <v>kg</v>
          </cell>
          <cell r="D874">
            <v>16</v>
          </cell>
        </row>
        <row r="875">
          <cell r="A875">
            <v>10223</v>
          </cell>
          <cell r="B875" t="str">
            <v>Estrutura Metálica em Treliça para Bandeja de Proteção Primária (Apara Lixo)  dim. 2,50m+0,80m</v>
          </cell>
          <cell r="C875" t="str">
            <v>un</v>
          </cell>
          <cell r="D875">
            <v>59</v>
          </cell>
        </row>
        <row r="876">
          <cell r="A876">
            <v>11828</v>
          </cell>
          <cell r="B876" t="str">
            <v>Estrutura metálica em tubo galvanizado, inclusive montagem, primer anticorros ivo e pintura de acabamento</v>
          </cell>
          <cell r="C876" t="str">
            <v>kg</v>
          </cell>
          <cell r="D876">
            <v>14</v>
          </cell>
        </row>
        <row r="877">
          <cell r="A877">
            <v>3467</v>
          </cell>
          <cell r="B877" t="str">
            <v>Estrutura metálica p/ cobertura modular, em perfis retangulares 30 x 50 x 3mm , inclusive 01 demão de primer anti-corrosivo</v>
          </cell>
          <cell r="C877" t="str">
            <v>kg</v>
          </cell>
          <cell r="D877">
            <v>10.89</v>
          </cell>
        </row>
        <row r="878">
          <cell r="A878">
            <v>3468</v>
          </cell>
          <cell r="B878" t="str">
            <v>Estrutura metálica p/ plataforma em perfís UDC 127 x 50 x 3mm, inclusive 01 d emão de primer anti-corrosivo</v>
          </cell>
          <cell r="C878" t="str">
            <v>kg</v>
          </cell>
          <cell r="D878">
            <v>11.4</v>
          </cell>
        </row>
        <row r="879">
          <cell r="A879">
            <v>12741</v>
          </cell>
          <cell r="B879" t="str">
            <v>Passarela metálica, composta de perfis metálicos, chapas em xadrez e chumbado res, pintura de acordo com especificação Npb-1550 - Obra do CCS</v>
          </cell>
          <cell r="C879" t="str">
            <v>kg</v>
          </cell>
          <cell r="D879">
            <v>18.850000000000001</v>
          </cell>
        </row>
        <row r="880">
          <cell r="A880">
            <v>13339</v>
          </cell>
          <cell r="B880" t="str">
            <v>Sapatilha em Aço para Cabo de Aço d=5/8" - Linha Pesada - Norma ABNT NBR 1190 0-1</v>
          </cell>
          <cell r="C880" t="str">
            <v>un</v>
          </cell>
          <cell r="D880">
            <v>10.26</v>
          </cell>
          <cell r="E880"/>
        </row>
        <row r="881">
          <cell r="A881">
            <v>11309</v>
          </cell>
          <cell r="B881" t="str">
            <v>Telha ondulada TPR-17, pós-pintada nas duas faces, calandrada ângulo 180°, co mp. do arco= 5,00m, flecha do arco comp.= 0,90cm, esp=0,65mm, da Tuper ou sim ilar</v>
          </cell>
          <cell r="C881" t="str">
            <v>m2</v>
          </cell>
          <cell r="D881">
            <v>58</v>
          </cell>
          <cell r="E881"/>
        </row>
        <row r="882">
          <cell r="A882">
            <v>6870</v>
          </cell>
          <cell r="B882" t="str">
            <v>Tubo metálico equipado para cimbramento - locação (diâmetro da seção: 1 1/2 " )</v>
          </cell>
          <cell r="C882" t="str">
            <v>m/mês</v>
          </cell>
          <cell r="D882">
            <v>2</v>
          </cell>
          <cell r="E882"/>
        </row>
        <row r="883">
          <cell r="A883">
            <v>2952</v>
          </cell>
          <cell r="B883" t="str">
            <v>Acelerador de pega, isento de cloretos, marca MBT-Pozzutec 20, embalagem de b ombona com 35kg ou similar</v>
          </cell>
          <cell r="C883" t="str">
            <v>kg</v>
          </cell>
          <cell r="D883">
            <v>13.95</v>
          </cell>
          <cell r="E883" t="str">
            <v>#</v>
          </cell>
        </row>
        <row r="884">
          <cell r="A884">
            <v>4730</v>
          </cell>
          <cell r="B884" t="str">
            <v>Adesivo acrílico Masterfix Acrílico ou similar</v>
          </cell>
          <cell r="C884" t="str">
            <v>kg</v>
          </cell>
          <cell r="D884">
            <v>21.98</v>
          </cell>
          <cell r="E884" t="str">
            <v>#</v>
          </cell>
        </row>
        <row r="885">
          <cell r="A885">
            <v>135</v>
          </cell>
          <cell r="B885" t="str">
            <v>Adesivo bianco (vedacit) - p/ chapisco, concreto e  argamassa - ou similar</v>
          </cell>
          <cell r="C885" t="str">
            <v>kg</v>
          </cell>
          <cell r="D885">
            <v>10.52</v>
          </cell>
          <cell r="E885" t="str">
            <v>#</v>
          </cell>
        </row>
        <row r="886">
          <cell r="A886">
            <v>136</v>
          </cell>
          <cell r="B886" t="str">
            <v>Adesivo compound vedacit ou similar</v>
          </cell>
          <cell r="C886" t="str">
            <v>kg</v>
          </cell>
          <cell r="D886">
            <v>51.9</v>
          </cell>
          <cell r="E886" t="str">
            <v>#</v>
          </cell>
        </row>
        <row r="887">
          <cell r="A887">
            <v>4735</v>
          </cell>
          <cell r="B887" t="str">
            <v>Adesivo epoxídico Concresive 227 ou similar</v>
          </cell>
          <cell r="C887" t="str">
            <v>kg</v>
          </cell>
          <cell r="D887">
            <v>42.32</v>
          </cell>
          <cell r="E887" t="str">
            <v>#</v>
          </cell>
        </row>
        <row r="888">
          <cell r="A888">
            <v>4726</v>
          </cell>
          <cell r="B888" t="str">
            <v>Adesivo epoxídico Concresive 228 ou similar</v>
          </cell>
          <cell r="C888" t="str">
            <v>kg</v>
          </cell>
          <cell r="D888">
            <v>36.19</v>
          </cell>
          <cell r="E888" t="str">
            <v>#</v>
          </cell>
        </row>
        <row r="889">
          <cell r="A889">
            <v>4734</v>
          </cell>
          <cell r="B889" t="str">
            <v>Adesivo epoxídico Concresive LPL ou similar</v>
          </cell>
          <cell r="C889" t="str">
            <v>kg</v>
          </cell>
          <cell r="D889">
            <v>212.32</v>
          </cell>
          <cell r="E889"/>
        </row>
        <row r="890">
          <cell r="A890">
            <v>9475</v>
          </cell>
          <cell r="B890" t="str">
            <v>Adesivo indicativo de saída de fluxo de fuga, impresso no sistema digital ref letivo</v>
          </cell>
          <cell r="C890" t="str">
            <v>m2</v>
          </cell>
          <cell r="D890">
            <v>379.42</v>
          </cell>
          <cell r="E890"/>
        </row>
        <row r="891">
          <cell r="A891">
            <v>138</v>
          </cell>
          <cell r="B891" t="str">
            <v>Adesivo pvc em frasco de 850 gramas</v>
          </cell>
          <cell r="C891" t="str">
            <v>kg</v>
          </cell>
          <cell r="D891">
            <v>71.2</v>
          </cell>
          <cell r="E891" t="str">
            <v>#</v>
          </cell>
        </row>
        <row r="892">
          <cell r="A892">
            <v>13553</v>
          </cell>
          <cell r="B892" t="str">
            <v>Adesivo selante impermeável PU Selamax Brasilit ou similar</v>
          </cell>
          <cell r="C892" t="str">
            <v>kg</v>
          </cell>
          <cell r="D892">
            <v>59.82</v>
          </cell>
          <cell r="E892"/>
        </row>
        <row r="893">
          <cell r="A893">
            <v>4157</v>
          </cell>
          <cell r="B893" t="str">
            <v>Adesivo Sikadur 32 - fluido bí-componente à base de resinas epoxi - p/ colage m entre diversas superfícies (concreto, madeira, metais, cerâmicas, etc) ou s imilar</v>
          </cell>
          <cell r="C893" t="str">
            <v>kg</v>
          </cell>
          <cell r="D893">
            <v>42.32</v>
          </cell>
          <cell r="E893" t="str">
            <v>#</v>
          </cell>
        </row>
        <row r="894">
          <cell r="A894">
            <v>139</v>
          </cell>
          <cell r="B894" t="str">
            <v>Adesivo sikafix (sika) - p/ argamassa e pasta de cimento - ou similar</v>
          </cell>
          <cell r="C894" t="str">
            <v>kg</v>
          </cell>
          <cell r="D894">
            <v>12.84</v>
          </cell>
          <cell r="E894" t="str">
            <v>#</v>
          </cell>
        </row>
        <row r="895">
          <cell r="A895">
            <v>6742</v>
          </cell>
          <cell r="B895" t="str">
            <v>Aditivo acelerador de pega para concreto sika 3 ou similar</v>
          </cell>
          <cell r="C895" t="str">
            <v>kg</v>
          </cell>
          <cell r="D895">
            <v>18.850000000000001</v>
          </cell>
          <cell r="E895" t="str">
            <v>#</v>
          </cell>
        </row>
        <row r="896">
          <cell r="A896">
            <v>8472</v>
          </cell>
          <cell r="B896" t="str">
            <v>Aditivo plastiment BV-40</v>
          </cell>
          <cell r="C896" t="str">
            <v>kg</v>
          </cell>
          <cell r="D896">
            <v>5.75</v>
          </cell>
        </row>
        <row r="897">
          <cell r="A897">
            <v>3106</v>
          </cell>
          <cell r="B897" t="str">
            <v>Aglutinante/Adesivo CMC Carboxy Methil Celulose (p/Restauro)</v>
          </cell>
          <cell r="C897" t="str">
            <v>kg</v>
          </cell>
          <cell r="D897">
            <v>279.35000000000002</v>
          </cell>
        </row>
        <row r="898">
          <cell r="A898">
            <v>4731</v>
          </cell>
          <cell r="B898" t="str">
            <v>Argamassa fluida Emaco S88-CI ou similar</v>
          </cell>
          <cell r="C898" t="str">
            <v>kg</v>
          </cell>
          <cell r="D898">
            <v>10.27</v>
          </cell>
          <cell r="E898"/>
        </row>
        <row r="899">
          <cell r="A899">
            <v>4732</v>
          </cell>
          <cell r="B899" t="str">
            <v>Argamassa polimérica MasterEmaco N300 CI ou similar</v>
          </cell>
          <cell r="C899" t="str">
            <v>kg</v>
          </cell>
          <cell r="D899">
            <v>3.94</v>
          </cell>
        </row>
        <row r="900">
          <cell r="A900">
            <v>12518</v>
          </cell>
          <cell r="B900" t="str">
            <v>Ativador Eletroquímico</v>
          </cell>
          <cell r="C900" t="str">
            <v>l</v>
          </cell>
          <cell r="D900">
            <v>255.82</v>
          </cell>
          <cell r="E900"/>
        </row>
        <row r="901">
          <cell r="A901">
            <v>2931</v>
          </cell>
          <cell r="B901" t="str">
            <v>Cola à base de resina poliéster com catalisador</v>
          </cell>
          <cell r="C901" t="str">
            <v>kg</v>
          </cell>
          <cell r="D901">
            <v>31.12</v>
          </cell>
          <cell r="E901"/>
        </row>
        <row r="902">
          <cell r="A902">
            <v>9862</v>
          </cell>
          <cell r="B902" t="str">
            <v>Cola branca Brasfort  ou similar</v>
          </cell>
          <cell r="C902" t="str">
            <v>kg</v>
          </cell>
          <cell r="D902">
            <v>10.220000000000001</v>
          </cell>
          <cell r="E902" t="str">
            <v>#</v>
          </cell>
        </row>
        <row r="903">
          <cell r="A903">
            <v>13448</v>
          </cell>
          <cell r="B903" t="str">
            <v>Cola branca cascolar ( Cascorez ) base pva para madeira</v>
          </cell>
          <cell r="C903" t="str">
            <v>kg</v>
          </cell>
          <cell r="D903">
            <v>23.9</v>
          </cell>
          <cell r="E903" t="str">
            <v>#</v>
          </cell>
        </row>
        <row r="904">
          <cell r="A904">
            <v>622</v>
          </cell>
          <cell r="B904" t="str">
            <v>Cola formicola - p/ laminados - ou similar</v>
          </cell>
          <cell r="C904" t="str">
            <v>kg</v>
          </cell>
          <cell r="D904">
            <v>33.369999999999997</v>
          </cell>
          <cell r="E904" t="str">
            <v>#</v>
          </cell>
        </row>
        <row r="905">
          <cell r="A905">
            <v>623</v>
          </cell>
          <cell r="B905" t="str">
            <v>Cola rhodopas 201-d - p/ taco - ou similar</v>
          </cell>
          <cell r="C905" t="str">
            <v>kg</v>
          </cell>
          <cell r="D905">
            <v>35.799999999999997</v>
          </cell>
          <cell r="E905" t="str">
            <v>#</v>
          </cell>
        </row>
        <row r="906">
          <cell r="A906">
            <v>814</v>
          </cell>
          <cell r="B906" t="str">
            <v>Desmoldante desmol (vedacit) ou separol (sika) - p/ formas de madeira - ou si milar</v>
          </cell>
          <cell r="C906" t="str">
            <v>l</v>
          </cell>
          <cell r="D906">
            <v>5.48</v>
          </cell>
          <cell r="E906" t="str">
            <v>#</v>
          </cell>
        </row>
        <row r="907">
          <cell r="A907">
            <v>2869</v>
          </cell>
          <cell r="B907" t="str">
            <v>Espuma de poliuretano expansiva - 500ml (470g), Sika Boom ou similar</v>
          </cell>
          <cell r="C907" t="str">
            <v>l</v>
          </cell>
          <cell r="D907">
            <v>58</v>
          </cell>
          <cell r="E907" t="str">
            <v>#</v>
          </cell>
        </row>
        <row r="908">
          <cell r="A908">
            <v>6884</v>
          </cell>
          <cell r="B908" t="str">
            <v>Grout (Sika Grout) a base de poliester com polímeros bicomponente</v>
          </cell>
          <cell r="C908" t="str">
            <v>kg</v>
          </cell>
          <cell r="D908">
            <v>1.34</v>
          </cell>
          <cell r="E908" t="str">
            <v>#</v>
          </cell>
        </row>
        <row r="909">
          <cell r="A909">
            <v>1112</v>
          </cell>
          <cell r="B909" t="str">
            <v>Impermeabilizante de pega ultra-rápida p/concreto e argamassa projetados (ved acit rapidíssimo em pó ou similar)</v>
          </cell>
          <cell r="C909" t="str">
            <v>l</v>
          </cell>
          <cell r="D909">
            <v>13.63</v>
          </cell>
          <cell r="E909" t="str">
            <v>#</v>
          </cell>
        </row>
        <row r="910">
          <cell r="A910">
            <v>13727</v>
          </cell>
          <cell r="B910" t="str">
            <v>Impermeabilizante nonotecnico Rebotec 20kg ou similar</v>
          </cell>
          <cell r="C910" t="str">
            <v>kg</v>
          </cell>
          <cell r="D910">
            <v>32.450000000000003</v>
          </cell>
          <cell r="E910" t="str">
            <v>#</v>
          </cell>
        </row>
        <row r="911">
          <cell r="A911">
            <v>13728</v>
          </cell>
          <cell r="B911" t="str">
            <v>Impermeabilizante nonotecnico Rebotec 5l ou similar</v>
          </cell>
          <cell r="C911" t="str">
            <v>l</v>
          </cell>
          <cell r="D911">
            <v>61.8</v>
          </cell>
          <cell r="E911" t="str">
            <v>#</v>
          </cell>
        </row>
        <row r="912">
          <cell r="A912">
            <v>1113</v>
          </cell>
          <cell r="B912" t="str">
            <v>Impermeabilizante para concretos e argamassas Vedacit ou similar</v>
          </cell>
          <cell r="C912" t="str">
            <v>kg</v>
          </cell>
          <cell r="D912">
            <v>6.47</v>
          </cell>
          <cell r="E912"/>
        </row>
        <row r="913">
          <cell r="A913">
            <v>8538</v>
          </cell>
          <cell r="B913" t="str">
            <v>Massa epoxica</v>
          </cell>
          <cell r="C913" t="str">
            <v>lt</v>
          </cell>
          <cell r="D913">
            <v>31.26</v>
          </cell>
          <cell r="E913" t="str">
            <v>#</v>
          </cell>
        </row>
        <row r="914">
          <cell r="A914">
            <v>4738</v>
          </cell>
          <cell r="B914" t="str">
            <v>Microconcreto Set 45 ou similar</v>
          </cell>
          <cell r="C914" t="str">
            <v>kg</v>
          </cell>
          <cell r="D914">
            <v>26.35</v>
          </cell>
          <cell r="E914" t="str">
            <v>#</v>
          </cell>
        </row>
        <row r="915">
          <cell r="A915">
            <v>11728</v>
          </cell>
          <cell r="B915" t="str">
            <v>Poliuretano spay 500ml</v>
          </cell>
          <cell r="C915" t="str">
            <v>un</v>
          </cell>
          <cell r="D915">
            <v>44.16</v>
          </cell>
          <cell r="E915"/>
        </row>
        <row r="916">
          <cell r="A916">
            <v>8788</v>
          </cell>
          <cell r="B916" t="str">
            <v>Selante adesivo tipo Selacalha, cor aluminio, 300g, ref: Vedacit ou similar</v>
          </cell>
          <cell r="C916" t="str">
            <v>kg</v>
          </cell>
          <cell r="D916">
            <v>43.8</v>
          </cell>
          <cell r="E916" t="str">
            <v>#</v>
          </cell>
        </row>
        <row r="917">
          <cell r="A917">
            <v>9241</v>
          </cell>
          <cell r="B917" t="str">
            <v>Tela de poliester 2x2mm p/impermeabilização, ref:Denvertela Poliéster R</v>
          </cell>
          <cell r="C917" t="str">
            <v>m2</v>
          </cell>
          <cell r="D917">
            <v>3.09</v>
          </cell>
          <cell r="E917" t="str">
            <v>#</v>
          </cell>
        </row>
        <row r="918">
          <cell r="A918">
            <v>2218</v>
          </cell>
          <cell r="B918" t="str">
            <v>Tinta betuminosa neutrol 45 (vedacit) - p/ concreto e alvenaria ou similar</v>
          </cell>
          <cell r="C918" t="str">
            <v>l</v>
          </cell>
          <cell r="D918">
            <v>17.649999999999999</v>
          </cell>
          <cell r="E918" t="str">
            <v>#</v>
          </cell>
        </row>
        <row r="919">
          <cell r="A919">
            <v>12516</v>
          </cell>
          <cell r="B919" t="str">
            <v>Vedacit Curing</v>
          </cell>
          <cell r="C919" t="str">
            <v>l</v>
          </cell>
          <cell r="D919">
            <v>12.65</v>
          </cell>
          <cell r="E919" t="str">
            <v>#</v>
          </cell>
        </row>
        <row r="920">
          <cell r="A920">
            <v>13730</v>
          </cell>
          <cell r="B920" t="str">
            <v>VedaLaje Rebotec 15kg ou similar</v>
          </cell>
          <cell r="C920" t="str">
            <v>kg</v>
          </cell>
          <cell r="D920">
            <v>21.27</v>
          </cell>
          <cell r="E920" t="str">
            <v>#</v>
          </cell>
        </row>
        <row r="921">
          <cell r="A921">
            <v>4609</v>
          </cell>
          <cell r="B921" t="str">
            <v>Vedapren branco ou similar</v>
          </cell>
          <cell r="C921" t="str">
            <v>kg</v>
          </cell>
          <cell r="D921">
            <v>15.01</v>
          </cell>
          <cell r="E921"/>
        </row>
        <row r="922">
          <cell r="A922">
            <v>4610</v>
          </cell>
          <cell r="B922" t="str">
            <v>Vedapren parede ou similar</v>
          </cell>
          <cell r="C922" t="str">
            <v>kg</v>
          </cell>
          <cell r="D922">
            <v>13.36</v>
          </cell>
          <cell r="E922" t="str">
            <v>#</v>
          </cell>
        </row>
        <row r="923">
          <cell r="A923">
            <v>13729</v>
          </cell>
          <cell r="B923" t="str">
            <v>VedaReboco Rebotec 1l ou similar</v>
          </cell>
          <cell r="C923" t="str">
            <v>l</v>
          </cell>
          <cell r="D923">
            <v>12.29</v>
          </cell>
        </row>
        <row r="924">
          <cell r="A924">
            <v>3225</v>
          </cell>
          <cell r="B924" t="str">
            <v>Argamassa colorida flexível para pastilhas e mosaico de vidro,  Rejuntacol, Q uartizolit ou similar</v>
          </cell>
          <cell r="C924" t="str">
            <v>kg</v>
          </cell>
          <cell r="D924">
            <v>8.16</v>
          </cell>
          <cell r="E924" t="str">
            <v>#</v>
          </cell>
        </row>
        <row r="925">
          <cell r="A925">
            <v>2941</v>
          </cell>
          <cell r="B925" t="str">
            <v>Argamassa industrializada Concremassa AC-II branca, ou similar</v>
          </cell>
          <cell r="C925" t="str">
            <v>kg</v>
          </cell>
          <cell r="D925">
            <v>0.86</v>
          </cell>
          <cell r="E925" t="str">
            <v>#</v>
          </cell>
        </row>
        <row r="926">
          <cell r="A926">
            <v>10057</v>
          </cell>
          <cell r="B926" t="str">
            <v>Argamassa industrializada Eliane AC-III branca, ligamax gold pastilha, ou sim ilar</v>
          </cell>
          <cell r="C926" t="str">
            <v>kg</v>
          </cell>
          <cell r="D926">
            <v>14.02</v>
          </cell>
          <cell r="E926" t="str">
            <v>#</v>
          </cell>
        </row>
        <row r="927">
          <cell r="A927">
            <v>12977</v>
          </cell>
          <cell r="B927" t="str">
            <v>Argamassa industrializada Gail AC-III - E, ou similar</v>
          </cell>
          <cell r="C927" t="str">
            <v>kg</v>
          </cell>
          <cell r="D927">
            <v>1.94</v>
          </cell>
          <cell r="E927" t="str">
            <v>#</v>
          </cell>
        </row>
        <row r="928">
          <cell r="A928">
            <v>13731</v>
          </cell>
          <cell r="B928" t="str">
            <v>Argamassa industrializada Massa Rápida 500gr Rebotec ou similar</v>
          </cell>
          <cell r="C928" t="str">
            <v>und</v>
          </cell>
          <cell r="D928">
            <v>19.899999999999999</v>
          </cell>
          <cell r="E928"/>
        </row>
        <row r="929">
          <cell r="A929">
            <v>2683</v>
          </cell>
          <cell r="B929" t="str">
            <v>Argamassa industrializada Votomassa AC-I, ou similar</v>
          </cell>
          <cell r="C929" t="str">
            <v>kg</v>
          </cell>
          <cell r="D929">
            <v>0.55000000000000004</v>
          </cell>
          <cell r="E929" t="str">
            <v>#</v>
          </cell>
        </row>
        <row r="930">
          <cell r="A930">
            <v>2684</v>
          </cell>
          <cell r="B930" t="str">
            <v>Argamassa industrializada Votomassa AC-II, ou similar</v>
          </cell>
          <cell r="C930" t="str">
            <v>kg</v>
          </cell>
          <cell r="D930">
            <v>1.02</v>
          </cell>
          <cell r="E930" t="str">
            <v>#</v>
          </cell>
        </row>
        <row r="931">
          <cell r="A931">
            <v>3374</v>
          </cell>
          <cell r="B931" t="str">
            <v>Argamassa industrializada Votomassa AC-III, ou similar</v>
          </cell>
          <cell r="C931" t="str">
            <v>kg</v>
          </cell>
          <cell r="D931">
            <v>1.69</v>
          </cell>
          <cell r="E931" t="str">
            <v>#</v>
          </cell>
        </row>
        <row r="932">
          <cell r="A932">
            <v>4767</v>
          </cell>
          <cell r="B932" t="str">
            <v>Betonita</v>
          </cell>
          <cell r="C932" t="str">
            <v>kg</v>
          </cell>
          <cell r="D932">
            <v>1.55</v>
          </cell>
          <cell r="E932" t="str">
            <v>#</v>
          </cell>
        </row>
        <row r="933">
          <cell r="A933">
            <v>490</v>
          </cell>
          <cell r="B933" t="str">
            <v>Cal hidratada</v>
          </cell>
          <cell r="C933" t="str">
            <v>kg</v>
          </cell>
          <cell r="D933">
            <v>0.8</v>
          </cell>
          <cell r="E933" t="str">
            <v>#</v>
          </cell>
        </row>
        <row r="934">
          <cell r="A934">
            <v>491</v>
          </cell>
          <cell r="B934" t="str">
            <v>Cal virgem granel</v>
          </cell>
          <cell r="C934" t="str">
            <v>kg</v>
          </cell>
          <cell r="D934">
            <v>0.68</v>
          </cell>
        </row>
        <row r="935">
          <cell r="A935">
            <v>612</v>
          </cell>
          <cell r="B935" t="str">
            <v>Cimento branco comum</v>
          </cell>
          <cell r="C935" t="str">
            <v>kg</v>
          </cell>
          <cell r="D935">
            <v>3.87</v>
          </cell>
          <cell r="E935" t="str">
            <v>#</v>
          </cell>
        </row>
        <row r="936">
          <cell r="A936">
            <v>2709</v>
          </cell>
          <cell r="B936" t="str">
            <v>Cimento branco CP - 40 estrutural</v>
          </cell>
          <cell r="C936" t="str">
            <v>kg</v>
          </cell>
          <cell r="D936">
            <v>2.21</v>
          </cell>
          <cell r="E936" t="str">
            <v>#</v>
          </cell>
        </row>
        <row r="937">
          <cell r="A937">
            <v>613</v>
          </cell>
          <cell r="B937" t="str">
            <v>Cimento cp - 320 (50 kg)</v>
          </cell>
          <cell r="C937" t="str">
            <v>kg</v>
          </cell>
          <cell r="D937">
            <v>0.66</v>
          </cell>
        </row>
        <row r="938">
          <cell r="A938">
            <v>12743</v>
          </cell>
          <cell r="B938" t="str">
            <v>Cola especial para piso tátil inox</v>
          </cell>
          <cell r="C938" t="str">
            <v>kg</v>
          </cell>
          <cell r="D938">
            <v>60.95</v>
          </cell>
          <cell r="E938" t="str">
            <v>#</v>
          </cell>
        </row>
        <row r="939">
          <cell r="A939">
            <v>8344</v>
          </cell>
          <cell r="B939" t="str">
            <v>Cola para isopor</v>
          </cell>
          <cell r="C939" t="str">
            <v>kg</v>
          </cell>
          <cell r="D939">
            <v>22.51</v>
          </cell>
          <cell r="E939"/>
        </row>
        <row r="940">
          <cell r="A940">
            <v>1046</v>
          </cell>
          <cell r="B940" t="str">
            <v>Gesso para revestimento ou gesso fino</v>
          </cell>
          <cell r="C940" t="str">
            <v>kg</v>
          </cell>
          <cell r="D940">
            <v>0.5</v>
          </cell>
          <cell r="E940"/>
        </row>
        <row r="941">
          <cell r="A941">
            <v>4769</v>
          </cell>
          <cell r="B941" t="str">
            <v>Injeção de calda de cimento</v>
          </cell>
          <cell r="C941" t="str">
            <v>kg</v>
          </cell>
          <cell r="D941">
            <v>3.14</v>
          </cell>
          <cell r="E941" t="str">
            <v>#</v>
          </cell>
        </row>
        <row r="942">
          <cell r="A942">
            <v>7105</v>
          </cell>
          <cell r="B942" t="str">
            <v>Placa de gesso 60 X 60cm e=12mm para forro</v>
          </cell>
          <cell r="C942" t="str">
            <v>m²</v>
          </cell>
          <cell r="D942">
            <v>11.39</v>
          </cell>
          <cell r="E942"/>
        </row>
        <row r="943">
          <cell r="A943">
            <v>9264</v>
          </cell>
          <cell r="B943" t="str">
            <v>Vermiculita expandida super fina (densidade=100 kg/m3)</v>
          </cell>
          <cell r="C943" t="str">
            <v>m3</v>
          </cell>
          <cell r="D943">
            <v>238.01</v>
          </cell>
          <cell r="E943" t="str">
            <v>#</v>
          </cell>
        </row>
        <row r="944">
          <cell r="A944">
            <v>10026</v>
          </cell>
          <cell r="B944" t="str">
            <v>Aquisição, lavra e seleção de rocha na pedreira</v>
          </cell>
          <cell r="C944" t="str">
            <v>m3</v>
          </cell>
          <cell r="D944">
            <v>41.82</v>
          </cell>
          <cell r="E944" t="str">
            <v>#</v>
          </cell>
        </row>
        <row r="945">
          <cell r="A945">
            <v>12930</v>
          </cell>
          <cell r="B945" t="str">
            <v>Areia fina adquirida em depósito, frete incluso (Areia Fina Comercial)</v>
          </cell>
          <cell r="C945" t="str">
            <v>m3</v>
          </cell>
          <cell r="D945">
            <v>90</v>
          </cell>
          <cell r="E945" t="str">
            <v>#</v>
          </cell>
        </row>
        <row r="946">
          <cell r="A946">
            <v>12931</v>
          </cell>
          <cell r="B946" t="str">
            <v>Areia fina adquirida em jazida (Terra Dura - Pedro Henrrique), inclusive carg a, exclusive transporte</v>
          </cell>
          <cell r="C946" t="str">
            <v>m3</v>
          </cell>
          <cell r="D946">
            <v>15.17</v>
          </cell>
          <cell r="E946" t="str">
            <v>#</v>
          </cell>
        </row>
        <row r="947">
          <cell r="A947">
            <v>201</v>
          </cell>
          <cell r="B947" t="str">
            <v>Areia grossa adquirida em depósito, frete incluso (Areia Grossa Comercial)</v>
          </cell>
          <cell r="C947" t="str">
            <v>m3</v>
          </cell>
          <cell r="D947">
            <v>80</v>
          </cell>
          <cell r="E947" t="str">
            <v>#</v>
          </cell>
        </row>
        <row r="948">
          <cell r="A948">
            <v>202</v>
          </cell>
          <cell r="B948" t="str">
            <v>Areia média adquirida em depósito, frete incluso (Areia Média Comercial)</v>
          </cell>
          <cell r="C948" t="str">
            <v>m3</v>
          </cell>
          <cell r="D948">
            <v>63.64</v>
          </cell>
          <cell r="E948" t="str">
            <v>#</v>
          </cell>
        </row>
        <row r="949">
          <cell r="A949">
            <v>203</v>
          </cell>
          <cell r="B949" t="str">
            <v>Arenoso adquirido em depósito, frete incluso (Arenoso Comercial)</v>
          </cell>
          <cell r="C949" t="str">
            <v>m3</v>
          </cell>
          <cell r="D949">
            <v>75</v>
          </cell>
          <cell r="E949" t="str">
            <v>#</v>
          </cell>
        </row>
        <row r="950">
          <cell r="A950">
            <v>307</v>
          </cell>
          <cell r="B950" t="str">
            <v>Brita 0 (4,8 a 9,5 mm) - incluso frete</v>
          </cell>
          <cell r="C950" t="str">
            <v>m3</v>
          </cell>
          <cell r="D950">
            <v>165</v>
          </cell>
          <cell r="E950" t="str">
            <v>#</v>
          </cell>
        </row>
        <row r="951">
          <cell r="A951">
            <v>10933</v>
          </cell>
          <cell r="B951" t="str">
            <v>Brita 0 (4,8 a 9,5 mm) - sem frete</v>
          </cell>
          <cell r="C951" t="str">
            <v>m3</v>
          </cell>
          <cell r="D951">
            <v>89.35</v>
          </cell>
          <cell r="E951" t="str">
            <v>#</v>
          </cell>
        </row>
        <row r="952">
          <cell r="A952">
            <v>308</v>
          </cell>
          <cell r="B952" t="str">
            <v>Brita 1 (9,5 a 19,0 mm) - incluso frete</v>
          </cell>
          <cell r="C952" t="str">
            <v>m3</v>
          </cell>
          <cell r="D952">
            <v>141.66999999999999</v>
          </cell>
          <cell r="E952" t="str">
            <v>#</v>
          </cell>
        </row>
        <row r="953">
          <cell r="A953">
            <v>10929</v>
          </cell>
          <cell r="B953" t="str">
            <v>Brita 1 (9,5 a 19,0 mm) - sem frete</v>
          </cell>
          <cell r="C953" t="str">
            <v>m3</v>
          </cell>
          <cell r="D953">
            <v>77.39</v>
          </cell>
          <cell r="E953" t="str">
            <v>#</v>
          </cell>
        </row>
        <row r="954">
          <cell r="A954">
            <v>309</v>
          </cell>
          <cell r="B954" t="str">
            <v>Brita 2 (19,0 a 25,0 mm) - incluso frete</v>
          </cell>
          <cell r="C954" t="str">
            <v>m3</v>
          </cell>
          <cell r="D954">
            <v>165</v>
          </cell>
          <cell r="E954" t="str">
            <v>#</v>
          </cell>
        </row>
        <row r="955">
          <cell r="A955">
            <v>10930</v>
          </cell>
          <cell r="B955" t="str">
            <v>Brita 2 (19,0 a 25,0 mm) - sem frete</v>
          </cell>
          <cell r="C955" t="str">
            <v>m3</v>
          </cell>
          <cell r="D955">
            <v>77.8</v>
          </cell>
          <cell r="E955" t="str">
            <v>#</v>
          </cell>
        </row>
        <row r="956">
          <cell r="A956">
            <v>310</v>
          </cell>
          <cell r="B956" t="str">
            <v>Brita 3 (25,0 a 50,0 mm) - incluso frete</v>
          </cell>
          <cell r="C956" t="str">
            <v>m3</v>
          </cell>
          <cell r="D956">
            <v>165</v>
          </cell>
        </row>
        <row r="957">
          <cell r="A957">
            <v>10931</v>
          </cell>
          <cell r="B957" t="str">
            <v>Brita 3 (25,0 a 50,0 mm) - sem frete</v>
          </cell>
          <cell r="C957" t="str">
            <v>m3</v>
          </cell>
          <cell r="D957">
            <v>73.099999999999994</v>
          </cell>
        </row>
        <row r="958">
          <cell r="A958">
            <v>311</v>
          </cell>
          <cell r="B958" t="str">
            <v>Brita 4 ( 50,0 a 76,0 mm) - incluso frete</v>
          </cell>
          <cell r="C958" t="str">
            <v>m3</v>
          </cell>
          <cell r="D958">
            <v>165</v>
          </cell>
          <cell r="E958" t="str">
            <v>#</v>
          </cell>
        </row>
        <row r="959">
          <cell r="A959">
            <v>10932</v>
          </cell>
          <cell r="B959" t="str">
            <v>Brita 4 ( 50,0 a 76,0 mm) - sem frete</v>
          </cell>
          <cell r="C959" t="str">
            <v>m3</v>
          </cell>
          <cell r="D959">
            <v>72.47</v>
          </cell>
          <cell r="E959" t="str">
            <v>#</v>
          </cell>
        </row>
        <row r="960">
          <cell r="A960">
            <v>11225</v>
          </cell>
          <cell r="B960" t="str">
            <v>Brita reciclada 1/2" - 30% - sem frete</v>
          </cell>
          <cell r="C960" t="str">
            <v>m3</v>
          </cell>
          <cell r="D960">
            <v>97.98</v>
          </cell>
        </row>
        <row r="961">
          <cell r="A961">
            <v>11224</v>
          </cell>
          <cell r="B961" t="str">
            <v>Brita reciclada 3/4" - 20% - sem frete</v>
          </cell>
          <cell r="C961" t="str">
            <v>m3</v>
          </cell>
          <cell r="D961">
            <v>97.98</v>
          </cell>
        </row>
        <row r="962">
          <cell r="A962">
            <v>545</v>
          </cell>
          <cell r="B962" t="str">
            <v>Cascalhinho ou pedrisco (brita 0), com frete</v>
          </cell>
          <cell r="C962" t="str">
            <v>m3</v>
          </cell>
          <cell r="D962">
            <v>141.66999999999999</v>
          </cell>
          <cell r="E962"/>
        </row>
        <row r="963">
          <cell r="A963">
            <v>546</v>
          </cell>
          <cell r="B963" t="str">
            <v>Cascalho (piçarra branca)</v>
          </cell>
          <cell r="C963" t="str">
            <v>m3</v>
          </cell>
          <cell r="D963">
            <v>54.33</v>
          </cell>
        </row>
        <row r="964">
          <cell r="A964">
            <v>191</v>
          </cell>
          <cell r="B964" t="str">
            <v>Material para base  (adquirido e medido pelo corte na jazida), exclusive limp eza da área, escavação e carga</v>
          </cell>
          <cell r="C964" t="str">
            <v>m3</v>
          </cell>
          <cell r="D964">
            <v>12.56</v>
          </cell>
          <cell r="E964" t="str">
            <v>#</v>
          </cell>
        </row>
        <row r="965">
          <cell r="A965">
            <v>10922</v>
          </cell>
          <cell r="B965" t="str">
            <v>Material para base adquirido solto na jazida, inclusive limpeza da área, cort e e carga (posto na caçamba), exclusive trnasporte (Ruy - Rita Cacete / são C ristóvão)</v>
          </cell>
          <cell r="C965" t="str">
            <v>m3</v>
          </cell>
          <cell r="D965">
            <v>15.1</v>
          </cell>
          <cell r="E965"/>
        </row>
        <row r="966">
          <cell r="A966">
            <v>3516</v>
          </cell>
          <cell r="B966" t="str">
            <v>Material para sub-base (adquirido e medido pelo corte na jazida), exclusive l impeza da área, escavação e carga - Mineração Sta Maria - Terra Dura</v>
          </cell>
          <cell r="C966" t="str">
            <v>m3</v>
          </cell>
          <cell r="D966">
            <v>7</v>
          </cell>
          <cell r="E966"/>
        </row>
        <row r="967">
          <cell r="A967">
            <v>10923</v>
          </cell>
          <cell r="B967" t="str">
            <v>Material para sub-base (adquirido solto na jazida) inclusive limpeza da área, corte e carga (posto na caçamba), exclusive transporte (Ruy - Rita Cacete / S ão Cristóvão)</v>
          </cell>
          <cell r="C967" t="str">
            <v>m3</v>
          </cell>
          <cell r="D967">
            <v>10.53</v>
          </cell>
          <cell r="E967" t="str">
            <v>#</v>
          </cell>
        </row>
        <row r="968">
          <cell r="A968">
            <v>1714</v>
          </cell>
          <cell r="B968" t="str">
            <v>Pedra de mão calcárea</v>
          </cell>
          <cell r="C968" t="str">
            <v>m3</v>
          </cell>
          <cell r="D968">
            <v>89.9</v>
          </cell>
          <cell r="E968"/>
        </row>
        <row r="969">
          <cell r="A969">
            <v>1715</v>
          </cell>
          <cell r="B969" t="str">
            <v>Pedra de mão granítica</v>
          </cell>
          <cell r="C969" t="str">
            <v>m3</v>
          </cell>
          <cell r="D969">
            <v>72.739999999999995</v>
          </cell>
          <cell r="E969" t="str">
            <v>#</v>
          </cell>
        </row>
        <row r="970">
          <cell r="A970">
            <v>10181</v>
          </cell>
          <cell r="B970" t="str">
            <v>Pedra de mão granítica selecionada entre 15 e 30cm com frete</v>
          </cell>
          <cell r="C970" t="str">
            <v>m3</v>
          </cell>
          <cell r="D970">
            <v>114.73</v>
          </cell>
          <cell r="E970" t="str">
            <v>#</v>
          </cell>
        </row>
        <row r="971">
          <cell r="A971">
            <v>4525</v>
          </cell>
          <cell r="B971" t="str">
            <v>Pó de brita</v>
          </cell>
          <cell r="C971" t="str">
            <v>m3</v>
          </cell>
          <cell r="D971">
            <v>120</v>
          </cell>
          <cell r="E971" t="str">
            <v>#</v>
          </cell>
        </row>
        <row r="972">
          <cell r="A972">
            <v>11226</v>
          </cell>
          <cell r="B972" t="str">
            <v>Pó de material reciclado - 50% - sem frete</v>
          </cell>
          <cell r="C972" t="str">
            <v>m3</v>
          </cell>
          <cell r="D972">
            <v>79.099999999999994</v>
          </cell>
          <cell r="E972" t="str">
            <v>#</v>
          </cell>
        </row>
        <row r="973">
          <cell r="A973">
            <v>11336</v>
          </cell>
          <cell r="B973" t="str">
            <v>Pó de pedra - incluso frete</v>
          </cell>
          <cell r="C973" t="str">
            <v>m3</v>
          </cell>
          <cell r="D973">
            <v>120</v>
          </cell>
          <cell r="E973" t="str">
            <v>#</v>
          </cell>
        </row>
        <row r="974">
          <cell r="A974">
            <v>1789</v>
          </cell>
          <cell r="B974" t="str">
            <v>Pó de pedra - sem frete</v>
          </cell>
          <cell r="C974" t="str">
            <v>m3</v>
          </cell>
          <cell r="D974">
            <v>73.099999999999994</v>
          </cell>
          <cell r="E974" t="str">
            <v>#</v>
          </cell>
        </row>
        <row r="975">
          <cell r="A975">
            <v>11337</v>
          </cell>
          <cell r="B975" t="str">
            <v>Seixo rolado diâmetro 50 a 100 m, pêso específico 2,25 t/m3 (incluso frete)</v>
          </cell>
          <cell r="C975" t="str">
            <v>m³</v>
          </cell>
          <cell r="D975">
            <v>120</v>
          </cell>
          <cell r="E975" t="str">
            <v>#</v>
          </cell>
        </row>
        <row r="976">
          <cell r="A976">
            <v>2009</v>
          </cell>
          <cell r="B976" t="str">
            <v>Seixo rolado diâmetro 50 a 100 m, pêso específico 2,25 t/m3 (sem frete)</v>
          </cell>
          <cell r="C976" t="str">
            <v>m³</v>
          </cell>
          <cell r="D976">
            <v>99.54</v>
          </cell>
          <cell r="E976" t="str">
            <v>#</v>
          </cell>
        </row>
        <row r="977">
          <cell r="A977">
            <v>2633</v>
          </cell>
          <cell r="B977" t="str">
            <v>Cabo de aluminio 0,6/1kv multiplexados 1x1x16 +16mm²</v>
          </cell>
          <cell r="C977" t="str">
            <v>m</v>
          </cell>
          <cell r="D977">
            <v>5.51</v>
          </cell>
          <cell r="E977" t="str">
            <v>#</v>
          </cell>
        </row>
        <row r="978">
          <cell r="A978">
            <v>4617</v>
          </cell>
          <cell r="B978" t="str">
            <v>Cabo de aluminio 0,6/1kv multiplexados 3x1x120 +70mm²</v>
          </cell>
          <cell r="C978" t="str">
            <v>m</v>
          </cell>
          <cell r="D978">
            <v>73.900000000000006</v>
          </cell>
          <cell r="E978" t="str">
            <v>#</v>
          </cell>
        </row>
        <row r="979">
          <cell r="A979">
            <v>4618</v>
          </cell>
          <cell r="B979" t="str">
            <v>Cabo de aluminio 0,6/1kv multiplexados 3x1x35 +35mm²</v>
          </cell>
          <cell r="C979" t="str">
            <v>m</v>
          </cell>
          <cell r="D979">
            <v>23.8</v>
          </cell>
          <cell r="E979" t="str">
            <v>#</v>
          </cell>
        </row>
        <row r="980">
          <cell r="A980">
            <v>394</v>
          </cell>
          <cell r="B980" t="str">
            <v>Cabo de alumínio nu acsr, com alma de aço, 6x1 fios - 1/0 awg</v>
          </cell>
          <cell r="C980" t="str">
            <v>kg</v>
          </cell>
          <cell r="D980">
            <v>17.670000000000002</v>
          </cell>
          <cell r="E980" t="str">
            <v>#</v>
          </cell>
        </row>
        <row r="981">
          <cell r="A981">
            <v>399</v>
          </cell>
          <cell r="B981" t="str">
            <v>Cabo de alumínio nu acsr, com alma de aço, 6x1 fios - 2/0 awg</v>
          </cell>
          <cell r="C981" t="str">
            <v>kg</v>
          </cell>
          <cell r="D981">
            <v>17.809999999999999</v>
          </cell>
          <cell r="E981" t="str">
            <v>#</v>
          </cell>
        </row>
        <row r="982">
          <cell r="A982">
            <v>396</v>
          </cell>
          <cell r="B982" t="str">
            <v>Cabo de alumínio nu acsr, com alma de aço, 6x1 fios - 4/0 awg</v>
          </cell>
          <cell r="C982" t="str">
            <v>kg</v>
          </cell>
          <cell r="D982">
            <v>18.100000000000001</v>
          </cell>
          <cell r="E982" t="str">
            <v>#</v>
          </cell>
        </row>
        <row r="983">
          <cell r="A983">
            <v>397</v>
          </cell>
          <cell r="B983" t="str">
            <v>Cabo de alumínio nu asc, sem alma de aço, 7x1 fios - 1/0 awg</v>
          </cell>
          <cell r="C983" t="str">
            <v>kg</v>
          </cell>
          <cell r="D983">
            <v>19.84</v>
          </cell>
          <cell r="E983" t="str">
            <v>#</v>
          </cell>
        </row>
        <row r="984">
          <cell r="A984">
            <v>398</v>
          </cell>
          <cell r="B984" t="str">
            <v>Cabo de alumínio nu asc, sem alma de aço, 7x1 fios - 2/0 awg</v>
          </cell>
          <cell r="C984" t="str">
            <v>kg</v>
          </cell>
          <cell r="D984">
            <v>21.2</v>
          </cell>
          <cell r="E984" t="str">
            <v>#</v>
          </cell>
        </row>
        <row r="985">
          <cell r="A985">
            <v>400</v>
          </cell>
          <cell r="B985" t="str">
            <v>Cabo de alumínio nu asc, sem alma de aço, 7x1 fios - 336,4 mcm</v>
          </cell>
          <cell r="C985" t="str">
            <v>kg</v>
          </cell>
          <cell r="D985">
            <v>47.5</v>
          </cell>
          <cell r="E985" t="str">
            <v>#</v>
          </cell>
        </row>
        <row r="986">
          <cell r="A986">
            <v>395</v>
          </cell>
          <cell r="B986" t="str">
            <v>Cabo de alumínio nu asc, sem alma de aço, 7x1 fios - 4/0 awg</v>
          </cell>
          <cell r="C986" t="str">
            <v>kg</v>
          </cell>
          <cell r="D986">
            <v>22.32</v>
          </cell>
          <cell r="E986"/>
        </row>
        <row r="987">
          <cell r="A987">
            <v>4650</v>
          </cell>
          <cell r="B987" t="str">
            <v>Fio alumínio recozido para amarração 4 awg</v>
          </cell>
          <cell r="C987" t="str">
            <v>kg</v>
          </cell>
          <cell r="D987">
            <v>18.100000000000001</v>
          </cell>
          <cell r="E987" t="str">
            <v>#</v>
          </cell>
        </row>
        <row r="988">
          <cell r="A988">
            <v>958</v>
          </cell>
          <cell r="B988" t="str">
            <v>Fio alumínio recozido para amarração 6 awg</v>
          </cell>
          <cell r="C988" t="str">
            <v>kg</v>
          </cell>
          <cell r="D988">
            <v>52.5</v>
          </cell>
          <cell r="E988" t="str">
            <v>#</v>
          </cell>
        </row>
        <row r="989">
          <cell r="A989">
            <v>979</v>
          </cell>
          <cell r="B989" t="str">
            <v>Fita proteção alumínio 1 x 10mm</v>
          </cell>
          <cell r="C989" t="str">
            <v>kg</v>
          </cell>
          <cell r="D989">
            <v>49.04</v>
          </cell>
          <cell r="E989" t="str">
            <v>#</v>
          </cell>
        </row>
        <row r="990">
          <cell r="A990">
            <v>13203</v>
          </cell>
          <cell r="B990" t="str">
            <v>Brasão do Governo do Estado de Sergipe, alum. comp. preto, 26x35cm, esp=4mm,  (ACM constit. de 02 chapas sólidas de alumínio c/ núcleo central em polietile no), c/ pintura coilcoating PVDF KYNAR 500, texto gravado a laser, acab verni z autom. instalada</v>
          </cell>
          <cell r="C990" t="str">
            <v>un</v>
          </cell>
          <cell r="D990">
            <v>950.98</v>
          </cell>
          <cell r="E990" t="str">
            <v>#</v>
          </cell>
        </row>
        <row r="991">
          <cell r="A991">
            <v>13645</v>
          </cell>
          <cell r="B991" t="str">
            <v>Caixa de Passagem de Alumínio para piso 30x30x12cm, da marca Wetzel Mod: Cp-3 030-12 ou similar.</v>
          </cell>
          <cell r="C991" t="str">
            <v>un</v>
          </cell>
          <cell r="D991">
            <v>207.11</v>
          </cell>
          <cell r="E991" t="str">
            <v>#</v>
          </cell>
        </row>
        <row r="992">
          <cell r="A992">
            <v>9493</v>
          </cell>
          <cell r="B992" t="str">
            <v>Caixa de passagem em alumínio 15 x 15 x 10 cm</v>
          </cell>
          <cell r="C992" t="str">
            <v>un</v>
          </cell>
          <cell r="D992">
            <v>51</v>
          </cell>
          <cell r="E992" t="str">
            <v>#</v>
          </cell>
        </row>
        <row r="993">
          <cell r="A993">
            <v>3287</v>
          </cell>
          <cell r="B993" t="str">
            <v>Caixa de passagem em alumínio 20 x 15 x 12 cm</v>
          </cell>
          <cell r="C993" t="str">
            <v>un</v>
          </cell>
          <cell r="D993">
            <v>65</v>
          </cell>
          <cell r="E993" t="str">
            <v>#</v>
          </cell>
        </row>
        <row r="994">
          <cell r="A994">
            <v>4923</v>
          </cell>
          <cell r="B994" t="str">
            <v>Caixa de passagem em alumínio 20 x 20 x 10 cm</v>
          </cell>
          <cell r="C994" t="str">
            <v>un</v>
          </cell>
          <cell r="D994">
            <v>65</v>
          </cell>
        </row>
        <row r="995">
          <cell r="A995">
            <v>448</v>
          </cell>
          <cell r="B995" t="str">
            <v>Caixa de passagem em alumínio 30 x 30 x 10 cm</v>
          </cell>
          <cell r="C995" t="str">
            <v>un</v>
          </cell>
          <cell r="D995">
            <v>137</v>
          </cell>
          <cell r="E995" t="str">
            <v>#</v>
          </cell>
        </row>
        <row r="996">
          <cell r="A996">
            <v>481</v>
          </cell>
          <cell r="B996" t="str">
            <v>Caixa de passagem em alumínio 4" x 2"</v>
          </cell>
          <cell r="C996" t="str">
            <v>un</v>
          </cell>
          <cell r="D996">
            <v>8.34</v>
          </cell>
          <cell r="E996" t="str">
            <v>#</v>
          </cell>
        </row>
        <row r="997">
          <cell r="A997">
            <v>437</v>
          </cell>
          <cell r="B997" t="str">
            <v>Caixa de passagem em alumínio 40 x 40 x 20 cm</v>
          </cell>
          <cell r="C997" t="str">
            <v>un</v>
          </cell>
          <cell r="D997">
            <v>375</v>
          </cell>
        </row>
        <row r="998">
          <cell r="A998">
            <v>9762</v>
          </cell>
          <cell r="B998" t="str">
            <v>Caixa de passagem em alumínio 50 x 50 x 15 cm</v>
          </cell>
          <cell r="C998" t="str">
            <v>un</v>
          </cell>
          <cell r="D998">
            <v>58.58</v>
          </cell>
          <cell r="E998" t="str">
            <v>#</v>
          </cell>
        </row>
        <row r="999">
          <cell r="A999">
            <v>12356</v>
          </cell>
          <cell r="B999" t="str">
            <v>Caixa de passagem em alumínio para piso 4" x 2"</v>
          </cell>
          <cell r="C999" t="str">
            <v>un</v>
          </cell>
          <cell r="D999">
            <v>8.75</v>
          </cell>
        </row>
        <row r="1000">
          <cell r="A1000">
            <v>439</v>
          </cell>
          <cell r="B1000" t="str">
            <v>Caixa de passagem em alumínio para piso 4" x 4"</v>
          </cell>
          <cell r="C1000" t="str">
            <v>un</v>
          </cell>
          <cell r="D1000">
            <v>11</v>
          </cell>
          <cell r="E1000" t="str">
            <v>#</v>
          </cell>
        </row>
        <row r="1001">
          <cell r="A1001">
            <v>10806</v>
          </cell>
          <cell r="B1001" t="str">
            <v>Caixa p/quadro eletrico em aluminio 60 x 80 cm</v>
          </cell>
          <cell r="C1001" t="str">
            <v>un</v>
          </cell>
          <cell r="D1001">
            <v>164.09</v>
          </cell>
        </row>
        <row r="1002">
          <cell r="A1002">
            <v>3493</v>
          </cell>
          <cell r="B1002" t="str">
            <v>Caixa p/quadro eletrico em aluminio 70 x 36 x 22 cm</v>
          </cell>
          <cell r="C1002" t="str">
            <v>un</v>
          </cell>
          <cell r="D1002">
            <v>630</v>
          </cell>
        </row>
        <row r="1003">
          <cell r="A1003">
            <v>438</v>
          </cell>
          <cell r="B1003" t="str">
            <v>Caixa p/quadro eletrico em aluminio 80 x 50 x 20 cm</v>
          </cell>
          <cell r="C1003" t="str">
            <v>un</v>
          </cell>
          <cell r="D1003">
            <v>772.76</v>
          </cell>
        </row>
        <row r="1004">
          <cell r="A1004">
            <v>4937</v>
          </cell>
          <cell r="B1004" t="str">
            <v>Caixa p/quadro eletrico em chapa metalica d=80 x 60 x 20cm</v>
          </cell>
          <cell r="C1004" t="str">
            <v>Un</v>
          </cell>
          <cell r="D1004">
            <v>660</v>
          </cell>
        </row>
        <row r="1005">
          <cell r="A1005">
            <v>4818</v>
          </cell>
          <cell r="B1005" t="str">
            <v>Calha em alumínio dim. 40 x 30cm com aba de 20cm, e = 0,9 mm (fornecimento e  montagem)</v>
          </cell>
          <cell r="C1005" t="str">
            <v>m</v>
          </cell>
          <cell r="D1005">
            <v>251.74</v>
          </cell>
        </row>
        <row r="1006">
          <cell r="A1006">
            <v>9365</v>
          </cell>
          <cell r="B1006" t="str">
            <v>Calha em chapa de aluminio, desenvolvimento 160cm</v>
          </cell>
          <cell r="C1006" t="str">
            <v>m</v>
          </cell>
          <cell r="D1006">
            <v>110.49</v>
          </cell>
        </row>
        <row r="1007">
          <cell r="A1007">
            <v>9364</v>
          </cell>
          <cell r="B1007" t="str">
            <v>Calha em chapa de aluminio, desenvolvimento 80cm</v>
          </cell>
          <cell r="C1007" t="str">
            <v>m</v>
          </cell>
          <cell r="D1007">
            <v>67.069999999999993</v>
          </cell>
        </row>
        <row r="1008">
          <cell r="A1008">
            <v>9385</v>
          </cell>
          <cell r="B1008" t="str">
            <v>Calha em chapa de aluminio, desenvolvimento 85cm</v>
          </cell>
          <cell r="C1008" t="str">
            <v>m</v>
          </cell>
          <cell r="D1008">
            <v>71.650000000000006</v>
          </cell>
        </row>
        <row r="1009">
          <cell r="A1009">
            <v>6641</v>
          </cell>
          <cell r="B1009" t="str">
            <v>Chapa de alumínio 1mm - dimensão 2,00 x 1,00 m</v>
          </cell>
          <cell r="C1009" t="str">
            <v>m2</v>
          </cell>
          <cell r="D1009">
            <v>91.3</v>
          </cell>
        </row>
        <row r="1010">
          <cell r="A1010">
            <v>2985</v>
          </cell>
          <cell r="B1010" t="str">
            <v>Chapa de alumínio anti-derrapante, e=2,7mm, dimensões 2,50x1,0m</v>
          </cell>
          <cell r="C1010" t="str">
            <v>m2</v>
          </cell>
          <cell r="D1010">
            <v>287.02</v>
          </cell>
        </row>
        <row r="1011">
          <cell r="A1011">
            <v>9362</v>
          </cell>
          <cell r="B1011" t="str">
            <v>Chapa de alumínio corrugada e=0,7mm</v>
          </cell>
          <cell r="C1011" t="str">
            <v>m2</v>
          </cell>
          <cell r="D1011">
            <v>86.1</v>
          </cell>
        </row>
        <row r="1012">
          <cell r="A1012">
            <v>7409</v>
          </cell>
          <cell r="B1012" t="str">
            <v>Chapa de alumínio lisa 22, dimensões 2,0x1,0mx0,71mm - 4,07kg</v>
          </cell>
          <cell r="C1012" t="str">
            <v>kg</v>
          </cell>
          <cell r="D1012">
            <v>35.46</v>
          </cell>
        </row>
        <row r="1013">
          <cell r="A1013">
            <v>3069</v>
          </cell>
          <cell r="B1013" t="str">
            <v>Chapa de alumínio lisa 26", dimensões 2,0x1,0m, e=0,46mm</v>
          </cell>
          <cell r="C1013" t="str">
            <v>m2</v>
          </cell>
          <cell r="D1013">
            <v>45.54</v>
          </cell>
        </row>
        <row r="1014">
          <cell r="A1014">
            <v>12737</v>
          </cell>
          <cell r="B1014" t="str">
            <v>Estrutura metálica galvanizada, revestida por placas de ACM (alumínio compost o) recortado, e=0,3mm, na cor cobre, 1,00 nx 1,00m, fixação da estrutura metá lica sem avanço na est. espacial existente no local por parafusos. - fornecim ento e montagem</v>
          </cell>
          <cell r="C1014" t="str">
            <v>m2</v>
          </cell>
          <cell r="D1014">
            <v>578.82000000000005</v>
          </cell>
        </row>
        <row r="1015">
          <cell r="A1015">
            <v>12898</v>
          </cell>
          <cell r="B1015" t="str">
            <v>Letras em alumínio - 10x10 cm</v>
          </cell>
          <cell r="C1015" t="str">
            <v>un</v>
          </cell>
          <cell r="D1015">
            <v>38.51</v>
          </cell>
        </row>
        <row r="1016">
          <cell r="A1016">
            <v>7078</v>
          </cell>
          <cell r="B1016" t="str">
            <v>Letras em alumínio - 15x15 cm</v>
          </cell>
          <cell r="C1016" t="str">
            <v>un</v>
          </cell>
          <cell r="D1016">
            <v>58.48</v>
          </cell>
        </row>
        <row r="1017">
          <cell r="A1017">
            <v>7079</v>
          </cell>
          <cell r="B1017" t="str">
            <v>Letras em alumínio - 20x20 cm</v>
          </cell>
          <cell r="C1017" t="str">
            <v>un</v>
          </cell>
          <cell r="D1017">
            <v>77.989999999999995</v>
          </cell>
        </row>
        <row r="1018">
          <cell r="A1018">
            <v>2973</v>
          </cell>
          <cell r="B1018" t="str">
            <v>Letras em alumínio - 25x25 cm</v>
          </cell>
          <cell r="C1018" t="str">
            <v>un</v>
          </cell>
          <cell r="D1018">
            <v>97.51</v>
          </cell>
        </row>
        <row r="1019">
          <cell r="A1019">
            <v>2974</v>
          </cell>
          <cell r="B1019" t="str">
            <v>Letras em alumínio - 35x35 cm</v>
          </cell>
          <cell r="C1019" t="str">
            <v>un</v>
          </cell>
          <cell r="D1019">
            <v>127.94</v>
          </cell>
        </row>
        <row r="1020">
          <cell r="A1020">
            <v>12899</v>
          </cell>
          <cell r="B1020" t="str">
            <v>Letras em alumínio - 40x40 cm</v>
          </cell>
          <cell r="C1020" t="str">
            <v>un</v>
          </cell>
          <cell r="D1020">
            <v>154.01</v>
          </cell>
        </row>
        <row r="1021">
          <cell r="A1021">
            <v>12900</v>
          </cell>
          <cell r="B1021" t="str">
            <v>Letras em alumínio - 45x45cm</v>
          </cell>
          <cell r="C1021" t="str">
            <v>un</v>
          </cell>
          <cell r="D1021">
            <v>173.25</v>
          </cell>
        </row>
        <row r="1022">
          <cell r="A1022">
            <v>12901</v>
          </cell>
          <cell r="B1022" t="str">
            <v>Letras em alumínio - 50x50cm</v>
          </cell>
          <cell r="C1022" t="str">
            <v>un</v>
          </cell>
          <cell r="D1022">
            <v>192.49</v>
          </cell>
        </row>
        <row r="1023">
          <cell r="A1023">
            <v>10770</v>
          </cell>
          <cell r="B1023" t="str">
            <v>Letras em alumínio fundido, dim: 5x4cm, instalada</v>
          </cell>
          <cell r="C1023" t="str">
            <v>un</v>
          </cell>
          <cell r="D1023">
            <v>18.96</v>
          </cell>
        </row>
        <row r="1024">
          <cell r="A1024">
            <v>12246</v>
          </cell>
          <cell r="B1024" t="str">
            <v>Letras em chapa metálica pintada, altura=40cm, esp.=10cm, instalada</v>
          </cell>
          <cell r="C1024" t="str">
            <v>un</v>
          </cell>
          <cell r="D1024">
            <v>148.72</v>
          </cell>
        </row>
        <row r="1025">
          <cell r="A1025">
            <v>12247</v>
          </cell>
          <cell r="B1025" t="str">
            <v>Letras em chapa metálica pintada, altura=60cm, esp.=10cm, instalada</v>
          </cell>
          <cell r="C1025" t="str">
            <v>un</v>
          </cell>
          <cell r="D1025">
            <v>263.14</v>
          </cell>
        </row>
        <row r="1026">
          <cell r="A1026">
            <v>13058</v>
          </cell>
          <cell r="B1026" t="str">
            <v>Placa de aço escovado de 0,28mm de esp.com 0,75m diâmetro, logomarca gravada, baixo relevo Polícia Militar/ Polícia Civil de Sergipe</v>
          </cell>
          <cell r="C1026" t="str">
            <v>un</v>
          </cell>
          <cell r="D1026">
            <v>1015.52</v>
          </cell>
        </row>
        <row r="1027">
          <cell r="A1027">
            <v>13202</v>
          </cell>
          <cell r="B1027" t="str">
            <v>Placa de inauguração em alum. comp. preto, 60x60cm, esp=4mm, (ACM constit. de 02 chapas sólidas de alumínio c/ núcleo central em polietileno), c/ pintura c oilcoating PVDF KYNAR 500, texto gravado a laser, acab verniz autom., mold. e m alum. instalada</v>
          </cell>
          <cell r="C1027" t="str">
            <v>un</v>
          </cell>
          <cell r="D1027">
            <v>1742.91</v>
          </cell>
        </row>
        <row r="1028">
          <cell r="A1028">
            <v>12736</v>
          </cell>
          <cell r="B1028" t="str">
            <v>Placa de inauguração em alumínio com Acrilico, 80x60cm,com logomarca e moldur a</v>
          </cell>
          <cell r="C1028" t="str">
            <v>un</v>
          </cell>
          <cell r="D1028">
            <v>1025.3900000000001</v>
          </cell>
        </row>
        <row r="1029">
          <cell r="A1029">
            <v>12601</v>
          </cell>
          <cell r="C1029" t="str">
            <v>un</v>
          </cell>
          <cell r="D1029">
            <v>6878.03</v>
          </cell>
        </row>
        <row r="1030">
          <cell r="B1030" t="str">
            <v>Placa de inauguração em alumínio composto preto, 150x100cm, esp=4mm, (ACM con stit. de 02 chapas sólidas de alumínio c/ núcleo central em polietileno), c/  pintura coilcoating PVDF KYNAR 500, texto gravado a laser, acab em verniz aut om., mold  alumínio</v>
          </cell>
        </row>
        <row r="1031">
          <cell r="A1031">
            <v>12338</v>
          </cell>
          <cell r="B1031" t="str">
            <v>Placa de inauguração em alumínio composto preto, 60x80cm, esp=4mm, (ACM const it. de 02 chapas sólidas de alumínio c/ núcleo central em polietileno), c/ pi ntura coilcoating PVDF KYNAR 500, texto gravado a laser, acab em verniz autom ., mold em alumínio</v>
          </cell>
          <cell r="C1031" t="str">
            <v>un</v>
          </cell>
          <cell r="D1031">
            <v>2210.79</v>
          </cell>
        </row>
        <row r="1032">
          <cell r="A1032">
            <v>11140</v>
          </cell>
          <cell r="B1032" t="str">
            <v>Placa de inauguração em alumínio fundido em braille com 0.50 x 0.70 m</v>
          </cell>
          <cell r="C1032" t="str">
            <v>un</v>
          </cell>
          <cell r="D1032">
            <v>1669.36</v>
          </cell>
        </row>
        <row r="1033">
          <cell r="A1033">
            <v>11141</v>
          </cell>
          <cell r="B1033" t="str">
            <v>Placa de inauguração em alumínio fundido em braille com 0.50 x 0.80 m</v>
          </cell>
          <cell r="C1033" t="str">
            <v>un</v>
          </cell>
          <cell r="D1033">
            <v>1816.65</v>
          </cell>
        </row>
        <row r="1034">
          <cell r="A1034">
            <v>2654</v>
          </cell>
          <cell r="B1034" t="str">
            <v>Placa de inauguração em alumínio fundido medindo 0,15 x 0,40 m</v>
          </cell>
          <cell r="C1034" t="str">
            <v>un</v>
          </cell>
          <cell r="D1034">
            <v>206.7</v>
          </cell>
          <cell r="E1034"/>
        </row>
        <row r="1035">
          <cell r="A1035">
            <v>1772</v>
          </cell>
          <cell r="B1035" t="str">
            <v>Placa de inauguração em alumínio fundido medindo 0,50 x 0,70 m</v>
          </cell>
          <cell r="C1035" t="str">
            <v>un</v>
          </cell>
          <cell r="D1035">
            <v>1648.62</v>
          </cell>
        </row>
        <row r="1036">
          <cell r="A1036">
            <v>2614</v>
          </cell>
          <cell r="B1036" t="str">
            <v>Placa de inauguração em alumínio fundido medindo 0,60 x 0,80m</v>
          </cell>
          <cell r="C1036" t="str">
            <v>un</v>
          </cell>
          <cell r="D1036">
            <v>1556.64</v>
          </cell>
        </row>
        <row r="1037">
          <cell r="A1037">
            <v>11570</v>
          </cell>
          <cell r="B1037" t="str">
            <v>Placa em aço inox com texto em braille para corrimão</v>
          </cell>
          <cell r="C1037" t="str">
            <v>un</v>
          </cell>
          <cell r="D1037">
            <v>54.99</v>
          </cell>
        </row>
        <row r="1038">
          <cell r="A1038">
            <v>4877</v>
          </cell>
          <cell r="B1038" t="str">
            <v>Placa em aço inox escovado d=1,00m</v>
          </cell>
          <cell r="C1038" t="str">
            <v>un</v>
          </cell>
          <cell r="D1038">
            <v>3432.88</v>
          </cell>
        </row>
        <row r="1039">
          <cell r="A1039">
            <v>8868</v>
          </cell>
          <cell r="B1039" t="str">
            <v>Placa em alumínio e ferro fundido em Braille com dimensões de 7 x 14,5 cm</v>
          </cell>
          <cell r="C1039" t="str">
            <v>un</v>
          </cell>
          <cell r="D1039">
            <v>51.17</v>
          </cell>
        </row>
        <row r="1040">
          <cell r="A1040">
            <v>8867</v>
          </cell>
          <cell r="B1040" t="str">
            <v>Placa em alumínio e ferro fundido em Braille com dimensões de 8 x 17,5 cm</v>
          </cell>
          <cell r="C1040" t="str">
            <v>un</v>
          </cell>
          <cell r="D1040">
            <v>70.87</v>
          </cell>
          <cell r="E1040" t="str">
            <v>#</v>
          </cell>
        </row>
        <row r="1041">
          <cell r="A1041">
            <v>11569</v>
          </cell>
          <cell r="B1041" t="str">
            <v>Placa em alumínio fundido com dimensões: 60 x 30 cm</v>
          </cell>
          <cell r="C1041" t="str">
            <v>un</v>
          </cell>
          <cell r="D1041">
            <v>1072.93</v>
          </cell>
        </row>
        <row r="1042">
          <cell r="A1042">
            <v>7080</v>
          </cell>
          <cell r="B1042" t="str">
            <v>Placa em alumínio fundido em Braille com dimensões de 35 x 70 cm</v>
          </cell>
          <cell r="C1042" t="str">
            <v>un</v>
          </cell>
          <cell r="D1042">
            <v>1446.87</v>
          </cell>
        </row>
        <row r="1043">
          <cell r="A1043">
            <v>8859</v>
          </cell>
          <cell r="B1043" t="str">
            <v>Placa em alumínio fundido em Braille com dimensões de 60 x 50 m</v>
          </cell>
          <cell r="C1043" t="str">
            <v>un</v>
          </cell>
          <cell r="D1043">
            <v>1771.69</v>
          </cell>
        </row>
        <row r="1044">
          <cell r="A1044">
            <v>3344</v>
          </cell>
          <cell r="B1044" t="str">
            <v>Puxador para esquadrias de alumínio, cor fosca (l=0.50m à 1.00m)</v>
          </cell>
          <cell r="C1044" t="str">
            <v>Un</v>
          </cell>
          <cell r="D1044">
            <v>18.25</v>
          </cell>
        </row>
        <row r="1045">
          <cell r="A1045">
            <v>9302</v>
          </cell>
          <cell r="B1045" t="str">
            <v>Puxador para esquadrias em alumínio cromado 1/2", l=352mm</v>
          </cell>
          <cell r="C1045" t="str">
            <v>Un</v>
          </cell>
          <cell r="D1045">
            <v>13.84</v>
          </cell>
        </row>
        <row r="1046">
          <cell r="A1046">
            <v>12794</v>
          </cell>
          <cell r="B1046" t="str">
            <v>Basculante em alumínio, cor N/P/B, tipo convencional ou pivotante, com comand o, exclusive vidro</v>
          </cell>
          <cell r="C1046" t="str">
            <v>m2</v>
          </cell>
          <cell r="D1046">
            <v>420</v>
          </cell>
        </row>
        <row r="1047">
          <cell r="A1047">
            <v>4973</v>
          </cell>
          <cell r="B1047" t="str">
            <v>Corrimão alumínio anodizado cor fosca (acf)</v>
          </cell>
          <cell r="C1047" t="str">
            <v>m</v>
          </cell>
          <cell r="D1047">
            <v>170.22</v>
          </cell>
        </row>
        <row r="1048">
          <cell r="A1048">
            <v>4972</v>
          </cell>
          <cell r="B1048" t="str">
            <v>Corrimão alumínio anodizado preto (acp)</v>
          </cell>
          <cell r="C1048" t="str">
            <v>m</v>
          </cell>
          <cell r="D1048">
            <v>187.24</v>
          </cell>
        </row>
        <row r="1049">
          <cell r="A1049">
            <v>7539</v>
          </cell>
          <cell r="B1049" t="str">
            <v>Corrimão de alumínio quadrado 4x4cm</v>
          </cell>
          <cell r="C1049" t="str">
            <v>m</v>
          </cell>
          <cell r="D1049">
            <v>112.22</v>
          </cell>
        </row>
        <row r="1050">
          <cell r="A1050">
            <v>3757</v>
          </cell>
          <cell r="B1050" t="str">
            <v>Corrimão de alumínio ref. CG 003 Alcoa</v>
          </cell>
          <cell r="C1050" t="str">
            <v>m</v>
          </cell>
          <cell r="D1050">
            <v>327.55</v>
          </cell>
        </row>
        <row r="1051">
          <cell r="A1051">
            <v>9960</v>
          </cell>
          <cell r="B1051" t="str">
            <v>Esquadria de alumínio tubular</v>
          </cell>
          <cell r="C1051" t="str">
            <v>m2</v>
          </cell>
          <cell r="D1051">
            <v>317.16000000000003</v>
          </cell>
        </row>
        <row r="1052">
          <cell r="A1052">
            <v>3759</v>
          </cell>
          <cell r="B1052" t="str">
            <v>Fixação para suporte metálico</v>
          </cell>
          <cell r="C1052" t="str">
            <v>m</v>
          </cell>
          <cell r="D1052">
            <v>18.7</v>
          </cell>
        </row>
        <row r="1053">
          <cell r="A1053">
            <v>1053</v>
          </cell>
          <cell r="B1053" t="str">
            <v>Grade fixa alumínio anodizado cor fosca (acf) com tubo 1/2", em 3/8" da área</v>
          </cell>
          <cell r="C1053" t="str">
            <v>m2</v>
          </cell>
          <cell r="D1053">
            <v>210.39</v>
          </cell>
          <cell r="E1053"/>
        </row>
        <row r="1054">
          <cell r="A1054">
            <v>12432</v>
          </cell>
          <cell r="B1054" t="str">
            <v>Gradil em alumínio anodizado branco, com barras de apoio em alumínio anodizad o branco de 2"x2" e barras intermediárias em alumínio anodizado branco de 1"  x 1/2"</v>
          </cell>
          <cell r="C1054" t="str">
            <v>m2</v>
          </cell>
          <cell r="D1054">
            <v>280</v>
          </cell>
        </row>
        <row r="1055">
          <cell r="A1055">
            <v>1057</v>
          </cell>
          <cell r="B1055" t="str">
            <v>Gradil em alumínio anodizado preto</v>
          </cell>
          <cell r="C1055" t="str">
            <v>m2</v>
          </cell>
          <cell r="D1055">
            <v>265.16000000000003</v>
          </cell>
          <cell r="E1055"/>
        </row>
        <row r="1056">
          <cell r="A1056">
            <v>12449</v>
          </cell>
          <cell r="B1056" t="str">
            <v>Grelha de retorno, tamanho 300 x 1000 mm.</v>
          </cell>
          <cell r="C1056" t="str">
            <v>un</v>
          </cell>
          <cell r="D1056">
            <v>160</v>
          </cell>
        </row>
        <row r="1057">
          <cell r="A1057">
            <v>11573</v>
          </cell>
          <cell r="B1057" t="str">
            <v>Grelha de retorno, tamanho 400 x 300 mm.</v>
          </cell>
          <cell r="C1057" t="str">
            <v>un</v>
          </cell>
          <cell r="D1057">
            <v>59.22</v>
          </cell>
        </row>
        <row r="1058">
          <cell r="A1058">
            <v>12793</v>
          </cell>
          <cell r="B1058" t="str">
            <v>Janela em alumínio, cor N/P/B, moldura-vidro, tipo guilhotina, exclusive vidr o</v>
          </cell>
          <cell r="C1058" t="str">
            <v>m2</v>
          </cell>
          <cell r="D1058">
            <v>250</v>
          </cell>
        </row>
        <row r="1059">
          <cell r="A1059">
            <v>12790</v>
          </cell>
          <cell r="B1059" t="str">
            <v>Janela em alumínio, cor N/P/B, tipo moldura-vidro, de correr, 1F+1M, exclusiv e vidro</v>
          </cell>
          <cell r="C1059" t="str">
            <v>m2</v>
          </cell>
          <cell r="D1059">
            <v>235</v>
          </cell>
        </row>
        <row r="1060">
          <cell r="A1060">
            <v>12789</v>
          </cell>
          <cell r="B1060" t="str">
            <v>Janela em alumínio, cor N/P/B, tipo moldura-vidro, max-ar, exclusive vidro</v>
          </cell>
          <cell r="C1060" t="str">
            <v>m2</v>
          </cell>
          <cell r="D1060">
            <v>265</v>
          </cell>
        </row>
        <row r="1061">
          <cell r="A1061">
            <v>12792</v>
          </cell>
          <cell r="B1061" t="str">
            <v>Janela em alumínio, cor N/P/B, tipo veneziana (até 50%) e vidro (até 50%), de correr, 1F+1M, exclusive vidro</v>
          </cell>
          <cell r="C1061" t="str">
            <v>m2</v>
          </cell>
          <cell r="D1061">
            <v>300</v>
          </cell>
          <cell r="E1061"/>
        </row>
        <row r="1062">
          <cell r="A1062">
            <v>12791</v>
          </cell>
          <cell r="B1062" t="str">
            <v>Janela em alumínio, cor N/P/B, tipo veneziana, de correr, 1F+1M</v>
          </cell>
          <cell r="C1062" t="str">
            <v>m2</v>
          </cell>
          <cell r="D1062">
            <v>280</v>
          </cell>
        </row>
        <row r="1063">
          <cell r="A1063">
            <v>13188</v>
          </cell>
          <cell r="B1063" t="str">
            <v>Janela em alumínio, cor N/P/B, tipo veneziana, tipo camarão, duas folhas móve is</v>
          </cell>
          <cell r="C1063" t="str">
            <v>m2</v>
          </cell>
          <cell r="D1063">
            <v>351.78</v>
          </cell>
        </row>
        <row r="1064">
          <cell r="A1064">
            <v>10972</v>
          </cell>
          <cell r="B1064" t="str">
            <v>Porta em alumínio e acrílico para armários, inclusive ferragens</v>
          </cell>
          <cell r="C1064" t="str">
            <v>m2</v>
          </cell>
          <cell r="D1064">
            <v>138.99</v>
          </cell>
        </row>
        <row r="1065">
          <cell r="A1065">
            <v>12795</v>
          </cell>
          <cell r="B1065" t="str">
            <v>Porta em alumínio, cor N/P/B, tipo moldura-vidro, inclusive caixilho, dobradi ças ou roldanas e fechadura, exclusive vidro</v>
          </cell>
          <cell r="C1065" t="str">
            <v>m2</v>
          </cell>
          <cell r="D1065">
            <v>267</v>
          </cell>
        </row>
        <row r="1066">
          <cell r="A1066">
            <v>1798</v>
          </cell>
          <cell r="B1066" t="str">
            <v>Porta em alumínio, cor N/P/B, tipo pantográfica</v>
          </cell>
          <cell r="C1066" t="str">
            <v>m2</v>
          </cell>
          <cell r="D1066">
            <v>320</v>
          </cell>
        </row>
        <row r="1067">
          <cell r="A1067">
            <v>12796</v>
          </cell>
          <cell r="B1067" t="str">
            <v>Porta em alumínio, cor N/P/B, tipo veneziana (até 50%) e vidro (até 50%), de  abrir ou correr, completa, inclusive caixilhos, dobradiças ou roldanas, fecha dura exclusive vidro</v>
          </cell>
          <cell r="C1067" t="str">
            <v>m2</v>
          </cell>
          <cell r="D1067">
            <v>270</v>
          </cell>
        </row>
        <row r="1068">
          <cell r="A1068">
            <v>12807</v>
          </cell>
          <cell r="B1068" t="str">
            <v>Porta em chapa lisa de alumínio, cor N/P/B, comum, de abrir ou correr</v>
          </cell>
          <cell r="C1068" t="str">
            <v>m2</v>
          </cell>
          <cell r="D1068">
            <v>250</v>
          </cell>
        </row>
        <row r="1069">
          <cell r="A1069">
            <v>12027</v>
          </cell>
          <cell r="B1069" t="str">
            <v>Porta em chapa lisa de alumínio, cor N/P/B, tipo vai-vem, com dobradiça de mo la, inclusive visor e vidro liso 4mm</v>
          </cell>
          <cell r="C1069" t="str">
            <v>m2</v>
          </cell>
          <cell r="D1069">
            <v>320</v>
          </cell>
        </row>
        <row r="1070">
          <cell r="A1070">
            <v>12797</v>
          </cell>
          <cell r="B1070" t="str">
            <v>Porta ou janela em alumínio, cor N/P/B,tipo veneziana, de abrir ou correr, co mpleta inclusive caixilhos, dobradiças ou roldanas e fechadura</v>
          </cell>
          <cell r="C1070" t="str">
            <v>m2</v>
          </cell>
          <cell r="D1070">
            <v>280</v>
          </cell>
        </row>
        <row r="1071">
          <cell r="A1071">
            <v>13192</v>
          </cell>
          <cell r="B1071" t="str">
            <v>Porta/Esquadria em alumínio, cor N/P/B, tipo moldura-vidro, inclusive caixilh o vertical 5 x 10, maxi-ar fixo, dobradiças ou roldanas e fechadura, exclusiv e vidro</v>
          </cell>
          <cell r="C1071" t="str">
            <v>m2</v>
          </cell>
          <cell r="D1071">
            <v>405.46</v>
          </cell>
        </row>
        <row r="1072">
          <cell r="A1072">
            <v>12709</v>
          </cell>
          <cell r="B1072" t="str">
            <v>Portão de abrir, com estrutura 1"x3", ripas 1"x3" e montantes de 4"x4", em al umínio anodizado na cor branca, 04 folhas, sendo 02 folhas fixas e 02 folhas  móveis</v>
          </cell>
          <cell r="C1072" t="str">
            <v>m2</v>
          </cell>
          <cell r="D1072">
            <v>380.69</v>
          </cell>
        </row>
        <row r="1073">
          <cell r="A1073">
            <v>12806</v>
          </cell>
          <cell r="B1073" t="str">
            <v>Portão ou porta em alumínio, cor N/P/B, com pefis em lambril, em búzio quadra do ou ambos, de correr ou abrir, completo inclusive dobradiças, ou perfis e r oldana,  e fechadura</v>
          </cell>
          <cell r="C1073" t="str">
            <v>m2</v>
          </cell>
          <cell r="D1073">
            <v>280</v>
          </cell>
        </row>
        <row r="1074">
          <cell r="A1074">
            <v>13064</v>
          </cell>
          <cell r="C1074" t="str">
            <v>m2</v>
          </cell>
          <cell r="D1074">
            <v>350</v>
          </cell>
        </row>
        <row r="1075">
          <cell r="B1075" t="str">
            <v>Portão/porta em alumínio cor N/B/P, de abrir, 02 fls, vazado, em tubo quadrad o 3"x1.1/2" horizontais e engradado e 1.1/2"x1.1/2" verticais, com espaçament o de 12cm.</v>
          </cell>
        </row>
        <row r="1076">
          <cell r="A1076">
            <v>9809</v>
          </cell>
          <cell r="B1076" t="str">
            <v>Portão/porta em alumínio cor N/B/P, de abrir, vazado, em tubo quadrado 2"x1", com espaçamento de 18cm.</v>
          </cell>
          <cell r="C1076" t="str">
            <v>m2</v>
          </cell>
          <cell r="D1076">
            <v>380</v>
          </cell>
          <cell r="E1076"/>
        </row>
        <row r="1077">
          <cell r="A1077">
            <v>13063</v>
          </cell>
          <cell r="B1077" t="str">
            <v>Portão/porta em alumínio cor N/B/P, de correr, vazado, em tubo quadrado 3"x1. 1/2" horizontais e engradado e 1.1/2"x1.1/2" verticais, com espaçamento de 12 cm.</v>
          </cell>
          <cell r="C1077" t="str">
            <v>m2</v>
          </cell>
          <cell r="D1077">
            <v>346.67</v>
          </cell>
        </row>
        <row r="1078">
          <cell r="A1078">
            <v>4819</v>
          </cell>
          <cell r="B1078" t="str">
            <v>Suporte em alumínio para calha, 40 x 30, com aba 20 cm, em cantoneira de 3/4" x 1/8"</v>
          </cell>
          <cell r="C1078" t="str">
            <v>un</v>
          </cell>
          <cell r="D1078">
            <v>12.79</v>
          </cell>
          <cell r="E1078"/>
        </row>
        <row r="1079">
          <cell r="A1079">
            <v>3758</v>
          </cell>
          <cell r="B1079" t="str">
            <v>Suporte metálico para corrimão ref. CG 028 Alcoa ou similar</v>
          </cell>
          <cell r="C1079" t="str">
            <v>m</v>
          </cell>
          <cell r="D1079">
            <v>18.7</v>
          </cell>
        </row>
        <row r="1080">
          <cell r="A1080">
            <v>2445</v>
          </cell>
          <cell r="B1080" t="str">
            <v>Visor em aluminio com vidro liso 4mm</v>
          </cell>
          <cell r="C1080" t="str">
            <v>m2</v>
          </cell>
          <cell r="D1080">
            <v>180</v>
          </cell>
          <cell r="E1080"/>
        </row>
        <row r="1081">
          <cell r="A1081">
            <v>9257</v>
          </cell>
          <cell r="B1081" t="str">
            <v>Visor em aluminio com vidro temperado 10mm</v>
          </cell>
          <cell r="C1081" t="str">
            <v>m2</v>
          </cell>
          <cell r="D1081">
            <v>330</v>
          </cell>
          <cell r="E1081"/>
        </row>
        <row r="1082">
          <cell r="A1082">
            <v>9256</v>
          </cell>
          <cell r="B1082" t="str">
            <v>Visor em aluminio com vidro temperado 6mm</v>
          </cell>
          <cell r="C1082" t="str">
            <v>m2</v>
          </cell>
          <cell r="D1082">
            <v>240</v>
          </cell>
        </row>
        <row r="1083">
          <cell r="A1083">
            <v>10111</v>
          </cell>
          <cell r="B1083" t="str">
            <v>Aluminio estrutural usinado para uso em Estrutura Espacial</v>
          </cell>
          <cell r="C1083" t="str">
            <v>kg</v>
          </cell>
          <cell r="D1083">
            <v>15.4</v>
          </cell>
        </row>
        <row r="1084">
          <cell r="A1084">
            <v>7222</v>
          </cell>
          <cell r="B1084" t="str">
            <v>Caixa de Filtro F3 de 300 x 300 x 800mm</v>
          </cell>
          <cell r="C1084" t="str">
            <v>un</v>
          </cell>
          <cell r="D1084">
            <v>1950</v>
          </cell>
          <cell r="E1084"/>
        </row>
        <row r="1085">
          <cell r="A1085">
            <v>12770</v>
          </cell>
          <cell r="B1085" t="str">
            <v>Difusor de Ar - 4 Vias, em Alumínio, cor branca, dim. 139 x 139mm</v>
          </cell>
          <cell r="C1085" t="str">
            <v>un</v>
          </cell>
          <cell r="D1085">
            <v>64.8</v>
          </cell>
          <cell r="E1085"/>
        </row>
        <row r="1086">
          <cell r="A1086">
            <v>12771</v>
          </cell>
          <cell r="B1086" t="str">
            <v>Difusor de Ar - 4 Vias, em Alumínio, cor branca, dim. 195 x 195mm</v>
          </cell>
          <cell r="C1086" t="str">
            <v>un</v>
          </cell>
          <cell r="D1086">
            <v>91.2</v>
          </cell>
          <cell r="E1086"/>
        </row>
        <row r="1087">
          <cell r="A1087">
            <v>9369</v>
          </cell>
          <cell r="B1087" t="str">
            <v>Forro acústico, em placas semirígidas SONEX Illtec Skin, ou similar, dim. 500 x500x25mm, absorção sonora NRC= 0,65,  resistência fogo: classe A, instalado  com perfís ou adesivo</v>
          </cell>
          <cell r="C1087" t="str">
            <v>m2</v>
          </cell>
          <cell r="D1087">
            <v>90</v>
          </cell>
        </row>
        <row r="1088">
          <cell r="A1088">
            <v>1017</v>
          </cell>
          <cell r="B1088" t="str">
            <v>Forro Luxalon Cell t 15, placas 625 x 625 mm, fornecimento e aplicação (ou si milar)</v>
          </cell>
          <cell r="C1088" t="str">
            <v>m2</v>
          </cell>
          <cell r="D1088">
            <v>400</v>
          </cell>
        </row>
        <row r="1089">
          <cell r="A1089">
            <v>11985</v>
          </cell>
          <cell r="B1089" t="str">
            <v>Forro tipo colmeia em alumínio, malha 42x42H25mm, dimensões: 625x1250mm, ref. B10, cor cinza alumínio, com suporte T15 da Refax ou similar - fornecimento e aplicação</v>
          </cell>
          <cell r="C1089" t="str">
            <v>m2</v>
          </cell>
          <cell r="D1089">
            <v>450</v>
          </cell>
        </row>
        <row r="1090">
          <cell r="A1090">
            <v>13566</v>
          </cell>
          <cell r="B1090" t="str">
            <v>Forro tipo colmeia em alumínio, malha 62,5x62,5 H25mm, dimensões: 625x1250mm, ref. B10, cor R99 alumínio, com suporte T15 da Refax ou similar - forneciment o e aplicação</v>
          </cell>
          <cell r="C1090" t="str">
            <v>m2</v>
          </cell>
          <cell r="D1090">
            <v>390</v>
          </cell>
        </row>
        <row r="1091">
          <cell r="A1091">
            <v>10021</v>
          </cell>
          <cell r="B1091" t="str">
            <v>Revestimento de parede com painel ref.: Miniwave, da Hunter Douglas ou simila r</v>
          </cell>
          <cell r="C1091" t="str">
            <v>m2</v>
          </cell>
          <cell r="D1091">
            <v>350</v>
          </cell>
          <cell r="E1091" t="str">
            <v>#</v>
          </cell>
        </row>
        <row r="1092">
          <cell r="A1092">
            <v>10023</v>
          </cell>
          <cell r="B1092" t="str">
            <v>Revestimento de parede com painel ref.: Sotfwave 25, da Hunter Douglas ou sim ilar</v>
          </cell>
          <cell r="C1092" t="str">
            <v>m2</v>
          </cell>
          <cell r="D1092">
            <v>360</v>
          </cell>
          <cell r="E1092" t="str">
            <v>#</v>
          </cell>
        </row>
        <row r="1093">
          <cell r="A1093">
            <v>11895</v>
          </cell>
          <cell r="B1093" t="str">
            <v>Barra chata de aluminio 1" x 1/4"</v>
          </cell>
          <cell r="C1093" t="str">
            <v>m</v>
          </cell>
          <cell r="D1093">
            <v>46.42</v>
          </cell>
        </row>
        <row r="1094">
          <cell r="A1094">
            <v>5941</v>
          </cell>
          <cell r="B1094" t="str">
            <v>Barra chata de aluminio 1" x 1/8"</v>
          </cell>
          <cell r="C1094" t="str">
            <v>M</v>
          </cell>
          <cell r="D1094">
            <v>8.4</v>
          </cell>
        </row>
        <row r="1095">
          <cell r="A1095">
            <v>11094</v>
          </cell>
          <cell r="B1095" t="str">
            <v>Barra chata de aluminio 3/4" x 1/4"</v>
          </cell>
          <cell r="C1095" t="str">
            <v>m</v>
          </cell>
          <cell r="D1095">
            <v>14</v>
          </cell>
        </row>
        <row r="1096">
          <cell r="A1096">
            <v>11095</v>
          </cell>
          <cell r="B1096" t="str">
            <v>Barra chata de aluminio 7/8" x 1/8"</v>
          </cell>
          <cell r="C1096" t="str">
            <v>m</v>
          </cell>
          <cell r="D1096">
            <v>14.53</v>
          </cell>
          <cell r="E1096"/>
        </row>
        <row r="1097">
          <cell r="A1097">
            <v>7606</v>
          </cell>
          <cell r="B1097" t="str">
            <v>Barra de aluminio, maciça, seção quadrada 1/4" x 1/4", com 6m</v>
          </cell>
          <cell r="C1097" t="str">
            <v>m</v>
          </cell>
          <cell r="D1097">
            <v>5.7</v>
          </cell>
          <cell r="E1097"/>
        </row>
        <row r="1098">
          <cell r="A1098">
            <v>9894</v>
          </cell>
          <cell r="B1098" t="str">
            <v>Canto sanitário em alumínio pintado em epoxi, vedado com borracha de silicone asséptico</v>
          </cell>
          <cell r="C1098" t="str">
            <v>m</v>
          </cell>
          <cell r="D1098">
            <v>102.12</v>
          </cell>
          <cell r="E1098" t="str">
            <v>#</v>
          </cell>
        </row>
        <row r="1099">
          <cell r="A1099">
            <v>12688</v>
          </cell>
          <cell r="B1099" t="str">
            <v>Cantoneira alumínio anodizado cor fosca,  1/2" x 1/2" x 1/8" - 0,190 kg/m</v>
          </cell>
          <cell r="C1099" t="str">
            <v>m</v>
          </cell>
          <cell r="D1099">
            <v>20.54</v>
          </cell>
          <cell r="E1099"/>
        </row>
        <row r="1100">
          <cell r="A1100">
            <v>508</v>
          </cell>
          <cell r="B1100" t="str">
            <v>Cantoneira alumínio anodizado cor fosca, 1 1/2"  x 1/8" - 0,625 kg/m</v>
          </cell>
          <cell r="C1100" t="str">
            <v>m</v>
          </cell>
          <cell r="D1100">
            <v>27.39</v>
          </cell>
          <cell r="E1100"/>
        </row>
        <row r="1101">
          <cell r="A1101">
            <v>2566</v>
          </cell>
          <cell r="B1101" t="str">
            <v>Cantoneira alumínio anodizado cor preta, 1/2" x 1/16" - 0,102 kg/m</v>
          </cell>
          <cell r="C1101" t="str">
            <v>m</v>
          </cell>
          <cell r="D1101">
            <v>4.6100000000000003</v>
          </cell>
          <cell r="E1101"/>
        </row>
        <row r="1102">
          <cell r="A1102">
            <v>3116</v>
          </cell>
          <cell r="B1102" t="str">
            <v>Cantoneira alumínio anodizado natural, 1" x  1/8" - vara com 6m - 0,408 kg/m</v>
          </cell>
          <cell r="C1102" t="str">
            <v>m</v>
          </cell>
          <cell r="D1102">
            <v>12.5</v>
          </cell>
          <cell r="E1102"/>
        </row>
        <row r="1103">
          <cell r="A1103">
            <v>5208</v>
          </cell>
          <cell r="B1103" t="str">
            <v>Cantoneira de alumínio "l" 1 1/4 x 1/8"</v>
          </cell>
          <cell r="C1103" t="str">
            <v>m</v>
          </cell>
          <cell r="D1103">
            <v>14.42</v>
          </cell>
          <cell r="E1103" t="str">
            <v>#</v>
          </cell>
        </row>
        <row r="1104">
          <cell r="A1104">
            <v>9796</v>
          </cell>
          <cell r="B1104" t="str">
            <v>Cantoneira em alumínio 1 1/4" x 3/16"</v>
          </cell>
          <cell r="C1104" t="str">
            <v>m</v>
          </cell>
          <cell r="D1104">
            <v>20.57</v>
          </cell>
          <cell r="E1104" t="str">
            <v>#</v>
          </cell>
        </row>
        <row r="1105">
          <cell r="A1105">
            <v>4968</v>
          </cell>
          <cell r="B1105" t="str">
            <v>Cantoneira em alumínio anodizado natural, antiderrapante, 2" x  2"</v>
          </cell>
          <cell r="C1105" t="str">
            <v>m</v>
          </cell>
          <cell r="D1105">
            <v>32.229999999999997</v>
          </cell>
          <cell r="E1105" t="str">
            <v>#</v>
          </cell>
        </row>
        <row r="1106">
          <cell r="A1106">
            <v>10076</v>
          </cell>
          <cell r="B1106" t="str">
            <v>Cantoneira para azulejo 1" x 1", boleado</v>
          </cell>
          <cell r="C1106" t="str">
            <v>m</v>
          </cell>
          <cell r="D1106">
            <v>12.2</v>
          </cell>
          <cell r="E1106" t="str">
            <v>#</v>
          </cell>
        </row>
        <row r="1107">
          <cell r="A1107">
            <v>13148</v>
          </cell>
          <cell r="B1107" t="str">
            <v>Perfil Alumínio, "TE" 19,05mm x 3,20mm x 0,299kg/m</v>
          </cell>
          <cell r="C1107" t="str">
            <v>m</v>
          </cell>
          <cell r="D1107">
            <v>10.54</v>
          </cell>
          <cell r="E1107" t="str">
            <v>#</v>
          </cell>
        </row>
        <row r="1108">
          <cell r="A1108">
            <v>12687</v>
          </cell>
          <cell r="B1108" t="str">
            <v>Perfil Alumínio, "TE" 25,40mm x 3,17mm x 0,408kg/m</v>
          </cell>
          <cell r="C1108" t="str">
            <v>m</v>
          </cell>
          <cell r="D1108">
            <v>14.38</v>
          </cell>
          <cell r="E1108" t="str">
            <v>#</v>
          </cell>
        </row>
        <row r="1109">
          <cell r="A1109">
            <v>13149</v>
          </cell>
          <cell r="B1109" t="str">
            <v>Perfil Alumínio, "TE" 38,10mm x 3,17mm x 0,625kg/m</v>
          </cell>
          <cell r="C1109" t="str">
            <v>m</v>
          </cell>
          <cell r="D1109">
            <v>22.03</v>
          </cell>
          <cell r="E1109" t="str">
            <v>#</v>
          </cell>
        </row>
        <row r="1110">
          <cell r="A1110">
            <v>13150</v>
          </cell>
          <cell r="B1110" t="str">
            <v>Perfil Alumínio, "TE" 50,80mm x 3,17mm x 0,842kg/m</v>
          </cell>
          <cell r="C1110" t="str">
            <v>m</v>
          </cell>
          <cell r="D1110">
            <v>29.69</v>
          </cell>
          <cell r="E1110" t="str">
            <v>#</v>
          </cell>
        </row>
        <row r="1111">
          <cell r="A1111">
            <v>13153</v>
          </cell>
          <cell r="B1111" t="str">
            <v>Perfil Aluminio, "U" 15,90mm x 1,60mm x 0,192kg/m</v>
          </cell>
          <cell r="C1111" t="str">
            <v>m</v>
          </cell>
          <cell r="D1111">
            <v>11.28</v>
          </cell>
          <cell r="E1111" t="str">
            <v>#</v>
          </cell>
        </row>
        <row r="1112">
          <cell r="A1112">
            <v>11952</v>
          </cell>
          <cell r="B1112" t="str">
            <v>Perfil Aluminio, "U" 22,00mm x 1,90mm x 0,320kg/m</v>
          </cell>
          <cell r="C1112" t="str">
            <v>m</v>
          </cell>
          <cell r="D1112">
            <v>11.28</v>
          </cell>
          <cell r="E1112" t="str">
            <v>#</v>
          </cell>
        </row>
        <row r="1113">
          <cell r="A1113">
            <v>10217</v>
          </cell>
          <cell r="B1113" t="str">
            <v>Perfil Alumínio, "U" 25,4mm x 3,2mm x 0,604kg/m</v>
          </cell>
          <cell r="C1113" t="str">
            <v>m</v>
          </cell>
          <cell r="D1113">
            <v>21.23</v>
          </cell>
          <cell r="E1113" t="str">
            <v>#</v>
          </cell>
        </row>
        <row r="1114">
          <cell r="A1114">
            <v>13140</v>
          </cell>
          <cell r="B1114" t="str">
            <v>Perfil Alumínio, Cantoneira anodizada, 15,90mm  x 1,60mm x 0,130kg/m</v>
          </cell>
          <cell r="C1114" t="str">
            <v>m</v>
          </cell>
          <cell r="D1114">
            <v>4.58</v>
          </cell>
          <cell r="E1114" t="str">
            <v>#</v>
          </cell>
        </row>
        <row r="1115">
          <cell r="A1115">
            <v>13141</v>
          </cell>
          <cell r="B1115" t="str">
            <v>Perfil Alumínio, Cantoneira anodizada, 19,05mm  x 3,20mm x 0,300kg/m</v>
          </cell>
          <cell r="C1115" t="str">
            <v>m</v>
          </cell>
          <cell r="D1115">
            <v>10.57</v>
          </cell>
          <cell r="E1115" t="str">
            <v>#</v>
          </cell>
        </row>
        <row r="1116">
          <cell r="A1116">
            <v>13142</v>
          </cell>
          <cell r="B1116" t="str">
            <v>Perfil Alumínio, Cantoneira anodizada, 25,40mm  x 3,20mm x 0,410kg/m</v>
          </cell>
          <cell r="C1116" t="str">
            <v>m</v>
          </cell>
          <cell r="D1116">
            <v>14.44</v>
          </cell>
          <cell r="E1116" t="str">
            <v>#</v>
          </cell>
        </row>
        <row r="1117">
          <cell r="A1117">
            <v>13143</v>
          </cell>
          <cell r="B1117" t="str">
            <v>Perfil Alumínio, Cantoneira anodizada, 25,40mm  x 4,80mm x 0,598kg/m</v>
          </cell>
          <cell r="C1117" t="str">
            <v>m</v>
          </cell>
          <cell r="D1117">
            <v>21.08</v>
          </cell>
          <cell r="E1117" t="str">
            <v>#</v>
          </cell>
        </row>
        <row r="1118">
          <cell r="A1118">
            <v>507</v>
          </cell>
          <cell r="B1118" t="str">
            <v>Perfil Alumínio, Cantoneira anodizada, 38,10mm  x 3,20mm x 0,629kg/m</v>
          </cell>
          <cell r="C1118" t="str">
            <v>m</v>
          </cell>
          <cell r="D1118">
            <v>22.16</v>
          </cell>
          <cell r="E1118" t="str">
            <v>#</v>
          </cell>
        </row>
        <row r="1119">
          <cell r="A1119">
            <v>13144</v>
          </cell>
          <cell r="B1119" t="str">
            <v>Perfil Alumínio, Cantoneira anodizada, 50,80mm  x 3,20mm x 0,850kg/m</v>
          </cell>
          <cell r="C1119" t="str">
            <v>m</v>
          </cell>
          <cell r="D1119">
            <v>29.97</v>
          </cell>
          <cell r="E1119" t="str">
            <v>#</v>
          </cell>
        </row>
        <row r="1120">
          <cell r="A1120">
            <v>13145</v>
          </cell>
          <cell r="B1120" t="str">
            <v>Perfil Alumínio, Cantoneira anodizada, 50,80mm  x 4,75mm x 1,240kg/m</v>
          </cell>
          <cell r="C1120" t="str">
            <v>m</v>
          </cell>
          <cell r="D1120">
            <v>28.42</v>
          </cell>
          <cell r="E1120" t="str">
            <v>#</v>
          </cell>
        </row>
        <row r="1121">
          <cell r="A1121">
            <v>13151</v>
          </cell>
          <cell r="B1121" t="str">
            <v>Perfil Alumínio, Tubo Retangular 150,00mm x 50,00mm x 2,70mm (2,837kg/m)</v>
          </cell>
          <cell r="C1121" t="str">
            <v>m</v>
          </cell>
          <cell r="D1121">
            <v>12.42</v>
          </cell>
        </row>
        <row r="1122">
          <cell r="A1122">
            <v>13152</v>
          </cell>
          <cell r="B1122" t="str">
            <v>Perfil Alumínio, Tubo Retangular 25,40mm x 12,70mm x 1,00mm (0,195kg/m)</v>
          </cell>
          <cell r="C1122" t="str">
            <v>m</v>
          </cell>
          <cell r="D1122">
            <v>6.87</v>
          </cell>
          <cell r="E1122"/>
        </row>
        <row r="1123">
          <cell r="A1123">
            <v>9964</v>
          </cell>
          <cell r="B1123" t="str">
            <v>Perfil Alumínio, Tubo Retangular 50,80mm x 25,40mm x 1,20mm (0,484kg/m)</v>
          </cell>
          <cell r="C1123" t="str">
            <v>m</v>
          </cell>
          <cell r="D1123">
            <v>5.87</v>
          </cell>
        </row>
        <row r="1124">
          <cell r="A1124">
            <v>12991</v>
          </cell>
          <cell r="B1124" t="str">
            <v>Perfil Alumínio, Tubo Retangular 76,20mm x 25,40mm x 1,58mm (0,842kg/m)</v>
          </cell>
          <cell r="C1124" t="str">
            <v>m</v>
          </cell>
          <cell r="D1124">
            <v>29.61</v>
          </cell>
        </row>
        <row r="1125">
          <cell r="A1125">
            <v>12327</v>
          </cell>
          <cell r="B1125" t="str">
            <v>Placa em lona com impressão digital 0,50 x 0,70m, inclusive estrutura em meta lon 20x20cm, inclusive escoramento</v>
          </cell>
          <cell r="C1125" t="str">
            <v>un</v>
          </cell>
          <cell r="D1125">
            <v>90.95</v>
          </cell>
        </row>
        <row r="1126">
          <cell r="A1126">
            <v>12326</v>
          </cell>
          <cell r="B1126" t="str">
            <v>Placa em lona com impressão digital 0,90 x 1,20m, inclusive estrutura em meta lon 20x20cm, inclusive escoramento</v>
          </cell>
          <cell r="C1126" t="str">
            <v>un</v>
          </cell>
          <cell r="D1126">
            <v>261.14</v>
          </cell>
        </row>
        <row r="1127">
          <cell r="A1127">
            <v>12325</v>
          </cell>
          <cell r="B1127" t="str">
            <v>Placa em lona com impressão digital 1,50 x 2,00m, inclusive estrutura em meta lon 20x20cm, inclusive escoramento</v>
          </cell>
          <cell r="C1127" t="str">
            <v>un</v>
          </cell>
          <cell r="D1127">
            <v>718.15</v>
          </cell>
          <cell r="E1127"/>
        </row>
        <row r="1128">
          <cell r="A1128">
            <v>9373</v>
          </cell>
          <cell r="B1128" t="str">
            <v>Rodape em perfil - calha de aluminio linha Premium, 100 x 30mm - aplicado</v>
          </cell>
          <cell r="C1128" t="str">
            <v>m</v>
          </cell>
          <cell r="D1128">
            <v>19.239999999999998</v>
          </cell>
          <cell r="E1128"/>
        </row>
        <row r="1129">
          <cell r="A1129">
            <v>9368</v>
          </cell>
          <cell r="B1129" t="str">
            <v>Tabica metálica 3x3cm para forro de gesso (fornecimento e montagem)</v>
          </cell>
          <cell r="C1129" t="str">
            <v>m</v>
          </cell>
          <cell r="D1129">
            <v>18.899999999999999</v>
          </cell>
        </row>
        <row r="1130">
          <cell r="A1130">
            <v>3651</v>
          </cell>
          <cell r="B1130" t="str">
            <v>Trilho suiço duplo para esquadrias</v>
          </cell>
          <cell r="C1130" t="str">
            <v>m</v>
          </cell>
          <cell r="D1130">
            <v>36.79</v>
          </cell>
          <cell r="E1130"/>
        </row>
        <row r="1131">
          <cell r="A1131">
            <v>3650</v>
          </cell>
          <cell r="B1131" t="str">
            <v>Trilho suiço simples para esquadrias</v>
          </cell>
          <cell r="C1131" t="str">
            <v>m</v>
          </cell>
          <cell r="D1131">
            <v>18.05</v>
          </cell>
        </row>
        <row r="1132">
          <cell r="A1132">
            <v>9360</v>
          </cell>
          <cell r="B1132" t="str">
            <v>Brise em perfil "C" de aluminio dobrado anodizado branco</v>
          </cell>
          <cell r="C1132" t="str">
            <v>m2</v>
          </cell>
          <cell r="D1132">
            <v>340.99</v>
          </cell>
        </row>
        <row r="1133">
          <cell r="A1133">
            <v>720</v>
          </cell>
          <cell r="B1133" t="str">
            <v>Cumeeira alumínio 0,8 mm (2,71 kg/m2)</v>
          </cell>
          <cell r="C1133" t="str">
            <v>m</v>
          </cell>
          <cell r="D1133">
            <v>51.23</v>
          </cell>
        </row>
        <row r="1134">
          <cell r="A1134">
            <v>9363</v>
          </cell>
          <cell r="B1134" t="str">
            <v>Cumeeira termoacustica</v>
          </cell>
          <cell r="C1134" t="str">
            <v>m</v>
          </cell>
          <cell r="D1134">
            <v>71.42</v>
          </cell>
        </row>
        <row r="1135">
          <cell r="A1135">
            <v>9959</v>
          </cell>
          <cell r="B1135" t="str">
            <v>Manta de alumínio, subcobertura de telhado, Freshfoil Premium, da Tégula ou s imilar</v>
          </cell>
          <cell r="C1135" t="str">
            <v>m2</v>
          </cell>
          <cell r="D1135">
            <v>12.13</v>
          </cell>
        </row>
        <row r="1136">
          <cell r="A1136">
            <v>12747</v>
          </cell>
          <cell r="B1136" t="str">
            <v>Rufo chapa alumínio 0,6 mm (2,0 kg/m2), L=1,20m</v>
          </cell>
          <cell r="C1136" t="str">
            <v>m</v>
          </cell>
          <cell r="D1136">
            <v>473.75</v>
          </cell>
          <cell r="E1136" t="str">
            <v>#</v>
          </cell>
        </row>
        <row r="1137">
          <cell r="A1137">
            <v>1995</v>
          </cell>
          <cell r="B1137" t="str">
            <v>Rufo chapa alumínio 0,6 mm (2,0 kg/m2), L=30cm</v>
          </cell>
          <cell r="C1137" t="str">
            <v>m</v>
          </cell>
          <cell r="D1137">
            <v>63.89</v>
          </cell>
        </row>
        <row r="1138">
          <cell r="A1138">
            <v>9791</v>
          </cell>
          <cell r="B1138" t="str">
            <v>Rufo em chapa aço galvanizado nº24 com desenvolvimento 16cm</v>
          </cell>
          <cell r="C1138" t="str">
            <v>m</v>
          </cell>
          <cell r="D1138">
            <v>17.07</v>
          </cell>
          <cell r="E1138" t="str">
            <v>#</v>
          </cell>
        </row>
        <row r="1139">
          <cell r="A1139">
            <v>9792</v>
          </cell>
          <cell r="B1139" t="str">
            <v>Rufo em chapa aço galvanizado nº24 com desenvolvimento 25cm</v>
          </cell>
          <cell r="C1139" t="str">
            <v>m</v>
          </cell>
          <cell r="D1139">
            <v>24.85</v>
          </cell>
          <cell r="E1139"/>
        </row>
        <row r="1140">
          <cell r="A1140">
            <v>9793</v>
          </cell>
          <cell r="B1140" t="str">
            <v>Rufo em chapa aço galvanizado nº24 com desenvolvimento 33cm</v>
          </cell>
          <cell r="C1140" t="str">
            <v>m</v>
          </cell>
          <cell r="D1140">
            <v>26.77</v>
          </cell>
          <cell r="E1140"/>
        </row>
        <row r="1141">
          <cell r="A1141">
            <v>9794</v>
          </cell>
          <cell r="B1141" t="str">
            <v>Rufo em chapa aço galvanizado nº26 com desenvolvimento 35cm</v>
          </cell>
          <cell r="C1141" t="str">
            <v>m</v>
          </cell>
          <cell r="D1141">
            <v>26.66</v>
          </cell>
          <cell r="E1141"/>
        </row>
        <row r="1142">
          <cell r="A1142">
            <v>9789</v>
          </cell>
          <cell r="B1142" t="str">
            <v>Rufo estampado em alumínio e = 0,8mm com desenvolvimento 100cm</v>
          </cell>
          <cell r="C1142" t="str">
            <v>m</v>
          </cell>
          <cell r="D1142">
            <v>105.44</v>
          </cell>
        </row>
        <row r="1143">
          <cell r="A1143">
            <v>9367</v>
          </cell>
          <cell r="B1143" t="str">
            <v>Rufo estampado em alumínio e = 0,8mm com desenvolvimento 100cm</v>
          </cell>
          <cell r="C1143" t="str">
            <v>m</v>
          </cell>
          <cell r="D1143">
            <v>105.44</v>
          </cell>
        </row>
        <row r="1144">
          <cell r="A1144">
            <v>9366</v>
          </cell>
          <cell r="B1144" t="str">
            <v>Rufo estampado em alumínio e = 0,8mm com desenvolvimento 25cm</v>
          </cell>
          <cell r="C1144" t="str">
            <v>m</v>
          </cell>
          <cell r="D1144">
            <v>30.57</v>
          </cell>
        </row>
        <row r="1145">
          <cell r="A1145">
            <v>9382</v>
          </cell>
          <cell r="B1145" t="str">
            <v>Rufo estampado em alumínio e = 0,8mm com desenvolvimento 35cm</v>
          </cell>
          <cell r="C1145" t="str">
            <v>m</v>
          </cell>
          <cell r="D1145">
            <v>40.74</v>
          </cell>
          <cell r="E1145"/>
        </row>
        <row r="1146">
          <cell r="A1146">
            <v>9383</v>
          </cell>
          <cell r="B1146" t="str">
            <v>Rufo estampado em alumínio e = 0,8mm com desenvolvimento 40cm</v>
          </cell>
          <cell r="C1146" t="str">
            <v>m</v>
          </cell>
          <cell r="D1146">
            <v>45.81</v>
          </cell>
        </row>
        <row r="1147">
          <cell r="A1147">
            <v>9384</v>
          </cell>
          <cell r="B1147" t="str">
            <v>Rufo estampado em alumínio e = 0,8mm com desenvolvimento 55cm</v>
          </cell>
          <cell r="C1147" t="str">
            <v>m</v>
          </cell>
          <cell r="D1147">
            <v>60.86</v>
          </cell>
          <cell r="E1147"/>
        </row>
        <row r="1148">
          <cell r="A1148">
            <v>9466</v>
          </cell>
          <cell r="B1148" t="str">
            <v>Telha em alumínio, dupla, trapezoidal, preenchimento  PU=30 mm, pré-pintada,  e=0,5mm, isoeste ou similar</v>
          </cell>
          <cell r="C1148" t="str">
            <v>m2</v>
          </cell>
          <cell r="D1148">
            <v>146.88999999999999</v>
          </cell>
          <cell r="E1148"/>
        </row>
        <row r="1149">
          <cell r="A1149">
            <v>44</v>
          </cell>
          <cell r="B1149" t="str">
            <v>Telha em alumínio, dupla, trapezoidal, preenchimento  PU=30 mm, pré-pintada,  e=0,6mm, isoeste ou similar</v>
          </cell>
          <cell r="C1149" t="str">
            <v>m2</v>
          </cell>
          <cell r="D1149">
            <v>173.9</v>
          </cell>
          <cell r="E1149"/>
        </row>
        <row r="1150">
          <cell r="A1150">
            <v>2192</v>
          </cell>
          <cell r="B1150" t="str">
            <v>Telha em alumínio, simples, ondulada, não pintada e = 0,5 mm</v>
          </cell>
          <cell r="C1150" t="str">
            <v>m2</v>
          </cell>
          <cell r="D1150">
            <v>39.78</v>
          </cell>
          <cell r="E1150"/>
        </row>
        <row r="1151">
          <cell r="A1151">
            <v>2685</v>
          </cell>
          <cell r="B1151" t="str">
            <v>Telha em alumínio, simples, ondulada, não pintada e = 0,6 mm</v>
          </cell>
          <cell r="C1151" t="str">
            <v>m2</v>
          </cell>
          <cell r="D1151">
            <v>49.45</v>
          </cell>
          <cell r="E1151"/>
        </row>
        <row r="1152">
          <cell r="A1152">
            <v>2686</v>
          </cell>
          <cell r="B1152" t="str">
            <v>Telha em alumínio, simples, ondulada, não pintada e = 0,7 mm</v>
          </cell>
          <cell r="C1152" t="str">
            <v>m2</v>
          </cell>
          <cell r="D1152">
            <v>56.78</v>
          </cell>
          <cell r="E1152"/>
        </row>
        <row r="1153">
          <cell r="A1153">
            <v>4833</v>
          </cell>
          <cell r="B1153" t="str">
            <v>Telha em alumínio, simples, ondulada, pré-pintada e = 0,6 mm</v>
          </cell>
          <cell r="C1153" t="str">
            <v>m2</v>
          </cell>
          <cell r="D1153">
            <v>78.680000000000007</v>
          </cell>
          <cell r="E1153" t="str">
            <v>#</v>
          </cell>
        </row>
        <row r="1154">
          <cell r="A1154">
            <v>4481</v>
          </cell>
          <cell r="B1154" t="str">
            <v>Telha em alumínio, simples, ondulada, pré-pintada e = 0,7 mm</v>
          </cell>
          <cell r="C1154" t="str">
            <v>m2</v>
          </cell>
          <cell r="D1154">
            <v>101.89</v>
          </cell>
          <cell r="E1154"/>
        </row>
        <row r="1155">
          <cell r="A1155">
            <v>7888</v>
          </cell>
          <cell r="B1155" t="str">
            <v>Telha em alumínio, simples, trapezoidal,  pré-pintada, e = 0,5 mm</v>
          </cell>
          <cell r="C1155" t="str">
            <v>m2</v>
          </cell>
          <cell r="D1155">
            <v>54.53</v>
          </cell>
          <cell r="E1155" t="str">
            <v>#</v>
          </cell>
        </row>
        <row r="1156">
          <cell r="A1156">
            <v>45</v>
          </cell>
          <cell r="B1156" t="str">
            <v>Telha em alumínio, simples, trapezoidal, não pintada e = 0,5 mm</v>
          </cell>
          <cell r="C1156" t="str">
            <v>m2</v>
          </cell>
          <cell r="D1156">
            <v>59.26</v>
          </cell>
          <cell r="E1156" t="str">
            <v>#</v>
          </cell>
        </row>
        <row r="1157">
          <cell r="A1157">
            <v>9361</v>
          </cell>
          <cell r="B1157" t="str">
            <v>Telha em alumínio, simples, trapezoidal, não pintada e = 0,7 mm</v>
          </cell>
          <cell r="C1157" t="str">
            <v>m2</v>
          </cell>
          <cell r="D1157">
            <v>126.59</v>
          </cell>
          <cell r="E1157" t="str">
            <v>#</v>
          </cell>
        </row>
        <row r="1158">
          <cell r="A1158">
            <v>312</v>
          </cell>
          <cell r="B1158" t="str">
            <v>Bucha alumínio p/eletroduto d= 3/4"</v>
          </cell>
          <cell r="C1158" t="str">
            <v>un</v>
          </cell>
          <cell r="D1158">
            <v>0.65</v>
          </cell>
          <cell r="E1158" t="str">
            <v>#</v>
          </cell>
        </row>
        <row r="1159">
          <cell r="A1159">
            <v>313</v>
          </cell>
          <cell r="B1159" t="str">
            <v>Bucha alumínio p/eletroduto d=1 "</v>
          </cell>
          <cell r="C1159" t="str">
            <v>un</v>
          </cell>
          <cell r="D1159">
            <v>0.9</v>
          </cell>
          <cell r="E1159" t="str">
            <v>#</v>
          </cell>
        </row>
        <row r="1160">
          <cell r="A1160">
            <v>314</v>
          </cell>
          <cell r="B1160" t="str">
            <v>Bucha aluminio p/eletroduto d=1 1/ 4"</v>
          </cell>
          <cell r="C1160" t="str">
            <v>un</v>
          </cell>
          <cell r="D1160">
            <v>1.22</v>
          </cell>
          <cell r="E1160" t="str">
            <v>#</v>
          </cell>
        </row>
        <row r="1161">
          <cell r="A1161">
            <v>315</v>
          </cell>
          <cell r="B1161" t="str">
            <v>Bucha aluminio p/eletroduto d=1 1/2"</v>
          </cell>
          <cell r="C1161" t="str">
            <v>un</v>
          </cell>
          <cell r="D1161">
            <v>1.75</v>
          </cell>
          <cell r="E1161" t="str">
            <v>#</v>
          </cell>
        </row>
        <row r="1162">
          <cell r="A1162">
            <v>317</v>
          </cell>
          <cell r="B1162" t="str">
            <v>Bucha aluminio p/eletroduto d=2 1/2"</v>
          </cell>
          <cell r="C1162" t="str">
            <v>un</v>
          </cell>
          <cell r="D1162">
            <v>3.6</v>
          </cell>
          <cell r="E1162" t="str">
            <v>#</v>
          </cell>
        </row>
        <row r="1163">
          <cell r="A1163">
            <v>316</v>
          </cell>
          <cell r="B1163" t="str">
            <v>Bucha aluminio p/eletroduto d=2"</v>
          </cell>
          <cell r="C1163" t="str">
            <v>un</v>
          </cell>
          <cell r="D1163">
            <v>3.1</v>
          </cell>
          <cell r="E1163" t="str">
            <v>#</v>
          </cell>
        </row>
        <row r="1164">
          <cell r="A1164">
            <v>3205</v>
          </cell>
          <cell r="B1164" t="str">
            <v>Bucha aluminio p/eletroduto d=3"</v>
          </cell>
          <cell r="C1164" t="str">
            <v>un</v>
          </cell>
          <cell r="D1164">
            <v>4.99</v>
          </cell>
          <cell r="E1164" t="str">
            <v>#</v>
          </cell>
        </row>
        <row r="1165">
          <cell r="A1165">
            <v>318</v>
          </cell>
          <cell r="B1165" t="str">
            <v>Bucha alumínio p/eletroduto d=4" (100mm)</v>
          </cell>
          <cell r="C1165" t="str">
            <v>un</v>
          </cell>
          <cell r="D1165">
            <v>8.1</v>
          </cell>
          <cell r="E1165" t="str">
            <v>#</v>
          </cell>
        </row>
        <row r="1166">
          <cell r="A1166">
            <v>323</v>
          </cell>
          <cell r="B1166" t="str">
            <v>Bucha de redução em aluminio para eletroduto d= 1" x 3/4"</v>
          </cell>
          <cell r="C1166" t="str">
            <v>un</v>
          </cell>
          <cell r="D1166">
            <v>3.88</v>
          </cell>
          <cell r="E1166" t="str">
            <v>#</v>
          </cell>
        </row>
        <row r="1167">
          <cell r="A1167">
            <v>9285</v>
          </cell>
          <cell r="B1167" t="str">
            <v>Condulete tipo "B" de  1" em alumínio fundido a prova de tempo, gases, vapore s e pós.</v>
          </cell>
          <cell r="C1167" t="str">
            <v>un</v>
          </cell>
          <cell r="D1167">
            <v>12.18</v>
          </cell>
          <cell r="E1167" t="str">
            <v>#</v>
          </cell>
        </row>
        <row r="1168">
          <cell r="A1168">
            <v>9284</v>
          </cell>
          <cell r="B1168" t="str">
            <v>Condulete tipo "B" de 3/4" em alumínio fundido a prova de tempo, gases, vapor es e pós.</v>
          </cell>
          <cell r="C1168" t="str">
            <v>un</v>
          </cell>
          <cell r="D1168">
            <v>9.51</v>
          </cell>
          <cell r="E1168" t="str">
            <v>#</v>
          </cell>
        </row>
        <row r="1169">
          <cell r="A1169">
            <v>3894</v>
          </cell>
          <cell r="B1169" t="str">
            <v>Condulete tipo "C" de 1 1/2" em alumínio fundido a prova de tempo, gases, vap ores e pós.</v>
          </cell>
          <cell r="C1169" t="str">
            <v>un</v>
          </cell>
          <cell r="D1169">
            <v>51.15</v>
          </cell>
          <cell r="E1169" t="str">
            <v>#</v>
          </cell>
        </row>
        <row r="1170">
          <cell r="A1170">
            <v>3893</v>
          </cell>
          <cell r="B1170" t="str">
            <v>Condulete tipo "C" de 1 1/4" em alumínio fundido a prova de tempo, gases, vap ores e pós.</v>
          </cell>
          <cell r="C1170" t="str">
            <v>un</v>
          </cell>
          <cell r="D1170">
            <v>37.15</v>
          </cell>
          <cell r="E1170"/>
        </row>
        <row r="1171">
          <cell r="A1171">
            <v>640</v>
          </cell>
          <cell r="B1171" t="str">
            <v>Condulete tipo "C" de 1" em alumínio fundido a prova de tempo, gases, vapores e pós.</v>
          </cell>
          <cell r="C1171" t="str">
            <v>un</v>
          </cell>
          <cell r="D1171">
            <v>12.6</v>
          </cell>
          <cell r="E1171" t="str">
            <v>#</v>
          </cell>
        </row>
        <row r="1172">
          <cell r="A1172">
            <v>3892</v>
          </cell>
          <cell r="B1172" t="str">
            <v>Condulete tipo "C" de 1/2 em alumínio fundido a prova de tempo, gases, vapore s e pós.</v>
          </cell>
          <cell r="C1172" t="str">
            <v>un</v>
          </cell>
          <cell r="D1172">
            <v>7.16</v>
          </cell>
          <cell r="E1172" t="str">
            <v>#</v>
          </cell>
        </row>
        <row r="1173">
          <cell r="A1173">
            <v>3896</v>
          </cell>
          <cell r="B1173" t="str">
            <v>Condulete tipo "C" de 2 1/2" em alumínio fundido a prova de tempo, gases, vap ores e pós.</v>
          </cell>
          <cell r="C1173" t="str">
            <v>un</v>
          </cell>
          <cell r="D1173">
            <v>120.47</v>
          </cell>
          <cell r="E1173" t="str">
            <v>#</v>
          </cell>
        </row>
        <row r="1174">
          <cell r="A1174">
            <v>3895</v>
          </cell>
          <cell r="B1174" t="str">
            <v>Condulete tipo "C" de 2" em alumínio fundido a prova de tempo, gases, vapores e pós.</v>
          </cell>
          <cell r="C1174" t="str">
            <v>un</v>
          </cell>
          <cell r="D1174">
            <v>48</v>
          </cell>
          <cell r="E1174" t="str">
            <v>#</v>
          </cell>
        </row>
        <row r="1175">
          <cell r="A1175">
            <v>3901</v>
          </cell>
          <cell r="B1175" t="str">
            <v>Condulete tipo "E" de 1 1/2" em alumínio fundido a prova de tempo, gases, vap ores e pós.</v>
          </cell>
          <cell r="C1175" t="str">
            <v>un</v>
          </cell>
          <cell r="D1175">
            <v>22.35</v>
          </cell>
          <cell r="E1175" t="str">
            <v>#</v>
          </cell>
        </row>
        <row r="1176">
          <cell r="A1176">
            <v>3900</v>
          </cell>
          <cell r="C1176" t="str">
            <v>un</v>
          </cell>
          <cell r="D1176">
            <v>16.809999999999999</v>
          </cell>
        </row>
        <row r="1177">
          <cell r="B1177" t="str">
            <v>Condulete tipo "E" de 1 1/4" em alumínio fundido a prova de tempo, gases, vap ores e pós.</v>
          </cell>
          <cell r="E1177"/>
        </row>
        <row r="1178">
          <cell r="A1178">
            <v>3899</v>
          </cell>
          <cell r="B1178" t="str">
            <v>Condulete tipo "E" de 1" em alumínio fundido a prova de tempo, gases, vapores e pós.</v>
          </cell>
          <cell r="C1178" t="str">
            <v>un</v>
          </cell>
          <cell r="D1178">
            <v>13.71</v>
          </cell>
          <cell r="E1178" t="str">
            <v>#</v>
          </cell>
        </row>
        <row r="1179">
          <cell r="A1179">
            <v>3897</v>
          </cell>
          <cell r="B1179" t="str">
            <v>Condulete tipo "E" de 1/2" em alumínio fundido a prova de tempo, gases, vapor es e pós.</v>
          </cell>
          <cell r="C1179" t="str">
            <v>un</v>
          </cell>
          <cell r="D1179">
            <v>8.15</v>
          </cell>
          <cell r="E1179" t="str">
            <v>#</v>
          </cell>
        </row>
        <row r="1180">
          <cell r="A1180">
            <v>3903</v>
          </cell>
          <cell r="B1180" t="str">
            <v>Condulete tipo "E" de 2 1/2" em alumínio fundido a prova de tempo, gases, vap ores e pós.</v>
          </cell>
          <cell r="C1180" t="str">
            <v>un</v>
          </cell>
          <cell r="D1180">
            <v>120.47</v>
          </cell>
          <cell r="E1180" t="str">
            <v>#</v>
          </cell>
        </row>
        <row r="1181">
          <cell r="A1181">
            <v>3902</v>
          </cell>
          <cell r="B1181" t="str">
            <v>Condulete tipo "E" de 2" em alumínio fundido a prova de tempo, gases, vapores e pós.</v>
          </cell>
          <cell r="C1181" t="str">
            <v>un</v>
          </cell>
          <cell r="D1181">
            <v>32.78</v>
          </cell>
          <cell r="E1181" t="str">
            <v>#</v>
          </cell>
        </row>
        <row r="1182">
          <cell r="A1182">
            <v>3898</v>
          </cell>
          <cell r="B1182" t="str">
            <v>Condulete tipo "E" de 3/4" em alumínio fundido a prova de tempo, gases, vapor es e pós.</v>
          </cell>
          <cell r="C1182" t="str">
            <v>un</v>
          </cell>
          <cell r="D1182">
            <v>8.16</v>
          </cell>
          <cell r="E1182" t="str">
            <v>#</v>
          </cell>
        </row>
        <row r="1183">
          <cell r="A1183">
            <v>3904</v>
          </cell>
          <cell r="B1183" t="str">
            <v>Condulete tipo "LB" de  1/2" em alumínio fundido a prova de tempo, gases, vap ores e pós.</v>
          </cell>
          <cell r="C1183" t="str">
            <v>un</v>
          </cell>
          <cell r="D1183">
            <v>4.3</v>
          </cell>
          <cell r="E1183" t="str">
            <v>#</v>
          </cell>
        </row>
        <row r="1184">
          <cell r="A1184">
            <v>3907</v>
          </cell>
          <cell r="B1184" t="str">
            <v>Condulete tipo "LB" de 1 1/2" em alumínio fundido a prova de tempo, gases, va pores e pós.</v>
          </cell>
          <cell r="C1184" t="str">
            <v>un</v>
          </cell>
          <cell r="D1184">
            <v>51.15</v>
          </cell>
        </row>
        <row r="1185">
          <cell r="A1185">
            <v>3906</v>
          </cell>
          <cell r="B1185" t="str">
            <v>Condulete tipo "LB" de 1 1/4" em alumínio fundido a prova de tempo, gases, va pores e pós.</v>
          </cell>
          <cell r="C1185" t="str">
            <v>un</v>
          </cell>
          <cell r="D1185">
            <v>37.15</v>
          </cell>
          <cell r="E1185" t="str">
            <v>#</v>
          </cell>
        </row>
        <row r="1186">
          <cell r="A1186">
            <v>3905</v>
          </cell>
          <cell r="B1186" t="str">
            <v>Condulete tipo "LB" de 1" em alumínio fundido a prova de tempo, gases, vapore s e pós.</v>
          </cell>
          <cell r="C1186" t="str">
            <v>un</v>
          </cell>
          <cell r="D1186">
            <v>23.2</v>
          </cell>
          <cell r="E1186" t="str">
            <v>#</v>
          </cell>
        </row>
        <row r="1187">
          <cell r="A1187">
            <v>3909</v>
          </cell>
          <cell r="B1187" t="str">
            <v>Condulete tipo "LB" de 2 1/2" em alumínio fundido a prova de tempo, gases, va pores e pós.</v>
          </cell>
          <cell r="C1187" t="str">
            <v>un</v>
          </cell>
          <cell r="D1187">
            <v>89.13</v>
          </cell>
          <cell r="E1187" t="str">
            <v>#</v>
          </cell>
        </row>
        <row r="1188">
          <cell r="A1188">
            <v>3908</v>
          </cell>
          <cell r="B1188" t="str">
            <v>Condulete tipo "LB" de 2" em alumínio fundido a prova de tempo, gases, vapore s e pós.</v>
          </cell>
          <cell r="C1188" t="str">
            <v>un</v>
          </cell>
          <cell r="D1188">
            <v>69.989999999999995</v>
          </cell>
          <cell r="E1188" t="str">
            <v>#</v>
          </cell>
        </row>
        <row r="1189">
          <cell r="A1189">
            <v>3910</v>
          </cell>
          <cell r="B1189" t="str">
            <v>Condulete tipo "LB" de 3" em alumínio fundido a prova de tempo, gases, vapore s e pós.</v>
          </cell>
          <cell r="C1189" t="str">
            <v>un</v>
          </cell>
          <cell r="D1189">
            <v>115</v>
          </cell>
          <cell r="E1189" t="str">
            <v>#</v>
          </cell>
        </row>
        <row r="1190">
          <cell r="A1190">
            <v>645</v>
          </cell>
          <cell r="B1190" t="str">
            <v>Condulete tipo "LB" de 3/4" em alumínio fundido a prova de tempo, gases, vapo res e pós.</v>
          </cell>
          <cell r="C1190" t="str">
            <v>un</v>
          </cell>
          <cell r="D1190">
            <v>13</v>
          </cell>
          <cell r="E1190" t="str">
            <v>#</v>
          </cell>
        </row>
        <row r="1191">
          <cell r="A1191">
            <v>3913</v>
          </cell>
          <cell r="B1191" t="str">
            <v>Condulete tipo "LL" de 1 1/2" em alumínio fundido a prova de tempo, gases, va pores e pós.</v>
          </cell>
          <cell r="C1191" t="str">
            <v>un</v>
          </cell>
          <cell r="D1191">
            <v>51.15</v>
          </cell>
          <cell r="E1191" t="str">
            <v>#</v>
          </cell>
        </row>
        <row r="1192">
          <cell r="A1192">
            <v>3912</v>
          </cell>
          <cell r="B1192" t="str">
            <v>Condulete tipo "LL" de 1 1/4" em alumínio fundido a prova de tempo, gases, va pores e pós.</v>
          </cell>
          <cell r="C1192" t="str">
            <v>un</v>
          </cell>
          <cell r="D1192">
            <v>37.15</v>
          </cell>
          <cell r="E1192"/>
        </row>
        <row r="1193">
          <cell r="A1193">
            <v>641</v>
          </cell>
          <cell r="B1193" t="str">
            <v>Condulete tipo "LL" de 1" em alumínio fundido a prova de tempo, gases, vapore s e pós.</v>
          </cell>
          <cell r="C1193" t="str">
            <v>un</v>
          </cell>
          <cell r="D1193">
            <v>18.5</v>
          </cell>
          <cell r="E1193" t="str">
            <v>#</v>
          </cell>
        </row>
        <row r="1194">
          <cell r="A1194">
            <v>3911</v>
          </cell>
          <cell r="B1194" t="str">
            <v>Condulete tipo "LL" de 1/2" em alumínio fundido a prova de tempo, gases, vapo res e pós.</v>
          </cell>
          <cell r="C1194" t="str">
            <v>un</v>
          </cell>
          <cell r="D1194">
            <v>17.100000000000001</v>
          </cell>
          <cell r="E1194" t="str">
            <v>#</v>
          </cell>
        </row>
        <row r="1195">
          <cell r="A1195">
            <v>3915</v>
          </cell>
          <cell r="B1195" t="str">
            <v>Condulete tipo "LL" de 2 1/2" em alumínio fundido a prova de tempo, gases, va pores e pós.</v>
          </cell>
          <cell r="C1195" t="str">
            <v>un</v>
          </cell>
          <cell r="D1195">
            <v>97.25</v>
          </cell>
          <cell r="E1195"/>
        </row>
        <row r="1196">
          <cell r="A1196">
            <v>3914</v>
          </cell>
          <cell r="B1196" t="str">
            <v>Condulete tipo "LL" de 2" em alumínio fundido a prova de tempo, gases, vapore s e pós.</v>
          </cell>
          <cell r="C1196" t="str">
            <v>un</v>
          </cell>
          <cell r="D1196">
            <v>70</v>
          </cell>
          <cell r="E1196" t="str">
            <v>#</v>
          </cell>
        </row>
        <row r="1197">
          <cell r="A1197">
            <v>646</v>
          </cell>
          <cell r="B1197" t="str">
            <v>Condulete tipo "LL" de 3/4" em alumínio fundido a prova de tempo, gases, vapo res e pós.</v>
          </cell>
          <cell r="C1197" t="str">
            <v>un</v>
          </cell>
          <cell r="D1197">
            <v>13</v>
          </cell>
          <cell r="E1197" t="str">
            <v>#</v>
          </cell>
        </row>
        <row r="1198">
          <cell r="A1198">
            <v>11599</v>
          </cell>
          <cell r="B1198" t="str">
            <v>Condulete tipo "LL" de 4" em alumínio fundido a prova de tempo, gases, vapore s e pós.</v>
          </cell>
          <cell r="C1198" t="str">
            <v>un</v>
          </cell>
          <cell r="D1198">
            <v>223.57</v>
          </cell>
          <cell r="E1198"/>
        </row>
        <row r="1199">
          <cell r="A1199">
            <v>3919</v>
          </cell>
          <cell r="B1199" t="str">
            <v>Condulete tipo "LR" de 1 1/2" em alumínio fundido a prova de tempo, gases, va pores e pós.</v>
          </cell>
          <cell r="C1199" t="str">
            <v>un</v>
          </cell>
          <cell r="D1199">
            <v>51.15</v>
          </cell>
          <cell r="E1199" t="str">
            <v>#</v>
          </cell>
        </row>
        <row r="1200">
          <cell r="A1200">
            <v>3916</v>
          </cell>
          <cell r="B1200" t="str">
            <v>Condulete tipo "LR" de 1/2" em alumínio fundido a prova de tempo, gases, vapo res e pós.</v>
          </cell>
          <cell r="C1200" t="str">
            <v>un</v>
          </cell>
          <cell r="D1200">
            <v>7.91</v>
          </cell>
          <cell r="E1200" t="str">
            <v>#</v>
          </cell>
        </row>
        <row r="1201">
          <cell r="A1201">
            <v>3921</v>
          </cell>
          <cell r="B1201" t="str">
            <v>Condulete tipo "LR" de 2 1/2" em alumínio fundido a prova de tempo, gases, va pores e pós.</v>
          </cell>
          <cell r="C1201" t="str">
            <v>un</v>
          </cell>
          <cell r="D1201">
            <v>120.47</v>
          </cell>
          <cell r="E1201" t="str">
            <v>#</v>
          </cell>
        </row>
        <row r="1202">
          <cell r="A1202">
            <v>3920</v>
          </cell>
          <cell r="B1202" t="str">
            <v>Condulete tipo "LR" de 2" em alumínio fundido a prova de tempo, gases, vapore s e pós.</v>
          </cell>
          <cell r="C1202" t="str">
            <v>un</v>
          </cell>
          <cell r="D1202">
            <v>69.989999999999995</v>
          </cell>
          <cell r="E1202" t="str">
            <v>#</v>
          </cell>
        </row>
        <row r="1203">
          <cell r="A1203">
            <v>3925</v>
          </cell>
          <cell r="B1203" t="str">
            <v>Condulete tipo "T" de 1 1/2" em alumínio fundido a prova de tempo, gases, vap ores e pós.</v>
          </cell>
          <cell r="C1203" t="str">
            <v>un</v>
          </cell>
          <cell r="D1203">
            <v>51.15</v>
          </cell>
          <cell r="E1203" t="str">
            <v>#</v>
          </cell>
        </row>
        <row r="1204">
          <cell r="A1204">
            <v>3924</v>
          </cell>
          <cell r="B1204" t="str">
            <v>Condulete tipo "T" de 1 1/4" em alumínio fundido a prova de tempo, gases, vap ores e pós.</v>
          </cell>
          <cell r="C1204" t="str">
            <v>un</v>
          </cell>
          <cell r="D1204">
            <v>37.15</v>
          </cell>
        </row>
        <row r="1205">
          <cell r="A1205">
            <v>3923</v>
          </cell>
          <cell r="B1205" t="str">
            <v>Condulete tipo "T" de 1" em alumínio fundido a prova de tempo, gases, vapores e pós.</v>
          </cell>
          <cell r="C1205" t="str">
            <v>un</v>
          </cell>
          <cell r="D1205">
            <v>15.67</v>
          </cell>
          <cell r="E1205" t="str">
            <v>#</v>
          </cell>
        </row>
        <row r="1206">
          <cell r="A1206">
            <v>3922</v>
          </cell>
          <cell r="B1206" t="str">
            <v>Condulete tipo "T" de 1/2" em alumínio fundido a prova de tempo, gases, vapor es e pós.</v>
          </cell>
          <cell r="C1206" t="str">
            <v>un</v>
          </cell>
          <cell r="D1206">
            <v>9.66</v>
          </cell>
          <cell r="E1206" t="str">
            <v>#</v>
          </cell>
        </row>
        <row r="1207">
          <cell r="A1207">
            <v>3927</v>
          </cell>
          <cell r="B1207" t="str">
            <v>Condulete tipo "T" de 2 1/2" em alumínio fundido a prova de tempo, gases, vap ores e pós.</v>
          </cell>
          <cell r="C1207" t="str">
            <v>un</v>
          </cell>
          <cell r="D1207">
            <v>106.89</v>
          </cell>
          <cell r="E1207" t="str">
            <v>#</v>
          </cell>
        </row>
        <row r="1208">
          <cell r="A1208">
            <v>3926</v>
          </cell>
          <cell r="B1208" t="str">
            <v>Condulete tipo "T" de 2" em alumínio fundido a prova de tempo, gases, vapores e pós.</v>
          </cell>
          <cell r="C1208" t="str">
            <v>un</v>
          </cell>
          <cell r="D1208">
            <v>69.989999999999995</v>
          </cell>
        </row>
        <row r="1209">
          <cell r="A1209">
            <v>648</v>
          </cell>
          <cell r="B1209" t="str">
            <v>Condulete tipo "T" de 3/4" em alumínio fundido a prova de tempo, gases, vapor es e pós.</v>
          </cell>
          <cell r="C1209" t="str">
            <v>un</v>
          </cell>
          <cell r="D1209">
            <v>9.73</v>
          </cell>
        </row>
        <row r="1210">
          <cell r="A1210">
            <v>3928</v>
          </cell>
          <cell r="B1210" t="str">
            <v>Condulete tipo "TA" de  1/2" em alumínio fundido a prova de tempo, gases, vap ores e pós.</v>
          </cell>
          <cell r="C1210" t="str">
            <v>un</v>
          </cell>
          <cell r="D1210">
            <v>17.100000000000001</v>
          </cell>
        </row>
        <row r="1211">
          <cell r="A1211">
            <v>3932</v>
          </cell>
          <cell r="B1211" t="str">
            <v>Condulete tipo "TA" de 1 1/2" em alumínio fundido a prova de tempo, gases, va pores e pós.</v>
          </cell>
          <cell r="C1211" t="str">
            <v>un</v>
          </cell>
          <cell r="D1211">
            <v>36.049999999999997</v>
          </cell>
        </row>
        <row r="1212">
          <cell r="A1212">
            <v>3931</v>
          </cell>
          <cell r="B1212" t="str">
            <v>Condulete tipo "TA" de 1 1/4" em alumínio fundido a prova de tempo, gases, va pores e pós.</v>
          </cell>
          <cell r="C1212" t="str">
            <v>un</v>
          </cell>
          <cell r="D1212">
            <v>25.22</v>
          </cell>
          <cell r="E1212"/>
        </row>
        <row r="1213">
          <cell r="A1213">
            <v>3930</v>
          </cell>
          <cell r="B1213" t="str">
            <v>Condulete tipo "TA" de 1" em alumínio fundido a prova de tempo, gases, vapore s e pós.</v>
          </cell>
          <cell r="C1213" t="str">
            <v>un</v>
          </cell>
          <cell r="D1213">
            <v>16.66</v>
          </cell>
          <cell r="E1213"/>
        </row>
        <row r="1214">
          <cell r="A1214">
            <v>3934</v>
          </cell>
          <cell r="B1214" t="str">
            <v>Condulete tipo "TA" de 2 1/2" em alumínio fundido a prova de tempo, gases, va pores e pós.</v>
          </cell>
          <cell r="C1214" t="str">
            <v>un</v>
          </cell>
          <cell r="D1214">
            <v>120.47</v>
          </cell>
          <cell r="E1214"/>
        </row>
        <row r="1215">
          <cell r="A1215">
            <v>3933</v>
          </cell>
          <cell r="B1215" t="str">
            <v>Condulete tipo "TA" de 2" em alumínio fundido a prova de tempo, gases, vapore s e pós.</v>
          </cell>
          <cell r="C1215" t="str">
            <v>un</v>
          </cell>
          <cell r="D1215">
            <v>61.96</v>
          </cell>
          <cell r="E1215"/>
        </row>
        <row r="1216">
          <cell r="A1216">
            <v>3929</v>
          </cell>
          <cell r="B1216" t="str">
            <v>Condulete tipo "TA" de 3/4" em alumínio fundido a prova de tempo, gases, vapo res e pós.</v>
          </cell>
          <cell r="C1216" t="str">
            <v>un</v>
          </cell>
          <cell r="D1216">
            <v>10.33</v>
          </cell>
          <cell r="E1216"/>
        </row>
        <row r="1217">
          <cell r="A1217">
            <v>3939</v>
          </cell>
          <cell r="B1217" t="str">
            <v>Condulete tipo "TB" de 1 1/2" em alumínio fundido a prova de tempo, gases, va pores e pós.</v>
          </cell>
          <cell r="C1217" t="str">
            <v>un</v>
          </cell>
          <cell r="D1217">
            <v>36.049999999999997</v>
          </cell>
          <cell r="E1217"/>
        </row>
        <row r="1218">
          <cell r="A1218">
            <v>3938</v>
          </cell>
          <cell r="B1218" t="str">
            <v>Condulete tipo "TB" de 1 1/4" em alumínio fundido a prova de tempo, gases, va pores e pós.</v>
          </cell>
          <cell r="C1218" t="str">
            <v>un</v>
          </cell>
          <cell r="D1218">
            <v>25.22</v>
          </cell>
        </row>
        <row r="1219">
          <cell r="A1219">
            <v>3937</v>
          </cell>
          <cell r="B1219" t="str">
            <v>Condulete tipo "TB" de 1" em alumínio fundido a prova de tempo, gases, vapore s e pós.</v>
          </cell>
          <cell r="C1219" t="str">
            <v>un</v>
          </cell>
          <cell r="D1219">
            <v>16.66</v>
          </cell>
          <cell r="E1219"/>
        </row>
        <row r="1220">
          <cell r="A1220">
            <v>3935</v>
          </cell>
          <cell r="B1220" t="str">
            <v>Condulete tipo "TB" de 1/2" em alumínio fundido a prova de tempo, gases, vapo res e pós.</v>
          </cell>
          <cell r="C1220" t="str">
            <v>un</v>
          </cell>
          <cell r="D1220">
            <v>9.7899999999999991</v>
          </cell>
          <cell r="E1220" t="str">
            <v>#</v>
          </cell>
        </row>
        <row r="1221">
          <cell r="A1221">
            <v>3941</v>
          </cell>
          <cell r="B1221" t="str">
            <v>Condulete tipo "TB" de 2 1/2" em alumínio fundido a prova de tempo, gases, va pores e pós.</v>
          </cell>
          <cell r="C1221" t="str">
            <v>un</v>
          </cell>
          <cell r="D1221">
            <v>120.47</v>
          </cell>
          <cell r="E1221" t="str">
            <v>#</v>
          </cell>
        </row>
        <row r="1222">
          <cell r="A1222">
            <v>3940</v>
          </cell>
          <cell r="B1222" t="str">
            <v>Condulete tipo "TB" de 2" em alumínio fundido a prova de tempo, gases, vapore s e pós.</v>
          </cell>
          <cell r="C1222" t="str">
            <v>un</v>
          </cell>
          <cell r="D1222">
            <v>61.96</v>
          </cell>
          <cell r="E1222" t="str">
            <v>#</v>
          </cell>
        </row>
        <row r="1223">
          <cell r="A1223">
            <v>3936</v>
          </cell>
          <cell r="B1223" t="str">
            <v>Condulete tipo "TB" de 3/4" em alumínio fundido a prova de tempo, gases, vapo res e pós.</v>
          </cell>
          <cell r="C1223" t="str">
            <v>un</v>
          </cell>
          <cell r="D1223">
            <v>18.8</v>
          </cell>
          <cell r="E1223" t="str">
            <v>#</v>
          </cell>
        </row>
        <row r="1224">
          <cell r="A1224">
            <v>3942</v>
          </cell>
          <cell r="B1224" t="str">
            <v>Condulete tipo "X" de  1/2" em alumínio fundido a prova de tempo, gases, vapo res e pós.</v>
          </cell>
          <cell r="C1224" t="str">
            <v>un</v>
          </cell>
          <cell r="D1224">
            <v>11.72</v>
          </cell>
          <cell r="E1224" t="str">
            <v>#</v>
          </cell>
        </row>
        <row r="1225">
          <cell r="A1225">
            <v>642</v>
          </cell>
          <cell r="B1225" t="str">
            <v>Condulete tipo "X" de  3/4" em alumínio fundido a prova de tempo, gases, vapo res e pós.</v>
          </cell>
          <cell r="C1225" t="str">
            <v>un</v>
          </cell>
          <cell r="D1225">
            <v>12.84</v>
          </cell>
          <cell r="E1225" t="str">
            <v>#</v>
          </cell>
        </row>
        <row r="1226">
          <cell r="A1226">
            <v>3944</v>
          </cell>
          <cell r="B1226" t="str">
            <v>Condulete tipo "X" de 1 1/2" em alumínio fundido a prova de tempo, gases, vap ores e pós.</v>
          </cell>
          <cell r="C1226" t="str">
            <v>un</v>
          </cell>
          <cell r="D1226">
            <v>28.72</v>
          </cell>
          <cell r="E1226"/>
        </row>
        <row r="1227">
          <cell r="A1227">
            <v>3943</v>
          </cell>
          <cell r="B1227" t="str">
            <v>Condulete tipo "X" de 1 1/4" em alumínio fundido a prova de tempo, gases, vap ores e pós.</v>
          </cell>
          <cell r="C1227" t="str">
            <v>un</v>
          </cell>
          <cell r="D1227">
            <v>37.15</v>
          </cell>
          <cell r="E1227" t="str">
            <v>#</v>
          </cell>
        </row>
        <row r="1228">
          <cell r="A1228">
            <v>643</v>
          </cell>
          <cell r="B1228" t="str">
            <v>Condulete tipo "X" de 1" em alumínio fundido a prova de tempo, gases, vapores e pós.</v>
          </cell>
          <cell r="C1228" t="str">
            <v>un</v>
          </cell>
          <cell r="D1228">
            <v>14.99</v>
          </cell>
        </row>
        <row r="1229">
          <cell r="A1229">
            <v>3946</v>
          </cell>
          <cell r="B1229" t="str">
            <v>Condulete tipo "X" de 2 1/2" em alumínio fundido a prova de tempo, gases, vap ores e pós.</v>
          </cell>
          <cell r="C1229" t="str">
            <v>un</v>
          </cell>
          <cell r="D1229">
            <v>120.47</v>
          </cell>
          <cell r="E1229" t="str">
            <v>#</v>
          </cell>
        </row>
        <row r="1230">
          <cell r="A1230">
            <v>3945</v>
          </cell>
          <cell r="B1230" t="str">
            <v>Condulete tipo "X" de 2" em alumínio fundido a prova de tempo, gases, vapores e pós.</v>
          </cell>
          <cell r="C1230" t="str">
            <v>un</v>
          </cell>
          <cell r="D1230">
            <v>44.35</v>
          </cell>
        </row>
        <row r="1231">
          <cell r="A1231">
            <v>3947</v>
          </cell>
          <cell r="B1231" t="str">
            <v>Condulete tipo "XA" de  1/2" em alumínio fundido a prova de tempo, gases, vap ores e pós.</v>
          </cell>
          <cell r="C1231" t="str">
            <v>un</v>
          </cell>
          <cell r="D1231">
            <v>9.7899999999999991</v>
          </cell>
        </row>
        <row r="1232">
          <cell r="A1232">
            <v>3948</v>
          </cell>
          <cell r="B1232" t="str">
            <v>Condulete tipo "XA" de  3/4" em alumínio fundido a prova de tempo, gases, vap ores e pós.</v>
          </cell>
          <cell r="C1232" t="str">
            <v>un</v>
          </cell>
          <cell r="D1232">
            <v>18.8</v>
          </cell>
          <cell r="E1232"/>
        </row>
        <row r="1233">
          <cell r="A1233">
            <v>3951</v>
          </cell>
          <cell r="B1233" t="str">
            <v>Condulete tipo "XA" de 1 1/2" em alumínio fundido a prova de tempo, gases, va pores e pós.</v>
          </cell>
          <cell r="C1233" t="str">
            <v>un</v>
          </cell>
          <cell r="D1233">
            <v>32.81</v>
          </cell>
          <cell r="E1233"/>
        </row>
        <row r="1234">
          <cell r="A1234">
            <v>3950</v>
          </cell>
          <cell r="B1234" t="str">
            <v>Condulete tipo "XA" de 1 1/4" em alumínio fundido a prova de tempo, gases, va pores e pós.</v>
          </cell>
          <cell r="C1234" t="str">
            <v>un</v>
          </cell>
          <cell r="D1234">
            <v>25.22</v>
          </cell>
          <cell r="E1234" t="str">
            <v>#</v>
          </cell>
        </row>
        <row r="1235">
          <cell r="A1235">
            <v>3949</v>
          </cell>
          <cell r="B1235" t="str">
            <v>Condulete tipo "XA" de 1" em alumínio fundido a prova de tempo, gases, vapore s e pós.</v>
          </cell>
          <cell r="C1235" t="str">
            <v>un</v>
          </cell>
          <cell r="D1235">
            <v>16.66</v>
          </cell>
        </row>
        <row r="1236">
          <cell r="A1236">
            <v>3953</v>
          </cell>
          <cell r="B1236" t="str">
            <v>Condulete tipo "XA" de 2 1/2" em alumínio fundido a prova de tempo, gases, va pores e pós.</v>
          </cell>
          <cell r="C1236" t="str">
            <v>un</v>
          </cell>
          <cell r="D1236">
            <v>120.47</v>
          </cell>
        </row>
        <row r="1237">
          <cell r="A1237">
            <v>3952</v>
          </cell>
          <cell r="B1237" t="str">
            <v>Condulete tipo "XA" de 2" em alumínio fundido a prova de tempo, gases, vapore s e pós.</v>
          </cell>
          <cell r="C1237" t="str">
            <v>un</v>
          </cell>
          <cell r="D1237">
            <v>69.989999999999995</v>
          </cell>
        </row>
        <row r="1238">
          <cell r="A1238">
            <v>13076</v>
          </cell>
          <cell r="B1238" t="str">
            <v>Duto Coletor de Entulho, Boca Reta e plástico com d = 38cm - cor preto</v>
          </cell>
          <cell r="C1238" t="str">
            <v>m</v>
          </cell>
          <cell r="D1238">
            <v>198.01</v>
          </cell>
        </row>
        <row r="1239">
          <cell r="A1239">
            <v>13077</v>
          </cell>
          <cell r="B1239" t="str">
            <v>Duto Coletor de Entulho, Reto em plástico com d = 38cm - cor preto</v>
          </cell>
          <cell r="C1239" t="str">
            <v>und</v>
          </cell>
          <cell r="D1239">
            <v>176.19</v>
          </cell>
        </row>
        <row r="1240">
          <cell r="A1240">
            <v>12180</v>
          </cell>
          <cell r="B1240" t="str">
            <v>Duto flexivel de alumínio Ø 100mm</v>
          </cell>
          <cell r="C1240" t="str">
            <v>m</v>
          </cell>
          <cell r="D1240">
            <v>17.28</v>
          </cell>
          <cell r="E1240" t="str">
            <v>#</v>
          </cell>
        </row>
        <row r="1241">
          <cell r="A1241">
            <v>12181</v>
          </cell>
          <cell r="B1241" t="str">
            <v>Duto flexivel de alumínio Ø 150mm</v>
          </cell>
          <cell r="C1241" t="str">
            <v>m</v>
          </cell>
          <cell r="D1241">
            <v>20.76</v>
          </cell>
          <cell r="E1241" t="str">
            <v>#</v>
          </cell>
        </row>
        <row r="1242">
          <cell r="A1242">
            <v>7183</v>
          </cell>
          <cell r="B1242" t="str">
            <v>Duto flexivel de alumínio Ø 180mm - 7", isolado com lã de vidro de 1"</v>
          </cell>
          <cell r="C1242" t="str">
            <v>m</v>
          </cell>
          <cell r="D1242">
            <v>43.13</v>
          </cell>
          <cell r="E1242" t="str">
            <v>#</v>
          </cell>
        </row>
        <row r="1243">
          <cell r="A1243">
            <v>10282</v>
          </cell>
          <cell r="B1243" t="str">
            <v>Regua de alumínio c/ 2,00m (para pedreiro)</v>
          </cell>
          <cell r="C1243" t="str">
            <v>un</v>
          </cell>
          <cell r="D1243">
            <v>16.7</v>
          </cell>
        </row>
        <row r="1244">
          <cell r="A1244">
            <v>3954</v>
          </cell>
          <cell r="B1244" t="str">
            <v>Tampa cega 3/4" p/condulete em alumínio fundido</v>
          </cell>
          <cell r="C1244" t="str">
            <v>un</v>
          </cell>
          <cell r="D1244">
            <v>3.4</v>
          </cell>
        </row>
        <row r="1245">
          <cell r="A1245">
            <v>13368</v>
          </cell>
          <cell r="B1245" t="str">
            <v>Tampa interruptor/tomada p/condulete em alumínio fundido</v>
          </cell>
          <cell r="C1245" t="str">
            <v>un</v>
          </cell>
          <cell r="D1245">
            <v>2.2000000000000002</v>
          </cell>
        </row>
        <row r="1246">
          <cell r="A1246">
            <v>13201</v>
          </cell>
          <cell r="B1246" t="str">
            <v>Tubo de alumínio para estruturas espaciais, ótima usinabilidade, alta resistê ncia mecânica, boa conformabilidade, resistente à corrosão, em liga 6351 - T6</v>
          </cell>
          <cell r="C1246" t="str">
            <v>kg</v>
          </cell>
          <cell r="D1246">
            <v>35.75</v>
          </cell>
        </row>
        <row r="1247">
          <cell r="A1247">
            <v>10786</v>
          </cell>
          <cell r="B1247" t="str">
            <v>Aluguel de bebedouro elétrico de pressão 40 litros Inox 110v, Masterfrio ou s imilar</v>
          </cell>
          <cell r="C1247" t="str">
            <v>mês</v>
          </cell>
          <cell r="D1247">
            <v>11.46</v>
          </cell>
        </row>
        <row r="1248">
          <cell r="A1248">
            <v>10225</v>
          </cell>
          <cell r="B1248" t="str">
            <v>Aluguel de ebedouro elétrico com filtro</v>
          </cell>
          <cell r="C1248" t="str">
            <v>dia</v>
          </cell>
          <cell r="D1248">
            <v>11.46</v>
          </cell>
          <cell r="E1248" t="str">
            <v>#</v>
          </cell>
        </row>
        <row r="1249">
          <cell r="A1249">
            <v>10763</v>
          </cell>
          <cell r="B1249" t="str">
            <v>Aluguel de fogão 06 bocas</v>
          </cell>
          <cell r="C1249" t="str">
            <v>mês</v>
          </cell>
          <cell r="D1249">
            <v>29.13</v>
          </cell>
        </row>
        <row r="1250">
          <cell r="A1250">
            <v>10144</v>
          </cell>
          <cell r="B1250" t="str">
            <v>Aquecedor de água a gás GLP automático de fluxo balanceado, 22700kcal/h, da K OMECO ou similar, inclusive kit de mangueiras e instalação</v>
          </cell>
          <cell r="C1250" t="str">
            <v>un</v>
          </cell>
          <cell r="D1250">
            <v>1220.18</v>
          </cell>
          <cell r="E1250" t="str">
            <v>#</v>
          </cell>
        </row>
        <row r="1251">
          <cell r="A1251">
            <v>12389</v>
          </cell>
          <cell r="B1251" t="str">
            <v>Aquecedor de passagem a gás GN, 36 l/min, ref.: GWH 720CTDE, da Bosch ou simi lar</v>
          </cell>
          <cell r="C1251" t="str">
            <v>un</v>
          </cell>
          <cell r="D1251">
            <v>7449.9</v>
          </cell>
        </row>
        <row r="1252">
          <cell r="A1252">
            <v>4681</v>
          </cell>
          <cell r="B1252" t="str">
            <v>Aquecedor elétrico horizontal cumulos 100 litros</v>
          </cell>
          <cell r="C1252" t="str">
            <v>un</v>
          </cell>
          <cell r="D1252">
            <v>1022.11</v>
          </cell>
        </row>
        <row r="1253">
          <cell r="A1253">
            <v>11174</v>
          </cell>
          <cell r="B1253" t="str">
            <v>Aquecedor universal elétrico para banheira de hidromassagem, 220V - 5200w, da Aquaplás ou similar</v>
          </cell>
          <cell r="C1253" t="str">
            <v>un</v>
          </cell>
          <cell r="D1253">
            <v>694.49</v>
          </cell>
        </row>
        <row r="1254">
          <cell r="A1254">
            <v>11982</v>
          </cell>
          <cell r="B1254" t="str">
            <v>Bebedouro conjugado, elétrico, refrigeração por compressão,110v, Inox, Libell Press Side ou similar</v>
          </cell>
          <cell r="C1254" t="str">
            <v>un</v>
          </cell>
          <cell r="D1254">
            <v>896.98</v>
          </cell>
        </row>
        <row r="1255">
          <cell r="A1255">
            <v>277</v>
          </cell>
          <cell r="B1255" t="str">
            <v>Bebedouro elétrico de pressão 40 litros Inox 110v, Masterfrio ou similar</v>
          </cell>
          <cell r="C1255" t="str">
            <v>un</v>
          </cell>
          <cell r="D1255">
            <v>626.04</v>
          </cell>
        </row>
        <row r="1256">
          <cell r="A1256">
            <v>10233</v>
          </cell>
          <cell r="B1256" t="str">
            <v>Cafeteira elétrica inox</v>
          </cell>
          <cell r="C1256" t="str">
            <v>un</v>
          </cell>
          <cell r="D1256">
            <v>175.26</v>
          </cell>
        </row>
        <row r="1257">
          <cell r="A1257">
            <v>11577</v>
          </cell>
          <cell r="B1257" t="str">
            <v>Caixa ventiladora c/filtro F4, Q=3.000 m³/h e pe=20mmca, 220V/3F/0,25kW</v>
          </cell>
          <cell r="C1257" t="str">
            <v>un</v>
          </cell>
          <cell r="D1257">
            <v>3227.25</v>
          </cell>
        </row>
        <row r="1258">
          <cell r="A1258">
            <v>10313</v>
          </cell>
          <cell r="B1258" t="str">
            <v>Caixa ventiladora c/filtro G4, Q=2.000 m³/h e pe=20mmca (ref: obra do Sergipe tec)</v>
          </cell>
          <cell r="C1258" t="str">
            <v>un</v>
          </cell>
          <cell r="D1258">
            <v>2644.49</v>
          </cell>
        </row>
        <row r="1259">
          <cell r="A1259">
            <v>10506</v>
          </cell>
          <cell r="B1259" t="str">
            <v>Capela de exaustão de gases, profissional, marca Lab1000, modelo LM-INV 110 o u similar</v>
          </cell>
          <cell r="C1259" t="str">
            <v>un</v>
          </cell>
          <cell r="D1259">
            <v>3919.9</v>
          </cell>
          <cell r="E1259"/>
        </row>
        <row r="1260">
          <cell r="A1260">
            <v>9314</v>
          </cell>
          <cell r="B1260" t="str">
            <v>Chapéu chinês Ø 25cm para exaustão de aquecedor</v>
          </cell>
          <cell r="C1260" t="str">
            <v>un</v>
          </cell>
          <cell r="D1260">
            <v>372.1</v>
          </cell>
        </row>
        <row r="1261">
          <cell r="A1261">
            <v>9306</v>
          </cell>
          <cell r="B1261" t="str">
            <v>Coifa em aço inox escovado G-220 AISI 304 liga 18.8, tipo parede, com filtros inercias, calha coletora de gordura e luminária, dimensões: Larg=4000 x Prof= 1200 x alt=450mm</v>
          </cell>
          <cell r="C1261" t="str">
            <v>un</v>
          </cell>
          <cell r="D1261">
            <v>6985.67</v>
          </cell>
        </row>
        <row r="1262">
          <cell r="A1262">
            <v>9307</v>
          </cell>
          <cell r="B1262" t="str">
            <v>Coifa em aço inox escovado G-220 AISI 304 liga 18.8, tipo parede, com filtros inercias, calha coletora de gordura e luminária, dimensões:Larg.=1115 x Prof. =700 x alt.=500mm</v>
          </cell>
          <cell r="C1262" t="str">
            <v>un</v>
          </cell>
          <cell r="D1262">
            <v>1519.71</v>
          </cell>
        </row>
        <row r="1263">
          <cell r="A1263">
            <v>9308</v>
          </cell>
          <cell r="B1263" t="str">
            <v>Coifa em aço inox escovado G-220 AISI 304 liga 18.8, tipo parede, com filtros inercias, calha coletora de gordura e luminária, dimensões:Larg.=1700 x Prof. =1300 x alt.=450mm</v>
          </cell>
          <cell r="C1263" t="str">
            <v>un</v>
          </cell>
          <cell r="D1263">
            <v>3911.89</v>
          </cell>
        </row>
        <row r="1264">
          <cell r="A1264">
            <v>8439</v>
          </cell>
          <cell r="B1264" t="str">
            <v>Coifa em aço inox, sem filtros, medindo 4,80 x 1,47 x 0,50m, com duas saídas  redondas, dois dutos redondos de 500mm e dois chapéus chineses, exclusive, ex austor, damper e contra flanges</v>
          </cell>
          <cell r="C1264" t="str">
            <v>un</v>
          </cell>
          <cell r="D1264">
            <v>17601.82</v>
          </cell>
        </row>
        <row r="1265">
          <cell r="A1265">
            <v>10810</v>
          </cell>
          <cell r="B1265" t="str">
            <v>Data enabler Pro, ZCX400, 100-240 V, Philips ou similar</v>
          </cell>
          <cell r="C1265" t="str">
            <v>un</v>
          </cell>
          <cell r="D1265">
            <v>2105.81</v>
          </cell>
        </row>
        <row r="1266">
          <cell r="A1266">
            <v>10229</v>
          </cell>
          <cell r="B1266" t="str">
            <v>DVD Player</v>
          </cell>
          <cell r="C1266" t="str">
            <v>un</v>
          </cell>
          <cell r="D1266">
            <v>187.31</v>
          </cell>
        </row>
        <row r="1267">
          <cell r="A1267">
            <v>10311</v>
          </cell>
          <cell r="B1267" t="str">
            <v>Evaporadora e Condensadora 24.000 BTU's (ref: obra Sergipetec)</v>
          </cell>
          <cell r="C1267" t="str">
            <v>un</v>
          </cell>
          <cell r="D1267">
            <v>5115.05</v>
          </cell>
          <cell r="E1267" t="str">
            <v>#</v>
          </cell>
        </row>
        <row r="1268">
          <cell r="A1268">
            <v>10310</v>
          </cell>
          <cell r="B1268" t="str">
            <v>Evaporadora e Condensadora 36.000 BTU's (ref: obra Sergipetec)</v>
          </cell>
          <cell r="C1268" t="str">
            <v>un</v>
          </cell>
          <cell r="D1268">
            <v>5965.19</v>
          </cell>
          <cell r="E1268"/>
        </row>
        <row r="1269">
          <cell r="A1269">
            <v>12175</v>
          </cell>
          <cell r="B1269" t="str">
            <v>Exaustor 18w, modelo APC-210, da Aerotec ou similar</v>
          </cell>
          <cell r="C1269" t="str">
            <v>un</v>
          </cell>
          <cell r="D1269">
            <v>353.53</v>
          </cell>
        </row>
        <row r="1270">
          <cell r="A1270">
            <v>11595</v>
          </cell>
          <cell r="B1270" t="str">
            <v>Exaustor 30 cm 127/220V</v>
          </cell>
          <cell r="C1270" t="str">
            <v>un</v>
          </cell>
          <cell r="D1270">
            <v>244.9</v>
          </cell>
        </row>
        <row r="1271">
          <cell r="A1271">
            <v>11596</v>
          </cell>
          <cell r="B1271" t="str">
            <v>Exaustor 50 cm 127/220V</v>
          </cell>
          <cell r="C1271" t="str">
            <v>un</v>
          </cell>
          <cell r="D1271">
            <v>176.37</v>
          </cell>
        </row>
        <row r="1272">
          <cell r="A1272">
            <v>12733</v>
          </cell>
          <cell r="B1272" t="str">
            <v>Exaustor ACI-200, da sictell ou similar</v>
          </cell>
          <cell r="C1272" t="str">
            <v>un</v>
          </cell>
          <cell r="D1272">
            <v>1669.71</v>
          </cell>
        </row>
        <row r="1273">
          <cell r="A1273">
            <v>9871</v>
          </cell>
          <cell r="B1273" t="str">
            <v>Exaustor eólico ref. LM-60 master turbo, da luftmaxi ou similar</v>
          </cell>
          <cell r="C1273" t="str">
            <v>un</v>
          </cell>
          <cell r="D1273">
            <v>318.32</v>
          </cell>
        </row>
        <row r="1274">
          <cell r="A1274">
            <v>11604</v>
          </cell>
          <cell r="B1274" t="str">
            <v>Exaustor inline 340, vazão 340m³/h, 220V/1F/0,24kW</v>
          </cell>
          <cell r="C1274" t="str">
            <v>un</v>
          </cell>
          <cell r="D1274">
            <v>314.57</v>
          </cell>
        </row>
        <row r="1275">
          <cell r="A1275">
            <v>12725</v>
          </cell>
          <cell r="B1275" t="str">
            <v>Exaustor Mega18, da sicflux ou similar</v>
          </cell>
          <cell r="C1275" t="str">
            <v>un</v>
          </cell>
          <cell r="D1275">
            <v>80.77</v>
          </cell>
        </row>
        <row r="1276">
          <cell r="A1276">
            <v>12726</v>
          </cell>
          <cell r="B1276" t="str">
            <v>Exaustor Mega25, da sicflux ou similar</v>
          </cell>
          <cell r="C1276" t="str">
            <v>un</v>
          </cell>
          <cell r="D1276">
            <v>128.58000000000001</v>
          </cell>
          <cell r="E1276" t="str">
            <v>#</v>
          </cell>
        </row>
        <row r="1277">
          <cell r="A1277">
            <v>12727</v>
          </cell>
          <cell r="B1277" t="str">
            <v>Exaustor Mega34, da sicflux ou similar</v>
          </cell>
          <cell r="C1277" t="str">
            <v>un</v>
          </cell>
          <cell r="D1277">
            <v>131.21</v>
          </cell>
          <cell r="E1277"/>
        </row>
        <row r="1278">
          <cell r="A1278">
            <v>11981</v>
          </cell>
          <cell r="B1278" t="str">
            <v>Exaustor para banheiro, bivolt, ref.: C 80 A, da Ventokit ou similar</v>
          </cell>
          <cell r="C1278" t="str">
            <v>un</v>
          </cell>
          <cell r="D1278">
            <v>194.44</v>
          </cell>
        </row>
        <row r="1279">
          <cell r="A1279">
            <v>935</v>
          </cell>
          <cell r="B1279" t="str">
            <v>Exaustor silencioso para colocação em divisórias</v>
          </cell>
          <cell r="C1279" t="str">
            <v>un</v>
          </cell>
          <cell r="D1279">
            <v>252</v>
          </cell>
          <cell r="E1279"/>
        </row>
        <row r="1280">
          <cell r="A1280">
            <v>10226</v>
          </cell>
          <cell r="B1280" t="str">
            <v>Filtro elétrico JBBL</v>
          </cell>
          <cell r="C1280" t="str">
            <v>un</v>
          </cell>
          <cell r="D1280">
            <v>154.21</v>
          </cell>
          <cell r="E1280"/>
        </row>
        <row r="1281">
          <cell r="A1281">
            <v>10231</v>
          </cell>
          <cell r="B1281" t="str">
            <v>Fogão 06 bocas - consul</v>
          </cell>
          <cell r="C1281" t="str">
            <v>un</v>
          </cell>
          <cell r="D1281">
            <v>605.19000000000005</v>
          </cell>
          <cell r="E1281"/>
        </row>
        <row r="1282">
          <cell r="A1282">
            <v>10232</v>
          </cell>
          <cell r="B1282" t="str">
            <v>Geladeira 300 l</v>
          </cell>
          <cell r="C1282" t="str">
            <v>un</v>
          </cell>
          <cell r="D1282">
            <v>1652.46</v>
          </cell>
          <cell r="E1282"/>
        </row>
        <row r="1283">
          <cell r="A1283">
            <v>10230</v>
          </cell>
          <cell r="B1283" t="str">
            <v>Máquina de calcular elétrica c/ bobina</v>
          </cell>
          <cell r="C1283" t="str">
            <v>un</v>
          </cell>
          <cell r="D1283">
            <v>263.47000000000003</v>
          </cell>
          <cell r="E1283"/>
        </row>
        <row r="1284">
          <cell r="A1284">
            <v>8101</v>
          </cell>
          <cell r="B1284" t="str">
            <v>Mini exaustor  axial para 150m³/h e 50dB - modelo: Ventokit ou similar</v>
          </cell>
          <cell r="C1284" t="str">
            <v>un</v>
          </cell>
          <cell r="D1284">
            <v>221.99</v>
          </cell>
          <cell r="E1284" t="str">
            <v>#</v>
          </cell>
        </row>
        <row r="1285">
          <cell r="A1285">
            <v>2008</v>
          </cell>
          <cell r="B1285" t="str">
            <v>Secador de mãos ABS branco 220v CR-108 Brakey ou similar, fluxo 50 à 150 pess oas/dia</v>
          </cell>
          <cell r="C1285" t="str">
            <v>un</v>
          </cell>
          <cell r="D1285">
            <v>784.78</v>
          </cell>
          <cell r="E1285" t="str">
            <v>#</v>
          </cell>
        </row>
        <row r="1286">
          <cell r="A1286">
            <v>10228</v>
          </cell>
          <cell r="B1286" t="str">
            <v>Televisão LED FULL HD 32"</v>
          </cell>
          <cell r="C1286" t="str">
            <v>un</v>
          </cell>
          <cell r="D1286">
            <v>1343.14</v>
          </cell>
        </row>
        <row r="1287">
          <cell r="A1287">
            <v>2417</v>
          </cell>
          <cell r="B1287" t="str">
            <v>Ventilador comercial sem luminária com 4 pás inclusive chave de reversão lore nsid ou similar</v>
          </cell>
          <cell r="C1287" t="str">
            <v>un</v>
          </cell>
          <cell r="D1287">
            <v>96.99</v>
          </cell>
          <cell r="E1287" t="str">
            <v>#</v>
          </cell>
        </row>
        <row r="1288">
          <cell r="A1288">
            <v>3221</v>
          </cell>
          <cell r="B1288" t="str">
            <v>Ventilador de parede 50cm, 127v</v>
          </cell>
          <cell r="C1288" t="str">
            <v>un</v>
          </cell>
          <cell r="D1288">
            <v>145.63</v>
          </cell>
          <cell r="E1288" t="str">
            <v>#</v>
          </cell>
        </row>
        <row r="1289">
          <cell r="A1289">
            <v>10227</v>
          </cell>
          <cell r="B1289" t="str">
            <v>Ventilador de teto</v>
          </cell>
          <cell r="C1289" t="str">
            <v>un</v>
          </cell>
          <cell r="D1289">
            <v>208.35</v>
          </cell>
          <cell r="E1289" t="str">
            <v>#</v>
          </cell>
        </row>
        <row r="1290">
          <cell r="A1290">
            <v>2418</v>
          </cell>
          <cell r="B1290" t="str">
            <v>Ventilador de teto, 3 pas, c/ globo, Super Lumi, marca Loren Sid, ou similar</v>
          </cell>
          <cell r="C1290" t="str">
            <v>un</v>
          </cell>
          <cell r="D1290">
            <v>118.66</v>
          </cell>
          <cell r="E1290" t="str">
            <v>#</v>
          </cell>
        </row>
        <row r="1291">
          <cell r="A1291">
            <v>2419</v>
          </cell>
          <cell r="B1291" t="str">
            <v>Ventilador teto - 03 palhetas super branco marca primavera ou similar</v>
          </cell>
          <cell r="C1291" t="str">
            <v>un</v>
          </cell>
          <cell r="D1291">
            <v>115.88</v>
          </cell>
          <cell r="E1291" t="str">
            <v>#</v>
          </cell>
        </row>
        <row r="1292">
          <cell r="A1292">
            <v>2420</v>
          </cell>
          <cell r="B1292" t="str">
            <v>Ventilador teto - 04 palhetas aristocrata pérola branco em chapas de alumínio marca ciclone ou similar</v>
          </cell>
          <cell r="C1292" t="str">
            <v>un</v>
          </cell>
          <cell r="D1292">
            <v>127.32</v>
          </cell>
        </row>
        <row r="1293">
          <cell r="A1293">
            <v>13437</v>
          </cell>
          <cell r="B1293" t="str">
            <v>Bloco cerâmico, de vedação, 6 furos horizontais, dim. 14 x 19 x 24 cm</v>
          </cell>
          <cell r="C1293" t="str">
            <v>un</v>
          </cell>
          <cell r="D1293">
            <v>0.96</v>
          </cell>
          <cell r="E1293"/>
        </row>
        <row r="1294">
          <cell r="A1294">
            <v>2657</v>
          </cell>
          <cell r="B1294" t="str">
            <v>Bloco cerâmico, de vedação, 6 furos horizontais, dim. 9 x 19 x 24 cm</v>
          </cell>
          <cell r="C1294" t="str">
            <v>un</v>
          </cell>
          <cell r="D1294">
            <v>0.86</v>
          </cell>
          <cell r="E1294"/>
        </row>
        <row r="1295">
          <cell r="A1295">
            <v>12188</v>
          </cell>
          <cell r="B1295" t="str">
            <v>Bloco cerâmico, tipo "u", calha para cintamentos dim. 9 x 19 x 19 cm</v>
          </cell>
          <cell r="C1295" t="str">
            <v>un</v>
          </cell>
          <cell r="D1295">
            <v>1.22</v>
          </cell>
          <cell r="E1295"/>
        </row>
        <row r="1296">
          <cell r="A1296">
            <v>6865</v>
          </cell>
          <cell r="B1296" t="str">
            <v>Bloco de concreto, tipo "u", calha dim. 12 x 19 x 39 cm</v>
          </cell>
          <cell r="C1296" t="str">
            <v>un</v>
          </cell>
          <cell r="D1296">
            <v>3.27</v>
          </cell>
          <cell r="E1296" t="str">
            <v>#</v>
          </cell>
        </row>
        <row r="1297">
          <cell r="A1297">
            <v>8386</v>
          </cell>
          <cell r="B1297" t="str">
            <v>Bloco de concreto, tipo "u", calha dim. 14 x 19 x 39 cm</v>
          </cell>
          <cell r="C1297" t="str">
            <v>un</v>
          </cell>
          <cell r="D1297">
            <v>3.84</v>
          </cell>
          <cell r="E1297" t="str">
            <v>#</v>
          </cell>
        </row>
        <row r="1298">
          <cell r="A1298">
            <v>8390</v>
          </cell>
          <cell r="B1298" t="str">
            <v>Bloco de concreto, tipo "u", calha dim. 19 x 19 x 39 cm</v>
          </cell>
          <cell r="C1298" t="str">
            <v>un</v>
          </cell>
          <cell r="D1298">
            <v>4.4400000000000004</v>
          </cell>
          <cell r="E1298"/>
        </row>
        <row r="1299">
          <cell r="A1299">
            <v>616</v>
          </cell>
          <cell r="B1299" t="str">
            <v>Cobogo cerâmico  9 x 20 x 20cm</v>
          </cell>
          <cell r="C1299" t="str">
            <v>un</v>
          </cell>
          <cell r="D1299">
            <v>1.61</v>
          </cell>
          <cell r="E1299"/>
        </row>
        <row r="1300">
          <cell r="A1300">
            <v>726</v>
          </cell>
          <cell r="B1300" t="str">
            <v>Cumeeira para telha canal plan</v>
          </cell>
          <cell r="C1300" t="str">
            <v>un</v>
          </cell>
          <cell r="D1300">
            <v>10.99</v>
          </cell>
        </row>
        <row r="1301">
          <cell r="A1301">
            <v>11759</v>
          </cell>
          <cell r="B1301" t="str">
            <v>Cumeeira para telha canal redonda, dimensões 20 x 41,5cm</v>
          </cell>
          <cell r="C1301" t="str">
            <v>un</v>
          </cell>
          <cell r="D1301">
            <v>13.86</v>
          </cell>
          <cell r="E1301" t="str">
            <v>#</v>
          </cell>
        </row>
        <row r="1302">
          <cell r="A1302">
            <v>11758</v>
          </cell>
          <cell r="B1302" t="str">
            <v>Telha cerâmica tipo colonial, simples, não resinada, comp=46,00cm, 26,00 un/m ²,  marca União ou similar</v>
          </cell>
          <cell r="C1302" t="str">
            <v>un</v>
          </cell>
          <cell r="D1302">
            <v>3.86</v>
          </cell>
          <cell r="E1302" t="str">
            <v>#</v>
          </cell>
        </row>
        <row r="1303">
          <cell r="A1303">
            <v>4711</v>
          </cell>
          <cell r="B1303" t="str">
            <v>Telha cerâmica tipo colonial, simples, não resinada, comp=50cm, 26 un/m² (Ita baiana ou similar)</v>
          </cell>
          <cell r="C1303" t="str">
            <v>un</v>
          </cell>
          <cell r="D1303">
            <v>0.88</v>
          </cell>
          <cell r="E1303" t="str">
            <v>#</v>
          </cell>
        </row>
        <row r="1304">
          <cell r="A1304">
            <v>2187</v>
          </cell>
          <cell r="B1304" t="str">
            <v>Telha cerâmica tipo colonial, simples, não resinada, cor clara, 1ª qualid, co mp=51cm, 26 un/m² (Itabaianinha ou similar)</v>
          </cell>
          <cell r="C1304" t="str">
            <v>un</v>
          </cell>
          <cell r="D1304">
            <v>1.55</v>
          </cell>
        </row>
        <row r="1305">
          <cell r="A1305">
            <v>2186</v>
          </cell>
          <cell r="B1305" t="str">
            <v>Telha cerâmica tipo plan, simples, não resinada, comp=41cm, 28 un/m² marca Un ião ou similar</v>
          </cell>
          <cell r="C1305" t="str">
            <v>un</v>
          </cell>
          <cell r="D1305">
            <v>2.72</v>
          </cell>
        </row>
        <row r="1306">
          <cell r="A1306">
            <v>12841</v>
          </cell>
          <cell r="B1306" t="str">
            <v>Telha cerâmica, tipo americana (colonial), conjugada, resinada, 12 un/m², mar ca Simonassi ou similar</v>
          </cell>
          <cell r="C1306" t="str">
            <v>un</v>
          </cell>
          <cell r="D1306">
            <v>4.05</v>
          </cell>
          <cell r="E1306" t="str">
            <v>#</v>
          </cell>
        </row>
        <row r="1307">
          <cell r="A1307">
            <v>13474</v>
          </cell>
          <cell r="B1307" t="str">
            <v>Telha cerâmica, tipo romana (plan), conjugada, resinada, 16 un/m², marca Simo nassi ou similar</v>
          </cell>
          <cell r="C1307" t="str">
            <v>un</v>
          </cell>
          <cell r="D1307">
            <v>4.37</v>
          </cell>
          <cell r="E1307" t="str">
            <v>#</v>
          </cell>
        </row>
        <row r="1308">
          <cell r="A1308">
            <v>9952</v>
          </cell>
          <cell r="B1308" t="str">
            <v>Telha de concreto, plana, 10,4un/m² ( Tégula ou similar)</v>
          </cell>
          <cell r="C1308" t="str">
            <v>un</v>
          </cell>
          <cell r="D1308">
            <v>10.85</v>
          </cell>
          <cell r="E1308" t="str">
            <v>#</v>
          </cell>
        </row>
        <row r="1309">
          <cell r="A1309">
            <v>2212</v>
          </cell>
          <cell r="B1309" t="str">
            <v>Tijolo cerâmico maciço 5 x 9 x 19cm</v>
          </cell>
          <cell r="C1309" t="str">
            <v>un</v>
          </cell>
          <cell r="D1309">
            <v>0.35</v>
          </cell>
          <cell r="E1309"/>
        </row>
        <row r="1310">
          <cell r="A1310">
            <v>2213</v>
          </cell>
          <cell r="B1310" t="str">
            <v>Tijolo cerâmico refratário 5,1 x 11,4 x 23cm - R1</v>
          </cell>
          <cell r="C1310" t="str">
            <v>un</v>
          </cell>
          <cell r="D1310">
            <v>3.61</v>
          </cell>
          <cell r="E1310"/>
        </row>
        <row r="1311">
          <cell r="A1311">
            <v>6899</v>
          </cell>
          <cell r="B1311" t="str">
            <v>Tijolo cerâmio laminado 21 furos, 5,3 x 11,5 x 24cm</v>
          </cell>
          <cell r="C1311" t="str">
            <v>un</v>
          </cell>
          <cell r="D1311">
            <v>1.22</v>
          </cell>
          <cell r="E1311"/>
        </row>
        <row r="1312">
          <cell r="A1312">
            <v>2004</v>
          </cell>
          <cell r="B1312" t="str">
            <v>Sanca ou cimalha gesso larg= 6cm, aplicada</v>
          </cell>
          <cell r="C1312" t="str">
            <v>m</v>
          </cell>
          <cell r="D1312">
            <v>7</v>
          </cell>
          <cell r="E1312"/>
        </row>
        <row r="1313">
          <cell r="A1313">
            <v>2005</v>
          </cell>
          <cell r="B1313" t="str">
            <v>Sanca ou cimalha gesso larg=10cm, aplicada</v>
          </cell>
          <cell r="C1313" t="str">
            <v>m</v>
          </cell>
          <cell r="D1313">
            <v>10</v>
          </cell>
          <cell r="E1313"/>
        </row>
        <row r="1314">
          <cell r="A1314">
            <v>9963</v>
          </cell>
          <cell r="B1314" t="str">
            <v>Sanca ou cimalha gesso, plana ou curva, larg=30cm, aplicada</v>
          </cell>
          <cell r="C1314" t="str">
            <v>m</v>
          </cell>
          <cell r="D1314">
            <v>23.83</v>
          </cell>
          <cell r="E1314" t="str">
            <v>#</v>
          </cell>
        </row>
        <row r="1315">
          <cell r="A1315">
            <v>1774</v>
          </cell>
          <cell r="B1315" t="str">
            <v>Forro  de gesso comum, em placas 60x60 cm, instalado sob laje ou cobertura, s em necessidade de estrutura para suporte</v>
          </cell>
          <cell r="C1315" t="str">
            <v>m2</v>
          </cell>
          <cell r="D1315">
            <v>20</v>
          </cell>
          <cell r="E1315" t="str">
            <v>#</v>
          </cell>
        </row>
        <row r="1316">
          <cell r="A1316">
            <v>1775</v>
          </cell>
          <cell r="B1316" t="str">
            <v>Forro de gesso, em placas 60x60 cm, sem madeiramento para fixação, sob telhad o</v>
          </cell>
          <cell r="C1316" t="str">
            <v>m2</v>
          </cell>
          <cell r="D1316">
            <v>25</v>
          </cell>
          <cell r="E1316" t="str">
            <v>#</v>
          </cell>
        </row>
        <row r="1317">
          <cell r="A1317">
            <v>3648</v>
          </cell>
          <cell r="B1317" t="str">
            <v>Chapa em MDF, dim. 2,75m x 1,85m, revestida nas duas faces, cor branca, e=18m m</v>
          </cell>
          <cell r="C1317" t="str">
            <v>m2</v>
          </cell>
          <cell r="D1317">
            <v>39.29</v>
          </cell>
          <cell r="E1317" t="str">
            <v>#</v>
          </cell>
        </row>
        <row r="1318">
          <cell r="A1318">
            <v>4467</v>
          </cell>
          <cell r="B1318" t="str">
            <v>Compensado naval 10mm</v>
          </cell>
          <cell r="C1318" t="str">
            <v>m2</v>
          </cell>
          <cell r="D1318">
            <v>31.28</v>
          </cell>
          <cell r="E1318" t="str">
            <v>#</v>
          </cell>
        </row>
        <row r="1319">
          <cell r="A1319">
            <v>626</v>
          </cell>
          <cell r="B1319" t="str">
            <v>Compensado naval 15mm</v>
          </cell>
          <cell r="C1319" t="str">
            <v>m2</v>
          </cell>
          <cell r="D1319">
            <v>41.24</v>
          </cell>
          <cell r="E1319" t="str">
            <v>#</v>
          </cell>
        </row>
        <row r="1320">
          <cell r="A1320">
            <v>627</v>
          </cell>
          <cell r="B1320" t="str">
            <v>Compensado naval 18mm</v>
          </cell>
          <cell r="C1320" t="str">
            <v>m2</v>
          </cell>
          <cell r="D1320">
            <v>93.44</v>
          </cell>
          <cell r="E1320" t="str">
            <v>#</v>
          </cell>
        </row>
        <row r="1321">
          <cell r="A1321">
            <v>3330</v>
          </cell>
          <cell r="B1321" t="str">
            <v>Compensado naval 20mm</v>
          </cell>
          <cell r="C1321" t="str">
            <v>m2</v>
          </cell>
          <cell r="D1321">
            <v>58.55</v>
          </cell>
          <cell r="E1321" t="str">
            <v>#</v>
          </cell>
        </row>
        <row r="1322">
          <cell r="A1322">
            <v>2519</v>
          </cell>
          <cell r="B1322" t="str">
            <v>Compensado plastificado 10mm</v>
          </cell>
          <cell r="C1322" t="str">
            <v>m2</v>
          </cell>
          <cell r="D1322">
            <v>24.74</v>
          </cell>
          <cell r="E1322" t="str">
            <v>#</v>
          </cell>
        </row>
        <row r="1323">
          <cell r="A1323">
            <v>2593</v>
          </cell>
          <cell r="B1323" t="str">
            <v>Compensado plastificado 12mm</v>
          </cell>
          <cell r="C1323" t="str">
            <v>m2</v>
          </cell>
          <cell r="D1323">
            <v>29.57</v>
          </cell>
          <cell r="E1323" t="str">
            <v>#</v>
          </cell>
        </row>
        <row r="1324">
          <cell r="A1324">
            <v>628</v>
          </cell>
          <cell r="B1324" t="str">
            <v>Compensado plastificado 14mm</v>
          </cell>
          <cell r="C1324" t="str">
            <v>m2</v>
          </cell>
          <cell r="D1324">
            <v>31.5</v>
          </cell>
          <cell r="E1324" t="str">
            <v>#</v>
          </cell>
        </row>
        <row r="1325">
          <cell r="A1325">
            <v>2594</v>
          </cell>
          <cell r="B1325" t="str">
            <v>Compensado plastificado 17mm</v>
          </cell>
          <cell r="C1325" t="str">
            <v>m2</v>
          </cell>
          <cell r="D1325">
            <v>69.010000000000005</v>
          </cell>
          <cell r="E1325" t="str">
            <v>#</v>
          </cell>
        </row>
        <row r="1326">
          <cell r="A1326">
            <v>9159</v>
          </cell>
          <cell r="B1326" t="str">
            <v>Compensado plastificado 18mm</v>
          </cell>
          <cell r="C1326" t="str">
            <v>m2</v>
          </cell>
          <cell r="D1326">
            <v>40.090000000000003</v>
          </cell>
          <cell r="E1326" t="str">
            <v>#</v>
          </cell>
        </row>
        <row r="1327">
          <cell r="A1327">
            <v>629</v>
          </cell>
          <cell r="B1327" t="str">
            <v>Compensado resinado 10mm - Madeirit ou similar</v>
          </cell>
          <cell r="C1327" t="str">
            <v>m2</v>
          </cell>
          <cell r="D1327">
            <v>19.420000000000002</v>
          </cell>
          <cell r="E1327" t="str">
            <v>#</v>
          </cell>
        </row>
        <row r="1328">
          <cell r="A1328">
            <v>630</v>
          </cell>
          <cell r="B1328" t="str">
            <v>Compensado resinado 12mm - Madeirit ou similar</v>
          </cell>
          <cell r="C1328" t="str">
            <v>m2</v>
          </cell>
          <cell r="D1328">
            <v>24.74</v>
          </cell>
          <cell r="E1328" t="str">
            <v>#</v>
          </cell>
        </row>
        <row r="1329">
          <cell r="A1329">
            <v>631</v>
          </cell>
          <cell r="B1329" t="str">
            <v>Compensado resinado 14mm - Madeirit ou similar</v>
          </cell>
          <cell r="C1329" t="str">
            <v>m2</v>
          </cell>
          <cell r="D1329">
            <v>27.55</v>
          </cell>
          <cell r="E1329" t="str">
            <v>#</v>
          </cell>
        </row>
        <row r="1330">
          <cell r="A1330">
            <v>7000</v>
          </cell>
          <cell r="B1330" t="str">
            <v>Compensado resinado 18mm - Madeirit ou similar</v>
          </cell>
          <cell r="C1330" t="str">
            <v>m2</v>
          </cell>
          <cell r="D1330">
            <v>31.92</v>
          </cell>
          <cell r="E1330" t="str">
            <v>#</v>
          </cell>
        </row>
        <row r="1331">
          <cell r="A1331">
            <v>632</v>
          </cell>
          <cell r="B1331" t="str">
            <v>Compensado resinado 20mm - Madeirit ou similar</v>
          </cell>
          <cell r="C1331" t="str">
            <v>m2</v>
          </cell>
          <cell r="D1331">
            <v>38.22</v>
          </cell>
        </row>
        <row r="1332">
          <cell r="A1332">
            <v>625</v>
          </cell>
          <cell r="B1332" t="str">
            <v>Compensado resinado 6mm - Madeirit ou similar</v>
          </cell>
          <cell r="C1332" t="str">
            <v>m2</v>
          </cell>
          <cell r="D1332">
            <v>12.31</v>
          </cell>
          <cell r="E1332"/>
        </row>
        <row r="1333">
          <cell r="A1333">
            <v>933</v>
          </cell>
          <cell r="B1333" t="str">
            <v>Eucatex isolante 300 x 300 x 19mm ou similar</v>
          </cell>
          <cell r="C1333" t="str">
            <v>m2</v>
          </cell>
          <cell r="D1333">
            <v>15.94</v>
          </cell>
          <cell r="E1333" t="str">
            <v>#</v>
          </cell>
        </row>
        <row r="1334">
          <cell r="A1334">
            <v>11104</v>
          </cell>
          <cell r="B1334" t="str">
            <v>Expositor em chapa MDF, acabamento nas duas superfícies, cor branca, fixado c om suporte metálico</v>
          </cell>
          <cell r="C1334" t="str">
            <v>m2</v>
          </cell>
          <cell r="D1334">
            <v>102.04</v>
          </cell>
          <cell r="E1334"/>
        </row>
        <row r="1335">
          <cell r="A1335">
            <v>9123</v>
          </cell>
          <cell r="B1335" t="str">
            <v>Fórmica Almond ref.: L112 ou similar</v>
          </cell>
          <cell r="C1335" t="str">
            <v>m2</v>
          </cell>
          <cell r="D1335">
            <v>47.49</v>
          </cell>
          <cell r="E1335"/>
        </row>
        <row r="1336">
          <cell r="A1336">
            <v>1012</v>
          </cell>
          <cell r="B1336" t="str">
            <v>Fórmica brilhante branca, e=1,3mm, ou similar</v>
          </cell>
          <cell r="C1336" t="str">
            <v>m2</v>
          </cell>
          <cell r="D1336">
            <v>33.29</v>
          </cell>
          <cell r="E1336"/>
        </row>
        <row r="1337">
          <cell r="A1337">
            <v>9207</v>
          </cell>
          <cell r="B1337" t="str">
            <v>Fórmica brilhante preta, e=10mm, ou similar</v>
          </cell>
          <cell r="C1337" t="str">
            <v>m2</v>
          </cell>
          <cell r="D1337">
            <v>57.71</v>
          </cell>
          <cell r="E1337" t="str">
            <v>#</v>
          </cell>
        </row>
        <row r="1338">
          <cell r="A1338">
            <v>11536</v>
          </cell>
          <cell r="B1338" t="str">
            <v>Fórmica fosca, cor vermelho goiaba, e=10mm, ou similar</v>
          </cell>
          <cell r="C1338" t="str">
            <v>m2</v>
          </cell>
          <cell r="D1338">
            <v>42.66</v>
          </cell>
          <cell r="E1338"/>
        </row>
        <row r="1339">
          <cell r="A1339">
            <v>9134</v>
          </cell>
          <cell r="B1339" t="str">
            <v>Fórmica padrão madeirado, Mel Linheiro, ref.:M814, acabamento TX ou similar</v>
          </cell>
          <cell r="C1339" t="str">
            <v>m2</v>
          </cell>
          <cell r="D1339">
            <v>66.77</v>
          </cell>
          <cell r="E1339"/>
        </row>
        <row r="1340">
          <cell r="A1340">
            <v>1013</v>
          </cell>
          <cell r="B1340" t="str">
            <v>Fórmica texturizada e=1,3mm ou similar</v>
          </cell>
          <cell r="C1340" t="str">
            <v>m2</v>
          </cell>
          <cell r="D1340">
            <v>37.07</v>
          </cell>
          <cell r="E1340" t="str">
            <v>#</v>
          </cell>
        </row>
        <row r="1341">
          <cell r="A1341">
            <v>7891</v>
          </cell>
          <cell r="B1341" t="str">
            <v>Letra de compensado de - 25 x 25 x 2cm</v>
          </cell>
          <cell r="C1341" t="str">
            <v>un</v>
          </cell>
          <cell r="D1341">
            <v>35.74</v>
          </cell>
          <cell r="E1341" t="str">
            <v>#</v>
          </cell>
        </row>
        <row r="1342">
          <cell r="A1342">
            <v>4971</v>
          </cell>
          <cell r="B1342" t="str">
            <v>Painel wall 2,50 x 1,20 x 0,40 m</v>
          </cell>
          <cell r="C1342" t="str">
            <v>m2</v>
          </cell>
          <cell r="D1342">
            <v>141.29</v>
          </cell>
          <cell r="E1342" t="str">
            <v>#</v>
          </cell>
        </row>
        <row r="1343">
          <cell r="A1343">
            <v>157</v>
          </cell>
          <cell r="B1343" t="str">
            <v>Alizar em madeira 1º qualid., 5x1 cm (2,20x0,90cm), para 1 lado</v>
          </cell>
          <cell r="C1343" t="str">
            <v>cj</v>
          </cell>
          <cell r="D1343">
            <v>44</v>
          </cell>
          <cell r="E1343" t="str">
            <v>#</v>
          </cell>
        </row>
        <row r="1344">
          <cell r="A1344">
            <v>487</v>
          </cell>
          <cell r="B1344" t="str">
            <v>Batente (caixão) em madeira de lei, l=14cm, completo, c/02 jogos de alizar</v>
          </cell>
          <cell r="C1344" t="str">
            <v>m</v>
          </cell>
          <cell r="D1344">
            <v>28.93</v>
          </cell>
          <cell r="E1344" t="str">
            <v>#</v>
          </cell>
        </row>
        <row r="1345">
          <cell r="A1345">
            <v>488</v>
          </cell>
          <cell r="B1345" t="str">
            <v>Batente (caixão) em madeira de lei, l=18cm, completo, c/02 jogos de alizar</v>
          </cell>
          <cell r="C1345" t="str">
            <v>m</v>
          </cell>
          <cell r="D1345">
            <v>106.79</v>
          </cell>
          <cell r="E1345" t="str">
            <v>#</v>
          </cell>
        </row>
        <row r="1346">
          <cell r="A1346">
            <v>8241</v>
          </cell>
          <cell r="B1346" t="str">
            <v>Batente (caixão) em madeira de lei, l=20cm, completo, c/02 jogos de alizar</v>
          </cell>
          <cell r="C1346" t="str">
            <v>m</v>
          </cell>
          <cell r="D1346">
            <v>106.79</v>
          </cell>
          <cell r="E1346" t="str">
            <v>#</v>
          </cell>
        </row>
        <row r="1347">
          <cell r="A1347">
            <v>8287</v>
          </cell>
          <cell r="B1347" t="str">
            <v>Batente (caixão) em madeira lei  L=16 a 19cm  (90x220cm), completo c/02 jogos alizar</v>
          </cell>
          <cell r="C1347" t="str">
            <v>cj</v>
          </cell>
          <cell r="D1347">
            <v>138.19999999999999</v>
          </cell>
          <cell r="E1347" t="str">
            <v>#</v>
          </cell>
        </row>
        <row r="1348">
          <cell r="A1348">
            <v>10067</v>
          </cell>
          <cell r="B1348" t="str">
            <v>Batente (caixão) em madeira lei L=13cm (90x220cm), completo c/02 jogos alizar</v>
          </cell>
          <cell r="C1348" t="str">
            <v>cj</v>
          </cell>
          <cell r="D1348">
            <v>140</v>
          </cell>
          <cell r="E1348" t="str">
            <v>#</v>
          </cell>
        </row>
        <row r="1349">
          <cell r="A1349">
            <v>5015</v>
          </cell>
          <cell r="B1349" t="str">
            <v>Batente (caixão) em madeira lei L=14cm (90x220cm), completo c/02 jogos alizar</v>
          </cell>
          <cell r="C1349" t="str">
            <v>cj</v>
          </cell>
          <cell r="D1349">
            <v>300.3</v>
          </cell>
          <cell r="E1349" t="str">
            <v>#</v>
          </cell>
        </row>
        <row r="1350">
          <cell r="A1350">
            <v>10068</v>
          </cell>
          <cell r="B1350" t="str">
            <v>Batente (caixão) em madeira lei L=15cm (90x220cm), completo c/02 jogos alizar</v>
          </cell>
          <cell r="C1350" t="str">
            <v>cj</v>
          </cell>
          <cell r="D1350">
            <v>153.33000000000001</v>
          </cell>
          <cell r="E1350" t="str">
            <v>#</v>
          </cell>
        </row>
        <row r="1351">
          <cell r="A1351">
            <v>8240</v>
          </cell>
          <cell r="B1351" t="str">
            <v>Batente (caixão) em madeira lei L=18cm (90x220cm), completo c/02 jogos alizar</v>
          </cell>
          <cell r="C1351" t="str">
            <v>cj</v>
          </cell>
          <cell r="D1351">
            <v>566</v>
          </cell>
          <cell r="E1351" t="str">
            <v>#</v>
          </cell>
        </row>
        <row r="1352">
          <cell r="A1352">
            <v>8239</v>
          </cell>
          <cell r="B1352" t="str">
            <v>Batente (caixão) em madeira lei L=20cm  (90x220cm), completo c/02 jogos aliza r</v>
          </cell>
          <cell r="C1352" t="str">
            <v>cj</v>
          </cell>
          <cell r="D1352">
            <v>566</v>
          </cell>
          <cell r="E1352" t="str">
            <v>#</v>
          </cell>
        </row>
        <row r="1353">
          <cell r="A1353">
            <v>8288</v>
          </cell>
          <cell r="B1353" t="str">
            <v>Batente (caixão) em madeira lei L=24cm (90x220cm), completo c/02 jogos alizar</v>
          </cell>
          <cell r="C1353" t="str">
            <v>cj</v>
          </cell>
          <cell r="D1353">
            <v>681.93</v>
          </cell>
          <cell r="E1353" t="str">
            <v>#</v>
          </cell>
        </row>
        <row r="1354">
          <cell r="A1354">
            <v>8289</v>
          </cell>
          <cell r="B1354" t="str">
            <v>Batente (caixão) em madeira lei L=27cm (90x220cm), completo c/02 jogos alizar</v>
          </cell>
          <cell r="C1354" t="str">
            <v>cj</v>
          </cell>
          <cell r="D1354">
            <v>764.86</v>
          </cell>
          <cell r="E1354" t="str">
            <v>#</v>
          </cell>
        </row>
        <row r="1355">
          <cell r="A1355">
            <v>11266</v>
          </cell>
          <cell r="B1355" t="str">
            <v>Batente (caixão) em madeira lei L=30cm (90x220cm), completo c/02 jogos alizar</v>
          </cell>
          <cell r="C1355" t="str">
            <v>cj</v>
          </cell>
          <cell r="D1355">
            <v>857.58</v>
          </cell>
          <cell r="E1355" t="str">
            <v>#</v>
          </cell>
        </row>
        <row r="1356">
          <cell r="A1356">
            <v>8952</v>
          </cell>
          <cell r="B1356" t="str">
            <v>Batente simples (caixilho) em madeira lei 1ª qualid., 7 x 3,5 cm p/ janelas e portas até 1,00x2,50m</v>
          </cell>
          <cell r="C1356" t="str">
            <v>m</v>
          </cell>
          <cell r="D1356">
            <v>1.06</v>
          </cell>
          <cell r="E1356" t="str">
            <v>#</v>
          </cell>
        </row>
        <row r="1357">
          <cell r="A1357">
            <v>8846</v>
          </cell>
          <cell r="B1357" t="str">
            <v>Batente simples (caixilho) em madeira lei 1ª qualid., 7 x 3,5 cm p/janelas</v>
          </cell>
          <cell r="C1357" t="str">
            <v>jg</v>
          </cell>
          <cell r="D1357">
            <v>39.799999999999997</v>
          </cell>
          <cell r="E1357" t="str">
            <v>#</v>
          </cell>
        </row>
        <row r="1358">
          <cell r="A1358">
            <v>1609</v>
          </cell>
          <cell r="B1358" t="str">
            <v>Batente simples (caixilho) em madeira lei 1ª qualid., 7 x 3,5 cm p/portas até 1,00x2,50m</v>
          </cell>
          <cell r="C1358" t="str">
            <v>jg</v>
          </cell>
          <cell r="D1358">
            <v>41.2</v>
          </cell>
        </row>
        <row r="1359">
          <cell r="A1359">
            <v>8845</v>
          </cell>
          <cell r="B1359" t="str">
            <v>Batente simples (caixilho) em madeira mista 2ª qualid., 7 x 3,5cm p/janelas</v>
          </cell>
          <cell r="C1359" t="str">
            <v>jg</v>
          </cell>
          <cell r="D1359">
            <v>57</v>
          </cell>
          <cell r="E1359" t="str">
            <v>#</v>
          </cell>
        </row>
        <row r="1360">
          <cell r="A1360">
            <v>489</v>
          </cell>
          <cell r="B1360" t="str">
            <v>Batente simples (caixilho) em madeira mista 2ª qualid., 7 x 3,5cm p/portas at é 1,00x2,50m</v>
          </cell>
          <cell r="C1360" t="str">
            <v>jg</v>
          </cell>
          <cell r="D1360">
            <v>20.6</v>
          </cell>
          <cell r="E1360" t="str">
            <v>#</v>
          </cell>
        </row>
        <row r="1361">
          <cell r="A1361">
            <v>12698</v>
          </cell>
          <cell r="B1361" t="str">
            <v>Carroceria de madeira para caminhão toco, dim.: 2,50x7,00x0,50m</v>
          </cell>
          <cell r="C1361" t="str">
            <v>un</v>
          </cell>
          <cell r="D1361">
            <v>13807.82</v>
          </cell>
          <cell r="E1361"/>
        </row>
        <row r="1362">
          <cell r="B1362" t="str">
            <v>Chapuz de madeira 10x10x2,5cm, p/fixação de esquadrias</v>
          </cell>
          <cell r="D1362">
            <v>2.15</v>
          </cell>
        </row>
        <row r="1363">
          <cell r="A1363">
            <v>584</v>
          </cell>
          <cell r="C1363" t="str">
            <v>un</v>
          </cell>
        </row>
        <row r="1364">
          <cell r="A1364">
            <v>583</v>
          </cell>
          <cell r="B1364" t="str">
            <v>Chapuz de madeira 7x7x2,5cm, p/fixação de esquadrias ou rodapé</v>
          </cell>
          <cell r="C1364" t="str">
            <v>un</v>
          </cell>
          <cell r="D1364">
            <v>0.88</v>
          </cell>
        </row>
        <row r="1365">
          <cell r="A1365">
            <v>690</v>
          </cell>
          <cell r="B1365" t="str">
            <v>Corrimão madeira lei</v>
          </cell>
          <cell r="C1365" t="str">
            <v>m</v>
          </cell>
          <cell r="D1365">
            <v>64.47</v>
          </cell>
          <cell r="E1365" t="str">
            <v>#</v>
          </cell>
        </row>
        <row r="1366">
          <cell r="A1366">
            <v>2949</v>
          </cell>
          <cell r="B1366" t="str">
            <v>Encosto em madeira maciça angelin ou similar, dimensões 2,06x0,59 a 0,28, esp essura 0,05m, forma semi-elíptica, para bancos de concreto</v>
          </cell>
          <cell r="C1366" t="str">
            <v>un</v>
          </cell>
          <cell r="D1366">
            <v>1466.58</v>
          </cell>
          <cell r="E1366"/>
        </row>
        <row r="1367">
          <cell r="A1367">
            <v>1142</v>
          </cell>
          <cell r="B1367" t="str">
            <v>Folha de janela em madeira de lei, tipo basculante modulado, dimensões 0,50 x 1,50m</v>
          </cell>
          <cell r="C1367" t="str">
            <v>m2</v>
          </cell>
          <cell r="D1367">
            <v>652.66999999999996</v>
          </cell>
        </row>
        <row r="1368">
          <cell r="A1368">
            <v>1129</v>
          </cell>
          <cell r="B1368" t="str">
            <v>Folha de janela em madeira de lei, tipo com almofadas, dimensões 0,60 x 1,10m</v>
          </cell>
          <cell r="C1368" t="str">
            <v>m2</v>
          </cell>
          <cell r="D1368">
            <v>603.32000000000005</v>
          </cell>
          <cell r="E1368" t="str">
            <v>#</v>
          </cell>
        </row>
        <row r="1369">
          <cell r="A1369">
            <v>3396</v>
          </cell>
          <cell r="B1369" t="str">
            <v>Folha de janela em madeira de lei, tipo mexicana, dimensões 0.60 x 1.10 m</v>
          </cell>
          <cell r="C1369" t="str">
            <v>m2</v>
          </cell>
          <cell r="D1369">
            <v>594.1</v>
          </cell>
          <cell r="E1369" t="str">
            <v>#</v>
          </cell>
        </row>
        <row r="1370">
          <cell r="A1370">
            <v>1130</v>
          </cell>
          <cell r="B1370" t="str">
            <v>Folha de janela em madeira de lei, tipo moldura p/ vidro, dimensões 0,60 x 1, 10m</v>
          </cell>
          <cell r="C1370" t="str">
            <v>m2</v>
          </cell>
          <cell r="D1370">
            <v>381.41</v>
          </cell>
          <cell r="E1370" t="str">
            <v>#</v>
          </cell>
        </row>
        <row r="1371">
          <cell r="A1371">
            <v>1132</v>
          </cell>
          <cell r="B1371" t="str">
            <v>Folha de janela em madeira de lei, tipo veneziana, dimensões 0,60 x 1,10m</v>
          </cell>
          <cell r="C1371" t="str">
            <v>m²</v>
          </cell>
          <cell r="D1371">
            <v>407.82</v>
          </cell>
        </row>
        <row r="1372">
          <cell r="A1372">
            <v>12482</v>
          </cell>
          <cell r="B1372" t="str">
            <v>Folha de janela em madeira mista, tipo com almofadas, dimensões 0,60 x 1,10m</v>
          </cell>
          <cell r="C1372" t="str">
            <v>m2</v>
          </cell>
          <cell r="D1372">
            <v>161.97</v>
          </cell>
          <cell r="E1372"/>
        </row>
        <row r="1373">
          <cell r="A1373">
            <v>12509</v>
          </cell>
          <cell r="B1373" t="str">
            <v>Folha de janela em madeira mista, tipo ficha, dimensões 0,60 x 1,10m</v>
          </cell>
          <cell r="C1373" t="str">
            <v>m2</v>
          </cell>
          <cell r="D1373">
            <v>60.61</v>
          </cell>
          <cell r="E1373"/>
        </row>
        <row r="1374">
          <cell r="A1374">
            <v>2954</v>
          </cell>
          <cell r="B1374" t="str">
            <v>Guarda-corpo em madeira de lei (sucupira, muracatiara, angelim ou similar), h =1.00m, composto por tábuas superior e inferior com 4x15 cm e montantes a cad a 30 cm em tábuas trabalhadas de 10x3 cm ou barrotes torneados de 7x7cm</v>
          </cell>
          <cell r="C1374" t="str">
            <v>m</v>
          </cell>
          <cell r="D1374">
            <v>1102.5899999999999</v>
          </cell>
          <cell r="E1374"/>
        </row>
        <row r="1375">
          <cell r="A1375">
            <v>11537</v>
          </cell>
          <cell r="B1375" t="str">
            <v>Guarda-corpo madeira lei (massaranduba) - Obra do Largo do Folclore Sergipano</v>
          </cell>
          <cell r="C1375" t="str">
            <v>m2</v>
          </cell>
          <cell r="D1375">
            <v>534.37</v>
          </cell>
          <cell r="E1375" t="str">
            <v>#</v>
          </cell>
        </row>
        <row r="1376">
          <cell r="A1376">
            <v>1151</v>
          </cell>
          <cell r="B1376" t="str">
            <v>Janela de madeira almofadada com escama e sem postigo</v>
          </cell>
          <cell r="C1376" t="str">
            <v>m²</v>
          </cell>
          <cell r="D1376">
            <v>348.23</v>
          </cell>
          <cell r="E1376"/>
        </row>
        <row r="1377">
          <cell r="A1377">
            <v>9892</v>
          </cell>
          <cell r="B1377" t="str">
            <v>Janela em aço inox, com isolamento em PUR 100mm colado sobre chapa, semi-embu tida, para câmaras frigoríficas</v>
          </cell>
          <cell r="C1377" t="str">
            <v>m2</v>
          </cell>
          <cell r="D1377">
            <v>1698.78</v>
          </cell>
          <cell r="E1377" t="str">
            <v>#</v>
          </cell>
        </row>
        <row r="1378">
          <cell r="A1378">
            <v>1140</v>
          </cell>
          <cell r="B1378" t="str">
            <v>Janela em madeira de lei, basculante, tipo convencional</v>
          </cell>
          <cell r="C1378" t="str">
            <v>m2</v>
          </cell>
          <cell r="D1378">
            <v>789.74</v>
          </cell>
          <cell r="E1378"/>
        </row>
        <row r="1379">
          <cell r="A1379">
            <v>4532</v>
          </cell>
          <cell r="B1379" t="str">
            <v>Madeira maracatiara, serrada e aparelhada, para portas, janelas e caixões, Pa drão Monumenta</v>
          </cell>
          <cell r="C1379" t="str">
            <v>m3</v>
          </cell>
          <cell r="D1379">
            <v>5463.49</v>
          </cell>
          <cell r="E1379"/>
        </row>
        <row r="1380">
          <cell r="A1380">
            <v>1623</v>
          </cell>
          <cell r="B1380" t="str">
            <v>Moldura de madeira 10 x 1.5 cm</v>
          </cell>
          <cell r="C1380" t="str">
            <v>m</v>
          </cell>
          <cell r="D1380">
            <v>25.37</v>
          </cell>
          <cell r="E1380"/>
        </row>
        <row r="1381">
          <cell r="A1381">
            <v>13701</v>
          </cell>
          <cell r="B1381" t="str">
            <v>Porta acústica em madeira 0,80 x 2,10, espessura 60mm com visor de 25 x25 cm</v>
          </cell>
          <cell r="C1381" t="str">
            <v>un</v>
          </cell>
          <cell r="D1381">
            <v>2585.54</v>
          </cell>
          <cell r="E1381" t="str">
            <v>#</v>
          </cell>
        </row>
        <row r="1382">
          <cell r="A1382">
            <v>13704</v>
          </cell>
          <cell r="B1382" t="str">
            <v>Porta acústica em madeira 0,80 x 2,10, espessura 80mm com visor de 25 x25 cm</v>
          </cell>
          <cell r="C1382" t="str">
            <v>un</v>
          </cell>
          <cell r="D1382">
            <v>3248.49</v>
          </cell>
          <cell r="E1382" t="str">
            <v>#</v>
          </cell>
        </row>
        <row r="1383">
          <cell r="A1383">
            <v>13702</v>
          </cell>
          <cell r="B1383" t="str">
            <v>Porta acústica em madeira 0,90 x 2,10, espessura 60mm com visor de 25 x25 cm</v>
          </cell>
          <cell r="C1383" t="str">
            <v>un</v>
          </cell>
          <cell r="D1383">
            <v>3049.61</v>
          </cell>
          <cell r="E1383" t="str">
            <v>#</v>
          </cell>
        </row>
        <row r="1384">
          <cell r="A1384">
            <v>13703</v>
          </cell>
          <cell r="B1384" t="str">
            <v>Porta acústica em madeira 0,90 x 2,10, espessura 80mm com visor de 25 x25 cm</v>
          </cell>
          <cell r="C1384" t="str">
            <v>un</v>
          </cell>
          <cell r="D1384">
            <v>3705.93</v>
          </cell>
          <cell r="E1384"/>
        </row>
        <row r="1385">
          <cell r="A1385">
            <v>13193</v>
          </cell>
          <cell r="B1385" t="str">
            <v>Porta acústica em madeira acab. fórmica branca TX, fl dupla, 40db, lã mineral , de abrir, 2,36 x 210mm, c/ fechad, borracha vedação,veda porta, escova de v edação, dobrad. reforçada, trinco de teto p/porta fl. dupla e soleira, inclus o barra anti-pânico</v>
          </cell>
          <cell r="C1385" t="str">
            <v>un</v>
          </cell>
          <cell r="D1385">
            <v>14425.95</v>
          </cell>
          <cell r="E1385" t="str">
            <v>#</v>
          </cell>
        </row>
        <row r="1386">
          <cell r="A1386">
            <v>7966</v>
          </cell>
          <cell r="B1386" t="str">
            <v>Porta em madeira compensada canela, 80 x 210cm, lisa, semi-oca, c/visor 0,16m 2, inclusive vidro 4mm</v>
          </cell>
          <cell r="C1386" t="str">
            <v>un</v>
          </cell>
          <cell r="D1386">
            <v>319.98</v>
          </cell>
          <cell r="E1386" t="str">
            <v>#</v>
          </cell>
        </row>
        <row r="1387">
          <cell r="A1387">
            <v>7967</v>
          </cell>
          <cell r="B1387" t="str">
            <v>Porta em madeira compensada canela, 90 x 210cm, lisa, semi-oca, c/visor 0,16m 2, inclusive vidro 4mm</v>
          </cell>
          <cell r="C1387" t="str">
            <v>un</v>
          </cell>
          <cell r="D1387">
            <v>342.63</v>
          </cell>
          <cell r="E1387" t="str">
            <v>#</v>
          </cell>
        </row>
        <row r="1388">
          <cell r="A1388">
            <v>1805</v>
          </cell>
          <cell r="B1388" t="str">
            <v>Porta em madeira compensada canela, lisa, semi-oca -  60 x (160 a 210) x 3,5c m</v>
          </cell>
          <cell r="C1388" t="str">
            <v>un</v>
          </cell>
          <cell r="D1388">
            <v>112.59</v>
          </cell>
          <cell r="E1388" t="str">
            <v>#</v>
          </cell>
        </row>
        <row r="1389">
          <cell r="A1389">
            <v>1806</v>
          </cell>
          <cell r="B1389" t="str">
            <v>Porta em madeira compensada canela, lisa, semi-oca -  70 x (160 a 210) x 3,5c m</v>
          </cell>
          <cell r="C1389" t="str">
            <v>un</v>
          </cell>
          <cell r="D1389">
            <v>113.59</v>
          </cell>
          <cell r="E1389" t="str">
            <v>#</v>
          </cell>
        </row>
        <row r="1390">
          <cell r="A1390">
            <v>1807</v>
          </cell>
          <cell r="B1390" t="str">
            <v>Porta em madeira compensada canela, lisa, semi-oca -  80 x (160 a 210) x 3,5c m</v>
          </cell>
          <cell r="C1390" t="str">
            <v>un</v>
          </cell>
          <cell r="D1390">
            <v>123.88</v>
          </cell>
        </row>
        <row r="1391">
          <cell r="A1391">
            <v>8642</v>
          </cell>
          <cell r="B1391" t="str">
            <v>Porta em madeira compensada canela, lisa, semi-oca -  80 x 220 x 3,5cm</v>
          </cell>
          <cell r="C1391" t="str">
            <v>un</v>
          </cell>
          <cell r="D1391">
            <v>129.77000000000001</v>
          </cell>
          <cell r="E1391"/>
        </row>
        <row r="1392">
          <cell r="A1392">
            <v>1808</v>
          </cell>
          <cell r="B1392" t="str">
            <v>Porta em madeira compensada canela, lisa, semi-oca -  90 x (180 a 210) x 3,5c m</v>
          </cell>
          <cell r="C1392" t="str">
            <v>un</v>
          </cell>
          <cell r="D1392">
            <v>164.71</v>
          </cell>
          <cell r="E1392" t="str">
            <v>#</v>
          </cell>
        </row>
        <row r="1393">
          <cell r="A1393">
            <v>1809</v>
          </cell>
          <cell r="B1393" t="str">
            <v>Porta em madeira compensada canela, lisa, semi-oca - 100 x (180 a 210) x 3,5c m</v>
          </cell>
          <cell r="C1393" t="str">
            <v>un</v>
          </cell>
          <cell r="D1393">
            <v>299</v>
          </cell>
          <cell r="E1393" t="str">
            <v>#</v>
          </cell>
        </row>
        <row r="1394">
          <cell r="A1394">
            <v>1810</v>
          </cell>
          <cell r="B1394" t="str">
            <v>Porta em madeira compensada virola, lisa, semi-oca -  60 x 210 x 3,5cm</v>
          </cell>
          <cell r="C1394" t="str">
            <v>un</v>
          </cell>
          <cell r="D1394">
            <v>103.09</v>
          </cell>
          <cell r="E1394" t="str">
            <v>#</v>
          </cell>
        </row>
        <row r="1395">
          <cell r="A1395">
            <v>1811</v>
          </cell>
          <cell r="B1395" t="str">
            <v>Porta em madeira compensada virola, lisa, semi-oca -  70 x 210 x 3,5cm</v>
          </cell>
          <cell r="C1395" t="str">
            <v>un</v>
          </cell>
          <cell r="D1395">
            <v>106.98</v>
          </cell>
          <cell r="E1395"/>
        </row>
        <row r="1396">
          <cell r="A1396">
            <v>3350</v>
          </cell>
          <cell r="B1396" t="str">
            <v>Porta em madeira compensada virola, lisa, semi-oca -  80 x (160 a 210) x 3,5c m</v>
          </cell>
          <cell r="C1396" t="str">
            <v>Un</v>
          </cell>
          <cell r="D1396">
            <v>113.72</v>
          </cell>
          <cell r="E1396"/>
        </row>
        <row r="1397">
          <cell r="A1397">
            <v>8966</v>
          </cell>
          <cell r="B1397" t="str">
            <v>Porta em madeira de lei muiracatiara com almofadas</v>
          </cell>
          <cell r="C1397" t="str">
            <v>m²</v>
          </cell>
          <cell r="D1397">
            <v>428.43</v>
          </cell>
          <cell r="E1397"/>
        </row>
        <row r="1398">
          <cell r="A1398">
            <v>1827</v>
          </cell>
          <cell r="B1398" t="str">
            <v>Porta em madeira de lei muiracatiara com almofadas - 100 x 210cm</v>
          </cell>
          <cell r="C1398" t="str">
            <v>un</v>
          </cell>
          <cell r="D1398">
            <v>745.04</v>
          </cell>
        </row>
        <row r="1399">
          <cell r="A1399">
            <v>1823</v>
          </cell>
          <cell r="B1399" t="str">
            <v>Porta em madeira de lei muiracatiara com almofadas - 60 x 210cm</v>
          </cell>
          <cell r="C1399" t="str">
            <v>un</v>
          </cell>
          <cell r="D1399">
            <v>675.4</v>
          </cell>
        </row>
        <row r="1400">
          <cell r="A1400">
            <v>1824</v>
          </cell>
          <cell r="B1400" t="str">
            <v>Porta em madeira de lei muiracatiara com almofadas - 70 x 210cm</v>
          </cell>
          <cell r="C1400" t="str">
            <v>un</v>
          </cell>
          <cell r="D1400">
            <v>697.4</v>
          </cell>
          <cell r="E1400" t="str">
            <v>#</v>
          </cell>
        </row>
        <row r="1401">
          <cell r="A1401">
            <v>1825</v>
          </cell>
          <cell r="B1401" t="str">
            <v>Porta em madeira de lei muiracatiara com almofadas - 80 x 210cm</v>
          </cell>
          <cell r="C1401" t="str">
            <v>un</v>
          </cell>
          <cell r="D1401">
            <v>822.62</v>
          </cell>
          <cell r="E1401" t="str">
            <v>#</v>
          </cell>
        </row>
        <row r="1402">
          <cell r="A1402">
            <v>1826</v>
          </cell>
          <cell r="B1402" t="str">
            <v>Porta em madeira de lei muiracatiara com almofadas - 90 x 210cm</v>
          </cell>
          <cell r="C1402" t="str">
            <v>un</v>
          </cell>
          <cell r="D1402">
            <v>935.55</v>
          </cell>
          <cell r="E1402" t="str">
            <v>#</v>
          </cell>
        </row>
        <row r="1403">
          <cell r="A1403">
            <v>13065</v>
          </cell>
          <cell r="B1403" t="str">
            <v>Porta em madeira de lei muiracatiara maciça</v>
          </cell>
          <cell r="C1403" t="str">
            <v>m2</v>
          </cell>
          <cell r="D1403">
            <v>612.07000000000005</v>
          </cell>
          <cell r="E1403" t="str">
            <v>#</v>
          </cell>
        </row>
        <row r="1404">
          <cell r="A1404">
            <v>8929</v>
          </cell>
          <cell r="B1404" t="str">
            <v>Porta em madeira de lei muiracatiara tipo veneziana</v>
          </cell>
          <cell r="C1404" t="str">
            <v>m2</v>
          </cell>
          <cell r="D1404">
            <v>414.97</v>
          </cell>
          <cell r="E1404" t="str">
            <v>#</v>
          </cell>
        </row>
        <row r="1405">
          <cell r="A1405">
            <v>12507</v>
          </cell>
          <cell r="B1405" t="str">
            <v>Porta em madeira de lei muiracatiara, tipo moldura vidro</v>
          </cell>
          <cell r="C1405" t="str">
            <v>m2</v>
          </cell>
          <cell r="D1405">
            <v>381.41</v>
          </cell>
          <cell r="E1405" t="str">
            <v>#</v>
          </cell>
        </row>
        <row r="1406">
          <cell r="A1406">
            <v>1819</v>
          </cell>
          <cell r="B1406" t="str">
            <v>Porta em madeira de lei tipo mexicana (com mechas embutidas)</v>
          </cell>
          <cell r="C1406" t="str">
            <v>m2</v>
          </cell>
          <cell r="D1406">
            <v>376.19</v>
          </cell>
          <cell r="E1406" t="str">
            <v>#</v>
          </cell>
        </row>
        <row r="1407">
          <cell r="A1407">
            <v>5017</v>
          </cell>
          <cell r="B1407" t="str">
            <v>Porta em madeira mista, com almofadadas - 60 x 210cm</v>
          </cell>
          <cell r="C1407" t="str">
            <v>un</v>
          </cell>
          <cell r="D1407">
            <v>278</v>
          </cell>
          <cell r="E1407"/>
        </row>
        <row r="1408">
          <cell r="A1408">
            <v>5016</v>
          </cell>
          <cell r="B1408" t="str">
            <v>Porta em madeira mista, com almofadadas - 70 x 210cm</v>
          </cell>
          <cell r="C1408" t="str">
            <v>un</v>
          </cell>
          <cell r="D1408">
            <v>282.5</v>
          </cell>
        </row>
        <row r="1409">
          <cell r="A1409">
            <v>4699</v>
          </cell>
          <cell r="B1409" t="str">
            <v>Porta em madeira mista, com almofadadas - 80 x 210cm</v>
          </cell>
          <cell r="C1409" t="str">
            <v>un</v>
          </cell>
          <cell r="D1409">
            <v>289</v>
          </cell>
        </row>
        <row r="1410">
          <cell r="A1410">
            <v>1829</v>
          </cell>
          <cell r="B1410" t="str">
            <v>Porta em madeira mista, tipo ficha -  60 x 210cm</v>
          </cell>
          <cell r="C1410" t="str">
            <v>un</v>
          </cell>
          <cell r="D1410">
            <v>70</v>
          </cell>
          <cell r="E1410"/>
        </row>
        <row r="1411">
          <cell r="A1411">
            <v>1830</v>
          </cell>
          <cell r="B1411" t="str">
            <v>Porta em madeira mista, tipo ficha -  70 x 210cm</v>
          </cell>
          <cell r="C1411" t="str">
            <v>un</v>
          </cell>
          <cell r="D1411">
            <v>74</v>
          </cell>
          <cell r="E1411" t="str">
            <v>#</v>
          </cell>
        </row>
        <row r="1412">
          <cell r="A1412">
            <v>1831</v>
          </cell>
          <cell r="B1412" t="str">
            <v>Porta em madeira mista, tipo ficha -  80 x 210cm</v>
          </cell>
          <cell r="C1412" t="str">
            <v>un</v>
          </cell>
          <cell r="D1412">
            <v>83.9</v>
          </cell>
        </row>
        <row r="1413">
          <cell r="A1413">
            <v>1844</v>
          </cell>
          <cell r="B1413" t="str">
            <v>Portao em madeira de lei, tipo assoalho, fechado, de abrir</v>
          </cell>
          <cell r="C1413" t="str">
            <v>m2</v>
          </cell>
          <cell r="D1413">
            <v>0.01</v>
          </cell>
          <cell r="E1413" t="str">
            <v>#</v>
          </cell>
        </row>
        <row r="1414">
          <cell r="A1414">
            <v>1881</v>
          </cell>
          <cell r="B1414" t="str">
            <v>Prateleira em compensado revestida com fórmica</v>
          </cell>
          <cell r="C1414" t="str">
            <v>m2</v>
          </cell>
          <cell r="D1414">
            <v>354.4</v>
          </cell>
          <cell r="E1414" t="str">
            <v>#</v>
          </cell>
        </row>
        <row r="1415">
          <cell r="A1415">
            <v>1882</v>
          </cell>
          <cell r="B1415" t="str">
            <v>Prateleira em compensado, revestida com laminado</v>
          </cell>
          <cell r="C1415" t="str">
            <v>m2</v>
          </cell>
          <cell r="D1415">
            <v>354.4</v>
          </cell>
          <cell r="E1415" t="str">
            <v>#</v>
          </cell>
        </row>
        <row r="1416">
          <cell r="A1416">
            <v>1885</v>
          </cell>
          <cell r="B1416" t="str">
            <v>Prateleiras de madeira revestida em fórmica</v>
          </cell>
          <cell r="C1416" t="str">
            <v>m</v>
          </cell>
          <cell r="D1416">
            <v>64.98</v>
          </cell>
          <cell r="E1416" t="str">
            <v>#</v>
          </cell>
        </row>
        <row r="1417">
          <cell r="A1417">
            <v>4225</v>
          </cell>
          <cell r="B1417" t="str">
            <v>Restauro - Porta em madeira louro, tipo ficha com mechas aparentes (padrão Mo numenta)</v>
          </cell>
          <cell r="C1417" t="str">
            <v>m²</v>
          </cell>
          <cell r="D1417">
            <v>188.45</v>
          </cell>
          <cell r="E1417"/>
        </row>
        <row r="1418">
          <cell r="A1418">
            <v>2006</v>
          </cell>
          <cell r="B1418" t="str">
            <v>Cimalha em madeira angelin dimensões 5cm x 3,2cm</v>
          </cell>
          <cell r="C1418" t="str">
            <v>m</v>
          </cell>
          <cell r="D1418">
            <v>7.18</v>
          </cell>
        </row>
        <row r="1419">
          <cell r="A1419">
            <v>4185</v>
          </cell>
          <cell r="B1419" t="str">
            <v>Cimalha em madeira angelin dimensões 7cm x 3,2cm</v>
          </cell>
          <cell r="C1419" t="str">
            <v>m</v>
          </cell>
          <cell r="D1419">
            <v>28.08</v>
          </cell>
          <cell r="E1419" t="str">
            <v>#</v>
          </cell>
        </row>
        <row r="1420">
          <cell r="A1420">
            <v>1020</v>
          </cell>
          <cell r="B1420" t="str">
            <v>Forro de madeira angelin, em réguas 10 cm</v>
          </cell>
          <cell r="C1420" t="str">
            <v>m2</v>
          </cell>
          <cell r="D1420">
            <v>134.9</v>
          </cell>
          <cell r="E1420" t="str">
            <v>#</v>
          </cell>
        </row>
        <row r="1421">
          <cell r="A1421">
            <v>2956</v>
          </cell>
          <cell r="B1421" t="str">
            <v>Forro de madeira de lei, angelin ou cedro, em réguas com 20 a 25 cm de largur a</v>
          </cell>
          <cell r="C1421" t="str">
            <v>m2</v>
          </cell>
          <cell r="D1421">
            <v>134.9</v>
          </cell>
          <cell r="E1421"/>
        </row>
        <row r="1422">
          <cell r="A1422">
            <v>1022</v>
          </cell>
          <cell r="B1422" t="str">
            <v>Forro de madeira de pinos, em réguas de 10 cm</v>
          </cell>
          <cell r="C1422" t="str">
            <v>m2</v>
          </cell>
          <cell r="D1422">
            <v>19.739999999999998</v>
          </cell>
        </row>
        <row r="1423">
          <cell r="A1423">
            <v>1296</v>
          </cell>
          <cell r="B1423" t="str">
            <v>Forro de madeira lambri cumaru/ipê champanhe, regua de 10cm, e = 9 mm</v>
          </cell>
          <cell r="C1423" t="str">
            <v>m2</v>
          </cell>
          <cell r="D1423">
            <v>94</v>
          </cell>
          <cell r="E1423"/>
        </row>
        <row r="1424">
          <cell r="A1424">
            <v>1297</v>
          </cell>
          <cell r="B1424" t="str">
            <v>Forro de madeira lambri pau d'arco, em réguas de 10cm</v>
          </cell>
          <cell r="C1424" t="str">
            <v>m2</v>
          </cell>
          <cell r="D1424">
            <v>61.01</v>
          </cell>
        </row>
        <row r="1425">
          <cell r="A1425">
            <v>3395</v>
          </cell>
          <cell r="B1425" t="str">
            <v>Forro treliçado em madeira de lei (Massaranduba) - 5 x 5 cm</v>
          </cell>
          <cell r="C1425" t="str">
            <v>m2</v>
          </cell>
          <cell r="D1425">
            <v>186.01</v>
          </cell>
          <cell r="E1425" t="str">
            <v>#</v>
          </cell>
        </row>
        <row r="1426">
          <cell r="A1426">
            <v>10185</v>
          </cell>
          <cell r="B1426" t="str">
            <v>Madeira Cedro</v>
          </cell>
          <cell r="C1426" t="str">
            <v>m³</v>
          </cell>
          <cell r="D1426">
            <v>2049.6999999999998</v>
          </cell>
          <cell r="E1426"/>
        </row>
        <row r="1427">
          <cell r="A1427">
            <v>3090</v>
          </cell>
          <cell r="B1427" t="str">
            <v>Madeira Cedro - Prancha com 20cm x 2cm</v>
          </cell>
          <cell r="C1427" t="str">
            <v>m²</v>
          </cell>
          <cell r="D1427">
            <v>40.99</v>
          </cell>
          <cell r="E1427"/>
        </row>
        <row r="1428">
          <cell r="A1428">
            <v>4693</v>
          </cell>
          <cell r="B1428" t="str">
            <v>Assento em tábua aparelhada 42x30x2,5 cm p/balanço (maracatiara ou similar)</v>
          </cell>
          <cell r="C1428" t="str">
            <v>un</v>
          </cell>
          <cell r="D1428">
            <v>26.11</v>
          </cell>
          <cell r="E1428" t="str">
            <v>#</v>
          </cell>
        </row>
        <row r="1429">
          <cell r="A1429">
            <v>2509</v>
          </cell>
          <cell r="B1429" t="str">
            <v>Banco de madeira de lei sem encosto, tipo sueco, medindo 45x45x300cm, natural (sem verniz)</v>
          </cell>
          <cell r="C1429" t="str">
            <v>un</v>
          </cell>
          <cell r="D1429">
            <v>783.36</v>
          </cell>
          <cell r="E1429"/>
        </row>
        <row r="1430">
          <cell r="A1430">
            <v>11646</v>
          </cell>
          <cell r="B1430" t="str">
            <v>Banco para vestiário duplo com cabideiro, assento em madeira e estrutura em a ço carbono preto, pintura eletrostática a pó 1,50 x 0,40m</v>
          </cell>
          <cell r="C1430" t="str">
            <v>un</v>
          </cell>
          <cell r="D1430">
            <v>613.20000000000005</v>
          </cell>
          <cell r="E1430"/>
        </row>
        <row r="1431">
          <cell r="A1431">
            <v>12526</v>
          </cell>
          <cell r="B1431" t="str">
            <v>Madeira de lei cedro</v>
          </cell>
          <cell r="C1431" t="str">
            <v>m3</v>
          </cell>
          <cell r="D1431">
            <v>3570</v>
          </cell>
          <cell r="E1431"/>
        </row>
        <row r="1432">
          <cell r="A1432">
            <v>9823</v>
          </cell>
          <cell r="B1432" t="str">
            <v>Peça de eucalipto tratado c/ 3 metros, d=17 a 20cm</v>
          </cell>
          <cell r="C1432" t="str">
            <v>un</v>
          </cell>
          <cell r="D1432">
            <v>181.18</v>
          </cell>
          <cell r="E1432" t="str">
            <v>#</v>
          </cell>
        </row>
        <row r="1433">
          <cell r="A1433">
            <v>3214</v>
          </cell>
          <cell r="B1433" t="str">
            <v>Peça de eucalipto tratado, d=  5 a 7cm</v>
          </cell>
          <cell r="C1433" t="str">
            <v>m</v>
          </cell>
          <cell r="D1433">
            <v>8.34</v>
          </cell>
          <cell r="E1433"/>
        </row>
        <row r="1434">
          <cell r="A1434">
            <v>11969</v>
          </cell>
          <cell r="B1434" t="str">
            <v>Peça de eucalipto tratado, d=  7 a 10cm</v>
          </cell>
          <cell r="C1434" t="str">
            <v>m</v>
          </cell>
          <cell r="D1434">
            <v>12.29</v>
          </cell>
          <cell r="E1434" t="str">
            <v>#</v>
          </cell>
        </row>
        <row r="1435">
          <cell r="A1435">
            <v>4113</v>
          </cell>
          <cell r="B1435" t="str">
            <v>Peça de eucalipto tratado, d= 10 a 13cm</v>
          </cell>
          <cell r="C1435" t="str">
            <v>m</v>
          </cell>
          <cell r="D1435">
            <v>17.13</v>
          </cell>
        </row>
        <row r="1436">
          <cell r="A1436">
            <v>3215</v>
          </cell>
          <cell r="B1436" t="str">
            <v>Peça de eucalipto tratado, d= 13 a 16cm</v>
          </cell>
          <cell r="C1436" t="str">
            <v>m</v>
          </cell>
          <cell r="D1436">
            <v>41.28</v>
          </cell>
          <cell r="E1436" t="str">
            <v>#</v>
          </cell>
        </row>
        <row r="1437">
          <cell r="A1437">
            <v>3216</v>
          </cell>
          <cell r="B1437" t="str">
            <v>Peça de eucalipto tratado, d= 16 a 19cm</v>
          </cell>
          <cell r="C1437" t="str">
            <v>m</v>
          </cell>
          <cell r="D1437">
            <v>77.86</v>
          </cell>
          <cell r="E1437"/>
        </row>
        <row r="1438">
          <cell r="A1438">
            <v>3311</v>
          </cell>
          <cell r="B1438" t="str">
            <v>Peça de eucalipto tratado, d= 19 a 22cm</v>
          </cell>
          <cell r="C1438" t="str">
            <v>m</v>
          </cell>
          <cell r="D1438">
            <v>123.19</v>
          </cell>
          <cell r="E1438" t="str">
            <v>#</v>
          </cell>
        </row>
        <row r="1439">
          <cell r="A1439">
            <v>8933</v>
          </cell>
          <cell r="B1439" t="str">
            <v>Peça de eucalipto tratado, d= 25 a 30cm</v>
          </cell>
          <cell r="C1439" t="str">
            <v>m</v>
          </cell>
          <cell r="D1439">
            <v>230</v>
          </cell>
          <cell r="E1439" t="str">
            <v>#</v>
          </cell>
        </row>
        <row r="1440">
          <cell r="A1440">
            <v>9458</v>
          </cell>
          <cell r="B1440" t="str">
            <v>Tampo aparelhada e encerrada 40x40x5,0 cm p/balanço (maracatiara ou similar)</v>
          </cell>
          <cell r="C1440" t="str">
            <v>m2</v>
          </cell>
          <cell r="D1440">
            <v>34.31</v>
          </cell>
          <cell r="E1440" t="str">
            <v>#</v>
          </cell>
        </row>
        <row r="1441">
          <cell r="A1441">
            <v>3382</v>
          </cell>
          <cell r="B1441" t="str">
            <v>Caibro roliço de eucalipto</v>
          </cell>
          <cell r="C1441" t="str">
            <v>m</v>
          </cell>
          <cell r="D1441">
            <v>2.48</v>
          </cell>
          <cell r="E1441" t="str">
            <v>#</v>
          </cell>
        </row>
        <row r="1442">
          <cell r="A1442">
            <v>3169</v>
          </cell>
          <cell r="B1442" t="str">
            <v>Chassí de madeira em cedro - para obras de arte e/ou restauro</v>
          </cell>
          <cell r="C1442" t="str">
            <v>m</v>
          </cell>
          <cell r="D1442">
            <v>104.69</v>
          </cell>
          <cell r="E1442"/>
        </row>
        <row r="1443">
          <cell r="A1443">
            <v>923</v>
          </cell>
          <cell r="B1443" t="str">
            <v>Estaca "sabia" ou similar para cerca alt=2,20m</v>
          </cell>
          <cell r="C1443" t="str">
            <v>un</v>
          </cell>
          <cell r="D1443">
            <v>6.09</v>
          </cell>
          <cell r="E1443"/>
        </row>
        <row r="1444">
          <cell r="A1444">
            <v>924</v>
          </cell>
          <cell r="B1444" t="str">
            <v>Estacas de madeira para demarcação, seção 5x5cm, altura 50 cm</v>
          </cell>
          <cell r="C1444" t="str">
            <v>un</v>
          </cell>
          <cell r="D1444">
            <v>7.99</v>
          </cell>
        </row>
        <row r="1445">
          <cell r="A1445">
            <v>2592</v>
          </cell>
          <cell r="B1445" t="str">
            <v>Faixa de madeira de lei (massaranduba) aparelhada 10 x 2,5cm (0,0025 m³/m)</v>
          </cell>
          <cell r="C1445" t="str">
            <v>m</v>
          </cell>
          <cell r="D1445">
            <v>21.5</v>
          </cell>
        </row>
        <row r="1446">
          <cell r="A1446">
            <v>1560</v>
          </cell>
          <cell r="B1446" t="str">
            <v>Faixa de madeira de lei (muiracatiara) aparelhada 10 x 2,5cm (0,0025 m³/m)</v>
          </cell>
          <cell r="C1446" t="str">
            <v>m</v>
          </cell>
          <cell r="D1446">
            <v>21.5</v>
          </cell>
          <cell r="E1446" t="str">
            <v>#</v>
          </cell>
        </row>
        <row r="1447">
          <cell r="A1447">
            <v>2746</v>
          </cell>
          <cell r="B1447" t="str">
            <v>Faixa de madeira de lei (muiracatiara) aparelhada 15 x 2,5cm</v>
          </cell>
          <cell r="C1447" t="str">
            <v>m</v>
          </cell>
          <cell r="D1447">
            <v>32.25</v>
          </cell>
          <cell r="E1447" t="str">
            <v>#</v>
          </cell>
        </row>
        <row r="1448">
          <cell r="A1448">
            <v>7960</v>
          </cell>
          <cell r="B1448" t="str">
            <v>Faixa de madeira de lei (muiracatiara) aparelhada 20 x 2,5cm (0,005 m³/m)</v>
          </cell>
          <cell r="C1448" t="str">
            <v>m</v>
          </cell>
          <cell r="D1448">
            <v>43</v>
          </cell>
          <cell r="E1448" t="str">
            <v>#</v>
          </cell>
        </row>
        <row r="1449">
          <cell r="A1449">
            <v>3089</v>
          </cell>
          <cell r="B1449" t="str">
            <v>Madeira amarelo vinhático</v>
          </cell>
          <cell r="C1449" t="str">
            <v>m³</v>
          </cell>
          <cell r="D1449">
            <v>8412.43</v>
          </cell>
          <cell r="E1449" t="str">
            <v>#</v>
          </cell>
        </row>
        <row r="1450">
          <cell r="A1450">
            <v>8693</v>
          </cell>
          <cell r="B1450" t="str">
            <v>Madeira angelim serrada, não aparelhada</v>
          </cell>
          <cell r="C1450" t="str">
            <v>m³</v>
          </cell>
          <cell r="D1450">
            <v>3016.87</v>
          </cell>
          <cell r="E1450" t="str">
            <v>#</v>
          </cell>
        </row>
        <row r="1451">
          <cell r="A1451">
            <v>11190</v>
          </cell>
          <cell r="B1451" t="str">
            <v>Madeira angelim vermelho (peça) 3 x 10cm (0,003 m³/m)</v>
          </cell>
          <cell r="C1451" t="str">
            <v>m</v>
          </cell>
          <cell r="D1451">
            <v>12.39</v>
          </cell>
          <cell r="E1451" t="str">
            <v>#</v>
          </cell>
        </row>
        <row r="1452">
          <cell r="A1452">
            <v>11191</v>
          </cell>
          <cell r="B1452" t="str">
            <v>Madeira angelim vermelho (peça) 5 x 10cm (0,005 m³/m)</v>
          </cell>
          <cell r="C1452" t="str">
            <v>m</v>
          </cell>
          <cell r="D1452">
            <v>23.86</v>
          </cell>
          <cell r="E1452" t="str">
            <v>#</v>
          </cell>
        </row>
        <row r="1453">
          <cell r="A1453">
            <v>11192</v>
          </cell>
          <cell r="B1453" t="str">
            <v>Madeira angelim vermelho serrada 20 x 20cm - Preço obtido por volume converti do em "m" - fator [1/25]+15% = 21,74 &gt; 22</v>
          </cell>
          <cell r="C1453" t="str">
            <v>m</v>
          </cell>
          <cell r="D1453">
            <v>137.13</v>
          </cell>
        </row>
        <row r="1454">
          <cell r="A1454">
            <v>2847</v>
          </cell>
          <cell r="B1454" t="str">
            <v>Madeira angelin vermelho, aparelhada</v>
          </cell>
          <cell r="C1454" t="str">
            <v>m3</v>
          </cell>
          <cell r="D1454">
            <v>3016.87</v>
          </cell>
          <cell r="E1454"/>
        </row>
        <row r="1455">
          <cell r="A1455">
            <v>3186</v>
          </cell>
          <cell r="B1455" t="str">
            <v>Madeira Cedro - Prancha com 30cm x 3,5cm</v>
          </cell>
          <cell r="C1455" t="str">
            <v>m2</v>
          </cell>
          <cell r="D1455">
            <v>21.52</v>
          </cell>
          <cell r="E1455" t="str">
            <v>#</v>
          </cell>
        </row>
        <row r="1456">
          <cell r="A1456">
            <v>2701</v>
          </cell>
          <cell r="B1456" t="str">
            <v>Madeira de lei pau d'arco/ipê</v>
          </cell>
          <cell r="C1456" t="str">
            <v>m3</v>
          </cell>
          <cell r="D1456">
            <v>7750</v>
          </cell>
          <cell r="E1456" t="str">
            <v>#</v>
          </cell>
        </row>
        <row r="1457">
          <cell r="A1457">
            <v>1558</v>
          </cell>
          <cell r="B1457" t="str">
            <v>Madeira de lei sucupira</v>
          </cell>
          <cell r="C1457" t="str">
            <v>m3</v>
          </cell>
          <cell r="D1457">
            <v>3296</v>
          </cell>
          <cell r="E1457" t="str">
            <v>#</v>
          </cell>
        </row>
        <row r="1458">
          <cell r="A1458">
            <v>1559</v>
          </cell>
          <cell r="B1458" t="str">
            <v>Madeira escoramento estronca comum 10cm &lt; d &lt; 20cm</v>
          </cell>
          <cell r="C1458" t="str">
            <v>m</v>
          </cell>
          <cell r="D1458">
            <v>3.27</v>
          </cell>
          <cell r="E1458" t="str">
            <v>#</v>
          </cell>
        </row>
        <row r="1459">
          <cell r="A1459">
            <v>4229</v>
          </cell>
          <cell r="B1459" t="str">
            <v>Madeira louro serrada</v>
          </cell>
          <cell r="C1459" t="str">
            <v>m³</v>
          </cell>
          <cell r="D1459">
            <v>8599</v>
          </cell>
          <cell r="E1459" t="str">
            <v>#</v>
          </cell>
        </row>
        <row r="1460">
          <cell r="A1460">
            <v>4501</v>
          </cell>
          <cell r="B1460" t="str">
            <v>Madeira massaranduba aparelhada, para caixão de porta, padrão Monumenta</v>
          </cell>
          <cell r="C1460" t="str">
            <v>m3</v>
          </cell>
          <cell r="D1460">
            <v>8510.36</v>
          </cell>
          <cell r="E1460" t="str">
            <v>#</v>
          </cell>
        </row>
        <row r="1461">
          <cell r="A1461">
            <v>4502</v>
          </cell>
          <cell r="B1461" t="str">
            <v>Madeira massaranduba aparelhada, para porta tipo calha, padrão Monumenta</v>
          </cell>
          <cell r="C1461" t="str">
            <v>m3</v>
          </cell>
          <cell r="D1461">
            <v>8510.36</v>
          </cell>
          <cell r="E1461" t="str">
            <v>#</v>
          </cell>
        </row>
        <row r="1462">
          <cell r="A1462">
            <v>1561</v>
          </cell>
          <cell r="B1462" t="str">
            <v>Madeira massaranduba serrada</v>
          </cell>
          <cell r="C1462" t="str">
            <v>m3</v>
          </cell>
          <cell r="D1462">
            <v>8599</v>
          </cell>
          <cell r="E1462"/>
        </row>
        <row r="1463">
          <cell r="A1463">
            <v>1974</v>
          </cell>
          <cell r="B1463" t="str">
            <v>Madeira massaranduba serrada  4cm x 1,5cm (ripa)</v>
          </cell>
          <cell r="C1463" t="str">
            <v>m</v>
          </cell>
          <cell r="D1463">
            <v>4</v>
          </cell>
          <cell r="E1463" t="str">
            <v>#</v>
          </cell>
        </row>
        <row r="1464">
          <cell r="A1464">
            <v>1565</v>
          </cell>
          <cell r="B1464" t="str">
            <v>Madeira massaranduba serrada (barrote/pontalete) 7cm x 5cm (0,0035 m³/m)</v>
          </cell>
          <cell r="C1464" t="str">
            <v>m</v>
          </cell>
          <cell r="D1464">
            <v>15.91</v>
          </cell>
          <cell r="E1464" t="str">
            <v>#</v>
          </cell>
        </row>
        <row r="1465">
          <cell r="A1465">
            <v>4156</v>
          </cell>
          <cell r="B1465" t="str">
            <v>Madeira massaranduba serrada (peça) 14cm x 14cm (0,0196 m³/m)</v>
          </cell>
          <cell r="C1465" t="str">
            <v>m</v>
          </cell>
          <cell r="D1465">
            <v>168.62</v>
          </cell>
          <cell r="E1465" t="str">
            <v>#</v>
          </cell>
        </row>
        <row r="1466">
          <cell r="A1466">
            <v>9629</v>
          </cell>
          <cell r="B1466" t="str">
            <v>Madeira massaranduba serrada (peça) 19cm x 19cm (0,0361 m³/m)</v>
          </cell>
          <cell r="C1466" t="str">
            <v>m</v>
          </cell>
          <cell r="D1466">
            <v>310.43</v>
          </cell>
          <cell r="E1466" t="str">
            <v>#</v>
          </cell>
        </row>
        <row r="1467">
          <cell r="A1467">
            <v>1562</v>
          </cell>
          <cell r="B1467" t="str">
            <v>Madeira massaranduba serrada (peça) 2,5 x 10cm (0,0025 m³/m)</v>
          </cell>
          <cell r="C1467" t="str">
            <v>m</v>
          </cell>
          <cell r="D1467">
            <v>7.05</v>
          </cell>
          <cell r="E1467"/>
        </row>
        <row r="1468">
          <cell r="A1468">
            <v>5011</v>
          </cell>
          <cell r="B1468" t="str">
            <v>Madeira massaranduba serrada (peça) 2,5 x 15cm (0,00375 m³/m)</v>
          </cell>
          <cell r="C1468" t="str">
            <v>m</v>
          </cell>
          <cell r="D1468">
            <v>15.65</v>
          </cell>
          <cell r="E1468" t="str">
            <v>#</v>
          </cell>
        </row>
        <row r="1469">
          <cell r="A1469">
            <v>1564</v>
          </cell>
          <cell r="B1469" t="str">
            <v>Madeira massaranduba serrada (peça) 2,5 x 7cm (0,00175 m³/m)</v>
          </cell>
          <cell r="C1469" t="str">
            <v>m</v>
          </cell>
          <cell r="D1469">
            <v>7.08</v>
          </cell>
          <cell r="E1469" t="str">
            <v>#</v>
          </cell>
        </row>
        <row r="1470">
          <cell r="A1470">
            <v>10330</v>
          </cell>
          <cell r="B1470" t="str">
            <v>Madeira massaranduba serrada (peça) 20cm x 20cm (0,04 m³/m)</v>
          </cell>
          <cell r="C1470" t="str">
            <v>m</v>
          </cell>
          <cell r="D1470">
            <v>343.96</v>
          </cell>
          <cell r="E1470" t="str">
            <v>#</v>
          </cell>
        </row>
        <row r="1471">
          <cell r="A1471">
            <v>1567</v>
          </cell>
          <cell r="B1471" t="str">
            <v>Madeira massaranduba serrada (peça) 5cm x 11cm (0,0055 m³/m)</v>
          </cell>
          <cell r="C1471" t="str">
            <v>m</v>
          </cell>
          <cell r="D1471">
            <v>43.02</v>
          </cell>
          <cell r="E1471"/>
        </row>
        <row r="1472">
          <cell r="A1472">
            <v>13456</v>
          </cell>
          <cell r="B1472" t="str">
            <v>Madeira massaranduba serrada (peça) 5cm x 13cm (0,0065 m³/m)</v>
          </cell>
          <cell r="C1472" t="str">
            <v>m</v>
          </cell>
          <cell r="D1472">
            <v>55.98</v>
          </cell>
          <cell r="E1472" t="str">
            <v>#</v>
          </cell>
        </row>
        <row r="1473">
          <cell r="A1473">
            <v>8877</v>
          </cell>
          <cell r="B1473" t="str">
            <v>Madeira massaranduba serrada (peça) 5cm x 14cm (0,007 m³/m)</v>
          </cell>
          <cell r="C1473" t="str">
            <v>m</v>
          </cell>
          <cell r="D1473">
            <v>56</v>
          </cell>
          <cell r="E1473" t="str">
            <v>#</v>
          </cell>
        </row>
        <row r="1474">
          <cell r="A1474">
            <v>11209</v>
          </cell>
          <cell r="B1474" t="str">
            <v>Madeira massaranduba serrada (peça) 5cm x 17cm (0,0085 m³/m)</v>
          </cell>
          <cell r="C1474" t="str">
            <v>m</v>
          </cell>
          <cell r="D1474">
            <v>73.150000000000006</v>
          </cell>
          <cell r="E1474" t="str">
            <v>#</v>
          </cell>
        </row>
        <row r="1475">
          <cell r="A1475">
            <v>5010</v>
          </cell>
          <cell r="B1475" t="str">
            <v>Madeira massaranduba serrada (peça) 5cm x 18cm (0,009 m³/m)</v>
          </cell>
          <cell r="C1475" t="str">
            <v>m</v>
          </cell>
          <cell r="D1475">
            <v>71.400000000000006</v>
          </cell>
          <cell r="E1475" t="str">
            <v>#</v>
          </cell>
        </row>
        <row r="1476">
          <cell r="A1476">
            <v>11208</v>
          </cell>
          <cell r="B1476" t="str">
            <v>Madeira massaranduba serrada (peça) 5cm x 20cm (0,0095 m³/m)</v>
          </cell>
          <cell r="C1476" t="str">
            <v>m</v>
          </cell>
          <cell r="D1476">
            <v>90.37</v>
          </cell>
          <cell r="E1476" t="str">
            <v>#</v>
          </cell>
        </row>
        <row r="1477">
          <cell r="A1477">
            <v>1566</v>
          </cell>
          <cell r="B1477" t="str">
            <v>Madeira massaranduba serrada (peça) 5cm x 9cm (0,0045 m³/m)</v>
          </cell>
          <cell r="C1477" t="str">
            <v>m</v>
          </cell>
          <cell r="D1477">
            <v>34.4</v>
          </cell>
          <cell r="E1477" t="str">
            <v>#</v>
          </cell>
        </row>
        <row r="1478">
          <cell r="A1478">
            <v>8272</v>
          </cell>
          <cell r="B1478" t="str">
            <v>Madeira massaranduba serrada (peça) 8 x 20 cm -  pranchão</v>
          </cell>
          <cell r="C1478" t="str">
            <v>m</v>
          </cell>
          <cell r="D1478">
            <v>101.87</v>
          </cell>
          <cell r="E1478" t="str">
            <v>#</v>
          </cell>
        </row>
        <row r="1479">
          <cell r="A1479">
            <v>8695</v>
          </cell>
          <cell r="B1479" t="str">
            <v>Madeira massaranduba serrada, não aparelhada</v>
          </cell>
          <cell r="C1479" t="str">
            <v>m³</v>
          </cell>
          <cell r="D1479">
            <v>8599</v>
          </cell>
          <cell r="E1479" t="str">
            <v>#</v>
          </cell>
        </row>
        <row r="1480">
          <cell r="A1480">
            <v>1571</v>
          </cell>
          <cell r="B1480" t="str">
            <v>Madeira mista serrada - pinho 3ª (tábua) 2,2 x 30cm - 0,0066 m3/m</v>
          </cell>
          <cell r="C1480" t="str">
            <v>m</v>
          </cell>
          <cell r="D1480">
            <v>15.8</v>
          </cell>
          <cell r="E1480" t="str">
            <v>#</v>
          </cell>
        </row>
        <row r="1481">
          <cell r="A1481">
            <v>1570</v>
          </cell>
          <cell r="B1481" t="str">
            <v>Madeira mista serrada - pinho 3ª (tábua/sarrafo) 2,2 x 10,0cm - 0,0022 m3/m</v>
          </cell>
          <cell r="C1481" t="str">
            <v>m</v>
          </cell>
          <cell r="D1481">
            <v>8.07</v>
          </cell>
          <cell r="E1481" t="str">
            <v>#</v>
          </cell>
        </row>
        <row r="1482">
          <cell r="A1482">
            <v>1569</v>
          </cell>
          <cell r="B1482" t="str">
            <v>Madeira mista serrada (barrote) 6 x 6cm - 0,0036 m3/m (angelim, louro)</v>
          </cell>
          <cell r="C1482" t="str">
            <v>m</v>
          </cell>
          <cell r="D1482">
            <v>9.8699999999999992</v>
          </cell>
          <cell r="E1482" t="str">
            <v>#</v>
          </cell>
        </row>
        <row r="1483">
          <cell r="A1483">
            <v>6995</v>
          </cell>
          <cell r="B1483" t="str">
            <v>Madeira mista serrada (sarrafo) 2,2 x 5,5cm - 0,00121 m³/m</v>
          </cell>
          <cell r="C1483" t="str">
            <v>m</v>
          </cell>
          <cell r="D1483">
            <v>3.89</v>
          </cell>
          <cell r="E1483" t="str">
            <v>#</v>
          </cell>
        </row>
        <row r="1484">
          <cell r="A1484">
            <v>1572</v>
          </cell>
          <cell r="B1484" t="str">
            <v>Madeira mista serrada (tábua) 2,2 x 14 cm - 0,00308 m3/m</v>
          </cell>
          <cell r="C1484" t="str">
            <v>m</v>
          </cell>
          <cell r="D1484">
            <v>10.43</v>
          </cell>
          <cell r="E1484" t="str">
            <v>#</v>
          </cell>
        </row>
        <row r="1485">
          <cell r="A1485">
            <v>1573</v>
          </cell>
          <cell r="B1485" t="str">
            <v>Madeira mista serrada (tábua) 2,2 x 22cm - 0,00484 m3/m</v>
          </cell>
          <cell r="C1485" t="str">
            <v>m</v>
          </cell>
          <cell r="D1485">
            <v>10.77</v>
          </cell>
          <cell r="E1485" t="str">
            <v>#</v>
          </cell>
        </row>
        <row r="1486">
          <cell r="A1486">
            <v>1557</v>
          </cell>
          <cell r="B1486" t="str">
            <v>Madeira Piqui serrada 13 x 13cm</v>
          </cell>
          <cell r="C1486" t="str">
            <v>m</v>
          </cell>
          <cell r="D1486">
            <v>52.85</v>
          </cell>
          <cell r="E1486" t="str">
            <v>#</v>
          </cell>
        </row>
        <row r="1487">
          <cell r="A1487">
            <v>1576</v>
          </cell>
          <cell r="B1487" t="str">
            <v>Madeira roliça d=(+ -) 10,0cm para quiosque</v>
          </cell>
          <cell r="C1487" t="str">
            <v>m</v>
          </cell>
          <cell r="D1487">
            <v>18</v>
          </cell>
          <cell r="E1487"/>
        </row>
        <row r="1488">
          <cell r="A1488">
            <v>2595</v>
          </cell>
          <cell r="B1488" t="str">
            <v>Madeira roliça d=(+ -) 15,0cm para quiosque</v>
          </cell>
          <cell r="C1488" t="str">
            <v>m</v>
          </cell>
          <cell r="D1488">
            <v>4.5999999999999996</v>
          </cell>
          <cell r="E1488" t="str">
            <v>#</v>
          </cell>
        </row>
        <row r="1489">
          <cell r="A1489">
            <v>930</v>
          </cell>
          <cell r="B1489" t="str">
            <v>Madeira roliça sem tratamento - eucalipto d = 12 a 15 cm</v>
          </cell>
          <cell r="C1489" t="str">
            <v>m</v>
          </cell>
          <cell r="D1489">
            <v>3.29</v>
          </cell>
          <cell r="E1489" t="str">
            <v>#</v>
          </cell>
        </row>
        <row r="1490">
          <cell r="A1490">
            <v>13041</v>
          </cell>
          <cell r="B1490" t="str">
            <v>Madeira roliça sem tratamento - eucalipto d = 16 a 19 cm</v>
          </cell>
          <cell r="C1490" t="str">
            <v>m</v>
          </cell>
          <cell r="D1490">
            <v>12.76</v>
          </cell>
          <cell r="E1490" t="str">
            <v>#</v>
          </cell>
        </row>
        <row r="1491">
          <cell r="A1491">
            <v>929</v>
          </cell>
          <cell r="B1491" t="str">
            <v>Madeira roliça sem tratamento - eucalipto d = 8 a 11 cm</v>
          </cell>
          <cell r="C1491" t="str">
            <v>m</v>
          </cell>
          <cell r="D1491">
            <v>3</v>
          </cell>
          <cell r="E1491" t="str">
            <v>#</v>
          </cell>
        </row>
        <row r="1492">
          <cell r="A1492">
            <v>7900</v>
          </cell>
          <cell r="B1492" t="str">
            <v>Peça de madeira 3a/4A qualidade 7,5 x 12,5 cm (3" x 5") - 0,009375m3/m, não a parelhada</v>
          </cell>
          <cell r="C1492" t="str">
            <v>m</v>
          </cell>
          <cell r="D1492">
            <v>23.34</v>
          </cell>
          <cell r="E1492" t="str">
            <v>#</v>
          </cell>
        </row>
        <row r="1493">
          <cell r="A1493">
            <v>6744</v>
          </cell>
          <cell r="B1493" t="str">
            <v>Peça de madeira massaranduba 10 x 10 cm</v>
          </cell>
          <cell r="C1493" t="str">
            <v>m</v>
          </cell>
          <cell r="D1493">
            <v>95.03</v>
          </cell>
          <cell r="E1493"/>
        </row>
        <row r="1494">
          <cell r="A1494">
            <v>4256</v>
          </cell>
          <cell r="B1494" t="str">
            <v>Peça de madeira massaranduba 7 x 20 cm - (0,014 m³/m)</v>
          </cell>
          <cell r="C1494" t="str">
            <v>m</v>
          </cell>
          <cell r="D1494">
            <v>91.73</v>
          </cell>
          <cell r="E1494"/>
        </row>
        <row r="1495">
          <cell r="A1495">
            <v>7902</v>
          </cell>
          <cell r="B1495" t="str">
            <v>Peça de madeira massaranduba 7,5 x 15,0 (3" x 6") não aparelhada</v>
          </cell>
          <cell r="C1495" t="str">
            <v>m</v>
          </cell>
          <cell r="D1495">
            <v>40.880000000000003</v>
          </cell>
          <cell r="E1495" t="str">
            <v>#</v>
          </cell>
        </row>
        <row r="1496">
          <cell r="A1496">
            <v>2568</v>
          </cell>
          <cell r="B1496" t="str">
            <v>Peça de madeira reflorestamento 2,2 x 28 cm, tratada, beneficiada</v>
          </cell>
          <cell r="C1496" t="str">
            <v>m</v>
          </cell>
          <cell r="D1496">
            <v>14.25</v>
          </cell>
          <cell r="E1496" t="str">
            <v>#</v>
          </cell>
        </row>
        <row r="1497">
          <cell r="A1497">
            <v>4453</v>
          </cell>
          <cell r="B1497" t="str">
            <v>Peça em Madeira massaranduba serrada 10cm x 20cm (0,02 m³/m)</v>
          </cell>
          <cell r="C1497" t="str">
            <v>m</v>
          </cell>
          <cell r="D1497">
            <v>171.98</v>
          </cell>
          <cell r="E1497"/>
        </row>
        <row r="1498">
          <cell r="A1498">
            <v>4612</v>
          </cell>
          <cell r="B1498" t="str">
            <v>Peça em Madeira massaranduba serrada 10cm x 25cm (0,025 m³/m)</v>
          </cell>
          <cell r="C1498" t="str">
            <v>m</v>
          </cell>
          <cell r="D1498">
            <v>214.98</v>
          </cell>
          <cell r="E1498" t="str">
            <v>#</v>
          </cell>
        </row>
        <row r="1499">
          <cell r="A1499">
            <v>4528</v>
          </cell>
          <cell r="B1499" t="str">
            <v>Peça em Madeira massaranduba serrada 14cm x 25cm (0,035m3/m)</v>
          </cell>
          <cell r="C1499" t="str">
            <v>m</v>
          </cell>
          <cell r="D1499">
            <v>300.98</v>
          </cell>
          <cell r="E1499"/>
        </row>
        <row r="1500">
          <cell r="A1500">
            <v>4526</v>
          </cell>
          <cell r="B1500" t="str">
            <v>Peça em Madeira massaranduba serrada 8cm x 18cm</v>
          </cell>
          <cell r="C1500" t="str">
            <v>m</v>
          </cell>
          <cell r="D1500">
            <v>62.47</v>
          </cell>
          <cell r="E1500" t="str">
            <v>#</v>
          </cell>
        </row>
        <row r="1501">
          <cell r="A1501">
            <v>4530</v>
          </cell>
          <cell r="B1501" t="str">
            <v>Peça-cachorro de madeira massaranduba, medindo 7 x 10 x 70 cm</v>
          </cell>
          <cell r="C1501" t="str">
            <v>un</v>
          </cell>
          <cell r="D1501">
            <v>112.56</v>
          </cell>
          <cell r="E1501" t="str">
            <v>#</v>
          </cell>
        </row>
        <row r="1502">
          <cell r="A1502">
            <v>2691</v>
          </cell>
          <cell r="B1502" t="str">
            <v>Pilar de madeira 20 x 20cm (pau d´arco)</v>
          </cell>
          <cell r="C1502" t="str">
            <v>m3</v>
          </cell>
          <cell r="D1502">
            <v>7750</v>
          </cell>
          <cell r="E1502" t="str">
            <v>#</v>
          </cell>
        </row>
        <row r="1503">
          <cell r="A1503">
            <v>3130</v>
          </cell>
          <cell r="B1503" t="str">
            <v>Pilar e vigas de madeira, em massaranduba ou angelin, seção 10x18cm a 20x20cm</v>
          </cell>
          <cell r="C1503" t="str">
            <v>m3</v>
          </cell>
          <cell r="D1503">
            <v>8599</v>
          </cell>
          <cell r="E1503" t="str">
            <v>#</v>
          </cell>
        </row>
        <row r="1504">
          <cell r="A1504">
            <v>3526</v>
          </cell>
          <cell r="B1504" t="str">
            <v>Pó de serra</v>
          </cell>
          <cell r="C1504" t="str">
            <v>l</v>
          </cell>
          <cell r="D1504">
            <v>1.33</v>
          </cell>
        </row>
        <row r="1505">
          <cell r="A1505">
            <v>1792</v>
          </cell>
          <cell r="B1505" t="str">
            <v>Pontalete de madeira de lei tratada 80x80x1500mm</v>
          </cell>
          <cell r="C1505" t="str">
            <v>un</v>
          </cell>
          <cell r="D1505">
            <v>42.19</v>
          </cell>
          <cell r="E1505" t="str">
            <v>#</v>
          </cell>
        </row>
        <row r="1506">
          <cell r="A1506">
            <v>8269</v>
          </cell>
          <cell r="B1506" t="str">
            <v>Pontalete de madeira de Ø 15 cm</v>
          </cell>
          <cell r="C1506" t="str">
            <v>m</v>
          </cell>
          <cell r="D1506">
            <v>3.17</v>
          </cell>
          <cell r="E1506" t="str">
            <v>#</v>
          </cell>
        </row>
        <row r="1507">
          <cell r="A1507">
            <v>1975</v>
          </cell>
          <cell r="B1507" t="str">
            <v>Ripa massaranduba serrada  5cm x 1,5cm</v>
          </cell>
          <cell r="C1507" t="str">
            <v>m</v>
          </cell>
          <cell r="D1507">
            <v>6.46</v>
          </cell>
          <cell r="E1507" t="str">
            <v>#</v>
          </cell>
        </row>
        <row r="1508">
          <cell r="A1508">
            <v>2955</v>
          </cell>
          <cell r="B1508" t="str">
            <v>Ripa massaranduba serrada 9 a 10cm x 1,5 cm - 0,0015 m3/m</v>
          </cell>
          <cell r="C1508" t="str">
            <v>m</v>
          </cell>
          <cell r="D1508">
            <v>12.9</v>
          </cell>
          <cell r="E1508" t="str">
            <v>#</v>
          </cell>
        </row>
        <row r="1509">
          <cell r="A1509">
            <v>8876</v>
          </cell>
          <cell r="B1509" t="str">
            <v>Ripão massaranduba serrada  5,5cm x 3,5cm</v>
          </cell>
          <cell r="C1509" t="str">
            <v>m</v>
          </cell>
          <cell r="D1509">
            <v>16.57</v>
          </cell>
          <cell r="E1509" t="str">
            <v>#</v>
          </cell>
        </row>
        <row r="1510">
          <cell r="A1510">
            <v>9410</v>
          </cell>
          <cell r="B1510" t="str">
            <v>Ripão massaranduba serrada  5cm x 3cm</v>
          </cell>
          <cell r="C1510" t="str">
            <v>m</v>
          </cell>
          <cell r="D1510">
            <v>11.36</v>
          </cell>
          <cell r="E1510" t="str">
            <v>#</v>
          </cell>
        </row>
        <row r="1511">
          <cell r="A1511">
            <v>11757</v>
          </cell>
          <cell r="B1511" t="str">
            <v>Ripão massaranduba serrada  9cm x 5cm - Obra de Reforma da Catedral Metropoli tana de Aracaju</v>
          </cell>
          <cell r="C1511" t="str">
            <v>m</v>
          </cell>
          <cell r="D1511">
            <v>20.329999999999998</v>
          </cell>
          <cell r="E1511"/>
        </row>
        <row r="1512">
          <cell r="A1512">
            <v>10329</v>
          </cell>
          <cell r="B1512" t="str">
            <v>Tutor de madeira (peça de 5 x 5 cm) com h=2,30m</v>
          </cell>
          <cell r="C1512" t="str">
            <v>un</v>
          </cell>
          <cell r="D1512">
            <v>22.71</v>
          </cell>
        </row>
        <row r="1513">
          <cell r="A1513">
            <v>1764</v>
          </cell>
          <cell r="B1513" t="str">
            <v>Assoalho em madeira de lei, em réguas macho e fêmea 15 x 2cm -  Pau d`arco Ex tra</v>
          </cell>
          <cell r="C1513" t="str">
            <v>m2</v>
          </cell>
          <cell r="D1513">
            <v>154.96</v>
          </cell>
        </row>
        <row r="1514">
          <cell r="A1514">
            <v>1765</v>
          </cell>
          <cell r="B1514" t="str">
            <v>Assoalho em madeira de lei, em réguas macho e fêmea 20 x 2 cm,  Cumaru/Ipê Ch ampagne Extra</v>
          </cell>
          <cell r="C1514" t="str">
            <v>m2</v>
          </cell>
          <cell r="D1514">
            <v>278.42</v>
          </cell>
          <cell r="E1514"/>
        </row>
        <row r="1515">
          <cell r="A1515">
            <v>10396</v>
          </cell>
          <cell r="B1515" t="str">
            <v>Assoalho em régua de madeira de lei (Ipê/Pau D'Arco), macho e fêmea, 14 x 2cm - Comercial</v>
          </cell>
          <cell r="C1515" t="str">
            <v>m2</v>
          </cell>
          <cell r="D1515">
            <v>113.26</v>
          </cell>
          <cell r="E1515"/>
        </row>
        <row r="1516">
          <cell r="A1516">
            <v>3514</v>
          </cell>
          <cell r="B1516" t="str">
            <v>Assoalho em régua de madeira de lei macho e fêmea 15 x 2cm - Comercial</v>
          </cell>
          <cell r="C1516" t="str">
            <v>m2</v>
          </cell>
          <cell r="D1516">
            <v>108.06</v>
          </cell>
        </row>
        <row r="1517">
          <cell r="A1517">
            <v>12512</v>
          </cell>
          <cell r="B1517" t="str">
            <v>Deck em madeira - régua de pau d' arco 10 x 2 cm, cantos abaulados</v>
          </cell>
          <cell r="C1517" t="str">
            <v>m</v>
          </cell>
          <cell r="D1517">
            <v>41.58</v>
          </cell>
        </row>
        <row r="1518">
          <cell r="A1518">
            <v>11789</v>
          </cell>
          <cell r="B1518" t="str">
            <v>Piso de madeira, flutuante, c/amortecedores de impacto ( 75x50x10mm), réguas  de madeira aparelh.(50x25mm), chapas OSB 14mm, assoalho de madeira de lei grá pia, 4 demarcações(handball,volei,futsal e basquete), inclusive frete, alimen ,transp,hospedagem</v>
          </cell>
          <cell r="C1518" t="str">
            <v>m2</v>
          </cell>
          <cell r="D1518">
            <v>432.78</v>
          </cell>
        </row>
        <row r="1519">
          <cell r="A1519">
            <v>1766</v>
          </cell>
          <cell r="B1519" t="str">
            <v>Piso fórmica tipo régua e=3 mm, 20 x 308cm  (formipiso ou similar)</v>
          </cell>
          <cell r="C1519" t="str">
            <v>m2</v>
          </cell>
          <cell r="D1519">
            <v>147.46</v>
          </cell>
          <cell r="E1519" t="str">
            <v>#</v>
          </cell>
        </row>
        <row r="1520">
          <cell r="A1520">
            <v>9728</v>
          </cell>
          <cell r="B1520" t="str">
            <v>Piso laminado de madeira, régua: 09x190x1200mm, uso comercial, trafego intens o, Pátina Bege, marca Durafloor Premium ou similar, inclusive instalação</v>
          </cell>
          <cell r="C1520" t="str">
            <v>m2</v>
          </cell>
          <cell r="D1520">
            <v>164.22</v>
          </cell>
          <cell r="E1520" t="str">
            <v>#</v>
          </cell>
        </row>
        <row r="1521">
          <cell r="A1521">
            <v>12913</v>
          </cell>
          <cell r="B1521" t="str">
            <v>Rodapé Arredondado com raio inferior maior 300x120x9mm linha kerafloor Gail r ef.4706 ou simila</v>
          </cell>
          <cell r="C1521" t="str">
            <v>m</v>
          </cell>
          <cell r="D1521">
            <v>47.19</v>
          </cell>
        </row>
        <row r="1522">
          <cell r="A1522">
            <v>9873</v>
          </cell>
          <cell r="B1522" t="str">
            <v>Rodapé em placa extrudada, Gail ou similar, dim. 240x100x9mm</v>
          </cell>
          <cell r="C1522" t="str">
            <v>m</v>
          </cell>
          <cell r="D1522">
            <v>30.96</v>
          </cell>
        </row>
        <row r="1523">
          <cell r="A1523">
            <v>11765</v>
          </cell>
          <cell r="B1523" t="str">
            <v>Rodapé em placa extrudada, linha Industrial_Gressit, Gail, dim. 300x120x9mm,  ref.: 4706_1000 ou similar</v>
          </cell>
          <cell r="C1523" t="str">
            <v>m</v>
          </cell>
          <cell r="D1523">
            <v>41.26</v>
          </cell>
          <cell r="E1523" t="str">
            <v>#</v>
          </cell>
        </row>
        <row r="1524">
          <cell r="A1524">
            <v>4468</v>
          </cell>
          <cell r="B1524" t="str">
            <v>Rodapé madeira Pau D'arco 3cm com acabamento aboleado</v>
          </cell>
          <cell r="C1524" t="str">
            <v>m</v>
          </cell>
          <cell r="D1524">
            <v>10.49</v>
          </cell>
          <cell r="E1524" t="str">
            <v>#</v>
          </cell>
        </row>
        <row r="1525">
          <cell r="A1525">
            <v>4470</v>
          </cell>
          <cell r="B1525" t="str">
            <v>Rodapé madeira,  5 x 1,5cm</v>
          </cell>
          <cell r="C1525" t="str">
            <v>m</v>
          </cell>
          <cell r="D1525">
            <v>10.49</v>
          </cell>
        </row>
        <row r="1526">
          <cell r="A1526">
            <v>1986</v>
          </cell>
          <cell r="B1526" t="str">
            <v>Rodapé madeira,  7 x 1,5cm</v>
          </cell>
          <cell r="C1526" t="str">
            <v>m</v>
          </cell>
          <cell r="D1526">
            <v>12.46</v>
          </cell>
        </row>
        <row r="1527">
          <cell r="B1527" t="str">
            <v>Rodapé madeira, 10 x 1,5cm</v>
          </cell>
        </row>
        <row r="1528">
          <cell r="A1528">
            <v>1987</v>
          </cell>
          <cell r="C1528" t="str">
            <v>m</v>
          </cell>
          <cell r="D1528">
            <v>11.34</v>
          </cell>
        </row>
        <row r="1529">
          <cell r="A1529">
            <v>9729</v>
          </cell>
          <cell r="B1529" t="str">
            <v>Rodape para piso laminado tipo Durafloor, Pátina Bege, dim.18x80x2100mm, incl usive instalação</v>
          </cell>
          <cell r="C1529" t="str">
            <v>m</v>
          </cell>
          <cell r="D1529">
            <v>10.97</v>
          </cell>
        </row>
        <row r="1530">
          <cell r="A1530">
            <v>9888</v>
          </cell>
          <cell r="B1530" t="str">
            <v>Soleira em placa extrudada, Gail ou similar</v>
          </cell>
          <cell r="C1530" t="str">
            <v>m</v>
          </cell>
          <cell r="D1530">
            <v>30.96</v>
          </cell>
          <cell r="E1530"/>
        </row>
        <row r="1531">
          <cell r="A1531">
            <v>2032</v>
          </cell>
          <cell r="B1531" t="str">
            <v>Soleira madeira 15 x 2cm</v>
          </cell>
          <cell r="C1531" t="str">
            <v>m</v>
          </cell>
          <cell r="D1531">
            <v>16.23</v>
          </cell>
        </row>
        <row r="1532">
          <cell r="A1532">
            <v>2033</v>
          </cell>
          <cell r="B1532" t="str">
            <v>Soleira madeira 18 x 2cm</v>
          </cell>
          <cell r="C1532" t="str">
            <v>m</v>
          </cell>
          <cell r="D1532">
            <v>20.46</v>
          </cell>
          <cell r="E1532"/>
        </row>
        <row r="1533">
          <cell r="A1533">
            <v>8640</v>
          </cell>
          <cell r="B1533" t="str">
            <v>Tabuado em régua de madeira de lei de 1ª  ( Pau D' Arco) 20 x 3cm - Extra</v>
          </cell>
          <cell r="C1533" t="str">
            <v>m2</v>
          </cell>
          <cell r="D1533">
            <v>337.01</v>
          </cell>
          <cell r="E1533"/>
        </row>
        <row r="1534">
          <cell r="A1534">
            <v>2832</v>
          </cell>
          <cell r="B1534" t="str">
            <v>Areia asfalto usinado à quente (a.a.u.q.), fornecido pela emurb</v>
          </cell>
          <cell r="C1534" t="str">
            <v>t</v>
          </cell>
          <cell r="D1534">
            <v>435.6</v>
          </cell>
        </row>
        <row r="1535">
          <cell r="A1535">
            <v>2831</v>
          </cell>
          <cell r="B1535" t="str">
            <v>Areia-asfalto usinado à quente (a.a.u.q.), fornecido e aplicado pela Emurb, s em transporte</v>
          </cell>
          <cell r="C1535" t="str">
            <v>t</v>
          </cell>
          <cell r="D1535">
            <v>465.78</v>
          </cell>
          <cell r="E1535"/>
        </row>
        <row r="1536">
          <cell r="A1536">
            <v>227</v>
          </cell>
          <cell r="B1536" t="str">
            <v>Asfalto diluído de petróleo - adp -  cm-30 (densidade = 0,85 Kg/l)</v>
          </cell>
          <cell r="C1536" t="str">
            <v>t</v>
          </cell>
          <cell r="D1536">
            <v>7160</v>
          </cell>
        </row>
        <row r="1537">
          <cell r="A1537">
            <v>2932</v>
          </cell>
          <cell r="B1537" t="str">
            <v>Cola asfáltica à quente</v>
          </cell>
          <cell r="C1537" t="str">
            <v>kg</v>
          </cell>
          <cell r="D1537">
            <v>16.78</v>
          </cell>
          <cell r="E1537"/>
        </row>
        <row r="1538">
          <cell r="A1538">
            <v>633</v>
          </cell>
          <cell r="B1538" t="str">
            <v>Concreto asfáltico de petróleo, fornecido e aplicado pela Emurb, sem transpor te, inclusive cap</v>
          </cell>
          <cell r="C1538" t="str">
            <v>t</v>
          </cell>
          <cell r="D1538">
            <v>402.83</v>
          </cell>
          <cell r="E1538"/>
        </row>
        <row r="1539">
          <cell r="A1539">
            <v>13717</v>
          </cell>
          <cell r="B1539" t="str">
            <v>Emulsão asfáltica rl-1c</v>
          </cell>
          <cell r="C1539" t="str">
            <v>t</v>
          </cell>
          <cell r="D1539">
            <v>3370</v>
          </cell>
          <cell r="E1539" t="str">
            <v>#</v>
          </cell>
        </row>
        <row r="1540">
          <cell r="A1540">
            <v>895</v>
          </cell>
          <cell r="B1540" t="str">
            <v>Emulsão asfáltica rr-1c</v>
          </cell>
          <cell r="C1540" t="str">
            <v>t</v>
          </cell>
          <cell r="D1540">
            <v>2315.39</v>
          </cell>
        </row>
        <row r="1541">
          <cell r="A1541">
            <v>957</v>
          </cell>
          <cell r="B1541" t="str">
            <v>Filler para concreto asfáltico</v>
          </cell>
          <cell r="C1541" t="str">
            <v>kg</v>
          </cell>
          <cell r="D1541">
            <v>0.16</v>
          </cell>
        </row>
        <row r="1542">
          <cell r="A1542">
            <v>11856</v>
          </cell>
          <cell r="B1542" t="str">
            <v>Fornecimento de concreto asfáltico de petróleo, sem transporte</v>
          </cell>
          <cell r="C1542" t="str">
            <v>t</v>
          </cell>
          <cell r="D1542">
            <v>377.07</v>
          </cell>
          <cell r="E1542" t="str">
            <v>#</v>
          </cell>
        </row>
        <row r="1543">
          <cell r="A1543">
            <v>9785</v>
          </cell>
          <cell r="B1543" t="str">
            <v>Acessórios p/ Câmaras Frigoríficas - Sistema vedante 3,40x3,50x0,70m</v>
          </cell>
          <cell r="C1543" t="str">
            <v>un</v>
          </cell>
          <cell r="D1543">
            <v>5153.6499999999996</v>
          </cell>
          <cell r="E1543" t="str">
            <v>#</v>
          </cell>
        </row>
        <row r="1544">
          <cell r="A1544">
            <v>7231</v>
          </cell>
          <cell r="B1544" t="str">
            <v>Adesivo Armaflex 520 lata com 900ml</v>
          </cell>
          <cell r="C1544" t="str">
            <v>lt</v>
          </cell>
          <cell r="D1544">
            <v>55.29</v>
          </cell>
          <cell r="E1544" t="str">
            <v>#</v>
          </cell>
        </row>
        <row r="1545">
          <cell r="A1545">
            <v>9064</v>
          </cell>
          <cell r="B1545" t="str">
            <v>Amortecedor de vibração Vibramatt</v>
          </cell>
          <cell r="C1545" t="str">
            <v>un</v>
          </cell>
          <cell r="D1545">
            <v>21.4</v>
          </cell>
          <cell r="E1545"/>
        </row>
        <row r="1546">
          <cell r="A1546">
            <v>7198</v>
          </cell>
          <cell r="B1546" t="str">
            <v>Calço de neoprene 100x100x25mm</v>
          </cell>
          <cell r="C1546" t="str">
            <v>un</v>
          </cell>
          <cell r="D1546">
            <v>39.85</v>
          </cell>
          <cell r="E1546" t="str">
            <v>#</v>
          </cell>
        </row>
        <row r="1547">
          <cell r="A1547">
            <v>10449</v>
          </cell>
          <cell r="B1547" t="str">
            <v>Calço plástico para telha modulada, inclusive parafuso de fixação</v>
          </cell>
          <cell r="C1547" t="str">
            <v>un</v>
          </cell>
          <cell r="D1547">
            <v>2.77</v>
          </cell>
          <cell r="E1547" t="str">
            <v>#</v>
          </cell>
        </row>
        <row r="1548">
          <cell r="A1548">
            <v>11461</v>
          </cell>
          <cell r="B1548" t="str">
            <v>Desentupidor de vaso sanitário</v>
          </cell>
          <cell r="C1548" t="str">
            <v>un</v>
          </cell>
          <cell r="D1548">
            <v>15.29</v>
          </cell>
        </row>
        <row r="1549">
          <cell r="A1549">
            <v>13569</v>
          </cell>
          <cell r="B1549" t="str">
            <v>Estrado ( tapete ) de borracha isolante 15 kv - dimensões 1.000x1.000x25mm</v>
          </cell>
          <cell r="C1549" t="str">
            <v>un</v>
          </cell>
          <cell r="D1549">
            <v>369.72</v>
          </cell>
        </row>
        <row r="1550">
          <cell r="A1550">
            <v>7230</v>
          </cell>
          <cell r="B1550" t="str">
            <v>Fita de acabamento Arma-Check Silver ach</v>
          </cell>
          <cell r="C1550" t="str">
            <v>rolo</v>
          </cell>
          <cell r="D1550">
            <v>4.01</v>
          </cell>
        </row>
        <row r="1551">
          <cell r="A1551">
            <v>1756</v>
          </cell>
          <cell r="B1551" t="str">
            <v>Fornecimento e Instalação de Piso de borracha 500 x 500 x 3mm, cor Preta, (Pl urigoma, Daud ou similar)</v>
          </cell>
          <cell r="C1551" t="str">
            <v>m2</v>
          </cell>
          <cell r="D1551">
            <v>90.02</v>
          </cell>
        </row>
        <row r="1552">
          <cell r="A1552">
            <v>4746</v>
          </cell>
          <cell r="B1552" t="str">
            <v>Junta de dilatação elástica (PVC) p/ concreto Fugenband ou similar O-120/3 pr essão até 2 mca</v>
          </cell>
          <cell r="C1552" t="str">
            <v>m</v>
          </cell>
          <cell r="D1552">
            <v>59.04</v>
          </cell>
        </row>
        <row r="1553">
          <cell r="A1553">
            <v>11265</v>
          </cell>
          <cell r="B1553" t="str">
            <v>Martelo de borracha com cabo</v>
          </cell>
          <cell r="C1553" t="str">
            <v>un</v>
          </cell>
          <cell r="D1553">
            <v>19.8</v>
          </cell>
        </row>
        <row r="1554">
          <cell r="A1554">
            <v>7174</v>
          </cell>
          <cell r="B1554" t="str">
            <v>Piso de borracha reciclada, granulada, tipo"S", da marca HAIAH ou similar</v>
          </cell>
          <cell r="C1554" t="str">
            <v>m2</v>
          </cell>
          <cell r="D1554">
            <v>181.41</v>
          </cell>
          <cell r="E1554" t="str">
            <v>#</v>
          </cell>
        </row>
        <row r="1555">
          <cell r="A1555">
            <v>2864</v>
          </cell>
          <cell r="B1555" t="str">
            <v>Piso flexível de poliuretano sobre camada de borracha granulada, sem juntas,  esp=7mm, marca LISONDA ref. Lisonit ou similar</v>
          </cell>
          <cell r="C1555" t="str">
            <v>m2</v>
          </cell>
          <cell r="D1555">
            <v>140.09</v>
          </cell>
          <cell r="E1555" t="str">
            <v>#</v>
          </cell>
        </row>
        <row r="1556">
          <cell r="A1556">
            <v>10114</v>
          </cell>
          <cell r="B1556" t="str">
            <v>Piso tátil direcional e/ou alerta, de borracha, dim 25x 25cm  preto - aplicad o</v>
          </cell>
          <cell r="C1556" t="str">
            <v>m2</v>
          </cell>
          <cell r="D1556">
            <v>146.66999999999999</v>
          </cell>
        </row>
        <row r="1557">
          <cell r="A1557">
            <v>6893</v>
          </cell>
          <cell r="B1557" t="str">
            <v>Piso tátil direcional e/ou alerta, de borracha, dim 25x 25cm colorido - aplic ado</v>
          </cell>
          <cell r="C1557" t="str">
            <v>m2</v>
          </cell>
          <cell r="D1557">
            <v>381.25</v>
          </cell>
        </row>
        <row r="1558">
          <cell r="A1558">
            <v>13714</v>
          </cell>
          <cell r="B1558" t="str">
            <v>Tapete sanitizante 38 x 58</v>
          </cell>
          <cell r="C1558" t="str">
            <v>un</v>
          </cell>
          <cell r="D1558">
            <v>72.900000000000006</v>
          </cell>
        </row>
        <row r="1559">
          <cell r="A1559">
            <v>13713</v>
          </cell>
          <cell r="B1559" t="str">
            <v>Tapete sanitizante 70 x 100</v>
          </cell>
          <cell r="C1559" t="str">
            <v>un</v>
          </cell>
          <cell r="D1559">
            <v>167.03</v>
          </cell>
        </row>
        <row r="1560">
          <cell r="A1560">
            <v>7225</v>
          </cell>
          <cell r="B1560" t="str">
            <v>Tubo de borracha elastomérica Armaflex M-28  ø3/4"</v>
          </cell>
          <cell r="C1560" t="str">
            <v>m</v>
          </cell>
          <cell r="D1560">
            <v>67.66</v>
          </cell>
        </row>
        <row r="1561">
          <cell r="A1561">
            <v>7226</v>
          </cell>
          <cell r="B1561" t="str">
            <v>Tubo de borracha elastomérica Armaflex M-35  ø1"</v>
          </cell>
          <cell r="C1561" t="str">
            <v>m</v>
          </cell>
          <cell r="D1561">
            <v>70.459999999999994</v>
          </cell>
        </row>
        <row r="1562">
          <cell r="A1562">
            <v>7227</v>
          </cell>
          <cell r="B1562" t="str">
            <v>Tubo de borracha elastomérica Armaflex M-42  ø1.1/4"</v>
          </cell>
          <cell r="C1562" t="str">
            <v>m</v>
          </cell>
          <cell r="D1562">
            <v>20.23</v>
          </cell>
        </row>
        <row r="1563">
          <cell r="A1563">
            <v>7228</v>
          </cell>
          <cell r="B1563" t="str">
            <v>Tubo de borracha elastomérica Armaflex M-48  ø1.1/2"</v>
          </cell>
          <cell r="C1563" t="str">
            <v>m</v>
          </cell>
          <cell r="D1563">
            <v>21.74</v>
          </cell>
        </row>
        <row r="1564">
          <cell r="A1564">
            <v>7229</v>
          </cell>
          <cell r="B1564" t="str">
            <v>Tubo de borracha elastomérica Armaflex M-60  ø2"</v>
          </cell>
          <cell r="C1564" t="str">
            <v>m</v>
          </cell>
          <cell r="D1564">
            <v>26.51</v>
          </cell>
        </row>
        <row r="1565">
          <cell r="A1565">
            <v>9474</v>
          </cell>
          <cell r="B1565" t="str">
            <v>Vedação de borracha para calha pluvial beiral d=170mm, Amanco ou similar</v>
          </cell>
          <cell r="C1565" t="str">
            <v>un</v>
          </cell>
          <cell r="D1565">
            <v>2.85</v>
          </cell>
        </row>
        <row r="1566">
          <cell r="A1566">
            <v>5002</v>
          </cell>
          <cell r="B1566" t="str">
            <v>Vedação de borracha, para calha de 125mm, linha Aquapluv beiral ou similar</v>
          </cell>
          <cell r="C1566" t="str">
            <v>un</v>
          </cell>
          <cell r="D1566">
            <v>1.39</v>
          </cell>
        </row>
        <row r="1567">
          <cell r="A1567">
            <v>239</v>
          </cell>
          <cell r="B1567" t="str">
            <v>Balanço 3 lugares em aço industrial ou madeira, Sergipark ou similar</v>
          </cell>
          <cell r="C1567" t="str">
            <v>un</v>
          </cell>
          <cell r="D1567">
            <v>2250</v>
          </cell>
        </row>
        <row r="1568">
          <cell r="A1568">
            <v>12943</v>
          </cell>
          <cell r="B1568" t="str">
            <v>Balanço temático em concr.armado, c/ 2 pçs c/ 0,20m de larg por 2,30m de alt, e=0,15m, detalhe pirulito Ø 0,80m bxo relevo; acab.1 dem. massa acrílica, 2 d em. pint acrílica p/ piso, balanço c/3 cadeiras em metal dim. 0,4x0,4m, da Re levo ou similar.</v>
          </cell>
          <cell r="C1568" t="str">
            <v>un</v>
          </cell>
          <cell r="D1568">
            <v>3750</v>
          </cell>
        </row>
        <row r="1569">
          <cell r="A1569">
            <v>253</v>
          </cell>
          <cell r="B1569" t="str">
            <v>Banco com pé em ferro fundido e 10 réguas de madeira c/ 1,50m, com encosto</v>
          </cell>
          <cell r="C1569" t="str">
            <v>un</v>
          </cell>
          <cell r="D1569">
            <v>750</v>
          </cell>
        </row>
        <row r="1570">
          <cell r="A1570">
            <v>9460</v>
          </cell>
          <cell r="B1570" t="str">
            <v>Barra fixa em tubo de ferro galv. ø=2", conjunto com 03 unidades, Sergipark o u similar</v>
          </cell>
          <cell r="C1570" t="str">
            <v>un</v>
          </cell>
          <cell r="D1570">
            <v>1560</v>
          </cell>
        </row>
        <row r="1571">
          <cell r="A1571">
            <v>9461</v>
          </cell>
          <cell r="B1571" t="str">
            <v>Barras paralelas em tubo de ferro galv. ø=1 1/2", Sergipark ou similar</v>
          </cell>
          <cell r="C1571" t="str">
            <v>un</v>
          </cell>
          <cell r="D1571">
            <v>730</v>
          </cell>
        </row>
        <row r="1572">
          <cell r="A1572">
            <v>9651</v>
          </cell>
          <cell r="B1572" t="str">
            <v>Brinquedo - Balanço Duplo, modelo M-10/2, da Lúdico Brinquedos Inteligentes o u similar</v>
          </cell>
          <cell r="C1572" t="str">
            <v>un</v>
          </cell>
          <cell r="D1572">
            <v>1530</v>
          </cell>
        </row>
        <row r="1573">
          <cell r="A1573">
            <v>11959</v>
          </cell>
          <cell r="B1573" t="str">
            <v>Brinquedo - Balanço Hexagonal, modelo M-120, da Lúdico Brinquedos Inteligente s ou similar</v>
          </cell>
          <cell r="C1573" t="str">
            <v>un</v>
          </cell>
          <cell r="D1573">
            <v>3960</v>
          </cell>
        </row>
        <row r="1574">
          <cell r="A1574">
            <v>9657</v>
          </cell>
          <cell r="B1574" t="str">
            <v>Brinquedo - Caramujo, modelo Z-12, da Lúdico Brinquedos Inteligentes ou simil ar</v>
          </cell>
          <cell r="C1574" t="str">
            <v>un</v>
          </cell>
          <cell r="D1574">
            <v>1080</v>
          </cell>
        </row>
        <row r="1575">
          <cell r="A1575">
            <v>9654</v>
          </cell>
          <cell r="B1575" t="str">
            <v>Brinquedo - Cavalinho, modelo Z-09, da Lúdico Brinquedos Inteligentes ou simi lar</v>
          </cell>
          <cell r="C1575" t="str">
            <v>un</v>
          </cell>
          <cell r="D1575">
            <v>1080</v>
          </cell>
        </row>
        <row r="1576">
          <cell r="A1576">
            <v>9653</v>
          </cell>
          <cell r="B1576" t="str">
            <v>Brinquedo - Elefante, modelo Z-10, da Lúdico Brinquedos Inteligentes ou simil ar</v>
          </cell>
          <cell r="C1576" t="str">
            <v>un</v>
          </cell>
          <cell r="D1576">
            <v>1080</v>
          </cell>
        </row>
        <row r="1577">
          <cell r="A1577">
            <v>9656</v>
          </cell>
          <cell r="C1577" t="str">
            <v>un</v>
          </cell>
          <cell r="D1577">
            <v>1890</v>
          </cell>
        </row>
        <row r="1578">
          <cell r="B1578" t="str">
            <v>Brinquedo - Escada árvore, modelo M-07, da Lúdico Brinquedos Inteligentes ou  similar</v>
          </cell>
        </row>
        <row r="1579">
          <cell r="A1579">
            <v>11958</v>
          </cell>
          <cell r="B1579" t="str">
            <v>Brinquedo - Escada Horizontal com Teia, modelo M-104, da Lúdico Brinquedos In teligentes ou similar</v>
          </cell>
          <cell r="C1579" t="str">
            <v>un</v>
          </cell>
          <cell r="D1579">
            <v>3150</v>
          </cell>
        </row>
        <row r="1580">
          <cell r="A1580">
            <v>9652</v>
          </cell>
          <cell r="B1580" t="str">
            <v>Brinquedo - Gangorra Dupla, modelo M-24, da Lúdico Brinquedos Inteligentes ou similar</v>
          </cell>
          <cell r="C1580" t="str">
            <v>un</v>
          </cell>
          <cell r="D1580">
            <v>1380</v>
          </cell>
        </row>
        <row r="1581">
          <cell r="A1581">
            <v>9655</v>
          </cell>
          <cell r="B1581" t="str">
            <v>Brinquedo - Jacaré pequeno, modelo Z-07, da Lúdico Brinquedos Inteligentes ou similar</v>
          </cell>
          <cell r="C1581" t="str">
            <v>un</v>
          </cell>
          <cell r="D1581">
            <v>1370</v>
          </cell>
        </row>
        <row r="1582">
          <cell r="A1582">
            <v>9650</v>
          </cell>
          <cell r="B1582" t="str">
            <v>Brinquedo - Jipão, modelo M-23, da Lúdico Brinquedos Inteligentes ou similar</v>
          </cell>
          <cell r="C1582" t="str">
            <v>un</v>
          </cell>
          <cell r="D1582">
            <v>3600</v>
          </cell>
        </row>
        <row r="1583">
          <cell r="A1583">
            <v>9647</v>
          </cell>
          <cell r="B1583" t="str">
            <v>Brinquedo - Kamoo, modelo BRA-01, da Lúdico Brinquedos Inteligentes ou simila r</v>
          </cell>
          <cell r="C1583" t="str">
            <v>un</v>
          </cell>
          <cell r="D1583">
            <v>115000</v>
          </cell>
        </row>
        <row r="1584">
          <cell r="A1584">
            <v>9645</v>
          </cell>
          <cell r="B1584" t="str">
            <v>Brinquedo - Londrina, modelo BRA-03, da Lúdico Brinquedos Inteligentes ou sim ilar</v>
          </cell>
          <cell r="C1584" t="str">
            <v>un</v>
          </cell>
          <cell r="D1584">
            <v>31500</v>
          </cell>
        </row>
        <row r="1585">
          <cell r="A1585">
            <v>11960</v>
          </cell>
          <cell r="B1585" t="str">
            <v>Brinquedo - Play Aventura, modelo M-205, da Lúdico Brinquedos Inteligentes ou similar</v>
          </cell>
          <cell r="C1585" t="str">
            <v>un</v>
          </cell>
          <cell r="D1585">
            <v>11880</v>
          </cell>
        </row>
        <row r="1586">
          <cell r="A1586">
            <v>9649</v>
          </cell>
          <cell r="B1586" t="str">
            <v>Brinquedo - Rebocador, modelo AV-01, da Lúdico Brinquedos Inteligentes ou sim ilar</v>
          </cell>
          <cell r="C1586" t="str">
            <v>un</v>
          </cell>
          <cell r="D1586">
            <v>12530</v>
          </cell>
        </row>
        <row r="1587">
          <cell r="A1587">
            <v>9646</v>
          </cell>
          <cell r="B1587" t="str">
            <v>Brinquedo - São Paulo, modelo BRA-20, da Lúdico Brinquedos Inteligentes ou si milar</v>
          </cell>
          <cell r="C1587" t="str">
            <v>un</v>
          </cell>
          <cell r="D1587">
            <v>19800</v>
          </cell>
        </row>
        <row r="1588">
          <cell r="A1588">
            <v>9658</v>
          </cell>
          <cell r="B1588" t="str">
            <v>Brinquedo - Vaquinha, modelo Z-14, da Lúdico Brinquedos Inteligentes ou simil ar</v>
          </cell>
          <cell r="C1588" t="str">
            <v>un</v>
          </cell>
          <cell r="D1588">
            <v>1080</v>
          </cell>
        </row>
        <row r="1589">
          <cell r="A1589">
            <v>9648</v>
          </cell>
          <cell r="B1589" t="str">
            <v>Brinquedo - Veleiro, modelo AV-02, da Lúdico Brinquedos Inteligentes ou simil ar</v>
          </cell>
          <cell r="C1589" t="str">
            <v>un</v>
          </cell>
          <cell r="D1589">
            <v>16250</v>
          </cell>
        </row>
        <row r="1590">
          <cell r="A1590">
            <v>9455</v>
          </cell>
          <cell r="B1590" t="str">
            <v>Brinquedo gira-gira (carrossel ø=1,70m), em tubo de ferro galvanizado de 1 1/ 2"e assento em chapa galvanizada e=1/4", sergipark ou similar</v>
          </cell>
          <cell r="C1590" t="str">
            <v>un</v>
          </cell>
          <cell r="D1590">
            <v>2930</v>
          </cell>
        </row>
        <row r="1591">
          <cell r="A1591">
            <v>541</v>
          </cell>
          <cell r="B1591" t="str">
            <v>Carrocel baby para 4 lugares d=1,40m em aço industrial, Sergipark ou similar</v>
          </cell>
          <cell r="C1591" t="str">
            <v>un</v>
          </cell>
          <cell r="D1591">
            <v>1980</v>
          </cell>
        </row>
        <row r="1592">
          <cell r="A1592">
            <v>542</v>
          </cell>
          <cell r="B1592" t="str">
            <v>Carrocel baby para 6 lugares d=1,40m em aço industrial, Sergipark ou similar</v>
          </cell>
          <cell r="C1592" t="str">
            <v>un</v>
          </cell>
          <cell r="D1592">
            <v>2190</v>
          </cell>
        </row>
        <row r="1593">
          <cell r="A1593">
            <v>6705</v>
          </cell>
          <cell r="B1593" t="str">
            <v>Carrocel universal, diam=1,40m, em aço galvanizado., Sergipark ou similar</v>
          </cell>
          <cell r="C1593" t="str">
            <v>un</v>
          </cell>
          <cell r="D1593">
            <v>2410</v>
          </cell>
        </row>
        <row r="1594">
          <cell r="A1594">
            <v>6706</v>
          </cell>
          <cell r="B1594" t="str">
            <v>Carrocel universal, diam=1,60m, em aço galvanizado, Sergipark ou similar</v>
          </cell>
          <cell r="C1594" t="str">
            <v>un</v>
          </cell>
          <cell r="D1594">
            <v>2930</v>
          </cell>
        </row>
        <row r="1595">
          <cell r="A1595">
            <v>9659</v>
          </cell>
          <cell r="B1595" t="str">
            <v>Castelinho Lúdico com 4 escorregadeiras de 2,50m(tábua de angelim), 2 escalad as 2x1m(tabua angelim e eucalipto), 2 pontes pêncil, 2 escadas de eucalipto v ertical, 1 escada de eucalipto e tabua angelim, 2 escaladas de eucalipto, 2 d ecks em pau d'arco</v>
          </cell>
          <cell r="C1595" t="str">
            <v>un</v>
          </cell>
          <cell r="D1595">
            <v>29324.9</v>
          </cell>
        </row>
        <row r="1596">
          <cell r="A1596">
            <v>11954</v>
          </cell>
          <cell r="B1596" t="str">
            <v>Equipamento de ginástica - abdominal duplo</v>
          </cell>
          <cell r="C1596" t="str">
            <v>un</v>
          </cell>
          <cell r="D1596">
            <v>3884</v>
          </cell>
        </row>
        <row r="1597">
          <cell r="A1597">
            <v>9437</v>
          </cell>
          <cell r="B1597" t="str">
            <v>Equipamento de ginástica - alongador com 03 alturas</v>
          </cell>
          <cell r="C1597" t="str">
            <v>un</v>
          </cell>
          <cell r="D1597">
            <v>1584</v>
          </cell>
        </row>
        <row r="1598">
          <cell r="A1598">
            <v>9438</v>
          </cell>
          <cell r="B1598" t="str">
            <v>Equipamento de ginástica - cavalgada simples</v>
          </cell>
          <cell r="C1598" t="str">
            <v>un</v>
          </cell>
          <cell r="D1598">
            <v>2565</v>
          </cell>
        </row>
        <row r="1599">
          <cell r="A1599">
            <v>9439</v>
          </cell>
          <cell r="B1599" t="str">
            <v>Equipamento de ginástica - elíptico</v>
          </cell>
          <cell r="C1599" t="str">
            <v>un</v>
          </cell>
          <cell r="D1599">
            <v>2736</v>
          </cell>
        </row>
        <row r="1600">
          <cell r="A1600">
            <v>11967</v>
          </cell>
          <cell r="B1600" t="str">
            <v>Equipamento de ginástica - extensão lombar</v>
          </cell>
          <cell r="C1600" t="str">
            <v>un</v>
          </cell>
          <cell r="D1600">
            <v>2280</v>
          </cell>
        </row>
        <row r="1601">
          <cell r="A1601">
            <v>11968</v>
          </cell>
          <cell r="B1601" t="str">
            <v>Equipamento de ginástica - jogo de barras</v>
          </cell>
          <cell r="C1601" t="str">
            <v>un</v>
          </cell>
          <cell r="D1601">
            <v>3523</v>
          </cell>
        </row>
        <row r="1602">
          <cell r="A1602">
            <v>9441</v>
          </cell>
          <cell r="B1602" t="str">
            <v>Equipamento de ginástica - leg press duplo</v>
          </cell>
          <cell r="C1602" t="str">
            <v>un</v>
          </cell>
          <cell r="D1602">
            <v>2833</v>
          </cell>
        </row>
        <row r="1603">
          <cell r="A1603">
            <v>11955</v>
          </cell>
          <cell r="B1603" t="str">
            <v>Equipamento de ginástica - paralela dupla</v>
          </cell>
          <cell r="C1603" t="str">
            <v>un</v>
          </cell>
          <cell r="D1603">
            <v>3288</v>
          </cell>
        </row>
        <row r="1604">
          <cell r="A1604">
            <v>13283</v>
          </cell>
          <cell r="B1604" t="str">
            <v>Equipamento de ginástica - rotação diagonal duplo</v>
          </cell>
          <cell r="C1604" t="str">
            <v>un</v>
          </cell>
          <cell r="D1604">
            <v>2347</v>
          </cell>
        </row>
        <row r="1605">
          <cell r="A1605">
            <v>11953</v>
          </cell>
          <cell r="B1605" t="str">
            <v>Equipamento de ginástica - rotação vertical duplo</v>
          </cell>
          <cell r="C1605" t="str">
            <v>un</v>
          </cell>
          <cell r="D1605">
            <v>1876</v>
          </cell>
        </row>
        <row r="1606">
          <cell r="A1606">
            <v>9442</v>
          </cell>
          <cell r="B1606" t="str">
            <v>Equipamento de ginástica - simulador de caminhada duplo</v>
          </cell>
          <cell r="C1606" t="str">
            <v>un</v>
          </cell>
          <cell r="D1606">
            <v>4128</v>
          </cell>
          <cell r="E1606"/>
        </row>
        <row r="1607">
          <cell r="A1607">
            <v>12249</v>
          </cell>
          <cell r="B1607" t="str">
            <v>Equipamento de ginástica - simulador de caminhada simples</v>
          </cell>
          <cell r="C1607" t="str">
            <v>un</v>
          </cell>
          <cell r="D1607">
            <v>2380</v>
          </cell>
          <cell r="E1607"/>
        </row>
        <row r="1608">
          <cell r="A1608">
            <v>12250</v>
          </cell>
          <cell r="B1608" t="str">
            <v>Equipamento de ginástica - surf com pressão de pernas</v>
          </cell>
          <cell r="C1608" t="str">
            <v>un</v>
          </cell>
          <cell r="D1608">
            <v>2733</v>
          </cell>
          <cell r="E1608"/>
        </row>
        <row r="1609">
          <cell r="A1609">
            <v>13282</v>
          </cell>
          <cell r="B1609" t="str">
            <v>Equipamento de ginástica - surf duplo</v>
          </cell>
          <cell r="C1609" t="str">
            <v>un</v>
          </cell>
          <cell r="D1609">
            <v>1884.16</v>
          </cell>
          <cell r="E1609"/>
        </row>
        <row r="1610">
          <cell r="A1610">
            <v>9440</v>
          </cell>
          <cell r="B1610" t="str">
            <v>Equipamento de ginástica - volante diagonal duplo</v>
          </cell>
          <cell r="C1610" t="str">
            <v>un</v>
          </cell>
          <cell r="D1610">
            <v>1155</v>
          </cell>
          <cell r="E1610"/>
        </row>
        <row r="1611">
          <cell r="A1611">
            <v>7474</v>
          </cell>
          <cell r="B1611" t="str">
            <v>Escada horizontal em aço galvanizado ø=2", dim: 0,82x3,98x1,80m, inclusive ap licação de zarcão e pintada com esmalte sintético, Sergipark ou similar</v>
          </cell>
          <cell r="C1611" t="str">
            <v>un</v>
          </cell>
          <cell r="D1611">
            <v>2440</v>
          </cell>
          <cell r="E1611"/>
        </row>
        <row r="1612">
          <cell r="A1612">
            <v>9459</v>
          </cell>
          <cell r="B1612" t="str">
            <v>Escada horizontal em tubo de ferro galv. ø=2", dim. 0,80 x 2,00 x 2,00m, Serg ipark ou similar</v>
          </cell>
          <cell r="C1612" t="str">
            <v>un</v>
          </cell>
          <cell r="D1612">
            <v>1750</v>
          </cell>
          <cell r="E1612"/>
        </row>
        <row r="1613">
          <cell r="A1613">
            <v>12936</v>
          </cell>
          <cell r="B1613" t="str">
            <v>Escorrega temático, em concreto armado, inclusive a escada. Dimensões: comp.  2,80m, larg. 1,00m, alt. 1,60m, e=0,15m. Pintura: 1 demão massa acril. 02 dem ãos de tinta acril. p/ piso.Fabric. Da Relevo ou similar</v>
          </cell>
          <cell r="C1613" t="str">
            <v>un</v>
          </cell>
          <cell r="D1613">
            <v>3750</v>
          </cell>
          <cell r="E1613"/>
        </row>
        <row r="1614">
          <cell r="A1614">
            <v>905</v>
          </cell>
          <cell r="B1614" t="str">
            <v>Escorregadeira em aço industrial, com 2,00m de pista, Sergipark ou similar</v>
          </cell>
          <cell r="C1614" t="str">
            <v>un</v>
          </cell>
          <cell r="D1614">
            <v>1690</v>
          </cell>
          <cell r="E1614"/>
        </row>
        <row r="1615">
          <cell r="A1615">
            <v>2591</v>
          </cell>
          <cell r="B1615" t="str">
            <v>Escorregadeira em madeira com 2,50m de pista, Sergipark ou similar</v>
          </cell>
          <cell r="C1615" t="str">
            <v>un</v>
          </cell>
          <cell r="D1615">
            <v>1850</v>
          </cell>
          <cell r="E1615" t="str">
            <v>#</v>
          </cell>
        </row>
        <row r="1616">
          <cell r="A1616">
            <v>1043</v>
          </cell>
          <cell r="B1616" t="str">
            <v>Gangorra com 3 pranchas, em aço industrial ou madeira, Sergipark ou similar</v>
          </cell>
          <cell r="C1616" t="str">
            <v>un</v>
          </cell>
          <cell r="D1616">
            <v>1980</v>
          </cell>
          <cell r="E1616" t="str">
            <v>#</v>
          </cell>
        </row>
        <row r="1617">
          <cell r="A1617">
            <v>9454</v>
          </cell>
          <cell r="B1617" t="str">
            <v>Labirinto (trepa-trepa) em ferro galv. (1,54x1,54x2,04m) c/tubo fº galv. 1 1/ 2" horizontal e 1 1/2" vertical  Sergipark ou similar</v>
          </cell>
          <cell r="C1617" t="str">
            <v>un</v>
          </cell>
          <cell r="D1617">
            <v>3880</v>
          </cell>
          <cell r="E1617" t="str">
            <v>#</v>
          </cell>
        </row>
        <row r="1618">
          <cell r="A1618">
            <v>1278</v>
          </cell>
          <cell r="B1618" t="str">
            <v>Labirinto (trepa-trepa) medindo:1,50x1,50x2,50m em aço galvanizado 1" horizon tal e 1 1/4" vertical, Sergipark ou similar</v>
          </cell>
          <cell r="C1618" t="str">
            <v>un</v>
          </cell>
          <cell r="D1618">
            <v>2500</v>
          </cell>
          <cell r="E1618" t="str">
            <v>#</v>
          </cell>
        </row>
        <row r="1619">
          <cell r="A1619">
            <v>12944</v>
          </cell>
          <cell r="B1619" t="str">
            <v>Parquinho tipo casinha em concreto armado dim: l=2,00m, c=2,00m h=3,00m, pçs  e=0,10m; escorregador c/ plataforma c=3,50m l=1,00m e=0,05 apoio da estrut. l at. tipo viga “L” c/ 0,10m x 0,15m x 0,05m, piso sup. cimentado liso. Da Rele vo ou similar.</v>
          </cell>
          <cell r="C1619" t="str">
            <v>un</v>
          </cell>
          <cell r="D1619">
            <v>8977</v>
          </cell>
        </row>
        <row r="1620">
          <cell r="A1620">
            <v>9462</v>
          </cell>
          <cell r="B1620" t="str">
            <v>Prancha abdominal em tubo de ferro galvanizado de 1 1/2" e pranchão em madeir a,  ref. Sergipark ou similar</v>
          </cell>
          <cell r="C1620" t="str">
            <v>un</v>
          </cell>
          <cell r="D1620">
            <v>1080</v>
          </cell>
        </row>
        <row r="1621">
          <cell r="A1621">
            <v>12917</v>
          </cell>
          <cell r="B1621" t="str">
            <v>Apoio para grelha 300x35x11mm  linha kerafloor Gail ref.5713/5715 ou simila</v>
          </cell>
          <cell r="C1621" t="str">
            <v>m</v>
          </cell>
          <cell r="D1621">
            <v>130.11000000000001</v>
          </cell>
          <cell r="E1621" t="str">
            <v>#</v>
          </cell>
        </row>
        <row r="1622">
          <cell r="A1622">
            <v>12915</v>
          </cell>
          <cell r="B1622" t="str">
            <v>Canto rodapé ángular interno/externo 100x30x30mm linha kerafloor Gail ref.409 1/4092 ou simila</v>
          </cell>
          <cell r="C1622" t="str">
            <v>pç</v>
          </cell>
          <cell r="D1622">
            <v>17.79</v>
          </cell>
          <cell r="E1622" t="str">
            <v>#</v>
          </cell>
        </row>
        <row r="1623">
          <cell r="A1623">
            <v>9235</v>
          </cell>
          <cell r="B1623" t="str">
            <v>Cerâmica 10 x 10 cm, Atlas, linha onix, ref. OB 5248, cor nandina ou similar</v>
          </cell>
          <cell r="C1623" t="str">
            <v>m2</v>
          </cell>
          <cell r="D1623">
            <v>134.21</v>
          </cell>
          <cell r="E1623" t="str">
            <v>#</v>
          </cell>
        </row>
        <row r="1624">
          <cell r="A1624">
            <v>9234</v>
          </cell>
          <cell r="B1624" t="str">
            <v>Cerâmica 10 x 10 cm, Atlas, linha onix, ref. OB 5261, cor avenca ou similar</v>
          </cell>
          <cell r="C1624" t="str">
            <v>m2</v>
          </cell>
          <cell r="D1624">
            <v>134.21</v>
          </cell>
        </row>
        <row r="1625">
          <cell r="A1625">
            <v>9233</v>
          </cell>
          <cell r="B1625" t="str">
            <v>Cerâmica 10 x 10 cm, Atlas, linha onix, ref. OM 5233, cor glacial ou similar</v>
          </cell>
          <cell r="C1625" t="str">
            <v>m2</v>
          </cell>
          <cell r="D1625">
            <v>151.34</v>
          </cell>
        </row>
        <row r="1626">
          <cell r="A1626">
            <v>12024</v>
          </cell>
          <cell r="B1626" t="str">
            <v>Cerâmica 10 x 10 cm, Elizabeth, linha cristal bege ou similar</v>
          </cell>
          <cell r="C1626" t="str">
            <v>m2</v>
          </cell>
          <cell r="D1626">
            <v>29.84</v>
          </cell>
        </row>
        <row r="1627">
          <cell r="A1627">
            <v>12025</v>
          </cell>
          <cell r="B1627" t="str">
            <v>Cerâmica 10 x 10 cm, Elizabeth, linha cristal gema ou similar</v>
          </cell>
          <cell r="C1627" t="str">
            <v>m2</v>
          </cell>
          <cell r="D1627">
            <v>40.74</v>
          </cell>
          <cell r="E1627" t="str">
            <v>#</v>
          </cell>
        </row>
        <row r="1628">
          <cell r="A1628">
            <v>12018</v>
          </cell>
          <cell r="B1628" t="str">
            <v>Cerâmica 10 x 10 cm, Elizabeth, linha cristal marrom ou similar</v>
          </cell>
          <cell r="C1628" t="str">
            <v>m2</v>
          </cell>
          <cell r="D1628">
            <v>40.74</v>
          </cell>
          <cell r="E1628"/>
        </row>
        <row r="1629">
          <cell r="A1629">
            <v>12019</v>
          </cell>
          <cell r="B1629" t="str">
            <v>Cerâmica 10 x 10 cm, Elizabeth, linha cristal piscina ou similar</v>
          </cell>
          <cell r="C1629" t="str">
            <v>m2</v>
          </cell>
          <cell r="D1629">
            <v>27.49</v>
          </cell>
        </row>
        <row r="1630">
          <cell r="A1630">
            <v>3966</v>
          </cell>
          <cell r="B1630" t="str">
            <v>Cerâmica 10 x 10 cm, Elizabeth, linha lux amarelo ou similar</v>
          </cell>
          <cell r="C1630" t="str">
            <v>m2</v>
          </cell>
          <cell r="D1630">
            <v>49.81</v>
          </cell>
          <cell r="E1630" t="str">
            <v>#</v>
          </cell>
        </row>
        <row r="1631">
          <cell r="A1631">
            <v>12021</v>
          </cell>
          <cell r="B1631" t="str">
            <v>Cerâmica 10 x 10 cm, Elizabeth, linha lux café ou similar</v>
          </cell>
          <cell r="C1631" t="str">
            <v>m2</v>
          </cell>
          <cell r="D1631">
            <v>34.51</v>
          </cell>
          <cell r="E1631" t="str">
            <v>#</v>
          </cell>
        </row>
        <row r="1632">
          <cell r="A1632">
            <v>3965</v>
          </cell>
          <cell r="B1632" t="str">
            <v>Cerâmica 10 x 10 cm, Elizabeth, linha lux cardinal ou similar</v>
          </cell>
          <cell r="C1632" t="str">
            <v>m2</v>
          </cell>
          <cell r="D1632">
            <v>43.9</v>
          </cell>
        </row>
        <row r="1633">
          <cell r="A1633">
            <v>3964</v>
          </cell>
          <cell r="B1633" t="str">
            <v>Cerâmica 10 x 10 cm, Elizabeth, linha lux neve ou similar</v>
          </cell>
          <cell r="C1633" t="str">
            <v>m2</v>
          </cell>
          <cell r="D1633">
            <v>29.9</v>
          </cell>
        </row>
        <row r="1634">
          <cell r="A1634">
            <v>12023</v>
          </cell>
          <cell r="B1634" t="str">
            <v>Cerâmica 10 x 10 cm, Elizabeth, linha lux verde claro ou similar</v>
          </cell>
          <cell r="C1634" t="str">
            <v>m2</v>
          </cell>
          <cell r="D1634">
            <v>27.49</v>
          </cell>
        </row>
        <row r="1635">
          <cell r="A1635">
            <v>6655</v>
          </cell>
          <cell r="B1635" t="str">
            <v>Cerâmica 10 x 10 cm, Elizabeth, linha Vermelho Cristal ou similar</v>
          </cell>
          <cell r="C1635" t="str">
            <v>m2</v>
          </cell>
          <cell r="D1635">
            <v>49.81</v>
          </cell>
          <cell r="E1635"/>
        </row>
        <row r="1636">
          <cell r="A1636">
            <v>12222</v>
          </cell>
          <cell r="B1636" t="str">
            <v>Cerâmica 10 x 10 cm, pei-2, eliane, linha galeria chumbo mesh ou similar</v>
          </cell>
          <cell r="C1636" t="str">
            <v>m2</v>
          </cell>
          <cell r="D1636">
            <v>35.4</v>
          </cell>
          <cell r="E1636"/>
        </row>
        <row r="1637">
          <cell r="A1637">
            <v>12223</v>
          </cell>
          <cell r="B1637" t="str">
            <v>Cerâmica 10 x 10 cm, pei-3, eliane, linha galeria branco mesh ou similar</v>
          </cell>
          <cell r="C1637" t="str">
            <v>m2</v>
          </cell>
          <cell r="D1637">
            <v>30.95</v>
          </cell>
          <cell r="E1637" t="str">
            <v>#</v>
          </cell>
        </row>
        <row r="1638">
          <cell r="A1638">
            <v>7068</v>
          </cell>
          <cell r="B1638" t="str">
            <v>Cerâmica 10 x 10 cm, Tecnogres, linha Brilhante, ref. BR10060 ou similar</v>
          </cell>
          <cell r="C1638" t="str">
            <v>m2</v>
          </cell>
          <cell r="D1638">
            <v>53.9</v>
          </cell>
          <cell r="E1638"/>
        </row>
        <row r="1639">
          <cell r="A1639">
            <v>7071</v>
          </cell>
          <cell r="B1639" t="str">
            <v>Cerâmica 10 x 10 cm, Tecnogres, linha Brilhante, ref. BR10070 ou similar</v>
          </cell>
          <cell r="C1639" t="str">
            <v>m2</v>
          </cell>
          <cell r="D1639">
            <v>49.9</v>
          </cell>
          <cell r="E1639"/>
        </row>
        <row r="1640">
          <cell r="A1640">
            <v>13254</v>
          </cell>
          <cell r="B1640" t="str">
            <v>Cerâmica 10 x 20 cm, brilhante, eliane, linha metrô white ou similar</v>
          </cell>
          <cell r="C1640" t="str">
            <v>m2</v>
          </cell>
          <cell r="D1640">
            <v>64.55</v>
          </cell>
          <cell r="E1640"/>
        </row>
        <row r="1641">
          <cell r="A1641">
            <v>4454</v>
          </cell>
          <cell r="B1641" t="str">
            <v>Cerâmica 20 x 20 cm, Elizabeth, cor Cristal Bege (antiga cor Marfim) ou simil ar</v>
          </cell>
          <cell r="C1641" t="str">
            <v>m2</v>
          </cell>
          <cell r="D1641">
            <v>17.489999999999998</v>
          </cell>
          <cell r="E1641"/>
        </row>
        <row r="1642">
          <cell r="A1642">
            <v>7052</v>
          </cell>
          <cell r="B1642" t="str">
            <v>Cerâmica 20 x 20 cm, Elizabeth, cor Cristal Branco,  ou similar</v>
          </cell>
          <cell r="C1642" t="str">
            <v>m2</v>
          </cell>
          <cell r="D1642">
            <v>21.49</v>
          </cell>
          <cell r="E1642"/>
        </row>
        <row r="1643">
          <cell r="A1643">
            <v>9400</v>
          </cell>
          <cell r="B1643" t="str">
            <v>Cerâmica 24 x 11,6 cm, e= 9mm, Gail, linha deck piscina, placa extrudada, ref . 1009 ou  similar</v>
          </cell>
          <cell r="C1643" t="str">
            <v>m2</v>
          </cell>
          <cell r="D1643">
            <v>54.53</v>
          </cell>
        </row>
        <row r="1644">
          <cell r="A1644">
            <v>9398</v>
          </cell>
          <cell r="B1644" t="str">
            <v>Cerâmica 24 x 11,6 cm, e= 9mm, Gail, linha sport, acabamento, ref. 3109 (plac a antiderrapante canaletada) ou  similar</v>
          </cell>
          <cell r="C1644" t="str">
            <v>m2</v>
          </cell>
          <cell r="D1644">
            <v>125.31</v>
          </cell>
          <cell r="E1644" t="str">
            <v>#</v>
          </cell>
        </row>
        <row r="1645">
          <cell r="A1645">
            <v>9397</v>
          </cell>
          <cell r="B1645" t="str">
            <v>Cerâmica 24 x 11,6 cm, e= 9mm, Gail, linha sport, acabamento, ref. 5720 (bord a para canaleta antiderrapante) ou  similar</v>
          </cell>
          <cell r="C1645" t="str">
            <v>m2</v>
          </cell>
          <cell r="D1645">
            <v>353.94</v>
          </cell>
          <cell r="E1645" t="str">
            <v>#</v>
          </cell>
        </row>
        <row r="1646">
          <cell r="A1646">
            <v>9399</v>
          </cell>
          <cell r="B1646" t="str">
            <v>Cerâmica 24 x 11,6 cm, e= 9mm, Gail, linha sport, placa extrudada, ref. 1009  ou  similar</v>
          </cell>
          <cell r="C1646" t="str">
            <v>m2</v>
          </cell>
          <cell r="D1646">
            <v>61.14</v>
          </cell>
          <cell r="E1646" t="str">
            <v>#</v>
          </cell>
        </row>
        <row r="1647">
          <cell r="A1647">
            <v>12909</v>
          </cell>
          <cell r="B1647" t="str">
            <v>Cerâmica 240 x 116 x 9mm, Gail, linha revestl, cor branco acetinado, ref.1009 ou similar</v>
          </cell>
          <cell r="C1647" t="str">
            <v>m2</v>
          </cell>
          <cell r="D1647">
            <v>79.540000000000006</v>
          </cell>
          <cell r="E1647" t="str">
            <v>#</v>
          </cell>
        </row>
        <row r="1648">
          <cell r="A1648">
            <v>6478</v>
          </cell>
          <cell r="B1648" t="str">
            <v>Cerâmica 30 x 44 cm, Biancogres, Linha Oviedo Puro Branco (ou similar)</v>
          </cell>
          <cell r="C1648" t="str">
            <v>m2</v>
          </cell>
          <cell r="D1648">
            <v>36.9</v>
          </cell>
        </row>
        <row r="1649">
          <cell r="A1649">
            <v>9924</v>
          </cell>
          <cell r="B1649" t="str">
            <v>Cerâmica 30 x 60 cm, porcelanato, Portobello, linha white home, antártida ou  similar cod.26090</v>
          </cell>
          <cell r="C1649" t="str">
            <v>m2</v>
          </cell>
          <cell r="D1649">
            <v>43.39</v>
          </cell>
          <cell r="E1649" t="str">
            <v>#</v>
          </cell>
        </row>
        <row r="1650">
          <cell r="A1650">
            <v>13218</v>
          </cell>
          <cell r="B1650" t="str">
            <v>Cerâmica 30 x 60 cm, Portobello, linha cetim bianco ou similar</v>
          </cell>
          <cell r="C1650" t="str">
            <v>m2</v>
          </cell>
          <cell r="D1650">
            <v>67.760000000000005</v>
          </cell>
          <cell r="E1650" t="str">
            <v>#</v>
          </cell>
        </row>
        <row r="1651">
          <cell r="A1651">
            <v>13239</v>
          </cell>
          <cell r="B1651" t="str">
            <v>Cerâmica 30 x 90 cm, Portobello, linha cetim bianco RT ou similar</v>
          </cell>
          <cell r="C1651" t="str">
            <v>m2</v>
          </cell>
          <cell r="D1651">
            <v>119.01</v>
          </cell>
          <cell r="E1651" t="str">
            <v>#</v>
          </cell>
        </row>
        <row r="1652">
          <cell r="A1652">
            <v>11764</v>
          </cell>
          <cell r="B1652" t="str">
            <v>Cerâmica 30,0 x 18,0 cm, e= 12mm, Gail, linha industrial_Gressit, cor cinza c laro, ref.6832_1000 ou similar</v>
          </cell>
          <cell r="C1652" t="str">
            <v>m2</v>
          </cell>
          <cell r="D1652">
            <v>96.43</v>
          </cell>
        </row>
        <row r="1653">
          <cell r="A1653">
            <v>12911</v>
          </cell>
          <cell r="B1653" t="str">
            <v>Cerâmica 300 x 300 x12mm, Gail, linha kerafloor, ref.9032 ou similar</v>
          </cell>
          <cell r="C1653" t="str">
            <v>m2</v>
          </cell>
          <cell r="D1653">
            <v>154.30000000000001</v>
          </cell>
          <cell r="E1653" t="str">
            <v>#</v>
          </cell>
        </row>
        <row r="1654">
          <cell r="A1654">
            <v>12910</v>
          </cell>
          <cell r="B1654" t="str">
            <v>Cerâmica 307 x 60 x 9,3mm, Gail, linha revestl, cor branco acetinado, ref.306 0 ou similar</v>
          </cell>
          <cell r="C1654" t="str">
            <v>m2</v>
          </cell>
          <cell r="D1654">
            <v>61.94</v>
          </cell>
        </row>
        <row r="1655">
          <cell r="A1655">
            <v>11807</v>
          </cell>
          <cell r="B1655" t="str">
            <v>Cerâmica 32 x 66 cm, pei 3, Elizabeth, porcelanato, retificado parede linha n evada acetinada  ou similar</v>
          </cell>
          <cell r="C1655" t="str">
            <v>m2</v>
          </cell>
          <cell r="D1655">
            <v>46.49</v>
          </cell>
          <cell r="E1655"/>
        </row>
        <row r="1656">
          <cell r="A1656">
            <v>10054</v>
          </cell>
          <cell r="B1656" t="str">
            <v>Cerâmica 34 x 34 cm, Elizabeth, linha Ravena, cor Branco brilhante, ou simila r</v>
          </cell>
          <cell r="C1656" t="str">
            <v>m2</v>
          </cell>
          <cell r="D1656">
            <v>26.9</v>
          </cell>
        </row>
        <row r="1657">
          <cell r="A1657">
            <v>10051</v>
          </cell>
          <cell r="B1657" t="str">
            <v>Cerâmica 34 x 46 cm, Elizabeth, linha Linho, cor Bianco brilhante, ou similar</v>
          </cell>
          <cell r="C1657" t="str">
            <v>m2</v>
          </cell>
          <cell r="D1657">
            <v>18.489999999999998</v>
          </cell>
        </row>
        <row r="1658">
          <cell r="A1658">
            <v>11999</v>
          </cell>
          <cell r="B1658" t="str">
            <v>Cerâmica 37 x 59 cm, pei-3, arielle, linha riviera,Ref.440211 cor branca ou s imilar</v>
          </cell>
          <cell r="C1658" t="str">
            <v>m2</v>
          </cell>
          <cell r="D1658">
            <v>26.49</v>
          </cell>
          <cell r="E1658"/>
        </row>
        <row r="1659">
          <cell r="A1659">
            <v>10714</v>
          </cell>
          <cell r="B1659" t="str">
            <v>Cerâmica 43 x 43 cm, pei-4, arielle,Ref.42125, linha campina ou similar</v>
          </cell>
          <cell r="C1659" t="str">
            <v>m2</v>
          </cell>
          <cell r="D1659">
            <v>19.73</v>
          </cell>
          <cell r="E1659"/>
        </row>
        <row r="1660">
          <cell r="A1660">
            <v>10716</v>
          </cell>
          <cell r="B1660" t="str">
            <v>Cerâmica 43 x 43 cm, pei-4, arielle,Ref.42145  linha riviera, cor branca ou s imilar</v>
          </cell>
          <cell r="C1660" t="str">
            <v>m2</v>
          </cell>
          <cell r="D1660">
            <v>16.899999999999999</v>
          </cell>
          <cell r="E1660"/>
        </row>
        <row r="1661">
          <cell r="A1661">
            <v>11997</v>
          </cell>
          <cell r="B1661" t="str">
            <v>Cerâmica 43 x 43 cm, pei-4, arielle,Ref.42147  linha riviera, cor branca mate ou similar</v>
          </cell>
          <cell r="C1661" t="str">
            <v>m2</v>
          </cell>
          <cell r="D1661">
            <v>16.899999999999999</v>
          </cell>
          <cell r="E1661"/>
        </row>
        <row r="1662">
          <cell r="A1662">
            <v>10713</v>
          </cell>
          <cell r="B1662" t="str">
            <v>Cerâmica 43 x 43 cm, pei-5, arielle,Ref.42111  linha aruana, cor branca ou be ge ou similar</v>
          </cell>
          <cell r="C1662" t="str">
            <v>m2</v>
          </cell>
          <cell r="D1662">
            <v>26.9</v>
          </cell>
          <cell r="E1662"/>
        </row>
        <row r="1663">
          <cell r="A1663">
            <v>11300</v>
          </cell>
          <cell r="B1663" t="str">
            <v>Cerâmica 45 x 45 cm, eliane, linha cargo plus bone ou similar</v>
          </cell>
          <cell r="C1663" t="str">
            <v>m2</v>
          </cell>
          <cell r="D1663">
            <v>26.75</v>
          </cell>
          <cell r="E1663"/>
        </row>
        <row r="1664">
          <cell r="A1664">
            <v>11301</v>
          </cell>
          <cell r="B1664" t="str">
            <v>Cerâmica 45 x 45 cm, eliane, linha cargo plus white ou similar</v>
          </cell>
          <cell r="C1664" t="str">
            <v>m2</v>
          </cell>
          <cell r="D1664">
            <v>34.450000000000003</v>
          </cell>
        </row>
        <row r="1665">
          <cell r="A1665">
            <v>11297</v>
          </cell>
          <cell r="B1665" t="str">
            <v>Cerâmica 45 x 45 cm, Eliane, linha Forma Branco AC ou similar</v>
          </cell>
          <cell r="C1665" t="str">
            <v>m2</v>
          </cell>
          <cell r="D1665">
            <v>25.02</v>
          </cell>
        </row>
        <row r="1666">
          <cell r="A1666">
            <v>4825</v>
          </cell>
          <cell r="B1666" t="str">
            <v>Cerâmica 45 x 45 cm, eliane, linha fuoco bianco (porcelanato) ou similar</v>
          </cell>
          <cell r="C1666" t="str">
            <v>m2</v>
          </cell>
          <cell r="D1666">
            <v>30.96</v>
          </cell>
        </row>
        <row r="1667">
          <cell r="A1667">
            <v>10052</v>
          </cell>
          <cell r="B1667" t="str">
            <v>Cerâmica 45 x 45 cm, pei-4, Portobello, porcelanato, Cetim Bianco ou similar</v>
          </cell>
          <cell r="C1667" t="str">
            <v>m2</v>
          </cell>
          <cell r="D1667">
            <v>52.9</v>
          </cell>
          <cell r="E1667" t="str">
            <v>#</v>
          </cell>
        </row>
        <row r="1668">
          <cell r="A1668">
            <v>2516</v>
          </cell>
          <cell r="B1668" t="str">
            <v>Cerâmica 45 x 45 cm, Portobello, linha progetto porcelanato bianco tu polido, ou similar</v>
          </cell>
          <cell r="C1668" t="str">
            <v>m2</v>
          </cell>
          <cell r="D1668">
            <v>146.71</v>
          </cell>
          <cell r="E1668" t="str">
            <v>#</v>
          </cell>
        </row>
        <row r="1669">
          <cell r="A1669">
            <v>12226</v>
          </cell>
          <cell r="B1669" t="str">
            <v>Cerâmica 45 x 45cm, piso porcelanato, elemento taupe AC, PEI 4,  marca ELIANE OU SIMILAR</v>
          </cell>
          <cell r="C1669" t="str">
            <v>m2</v>
          </cell>
          <cell r="D1669">
            <v>36.409999999999997</v>
          </cell>
          <cell r="E1669" t="str">
            <v>#</v>
          </cell>
        </row>
        <row r="1670">
          <cell r="A1670">
            <v>10138</v>
          </cell>
          <cell r="B1670" t="str">
            <v>Cerâmica 45 x 45cm, piso porcelanato, marmore bianco, PEI 5,  marca PORTOBELL O OU SIMILAR</v>
          </cell>
          <cell r="C1670" t="str">
            <v>m2</v>
          </cell>
          <cell r="D1670">
            <v>40.46</v>
          </cell>
          <cell r="E1670" t="str">
            <v>#</v>
          </cell>
        </row>
        <row r="1671">
          <cell r="A1671">
            <v>10140</v>
          </cell>
          <cell r="B1671" t="str">
            <v>Cerâmica 45 x 45cm, piso porcelanato, Tokyo Warm, PEI 4,  marca PORTOBELLO OU SIMILAR</v>
          </cell>
          <cell r="C1671" t="str">
            <v>m2</v>
          </cell>
          <cell r="D1671">
            <v>34.729999999999997</v>
          </cell>
        </row>
        <row r="1672">
          <cell r="A1672">
            <v>11819</v>
          </cell>
          <cell r="B1672" t="str">
            <v>Cerâmica 46 x 46 cm,Comum Branco,ante-derrapante PEI-5, ref.62650 Retificado  - INCENOR ou similar</v>
          </cell>
          <cell r="C1672" t="str">
            <v>m2</v>
          </cell>
          <cell r="D1672">
            <v>18.91</v>
          </cell>
          <cell r="E1672" t="str">
            <v>#</v>
          </cell>
        </row>
        <row r="1673">
          <cell r="A1673">
            <v>11813</v>
          </cell>
          <cell r="B1673" t="str">
            <v>Cerâmica 47 x 47 cm, pei 2, acetinado linha branca, ref.55020 Tecnogres ou si milar</v>
          </cell>
          <cell r="C1673" t="str">
            <v>m2</v>
          </cell>
          <cell r="D1673">
            <v>33.75</v>
          </cell>
          <cell r="E1673" t="str">
            <v>#</v>
          </cell>
        </row>
        <row r="1674">
          <cell r="A1674">
            <v>10124</v>
          </cell>
          <cell r="B1674" t="str">
            <v>Cerâmica 47 x 47cm, piso classic branco, PEI 4, marca BIANCOGRÊS OU SIMILAR</v>
          </cell>
          <cell r="C1674" t="str">
            <v>m2</v>
          </cell>
          <cell r="D1674">
            <v>36.31</v>
          </cell>
        </row>
        <row r="1675">
          <cell r="A1675">
            <v>4267</v>
          </cell>
          <cell r="B1675" t="str">
            <v>Cerâmica 5 x 15 cm, Portobello, linha brick gold, ou similar</v>
          </cell>
          <cell r="C1675" t="str">
            <v>m²</v>
          </cell>
          <cell r="D1675">
            <v>59.56</v>
          </cell>
        </row>
        <row r="1676">
          <cell r="A1676">
            <v>4266</v>
          </cell>
          <cell r="B1676" t="str">
            <v>Cerâmica 5 x 15 cm, Portobello, linha brick, cor bege, ou similar</v>
          </cell>
          <cell r="C1676" t="str">
            <v>m²</v>
          </cell>
          <cell r="D1676">
            <v>52.81</v>
          </cell>
        </row>
        <row r="1677">
          <cell r="A1677">
            <v>11299</v>
          </cell>
          <cell r="B1677" t="str">
            <v>Cerâmica 50 x 50 cm, eliane, linha bianco plus po ou similar</v>
          </cell>
          <cell r="C1677" t="str">
            <v>m2</v>
          </cell>
          <cell r="D1677">
            <v>57.91</v>
          </cell>
        </row>
        <row r="1678">
          <cell r="A1678">
            <v>9194</v>
          </cell>
          <cell r="B1678" t="str">
            <v>Cerâmica 50 x 50 cm, Elizabeth, porcelanato, antiderrapante, Legno bianco ou  similar</v>
          </cell>
          <cell r="C1678" t="str">
            <v>m2</v>
          </cell>
          <cell r="D1678">
            <v>36.49</v>
          </cell>
        </row>
        <row r="1679">
          <cell r="A1679">
            <v>10126</v>
          </cell>
          <cell r="B1679" t="str">
            <v>Cerâmica 52 x 52cm, pei 4, piso porcelanato cristalo bianco, marca BIANCOGRÊS OU SIMILAR</v>
          </cell>
          <cell r="C1679" t="str">
            <v>m2</v>
          </cell>
          <cell r="D1679">
            <v>46.54</v>
          </cell>
          <cell r="E1679" t="str">
            <v>#</v>
          </cell>
        </row>
        <row r="1680">
          <cell r="A1680">
            <v>11808</v>
          </cell>
          <cell r="B1680" t="str">
            <v>Cerâmica 52 x 52cm, pei 5,  piso porcelanato esmaltado alta resistencia ( ext erno) linha ,luna beige, biancogrês ou similar</v>
          </cell>
          <cell r="C1680" t="str">
            <v>m2</v>
          </cell>
          <cell r="D1680">
            <v>38</v>
          </cell>
          <cell r="E1680" t="str">
            <v>#</v>
          </cell>
        </row>
        <row r="1681">
          <cell r="A1681">
            <v>11998</v>
          </cell>
          <cell r="B1681" t="str">
            <v>Cerâmica 53 x 53 cm, pei-4, arielle,Ref.46020  linha riviera, cor branca  ou  bege, ou similar</v>
          </cell>
          <cell r="C1681" t="str">
            <v>m2</v>
          </cell>
          <cell r="D1681">
            <v>25.9</v>
          </cell>
        </row>
        <row r="1682">
          <cell r="A1682">
            <v>10718</v>
          </cell>
          <cell r="B1682" t="str">
            <v>Cerâmica 53 x 53 cm, pei-5, arielle,Ref.46007 linha atenas, cor cinza ou bege , ou similar</v>
          </cell>
          <cell r="C1682" t="str">
            <v>m2</v>
          </cell>
          <cell r="D1682">
            <v>26.49</v>
          </cell>
        </row>
        <row r="1683">
          <cell r="A1683">
            <v>11817</v>
          </cell>
          <cell r="B1683" t="str">
            <v>Cerâmica 57 x 57 cm, cor Plus Madeira, PEI-4, ref.65620 Brilhante Retificado  - INCENOR ou similar</v>
          </cell>
          <cell r="C1683" t="str">
            <v>m2</v>
          </cell>
          <cell r="D1683">
            <v>33.9</v>
          </cell>
        </row>
        <row r="1684">
          <cell r="A1684">
            <v>13237</v>
          </cell>
          <cell r="B1684" t="str">
            <v>Cerâmica 59 x 59 cm, porcelanato, Eliane, linha munari cimento AC ou similar</v>
          </cell>
          <cell r="C1684" t="str">
            <v>m2</v>
          </cell>
          <cell r="D1684">
            <v>65.7</v>
          </cell>
        </row>
        <row r="1685">
          <cell r="A1685">
            <v>7403</v>
          </cell>
          <cell r="B1685" t="str">
            <v>Cerâmica 60 x 60 cm, Eliane, cor bege, linha Bianco Plus polido (porcelanato) ou similar</v>
          </cell>
          <cell r="C1685" t="str">
            <v>m2</v>
          </cell>
          <cell r="D1685">
            <v>70.91</v>
          </cell>
        </row>
        <row r="1686">
          <cell r="A1686">
            <v>12659</v>
          </cell>
          <cell r="B1686" t="str">
            <v>Cerâmica 60 x 60 cm, porcelanato, natural, retificado, Portobello, linha piet ra di firenze, grigio ou similar</v>
          </cell>
          <cell r="C1686" t="str">
            <v>m2</v>
          </cell>
          <cell r="D1686">
            <v>71.989999999999995</v>
          </cell>
          <cell r="E1686"/>
        </row>
        <row r="1687">
          <cell r="A1687">
            <v>9925</v>
          </cell>
          <cell r="B1687" t="str">
            <v>Cerâmica 60 x 60 cm, porcelanato, Portobello, linha travertino navona, crema  ou similar</v>
          </cell>
          <cell r="C1687" t="str">
            <v>m2</v>
          </cell>
          <cell r="D1687">
            <v>151.41</v>
          </cell>
          <cell r="E1687"/>
        </row>
        <row r="1688">
          <cell r="A1688">
            <v>10136</v>
          </cell>
          <cell r="B1688" t="str">
            <v>Cerâmica 60 x 60cm, piso porcelanato, urbanus natural ret, PEI 5,  marca INCE PA OU SIMILAR</v>
          </cell>
          <cell r="C1688" t="str">
            <v>m2</v>
          </cell>
          <cell r="D1688">
            <v>52.13</v>
          </cell>
        </row>
        <row r="1689">
          <cell r="A1689">
            <v>10137</v>
          </cell>
          <cell r="B1689" t="str">
            <v>Cerâmica 61 x 61cm, piso porcelanato, merano branco, PEI 5,  marca INCEPA OU  SIMILAR</v>
          </cell>
          <cell r="C1689" t="str">
            <v>m2</v>
          </cell>
          <cell r="D1689">
            <v>46.9</v>
          </cell>
        </row>
        <row r="1690">
          <cell r="A1690">
            <v>11806</v>
          </cell>
          <cell r="B1690" t="str">
            <v>Cerâmica 62,5 x 62,5 cm, pei 5, Elizabeth, porcelanato, retificado externo li nha pietra aran beige  ou similar</v>
          </cell>
          <cell r="C1690" t="str">
            <v>m2</v>
          </cell>
          <cell r="D1690">
            <v>59.75</v>
          </cell>
        </row>
        <row r="1691">
          <cell r="A1691">
            <v>11811</v>
          </cell>
          <cell r="B1691" t="str">
            <v>Cerâmica 63 x 63 cm, pei 5, porcelanato esmaltado acetinado retificado ( exte rno) linha,cimento Avorio, biancogrês ou similar</v>
          </cell>
          <cell r="C1691" t="str">
            <v>m2</v>
          </cell>
          <cell r="D1691">
            <v>53.94</v>
          </cell>
        </row>
        <row r="1692">
          <cell r="A1692">
            <v>11809</v>
          </cell>
          <cell r="B1692" t="str">
            <v>Cerâmica 63 x 63 cm, pei 5, porcelanato esmaltado acetinado retificado ( inte rno) linha,cimento avario, biancogrês ou similar</v>
          </cell>
          <cell r="C1692" t="str">
            <v>m2</v>
          </cell>
          <cell r="D1692">
            <v>55.1</v>
          </cell>
        </row>
        <row r="1693">
          <cell r="A1693">
            <v>11810</v>
          </cell>
          <cell r="B1693" t="str">
            <v>Cerâmica 63 x 63 cm, pei 5, porcelanato esmaltado acetinado retificado ( inte rno) linha,cimento grigio, biancogrês ou similar</v>
          </cell>
          <cell r="C1693" t="str">
            <v>m2</v>
          </cell>
          <cell r="D1693">
            <v>54.87</v>
          </cell>
        </row>
        <row r="1694">
          <cell r="A1694">
            <v>2513</v>
          </cell>
          <cell r="B1694" t="str">
            <v>Cerâmica 9,5 x 9,5 cm, pei-1, Portobello, linha arq urbano côr anis, ou simil ar</v>
          </cell>
          <cell r="C1694" t="str">
            <v>m2</v>
          </cell>
          <cell r="D1694">
            <v>35.619999999999997</v>
          </cell>
        </row>
        <row r="1695">
          <cell r="A1695">
            <v>2515</v>
          </cell>
          <cell r="B1695" t="str">
            <v>Cerâmica 9,5 x 9,5 cm, pei-3, Portobello, linha arq neve ou similar</v>
          </cell>
          <cell r="C1695" t="str">
            <v>m2</v>
          </cell>
          <cell r="D1695">
            <v>28.2</v>
          </cell>
        </row>
        <row r="1696">
          <cell r="A1696">
            <v>13240</v>
          </cell>
          <cell r="B1696" t="str">
            <v>Cerâmica 90 x 90 cm, porcelanato, natural, retificado, Portobello, linha bian co carrara  ou similar</v>
          </cell>
          <cell r="C1696" t="str">
            <v>m2</v>
          </cell>
          <cell r="D1696">
            <v>181.41</v>
          </cell>
          <cell r="E1696" t="str">
            <v>#</v>
          </cell>
        </row>
        <row r="1697">
          <cell r="A1697">
            <v>13232</v>
          </cell>
          <cell r="B1697" t="str">
            <v>Cerâmica 90 x 90 cm, porcelanato, natural, retificado, Portobello, linha city off white,  ou similar</v>
          </cell>
          <cell r="C1697" t="str">
            <v>m2</v>
          </cell>
          <cell r="D1697">
            <v>333.56</v>
          </cell>
          <cell r="E1697" t="str">
            <v>#</v>
          </cell>
        </row>
        <row r="1698">
          <cell r="A1698">
            <v>13255</v>
          </cell>
          <cell r="B1698" t="str">
            <v>Cerâmica 90 x 90cm, porcelanato, eliane, linha munari cimento ou similar</v>
          </cell>
          <cell r="C1698" t="str">
            <v>m2</v>
          </cell>
          <cell r="D1698">
            <v>166.64</v>
          </cell>
        </row>
        <row r="1699">
          <cell r="A1699">
            <v>12912</v>
          </cell>
          <cell r="B1699" t="str">
            <v>Cerâmica Antiácido 30 x 30 x 12mm, Gail, linha Kanafloor, cor cinza , ref.703 9 ou similar</v>
          </cell>
          <cell r="C1699" t="str">
            <v>m2</v>
          </cell>
          <cell r="D1699">
            <v>108.63</v>
          </cell>
        </row>
        <row r="1700">
          <cell r="A1700">
            <v>12671</v>
          </cell>
          <cell r="B1700" t="str">
            <v>Cerâmica decorada, 02 cores, da Baepi 19,60 x 19,60 ou similar</v>
          </cell>
          <cell r="C1700" t="str">
            <v>un</v>
          </cell>
          <cell r="D1700">
            <v>32.54</v>
          </cell>
        </row>
        <row r="1701">
          <cell r="A1701">
            <v>11229</v>
          </cell>
          <cell r="B1701" t="str">
            <v>Cerâmica p/canto externo de piscina, dim: 24 x 4,5 cm, e= 9mm, arredondado, l inha Sport, cor azul celeste (3510), ref. 4209 , marca Gail ou similar</v>
          </cell>
          <cell r="C1701" t="str">
            <v>un</v>
          </cell>
          <cell r="D1701">
            <v>9.36</v>
          </cell>
        </row>
        <row r="1702">
          <cell r="A1702">
            <v>11223</v>
          </cell>
          <cell r="B1702" t="str">
            <v>Cerâmica p/canto externo de piscina, dim: 4,5 x 4,5 cm, e= 45mm, arredondado, linha Sport, cor azul celeste (3510), ref. 4169 , marca Gail ou similar</v>
          </cell>
          <cell r="C1702" t="str">
            <v>un</v>
          </cell>
          <cell r="D1702">
            <v>17.23</v>
          </cell>
        </row>
        <row r="1703">
          <cell r="A1703">
            <v>11215</v>
          </cell>
          <cell r="B1703" t="str">
            <v>Cerâmica p/canto interno de piscina, dim: 24 x 3 cm, e= 9mm, arredondado, lin ha Sport, cor azul celeste (3510), ref. 4109 , marca Gail ou similar</v>
          </cell>
          <cell r="C1703" t="str">
            <v>un</v>
          </cell>
          <cell r="D1703">
            <v>9.36</v>
          </cell>
        </row>
        <row r="1704">
          <cell r="A1704">
            <v>11228</v>
          </cell>
          <cell r="B1704" t="str">
            <v>Cerâmica p/canto interno/externo de piscina, dim: 4,5 x 3,0 cm, e= 30mm, arre dondado, linha Sport, cor azul celeste (3510), ref. 4165 , marca Gail ou simi lar</v>
          </cell>
          <cell r="C1704" t="str">
            <v>un</v>
          </cell>
          <cell r="D1704">
            <v>17.23</v>
          </cell>
        </row>
        <row r="1705">
          <cell r="A1705">
            <v>11227</v>
          </cell>
          <cell r="B1705" t="str">
            <v>Cerâmica p/canto interno/externo de piscina, dim: 4,5 x 4,5 cm, e= 30mm, arre dondado, linha Sport, cor azul celeste (3510), ref. 4162 , marca Gail ou simi lar</v>
          </cell>
          <cell r="C1705" t="str">
            <v>un</v>
          </cell>
          <cell r="D1705">
            <v>17.23</v>
          </cell>
        </row>
        <row r="1706">
          <cell r="A1706">
            <v>235</v>
          </cell>
          <cell r="B1706" t="str">
            <v>Ceramica tipo azulejo branco 15x15 cm, tipo "A"</v>
          </cell>
          <cell r="C1706" t="str">
            <v>m2</v>
          </cell>
          <cell r="D1706">
            <v>10.28</v>
          </cell>
        </row>
        <row r="1707">
          <cell r="A1707">
            <v>236</v>
          </cell>
          <cell r="B1707" t="str">
            <v>Ceramica tipo azulejo branco 15x15 cm, tipo "B"</v>
          </cell>
          <cell r="C1707" t="str">
            <v>m2</v>
          </cell>
          <cell r="D1707">
            <v>13.51</v>
          </cell>
        </row>
        <row r="1708">
          <cell r="A1708">
            <v>10056</v>
          </cell>
          <cell r="B1708" t="str">
            <v>Pastilha de vidro, 2,0 x 2,0 cm, cor azul, ref: 460, marca Vidrotil ou simila r</v>
          </cell>
          <cell r="C1708" t="str">
            <v>m2</v>
          </cell>
          <cell r="D1708">
            <v>713.93</v>
          </cell>
        </row>
        <row r="1709">
          <cell r="A1709">
            <v>7941</v>
          </cell>
          <cell r="B1709" t="str">
            <v>Pastilha de vidro, 2,5 x 2,5 cm, cor vermelho, ref: D 4010, linha Cristal, ma rca Vitrocolori ou similar</v>
          </cell>
          <cell r="C1709" t="str">
            <v>m2</v>
          </cell>
          <cell r="D1709">
            <v>114.88</v>
          </cell>
        </row>
        <row r="1710">
          <cell r="A1710">
            <v>10055</v>
          </cell>
          <cell r="B1710" t="str">
            <v>Pastilha de vidro, 2,6 x 2,6 cm, cor azul cobalto, ref: E 4015, linha Cristal , marca Vitrocolori ou similar</v>
          </cell>
          <cell r="C1710" t="str">
            <v>m2</v>
          </cell>
          <cell r="D1710">
            <v>114.88</v>
          </cell>
        </row>
        <row r="1711">
          <cell r="A1711">
            <v>7878</v>
          </cell>
          <cell r="B1711" t="str">
            <v>Pastilha em porcelana esmaltada, 2,5 x 2,5 cm, cor vermelho Açores, ref: SG 8 010/0, linha Atlantico, marca Atlas ou similar</v>
          </cell>
          <cell r="C1711" t="str">
            <v>m2</v>
          </cell>
          <cell r="D1711">
            <v>127.57</v>
          </cell>
        </row>
        <row r="1712">
          <cell r="A1712">
            <v>12426</v>
          </cell>
          <cell r="B1712" t="str">
            <v>Pastilha em porcelana esmaltada, 5 x 10 cm, marca ATLAS, linha engenharia, re f. Branco - B2140 ou similar</v>
          </cell>
          <cell r="C1712" t="str">
            <v>m2</v>
          </cell>
          <cell r="D1712">
            <v>127.57</v>
          </cell>
        </row>
        <row r="1713">
          <cell r="A1713">
            <v>2613</v>
          </cell>
          <cell r="B1713" t="str">
            <v>Pastilha em porcelana esmaltada, 5 x 5 cm, cor azul maranhão ref:GR-702, linh a Gran, marca NGK ou similar</v>
          </cell>
          <cell r="C1713" t="str">
            <v>m2</v>
          </cell>
          <cell r="D1713">
            <v>133.94999999999999</v>
          </cell>
        </row>
        <row r="1714">
          <cell r="A1714">
            <v>7262</v>
          </cell>
          <cell r="B1714" t="str">
            <v>Pastilha em porcelana esmaltada, 5 x 5 cm, cor bege muriaé, linha Maison, ref . MR-125, marca NGK ou similar</v>
          </cell>
          <cell r="C1714" t="str">
            <v>m2</v>
          </cell>
          <cell r="D1714">
            <v>133.94999999999999</v>
          </cell>
        </row>
        <row r="1715">
          <cell r="A1715">
            <v>1705</v>
          </cell>
          <cell r="B1715" t="str">
            <v>Pastilha em porcelana esmaltada, 5 x 5 cm, cor branco araruama ref.GR-701, ma rca NGK ou similar</v>
          </cell>
          <cell r="C1715" t="str">
            <v>m2</v>
          </cell>
          <cell r="D1715">
            <v>102.32</v>
          </cell>
        </row>
        <row r="1716">
          <cell r="A1716">
            <v>7261</v>
          </cell>
          <cell r="B1716" t="str">
            <v>Pastilha em porcelana esmaltada, 5 x 5 cm, cor marrom marajó, linha Gran, ref .GR-704, marca NGK ou similar</v>
          </cell>
          <cell r="C1716" t="str">
            <v>m2</v>
          </cell>
          <cell r="D1716">
            <v>133.94999999999999</v>
          </cell>
        </row>
        <row r="1717">
          <cell r="A1717">
            <v>4466</v>
          </cell>
          <cell r="B1717" t="str">
            <v>Pastilha em porcelana esmaltada, 5 x 5 cm, cor verde guarani ref: B-R/903, li nha Boulevard Real, marca NGK ou similar</v>
          </cell>
          <cell r="C1717" t="str">
            <v>m2</v>
          </cell>
          <cell r="D1717">
            <v>133.94999999999999</v>
          </cell>
        </row>
        <row r="1718">
          <cell r="A1718">
            <v>4663</v>
          </cell>
          <cell r="B1718" t="str">
            <v>Pastilha em porcelana esmaltada, 5 x 5 cm, cor vermelho pitanga ref:MR-156, l inha Maison, marca NGK ou similar</v>
          </cell>
          <cell r="C1718" t="str">
            <v>m2</v>
          </cell>
          <cell r="D1718">
            <v>269.19</v>
          </cell>
        </row>
        <row r="1719">
          <cell r="A1719">
            <v>10221</v>
          </cell>
          <cell r="B1719" t="str">
            <v>Pastilha em porcelana esmaltada, 5 x 5 cm, marca ATLAS, linha engenharia, ref . Lorca - B11421 ou similar</v>
          </cell>
          <cell r="C1719" t="str">
            <v>m2</v>
          </cell>
          <cell r="D1719">
            <v>127.57</v>
          </cell>
          <cell r="E1719" t="str">
            <v>#</v>
          </cell>
        </row>
        <row r="1720">
          <cell r="A1720">
            <v>10219</v>
          </cell>
          <cell r="B1720" t="str">
            <v>Pastilha em porcelana esmaltada, 5 x 5 cm, marca ATLAS, linha engenharia, ref . Mostarda - B2150 ou similar</v>
          </cell>
          <cell r="C1720" t="str">
            <v>m2</v>
          </cell>
          <cell r="D1720">
            <v>127.57</v>
          </cell>
        </row>
        <row r="1721">
          <cell r="A1721">
            <v>10220</v>
          </cell>
          <cell r="B1721" t="str">
            <v>Pastilha em porcelana esmaltada, 5 x 5 cm, marca ATLAS, linha engenharia, ref . Siriba - B7079 ou similar</v>
          </cell>
          <cell r="C1721" t="str">
            <v>m2</v>
          </cell>
          <cell r="D1721">
            <v>127.57</v>
          </cell>
        </row>
        <row r="1722">
          <cell r="A1722">
            <v>12425</v>
          </cell>
          <cell r="B1722" t="str">
            <v>Pastilha em porcelana esmaltada, 5 x 5 cm, marca ATLAS, linha engenharia, ref . Una - SG8443 ou similar</v>
          </cell>
          <cell r="C1722" t="str">
            <v>m2</v>
          </cell>
          <cell r="D1722">
            <v>127.57</v>
          </cell>
          <cell r="E1722" t="str">
            <v>#</v>
          </cell>
        </row>
        <row r="1723">
          <cell r="A1723">
            <v>10218</v>
          </cell>
          <cell r="B1723" t="str">
            <v>Pastilha em porcelana esmaltada, 5 x 5 cm, marca ATLAS, linha engenharia, ref .Areia - M-4330 ou similar</v>
          </cell>
          <cell r="C1723" t="str">
            <v>m2</v>
          </cell>
          <cell r="D1723">
            <v>127.57</v>
          </cell>
          <cell r="E1723" t="str">
            <v>#</v>
          </cell>
        </row>
        <row r="1724">
          <cell r="A1724">
            <v>11768</v>
          </cell>
          <cell r="B1724" t="str">
            <v>Pastilha em porcelana esmaltada, 5 x 5 cm, marca ATLAS, linha engenharia, ref .Iguapé-SG 10190 ou similar</v>
          </cell>
          <cell r="C1724" t="str">
            <v>m2</v>
          </cell>
          <cell r="D1724">
            <v>127.57</v>
          </cell>
          <cell r="E1724"/>
        </row>
        <row r="1725">
          <cell r="A1725">
            <v>6788</v>
          </cell>
          <cell r="B1725" t="str">
            <v>Pastilha em porcelana esmaltada, 5 x 5 cm, marca ATLAS, série Atlantico, cor  amarelo escuro, ref.Canarius - SG-8011/0 ou similar</v>
          </cell>
          <cell r="C1725" t="str">
            <v>m2</v>
          </cell>
          <cell r="D1725">
            <v>127.57</v>
          </cell>
          <cell r="E1725"/>
        </row>
        <row r="1726">
          <cell r="A1726">
            <v>6746</v>
          </cell>
          <cell r="B1726" t="str">
            <v>Pastilha em porcelana esmaltada, 5 x 5 cm, marca ATLAS, série atlântico, cor  vermelha, ref.açores - SG 8010 ou similar</v>
          </cell>
          <cell r="C1726" t="str">
            <v>m2</v>
          </cell>
          <cell r="D1726">
            <v>248.24</v>
          </cell>
          <cell r="E1726"/>
        </row>
        <row r="1727">
          <cell r="A1727">
            <v>2878</v>
          </cell>
          <cell r="B1727" t="str">
            <v>Pastilha em porcelana esmaltada, 5 x 5 cm, marca ATLAS, série d´orsay ou meta lo, cores aracati-B2919, cromo-B2153, marmore-SG8408, ou similar</v>
          </cell>
          <cell r="C1727" t="str">
            <v>m2</v>
          </cell>
          <cell r="D1727">
            <v>127.57</v>
          </cell>
        </row>
        <row r="1728">
          <cell r="A1728">
            <v>2875</v>
          </cell>
          <cell r="B1728" t="str">
            <v>Pastilha em porcelana esmaltada, 5 x 5 cm, marca ATLAS, série metalo, cor bra nca-B2140 ou similar</v>
          </cell>
          <cell r="C1728" t="str">
            <v>m2</v>
          </cell>
          <cell r="D1728">
            <v>109.9</v>
          </cell>
        </row>
        <row r="1729">
          <cell r="A1729">
            <v>6785</v>
          </cell>
          <cell r="B1729" t="str">
            <v>Pastilha em porcelana esmaltada, 5 x 5 cm, marca ATLAS, série metalo, cor cin za escuro, ref.niquel - B2104 ou similar</v>
          </cell>
          <cell r="C1729" t="str">
            <v>m2</v>
          </cell>
          <cell r="D1729">
            <v>127.57</v>
          </cell>
        </row>
        <row r="1730">
          <cell r="A1730">
            <v>2877</v>
          </cell>
          <cell r="B1730" t="str">
            <v>Pastilha em porcelana esmaltada, 5 x 5 cm, marca ATLAS, série metalo, cor cro mo-B2153 ou similar</v>
          </cell>
          <cell r="C1730" t="str">
            <v>m2</v>
          </cell>
          <cell r="D1730">
            <v>127.57</v>
          </cell>
          <cell r="E1730"/>
        </row>
        <row r="1731">
          <cell r="A1731">
            <v>2876</v>
          </cell>
          <cell r="B1731" t="str">
            <v>Pastilha em porcelana esmaltada, 5 x 5 cm, marca ATLAS, série metalo, cor mar more - SG8408 ou similar</v>
          </cell>
          <cell r="C1731" t="str">
            <v>m2</v>
          </cell>
          <cell r="D1731">
            <v>42.2</v>
          </cell>
          <cell r="E1731"/>
        </row>
        <row r="1732">
          <cell r="A1732">
            <v>6747</v>
          </cell>
          <cell r="B1732" t="str">
            <v>Pastilha em porcelana esmaltada, 5 x 5 cm, marca ATLAS, série praias, cor bra nca c/bordas azuladas, ref.camburi - SG 8450 ou similar</v>
          </cell>
          <cell r="C1732" t="str">
            <v>m2</v>
          </cell>
          <cell r="D1732">
            <v>116.9</v>
          </cell>
          <cell r="E1732"/>
        </row>
        <row r="1733">
          <cell r="A1733">
            <v>3128</v>
          </cell>
          <cell r="B1733" t="str">
            <v>Pastilha em porcelana esmaltada, 5 x 5 cm, marca Jatobá, cor amarelo Paris re f.JD4208 ou similar</v>
          </cell>
          <cell r="C1733" t="str">
            <v>m²</v>
          </cell>
          <cell r="D1733">
            <v>87.14</v>
          </cell>
          <cell r="E1733" t="str">
            <v>#</v>
          </cell>
        </row>
        <row r="1734">
          <cell r="A1734">
            <v>13238</v>
          </cell>
          <cell r="B1734" t="str">
            <v>Pastilha em porcelana esmaltada,hexagonal, Atlas, linha barents, ref.: M6329  ou similar</v>
          </cell>
          <cell r="C1734" t="str">
            <v>m2</v>
          </cell>
          <cell r="D1734">
            <v>368.67</v>
          </cell>
          <cell r="E1734"/>
        </row>
        <row r="1735">
          <cell r="A1735">
            <v>12978</v>
          </cell>
          <cell r="B1735" t="str">
            <v>Placa cerâmica extrudada 297 x 36 x 9 mm/297 x 24 x 9 mm com superfície rústi ca, esmaltada, monoqueima. Linha Stones Oxford Flash da Gail, Absorção de 0 a 3%</v>
          </cell>
          <cell r="C1735" t="str">
            <v>m2</v>
          </cell>
          <cell r="D1735">
            <v>107.14</v>
          </cell>
          <cell r="E1735" t="str">
            <v>#</v>
          </cell>
        </row>
        <row r="1736">
          <cell r="A1736">
            <v>2542</v>
          </cell>
          <cell r="B1736" t="str">
            <v>Rodapé cerâmico 10 x 45 cm, Portobello, porcelanato bianco tu polido, linha p rogetto, ou similar</v>
          </cell>
          <cell r="C1736" t="str">
            <v>pç</v>
          </cell>
          <cell r="D1736">
            <v>8.43</v>
          </cell>
          <cell r="E1736" t="str">
            <v>#</v>
          </cell>
        </row>
        <row r="1737">
          <cell r="A1737">
            <v>4993</v>
          </cell>
          <cell r="B1737" t="str">
            <v>Rodapé cerâmico 8,5 x 41 cm, eliane, linha cargo plus bone (ou similar)</v>
          </cell>
          <cell r="C1737" t="str">
            <v>pç</v>
          </cell>
          <cell r="D1737">
            <v>5.37</v>
          </cell>
          <cell r="E1737" t="str">
            <v>#</v>
          </cell>
        </row>
        <row r="1738">
          <cell r="A1738">
            <v>2810</v>
          </cell>
          <cell r="B1738" t="str">
            <v>Rodapé cerâmico 9 x 45 cm, porcelanato, linha Colori, cristal natural, Cecris a/Portinari ou similar</v>
          </cell>
          <cell r="C1738" t="str">
            <v>pç</v>
          </cell>
          <cell r="D1738">
            <v>13.73</v>
          </cell>
        </row>
        <row r="1739">
          <cell r="A1739">
            <v>2812</v>
          </cell>
          <cell r="B1739" t="str">
            <v>Rodapé cerâmico 9 x 45 cm, porcelanato, linha Colori, cristal polido, Cecrisa /Portinari ou similar</v>
          </cell>
          <cell r="C1739" t="str">
            <v>pç</v>
          </cell>
          <cell r="D1739">
            <v>13.73</v>
          </cell>
        </row>
        <row r="1740">
          <cell r="A1740">
            <v>11134</v>
          </cell>
          <cell r="B1740" t="str">
            <v>Rodapé de poliestireno, com pvc, Santa Luzia, ref. 480, branco, 15 cm - forne cimento e instalação</v>
          </cell>
          <cell r="C1740" t="str">
            <v>m</v>
          </cell>
          <cell r="D1740">
            <v>44.07</v>
          </cell>
        </row>
        <row r="1741">
          <cell r="A1741">
            <v>9939</v>
          </cell>
          <cell r="B1741" t="str">
            <v>Rodapé Santa luzia 20cm - fornecimento e instalação</v>
          </cell>
          <cell r="C1741" t="str">
            <v>m</v>
          </cell>
          <cell r="D1741">
            <v>53.98</v>
          </cell>
          <cell r="E1741"/>
        </row>
        <row r="1742">
          <cell r="A1742">
            <v>9720</v>
          </cell>
          <cell r="B1742" t="str">
            <v>Conector cabo-haste em bronze natural para 2 cabos cobre de 16mm² a 70mm² com grampo "U" e porcas de aço galv.Ref:TEL-580 ou similar</v>
          </cell>
          <cell r="C1742" t="str">
            <v>un</v>
          </cell>
          <cell r="D1742">
            <v>39.99</v>
          </cell>
          <cell r="E1742" t="str">
            <v>#</v>
          </cell>
        </row>
        <row r="1743">
          <cell r="A1743">
            <v>11848</v>
          </cell>
          <cell r="B1743" t="str">
            <v>Conector cabo-haste em bronze natural para 2 cabos cobre de 16mm² a 70mm² com grampo "U" e porcas de aço galv.Ref:TEL-583 ou similar</v>
          </cell>
          <cell r="C1743" t="str">
            <v>un</v>
          </cell>
          <cell r="D1743">
            <v>3.44</v>
          </cell>
          <cell r="E1743" t="str">
            <v>#</v>
          </cell>
        </row>
        <row r="1744">
          <cell r="A1744">
            <v>6482</v>
          </cell>
          <cell r="B1744" t="str">
            <v>Conector de bronze d = 15mm x 1/2"</v>
          </cell>
          <cell r="C1744" t="str">
            <v>un</v>
          </cell>
          <cell r="D1744">
            <v>9.75</v>
          </cell>
          <cell r="E1744" t="str">
            <v>#</v>
          </cell>
        </row>
        <row r="1745">
          <cell r="A1745">
            <v>11825</v>
          </cell>
          <cell r="B1745" t="str">
            <v>Conector de bronze d = 22mm x 1/2"</v>
          </cell>
          <cell r="C1745" t="str">
            <v>un</v>
          </cell>
          <cell r="D1745">
            <v>9.89</v>
          </cell>
          <cell r="E1745" t="str">
            <v>#</v>
          </cell>
        </row>
        <row r="1746">
          <cell r="A1746">
            <v>6481</v>
          </cell>
          <cell r="B1746" t="str">
            <v>Conector de bronze d = 22mm x 3/4"</v>
          </cell>
          <cell r="C1746" t="str">
            <v>un</v>
          </cell>
          <cell r="D1746">
            <v>12.27</v>
          </cell>
          <cell r="E1746" t="str">
            <v>#</v>
          </cell>
        </row>
        <row r="1747">
          <cell r="A1747">
            <v>6480</v>
          </cell>
          <cell r="B1747" t="str">
            <v>Conector de bronze d = 28mm x 1"</v>
          </cell>
          <cell r="C1747" t="str">
            <v>un</v>
          </cell>
          <cell r="D1747">
            <v>24.01</v>
          </cell>
          <cell r="E1747" t="str">
            <v>#</v>
          </cell>
        </row>
        <row r="1748">
          <cell r="A1748">
            <v>6780</v>
          </cell>
          <cell r="B1748" t="str">
            <v>Conector de bronze d = 35mm x 1 1/4"</v>
          </cell>
          <cell r="C1748" t="str">
            <v>un</v>
          </cell>
          <cell r="D1748">
            <v>49.18</v>
          </cell>
          <cell r="E1748" t="str">
            <v>#</v>
          </cell>
        </row>
        <row r="1749">
          <cell r="A1749">
            <v>13640</v>
          </cell>
          <cell r="B1749" t="str">
            <v>Conector de latão, cobre ou bronze d = 66mm x 2.1/2"</v>
          </cell>
          <cell r="C1749" t="str">
            <v>un</v>
          </cell>
          <cell r="D1749">
            <v>69.150000000000006</v>
          </cell>
          <cell r="E1749" t="str">
            <v>#</v>
          </cell>
        </row>
        <row r="1750">
          <cell r="A1750">
            <v>13641</v>
          </cell>
          <cell r="B1750" t="str">
            <v>Conector de latão, cobre ou bronze d = 79mm x 3"</v>
          </cell>
          <cell r="C1750" t="str">
            <v>un</v>
          </cell>
          <cell r="D1750">
            <v>90.83</v>
          </cell>
          <cell r="E1750"/>
        </row>
        <row r="1751">
          <cell r="A1751">
            <v>11978</v>
          </cell>
          <cell r="B1751" t="str">
            <v>Grampo estampado tipo "x", em cobre, com 04 parafusos, para cabos de cobre nu 35mm² - tel- 853 (SPDA)</v>
          </cell>
          <cell r="C1751" t="str">
            <v>un</v>
          </cell>
          <cell r="D1751">
            <v>31</v>
          </cell>
          <cell r="E1751"/>
        </row>
        <row r="1752">
          <cell r="A1752">
            <v>1092</v>
          </cell>
          <cell r="B1752" t="str">
            <v>Haste âncora 16 x 2400mm</v>
          </cell>
          <cell r="C1752" t="str">
            <v>un</v>
          </cell>
          <cell r="D1752">
            <v>41.8</v>
          </cell>
          <cell r="E1752"/>
        </row>
        <row r="1753">
          <cell r="A1753">
            <v>3332</v>
          </cell>
          <cell r="B1753" t="str">
            <v>Haste aterramento 3/4"x3000mm 1045/cobre burndy GCWR19L30</v>
          </cell>
          <cell r="C1753" t="str">
            <v>un</v>
          </cell>
          <cell r="D1753">
            <v>65.180000000000007</v>
          </cell>
        </row>
        <row r="1754">
          <cell r="A1754">
            <v>1094</v>
          </cell>
          <cell r="B1754" t="str">
            <v>Haste cobreada copperweld p/ aterramento 254 micr d= 3/4" x 3,00 m c/conector</v>
          </cell>
          <cell r="C1754" t="str">
            <v>un</v>
          </cell>
          <cell r="D1754">
            <v>62</v>
          </cell>
          <cell r="E1754" t="str">
            <v>#</v>
          </cell>
        </row>
        <row r="1755">
          <cell r="A1755">
            <v>3490</v>
          </cell>
          <cell r="B1755" t="str">
            <v>Haste cobreada copperweld p/ aterramento 254 micr d= 5/8" x 2,40 m</v>
          </cell>
          <cell r="C1755" t="str">
            <v>un</v>
          </cell>
          <cell r="D1755">
            <v>29.6</v>
          </cell>
        </row>
        <row r="1756">
          <cell r="A1756">
            <v>3839</v>
          </cell>
          <cell r="B1756" t="str">
            <v>Haste cobreada copperweld p/ aterramento 254 micr d= 5/8" x 3,00 m</v>
          </cell>
          <cell r="C1756" t="str">
            <v>un</v>
          </cell>
          <cell r="D1756">
            <v>44.05</v>
          </cell>
        </row>
        <row r="1757">
          <cell r="A1757">
            <v>1095</v>
          </cell>
          <cell r="B1757" t="str">
            <v>Haste cobreada copperweld p/ aterramento d=  5/8" x 3,00 m, excluso conector</v>
          </cell>
          <cell r="C1757" t="str">
            <v>un</v>
          </cell>
          <cell r="D1757">
            <v>44.05</v>
          </cell>
          <cell r="E1757" t="str">
            <v>#</v>
          </cell>
        </row>
        <row r="1758">
          <cell r="A1758">
            <v>1096</v>
          </cell>
          <cell r="B1758" t="str">
            <v>Haste cobreada copperweld p/aterramento d=  5/8" x 2,40m, excluso conector</v>
          </cell>
          <cell r="C1758" t="str">
            <v>un</v>
          </cell>
          <cell r="D1758">
            <v>27.8</v>
          </cell>
          <cell r="E1758" t="str">
            <v>#</v>
          </cell>
        </row>
        <row r="1759">
          <cell r="A1759">
            <v>4478</v>
          </cell>
          <cell r="B1759" t="str">
            <v>Arame de cobre n° 14</v>
          </cell>
          <cell r="C1759" t="str">
            <v>m</v>
          </cell>
          <cell r="D1759">
            <v>2.84</v>
          </cell>
          <cell r="E1759" t="str">
            <v>#</v>
          </cell>
        </row>
        <row r="1760">
          <cell r="A1760">
            <v>12617</v>
          </cell>
          <cell r="B1760" t="str">
            <v>Cabo balanceado 2 x 0,30mm (para microfone)</v>
          </cell>
          <cell r="C1760" t="str">
            <v>m</v>
          </cell>
          <cell r="D1760">
            <v>4.9400000000000004</v>
          </cell>
          <cell r="E1760" t="str">
            <v>#</v>
          </cell>
        </row>
        <row r="1761">
          <cell r="A1761">
            <v>12685</v>
          </cell>
          <cell r="B1761" t="str">
            <v>Cabo blindado para alarme e detecção de incêncio 3 x 1,5mm2</v>
          </cell>
          <cell r="C1761" t="str">
            <v>m</v>
          </cell>
          <cell r="D1761">
            <v>11.88</v>
          </cell>
          <cell r="E1761" t="str">
            <v>#</v>
          </cell>
        </row>
        <row r="1762">
          <cell r="A1762">
            <v>12979</v>
          </cell>
          <cell r="B1762" t="str">
            <v>Cabo blindado para alarme e detecção de incêncio 4 x 1,5mm2</v>
          </cell>
          <cell r="C1762" t="str">
            <v>m</v>
          </cell>
          <cell r="D1762">
            <v>14.76</v>
          </cell>
          <cell r="E1762" t="str">
            <v>#</v>
          </cell>
        </row>
        <row r="1763">
          <cell r="A1763">
            <v>8283</v>
          </cell>
          <cell r="B1763" t="str">
            <v>Cabo cobre flexível, isolado 35mm2 - 0,6/1kv / 70º</v>
          </cell>
          <cell r="C1763" t="str">
            <v>m</v>
          </cell>
          <cell r="D1763">
            <v>29.38</v>
          </cell>
          <cell r="E1763" t="str">
            <v>#</v>
          </cell>
        </row>
        <row r="1764">
          <cell r="A1764">
            <v>10384</v>
          </cell>
          <cell r="B1764" t="str">
            <v>Cabo cobre flexível, isolado 35mm2 - 450/750V / 70º</v>
          </cell>
          <cell r="C1764" t="str">
            <v>m</v>
          </cell>
          <cell r="D1764">
            <v>31.26</v>
          </cell>
          <cell r="E1764" t="str">
            <v>#</v>
          </cell>
        </row>
        <row r="1765">
          <cell r="A1765">
            <v>2990</v>
          </cell>
          <cell r="B1765" t="str">
            <v>Cabo cobre flexível, isolado,  0,5mm2 - 450/750V / 70º</v>
          </cell>
          <cell r="C1765" t="str">
            <v>m</v>
          </cell>
          <cell r="D1765">
            <v>0.8</v>
          </cell>
          <cell r="E1765" t="str">
            <v>#</v>
          </cell>
        </row>
        <row r="1766">
          <cell r="A1766">
            <v>2991</v>
          </cell>
          <cell r="B1766" t="str">
            <v>Cabo cobre flexível, isolado,  0,75mm2 - 450/750V / 70º</v>
          </cell>
          <cell r="C1766" t="str">
            <v>m</v>
          </cell>
          <cell r="D1766">
            <v>0.77</v>
          </cell>
          <cell r="E1766"/>
        </row>
        <row r="1767">
          <cell r="A1767">
            <v>2992</v>
          </cell>
          <cell r="B1767" t="str">
            <v>Cabo cobre flexível, isolado,  1,0mm2 - 450/750V / 70º</v>
          </cell>
          <cell r="C1767" t="str">
            <v>m</v>
          </cell>
          <cell r="D1767">
            <v>1.17</v>
          </cell>
          <cell r="E1767"/>
        </row>
        <row r="1768">
          <cell r="A1768">
            <v>2993</v>
          </cell>
          <cell r="B1768" t="str">
            <v>Cabo cobre flexível, isolado,  1,5mm2 - 450/750V / 70º</v>
          </cell>
          <cell r="C1768" t="str">
            <v>m</v>
          </cell>
          <cell r="D1768">
            <v>1.23</v>
          </cell>
        </row>
        <row r="1769">
          <cell r="A1769">
            <v>2997</v>
          </cell>
          <cell r="B1769" t="str">
            <v>Cabo cobre flexível, isolado,  10mm2 - 450/750V / 70º</v>
          </cell>
          <cell r="C1769" t="str">
            <v>m</v>
          </cell>
          <cell r="D1769">
            <v>8.3699999999999992</v>
          </cell>
          <cell r="E1769"/>
        </row>
        <row r="1770">
          <cell r="A1770">
            <v>2998</v>
          </cell>
          <cell r="B1770" t="str">
            <v>Cabo cobre flexível, isolado,  16mm2 - 450/750V / 70º</v>
          </cell>
          <cell r="C1770" t="str">
            <v>m</v>
          </cell>
          <cell r="D1770">
            <v>12.9</v>
          </cell>
          <cell r="E1770"/>
        </row>
        <row r="1771">
          <cell r="A1771">
            <v>2994</v>
          </cell>
          <cell r="B1771" t="str">
            <v>Cabo cobre flexível, isolado,  2,5mm2 - 450/750V / 70º</v>
          </cell>
          <cell r="C1771" t="str">
            <v>m</v>
          </cell>
          <cell r="D1771">
            <v>1.96</v>
          </cell>
          <cell r="E1771"/>
        </row>
        <row r="1772">
          <cell r="A1772">
            <v>2999</v>
          </cell>
          <cell r="B1772" t="str">
            <v>Cabo cobre flexível, isolado,  25mm2 - 450/750V / 70º</v>
          </cell>
          <cell r="C1772" t="str">
            <v>m</v>
          </cell>
          <cell r="D1772">
            <v>22.1</v>
          </cell>
          <cell r="E1772"/>
        </row>
        <row r="1773">
          <cell r="A1773">
            <v>2995</v>
          </cell>
          <cell r="B1773" t="str">
            <v>Cabo cobre flexível, isolado,  4,0mm2 - 450/750V / 70º</v>
          </cell>
          <cell r="C1773" t="str">
            <v>m</v>
          </cell>
          <cell r="D1773">
            <v>3.5</v>
          </cell>
          <cell r="E1773"/>
        </row>
        <row r="1774">
          <cell r="A1774">
            <v>2996</v>
          </cell>
          <cell r="B1774" t="str">
            <v>Cabo cobre flexível, isolado,  6,0mm2 - 450/750V / 70º</v>
          </cell>
          <cell r="C1774" t="str">
            <v>m</v>
          </cell>
          <cell r="D1774">
            <v>4.9000000000000004</v>
          </cell>
          <cell r="E1774"/>
        </row>
        <row r="1775">
          <cell r="A1775">
            <v>12038</v>
          </cell>
          <cell r="B1775" t="str">
            <v>Cabo cobre flexível, não hologenado, 10,0mm2 - 0,6/1KV / 90º</v>
          </cell>
          <cell r="C1775" t="str">
            <v>m</v>
          </cell>
          <cell r="D1775">
            <v>7.25</v>
          </cell>
          <cell r="E1775"/>
        </row>
        <row r="1776">
          <cell r="A1776">
            <v>12045</v>
          </cell>
          <cell r="B1776" t="str">
            <v>Cabo cobre flexível, não hologenado, 120,0mm2 - 0,6/1KV / 90º</v>
          </cell>
          <cell r="C1776" t="str">
            <v>m</v>
          </cell>
          <cell r="D1776">
            <v>115.97</v>
          </cell>
          <cell r="E1776"/>
        </row>
        <row r="1777">
          <cell r="A1777">
            <v>12046</v>
          </cell>
          <cell r="B1777" t="str">
            <v>Cabo cobre flexível, não hologenado, 150,0mm2 - 0,6/1KV / 90º</v>
          </cell>
          <cell r="C1777" t="str">
            <v>m</v>
          </cell>
          <cell r="D1777">
            <v>141.44</v>
          </cell>
          <cell r="E1777"/>
        </row>
        <row r="1778">
          <cell r="A1778">
            <v>12039</v>
          </cell>
          <cell r="B1778" t="str">
            <v>Cabo cobre flexível, não hologenado, 16,0mm2 - 0,6/1KV / 90º</v>
          </cell>
          <cell r="C1778" t="str">
            <v>m</v>
          </cell>
          <cell r="D1778">
            <v>15.2</v>
          </cell>
          <cell r="E1778"/>
        </row>
        <row r="1779">
          <cell r="A1779">
            <v>12047</v>
          </cell>
          <cell r="B1779" t="str">
            <v>Cabo cobre flexível, não hologenado, 185,0mm2 - 0,6/1KV / 90º</v>
          </cell>
          <cell r="C1779" t="str">
            <v>m</v>
          </cell>
          <cell r="D1779">
            <v>185</v>
          </cell>
          <cell r="E1779" t="str">
            <v>#</v>
          </cell>
        </row>
        <row r="1780">
          <cell r="A1780">
            <v>12034</v>
          </cell>
          <cell r="B1780" t="str">
            <v>Cabo cobre flexível, não hologenado, 2,5mm2 - 450/750V / 70º</v>
          </cell>
          <cell r="C1780" t="str">
            <v>m</v>
          </cell>
          <cell r="D1780">
            <v>2.82</v>
          </cell>
          <cell r="E1780" t="str">
            <v>#</v>
          </cell>
        </row>
        <row r="1781">
          <cell r="A1781">
            <v>12040</v>
          </cell>
          <cell r="B1781" t="str">
            <v>Cabo cobre flexível, não hologenado, 25,0mm2 - 0,6/1KV / 90º</v>
          </cell>
          <cell r="C1781" t="str">
            <v>m</v>
          </cell>
          <cell r="D1781">
            <v>26.5</v>
          </cell>
          <cell r="E1781"/>
        </row>
        <row r="1782">
          <cell r="A1782">
            <v>12041</v>
          </cell>
          <cell r="B1782" t="str">
            <v>Cabo cobre flexível, não hologenado, 35,0mm2 - 0,6/1KV / 90º</v>
          </cell>
          <cell r="C1782" t="str">
            <v>m</v>
          </cell>
          <cell r="D1782">
            <v>34.15</v>
          </cell>
          <cell r="E1782" t="str">
            <v>#</v>
          </cell>
        </row>
        <row r="1783">
          <cell r="A1783">
            <v>12035</v>
          </cell>
          <cell r="B1783" t="str">
            <v>Cabo cobre flexível, não hologenado, 4,0mm2 - 450/750V / 70º</v>
          </cell>
          <cell r="C1783" t="str">
            <v>m</v>
          </cell>
          <cell r="D1783">
            <v>3.65</v>
          </cell>
          <cell r="E1783" t="str">
            <v>#</v>
          </cell>
        </row>
        <row r="1784">
          <cell r="A1784">
            <v>12042</v>
          </cell>
          <cell r="B1784" t="str">
            <v>Cabo cobre flexível, não hologenado, 50,0mm2 - 0,6/1KV / 90º</v>
          </cell>
          <cell r="C1784" t="str">
            <v>m</v>
          </cell>
          <cell r="D1784">
            <v>49.91</v>
          </cell>
          <cell r="E1784" t="str">
            <v>#</v>
          </cell>
        </row>
        <row r="1785">
          <cell r="A1785">
            <v>12036</v>
          </cell>
          <cell r="B1785" t="str">
            <v>Cabo cobre flexível, não hologenado, 6,0mm2 - 450/750V / 70º</v>
          </cell>
          <cell r="C1785" t="str">
            <v>m</v>
          </cell>
          <cell r="D1785">
            <v>5.68</v>
          </cell>
          <cell r="E1785" t="str">
            <v>#</v>
          </cell>
        </row>
        <row r="1786">
          <cell r="A1786">
            <v>12043</v>
          </cell>
          <cell r="B1786" t="str">
            <v>Cabo cobre flexível, não hologenado, 70,0mm2 - 0,6/1KV / 90º</v>
          </cell>
          <cell r="C1786" t="str">
            <v>m</v>
          </cell>
          <cell r="D1786">
            <v>73.599999999999994</v>
          </cell>
          <cell r="E1786" t="str">
            <v>#</v>
          </cell>
        </row>
        <row r="1787">
          <cell r="A1787">
            <v>12044</v>
          </cell>
          <cell r="B1787" t="str">
            <v>Cabo cobre flexível, não hologenado, 95,0mm2 - 0,6/1KV / 90º</v>
          </cell>
          <cell r="C1787" t="str">
            <v>m</v>
          </cell>
          <cell r="D1787">
            <v>106</v>
          </cell>
          <cell r="E1787" t="str">
            <v>#</v>
          </cell>
        </row>
        <row r="1788">
          <cell r="A1788">
            <v>412</v>
          </cell>
          <cell r="B1788" t="str">
            <v>Cabo cobre rígido, isolado,  6mm2 - 450/750v / 70º</v>
          </cell>
          <cell r="C1788" t="str">
            <v>m</v>
          </cell>
          <cell r="D1788">
            <v>5.09</v>
          </cell>
          <cell r="E1788" t="str">
            <v>#</v>
          </cell>
        </row>
        <row r="1789">
          <cell r="A1789">
            <v>413</v>
          </cell>
          <cell r="B1789" t="str">
            <v>Cabo cobre rígido, isolado, 10mm2 - 450/750v / 70º</v>
          </cell>
          <cell r="C1789" t="str">
            <v>m</v>
          </cell>
          <cell r="D1789">
            <v>8.8699999999999992</v>
          </cell>
          <cell r="E1789" t="str">
            <v>#</v>
          </cell>
        </row>
        <row r="1790">
          <cell r="A1790">
            <v>414</v>
          </cell>
          <cell r="B1790" t="str">
            <v>Cabo cobre rígido, isolado, 16mm2 - 450/750v / 70º</v>
          </cell>
          <cell r="C1790" t="str">
            <v>m</v>
          </cell>
          <cell r="D1790">
            <v>13.6</v>
          </cell>
          <cell r="E1790" t="str">
            <v>#</v>
          </cell>
        </row>
        <row r="1791">
          <cell r="A1791">
            <v>415</v>
          </cell>
          <cell r="B1791" t="str">
            <v>Cabo cobre rígido, isolado, 25mm2 - 450/750v / 70º</v>
          </cell>
          <cell r="C1791" t="str">
            <v>m</v>
          </cell>
          <cell r="D1791">
            <v>21.23</v>
          </cell>
          <cell r="E1791" t="str">
            <v>#</v>
          </cell>
        </row>
        <row r="1792">
          <cell r="A1792">
            <v>4658</v>
          </cell>
          <cell r="B1792" t="str">
            <v>Cabo cobre rígido, unipolar,  4mm2 - 0,6/1kv / 70º</v>
          </cell>
          <cell r="C1792" t="str">
            <v>m</v>
          </cell>
          <cell r="D1792">
            <v>4.17</v>
          </cell>
          <cell r="E1792" t="str">
            <v>#</v>
          </cell>
        </row>
        <row r="1793">
          <cell r="A1793">
            <v>3866</v>
          </cell>
          <cell r="B1793" t="str">
            <v>Cabo cobre rígido, unipolar,  6mm2 - 0,6/1kv / 70º</v>
          </cell>
          <cell r="C1793" t="str">
            <v>m</v>
          </cell>
          <cell r="D1793">
            <v>5.69</v>
          </cell>
          <cell r="E1793" t="str">
            <v>#</v>
          </cell>
        </row>
        <row r="1794">
          <cell r="A1794">
            <v>3285</v>
          </cell>
          <cell r="B1794" t="str">
            <v>Cabo cobre rígido, unipolar, 10mm2 - 0,6/1kv / 70º</v>
          </cell>
          <cell r="C1794" t="str">
            <v>m</v>
          </cell>
          <cell r="D1794">
            <v>9.1300000000000008</v>
          </cell>
          <cell r="E1794" t="str">
            <v>#</v>
          </cell>
        </row>
        <row r="1795">
          <cell r="A1795">
            <v>407</v>
          </cell>
          <cell r="B1795" t="str">
            <v>Cabo cobre rígido, unipolar, 120mm2 - 0,6/1kv / 70º</v>
          </cell>
          <cell r="C1795" t="str">
            <v>m</v>
          </cell>
          <cell r="D1795">
            <v>100.3</v>
          </cell>
          <cell r="E1795" t="str">
            <v>#</v>
          </cell>
        </row>
        <row r="1796">
          <cell r="A1796">
            <v>408</v>
          </cell>
          <cell r="B1796" t="str">
            <v>Cabo cobre rígido, unipolar, 150mm2 - 0,6/1kv / 70º</v>
          </cell>
          <cell r="C1796" t="str">
            <v>m</v>
          </cell>
          <cell r="D1796">
            <v>124.27</v>
          </cell>
          <cell r="E1796" t="str">
            <v>#</v>
          </cell>
        </row>
        <row r="1797">
          <cell r="A1797">
            <v>3228</v>
          </cell>
          <cell r="B1797" t="str">
            <v>Cabo cobre rígido, unipolar, 16mm2 - 0,6/1kv / 70º</v>
          </cell>
          <cell r="C1797" t="str">
            <v>m</v>
          </cell>
          <cell r="D1797">
            <v>14</v>
          </cell>
          <cell r="E1797"/>
        </row>
        <row r="1798">
          <cell r="A1798">
            <v>409</v>
          </cell>
          <cell r="B1798" t="str">
            <v>Cabo cobre rígido, unipolar, 185mm2 - 0,6/1kv / 70º</v>
          </cell>
          <cell r="C1798" t="str">
            <v>m</v>
          </cell>
          <cell r="D1798">
            <v>152.34</v>
          </cell>
          <cell r="E1798"/>
        </row>
        <row r="1799">
          <cell r="A1799">
            <v>410</v>
          </cell>
          <cell r="B1799" t="str">
            <v>Cabo cobre rígido, unipolar, 240mm2 - 0,6/1kv / 70º</v>
          </cell>
          <cell r="C1799" t="str">
            <v>m</v>
          </cell>
          <cell r="D1799">
            <v>200.6</v>
          </cell>
          <cell r="E1799" t="str">
            <v>#</v>
          </cell>
        </row>
        <row r="1800">
          <cell r="A1800">
            <v>3286</v>
          </cell>
          <cell r="B1800" t="str">
            <v>Cabo cobre rígido, unipolar, 25mm2 - 0,6/1kv / 70º</v>
          </cell>
          <cell r="C1800" t="str">
            <v>m</v>
          </cell>
          <cell r="D1800">
            <v>21.31</v>
          </cell>
          <cell r="E1800" t="str">
            <v>#</v>
          </cell>
        </row>
        <row r="1801">
          <cell r="A1801">
            <v>411</v>
          </cell>
          <cell r="B1801" t="str">
            <v>Cabo cobre rígido, unipolar, 300mm2 - 0,6/1kv / 70º</v>
          </cell>
          <cell r="C1801" t="str">
            <v>m</v>
          </cell>
          <cell r="D1801">
            <v>251.04</v>
          </cell>
          <cell r="E1801" t="str">
            <v>#</v>
          </cell>
        </row>
        <row r="1802">
          <cell r="A1802">
            <v>403</v>
          </cell>
          <cell r="B1802" t="str">
            <v>Cabo cobre rígido, unipolar, 35mm2 - 0,6/1kv / 70º</v>
          </cell>
          <cell r="C1802" t="str">
            <v>m</v>
          </cell>
          <cell r="D1802">
            <v>29.38</v>
          </cell>
          <cell r="E1802" t="str">
            <v>#</v>
          </cell>
        </row>
        <row r="1803">
          <cell r="A1803">
            <v>404</v>
          </cell>
          <cell r="B1803" t="str">
            <v>Cabo cobre rígido, unipolar, 50mm2 - 0,6/1kv / 70º</v>
          </cell>
          <cell r="C1803" t="str">
            <v>m</v>
          </cell>
          <cell r="D1803">
            <v>41.87</v>
          </cell>
          <cell r="E1803" t="str">
            <v>#</v>
          </cell>
        </row>
        <row r="1804">
          <cell r="A1804">
            <v>405</v>
          </cell>
          <cell r="B1804" t="str">
            <v>Cabo cobre rígido, unipolar, 70mm2 - 0,6/1kv / 70º</v>
          </cell>
          <cell r="C1804" t="str">
            <v>m</v>
          </cell>
          <cell r="D1804">
            <v>58</v>
          </cell>
          <cell r="E1804" t="str">
            <v>#</v>
          </cell>
        </row>
        <row r="1805">
          <cell r="A1805">
            <v>406</v>
          </cell>
          <cell r="B1805" t="str">
            <v>Cabo cobre rígido, unipolar, 95mm2 - 0,6/1kv / 70º</v>
          </cell>
          <cell r="C1805" t="str">
            <v>m</v>
          </cell>
          <cell r="D1805">
            <v>77.05</v>
          </cell>
          <cell r="E1805" t="str">
            <v>#</v>
          </cell>
        </row>
        <row r="1806">
          <cell r="A1806">
            <v>8995</v>
          </cell>
          <cell r="B1806" t="str">
            <v>Cabo de cobre flexível blindado c/fita de cobre, 2 x 1,5mm2 - tensão:1kv</v>
          </cell>
          <cell r="C1806" t="str">
            <v>m</v>
          </cell>
          <cell r="D1806">
            <v>5.07</v>
          </cell>
          <cell r="E1806" t="str">
            <v>#</v>
          </cell>
        </row>
        <row r="1807">
          <cell r="A1807">
            <v>8996</v>
          </cell>
          <cell r="B1807" t="str">
            <v>Cabo de cobre flexível blindado c/fita de cobre, 3 x 1,5mm2 - tensão:1kv</v>
          </cell>
          <cell r="C1807" t="str">
            <v>m</v>
          </cell>
          <cell r="D1807">
            <v>7.96</v>
          </cell>
          <cell r="E1807" t="str">
            <v>#</v>
          </cell>
        </row>
        <row r="1808">
          <cell r="A1808">
            <v>11563</v>
          </cell>
          <cell r="B1808" t="str">
            <v>Cabo de cobre flexível blindado c/fita de cobre, 3 x 4,0mm2 - tensão:1kv</v>
          </cell>
          <cell r="C1808" t="str">
            <v>m</v>
          </cell>
          <cell r="D1808">
            <v>13.3</v>
          </cell>
          <cell r="E1808" t="str">
            <v>#</v>
          </cell>
        </row>
        <row r="1809">
          <cell r="A1809">
            <v>3818</v>
          </cell>
          <cell r="B1809" t="str">
            <v>Cabo de cobre isolado EPR  ou XLPE),   6,0mm²,  0,6/1kv / 90º C</v>
          </cell>
          <cell r="C1809" t="str">
            <v>m</v>
          </cell>
          <cell r="D1809">
            <v>6.1</v>
          </cell>
          <cell r="E1809" t="str">
            <v>#</v>
          </cell>
        </row>
        <row r="1810">
          <cell r="A1810">
            <v>4125</v>
          </cell>
          <cell r="B1810" t="str">
            <v>Cabo de cobre isolado EPR, flexivel,  10mm²,  0,6/1KV / 90º C (Eprotenax-G7 o u similar)</v>
          </cell>
          <cell r="C1810" t="str">
            <v>m</v>
          </cell>
          <cell r="D1810">
            <v>10.24</v>
          </cell>
          <cell r="E1810" t="str">
            <v>#</v>
          </cell>
        </row>
        <row r="1811">
          <cell r="A1811">
            <v>4116</v>
          </cell>
          <cell r="B1811" t="str">
            <v>Cabo de cobre isolado EPR, flexivel,  25mm²,  0,6/1KV / 90º C (Eprotenax-G7 o u similar)</v>
          </cell>
          <cell r="C1811" t="str">
            <v>m</v>
          </cell>
          <cell r="D1811">
            <v>25.92</v>
          </cell>
          <cell r="E1811" t="str">
            <v>#</v>
          </cell>
        </row>
        <row r="1812">
          <cell r="A1812">
            <v>3810</v>
          </cell>
          <cell r="B1812" t="str">
            <v>Cabo de cobre isolado EPR, flexivel,  25mm²,  12/20kv / 90º C (Eprotenax ou s imilar)</v>
          </cell>
          <cell r="C1812" t="str">
            <v>m</v>
          </cell>
          <cell r="D1812">
            <v>51.05</v>
          </cell>
          <cell r="E1812" t="str">
            <v>#</v>
          </cell>
        </row>
        <row r="1813">
          <cell r="A1813">
            <v>4117</v>
          </cell>
          <cell r="B1813" t="str">
            <v>Cabo de cobre isolado EPR, flexivel,  35mm²,  0,6/1kv / 90º C (Eprotenax-G7 o u similar)</v>
          </cell>
          <cell r="C1813" t="str">
            <v>m</v>
          </cell>
          <cell r="D1813">
            <v>33.82</v>
          </cell>
          <cell r="E1813" t="str">
            <v>#</v>
          </cell>
        </row>
        <row r="1814">
          <cell r="A1814">
            <v>3452</v>
          </cell>
          <cell r="B1814" t="str">
            <v>Cabo de cobre isolado EPR, flexivel,  35mm²,  12/20kv / 90º C (Eprotenax ou s imilar)</v>
          </cell>
          <cell r="C1814" t="str">
            <v>M</v>
          </cell>
          <cell r="D1814">
            <v>47.79</v>
          </cell>
          <cell r="E1814" t="str">
            <v>#</v>
          </cell>
        </row>
        <row r="1815">
          <cell r="A1815">
            <v>9856</v>
          </cell>
          <cell r="C1815" t="str">
            <v>m</v>
          </cell>
          <cell r="D1815">
            <v>61</v>
          </cell>
          <cell r="E1815" t="str">
            <v>#</v>
          </cell>
        </row>
        <row r="1816">
          <cell r="B1816" t="str">
            <v>Cabo de cobre isolado EPR, flexivel,  35mm²,  8,7/15kv / 90º C (Eprotenax ou  similar)</v>
          </cell>
          <cell r="E1816" t="str">
            <v>#</v>
          </cell>
        </row>
        <row r="1817">
          <cell r="A1817">
            <v>4118</v>
          </cell>
          <cell r="B1817" t="str">
            <v>Cabo de cobre isolado EPR, flexivel,  50mm²,  0,6/1kv / 90º C (Eprotenax-G7 o u similar)</v>
          </cell>
          <cell r="C1817" t="str">
            <v>m</v>
          </cell>
          <cell r="D1817">
            <v>49.05</v>
          </cell>
          <cell r="E1817" t="str">
            <v>#</v>
          </cell>
        </row>
        <row r="1818">
          <cell r="A1818">
            <v>3811</v>
          </cell>
          <cell r="B1818" t="str">
            <v>Cabo de cobre isolado EPR, flexivel,  50mm²,  12/20kv / 90º C (Eprotenax ou s imilar)</v>
          </cell>
          <cell r="C1818" t="str">
            <v>m</v>
          </cell>
          <cell r="D1818">
            <v>60.65</v>
          </cell>
          <cell r="E1818" t="str">
            <v>#</v>
          </cell>
        </row>
        <row r="1819">
          <cell r="A1819">
            <v>4119</v>
          </cell>
          <cell r="B1819" t="str">
            <v>Cabo de cobre isolado EPR, flexivel,  70mm²,  0,6/1kv / 90º C (Eprotenax-G7 o u similar)</v>
          </cell>
          <cell r="C1819" t="str">
            <v>m</v>
          </cell>
          <cell r="D1819">
            <v>70.5</v>
          </cell>
          <cell r="E1819" t="str">
            <v>#</v>
          </cell>
        </row>
        <row r="1820">
          <cell r="A1820">
            <v>3849</v>
          </cell>
          <cell r="B1820" t="str">
            <v>Cabo de cobre isolado EPR, flexivel,  70mm²,  12/20kv / 90º C (Eprotenax ou s imilar)</v>
          </cell>
          <cell r="C1820" t="str">
            <v>M</v>
          </cell>
          <cell r="D1820">
            <v>75.430000000000007</v>
          </cell>
          <cell r="E1820" t="str">
            <v>#</v>
          </cell>
        </row>
        <row r="1821">
          <cell r="A1821">
            <v>4120</v>
          </cell>
          <cell r="B1821" t="str">
            <v>Cabo de cobre isolado EPR, flexivel,  95mm²,  0,6/1kv / 90º C (Eprotenax-G7 o u similar)</v>
          </cell>
          <cell r="C1821" t="str">
            <v>m</v>
          </cell>
          <cell r="D1821">
            <v>97.1</v>
          </cell>
          <cell r="E1821" t="str">
            <v>#</v>
          </cell>
        </row>
        <row r="1822">
          <cell r="A1822">
            <v>4121</v>
          </cell>
          <cell r="B1822" t="str">
            <v>Cabo de cobre isolado EPR, flexivel, 120mm²,  0,6/1KV / 90º C (Eprotenax-G7 o u similar)</v>
          </cell>
          <cell r="C1822" t="str">
            <v>m</v>
          </cell>
          <cell r="D1822">
            <v>113.6</v>
          </cell>
          <cell r="E1822" t="str">
            <v>#</v>
          </cell>
        </row>
        <row r="1823">
          <cell r="A1823">
            <v>4124</v>
          </cell>
          <cell r="B1823" t="str">
            <v>Cabo de cobre isolado EPR, flexivel, 150mm²,  0,6/1KV / 90º C (Eprotenax-G7 o u similar)</v>
          </cell>
          <cell r="C1823" t="str">
            <v>m</v>
          </cell>
          <cell r="D1823">
            <v>102</v>
          </cell>
          <cell r="E1823" t="str">
            <v>#</v>
          </cell>
        </row>
        <row r="1824">
          <cell r="A1824">
            <v>4122</v>
          </cell>
          <cell r="B1824" t="str">
            <v>Cabo de cobre isolado EPR, flexivel, 185mm²,  0,6/1KV / 90º C (Eprotenax-G7 o u similar)</v>
          </cell>
          <cell r="C1824" t="str">
            <v>m</v>
          </cell>
          <cell r="D1824">
            <v>152.34</v>
          </cell>
          <cell r="E1824" t="str">
            <v>#</v>
          </cell>
        </row>
        <row r="1825">
          <cell r="A1825">
            <v>4123</v>
          </cell>
          <cell r="B1825" t="str">
            <v>Cabo de cobre isolado EPR, flexivel, 240mm²,  0,6/1KV / 90º C (Eprotenax-G7 o u similar)</v>
          </cell>
          <cell r="C1825" t="str">
            <v>m</v>
          </cell>
          <cell r="D1825">
            <v>227</v>
          </cell>
          <cell r="E1825" t="str">
            <v>#</v>
          </cell>
        </row>
        <row r="1826">
          <cell r="A1826">
            <v>4126</v>
          </cell>
          <cell r="B1826" t="str">
            <v>Cabo de cobre isolado EPR, flexivel, 300mm²,  0,6/1kv / 90º C (Eprotenax-G7 o u similar)</v>
          </cell>
          <cell r="C1826" t="str">
            <v>m</v>
          </cell>
          <cell r="D1826">
            <v>199.5</v>
          </cell>
          <cell r="E1826" t="str">
            <v>#</v>
          </cell>
        </row>
        <row r="1827">
          <cell r="A1827">
            <v>3816</v>
          </cell>
          <cell r="B1827" t="str">
            <v>Cabo de cobre isolado HEPR (XLPE),   2,5mm²,  1kv / 90º C</v>
          </cell>
          <cell r="C1827" t="str">
            <v>m</v>
          </cell>
          <cell r="D1827">
            <v>2.4</v>
          </cell>
          <cell r="E1827" t="str">
            <v>#</v>
          </cell>
        </row>
        <row r="1828">
          <cell r="A1828">
            <v>3817</v>
          </cell>
          <cell r="B1828" t="str">
            <v>Cabo de cobre isolado HEPR (XLPE),   4,0mm²,  1kv / 90º C</v>
          </cell>
          <cell r="C1828" t="str">
            <v>m</v>
          </cell>
          <cell r="D1828">
            <v>4.4000000000000004</v>
          </cell>
          <cell r="E1828" t="str">
            <v>#</v>
          </cell>
        </row>
        <row r="1829">
          <cell r="A1829">
            <v>10803</v>
          </cell>
          <cell r="B1829" t="str">
            <v>Cabo de cobre isolado HEPR (XLPE),   6,0mm²,  1kv / 90º C</v>
          </cell>
          <cell r="C1829" t="str">
            <v>m</v>
          </cell>
          <cell r="D1829">
            <v>6.54</v>
          </cell>
          <cell r="E1829" t="str">
            <v>#</v>
          </cell>
        </row>
        <row r="1830">
          <cell r="A1830">
            <v>3812</v>
          </cell>
          <cell r="B1830" t="str">
            <v>Cabo de cobre isolado HEPR (XLPE),  10mm²,  1kv / 90º C</v>
          </cell>
          <cell r="C1830" t="str">
            <v>m</v>
          </cell>
          <cell r="D1830">
            <v>10.24</v>
          </cell>
          <cell r="E1830" t="str">
            <v>#</v>
          </cell>
        </row>
        <row r="1831">
          <cell r="A1831">
            <v>3813</v>
          </cell>
          <cell r="B1831" t="str">
            <v>Cabo de cobre isolado HEPR (XLPE),  16mm²,  1kv / 90º C</v>
          </cell>
          <cell r="C1831" t="str">
            <v>m</v>
          </cell>
          <cell r="D1831">
            <v>17.190000000000001</v>
          </cell>
          <cell r="E1831" t="str">
            <v>#</v>
          </cell>
        </row>
        <row r="1832">
          <cell r="A1832">
            <v>9296</v>
          </cell>
          <cell r="B1832" t="str">
            <v>Cabo de cobre isolado HEPR (XLPE),  185mm²,  1kv / 90º C</v>
          </cell>
          <cell r="C1832" t="str">
            <v>m</v>
          </cell>
          <cell r="D1832">
            <v>172.9</v>
          </cell>
          <cell r="E1832"/>
        </row>
        <row r="1833">
          <cell r="A1833">
            <v>3814</v>
          </cell>
          <cell r="B1833" t="str">
            <v>Cabo de cobre isolado HEPR (XLPE),  25mm²,  1kv / 90º C</v>
          </cell>
          <cell r="C1833" t="str">
            <v>m</v>
          </cell>
          <cell r="D1833">
            <v>25.92</v>
          </cell>
          <cell r="E1833"/>
        </row>
        <row r="1834">
          <cell r="A1834">
            <v>2626</v>
          </cell>
          <cell r="B1834" t="str">
            <v>Cabo de cobre isolado HEPR (XLPE),  35mm²,  1kv / 90º C</v>
          </cell>
          <cell r="C1834" t="str">
            <v>m</v>
          </cell>
          <cell r="D1834">
            <v>33.82</v>
          </cell>
          <cell r="E1834"/>
        </row>
        <row r="1835">
          <cell r="A1835">
            <v>4925</v>
          </cell>
          <cell r="B1835" t="str">
            <v>Cabo de cobre isolado HEPR (XLPE),  50mm²,  1kv / 90º C</v>
          </cell>
          <cell r="C1835" t="str">
            <v>m</v>
          </cell>
          <cell r="D1835">
            <v>49.05</v>
          </cell>
          <cell r="E1835" t="str">
            <v>#</v>
          </cell>
        </row>
        <row r="1836">
          <cell r="A1836">
            <v>3815</v>
          </cell>
          <cell r="B1836" t="str">
            <v>Cabo de cobre isolado HEPR (XLPE),  70mm²,  1kv / 90º C</v>
          </cell>
          <cell r="C1836" t="str">
            <v>m</v>
          </cell>
          <cell r="D1836">
            <v>73.25</v>
          </cell>
          <cell r="E1836" t="str">
            <v>#</v>
          </cell>
        </row>
        <row r="1837">
          <cell r="A1837">
            <v>9295</v>
          </cell>
          <cell r="B1837" t="str">
            <v>Cabo de cobre isolado HEPR (XLPE),  95mm²,  1kv / 90º C</v>
          </cell>
          <cell r="C1837" t="str">
            <v>m</v>
          </cell>
          <cell r="D1837">
            <v>102.75</v>
          </cell>
          <cell r="E1837" t="str">
            <v>#</v>
          </cell>
        </row>
        <row r="1838">
          <cell r="A1838">
            <v>4373</v>
          </cell>
          <cell r="B1838" t="str">
            <v>Cabo de cobre isolado pvc unipolar,  25mm²,  15kv</v>
          </cell>
          <cell r="C1838" t="str">
            <v>m</v>
          </cell>
          <cell r="D1838">
            <v>51.05</v>
          </cell>
          <cell r="E1838" t="str">
            <v>#</v>
          </cell>
        </row>
        <row r="1839">
          <cell r="A1839">
            <v>7406</v>
          </cell>
          <cell r="B1839" t="str">
            <v>Cabo de cobre nú 10 mm2 - classe 2A</v>
          </cell>
          <cell r="C1839" t="str">
            <v>kg</v>
          </cell>
          <cell r="D1839">
            <v>72.48</v>
          </cell>
          <cell r="E1839" t="str">
            <v>#</v>
          </cell>
        </row>
        <row r="1840">
          <cell r="A1840">
            <v>10678</v>
          </cell>
          <cell r="B1840" t="str">
            <v>Cabo de cobre nú 150 mm2</v>
          </cell>
          <cell r="C1840" t="str">
            <v>kg</v>
          </cell>
          <cell r="D1840">
            <v>102.16</v>
          </cell>
          <cell r="E1840" t="str">
            <v>#</v>
          </cell>
        </row>
        <row r="1841">
          <cell r="A1841">
            <v>3331</v>
          </cell>
          <cell r="B1841" t="str">
            <v>Cabo de cobre nú 16 mm2 - 4AWG</v>
          </cell>
          <cell r="C1841" t="str">
            <v>Kg</v>
          </cell>
          <cell r="D1841">
            <v>74.819999999999993</v>
          </cell>
          <cell r="E1841" t="str">
            <v>#</v>
          </cell>
        </row>
        <row r="1842">
          <cell r="A1842">
            <v>9226</v>
          </cell>
          <cell r="B1842" t="str">
            <v>Cabo de cobre nú 185 mm2</v>
          </cell>
          <cell r="C1842" t="str">
            <v>kg</v>
          </cell>
          <cell r="D1842">
            <v>119.98</v>
          </cell>
          <cell r="E1842" t="str">
            <v>#</v>
          </cell>
        </row>
        <row r="1843">
          <cell r="A1843">
            <v>10679</v>
          </cell>
          <cell r="B1843" t="str">
            <v>Cabo de cobre nú 20 mm2</v>
          </cell>
          <cell r="C1843" t="str">
            <v>kg</v>
          </cell>
          <cell r="D1843">
            <v>105.49</v>
          </cell>
          <cell r="E1843" t="str">
            <v>#</v>
          </cell>
        </row>
        <row r="1844">
          <cell r="A1844">
            <v>9689</v>
          </cell>
          <cell r="B1844" t="str">
            <v>Cabo de cobre nú 240 mm2</v>
          </cell>
          <cell r="C1844" t="str">
            <v>kg</v>
          </cell>
          <cell r="D1844">
            <v>110.8</v>
          </cell>
          <cell r="E1844" t="str">
            <v>#</v>
          </cell>
        </row>
        <row r="1845">
          <cell r="A1845">
            <v>2632</v>
          </cell>
          <cell r="B1845" t="str">
            <v>Cabo de cobre nú 25 mm2 - 2AWG</v>
          </cell>
          <cell r="C1845" t="str">
            <v>kg</v>
          </cell>
          <cell r="D1845">
            <v>72.34</v>
          </cell>
          <cell r="E1845" t="str">
            <v>#</v>
          </cell>
        </row>
        <row r="1846">
          <cell r="A1846">
            <v>3249</v>
          </cell>
          <cell r="B1846" t="str">
            <v>Cabo de cobre nu 35 mm2 - 1AWG</v>
          </cell>
          <cell r="C1846" t="str">
            <v>Kg</v>
          </cell>
          <cell r="D1846">
            <v>106.95</v>
          </cell>
          <cell r="E1846" t="str">
            <v>#</v>
          </cell>
        </row>
        <row r="1847">
          <cell r="A1847">
            <v>2694</v>
          </cell>
          <cell r="B1847" t="str">
            <v>Cabo de cobre nú 50 mm2 - 1/0 AWG</v>
          </cell>
          <cell r="C1847" t="str">
            <v>kg</v>
          </cell>
          <cell r="D1847">
            <v>72.03</v>
          </cell>
          <cell r="E1847" t="str">
            <v>#</v>
          </cell>
        </row>
        <row r="1848">
          <cell r="A1848">
            <v>6668</v>
          </cell>
          <cell r="B1848" t="str">
            <v>Cabo de cobre nú 70 mm2 - 2 AWG</v>
          </cell>
          <cell r="C1848" t="str">
            <v>kg</v>
          </cell>
          <cell r="D1848">
            <v>70</v>
          </cell>
          <cell r="E1848" t="str">
            <v>#</v>
          </cell>
        </row>
        <row r="1849">
          <cell r="A1849">
            <v>6908</v>
          </cell>
          <cell r="B1849" t="str">
            <v>Cabo de cobre nú 75 mm2 - 2 AWG</v>
          </cell>
          <cell r="C1849" t="str">
            <v>kg</v>
          </cell>
          <cell r="D1849">
            <v>46.06</v>
          </cell>
          <cell r="E1849" t="str">
            <v>#</v>
          </cell>
        </row>
        <row r="1850">
          <cell r="A1850">
            <v>7509</v>
          </cell>
          <cell r="B1850" t="str">
            <v>Cabo de cobre nú 95 mm2 - 2 AWG</v>
          </cell>
          <cell r="C1850" t="str">
            <v>kg</v>
          </cell>
          <cell r="D1850">
            <v>54.5</v>
          </cell>
          <cell r="E1850" t="str">
            <v>#</v>
          </cell>
        </row>
        <row r="1851">
          <cell r="A1851">
            <v>3439</v>
          </cell>
          <cell r="B1851" t="str">
            <v>Cabo de cobre nu 95,0 mm2</v>
          </cell>
          <cell r="C1851" t="str">
            <v>Kg</v>
          </cell>
          <cell r="D1851">
            <v>54.5</v>
          </cell>
          <cell r="E1851" t="str">
            <v>#</v>
          </cell>
        </row>
        <row r="1852">
          <cell r="A1852">
            <v>3802</v>
          </cell>
          <cell r="B1852" t="str">
            <v>Cabo de cobre PP Cordplast 2 x 0,75 mm2, 450/750v</v>
          </cell>
          <cell r="C1852" t="str">
            <v>m</v>
          </cell>
          <cell r="D1852">
            <v>11.88</v>
          </cell>
          <cell r="E1852" t="str">
            <v>#</v>
          </cell>
        </row>
        <row r="1853">
          <cell r="A1853">
            <v>419</v>
          </cell>
          <cell r="B1853" t="str">
            <v>Cabo de cobre PP Cordplast 2 x 1,0 mm2, 450/750v</v>
          </cell>
          <cell r="C1853" t="str">
            <v>m</v>
          </cell>
          <cell r="D1853">
            <v>3.1</v>
          </cell>
          <cell r="E1853" t="str">
            <v>#</v>
          </cell>
        </row>
        <row r="1854">
          <cell r="A1854">
            <v>3803</v>
          </cell>
          <cell r="B1854" t="str">
            <v>Cabo de cobre PP Cordplast 2 x 1,5 mm2, 450/750v</v>
          </cell>
          <cell r="C1854" t="str">
            <v>m</v>
          </cell>
          <cell r="D1854">
            <v>3.9</v>
          </cell>
          <cell r="E1854" t="str">
            <v>#</v>
          </cell>
        </row>
        <row r="1855">
          <cell r="A1855">
            <v>3804</v>
          </cell>
          <cell r="B1855" t="str">
            <v>Cabo de cobre PP Cordplast 2 x 2,5 mm2, 450/750v</v>
          </cell>
          <cell r="C1855" t="str">
            <v>m</v>
          </cell>
          <cell r="D1855">
            <v>5.95</v>
          </cell>
          <cell r="E1855" t="str">
            <v>#</v>
          </cell>
        </row>
        <row r="1856">
          <cell r="A1856">
            <v>420</v>
          </cell>
          <cell r="B1856" t="str">
            <v>Cabo de cobre PP Cordplast 2 x 4,0 mm2, 450/750v</v>
          </cell>
          <cell r="C1856" t="str">
            <v>m</v>
          </cell>
          <cell r="D1856">
            <v>6.47</v>
          </cell>
          <cell r="E1856" t="str">
            <v>#</v>
          </cell>
        </row>
        <row r="1857">
          <cell r="A1857">
            <v>421</v>
          </cell>
          <cell r="B1857" t="str">
            <v>Cabo de cobre PP Cordplast 2 x 6,0 mm2, 450/750v</v>
          </cell>
          <cell r="C1857" t="str">
            <v>m</v>
          </cell>
          <cell r="D1857">
            <v>14.05</v>
          </cell>
          <cell r="E1857" t="str">
            <v>#</v>
          </cell>
        </row>
        <row r="1858">
          <cell r="A1858">
            <v>3805</v>
          </cell>
          <cell r="B1858" t="str">
            <v>Cabo de cobre PP Cordplast 3 x 1,0 mm2, 450/750v</v>
          </cell>
          <cell r="C1858" t="str">
            <v>m</v>
          </cell>
          <cell r="D1858">
            <v>4.3499999999999996</v>
          </cell>
          <cell r="E1858" t="str">
            <v>#</v>
          </cell>
        </row>
        <row r="1859">
          <cell r="A1859">
            <v>3806</v>
          </cell>
          <cell r="B1859" t="str">
            <v>Cabo de cobre PP Cordplast 3 x 1,5 mm2, 450/750v</v>
          </cell>
          <cell r="C1859" t="str">
            <v>m</v>
          </cell>
          <cell r="D1859">
            <v>5.5</v>
          </cell>
          <cell r="E1859" t="str">
            <v>#</v>
          </cell>
        </row>
        <row r="1860">
          <cell r="A1860">
            <v>3807</v>
          </cell>
          <cell r="B1860" t="str">
            <v>Cabo de cobre PP Cordplast 3 x 10 mm2, 450/750v</v>
          </cell>
          <cell r="C1860" t="str">
            <v>m</v>
          </cell>
          <cell r="D1860">
            <v>28.8</v>
          </cell>
          <cell r="E1860"/>
        </row>
        <row r="1861">
          <cell r="A1861">
            <v>3283</v>
          </cell>
          <cell r="B1861" t="str">
            <v>Cabo de cobre PP Cordplast 3 x 2,5 mm2, 450/750v</v>
          </cell>
          <cell r="C1861" t="str">
            <v>m</v>
          </cell>
          <cell r="D1861">
            <v>8.65</v>
          </cell>
        </row>
        <row r="1862">
          <cell r="A1862">
            <v>3284</v>
          </cell>
          <cell r="B1862" t="str">
            <v>Cabo de cobre PP Cordplast 3 x 4.0 mm2, 450/750v</v>
          </cell>
          <cell r="C1862" t="str">
            <v>m</v>
          </cell>
          <cell r="D1862">
            <v>12.1</v>
          </cell>
          <cell r="E1862" t="str">
            <v>#</v>
          </cell>
        </row>
        <row r="1863">
          <cell r="A1863">
            <v>3808</v>
          </cell>
          <cell r="B1863" t="str">
            <v>Cabo de cobre PP Cordplast 3 x 6,0 mm2, 450/750v</v>
          </cell>
          <cell r="C1863" t="str">
            <v>m</v>
          </cell>
          <cell r="D1863">
            <v>18.5</v>
          </cell>
          <cell r="E1863" t="str">
            <v>#</v>
          </cell>
        </row>
        <row r="1864">
          <cell r="A1864">
            <v>3809</v>
          </cell>
          <cell r="B1864" t="str">
            <v>Cabo de cobre PP Cordplast 4 x 1,0 mm2, 450/750v</v>
          </cell>
          <cell r="C1864" t="str">
            <v>m</v>
          </cell>
          <cell r="D1864">
            <v>5.93</v>
          </cell>
          <cell r="E1864" t="str">
            <v>#</v>
          </cell>
        </row>
        <row r="1865">
          <cell r="A1865">
            <v>12538</v>
          </cell>
          <cell r="B1865" t="str">
            <v>Cabo de cobre PP Cordplast 4 x 1,5 mm2, 450/750v</v>
          </cell>
          <cell r="C1865" t="str">
            <v>m</v>
          </cell>
          <cell r="D1865">
            <v>7.37</v>
          </cell>
          <cell r="E1865" t="str">
            <v>#</v>
          </cell>
        </row>
        <row r="1866">
          <cell r="A1866">
            <v>11799</v>
          </cell>
          <cell r="B1866" t="str">
            <v>Cabo de cobre PP Cordplast 4 x 10,0 mm2, 450/750v</v>
          </cell>
          <cell r="C1866" t="str">
            <v>m</v>
          </cell>
          <cell r="D1866">
            <v>43.69</v>
          </cell>
          <cell r="E1866"/>
        </row>
        <row r="1867">
          <cell r="A1867">
            <v>3162</v>
          </cell>
          <cell r="B1867" t="str">
            <v>Cabo de cobre PP Cordplast 4 x 2,5 mm2, 450/750v</v>
          </cell>
          <cell r="C1867" t="str">
            <v>m</v>
          </cell>
          <cell r="D1867">
            <v>11</v>
          </cell>
          <cell r="E1867"/>
        </row>
        <row r="1868">
          <cell r="A1868">
            <v>3171</v>
          </cell>
          <cell r="B1868" t="str">
            <v>Cabo de cobre PP Cordplast 4 x 4,0 mm2, 450/750v</v>
          </cell>
          <cell r="C1868" t="str">
            <v>M</v>
          </cell>
          <cell r="D1868">
            <v>17.100000000000001</v>
          </cell>
          <cell r="E1868" t="str">
            <v>#</v>
          </cell>
        </row>
        <row r="1869">
          <cell r="A1869">
            <v>7850</v>
          </cell>
          <cell r="B1869" t="str">
            <v>Cabo de cobre PP Cordplast 4 x 6,0 mm2, 450/750v</v>
          </cell>
          <cell r="C1869" t="str">
            <v>m</v>
          </cell>
          <cell r="D1869">
            <v>26.18</v>
          </cell>
          <cell r="E1869"/>
        </row>
        <row r="1870">
          <cell r="A1870">
            <v>3314</v>
          </cell>
          <cell r="B1870" t="str">
            <v>Cabo de cobre PP Cordplast 5 x 4.0 mm2, 450/750v</v>
          </cell>
          <cell r="C1870" t="str">
            <v>m</v>
          </cell>
          <cell r="D1870">
            <v>21.2</v>
          </cell>
          <cell r="E1870" t="str">
            <v>#</v>
          </cell>
        </row>
        <row r="1871">
          <cell r="A1871">
            <v>13194</v>
          </cell>
          <cell r="B1871" t="str">
            <v>Cabo de comando blindado AFT 2x18 awg pt</v>
          </cell>
          <cell r="C1871" t="str">
            <v>m</v>
          </cell>
          <cell r="D1871">
            <v>11.9</v>
          </cell>
          <cell r="E1871"/>
        </row>
        <row r="1872">
          <cell r="A1872">
            <v>3890</v>
          </cell>
          <cell r="B1872" t="str">
            <v>Cabo paralelo 1,5mm2 para som</v>
          </cell>
          <cell r="C1872" t="str">
            <v>m</v>
          </cell>
          <cell r="D1872">
            <v>2.54</v>
          </cell>
          <cell r="E1872"/>
        </row>
        <row r="1873">
          <cell r="A1873">
            <v>8331</v>
          </cell>
          <cell r="B1873" t="str">
            <v>Cabo paralelo 2 x 2,5mm2 para som</v>
          </cell>
          <cell r="C1873" t="str">
            <v>m</v>
          </cell>
          <cell r="D1873">
            <v>4.92</v>
          </cell>
          <cell r="E1873" t="str">
            <v>#</v>
          </cell>
        </row>
        <row r="1874">
          <cell r="A1874">
            <v>4614</v>
          </cell>
          <cell r="B1874" t="str">
            <v>Cordoalha de aço 6.35 mm</v>
          </cell>
          <cell r="C1874" t="str">
            <v>m</v>
          </cell>
          <cell r="D1874">
            <v>1.99</v>
          </cell>
          <cell r="E1874" t="str">
            <v>#</v>
          </cell>
        </row>
        <row r="1875">
          <cell r="A1875">
            <v>688</v>
          </cell>
          <cell r="B1875" t="str">
            <v>Cordoalha de cobre nu 70mm2</v>
          </cell>
          <cell r="C1875" t="str">
            <v>kg</v>
          </cell>
          <cell r="D1875">
            <v>70</v>
          </cell>
          <cell r="E1875"/>
        </row>
        <row r="1876">
          <cell r="A1876">
            <v>13568</v>
          </cell>
          <cell r="B1876" t="str">
            <v>Cordoalha flexivel ref. cf - 190 - 30 fastweld</v>
          </cell>
          <cell r="C1876" t="str">
            <v>un</v>
          </cell>
          <cell r="D1876">
            <v>50.4</v>
          </cell>
          <cell r="E1876" t="str">
            <v>#</v>
          </cell>
        </row>
        <row r="1877">
          <cell r="A1877">
            <v>3979</v>
          </cell>
          <cell r="B1877" t="str">
            <v>Fio cobre isolado bwf p/ 750v 2,5mm2</v>
          </cell>
          <cell r="C1877" t="str">
            <v>m</v>
          </cell>
          <cell r="D1877">
            <v>1.96</v>
          </cell>
          <cell r="E1877" t="str">
            <v>#</v>
          </cell>
        </row>
        <row r="1878">
          <cell r="A1878">
            <v>960</v>
          </cell>
          <cell r="B1878" t="str">
            <v>Fio cobre isolado bwf p/ 750v 4,0mm2</v>
          </cell>
          <cell r="C1878" t="str">
            <v>m</v>
          </cell>
          <cell r="D1878">
            <v>3.44</v>
          </cell>
          <cell r="E1878" t="str">
            <v>#</v>
          </cell>
        </row>
        <row r="1879">
          <cell r="A1879">
            <v>10628</v>
          </cell>
          <cell r="B1879" t="str">
            <v>Fio cobre isolado bwf p/ 750v 6,0mm2</v>
          </cell>
          <cell r="C1879" t="str">
            <v>m</v>
          </cell>
          <cell r="D1879">
            <v>2.93</v>
          </cell>
          <cell r="E1879" t="str">
            <v>#</v>
          </cell>
        </row>
        <row r="1880">
          <cell r="A1880">
            <v>962</v>
          </cell>
          <cell r="B1880" t="str">
            <v>Fio cobre nu 25,0 mm2</v>
          </cell>
          <cell r="C1880" t="str">
            <v>m</v>
          </cell>
          <cell r="D1880">
            <v>16.059999999999999</v>
          </cell>
          <cell r="E1880" t="str">
            <v>#</v>
          </cell>
        </row>
        <row r="1881">
          <cell r="A1881">
            <v>963</v>
          </cell>
          <cell r="B1881" t="str">
            <v>Fio cobre nu 35,0 mm2</v>
          </cell>
          <cell r="C1881" t="str">
            <v>Kg</v>
          </cell>
          <cell r="D1881">
            <v>82.68</v>
          </cell>
          <cell r="E1881" t="str">
            <v>#</v>
          </cell>
        </row>
        <row r="1882">
          <cell r="A1882">
            <v>9480</v>
          </cell>
          <cell r="B1882" t="str">
            <v>Fio cobre nu 6mm2</v>
          </cell>
          <cell r="C1882" t="str">
            <v>m</v>
          </cell>
          <cell r="D1882">
            <v>5.42</v>
          </cell>
          <cell r="E1882" t="str">
            <v>#</v>
          </cell>
        </row>
        <row r="1883">
          <cell r="A1883">
            <v>964</v>
          </cell>
          <cell r="B1883" t="str">
            <v>Fio cobre recozido p/ amarracao 6 awg</v>
          </cell>
          <cell r="C1883" t="str">
            <v>kg</v>
          </cell>
          <cell r="D1883">
            <v>60</v>
          </cell>
          <cell r="E1883" t="str">
            <v>#</v>
          </cell>
        </row>
        <row r="1884">
          <cell r="A1884">
            <v>965</v>
          </cell>
          <cell r="B1884" t="str">
            <v>Fio de cobre nu tipo cordoalha para aterramento - 10mm2</v>
          </cell>
          <cell r="C1884" t="str">
            <v>m</v>
          </cell>
          <cell r="D1884">
            <v>5.3</v>
          </cell>
          <cell r="E1884" t="str">
            <v>#</v>
          </cell>
        </row>
        <row r="1885">
          <cell r="A1885">
            <v>967</v>
          </cell>
          <cell r="B1885" t="str">
            <v>Fio flexivel 2 x 0,5mm²</v>
          </cell>
          <cell r="C1885" t="str">
            <v>m</v>
          </cell>
          <cell r="D1885">
            <v>1.7</v>
          </cell>
          <cell r="E1885" t="str">
            <v>#</v>
          </cell>
        </row>
        <row r="1886">
          <cell r="A1886">
            <v>968</v>
          </cell>
          <cell r="B1886" t="str">
            <v>Fio flexivel 2 x 0,75mm²</v>
          </cell>
          <cell r="C1886" t="str">
            <v>m</v>
          </cell>
          <cell r="D1886">
            <v>1.64</v>
          </cell>
          <cell r="E1886" t="str">
            <v>#</v>
          </cell>
        </row>
        <row r="1887">
          <cell r="A1887">
            <v>970</v>
          </cell>
          <cell r="B1887" t="str">
            <v>Fio flexivel 2 x 1,0mm²</v>
          </cell>
          <cell r="C1887" t="str">
            <v>m</v>
          </cell>
          <cell r="D1887">
            <v>2.6</v>
          </cell>
          <cell r="E1887" t="str">
            <v>#</v>
          </cell>
        </row>
        <row r="1888">
          <cell r="A1888">
            <v>969</v>
          </cell>
          <cell r="B1888" t="str">
            <v>Fio flexivel 2 x 1,5mm²</v>
          </cell>
          <cell r="C1888" t="str">
            <v>m</v>
          </cell>
          <cell r="D1888">
            <v>2.54</v>
          </cell>
          <cell r="E1888" t="str">
            <v>#</v>
          </cell>
        </row>
        <row r="1889">
          <cell r="A1889">
            <v>971</v>
          </cell>
          <cell r="B1889" t="str">
            <v>Fio flexivel 2 x 2,5mm²</v>
          </cell>
          <cell r="C1889" t="str">
            <v>m</v>
          </cell>
          <cell r="D1889">
            <v>4.2</v>
          </cell>
          <cell r="E1889" t="str">
            <v>#</v>
          </cell>
        </row>
        <row r="1890">
          <cell r="A1890">
            <v>972</v>
          </cell>
          <cell r="B1890" t="str">
            <v>Fio flexivel 2 x 4,0mm²</v>
          </cell>
          <cell r="C1890" t="str">
            <v>m</v>
          </cell>
          <cell r="D1890">
            <v>6.47</v>
          </cell>
          <cell r="E1890" t="str">
            <v>#</v>
          </cell>
        </row>
        <row r="1891">
          <cell r="A1891">
            <v>973</v>
          </cell>
          <cell r="B1891" t="str">
            <v>Fio isolado pvc,seção 1,5mm2 (fio 14)</v>
          </cell>
          <cell r="C1891" t="str">
            <v>m</v>
          </cell>
          <cell r="D1891">
            <v>1.26</v>
          </cell>
          <cell r="E1891" t="str">
            <v>#</v>
          </cell>
        </row>
        <row r="1892">
          <cell r="A1892">
            <v>959</v>
          </cell>
          <cell r="B1892" t="str">
            <v>Fio rígido isolado em pvc 1,5mm2</v>
          </cell>
          <cell r="C1892" t="str">
            <v>m</v>
          </cell>
          <cell r="D1892">
            <v>1.26</v>
          </cell>
          <cell r="E1892"/>
        </row>
        <row r="1893">
          <cell r="A1893">
            <v>974</v>
          </cell>
          <cell r="B1893" t="str">
            <v>Fio rígido isolado em pvc 2,5mm2 (fio 12)</v>
          </cell>
          <cell r="C1893" t="str">
            <v>m</v>
          </cell>
          <cell r="D1893">
            <v>2.0099999999999998</v>
          </cell>
          <cell r="E1893" t="str">
            <v>#</v>
          </cell>
        </row>
        <row r="1894">
          <cell r="A1894">
            <v>975</v>
          </cell>
          <cell r="B1894" t="str">
            <v>Fio rígido isolado em pvc 4,0mm2 (fio 10)</v>
          </cell>
          <cell r="C1894" t="str">
            <v>m</v>
          </cell>
          <cell r="D1894">
            <v>3.44</v>
          </cell>
        </row>
        <row r="1895">
          <cell r="A1895">
            <v>961</v>
          </cell>
          <cell r="B1895" t="str">
            <v>Fio rígido isolado em pvc 6,0mm2</v>
          </cell>
          <cell r="C1895" t="str">
            <v>m</v>
          </cell>
          <cell r="D1895">
            <v>4.76</v>
          </cell>
        </row>
        <row r="1896">
          <cell r="A1896">
            <v>2938</v>
          </cell>
          <cell r="B1896" t="str">
            <v>Fio trançado 2 x 22</v>
          </cell>
          <cell r="C1896" t="str">
            <v>m</v>
          </cell>
          <cell r="D1896">
            <v>0.46</v>
          </cell>
        </row>
        <row r="1897">
          <cell r="A1897">
            <v>4490</v>
          </cell>
          <cell r="B1897" t="str">
            <v>Barra chata de cobre 1 1/2"x1/4"</v>
          </cell>
          <cell r="C1897" t="str">
            <v>Kg</v>
          </cell>
          <cell r="D1897">
            <v>161.19999999999999</v>
          </cell>
          <cell r="E1897" t="str">
            <v>#</v>
          </cell>
        </row>
        <row r="1898">
          <cell r="A1898">
            <v>3450</v>
          </cell>
          <cell r="B1898" t="str">
            <v>Barra chata de cobre 1 1/2"x3/8"</v>
          </cell>
          <cell r="C1898" t="str">
            <v>Kg</v>
          </cell>
          <cell r="D1898">
            <v>161.19999999999999</v>
          </cell>
        </row>
        <row r="1899">
          <cell r="A1899">
            <v>3843</v>
          </cell>
          <cell r="B1899" t="str">
            <v>Barra chata de cobre 1" x 1/4"</v>
          </cell>
          <cell r="C1899" t="str">
            <v>Kg</v>
          </cell>
          <cell r="D1899">
            <v>161.19999999999999</v>
          </cell>
        </row>
        <row r="1900">
          <cell r="A1900">
            <v>8243</v>
          </cell>
          <cell r="B1900" t="str">
            <v>Grampo de cobre tipo unha, para fixação de cabo de cobre nú, ref. TEL-0720, d a Termotécnica</v>
          </cell>
          <cell r="C1900" t="str">
            <v>un</v>
          </cell>
          <cell r="D1900">
            <v>0.9</v>
          </cell>
        </row>
        <row r="1901">
          <cell r="A1901">
            <v>8523</v>
          </cell>
          <cell r="B1901" t="str">
            <v>Grampo tipo "X" duplo em cobre</v>
          </cell>
          <cell r="C1901" t="str">
            <v>un</v>
          </cell>
          <cell r="D1901">
            <v>19.7</v>
          </cell>
        </row>
        <row r="1902">
          <cell r="A1902">
            <v>12513</v>
          </cell>
          <cell r="B1902" t="str">
            <v>Parafuso de metal, 1/4" x 10cm, cabeça chata e fenda</v>
          </cell>
          <cell r="C1902" t="str">
            <v>un</v>
          </cell>
          <cell r="D1902">
            <v>1.71</v>
          </cell>
          <cell r="E1902" t="str">
            <v>#</v>
          </cell>
        </row>
        <row r="1903">
          <cell r="A1903">
            <v>1900</v>
          </cell>
          <cell r="B1903" t="str">
            <v>Puxador em latão fundido, c/ alças p/ janela c/ duas folhas de correr (imab - ref. px 0412c00 ou similar</v>
          </cell>
          <cell r="C1903" t="str">
            <v>un</v>
          </cell>
          <cell r="D1903">
            <v>46.47</v>
          </cell>
          <cell r="E1903"/>
        </row>
        <row r="1904">
          <cell r="A1904">
            <v>3170</v>
          </cell>
          <cell r="B1904" t="str">
            <v>Tacha de latão</v>
          </cell>
          <cell r="C1904" t="str">
            <v>und</v>
          </cell>
          <cell r="D1904">
            <v>0.14000000000000001</v>
          </cell>
        </row>
        <row r="1905">
          <cell r="A1905">
            <v>11834</v>
          </cell>
          <cell r="B1905" t="str">
            <v>Válvula retenção em latão com rosca de 1/2" NPT x 7/16" NPT, p/instalações gá s</v>
          </cell>
          <cell r="C1905" t="str">
            <v>un</v>
          </cell>
          <cell r="D1905">
            <v>15.12</v>
          </cell>
        </row>
        <row r="1906">
          <cell r="A1906">
            <v>7554</v>
          </cell>
          <cell r="B1906" t="str">
            <v>Válvula retenção em latão com rosca de 1/2"NPT x 5/8"UNC, ref. X P-13 UCV, p/ instalações gás</v>
          </cell>
          <cell r="C1906" t="str">
            <v>un</v>
          </cell>
          <cell r="D1906">
            <v>19</v>
          </cell>
          <cell r="E1906" t="str">
            <v>#</v>
          </cell>
        </row>
        <row r="1907">
          <cell r="A1907">
            <v>1450</v>
          </cell>
          <cell r="B1907" t="str">
            <v>Bucha de redução cobre d= 22mm x 15mm</v>
          </cell>
          <cell r="C1907" t="str">
            <v>un</v>
          </cell>
          <cell r="D1907">
            <v>6.19</v>
          </cell>
        </row>
        <row r="1908">
          <cell r="A1908">
            <v>11871</v>
          </cell>
          <cell r="B1908" t="str">
            <v>Bucha de redução cobre d= 28mm x 15mm</v>
          </cell>
          <cell r="C1908" t="str">
            <v>un</v>
          </cell>
          <cell r="D1908">
            <v>5.34</v>
          </cell>
        </row>
        <row r="1909">
          <cell r="A1909">
            <v>8689</v>
          </cell>
          <cell r="B1909" t="str">
            <v>Bucha de redução cobre d= 28mm x 22mm</v>
          </cell>
          <cell r="C1909" t="str">
            <v>un</v>
          </cell>
          <cell r="D1909">
            <v>13.89</v>
          </cell>
        </row>
        <row r="1910">
          <cell r="A1910">
            <v>11872</v>
          </cell>
          <cell r="B1910" t="str">
            <v>Bucha de redução cobre d= 35mm x 15mm</v>
          </cell>
          <cell r="C1910" t="str">
            <v>un</v>
          </cell>
          <cell r="D1910">
            <v>16.64</v>
          </cell>
        </row>
        <row r="1911">
          <cell r="A1911">
            <v>11873</v>
          </cell>
          <cell r="B1911" t="str">
            <v>Bucha de redução cobre d= 35mm x 22mm</v>
          </cell>
          <cell r="C1911" t="str">
            <v>un</v>
          </cell>
          <cell r="D1911">
            <v>13.05</v>
          </cell>
          <cell r="E1911" t="str">
            <v>#</v>
          </cell>
        </row>
        <row r="1912">
          <cell r="A1912">
            <v>11826</v>
          </cell>
          <cell r="B1912" t="str">
            <v>Bucha de redução cobre d= 35mm x 28mm</v>
          </cell>
          <cell r="C1912" t="str">
            <v>un</v>
          </cell>
          <cell r="D1912">
            <v>14.31</v>
          </cell>
        </row>
        <row r="1913">
          <cell r="A1913">
            <v>11874</v>
          </cell>
          <cell r="B1913" t="str">
            <v>Bucha de redução cobre d= 42mm x 15mm</v>
          </cell>
          <cell r="C1913" t="str">
            <v>un</v>
          </cell>
          <cell r="D1913">
            <v>23.86</v>
          </cell>
        </row>
        <row r="1914">
          <cell r="A1914">
            <v>11875</v>
          </cell>
          <cell r="B1914" t="str">
            <v>Bucha de redução cobre d= 42mm x 22mm</v>
          </cell>
          <cell r="C1914" t="str">
            <v>un</v>
          </cell>
          <cell r="D1914">
            <v>18.46</v>
          </cell>
        </row>
        <row r="1915">
          <cell r="A1915">
            <v>11876</v>
          </cell>
          <cell r="B1915" t="str">
            <v>Bucha de redução cobre d= 42mm x 28mm</v>
          </cell>
          <cell r="C1915" t="str">
            <v>un</v>
          </cell>
          <cell r="D1915">
            <v>20.27</v>
          </cell>
          <cell r="E1915"/>
        </row>
        <row r="1916">
          <cell r="A1916">
            <v>11877</v>
          </cell>
          <cell r="B1916" t="str">
            <v>Bucha de redução cobre d= 42mm x 35mm</v>
          </cell>
          <cell r="C1916" t="str">
            <v>un</v>
          </cell>
          <cell r="D1916">
            <v>24.43</v>
          </cell>
          <cell r="E1916"/>
        </row>
        <row r="1917">
          <cell r="A1917">
            <v>11878</v>
          </cell>
          <cell r="B1917" t="str">
            <v>Bucha de redução cobre d= 54mm x 15mm</v>
          </cell>
          <cell r="C1917" t="str">
            <v>un</v>
          </cell>
          <cell r="D1917">
            <v>36.51</v>
          </cell>
          <cell r="E1917" t="str">
            <v>#</v>
          </cell>
        </row>
        <row r="1918">
          <cell r="A1918">
            <v>11879</v>
          </cell>
          <cell r="B1918" t="str">
            <v>Bucha de redução cobre d= 54mm x 22mm</v>
          </cell>
          <cell r="C1918" t="str">
            <v>un</v>
          </cell>
          <cell r="D1918">
            <v>32.67</v>
          </cell>
          <cell r="E1918"/>
        </row>
        <row r="1919">
          <cell r="A1919">
            <v>11880</v>
          </cell>
          <cell r="B1919" t="str">
            <v>Bucha de redução cobre d= 54mm x 28mm</v>
          </cell>
          <cell r="C1919" t="str">
            <v>un</v>
          </cell>
          <cell r="D1919">
            <v>34.340000000000003</v>
          </cell>
          <cell r="E1919"/>
        </row>
        <row r="1920">
          <cell r="A1920">
            <v>9087</v>
          </cell>
          <cell r="B1920" t="str">
            <v>Bucha de redução cobre d= 54mm x 35mm</v>
          </cell>
          <cell r="C1920" t="str">
            <v>un</v>
          </cell>
          <cell r="D1920">
            <v>36.58</v>
          </cell>
          <cell r="E1920"/>
        </row>
        <row r="1921">
          <cell r="A1921">
            <v>11881</v>
          </cell>
          <cell r="B1921" t="str">
            <v>Bucha de redução cobre d= 54mm x 42mm</v>
          </cell>
          <cell r="C1921" t="str">
            <v>un</v>
          </cell>
          <cell r="D1921">
            <v>34.450000000000003</v>
          </cell>
          <cell r="E1921"/>
        </row>
        <row r="1922">
          <cell r="A1922">
            <v>11882</v>
          </cell>
          <cell r="B1922" t="str">
            <v>Bucha de redução cobre d= 66mm x 15mm</v>
          </cell>
          <cell r="C1922" t="str">
            <v>un</v>
          </cell>
          <cell r="D1922">
            <v>69.45</v>
          </cell>
          <cell r="E1922"/>
        </row>
        <row r="1923">
          <cell r="A1923">
            <v>11883</v>
          </cell>
          <cell r="B1923" t="str">
            <v>Bucha de redução cobre d= 66mm x 22mm</v>
          </cell>
          <cell r="C1923" t="str">
            <v>un</v>
          </cell>
          <cell r="D1923">
            <v>69.45</v>
          </cell>
          <cell r="E1923"/>
        </row>
        <row r="1924">
          <cell r="A1924">
            <v>11884</v>
          </cell>
          <cell r="B1924" t="str">
            <v>Bucha de redução cobre d= 66mm x 28mm</v>
          </cell>
          <cell r="C1924" t="str">
            <v>un</v>
          </cell>
          <cell r="D1924">
            <v>69.64</v>
          </cell>
        </row>
        <row r="1925">
          <cell r="A1925">
            <v>11885</v>
          </cell>
          <cell r="B1925" t="str">
            <v>Bucha de redução cobre d= 66mm x 35mm</v>
          </cell>
          <cell r="C1925" t="str">
            <v>un</v>
          </cell>
          <cell r="D1925">
            <v>82.61</v>
          </cell>
        </row>
        <row r="1926">
          <cell r="A1926">
            <v>11886</v>
          </cell>
          <cell r="B1926" t="str">
            <v>Bucha de redução cobre d= 66mm x 42mm</v>
          </cell>
          <cell r="C1926" t="str">
            <v>un</v>
          </cell>
          <cell r="D1926">
            <v>84.24</v>
          </cell>
        </row>
        <row r="1927">
          <cell r="A1927">
            <v>11887</v>
          </cell>
          <cell r="B1927" t="str">
            <v>Bucha de redução cobre d= 66mm x 54mm</v>
          </cell>
          <cell r="C1927" t="str">
            <v>un</v>
          </cell>
          <cell r="D1927">
            <v>107.39</v>
          </cell>
          <cell r="E1927" t="str">
            <v>#</v>
          </cell>
        </row>
        <row r="1928">
          <cell r="A1928">
            <v>11888</v>
          </cell>
          <cell r="B1928" t="str">
            <v>Bucha de redução cobre d= 79mm x 15mm</v>
          </cell>
          <cell r="C1928" t="str">
            <v>un</v>
          </cell>
          <cell r="D1928">
            <v>181.5</v>
          </cell>
        </row>
        <row r="1929">
          <cell r="A1929">
            <v>11889</v>
          </cell>
          <cell r="B1929" t="str">
            <v>Bucha de redução cobre d= 79mm x 22mm</v>
          </cell>
          <cell r="C1929" t="str">
            <v>un</v>
          </cell>
          <cell r="D1929">
            <v>181.5</v>
          </cell>
          <cell r="E1929" t="str">
            <v>#</v>
          </cell>
        </row>
        <row r="1930">
          <cell r="A1930">
            <v>11890</v>
          </cell>
          <cell r="B1930" t="str">
            <v>Bucha de redução cobre d= 79mm x 28mm</v>
          </cell>
          <cell r="C1930" t="str">
            <v>un</v>
          </cell>
          <cell r="D1930">
            <v>181.5</v>
          </cell>
          <cell r="E1930" t="str">
            <v>#</v>
          </cell>
        </row>
        <row r="1931">
          <cell r="A1931">
            <v>11891</v>
          </cell>
          <cell r="B1931" t="str">
            <v>Bucha de redução cobre d= 79mm x 35mm</v>
          </cell>
          <cell r="C1931" t="str">
            <v>un</v>
          </cell>
          <cell r="D1931">
            <v>181.5</v>
          </cell>
          <cell r="E1931" t="str">
            <v>#</v>
          </cell>
        </row>
        <row r="1932">
          <cell r="A1932">
            <v>11892</v>
          </cell>
          <cell r="B1932" t="str">
            <v>Bucha de redução cobre d= 79mm x 42mm</v>
          </cell>
          <cell r="C1932" t="str">
            <v>un</v>
          </cell>
          <cell r="D1932">
            <v>181.5</v>
          </cell>
          <cell r="E1932" t="str">
            <v>#</v>
          </cell>
        </row>
        <row r="1933">
          <cell r="A1933">
            <v>11893</v>
          </cell>
          <cell r="B1933" t="str">
            <v>Bucha de redução cobre d= 79mm x 54mm</v>
          </cell>
          <cell r="C1933" t="str">
            <v>un</v>
          </cell>
          <cell r="D1933">
            <v>181.5</v>
          </cell>
          <cell r="E1933" t="str">
            <v>#</v>
          </cell>
        </row>
        <row r="1934">
          <cell r="A1934">
            <v>11894</v>
          </cell>
          <cell r="B1934" t="str">
            <v>Bucha de redução cobre d= 79mm x 66mm</v>
          </cell>
          <cell r="C1934" t="str">
            <v>un</v>
          </cell>
          <cell r="D1934">
            <v>181.5</v>
          </cell>
          <cell r="E1934" t="str">
            <v>#</v>
          </cell>
        </row>
        <row r="1935">
          <cell r="A1935">
            <v>9267</v>
          </cell>
          <cell r="B1935" t="str">
            <v>Bucha latão d = 1/4"</v>
          </cell>
          <cell r="C1935" t="str">
            <v>un</v>
          </cell>
          <cell r="D1935">
            <v>6.76</v>
          </cell>
          <cell r="E1935" t="str">
            <v>#</v>
          </cell>
        </row>
        <row r="1936">
          <cell r="A1936">
            <v>9266</v>
          </cell>
          <cell r="B1936" t="str">
            <v>Bucha latão d =1 "</v>
          </cell>
          <cell r="C1936" t="str">
            <v>un</v>
          </cell>
          <cell r="D1936">
            <v>19.670000000000002</v>
          </cell>
          <cell r="E1936" t="str">
            <v>#</v>
          </cell>
        </row>
        <row r="1937">
          <cell r="A1937">
            <v>8953</v>
          </cell>
          <cell r="B1937" t="str">
            <v>Cap cobre  d=  28mm</v>
          </cell>
          <cell r="C1937" t="str">
            <v>un</v>
          </cell>
          <cell r="D1937">
            <v>4.1399999999999997</v>
          </cell>
          <cell r="E1937" t="str">
            <v>#</v>
          </cell>
        </row>
        <row r="1938">
          <cell r="A1938">
            <v>7326</v>
          </cell>
          <cell r="B1938" t="str">
            <v>Cotovelo RF de bronze / cobre 15 x 1/2" ref.: 707-3 ELUMA ou similar</v>
          </cell>
          <cell r="C1938" t="str">
            <v>un</v>
          </cell>
          <cell r="D1938">
            <v>19.04</v>
          </cell>
          <cell r="E1938" t="str">
            <v>#</v>
          </cell>
        </row>
        <row r="1939">
          <cell r="A1939">
            <v>737</v>
          </cell>
          <cell r="B1939" t="str">
            <v>Curva cobre 45° d=15mm</v>
          </cell>
          <cell r="C1939" t="str">
            <v>un</v>
          </cell>
          <cell r="D1939">
            <v>3.63</v>
          </cell>
          <cell r="E1939"/>
        </row>
        <row r="1940">
          <cell r="A1940">
            <v>738</v>
          </cell>
          <cell r="B1940" t="str">
            <v>Curva cobre 45º d= 22mm</v>
          </cell>
          <cell r="C1940" t="str">
            <v>un</v>
          </cell>
          <cell r="D1940">
            <v>8.19</v>
          </cell>
          <cell r="E1940"/>
        </row>
        <row r="1941">
          <cell r="A1941">
            <v>739</v>
          </cell>
          <cell r="B1941" t="str">
            <v>Curva cobre 45º d= 28mm</v>
          </cell>
          <cell r="C1941" t="str">
            <v>un</v>
          </cell>
          <cell r="D1941">
            <v>14.06</v>
          </cell>
        </row>
        <row r="1942">
          <cell r="A1942">
            <v>740</v>
          </cell>
          <cell r="B1942" t="str">
            <v>Curva cobre 45º d= 35mm</v>
          </cell>
          <cell r="C1942" t="str">
            <v>un</v>
          </cell>
          <cell r="D1942">
            <v>27.64</v>
          </cell>
        </row>
        <row r="1943">
          <cell r="A1943">
            <v>741</v>
          </cell>
          <cell r="B1943" t="str">
            <v>Curva cobre 45º d= 42mm</v>
          </cell>
          <cell r="C1943" t="str">
            <v>un</v>
          </cell>
          <cell r="D1943">
            <v>42.43</v>
          </cell>
        </row>
        <row r="1944">
          <cell r="A1944">
            <v>742</v>
          </cell>
          <cell r="B1944" t="str">
            <v>Curva cobre 45º d= 54mm</v>
          </cell>
          <cell r="C1944" t="str">
            <v>un</v>
          </cell>
          <cell r="D1944">
            <v>67.349999999999994</v>
          </cell>
        </row>
        <row r="1945">
          <cell r="A1945">
            <v>743</v>
          </cell>
          <cell r="B1945" t="str">
            <v>Curva cobre 45º d= 66mm</v>
          </cell>
          <cell r="C1945" t="str">
            <v>un</v>
          </cell>
          <cell r="D1945">
            <v>234.53</v>
          </cell>
        </row>
        <row r="1946">
          <cell r="A1946">
            <v>744</v>
          </cell>
          <cell r="B1946" t="str">
            <v>Curva cobre 45º d= 79mm</v>
          </cell>
          <cell r="C1946" t="str">
            <v>un</v>
          </cell>
          <cell r="D1946">
            <v>224.9</v>
          </cell>
        </row>
        <row r="1947">
          <cell r="A1947">
            <v>745</v>
          </cell>
          <cell r="B1947" t="str">
            <v>Curva cobre 45º d=104mm</v>
          </cell>
          <cell r="C1947" t="str">
            <v>un</v>
          </cell>
          <cell r="D1947">
            <v>555.73</v>
          </cell>
        </row>
        <row r="1948">
          <cell r="A1948">
            <v>8404</v>
          </cell>
          <cell r="B1948" t="str">
            <v>Curva cobre 90º d= 15mm</v>
          </cell>
          <cell r="C1948" t="str">
            <v>un</v>
          </cell>
          <cell r="D1948">
            <v>3.63</v>
          </cell>
        </row>
        <row r="1949">
          <cell r="A1949">
            <v>8405</v>
          </cell>
          <cell r="B1949" t="str">
            <v>Curva cobre 90º d=15mm x 1/2"</v>
          </cell>
          <cell r="C1949" t="str">
            <v>un</v>
          </cell>
          <cell r="D1949">
            <v>17.72</v>
          </cell>
        </row>
        <row r="1950">
          <cell r="A1950">
            <v>8403</v>
          </cell>
          <cell r="B1950" t="str">
            <v>Curva cobre 90º d=22mm</v>
          </cell>
          <cell r="C1950" t="str">
            <v>un</v>
          </cell>
          <cell r="D1950">
            <v>17.690000000000001</v>
          </cell>
          <cell r="E1950" t="str">
            <v>#</v>
          </cell>
        </row>
        <row r="1951">
          <cell r="A1951">
            <v>8351</v>
          </cell>
          <cell r="B1951" t="str">
            <v>Curva cobre 90º Ø 1 1/2" - 38,10mm</v>
          </cell>
          <cell r="C1951" t="str">
            <v>un</v>
          </cell>
          <cell r="D1951">
            <v>18.73</v>
          </cell>
          <cell r="E1951" t="str">
            <v>#</v>
          </cell>
        </row>
        <row r="1952">
          <cell r="A1952">
            <v>8350</v>
          </cell>
          <cell r="B1952" t="str">
            <v>Curva cobre 90º Ø 1 1/4" - 31,75mm</v>
          </cell>
          <cell r="C1952" t="str">
            <v>un</v>
          </cell>
          <cell r="D1952">
            <v>15.45</v>
          </cell>
          <cell r="E1952" t="str">
            <v>#</v>
          </cell>
        </row>
        <row r="1953">
          <cell r="A1953">
            <v>8349</v>
          </cell>
          <cell r="B1953" t="str">
            <v>Curva cobre 90º Ø 1 1/8" - 28,57mm</v>
          </cell>
          <cell r="C1953" t="str">
            <v>un</v>
          </cell>
          <cell r="D1953">
            <v>35.6</v>
          </cell>
          <cell r="E1953" t="str">
            <v>#</v>
          </cell>
        </row>
        <row r="1954">
          <cell r="A1954">
            <v>8348</v>
          </cell>
          <cell r="B1954" t="str">
            <v>Curva cobre 90º Ø 1/2" - 12,70mm</v>
          </cell>
          <cell r="C1954" t="str">
            <v>un</v>
          </cell>
          <cell r="D1954">
            <v>6.2</v>
          </cell>
          <cell r="E1954" t="str">
            <v>#</v>
          </cell>
        </row>
        <row r="1955">
          <cell r="A1955">
            <v>7481</v>
          </cell>
          <cell r="B1955" t="str">
            <v>Curva cobre 90º Ø 1/4" - 6,35mm</v>
          </cell>
          <cell r="C1955" t="str">
            <v>un</v>
          </cell>
          <cell r="D1955">
            <v>5.13</v>
          </cell>
          <cell r="E1955"/>
        </row>
        <row r="1956">
          <cell r="A1956">
            <v>9634</v>
          </cell>
          <cell r="B1956" t="str">
            <v>Curva cobre 90º Ø 3/8" - 9,52mm</v>
          </cell>
          <cell r="C1956" t="str">
            <v>un</v>
          </cell>
          <cell r="D1956">
            <v>21.32</v>
          </cell>
          <cell r="E1956"/>
        </row>
        <row r="1957">
          <cell r="A1957">
            <v>6479</v>
          </cell>
          <cell r="B1957" t="str">
            <v>Curva cobre 90º Ø 5/8" - 15,87mm</v>
          </cell>
          <cell r="C1957" t="str">
            <v>un</v>
          </cell>
          <cell r="D1957">
            <v>10.6</v>
          </cell>
          <cell r="E1957"/>
        </row>
        <row r="1958">
          <cell r="A1958">
            <v>7533</v>
          </cell>
          <cell r="B1958" t="str">
            <v>Curva cobre, solda e rosca, d=3/4"x22mm</v>
          </cell>
          <cell r="C1958" t="str">
            <v>un</v>
          </cell>
          <cell r="D1958">
            <v>13.48</v>
          </cell>
          <cell r="E1958"/>
        </row>
        <row r="1959">
          <cell r="A1959">
            <v>11705</v>
          </cell>
          <cell r="B1959" t="str">
            <v>Luminária blindada Meta - Obra: Mercado de Lagarto (Câmara frigorífica)</v>
          </cell>
          <cell r="C1959" t="str">
            <v>un</v>
          </cell>
          <cell r="D1959">
            <v>363.96</v>
          </cell>
          <cell r="E1959"/>
        </row>
        <row r="1960">
          <cell r="A1960">
            <v>6491</v>
          </cell>
          <cell r="B1960" t="str">
            <v>Luva de cobre d = 15 mm</v>
          </cell>
          <cell r="C1960" t="str">
            <v>un</v>
          </cell>
          <cell r="D1960">
            <v>2.0099999999999998</v>
          </cell>
          <cell r="E1960"/>
        </row>
        <row r="1961">
          <cell r="A1961">
            <v>6490</v>
          </cell>
          <cell r="B1961" t="str">
            <v>Luva de cobre d = 22 mm</v>
          </cell>
          <cell r="C1961" t="str">
            <v>un</v>
          </cell>
          <cell r="D1961">
            <v>3.88</v>
          </cell>
          <cell r="E1961"/>
        </row>
        <row r="1962">
          <cell r="A1962">
            <v>6489</v>
          </cell>
          <cell r="B1962" t="str">
            <v>Luva de cobre d = 28 mm</v>
          </cell>
          <cell r="C1962" t="str">
            <v>un</v>
          </cell>
          <cell r="D1962">
            <v>7.78</v>
          </cell>
          <cell r="E1962"/>
        </row>
        <row r="1963">
          <cell r="A1963">
            <v>6488</v>
          </cell>
          <cell r="B1963" t="str">
            <v>Luva de cobre d = 35mm</v>
          </cell>
          <cell r="C1963" t="str">
            <v>un</v>
          </cell>
          <cell r="D1963">
            <v>17.170000000000002</v>
          </cell>
          <cell r="E1963"/>
        </row>
        <row r="1964">
          <cell r="A1964">
            <v>1417</v>
          </cell>
          <cell r="B1964" t="str">
            <v>Luva de cobre d = 66 mm</v>
          </cell>
          <cell r="C1964" t="str">
            <v>un</v>
          </cell>
          <cell r="D1964">
            <v>116.61</v>
          </cell>
        </row>
        <row r="1965">
          <cell r="A1965">
            <v>8402</v>
          </cell>
          <cell r="B1965" t="str">
            <v>Niple redução cobre 3/4" x 1/2"</v>
          </cell>
          <cell r="C1965" t="str">
            <v>un</v>
          </cell>
          <cell r="D1965">
            <v>18.579999999999998</v>
          </cell>
        </row>
        <row r="1966">
          <cell r="A1966">
            <v>11836</v>
          </cell>
          <cell r="B1966" t="str">
            <v>Niple redução latão 1/2" npt x 1/4" npt, p/instalação de gás</v>
          </cell>
          <cell r="C1966" t="str">
            <v>un</v>
          </cell>
          <cell r="D1966">
            <v>15.91</v>
          </cell>
        </row>
        <row r="1967">
          <cell r="A1967">
            <v>11835</v>
          </cell>
          <cell r="B1967" t="str">
            <v>Niple redução latão 3/4" npt x 1/2" npt, p/instalação de gás</v>
          </cell>
          <cell r="C1967" t="str">
            <v>un</v>
          </cell>
          <cell r="D1967">
            <v>17.489999999999998</v>
          </cell>
          <cell r="E1967" t="str">
            <v>#</v>
          </cell>
        </row>
        <row r="1968">
          <cell r="A1968">
            <v>11636</v>
          </cell>
          <cell r="B1968" t="str">
            <v>Niple roscável bronze 2"</v>
          </cell>
          <cell r="C1968" t="str">
            <v>un</v>
          </cell>
          <cell r="D1968">
            <v>59.43</v>
          </cell>
          <cell r="E1968" t="str">
            <v>#</v>
          </cell>
        </row>
        <row r="1969">
          <cell r="A1969">
            <v>11703</v>
          </cell>
          <cell r="B1969" t="str">
            <v>Sifão 1 1/8" - Obra: Mercado de Lagarto (Câmara frigorífica)</v>
          </cell>
          <cell r="C1969" t="str">
            <v>un</v>
          </cell>
          <cell r="D1969">
            <v>130.38999999999999</v>
          </cell>
          <cell r="E1969" t="str">
            <v>#</v>
          </cell>
        </row>
        <row r="1970">
          <cell r="A1970">
            <v>11706</v>
          </cell>
          <cell r="B1970" t="str">
            <v>Suporte inox do trilho de cortina - Obra: Mercado de Lagarto (Câmara frigoríf ica)</v>
          </cell>
          <cell r="C1970" t="str">
            <v>un</v>
          </cell>
          <cell r="D1970">
            <v>327.58999999999997</v>
          </cell>
          <cell r="E1970" t="str">
            <v>#</v>
          </cell>
        </row>
        <row r="1971">
          <cell r="A1971">
            <v>2056</v>
          </cell>
          <cell r="B1971" t="str">
            <v>Suporte p/ 02 tubos de cobre d= 15mm</v>
          </cell>
          <cell r="C1971" t="str">
            <v>un</v>
          </cell>
          <cell r="D1971">
            <v>72.709999999999994</v>
          </cell>
          <cell r="E1971" t="str">
            <v>#</v>
          </cell>
        </row>
        <row r="1972">
          <cell r="A1972">
            <v>2057</v>
          </cell>
          <cell r="B1972" t="str">
            <v>Suporte p/ 02 tubos de cobre d= 22mm</v>
          </cell>
          <cell r="C1972" t="str">
            <v>un</v>
          </cell>
          <cell r="D1972">
            <v>80.34</v>
          </cell>
          <cell r="E1972" t="str">
            <v>#</v>
          </cell>
        </row>
        <row r="1973">
          <cell r="A1973">
            <v>2058</v>
          </cell>
          <cell r="B1973" t="str">
            <v>Suporte p/ 03 tubos de cobre d= 15mm</v>
          </cell>
          <cell r="C1973" t="str">
            <v>un</v>
          </cell>
          <cell r="D1973">
            <v>98.04</v>
          </cell>
          <cell r="E1973" t="str">
            <v>#</v>
          </cell>
        </row>
        <row r="1974">
          <cell r="A1974">
            <v>2059</v>
          </cell>
          <cell r="B1974" t="str">
            <v>Suporte p/ 03 tubos de cobre d= 22mm</v>
          </cell>
          <cell r="C1974" t="str">
            <v>un</v>
          </cell>
          <cell r="D1974">
            <v>105.88</v>
          </cell>
          <cell r="E1974" t="str">
            <v>#</v>
          </cell>
        </row>
        <row r="1975">
          <cell r="A1975">
            <v>2060</v>
          </cell>
          <cell r="B1975" t="str">
            <v>Suporte p/ 05 tubos de cobre d= 15mm</v>
          </cell>
          <cell r="C1975" t="str">
            <v>un</v>
          </cell>
          <cell r="D1975">
            <v>132.44</v>
          </cell>
          <cell r="E1975" t="str">
            <v>#</v>
          </cell>
        </row>
        <row r="1976">
          <cell r="A1976">
            <v>2061</v>
          </cell>
          <cell r="B1976" t="str">
            <v>Suporte p/ 05 tubos de cobre d= 22mm</v>
          </cell>
          <cell r="C1976" t="str">
            <v>un</v>
          </cell>
          <cell r="D1976">
            <v>146.34</v>
          </cell>
          <cell r="E1976"/>
        </row>
        <row r="1977">
          <cell r="A1977">
            <v>2118</v>
          </cell>
          <cell r="B1977" t="str">
            <v>Tê cobre  d=  15mm</v>
          </cell>
          <cell r="C1977" t="str">
            <v>un</v>
          </cell>
          <cell r="D1977">
            <v>4.93</v>
          </cell>
          <cell r="E1977"/>
        </row>
        <row r="1978">
          <cell r="A1978">
            <v>2119</v>
          </cell>
          <cell r="B1978" t="str">
            <v>Tê cobre  d=  22mm</v>
          </cell>
          <cell r="C1978" t="str">
            <v>un</v>
          </cell>
          <cell r="D1978">
            <v>10.51</v>
          </cell>
          <cell r="E1978"/>
        </row>
        <row r="1979">
          <cell r="A1979">
            <v>2120</v>
          </cell>
          <cell r="B1979" t="str">
            <v>Tê cobre  d=  28mm</v>
          </cell>
          <cell r="C1979" t="str">
            <v>un</v>
          </cell>
          <cell r="D1979">
            <v>17.3</v>
          </cell>
          <cell r="E1979"/>
        </row>
        <row r="1980">
          <cell r="A1980">
            <v>2121</v>
          </cell>
          <cell r="B1980" t="str">
            <v>Tê cobre  d=  35mm</v>
          </cell>
          <cell r="C1980" t="str">
            <v>un</v>
          </cell>
          <cell r="D1980">
            <v>39.549999999999997</v>
          </cell>
          <cell r="E1980"/>
        </row>
        <row r="1981">
          <cell r="A1981">
            <v>2122</v>
          </cell>
          <cell r="B1981" t="str">
            <v>Tê cobre  d=  42mm</v>
          </cell>
          <cell r="C1981" t="str">
            <v>un</v>
          </cell>
          <cell r="D1981">
            <v>50.95</v>
          </cell>
          <cell r="E1981"/>
        </row>
        <row r="1982">
          <cell r="A1982">
            <v>2123</v>
          </cell>
          <cell r="B1982" t="str">
            <v>Tê cobre  d=  54mm</v>
          </cell>
          <cell r="C1982" t="str">
            <v>un</v>
          </cell>
          <cell r="D1982">
            <v>100.7</v>
          </cell>
        </row>
        <row r="1983">
          <cell r="A1983">
            <v>2124</v>
          </cell>
          <cell r="B1983" t="str">
            <v>Tê cobre  d=  66mm</v>
          </cell>
          <cell r="C1983" t="str">
            <v>un</v>
          </cell>
          <cell r="D1983">
            <v>286.66000000000003</v>
          </cell>
        </row>
        <row r="1984">
          <cell r="A1984">
            <v>2125</v>
          </cell>
          <cell r="B1984" t="str">
            <v>Tê cobre  d=  79mm</v>
          </cell>
          <cell r="C1984" t="str">
            <v>un</v>
          </cell>
          <cell r="D1984">
            <v>448.49</v>
          </cell>
        </row>
        <row r="1985">
          <cell r="A1985">
            <v>2126</v>
          </cell>
          <cell r="B1985" t="str">
            <v>Tê cobre  d= 104mm</v>
          </cell>
          <cell r="C1985" t="str">
            <v>un</v>
          </cell>
          <cell r="D1985">
            <v>980.61</v>
          </cell>
        </row>
        <row r="1986">
          <cell r="A1986">
            <v>6487</v>
          </cell>
          <cell r="B1986" t="str">
            <v>Tê de cobre ou bronze d = 22 x 15 x 22 mm</v>
          </cell>
          <cell r="C1986" t="str">
            <v>un</v>
          </cell>
          <cell r="D1986">
            <v>11.45</v>
          </cell>
        </row>
        <row r="1987">
          <cell r="A1987">
            <v>6486</v>
          </cell>
          <cell r="B1987" t="str">
            <v>Tê de cobre ou bronze, d = 28 x 22 x 28 mm</v>
          </cell>
          <cell r="C1987" t="str">
            <v>un</v>
          </cell>
          <cell r="D1987">
            <v>22.95</v>
          </cell>
          <cell r="E1987" t="str">
            <v>#</v>
          </cell>
        </row>
        <row r="1988">
          <cell r="A1988">
            <v>7470</v>
          </cell>
          <cell r="B1988" t="str">
            <v>Tubo de cobre flexível Ø 1 1/8" - 28mm, e= 1mm</v>
          </cell>
          <cell r="C1988" t="str">
            <v>m</v>
          </cell>
          <cell r="D1988">
            <v>54.81</v>
          </cell>
          <cell r="E1988" t="str">
            <v>#</v>
          </cell>
        </row>
        <row r="1989">
          <cell r="A1989">
            <v>7469</v>
          </cell>
          <cell r="B1989" t="str">
            <v>Tubo de cobre flexível Ø 1" - 25,40mm, e= 1mm</v>
          </cell>
          <cell r="C1989" t="str">
            <v>m</v>
          </cell>
          <cell r="D1989">
            <v>48.02</v>
          </cell>
          <cell r="E1989" t="str">
            <v>#</v>
          </cell>
        </row>
        <row r="1990">
          <cell r="A1990">
            <v>7465</v>
          </cell>
          <cell r="B1990" t="str">
            <v>Tubo de cobre flexível Ø 1/2" - 12,7mm, e= 1mm</v>
          </cell>
          <cell r="C1990" t="str">
            <v>m</v>
          </cell>
          <cell r="D1990">
            <v>23.05</v>
          </cell>
          <cell r="E1990" t="str">
            <v>#</v>
          </cell>
        </row>
        <row r="1991">
          <cell r="A1991">
            <v>11701</v>
          </cell>
          <cell r="B1991" t="str">
            <v>Tubo de cobre flexível Ø 1/2" - 12,7mm, e= 1mm</v>
          </cell>
          <cell r="C1991" t="str">
            <v>kg</v>
          </cell>
          <cell r="D1991">
            <v>161.96</v>
          </cell>
          <cell r="E1991" t="str">
            <v>#</v>
          </cell>
        </row>
        <row r="1992">
          <cell r="A1992">
            <v>7463</v>
          </cell>
          <cell r="B1992" t="str">
            <v>Tubo de cobre flexível Ø 1/4" - 6,35mm, e= 1mm (0,123 kg/m)</v>
          </cell>
          <cell r="C1992" t="str">
            <v>m</v>
          </cell>
          <cell r="D1992">
            <v>14.01</v>
          </cell>
          <cell r="E1992" t="str">
            <v>#</v>
          </cell>
        </row>
        <row r="1993">
          <cell r="A1993">
            <v>7467</v>
          </cell>
          <cell r="B1993" t="str">
            <v>Tubo de cobre flexível Ø 3/4" - 19,05mm, e= 1mm</v>
          </cell>
          <cell r="C1993" t="str">
            <v>m</v>
          </cell>
          <cell r="D1993">
            <v>36.409999999999997</v>
          </cell>
          <cell r="E1993" t="str">
            <v>#</v>
          </cell>
        </row>
        <row r="1994">
          <cell r="A1994">
            <v>7464</v>
          </cell>
          <cell r="B1994" t="str">
            <v>Tubo de cobre flexível Ø 3/8" - 9,53mm, e=1mm</v>
          </cell>
          <cell r="C1994" t="str">
            <v>m</v>
          </cell>
          <cell r="D1994">
            <v>14.54</v>
          </cell>
          <cell r="E1994" t="str">
            <v>#</v>
          </cell>
        </row>
        <row r="1995">
          <cell r="B1995" t="str">
            <v>Tubo de cobre flexível Ø 5/8" - 15,87mm, e= 1mm</v>
          </cell>
          <cell r="D1995">
            <v>28.94</v>
          </cell>
          <cell r="E1995" t="str">
            <v>#</v>
          </cell>
        </row>
        <row r="1996">
          <cell r="A1996">
            <v>7466</v>
          </cell>
          <cell r="C1996" t="str">
            <v>m</v>
          </cell>
          <cell r="E1996" t="str">
            <v>#</v>
          </cell>
        </row>
        <row r="1997">
          <cell r="A1997">
            <v>7468</v>
          </cell>
          <cell r="B1997" t="str">
            <v>Tubo de cobre flexível Ø 7/8" - 22,23mm, e= 1mm</v>
          </cell>
          <cell r="C1997" t="str">
            <v>m</v>
          </cell>
          <cell r="D1997">
            <v>60.8</v>
          </cell>
          <cell r="E1997"/>
        </row>
        <row r="1998">
          <cell r="A1998">
            <v>8990</v>
          </cell>
          <cell r="B1998" t="str">
            <v>Tubo de cobre rígido classe A, d= 15mm</v>
          </cell>
          <cell r="C1998" t="str">
            <v>m</v>
          </cell>
          <cell r="D1998">
            <v>33.44</v>
          </cell>
          <cell r="E1998"/>
        </row>
        <row r="1999">
          <cell r="A1999">
            <v>2279</v>
          </cell>
          <cell r="B1999" t="str">
            <v>Tubo de cobre rígido d= 15mm</v>
          </cell>
          <cell r="C1999" t="str">
            <v>m</v>
          </cell>
          <cell r="D1999">
            <v>21.6</v>
          </cell>
          <cell r="E1999"/>
        </row>
        <row r="2000">
          <cell r="A2000">
            <v>2280</v>
          </cell>
          <cell r="B2000" t="str">
            <v>Tubo de cobre rígido d= 22mm</v>
          </cell>
          <cell r="C2000" t="str">
            <v>m</v>
          </cell>
          <cell r="D2000">
            <v>37.15</v>
          </cell>
          <cell r="E2000"/>
        </row>
        <row r="2001">
          <cell r="A2001">
            <v>2281</v>
          </cell>
          <cell r="B2001" t="str">
            <v>Tubo de cobre rígido d= 28mm</v>
          </cell>
          <cell r="C2001" t="str">
            <v>m</v>
          </cell>
          <cell r="D2001">
            <v>47.15</v>
          </cell>
        </row>
        <row r="2002">
          <cell r="A2002">
            <v>2282</v>
          </cell>
          <cell r="B2002" t="str">
            <v>Tubo de cobre rígido d= 35mm</v>
          </cell>
          <cell r="C2002" t="str">
            <v>m</v>
          </cell>
          <cell r="D2002">
            <v>68.48</v>
          </cell>
          <cell r="E2002"/>
        </row>
        <row r="2003">
          <cell r="A2003">
            <v>2283</v>
          </cell>
          <cell r="B2003" t="str">
            <v>Tubo de cobre rígido d= 42mm</v>
          </cell>
          <cell r="C2003" t="str">
            <v>m</v>
          </cell>
          <cell r="D2003">
            <v>92.47</v>
          </cell>
          <cell r="E2003" t="str">
            <v>#</v>
          </cell>
        </row>
        <row r="2004">
          <cell r="A2004">
            <v>2284</v>
          </cell>
          <cell r="B2004" t="str">
            <v>Tubo de cobre rígido d= 54mm</v>
          </cell>
          <cell r="C2004" t="str">
            <v>m</v>
          </cell>
          <cell r="D2004">
            <v>134.11000000000001</v>
          </cell>
          <cell r="E2004" t="str">
            <v>#</v>
          </cell>
        </row>
        <row r="2005">
          <cell r="A2005">
            <v>2285</v>
          </cell>
          <cell r="B2005" t="str">
            <v>Tubo de cobre rígido d= 66mm</v>
          </cell>
          <cell r="C2005" t="str">
            <v>m</v>
          </cell>
          <cell r="D2005">
            <v>188.94</v>
          </cell>
          <cell r="E2005"/>
        </row>
        <row r="2006">
          <cell r="A2006">
            <v>2286</v>
          </cell>
          <cell r="B2006" t="str">
            <v>Tubo de cobre rígido d= 79mm</v>
          </cell>
          <cell r="C2006" t="str">
            <v>m</v>
          </cell>
          <cell r="D2006">
            <v>276.2</v>
          </cell>
          <cell r="E2006"/>
        </row>
        <row r="2007">
          <cell r="A2007">
            <v>2287</v>
          </cell>
          <cell r="B2007" t="str">
            <v>Tubo de cobre rígido d=104mm</v>
          </cell>
          <cell r="C2007" t="str">
            <v>m</v>
          </cell>
          <cell r="D2007">
            <v>407.27</v>
          </cell>
          <cell r="E2007"/>
        </row>
        <row r="2008">
          <cell r="A2008">
            <v>8342</v>
          </cell>
          <cell r="B2008" t="str">
            <v>Tubo de cobre rígido de Ø 1 1/2" x 1/16"</v>
          </cell>
          <cell r="C2008" t="str">
            <v>m</v>
          </cell>
          <cell r="D2008">
            <v>171.39</v>
          </cell>
          <cell r="E2008"/>
        </row>
        <row r="2009">
          <cell r="A2009">
            <v>8341</v>
          </cell>
          <cell r="B2009" t="str">
            <v>Tubo de cobre rígido de Ø 1 1/4" x 1/16"</v>
          </cell>
          <cell r="C2009" t="str">
            <v>m</v>
          </cell>
          <cell r="D2009">
            <v>67.98</v>
          </cell>
          <cell r="E2009"/>
        </row>
        <row r="2010">
          <cell r="A2010">
            <v>8340</v>
          </cell>
          <cell r="B2010" t="str">
            <v>Tubo de cobre rígido de Ø 1 1/8" x 1/16"</v>
          </cell>
          <cell r="C2010" t="str">
            <v>m</v>
          </cell>
          <cell r="D2010">
            <v>126.98</v>
          </cell>
          <cell r="E2010" t="str">
            <v>#</v>
          </cell>
        </row>
        <row r="2011">
          <cell r="A2011">
            <v>9970</v>
          </cell>
          <cell r="B2011" t="str">
            <v>Tubo de cobre rígido de Ø 1 1/8" x 1/16"</v>
          </cell>
          <cell r="C2011" t="str">
            <v>KG</v>
          </cell>
          <cell r="D2011">
            <v>96.24</v>
          </cell>
          <cell r="E2011" t="str">
            <v>#</v>
          </cell>
        </row>
        <row r="2012">
          <cell r="A2012">
            <v>8339</v>
          </cell>
          <cell r="B2012" t="str">
            <v>Tubo de cobre rígido de Ø 1" x 1/16"</v>
          </cell>
          <cell r="C2012" t="str">
            <v>m</v>
          </cell>
          <cell r="D2012">
            <v>112.06</v>
          </cell>
          <cell r="E2012" t="str">
            <v>#</v>
          </cell>
        </row>
        <row r="2013">
          <cell r="A2013">
            <v>8330</v>
          </cell>
          <cell r="B2013" t="str">
            <v>Tubo de cobre rígido de Ø 3/4" x 1/16"</v>
          </cell>
          <cell r="C2013" t="str">
            <v>m</v>
          </cell>
          <cell r="D2013">
            <v>44.54</v>
          </cell>
          <cell r="E2013" t="str">
            <v>#</v>
          </cell>
        </row>
        <row r="2014">
          <cell r="A2014">
            <v>9969</v>
          </cell>
          <cell r="B2014" t="str">
            <v>Tubo de cobre rígido de Ø 3/4" x 1/16"</v>
          </cell>
          <cell r="C2014" t="str">
            <v>KG</v>
          </cell>
          <cell r="D2014">
            <v>69.14</v>
          </cell>
        </row>
        <row r="2015">
          <cell r="A2015">
            <v>11724</v>
          </cell>
          <cell r="B2015" t="str">
            <v>Tubo de cobre rígido de Ø 3/8" x 1/16"</v>
          </cell>
          <cell r="C2015" t="str">
            <v>KG</v>
          </cell>
          <cell r="D2015">
            <v>161.96</v>
          </cell>
          <cell r="E2015" t="str">
            <v>#</v>
          </cell>
        </row>
        <row r="2016">
          <cell r="A2016">
            <v>9968</v>
          </cell>
          <cell r="B2016" t="str">
            <v>Tubo de cobre rígido de Ø 5/8" x 1/16"</v>
          </cell>
          <cell r="C2016" t="str">
            <v>KG</v>
          </cell>
          <cell r="D2016">
            <v>96.24</v>
          </cell>
        </row>
        <row r="2017">
          <cell r="A2017">
            <v>9093</v>
          </cell>
          <cell r="B2017" t="str">
            <v>Tubo de cobre rígido de Ø 5/8" x 1/16"</v>
          </cell>
          <cell r="C2017" t="str">
            <v>m</v>
          </cell>
          <cell r="D2017">
            <v>78.290000000000006</v>
          </cell>
        </row>
        <row r="2018">
          <cell r="A2018">
            <v>8338</v>
          </cell>
          <cell r="B2018" t="str">
            <v>Tubo de cobre rígido de Ø 7/8" x 1/16"</v>
          </cell>
          <cell r="C2018" t="str">
            <v>m</v>
          </cell>
          <cell r="D2018">
            <v>97.17</v>
          </cell>
          <cell r="E2018" t="str">
            <v>#</v>
          </cell>
        </row>
        <row r="2019">
          <cell r="A2019">
            <v>11702</v>
          </cell>
          <cell r="B2019" t="str">
            <v>Tubo isolante 1 1/8" - 22mm - parede 25mm - Obra: Mercado de Lagarto (Câmara  frigorífica)</v>
          </cell>
          <cell r="C2019" t="str">
            <v>un</v>
          </cell>
          <cell r="D2019">
            <v>145.63999999999999</v>
          </cell>
          <cell r="E2019" t="str">
            <v>#</v>
          </cell>
        </row>
        <row r="2020">
          <cell r="A2020">
            <v>7727</v>
          </cell>
          <cell r="B2020" t="str">
            <v>União c/assento cônico em bronze d=1"</v>
          </cell>
          <cell r="C2020" t="str">
            <v>un</v>
          </cell>
          <cell r="D2020">
            <v>47.08</v>
          </cell>
          <cell r="E2020" t="str">
            <v>#</v>
          </cell>
        </row>
        <row r="2021">
          <cell r="A2021">
            <v>7725</v>
          </cell>
          <cell r="B2021" t="str">
            <v>União c/assento cônico em bronze d=1/2"</v>
          </cell>
          <cell r="C2021" t="str">
            <v>un</v>
          </cell>
          <cell r="D2021">
            <v>34.270000000000003</v>
          </cell>
          <cell r="E2021" t="str">
            <v>#</v>
          </cell>
        </row>
        <row r="2022">
          <cell r="A2022">
            <v>7726</v>
          </cell>
          <cell r="B2022" t="str">
            <v>União c/assento cônico em bronze d=3/4"</v>
          </cell>
          <cell r="C2022" t="str">
            <v>un</v>
          </cell>
          <cell r="D2022">
            <v>42.01</v>
          </cell>
          <cell r="E2022" t="str">
            <v>#</v>
          </cell>
        </row>
        <row r="2023">
          <cell r="A2023">
            <v>1044</v>
          </cell>
          <cell r="B2023" t="str">
            <v>Gasolina comum</v>
          </cell>
          <cell r="C2023" t="str">
            <v>l</v>
          </cell>
          <cell r="D2023">
            <v>4.68</v>
          </cell>
          <cell r="E2023" t="str">
            <v>#</v>
          </cell>
        </row>
        <row r="2024">
          <cell r="A2024">
            <v>1652</v>
          </cell>
          <cell r="B2024" t="str">
            <v>Óleo combustível A1 (b.p.f)</v>
          </cell>
          <cell r="C2024" t="str">
            <v>t</v>
          </cell>
          <cell r="D2024">
            <v>2279.11</v>
          </cell>
        </row>
        <row r="2025">
          <cell r="A2025">
            <v>1653</v>
          </cell>
          <cell r="B2025" t="str">
            <v>Óleo diesel</v>
          </cell>
          <cell r="C2025" t="str">
            <v>l</v>
          </cell>
          <cell r="D2025">
            <v>3.86</v>
          </cell>
          <cell r="E2025" t="str">
            <v>#</v>
          </cell>
        </row>
        <row r="2026">
          <cell r="A2026">
            <v>11287</v>
          </cell>
          <cell r="B2026" t="str">
            <v>Concreto estrutural, fck=18mpa - Fonte:DNIT (Confecção e lançamento)</v>
          </cell>
          <cell r="C2026" t="str">
            <v>m3</v>
          </cell>
          <cell r="D2026">
            <v>311.48</v>
          </cell>
          <cell r="E2026" t="str">
            <v>#</v>
          </cell>
        </row>
        <row r="2027">
          <cell r="A2027">
            <v>13526</v>
          </cell>
          <cell r="B2027" t="str">
            <v>Concreto simples usinado bombeável, fck=40mpa, utilizando cimento Portland RS ( resistente a sulfato ) com consumo minimo de 360kg/m³</v>
          </cell>
          <cell r="C2027" t="str">
            <v>m3</v>
          </cell>
          <cell r="D2027">
            <v>392.3</v>
          </cell>
          <cell r="E2027" t="str">
            <v>#</v>
          </cell>
        </row>
        <row r="2028">
          <cell r="A2028">
            <v>634</v>
          </cell>
          <cell r="B2028" t="str">
            <v>Concreto usinado bombeavel b0-b1 fck=15mpa</v>
          </cell>
          <cell r="C2028" t="str">
            <v>m3</v>
          </cell>
          <cell r="D2028">
            <v>306.66000000000003</v>
          </cell>
        </row>
        <row r="2029">
          <cell r="A2029">
            <v>636</v>
          </cell>
          <cell r="B2029" t="str">
            <v>Concreto usinado bombeavel b0-b1 fck=21mpa</v>
          </cell>
          <cell r="C2029" t="str">
            <v>m3</v>
          </cell>
          <cell r="D2029">
            <v>319.56</v>
          </cell>
        </row>
        <row r="2030">
          <cell r="A2030">
            <v>637</v>
          </cell>
          <cell r="B2030" t="str">
            <v>Concreto usinado bombeavel b0-b1 fck=25mpa</v>
          </cell>
          <cell r="C2030" t="str">
            <v>m3</v>
          </cell>
          <cell r="D2030">
            <v>328.57</v>
          </cell>
        </row>
        <row r="2031">
          <cell r="A2031">
            <v>2690</v>
          </cell>
          <cell r="B2031" t="str">
            <v>Concreto usinado bombeavel b0-b1 fck=30mpa</v>
          </cell>
          <cell r="C2031" t="str">
            <v>m3</v>
          </cell>
          <cell r="D2031">
            <v>339.52</v>
          </cell>
        </row>
        <row r="2032">
          <cell r="A2032">
            <v>638</v>
          </cell>
          <cell r="B2032" t="str">
            <v>Concreto usinado bombeavel b0-b1 fck=35mpa</v>
          </cell>
          <cell r="C2032" t="str">
            <v>m3</v>
          </cell>
          <cell r="D2032">
            <v>350.47</v>
          </cell>
        </row>
        <row r="2033">
          <cell r="A2033">
            <v>2689</v>
          </cell>
          <cell r="B2033" t="str">
            <v>Concreto usinado bombeavel b0-b1 fck=40mpa</v>
          </cell>
          <cell r="C2033" t="str">
            <v>m3</v>
          </cell>
          <cell r="D2033">
            <v>365.6</v>
          </cell>
          <cell r="E2033" t="str">
            <v>#</v>
          </cell>
        </row>
        <row r="2034">
          <cell r="A2034">
            <v>8438</v>
          </cell>
          <cell r="B2034" t="str">
            <v>Concreto usinado bombeavel b0-b1 fck=45mpa</v>
          </cell>
          <cell r="C2034" t="str">
            <v>m3</v>
          </cell>
          <cell r="D2034">
            <v>500.35</v>
          </cell>
        </row>
        <row r="2035">
          <cell r="A2035">
            <v>687</v>
          </cell>
          <cell r="B2035" t="str">
            <v>Corda nylon 3/16" p/ mastro bandeira</v>
          </cell>
          <cell r="C2035" t="str">
            <v>m</v>
          </cell>
          <cell r="D2035">
            <v>0.45</v>
          </cell>
        </row>
        <row r="2036">
          <cell r="A2036">
            <v>10257</v>
          </cell>
          <cell r="B2036" t="str">
            <v>Eletrodo AWS E-6013 (OK 46; WI-613) d=4mm (solda eletrica)</v>
          </cell>
          <cell r="C2036" t="str">
            <v>kg</v>
          </cell>
          <cell r="D2036">
            <v>17.25</v>
          </cell>
        </row>
        <row r="2037">
          <cell r="A2037">
            <v>864</v>
          </cell>
          <cell r="B2037" t="str">
            <v>Eletrodo AWS E-7018 (OK 48.04; WI-718) d=4mm (solda eletrica)</v>
          </cell>
          <cell r="C2037" t="str">
            <v>kg</v>
          </cell>
          <cell r="D2037">
            <v>18.7</v>
          </cell>
          <cell r="E2037" t="str">
            <v>#</v>
          </cell>
        </row>
        <row r="2038">
          <cell r="A2038">
            <v>955</v>
          </cell>
          <cell r="B2038" t="str">
            <v>Feltro fibra vidro (veu poliester) 100 g/m2 (p/quadro escolar verde)</v>
          </cell>
          <cell r="C2038" t="str">
            <v>m2</v>
          </cell>
          <cell r="D2038">
            <v>14.32</v>
          </cell>
        </row>
        <row r="2039">
          <cell r="A2039">
            <v>4375</v>
          </cell>
          <cell r="B2039" t="str">
            <v>Gelatina de coloração Ecolour Light Red / Soft Green / Dark / Blue (ou simila r)</v>
          </cell>
          <cell r="C2039" t="str">
            <v>un</v>
          </cell>
          <cell r="D2039">
            <v>44.38</v>
          </cell>
        </row>
        <row r="2040">
          <cell r="A2040">
            <v>4382</v>
          </cell>
          <cell r="B2040" t="str">
            <v>Gelatina de coloração supergel</v>
          </cell>
          <cell r="C2040" t="str">
            <v>un</v>
          </cell>
          <cell r="D2040">
            <v>29.18</v>
          </cell>
          <cell r="E2040" t="str">
            <v>#</v>
          </cell>
        </row>
        <row r="2041">
          <cell r="A2041">
            <v>4389</v>
          </cell>
          <cell r="B2041" t="str">
            <v>Jato neblina 1/2" c/ 2cm de pulverização</v>
          </cell>
          <cell r="C2041" t="str">
            <v>un</v>
          </cell>
          <cell r="D2041">
            <v>599.04999999999995</v>
          </cell>
        </row>
        <row r="2042">
          <cell r="A2042">
            <v>4388</v>
          </cell>
          <cell r="B2042" t="str">
            <v>Jato sólido 1  1/2" usinado furo 25mm</v>
          </cell>
          <cell r="C2042" t="str">
            <v>un</v>
          </cell>
          <cell r="D2042">
            <v>2336.13</v>
          </cell>
        </row>
        <row r="2043">
          <cell r="A2043">
            <v>1624</v>
          </cell>
          <cell r="B2043" t="str">
            <v>Monta col (eternit - ref. 901020 ou similar)</v>
          </cell>
          <cell r="C2043" t="str">
            <v>kg</v>
          </cell>
          <cell r="D2043">
            <v>45.9</v>
          </cell>
        </row>
        <row r="2044">
          <cell r="A2044">
            <v>2583</v>
          </cell>
          <cell r="B2044" t="str">
            <v>Película insulfilm G 5</v>
          </cell>
          <cell r="C2044" t="str">
            <v>m²</v>
          </cell>
          <cell r="D2044">
            <v>35.99</v>
          </cell>
        </row>
        <row r="2045">
          <cell r="A2045">
            <v>4424</v>
          </cell>
          <cell r="B2045" t="str">
            <v>Separador de espuma</v>
          </cell>
          <cell r="C2045" t="str">
            <v>un</v>
          </cell>
          <cell r="D2045">
            <v>2.5</v>
          </cell>
        </row>
        <row r="2046">
          <cell r="A2046">
            <v>2023</v>
          </cell>
          <cell r="B2046" t="str">
            <v>Solda branca preparada 30/70</v>
          </cell>
          <cell r="C2046" t="str">
            <v>kg</v>
          </cell>
          <cell r="D2046">
            <v>22.58</v>
          </cell>
        </row>
        <row r="2047">
          <cell r="A2047">
            <v>8152</v>
          </cell>
          <cell r="B2047" t="str">
            <v>Solda foscoper</v>
          </cell>
          <cell r="C2047" t="str">
            <v>kg</v>
          </cell>
          <cell r="D2047">
            <v>176.99</v>
          </cell>
        </row>
        <row r="2048">
          <cell r="A2048">
            <v>9430</v>
          </cell>
          <cell r="B2048" t="str">
            <v>Solda prata - 1/2" - 60x40</v>
          </cell>
          <cell r="C2048" t="str">
            <v>kg</v>
          </cell>
          <cell r="D2048">
            <v>118.57</v>
          </cell>
        </row>
        <row r="2049">
          <cell r="A2049">
            <v>2586</v>
          </cell>
          <cell r="B2049" t="str">
            <v>Suporte (boca de jacaré) para prateleiras em vidro</v>
          </cell>
          <cell r="C2049" t="str">
            <v>un</v>
          </cell>
          <cell r="D2049">
            <v>5.47</v>
          </cell>
        </row>
        <row r="2050">
          <cell r="A2050">
            <v>2180</v>
          </cell>
          <cell r="B2050" t="str">
            <v>Tela de nylon malha 5mm tipo mosquiteiro/fachadeira (proteção de fachadas)</v>
          </cell>
          <cell r="C2050" t="str">
            <v>m2</v>
          </cell>
          <cell r="D2050">
            <v>1.74</v>
          </cell>
        </row>
        <row r="2051">
          <cell r="A2051">
            <v>11904</v>
          </cell>
          <cell r="B2051" t="str">
            <v>*Alcool etílico P.A.</v>
          </cell>
          <cell r="C2051" t="str">
            <v>l</v>
          </cell>
          <cell r="D2051">
            <v>20.420000000000002</v>
          </cell>
        </row>
        <row r="2052">
          <cell r="A2052">
            <v>11905</v>
          </cell>
          <cell r="B2052" t="str">
            <v>*Algodão hidrófilo</v>
          </cell>
          <cell r="C2052" t="str">
            <v>kg</v>
          </cell>
          <cell r="D2052">
            <v>29.21</v>
          </cell>
        </row>
        <row r="2053">
          <cell r="A2053">
            <v>11907</v>
          </cell>
          <cell r="B2053" t="str">
            <v>*Almofada p/ ouro c/ proteção</v>
          </cell>
          <cell r="C2053" t="str">
            <v>un</v>
          </cell>
          <cell r="D2053">
            <v>399</v>
          </cell>
        </row>
        <row r="2054">
          <cell r="A2054">
            <v>11909</v>
          </cell>
          <cell r="B2054" t="str">
            <v>*Cola de coelho</v>
          </cell>
          <cell r="C2054" t="str">
            <v>kg</v>
          </cell>
          <cell r="D2054">
            <v>598.79999999999995</v>
          </cell>
        </row>
        <row r="2055">
          <cell r="A2055">
            <v>11917</v>
          </cell>
          <cell r="B2055" t="str">
            <v>*Fixador Xilol</v>
          </cell>
          <cell r="C2055" t="str">
            <v>l</v>
          </cell>
          <cell r="D2055">
            <v>24.67</v>
          </cell>
        </row>
        <row r="2056">
          <cell r="A2056">
            <v>11906</v>
          </cell>
          <cell r="B2056" t="str">
            <v>*Ouro em folha 22k - italiano, caixa com 25 unidades de 8x8cm cada</v>
          </cell>
          <cell r="C2056" t="str">
            <v>fl</v>
          </cell>
          <cell r="D2056">
            <v>25.09</v>
          </cell>
        </row>
        <row r="2057">
          <cell r="A2057">
            <v>11910</v>
          </cell>
          <cell r="B2057" t="str">
            <v>*Papel japonês dim. 55 x 60 cm</v>
          </cell>
          <cell r="C2057" t="str">
            <v>folha</v>
          </cell>
          <cell r="D2057">
            <v>27.2</v>
          </cell>
        </row>
        <row r="2058">
          <cell r="A2058">
            <v>11916</v>
          </cell>
          <cell r="B2058" t="str">
            <v>*Tricloroetano P.A.</v>
          </cell>
          <cell r="C2058" t="str">
            <v>l</v>
          </cell>
          <cell r="D2058">
            <v>249.05</v>
          </cell>
        </row>
        <row r="2059">
          <cell r="A2059">
            <v>11915</v>
          </cell>
          <cell r="B2059" t="str">
            <v>*Verniz Paraloide - lata com 1,38kg (p/Restauração)</v>
          </cell>
          <cell r="C2059" t="str">
            <v>kg</v>
          </cell>
          <cell r="D2059">
            <v>578.98</v>
          </cell>
        </row>
        <row r="2060">
          <cell r="A2060">
            <v>3792</v>
          </cell>
          <cell r="B2060" t="str">
            <v>Água</v>
          </cell>
          <cell r="C2060" t="str">
            <v>l</v>
          </cell>
          <cell r="D2060">
            <v>0.03</v>
          </cell>
        </row>
        <row r="2061">
          <cell r="A2061">
            <v>3124</v>
          </cell>
          <cell r="B2061" t="str">
            <v>Água destilada</v>
          </cell>
          <cell r="C2061" t="str">
            <v>l</v>
          </cell>
          <cell r="D2061">
            <v>5</v>
          </cell>
        </row>
        <row r="2062">
          <cell r="A2062">
            <v>3121</v>
          </cell>
          <cell r="B2062" t="str">
            <v>Alcool etílico P.A.</v>
          </cell>
          <cell r="C2062" t="str">
            <v>l</v>
          </cell>
          <cell r="D2062">
            <v>28</v>
          </cell>
        </row>
        <row r="2063">
          <cell r="A2063">
            <v>3092</v>
          </cell>
          <cell r="B2063" t="str">
            <v>Alcool Isopropílico</v>
          </cell>
          <cell r="C2063" t="str">
            <v>l</v>
          </cell>
          <cell r="D2063">
            <v>28.98</v>
          </cell>
        </row>
        <row r="2064">
          <cell r="A2064">
            <v>3119</v>
          </cell>
          <cell r="B2064" t="str">
            <v>Algodão hidrófilo</v>
          </cell>
          <cell r="C2064" t="str">
            <v>kg</v>
          </cell>
          <cell r="D2064">
            <v>29.21</v>
          </cell>
        </row>
        <row r="2065">
          <cell r="A2065">
            <v>3120</v>
          </cell>
          <cell r="B2065" t="str">
            <v>Almofada para ouro com proteção e faca</v>
          </cell>
          <cell r="C2065" t="str">
            <v>un</v>
          </cell>
          <cell r="D2065">
            <v>438.9</v>
          </cell>
        </row>
        <row r="2066">
          <cell r="A2066">
            <v>8973</v>
          </cell>
          <cell r="B2066" t="str">
            <v>Argila pura para restaurações</v>
          </cell>
          <cell r="C2066" t="str">
            <v>kg</v>
          </cell>
          <cell r="D2066">
            <v>191</v>
          </cell>
        </row>
        <row r="2067">
          <cell r="A2067">
            <v>8974</v>
          </cell>
          <cell r="B2067" t="str">
            <v>Bicarbonato de Amônia ( Restauro)30g</v>
          </cell>
          <cell r="C2067" t="str">
            <v>g</v>
          </cell>
          <cell r="D2067">
            <v>7.0000000000000007E-2</v>
          </cell>
        </row>
        <row r="2068">
          <cell r="A2068">
            <v>8975</v>
          </cell>
          <cell r="B2068" t="str">
            <v>Bicarbonato de Sódio ( Restauro) 50g</v>
          </cell>
          <cell r="C2068" t="str">
            <v>g</v>
          </cell>
          <cell r="D2068">
            <v>15</v>
          </cell>
        </row>
        <row r="2069">
          <cell r="A2069">
            <v>8970</v>
          </cell>
          <cell r="B2069" t="str">
            <v>Bisturi</v>
          </cell>
          <cell r="C2069" t="str">
            <v>un</v>
          </cell>
          <cell r="D2069">
            <v>3.8</v>
          </cell>
        </row>
        <row r="2070">
          <cell r="A2070">
            <v>3113</v>
          </cell>
          <cell r="B2070" t="str">
            <v>Bolo de armênio (pasta de argila), cor vermelha - Maimeri</v>
          </cell>
          <cell r="C2070" t="str">
            <v>l</v>
          </cell>
          <cell r="D2070">
            <v>872.8</v>
          </cell>
        </row>
        <row r="2071">
          <cell r="A2071">
            <v>8977</v>
          </cell>
          <cell r="B2071" t="str">
            <v>Carboximetilcelulose 60g</v>
          </cell>
          <cell r="C2071" t="str">
            <v>g</v>
          </cell>
          <cell r="D2071">
            <v>12.5</v>
          </cell>
        </row>
        <row r="2072">
          <cell r="A2072">
            <v>3179</v>
          </cell>
          <cell r="B2072" t="str">
            <v>Cera de abelha clarificada em escamas</v>
          </cell>
          <cell r="C2072" t="str">
            <v>kg</v>
          </cell>
          <cell r="D2072">
            <v>274</v>
          </cell>
        </row>
        <row r="2073">
          <cell r="A2073">
            <v>3183</v>
          </cell>
          <cell r="B2073" t="str">
            <v>Cera de carnauba clarificada</v>
          </cell>
          <cell r="C2073" t="str">
            <v>kg</v>
          </cell>
          <cell r="D2073">
            <v>418</v>
          </cell>
        </row>
        <row r="2074">
          <cell r="A2074">
            <v>3087</v>
          </cell>
          <cell r="B2074" t="str">
            <v>Cola de coelho</v>
          </cell>
          <cell r="C2074" t="str">
            <v>kg</v>
          </cell>
          <cell r="D2074">
            <v>540.5</v>
          </cell>
        </row>
        <row r="2075">
          <cell r="A2075">
            <v>3173</v>
          </cell>
          <cell r="B2075" t="str">
            <v>Fixador Moviol (restauro)</v>
          </cell>
          <cell r="C2075" t="str">
            <v>kg</v>
          </cell>
          <cell r="D2075">
            <v>210.1</v>
          </cell>
        </row>
        <row r="2076">
          <cell r="A2076">
            <v>3175</v>
          </cell>
          <cell r="B2076" t="str">
            <v>Fixador Xilol</v>
          </cell>
          <cell r="C2076" t="str">
            <v>l</v>
          </cell>
          <cell r="D2076">
            <v>24</v>
          </cell>
        </row>
        <row r="2077">
          <cell r="A2077">
            <v>3126</v>
          </cell>
          <cell r="B2077" t="str">
            <v>Óleo de linhaça refinado (para Restauro)</v>
          </cell>
          <cell r="C2077" t="str">
            <v>ml</v>
          </cell>
          <cell r="D2077">
            <v>0.91</v>
          </cell>
        </row>
        <row r="2078">
          <cell r="A2078">
            <v>3115</v>
          </cell>
          <cell r="B2078" t="str">
            <v>Ouro em folha 22k - italiano, caixa com 25 unidades de 8x8cm cada</v>
          </cell>
          <cell r="C2078" t="str">
            <v>fl</v>
          </cell>
          <cell r="D2078">
            <v>22.4</v>
          </cell>
          <cell r="E2078"/>
        </row>
        <row r="2079">
          <cell r="A2079">
            <v>13213</v>
          </cell>
          <cell r="B2079" t="str">
            <v>Papel japonês Hinging 20g - dimensões: 43cm x 59cm</v>
          </cell>
          <cell r="C2079" t="str">
            <v>folha</v>
          </cell>
          <cell r="D2079">
            <v>92</v>
          </cell>
        </row>
        <row r="2080">
          <cell r="A2080">
            <v>13212</v>
          </cell>
          <cell r="B2080" t="str">
            <v>Papel japonês Kozo Bege 17g - dimensões: 63cm x 48cm</v>
          </cell>
          <cell r="C2080" t="str">
            <v>folha</v>
          </cell>
          <cell r="D2080">
            <v>102.3</v>
          </cell>
        </row>
        <row r="2081">
          <cell r="A2081">
            <v>13215</v>
          </cell>
          <cell r="B2081" t="str">
            <v>Papel japonês Okawara 55g - dimensões: 35cm x 96cm</v>
          </cell>
          <cell r="C2081" t="str">
            <v>folha</v>
          </cell>
          <cell r="D2081">
            <v>120.01</v>
          </cell>
          <cell r="E2081"/>
        </row>
        <row r="2082">
          <cell r="A2082">
            <v>13214</v>
          </cell>
          <cell r="B2082" t="str">
            <v>Papel japonês Sekishu natural 33g - dimensões: 33cm x 96cm</v>
          </cell>
          <cell r="C2082" t="str">
            <v>folha</v>
          </cell>
          <cell r="D2082">
            <v>77.98</v>
          </cell>
          <cell r="E2082"/>
        </row>
        <row r="2083">
          <cell r="A2083">
            <v>3181</v>
          </cell>
          <cell r="B2083" t="str">
            <v>Parafina lentilha granulada</v>
          </cell>
          <cell r="C2083" t="str">
            <v>kg</v>
          </cell>
          <cell r="D2083">
            <v>19.5</v>
          </cell>
        </row>
        <row r="2084">
          <cell r="A2084">
            <v>3112</v>
          </cell>
          <cell r="B2084" t="str">
            <v>Pigmento em pó para trabalhos artísticos - diversas cores</v>
          </cell>
          <cell r="C2084" t="str">
            <v>kg</v>
          </cell>
          <cell r="D2084">
            <v>2414.2399999999998</v>
          </cell>
        </row>
        <row r="2085">
          <cell r="A2085">
            <v>13209</v>
          </cell>
          <cell r="B2085" t="str">
            <v>Pigmento em pó para trabalhos artísticos, cor Amarelo Ocre Limão PY43 - 30ml  22g, da marca Kremer ou similar.</v>
          </cell>
          <cell r="C2085" t="str">
            <v>ml</v>
          </cell>
          <cell r="D2085">
            <v>2.38</v>
          </cell>
          <cell r="E2085"/>
        </row>
        <row r="2086">
          <cell r="A2086">
            <v>13211</v>
          </cell>
          <cell r="B2086" t="str">
            <v>Pigmento em pó para trabalhos artísticos, cor Azul Cobalto Claro PB35 - 30ml  46g, da marca Kremer ou similar.</v>
          </cell>
          <cell r="C2086" t="str">
            <v>ml</v>
          </cell>
          <cell r="D2086">
            <v>5.0199999999999996</v>
          </cell>
        </row>
        <row r="2087">
          <cell r="A2087">
            <v>13210</v>
          </cell>
          <cell r="B2087" t="str">
            <v>Pigmento em pó para trabalhos artísticos, cor Ouro Cromo Iridiscente - 30ml 1 7g, da marca Kremer ou similar.</v>
          </cell>
          <cell r="C2087" t="str">
            <v>ml</v>
          </cell>
          <cell r="D2087">
            <v>3.37</v>
          </cell>
        </row>
        <row r="2088">
          <cell r="A2088">
            <v>3184</v>
          </cell>
          <cell r="B2088" t="str">
            <v>Resina acrilica Primal B-60A - Adesivo irreversível</v>
          </cell>
          <cell r="C2088" t="str">
            <v>l</v>
          </cell>
          <cell r="D2088">
            <v>416</v>
          </cell>
        </row>
        <row r="2089">
          <cell r="A2089">
            <v>3182</v>
          </cell>
          <cell r="B2089" t="str">
            <v>Resina de damar</v>
          </cell>
          <cell r="C2089" t="str">
            <v>kg</v>
          </cell>
          <cell r="D2089">
            <v>469</v>
          </cell>
        </row>
        <row r="2090">
          <cell r="A2090">
            <v>8976</v>
          </cell>
          <cell r="B2090" t="str">
            <v>Sal EDTA ( Restauro) 25g</v>
          </cell>
          <cell r="C2090" t="str">
            <v>g</v>
          </cell>
          <cell r="D2090">
            <v>8.5</v>
          </cell>
        </row>
        <row r="2091">
          <cell r="A2091">
            <v>3103</v>
          </cell>
          <cell r="B2091" t="str">
            <v>Tecido em algodão natural</v>
          </cell>
          <cell r="C2091" t="str">
            <v>m</v>
          </cell>
          <cell r="D2091">
            <v>35</v>
          </cell>
          <cell r="E2091" t="str">
            <v>#</v>
          </cell>
        </row>
        <row r="2092">
          <cell r="A2092">
            <v>3168</v>
          </cell>
          <cell r="B2092" t="str">
            <v>Tecido em linho puro nacional, larg de 1,50m</v>
          </cell>
          <cell r="C2092" t="str">
            <v>m</v>
          </cell>
          <cell r="D2092">
            <v>259.89999999999998</v>
          </cell>
        </row>
        <row r="2093">
          <cell r="A2093">
            <v>3104</v>
          </cell>
          <cell r="B2093" t="str">
            <v>Tecido não tecido - TNT</v>
          </cell>
          <cell r="C2093" t="str">
            <v>m</v>
          </cell>
          <cell r="D2093">
            <v>8</v>
          </cell>
          <cell r="E2093"/>
        </row>
        <row r="2094">
          <cell r="A2094">
            <v>3083</v>
          </cell>
          <cell r="B2094" t="str">
            <v>Teste de identificação de madeira</v>
          </cell>
          <cell r="C2094" t="str">
            <v>un</v>
          </cell>
          <cell r="D2094">
            <v>32</v>
          </cell>
          <cell r="E2094" t="str">
            <v>#</v>
          </cell>
        </row>
        <row r="2095">
          <cell r="A2095">
            <v>3082</v>
          </cell>
          <cell r="B2095" t="str">
            <v>Teste de identificação insetos</v>
          </cell>
          <cell r="C2095" t="str">
            <v>un</v>
          </cell>
          <cell r="D2095">
            <v>33</v>
          </cell>
          <cell r="E2095" t="str">
            <v>#</v>
          </cell>
        </row>
        <row r="2096">
          <cell r="A2096">
            <v>13208</v>
          </cell>
          <cell r="B2096" t="str">
            <v>Tinta para Restauro (pigmento) Maimeri - Cores do grupo G1 - Tubo c/ 20ml</v>
          </cell>
          <cell r="C2096" t="str">
            <v>ml</v>
          </cell>
          <cell r="D2096">
            <v>21.19</v>
          </cell>
        </row>
        <row r="2097">
          <cell r="A2097">
            <v>13207</v>
          </cell>
          <cell r="B2097" t="str">
            <v>Tinta para Restauro (pigmento) Maimeri - Cores do grupo G2 - Tubo c/ 20ml</v>
          </cell>
          <cell r="C2097" t="str">
            <v>ml</v>
          </cell>
          <cell r="D2097">
            <v>27.55</v>
          </cell>
          <cell r="E2097"/>
        </row>
        <row r="2098">
          <cell r="A2098">
            <v>13206</v>
          </cell>
          <cell r="B2098" t="str">
            <v>Tinta para Restauro (pigmento) Maimeri - Cores do grupo G3 - Tubo c/ 20ml</v>
          </cell>
          <cell r="C2098" t="str">
            <v>ml</v>
          </cell>
          <cell r="D2098">
            <v>33.31</v>
          </cell>
        </row>
        <row r="2099">
          <cell r="A2099">
            <v>13205</v>
          </cell>
          <cell r="B2099" t="str">
            <v>Tinta para Restauro (pigmento) Maimeri - Cores do grupo G4 - Tubo c/ 20ml</v>
          </cell>
          <cell r="C2099" t="str">
            <v>ml</v>
          </cell>
          <cell r="D2099">
            <v>43.54</v>
          </cell>
        </row>
        <row r="2100">
          <cell r="A2100">
            <v>3108</v>
          </cell>
          <cell r="B2100" t="str">
            <v>Tricloroetano P.A. ou Sumaclean WB ou similar</v>
          </cell>
          <cell r="C2100" t="str">
            <v>l</v>
          </cell>
          <cell r="D2100">
            <v>32</v>
          </cell>
        </row>
        <row r="2101">
          <cell r="A2101">
            <v>3109</v>
          </cell>
          <cell r="B2101" t="str">
            <v>Vaselina liquida 1000ml</v>
          </cell>
          <cell r="C2101" t="str">
            <v>l</v>
          </cell>
          <cell r="D2101">
            <v>21</v>
          </cell>
          <cell r="E2101"/>
        </row>
        <row r="2102">
          <cell r="A2102">
            <v>3086</v>
          </cell>
          <cell r="B2102" t="str">
            <v>Verniz Paraloid B72 - Pote com 1,38kg (p/Restauração)</v>
          </cell>
          <cell r="C2102" t="str">
            <v>kg</v>
          </cell>
          <cell r="D2102">
            <v>888.41</v>
          </cell>
          <cell r="E2102"/>
        </row>
        <row r="2103">
          <cell r="A2103">
            <v>11648</v>
          </cell>
          <cell r="B2103" t="str">
            <v>Divisória articulada acústica - Obra do Centro de Convenções de Aracaju</v>
          </cell>
          <cell r="C2103" t="str">
            <v>m2</v>
          </cell>
          <cell r="D2103">
            <v>2841.23</v>
          </cell>
          <cell r="E2103"/>
        </row>
        <row r="2104">
          <cell r="A2104">
            <v>840</v>
          </cell>
          <cell r="B2104" t="str">
            <v>Divisória Naval (painel cego), e=35mm, com perfis em aço ou similar</v>
          </cell>
          <cell r="C2104" t="str">
            <v>m2</v>
          </cell>
          <cell r="D2104">
            <v>82.74</v>
          </cell>
          <cell r="E2104" t="str">
            <v>#</v>
          </cell>
        </row>
        <row r="2105">
          <cell r="A2105">
            <v>3188</v>
          </cell>
          <cell r="B2105" t="str">
            <v>Divisória Naval (painel com vidro), e=40mm, com perfis em aço ou similar</v>
          </cell>
          <cell r="C2105" t="str">
            <v>m2</v>
          </cell>
          <cell r="D2105">
            <v>95.67</v>
          </cell>
        </row>
        <row r="2106">
          <cell r="A2106">
            <v>4907</v>
          </cell>
          <cell r="B2106" t="str">
            <v>Divisória P/Sanitario da Diviplac linha Master</v>
          </cell>
          <cell r="C2106" t="str">
            <v>m²</v>
          </cell>
          <cell r="D2106">
            <v>620.52</v>
          </cell>
          <cell r="E2106" t="str">
            <v>#</v>
          </cell>
        </row>
        <row r="2107">
          <cell r="A2107">
            <v>10059</v>
          </cell>
          <cell r="B2107" t="str">
            <v>Porta para divisória Naval com miolo em vermiculita, inclusive ferragem em aç o ou similar</v>
          </cell>
          <cell r="C2107" t="str">
            <v>Un</v>
          </cell>
          <cell r="D2107">
            <v>1874.73</v>
          </cell>
        </row>
        <row r="2108">
          <cell r="A2108">
            <v>3190</v>
          </cell>
          <cell r="B2108" t="str">
            <v>Porta para divisória, dim. 820 x 2110 x 35mm, Naval ou similar</v>
          </cell>
          <cell r="C2108" t="str">
            <v>Un</v>
          </cell>
          <cell r="D2108">
            <v>400</v>
          </cell>
          <cell r="E2108" t="str">
            <v>#</v>
          </cell>
        </row>
        <row r="2109">
          <cell r="A2109">
            <v>12520</v>
          </cell>
          <cell r="B2109" t="str">
            <v>Execução de lábios poliméricos ARE 41 C (4 x 3), inclusive material por metro duplo</v>
          </cell>
          <cell r="C2109" t="str">
            <v>m</v>
          </cell>
          <cell r="D2109">
            <v>350.63</v>
          </cell>
        </row>
        <row r="2110">
          <cell r="A2110">
            <v>9393</v>
          </cell>
          <cell r="B2110" t="str">
            <v>Execução de lábios poliméricos, inclusive material</v>
          </cell>
          <cell r="C2110" t="str">
            <v>m</v>
          </cell>
          <cell r="D2110">
            <v>106.26</v>
          </cell>
          <cell r="E2110" t="str">
            <v>#</v>
          </cell>
        </row>
        <row r="2111">
          <cell r="A2111">
            <v>2870</v>
          </cell>
          <cell r="B2111" t="str">
            <v>Fibra de nylon MBT ou similar</v>
          </cell>
          <cell r="C2111" t="str">
            <v>kg</v>
          </cell>
          <cell r="D2111">
            <v>18.46</v>
          </cell>
          <cell r="E2111"/>
        </row>
        <row r="2112">
          <cell r="A2112">
            <v>9390</v>
          </cell>
          <cell r="B2112" t="str">
            <v>Forneciemnto de junta de dilatação JEENE 2540 VV EPDM / UT 25 VMA, exclusive  execução de lábios poliméricos</v>
          </cell>
          <cell r="C2112" t="str">
            <v>m</v>
          </cell>
          <cell r="D2112">
            <v>146.11000000000001</v>
          </cell>
          <cell r="E2112"/>
        </row>
        <row r="2113">
          <cell r="A2113">
            <v>9391</v>
          </cell>
          <cell r="B2113" t="str">
            <v>Instalação de junta de dilatação JEENE 2540 VV EPDM / UT 25 VMA, exclusive ex ecução de lábios poliméricos</v>
          </cell>
          <cell r="C2113" t="str">
            <v>m</v>
          </cell>
          <cell r="D2113">
            <v>138.13</v>
          </cell>
        </row>
        <row r="2114">
          <cell r="A2114">
            <v>7613</v>
          </cell>
          <cell r="B2114" t="str">
            <v>Junta de dilatação elastica (PVC), tipo O-12, Fugenband, Vedacit ou similar</v>
          </cell>
          <cell r="C2114" t="str">
            <v>m</v>
          </cell>
          <cell r="D2114">
            <v>59.04</v>
          </cell>
          <cell r="E2114" t="str">
            <v>#</v>
          </cell>
        </row>
        <row r="2115">
          <cell r="A2115">
            <v>12519</v>
          </cell>
          <cell r="B2115" t="str">
            <v>Junta de dilatação JEENE JJ 6080VV - EPDM - Fornecimento e execução - Exclusi ve execução de lábios poliméricos</v>
          </cell>
          <cell r="C2115" t="str">
            <v>m</v>
          </cell>
          <cell r="D2115">
            <v>722.51</v>
          </cell>
          <cell r="E2115" t="str">
            <v>#</v>
          </cell>
        </row>
        <row r="2116">
          <cell r="A2116">
            <v>9114</v>
          </cell>
          <cell r="B2116" t="str">
            <v>Junta de dilatação JEENE JJ0813M (-5/+10MM) - Inclusive execução de lábios po liméricos</v>
          </cell>
          <cell r="C2116" t="str">
            <v>m</v>
          </cell>
          <cell r="D2116">
            <v>60.88</v>
          </cell>
          <cell r="E2116" t="str">
            <v>#</v>
          </cell>
        </row>
        <row r="2117">
          <cell r="A2117">
            <v>9116</v>
          </cell>
          <cell r="B2117" t="str">
            <v>Junta de dilatação JEENE JJ0820TB (-16/+25MM) - Inclusive execução de lábios  poliméricos</v>
          </cell>
          <cell r="C2117" t="str">
            <v>m</v>
          </cell>
          <cell r="D2117">
            <v>106.18</v>
          </cell>
          <cell r="E2117"/>
        </row>
        <row r="2118">
          <cell r="A2118">
            <v>9115</v>
          </cell>
          <cell r="B2118" t="str">
            <v>Junta de dilatação JEENE JJ1525QN (-10/+20MM) - Inclusive execução de lábios  poliméricos NAL 3,9 T - Impacto dinamico 3,33T**CAIXA**</v>
          </cell>
          <cell r="C2118" t="str">
            <v>m</v>
          </cell>
          <cell r="D2118">
            <v>134.69</v>
          </cell>
        </row>
        <row r="2119">
          <cell r="A2119">
            <v>12959</v>
          </cell>
          <cell r="B2119" t="str">
            <v>Junta de dilatação para piso (embutir) de pisos novos ou em reforma, ref. GFT 100 - Fornecimento</v>
          </cell>
          <cell r="C2119" t="str">
            <v>m</v>
          </cell>
          <cell r="D2119">
            <v>170.26</v>
          </cell>
          <cell r="E2119"/>
        </row>
        <row r="2120">
          <cell r="A2120">
            <v>1274</v>
          </cell>
          <cell r="B2120" t="str">
            <v>Junta de dilatação plástica para pisos, 27mm x 3mm</v>
          </cell>
          <cell r="C2120" t="str">
            <v>m</v>
          </cell>
          <cell r="D2120">
            <v>1.38</v>
          </cell>
        </row>
        <row r="2121">
          <cell r="A2121">
            <v>7265</v>
          </cell>
          <cell r="B2121" t="str">
            <v>Manta em lã de rocha de 25mm</v>
          </cell>
          <cell r="C2121" t="str">
            <v>m²</v>
          </cell>
          <cell r="D2121">
            <v>24.45</v>
          </cell>
          <cell r="E2121"/>
        </row>
        <row r="2122">
          <cell r="A2122">
            <v>10280</v>
          </cell>
          <cell r="B2122" t="str">
            <v>Manta em lã de vidro aluminizada esp=25mm</v>
          </cell>
          <cell r="C2122" t="str">
            <v>m²</v>
          </cell>
          <cell r="D2122">
            <v>10.3</v>
          </cell>
        </row>
        <row r="2123">
          <cell r="A2123">
            <v>2866</v>
          </cell>
          <cell r="B2123" t="str">
            <v>Mastique de Poliuretano NP1, MBT, BASF ou similar, cartucho com 300ml</v>
          </cell>
          <cell r="C2123" t="str">
            <v>l</v>
          </cell>
          <cell r="D2123">
            <v>104.83</v>
          </cell>
          <cell r="E2123" t="str">
            <v>#</v>
          </cell>
        </row>
        <row r="2124">
          <cell r="A2124">
            <v>9401</v>
          </cell>
          <cell r="B2124" t="str">
            <v>Rejunte acrílico para revestimentos cerâmicos</v>
          </cell>
          <cell r="C2124" t="str">
            <v>kg</v>
          </cell>
          <cell r="D2124">
            <v>26.45</v>
          </cell>
          <cell r="E2124" t="str">
            <v>#</v>
          </cell>
        </row>
        <row r="2125">
          <cell r="A2125">
            <v>2540</v>
          </cell>
          <cell r="B2125" t="str">
            <v>Rejunte colorido flexivel  para revestimentos cerâmicos</v>
          </cell>
          <cell r="C2125" t="str">
            <v>kg</v>
          </cell>
          <cell r="D2125">
            <v>5.5</v>
          </cell>
          <cell r="E2125" t="str">
            <v>#</v>
          </cell>
        </row>
        <row r="2126">
          <cell r="A2126">
            <v>7404</v>
          </cell>
          <cell r="B2126" t="str">
            <v>Rejunte com argamassa epóxi p/revestimentos cerâmicos, porcelanatos e pedras  especiais, Kit Epóxi Fino Toque, Portokoll ou similar</v>
          </cell>
          <cell r="C2126" t="str">
            <v>kg</v>
          </cell>
          <cell r="D2126">
            <v>36.39</v>
          </cell>
          <cell r="E2126"/>
        </row>
        <row r="2127">
          <cell r="A2127">
            <v>2621</v>
          </cell>
          <cell r="B2127" t="str">
            <v>Tarugo (Baguete Plástico) Tarucel d=6mm</v>
          </cell>
          <cell r="C2127" t="str">
            <v>m</v>
          </cell>
          <cell r="D2127">
            <v>0.44</v>
          </cell>
          <cell r="E2127" t="str">
            <v>#</v>
          </cell>
        </row>
        <row r="2128">
          <cell r="A2128">
            <v>11979</v>
          </cell>
          <cell r="B2128" t="str">
            <v>Elevador comercial  p/ 08 passageiros ou 600kg, 02 paradas, paineis, teto e p ortas em aço inox escovado, corrimão tubular em aço inox , cabina 1,10 x 1,40 , altura 2,2m, linha Compaq, modelo EE600, da Villarta ou similar (sem casa d e máquina)</v>
          </cell>
          <cell r="C2128" t="str">
            <v>un</v>
          </cell>
          <cell r="D2128">
            <v>79900</v>
          </cell>
          <cell r="E2128" t="str">
            <v>#</v>
          </cell>
        </row>
        <row r="2129">
          <cell r="A2129">
            <v>4713</v>
          </cell>
          <cell r="B2129" t="str">
            <v>Elevador Comercial para 08 passageiros ou 600kg, com 04 paradas, da Thyssenkr upp elevadores ou similar - Obra Conservatório de Música</v>
          </cell>
          <cell r="C2129" t="str">
            <v>un</v>
          </cell>
          <cell r="D2129">
            <v>70388.350000000006</v>
          </cell>
        </row>
        <row r="2130">
          <cell r="A2130">
            <v>9744</v>
          </cell>
          <cell r="B2130" t="str">
            <v>Elevador elétrico social para 08 passageiros ou 600kg, com 02 paradas, painei s e teto em aço escovado, corrimão tubular, portas aço inoxi, cabina 1,20-fre nte x 1,40-fundo x altura 2,2m inoxidável, Atlas Schindler 3300, modelo Medit erranée ou similar</v>
          </cell>
          <cell r="C2130" t="str">
            <v>un</v>
          </cell>
          <cell r="D2130">
            <v>95000</v>
          </cell>
          <cell r="E2130" t="str">
            <v>#</v>
          </cell>
        </row>
        <row r="2131">
          <cell r="A2131">
            <v>12832</v>
          </cell>
          <cell r="B2131" t="str">
            <v>Elevador social p/ 08 passageiros ou 600kg, 02 paradas, paineis, teto e porta s em aço inox escovado, corrimão retangular em aço inox, cabina 1,10 x 1,40,  altura 2,2m, modelo Synergy One, da Thyssenkrupp ou similar (sem casa de máqu ina)</v>
          </cell>
          <cell r="C2131" t="str">
            <v>un</v>
          </cell>
          <cell r="D2131">
            <v>79071.33</v>
          </cell>
          <cell r="E2131"/>
        </row>
        <row r="2132">
          <cell r="A2132">
            <v>4529</v>
          </cell>
          <cell r="B2132" t="str">
            <v>Monta-carga, capacidade 30 Kg, aberturas opostas, medindo L=46cm x P=42cm x A =50cm, incluso montagem</v>
          </cell>
          <cell r="C2132" t="str">
            <v>un</v>
          </cell>
          <cell r="D2132">
            <v>7195</v>
          </cell>
          <cell r="E2132" t="str">
            <v>#</v>
          </cell>
        </row>
        <row r="2133">
          <cell r="A2133">
            <v>234</v>
          </cell>
          <cell r="B2133" t="str">
            <v>Avental raspa couro soldador</v>
          </cell>
          <cell r="C2133" t="str">
            <v>un</v>
          </cell>
          <cell r="D2133">
            <v>19.579999999999998</v>
          </cell>
          <cell r="E2133"/>
        </row>
        <row r="2134">
          <cell r="A2134">
            <v>293</v>
          </cell>
          <cell r="B2134" t="str">
            <v>Bota borracha (sete léguas ou similar)</v>
          </cell>
          <cell r="C2134" t="str">
            <v>pr</v>
          </cell>
          <cell r="D2134">
            <v>52.35</v>
          </cell>
          <cell r="E2134" t="str">
            <v>#</v>
          </cell>
        </row>
        <row r="2135">
          <cell r="A2135">
            <v>294</v>
          </cell>
          <cell r="B2135" t="str">
            <v>Bota couro solado de borracha</v>
          </cell>
          <cell r="C2135" t="str">
            <v>pr</v>
          </cell>
          <cell r="D2135">
            <v>43.2</v>
          </cell>
        </row>
        <row r="2136">
          <cell r="A2136">
            <v>11457</v>
          </cell>
          <cell r="B2136" t="str">
            <v>Botina BI densidade com elástico, ref.: ECB 19, da Marluvas ou similar</v>
          </cell>
          <cell r="C2136" t="str">
            <v>pr</v>
          </cell>
          <cell r="D2136">
            <v>91.1</v>
          </cell>
          <cell r="E2136"/>
        </row>
        <row r="2137">
          <cell r="A2137">
            <v>10597</v>
          </cell>
          <cell r="B2137" t="str">
            <v>Capa de chuva</v>
          </cell>
          <cell r="C2137" t="str">
            <v>un</v>
          </cell>
          <cell r="D2137">
            <v>11.7</v>
          </cell>
          <cell r="E2137" t="str">
            <v>#</v>
          </cell>
        </row>
        <row r="2138">
          <cell r="A2138">
            <v>536</v>
          </cell>
          <cell r="B2138" t="str">
            <v>Capacete c/ aba</v>
          </cell>
          <cell r="C2138" t="str">
            <v>un</v>
          </cell>
          <cell r="D2138">
            <v>9</v>
          </cell>
        </row>
        <row r="2139">
          <cell r="A2139">
            <v>941</v>
          </cell>
          <cell r="B2139" t="str">
            <v>Fardamento</v>
          </cell>
          <cell r="C2139" t="str">
            <v>un</v>
          </cell>
          <cell r="D2139">
            <v>74.89</v>
          </cell>
        </row>
        <row r="2140">
          <cell r="A2140">
            <v>11201</v>
          </cell>
          <cell r="B2140" t="str">
            <v>Fita de advertência de rede elétrica enterrada</v>
          </cell>
          <cell r="C2140" t="str">
            <v>m</v>
          </cell>
          <cell r="D2140">
            <v>1.43</v>
          </cell>
          <cell r="E2140" t="str">
            <v>#</v>
          </cell>
        </row>
        <row r="2141">
          <cell r="A2141">
            <v>11558</v>
          </cell>
          <cell r="B2141" t="str">
            <v>Fita de demarcação PVC 15mmx50m - (amarela, vermelha, branca, preta, etc.)</v>
          </cell>
          <cell r="C2141" t="str">
            <v>m</v>
          </cell>
          <cell r="D2141">
            <v>0.4</v>
          </cell>
        </row>
        <row r="2142">
          <cell r="A2142">
            <v>977</v>
          </cell>
          <cell r="B2142" t="str">
            <v>Fita de sinalização amarela e preta</v>
          </cell>
          <cell r="C2142" t="str">
            <v>m</v>
          </cell>
          <cell r="D2142">
            <v>7.0000000000000007E-2</v>
          </cell>
        </row>
        <row r="2143">
          <cell r="A2143">
            <v>12387</v>
          </cell>
          <cell r="B2143" t="str">
            <v>Fita de sinalização subterrânea  - "Tubulação de gás abaixo"</v>
          </cell>
          <cell r="C2143" t="str">
            <v>m</v>
          </cell>
          <cell r="D2143">
            <v>0.72</v>
          </cell>
          <cell r="E2143"/>
        </row>
        <row r="2144">
          <cell r="A2144">
            <v>10595</v>
          </cell>
          <cell r="B2144" t="str">
            <v>Luva de raspa</v>
          </cell>
          <cell r="C2144" t="str">
            <v>par</v>
          </cell>
          <cell r="D2144">
            <v>8.1</v>
          </cell>
          <cell r="E2144" t="str">
            <v>#</v>
          </cell>
        </row>
        <row r="2145">
          <cell r="A2145">
            <v>11403</v>
          </cell>
          <cell r="B2145" t="str">
            <v>Luva malha Pigmentada</v>
          </cell>
          <cell r="C2145" t="str">
            <v>par</v>
          </cell>
          <cell r="D2145">
            <v>3.75</v>
          </cell>
          <cell r="E2145" t="str">
            <v>#</v>
          </cell>
        </row>
        <row r="2146">
          <cell r="A2146">
            <v>11441</v>
          </cell>
          <cell r="B2146" t="str">
            <v>Luva Pigmentada</v>
          </cell>
          <cell r="C2146" t="str">
            <v>par</v>
          </cell>
          <cell r="D2146">
            <v>3.75</v>
          </cell>
          <cell r="E2146" t="str">
            <v>#</v>
          </cell>
        </row>
        <row r="2147">
          <cell r="A2147">
            <v>1448</v>
          </cell>
          <cell r="B2147" t="str">
            <v>Luva raspa couro cano curto</v>
          </cell>
          <cell r="C2147" t="str">
            <v>pr</v>
          </cell>
          <cell r="D2147">
            <v>8.1</v>
          </cell>
          <cell r="E2147" t="str">
            <v>#</v>
          </cell>
        </row>
        <row r="2148">
          <cell r="A2148">
            <v>11416</v>
          </cell>
          <cell r="B2148" t="str">
            <v>Máscara de feltro  s/val 2500 - ATLAS ou Similar</v>
          </cell>
          <cell r="C2148" t="str">
            <v>un</v>
          </cell>
          <cell r="D2148">
            <v>4.1500000000000004</v>
          </cell>
          <cell r="E2148" t="str">
            <v>#</v>
          </cell>
        </row>
        <row r="2149">
          <cell r="A2149">
            <v>13612</v>
          </cell>
          <cell r="B2149" t="str">
            <v>Máscara de Proteção de tecido lavavel</v>
          </cell>
          <cell r="C2149" t="str">
            <v>un</v>
          </cell>
          <cell r="D2149">
            <v>4.28</v>
          </cell>
        </row>
        <row r="2150">
          <cell r="A2150">
            <v>1599</v>
          </cell>
          <cell r="B2150" t="str">
            <v>Máscara descartável (3m ou similar)</v>
          </cell>
          <cell r="C2150" t="str">
            <v>un</v>
          </cell>
          <cell r="D2150">
            <v>1</v>
          </cell>
          <cell r="E2150" t="str">
            <v>#</v>
          </cell>
        </row>
        <row r="2151">
          <cell r="A2151">
            <v>1600</v>
          </cell>
          <cell r="B2151" t="str">
            <v>Máscara jatista</v>
          </cell>
          <cell r="C2151" t="str">
            <v>un</v>
          </cell>
          <cell r="D2151">
            <v>139.69999999999999</v>
          </cell>
        </row>
        <row r="2152">
          <cell r="A2152">
            <v>10598</v>
          </cell>
          <cell r="B2152" t="str">
            <v>Máscara para Proteção Facial do Soldador</v>
          </cell>
          <cell r="C2152" t="str">
            <v>un</v>
          </cell>
          <cell r="D2152">
            <v>19.77</v>
          </cell>
        </row>
        <row r="2153">
          <cell r="A2153">
            <v>1601</v>
          </cell>
          <cell r="B2153" t="str">
            <v>Máscara soldador com visor articulado</v>
          </cell>
          <cell r="C2153" t="str">
            <v>un</v>
          </cell>
          <cell r="D2153">
            <v>55.99</v>
          </cell>
          <cell r="E2153"/>
        </row>
        <row r="2154">
          <cell r="A2154">
            <v>1651</v>
          </cell>
          <cell r="B2154" t="str">
            <v>Óculos branco proteção</v>
          </cell>
          <cell r="C2154" t="str">
            <v>pr</v>
          </cell>
          <cell r="D2154">
            <v>5.3</v>
          </cell>
        </row>
        <row r="2155">
          <cell r="A2155">
            <v>10596</v>
          </cell>
          <cell r="B2155" t="str">
            <v>Protetor auricular</v>
          </cell>
          <cell r="C2155" t="str">
            <v>un</v>
          </cell>
          <cell r="D2155">
            <v>4.9000000000000004</v>
          </cell>
        </row>
        <row r="2156">
          <cell r="A2156">
            <v>11456</v>
          </cell>
          <cell r="B2156" t="str">
            <v>Protetor auricular tipo  concha CA: 13859</v>
          </cell>
          <cell r="C2156" t="str">
            <v>un</v>
          </cell>
          <cell r="D2156">
            <v>18.45</v>
          </cell>
        </row>
        <row r="2157">
          <cell r="A2157">
            <v>11455</v>
          </cell>
          <cell r="B2157" t="str">
            <v>Protetor auricular tipo plug de silicone</v>
          </cell>
          <cell r="C2157" t="str">
            <v>un</v>
          </cell>
          <cell r="D2157">
            <v>1.35</v>
          </cell>
          <cell r="E2157" t="str">
            <v>#</v>
          </cell>
        </row>
        <row r="2158">
          <cell r="A2158">
            <v>10599</v>
          </cell>
          <cell r="B2158" t="str">
            <v>Protetor solar fps 30 com 120ml</v>
          </cell>
          <cell r="C2158" t="str">
            <v>un</v>
          </cell>
          <cell r="D2158">
            <v>35.9</v>
          </cell>
        </row>
        <row r="2159">
          <cell r="A2159">
            <v>13691</v>
          </cell>
          <cell r="B2159" t="str">
            <v xml:space="preserve"> Etiqueta de identificação de fileiras de A- Z Arena - Fixada</v>
          </cell>
          <cell r="C2159" t="str">
            <v>un</v>
          </cell>
          <cell r="D2159">
            <v>342.21</v>
          </cell>
          <cell r="E2159"/>
        </row>
        <row r="2160">
          <cell r="A2160">
            <v>13690</v>
          </cell>
          <cell r="B2160" t="str">
            <v xml:space="preserve"> Etiqueta de numeração das poltronas de Auditorio 1-25 e 26-50 Arena</v>
          </cell>
          <cell r="C2160" t="str">
            <v>un</v>
          </cell>
          <cell r="D2160">
            <v>267.77999999999997</v>
          </cell>
        </row>
        <row r="2161">
          <cell r="A2161">
            <v>11397</v>
          </cell>
          <cell r="B2161" t="str">
            <v>Bateria  941 6v Rayovac</v>
          </cell>
          <cell r="C2161" t="str">
            <v>un</v>
          </cell>
          <cell r="D2161">
            <v>25.1</v>
          </cell>
        </row>
        <row r="2162">
          <cell r="A2162">
            <v>276</v>
          </cell>
          <cell r="B2162" t="str">
            <v>Bateria de 12v x 7a para centrais de alarme</v>
          </cell>
          <cell r="C2162" t="str">
            <v>un</v>
          </cell>
          <cell r="D2162">
            <v>160</v>
          </cell>
        </row>
        <row r="2163">
          <cell r="A2163">
            <v>12016</v>
          </cell>
          <cell r="B2163" t="str">
            <v>Bateria estacionária selada 40Axh</v>
          </cell>
          <cell r="C2163" t="str">
            <v>un</v>
          </cell>
          <cell r="D2163">
            <v>250</v>
          </cell>
        </row>
        <row r="2164">
          <cell r="A2164">
            <v>12853</v>
          </cell>
          <cell r="B2164" t="str">
            <v>Bateria estacionária selada DF3000, 185Ah, 12V FREEDOM ou similar</v>
          </cell>
          <cell r="C2164" t="str">
            <v>un</v>
          </cell>
          <cell r="D2164">
            <v>1110</v>
          </cell>
          <cell r="E2164"/>
        </row>
        <row r="2165">
          <cell r="A2165">
            <v>8938</v>
          </cell>
          <cell r="B2165" t="str">
            <v>Camera colorida, Speed Dome, CCD 1/4" Day/Night, alta resolução, até 432x de  zoom, ref.GS-36X, Sony ou similar</v>
          </cell>
          <cell r="C2165" t="str">
            <v>un</v>
          </cell>
          <cell r="D2165">
            <v>4288.8999999999996</v>
          </cell>
        </row>
        <row r="2166">
          <cell r="A2166">
            <v>11609</v>
          </cell>
          <cell r="B2166" t="str">
            <v>Camêra de vídeo digital, monofocal, fixa, do tipo IP, 2MP, caixa de proteção  contra luz solar e intemperismo IP66, Ref. GS2020IP, Giga Security ou similar</v>
          </cell>
          <cell r="C2166" t="str">
            <v>un</v>
          </cell>
          <cell r="D2166">
            <v>650</v>
          </cell>
          <cell r="E2166"/>
        </row>
        <row r="2167">
          <cell r="A2167">
            <v>12452</v>
          </cell>
          <cell r="B2167" t="str">
            <v>Câmera Hdcvi speed dome Vhd 3020 sd, da Intelbrás ou similar</v>
          </cell>
          <cell r="C2167" t="str">
            <v>un</v>
          </cell>
          <cell r="D2167">
            <v>3640.9</v>
          </cell>
          <cell r="E2167"/>
        </row>
        <row r="2168">
          <cell r="A2168">
            <v>12453</v>
          </cell>
          <cell r="B2168" t="str">
            <v>Câmera Vm S5040 Vf 1/3, 760 linhas 2.8 a 12mm, da Intelbras ou similar</v>
          </cell>
          <cell r="C2168" t="str">
            <v>un</v>
          </cell>
          <cell r="D2168">
            <v>374.8</v>
          </cell>
          <cell r="E2168"/>
        </row>
        <row r="2169">
          <cell r="A2169">
            <v>2021</v>
          </cell>
          <cell r="B2169" t="str">
            <v>Campainha Cigarra 127V Sistema "X" ref.675040, Pial ou similar</v>
          </cell>
          <cell r="C2169" t="str">
            <v>un</v>
          </cell>
          <cell r="D2169">
            <v>21.2</v>
          </cell>
          <cell r="E2169"/>
        </row>
        <row r="2170">
          <cell r="A2170">
            <v>5234</v>
          </cell>
          <cell r="B2170" t="str">
            <v>Cavalete plástico desmontável</v>
          </cell>
          <cell r="C2170" t="str">
            <v>un</v>
          </cell>
          <cell r="D2170">
            <v>130</v>
          </cell>
        </row>
        <row r="2171">
          <cell r="A2171">
            <v>1843</v>
          </cell>
          <cell r="B2171" t="str">
            <v>Detector portal de alta sensibilidadede ref. as360t da mineoro ou similar</v>
          </cell>
          <cell r="C2171" t="str">
            <v>un</v>
          </cell>
          <cell r="D2171">
            <v>9907.7800000000007</v>
          </cell>
        </row>
        <row r="2172">
          <cell r="A2172">
            <v>8259</v>
          </cell>
          <cell r="B2172" t="str">
            <v>Kit de automatização de abertura de portas deslizantes, de 4,40m, incluso: mã o de obra, central eletrônica com inversor de frequencia, motorredutor(es), k it de ferragem, marca Bona ou similar</v>
          </cell>
          <cell r="C2172" t="str">
            <v>un</v>
          </cell>
          <cell r="D2172">
            <v>6800</v>
          </cell>
        </row>
        <row r="2173">
          <cell r="A2173">
            <v>12240</v>
          </cell>
          <cell r="B2173" t="str">
            <v>Kit de automatização de portão de abrir, incluso: ferragens (braço de aço com 0,75m, chapa e montante, etc.) e 02 motores PPA 1/3 CV - 220V</v>
          </cell>
          <cell r="C2173" t="str">
            <v>un</v>
          </cell>
          <cell r="D2173">
            <v>1690</v>
          </cell>
        </row>
        <row r="2174">
          <cell r="A2174">
            <v>1276</v>
          </cell>
          <cell r="B2174" t="str">
            <v>Kit de automatização de portão, incluso: ferragens (viga U, roldanas com pino , cabo de aço, chapa e montante, etc.) e motor PPA 1/4 CV - 220V</v>
          </cell>
          <cell r="C2174" t="str">
            <v>un</v>
          </cell>
          <cell r="D2174">
            <v>1480</v>
          </cell>
        </row>
        <row r="2175">
          <cell r="A2175">
            <v>13689</v>
          </cell>
          <cell r="B2175" t="str">
            <v>Kit de fixação das Poltronas para pé latera/central, incluso:ferragem p/fixaç ão de estrutura das poltronas de Auditorio Arena</v>
          </cell>
          <cell r="C2175" t="str">
            <v>un</v>
          </cell>
          <cell r="D2175">
            <v>8.5299999999999994</v>
          </cell>
        </row>
        <row r="2176">
          <cell r="A2176">
            <v>10691</v>
          </cell>
          <cell r="B2176" t="str">
            <v>No break 1.200va - bivolt com autonomia para suprimento de 30 minutos, da mic rosol ou similar</v>
          </cell>
          <cell r="C2176" t="str">
            <v>un</v>
          </cell>
          <cell r="D2176">
            <v>350</v>
          </cell>
          <cell r="E2176"/>
        </row>
        <row r="2177">
          <cell r="A2177">
            <v>12418</v>
          </cell>
          <cell r="B2177" t="str">
            <v>No break 500va - trivolt, automático, 115v, 157v, 220v/ saída 115v com 06 tom adas</v>
          </cell>
          <cell r="C2177" t="str">
            <v>un</v>
          </cell>
          <cell r="D2177">
            <v>339.73</v>
          </cell>
        </row>
        <row r="2178">
          <cell r="A2178">
            <v>1650</v>
          </cell>
          <cell r="B2178" t="str">
            <v>No-break de 1,2kva com bateria extra de 12v x 45a</v>
          </cell>
          <cell r="C2178" t="str">
            <v>un</v>
          </cell>
          <cell r="D2178">
            <v>630.36</v>
          </cell>
        </row>
        <row r="2179">
          <cell r="A2179">
            <v>13652</v>
          </cell>
          <cell r="B2179" t="str">
            <v>Placa de sinalizacao, fotoluminescente, 30x30 cm, em pvc , com logotipo "Abri go de mangueira e hidrante"- Placa E7</v>
          </cell>
          <cell r="C2179" t="str">
            <v>un</v>
          </cell>
          <cell r="D2179">
            <v>17</v>
          </cell>
          <cell r="E2179" t="str">
            <v>#</v>
          </cell>
        </row>
        <row r="2180">
          <cell r="A2180">
            <v>13653</v>
          </cell>
          <cell r="B2180" t="str">
            <v>Placa de sinalizacao, fotoluminescente, 30x30 cm, em pvc , com logotipo "Alar me sonoro"- Placa E1</v>
          </cell>
          <cell r="C2180" t="str">
            <v>un</v>
          </cell>
          <cell r="D2180">
            <v>17</v>
          </cell>
          <cell r="E2180"/>
        </row>
        <row r="2181">
          <cell r="A2181">
            <v>13649</v>
          </cell>
          <cell r="B2181" t="str">
            <v>Placa de sinalizacao, fotoluminescente, 30x30 cm, em pvc , com seta indicativ a de localização de equipamentos - Placa E13</v>
          </cell>
          <cell r="C2181" t="str">
            <v>un</v>
          </cell>
          <cell r="D2181">
            <v>17</v>
          </cell>
          <cell r="E2181"/>
        </row>
        <row r="2182">
          <cell r="A2182">
            <v>13654</v>
          </cell>
          <cell r="B2182" t="str">
            <v>Placa de sinalizacao, fotoluminescente, 38x19 cm, em pvc , com logotipo "Coma ndo manual de alarme de incêndio"- Placa E2</v>
          </cell>
          <cell r="C2182" t="str">
            <v>un</v>
          </cell>
          <cell r="D2182">
            <v>19.34</v>
          </cell>
          <cell r="E2182"/>
        </row>
        <row r="2183">
          <cell r="A2183">
            <v>13651</v>
          </cell>
          <cell r="B2183" t="str">
            <v>Placa de sinalizacao, fotoluminescente, 38x19 cm, em pvc , com seta indicativ a de sentido (esquerda ou direita) de saída de emergência- Placa S2</v>
          </cell>
          <cell r="C2183" t="str">
            <v>un</v>
          </cell>
          <cell r="D2183">
            <v>19.34</v>
          </cell>
          <cell r="E2183" t="str">
            <v>#</v>
          </cell>
        </row>
        <row r="2184">
          <cell r="A2184">
            <v>13656</v>
          </cell>
          <cell r="B2184" t="str">
            <v>Placa de sinalizacao, fotoluminescente, em pvc , com logotipo "Cuidado risco  de choque elétrico"- Placa E5</v>
          </cell>
          <cell r="C2184" t="str">
            <v>un</v>
          </cell>
          <cell r="D2184">
            <v>13.8</v>
          </cell>
          <cell r="E2184"/>
        </row>
        <row r="2185">
          <cell r="A2185">
            <v>13657</v>
          </cell>
          <cell r="B2185" t="str">
            <v>Placa de sinalizacao, fotoluminescente, em pvc , com logotipo "Extintor de in cêndio portátil com rodas" -  Placa E11</v>
          </cell>
          <cell r="C2185" t="str">
            <v>un</v>
          </cell>
          <cell r="D2185">
            <v>13.8</v>
          </cell>
          <cell r="E2185" t="str">
            <v>#</v>
          </cell>
        </row>
        <row r="2186">
          <cell r="A2186">
            <v>13655</v>
          </cell>
          <cell r="B2186" t="str">
            <v>Placa de sinalizacao, fotoluminescente, em pvc , com logotipo "Extintor de in cêndio portátil"- Placa E5</v>
          </cell>
          <cell r="C2186" t="str">
            <v>un</v>
          </cell>
          <cell r="D2186">
            <v>12.5</v>
          </cell>
          <cell r="E2186"/>
        </row>
        <row r="2187">
          <cell r="A2187">
            <v>13659</v>
          </cell>
          <cell r="B2187" t="str">
            <v>Placa de sinalizacao, fotoluminescente, em pvc , com logotipo "Hidrante de in cêndio" -  Placa E9</v>
          </cell>
          <cell r="C2187" t="str">
            <v>un</v>
          </cell>
          <cell r="D2187">
            <v>12.5</v>
          </cell>
          <cell r="E2187"/>
        </row>
        <row r="2188">
          <cell r="A2188">
            <v>13660</v>
          </cell>
          <cell r="B2188" t="str">
            <v>Placa de sinalizacao, fotoluminescente, em pvc , rota de fuga</v>
          </cell>
          <cell r="C2188" t="str">
            <v>un</v>
          </cell>
          <cell r="D2188">
            <v>10</v>
          </cell>
        </row>
        <row r="2189">
          <cell r="A2189">
            <v>13658</v>
          </cell>
          <cell r="B2189" t="str">
            <v>Placa de sinalizacao, fotoluminescente,38x 19cm, em pvc , com logotipo "Bomba s de incêndio" -  Placa E3</v>
          </cell>
          <cell r="C2189" t="str">
            <v>un</v>
          </cell>
          <cell r="D2189">
            <v>19.34</v>
          </cell>
        </row>
        <row r="2190">
          <cell r="A2190">
            <v>4184</v>
          </cell>
          <cell r="B2190" t="str">
            <v>Argamassa expansiva, CAIMEX ou similar</v>
          </cell>
          <cell r="C2190" t="str">
            <v>kg</v>
          </cell>
          <cell r="D2190">
            <v>14.2</v>
          </cell>
          <cell r="E2190" t="str">
            <v>#</v>
          </cell>
        </row>
        <row r="2191">
          <cell r="A2191">
            <v>4159</v>
          </cell>
          <cell r="B2191" t="str">
            <v>Cordel detonante d=4.8 mm, velocidade de detonação 700 m/s</v>
          </cell>
          <cell r="C2191" t="str">
            <v>m</v>
          </cell>
          <cell r="D2191">
            <v>5.24</v>
          </cell>
        </row>
        <row r="2192">
          <cell r="A2192">
            <v>4263</v>
          </cell>
          <cell r="B2192" t="str">
            <v>Coroa para perfuratriz de esteira</v>
          </cell>
          <cell r="C2192" t="str">
            <v>un</v>
          </cell>
          <cell r="D2192">
            <v>2388.85</v>
          </cell>
          <cell r="E2192" t="str">
            <v>#</v>
          </cell>
        </row>
        <row r="2193">
          <cell r="A2193">
            <v>4259</v>
          </cell>
          <cell r="B2193" t="str">
            <v>Dinamite 60% (gelatina especial)</v>
          </cell>
          <cell r="C2193" t="str">
            <v>kg</v>
          </cell>
          <cell r="D2193">
            <v>12.65</v>
          </cell>
          <cell r="E2193" t="str">
            <v>#</v>
          </cell>
        </row>
        <row r="2194">
          <cell r="A2194">
            <v>922</v>
          </cell>
          <cell r="B2194" t="str">
            <v>Espoleta elétrica d=10mm; fio de 5m</v>
          </cell>
          <cell r="C2194" t="str">
            <v>un</v>
          </cell>
          <cell r="D2194">
            <v>13.28</v>
          </cell>
          <cell r="E2194" t="str">
            <v>#</v>
          </cell>
        </row>
        <row r="2195">
          <cell r="A2195">
            <v>4160</v>
          </cell>
          <cell r="B2195" t="str">
            <v>Espoleta simples</v>
          </cell>
          <cell r="C2195" t="str">
            <v>un</v>
          </cell>
          <cell r="D2195">
            <v>5.8</v>
          </cell>
          <cell r="E2195" t="str">
            <v>#</v>
          </cell>
        </row>
        <row r="2196">
          <cell r="A2196">
            <v>926</v>
          </cell>
          <cell r="B2196" t="str">
            <v>Estopim cobrinha pólvora duplo</v>
          </cell>
          <cell r="C2196" t="str">
            <v>m</v>
          </cell>
          <cell r="D2196">
            <v>1.44</v>
          </cell>
        </row>
        <row r="2197">
          <cell r="A2197">
            <v>4161</v>
          </cell>
          <cell r="B2197" t="str">
            <v>Estopim comum</v>
          </cell>
          <cell r="C2197" t="str">
            <v>m</v>
          </cell>
          <cell r="D2197">
            <v>7.25</v>
          </cell>
        </row>
        <row r="2198">
          <cell r="A2198">
            <v>1045</v>
          </cell>
          <cell r="B2198" t="str">
            <v>Explosivo gelatinoso dinamite 40% (comprimento = 8" / diâmetro da seção = 1")</v>
          </cell>
          <cell r="C2198" t="str">
            <v>kg</v>
          </cell>
          <cell r="D2198">
            <v>7.83</v>
          </cell>
        </row>
        <row r="2199">
          <cell r="A2199">
            <v>4260</v>
          </cell>
          <cell r="B2199" t="str">
            <v>Haste para perfuratriz de esteira</v>
          </cell>
          <cell r="C2199" t="str">
            <v>un</v>
          </cell>
          <cell r="D2199">
            <v>1758.34</v>
          </cell>
        </row>
        <row r="2200">
          <cell r="A2200">
            <v>4261</v>
          </cell>
          <cell r="B2200" t="str">
            <v>Luva para perfuratriz de esteira</v>
          </cell>
          <cell r="C2200" t="str">
            <v>un</v>
          </cell>
          <cell r="D2200">
            <v>496.8</v>
          </cell>
        </row>
        <row r="2201">
          <cell r="A2201">
            <v>4262</v>
          </cell>
          <cell r="B2201" t="str">
            <v>Punho para perfuratriz de esteira</v>
          </cell>
          <cell r="C2201" t="str">
            <v>un</v>
          </cell>
          <cell r="D2201">
            <v>1186.21</v>
          </cell>
        </row>
        <row r="2202">
          <cell r="A2202">
            <v>4162</v>
          </cell>
          <cell r="B2202" t="str">
            <v>Retardo para cordel l = 100 ms</v>
          </cell>
          <cell r="C2202" t="str">
            <v>un</v>
          </cell>
          <cell r="D2202">
            <v>70.08</v>
          </cell>
          <cell r="E2202" t="str">
            <v>#</v>
          </cell>
        </row>
        <row r="2203">
          <cell r="A2203">
            <v>4258</v>
          </cell>
          <cell r="B2203" t="str">
            <v>Série de brocas S-12 D=22mm</v>
          </cell>
          <cell r="C2203" t="str">
            <v>un</v>
          </cell>
          <cell r="D2203">
            <v>3959.19</v>
          </cell>
          <cell r="E2203"/>
        </row>
        <row r="2204">
          <cell r="A2204">
            <v>9484</v>
          </cell>
          <cell r="B2204" t="str">
            <v>Abraçadeira cunha (tipo chaveta) d=1 1/2"</v>
          </cell>
          <cell r="C2204" t="str">
            <v>un</v>
          </cell>
          <cell r="D2204">
            <v>1.92</v>
          </cell>
        </row>
        <row r="2205">
          <cell r="A2205">
            <v>9485</v>
          </cell>
          <cell r="B2205" t="str">
            <v>Abraçadeira cunha (tipo chaveta) d=1"</v>
          </cell>
          <cell r="C2205" t="str">
            <v>un</v>
          </cell>
          <cell r="D2205">
            <v>1.08</v>
          </cell>
          <cell r="E2205" t="str">
            <v>#</v>
          </cell>
        </row>
        <row r="2206">
          <cell r="A2206">
            <v>11467</v>
          </cell>
          <cell r="B2206" t="str">
            <v>Abraçadeira cunha (tipo chaveta) d=1/2"</v>
          </cell>
          <cell r="C2206" t="str">
            <v>un</v>
          </cell>
          <cell r="D2206">
            <v>0.92</v>
          </cell>
          <cell r="E2206" t="str">
            <v>#</v>
          </cell>
        </row>
        <row r="2207">
          <cell r="A2207">
            <v>9486</v>
          </cell>
          <cell r="B2207" t="str">
            <v>Abraçadeira cunha (tipo chaveta) d=2"</v>
          </cell>
          <cell r="C2207" t="str">
            <v>un</v>
          </cell>
          <cell r="D2207">
            <v>2.0099999999999998</v>
          </cell>
          <cell r="E2207" t="str">
            <v>#</v>
          </cell>
        </row>
        <row r="2208">
          <cell r="A2208">
            <v>12855</v>
          </cell>
          <cell r="B2208" t="str">
            <v>Abraçadeira de Alumínio 2" 50mm    (Daisa BC-200) ou similar</v>
          </cell>
          <cell r="C2208" t="str">
            <v>un</v>
          </cell>
          <cell r="D2208">
            <v>4.45</v>
          </cell>
          <cell r="E2208" t="str">
            <v>#</v>
          </cell>
        </row>
        <row r="2209">
          <cell r="A2209">
            <v>10800</v>
          </cell>
          <cell r="B2209" t="str">
            <v>Abraçadeira em aço inox 1/4 x 3/4" x 600mm</v>
          </cell>
          <cell r="C2209" t="str">
            <v>un</v>
          </cell>
          <cell r="D2209">
            <v>5.49</v>
          </cell>
          <cell r="E2209" t="str">
            <v>#</v>
          </cell>
        </row>
        <row r="2210">
          <cell r="A2210">
            <v>4846</v>
          </cell>
          <cell r="B2210" t="str">
            <v>Abraçadeira em aço inox DN 150mm</v>
          </cell>
          <cell r="C2210" t="str">
            <v>un</v>
          </cell>
          <cell r="D2210">
            <v>81.510000000000005</v>
          </cell>
          <cell r="E2210" t="str">
            <v>#</v>
          </cell>
        </row>
        <row r="2211">
          <cell r="A2211">
            <v>4847</v>
          </cell>
          <cell r="B2211" t="str">
            <v>Abraçadeira em aço inox DN 300mm</v>
          </cell>
          <cell r="C2211" t="str">
            <v>un</v>
          </cell>
          <cell r="D2211">
            <v>163.28</v>
          </cell>
          <cell r="E2211" t="str">
            <v>#</v>
          </cell>
        </row>
        <row r="2212">
          <cell r="A2212">
            <v>11590</v>
          </cell>
          <cell r="B2212" t="str">
            <v>Abraçadeira em aço inox DN 80mm</v>
          </cell>
          <cell r="C2212" t="str">
            <v>un</v>
          </cell>
          <cell r="D2212">
            <v>15.79</v>
          </cell>
          <cell r="E2212" t="str">
            <v>#</v>
          </cell>
        </row>
        <row r="2213">
          <cell r="A2213">
            <v>11102</v>
          </cell>
          <cell r="B2213" t="str">
            <v>Abraçadeira em aço inox tipo "D", 3/4"</v>
          </cell>
          <cell r="C2213" t="str">
            <v>un</v>
          </cell>
          <cell r="D2213">
            <v>4.28</v>
          </cell>
          <cell r="E2213" t="str">
            <v>#</v>
          </cell>
        </row>
        <row r="2214">
          <cell r="A2214">
            <v>13749</v>
          </cell>
          <cell r="B2214" t="str">
            <v>Abraçadeira em ferro DN 8"</v>
          </cell>
          <cell r="C2214" t="str">
            <v>un</v>
          </cell>
          <cell r="D2214">
            <v>334.14</v>
          </cell>
          <cell r="E2214"/>
        </row>
        <row r="2215">
          <cell r="A2215">
            <v>4839</v>
          </cell>
          <cell r="B2215" t="str">
            <v>Abraçadeira em ferro Galvanizado DN 100mm</v>
          </cell>
          <cell r="C2215" t="str">
            <v>un</v>
          </cell>
          <cell r="D2215">
            <v>3.08</v>
          </cell>
          <cell r="E2215"/>
        </row>
        <row r="2216">
          <cell r="A2216">
            <v>4840</v>
          </cell>
          <cell r="B2216" t="str">
            <v>Abraçadeira em ferro Galvanizado DN 150mm</v>
          </cell>
          <cell r="C2216" t="str">
            <v>un</v>
          </cell>
          <cell r="D2216">
            <v>37.92</v>
          </cell>
          <cell r="E2216" t="str">
            <v>#</v>
          </cell>
        </row>
        <row r="2217">
          <cell r="A2217">
            <v>11575</v>
          </cell>
          <cell r="B2217" t="str">
            <v>Abraçadeira em fita de aço 1", com fecho rápido</v>
          </cell>
          <cell r="C2217" t="str">
            <v>un</v>
          </cell>
          <cell r="D2217">
            <v>5.23</v>
          </cell>
          <cell r="E2217"/>
        </row>
        <row r="2218">
          <cell r="A2218">
            <v>9577</v>
          </cell>
          <cell r="B2218" t="str">
            <v>Abraçadeira metálica tipo "d" de 1 1/2"</v>
          </cell>
          <cell r="C2218" t="str">
            <v>un</v>
          </cell>
          <cell r="D2218">
            <v>1.45</v>
          </cell>
          <cell r="E2218"/>
        </row>
        <row r="2219">
          <cell r="A2219">
            <v>7361</v>
          </cell>
          <cell r="B2219" t="str">
            <v>Abraçadeira metálica tipo "d" de 1 1/4"</v>
          </cell>
          <cell r="C2219" t="str">
            <v>un</v>
          </cell>
          <cell r="D2219">
            <v>1.87</v>
          </cell>
          <cell r="E2219" t="str">
            <v>#</v>
          </cell>
        </row>
        <row r="2220">
          <cell r="A2220">
            <v>7143</v>
          </cell>
          <cell r="B2220" t="str">
            <v>Abraçadeira metálica tipo "d" de 1"</v>
          </cell>
          <cell r="C2220" t="str">
            <v>un</v>
          </cell>
          <cell r="D2220">
            <v>1.1299999999999999</v>
          </cell>
          <cell r="E2220"/>
        </row>
        <row r="2221">
          <cell r="A2221">
            <v>75</v>
          </cell>
          <cell r="B2221" t="str">
            <v>Abraçadeira metálica tipo "d" de 1/2"</v>
          </cell>
          <cell r="C2221" t="str">
            <v>un</v>
          </cell>
          <cell r="D2221">
            <v>0.94</v>
          </cell>
          <cell r="E2221"/>
        </row>
        <row r="2222">
          <cell r="A2222">
            <v>9196</v>
          </cell>
          <cell r="B2222" t="str">
            <v>Abraçadeira metálica tipo "d" de 2 1/2"</v>
          </cell>
          <cell r="C2222" t="str">
            <v>un</v>
          </cell>
          <cell r="D2222">
            <v>2.78</v>
          </cell>
          <cell r="E2222"/>
        </row>
        <row r="2223">
          <cell r="A2223">
            <v>12187</v>
          </cell>
          <cell r="B2223" t="str">
            <v>Abraçadeira metálica tipo "d" de 2 1/2"</v>
          </cell>
          <cell r="C2223" t="str">
            <v>un</v>
          </cell>
          <cell r="D2223">
            <v>2.78</v>
          </cell>
        </row>
        <row r="2224">
          <cell r="A2224">
            <v>9197</v>
          </cell>
          <cell r="B2224" t="str">
            <v>Abraçadeira metálica tipo "d" de 3"</v>
          </cell>
          <cell r="C2224" t="str">
            <v>un</v>
          </cell>
          <cell r="D2224">
            <v>3.1</v>
          </cell>
        </row>
        <row r="2225">
          <cell r="A2225">
            <v>2665</v>
          </cell>
          <cell r="B2225" t="str">
            <v>Abraçadeira metálica tipo "d" de 3/4"</v>
          </cell>
          <cell r="C2225" t="str">
            <v>un</v>
          </cell>
          <cell r="D2225">
            <v>0.98</v>
          </cell>
          <cell r="E2225"/>
        </row>
        <row r="2226">
          <cell r="A2226">
            <v>3461</v>
          </cell>
          <cell r="B2226" t="str">
            <v>Abraçadeira metálica tipo "d" de 4"</v>
          </cell>
          <cell r="C2226" t="str">
            <v>un</v>
          </cell>
          <cell r="D2226">
            <v>4</v>
          </cell>
          <cell r="E2226"/>
        </row>
        <row r="2227">
          <cell r="A2227">
            <v>12652</v>
          </cell>
          <cell r="B2227" t="str">
            <v>Abraçadeira para coluna semafórica simples tipo L 101 em liga de alumínio fun dido, pintada em preto fosco</v>
          </cell>
          <cell r="C2227" t="str">
            <v>un</v>
          </cell>
          <cell r="D2227">
            <v>82.2</v>
          </cell>
        </row>
        <row r="2228">
          <cell r="A2228">
            <v>12651</v>
          </cell>
          <cell r="B2228" t="str">
            <v>Abraçadeira para coluna semafórica simples tipo L 124 em liga de alumínio fun dido, pintada em preto fosco</v>
          </cell>
          <cell r="C2228" t="str">
            <v>un</v>
          </cell>
          <cell r="D2228">
            <v>95.45</v>
          </cell>
        </row>
        <row r="2229">
          <cell r="A2229">
            <v>8347</v>
          </cell>
          <cell r="B2229" t="str">
            <v>Arruela lisa zincada ø 1/4"</v>
          </cell>
          <cell r="C2229" t="str">
            <v>un</v>
          </cell>
          <cell r="D2229">
            <v>0.05</v>
          </cell>
          <cell r="E2229" t="str">
            <v>#</v>
          </cell>
        </row>
        <row r="2230">
          <cell r="A2230">
            <v>4685</v>
          </cell>
          <cell r="B2230" t="str">
            <v>Arruela p/ parafuso 3/8 "</v>
          </cell>
          <cell r="C2230" t="str">
            <v>un</v>
          </cell>
          <cell r="D2230">
            <v>1.47</v>
          </cell>
        </row>
        <row r="2231">
          <cell r="A2231">
            <v>9320</v>
          </cell>
          <cell r="B2231" t="str">
            <v>Barra antipânico simples sem chave para uma porta ref. MH2585 ou similar</v>
          </cell>
          <cell r="C2231" t="str">
            <v>un</v>
          </cell>
          <cell r="D2231">
            <v>897.13</v>
          </cell>
          <cell r="E2231" t="str">
            <v>#</v>
          </cell>
        </row>
        <row r="2232">
          <cell r="A2232">
            <v>3380</v>
          </cell>
          <cell r="B2232" t="str">
            <v>Batedor p/fechadura (tarjeta) livre-ocupado p/div.marmore ou granito, ref. BT 0830 - IMAB ou similar</v>
          </cell>
          <cell r="C2232" t="str">
            <v>un</v>
          </cell>
          <cell r="D2232">
            <v>83.9</v>
          </cell>
          <cell r="E2232" t="str">
            <v>#</v>
          </cell>
        </row>
        <row r="2233">
          <cell r="A2233">
            <v>10424</v>
          </cell>
          <cell r="B2233" t="str">
            <v>Botoeira de destrave de fechadura eletromagnetica para controle de acesso</v>
          </cell>
          <cell r="C2233" t="str">
            <v>un</v>
          </cell>
          <cell r="D2233">
            <v>71.25</v>
          </cell>
          <cell r="E2233" t="str">
            <v>#</v>
          </cell>
        </row>
        <row r="2234">
          <cell r="A2234">
            <v>12486</v>
          </cell>
          <cell r="B2234" t="str">
            <v>Braço Rodinato MRL 600mm NAT p/ janela Max-ar</v>
          </cell>
          <cell r="C2234" t="str">
            <v>un</v>
          </cell>
          <cell r="D2234">
            <v>32.950000000000003</v>
          </cell>
          <cell r="E2234" t="str">
            <v>#</v>
          </cell>
        </row>
        <row r="2235">
          <cell r="A2235">
            <v>4163</v>
          </cell>
          <cell r="B2235" t="str">
            <v>Broca em aço   400 x 35 mm, série 11</v>
          </cell>
          <cell r="C2235" t="str">
            <v>un</v>
          </cell>
          <cell r="D2235">
            <v>431.12</v>
          </cell>
          <cell r="E2235" t="str">
            <v>#</v>
          </cell>
        </row>
        <row r="2236">
          <cell r="A2236">
            <v>4165</v>
          </cell>
          <cell r="B2236" t="str">
            <v>Broca em aço   800 x 34 mm, série 11</v>
          </cell>
          <cell r="C2236" t="str">
            <v>un</v>
          </cell>
          <cell r="D2236">
            <v>451.04</v>
          </cell>
        </row>
        <row r="2237">
          <cell r="A2237">
            <v>4166</v>
          </cell>
          <cell r="B2237" t="str">
            <v>Broca em aço 1600 x 33 mm, série 11</v>
          </cell>
          <cell r="C2237" t="str">
            <v>un</v>
          </cell>
          <cell r="D2237">
            <v>432.83</v>
          </cell>
          <cell r="E2237"/>
        </row>
        <row r="2238">
          <cell r="A2238">
            <v>4167</v>
          </cell>
          <cell r="B2238" t="str">
            <v>Broca em aço 2400 x 32 mm, série 11</v>
          </cell>
          <cell r="C2238" t="str">
            <v>un</v>
          </cell>
          <cell r="D2238">
            <v>673.23</v>
          </cell>
          <cell r="E2238" t="str">
            <v>#</v>
          </cell>
        </row>
        <row r="2239">
          <cell r="A2239">
            <v>4168</v>
          </cell>
          <cell r="B2239" t="str">
            <v>Broca em aço 3200 x 31 mm, série 11</v>
          </cell>
          <cell r="C2239" t="str">
            <v>un</v>
          </cell>
          <cell r="D2239">
            <v>898.69</v>
          </cell>
          <cell r="E2239" t="str">
            <v>#</v>
          </cell>
        </row>
        <row r="2240">
          <cell r="A2240">
            <v>4169</v>
          </cell>
          <cell r="B2240" t="str">
            <v>Broca em aço 4000 x 30 mm, série 11</v>
          </cell>
          <cell r="C2240" t="str">
            <v>un</v>
          </cell>
          <cell r="D2240">
            <v>1047.93</v>
          </cell>
          <cell r="E2240" t="str">
            <v>#</v>
          </cell>
        </row>
        <row r="2241">
          <cell r="A2241">
            <v>4170</v>
          </cell>
          <cell r="B2241" t="str">
            <v>Broca em aço 4800 x 29 mm, série 11</v>
          </cell>
          <cell r="C2241" t="str">
            <v>un</v>
          </cell>
          <cell r="D2241">
            <v>1081.1099999999999</v>
          </cell>
          <cell r="E2241" t="str">
            <v>#</v>
          </cell>
        </row>
        <row r="2242">
          <cell r="A2242">
            <v>9709</v>
          </cell>
          <cell r="B2242" t="str">
            <v>Bucha de nylon nº06, ref: TEL-5306 (SPDA)</v>
          </cell>
          <cell r="C2242" t="str">
            <v>un</v>
          </cell>
          <cell r="D2242">
            <v>0.05</v>
          </cell>
          <cell r="E2242" t="str">
            <v>#</v>
          </cell>
        </row>
        <row r="2243">
          <cell r="A2243">
            <v>9715</v>
          </cell>
          <cell r="B2243" t="str">
            <v>Bucha de nylon nº08, ref: TEL-5308 (SPDA)</v>
          </cell>
          <cell r="C2243" t="str">
            <v>un</v>
          </cell>
          <cell r="D2243">
            <v>0.22</v>
          </cell>
          <cell r="E2243" t="str">
            <v>#</v>
          </cell>
        </row>
        <row r="2244">
          <cell r="A2244">
            <v>2664</v>
          </cell>
          <cell r="B2244" t="str">
            <v>Bucha de nylon s-06</v>
          </cell>
          <cell r="C2244" t="str">
            <v>un</v>
          </cell>
          <cell r="D2244">
            <v>0.05</v>
          </cell>
          <cell r="E2244" t="str">
            <v>#</v>
          </cell>
        </row>
        <row r="2245">
          <cell r="A2245">
            <v>319</v>
          </cell>
          <cell r="B2245" t="str">
            <v>Bucha de nylon s-07</v>
          </cell>
          <cell r="C2245" t="str">
            <v>un</v>
          </cell>
          <cell r="D2245">
            <v>0.14000000000000001</v>
          </cell>
          <cell r="E2245" t="str">
            <v>#</v>
          </cell>
        </row>
        <row r="2246">
          <cell r="A2246">
            <v>2830</v>
          </cell>
          <cell r="B2246" t="str">
            <v>Bucha de nylon s-08</v>
          </cell>
          <cell r="C2246" t="str">
            <v>un</v>
          </cell>
          <cell r="D2246">
            <v>0.09</v>
          </cell>
          <cell r="E2246" t="str">
            <v>#</v>
          </cell>
        </row>
        <row r="2247">
          <cell r="A2247">
            <v>320</v>
          </cell>
          <cell r="B2247" t="str">
            <v>Bucha de nylon s-10</v>
          </cell>
          <cell r="C2247" t="str">
            <v>un</v>
          </cell>
          <cell r="D2247">
            <v>0.18</v>
          </cell>
          <cell r="E2247" t="str">
            <v>#</v>
          </cell>
        </row>
        <row r="2248">
          <cell r="A2248">
            <v>321</v>
          </cell>
          <cell r="B2248" t="str">
            <v>Bucha de nylon s-12</v>
          </cell>
          <cell r="C2248" t="str">
            <v>un</v>
          </cell>
          <cell r="D2248">
            <v>0.33</v>
          </cell>
          <cell r="E2248" t="str">
            <v>#</v>
          </cell>
        </row>
        <row r="2249">
          <cell r="A2249">
            <v>12863</v>
          </cell>
          <cell r="B2249" t="str">
            <v>Bucha de redução de 1.1/2" x 1" de alumínio ref.: BM 112-100 DAISA ou similar</v>
          </cell>
          <cell r="C2249" t="str">
            <v>un</v>
          </cell>
          <cell r="D2249">
            <v>4.8899999999999997</v>
          </cell>
          <cell r="E2249"/>
        </row>
        <row r="2250">
          <cell r="A2250">
            <v>12862</v>
          </cell>
          <cell r="B2250" t="str">
            <v>Bucha de redução de 2" x 1.1/2" de alumínio ref.: BM 200-112 DAISA ou similar</v>
          </cell>
          <cell r="C2250" t="str">
            <v>un</v>
          </cell>
          <cell r="D2250">
            <v>5.29</v>
          </cell>
          <cell r="E2250"/>
        </row>
        <row r="2251">
          <cell r="A2251">
            <v>11445</v>
          </cell>
          <cell r="B2251" t="str">
            <v>Cadeado 20mm, Pado ou similar</v>
          </cell>
          <cell r="C2251" t="str">
            <v>un</v>
          </cell>
          <cell r="D2251">
            <v>9.41</v>
          </cell>
          <cell r="E2251" t="str">
            <v>#</v>
          </cell>
        </row>
        <row r="2252">
          <cell r="A2252">
            <v>425</v>
          </cell>
          <cell r="B2252" t="str">
            <v>Cadeado 40mm, Papaiz ou similar</v>
          </cell>
          <cell r="C2252" t="str">
            <v>un</v>
          </cell>
          <cell r="D2252">
            <v>17.850000000000001</v>
          </cell>
          <cell r="E2252" t="str">
            <v>#</v>
          </cell>
        </row>
        <row r="2253">
          <cell r="A2253">
            <v>427</v>
          </cell>
          <cell r="B2253" t="str">
            <v>Cadeado 50mm, Pado ou similar</v>
          </cell>
          <cell r="C2253" t="str">
            <v>un</v>
          </cell>
          <cell r="D2253">
            <v>25.62</v>
          </cell>
          <cell r="E2253"/>
        </row>
        <row r="2254">
          <cell r="A2254">
            <v>11429</v>
          </cell>
          <cell r="B2254" t="str">
            <v>Cadeado 60mm, Pado ou similar</v>
          </cell>
          <cell r="C2254" t="str">
            <v>un</v>
          </cell>
          <cell r="D2254">
            <v>42.81</v>
          </cell>
          <cell r="E2254"/>
        </row>
        <row r="2255">
          <cell r="A2255">
            <v>11399</v>
          </cell>
          <cell r="B2255" t="str">
            <v>Cadeado 70mm CR 70 Papaiz ou similar</v>
          </cell>
          <cell r="C2255" t="str">
            <v>un</v>
          </cell>
          <cell r="D2255">
            <v>60.36</v>
          </cell>
          <cell r="E2255" t="str">
            <v>#</v>
          </cell>
        </row>
        <row r="2256">
          <cell r="A2256">
            <v>11398</v>
          </cell>
          <cell r="B2256" t="str">
            <v>Cadeado 70mm Tetra Gold ou similar</v>
          </cell>
          <cell r="C2256" t="str">
            <v>un</v>
          </cell>
          <cell r="D2256">
            <v>149.9</v>
          </cell>
          <cell r="E2256"/>
        </row>
        <row r="2257">
          <cell r="A2257">
            <v>426</v>
          </cell>
          <cell r="B2257" t="str">
            <v>Cadeado médio 35 x 33mm (papaiz - ref. cr35 ou similar)</v>
          </cell>
          <cell r="C2257" t="str">
            <v>un</v>
          </cell>
          <cell r="D2257">
            <v>26.79</v>
          </cell>
          <cell r="E2257" t="str">
            <v>#</v>
          </cell>
        </row>
        <row r="2258">
          <cell r="A2258">
            <v>11395</v>
          </cell>
          <cell r="B2258" t="str">
            <v>Cadeado Q 70mm, CRT Tetra Papaiz ou similar</v>
          </cell>
          <cell r="C2258" t="str">
            <v>un</v>
          </cell>
          <cell r="D2258">
            <v>149.9</v>
          </cell>
        </row>
        <row r="2259">
          <cell r="A2259">
            <v>2940</v>
          </cell>
          <cell r="B2259" t="str">
            <v>Cadeado tetrachave 50 mm</v>
          </cell>
          <cell r="C2259" t="str">
            <v>un</v>
          </cell>
          <cell r="D2259">
            <v>127.9</v>
          </cell>
          <cell r="E2259"/>
        </row>
        <row r="2260">
          <cell r="A2260">
            <v>3561</v>
          </cell>
          <cell r="B2260" t="str">
            <v>Cartela de bucha S-8 com 10 conjuntos de bucha/parafuso</v>
          </cell>
          <cell r="C2260" t="str">
            <v>cartel</v>
          </cell>
          <cell r="D2260">
            <v>3.85</v>
          </cell>
          <cell r="E2260" t="str">
            <v>#</v>
          </cell>
        </row>
        <row r="2261">
          <cell r="A2261">
            <v>6561</v>
          </cell>
          <cell r="B2261" t="str">
            <v>Chumbador parabolt 1/2" x 5 1/2"</v>
          </cell>
          <cell r="C2261" t="str">
            <v>un</v>
          </cell>
          <cell r="D2261">
            <v>2.4500000000000002</v>
          </cell>
          <cell r="E2261"/>
        </row>
        <row r="2262">
          <cell r="A2262">
            <v>3292</v>
          </cell>
          <cell r="B2262" t="str">
            <v>Chumbador parabolt 3/8" x 5"</v>
          </cell>
          <cell r="C2262" t="str">
            <v>un</v>
          </cell>
          <cell r="D2262">
            <v>2.4500000000000002</v>
          </cell>
          <cell r="E2262"/>
        </row>
        <row r="2263">
          <cell r="A2263">
            <v>8854</v>
          </cell>
          <cell r="B2263" t="str">
            <v>Chumbador parabolt 5/16" x 3 1/4"</v>
          </cell>
          <cell r="C2263" t="str">
            <v>un</v>
          </cell>
          <cell r="D2263">
            <v>1.28</v>
          </cell>
          <cell r="E2263" t="str">
            <v>#</v>
          </cell>
        </row>
        <row r="2264">
          <cell r="A2264">
            <v>8212</v>
          </cell>
          <cell r="B2264" t="str">
            <v>Chumbador parabolt Ø 1/4" x 2"</v>
          </cell>
          <cell r="C2264" t="str">
            <v>un</v>
          </cell>
          <cell r="D2264">
            <v>1.55</v>
          </cell>
          <cell r="E2264" t="str">
            <v>#</v>
          </cell>
        </row>
        <row r="2265">
          <cell r="A2265">
            <v>682</v>
          </cell>
          <cell r="B2265" t="str">
            <v>Conjunto vedacao (eternit - ref. 901906 ou similar)</v>
          </cell>
          <cell r="C2265" t="str">
            <v>un</v>
          </cell>
          <cell r="D2265">
            <v>0.16</v>
          </cell>
          <cell r="E2265" t="str">
            <v>#</v>
          </cell>
        </row>
        <row r="2266">
          <cell r="A2266">
            <v>4305</v>
          </cell>
          <cell r="B2266" t="str">
            <v>Contra fechadura bico de papagaio com abas ref. AL 1511, p/ esquadria de vidr o temperado ou similar</v>
          </cell>
          <cell r="C2266" t="str">
            <v>un</v>
          </cell>
          <cell r="D2266">
            <v>50.94</v>
          </cell>
          <cell r="E2266"/>
        </row>
        <row r="2267">
          <cell r="A2267">
            <v>4303</v>
          </cell>
          <cell r="B2267" t="str">
            <v>Contra trinco sem miolo ref. AL 335 C, p/ esquadria de vidro temperado ou sim ilar</v>
          </cell>
          <cell r="C2267" t="str">
            <v>un</v>
          </cell>
          <cell r="D2267">
            <v>25.02</v>
          </cell>
        </row>
        <row r="2268">
          <cell r="A2268">
            <v>4686</v>
          </cell>
          <cell r="B2268" t="str">
            <v>Corrente em aço galvanizado, elo diam.: 6,4mm, dim.: 24mm x 42mm, peso 0,84 k g/m</v>
          </cell>
          <cell r="C2268" t="str">
            <v>m</v>
          </cell>
          <cell r="D2268">
            <v>17.89</v>
          </cell>
          <cell r="E2268" t="str">
            <v>#</v>
          </cell>
        </row>
        <row r="2269">
          <cell r="A2269">
            <v>12484</v>
          </cell>
          <cell r="B2269" t="str">
            <v>Corrente M.644611 P/ trico em basculante</v>
          </cell>
          <cell r="C2269" t="str">
            <v>un</v>
          </cell>
          <cell r="D2269">
            <v>16.62</v>
          </cell>
        </row>
        <row r="2270">
          <cell r="A2270">
            <v>697</v>
          </cell>
          <cell r="B2270" t="str">
            <v>Cremona cromada completa com vara 1,50m (Aliança ref:86560 cr ou similar)</v>
          </cell>
          <cell r="C2270" t="str">
            <v>un</v>
          </cell>
          <cell r="D2270">
            <v>104.21</v>
          </cell>
          <cell r="E2270" t="str">
            <v>#</v>
          </cell>
        </row>
        <row r="2271">
          <cell r="A2271">
            <v>12502</v>
          </cell>
          <cell r="B2271" t="str">
            <v>Cremona em latão acabamento amarelo colonial</v>
          </cell>
          <cell r="C2271" t="str">
            <v>un</v>
          </cell>
          <cell r="D2271">
            <v>38.880000000000003</v>
          </cell>
          <cell r="E2271"/>
        </row>
        <row r="2272">
          <cell r="A2272">
            <v>12503</v>
          </cell>
          <cell r="B2272" t="str">
            <v>Dobradiça 3" em Latão amarelo colonial</v>
          </cell>
          <cell r="C2272" t="str">
            <v>un</v>
          </cell>
          <cell r="D2272">
            <v>18.77</v>
          </cell>
          <cell r="E2272" t="str">
            <v>#</v>
          </cell>
        </row>
        <row r="2273">
          <cell r="A2273">
            <v>843</v>
          </cell>
          <cell r="B2273" t="str">
            <v>Dobradiça aço laminado,tipo reforçado, 3.1/2" x 2.1/2, esp.2.4 mm (Lider ou s imilar)</v>
          </cell>
          <cell r="C2273" t="str">
            <v>un</v>
          </cell>
          <cell r="D2273">
            <v>11.67</v>
          </cell>
        </row>
        <row r="2274">
          <cell r="A2274">
            <v>4226</v>
          </cell>
          <cell r="B2274" t="str">
            <v>Dobradiça artesanal de ferro - 3x3"</v>
          </cell>
          <cell r="C2274" t="str">
            <v>un</v>
          </cell>
          <cell r="D2274">
            <v>92.83</v>
          </cell>
          <cell r="E2274" t="str">
            <v>#</v>
          </cell>
        </row>
        <row r="2275">
          <cell r="A2275">
            <v>4503</v>
          </cell>
          <cell r="B2275" t="str">
            <v>Dobradiça artesanal de ferro batido - Padrão Monumenta</v>
          </cell>
          <cell r="C2275" t="str">
            <v>un</v>
          </cell>
          <cell r="D2275">
            <v>59.75</v>
          </cell>
          <cell r="E2275" t="str">
            <v>#</v>
          </cell>
        </row>
        <row r="2276">
          <cell r="A2276">
            <v>13715</v>
          </cell>
          <cell r="B2276" t="str">
            <v>Dobradiça de ferro zincado 1 1/2" cartela com 2 und</v>
          </cell>
          <cell r="C2276" t="str">
            <v>ct</v>
          </cell>
          <cell r="D2276">
            <v>0.88</v>
          </cell>
          <cell r="E2276" t="str">
            <v>#</v>
          </cell>
        </row>
        <row r="2277">
          <cell r="A2277">
            <v>4224</v>
          </cell>
          <cell r="B2277" t="str">
            <v>Dobradiça de ferro zincado 2 1/2"</v>
          </cell>
          <cell r="C2277" t="str">
            <v>un</v>
          </cell>
          <cell r="D2277">
            <v>2.5</v>
          </cell>
          <cell r="E2277" t="str">
            <v>#</v>
          </cell>
        </row>
        <row r="2278">
          <cell r="A2278">
            <v>2945</v>
          </cell>
          <cell r="B2278" t="str">
            <v>Dobradiça de ferro zincado, 3 1/2", linha popular</v>
          </cell>
          <cell r="C2278" t="str">
            <v>un</v>
          </cell>
          <cell r="D2278">
            <v>2.31</v>
          </cell>
          <cell r="E2278" t="str">
            <v>#</v>
          </cell>
        </row>
        <row r="2279">
          <cell r="A2279">
            <v>849</v>
          </cell>
          <cell r="B2279" t="str">
            <v>Dobradiça de latão cromado tipo palmela 3 1/2", p/janelas e porta divisória,  ref.LF-1228, Fama ou similar</v>
          </cell>
          <cell r="C2279" t="str">
            <v>un</v>
          </cell>
          <cell r="D2279">
            <v>11.42</v>
          </cell>
          <cell r="E2279" t="str">
            <v>#</v>
          </cell>
        </row>
        <row r="2280">
          <cell r="A2280">
            <v>3529</v>
          </cell>
          <cell r="B2280" t="str">
            <v>Dobradiça em chapa de aço carbono, esp 1/8", fabricada artesanalmente, 4" x 2 "</v>
          </cell>
          <cell r="C2280" t="str">
            <v>un</v>
          </cell>
          <cell r="D2280">
            <v>45.4</v>
          </cell>
          <cell r="E2280" t="str">
            <v>#</v>
          </cell>
        </row>
        <row r="2281">
          <cell r="A2281">
            <v>2761</v>
          </cell>
          <cell r="B2281" t="str">
            <v>Dobradiça estampada de latão ou aço, Pado, acabamento ACR 3521  3 1/2 x 2 1/4 " sem anel, com parafusos ou similar</v>
          </cell>
          <cell r="C2281" t="str">
            <v>un</v>
          </cell>
          <cell r="D2281">
            <v>37.380000000000003</v>
          </cell>
          <cell r="E2281" t="str">
            <v>#</v>
          </cell>
        </row>
        <row r="2282">
          <cell r="A2282">
            <v>2763</v>
          </cell>
          <cell r="B2282" t="str">
            <v>Dobradiça estampada de latão ou aço, Pado, acabamento ACR 3530, 3 1/2 x 3" co m (2) aneis, com parafusos ou similar</v>
          </cell>
          <cell r="C2282" t="str">
            <v>un</v>
          </cell>
          <cell r="D2282">
            <v>57.1</v>
          </cell>
          <cell r="E2282" t="str">
            <v>#</v>
          </cell>
        </row>
        <row r="2283">
          <cell r="A2283">
            <v>9251</v>
          </cell>
          <cell r="B2283" t="str">
            <v>Dobradiça ferro cromado 3" x 2 1/2", com aneis, c/parafusos</v>
          </cell>
          <cell r="C2283" t="str">
            <v>un</v>
          </cell>
          <cell r="D2283">
            <v>9.82</v>
          </cell>
        </row>
        <row r="2284">
          <cell r="A2284">
            <v>9252</v>
          </cell>
          <cell r="B2284" t="str">
            <v>Dobradiça ferro cromado 3" x 2 1/2", sem aneis, c/parafusos</v>
          </cell>
          <cell r="C2284" t="str">
            <v>un</v>
          </cell>
          <cell r="D2284">
            <v>7.81</v>
          </cell>
          <cell r="E2284"/>
        </row>
        <row r="2285">
          <cell r="A2285">
            <v>848</v>
          </cell>
          <cell r="B2285" t="str">
            <v>Dobradiça ferro galvanizado 3" x 3" sem aneis</v>
          </cell>
          <cell r="C2285" t="str">
            <v>un</v>
          </cell>
          <cell r="D2285">
            <v>8.06</v>
          </cell>
          <cell r="E2285" t="str">
            <v>#</v>
          </cell>
        </row>
        <row r="2286">
          <cell r="A2286">
            <v>9249</v>
          </cell>
          <cell r="B2286" t="str">
            <v>Dobradiça latão cromado 3 1/2" x 3", com aneis, c/parafusos</v>
          </cell>
          <cell r="C2286" t="str">
            <v>un</v>
          </cell>
          <cell r="D2286">
            <v>26.81</v>
          </cell>
          <cell r="E2286"/>
        </row>
        <row r="2287">
          <cell r="A2287">
            <v>9250</v>
          </cell>
          <cell r="B2287" t="str">
            <v>Dobradiça latão cromado 3 1/2" x 3", sem aneis, c/parafusos</v>
          </cell>
          <cell r="C2287" t="str">
            <v>un</v>
          </cell>
          <cell r="D2287">
            <v>34</v>
          </cell>
          <cell r="E2287" t="str">
            <v>#</v>
          </cell>
        </row>
        <row r="2288">
          <cell r="A2288">
            <v>9247</v>
          </cell>
          <cell r="B2288" t="str">
            <v>Dobradiça latão cromado 3" x 2.1/2", com aneis, c/parafusos</v>
          </cell>
          <cell r="C2288" t="str">
            <v>un</v>
          </cell>
          <cell r="D2288">
            <v>11.34</v>
          </cell>
          <cell r="E2288" t="str">
            <v>#</v>
          </cell>
        </row>
        <row r="2289">
          <cell r="A2289">
            <v>9248</v>
          </cell>
          <cell r="B2289" t="str">
            <v>Dobradiça latão cromado 3" x 2.1/2", sem aneis, c/parafusos</v>
          </cell>
          <cell r="C2289" t="str">
            <v>un</v>
          </cell>
          <cell r="D2289">
            <v>10.7</v>
          </cell>
        </row>
        <row r="2290">
          <cell r="A2290">
            <v>846</v>
          </cell>
          <cell r="B2290" t="str">
            <v>Dobradiça latão cromado 3" x 3", c/aneis, ref.1295/3, Fama ou similar</v>
          </cell>
          <cell r="C2290" t="str">
            <v>un</v>
          </cell>
          <cell r="D2290">
            <v>26.52</v>
          </cell>
          <cell r="E2290"/>
        </row>
        <row r="2291">
          <cell r="A2291">
            <v>3378</v>
          </cell>
          <cell r="B2291" t="str">
            <v>Dobradiça para divisória mármore ou granito com mola, incluisve parafuso latã o, imab ref. DO0825G00 ou similar</v>
          </cell>
          <cell r="C2291" t="str">
            <v>un</v>
          </cell>
          <cell r="D2291">
            <v>177.86</v>
          </cell>
          <cell r="E2291" t="str">
            <v>#</v>
          </cell>
        </row>
        <row r="2292">
          <cell r="A2292">
            <v>13447</v>
          </cell>
          <cell r="B2292" t="str">
            <v>Dobradiça para porteira numero 3 270mm ( FP-LD N.03 )</v>
          </cell>
          <cell r="C2292" t="str">
            <v>un</v>
          </cell>
          <cell r="D2292">
            <v>22.98</v>
          </cell>
          <cell r="E2292" t="str">
            <v>#</v>
          </cell>
        </row>
        <row r="2293">
          <cell r="A2293">
            <v>12490</v>
          </cell>
          <cell r="B2293" t="str">
            <v>Dobradiça Pequena M. Nobre 1500-5 FLO S?A  2"</v>
          </cell>
          <cell r="C2293" t="str">
            <v>un</v>
          </cell>
          <cell r="D2293">
            <v>1.74</v>
          </cell>
          <cell r="E2293" t="str">
            <v>#</v>
          </cell>
        </row>
        <row r="2294">
          <cell r="A2294">
            <v>850</v>
          </cell>
          <cell r="B2294" t="str">
            <v>Dobradiça portão 8", em latão, c/chumbador p/concreto (imab - ref. do 0964 ou similar)</v>
          </cell>
          <cell r="C2294" t="str">
            <v>un</v>
          </cell>
          <cell r="D2294">
            <v>62.81</v>
          </cell>
        </row>
        <row r="2295">
          <cell r="A2295">
            <v>851</v>
          </cell>
          <cell r="B2295" t="str">
            <v>Dobradiça portão 8", em latão, c/fixação por parafusos  (imab - ref. do 0965  ou similar)</v>
          </cell>
          <cell r="C2295" t="str">
            <v>un</v>
          </cell>
          <cell r="D2295">
            <v>47.81</v>
          </cell>
        </row>
        <row r="2296">
          <cell r="A2296">
            <v>4901</v>
          </cell>
          <cell r="B2296" t="str">
            <v>Dobradiça vai-vem aço galv. 3", ref.255, Pagé ou similar</v>
          </cell>
          <cell r="C2296" t="str">
            <v>un</v>
          </cell>
          <cell r="D2296">
            <v>71.099999999999994</v>
          </cell>
          <cell r="E2296" t="str">
            <v>#</v>
          </cell>
        </row>
        <row r="2297">
          <cell r="A2297">
            <v>11409</v>
          </cell>
          <cell r="B2297" t="str">
            <v>Eletrodo Belgo d = 3,5mm  E6013</v>
          </cell>
          <cell r="C2297" t="str">
            <v>kg</v>
          </cell>
          <cell r="D2297">
            <v>20.97</v>
          </cell>
          <cell r="E2297" t="str">
            <v>#</v>
          </cell>
        </row>
        <row r="2298">
          <cell r="A2298">
            <v>912</v>
          </cell>
          <cell r="B2298" t="str">
            <v>Espelho fechadura p/ vidro temperado (tipo blindex - ref.1152 ou similar)</v>
          </cell>
          <cell r="C2298" t="str">
            <v>un</v>
          </cell>
          <cell r="D2298">
            <v>55.18</v>
          </cell>
          <cell r="E2298" t="str">
            <v>#</v>
          </cell>
        </row>
        <row r="2299">
          <cell r="A2299">
            <v>3379</v>
          </cell>
          <cell r="B2299" t="str">
            <v>Fechadura (tarjeta) livre-ocupado p/divisória em mármore ou granito, ref. TG0 819 - IMAB ou similar, inclusive batente c/amortecedor ref.BT0830000-Imab e p arafusos</v>
          </cell>
          <cell r="C2299" t="str">
            <v>un</v>
          </cell>
          <cell r="D2299">
            <v>78.45</v>
          </cell>
          <cell r="E2299"/>
        </row>
        <row r="2300">
          <cell r="A2300">
            <v>4304</v>
          </cell>
          <cell r="B2300" t="str">
            <v>Fechadura bico de papagaio com abas ref. AL 1510, p/ esquadria de vidro tempe rado</v>
          </cell>
          <cell r="C2300" t="str">
            <v>un</v>
          </cell>
          <cell r="D2300">
            <v>79.260000000000005</v>
          </cell>
          <cell r="E2300" t="str">
            <v>#</v>
          </cell>
        </row>
        <row r="2301">
          <cell r="A2301">
            <v>949</v>
          </cell>
          <cell r="B2301" t="str">
            <v>Fechadura Imab, linha basic, modelo luna MA0938, externa, cromada, espelho em latão, ou similar</v>
          </cell>
          <cell r="C2301" t="str">
            <v>un</v>
          </cell>
          <cell r="D2301">
            <v>81.900000000000006</v>
          </cell>
          <cell r="E2301"/>
        </row>
        <row r="2302">
          <cell r="A2302">
            <v>6880</v>
          </cell>
          <cell r="B2302" t="str">
            <v>Fechadura IMAB, linha Duna, ref.8866-CR, ou similar</v>
          </cell>
          <cell r="C2302" t="str">
            <v>un</v>
          </cell>
          <cell r="D2302">
            <v>97.45</v>
          </cell>
          <cell r="E2302"/>
        </row>
        <row r="2303">
          <cell r="A2303">
            <v>12983</v>
          </cell>
          <cell r="B2303" t="str">
            <v>Fechadura maçaneta externa com chave, cor cinza, para porta com barra antipân ico simples, DKS ou similar</v>
          </cell>
          <cell r="C2303" t="str">
            <v>un</v>
          </cell>
          <cell r="D2303">
            <v>206.35</v>
          </cell>
          <cell r="E2303"/>
        </row>
        <row r="2304">
          <cell r="A2304">
            <v>946</v>
          </cell>
          <cell r="B2304" t="str">
            <v>Fechadura Pado, linha Acessórios, Tarjeta livre/Ocupado para Banheiros, em za mac com sinalização,  ref.034,  similar ou superior</v>
          </cell>
          <cell r="C2304" t="str">
            <v>un</v>
          </cell>
          <cell r="D2304">
            <v>50.45</v>
          </cell>
          <cell r="E2304"/>
        </row>
        <row r="2305">
          <cell r="A2305">
            <v>944</v>
          </cell>
          <cell r="B2305" t="str">
            <v>Fechadura Pado, linha Ecoinox, modelo Victória,  maçaneta, roseta, testa e co ntra testa em em aço inoxável, cilindro em latão maciço, ref. 882-90 E, simil ar ou superior</v>
          </cell>
          <cell r="C2305" t="str">
            <v>un</v>
          </cell>
          <cell r="D2305">
            <v>168.19</v>
          </cell>
          <cell r="E2305" t="str">
            <v>#</v>
          </cell>
        </row>
        <row r="2306">
          <cell r="A2306">
            <v>2769</v>
          </cell>
          <cell r="B2306" t="str">
            <v>Fechadura Pado, linha Estilo, modelo Parati,  maçaneta e espelho em zamac, te sta e contra testa em aço inoxável, cilindro em latão- zamac, ref. 909-80 E,  similar ou superior</v>
          </cell>
          <cell r="C2306" t="str">
            <v>un</v>
          </cell>
          <cell r="D2306">
            <v>41.02</v>
          </cell>
          <cell r="E2306"/>
        </row>
        <row r="2307">
          <cell r="A2307">
            <v>13330</v>
          </cell>
          <cell r="B2307" t="str">
            <v>Fechadura Pado, linha residence, maçaneta em zamac, testa e contra testa em a ço inoxidável, cilindro em zamac, ref.401 E, cromada, ou similar</v>
          </cell>
          <cell r="C2307" t="str">
            <v>un</v>
          </cell>
          <cell r="D2307">
            <v>69.900000000000006</v>
          </cell>
          <cell r="E2307" t="str">
            <v>#</v>
          </cell>
        </row>
        <row r="2308">
          <cell r="A2308">
            <v>6837</v>
          </cell>
          <cell r="B2308" t="str">
            <v>Fechadura Pado, linha residence, maçaneta em zamac, testa e contra testa em a ço inoxidável, cilindro em zamac, ref.406 E, similar ou superior</v>
          </cell>
          <cell r="C2308" t="str">
            <v>un</v>
          </cell>
          <cell r="D2308">
            <v>118.44</v>
          </cell>
          <cell r="E2308" t="str">
            <v>#</v>
          </cell>
        </row>
        <row r="2309">
          <cell r="A2309">
            <v>3527</v>
          </cell>
          <cell r="B2309" t="str">
            <v>Fechadura Pado, linha serralheiro, maçaneta (bola) em zamac, testa e contra t esta em aço inoxidável, cilindro em zamac, ref.601 E, ou similar</v>
          </cell>
          <cell r="C2309" t="str">
            <v>un</v>
          </cell>
          <cell r="D2309">
            <v>317.92</v>
          </cell>
          <cell r="E2309" t="str">
            <v>#</v>
          </cell>
        </row>
        <row r="2310">
          <cell r="A2310">
            <v>4763</v>
          </cell>
          <cell r="B2310" t="str">
            <v>Fechadura Pado, linha Serralheiro, modelo bico de papagaio, espelho em latão, testa e contra testa em aço inoxidável, cilindro em zamac, ref. 410, similar  ou superior</v>
          </cell>
          <cell r="C2310" t="str">
            <v>un</v>
          </cell>
          <cell r="D2310">
            <v>29.92</v>
          </cell>
          <cell r="E2310" t="str">
            <v>#</v>
          </cell>
        </row>
        <row r="2311">
          <cell r="A2311">
            <v>953</v>
          </cell>
          <cell r="B2311" t="str">
            <v>Fechadura Pado, linha Serralheiro, modelo Magnum, maçaneta em zamac,espelho,  testa e contra testa em aço inoxidável, cilindro em zamac, ref.661-46, simila r ou superior</v>
          </cell>
          <cell r="C2311" t="str">
            <v>un</v>
          </cell>
          <cell r="D2311">
            <v>34.99</v>
          </cell>
          <cell r="E2311"/>
        </row>
        <row r="2312">
          <cell r="A2312">
            <v>2958</v>
          </cell>
          <cell r="B2312" t="str">
            <v>Fechadura Pado, linha serralheiro, modelo sobrepor, puxador, trinco, lingueta e cilindro em zamac, caixa, tampa e contra testa em aço carbono, ref. 525-34, similar ou superior</v>
          </cell>
          <cell r="C2312" t="str">
            <v>un</v>
          </cell>
          <cell r="D2312">
            <v>49.85</v>
          </cell>
        </row>
        <row r="2313">
          <cell r="A2313">
            <v>945</v>
          </cell>
          <cell r="C2313" t="str">
            <v>un</v>
          </cell>
          <cell r="D2313">
            <v>104.96</v>
          </cell>
          <cell r="E2313" t="str">
            <v>#</v>
          </cell>
        </row>
        <row r="2314">
          <cell r="B2314" t="str">
            <v>Fechadura Pado, linha Zamac, modelo Evidence,  maçaneta em zamac, roseta, tes ta e contratesta em aço inoxável, cilindro em zamac, ref. 09-80 E, similar ou superior</v>
          </cell>
          <cell r="E2314" t="str">
            <v>#</v>
          </cell>
        </row>
        <row r="2315">
          <cell r="A2315">
            <v>2770</v>
          </cell>
          <cell r="B2315" t="str">
            <v>Fechadura Pado, linha Zamac, modelo Magnum,  maçaneta em zamac, roseta, testa e contratesta em aço inoxável, cilindro em latão maciço, ref. 931-90 E, simil ar ou superior</v>
          </cell>
          <cell r="C2315" t="str">
            <v>un</v>
          </cell>
          <cell r="D2315">
            <v>42.96</v>
          </cell>
          <cell r="E2315" t="str">
            <v>#</v>
          </cell>
        </row>
        <row r="2316">
          <cell r="A2316">
            <v>11766</v>
          </cell>
          <cell r="B2316" t="str">
            <v>Fechadura Pado, linha Zamac, modelo Magnum,  maçaneta em zamac, roseta, testa e contratesta em aço inoxável, cilindro em zamac, ref. 931-80 E, similar ou s uperior</v>
          </cell>
          <cell r="C2316" t="str">
            <v>un</v>
          </cell>
          <cell r="D2316">
            <v>102.23</v>
          </cell>
        </row>
        <row r="2317">
          <cell r="A2317">
            <v>11767</v>
          </cell>
          <cell r="B2317" t="str">
            <v>Fechadura Pado, linha Zamac, modelo Sara,  maçaneta e roseta em zamac, testa  e contratesta em aço inoxável, cilindro em latão maciço, ref. 502-90 E, simil ar ou superior</v>
          </cell>
          <cell r="C2317" t="str">
            <v>un</v>
          </cell>
          <cell r="D2317">
            <v>82.54</v>
          </cell>
          <cell r="E2317" t="str">
            <v>#</v>
          </cell>
        </row>
        <row r="2318">
          <cell r="A2318">
            <v>13567</v>
          </cell>
          <cell r="B2318" t="str">
            <v>Fechadura Papaiz ref.140 CR68 Tetra</v>
          </cell>
          <cell r="C2318" t="str">
            <v>un</v>
          </cell>
          <cell r="D2318">
            <v>69.900000000000006</v>
          </cell>
          <cell r="E2318" t="str">
            <v>#</v>
          </cell>
        </row>
        <row r="2319">
          <cell r="A2319">
            <v>11444</v>
          </cell>
          <cell r="B2319" t="str">
            <v>Fechadura Papaiz ref.142 CR68 Tetra</v>
          </cell>
          <cell r="C2319" t="str">
            <v>un</v>
          </cell>
          <cell r="D2319">
            <v>106.4</v>
          </cell>
        </row>
        <row r="2320">
          <cell r="A2320">
            <v>951</v>
          </cell>
          <cell r="B2320" t="str">
            <v>Fechadura para porta de correr, marca Aliança, ref.F1300, ou similar</v>
          </cell>
          <cell r="C2320" t="str">
            <v>un</v>
          </cell>
          <cell r="D2320">
            <v>21.39</v>
          </cell>
        </row>
        <row r="2321">
          <cell r="A2321">
            <v>3528</v>
          </cell>
          <cell r="B2321" t="str">
            <v>Fechadura para portas internas, Imab, linha nebula, ref 0921 ou similar</v>
          </cell>
          <cell r="C2321" t="str">
            <v>un</v>
          </cell>
          <cell r="D2321">
            <v>134.05000000000001</v>
          </cell>
        </row>
        <row r="2322">
          <cell r="A2322">
            <v>8843</v>
          </cell>
          <cell r="B2322" t="str">
            <v>Fechadura Stam, linha Colonial, ref.803-04 EZL, ou 803-03 EZL, ou similar</v>
          </cell>
          <cell r="C2322" t="str">
            <v>un</v>
          </cell>
          <cell r="D2322">
            <v>52.14</v>
          </cell>
        </row>
        <row r="2323">
          <cell r="A2323">
            <v>10077</v>
          </cell>
          <cell r="B2323" t="str">
            <v>Fechadura Stam, linha residencial, acabamento inox, externa, ref.1601/09 ou s imilar</v>
          </cell>
          <cell r="C2323" t="str">
            <v>un</v>
          </cell>
          <cell r="D2323">
            <v>132.57</v>
          </cell>
          <cell r="E2323" t="str">
            <v>#</v>
          </cell>
        </row>
        <row r="2324">
          <cell r="A2324">
            <v>10421</v>
          </cell>
          <cell r="B2324" t="str">
            <v>Fechadura Stam, linha residencial, acabamento inox, interna/externa, ref.1801 /19 ou similar</v>
          </cell>
          <cell r="C2324" t="str">
            <v>un</v>
          </cell>
          <cell r="D2324">
            <v>138.53</v>
          </cell>
          <cell r="E2324" t="str">
            <v>#</v>
          </cell>
        </row>
        <row r="2325">
          <cell r="A2325">
            <v>10422</v>
          </cell>
          <cell r="B2325" t="str">
            <v>Fechadura Stam, linha residencial, acabamento inox, p/banheiro, ref.1820/09 o u similar</v>
          </cell>
          <cell r="C2325" t="str">
            <v>un</v>
          </cell>
          <cell r="D2325">
            <v>83</v>
          </cell>
          <cell r="E2325" t="str">
            <v>#</v>
          </cell>
        </row>
        <row r="2326">
          <cell r="A2326">
            <v>13419</v>
          </cell>
          <cell r="B2326" t="str">
            <v>Fechadura tipo bico de papagaio, para porta de correr, inclusive concha em la tão, da IMAB, ref.: FA1352I310S00 ou similar)</v>
          </cell>
          <cell r="C2326" t="str">
            <v>un</v>
          </cell>
          <cell r="D2326">
            <v>51.69</v>
          </cell>
          <cell r="E2326" t="str">
            <v>#</v>
          </cell>
        </row>
        <row r="2327">
          <cell r="A2327">
            <v>10423</v>
          </cell>
          <cell r="B2327" t="str">
            <v>Fechadura tubular Lockwell para divisória chave/botão de girar, ref:41410N, c or preta, ou similar</v>
          </cell>
          <cell r="C2327" t="str">
            <v>un</v>
          </cell>
          <cell r="D2327">
            <v>88.32</v>
          </cell>
          <cell r="E2327"/>
        </row>
        <row r="2328">
          <cell r="A2328">
            <v>9242</v>
          </cell>
          <cell r="B2328" t="str">
            <v>Fecho de embutir tipo unha c/alavanca, 22cm, p/porta 2 folhas, latão cromado</v>
          </cell>
          <cell r="C2328" t="str">
            <v>un</v>
          </cell>
          <cell r="D2328">
            <v>93.61</v>
          </cell>
          <cell r="E2328" t="str">
            <v>#</v>
          </cell>
        </row>
        <row r="2329">
          <cell r="A2329">
            <v>12500</v>
          </cell>
          <cell r="B2329" t="str">
            <v>Fecho de seguranca, tipo batom, cromado</v>
          </cell>
          <cell r="C2329" t="str">
            <v>un</v>
          </cell>
          <cell r="D2329">
            <v>10.87</v>
          </cell>
          <cell r="E2329" t="str">
            <v>#</v>
          </cell>
        </row>
        <row r="2330">
          <cell r="A2330">
            <v>9246</v>
          </cell>
          <cell r="B2330" t="str">
            <v>Fecho de sobrepor p/janela, cromado, ref.FE0631P00, Imab ou similar</v>
          </cell>
          <cell r="C2330" t="str">
            <v>un</v>
          </cell>
          <cell r="D2330">
            <v>18.55</v>
          </cell>
          <cell r="E2330" t="str">
            <v>#</v>
          </cell>
        </row>
        <row r="2331">
          <cell r="A2331">
            <v>12505</v>
          </cell>
          <cell r="B2331" t="str">
            <v>Fecho de sobrepor, em latã amarelo colonial, fio redondo, 5cm</v>
          </cell>
          <cell r="C2331" t="str">
            <v>un</v>
          </cell>
          <cell r="D2331">
            <v>13.02</v>
          </cell>
          <cell r="E2331" t="str">
            <v>#</v>
          </cell>
        </row>
        <row r="2332">
          <cell r="A2332">
            <v>10418</v>
          </cell>
          <cell r="B2332" t="str">
            <v>Fecho eletromagnetico HDL mod.FEC-91LA, espelho longo trinco ajustável, p/emb utir no batente, p/portas madeira ou metal</v>
          </cell>
          <cell r="C2332" t="str">
            <v>un</v>
          </cell>
          <cell r="D2332">
            <v>44.06</v>
          </cell>
        </row>
        <row r="2333">
          <cell r="A2333">
            <v>12499</v>
          </cell>
          <cell r="B2333" t="str">
            <v>Fecho latão Page 705 CR 0.6cm</v>
          </cell>
          <cell r="C2333" t="str">
            <v>un</v>
          </cell>
          <cell r="D2333">
            <v>1.65</v>
          </cell>
          <cell r="E2333" t="str">
            <v>#</v>
          </cell>
        </row>
        <row r="2334">
          <cell r="A2334">
            <v>12487</v>
          </cell>
          <cell r="B2334" t="str">
            <v>Fecho Rodinato 4F PPR p/janela Max-ar</v>
          </cell>
          <cell r="C2334" t="str">
            <v>un</v>
          </cell>
          <cell r="D2334">
            <v>21</v>
          </cell>
          <cell r="E2334"/>
        </row>
        <row r="2335">
          <cell r="A2335">
            <v>954</v>
          </cell>
          <cell r="B2335" t="str">
            <v>Fecho sobrepor fio redondo 152mm, ref. 81128, zincado, Aliança ou similar</v>
          </cell>
          <cell r="C2335" t="str">
            <v>un</v>
          </cell>
          <cell r="D2335">
            <v>14.7</v>
          </cell>
          <cell r="E2335" t="str">
            <v>#</v>
          </cell>
        </row>
        <row r="2336">
          <cell r="A2336">
            <v>12504</v>
          </cell>
          <cell r="B2336" t="str">
            <v>Fecho tipo baton, em Latão amarelo colonial, para esquadria em madeira pivota nte (seteira)</v>
          </cell>
          <cell r="C2336" t="str">
            <v>un</v>
          </cell>
          <cell r="D2336">
            <v>47.41</v>
          </cell>
          <cell r="E2336"/>
        </row>
        <row r="2337">
          <cell r="A2337">
            <v>9804</v>
          </cell>
          <cell r="B2337" t="str">
            <v>Ferragem cromada para blindex - ref.: 306</v>
          </cell>
          <cell r="C2337" t="str">
            <v>un</v>
          </cell>
          <cell r="D2337">
            <v>43.05</v>
          </cell>
        </row>
        <row r="2338">
          <cell r="A2338">
            <v>4504</v>
          </cell>
          <cell r="B2338" t="str">
            <v>Ferrolho de ferro</v>
          </cell>
          <cell r="C2338" t="str">
            <v>un</v>
          </cell>
          <cell r="D2338">
            <v>2.38</v>
          </cell>
          <cell r="E2338" t="str">
            <v>#</v>
          </cell>
        </row>
        <row r="2339">
          <cell r="A2339">
            <v>956</v>
          </cell>
          <cell r="B2339" t="str">
            <v>Ferrolho ou targeta de fio redondo ( aliança ou similar ) ref.81098  63mm (2  1/2")</v>
          </cell>
          <cell r="C2339" t="str">
            <v>un</v>
          </cell>
          <cell r="D2339">
            <v>3</v>
          </cell>
          <cell r="E2339"/>
        </row>
        <row r="2340">
          <cell r="A2340">
            <v>982</v>
          </cell>
          <cell r="B2340" t="str">
            <v>Fixação p/ lavatório - parafusos (deca - ref: sp-7 ou similar)</v>
          </cell>
          <cell r="C2340" t="str">
            <v>cj</v>
          </cell>
          <cell r="D2340">
            <v>4.47</v>
          </cell>
          <cell r="E2340"/>
        </row>
        <row r="2341">
          <cell r="A2341">
            <v>3582</v>
          </cell>
          <cell r="B2341" t="str">
            <v>Fixação para mictório M-713, Deca ou similar</v>
          </cell>
          <cell r="C2341" t="str">
            <v>Un</v>
          </cell>
          <cell r="D2341">
            <v>78.5</v>
          </cell>
          <cell r="E2341"/>
        </row>
        <row r="2342">
          <cell r="A2342">
            <v>668</v>
          </cell>
          <cell r="B2342" t="str">
            <v>Fixação para tanque, DECA FT11 ou similar</v>
          </cell>
          <cell r="C2342" t="str">
            <v>cj</v>
          </cell>
          <cell r="D2342">
            <v>56.45</v>
          </cell>
          <cell r="E2342" t="str">
            <v>#</v>
          </cell>
        </row>
        <row r="2343">
          <cell r="A2343">
            <v>669</v>
          </cell>
          <cell r="B2343" t="str">
            <v>Fixação para vaso sanitário, DECA SP13 ou similar</v>
          </cell>
          <cell r="C2343" t="str">
            <v>cj</v>
          </cell>
          <cell r="D2343">
            <v>35.89</v>
          </cell>
          <cell r="E2343" t="str">
            <v>#</v>
          </cell>
        </row>
        <row r="2344">
          <cell r="A2344">
            <v>3584</v>
          </cell>
          <cell r="B2344" t="str">
            <v>Fixação para vaso sanitário, Incepa ou similar</v>
          </cell>
          <cell r="C2344" t="str">
            <v>Un</v>
          </cell>
          <cell r="D2344">
            <v>10.39</v>
          </cell>
          <cell r="E2344" t="str">
            <v>#</v>
          </cell>
        </row>
        <row r="2345">
          <cell r="A2345">
            <v>983</v>
          </cell>
          <cell r="B2345" t="str">
            <v>Fixador abas auto-travante (eternit - ref. 905905 ou similar)</v>
          </cell>
          <cell r="C2345" t="str">
            <v>un</v>
          </cell>
          <cell r="D2345">
            <v>2</v>
          </cell>
          <cell r="E2345" t="str">
            <v>#</v>
          </cell>
        </row>
        <row r="2346">
          <cell r="A2346">
            <v>984</v>
          </cell>
          <cell r="B2346" t="str">
            <v>Fixador abas simples p/ telha tipo canalete 90 (eternit - ref. 905902 ou simi lar)</v>
          </cell>
          <cell r="C2346" t="str">
            <v>un</v>
          </cell>
          <cell r="D2346">
            <v>1.97</v>
          </cell>
        </row>
        <row r="2347">
          <cell r="A2347">
            <v>10392</v>
          </cell>
          <cell r="B2347" t="str">
            <v>Gancho com bucha 4,4 x 70 - 8mm</v>
          </cell>
          <cell r="C2347" t="str">
            <v>un</v>
          </cell>
          <cell r="D2347">
            <v>3.6</v>
          </cell>
        </row>
        <row r="2348">
          <cell r="A2348">
            <v>1048</v>
          </cell>
          <cell r="B2348" t="str">
            <v>Gonzo latão de embutir (imab - ref. 0868 ou similar)</v>
          </cell>
          <cell r="C2348" t="str">
            <v>un</v>
          </cell>
          <cell r="D2348">
            <v>5.84</v>
          </cell>
        </row>
        <row r="2349">
          <cell r="A2349">
            <v>11473</v>
          </cell>
          <cell r="B2349" t="str">
            <v>Gonzo latão externo 3/4"</v>
          </cell>
          <cell r="C2349" t="str">
            <v>un</v>
          </cell>
          <cell r="D2349">
            <v>4.8</v>
          </cell>
        </row>
        <row r="2350">
          <cell r="A2350">
            <v>4046</v>
          </cell>
          <cell r="B2350" t="str">
            <v>Grampo para muro</v>
          </cell>
          <cell r="C2350" t="str">
            <v>un</v>
          </cell>
          <cell r="D2350">
            <v>0.43</v>
          </cell>
        </row>
        <row r="2351">
          <cell r="A2351">
            <v>3670</v>
          </cell>
          <cell r="B2351" t="str">
            <v>Kit para sistema de CFTV (parafusos, buchas, conectores, fio jumper e outros)</v>
          </cell>
          <cell r="C2351" t="str">
            <v>un</v>
          </cell>
          <cell r="D2351">
            <v>454.18</v>
          </cell>
        </row>
        <row r="2352">
          <cell r="A2352">
            <v>12498</v>
          </cell>
          <cell r="B2352" t="str">
            <v>Levantador de janela guilhotina, B00880 cromado IMAB ou similar</v>
          </cell>
          <cell r="C2352" t="str">
            <v>un</v>
          </cell>
          <cell r="D2352">
            <v>11.74</v>
          </cell>
        </row>
        <row r="2353">
          <cell r="A2353">
            <v>1621</v>
          </cell>
          <cell r="B2353" t="str">
            <v>Mola hidráulica p/ porta madeira (brasil ou similar)</v>
          </cell>
          <cell r="C2353" t="str">
            <v>un</v>
          </cell>
          <cell r="D2353">
            <v>160.88</v>
          </cell>
          <cell r="E2353" t="str">
            <v>#</v>
          </cell>
        </row>
        <row r="2354">
          <cell r="A2354">
            <v>1622</v>
          </cell>
          <cell r="B2354" t="str">
            <v>Mola hidráulica p/ vidro temperado (tipo blindex - ref. 1024 ou similar)</v>
          </cell>
          <cell r="C2354" t="str">
            <v>un</v>
          </cell>
          <cell r="D2354">
            <v>694.61</v>
          </cell>
        </row>
        <row r="2355">
          <cell r="A2355">
            <v>7841</v>
          </cell>
          <cell r="B2355" t="str">
            <v>Parafuso  ø 3/4" - barra com 1m - sem cabeça</v>
          </cell>
          <cell r="C2355" t="str">
            <v>un</v>
          </cell>
          <cell r="D2355">
            <v>29.9</v>
          </cell>
          <cell r="E2355" t="str">
            <v>#</v>
          </cell>
        </row>
        <row r="2356">
          <cell r="A2356">
            <v>13531</v>
          </cell>
          <cell r="B2356" t="str">
            <v>Parafuso 4,2 x 32mm, auto-brocante com asa</v>
          </cell>
          <cell r="C2356" t="str">
            <v>un</v>
          </cell>
          <cell r="D2356">
            <v>0.22</v>
          </cell>
          <cell r="E2356" t="str">
            <v>#</v>
          </cell>
        </row>
        <row r="2357">
          <cell r="A2357">
            <v>1667</v>
          </cell>
          <cell r="B2357" t="str">
            <v>Parafuso 8 x 110mm  p/ telha (eternit - ref. 901045 ou similar)</v>
          </cell>
          <cell r="C2357" t="str">
            <v>un</v>
          </cell>
          <cell r="D2357">
            <v>0.89</v>
          </cell>
        </row>
        <row r="2358">
          <cell r="A2358">
            <v>1668</v>
          </cell>
          <cell r="B2358" t="str">
            <v>Parafuso 8 x 230mm p/ telha (eternit - ref. 901057 ou similar)</v>
          </cell>
          <cell r="C2358" t="str">
            <v>un</v>
          </cell>
          <cell r="D2358">
            <v>3.39</v>
          </cell>
          <cell r="E2358"/>
        </row>
        <row r="2359">
          <cell r="A2359">
            <v>9313</v>
          </cell>
          <cell r="B2359" t="str">
            <v>Parafuso auto-atarrachante 1 1/2" x 1/4"</v>
          </cell>
          <cell r="C2359" t="str">
            <v>un</v>
          </cell>
          <cell r="D2359">
            <v>0.22</v>
          </cell>
        </row>
        <row r="2360">
          <cell r="A2360">
            <v>8838</v>
          </cell>
          <cell r="B2360" t="str">
            <v>Parafuso auto-atarrachante 1/2" x 1"</v>
          </cell>
          <cell r="C2360" t="str">
            <v>un</v>
          </cell>
          <cell r="D2360">
            <v>0.86</v>
          </cell>
        </row>
        <row r="2361">
          <cell r="A2361">
            <v>1669</v>
          </cell>
          <cell r="B2361" t="str">
            <v>Parafuso auto-atarrachante p/ telha, c/ porca - 2 arruelas concavas</v>
          </cell>
          <cell r="C2361" t="str">
            <v>un</v>
          </cell>
          <cell r="D2361">
            <v>1.9</v>
          </cell>
          <cell r="E2361" t="str">
            <v>#</v>
          </cell>
        </row>
        <row r="2362">
          <cell r="A2362">
            <v>11901</v>
          </cell>
          <cell r="B2362" t="str">
            <v>Parafuso auto-atarraxante em aço inox - 4,2 x 32mm</v>
          </cell>
          <cell r="C2362" t="str">
            <v>un</v>
          </cell>
          <cell r="D2362">
            <v>0.43</v>
          </cell>
        </row>
        <row r="2363">
          <cell r="A2363">
            <v>10379</v>
          </cell>
          <cell r="B2363" t="str">
            <v>Parafuso auto-brocante 12 x 2"</v>
          </cell>
          <cell r="C2363" t="str">
            <v>un</v>
          </cell>
          <cell r="D2363">
            <v>0.16</v>
          </cell>
          <cell r="E2363" t="str">
            <v>#</v>
          </cell>
        </row>
        <row r="2364">
          <cell r="A2364">
            <v>5013</v>
          </cell>
          <cell r="B2364" t="str">
            <v>Parafuso c/ porca e arruela 1/2" x 3 1/2"</v>
          </cell>
          <cell r="C2364" t="str">
            <v>un</v>
          </cell>
          <cell r="D2364">
            <v>4.1100000000000003</v>
          </cell>
          <cell r="E2364" t="str">
            <v>#</v>
          </cell>
        </row>
        <row r="2365">
          <cell r="A2365">
            <v>1670</v>
          </cell>
          <cell r="B2365" t="str">
            <v>Parafuso c/ porca e arruela 3/4 x 6"</v>
          </cell>
          <cell r="C2365" t="str">
            <v>un</v>
          </cell>
          <cell r="D2365">
            <v>8.89</v>
          </cell>
          <cell r="E2365" t="str">
            <v>#</v>
          </cell>
        </row>
        <row r="2366">
          <cell r="A2366">
            <v>5014</v>
          </cell>
          <cell r="B2366" t="str">
            <v>Parafuso c/ porca e arruela 3/8"</v>
          </cell>
          <cell r="C2366" t="str">
            <v>un</v>
          </cell>
          <cell r="D2366">
            <v>1.94</v>
          </cell>
          <cell r="E2366" t="str">
            <v>#</v>
          </cell>
        </row>
        <row r="2367">
          <cell r="A2367">
            <v>9152</v>
          </cell>
          <cell r="B2367" t="str">
            <v>Parafuso cabeça abaulada 12 x 125mm</v>
          </cell>
          <cell r="C2367" t="str">
            <v>un</v>
          </cell>
          <cell r="D2367">
            <v>10.48</v>
          </cell>
          <cell r="E2367" t="str">
            <v>#</v>
          </cell>
        </row>
        <row r="2368">
          <cell r="A2368">
            <v>1671</v>
          </cell>
          <cell r="B2368" t="str">
            <v>Parafuso cabeça abaulada 16 x  45mm</v>
          </cell>
          <cell r="C2368" t="str">
            <v>un</v>
          </cell>
          <cell r="D2368">
            <v>3.69</v>
          </cell>
          <cell r="E2368" t="str">
            <v>#</v>
          </cell>
        </row>
        <row r="2369">
          <cell r="A2369">
            <v>1672</v>
          </cell>
          <cell r="B2369" t="str">
            <v>Parafuso cabeça abaulada 16 x  70mm</v>
          </cell>
          <cell r="C2369" t="str">
            <v>un</v>
          </cell>
          <cell r="D2369">
            <v>10.050000000000001</v>
          </cell>
          <cell r="E2369" t="str">
            <v>#</v>
          </cell>
        </row>
        <row r="2370">
          <cell r="A2370">
            <v>1673</v>
          </cell>
          <cell r="B2370" t="str">
            <v>Parafuso cabeça abaulada 16 x 150mm</v>
          </cell>
          <cell r="C2370" t="str">
            <v>un</v>
          </cell>
          <cell r="D2370">
            <v>6.24</v>
          </cell>
          <cell r="E2370" t="str">
            <v>#</v>
          </cell>
        </row>
        <row r="2371">
          <cell r="A2371">
            <v>1674</v>
          </cell>
          <cell r="B2371" t="str">
            <v>Parafuso cabeça abaulada 16 x 200mm</v>
          </cell>
          <cell r="C2371" t="str">
            <v>un</v>
          </cell>
          <cell r="D2371">
            <v>7.38</v>
          </cell>
          <cell r="E2371" t="str">
            <v>#</v>
          </cell>
        </row>
        <row r="2372">
          <cell r="A2372">
            <v>1675</v>
          </cell>
          <cell r="B2372" t="str">
            <v>Parafuso cabeça abaulada 16 x 250mm</v>
          </cell>
          <cell r="C2372" t="str">
            <v>un</v>
          </cell>
          <cell r="D2372">
            <v>7.19</v>
          </cell>
          <cell r="E2372" t="str">
            <v>#</v>
          </cell>
        </row>
        <row r="2373">
          <cell r="A2373">
            <v>9877</v>
          </cell>
          <cell r="B2373" t="str">
            <v>Parafuso cabeça chata bimetálica 1/4" x 7/8"</v>
          </cell>
          <cell r="C2373" t="str">
            <v>un</v>
          </cell>
          <cell r="D2373">
            <v>0.31</v>
          </cell>
          <cell r="E2373"/>
        </row>
        <row r="2374">
          <cell r="A2374">
            <v>11898</v>
          </cell>
          <cell r="B2374" t="str">
            <v>Parafuso cabeça chata em alumínio 1/4" x 7/8"</v>
          </cell>
          <cell r="C2374" t="str">
            <v>un</v>
          </cell>
          <cell r="D2374">
            <v>0.28000000000000003</v>
          </cell>
          <cell r="E2374"/>
        </row>
        <row r="2375">
          <cell r="A2375">
            <v>6905</v>
          </cell>
          <cell r="B2375" t="str">
            <v>Parafuso cabeça lentilha 1/4" x 5/8", rosca total</v>
          </cell>
          <cell r="C2375" t="str">
            <v>un</v>
          </cell>
          <cell r="D2375">
            <v>0.43</v>
          </cell>
          <cell r="E2375"/>
        </row>
        <row r="2376">
          <cell r="A2376">
            <v>1676</v>
          </cell>
          <cell r="B2376" t="str">
            <v>Parafuso cabeça lentilha 3/8" x 3/4" (ref. vl 1.68 valemam ou similar)</v>
          </cell>
          <cell r="C2376" t="str">
            <v>un</v>
          </cell>
          <cell r="D2376">
            <v>0.75</v>
          </cell>
          <cell r="E2376"/>
        </row>
        <row r="2377">
          <cell r="A2377">
            <v>13322</v>
          </cell>
          <cell r="B2377" t="str">
            <v>Parafuso cabeça lentilha auto-travante 1/4" x 3/4", bicromatizada</v>
          </cell>
          <cell r="C2377" t="str">
            <v>un</v>
          </cell>
          <cell r="D2377">
            <v>0.21</v>
          </cell>
        </row>
        <row r="2378">
          <cell r="A2378">
            <v>1677</v>
          </cell>
          <cell r="B2378" t="str">
            <v>Parafuso cabeça quadrada 16 x 125mm</v>
          </cell>
          <cell r="C2378" t="str">
            <v>un</v>
          </cell>
          <cell r="D2378">
            <v>5.5</v>
          </cell>
        </row>
        <row r="2379">
          <cell r="A2379">
            <v>1678</v>
          </cell>
          <cell r="B2379" t="str">
            <v>Parafuso cabeça quadrada 16 x 150mm</v>
          </cell>
          <cell r="C2379" t="str">
            <v>un</v>
          </cell>
          <cell r="D2379">
            <v>5.5</v>
          </cell>
          <cell r="E2379"/>
        </row>
        <row r="2380">
          <cell r="A2380">
            <v>3172</v>
          </cell>
          <cell r="B2380" t="str">
            <v>Parafuso cabeça quadrada 16 x 150mm</v>
          </cell>
          <cell r="C2380" t="str">
            <v>Un</v>
          </cell>
          <cell r="D2380">
            <v>5.5</v>
          </cell>
          <cell r="E2380" t="str">
            <v>#</v>
          </cell>
        </row>
        <row r="2381">
          <cell r="A2381">
            <v>1679</v>
          </cell>
          <cell r="B2381" t="str">
            <v>Parafuso cabeça quadrada 16 x 200mm</v>
          </cell>
          <cell r="C2381" t="str">
            <v>un</v>
          </cell>
          <cell r="D2381">
            <v>7.38</v>
          </cell>
        </row>
        <row r="2382">
          <cell r="A2382">
            <v>1680</v>
          </cell>
          <cell r="B2382" t="str">
            <v>Parafuso cabeça quadrada 16 x 250mm</v>
          </cell>
          <cell r="C2382" t="str">
            <v>un</v>
          </cell>
          <cell r="D2382">
            <v>9.99</v>
          </cell>
        </row>
        <row r="2383">
          <cell r="A2383">
            <v>1681</v>
          </cell>
          <cell r="B2383" t="str">
            <v>Parafuso cabeça quadrada 16 x 300mm</v>
          </cell>
          <cell r="C2383" t="str">
            <v>un</v>
          </cell>
          <cell r="D2383">
            <v>9.41</v>
          </cell>
          <cell r="E2383" t="str">
            <v>#</v>
          </cell>
        </row>
        <row r="2384">
          <cell r="A2384">
            <v>1682</v>
          </cell>
          <cell r="B2384" t="str">
            <v>Parafuso cabeça quadrada 16 x 350mm</v>
          </cell>
          <cell r="C2384" t="str">
            <v>un</v>
          </cell>
          <cell r="D2384">
            <v>15</v>
          </cell>
        </row>
        <row r="2385">
          <cell r="A2385">
            <v>1683</v>
          </cell>
          <cell r="B2385" t="str">
            <v>Parafuso cabeça quadrada 16 x 400mm</v>
          </cell>
          <cell r="C2385" t="str">
            <v>un</v>
          </cell>
          <cell r="D2385">
            <v>16.55</v>
          </cell>
          <cell r="E2385"/>
        </row>
        <row r="2386">
          <cell r="A2386">
            <v>1684</v>
          </cell>
          <cell r="B2386" t="str">
            <v>Parafuso cabeça quadrada 16 x 450mm</v>
          </cell>
          <cell r="C2386" t="str">
            <v>un</v>
          </cell>
          <cell r="D2386">
            <v>16.899999999999999</v>
          </cell>
          <cell r="E2386" t="str">
            <v>#</v>
          </cell>
        </row>
        <row r="2387">
          <cell r="A2387">
            <v>1685</v>
          </cell>
          <cell r="B2387" t="str">
            <v>Parafuso cabeça quadrada 16 x 500mm</v>
          </cell>
          <cell r="C2387" t="str">
            <v>un</v>
          </cell>
          <cell r="D2387">
            <v>16.899999999999999</v>
          </cell>
        </row>
        <row r="2388">
          <cell r="A2388">
            <v>1686</v>
          </cell>
          <cell r="B2388" t="str">
            <v>Parafuso cabeça quadrada 16 x 550mm</v>
          </cell>
          <cell r="C2388" t="str">
            <v>un</v>
          </cell>
          <cell r="D2388">
            <v>18.48</v>
          </cell>
          <cell r="E2388" t="str">
            <v>#</v>
          </cell>
        </row>
        <row r="2389">
          <cell r="A2389">
            <v>1687</v>
          </cell>
          <cell r="B2389" t="str">
            <v>Parafuso cabeça redonda de rosca soberba 6.1x50 (ref. vl 1.77 valemam ou simi lar)</v>
          </cell>
          <cell r="C2389" t="str">
            <v>un</v>
          </cell>
          <cell r="D2389">
            <v>0.61</v>
          </cell>
        </row>
        <row r="2390">
          <cell r="A2390">
            <v>7865</v>
          </cell>
          <cell r="B2390" t="str">
            <v>Parafuso cabeça sextavada 1/2" x 6"</v>
          </cell>
          <cell r="C2390" t="str">
            <v>un</v>
          </cell>
          <cell r="D2390">
            <v>4.93</v>
          </cell>
        </row>
        <row r="2391">
          <cell r="A2391">
            <v>7871</v>
          </cell>
          <cell r="B2391" t="str">
            <v>Parafuso cabeça sextavada 1/2" x 7"</v>
          </cell>
          <cell r="C2391" t="str">
            <v>cj</v>
          </cell>
          <cell r="D2391">
            <v>5.58</v>
          </cell>
          <cell r="E2391" t="str">
            <v>#</v>
          </cell>
        </row>
        <row r="2392">
          <cell r="A2392">
            <v>10259</v>
          </cell>
          <cell r="B2392" t="str">
            <v>Parafuso cabeça sextavada 1/4" x 1"</v>
          </cell>
          <cell r="C2392" t="str">
            <v>un</v>
          </cell>
          <cell r="D2392">
            <v>0.15</v>
          </cell>
          <cell r="E2392" t="str">
            <v>#</v>
          </cell>
        </row>
        <row r="2393">
          <cell r="A2393">
            <v>7659</v>
          </cell>
          <cell r="B2393" t="str">
            <v>Parafuso cabeça sextavada 1/4" x 3/4"</v>
          </cell>
          <cell r="C2393" t="str">
            <v>un</v>
          </cell>
          <cell r="D2393">
            <v>0.43</v>
          </cell>
          <cell r="E2393"/>
        </row>
        <row r="2394">
          <cell r="A2394">
            <v>12530</v>
          </cell>
          <cell r="B2394" t="str">
            <v>Parafuso cabeça sextavada 16 x 50mm</v>
          </cell>
          <cell r="C2394" t="str">
            <v>Un</v>
          </cell>
          <cell r="D2394">
            <v>1.69</v>
          </cell>
          <cell r="E2394"/>
        </row>
        <row r="2395">
          <cell r="A2395">
            <v>6904</v>
          </cell>
          <cell r="B2395" t="str">
            <v>Parafuso cabeça sextavada 5/16" x 2 1/2"</v>
          </cell>
          <cell r="C2395" t="str">
            <v>Un</v>
          </cell>
          <cell r="D2395">
            <v>0.52</v>
          </cell>
        </row>
        <row r="2396">
          <cell r="A2396">
            <v>9171</v>
          </cell>
          <cell r="B2396" t="str">
            <v>Parafuso cabeça sextavada 5/8" x 3 1/2"</v>
          </cell>
          <cell r="C2396" t="str">
            <v>cj</v>
          </cell>
          <cell r="D2396">
            <v>3.83</v>
          </cell>
          <cell r="E2396" t="str">
            <v>#</v>
          </cell>
        </row>
        <row r="2397">
          <cell r="A2397">
            <v>4786</v>
          </cell>
          <cell r="B2397" t="str">
            <v>Parafuso cabeça sextavada 5/8" x 6"</v>
          </cell>
          <cell r="C2397" t="str">
            <v>cj</v>
          </cell>
          <cell r="D2397">
            <v>8.5299999999999994</v>
          </cell>
          <cell r="E2397" t="str">
            <v>#</v>
          </cell>
        </row>
        <row r="2398">
          <cell r="A2398">
            <v>1688</v>
          </cell>
          <cell r="B2398" t="str">
            <v>Parafuso com porca gaiola</v>
          </cell>
          <cell r="C2398" t="str">
            <v>un</v>
          </cell>
          <cell r="D2398">
            <v>0.81</v>
          </cell>
          <cell r="E2398" t="str">
            <v>#</v>
          </cell>
        </row>
        <row r="2399">
          <cell r="A2399">
            <v>7884</v>
          </cell>
          <cell r="B2399" t="str">
            <v>Parafuso com rosca soberba galvanizado 110x8mm</v>
          </cell>
          <cell r="C2399" t="str">
            <v>un</v>
          </cell>
          <cell r="D2399">
            <v>1.39</v>
          </cell>
          <cell r="E2399" t="str">
            <v>#</v>
          </cell>
        </row>
        <row r="2400">
          <cell r="A2400">
            <v>4683</v>
          </cell>
          <cell r="B2400" t="str">
            <v>Parafuso de ferro zincado c/rosca 3/8 " x 1 1/2"</v>
          </cell>
          <cell r="C2400" t="str">
            <v>un</v>
          </cell>
          <cell r="D2400">
            <v>0.6</v>
          </cell>
          <cell r="E2400" t="str">
            <v>#</v>
          </cell>
        </row>
        <row r="2401">
          <cell r="A2401">
            <v>1689</v>
          </cell>
          <cell r="B2401" t="str">
            <v>Parafuso de fixação com bucha plástica 8 mm</v>
          </cell>
          <cell r="C2401" t="str">
            <v>cj</v>
          </cell>
          <cell r="D2401">
            <v>0.96</v>
          </cell>
          <cell r="E2401" t="str">
            <v>#</v>
          </cell>
        </row>
        <row r="2402">
          <cell r="A2402">
            <v>1690</v>
          </cell>
          <cell r="B2402" t="str">
            <v>Parafuso de metal 2 " x 12 (sextavado)</v>
          </cell>
          <cell r="C2402" t="str">
            <v>un</v>
          </cell>
          <cell r="D2402">
            <v>3.42</v>
          </cell>
          <cell r="E2402" t="str">
            <v>#</v>
          </cell>
        </row>
        <row r="2403">
          <cell r="A2403">
            <v>6903</v>
          </cell>
          <cell r="B2403" t="str">
            <v>Parafuso fenda cabeça panela 4,2 x 32mm, auto-atarrachante</v>
          </cell>
          <cell r="C2403" t="str">
            <v>un</v>
          </cell>
          <cell r="D2403">
            <v>0.36</v>
          </cell>
          <cell r="E2403" t="str">
            <v>#</v>
          </cell>
        </row>
        <row r="2404">
          <cell r="A2404">
            <v>12355</v>
          </cell>
          <cell r="B2404" t="str">
            <v>Parafuso fenda em aço inox 1/4" X 3/4"</v>
          </cell>
          <cell r="C2404" t="str">
            <v>un</v>
          </cell>
          <cell r="D2404">
            <v>0.74</v>
          </cell>
          <cell r="E2404" t="str">
            <v>#</v>
          </cell>
        </row>
        <row r="2405">
          <cell r="A2405">
            <v>9708</v>
          </cell>
          <cell r="B2405" t="str">
            <v>Parafuso fenda em aço inox auto-atarrachante d=4,2 x 32mm, ref:TEL-5333</v>
          </cell>
          <cell r="C2405" t="str">
            <v>un</v>
          </cell>
          <cell r="D2405">
            <v>0.35</v>
          </cell>
        </row>
        <row r="2406">
          <cell r="A2406">
            <v>3455</v>
          </cell>
          <cell r="B2406" t="str">
            <v>Parafuso máquina 16 x 300mm</v>
          </cell>
          <cell r="C2406" t="str">
            <v>un</v>
          </cell>
          <cell r="D2406">
            <v>9.41</v>
          </cell>
        </row>
        <row r="2407">
          <cell r="A2407">
            <v>3456</v>
          </cell>
          <cell r="B2407" t="str">
            <v>Parafuso máquina 16 x 350mm</v>
          </cell>
          <cell r="C2407" t="str">
            <v>un</v>
          </cell>
          <cell r="D2407">
            <v>10.98</v>
          </cell>
          <cell r="E2407" t="str">
            <v>#</v>
          </cell>
        </row>
        <row r="2408">
          <cell r="A2408">
            <v>3457</v>
          </cell>
          <cell r="B2408" t="str">
            <v>Parafuso máquina 16 x 400mm</v>
          </cell>
          <cell r="C2408" t="str">
            <v>un</v>
          </cell>
          <cell r="D2408">
            <v>19.260000000000002</v>
          </cell>
          <cell r="E2408"/>
        </row>
        <row r="2409">
          <cell r="A2409">
            <v>1691</v>
          </cell>
          <cell r="B2409" t="str">
            <v>Parafuso metal 2 1/2" x 12 p/ bucha s-10</v>
          </cell>
          <cell r="C2409" t="str">
            <v>un</v>
          </cell>
          <cell r="D2409">
            <v>0.61</v>
          </cell>
          <cell r="E2409"/>
        </row>
        <row r="2410">
          <cell r="A2410">
            <v>7844</v>
          </cell>
          <cell r="B2410" t="str">
            <v>Parafuso ø 5/8" - barra com 1m - sem cabeça</v>
          </cell>
          <cell r="C2410" t="str">
            <v>un</v>
          </cell>
          <cell r="D2410">
            <v>21.17</v>
          </cell>
        </row>
        <row r="2411">
          <cell r="A2411">
            <v>1666</v>
          </cell>
          <cell r="B2411" t="str">
            <v>Parafuso p/telha 5/16" x 110mm c/ arruela metalica e vedacao</v>
          </cell>
          <cell r="C2411" t="str">
            <v>cj</v>
          </cell>
          <cell r="D2411">
            <v>1.29</v>
          </cell>
          <cell r="E2411"/>
        </row>
        <row r="2412">
          <cell r="A2412">
            <v>1692</v>
          </cell>
          <cell r="B2412" t="str">
            <v>Parafuso rosca dupla 16 x 200mm</v>
          </cell>
          <cell r="C2412" t="str">
            <v>un</v>
          </cell>
          <cell r="D2412">
            <v>10.55</v>
          </cell>
          <cell r="E2412" t="str">
            <v>#</v>
          </cell>
        </row>
        <row r="2413">
          <cell r="A2413">
            <v>1693</v>
          </cell>
          <cell r="B2413" t="str">
            <v>Parafuso rosca dupla 16 x 250mm</v>
          </cell>
          <cell r="C2413" t="str">
            <v>un</v>
          </cell>
          <cell r="D2413">
            <v>12.13</v>
          </cell>
          <cell r="E2413"/>
        </row>
        <row r="2414">
          <cell r="A2414">
            <v>1694</v>
          </cell>
          <cell r="B2414" t="str">
            <v>Parafuso rosca dupla 16 x 300mm</v>
          </cell>
          <cell r="C2414" t="str">
            <v>un</v>
          </cell>
          <cell r="D2414">
            <v>11.04</v>
          </cell>
          <cell r="E2414"/>
        </row>
        <row r="2415">
          <cell r="A2415">
            <v>1695</v>
          </cell>
          <cell r="B2415" t="str">
            <v>Parafuso rosca dupla 16 x 350mm</v>
          </cell>
          <cell r="C2415" t="str">
            <v>un</v>
          </cell>
          <cell r="D2415">
            <v>14.99</v>
          </cell>
          <cell r="E2415"/>
        </row>
        <row r="2416">
          <cell r="A2416">
            <v>1696</v>
          </cell>
          <cell r="B2416" t="str">
            <v>Parafuso rosca dupla 16 x 400mm</v>
          </cell>
          <cell r="C2416" t="str">
            <v>un</v>
          </cell>
          <cell r="D2416">
            <v>14.59</v>
          </cell>
          <cell r="E2416"/>
        </row>
        <row r="2417">
          <cell r="A2417">
            <v>1697</v>
          </cell>
          <cell r="B2417" t="str">
            <v>Parafuso rosca dupla 16 x 450mm</v>
          </cell>
          <cell r="C2417" t="str">
            <v>un</v>
          </cell>
          <cell r="D2417">
            <v>16.55</v>
          </cell>
          <cell r="E2417"/>
        </row>
        <row r="2418">
          <cell r="A2418">
            <v>1698</v>
          </cell>
          <cell r="B2418" t="str">
            <v>Parafuso rosca dupla 16 x 500mm</v>
          </cell>
          <cell r="C2418" t="str">
            <v>un</v>
          </cell>
          <cell r="D2418">
            <v>17.05</v>
          </cell>
          <cell r="E2418" t="str">
            <v>#</v>
          </cell>
        </row>
        <row r="2419">
          <cell r="A2419">
            <v>1699</v>
          </cell>
          <cell r="B2419" t="str">
            <v>Parafuso rosca dupla 16 x 550mm</v>
          </cell>
          <cell r="C2419" t="str">
            <v>un</v>
          </cell>
          <cell r="D2419">
            <v>17.05</v>
          </cell>
          <cell r="E2419" t="str">
            <v>#</v>
          </cell>
        </row>
        <row r="2420">
          <cell r="A2420">
            <v>1700</v>
          </cell>
          <cell r="B2420" t="str">
            <v>Parafuso rosca dupla 16 x 600mm</v>
          </cell>
          <cell r="C2420" t="str">
            <v>un</v>
          </cell>
          <cell r="D2420">
            <v>37.5</v>
          </cell>
          <cell r="E2420" t="str">
            <v>#</v>
          </cell>
        </row>
        <row r="2421">
          <cell r="A2421">
            <v>4632</v>
          </cell>
          <cell r="B2421" t="str">
            <v>Parafuso rosca dupla 16 x 650mm</v>
          </cell>
          <cell r="C2421" t="str">
            <v>un</v>
          </cell>
          <cell r="D2421">
            <v>20.32</v>
          </cell>
          <cell r="E2421" t="str">
            <v>#</v>
          </cell>
        </row>
        <row r="2422">
          <cell r="A2422">
            <v>4631</v>
          </cell>
          <cell r="B2422" t="str">
            <v>Parafuso rosca dupla aço carbono 16x300</v>
          </cell>
          <cell r="C2422" t="str">
            <v>un</v>
          </cell>
          <cell r="D2422">
            <v>11.04</v>
          </cell>
        </row>
        <row r="2423">
          <cell r="A2423">
            <v>9309</v>
          </cell>
          <cell r="B2423" t="str">
            <v>Parafuso rosca fina sextavado galvanizado c/porca e arruela 1 1/2" x 1/2"</v>
          </cell>
          <cell r="C2423" t="str">
            <v>un</v>
          </cell>
          <cell r="D2423">
            <v>3.3</v>
          </cell>
        </row>
        <row r="2424">
          <cell r="A2424">
            <v>10634</v>
          </cell>
          <cell r="B2424" t="str">
            <v>Parafuso rosca total 16X650mm em aço carbono, laminado ou trefilado</v>
          </cell>
          <cell r="C2424" t="str">
            <v>un</v>
          </cell>
          <cell r="D2424">
            <v>10.98</v>
          </cell>
        </row>
        <row r="2425">
          <cell r="A2425">
            <v>9878</v>
          </cell>
          <cell r="B2425" t="str">
            <v>Parafuso sextavado bimetálico rosca soberba 1/4" x 45mm</v>
          </cell>
          <cell r="C2425" t="str">
            <v>un</v>
          </cell>
          <cell r="D2425">
            <v>0.31</v>
          </cell>
        </row>
        <row r="2426">
          <cell r="A2426">
            <v>9714</v>
          </cell>
          <cell r="B2426" t="str">
            <v>Parafuso sextavado rosca soberba em aço inox, d=M6x45mm, ref:TEL-5346 ou simi lar (SPDA)</v>
          </cell>
          <cell r="C2426" t="str">
            <v>un</v>
          </cell>
          <cell r="D2426">
            <v>1.26</v>
          </cell>
        </row>
        <row r="2427">
          <cell r="A2427">
            <v>4423</v>
          </cell>
          <cell r="B2427" t="str">
            <v>Parafuso zincado rosca soberba 5/16" x 180mm p/telha fibrocimento</v>
          </cell>
          <cell r="C2427" t="str">
            <v>un</v>
          </cell>
          <cell r="D2427">
            <v>1.41</v>
          </cell>
        </row>
        <row r="2428">
          <cell r="A2428">
            <v>13450</v>
          </cell>
          <cell r="B2428" t="str">
            <v>Parafuso zincado, sextavado, com rosca soberba, diametro 3/8" x 60 vd</v>
          </cell>
          <cell r="C2428" t="str">
            <v>un</v>
          </cell>
          <cell r="D2428">
            <v>1.06</v>
          </cell>
        </row>
        <row r="2429">
          <cell r="A2429">
            <v>4531</v>
          </cell>
          <cell r="B2429" t="str">
            <v>Peça de ferro para apoio da tranca de madeira - Padrão Monumenta</v>
          </cell>
          <cell r="C2429" t="str">
            <v>un</v>
          </cell>
          <cell r="D2429">
            <v>44.88</v>
          </cell>
        </row>
        <row r="2430">
          <cell r="A2430">
            <v>2276</v>
          </cell>
          <cell r="B2430" t="str">
            <v>Perfil Alumínio, U, usado como trilho inferior em porta de correr</v>
          </cell>
          <cell r="C2430" t="str">
            <v>m</v>
          </cell>
          <cell r="D2430">
            <v>9.48</v>
          </cell>
        </row>
        <row r="2431">
          <cell r="A2431">
            <v>2277</v>
          </cell>
          <cell r="B2431" t="str">
            <v>Perfil Alumínio, U, usado como trilho superior em porta de correr</v>
          </cell>
          <cell r="C2431" t="str">
            <v>m</v>
          </cell>
          <cell r="D2431">
            <v>30.4</v>
          </cell>
          <cell r="E2431"/>
        </row>
        <row r="2432">
          <cell r="A2432">
            <v>7845</v>
          </cell>
          <cell r="B2432" t="str">
            <v>Porca para parafuso de 3/4"</v>
          </cell>
          <cell r="C2432" t="str">
            <v>un</v>
          </cell>
          <cell r="D2432">
            <v>1.18</v>
          </cell>
        </row>
        <row r="2433">
          <cell r="A2433">
            <v>4684</v>
          </cell>
          <cell r="B2433" t="str">
            <v>Porca sextavada 3/8 "</v>
          </cell>
          <cell r="C2433" t="str">
            <v>un</v>
          </cell>
          <cell r="D2433">
            <v>0.1</v>
          </cell>
        </row>
        <row r="2434">
          <cell r="A2434">
            <v>7846</v>
          </cell>
          <cell r="B2434" t="str">
            <v>Porca sextavada 5/8"</v>
          </cell>
          <cell r="C2434" t="str">
            <v>un</v>
          </cell>
          <cell r="D2434">
            <v>0.54</v>
          </cell>
          <cell r="E2434"/>
        </row>
        <row r="2435">
          <cell r="A2435">
            <v>8451</v>
          </cell>
          <cell r="B2435" t="str">
            <v>Porca sextavada ø 1"</v>
          </cell>
          <cell r="C2435" t="str">
            <v>un</v>
          </cell>
          <cell r="D2435">
            <v>1.95</v>
          </cell>
          <cell r="E2435" t="str">
            <v>#</v>
          </cell>
        </row>
        <row r="2436">
          <cell r="A2436">
            <v>1803</v>
          </cell>
          <cell r="B2436" t="str">
            <v>Porta cadeado médio</v>
          </cell>
          <cell r="C2436" t="str">
            <v>un</v>
          </cell>
          <cell r="D2436">
            <v>14.2</v>
          </cell>
          <cell r="E2436" t="str">
            <v>#</v>
          </cell>
        </row>
        <row r="2437">
          <cell r="A2437">
            <v>10110</v>
          </cell>
          <cell r="B2437" t="str">
            <v>Puxador duplo para porta, em alumínio polido, ø = 1", l= 40cm, ref. 3008, da  Vesfer ou similar</v>
          </cell>
          <cell r="C2437" t="str">
            <v>un</v>
          </cell>
          <cell r="D2437">
            <v>166.5</v>
          </cell>
        </row>
        <row r="2438">
          <cell r="A2438">
            <v>7077</v>
          </cell>
          <cell r="B2438" t="str">
            <v>Puxador duplo para porta, em alumínio, cromado, da BRUMET, ref. 2954 ou simil ar</v>
          </cell>
          <cell r="C2438" t="str">
            <v>un</v>
          </cell>
          <cell r="D2438">
            <v>655.12</v>
          </cell>
          <cell r="E2438" t="str">
            <v>#</v>
          </cell>
        </row>
        <row r="2439">
          <cell r="A2439">
            <v>8214</v>
          </cell>
          <cell r="B2439" t="str">
            <v>Rebite de alumínio ead 440 Ø 1/8"</v>
          </cell>
          <cell r="C2439" t="str">
            <v>un</v>
          </cell>
          <cell r="D2439">
            <v>0.1</v>
          </cell>
          <cell r="E2439" t="str">
            <v>#</v>
          </cell>
        </row>
        <row r="2440">
          <cell r="A2440">
            <v>12511</v>
          </cell>
          <cell r="B2440" t="str">
            <v>Roldana de aço 2 1/2" (6cm) para cabo de aço de 1/4".</v>
          </cell>
          <cell r="C2440" t="str">
            <v>un</v>
          </cell>
          <cell r="D2440">
            <v>18.73</v>
          </cell>
          <cell r="E2440" t="str">
            <v>#</v>
          </cell>
        </row>
        <row r="2441">
          <cell r="A2441">
            <v>13424</v>
          </cell>
          <cell r="B2441" t="str">
            <v>Roldana de aço, com rolamento, Ø =30mm</v>
          </cell>
          <cell r="C2441" t="str">
            <v>un</v>
          </cell>
          <cell r="D2441">
            <v>40.729999999999997</v>
          </cell>
          <cell r="E2441" t="str">
            <v>#</v>
          </cell>
        </row>
        <row r="2442">
          <cell r="A2442">
            <v>1992</v>
          </cell>
          <cell r="B2442" t="str">
            <v>Roldana para porta correr (inferior)</v>
          </cell>
          <cell r="C2442" t="str">
            <v>un</v>
          </cell>
          <cell r="D2442">
            <v>4.1399999999999997</v>
          </cell>
          <cell r="E2442" t="str">
            <v>#</v>
          </cell>
        </row>
        <row r="2443">
          <cell r="A2443">
            <v>1993</v>
          </cell>
          <cell r="B2443" t="str">
            <v>Roldana para porta correr (superior)</v>
          </cell>
          <cell r="C2443" t="str">
            <v>un</v>
          </cell>
          <cell r="D2443">
            <v>27.94</v>
          </cell>
          <cell r="E2443" t="str">
            <v>#</v>
          </cell>
        </row>
        <row r="2444">
          <cell r="A2444">
            <v>8855</v>
          </cell>
          <cell r="B2444" t="str">
            <v>Roldana para portão de ferro de correr (inferior), d=3", com caixa</v>
          </cell>
          <cell r="C2444" t="str">
            <v>un</v>
          </cell>
          <cell r="D2444">
            <v>54.4</v>
          </cell>
          <cell r="E2444" t="str">
            <v>#</v>
          </cell>
        </row>
        <row r="2445">
          <cell r="A2445">
            <v>2262</v>
          </cell>
          <cell r="B2445" t="str">
            <v>Tranca de cela grade tipo i</v>
          </cell>
          <cell r="C2445" t="str">
            <v>un</v>
          </cell>
          <cell r="D2445">
            <v>471.97</v>
          </cell>
          <cell r="E2445" t="str">
            <v>#</v>
          </cell>
        </row>
        <row r="2446">
          <cell r="A2446">
            <v>2263</v>
          </cell>
          <cell r="B2446" t="str">
            <v>Tranca de cela grade tipo ii</v>
          </cell>
          <cell r="C2446" t="str">
            <v>un</v>
          </cell>
          <cell r="D2446">
            <v>1375.39</v>
          </cell>
          <cell r="E2446" t="str">
            <v>#</v>
          </cell>
        </row>
        <row r="2447">
          <cell r="A2447">
            <v>4505</v>
          </cell>
          <cell r="B2447" t="str">
            <v>Tranca de ferro</v>
          </cell>
          <cell r="C2447" t="str">
            <v>un</v>
          </cell>
          <cell r="D2447">
            <v>209.11</v>
          </cell>
          <cell r="E2447" t="str">
            <v>#</v>
          </cell>
        </row>
        <row r="2448">
          <cell r="A2448">
            <v>12483</v>
          </cell>
          <cell r="B2448" t="str">
            <v>Trinco de sobrepor p/basculante, cromado, ref. M60975 , Mundial ou similar</v>
          </cell>
          <cell r="C2448" t="str">
            <v>un</v>
          </cell>
          <cell r="D2448">
            <v>9.91</v>
          </cell>
          <cell r="E2448"/>
        </row>
        <row r="2449">
          <cell r="A2449">
            <v>4302</v>
          </cell>
          <cell r="B2449" t="str">
            <v>Trinco sem miolo ref. AL 335, p/ esquadria de vidro temperado ou similar</v>
          </cell>
          <cell r="C2449" t="str">
            <v>un</v>
          </cell>
          <cell r="D2449">
            <v>30.43</v>
          </cell>
        </row>
        <row r="2450">
          <cell r="A2450">
            <v>2406</v>
          </cell>
          <cell r="B2450" t="str">
            <v>Vareta cromada 1,20m para cremona ( cr - imab ou similar)</v>
          </cell>
          <cell r="C2450" t="str">
            <v>un</v>
          </cell>
          <cell r="D2450">
            <v>19.899999999999999</v>
          </cell>
          <cell r="E2450"/>
        </row>
        <row r="2451">
          <cell r="A2451">
            <v>2407</v>
          </cell>
          <cell r="B2451" t="str">
            <v>Vareta cromada 1,50m para cremona ( cr - imab ou similar)</v>
          </cell>
          <cell r="C2451" t="str">
            <v>un</v>
          </cell>
          <cell r="D2451">
            <v>73.819999999999993</v>
          </cell>
          <cell r="E2451"/>
        </row>
        <row r="2452">
          <cell r="A2452">
            <v>12501</v>
          </cell>
          <cell r="B2452" t="str">
            <v>Vareta para cremona em ferro acabamento amarelo envelhecido, 1,20m</v>
          </cell>
          <cell r="C2452" t="str">
            <v>un</v>
          </cell>
          <cell r="D2452">
            <v>33.24</v>
          </cell>
        </row>
        <row r="2453">
          <cell r="A2453">
            <v>683</v>
          </cell>
          <cell r="B2453" t="str">
            <v>Vedacao (eternit - ref. 901913 ou similar)</v>
          </cell>
          <cell r="C2453" t="str">
            <v>un</v>
          </cell>
          <cell r="D2453">
            <v>0.16</v>
          </cell>
          <cell r="E2453"/>
        </row>
        <row r="2454">
          <cell r="A2454">
            <v>148</v>
          </cell>
          <cell r="B2454" t="str">
            <v>Alavanca redonda 6kg 1" x 1,5m</v>
          </cell>
          <cell r="C2454" t="str">
            <v>un</v>
          </cell>
          <cell r="D2454">
            <v>179.9</v>
          </cell>
        </row>
        <row r="2455">
          <cell r="A2455">
            <v>11272</v>
          </cell>
          <cell r="B2455" t="str">
            <v>Alicate Climpador ( cripador )</v>
          </cell>
          <cell r="C2455" t="str">
            <v>un</v>
          </cell>
          <cell r="D2455">
            <v>76.680000000000007</v>
          </cell>
        </row>
        <row r="2456">
          <cell r="A2456">
            <v>11240</v>
          </cell>
          <cell r="B2456" t="str">
            <v>Alicate com isolamento</v>
          </cell>
          <cell r="C2456" t="str">
            <v>un</v>
          </cell>
          <cell r="D2456">
            <v>43.9</v>
          </cell>
          <cell r="E2456"/>
        </row>
        <row r="2457">
          <cell r="A2457">
            <v>11275</v>
          </cell>
          <cell r="B2457" t="str">
            <v>Alicate de pressão 11"</v>
          </cell>
          <cell r="C2457" t="str">
            <v>un</v>
          </cell>
          <cell r="D2457">
            <v>46.39</v>
          </cell>
          <cell r="E2457"/>
        </row>
        <row r="2458">
          <cell r="A2458">
            <v>11277</v>
          </cell>
          <cell r="B2458" t="str">
            <v>Alicate de pressão para solda de chapa 18" (460mm), Ref.138 Z Gedore</v>
          </cell>
          <cell r="C2458" t="str">
            <v>un</v>
          </cell>
          <cell r="D2458">
            <v>82.45</v>
          </cell>
          <cell r="E2458" t="str">
            <v>#</v>
          </cell>
        </row>
        <row r="2459">
          <cell r="A2459">
            <v>11276</v>
          </cell>
          <cell r="B2459" t="str">
            <v>Alicate de pressão para solda tipo U, para apertar chapas, tiras e qualquer t ipo de perfil. Niquelado, mordentes reforçados em aço laminadao. Corpo em cha pa dobrada  extra-reforçada e rebites de aço, 11" (280mm). Ref. 138 Gedore.</v>
          </cell>
          <cell r="C2459" t="str">
            <v>un</v>
          </cell>
          <cell r="D2459">
            <v>51.05</v>
          </cell>
        </row>
        <row r="2460">
          <cell r="A2460">
            <v>11278</v>
          </cell>
          <cell r="B2460" t="str">
            <v>Alicate diagonal para corte rente 5" a 8"</v>
          </cell>
          <cell r="C2460" t="str">
            <v>un</v>
          </cell>
          <cell r="D2460">
            <v>28.1</v>
          </cell>
        </row>
        <row r="2461">
          <cell r="A2461">
            <v>11279</v>
          </cell>
          <cell r="B2461" t="str">
            <v>Alicate para anéis de pistão capacidade 50-100mm. ref.44044101 Tramontina ou  similar</v>
          </cell>
          <cell r="C2461" t="str">
            <v>un</v>
          </cell>
          <cell r="D2461">
            <v>66.290000000000006</v>
          </cell>
          <cell r="E2461" t="str">
            <v>#</v>
          </cell>
        </row>
        <row r="2462">
          <cell r="A2462">
            <v>11241</v>
          </cell>
          <cell r="B2462" t="str">
            <v>Alicate volt-amperimetro</v>
          </cell>
          <cell r="C2462" t="str">
            <v>un</v>
          </cell>
          <cell r="D2462">
            <v>131.28</v>
          </cell>
          <cell r="E2462" t="str">
            <v>#</v>
          </cell>
        </row>
        <row r="2463">
          <cell r="A2463">
            <v>10580</v>
          </cell>
          <cell r="B2463" t="str">
            <v>Aluguel de alicate com isolamento</v>
          </cell>
          <cell r="C2463" t="str">
            <v>dia</v>
          </cell>
          <cell r="D2463">
            <v>0.02</v>
          </cell>
          <cell r="E2463" t="str">
            <v>#</v>
          </cell>
        </row>
        <row r="2464">
          <cell r="A2464">
            <v>10581</v>
          </cell>
          <cell r="B2464" t="str">
            <v>Aluguel de alicate volt-amperimetro</v>
          </cell>
          <cell r="C2464" t="str">
            <v>dia</v>
          </cell>
          <cell r="D2464">
            <v>0.26</v>
          </cell>
        </row>
        <row r="2465">
          <cell r="A2465">
            <v>10582</v>
          </cell>
          <cell r="B2465" t="str">
            <v>Aluguel de chave inglesa 12"</v>
          </cell>
          <cell r="C2465" t="str">
            <v>dia</v>
          </cell>
          <cell r="D2465">
            <v>0.03</v>
          </cell>
        </row>
        <row r="2466">
          <cell r="A2466">
            <v>10584</v>
          </cell>
          <cell r="B2466" t="str">
            <v>Aluguel de escada de madeira de abrir com 7 degraus</v>
          </cell>
          <cell r="C2466" t="str">
            <v>dia</v>
          </cell>
          <cell r="D2466">
            <v>0.11</v>
          </cell>
          <cell r="E2466"/>
        </row>
        <row r="2467">
          <cell r="A2467">
            <v>10778</v>
          </cell>
          <cell r="B2467" t="str">
            <v>Aluguel de praio simples 30cm</v>
          </cell>
          <cell r="C2467" t="str">
            <v>dia</v>
          </cell>
          <cell r="D2467">
            <v>0.03</v>
          </cell>
        </row>
        <row r="2468">
          <cell r="A2468">
            <v>10591</v>
          </cell>
          <cell r="B2468" t="str">
            <v>Aluguel de tarracha 1 1/2"</v>
          </cell>
          <cell r="C2468" t="str">
            <v>dia</v>
          </cell>
          <cell r="D2468">
            <v>0.03</v>
          </cell>
          <cell r="E2468" t="str">
            <v>#</v>
          </cell>
        </row>
        <row r="2469">
          <cell r="A2469">
            <v>10590</v>
          </cell>
          <cell r="B2469" t="str">
            <v>Aluguel de tarracha 1 1/4"</v>
          </cell>
          <cell r="C2469" t="str">
            <v>dia</v>
          </cell>
          <cell r="D2469">
            <v>0.03</v>
          </cell>
          <cell r="E2469" t="str">
            <v>#</v>
          </cell>
        </row>
        <row r="2470">
          <cell r="A2470">
            <v>10589</v>
          </cell>
          <cell r="B2470" t="str">
            <v>Aluguel de tarracha 1"</v>
          </cell>
          <cell r="C2470" t="str">
            <v>dia</v>
          </cell>
          <cell r="D2470">
            <v>0.03</v>
          </cell>
          <cell r="E2470" t="str">
            <v>#</v>
          </cell>
        </row>
        <row r="2471">
          <cell r="A2471">
            <v>10587</v>
          </cell>
          <cell r="B2471" t="str">
            <v>Aluguel de tarracha 1/2"</v>
          </cell>
          <cell r="C2471" t="str">
            <v>dia</v>
          </cell>
          <cell r="D2471">
            <v>0.03</v>
          </cell>
          <cell r="E2471" t="str">
            <v>#</v>
          </cell>
        </row>
        <row r="2472">
          <cell r="A2472">
            <v>10588</v>
          </cell>
          <cell r="B2472" t="str">
            <v>Aluguel de tarracha 3/4"</v>
          </cell>
          <cell r="C2472" t="str">
            <v>dia</v>
          </cell>
          <cell r="D2472">
            <v>0.03</v>
          </cell>
          <cell r="E2472" t="str">
            <v>#</v>
          </cell>
        </row>
        <row r="2473">
          <cell r="A2473">
            <v>10585</v>
          </cell>
          <cell r="B2473" t="str">
            <v>Arco de serra</v>
          </cell>
          <cell r="C2473" t="str">
            <v>un</v>
          </cell>
          <cell r="D2473">
            <v>21.25</v>
          </cell>
          <cell r="E2473" t="str">
            <v>#</v>
          </cell>
        </row>
        <row r="2474">
          <cell r="A2474">
            <v>11281</v>
          </cell>
          <cell r="B2474" t="str">
            <v>Bolsa de lona para ferramentas 40 x 30 x 20cm</v>
          </cell>
          <cell r="C2474" t="str">
            <v>un</v>
          </cell>
          <cell r="D2474">
            <v>274.89</v>
          </cell>
          <cell r="E2474" t="str">
            <v>#</v>
          </cell>
        </row>
        <row r="2475">
          <cell r="A2475">
            <v>4180</v>
          </cell>
          <cell r="B2475" t="str">
            <v>Broca 20 mm - videa c=200mm</v>
          </cell>
          <cell r="C2475" t="str">
            <v>pç</v>
          </cell>
          <cell r="D2475">
            <v>39.450000000000003</v>
          </cell>
          <cell r="E2475" t="str">
            <v>#</v>
          </cell>
        </row>
        <row r="2476">
          <cell r="A2476">
            <v>4177</v>
          </cell>
          <cell r="B2476" t="str">
            <v>Broxa</v>
          </cell>
          <cell r="C2476" t="str">
            <v>un</v>
          </cell>
          <cell r="D2476">
            <v>13.99</v>
          </cell>
          <cell r="E2476"/>
        </row>
        <row r="2477">
          <cell r="A2477">
            <v>11425</v>
          </cell>
          <cell r="B2477" t="str">
            <v>Cabo de madeira para Pá</v>
          </cell>
          <cell r="C2477" t="str">
            <v>un</v>
          </cell>
          <cell r="D2477">
            <v>12.99</v>
          </cell>
          <cell r="E2477" t="str">
            <v>#</v>
          </cell>
        </row>
        <row r="2478">
          <cell r="A2478">
            <v>10787</v>
          </cell>
          <cell r="B2478" t="str">
            <v>Carrinho de mão</v>
          </cell>
          <cell r="C2478" t="str">
            <v>un</v>
          </cell>
          <cell r="D2478">
            <v>144.5</v>
          </cell>
          <cell r="E2478" t="str">
            <v>#</v>
          </cell>
        </row>
        <row r="2479">
          <cell r="A2479">
            <v>11284</v>
          </cell>
          <cell r="B2479" t="str">
            <v>Cavalete de ferro nº 1</v>
          </cell>
          <cell r="C2479" t="str">
            <v>un</v>
          </cell>
          <cell r="D2479">
            <v>100.83</v>
          </cell>
          <cell r="E2479" t="str">
            <v>#</v>
          </cell>
        </row>
        <row r="2480">
          <cell r="A2480">
            <v>11468</v>
          </cell>
          <cell r="B2480" t="str">
            <v>Chave de fenda 1/8" x 5"</v>
          </cell>
          <cell r="C2480" t="str">
            <v>un</v>
          </cell>
          <cell r="D2480">
            <v>3.4</v>
          </cell>
          <cell r="E2480" t="str">
            <v>#</v>
          </cell>
        </row>
        <row r="2481">
          <cell r="A2481">
            <v>10579</v>
          </cell>
          <cell r="B2481" t="str">
            <v>Chave de fenda chata 30 cm</v>
          </cell>
          <cell r="C2481" t="str">
            <v>un</v>
          </cell>
          <cell r="D2481">
            <v>22.89</v>
          </cell>
        </row>
        <row r="2482">
          <cell r="A2482">
            <v>11474</v>
          </cell>
          <cell r="B2482" t="str">
            <v>Chave fixa 12B 18x19 (chave de boca)</v>
          </cell>
          <cell r="C2482" t="str">
            <v>un</v>
          </cell>
          <cell r="D2482">
            <v>14.55</v>
          </cell>
          <cell r="E2482" t="str">
            <v>#</v>
          </cell>
        </row>
        <row r="2483">
          <cell r="A2483">
            <v>11242</v>
          </cell>
          <cell r="B2483" t="str">
            <v>Chave inglesa 12"</v>
          </cell>
          <cell r="C2483" t="str">
            <v>un</v>
          </cell>
          <cell r="D2483">
            <v>47</v>
          </cell>
          <cell r="E2483" t="str">
            <v>#</v>
          </cell>
        </row>
        <row r="2484">
          <cell r="A2484">
            <v>11280</v>
          </cell>
          <cell r="B2484" t="str">
            <v>Chave Inglesa 15" ref. 012418012 carbografite</v>
          </cell>
          <cell r="C2484" t="str">
            <v>un</v>
          </cell>
          <cell r="D2484">
            <v>60.5</v>
          </cell>
          <cell r="E2484" t="str">
            <v>#</v>
          </cell>
        </row>
        <row r="2485">
          <cell r="A2485">
            <v>4722</v>
          </cell>
          <cell r="B2485" t="str">
            <v>Colher de pedreiro</v>
          </cell>
          <cell r="C2485" t="str">
            <v>un</v>
          </cell>
          <cell r="D2485">
            <v>16.79</v>
          </cell>
          <cell r="E2485" t="str">
            <v>#</v>
          </cell>
        </row>
        <row r="2486">
          <cell r="A2486">
            <v>4174</v>
          </cell>
          <cell r="B2486" t="str">
            <v>Desempenadeira de aço lisa, cabo madeira, ref:143, Atlas ou similar</v>
          </cell>
          <cell r="C2486" t="str">
            <v>un</v>
          </cell>
          <cell r="D2486">
            <v>10.8</v>
          </cell>
          <cell r="E2486"/>
        </row>
        <row r="2487">
          <cell r="A2487">
            <v>11245</v>
          </cell>
          <cell r="B2487" t="str">
            <v>Desempoladeira de madeira 12x22</v>
          </cell>
          <cell r="C2487" t="str">
            <v>un</v>
          </cell>
          <cell r="D2487">
            <v>11.26</v>
          </cell>
          <cell r="E2487"/>
        </row>
        <row r="2488">
          <cell r="A2488">
            <v>3510</v>
          </cell>
          <cell r="B2488" t="str">
            <v>Disco de corte 7", para ferro</v>
          </cell>
          <cell r="C2488" t="str">
            <v>un</v>
          </cell>
          <cell r="D2488">
            <v>6.2</v>
          </cell>
          <cell r="E2488" t="str">
            <v>#</v>
          </cell>
        </row>
        <row r="2489">
          <cell r="A2489">
            <v>2718</v>
          </cell>
          <cell r="B2489" t="str">
            <v>Disco de corte diamantado 110x20mm</v>
          </cell>
          <cell r="C2489" t="str">
            <v>un</v>
          </cell>
          <cell r="D2489">
            <v>15</v>
          </cell>
          <cell r="E2489" t="str">
            <v>#</v>
          </cell>
        </row>
        <row r="2490">
          <cell r="A2490">
            <v>12750</v>
          </cell>
          <cell r="B2490" t="str">
            <v>Disco de corte diamantado para asfalto e concreto diam. 350mm (utilização 1.0 00,0m)</v>
          </cell>
          <cell r="C2490" t="str">
            <v>un</v>
          </cell>
          <cell r="D2490">
            <v>426.16</v>
          </cell>
          <cell r="E2490" t="str">
            <v>#</v>
          </cell>
        </row>
        <row r="2491">
          <cell r="A2491">
            <v>11217</v>
          </cell>
          <cell r="B2491" t="str">
            <v>Enxada estreita de 240 x 230mm, sem cabo</v>
          </cell>
          <cell r="C2491" t="str">
            <v>un</v>
          </cell>
          <cell r="D2491">
            <v>21.74</v>
          </cell>
        </row>
        <row r="2492">
          <cell r="A2492">
            <v>11252</v>
          </cell>
          <cell r="B2492" t="str">
            <v>Escada de aluminio de abrir com 7 degraus</v>
          </cell>
          <cell r="C2492" t="str">
            <v>un</v>
          </cell>
          <cell r="D2492">
            <v>199</v>
          </cell>
        </row>
        <row r="2493">
          <cell r="A2493">
            <v>11246</v>
          </cell>
          <cell r="B2493" t="str">
            <v>Escala métrica de bambú</v>
          </cell>
          <cell r="C2493" t="str">
            <v>Un</v>
          </cell>
          <cell r="D2493">
            <v>9.0500000000000007</v>
          </cell>
          <cell r="E2493" t="str">
            <v>#</v>
          </cell>
        </row>
        <row r="2494">
          <cell r="A2494">
            <v>11282</v>
          </cell>
          <cell r="B2494" t="str">
            <v>Esmerilhadeira angular elétrico portátil 4 1/2" - 1000 watts  - ref. G1000kB2 Black e Decker</v>
          </cell>
          <cell r="C2494" t="str">
            <v>un</v>
          </cell>
          <cell r="D2494">
            <v>380.9</v>
          </cell>
        </row>
        <row r="2495">
          <cell r="A2495">
            <v>4725</v>
          </cell>
          <cell r="B2495" t="str">
            <v>Espátula</v>
          </cell>
          <cell r="C2495" t="str">
            <v>un</v>
          </cell>
          <cell r="D2495">
            <v>21.49</v>
          </cell>
        </row>
        <row r="2496">
          <cell r="A2496">
            <v>11273</v>
          </cell>
          <cell r="B2496" t="str">
            <v>Esquadro de alumínio para soldagem de peças, com duas morsas, 35 x 35 x 4,5cm , marca Black Jack</v>
          </cell>
          <cell r="C2496" t="str">
            <v>un</v>
          </cell>
          <cell r="D2496">
            <v>182.87</v>
          </cell>
        </row>
        <row r="2497">
          <cell r="A2497">
            <v>11285</v>
          </cell>
          <cell r="B2497" t="str">
            <v>Fonte inversora de solda WMI 140ED 220V - BAMBOZZI - WMI- 140ED</v>
          </cell>
          <cell r="C2497" t="str">
            <v>un</v>
          </cell>
          <cell r="D2497">
            <v>1200</v>
          </cell>
          <cell r="E2497" t="str">
            <v>#</v>
          </cell>
        </row>
        <row r="2498">
          <cell r="A2498">
            <v>10578</v>
          </cell>
          <cell r="B2498" t="str">
            <v>Formão grande</v>
          </cell>
          <cell r="C2498" t="str">
            <v>un</v>
          </cell>
          <cell r="D2498">
            <v>18.649999999999999</v>
          </cell>
        </row>
        <row r="2499">
          <cell r="A2499">
            <v>11274</v>
          </cell>
          <cell r="B2499" t="str">
            <v>Grampo de de aperto rápido 16" Ref. 60987 Beltools</v>
          </cell>
          <cell r="C2499" t="str">
            <v>un</v>
          </cell>
          <cell r="D2499">
            <v>15.68</v>
          </cell>
        </row>
        <row r="2500">
          <cell r="A2500">
            <v>8216</v>
          </cell>
          <cell r="B2500" t="str">
            <v>Lamina de serra 1/2x12"</v>
          </cell>
          <cell r="C2500" t="str">
            <v>un</v>
          </cell>
          <cell r="D2500">
            <v>9.5</v>
          </cell>
        </row>
        <row r="2501">
          <cell r="A2501">
            <v>10592</v>
          </cell>
          <cell r="B2501" t="str">
            <v>Lima chata 12"</v>
          </cell>
          <cell r="C2501" t="str">
            <v>un</v>
          </cell>
          <cell r="D2501">
            <v>31.23</v>
          </cell>
        </row>
        <row r="2502">
          <cell r="A2502">
            <v>11286</v>
          </cell>
          <cell r="B2502" t="str">
            <v>Macariço de solda Ref. CG201 código 010414410 carbografite</v>
          </cell>
          <cell r="C2502" t="str">
            <v>un</v>
          </cell>
          <cell r="D2502">
            <v>333</v>
          </cell>
        </row>
        <row r="2503">
          <cell r="A2503">
            <v>11270</v>
          </cell>
          <cell r="B2503" t="str">
            <v>Martelo de solda do tipo picareta, cabo de madeira, 300x0,4x0,5mm</v>
          </cell>
          <cell r="C2503" t="str">
            <v>un</v>
          </cell>
          <cell r="D2503">
            <v>21.41</v>
          </cell>
          <cell r="E2503" t="str">
            <v>#</v>
          </cell>
        </row>
        <row r="2504">
          <cell r="A2504">
            <v>10789</v>
          </cell>
          <cell r="B2504" t="str">
            <v>Nível de bolha de madeira</v>
          </cell>
          <cell r="C2504" t="str">
            <v>un</v>
          </cell>
          <cell r="D2504">
            <v>14.9</v>
          </cell>
          <cell r="E2504" t="str">
            <v>#</v>
          </cell>
        </row>
        <row r="2505">
          <cell r="A2505">
            <v>10788</v>
          </cell>
          <cell r="B2505" t="str">
            <v>Pá quadrada</v>
          </cell>
          <cell r="C2505" t="str">
            <v>un</v>
          </cell>
          <cell r="D2505">
            <v>17.29</v>
          </cell>
          <cell r="E2505" t="str">
            <v>#</v>
          </cell>
        </row>
        <row r="2506">
          <cell r="A2506">
            <v>11442</v>
          </cell>
          <cell r="B2506" t="str">
            <v>Pincel 1"</v>
          </cell>
          <cell r="C2506" t="str">
            <v>un</v>
          </cell>
          <cell r="D2506">
            <v>3.18</v>
          </cell>
          <cell r="E2506" t="str">
            <v>#</v>
          </cell>
        </row>
        <row r="2507">
          <cell r="A2507">
            <v>11443</v>
          </cell>
          <cell r="B2507" t="str">
            <v>Pincel 1/2"</v>
          </cell>
          <cell r="C2507" t="str">
            <v>un</v>
          </cell>
          <cell r="D2507">
            <v>2.08</v>
          </cell>
        </row>
        <row r="2508">
          <cell r="A2508">
            <v>4724</v>
          </cell>
          <cell r="B2508" t="str">
            <v>Pincel 16</v>
          </cell>
          <cell r="C2508" t="str">
            <v>un</v>
          </cell>
          <cell r="D2508">
            <v>4.95</v>
          </cell>
        </row>
        <row r="2509">
          <cell r="A2509">
            <v>11251</v>
          </cell>
          <cell r="B2509" t="str">
            <v>Pincel de seda 2"</v>
          </cell>
          <cell r="C2509" t="str">
            <v>un</v>
          </cell>
          <cell r="D2509">
            <v>27.4</v>
          </cell>
          <cell r="E2509" t="str">
            <v>#</v>
          </cell>
        </row>
        <row r="2510">
          <cell r="A2510">
            <v>10593</v>
          </cell>
          <cell r="B2510" t="str">
            <v>Praio simples 30cm</v>
          </cell>
          <cell r="C2510" t="str">
            <v>un</v>
          </cell>
          <cell r="D2510">
            <v>19.57</v>
          </cell>
          <cell r="E2510" t="str">
            <v>#</v>
          </cell>
        </row>
        <row r="2511">
          <cell r="A2511">
            <v>10791</v>
          </cell>
          <cell r="B2511" t="str">
            <v>Prumo de centro</v>
          </cell>
          <cell r="C2511" t="str">
            <v>un</v>
          </cell>
          <cell r="D2511">
            <v>45.77</v>
          </cell>
          <cell r="E2511" t="str">
            <v>#</v>
          </cell>
        </row>
        <row r="2512">
          <cell r="A2512">
            <v>10790</v>
          </cell>
          <cell r="B2512" t="str">
            <v>Prumo de face</v>
          </cell>
          <cell r="C2512" t="str">
            <v>un</v>
          </cell>
          <cell r="D2512">
            <v>22.98</v>
          </cell>
          <cell r="E2512" t="str">
            <v>#</v>
          </cell>
        </row>
        <row r="2513">
          <cell r="A2513">
            <v>11458</v>
          </cell>
          <cell r="B2513" t="str">
            <v>Rolinho de espuma 5cm</v>
          </cell>
          <cell r="C2513" t="str">
            <v>un</v>
          </cell>
          <cell r="D2513">
            <v>2.96</v>
          </cell>
          <cell r="E2513" t="str">
            <v>#</v>
          </cell>
        </row>
        <row r="2514">
          <cell r="A2514">
            <v>11459</v>
          </cell>
          <cell r="B2514" t="str">
            <v>Rolinho de espuma 9cm</v>
          </cell>
          <cell r="C2514" t="str">
            <v>un</v>
          </cell>
          <cell r="D2514">
            <v>2.81</v>
          </cell>
          <cell r="E2514" t="str">
            <v>#</v>
          </cell>
        </row>
        <row r="2515">
          <cell r="A2515">
            <v>11415</v>
          </cell>
          <cell r="B2515" t="str">
            <v>Rolo Antigota 2321/SR CJ CAB SR da ATLAS ou Similar</v>
          </cell>
          <cell r="C2515" t="str">
            <v>un</v>
          </cell>
          <cell r="D2515">
            <v>26.49</v>
          </cell>
          <cell r="E2515" t="str">
            <v>#</v>
          </cell>
        </row>
        <row r="2516">
          <cell r="A2516">
            <v>11417</v>
          </cell>
          <cell r="B2516" t="str">
            <v>Rolo Lã  Antigota 321/15   ATLAS ou Similar 15cm</v>
          </cell>
          <cell r="C2516" t="str">
            <v>un</v>
          </cell>
          <cell r="D2516">
            <v>16.05</v>
          </cell>
        </row>
        <row r="2517">
          <cell r="A2517">
            <v>11418</v>
          </cell>
          <cell r="B2517" t="str">
            <v>Rolo Lã  Antigota 321/19   ATLAS ou Similar 9cm</v>
          </cell>
          <cell r="C2517" t="str">
            <v>un</v>
          </cell>
          <cell r="D2517">
            <v>11.76</v>
          </cell>
          <cell r="E2517" t="str">
            <v>#</v>
          </cell>
        </row>
        <row r="2518">
          <cell r="A2518">
            <v>11250</v>
          </cell>
          <cell r="B2518" t="str">
            <v>Rolo lã de carneiro 20cm</v>
          </cell>
          <cell r="C2518" t="str">
            <v>un</v>
          </cell>
          <cell r="D2518">
            <v>15.9</v>
          </cell>
          <cell r="E2518"/>
        </row>
        <row r="2519">
          <cell r="A2519">
            <v>11283</v>
          </cell>
          <cell r="B2519" t="str">
            <v>Selador horizontal para fita de aço 1"</v>
          </cell>
          <cell r="C2519" t="str">
            <v>un</v>
          </cell>
          <cell r="D2519">
            <v>361.57</v>
          </cell>
          <cell r="E2519" t="str">
            <v>#</v>
          </cell>
        </row>
        <row r="2520">
          <cell r="A2520">
            <v>11247</v>
          </cell>
          <cell r="B2520" t="str">
            <v>Serra mármore</v>
          </cell>
          <cell r="C2520" t="str">
            <v>un</v>
          </cell>
          <cell r="D2520">
            <v>272.97000000000003</v>
          </cell>
          <cell r="E2520"/>
        </row>
        <row r="2521">
          <cell r="A2521">
            <v>10577</v>
          </cell>
          <cell r="B2521" t="str">
            <v>Serrote 40cm</v>
          </cell>
          <cell r="C2521" t="str">
            <v>un</v>
          </cell>
          <cell r="D2521">
            <v>18.579999999999998</v>
          </cell>
          <cell r="E2521"/>
        </row>
        <row r="2522">
          <cell r="A2522">
            <v>10594</v>
          </cell>
          <cell r="B2522" t="str">
            <v>Talha manual 1 T</v>
          </cell>
          <cell r="C2522" t="str">
            <v>un</v>
          </cell>
          <cell r="D2522">
            <v>72.930000000000007</v>
          </cell>
        </row>
        <row r="2523">
          <cell r="A2523">
            <v>11271</v>
          </cell>
          <cell r="B2523" t="str">
            <v>Talhadeira com punho de proteção 22 x225mm ref.207206BR Belzer</v>
          </cell>
          <cell r="C2523" t="str">
            <v>un</v>
          </cell>
          <cell r="D2523">
            <v>60.31</v>
          </cell>
        </row>
        <row r="2524">
          <cell r="A2524">
            <v>11256</v>
          </cell>
          <cell r="B2524" t="str">
            <v>Tarracha para tubos PVC de 1 1/2"</v>
          </cell>
          <cell r="C2524" t="str">
            <v>un</v>
          </cell>
          <cell r="D2524">
            <v>90</v>
          </cell>
        </row>
        <row r="2525">
          <cell r="A2525">
            <v>11257</v>
          </cell>
          <cell r="B2525" t="str">
            <v>Tarracha para tubos PVC de 1 1/4"</v>
          </cell>
          <cell r="C2525" t="str">
            <v>un</v>
          </cell>
          <cell r="D2525">
            <v>31.36</v>
          </cell>
        </row>
        <row r="2526">
          <cell r="A2526">
            <v>11255</v>
          </cell>
          <cell r="B2526" t="str">
            <v>Tarracha para tubos PVC de 1"</v>
          </cell>
          <cell r="C2526" t="str">
            <v>un</v>
          </cell>
          <cell r="D2526">
            <v>21.96</v>
          </cell>
        </row>
        <row r="2527">
          <cell r="A2527">
            <v>11253</v>
          </cell>
          <cell r="B2527" t="str">
            <v>Tarracha para tubos PVC de 1/2"</v>
          </cell>
          <cell r="C2527" t="str">
            <v>un</v>
          </cell>
          <cell r="D2527">
            <v>19</v>
          </cell>
        </row>
        <row r="2528">
          <cell r="A2528">
            <v>11254</v>
          </cell>
          <cell r="B2528" t="str">
            <v>Tarracha para tubos PVC de 3/4"</v>
          </cell>
          <cell r="C2528" t="str">
            <v>un</v>
          </cell>
          <cell r="D2528">
            <v>21.5</v>
          </cell>
        </row>
        <row r="2529">
          <cell r="A2529">
            <v>10586</v>
          </cell>
          <cell r="B2529" t="str">
            <v>Torquesa</v>
          </cell>
          <cell r="C2529" t="str">
            <v>un</v>
          </cell>
          <cell r="D2529">
            <v>17.899999999999999</v>
          </cell>
        </row>
        <row r="2530">
          <cell r="A2530">
            <v>11464</v>
          </cell>
          <cell r="B2530" t="str">
            <v>Trincha 1 1/2"</v>
          </cell>
          <cell r="C2530" t="str">
            <v>un</v>
          </cell>
          <cell r="D2530">
            <v>3.73</v>
          </cell>
          <cell r="E2530"/>
        </row>
        <row r="2531">
          <cell r="A2531">
            <v>11462</v>
          </cell>
          <cell r="B2531" t="str">
            <v>Trincha 1"</v>
          </cell>
          <cell r="C2531" t="str">
            <v>un</v>
          </cell>
          <cell r="D2531">
            <v>3</v>
          </cell>
          <cell r="E2531"/>
        </row>
        <row r="2532">
          <cell r="A2532">
            <v>10583</v>
          </cell>
          <cell r="B2532" t="str">
            <v>Trincha 3"</v>
          </cell>
          <cell r="C2532" t="str">
            <v>un</v>
          </cell>
          <cell r="D2532">
            <v>5.6</v>
          </cell>
          <cell r="E2532"/>
        </row>
        <row r="2533">
          <cell r="A2533">
            <v>11419</v>
          </cell>
          <cell r="B2533" t="str">
            <v>Trincha 396 - 2"  ATLAS ou Similar</v>
          </cell>
          <cell r="C2533" t="str">
            <v>un</v>
          </cell>
          <cell r="D2533">
            <v>3.63</v>
          </cell>
          <cell r="E2533"/>
        </row>
        <row r="2534">
          <cell r="A2534">
            <v>13449</v>
          </cell>
          <cell r="B2534" t="str">
            <v>Trincha para Pintura 4", Pincéis Atlas, 319/9</v>
          </cell>
          <cell r="C2534" t="str">
            <v>un</v>
          </cell>
          <cell r="D2534">
            <v>25.28</v>
          </cell>
        </row>
        <row r="2535">
          <cell r="A2535">
            <v>5172</v>
          </cell>
          <cell r="B2535" t="str">
            <v>Anel de borracha p/ tubo ou conexão em fofo je, d=   80mm</v>
          </cell>
          <cell r="C2535" t="str">
            <v>un</v>
          </cell>
          <cell r="D2535">
            <v>2.41</v>
          </cell>
        </row>
        <row r="2536">
          <cell r="A2536">
            <v>5173</v>
          </cell>
          <cell r="B2536" t="str">
            <v>Anel de borracha p/ tubo ou conexão em fofo je, d=  100mm</v>
          </cell>
          <cell r="C2536" t="str">
            <v>un</v>
          </cell>
          <cell r="D2536">
            <v>9.3000000000000007</v>
          </cell>
        </row>
        <row r="2537">
          <cell r="A2537">
            <v>5174</v>
          </cell>
          <cell r="B2537" t="str">
            <v>Anel de borracha p/ tubo ou conexão em fofo je, d=  150mm</v>
          </cell>
          <cell r="C2537" t="str">
            <v>un</v>
          </cell>
          <cell r="D2537">
            <v>13.09</v>
          </cell>
        </row>
        <row r="2538">
          <cell r="A2538">
            <v>5175</v>
          </cell>
          <cell r="B2538" t="str">
            <v>Anel de borracha p/ tubo ou conexão em fofo je, d=  200mm</v>
          </cell>
          <cell r="C2538" t="str">
            <v>un</v>
          </cell>
          <cell r="D2538">
            <v>16.43</v>
          </cell>
        </row>
        <row r="2539">
          <cell r="A2539">
            <v>5176</v>
          </cell>
          <cell r="B2539" t="str">
            <v>Anel de borracha p/ tubo ou conexão em fofo je, d=  250mm</v>
          </cell>
          <cell r="C2539" t="str">
            <v>un</v>
          </cell>
          <cell r="D2539">
            <v>28.04</v>
          </cell>
        </row>
        <row r="2540">
          <cell r="A2540">
            <v>5177</v>
          </cell>
          <cell r="B2540" t="str">
            <v>Anel de borracha p/ tubo ou conexão em fofo je, d=  300mm</v>
          </cell>
          <cell r="C2540" t="str">
            <v>un</v>
          </cell>
          <cell r="D2540">
            <v>13.27</v>
          </cell>
        </row>
        <row r="2541">
          <cell r="A2541">
            <v>5178</v>
          </cell>
          <cell r="B2541" t="str">
            <v>Anel de borracha p/ tubo ou conexão em fofo je, d=  400mm</v>
          </cell>
          <cell r="C2541" t="str">
            <v>un</v>
          </cell>
          <cell r="D2541">
            <v>22.11</v>
          </cell>
        </row>
        <row r="2542">
          <cell r="A2542">
            <v>5179</v>
          </cell>
          <cell r="B2542" t="str">
            <v>Anel de borracha p/ tubo ou conexão em fofo je, d=  500mm</v>
          </cell>
          <cell r="C2542" t="str">
            <v>un</v>
          </cell>
          <cell r="D2542">
            <v>54.98</v>
          </cell>
        </row>
        <row r="2543">
          <cell r="A2543">
            <v>5180</v>
          </cell>
          <cell r="B2543" t="str">
            <v>Anel de borracha p/ tubo ou conexão em fofo je, d=  600mm</v>
          </cell>
          <cell r="C2543" t="str">
            <v>un</v>
          </cell>
          <cell r="D2543">
            <v>84.14</v>
          </cell>
          <cell r="E2543"/>
        </row>
        <row r="2544">
          <cell r="A2544">
            <v>5182</v>
          </cell>
          <cell r="B2544" t="str">
            <v>Arruela de amianto para junta c/ flange pn 16, d=   50mm</v>
          </cell>
          <cell r="C2544" t="str">
            <v>un</v>
          </cell>
          <cell r="D2544">
            <v>26.27</v>
          </cell>
          <cell r="E2544"/>
        </row>
        <row r="2545">
          <cell r="A2545">
            <v>5183</v>
          </cell>
          <cell r="B2545" t="str">
            <v>Arruela de amianto para junta c/ flange pn 16, d=   75mm</v>
          </cell>
          <cell r="C2545" t="str">
            <v>un</v>
          </cell>
          <cell r="D2545">
            <v>2.72</v>
          </cell>
          <cell r="E2545"/>
        </row>
        <row r="2546">
          <cell r="A2546">
            <v>5184</v>
          </cell>
          <cell r="B2546" t="str">
            <v>Arruela de amianto para junta c/ flange pn 16, d=   80mm</v>
          </cell>
          <cell r="C2546" t="str">
            <v>un</v>
          </cell>
          <cell r="D2546">
            <v>13.82</v>
          </cell>
          <cell r="E2546"/>
        </row>
        <row r="2547">
          <cell r="A2547">
            <v>5185</v>
          </cell>
          <cell r="B2547" t="str">
            <v>Arruela de amianto para junta c/ flange pn 16, d=  100mm</v>
          </cell>
          <cell r="C2547" t="str">
            <v>un</v>
          </cell>
          <cell r="D2547">
            <v>14.67</v>
          </cell>
          <cell r="E2547"/>
        </row>
        <row r="2548">
          <cell r="A2548">
            <v>5186</v>
          </cell>
          <cell r="B2548" t="str">
            <v>Arruela de amianto para junta c/ flange pn 16, d=  150mm</v>
          </cell>
          <cell r="C2548" t="str">
            <v>un</v>
          </cell>
          <cell r="D2548">
            <v>21.49</v>
          </cell>
          <cell r="E2548"/>
        </row>
        <row r="2549">
          <cell r="A2549">
            <v>5187</v>
          </cell>
          <cell r="B2549" t="str">
            <v>Arruela de amianto para junta c/ flange pn 16, d=  200mm</v>
          </cell>
          <cell r="C2549" t="str">
            <v>un</v>
          </cell>
          <cell r="D2549">
            <v>36.159999999999997</v>
          </cell>
          <cell r="E2549"/>
        </row>
        <row r="2550">
          <cell r="A2550">
            <v>5188</v>
          </cell>
          <cell r="B2550" t="str">
            <v>Arruela de amianto para junta c/ flange pn 16, d=  250mm</v>
          </cell>
          <cell r="C2550" t="str">
            <v>un</v>
          </cell>
          <cell r="D2550">
            <v>48.69</v>
          </cell>
        </row>
        <row r="2551">
          <cell r="A2551">
            <v>5189</v>
          </cell>
          <cell r="B2551" t="str">
            <v>Arruela de amianto para junta c/ flange pn 16, d=  300mm</v>
          </cell>
          <cell r="C2551" t="str">
            <v>un</v>
          </cell>
          <cell r="D2551">
            <v>67.989999999999995</v>
          </cell>
          <cell r="E2551"/>
        </row>
        <row r="2552">
          <cell r="A2552">
            <v>5190</v>
          </cell>
          <cell r="B2552" t="str">
            <v>Arruela de amianto para junta c/ flange pn 25, d=  100mm</v>
          </cell>
          <cell r="C2552" t="str">
            <v>un</v>
          </cell>
          <cell r="D2552">
            <v>14.67</v>
          </cell>
          <cell r="E2552"/>
        </row>
        <row r="2553">
          <cell r="A2553">
            <v>5191</v>
          </cell>
          <cell r="B2553" t="str">
            <v>Arruela de amianto para junta c/ flange pn 25, d=  150mm</v>
          </cell>
          <cell r="C2553" t="str">
            <v>un</v>
          </cell>
          <cell r="D2553">
            <v>21.49</v>
          </cell>
          <cell r="E2553"/>
        </row>
        <row r="2554">
          <cell r="A2554">
            <v>5192</v>
          </cell>
          <cell r="B2554" t="str">
            <v>Arruela de amianto para junta c/ flange pn 25, d=  200mm</v>
          </cell>
          <cell r="C2554" t="str">
            <v>un</v>
          </cell>
          <cell r="D2554">
            <v>36.159999999999997</v>
          </cell>
          <cell r="E2554"/>
        </row>
        <row r="2555">
          <cell r="A2555">
            <v>5193</v>
          </cell>
          <cell r="B2555" t="str">
            <v>Arruela de amianto para junta c/ flange pn 25, d=  250mm</v>
          </cell>
          <cell r="C2555" t="str">
            <v>un</v>
          </cell>
          <cell r="D2555">
            <v>48.69</v>
          </cell>
          <cell r="E2555"/>
        </row>
        <row r="2556">
          <cell r="A2556">
            <v>5194</v>
          </cell>
          <cell r="B2556" t="str">
            <v>Arruela de amianto para junta c/ flange pn 25, d=  300mm</v>
          </cell>
          <cell r="C2556" t="str">
            <v>un</v>
          </cell>
          <cell r="D2556">
            <v>67.989999999999995</v>
          </cell>
          <cell r="E2556"/>
        </row>
        <row r="2557">
          <cell r="A2557">
            <v>5195</v>
          </cell>
          <cell r="B2557" t="str">
            <v>Arruela de borracha para junta c/ flange pn 10, d=   75mm</v>
          </cell>
          <cell r="C2557" t="str">
            <v>un</v>
          </cell>
          <cell r="D2557">
            <v>1.99</v>
          </cell>
          <cell r="E2557"/>
        </row>
        <row r="2558">
          <cell r="A2558">
            <v>5196</v>
          </cell>
          <cell r="B2558" t="str">
            <v>Arruela de borracha para junta c/ flange pn 10, d=   80mm</v>
          </cell>
          <cell r="C2558" t="str">
            <v>un</v>
          </cell>
          <cell r="D2558">
            <v>9</v>
          </cell>
        </row>
        <row r="2559">
          <cell r="A2559">
            <v>5197</v>
          </cell>
          <cell r="B2559" t="str">
            <v>Arruela de borracha para junta c/ flange pn 10, d=  100mm</v>
          </cell>
          <cell r="C2559" t="str">
            <v>un</v>
          </cell>
          <cell r="D2559">
            <v>14.04</v>
          </cell>
        </row>
        <row r="2560">
          <cell r="A2560">
            <v>5198</v>
          </cell>
          <cell r="B2560" t="str">
            <v>Arruela de borracha para junta c/ flange pn 10, d=  150mm</v>
          </cell>
          <cell r="C2560" t="str">
            <v>un</v>
          </cell>
          <cell r="D2560">
            <v>19.43</v>
          </cell>
          <cell r="E2560"/>
        </row>
        <row r="2561">
          <cell r="A2561">
            <v>5199</v>
          </cell>
          <cell r="B2561" t="str">
            <v>Arruela de borracha para junta c/ flange pn 10, d=  200mm</v>
          </cell>
          <cell r="C2561" t="str">
            <v>un</v>
          </cell>
          <cell r="D2561">
            <v>23.94</v>
          </cell>
          <cell r="E2561"/>
        </row>
        <row r="2562">
          <cell r="A2562">
            <v>5200</v>
          </cell>
          <cell r="B2562" t="str">
            <v>Arruela de borracha para junta c/ flange pn 10, d=  250mm</v>
          </cell>
          <cell r="C2562" t="str">
            <v>un</v>
          </cell>
          <cell r="D2562">
            <v>37.9</v>
          </cell>
        </row>
        <row r="2563">
          <cell r="A2563">
            <v>5201</v>
          </cell>
          <cell r="B2563" t="str">
            <v>Arruela de borracha para junta c/ flange pn 10, d=  300mm</v>
          </cell>
          <cell r="C2563" t="str">
            <v>un</v>
          </cell>
          <cell r="D2563">
            <v>64.78</v>
          </cell>
          <cell r="E2563"/>
        </row>
        <row r="2564">
          <cell r="A2564">
            <v>6475</v>
          </cell>
          <cell r="B2564" t="str">
            <v>Haste de Prolongamento - HRR2 1 3/4'' x 1,00 m</v>
          </cell>
          <cell r="C2564" t="str">
            <v>un</v>
          </cell>
          <cell r="D2564">
            <v>775.97</v>
          </cell>
          <cell r="E2564"/>
        </row>
        <row r="2565">
          <cell r="A2565">
            <v>11167</v>
          </cell>
          <cell r="B2565" t="str">
            <v>Haste de Prolongamento Quadrada HQC1 1 1/8"x1,53 m</v>
          </cell>
          <cell r="C2565" t="str">
            <v>un</v>
          </cell>
          <cell r="D2565">
            <v>253</v>
          </cell>
        </row>
        <row r="2566">
          <cell r="A2566">
            <v>6473</v>
          </cell>
          <cell r="B2566" t="str">
            <v>Haste de Prolongamento Quadrada HQC1 1 1/8"x1,93 m</v>
          </cell>
          <cell r="C2566" t="str">
            <v>un</v>
          </cell>
          <cell r="D2566">
            <v>380.31</v>
          </cell>
        </row>
        <row r="2567">
          <cell r="A2567">
            <v>6474</v>
          </cell>
          <cell r="B2567" t="str">
            <v>Haste de Prolongamento Quadrada HQC1 1 1/8"x3,02 m</v>
          </cell>
          <cell r="C2567" t="str">
            <v>un</v>
          </cell>
          <cell r="D2567">
            <v>532.44000000000005</v>
          </cell>
          <cell r="E2567"/>
        </row>
        <row r="2568">
          <cell r="A2568">
            <v>4749</v>
          </cell>
          <cell r="B2568" t="str">
            <v>Junta de desmontagem travada axialamente JTDA pn 10, d = 500</v>
          </cell>
          <cell r="C2568" t="str">
            <v>un</v>
          </cell>
          <cell r="D2568">
            <v>6208.93</v>
          </cell>
          <cell r="E2568"/>
        </row>
        <row r="2569">
          <cell r="A2569">
            <v>11168</v>
          </cell>
          <cell r="B2569" t="str">
            <v>Mancal Intermediário MIH01</v>
          </cell>
          <cell r="C2569" t="str">
            <v>un</v>
          </cell>
          <cell r="D2569">
            <v>181.5</v>
          </cell>
          <cell r="E2569"/>
        </row>
        <row r="2570">
          <cell r="A2570">
            <v>6471</v>
          </cell>
          <cell r="B2570" t="str">
            <v>Mancal Intermediário MIH02</v>
          </cell>
          <cell r="C2570" t="str">
            <v>un</v>
          </cell>
          <cell r="D2570">
            <v>1011.18</v>
          </cell>
          <cell r="E2570" t="str">
            <v>#</v>
          </cell>
        </row>
        <row r="2571">
          <cell r="A2571">
            <v>11171</v>
          </cell>
          <cell r="B2571" t="str">
            <v>Parafuso e porca para junta c/ flange d x l = 16 x  50mm</v>
          </cell>
          <cell r="C2571" t="str">
            <v>un</v>
          </cell>
          <cell r="D2571">
            <v>8.2799999999999994</v>
          </cell>
          <cell r="E2571" t="str">
            <v>#</v>
          </cell>
        </row>
        <row r="2572">
          <cell r="A2572">
            <v>5244</v>
          </cell>
          <cell r="B2572" t="str">
            <v>Parafuso e porca para junta c/ flange d x l = 16 x  80mm</v>
          </cell>
          <cell r="C2572" t="str">
            <v>un</v>
          </cell>
          <cell r="D2572">
            <v>9.15</v>
          </cell>
          <cell r="E2572" t="str">
            <v>#</v>
          </cell>
        </row>
        <row r="2573">
          <cell r="A2573">
            <v>5245</v>
          </cell>
          <cell r="B2573" t="str">
            <v>Parafuso e porca para junta c/ flange d x l = 20 x  90mm</v>
          </cell>
          <cell r="C2573" t="str">
            <v>un</v>
          </cell>
          <cell r="D2573">
            <v>12.91</v>
          </cell>
          <cell r="E2573" t="str">
            <v>#</v>
          </cell>
        </row>
        <row r="2574">
          <cell r="A2574">
            <v>5246</v>
          </cell>
          <cell r="B2574" t="str">
            <v>Parafuso e porca para junta c/ flange d x l = 24 x 100mm</v>
          </cell>
          <cell r="C2574" t="str">
            <v>un</v>
          </cell>
          <cell r="D2574">
            <v>20.239999999999998</v>
          </cell>
          <cell r="E2574" t="str">
            <v>#</v>
          </cell>
        </row>
        <row r="2575">
          <cell r="A2575">
            <v>5247</v>
          </cell>
          <cell r="B2575" t="str">
            <v>Parafuso e porca para junta c/ flange d x l = 27 x 120mm</v>
          </cell>
          <cell r="C2575" t="str">
            <v>un</v>
          </cell>
          <cell r="D2575">
            <v>25.48</v>
          </cell>
          <cell r="E2575" t="str">
            <v>#</v>
          </cell>
        </row>
        <row r="2576">
          <cell r="A2576">
            <v>5248</v>
          </cell>
          <cell r="B2576" t="str">
            <v>Parafuso e porca para válvula borboleta c/ flange série awwa d x l =    5/8"  x 3"</v>
          </cell>
          <cell r="C2576" t="str">
            <v>un</v>
          </cell>
          <cell r="D2576">
            <v>3.32</v>
          </cell>
          <cell r="E2576" t="str">
            <v>#</v>
          </cell>
        </row>
        <row r="2577">
          <cell r="A2577">
            <v>4750</v>
          </cell>
          <cell r="B2577" t="str">
            <v>Pedestal de manobra simples PMS-01</v>
          </cell>
          <cell r="C2577" t="str">
            <v>un</v>
          </cell>
          <cell r="D2577">
            <v>5783.25</v>
          </cell>
        </row>
        <row r="2578">
          <cell r="A2578">
            <v>6472</v>
          </cell>
          <cell r="B2578" t="str">
            <v>Pedestal de suspensão com engrenagens PS49</v>
          </cell>
          <cell r="C2578" t="str">
            <v>un</v>
          </cell>
          <cell r="D2578">
            <v>10057.16</v>
          </cell>
          <cell r="E2578" t="str">
            <v>#</v>
          </cell>
        </row>
        <row r="2579">
          <cell r="A2579">
            <v>4752</v>
          </cell>
          <cell r="B2579" t="str">
            <v>Redução concêntrica com flanges pn 10, d = 400x250</v>
          </cell>
          <cell r="C2579" t="str">
            <v>un</v>
          </cell>
          <cell r="D2579">
            <v>1003.82</v>
          </cell>
          <cell r="E2579" t="str">
            <v>#</v>
          </cell>
        </row>
        <row r="2580">
          <cell r="A2580">
            <v>5249</v>
          </cell>
          <cell r="B2580" t="str">
            <v>Tirante e porca para carretel d x l = 16 x 360mm</v>
          </cell>
          <cell r="C2580" t="str">
            <v>un</v>
          </cell>
          <cell r="D2580">
            <v>16.63</v>
          </cell>
          <cell r="E2580" t="str">
            <v>#</v>
          </cell>
        </row>
        <row r="2581">
          <cell r="A2581">
            <v>5250</v>
          </cell>
          <cell r="B2581" t="str">
            <v>Tirante e porca para carretel d x l = 20 x 370mm</v>
          </cell>
          <cell r="C2581" t="str">
            <v>un</v>
          </cell>
          <cell r="D2581">
            <v>26.16</v>
          </cell>
          <cell r="E2581" t="str">
            <v>#</v>
          </cell>
        </row>
        <row r="2582">
          <cell r="A2582">
            <v>5251</v>
          </cell>
          <cell r="B2582" t="str">
            <v>Tirante e porca para carretel d x l = 24 x 380mm</v>
          </cell>
          <cell r="C2582" t="str">
            <v>un</v>
          </cell>
          <cell r="D2582">
            <v>72.52</v>
          </cell>
          <cell r="E2582"/>
        </row>
        <row r="2583">
          <cell r="A2583">
            <v>5252</v>
          </cell>
          <cell r="B2583" t="str">
            <v>Tirante e porca para carretel d x l = 27 x 430mm</v>
          </cell>
          <cell r="C2583" t="str">
            <v>un</v>
          </cell>
          <cell r="D2583">
            <v>98.69</v>
          </cell>
          <cell r="E2583" t="str">
            <v>#</v>
          </cell>
        </row>
        <row r="2584">
          <cell r="A2584">
            <v>11107</v>
          </cell>
          <cell r="B2584" t="str">
            <v>Grelha metálica de ferro fundido 100 x 100cm</v>
          </cell>
          <cell r="C2584" t="str">
            <v>un</v>
          </cell>
          <cell r="D2584">
            <v>1791.45</v>
          </cell>
          <cell r="E2584" t="str">
            <v>#</v>
          </cell>
        </row>
        <row r="2585">
          <cell r="A2585">
            <v>1072</v>
          </cell>
          <cell r="B2585" t="str">
            <v>Grelha metálica de ferro fundido 30 x 30cm</v>
          </cell>
          <cell r="C2585" t="str">
            <v>un</v>
          </cell>
          <cell r="D2585">
            <v>111.62</v>
          </cell>
          <cell r="E2585"/>
        </row>
        <row r="2586">
          <cell r="A2586">
            <v>2601</v>
          </cell>
          <cell r="B2586" t="str">
            <v>Grelha metálica de ferro fundido 40 x 40cm</v>
          </cell>
          <cell r="C2586" t="str">
            <v>un</v>
          </cell>
          <cell r="D2586">
            <v>63.9</v>
          </cell>
        </row>
        <row r="2587">
          <cell r="A2587">
            <v>2602</v>
          </cell>
          <cell r="B2587" t="str">
            <v>Grelha metálica de ferro fundido 50 x 50cm</v>
          </cell>
          <cell r="C2587" t="str">
            <v>un</v>
          </cell>
          <cell r="D2587">
            <v>87.57</v>
          </cell>
          <cell r="E2587" t="str">
            <v>#</v>
          </cell>
        </row>
        <row r="2588">
          <cell r="A2588">
            <v>7271</v>
          </cell>
          <cell r="B2588" t="str">
            <v>Grelha p/ralo quadrado em ferro fundido 20x20cm c/requadro p/pátio</v>
          </cell>
          <cell r="C2588" t="str">
            <v>un</v>
          </cell>
          <cell r="D2588">
            <v>72.55</v>
          </cell>
          <cell r="E2588" t="str">
            <v>#</v>
          </cell>
        </row>
        <row r="2589">
          <cell r="A2589">
            <v>9007</v>
          </cell>
          <cell r="B2589" t="str">
            <v>Grelha p/ralo quadrado em ferro fundido 25x25cm c/requadro p/pátio</v>
          </cell>
          <cell r="C2589" t="str">
            <v>un</v>
          </cell>
          <cell r="D2589">
            <v>89.3</v>
          </cell>
          <cell r="E2589"/>
        </row>
        <row r="2590">
          <cell r="A2590">
            <v>7272</v>
          </cell>
          <cell r="B2590" t="str">
            <v>Grelha p/ralo quadrado em ferro fundido 30x30cm c/requadro p/pátio</v>
          </cell>
          <cell r="C2590" t="str">
            <v>un</v>
          </cell>
          <cell r="D2590">
            <v>111.62</v>
          </cell>
          <cell r="E2590" t="str">
            <v>#</v>
          </cell>
        </row>
        <row r="2591">
          <cell r="A2591">
            <v>9008</v>
          </cell>
          <cell r="B2591" t="str">
            <v>Grelha p/ralo quadrado em ferro fundido 35x35cm c/requadro p/pátio</v>
          </cell>
          <cell r="C2591" t="str">
            <v>un</v>
          </cell>
          <cell r="D2591">
            <v>49.9</v>
          </cell>
          <cell r="E2591" t="str">
            <v>#</v>
          </cell>
        </row>
        <row r="2592">
          <cell r="A2592">
            <v>9660</v>
          </cell>
          <cell r="B2592" t="str">
            <v>Placa de identificação em Braille em chapa de ferro fundido, medindo 35x35cm</v>
          </cell>
          <cell r="C2592" t="str">
            <v>un</v>
          </cell>
          <cell r="D2592">
            <v>118.42</v>
          </cell>
          <cell r="E2592"/>
        </row>
        <row r="2593">
          <cell r="A2593">
            <v>3353</v>
          </cell>
          <cell r="B2593" t="str">
            <v>Ralo hemisférico em fº fº, tipo abacaxi Ø 100mm</v>
          </cell>
          <cell r="C2593" t="str">
            <v>Un</v>
          </cell>
          <cell r="D2593">
            <v>19.18</v>
          </cell>
          <cell r="E2593"/>
        </row>
        <row r="2594">
          <cell r="A2594">
            <v>7371</v>
          </cell>
          <cell r="B2594" t="str">
            <v>Ralo hemisférico em fº fº, tipo abacaxi Ø 150mm</v>
          </cell>
          <cell r="C2594" t="str">
            <v>Un</v>
          </cell>
          <cell r="D2594">
            <v>45.06</v>
          </cell>
          <cell r="E2594" t="str">
            <v>#</v>
          </cell>
        </row>
        <row r="2595">
          <cell r="A2595">
            <v>10116</v>
          </cell>
          <cell r="B2595" t="str">
            <v>Ralo hemisférico em fº fº, tipo abacaxi Ø 75mm</v>
          </cell>
          <cell r="C2595" t="str">
            <v>Un</v>
          </cell>
          <cell r="D2595">
            <v>14.37</v>
          </cell>
          <cell r="E2595" t="str">
            <v>#</v>
          </cell>
        </row>
        <row r="2596">
          <cell r="A2596">
            <v>8623</v>
          </cell>
          <cell r="B2596" t="str">
            <v>Tampa de ferro fundido (40x50cm) para cx. incendio, Cast iron ou similar</v>
          </cell>
          <cell r="C2596" t="str">
            <v>un</v>
          </cell>
          <cell r="D2596">
            <v>306.97000000000003</v>
          </cell>
          <cell r="E2596" t="str">
            <v>#</v>
          </cell>
        </row>
        <row r="2597">
          <cell r="A2597">
            <v>11108</v>
          </cell>
          <cell r="B2597" t="str">
            <v>Tampa de ferro fundido (60x40cm)</v>
          </cell>
          <cell r="C2597" t="str">
            <v>un</v>
          </cell>
          <cell r="D2597">
            <v>358.27</v>
          </cell>
          <cell r="E2597" t="str">
            <v>#</v>
          </cell>
        </row>
        <row r="2598">
          <cell r="A2598">
            <v>2070</v>
          </cell>
          <cell r="B2598" t="str">
            <v>Tampa de ferro fundido padrão Telebrás tipo R1 (385x630mm) 25kg, carga max.15 00kg</v>
          </cell>
          <cell r="C2598" t="str">
            <v>un</v>
          </cell>
          <cell r="D2598">
            <v>253.25</v>
          </cell>
          <cell r="E2598" t="str">
            <v>#</v>
          </cell>
        </row>
        <row r="2599">
          <cell r="A2599">
            <v>2072</v>
          </cell>
          <cell r="B2599" t="str">
            <v>Tampa de ferro fundido padrão Telebrás tipo R2 (545x1104mm) 75kg, carga max.2 000kg</v>
          </cell>
          <cell r="C2599" t="str">
            <v>un</v>
          </cell>
          <cell r="D2599">
            <v>642.54999999999995</v>
          </cell>
          <cell r="E2599"/>
        </row>
        <row r="2600">
          <cell r="A2600">
            <v>2069</v>
          </cell>
          <cell r="B2600" t="str">
            <v>Tampa de ferro fundido quadrada (600x600mm), carga max. 2000kg p/cx.inspeção</v>
          </cell>
          <cell r="C2600" t="str">
            <v>un</v>
          </cell>
          <cell r="D2600">
            <v>1189.49</v>
          </cell>
          <cell r="E2600" t="str">
            <v>#</v>
          </cell>
        </row>
        <row r="2601">
          <cell r="A2601">
            <v>9723</v>
          </cell>
          <cell r="B2601" t="str">
            <v>Tampa reforçada em ferro fundido d=300mm, c/escotilha quadrada e articulada,  p/cx.aterramento, ref:TEL-536 ou similar (SPDA)</v>
          </cell>
          <cell r="C2601" t="str">
            <v>un</v>
          </cell>
          <cell r="D2601">
            <v>134.62</v>
          </cell>
          <cell r="E2601" t="str">
            <v>#</v>
          </cell>
        </row>
        <row r="2602">
          <cell r="A2602">
            <v>2557</v>
          </cell>
          <cell r="B2602" t="str">
            <v>Tampão ferro fundido articulado TDA-600mm, 300kg/cm², p/poço de visitas e cai xas</v>
          </cell>
          <cell r="C2602" t="str">
            <v>un</v>
          </cell>
          <cell r="D2602">
            <v>595.80999999999995</v>
          </cell>
          <cell r="E2602" t="str">
            <v>#</v>
          </cell>
        </row>
        <row r="2603">
          <cell r="A2603">
            <v>5661</v>
          </cell>
          <cell r="B2603" t="str">
            <v>Tampão ferro fundido articulado TDA-600mm, 300kg/cm², p/poço de visitas e cai xas</v>
          </cell>
          <cell r="C2603" t="str">
            <v>un</v>
          </cell>
          <cell r="D2603">
            <v>595.80999999999995</v>
          </cell>
          <cell r="E2603" t="str">
            <v>#</v>
          </cell>
        </row>
        <row r="2604">
          <cell r="A2604">
            <v>8679</v>
          </cell>
          <cell r="B2604" t="str">
            <v>Balizador em ferro fundido, tipo fradinho</v>
          </cell>
          <cell r="C2604" t="str">
            <v>un</v>
          </cell>
          <cell r="D2604">
            <v>359.16</v>
          </cell>
          <cell r="E2604"/>
        </row>
        <row r="2605">
          <cell r="A2605">
            <v>5214</v>
          </cell>
          <cell r="B2605" t="str">
            <v>Cap em fofo, je, d=  100mm</v>
          </cell>
          <cell r="C2605" t="str">
            <v>un</v>
          </cell>
          <cell r="D2605">
            <v>126.79</v>
          </cell>
          <cell r="E2605"/>
        </row>
        <row r="2606">
          <cell r="A2606">
            <v>5215</v>
          </cell>
          <cell r="B2606" t="str">
            <v>Cap em fofo, je, d=  150mm</v>
          </cell>
          <cell r="C2606" t="str">
            <v>un</v>
          </cell>
          <cell r="D2606">
            <v>175.47</v>
          </cell>
          <cell r="E2606" t="str">
            <v>#</v>
          </cell>
        </row>
        <row r="2607">
          <cell r="A2607">
            <v>12169</v>
          </cell>
          <cell r="B2607" t="str">
            <v>Cap em fofo, je, d=  300mm</v>
          </cell>
          <cell r="C2607" t="str">
            <v>un</v>
          </cell>
          <cell r="D2607">
            <v>568.49</v>
          </cell>
          <cell r="E2607" t="str">
            <v>#</v>
          </cell>
        </row>
        <row r="2608">
          <cell r="A2608">
            <v>684</v>
          </cell>
          <cell r="B2608" t="str">
            <v>Contra-flange p/  junta mecânica,  d=  75mm</v>
          </cell>
          <cell r="C2608" t="str">
            <v>un</v>
          </cell>
          <cell r="D2608">
            <v>22.23</v>
          </cell>
          <cell r="E2608" t="str">
            <v>#</v>
          </cell>
        </row>
        <row r="2609">
          <cell r="A2609">
            <v>5284</v>
          </cell>
          <cell r="B2609" t="str">
            <v>Curva 11º 15', em fofo, c/ flanges pn 10 / 16, d=  100mm</v>
          </cell>
          <cell r="C2609" t="str">
            <v>un</v>
          </cell>
          <cell r="D2609">
            <v>234.76</v>
          </cell>
          <cell r="E2609" t="str">
            <v>#</v>
          </cell>
        </row>
        <row r="2610">
          <cell r="A2610">
            <v>5288</v>
          </cell>
          <cell r="B2610" t="str">
            <v>Curva 11º 15', em fofo, c/ flanges pn 10, d=  300mm</v>
          </cell>
          <cell r="C2610" t="str">
            <v>un</v>
          </cell>
          <cell r="D2610">
            <v>1010.77</v>
          </cell>
          <cell r="E2610" t="str">
            <v>#</v>
          </cell>
        </row>
        <row r="2611">
          <cell r="A2611">
            <v>5298</v>
          </cell>
          <cell r="B2611" t="str">
            <v>Curva 11º 15` c/ bolsas, em fofo, je, d=  100mm</v>
          </cell>
          <cell r="C2611" t="str">
            <v>un</v>
          </cell>
          <cell r="D2611">
            <v>215.91</v>
          </cell>
          <cell r="E2611" t="str">
            <v>#</v>
          </cell>
        </row>
        <row r="2612">
          <cell r="A2612">
            <v>5302</v>
          </cell>
          <cell r="B2612" t="str">
            <v>Curva 11º 15` c/ bolsas, em fofo, je, d=  300mm</v>
          </cell>
          <cell r="C2612" t="str">
            <v>un</v>
          </cell>
          <cell r="D2612">
            <v>617.66</v>
          </cell>
          <cell r="E2612" t="str">
            <v>#</v>
          </cell>
        </row>
        <row r="2613">
          <cell r="A2613">
            <v>5307</v>
          </cell>
          <cell r="B2613" t="str">
            <v>Curva 22º 30' c/ bolsas, em fofo, je, d=  100mm</v>
          </cell>
          <cell r="C2613" t="str">
            <v>un</v>
          </cell>
          <cell r="D2613">
            <v>214.78</v>
          </cell>
          <cell r="E2613"/>
        </row>
        <row r="2614">
          <cell r="A2614">
            <v>12171</v>
          </cell>
          <cell r="B2614" t="str">
            <v>Curva 22º 30' c/ bolsas, em fofo, je, d=  150mm</v>
          </cell>
          <cell r="C2614" t="str">
            <v>un</v>
          </cell>
          <cell r="D2614">
            <v>366.87</v>
          </cell>
          <cell r="E2614"/>
        </row>
        <row r="2615">
          <cell r="A2615">
            <v>5311</v>
          </cell>
          <cell r="B2615" t="str">
            <v>Curva 22º 30' c/ bolsas, em fofo, je, d=  300mm</v>
          </cell>
          <cell r="C2615" t="str">
            <v>un</v>
          </cell>
          <cell r="D2615">
            <v>681.92</v>
          </cell>
          <cell r="E2615" t="str">
            <v>#</v>
          </cell>
        </row>
        <row r="2616">
          <cell r="A2616">
            <v>5315</v>
          </cell>
          <cell r="B2616" t="str">
            <v>Curva 22º 30', em fofo, c/ flanges pn 10 / 16 / 25, d=   80mm</v>
          </cell>
          <cell r="C2616" t="str">
            <v>un</v>
          </cell>
          <cell r="D2616">
            <v>193.44</v>
          </cell>
          <cell r="E2616" t="str">
            <v>#</v>
          </cell>
        </row>
        <row r="2617">
          <cell r="A2617">
            <v>5316</v>
          </cell>
          <cell r="B2617" t="str">
            <v>Curva 22º 30', em fofo, c/ flanges pn 10 / 16, d=  100mm</v>
          </cell>
          <cell r="C2617" t="str">
            <v>un</v>
          </cell>
          <cell r="D2617">
            <v>233.28</v>
          </cell>
          <cell r="E2617" t="str">
            <v>#</v>
          </cell>
        </row>
        <row r="2618">
          <cell r="A2618">
            <v>5320</v>
          </cell>
          <cell r="B2618" t="str">
            <v>Curva 22º 30', em fofo, c/ flanges pn 10, d=  300mm</v>
          </cell>
          <cell r="C2618" t="str">
            <v>un</v>
          </cell>
          <cell r="D2618">
            <v>1256.56</v>
          </cell>
          <cell r="E2618" t="str">
            <v>#</v>
          </cell>
        </row>
        <row r="2619">
          <cell r="A2619">
            <v>5324</v>
          </cell>
          <cell r="B2619" t="str">
            <v>Curva 22º 30', em fofo, c/ flanges pn 25, d=  100mm</v>
          </cell>
          <cell r="C2619" t="str">
            <v>un</v>
          </cell>
          <cell r="D2619">
            <v>269.76</v>
          </cell>
          <cell r="E2619" t="str">
            <v>#</v>
          </cell>
        </row>
        <row r="2620">
          <cell r="A2620">
            <v>5325</v>
          </cell>
          <cell r="B2620" t="str">
            <v>Curva 22º 30', em fofo, c/ flanges pn 25, d=  150mm</v>
          </cell>
          <cell r="C2620" t="str">
            <v>un</v>
          </cell>
          <cell r="D2620">
            <v>442.69</v>
          </cell>
          <cell r="E2620" t="str">
            <v>#</v>
          </cell>
        </row>
        <row r="2621">
          <cell r="A2621">
            <v>5326</v>
          </cell>
          <cell r="B2621" t="str">
            <v>Curva 22º 30', em fofo, c/ flanges pn 25, d=  200mm</v>
          </cell>
          <cell r="C2621" t="str">
            <v>un</v>
          </cell>
          <cell r="D2621">
            <v>610.4</v>
          </cell>
          <cell r="E2621" t="str">
            <v>#</v>
          </cell>
        </row>
        <row r="2622">
          <cell r="A2622">
            <v>5327</v>
          </cell>
          <cell r="B2622" t="str">
            <v>Curva 22º 30', em fofo, c/ flanges pn 25, d=  250mm</v>
          </cell>
          <cell r="C2622" t="str">
            <v>un</v>
          </cell>
          <cell r="D2622">
            <v>1165.2</v>
          </cell>
          <cell r="E2622"/>
        </row>
        <row r="2623">
          <cell r="A2623">
            <v>5328</v>
          </cell>
          <cell r="B2623" t="str">
            <v>Curva 22º 30', em fofo, c/ flanges pn 25, d=  300mm</v>
          </cell>
          <cell r="C2623" t="str">
            <v>un</v>
          </cell>
          <cell r="D2623">
            <v>1764.89</v>
          </cell>
          <cell r="E2623"/>
        </row>
        <row r="2624">
          <cell r="A2624">
            <v>5332</v>
          </cell>
          <cell r="B2624" t="str">
            <v>Curva 45º c/ bolsas, em fofo, je, d=   80mm</v>
          </cell>
          <cell r="C2624" t="str">
            <v>un</v>
          </cell>
          <cell r="D2624">
            <v>184.4</v>
          </cell>
          <cell r="E2624" t="str">
            <v>#</v>
          </cell>
        </row>
        <row r="2625">
          <cell r="A2625">
            <v>5333</v>
          </cell>
          <cell r="B2625" t="str">
            <v>Curva 45º c/ bolsas, em fofo, je, d=  100mm</v>
          </cell>
          <cell r="C2625" t="str">
            <v>un</v>
          </cell>
          <cell r="D2625">
            <v>230.47</v>
          </cell>
          <cell r="E2625" t="str">
            <v>#</v>
          </cell>
        </row>
        <row r="2626">
          <cell r="A2626">
            <v>5335</v>
          </cell>
          <cell r="B2626" t="str">
            <v>Curva 45º c/ bolsas, em fofo, je, d=  200mm</v>
          </cell>
          <cell r="C2626" t="str">
            <v>un</v>
          </cell>
          <cell r="D2626">
            <v>454.77</v>
          </cell>
          <cell r="E2626" t="str">
            <v>#</v>
          </cell>
        </row>
        <row r="2627">
          <cell r="A2627">
            <v>5336</v>
          </cell>
          <cell r="B2627" t="str">
            <v>Curva 45º c/ bolsas, em fofo, je, d=  250mm</v>
          </cell>
          <cell r="C2627" t="str">
            <v>un</v>
          </cell>
          <cell r="D2627">
            <v>565.58000000000004</v>
          </cell>
          <cell r="E2627" t="str">
            <v>#</v>
          </cell>
        </row>
        <row r="2628">
          <cell r="A2628">
            <v>5337</v>
          </cell>
          <cell r="B2628" t="str">
            <v>Curva 45º c/ bolsas, em fofo, je, d=  300mm</v>
          </cell>
          <cell r="C2628" t="str">
            <v>un</v>
          </cell>
          <cell r="D2628">
            <v>947.72</v>
          </cell>
          <cell r="E2628" t="str">
            <v>#</v>
          </cell>
        </row>
        <row r="2629">
          <cell r="A2629">
            <v>5344</v>
          </cell>
          <cell r="B2629" t="str">
            <v>Curva 45º, em fofo, c/ flanges pn 10 / 16 / 25, d=   80mm</v>
          </cell>
          <cell r="C2629" t="str">
            <v>un</v>
          </cell>
          <cell r="D2629">
            <v>184.4</v>
          </cell>
          <cell r="E2629" t="str">
            <v>#</v>
          </cell>
        </row>
        <row r="2630">
          <cell r="A2630">
            <v>5345</v>
          </cell>
          <cell r="B2630" t="str">
            <v>Curva 45º, em fofo, c/ flanges pn 10 / 16, d=  100mm</v>
          </cell>
          <cell r="C2630" t="str">
            <v>un</v>
          </cell>
          <cell r="D2630">
            <v>316.88</v>
          </cell>
          <cell r="E2630"/>
        </row>
        <row r="2631">
          <cell r="A2631">
            <v>5346</v>
          </cell>
          <cell r="B2631" t="str">
            <v>Curva 45º, em fofo, c/ flanges pn 10 / 16, d=  150mm</v>
          </cell>
          <cell r="C2631" t="str">
            <v>un</v>
          </cell>
          <cell r="D2631">
            <v>404.88</v>
          </cell>
          <cell r="E2631" t="str">
            <v>#</v>
          </cell>
        </row>
        <row r="2632">
          <cell r="A2632">
            <v>5347</v>
          </cell>
          <cell r="B2632" t="str">
            <v>Curva 45º, em fofo, c/ flanges pn 10, d=  200mm</v>
          </cell>
          <cell r="C2632" t="str">
            <v>un</v>
          </cell>
          <cell r="D2632">
            <v>540.41999999999996</v>
          </cell>
          <cell r="E2632" t="str">
            <v>#</v>
          </cell>
        </row>
        <row r="2633">
          <cell r="A2633">
            <v>5348</v>
          </cell>
          <cell r="B2633" t="str">
            <v>Curva 45º, em fofo, c/ flanges pn 10, d=  250mm</v>
          </cell>
          <cell r="C2633" t="str">
            <v>un</v>
          </cell>
          <cell r="D2633">
            <v>1778.22</v>
          </cell>
          <cell r="E2633" t="str">
            <v>#</v>
          </cell>
        </row>
        <row r="2634">
          <cell r="A2634">
            <v>5349</v>
          </cell>
          <cell r="B2634" t="str">
            <v>Curva 45º, em fofo, c/ flanges pn 10, d=  300mm</v>
          </cell>
          <cell r="C2634" t="str">
            <v>un</v>
          </cell>
          <cell r="D2634">
            <v>2201.6799999999998</v>
          </cell>
          <cell r="E2634" t="str">
            <v>#</v>
          </cell>
        </row>
        <row r="2635">
          <cell r="A2635">
            <v>5359</v>
          </cell>
          <cell r="B2635" t="str">
            <v>Curva 90º c/ bolsas, em fofo, je, d=  100mm</v>
          </cell>
          <cell r="C2635" t="str">
            <v>un</v>
          </cell>
          <cell r="D2635">
            <v>252.09</v>
          </cell>
          <cell r="E2635" t="str">
            <v>#</v>
          </cell>
        </row>
        <row r="2636">
          <cell r="A2636">
            <v>5363</v>
          </cell>
          <cell r="B2636" t="str">
            <v>Curva 90º c/ bolsas, em fofo, je, d=  300mm</v>
          </cell>
          <cell r="C2636" t="str">
            <v>un</v>
          </cell>
          <cell r="D2636">
            <v>1269.74</v>
          </cell>
          <cell r="E2636"/>
        </row>
        <row r="2637">
          <cell r="A2637">
            <v>12472</v>
          </cell>
          <cell r="B2637" t="str">
            <v>Curva 90º, em fofo, c/ bolsas pn 10 / 16 / 25, d=   80mm</v>
          </cell>
          <cell r="C2637" t="str">
            <v>un</v>
          </cell>
          <cell r="D2637">
            <v>142.41999999999999</v>
          </cell>
          <cell r="E2637"/>
        </row>
        <row r="2638">
          <cell r="A2638">
            <v>12534</v>
          </cell>
          <cell r="B2638" t="str">
            <v>Curva 90º, em fofo, c/ flanges e pé, pn 10 / 16, d=  100mm</v>
          </cell>
          <cell r="C2638" t="str">
            <v>un</v>
          </cell>
          <cell r="D2638">
            <v>282.58</v>
          </cell>
          <cell r="E2638"/>
        </row>
        <row r="2639">
          <cell r="A2639">
            <v>5385</v>
          </cell>
          <cell r="B2639" t="str">
            <v>Curva 90º, em fofo, c/ flanges pn 10 / 16 / 25, d=   80mm</v>
          </cell>
          <cell r="C2639" t="str">
            <v>un</v>
          </cell>
          <cell r="D2639">
            <v>198.58</v>
          </cell>
          <cell r="E2639" t="str">
            <v>#</v>
          </cell>
        </row>
        <row r="2640">
          <cell r="A2640">
            <v>5386</v>
          </cell>
          <cell r="B2640" t="str">
            <v>Curva 90º, em fofo, c/ flanges pn 10 / 16, d=  100mm</v>
          </cell>
          <cell r="C2640" t="str">
            <v>un</v>
          </cell>
          <cell r="D2640">
            <v>281.06</v>
          </cell>
          <cell r="E2640" t="str">
            <v>#</v>
          </cell>
        </row>
        <row r="2641">
          <cell r="A2641">
            <v>5387</v>
          </cell>
          <cell r="B2641" t="str">
            <v>Curva 90º, em fofo, c/ flanges pn 10 / 16, d=  150mm</v>
          </cell>
          <cell r="C2641" t="str">
            <v>un</v>
          </cell>
          <cell r="D2641">
            <v>431.16</v>
          </cell>
          <cell r="E2641" t="str">
            <v>#</v>
          </cell>
        </row>
        <row r="2642">
          <cell r="A2642">
            <v>5388</v>
          </cell>
          <cell r="B2642" t="str">
            <v>Curva 90º, em fofo, c/ flanges pn 10, d=  200mm</v>
          </cell>
          <cell r="C2642" t="str">
            <v>un</v>
          </cell>
          <cell r="D2642">
            <v>597.25</v>
          </cell>
          <cell r="E2642" t="str">
            <v>#</v>
          </cell>
        </row>
        <row r="2643">
          <cell r="A2643">
            <v>5389</v>
          </cell>
          <cell r="B2643" t="str">
            <v>Curva 90º, em fofo, c/ flanges pn 10, d=  250mm</v>
          </cell>
          <cell r="C2643" t="str">
            <v>un</v>
          </cell>
          <cell r="D2643">
            <v>1143</v>
          </cell>
          <cell r="E2643" t="str">
            <v>#</v>
          </cell>
        </row>
        <row r="2644">
          <cell r="A2644">
            <v>5398</v>
          </cell>
          <cell r="B2644" t="str">
            <v>Curva 90º, em fofo, c/ flanges pn 25, d=  300mm</v>
          </cell>
          <cell r="C2644" t="str">
            <v>un</v>
          </cell>
          <cell r="D2644">
            <v>1836.75</v>
          </cell>
          <cell r="E2644" t="str">
            <v>#</v>
          </cell>
        </row>
        <row r="2645">
          <cell r="A2645">
            <v>13190</v>
          </cell>
          <cell r="B2645" t="str">
            <v>Curva 90º, PVC de fofo, c/ flanges pn 10, d=  200mm</v>
          </cell>
          <cell r="C2645" t="str">
            <v>un</v>
          </cell>
          <cell r="D2645">
            <v>561.57000000000005</v>
          </cell>
          <cell r="E2645" t="str">
            <v>#</v>
          </cell>
        </row>
        <row r="2646">
          <cell r="A2646">
            <v>5403</v>
          </cell>
          <cell r="B2646" t="str">
            <v>Extremidade em fofo, bolsa je / flange pn 10 / 16 / 25, d=   80mm</v>
          </cell>
          <cell r="C2646" t="str">
            <v>un</v>
          </cell>
          <cell r="D2646">
            <v>188.04</v>
          </cell>
          <cell r="E2646"/>
        </row>
        <row r="2647">
          <cell r="A2647">
            <v>5404</v>
          </cell>
          <cell r="B2647" t="str">
            <v>Extremidade em fofo, bolsa je / flange pn 10 / 16, d=  100mm</v>
          </cell>
          <cell r="C2647" t="str">
            <v>un</v>
          </cell>
          <cell r="D2647">
            <v>206.77</v>
          </cell>
          <cell r="E2647"/>
        </row>
        <row r="2648">
          <cell r="A2648">
            <v>5406</v>
          </cell>
          <cell r="B2648" t="str">
            <v>Extremidade em fofo, bolsa je / flange pn 10, d=  200mm</v>
          </cell>
          <cell r="C2648" t="str">
            <v>un</v>
          </cell>
          <cell r="D2648">
            <v>395.42</v>
          </cell>
          <cell r="E2648" t="str">
            <v>#</v>
          </cell>
        </row>
        <row r="2649">
          <cell r="A2649">
            <v>5407</v>
          </cell>
          <cell r="B2649" t="str">
            <v>Extremidade em fofo, bolsa je / flange pn 10, d=  250mm</v>
          </cell>
          <cell r="C2649" t="str">
            <v>un</v>
          </cell>
          <cell r="D2649">
            <v>573.42999999999995</v>
          </cell>
          <cell r="E2649" t="str">
            <v>#</v>
          </cell>
        </row>
        <row r="2650">
          <cell r="A2650">
            <v>5408</v>
          </cell>
          <cell r="B2650" t="str">
            <v>Extremidade em fofo, bolsa je / flange pn 10, d=  300mm</v>
          </cell>
          <cell r="C2650" t="str">
            <v>un</v>
          </cell>
          <cell r="D2650">
            <v>719.27</v>
          </cell>
          <cell r="E2650" t="str">
            <v>#</v>
          </cell>
        </row>
        <row r="2651">
          <cell r="A2651">
            <v>5422</v>
          </cell>
          <cell r="B2651" t="str">
            <v>Extremidade em fofo, ponta p/ je, jm ou jti / flange pn 10, d=  300mm</v>
          </cell>
          <cell r="C2651" t="str">
            <v>un</v>
          </cell>
          <cell r="D2651">
            <v>735.16</v>
          </cell>
          <cell r="E2651" t="str">
            <v>#</v>
          </cell>
        </row>
        <row r="2652">
          <cell r="A2652">
            <v>5423</v>
          </cell>
          <cell r="B2652" t="str">
            <v>Extremidade em fofo, ponta p/ je, jm ou jti / flange pn 10/16, d=  100mm</v>
          </cell>
          <cell r="C2652" t="str">
            <v>un</v>
          </cell>
          <cell r="D2652">
            <v>184.2</v>
          </cell>
          <cell r="E2652" t="str">
            <v>#</v>
          </cell>
        </row>
        <row r="2653">
          <cell r="A2653">
            <v>5425</v>
          </cell>
          <cell r="B2653" t="str">
            <v>Extremidade em fofo, ponta p/ je, jm ou jti / flange pn 10/16/25, d=   80mm</v>
          </cell>
          <cell r="C2653" t="str">
            <v>un</v>
          </cell>
          <cell r="D2653">
            <v>159.02000000000001</v>
          </cell>
          <cell r="E2653" t="str">
            <v>#</v>
          </cell>
        </row>
        <row r="2654">
          <cell r="A2654">
            <v>5441</v>
          </cell>
          <cell r="B2654" t="str">
            <v>Extremidade em fofo, ponta, com aba de vedação / flange pn 10 / 16, d=  100mm</v>
          </cell>
          <cell r="C2654" t="str">
            <v>un</v>
          </cell>
          <cell r="D2654">
            <v>438.59</v>
          </cell>
        </row>
        <row r="2655">
          <cell r="A2655">
            <v>5442</v>
          </cell>
          <cell r="B2655" t="str">
            <v>Extremidade em fofo, ponta, com aba de vedação / flange pn 10 / 16, d=  150mm</v>
          </cell>
          <cell r="C2655" t="str">
            <v>un</v>
          </cell>
          <cell r="D2655">
            <v>652.45000000000005</v>
          </cell>
          <cell r="E2655"/>
        </row>
        <row r="2656">
          <cell r="A2656">
            <v>5443</v>
          </cell>
          <cell r="B2656" t="str">
            <v>Extremidade em fofo, ponta, com aba de vedação / flange pn 10, d=  200mm</v>
          </cell>
          <cell r="C2656" t="str">
            <v>un</v>
          </cell>
          <cell r="D2656">
            <v>885.67</v>
          </cell>
          <cell r="E2656"/>
        </row>
        <row r="2657">
          <cell r="A2657">
            <v>5444</v>
          </cell>
          <cell r="B2657" t="str">
            <v>Extremidade em fofo, ponta, com aba de vedação / flange pn 10, d=  250mm</v>
          </cell>
          <cell r="C2657" t="str">
            <v>un</v>
          </cell>
          <cell r="D2657">
            <v>1687.38</v>
          </cell>
          <cell r="E2657" t="str">
            <v>#</v>
          </cell>
        </row>
        <row r="2658">
          <cell r="A2658">
            <v>5445</v>
          </cell>
          <cell r="B2658" t="str">
            <v>Extremidade em fofo, ponta, com aba de vedação / flange pn 10, d=  300mm</v>
          </cell>
          <cell r="C2658" t="str">
            <v>un</v>
          </cell>
          <cell r="D2658">
            <v>2070.79</v>
          </cell>
          <cell r="E2658" t="str">
            <v>#</v>
          </cell>
        </row>
        <row r="2659">
          <cell r="A2659">
            <v>5454</v>
          </cell>
          <cell r="B2659" t="str">
            <v>Flange avulso, em fofo, pn 10, d=  200mm</v>
          </cell>
          <cell r="C2659" t="str">
            <v>un</v>
          </cell>
          <cell r="D2659">
            <v>246.49</v>
          </cell>
          <cell r="E2659" t="str">
            <v>#</v>
          </cell>
        </row>
        <row r="2660">
          <cell r="A2660">
            <v>5455</v>
          </cell>
          <cell r="B2660" t="str">
            <v>Flange avulso, em fofo, pn 10, d=  250mm</v>
          </cell>
          <cell r="C2660" t="str">
            <v>un</v>
          </cell>
          <cell r="D2660">
            <v>253.77</v>
          </cell>
          <cell r="E2660" t="str">
            <v>#</v>
          </cell>
        </row>
        <row r="2661">
          <cell r="A2661">
            <v>5460</v>
          </cell>
          <cell r="B2661" t="str">
            <v>Flange avulso, em fofo, pn 25, d=  100mm</v>
          </cell>
          <cell r="C2661" t="str">
            <v>un</v>
          </cell>
          <cell r="D2661">
            <v>111.18</v>
          </cell>
          <cell r="E2661" t="str">
            <v>#</v>
          </cell>
        </row>
        <row r="2662">
          <cell r="A2662">
            <v>5461</v>
          </cell>
          <cell r="B2662" t="str">
            <v>Flange avulso, em fofo, pn 25, d=  150mm</v>
          </cell>
          <cell r="C2662" t="str">
            <v>un</v>
          </cell>
          <cell r="D2662">
            <v>197.65</v>
          </cell>
          <cell r="E2662" t="str">
            <v>#</v>
          </cell>
        </row>
        <row r="2663">
          <cell r="A2663">
            <v>5465</v>
          </cell>
          <cell r="B2663" t="str">
            <v>Flange cego, em fofo, pn 10 / 16 / 25, d=   50mm</v>
          </cell>
          <cell r="C2663" t="str">
            <v>un</v>
          </cell>
          <cell r="D2663">
            <v>100.1</v>
          </cell>
          <cell r="E2663" t="str">
            <v>#</v>
          </cell>
        </row>
        <row r="2664">
          <cell r="A2664">
            <v>5466</v>
          </cell>
          <cell r="B2664" t="str">
            <v>Flange cego, em fofo, pn 10 / 16 / 25, d=   80mm</v>
          </cell>
          <cell r="C2664" t="str">
            <v>un</v>
          </cell>
          <cell r="D2664">
            <v>117.67</v>
          </cell>
          <cell r="E2664" t="str">
            <v>#</v>
          </cell>
        </row>
        <row r="2665">
          <cell r="A2665">
            <v>5467</v>
          </cell>
          <cell r="B2665" t="str">
            <v>Flange cego, em fofo, pn 10 / 16, d=  100mm</v>
          </cell>
          <cell r="C2665" t="str">
            <v>un</v>
          </cell>
          <cell r="D2665">
            <v>154.74</v>
          </cell>
          <cell r="E2665" t="str">
            <v>#</v>
          </cell>
        </row>
        <row r="2666">
          <cell r="A2666">
            <v>5468</v>
          </cell>
          <cell r="B2666" t="str">
            <v>Flange cego, em fofo, pn 10 / 16, d=  150mm</v>
          </cell>
          <cell r="C2666" t="str">
            <v>un</v>
          </cell>
          <cell r="D2666">
            <v>200.88</v>
          </cell>
          <cell r="E2666" t="str">
            <v>#</v>
          </cell>
        </row>
        <row r="2667">
          <cell r="A2667">
            <v>5469</v>
          </cell>
          <cell r="B2667" t="str">
            <v>Flange cego, em fofo, pn 10, d=  200mm</v>
          </cell>
          <cell r="C2667" t="str">
            <v>un</v>
          </cell>
          <cell r="D2667">
            <v>230.87</v>
          </cell>
          <cell r="E2667" t="str">
            <v>#</v>
          </cell>
        </row>
        <row r="2668">
          <cell r="A2668">
            <v>5470</v>
          </cell>
          <cell r="B2668" t="str">
            <v>Flange cego, em fofo, pn 10, d=  250mm</v>
          </cell>
          <cell r="C2668" t="str">
            <v>un</v>
          </cell>
          <cell r="D2668">
            <v>285.83999999999997</v>
          </cell>
          <cell r="E2668" t="str">
            <v>#</v>
          </cell>
        </row>
        <row r="2669">
          <cell r="A2669">
            <v>12536</v>
          </cell>
          <cell r="B2669" t="str">
            <v>Flange cego, em fofo, pn 10, d=  300mm</v>
          </cell>
          <cell r="C2669" t="str">
            <v>un</v>
          </cell>
          <cell r="D2669">
            <v>446.1</v>
          </cell>
          <cell r="E2669" t="str">
            <v>#</v>
          </cell>
        </row>
        <row r="2670">
          <cell r="A2670">
            <v>11664</v>
          </cell>
          <cell r="B2670" t="str">
            <v>Flange com furação, 150 libras, pn-10, em aço carbono, Ø = 800mm</v>
          </cell>
          <cell r="C2670" t="str">
            <v>un</v>
          </cell>
          <cell r="D2670">
            <v>6910.07</v>
          </cell>
          <cell r="E2670" t="str">
            <v>#</v>
          </cell>
        </row>
        <row r="2671">
          <cell r="A2671">
            <v>5899</v>
          </cell>
          <cell r="B2671" t="str">
            <v>Hidrante de coluna completo em ferro fundido dn 100mm</v>
          </cell>
          <cell r="C2671" t="str">
            <v>un</v>
          </cell>
          <cell r="D2671">
            <v>3638</v>
          </cell>
          <cell r="E2671" t="str">
            <v>#</v>
          </cell>
        </row>
        <row r="2672">
          <cell r="A2672">
            <v>5900</v>
          </cell>
          <cell r="B2672" t="str">
            <v>Hidrante subterrâneo com curva e caixa dn  75mm</v>
          </cell>
          <cell r="C2672" t="str">
            <v>un</v>
          </cell>
          <cell r="D2672">
            <v>2051.21</v>
          </cell>
          <cell r="E2672" t="str">
            <v>#</v>
          </cell>
        </row>
        <row r="2673">
          <cell r="A2673">
            <v>5491</v>
          </cell>
          <cell r="B2673" t="str">
            <v>Junção 45º em fofo, c/ flanges pn 10 / 16 / 25, d=   80 x   80mm</v>
          </cell>
          <cell r="C2673" t="str">
            <v>un</v>
          </cell>
          <cell r="D2673">
            <v>366.34</v>
          </cell>
          <cell r="E2673" t="str">
            <v>#</v>
          </cell>
        </row>
        <row r="2674">
          <cell r="A2674">
            <v>5492</v>
          </cell>
          <cell r="B2674" t="str">
            <v>Junção 45º em fofo, c/ flanges pn 10 / 16, d=  100 x  100mm</v>
          </cell>
          <cell r="C2674" t="str">
            <v>un</v>
          </cell>
          <cell r="D2674">
            <v>430.84</v>
          </cell>
          <cell r="E2674" t="str">
            <v>#</v>
          </cell>
        </row>
        <row r="2675">
          <cell r="A2675">
            <v>5494</v>
          </cell>
          <cell r="B2675" t="str">
            <v>Junção 45º em fofo, c/ flanges pn 10 / 16, d=  150 x  150mm</v>
          </cell>
          <cell r="C2675" t="str">
            <v>un</v>
          </cell>
          <cell r="D2675">
            <v>763.02</v>
          </cell>
          <cell r="E2675" t="str">
            <v>#</v>
          </cell>
        </row>
        <row r="2676">
          <cell r="A2676">
            <v>5500</v>
          </cell>
          <cell r="B2676" t="str">
            <v>Junção 45º em fofo, c/ flanges pn 10, d=  250 x  250mm</v>
          </cell>
          <cell r="C2676" t="str">
            <v>un</v>
          </cell>
          <cell r="D2676">
            <v>2465.67</v>
          </cell>
          <cell r="E2676"/>
        </row>
        <row r="2677">
          <cell r="A2677">
            <v>5521</v>
          </cell>
          <cell r="B2677" t="str">
            <v>Junta gibault em fofo, d=   50mm</v>
          </cell>
          <cell r="C2677" t="str">
            <v>un</v>
          </cell>
          <cell r="D2677">
            <v>234.7</v>
          </cell>
          <cell r="E2677" t="str">
            <v>#</v>
          </cell>
        </row>
        <row r="2678">
          <cell r="A2678">
            <v>5522</v>
          </cell>
          <cell r="B2678" t="str">
            <v>Junta gibault em fofo, d=   80mm</v>
          </cell>
          <cell r="C2678" t="str">
            <v>un</v>
          </cell>
          <cell r="D2678">
            <v>253.99</v>
          </cell>
          <cell r="E2678" t="str">
            <v>#</v>
          </cell>
        </row>
        <row r="2679">
          <cell r="A2679">
            <v>5523</v>
          </cell>
          <cell r="B2679" t="str">
            <v>Junta gibault em fofo, d=  100mm</v>
          </cell>
          <cell r="C2679" t="str">
            <v>un</v>
          </cell>
          <cell r="D2679">
            <v>277.89</v>
          </cell>
          <cell r="E2679" t="str">
            <v>#</v>
          </cell>
        </row>
        <row r="2680">
          <cell r="A2680">
            <v>5524</v>
          </cell>
          <cell r="B2680" t="str">
            <v>Junta gibault em fofo, d=  150mm</v>
          </cell>
          <cell r="C2680" t="str">
            <v>un</v>
          </cell>
          <cell r="D2680">
            <v>439.13</v>
          </cell>
          <cell r="E2680" t="str">
            <v>#</v>
          </cell>
        </row>
        <row r="2681">
          <cell r="A2681">
            <v>5525</v>
          </cell>
          <cell r="B2681" t="str">
            <v>Junta gibault em fofo, d=  200mm</v>
          </cell>
          <cell r="C2681" t="str">
            <v>un</v>
          </cell>
          <cell r="D2681">
            <v>535.76</v>
          </cell>
          <cell r="E2681"/>
        </row>
        <row r="2682">
          <cell r="A2682">
            <v>5526</v>
          </cell>
          <cell r="B2682" t="str">
            <v>Junta gibault em fofo, d=  250mm</v>
          </cell>
          <cell r="C2682" t="str">
            <v>un</v>
          </cell>
          <cell r="D2682">
            <v>728.49</v>
          </cell>
          <cell r="E2682" t="str">
            <v>#</v>
          </cell>
        </row>
        <row r="2683">
          <cell r="A2683">
            <v>5527</v>
          </cell>
          <cell r="B2683" t="str">
            <v>Junta gibault em fofo, d=  300mm</v>
          </cell>
          <cell r="C2683" t="str">
            <v>un</v>
          </cell>
          <cell r="D2683">
            <v>839.29</v>
          </cell>
          <cell r="E2683" t="str">
            <v>#</v>
          </cell>
        </row>
        <row r="2684">
          <cell r="A2684">
            <v>5528</v>
          </cell>
          <cell r="B2684" t="str">
            <v>Luva c/ bolsas je, em fofo, d=   80mm</v>
          </cell>
          <cell r="C2684" t="str">
            <v>un</v>
          </cell>
          <cell r="D2684">
            <v>161.88</v>
          </cell>
          <cell r="E2684" t="str">
            <v>#</v>
          </cell>
        </row>
        <row r="2685">
          <cell r="A2685">
            <v>5529</v>
          </cell>
          <cell r="B2685" t="str">
            <v>Luva c/ bolsas je, em fofo, d=  100mm</v>
          </cell>
          <cell r="C2685" t="str">
            <v>un</v>
          </cell>
          <cell r="D2685">
            <v>212.32</v>
          </cell>
          <cell r="E2685" t="str">
            <v>#</v>
          </cell>
        </row>
        <row r="2686">
          <cell r="A2686">
            <v>5530</v>
          </cell>
          <cell r="B2686" t="str">
            <v>Luva c/ bolsas je, em fofo, d=  150mm</v>
          </cell>
          <cell r="C2686" t="str">
            <v>un</v>
          </cell>
          <cell r="D2686">
            <v>287.54000000000002</v>
          </cell>
          <cell r="E2686" t="str">
            <v>#</v>
          </cell>
        </row>
        <row r="2687">
          <cell r="A2687">
            <v>5531</v>
          </cell>
          <cell r="B2687" t="str">
            <v>Luva c/ bolsas je, em fofo, d=  200mm</v>
          </cell>
          <cell r="C2687" t="str">
            <v>un</v>
          </cell>
          <cell r="D2687">
            <v>372.59</v>
          </cell>
          <cell r="E2687" t="str">
            <v>#</v>
          </cell>
        </row>
        <row r="2688">
          <cell r="A2688">
            <v>5532</v>
          </cell>
          <cell r="B2688" t="str">
            <v>Luva c/ bolsas je, em fofo, d=  250mm</v>
          </cell>
          <cell r="C2688" t="str">
            <v>un</v>
          </cell>
          <cell r="D2688">
            <v>664.83</v>
          </cell>
          <cell r="E2688" t="str">
            <v>#</v>
          </cell>
        </row>
        <row r="2689">
          <cell r="A2689">
            <v>5533</v>
          </cell>
          <cell r="B2689" t="str">
            <v>Luva c/ bolsas je, em fofo, d=  300mm</v>
          </cell>
          <cell r="C2689" t="str">
            <v>un</v>
          </cell>
          <cell r="D2689">
            <v>844.43</v>
          </cell>
          <cell r="E2689" t="str">
            <v>#</v>
          </cell>
        </row>
        <row r="2690">
          <cell r="A2690">
            <v>5547</v>
          </cell>
          <cell r="B2690" t="str">
            <v>Luva de correr junta mecânica, em fofo, d=  300mm</v>
          </cell>
          <cell r="C2690" t="str">
            <v>un</v>
          </cell>
          <cell r="D2690">
            <v>1274.07</v>
          </cell>
          <cell r="E2690" t="str">
            <v>#</v>
          </cell>
        </row>
        <row r="2691">
          <cell r="A2691">
            <v>13191</v>
          </cell>
          <cell r="B2691" t="str">
            <v>Luva de redução, PVC de fofo, d= 200mm x 100mm</v>
          </cell>
          <cell r="C2691" t="str">
            <v>un</v>
          </cell>
          <cell r="D2691">
            <v>151.44</v>
          </cell>
          <cell r="E2691" t="str">
            <v>#</v>
          </cell>
        </row>
        <row r="2692">
          <cell r="A2692">
            <v>5559</v>
          </cell>
          <cell r="B2692" t="str">
            <v>Redução em fofo, c/ flanges pn 10 / 16, d=  150 x   80mm</v>
          </cell>
          <cell r="C2692" t="str">
            <v>un</v>
          </cell>
          <cell r="D2692">
            <v>393.79</v>
          </cell>
          <cell r="E2692" t="str">
            <v>#</v>
          </cell>
        </row>
        <row r="2693">
          <cell r="A2693">
            <v>5560</v>
          </cell>
          <cell r="B2693" t="str">
            <v>Redução em fofo, c/ flanges pn 10 / 16, d=  150 x  100mm</v>
          </cell>
          <cell r="C2693" t="str">
            <v>un</v>
          </cell>
          <cell r="D2693">
            <v>322.77999999999997</v>
          </cell>
          <cell r="E2693" t="str">
            <v>#</v>
          </cell>
        </row>
        <row r="2694">
          <cell r="A2694">
            <v>5561</v>
          </cell>
          <cell r="B2694" t="str">
            <v>Redução em fofo, c/ flanges pn 10, d=  200 x  100mm</v>
          </cell>
          <cell r="C2694" t="str">
            <v>un</v>
          </cell>
          <cell r="D2694">
            <v>618.25</v>
          </cell>
          <cell r="E2694" t="str">
            <v>#</v>
          </cell>
        </row>
        <row r="2695">
          <cell r="A2695">
            <v>5562</v>
          </cell>
          <cell r="B2695" t="str">
            <v>Redução em fofo, c/ flanges pn 10, d=  200 x  150mm</v>
          </cell>
          <cell r="C2695" t="str">
            <v>un</v>
          </cell>
          <cell r="D2695">
            <v>442.4</v>
          </cell>
          <cell r="E2695" t="str">
            <v>#</v>
          </cell>
        </row>
        <row r="2696">
          <cell r="A2696">
            <v>12174</v>
          </cell>
          <cell r="B2696" t="str">
            <v>Redução excentrica em fofo, c/ flanges pn 10 / 16, d=  100 x   50mm</v>
          </cell>
          <cell r="C2696" t="str">
            <v>un</v>
          </cell>
          <cell r="D2696">
            <v>404.43</v>
          </cell>
          <cell r="E2696" t="str">
            <v>#</v>
          </cell>
        </row>
        <row r="2697">
          <cell r="A2697">
            <v>5583</v>
          </cell>
          <cell r="B2697" t="str">
            <v>Redução excentrica em fofo, c/ flanges pn 10 / 16, d=  100 x   80mm</v>
          </cell>
          <cell r="C2697" t="str">
            <v>un</v>
          </cell>
          <cell r="D2697">
            <v>334.72</v>
          </cell>
          <cell r="E2697" t="str">
            <v>#</v>
          </cell>
        </row>
        <row r="2698">
          <cell r="A2698">
            <v>5584</v>
          </cell>
          <cell r="B2698" t="str">
            <v>Redução excentrica em fofo, c/ flanges pn 10 / 16, d=  150 x   80mm</v>
          </cell>
          <cell r="C2698" t="str">
            <v>un</v>
          </cell>
          <cell r="D2698">
            <v>339.89</v>
          </cell>
          <cell r="E2698" t="str">
            <v>#</v>
          </cell>
        </row>
        <row r="2699">
          <cell r="A2699">
            <v>5585</v>
          </cell>
          <cell r="B2699" t="str">
            <v>Redução excentrica em fofo, c/ flanges pn 10 / 16, d=  150 x  100mm</v>
          </cell>
          <cell r="C2699" t="str">
            <v>un</v>
          </cell>
          <cell r="D2699">
            <v>385.31</v>
          </cell>
          <cell r="E2699" t="str">
            <v>#</v>
          </cell>
        </row>
        <row r="2700">
          <cell r="A2700">
            <v>5586</v>
          </cell>
          <cell r="B2700" t="str">
            <v>Redução excentrica em fofo, c/ flanges pn 10, d=  200 x  100mm</v>
          </cell>
          <cell r="C2700" t="str">
            <v>un</v>
          </cell>
          <cell r="D2700">
            <v>626.47</v>
          </cell>
          <cell r="E2700" t="str">
            <v>#</v>
          </cell>
        </row>
        <row r="2701">
          <cell r="A2701">
            <v>5615</v>
          </cell>
          <cell r="B2701" t="str">
            <v>Redução, em fofo, ponta / bolsa, je, d=  100 x   80mm</v>
          </cell>
          <cell r="C2701" t="str">
            <v>un</v>
          </cell>
          <cell r="D2701">
            <v>175.87</v>
          </cell>
          <cell r="E2701" t="str">
            <v>#</v>
          </cell>
        </row>
        <row r="2702">
          <cell r="A2702">
            <v>5616</v>
          </cell>
          <cell r="B2702" t="str">
            <v>Redução, em fofo, ponta / bolsa, je, d=  150 x   80mm</v>
          </cell>
          <cell r="C2702" t="str">
            <v>un</v>
          </cell>
          <cell r="D2702">
            <v>268.73</v>
          </cell>
          <cell r="E2702" t="str">
            <v>#</v>
          </cell>
        </row>
        <row r="2703">
          <cell r="A2703">
            <v>5617</v>
          </cell>
          <cell r="B2703" t="str">
            <v>Redução, em fofo, ponta / bolsa, je, d=  150 x  100mm</v>
          </cell>
          <cell r="C2703" t="str">
            <v>un</v>
          </cell>
          <cell r="D2703">
            <v>260.75</v>
          </cell>
          <cell r="E2703" t="str">
            <v>#</v>
          </cell>
        </row>
        <row r="2704">
          <cell r="A2704">
            <v>5619</v>
          </cell>
          <cell r="B2704" t="str">
            <v>Redução, em fofo, ponta / bolsa, je, d=  200 x  100mm</v>
          </cell>
          <cell r="C2704" t="str">
            <v>un</v>
          </cell>
          <cell r="D2704">
            <v>303.51</v>
          </cell>
          <cell r="E2704"/>
        </row>
        <row r="2705">
          <cell r="A2705">
            <v>5620</v>
          </cell>
          <cell r="B2705" t="str">
            <v>Redução, em fofo, ponta / bolsa, je, d=  200 x  150mm</v>
          </cell>
          <cell r="C2705" t="str">
            <v>un</v>
          </cell>
          <cell r="D2705">
            <v>351.21</v>
          </cell>
          <cell r="E2705" t="str">
            <v>#</v>
          </cell>
        </row>
        <row r="2706">
          <cell r="A2706">
            <v>5624</v>
          </cell>
          <cell r="B2706" t="str">
            <v>Redução, em fofo, ponta / bolsa, je, d=  300 x  200mm</v>
          </cell>
          <cell r="C2706" t="str">
            <v>un</v>
          </cell>
          <cell r="D2706">
            <v>597.79999999999995</v>
          </cell>
          <cell r="E2706" t="str">
            <v>#</v>
          </cell>
        </row>
        <row r="2707">
          <cell r="A2707">
            <v>5662</v>
          </cell>
          <cell r="B2707" t="str">
            <v>Tampão de ferro fundido para caixa de registro td-5</v>
          </cell>
          <cell r="C2707" t="str">
            <v>un</v>
          </cell>
          <cell r="D2707">
            <v>117.42</v>
          </cell>
          <cell r="E2707" t="str">
            <v>#</v>
          </cell>
        </row>
        <row r="2708">
          <cell r="A2708">
            <v>5676</v>
          </cell>
          <cell r="B2708" t="str">
            <v>Tê em fofo c/ bolsas e flange pn 10 / 16, d=  300 x  100mm</v>
          </cell>
          <cell r="C2708" t="str">
            <v>un</v>
          </cell>
          <cell r="D2708">
            <v>1365.48</v>
          </cell>
          <cell r="E2708" t="str">
            <v>#</v>
          </cell>
        </row>
        <row r="2709">
          <cell r="A2709">
            <v>5700</v>
          </cell>
          <cell r="B2709" t="str">
            <v>Tê em fofo c/ bolsas, je, d=   80 x   80mm</v>
          </cell>
          <cell r="C2709" t="str">
            <v>un</v>
          </cell>
          <cell r="D2709">
            <v>271.22000000000003</v>
          </cell>
          <cell r="E2709" t="str">
            <v>#</v>
          </cell>
        </row>
        <row r="2710">
          <cell r="A2710">
            <v>5701</v>
          </cell>
          <cell r="B2710" t="str">
            <v>Tê em fofo c/ bolsas, je, d=  100 x   80mm</v>
          </cell>
          <cell r="C2710" t="str">
            <v>un</v>
          </cell>
          <cell r="D2710">
            <v>341.43</v>
          </cell>
          <cell r="E2710" t="str">
            <v>#</v>
          </cell>
        </row>
        <row r="2711">
          <cell r="A2711">
            <v>5702</v>
          </cell>
          <cell r="B2711" t="str">
            <v>Tê em fofo c/ bolsas, je, d=  100 x  100mm</v>
          </cell>
          <cell r="C2711" t="str">
            <v>un</v>
          </cell>
          <cell r="D2711">
            <v>284.76</v>
          </cell>
          <cell r="E2711" t="str">
            <v>#</v>
          </cell>
        </row>
        <row r="2712">
          <cell r="A2712">
            <v>5703</v>
          </cell>
          <cell r="B2712" t="str">
            <v>Tê em fofo c/ bolsas, je, d=  150 x   80mm</v>
          </cell>
          <cell r="C2712" t="str">
            <v>un</v>
          </cell>
          <cell r="D2712">
            <v>391.84</v>
          </cell>
          <cell r="E2712" t="str">
            <v>#</v>
          </cell>
        </row>
        <row r="2713">
          <cell r="A2713">
            <v>5704</v>
          </cell>
          <cell r="B2713" t="str">
            <v>Tê em fofo c/ bolsas, je, d=  150 x  100mm</v>
          </cell>
          <cell r="C2713" t="str">
            <v>un</v>
          </cell>
          <cell r="D2713">
            <v>405.43</v>
          </cell>
          <cell r="E2713" t="str">
            <v>#</v>
          </cell>
        </row>
        <row r="2714">
          <cell r="A2714">
            <v>5705</v>
          </cell>
          <cell r="B2714" t="str">
            <v>Tê em fofo c/ bolsas, je, d=  150 x  150mm</v>
          </cell>
          <cell r="C2714" t="str">
            <v>un</v>
          </cell>
          <cell r="D2714">
            <v>447.28</v>
          </cell>
          <cell r="E2714" t="str">
            <v>#</v>
          </cell>
        </row>
        <row r="2715">
          <cell r="A2715">
            <v>5707</v>
          </cell>
          <cell r="B2715" t="str">
            <v>Tê em fofo c/ bolsas, je, d=  200 x  100mm</v>
          </cell>
          <cell r="C2715" t="str">
            <v>un</v>
          </cell>
          <cell r="D2715">
            <v>593.30999999999995</v>
          </cell>
          <cell r="E2715" t="str">
            <v>#</v>
          </cell>
        </row>
        <row r="2716">
          <cell r="A2716">
            <v>5708</v>
          </cell>
          <cell r="B2716" t="str">
            <v>Tê em fofo c/ bolsas, je, d=  200 x  150mm</v>
          </cell>
          <cell r="C2716" t="str">
            <v>un</v>
          </cell>
          <cell r="D2716">
            <v>763.8</v>
          </cell>
          <cell r="E2716" t="str">
            <v>#</v>
          </cell>
        </row>
        <row r="2717">
          <cell r="A2717">
            <v>5709</v>
          </cell>
          <cell r="B2717" t="str">
            <v>Tê em fofo c/ bolsas, je, d=  200 x  200mm</v>
          </cell>
          <cell r="C2717" t="str">
            <v>un</v>
          </cell>
          <cell r="D2717">
            <v>615.6</v>
          </cell>
        </row>
        <row r="2718">
          <cell r="A2718">
            <v>5712</v>
          </cell>
          <cell r="B2718" t="str">
            <v>Tê em fofo c/ bolsas, je, d=  250 x  250mm</v>
          </cell>
          <cell r="C2718" t="str">
            <v>un</v>
          </cell>
          <cell r="D2718">
            <v>1230</v>
          </cell>
          <cell r="E2718" t="str">
            <v>#</v>
          </cell>
        </row>
        <row r="2719">
          <cell r="A2719">
            <v>12170</v>
          </cell>
          <cell r="B2719" t="str">
            <v>Tê em fofo c/ bolsas, je, d=  300 x  100mm</v>
          </cell>
          <cell r="C2719" t="str">
            <v>un</v>
          </cell>
          <cell r="D2719">
            <v>876.41</v>
          </cell>
          <cell r="E2719"/>
        </row>
        <row r="2720">
          <cell r="A2720">
            <v>5717</v>
          </cell>
          <cell r="B2720" t="str">
            <v>Tê em fofo c/ bolsas, je, d=  300 x  250mm</v>
          </cell>
          <cell r="C2720" t="str">
            <v>un</v>
          </cell>
          <cell r="D2720">
            <v>1991.3</v>
          </cell>
          <cell r="E2720" t="str">
            <v>#</v>
          </cell>
        </row>
        <row r="2721">
          <cell r="A2721">
            <v>5718</v>
          </cell>
          <cell r="B2721" t="str">
            <v>Tê em fofo c/ bolsas, je, d=  300 x  300mm</v>
          </cell>
          <cell r="C2721" t="str">
            <v>un</v>
          </cell>
          <cell r="D2721">
            <v>1406.66</v>
          </cell>
          <cell r="E2721" t="str">
            <v>#</v>
          </cell>
        </row>
        <row r="2722">
          <cell r="A2722">
            <v>5719</v>
          </cell>
          <cell r="B2722" t="str">
            <v>Tê em fofo c/ flanges pn 10 / 16 / 25, d=   80 x   50mm</v>
          </cell>
          <cell r="C2722" t="str">
            <v>un</v>
          </cell>
          <cell r="D2722">
            <v>297.74</v>
          </cell>
          <cell r="E2722" t="str">
            <v>#</v>
          </cell>
        </row>
        <row r="2723">
          <cell r="A2723">
            <v>5720</v>
          </cell>
          <cell r="B2723" t="str">
            <v>Tê em fofo c/ flanges pn 10 / 16 / 25, d=   80 x   80mm</v>
          </cell>
          <cell r="C2723" t="str">
            <v>un</v>
          </cell>
          <cell r="D2723">
            <v>315.77</v>
          </cell>
          <cell r="E2723" t="str">
            <v>#</v>
          </cell>
        </row>
        <row r="2724">
          <cell r="A2724">
            <v>5721</v>
          </cell>
          <cell r="B2724" t="str">
            <v>Tê em fofo c/ flanges pn 10 / 16, d=  100 x   80mm</v>
          </cell>
          <cell r="C2724" t="str">
            <v>un</v>
          </cell>
          <cell r="D2724">
            <v>388.34</v>
          </cell>
          <cell r="E2724" t="str">
            <v>#</v>
          </cell>
        </row>
        <row r="2725">
          <cell r="A2725">
            <v>5722</v>
          </cell>
          <cell r="B2725" t="str">
            <v>Tê em fofo c/ flanges pn 10 / 16, d=  100 x  100mm</v>
          </cell>
          <cell r="C2725" t="str">
            <v>un</v>
          </cell>
          <cell r="D2725">
            <v>393.64</v>
          </cell>
          <cell r="E2725" t="str">
            <v>#</v>
          </cell>
        </row>
        <row r="2726">
          <cell r="A2726">
            <v>5724</v>
          </cell>
          <cell r="B2726" t="str">
            <v>Tê em fofo c/ flanges pn 10 / 16, d=  150 x  100mm</v>
          </cell>
          <cell r="C2726" t="str">
            <v>un</v>
          </cell>
          <cell r="D2726">
            <v>495.55</v>
          </cell>
          <cell r="E2726" t="str">
            <v>#</v>
          </cell>
        </row>
        <row r="2727">
          <cell r="A2727">
            <v>5725</v>
          </cell>
          <cell r="B2727" t="str">
            <v>Tê em fofo c/ flanges pn 10 / 16, d=  150 x  150mm</v>
          </cell>
          <cell r="C2727" t="str">
            <v>un</v>
          </cell>
          <cell r="D2727">
            <v>543.71</v>
          </cell>
          <cell r="E2727" t="str">
            <v>#</v>
          </cell>
        </row>
        <row r="2728">
          <cell r="A2728">
            <v>5726</v>
          </cell>
          <cell r="B2728" t="str">
            <v>Tê em fofo c/ flanges pn 10, d=  200 x   80mm</v>
          </cell>
          <cell r="C2728" t="str">
            <v>un</v>
          </cell>
          <cell r="D2728">
            <v>709.56</v>
          </cell>
          <cell r="E2728"/>
        </row>
        <row r="2729">
          <cell r="A2729">
            <v>5727</v>
          </cell>
          <cell r="B2729" t="str">
            <v>Tê em fofo c/ flanges pn 10, d=  200 x  100mm</v>
          </cell>
          <cell r="C2729" t="str">
            <v>un</v>
          </cell>
          <cell r="D2729">
            <v>730.31</v>
          </cell>
          <cell r="E2729" t="str">
            <v>#</v>
          </cell>
        </row>
        <row r="2730">
          <cell r="A2730">
            <v>5729</v>
          </cell>
          <cell r="B2730" t="str">
            <v>Tê em fofo c/ flanges pn 10, d=  200 x  200mm</v>
          </cell>
          <cell r="C2730" t="str">
            <v>un</v>
          </cell>
          <cell r="D2730">
            <v>820.71</v>
          </cell>
          <cell r="E2730" t="str">
            <v>#</v>
          </cell>
        </row>
        <row r="2731">
          <cell r="A2731">
            <v>5733</v>
          </cell>
          <cell r="B2731" t="str">
            <v>Tê em fofo c/ flanges pn 10, d=  250 x  250mm</v>
          </cell>
          <cell r="C2731" t="str">
            <v>un</v>
          </cell>
          <cell r="D2731">
            <v>1537.85</v>
          </cell>
          <cell r="E2731" t="str">
            <v>#</v>
          </cell>
        </row>
        <row r="2732">
          <cell r="A2732">
            <v>12535</v>
          </cell>
          <cell r="B2732" t="str">
            <v>Tê em fofo c/ flanges pn 10, d=  300 x  100mm</v>
          </cell>
          <cell r="C2732" t="str">
            <v>un</v>
          </cell>
          <cell r="D2732">
            <v>1559.61</v>
          </cell>
          <cell r="E2732" t="str">
            <v>#</v>
          </cell>
        </row>
        <row r="2733">
          <cell r="A2733">
            <v>5750</v>
          </cell>
          <cell r="B2733" t="str">
            <v>Tê em fofo c/ flanges pn 25, d=  200 x  150mm</v>
          </cell>
          <cell r="C2733" t="str">
            <v>un</v>
          </cell>
          <cell r="D2733">
            <v>1032.06</v>
          </cell>
          <cell r="E2733"/>
        </row>
        <row r="2734">
          <cell r="A2734">
            <v>13189</v>
          </cell>
          <cell r="B2734" t="str">
            <v>Tê, PVC defofo c/ bolsas, je, d=  200 x  200mm</v>
          </cell>
          <cell r="C2734" t="str">
            <v>un</v>
          </cell>
          <cell r="D2734">
            <v>593.13</v>
          </cell>
          <cell r="E2734"/>
        </row>
        <row r="2735">
          <cell r="A2735">
            <v>5759</v>
          </cell>
          <cell r="B2735" t="str">
            <v>Toco em fofo c/ flanges pn 10 / 16 / 25, comp. = 0,25m, d=   80mm</v>
          </cell>
          <cell r="C2735" t="str">
            <v>un</v>
          </cell>
          <cell r="D2735">
            <v>297.7</v>
          </cell>
          <cell r="E2735"/>
        </row>
        <row r="2736">
          <cell r="A2736">
            <v>5760</v>
          </cell>
          <cell r="B2736" t="str">
            <v>Toco em fofo c/ flanges pn 10 / 16 / 25, comp. = 0,50m, d=   80mm</v>
          </cell>
          <cell r="C2736" t="str">
            <v>un</v>
          </cell>
          <cell r="D2736">
            <v>342.22</v>
          </cell>
          <cell r="E2736" t="str">
            <v>#</v>
          </cell>
        </row>
        <row r="2737">
          <cell r="A2737">
            <v>5762</v>
          </cell>
          <cell r="B2737" t="str">
            <v>Toco em fofo c/ flanges pn 10 / 16, comp. = 0,25m, d=  150mm</v>
          </cell>
          <cell r="C2737" t="str">
            <v>un</v>
          </cell>
          <cell r="D2737">
            <v>424.49</v>
          </cell>
          <cell r="E2737" t="str">
            <v>#</v>
          </cell>
        </row>
        <row r="2738">
          <cell r="A2738">
            <v>5763</v>
          </cell>
          <cell r="B2738" t="str">
            <v>Toco em fofo c/ flanges pn 10 / 16, comp. = 0,50m, d=  100mm</v>
          </cell>
          <cell r="C2738" t="str">
            <v>un</v>
          </cell>
          <cell r="D2738">
            <v>387.59</v>
          </cell>
          <cell r="E2738" t="str">
            <v>#</v>
          </cell>
        </row>
        <row r="2739">
          <cell r="A2739">
            <v>5764</v>
          </cell>
          <cell r="B2739" t="str">
            <v>Toco em fofo c/ flanges pn 10 / 16, comp. = 0,50m, d=  150mm</v>
          </cell>
          <cell r="C2739" t="str">
            <v>un</v>
          </cell>
          <cell r="D2739">
            <v>524.32000000000005</v>
          </cell>
          <cell r="E2739" t="str">
            <v>#</v>
          </cell>
        </row>
        <row r="2740">
          <cell r="A2740">
            <v>5765</v>
          </cell>
          <cell r="B2740" t="str">
            <v>Toco em fofo c/ flanges pn 10, comp. = 0,25m, d=  200mm</v>
          </cell>
          <cell r="C2740" t="str">
            <v>un</v>
          </cell>
          <cell r="D2740">
            <v>561.64</v>
          </cell>
          <cell r="E2740" t="str">
            <v>#</v>
          </cell>
        </row>
        <row r="2741">
          <cell r="A2741">
            <v>5766</v>
          </cell>
          <cell r="B2741" t="str">
            <v>Toco em fofo c/ flanges pn 10, comp. = 0,25m, d=  250mm</v>
          </cell>
          <cell r="C2741" t="str">
            <v>un</v>
          </cell>
          <cell r="D2741">
            <v>868.39</v>
          </cell>
          <cell r="E2741" t="str">
            <v>#</v>
          </cell>
        </row>
        <row r="2742">
          <cell r="A2742">
            <v>5768</v>
          </cell>
          <cell r="B2742" t="str">
            <v>Toco em fofo c/ flanges pn 10, comp. = 0,50m, d=  200mm</v>
          </cell>
          <cell r="C2742" t="str">
            <v>un</v>
          </cell>
          <cell r="D2742">
            <v>655.32000000000005</v>
          </cell>
        </row>
        <row r="2743">
          <cell r="A2743">
            <v>5777</v>
          </cell>
          <cell r="B2743" t="str">
            <v>Toco em fofo c/ flanges pn 25, comp. = 0,25m, d=  100mm</v>
          </cell>
          <cell r="C2743" t="str">
            <v>un</v>
          </cell>
          <cell r="D2743">
            <v>251.38</v>
          </cell>
          <cell r="E2743" t="str">
            <v>#</v>
          </cell>
        </row>
        <row r="2744">
          <cell r="A2744">
            <v>5787</v>
          </cell>
          <cell r="B2744" t="str">
            <v>Toco em fofo com aba de vedação e flanges pn 10 / 16 / 25, d=   80mm</v>
          </cell>
          <cell r="C2744" t="str">
            <v>un</v>
          </cell>
          <cell r="D2744">
            <v>453.56</v>
          </cell>
        </row>
        <row r="2745">
          <cell r="A2745">
            <v>5788</v>
          </cell>
          <cell r="B2745" t="str">
            <v>Toco em fofo com aba de vedação e flanges pn 10 / 16, d=  100mm</v>
          </cell>
          <cell r="C2745" t="str">
            <v>un</v>
          </cell>
          <cell r="D2745">
            <v>498.19</v>
          </cell>
          <cell r="E2745" t="str">
            <v>#</v>
          </cell>
        </row>
        <row r="2746">
          <cell r="A2746">
            <v>5789</v>
          </cell>
          <cell r="B2746" t="str">
            <v>Toco em fofo com aba de vedação e flanges pn 10 / 16, d=  150mm</v>
          </cell>
          <cell r="C2746" t="str">
            <v>un</v>
          </cell>
          <cell r="D2746">
            <v>728.27</v>
          </cell>
          <cell r="E2746" t="str">
            <v>#</v>
          </cell>
        </row>
        <row r="2747">
          <cell r="A2747">
            <v>5798</v>
          </cell>
          <cell r="B2747" t="str">
            <v>Toco em fofo com aba de vedação e flanges pn 25, d=  200mm</v>
          </cell>
          <cell r="C2747" t="str">
            <v>un</v>
          </cell>
          <cell r="D2747">
            <v>1641.79</v>
          </cell>
          <cell r="E2747" t="str">
            <v>#</v>
          </cell>
        </row>
        <row r="2748">
          <cell r="A2748">
            <v>11662</v>
          </cell>
          <cell r="B2748" t="str">
            <v>Toco em fofo, flanges e bolsa, pn 10, comp. = 0,50m, d=  800mm</v>
          </cell>
          <cell r="C2748" t="str">
            <v>un</v>
          </cell>
          <cell r="D2748">
            <v>7682.45</v>
          </cell>
          <cell r="E2748" t="str">
            <v>#</v>
          </cell>
        </row>
        <row r="2749">
          <cell r="A2749">
            <v>9528</v>
          </cell>
          <cell r="B2749" t="str">
            <v>Tubo de ferro fundido, ponta e flange, PN 10/16, dn=100mm, L=1,20m</v>
          </cell>
          <cell r="C2749" t="str">
            <v>pç</v>
          </cell>
          <cell r="D2749">
            <v>618.78</v>
          </cell>
          <cell r="E2749" t="str">
            <v>#</v>
          </cell>
        </row>
        <row r="2750">
          <cell r="A2750">
            <v>2307</v>
          </cell>
          <cell r="B2750" t="str">
            <v>Tubo em  ferro fundido esgoto pb-jn dn 150mm</v>
          </cell>
          <cell r="C2750" t="str">
            <v>m</v>
          </cell>
          <cell r="D2750">
            <v>64.44</v>
          </cell>
          <cell r="E2750" t="str">
            <v>#</v>
          </cell>
        </row>
        <row r="2751">
          <cell r="A2751">
            <v>6328</v>
          </cell>
          <cell r="B2751" t="str">
            <v>TUBO EM FOFO, BOLSA E FLANGE PN 10 / 16, D=   80MM, L=1,00M</v>
          </cell>
          <cell r="C2751" t="str">
            <v>UN</v>
          </cell>
          <cell r="D2751">
            <v>914.62</v>
          </cell>
          <cell r="E2751" t="str">
            <v>#</v>
          </cell>
        </row>
        <row r="2752">
          <cell r="A2752">
            <v>5837</v>
          </cell>
          <cell r="B2752" t="str">
            <v>TUBO EM FOFO, BOLSA E FLANGE PN 10, D=  250MM, L=1,00M</v>
          </cell>
          <cell r="C2752" t="str">
            <v>UN</v>
          </cell>
          <cell r="D2752">
            <v>1957.69</v>
          </cell>
          <cell r="E2752" t="str">
            <v>#</v>
          </cell>
        </row>
        <row r="2753">
          <cell r="A2753">
            <v>5839</v>
          </cell>
          <cell r="B2753" t="str">
            <v>TUBO EM FOFO, BOLSA E FLANGE PN 16, D=  250MM, L=1,00M</v>
          </cell>
          <cell r="C2753" t="str">
            <v>UN</v>
          </cell>
          <cell r="D2753">
            <v>1980.7</v>
          </cell>
          <cell r="E2753" t="str">
            <v>#</v>
          </cell>
        </row>
        <row r="2754">
          <cell r="A2754">
            <v>6317</v>
          </cell>
          <cell r="B2754" t="str">
            <v>TUBO EM FOFO, C/ FLANGES PN 10 / 16, D=    80MM, L=1,00M</v>
          </cell>
          <cell r="C2754" t="str">
            <v>UN</v>
          </cell>
          <cell r="D2754">
            <v>1178.99</v>
          </cell>
          <cell r="E2754" t="str">
            <v>#</v>
          </cell>
        </row>
        <row r="2755">
          <cell r="A2755">
            <v>6319</v>
          </cell>
          <cell r="B2755" t="str">
            <v>TUBO EM FOFO, C/ FLANGES PN 10 / 16, D=    80MM, L=2,00M</v>
          </cell>
          <cell r="C2755" t="str">
            <v>UN</v>
          </cell>
          <cell r="D2755">
            <v>1591.22</v>
          </cell>
          <cell r="E2755" t="str">
            <v>#</v>
          </cell>
        </row>
        <row r="2756">
          <cell r="A2756">
            <v>6327</v>
          </cell>
          <cell r="B2756" t="str">
            <v>TUBO EM FOFO, C/ FLANGES PN 10 / 16, D=    80MM, L=5,80M</v>
          </cell>
          <cell r="C2756" t="str">
            <v>UN</v>
          </cell>
          <cell r="D2756">
            <v>3046</v>
          </cell>
          <cell r="E2756" t="str">
            <v>#</v>
          </cell>
        </row>
        <row r="2757">
          <cell r="A2757">
            <v>12173</v>
          </cell>
          <cell r="B2757" t="str">
            <v>TUBO EM FOFO, C/ FLANGES PN 10 / 16, D=  100MM, L=0,38M</v>
          </cell>
          <cell r="C2757" t="str">
            <v>UN</v>
          </cell>
          <cell r="D2757">
            <v>697.39</v>
          </cell>
          <cell r="E2757" t="str">
            <v>#</v>
          </cell>
        </row>
        <row r="2758">
          <cell r="A2758">
            <v>5844</v>
          </cell>
          <cell r="B2758" t="str">
            <v>TUBO EM FOFO, C/ FLANGES PN 10 / 16, D=  100MM, L=1,00M</v>
          </cell>
          <cell r="C2758" t="str">
            <v>UN</v>
          </cell>
          <cell r="D2758">
            <v>1403.26</v>
          </cell>
          <cell r="E2758" t="str">
            <v>#</v>
          </cell>
        </row>
        <row r="2759">
          <cell r="A2759">
            <v>12172</v>
          </cell>
          <cell r="B2759" t="str">
            <v>TUBO EM FOFO, C/ FLANGES PN 10 / 16, D=  100MM, L=1,79M</v>
          </cell>
          <cell r="C2759" t="str">
            <v>UN</v>
          </cell>
          <cell r="D2759">
            <v>917.86</v>
          </cell>
          <cell r="E2759" t="str">
            <v>#</v>
          </cell>
        </row>
        <row r="2760">
          <cell r="A2760">
            <v>6065</v>
          </cell>
          <cell r="B2760" t="str">
            <v>TUBO EM FOFO, C/ FLANGES PN 10 / 16, D=  100MM, L=2,00M</v>
          </cell>
          <cell r="C2760" t="str">
            <v>UN</v>
          </cell>
          <cell r="D2760">
            <v>1834.21</v>
          </cell>
          <cell r="E2760" t="str">
            <v>#</v>
          </cell>
        </row>
        <row r="2761">
          <cell r="A2761">
            <v>6073</v>
          </cell>
          <cell r="B2761" t="str">
            <v>TUBO EM FOFO, C/ FLANGES PN 10 / 16, D=  100MM, L=5,80M</v>
          </cell>
          <cell r="C2761" t="str">
            <v>UN</v>
          </cell>
          <cell r="D2761">
            <v>3373.4</v>
          </cell>
          <cell r="E2761" t="str">
            <v>#</v>
          </cell>
        </row>
        <row r="2762">
          <cell r="A2762">
            <v>5845</v>
          </cell>
          <cell r="B2762" t="str">
            <v>TUBO EM FOFO, C/ FLANGES PN 10 / 16, D=  150MM, L=1,00M</v>
          </cell>
          <cell r="C2762" t="str">
            <v>UN</v>
          </cell>
          <cell r="D2762">
            <v>1751.98</v>
          </cell>
          <cell r="E2762" t="str">
            <v>#</v>
          </cell>
        </row>
        <row r="2763">
          <cell r="A2763">
            <v>6075</v>
          </cell>
          <cell r="B2763" t="str">
            <v>TUBO EM FOFO, C/ FLANGES PN 10 / 16, D=  150MM, L=2,00M</v>
          </cell>
          <cell r="C2763" t="str">
            <v>UN</v>
          </cell>
          <cell r="D2763">
            <v>2301.27</v>
          </cell>
          <cell r="E2763" t="str">
            <v>#</v>
          </cell>
        </row>
        <row r="2764">
          <cell r="A2764">
            <v>6083</v>
          </cell>
          <cell r="B2764" t="str">
            <v>TUBO EM FOFO, C/ FLANGES PN 10 / 16, D=  150MM, L=5,80M</v>
          </cell>
          <cell r="C2764" t="str">
            <v>UN</v>
          </cell>
          <cell r="D2764">
            <v>4306.1000000000004</v>
          </cell>
          <cell r="E2764" t="str">
            <v>#</v>
          </cell>
        </row>
        <row r="2765">
          <cell r="A2765">
            <v>5846</v>
          </cell>
          <cell r="B2765" t="str">
            <v>TUBO EM FOFO, C/ FLANGES PN 10, D=  200MM, L=1,00M</v>
          </cell>
          <cell r="C2765" t="str">
            <v>UN</v>
          </cell>
          <cell r="D2765">
            <v>2144.64</v>
          </cell>
          <cell r="E2765" t="str">
            <v>#</v>
          </cell>
        </row>
        <row r="2766">
          <cell r="A2766">
            <v>6085</v>
          </cell>
          <cell r="B2766" t="str">
            <v>TUBO EM FOFO, C/ FLANGES PN 10, D=  200MM, L=2,00M</v>
          </cell>
          <cell r="C2766" t="str">
            <v>UN</v>
          </cell>
          <cell r="D2766">
            <v>2864.04</v>
          </cell>
          <cell r="E2766" t="str">
            <v>#</v>
          </cell>
        </row>
        <row r="2767">
          <cell r="A2767">
            <v>6093</v>
          </cell>
          <cell r="B2767" t="str">
            <v>TUBO EM FOFO, C/ FLANGES PN 10, D=  200MM, L=5,80M</v>
          </cell>
          <cell r="C2767" t="str">
            <v>UN</v>
          </cell>
          <cell r="D2767">
            <v>5475.99</v>
          </cell>
          <cell r="E2767" t="str">
            <v>#</v>
          </cell>
        </row>
        <row r="2768">
          <cell r="A2768">
            <v>5847</v>
          </cell>
          <cell r="B2768" t="str">
            <v>TUBO EM FOFO, C/ FLANGES PN 10, D=  250MM, L=1,00M</v>
          </cell>
          <cell r="C2768" t="str">
            <v>UN</v>
          </cell>
          <cell r="D2768">
            <v>2525.8000000000002</v>
          </cell>
          <cell r="E2768" t="str">
            <v>#</v>
          </cell>
        </row>
        <row r="2769">
          <cell r="A2769">
            <v>6095</v>
          </cell>
          <cell r="B2769" t="str">
            <v>TUBO EM FOFO, C/ FLANGES PN 10, D=  250MM, L=2,00M</v>
          </cell>
          <cell r="C2769" t="str">
            <v>UN</v>
          </cell>
          <cell r="D2769">
            <v>3452.56</v>
          </cell>
        </row>
        <row r="2770">
          <cell r="A2770">
            <v>6103</v>
          </cell>
          <cell r="B2770" t="str">
            <v>TUBO EM FOFO, C/ FLANGES PN 10, D=  250MM, L=5,80M</v>
          </cell>
          <cell r="C2770" t="str">
            <v>UN</v>
          </cell>
          <cell r="D2770">
            <v>6787.13</v>
          </cell>
        </row>
        <row r="2771">
          <cell r="A2771">
            <v>5848</v>
          </cell>
          <cell r="B2771" t="str">
            <v>TUBO EM FOFO, C/ FLANGES PN 10, D=  300MM, L=1,00M</v>
          </cell>
          <cell r="C2771" t="str">
            <v>UN</v>
          </cell>
          <cell r="D2771">
            <v>3130.78</v>
          </cell>
        </row>
        <row r="2772">
          <cell r="A2772">
            <v>6105</v>
          </cell>
          <cell r="B2772" t="str">
            <v>TUBO EM FOFO, C/ FLANGES PN 10, D=  300MM, L=2,00M</v>
          </cell>
          <cell r="C2772" t="str">
            <v>UN</v>
          </cell>
          <cell r="D2772">
            <v>4237.93</v>
          </cell>
        </row>
        <row r="2773">
          <cell r="A2773">
            <v>6113</v>
          </cell>
          <cell r="B2773" t="str">
            <v>TUBO EM FOFO, C/ FLANGES PN 10, D=  300MM, L=5,80M</v>
          </cell>
          <cell r="C2773" t="str">
            <v>UN</v>
          </cell>
          <cell r="D2773">
            <v>8255.3799999999992</v>
          </cell>
        </row>
        <row r="2774">
          <cell r="A2774">
            <v>5849</v>
          </cell>
          <cell r="B2774" t="str">
            <v>TUBO EM FOFO, C/ FLANGES PN 16, D=  200MM, L=1,00M</v>
          </cell>
          <cell r="C2774" t="str">
            <v>UN</v>
          </cell>
          <cell r="D2774">
            <v>2145.42</v>
          </cell>
        </row>
        <row r="2775">
          <cell r="A2775">
            <v>5850</v>
          </cell>
          <cell r="B2775" t="str">
            <v>TUBO EM FOFO, C/ FLANGES PN 16, D=  250MM, L=1,00M</v>
          </cell>
          <cell r="C2775" t="str">
            <v>UN</v>
          </cell>
          <cell r="D2775">
            <v>2571.75</v>
          </cell>
        </row>
        <row r="2776">
          <cell r="A2776">
            <v>5851</v>
          </cell>
          <cell r="B2776" t="str">
            <v>TUBO EM FOFO, C/ FLANGES PN 16, D=  300MM, L=1,00M</v>
          </cell>
          <cell r="C2776" t="str">
            <v>UN</v>
          </cell>
          <cell r="D2776">
            <v>3167.91</v>
          </cell>
          <cell r="E2776" t="str">
            <v>#</v>
          </cell>
        </row>
        <row r="2777">
          <cell r="A2777">
            <v>5865</v>
          </cell>
          <cell r="B2777" t="str">
            <v>TUBO EM FOFO, JE, PONTA / BOLSA, CLASSE K 7, D = 400mm</v>
          </cell>
          <cell r="C2777" t="str">
            <v>m</v>
          </cell>
          <cell r="D2777">
            <v>936.09</v>
          </cell>
          <cell r="E2777" t="str">
            <v>#</v>
          </cell>
        </row>
        <row r="2778">
          <cell r="A2778">
            <v>5866</v>
          </cell>
          <cell r="B2778" t="str">
            <v>TUBO EM FOFO, JE, PONTA / BOLSA, CLASSE K 7, D = 500mm</v>
          </cell>
          <cell r="C2778" t="str">
            <v>m</v>
          </cell>
          <cell r="D2778">
            <v>1224.8800000000001</v>
          </cell>
          <cell r="E2778" t="str">
            <v>#</v>
          </cell>
        </row>
        <row r="2779">
          <cell r="A2779">
            <v>5867</v>
          </cell>
          <cell r="B2779" t="str">
            <v>TUBO EM FOFO, JE, PONTA / BOLSA, CLASSE K 7, D = 600mm</v>
          </cell>
          <cell r="C2779" t="str">
            <v>m</v>
          </cell>
          <cell r="D2779">
            <v>1623.83</v>
          </cell>
          <cell r="E2779" t="str">
            <v>#</v>
          </cell>
        </row>
        <row r="2780">
          <cell r="A2780">
            <v>5861</v>
          </cell>
          <cell r="B2780" t="str">
            <v>TUBO EM FOFO, JE, PONTA / BOLSA, CLASSE K 7, D=  150MM</v>
          </cell>
          <cell r="C2780" t="str">
            <v>M</v>
          </cell>
          <cell r="D2780">
            <v>382.66</v>
          </cell>
          <cell r="E2780" t="str">
            <v>#</v>
          </cell>
        </row>
        <row r="2781">
          <cell r="A2781">
            <v>5862</v>
          </cell>
          <cell r="B2781" t="str">
            <v>TUBO EM FOFO, JE, PONTA / BOLSA, CLASSE K 7, D=  200MM</v>
          </cell>
          <cell r="C2781" t="str">
            <v>M</v>
          </cell>
          <cell r="D2781">
            <v>468.18</v>
          </cell>
          <cell r="E2781" t="str">
            <v>#</v>
          </cell>
        </row>
        <row r="2782">
          <cell r="A2782">
            <v>5863</v>
          </cell>
          <cell r="B2782" t="str">
            <v>TUBO EM FOFO, JE, PONTA / BOLSA, CLASSE K 7, D=  250MM</v>
          </cell>
          <cell r="C2782" t="str">
            <v>M</v>
          </cell>
          <cell r="D2782">
            <v>563.61</v>
          </cell>
          <cell r="E2782" t="str">
            <v>#</v>
          </cell>
        </row>
        <row r="2783">
          <cell r="A2783">
            <v>5864</v>
          </cell>
          <cell r="B2783" t="str">
            <v>TUBO EM FOFO, JE, PONTA / BOLSA, CLASSE K 7, D=  300MM</v>
          </cell>
          <cell r="C2783" t="str">
            <v>M</v>
          </cell>
          <cell r="D2783">
            <v>657.37</v>
          </cell>
          <cell r="E2783" t="str">
            <v>#</v>
          </cell>
        </row>
        <row r="2784">
          <cell r="A2784">
            <v>8645</v>
          </cell>
          <cell r="B2784" t="str">
            <v>Tubo em fofo, je, ponta / bolsa, classe k 7, d=  350mm</v>
          </cell>
          <cell r="C2784" t="str">
            <v>M</v>
          </cell>
          <cell r="D2784">
            <v>596.47</v>
          </cell>
          <cell r="E2784" t="str">
            <v>#</v>
          </cell>
        </row>
        <row r="2785">
          <cell r="A2785">
            <v>8646</v>
          </cell>
          <cell r="B2785" t="str">
            <v>Tubo em fofo, je, ponta / bolsa, classe k 7, d=  450mm</v>
          </cell>
          <cell r="C2785" t="str">
            <v>M</v>
          </cell>
          <cell r="D2785">
            <v>881.85</v>
          </cell>
          <cell r="E2785" t="str">
            <v>#</v>
          </cell>
        </row>
        <row r="2786">
          <cell r="A2786">
            <v>8647</v>
          </cell>
          <cell r="B2786" t="str">
            <v>Tubo em fofo, je, ponta / bolsa, classe k 7, d=  700mm</v>
          </cell>
          <cell r="C2786" t="str">
            <v>M</v>
          </cell>
          <cell r="D2786">
            <v>1776.29</v>
          </cell>
          <cell r="E2786" t="str">
            <v>#</v>
          </cell>
        </row>
        <row r="2787">
          <cell r="A2787">
            <v>8648</v>
          </cell>
          <cell r="B2787" t="str">
            <v>Tubo em fofo, je, ponta / bolsa, classe k 7, d=  800mm</v>
          </cell>
          <cell r="C2787" t="str">
            <v>M</v>
          </cell>
          <cell r="D2787">
            <v>2214.2399999999998</v>
          </cell>
          <cell r="E2787" t="str">
            <v>#</v>
          </cell>
        </row>
        <row r="2788">
          <cell r="A2788">
            <v>8650</v>
          </cell>
          <cell r="B2788" t="str">
            <v>Tubo em fofo, je, ponta / bolsa, classe k 7, d= 1000mm</v>
          </cell>
          <cell r="C2788" t="str">
            <v>M</v>
          </cell>
          <cell r="D2788">
            <v>3038.05</v>
          </cell>
          <cell r="E2788" t="str">
            <v>#</v>
          </cell>
        </row>
        <row r="2789">
          <cell r="A2789">
            <v>8651</v>
          </cell>
          <cell r="B2789" t="str">
            <v>Tubo em fofo, je, ponta / bolsa, classe k 7, d= 1200mm</v>
          </cell>
          <cell r="C2789" t="str">
            <v>M</v>
          </cell>
          <cell r="D2789">
            <v>3563.22</v>
          </cell>
          <cell r="E2789" t="str">
            <v>#</v>
          </cell>
        </row>
        <row r="2790">
          <cell r="A2790">
            <v>8649</v>
          </cell>
          <cell r="B2790" t="str">
            <v>Tubo em fofo, je, ponta / bolsa, classe k 7, d= 900mm</v>
          </cell>
          <cell r="C2790" t="str">
            <v>M</v>
          </cell>
          <cell r="D2790">
            <v>2514.25</v>
          </cell>
          <cell r="E2790"/>
        </row>
        <row r="2791">
          <cell r="A2791">
            <v>5868</v>
          </cell>
          <cell r="B2791" t="str">
            <v>Tubo em fofo, je, ponta / bolsa, classe k 9, d=   80mm</v>
          </cell>
          <cell r="C2791" t="str">
            <v>M</v>
          </cell>
          <cell r="D2791">
            <v>351.47</v>
          </cell>
          <cell r="E2791"/>
        </row>
        <row r="2792">
          <cell r="A2792">
            <v>5869</v>
          </cell>
          <cell r="B2792" t="str">
            <v>TUBO EM FOFO, JE, PONTA / BOLSA, CLASSE K 9, D=  100MM</v>
          </cell>
          <cell r="C2792" t="str">
            <v>M</v>
          </cell>
          <cell r="D2792">
            <v>343.47</v>
          </cell>
          <cell r="E2792"/>
        </row>
        <row r="2793">
          <cell r="A2793">
            <v>5870</v>
          </cell>
          <cell r="B2793" t="str">
            <v>TUBO EM FOFO, JE, PONTA / BOLSA, CLASSE K 9, D=  150MM</v>
          </cell>
          <cell r="C2793" t="str">
            <v>M</v>
          </cell>
          <cell r="D2793">
            <v>411.34</v>
          </cell>
          <cell r="E2793"/>
        </row>
        <row r="2794">
          <cell r="A2794">
            <v>5871</v>
          </cell>
          <cell r="B2794" t="str">
            <v>TUBO EM FOFO, JE, PONTA / BOLSA, CLASSE K 9, D=  200MM</v>
          </cell>
          <cell r="C2794" t="str">
            <v>M</v>
          </cell>
          <cell r="D2794">
            <v>500.18</v>
          </cell>
        </row>
        <row r="2795">
          <cell r="A2795">
            <v>5872</v>
          </cell>
          <cell r="B2795" t="str">
            <v>TUBO EM FOFO, JE, PONTA / BOLSA, CLASSE K 9, D=  250MM</v>
          </cell>
          <cell r="C2795" t="str">
            <v>M</v>
          </cell>
          <cell r="D2795">
            <v>625.85</v>
          </cell>
        </row>
        <row r="2796">
          <cell r="A2796">
            <v>5873</v>
          </cell>
          <cell r="B2796" t="str">
            <v>TUBO EM FOFO, JE, PONTA / BOLSA, CLASSE K 9, D=  300MM</v>
          </cell>
          <cell r="C2796" t="str">
            <v>M</v>
          </cell>
          <cell r="D2796">
            <v>734.44</v>
          </cell>
        </row>
        <row r="2797">
          <cell r="A2797">
            <v>6315</v>
          </cell>
          <cell r="B2797" t="str">
            <v>TUBO EM FOFO, PONTA E FLANGE PN 10 / 16 / 25, D=   80MM, L=1,00M</v>
          </cell>
          <cell r="C2797" t="str">
            <v>UN</v>
          </cell>
          <cell r="D2797">
            <v>874.35</v>
          </cell>
          <cell r="E2797"/>
        </row>
        <row r="2798">
          <cell r="A2798">
            <v>5874</v>
          </cell>
          <cell r="B2798" t="str">
            <v>TUBO EM FOFO, PONTA E FLANGE PN 10 / 16, D=  100MM, L=1,00M</v>
          </cell>
          <cell r="C2798" t="str">
            <v>UN</v>
          </cell>
          <cell r="D2798">
            <v>998.88</v>
          </cell>
        </row>
        <row r="2799">
          <cell r="A2799">
            <v>5875</v>
          </cell>
          <cell r="B2799" t="str">
            <v>TUBO EM FOFO, PONTA E FLANGE PN 10 / 16, D=  150MM, L=1,00M</v>
          </cell>
          <cell r="C2799" t="str">
            <v>UN</v>
          </cell>
          <cell r="D2799">
            <v>1238.6500000000001</v>
          </cell>
          <cell r="E2799"/>
        </row>
        <row r="2800">
          <cell r="A2800">
            <v>5876</v>
          </cell>
          <cell r="B2800" t="str">
            <v>TUBO EM FOFO, PONTA E FLANGE PN 10, D=  200MM, L=1,00M</v>
          </cell>
          <cell r="C2800" t="str">
            <v>UN</v>
          </cell>
          <cell r="D2800">
            <v>1530.75</v>
          </cell>
        </row>
        <row r="2801">
          <cell r="A2801">
            <v>5877</v>
          </cell>
          <cell r="B2801" t="str">
            <v>TUBO EM FOFO, PONTA E FLANGE PN 10, D=  250MM, L=1,00M</v>
          </cell>
          <cell r="C2801" t="str">
            <v>UN</v>
          </cell>
          <cell r="D2801">
            <v>1827.06</v>
          </cell>
          <cell r="E2801"/>
        </row>
        <row r="2802">
          <cell r="A2802">
            <v>5878</v>
          </cell>
          <cell r="B2802" t="str">
            <v>TUBO EM FOFO, PONTA E FLANGE PN 10, D=  300MM, L=1,00M</v>
          </cell>
          <cell r="C2802" t="str">
            <v>UN</v>
          </cell>
          <cell r="D2802">
            <v>2219.8200000000002</v>
          </cell>
        </row>
        <row r="2803">
          <cell r="A2803">
            <v>5879</v>
          </cell>
          <cell r="B2803" t="str">
            <v>TUBO EM FOFO, PONTA E FLANGE PN 16, D=  200MM, L=1,00M</v>
          </cell>
          <cell r="C2803" t="str">
            <v>UN</v>
          </cell>
          <cell r="D2803">
            <v>1531.14</v>
          </cell>
        </row>
        <row r="2804">
          <cell r="A2804">
            <v>5880</v>
          </cell>
          <cell r="B2804" t="str">
            <v>TUBO EM FOFO, PONTA E FLANGE PN 16, D=  250MM, L=1,00M</v>
          </cell>
          <cell r="C2804" t="str">
            <v>UN</v>
          </cell>
          <cell r="D2804">
            <v>1850.11</v>
          </cell>
        </row>
        <row r="2805">
          <cell r="A2805">
            <v>5881</v>
          </cell>
          <cell r="B2805" t="str">
            <v>TUBO EM FOFO, PONTA E FLANGE PN 16, D=  300MM, L=1,00M</v>
          </cell>
          <cell r="C2805" t="str">
            <v>UN</v>
          </cell>
          <cell r="D2805">
            <v>2238.4</v>
          </cell>
          <cell r="E2805" t="str">
            <v>#</v>
          </cell>
        </row>
        <row r="2806">
          <cell r="A2806">
            <v>8655</v>
          </cell>
          <cell r="B2806" t="str">
            <v>Tubo Integral em fofo, para esgoto - JGS ø= 100mm</v>
          </cell>
          <cell r="C2806" t="str">
            <v>m</v>
          </cell>
          <cell r="D2806">
            <v>238.43</v>
          </cell>
          <cell r="E2806" t="str">
            <v>#</v>
          </cell>
        </row>
        <row r="2807">
          <cell r="A2807">
            <v>8656</v>
          </cell>
          <cell r="B2807" t="str">
            <v>Tubo Integral em fofo, para esgoto - JGS ø= 150mm</v>
          </cell>
          <cell r="C2807" t="str">
            <v>m</v>
          </cell>
          <cell r="D2807">
            <v>296.24</v>
          </cell>
          <cell r="E2807" t="str">
            <v>#</v>
          </cell>
        </row>
        <row r="2808">
          <cell r="A2808">
            <v>8657</v>
          </cell>
          <cell r="B2808" t="str">
            <v>Tubo Integral em fofo, para esgoto - JGS ø= 200mm</v>
          </cell>
          <cell r="C2808" t="str">
            <v>m</v>
          </cell>
          <cell r="D2808">
            <v>358.94</v>
          </cell>
          <cell r="E2808" t="str">
            <v>#</v>
          </cell>
        </row>
        <row r="2809">
          <cell r="A2809">
            <v>8658</v>
          </cell>
          <cell r="B2809" t="str">
            <v>Tubo Integral em fofo, para esgoto - JGS ø= 250mm</v>
          </cell>
          <cell r="C2809" t="str">
            <v>m</v>
          </cell>
          <cell r="D2809">
            <v>440.94</v>
          </cell>
          <cell r="E2809" t="str">
            <v>#</v>
          </cell>
        </row>
        <row r="2810">
          <cell r="A2810">
            <v>8659</v>
          </cell>
          <cell r="B2810" t="str">
            <v>Tubo Integral em fofo, para esgoto - JGS ø= 300mm</v>
          </cell>
          <cell r="C2810" t="str">
            <v>m</v>
          </cell>
          <cell r="D2810">
            <v>497.72</v>
          </cell>
          <cell r="E2810" t="str">
            <v>#</v>
          </cell>
        </row>
        <row r="2811">
          <cell r="A2811">
            <v>8660</v>
          </cell>
          <cell r="B2811" t="str">
            <v>Tubo Integral em fofo, para esgoto - JGS ø= 350mm</v>
          </cell>
          <cell r="C2811" t="str">
            <v>m</v>
          </cell>
          <cell r="D2811">
            <v>650.42999999999995</v>
          </cell>
          <cell r="E2811" t="str">
            <v>#</v>
          </cell>
        </row>
        <row r="2812">
          <cell r="A2812">
            <v>8661</v>
          </cell>
          <cell r="B2812" t="str">
            <v>Tubo Integral em fofo, para esgoto - JGS ø= 400mm</v>
          </cell>
          <cell r="C2812" t="str">
            <v>m</v>
          </cell>
          <cell r="D2812">
            <v>662.73</v>
          </cell>
          <cell r="E2812" t="str">
            <v>#</v>
          </cell>
        </row>
        <row r="2813">
          <cell r="A2813">
            <v>8662</v>
          </cell>
          <cell r="B2813" t="str">
            <v>Tubo Integral em fofo, para esgoto - JGS ø= 450mm</v>
          </cell>
          <cell r="C2813" t="str">
            <v>m</v>
          </cell>
          <cell r="D2813">
            <v>807.89</v>
          </cell>
          <cell r="E2813" t="str">
            <v>#</v>
          </cell>
        </row>
        <row r="2814">
          <cell r="A2814">
            <v>8663</v>
          </cell>
          <cell r="B2814" t="str">
            <v>Tubo Integral em fofo, para esgoto - JGS ø= 500mm</v>
          </cell>
          <cell r="C2814" t="str">
            <v>m</v>
          </cell>
          <cell r="D2814">
            <v>967.1</v>
          </cell>
          <cell r="E2814" t="str">
            <v>#</v>
          </cell>
        </row>
        <row r="2815">
          <cell r="A2815">
            <v>8664</v>
          </cell>
          <cell r="B2815" t="str">
            <v>Tubo Integral em fofo, para esgoto - JGS ø= 600mm NBR 15420</v>
          </cell>
          <cell r="C2815" t="str">
            <v>m</v>
          </cell>
          <cell r="D2815">
            <v>1255.1400000000001</v>
          </cell>
          <cell r="E2815" t="str">
            <v>#</v>
          </cell>
        </row>
        <row r="2816">
          <cell r="A2816">
            <v>8654</v>
          </cell>
          <cell r="B2816" t="str">
            <v>Tubo Integral em fofo, para esgoto - JGS ø= 80mm</v>
          </cell>
          <cell r="C2816" t="str">
            <v>m</v>
          </cell>
          <cell r="D2816">
            <v>249.73</v>
          </cell>
          <cell r="E2816" t="str">
            <v>#</v>
          </cell>
        </row>
        <row r="2817">
          <cell r="A2817">
            <v>5626</v>
          </cell>
          <cell r="B2817" t="str">
            <v>Registro automático de entrada dn 150mm</v>
          </cell>
          <cell r="C2817" t="str">
            <v>un</v>
          </cell>
          <cell r="D2817">
            <v>2517.34</v>
          </cell>
          <cell r="E2817" t="str">
            <v>#</v>
          </cell>
        </row>
        <row r="2818">
          <cell r="A2818">
            <v>5627</v>
          </cell>
          <cell r="B2818" t="str">
            <v>Registro automático dn 75mm</v>
          </cell>
          <cell r="C2818" t="str">
            <v>un</v>
          </cell>
          <cell r="D2818">
            <v>1251.33</v>
          </cell>
          <cell r="E2818" t="str">
            <v>#</v>
          </cell>
        </row>
        <row r="2819">
          <cell r="A2819">
            <v>11373</v>
          </cell>
          <cell r="B2819" t="str">
            <v>Registro gaveta fofo 150mm</v>
          </cell>
          <cell r="C2819" t="str">
            <v>un</v>
          </cell>
          <cell r="D2819">
            <v>568.83000000000004</v>
          </cell>
          <cell r="E2819" t="str">
            <v>#</v>
          </cell>
        </row>
        <row r="2820">
          <cell r="A2820">
            <v>5629</v>
          </cell>
          <cell r="B2820" t="str">
            <v>Registro gaveta fofo, c/ bolsas p/ tubo de pvc, cunha borracha, cabeçote, pn  10, tipo euro 24, d=   50mm</v>
          </cell>
          <cell r="C2820" t="str">
            <v>un</v>
          </cell>
          <cell r="D2820">
            <v>314.32</v>
          </cell>
          <cell r="E2820" t="str">
            <v>#</v>
          </cell>
        </row>
        <row r="2821">
          <cell r="A2821">
            <v>5630</v>
          </cell>
          <cell r="B2821" t="str">
            <v>Registro gaveta fofo, c/ bolsas p/ tubo de pvc, cunha borracha, cabeçote, pn  10, tipo euro 24, d=   75mm</v>
          </cell>
          <cell r="C2821" t="str">
            <v>un</v>
          </cell>
          <cell r="D2821">
            <v>401.69</v>
          </cell>
        </row>
        <row r="2822">
          <cell r="A2822">
            <v>5631</v>
          </cell>
          <cell r="B2822" t="str">
            <v>Registro gaveta fofo, c/ bolsas p/ tubo de pvc, cunha borracha, cabeçote, pn  10, tipo euro 24, d=  100mm</v>
          </cell>
          <cell r="C2822" t="str">
            <v>un</v>
          </cell>
          <cell r="D2822">
            <v>477.37</v>
          </cell>
        </row>
        <row r="2823">
          <cell r="A2823">
            <v>5632</v>
          </cell>
          <cell r="B2823" t="str">
            <v>Registro gaveta fofo, c/ bolsas p/ tubo de pvc, cunha borracha, volante, pn 1 0, tipo euro 24, d=   50mm</v>
          </cell>
          <cell r="C2823" t="str">
            <v>un</v>
          </cell>
          <cell r="D2823">
            <v>348.86</v>
          </cell>
        </row>
        <row r="2824">
          <cell r="A2824">
            <v>5633</v>
          </cell>
          <cell r="B2824" t="str">
            <v>Registro gaveta fofo, c/ bolsas p/ tubo de pvc, cunha borracha, volante, pn 1 0, tipo euro 24, d=   75mm</v>
          </cell>
          <cell r="C2824" t="str">
            <v>un</v>
          </cell>
          <cell r="D2824">
            <v>436.19</v>
          </cell>
          <cell r="E2824" t="str">
            <v>#</v>
          </cell>
        </row>
        <row r="2825">
          <cell r="A2825">
            <v>5634</v>
          </cell>
          <cell r="B2825" t="str">
            <v>Registro gaveta fofo, c/ bolsas p/ tubo de pvc, cunha borracha, volante, pn 1 0, tipo euro 24, d=  100mm</v>
          </cell>
          <cell r="C2825" t="str">
            <v>un</v>
          </cell>
          <cell r="D2825">
            <v>524.36</v>
          </cell>
        </row>
        <row r="2826">
          <cell r="A2826">
            <v>5635</v>
          </cell>
          <cell r="B2826" t="str">
            <v>Registro gaveta fofo, c/ bolsas p/ tubo ferro dúctil, cunha borracha, cabeçot e, pn 16, tipo euro 25, d=   80mm</v>
          </cell>
          <cell r="C2826" t="str">
            <v>un</v>
          </cell>
          <cell r="D2826">
            <v>390.66</v>
          </cell>
          <cell r="E2826" t="str">
            <v>#</v>
          </cell>
        </row>
        <row r="2827">
          <cell r="A2827">
            <v>5636</v>
          </cell>
          <cell r="B2827" t="str">
            <v>Registro gaveta fofo, c/ bolsas p/ tubo ferro dúctil, cunha borracha, cabeçot e, pn 16, tipo euro 25, d=  100mm</v>
          </cell>
          <cell r="C2827" t="str">
            <v>un</v>
          </cell>
          <cell r="D2827">
            <v>474.03</v>
          </cell>
        </row>
        <row r="2828">
          <cell r="A2828">
            <v>5637</v>
          </cell>
          <cell r="B2828" t="str">
            <v>Registro gaveta fofo, c/ bolsas p/ tubo ferro dúctil, cunha borracha, cabeçot e, pn 16, tipo euro 25, d=  150mm</v>
          </cell>
          <cell r="C2828" t="str">
            <v>un</v>
          </cell>
          <cell r="D2828">
            <v>752.08</v>
          </cell>
          <cell r="E2828" t="str">
            <v>#</v>
          </cell>
        </row>
        <row r="2829">
          <cell r="A2829">
            <v>5638</v>
          </cell>
          <cell r="B2829" t="str">
            <v>Registro gaveta fofo, c/ bolsas p/ tubo ferro dúctil, cunha borracha, cabeçot e, pn 16, tipo euro 25, d=  200mm</v>
          </cell>
          <cell r="C2829" t="str">
            <v>un</v>
          </cell>
          <cell r="D2829">
            <v>1526.92</v>
          </cell>
        </row>
        <row r="2830">
          <cell r="A2830">
            <v>5639</v>
          </cell>
          <cell r="B2830" t="str">
            <v>Registro gaveta fofo, c/ bolsas p/ tubo ferro dúctil, cunha borracha, cabeçot e, pn 16, tipo euro 25, d=  250mm</v>
          </cell>
          <cell r="C2830" t="str">
            <v>un</v>
          </cell>
          <cell r="D2830">
            <v>1804.43</v>
          </cell>
        </row>
        <row r="2831">
          <cell r="A2831">
            <v>5640</v>
          </cell>
          <cell r="B2831" t="str">
            <v>Registro gaveta fofo, c/ bolsas p/ tubo ferro dúctil, cunha borracha, cabeçot e, pn 16, tipo euro 25, d=  300mm</v>
          </cell>
          <cell r="C2831" t="str">
            <v>un</v>
          </cell>
          <cell r="D2831">
            <v>3915.81</v>
          </cell>
        </row>
        <row r="2832">
          <cell r="A2832">
            <v>5647</v>
          </cell>
          <cell r="B2832" t="str">
            <v>Registro gaveta fofo, c/ flanges, cunha borracha, corpo curto e cabeçote, pn  10, tipo euro 23, d=  200mm</v>
          </cell>
          <cell r="C2832" t="str">
            <v>un</v>
          </cell>
          <cell r="D2832">
            <v>1518.86</v>
          </cell>
        </row>
        <row r="2833">
          <cell r="A2833">
            <v>5649</v>
          </cell>
          <cell r="B2833" t="str">
            <v>Registro gaveta fofo, c/ flanges, cunha borracha, corpo curto e cabeçote, pn  10, tipo euro 23, d=  300mm</v>
          </cell>
          <cell r="C2833" t="str">
            <v>un</v>
          </cell>
          <cell r="D2833">
            <v>4166.99</v>
          </cell>
          <cell r="E2833"/>
        </row>
        <row r="2834">
          <cell r="A2834">
            <v>5651</v>
          </cell>
          <cell r="B2834" t="str">
            <v>Registro gaveta fofo, c/ flanges, cunha borracha, corpo curto e cabeçote, pn  16, tipo euro 23, d=  250mm</v>
          </cell>
          <cell r="C2834" t="str">
            <v>un</v>
          </cell>
          <cell r="D2834">
            <v>1887.21</v>
          </cell>
        </row>
        <row r="2835">
          <cell r="A2835">
            <v>6343</v>
          </cell>
          <cell r="B2835" t="str">
            <v>Registro gaveta fofo, c/ flanges, cunha borracha, corpo curto e cabeçote, tip o euro 23,  PN16, diam  = 150mm</v>
          </cell>
          <cell r="C2835" t="str">
            <v>un</v>
          </cell>
          <cell r="D2835">
            <v>769.19</v>
          </cell>
        </row>
        <row r="2836">
          <cell r="A2836">
            <v>12532</v>
          </cell>
          <cell r="B2836" t="str">
            <v>Registro gaveta fofo, c/ flanges, cunha borracha, corpo curto e volante, tipo euro 23,  PN16, diam  = 100mm</v>
          </cell>
          <cell r="C2836" t="str">
            <v>un</v>
          </cell>
          <cell r="D2836">
            <v>513.76</v>
          </cell>
        </row>
        <row r="2837">
          <cell r="A2837">
            <v>12533</v>
          </cell>
          <cell r="B2837" t="str">
            <v>Registro gaveta fofo, c/ flanges, cunha borracha, corpo curto e volante, tipo euro 23,  PN16, diam  = 50mm</v>
          </cell>
          <cell r="C2837" t="str">
            <v>un</v>
          </cell>
          <cell r="D2837">
            <v>320.95999999999998</v>
          </cell>
          <cell r="E2837" t="str">
            <v>#</v>
          </cell>
        </row>
        <row r="2838">
          <cell r="A2838">
            <v>12531</v>
          </cell>
          <cell r="B2838" t="str">
            <v>Registro gaveta fofo, c/ flanges, cunha borracha, corpo curto e volante, tipo euro 23,  PN16, diam  = 80mm</v>
          </cell>
          <cell r="C2838" t="str">
            <v>un</v>
          </cell>
          <cell r="D2838">
            <v>491.48</v>
          </cell>
        </row>
        <row r="2839">
          <cell r="A2839">
            <v>6358</v>
          </cell>
          <cell r="B2839" t="str">
            <v>Registro gaveta fofo, c/ flanges, cunha borracha, corpo longo e cabeçote, tip o euro 21,  PN16, diam  = 100mm</v>
          </cell>
          <cell r="C2839" t="str">
            <v>un</v>
          </cell>
          <cell r="D2839">
            <v>521.53</v>
          </cell>
        </row>
        <row r="2840">
          <cell r="A2840">
            <v>4760</v>
          </cell>
          <cell r="B2840" t="str">
            <v>Válvula borboleta com flanges e volante PN série AWWA, diam  = 500mm</v>
          </cell>
          <cell r="C2840" t="str">
            <v>un</v>
          </cell>
          <cell r="D2840">
            <v>34488.019999999997</v>
          </cell>
        </row>
        <row r="2841">
          <cell r="A2841">
            <v>6389</v>
          </cell>
          <cell r="B2841" t="str">
            <v>Válvula borboleta com mecanismo C e cabeçote PN 10, diam  = 200mm</v>
          </cell>
          <cell r="C2841" t="str">
            <v>un</v>
          </cell>
          <cell r="D2841">
            <v>7385.02</v>
          </cell>
        </row>
        <row r="2842">
          <cell r="A2842">
            <v>6390</v>
          </cell>
          <cell r="B2842" t="str">
            <v>Válvula borboleta com mecanismo C e cabeçote PN 10, diam  = 250mm</v>
          </cell>
          <cell r="C2842" t="str">
            <v>un</v>
          </cell>
          <cell r="D2842">
            <v>9311.1299999999992</v>
          </cell>
        </row>
        <row r="2843">
          <cell r="A2843">
            <v>6391</v>
          </cell>
          <cell r="B2843" t="str">
            <v>Válvula borboleta com mecanismo C e cabeçote PN 10, diam  = 300mm</v>
          </cell>
          <cell r="C2843" t="str">
            <v>un</v>
          </cell>
          <cell r="D2843">
            <v>9599.41</v>
          </cell>
          <cell r="E2843"/>
        </row>
        <row r="2844">
          <cell r="A2844">
            <v>6392</v>
          </cell>
          <cell r="B2844" t="str">
            <v>Válvula borboleta com mecanismo C e cabeçote PN 16, diam  = 100mm</v>
          </cell>
          <cell r="C2844" t="str">
            <v>un</v>
          </cell>
          <cell r="D2844">
            <v>6511.23</v>
          </cell>
        </row>
        <row r="2845">
          <cell r="A2845">
            <v>6393</v>
          </cell>
          <cell r="B2845" t="str">
            <v>Válvula borboleta com mecanismo C e cabeçote PN 16, diam  = 150mm</v>
          </cell>
          <cell r="C2845" t="str">
            <v>un</v>
          </cell>
          <cell r="D2845">
            <v>6332.32</v>
          </cell>
          <cell r="E2845" t="str">
            <v>#</v>
          </cell>
        </row>
        <row r="2846">
          <cell r="A2846">
            <v>6394</v>
          </cell>
          <cell r="B2846" t="str">
            <v>Válvula borboleta com mecanismo C e cabeçote PN 16, diam  = 200mm</v>
          </cell>
          <cell r="C2846" t="str">
            <v>un</v>
          </cell>
          <cell r="D2846">
            <v>7379.29</v>
          </cell>
          <cell r="E2846" t="str">
            <v>#</v>
          </cell>
        </row>
        <row r="2847">
          <cell r="A2847">
            <v>6395</v>
          </cell>
          <cell r="B2847" t="str">
            <v>Válvula borboleta com mecanismo C e cabeçote PN 16, diam  = 250mm</v>
          </cell>
          <cell r="C2847" t="str">
            <v>un</v>
          </cell>
          <cell r="D2847">
            <v>9368.6299999999992</v>
          </cell>
          <cell r="E2847"/>
        </row>
        <row r="2848">
          <cell r="A2848">
            <v>6396</v>
          </cell>
          <cell r="B2848" t="str">
            <v>Válvula borboleta com mecanismo C e cabeçote PN 16, diam  = 300mm</v>
          </cell>
          <cell r="C2848" t="str">
            <v>un</v>
          </cell>
          <cell r="D2848">
            <v>10295.98</v>
          </cell>
          <cell r="E2848"/>
        </row>
        <row r="2849">
          <cell r="B2849" t="str">
            <v>Válvula borboleta com mecanismo C e cabeçote PN 16, diam  = 75mm</v>
          </cell>
          <cell r="E2849"/>
        </row>
        <row r="2850">
          <cell r="A2850">
            <v>6397</v>
          </cell>
          <cell r="C2850" t="str">
            <v>un</v>
          </cell>
          <cell r="D2850">
            <v>4895.6899999999996</v>
          </cell>
          <cell r="E2850" t="str">
            <v>#</v>
          </cell>
        </row>
        <row r="2851">
          <cell r="A2851">
            <v>6398</v>
          </cell>
          <cell r="B2851" t="str">
            <v>Válvula borboleta com mecanismo C e volante PN 10, diam  = 200mm</v>
          </cell>
          <cell r="C2851" t="str">
            <v>un</v>
          </cell>
          <cell r="D2851">
            <v>7124.01</v>
          </cell>
          <cell r="E2851"/>
        </row>
        <row r="2852">
          <cell r="A2852">
            <v>6399</v>
          </cell>
          <cell r="B2852" t="str">
            <v>Válvula borboleta com mecanismo C e volante PN 10, diam  = 250mm</v>
          </cell>
          <cell r="C2852" t="str">
            <v>un</v>
          </cell>
          <cell r="D2852">
            <v>9085.3700000000008</v>
          </cell>
          <cell r="E2852"/>
        </row>
        <row r="2853">
          <cell r="A2853">
            <v>6400</v>
          </cell>
          <cell r="B2853" t="str">
            <v>Válvula borboleta com mecanismo C e volante PN 10, diam  = 300mm</v>
          </cell>
          <cell r="C2853" t="str">
            <v>un</v>
          </cell>
          <cell r="D2853">
            <v>9298.76</v>
          </cell>
          <cell r="E2853"/>
        </row>
        <row r="2854">
          <cell r="A2854">
            <v>6401</v>
          </cell>
          <cell r="B2854" t="str">
            <v>Válvula borboleta com mecanismo C e volante PN 16, diam  = 100mm</v>
          </cell>
          <cell r="C2854" t="str">
            <v>un</v>
          </cell>
          <cell r="D2854">
            <v>6248.37</v>
          </cell>
          <cell r="E2854" t="str">
            <v>#</v>
          </cell>
        </row>
        <row r="2855">
          <cell r="A2855">
            <v>6402</v>
          </cell>
          <cell r="B2855" t="str">
            <v>Válvula borboleta com mecanismo C e volante PN 16, diam  = 150mm</v>
          </cell>
          <cell r="C2855" t="str">
            <v>un</v>
          </cell>
          <cell r="D2855">
            <v>6110.24</v>
          </cell>
          <cell r="E2855"/>
        </row>
        <row r="2856">
          <cell r="A2856">
            <v>6403</v>
          </cell>
          <cell r="B2856" t="str">
            <v>Válvula borboleta com mecanismo C e volante PN 16, diam  = 200mm</v>
          </cell>
          <cell r="C2856" t="str">
            <v>un</v>
          </cell>
          <cell r="D2856">
            <v>7113.53</v>
          </cell>
          <cell r="E2856"/>
        </row>
        <row r="2857">
          <cell r="A2857">
            <v>6404</v>
          </cell>
          <cell r="B2857" t="str">
            <v>Válvula borboleta com mecanismo C e volante PN 16, diam  = 250mm</v>
          </cell>
          <cell r="C2857" t="str">
            <v>un</v>
          </cell>
          <cell r="D2857">
            <v>9102.89</v>
          </cell>
          <cell r="E2857"/>
        </row>
        <row r="2858">
          <cell r="A2858">
            <v>6405</v>
          </cell>
          <cell r="B2858" t="str">
            <v>Válvula borboleta com mecanismo C e volante PN 16, diam  = 300mm</v>
          </cell>
          <cell r="C2858" t="str">
            <v>un</v>
          </cell>
          <cell r="D2858">
            <v>9995.35</v>
          </cell>
          <cell r="E2858"/>
        </row>
        <row r="2859">
          <cell r="A2859">
            <v>6406</v>
          </cell>
          <cell r="B2859" t="str">
            <v>Válvula borboleta com mecanismo C e volante PN 16, diam  = 75mm</v>
          </cell>
          <cell r="C2859" t="str">
            <v>un</v>
          </cell>
          <cell r="D2859">
            <v>4696.87</v>
          </cell>
          <cell r="E2859" t="str">
            <v>#</v>
          </cell>
        </row>
        <row r="2860">
          <cell r="A2860">
            <v>6407</v>
          </cell>
          <cell r="B2860" t="str">
            <v>Válvula borboleta com mecanismo K e cabeçote,  PN 10, diam  = 200mm</v>
          </cell>
          <cell r="C2860" t="str">
            <v>un</v>
          </cell>
          <cell r="D2860">
            <v>6410.33</v>
          </cell>
          <cell r="E2860"/>
        </row>
        <row r="2861">
          <cell r="A2861">
            <v>6408</v>
          </cell>
          <cell r="B2861" t="str">
            <v>Válvula borboleta com mecanismo K e cabeçote,  PN 10, diam  = 250mm</v>
          </cell>
          <cell r="C2861" t="str">
            <v>un</v>
          </cell>
          <cell r="D2861">
            <v>8128.89</v>
          </cell>
        </row>
        <row r="2862">
          <cell r="A2862">
            <v>6409</v>
          </cell>
          <cell r="B2862" t="str">
            <v>Válvula borboleta com mecanismo K e cabeçote,  PN 10, diam  = 300mm</v>
          </cell>
          <cell r="C2862" t="str">
            <v>un</v>
          </cell>
          <cell r="D2862">
            <v>8299.07</v>
          </cell>
          <cell r="E2862"/>
        </row>
        <row r="2863">
          <cell r="A2863">
            <v>6410</v>
          </cell>
          <cell r="B2863" t="str">
            <v>Válvula borboleta com mecanismo K e cabeçote,  PN 16, diam  = 100mm</v>
          </cell>
          <cell r="C2863" t="str">
            <v>un</v>
          </cell>
          <cell r="D2863">
            <v>5099.07</v>
          </cell>
          <cell r="E2863"/>
        </row>
        <row r="2864">
          <cell r="A2864">
            <v>6411</v>
          </cell>
          <cell r="B2864" t="str">
            <v>Válvula borboleta com mecanismo K e cabeçote,  PN 16, diam  = 150mm</v>
          </cell>
          <cell r="C2864" t="str">
            <v>un</v>
          </cell>
          <cell r="D2864">
            <v>4760.32</v>
          </cell>
          <cell r="E2864"/>
        </row>
        <row r="2865">
          <cell r="A2865">
            <v>6412</v>
          </cell>
          <cell r="B2865" t="str">
            <v>Válvula borboleta com mecanismo K e cabeçote,  PN 16, diam  = 200mm</v>
          </cell>
          <cell r="C2865" t="str">
            <v>un</v>
          </cell>
          <cell r="D2865">
            <v>5810.95</v>
          </cell>
          <cell r="E2865"/>
        </row>
        <row r="2866">
          <cell r="A2866">
            <v>6413</v>
          </cell>
          <cell r="B2866" t="str">
            <v>Válvula borboleta com mecanismo K e cabeçote,  PN 16, diam  = 250mm</v>
          </cell>
          <cell r="C2866" t="str">
            <v>un</v>
          </cell>
          <cell r="D2866">
            <v>8130.67</v>
          </cell>
          <cell r="E2866"/>
        </row>
        <row r="2867">
          <cell r="A2867">
            <v>6414</v>
          </cell>
          <cell r="B2867" t="str">
            <v>Válvula borboleta com mecanismo K e cabeçote,  PN 16, diam  = 300mm</v>
          </cell>
          <cell r="C2867" t="str">
            <v>un</v>
          </cell>
          <cell r="D2867">
            <v>8826.44</v>
          </cell>
          <cell r="E2867"/>
        </row>
        <row r="2868">
          <cell r="A2868">
            <v>6415</v>
          </cell>
          <cell r="B2868" t="str">
            <v>Válvula borboleta com mecanismo K e cabeçote,  PN 16, diam  = 75mm</v>
          </cell>
          <cell r="C2868" t="str">
            <v>un</v>
          </cell>
          <cell r="D2868">
            <v>3882.12</v>
          </cell>
          <cell r="E2868"/>
        </row>
        <row r="2869">
          <cell r="A2869">
            <v>6416</v>
          </cell>
          <cell r="B2869" t="str">
            <v>Válvula borboleta com mecanismo K e volante,  PN 10, diam  = 200mm</v>
          </cell>
          <cell r="C2869" t="str">
            <v>un</v>
          </cell>
          <cell r="D2869">
            <v>6408.83</v>
          </cell>
          <cell r="E2869" t="str">
            <v>#</v>
          </cell>
        </row>
        <row r="2870">
          <cell r="A2870">
            <v>6417</v>
          </cell>
          <cell r="B2870" t="str">
            <v>Válvula borboleta com mecanismo K e volante,  PN 10, diam  = 250mm</v>
          </cell>
          <cell r="C2870" t="str">
            <v>un</v>
          </cell>
          <cell r="D2870">
            <v>7964.38</v>
          </cell>
          <cell r="E2870"/>
        </row>
        <row r="2871">
          <cell r="A2871">
            <v>6418</v>
          </cell>
          <cell r="B2871" t="str">
            <v>Válvula borboleta com mecanismo K e volante,  PN 10, diam  = 300mm</v>
          </cell>
          <cell r="C2871" t="str">
            <v>un</v>
          </cell>
          <cell r="D2871">
            <v>8134.54</v>
          </cell>
          <cell r="E2871"/>
        </row>
        <row r="2872">
          <cell r="A2872">
            <v>6419</v>
          </cell>
          <cell r="B2872" t="str">
            <v>Válvula borboleta com mecanismo K e volante,  PN 16, diam  = 100mm</v>
          </cell>
          <cell r="C2872" t="str">
            <v>un</v>
          </cell>
          <cell r="D2872">
            <v>5093.1400000000003</v>
          </cell>
          <cell r="E2872" t="str">
            <v>#</v>
          </cell>
        </row>
        <row r="2873">
          <cell r="A2873">
            <v>6420</v>
          </cell>
          <cell r="B2873" t="str">
            <v>Válvula borboleta com mecanismo K e volante,  PN 16, diam  = 150mm</v>
          </cell>
          <cell r="C2873" t="str">
            <v>un</v>
          </cell>
          <cell r="D2873">
            <v>4790.6000000000004</v>
          </cell>
          <cell r="E2873" t="str">
            <v>#</v>
          </cell>
        </row>
        <row r="2874">
          <cell r="A2874">
            <v>6421</v>
          </cell>
          <cell r="B2874" t="str">
            <v>Válvula borboleta com mecanismo K e volante,  PN 16, diam  = 200mm</v>
          </cell>
          <cell r="C2874" t="str">
            <v>un</v>
          </cell>
          <cell r="D2874">
            <v>5799.11</v>
          </cell>
          <cell r="E2874" t="str">
            <v>#</v>
          </cell>
        </row>
        <row r="2875">
          <cell r="A2875">
            <v>6422</v>
          </cell>
          <cell r="B2875" t="str">
            <v>Válvula borboleta com mecanismo K e volante,  PN 16, diam  = 250mm</v>
          </cell>
          <cell r="C2875" t="str">
            <v>un</v>
          </cell>
          <cell r="D2875">
            <v>7966.15</v>
          </cell>
          <cell r="E2875" t="str">
            <v>#</v>
          </cell>
        </row>
        <row r="2876">
          <cell r="A2876">
            <v>6423</v>
          </cell>
          <cell r="B2876" t="str">
            <v>Válvula borboleta com mecanismo K e volante,  PN 16, diam  = 300mm</v>
          </cell>
          <cell r="C2876" t="str">
            <v>un</v>
          </cell>
          <cell r="D2876">
            <v>8671.2000000000007</v>
          </cell>
          <cell r="E2876" t="str">
            <v>#</v>
          </cell>
        </row>
        <row r="2877">
          <cell r="A2877">
            <v>6424</v>
          </cell>
          <cell r="B2877" t="str">
            <v>Válvula borboleta com mecanismo K e volante,  PN 16, diam  = 75mm</v>
          </cell>
          <cell r="C2877" t="str">
            <v>un</v>
          </cell>
          <cell r="D2877">
            <v>3876.21</v>
          </cell>
          <cell r="E2877" t="str">
            <v>#</v>
          </cell>
        </row>
        <row r="2878">
          <cell r="A2878">
            <v>6339</v>
          </cell>
          <cell r="B2878" t="str">
            <v>VÁLVULA CONTROLADORA DE NÍVEL (BÓIA) DN 150MM</v>
          </cell>
          <cell r="C2878" t="str">
            <v>UN</v>
          </cell>
          <cell r="D2878">
            <v>2902.72</v>
          </cell>
          <cell r="E2878" t="str">
            <v>#</v>
          </cell>
        </row>
        <row r="2879">
          <cell r="A2879">
            <v>5928</v>
          </cell>
          <cell r="B2879" t="str">
            <v>Válvula controladora de vazão com flanges dn 75mm</v>
          </cell>
          <cell r="C2879" t="str">
            <v>un</v>
          </cell>
          <cell r="D2879">
            <v>6393.76</v>
          </cell>
          <cell r="E2879" t="str">
            <v>#</v>
          </cell>
        </row>
        <row r="2880">
          <cell r="A2880">
            <v>5929</v>
          </cell>
          <cell r="B2880" t="str">
            <v>Válvula controladora de vazão, com flanges, dn 50mm</v>
          </cell>
          <cell r="C2880" t="str">
            <v>un</v>
          </cell>
          <cell r="D2880">
            <v>5782.25</v>
          </cell>
          <cell r="E2880" t="str">
            <v>#</v>
          </cell>
        </row>
        <row r="2881">
          <cell r="A2881">
            <v>5930</v>
          </cell>
          <cell r="B2881" t="str">
            <v>Válvula controladora de vazão, com flanges, dn100mm</v>
          </cell>
          <cell r="C2881" t="str">
            <v>un</v>
          </cell>
          <cell r="D2881">
            <v>7966.71</v>
          </cell>
          <cell r="E2881" t="str">
            <v>#</v>
          </cell>
        </row>
        <row r="2882">
          <cell r="A2882">
            <v>11638</v>
          </cell>
          <cell r="B2882" t="str">
            <v>Válvula de bóia em ferro fundido, Ø=80mm</v>
          </cell>
          <cell r="C2882" t="str">
            <v>un</v>
          </cell>
          <cell r="D2882">
            <v>982.89</v>
          </cell>
          <cell r="E2882" t="str">
            <v>#</v>
          </cell>
        </row>
        <row r="2883">
          <cell r="A2883">
            <v>4761</v>
          </cell>
          <cell r="B2883" t="str">
            <v>Válvula dispersora, diam  = 200mm</v>
          </cell>
          <cell r="C2883" t="str">
            <v>un</v>
          </cell>
          <cell r="D2883">
            <v>5457.19</v>
          </cell>
          <cell r="E2883" t="str">
            <v>#</v>
          </cell>
        </row>
        <row r="2884">
          <cell r="A2884">
            <v>11637</v>
          </cell>
          <cell r="B2884" t="str">
            <v>Válvula retenção portinhola dupla, tipo "wave", Ø=80mm, em ferro fundido</v>
          </cell>
          <cell r="C2884" t="str">
            <v>un</v>
          </cell>
          <cell r="D2884">
            <v>864.79</v>
          </cell>
          <cell r="E2884" t="str">
            <v>#</v>
          </cell>
        </row>
        <row r="2885">
          <cell r="A2885">
            <v>8783</v>
          </cell>
          <cell r="B2885" t="str">
            <v>Válvula retenção universal (horizontal ou vertical), PVC soldável, d=25mm,Tig re ou similar</v>
          </cell>
          <cell r="C2885" t="str">
            <v>un</v>
          </cell>
          <cell r="D2885">
            <v>33.89</v>
          </cell>
          <cell r="E2885" t="str">
            <v>#</v>
          </cell>
        </row>
        <row r="2886">
          <cell r="A2886">
            <v>6425</v>
          </cell>
          <cell r="B2886" t="str">
            <v>Ventosa flange móvel diam 50mm</v>
          </cell>
          <cell r="C2886" t="str">
            <v>un</v>
          </cell>
          <cell r="D2886">
            <v>490.02</v>
          </cell>
          <cell r="E2886" t="str">
            <v>#</v>
          </cell>
        </row>
        <row r="2887">
          <cell r="A2887">
            <v>11172</v>
          </cell>
          <cell r="B2887" t="str">
            <v>Ventosa para esgoto sanitário com flanges pn-10, dn-2", marca VALLOY ou simil ar, modelo VEC-313</v>
          </cell>
          <cell r="C2887" t="str">
            <v>un</v>
          </cell>
          <cell r="D2887">
            <v>1721.4</v>
          </cell>
          <cell r="E2887" t="str">
            <v>#</v>
          </cell>
        </row>
        <row r="2888">
          <cell r="A2888">
            <v>6426</v>
          </cell>
          <cell r="B2888" t="str">
            <v>Ventosa simples com rosca diam 1 1/2"</v>
          </cell>
          <cell r="C2888" t="str">
            <v>un</v>
          </cell>
          <cell r="D2888">
            <v>515.99</v>
          </cell>
          <cell r="E2888" t="str">
            <v>#</v>
          </cell>
        </row>
        <row r="2889">
          <cell r="A2889">
            <v>6427</v>
          </cell>
          <cell r="B2889" t="str">
            <v>Ventosa simples com rosca diam 1 1/4"</v>
          </cell>
          <cell r="C2889" t="str">
            <v>un</v>
          </cell>
          <cell r="D2889">
            <v>515.99</v>
          </cell>
          <cell r="E2889" t="str">
            <v>#</v>
          </cell>
        </row>
        <row r="2890">
          <cell r="A2890">
            <v>6428</v>
          </cell>
          <cell r="B2890" t="str">
            <v>Ventosa simples com rosca diam 1"</v>
          </cell>
          <cell r="C2890" t="str">
            <v>un</v>
          </cell>
          <cell r="D2890">
            <v>534.77</v>
          </cell>
          <cell r="E2890" t="str">
            <v>#</v>
          </cell>
        </row>
        <row r="2891">
          <cell r="A2891">
            <v>6429</v>
          </cell>
          <cell r="B2891" t="str">
            <v>Ventosa simples com rosca diam 2"</v>
          </cell>
          <cell r="C2891" t="str">
            <v>un</v>
          </cell>
          <cell r="D2891">
            <v>504.36</v>
          </cell>
          <cell r="E2891" t="str">
            <v>#</v>
          </cell>
        </row>
        <row r="2892">
          <cell r="A2892">
            <v>6430</v>
          </cell>
          <cell r="B2892" t="str">
            <v>Ventosa simples com rosca diam 3/4"</v>
          </cell>
          <cell r="C2892" t="str">
            <v>un</v>
          </cell>
          <cell r="D2892">
            <v>544.20000000000005</v>
          </cell>
        </row>
        <row r="2893">
          <cell r="A2893">
            <v>6431</v>
          </cell>
          <cell r="B2893" t="str">
            <v>Ventosa tríplice função,  PN 10, diam  = 200mm</v>
          </cell>
          <cell r="C2893" t="str">
            <v>un</v>
          </cell>
          <cell r="D2893">
            <v>4985.32</v>
          </cell>
          <cell r="E2893" t="str">
            <v>#</v>
          </cell>
        </row>
        <row r="2894">
          <cell r="A2894">
            <v>6432</v>
          </cell>
          <cell r="B2894" t="str">
            <v>Ventosa tríplice função,  PN 16, diam  = 100mm</v>
          </cell>
          <cell r="C2894" t="str">
            <v>un</v>
          </cell>
          <cell r="D2894">
            <v>1994.46</v>
          </cell>
          <cell r="E2894" t="str">
            <v>#</v>
          </cell>
        </row>
        <row r="2895">
          <cell r="A2895">
            <v>6433</v>
          </cell>
          <cell r="B2895" t="str">
            <v>Ventosa tríplice função,  PN 16, diam  = 150mm</v>
          </cell>
          <cell r="C2895" t="str">
            <v>un</v>
          </cell>
          <cell r="D2895">
            <v>3462.74</v>
          </cell>
          <cell r="E2895"/>
        </row>
        <row r="2896">
          <cell r="A2896">
            <v>6434</v>
          </cell>
          <cell r="B2896" t="str">
            <v>Ventosa tríplice função,  PN 16, diam  = 200mm</v>
          </cell>
          <cell r="C2896" t="str">
            <v>un</v>
          </cell>
          <cell r="D2896">
            <v>5051.4399999999996</v>
          </cell>
          <cell r="E2896" t="str">
            <v>#</v>
          </cell>
        </row>
        <row r="2897">
          <cell r="A2897">
            <v>6435</v>
          </cell>
          <cell r="B2897" t="str">
            <v>Ventosa tríplice função,  PN 16, diam  = 80mm</v>
          </cell>
          <cell r="C2897" t="str">
            <v>un</v>
          </cell>
          <cell r="D2897">
            <v>1916.33</v>
          </cell>
          <cell r="E2897" t="str">
            <v>#</v>
          </cell>
        </row>
        <row r="2898">
          <cell r="A2898">
            <v>6436</v>
          </cell>
          <cell r="B2898" t="str">
            <v>Ventosa tríplice função,  PN 25, diam  = 100mm</v>
          </cell>
          <cell r="C2898" t="str">
            <v>un</v>
          </cell>
          <cell r="D2898">
            <v>1994.46</v>
          </cell>
          <cell r="E2898" t="str">
            <v>#</v>
          </cell>
        </row>
        <row r="2899">
          <cell r="A2899">
            <v>6437</v>
          </cell>
          <cell r="B2899" t="str">
            <v>Ventosa tríplice função,  PN 25, diam  = 150mm</v>
          </cell>
          <cell r="C2899" t="str">
            <v>un</v>
          </cell>
          <cell r="D2899">
            <v>3462.74</v>
          </cell>
          <cell r="E2899" t="str">
            <v>#</v>
          </cell>
        </row>
        <row r="2900">
          <cell r="A2900">
            <v>6438</v>
          </cell>
          <cell r="B2900" t="str">
            <v>Ventosa tríplice função,  PN 25, diam  = 200mm</v>
          </cell>
          <cell r="C2900" t="str">
            <v>un</v>
          </cell>
          <cell r="D2900">
            <v>4975.42</v>
          </cell>
          <cell r="E2900" t="str">
            <v>#</v>
          </cell>
        </row>
        <row r="2901">
          <cell r="A2901">
            <v>6439</v>
          </cell>
          <cell r="B2901" t="str">
            <v>Ventosa tríplice função,  PN 25, diam  = 50mm</v>
          </cell>
          <cell r="C2901" t="str">
            <v>un</v>
          </cell>
          <cell r="D2901">
            <v>1341.54</v>
          </cell>
          <cell r="E2901" t="str">
            <v>#</v>
          </cell>
        </row>
        <row r="2902">
          <cell r="A2902">
            <v>6440</v>
          </cell>
          <cell r="B2902" t="str">
            <v>Ventosa tríplice função,  PN 25, diam  = 80mm</v>
          </cell>
          <cell r="C2902" t="str">
            <v>un</v>
          </cell>
          <cell r="D2902">
            <v>1916.33</v>
          </cell>
          <cell r="E2902" t="str">
            <v>#</v>
          </cell>
        </row>
        <row r="2903">
          <cell r="A2903">
            <v>6662</v>
          </cell>
          <cell r="B2903" t="str">
            <v>Abraçadeira p/ tubo galvanizado d = 2"</v>
          </cell>
          <cell r="C2903" t="str">
            <v>un</v>
          </cell>
          <cell r="D2903">
            <v>2.0099999999999998</v>
          </cell>
          <cell r="E2903" t="str">
            <v>#</v>
          </cell>
        </row>
        <row r="2904">
          <cell r="A2904">
            <v>11348</v>
          </cell>
          <cell r="B2904" t="str">
            <v>Abraçadeira tipo U, d=1",  p/ eletrodutos</v>
          </cell>
          <cell r="C2904" t="str">
            <v>un</v>
          </cell>
          <cell r="D2904">
            <v>0.45</v>
          </cell>
          <cell r="E2904" t="str">
            <v>#</v>
          </cell>
        </row>
        <row r="2905">
          <cell r="A2905">
            <v>295</v>
          </cell>
          <cell r="B2905" t="str">
            <v>Abraçadeira tipo U, d=26mm (3/4") c/ fixações,  p/ tubo galvanizado</v>
          </cell>
          <cell r="C2905" t="str">
            <v>un</v>
          </cell>
          <cell r="D2905">
            <v>0.3</v>
          </cell>
          <cell r="E2905" t="str">
            <v>#</v>
          </cell>
        </row>
        <row r="2906">
          <cell r="A2906">
            <v>3289</v>
          </cell>
          <cell r="B2906" t="str">
            <v>Arruela em chapa de aço galvanizado 100 x 100 x 21 mm</v>
          </cell>
          <cell r="C2906" t="str">
            <v>un</v>
          </cell>
          <cell r="D2906">
            <v>1.65</v>
          </cell>
          <cell r="E2906" t="str">
            <v>#</v>
          </cell>
        </row>
        <row r="2907">
          <cell r="A2907">
            <v>6657</v>
          </cell>
          <cell r="B2907" t="str">
            <v>Base para mastro galv. 2" (pára-raio)</v>
          </cell>
          <cell r="C2907" t="str">
            <v>un</v>
          </cell>
          <cell r="D2907">
            <v>72.989999999999995</v>
          </cell>
          <cell r="E2907" t="str">
            <v>#</v>
          </cell>
        </row>
        <row r="2908">
          <cell r="A2908">
            <v>13392</v>
          </cell>
          <cell r="B2908" t="str">
            <v>Braçadeira tipo U, de Vergalhão 8", incluso porca sextavada/arruela de pressã o</v>
          </cell>
          <cell r="C2908" t="str">
            <v>un</v>
          </cell>
          <cell r="D2908">
            <v>85.89</v>
          </cell>
          <cell r="E2908" t="str">
            <v>#</v>
          </cell>
        </row>
        <row r="2909">
          <cell r="A2909">
            <v>11268</v>
          </cell>
          <cell r="B2909" t="str">
            <v>Bucha redução ferro galvanizado d= 1/2" x 1/4"</v>
          </cell>
          <cell r="C2909" t="str">
            <v>un</v>
          </cell>
          <cell r="D2909">
            <v>4.33</v>
          </cell>
          <cell r="E2909" t="str">
            <v>#</v>
          </cell>
        </row>
        <row r="2910">
          <cell r="A2910">
            <v>343</v>
          </cell>
          <cell r="B2910" t="str">
            <v>Bucha redução ferro galvanizado d= 3/4" x 1/2"</v>
          </cell>
          <cell r="C2910" t="str">
            <v>un</v>
          </cell>
          <cell r="D2910">
            <v>5.21</v>
          </cell>
          <cell r="E2910"/>
        </row>
        <row r="2911">
          <cell r="A2911">
            <v>13475</v>
          </cell>
          <cell r="B2911" t="str">
            <v>Bucha redução ferro galvanizado d= 3/4" x 1/4"</v>
          </cell>
          <cell r="C2911" t="str">
            <v>un</v>
          </cell>
          <cell r="D2911">
            <v>7.93</v>
          </cell>
          <cell r="E2911" t="str">
            <v>#</v>
          </cell>
        </row>
        <row r="2912">
          <cell r="A2912">
            <v>344</v>
          </cell>
          <cell r="B2912" t="str">
            <v>Bucha redução ferro galvanizado d=1  1/4 " x 1"</v>
          </cell>
          <cell r="C2912" t="str">
            <v>un</v>
          </cell>
          <cell r="D2912">
            <v>12</v>
          </cell>
          <cell r="E2912" t="str">
            <v>#</v>
          </cell>
        </row>
        <row r="2913">
          <cell r="A2913">
            <v>2608</v>
          </cell>
          <cell r="B2913" t="str">
            <v>Bucha redução ferro galvanizado d=1 " x 1/2"</v>
          </cell>
          <cell r="C2913" t="str">
            <v>un</v>
          </cell>
          <cell r="D2913">
            <v>7.55</v>
          </cell>
          <cell r="E2913" t="str">
            <v>#</v>
          </cell>
        </row>
        <row r="2914">
          <cell r="A2914">
            <v>345</v>
          </cell>
          <cell r="B2914" t="str">
            <v>Bucha redução ferro galvanizado d=1 " x 3/4"</v>
          </cell>
          <cell r="C2914" t="str">
            <v>un</v>
          </cell>
          <cell r="D2914">
            <v>7.55</v>
          </cell>
          <cell r="E2914" t="str">
            <v>#</v>
          </cell>
        </row>
        <row r="2915">
          <cell r="A2915">
            <v>346</v>
          </cell>
          <cell r="B2915" t="str">
            <v>Bucha redução ferro galvanizado d=1 1/2 " x 1 "</v>
          </cell>
          <cell r="C2915" t="str">
            <v>un</v>
          </cell>
          <cell r="D2915">
            <v>15.62</v>
          </cell>
          <cell r="E2915" t="str">
            <v>#</v>
          </cell>
        </row>
        <row r="2916">
          <cell r="A2916">
            <v>347</v>
          </cell>
          <cell r="B2916" t="str">
            <v>Bucha redução ferro galvanizado d=1 1/2 " x 1 1/ 4"</v>
          </cell>
          <cell r="C2916" t="str">
            <v>un</v>
          </cell>
          <cell r="D2916">
            <v>15.62</v>
          </cell>
          <cell r="E2916" t="str">
            <v>#</v>
          </cell>
        </row>
        <row r="2917">
          <cell r="A2917">
            <v>2609</v>
          </cell>
          <cell r="B2917" t="str">
            <v>Bucha redução ferro galvanizado d=1 1/2 " x 3/ 4"</v>
          </cell>
          <cell r="C2917" t="str">
            <v>un</v>
          </cell>
          <cell r="D2917">
            <v>15.62</v>
          </cell>
          <cell r="E2917" t="str">
            <v>#</v>
          </cell>
        </row>
        <row r="2918">
          <cell r="A2918">
            <v>7728</v>
          </cell>
          <cell r="B2918" t="str">
            <v>Bucha redução ferro galvanizado d=1.1/4 " x 3/4"</v>
          </cell>
          <cell r="C2918" t="str">
            <v>un</v>
          </cell>
          <cell r="D2918">
            <v>12.26</v>
          </cell>
          <cell r="E2918"/>
        </row>
        <row r="2919">
          <cell r="A2919">
            <v>348</v>
          </cell>
          <cell r="B2919" t="str">
            <v>Bucha redução ferro galvanizado d=2 " x 1 1/2"</v>
          </cell>
          <cell r="C2919" t="str">
            <v>un</v>
          </cell>
          <cell r="D2919">
            <v>20.96</v>
          </cell>
          <cell r="E2919" t="str">
            <v>#</v>
          </cell>
        </row>
        <row r="2920">
          <cell r="A2920">
            <v>349</v>
          </cell>
          <cell r="B2920" t="str">
            <v>Bucha redução ferro galvanizado d=2 1/2 x 2 "</v>
          </cell>
          <cell r="C2920" t="str">
            <v>un</v>
          </cell>
          <cell r="D2920">
            <v>33.72</v>
          </cell>
          <cell r="E2920" t="str">
            <v>#</v>
          </cell>
        </row>
        <row r="2921">
          <cell r="A2921">
            <v>2607</v>
          </cell>
          <cell r="B2921" t="str">
            <v>Bucha redução ferro galvanizado d=2 x 1"</v>
          </cell>
          <cell r="C2921" t="str">
            <v>un</v>
          </cell>
          <cell r="D2921">
            <v>20.96</v>
          </cell>
          <cell r="E2921" t="str">
            <v>#</v>
          </cell>
        </row>
        <row r="2922">
          <cell r="A2922">
            <v>2611</v>
          </cell>
          <cell r="B2922" t="str">
            <v>Bucha redução ferro galvanizado d=2 x 1/2 "</v>
          </cell>
          <cell r="C2922" t="str">
            <v>un</v>
          </cell>
          <cell r="D2922">
            <v>21.2</v>
          </cell>
          <cell r="E2922" t="str">
            <v>#</v>
          </cell>
        </row>
        <row r="2923">
          <cell r="A2923">
            <v>2610</v>
          </cell>
          <cell r="B2923" t="str">
            <v>Bucha redução ferro galvanizado d=2 x 3/4 "</v>
          </cell>
          <cell r="C2923" t="str">
            <v>un</v>
          </cell>
          <cell r="D2923">
            <v>21.2</v>
          </cell>
          <cell r="E2923" t="str">
            <v>#</v>
          </cell>
        </row>
        <row r="2924">
          <cell r="A2924">
            <v>10258</v>
          </cell>
          <cell r="B2924" t="str">
            <v>Bucha redução ferro galvanizado d=2" x 1 1/4 "</v>
          </cell>
          <cell r="C2924" t="str">
            <v>un</v>
          </cell>
          <cell r="D2924">
            <v>20.96</v>
          </cell>
          <cell r="E2924" t="str">
            <v>#</v>
          </cell>
        </row>
        <row r="2925">
          <cell r="A2925">
            <v>350</v>
          </cell>
          <cell r="B2925" t="str">
            <v>Bucha redução ferro galvanizado d=3 x 1 1/2"</v>
          </cell>
          <cell r="C2925" t="str">
            <v>un</v>
          </cell>
          <cell r="D2925">
            <v>49.71</v>
          </cell>
          <cell r="E2925" t="str">
            <v>#</v>
          </cell>
        </row>
        <row r="2926">
          <cell r="A2926">
            <v>2606</v>
          </cell>
          <cell r="B2926" t="str">
            <v>Bucha redução ferro galvanizado d=3 x 1"</v>
          </cell>
          <cell r="C2926" t="str">
            <v>un</v>
          </cell>
          <cell r="D2926">
            <v>41.92</v>
          </cell>
          <cell r="E2926" t="str">
            <v>#</v>
          </cell>
        </row>
        <row r="2927">
          <cell r="A2927">
            <v>351</v>
          </cell>
          <cell r="B2927" t="str">
            <v>Bucha redução ferro galvanizado d=3 x 2 1/2"</v>
          </cell>
          <cell r="C2927" t="str">
            <v>un</v>
          </cell>
          <cell r="D2927">
            <v>48.57</v>
          </cell>
          <cell r="E2927" t="str">
            <v>#</v>
          </cell>
        </row>
        <row r="2928">
          <cell r="A2928">
            <v>2605</v>
          </cell>
          <cell r="B2928" t="str">
            <v>Bucha redução ferro galvanizado d=3 x 2"</v>
          </cell>
          <cell r="C2928" t="str">
            <v>un</v>
          </cell>
          <cell r="D2928">
            <v>49.71</v>
          </cell>
          <cell r="E2928" t="str">
            <v>#</v>
          </cell>
        </row>
        <row r="2929">
          <cell r="A2929">
            <v>8412</v>
          </cell>
          <cell r="B2929" t="str">
            <v>Bucha redução ferro galvanizado d=4 x 21/2"</v>
          </cell>
          <cell r="C2929" t="str">
            <v>un</v>
          </cell>
          <cell r="D2929">
            <v>91.85</v>
          </cell>
          <cell r="E2929" t="str">
            <v>#</v>
          </cell>
        </row>
        <row r="2930">
          <cell r="A2930">
            <v>352</v>
          </cell>
          <cell r="B2930" t="str">
            <v>Bucha redução ferro galvanizado d=4 x 3"</v>
          </cell>
          <cell r="C2930" t="str">
            <v>un</v>
          </cell>
          <cell r="D2930">
            <v>91.85</v>
          </cell>
          <cell r="E2930" t="str">
            <v>#</v>
          </cell>
        </row>
        <row r="2931">
          <cell r="A2931">
            <v>440</v>
          </cell>
          <cell r="B2931" t="str">
            <v>Caixa de equipotencialização 40x40x15, com barramento para neutro</v>
          </cell>
          <cell r="C2931" t="str">
            <v>un</v>
          </cell>
          <cell r="D2931">
            <v>418</v>
          </cell>
          <cell r="E2931" t="str">
            <v>#</v>
          </cell>
        </row>
        <row r="2932">
          <cell r="A2932">
            <v>441</v>
          </cell>
          <cell r="B2932" t="str">
            <v>Caixa de ferro galvanizado de 4" x 4 " para eletroduto</v>
          </cell>
          <cell r="C2932" t="str">
            <v>un</v>
          </cell>
          <cell r="D2932">
            <v>3.09</v>
          </cell>
          <cell r="E2932" t="str">
            <v>#</v>
          </cell>
        </row>
        <row r="2933">
          <cell r="A2933">
            <v>444</v>
          </cell>
          <cell r="B2933" t="str">
            <v>Caixa de medição indireta em chapa de aço dim. 1,50 x 0,60 x 0,30 m</v>
          </cell>
          <cell r="C2933" t="str">
            <v>un</v>
          </cell>
          <cell r="D2933">
            <v>1175</v>
          </cell>
          <cell r="E2933" t="str">
            <v>#</v>
          </cell>
        </row>
        <row r="2934">
          <cell r="A2934">
            <v>9290</v>
          </cell>
          <cell r="B2934" t="str">
            <v>Caixa de medição indireta em chapa galvanizada dim. 60 x 40 x 10cm</v>
          </cell>
          <cell r="C2934" t="str">
            <v>un</v>
          </cell>
          <cell r="D2934">
            <v>1502.32</v>
          </cell>
          <cell r="E2934" t="str">
            <v>#</v>
          </cell>
        </row>
        <row r="2935">
          <cell r="A2935">
            <v>486</v>
          </cell>
          <cell r="B2935" t="str">
            <v>Caixa de passagem 15x15cm, em chapa de aço galvanizado, p/eletrica</v>
          </cell>
          <cell r="C2935" t="str">
            <v>un</v>
          </cell>
          <cell r="D2935">
            <v>20.82</v>
          </cell>
          <cell r="E2935" t="str">
            <v>#</v>
          </cell>
        </row>
        <row r="2936">
          <cell r="A2936">
            <v>445</v>
          </cell>
          <cell r="B2936" t="str">
            <v>Caixa de passagem 20x20x12cm, em chapa de aço galvanizado</v>
          </cell>
          <cell r="C2936" t="str">
            <v>un</v>
          </cell>
          <cell r="D2936">
            <v>25.5</v>
          </cell>
          <cell r="E2936" t="str">
            <v>#</v>
          </cell>
        </row>
        <row r="2937">
          <cell r="A2937">
            <v>485</v>
          </cell>
          <cell r="B2937" t="str">
            <v>Caixa de passagem 30x30cm, em chapa de aço galvanizado p/eletrica</v>
          </cell>
          <cell r="C2937" t="str">
            <v>un</v>
          </cell>
          <cell r="D2937">
            <v>49.99</v>
          </cell>
          <cell r="E2937" t="str">
            <v>#</v>
          </cell>
        </row>
        <row r="2938">
          <cell r="A2938">
            <v>453</v>
          </cell>
          <cell r="B2938" t="str">
            <v>Caixa de passagem N2 padrão telebrás, 20 x 20 x 12m, em chapa de aço galvaniz ado</v>
          </cell>
          <cell r="C2938" t="str">
            <v>un</v>
          </cell>
          <cell r="D2938">
            <v>56.61</v>
          </cell>
          <cell r="E2938"/>
        </row>
        <row r="2939">
          <cell r="A2939">
            <v>455</v>
          </cell>
          <cell r="B2939" t="str">
            <v>Caixa de passagem N3 padrão telebrás, 40 x 40 x 12m, em chapa de aço galvaniz ado</v>
          </cell>
          <cell r="C2939" t="str">
            <v>un</v>
          </cell>
          <cell r="D2939">
            <v>125.4</v>
          </cell>
          <cell r="E2939"/>
        </row>
        <row r="2940">
          <cell r="A2940">
            <v>429</v>
          </cell>
          <cell r="B2940" t="str">
            <v>Caixa de passagem N4 padrão telebrás, 60 x 60 x 12cm, em chapa de aço galvani zado</v>
          </cell>
          <cell r="C2940" t="str">
            <v>un</v>
          </cell>
          <cell r="D2940">
            <v>207.8</v>
          </cell>
          <cell r="E2940"/>
        </row>
        <row r="2941">
          <cell r="A2941">
            <v>456</v>
          </cell>
          <cell r="B2941" t="str">
            <v>Caixa de passagem N5 padrão telebrás, 80 x 80 x 12cm, em chapa de aço galvani zado</v>
          </cell>
          <cell r="C2941" t="str">
            <v>un</v>
          </cell>
          <cell r="D2941">
            <v>310.66000000000003</v>
          </cell>
          <cell r="E2941"/>
        </row>
        <row r="2942">
          <cell r="A2942">
            <v>4902</v>
          </cell>
          <cell r="B2942" t="str">
            <v>Caixa de passagem N6 padrão telebrás, 120 x 120 x 12m, em chapa de aço galvan izado</v>
          </cell>
          <cell r="C2942" t="str">
            <v>un</v>
          </cell>
          <cell r="D2942">
            <v>624.94000000000005</v>
          </cell>
          <cell r="E2942" t="str">
            <v>#</v>
          </cell>
        </row>
        <row r="2943">
          <cell r="A2943">
            <v>457</v>
          </cell>
          <cell r="B2943" t="str">
            <v>Caixa de passagem padrão telebrás, 100 x 100 x 12cm, em chapa de aço galvaniz ado</v>
          </cell>
          <cell r="C2943" t="str">
            <v>un</v>
          </cell>
          <cell r="D2943">
            <v>503</v>
          </cell>
          <cell r="E2943" t="str">
            <v>#</v>
          </cell>
        </row>
        <row r="2944">
          <cell r="A2944">
            <v>454</v>
          </cell>
          <cell r="B2944" t="str">
            <v>Caixa de passagem padrão telebrás, 30 x 30 x 12cm, em chapa de aço galvanizad o</v>
          </cell>
          <cell r="C2944" t="str">
            <v>un</v>
          </cell>
          <cell r="D2944">
            <v>105</v>
          </cell>
          <cell r="E2944" t="str">
            <v>#</v>
          </cell>
        </row>
        <row r="2945">
          <cell r="A2945">
            <v>513</v>
          </cell>
          <cell r="B2945" t="str">
            <v>Cap ferro galvanizado d= 1/2"</v>
          </cell>
          <cell r="C2945" t="str">
            <v>un</v>
          </cell>
          <cell r="D2945">
            <v>4.08</v>
          </cell>
          <cell r="E2945"/>
        </row>
        <row r="2946">
          <cell r="A2946">
            <v>514</v>
          </cell>
          <cell r="B2946" t="str">
            <v>Cap ferro galvanizado d= 3/4"</v>
          </cell>
          <cell r="C2946" t="str">
            <v>un</v>
          </cell>
          <cell r="D2946">
            <v>5.27</v>
          </cell>
          <cell r="E2946" t="str">
            <v>#</v>
          </cell>
        </row>
        <row r="2947">
          <cell r="A2947">
            <v>515</v>
          </cell>
          <cell r="B2947" t="str">
            <v>Cap ferro galvanizado d=1 "</v>
          </cell>
          <cell r="C2947" t="str">
            <v>un</v>
          </cell>
          <cell r="D2947">
            <v>7.68</v>
          </cell>
          <cell r="E2947"/>
        </row>
        <row r="2948">
          <cell r="A2948">
            <v>516</v>
          </cell>
          <cell r="B2948" t="str">
            <v>Cap ferro galvanizado d=1 1/ 4"</v>
          </cell>
          <cell r="C2948" t="str">
            <v>un</v>
          </cell>
          <cell r="D2948">
            <v>11.72</v>
          </cell>
          <cell r="E2948" t="str">
            <v>#</v>
          </cell>
        </row>
        <row r="2949">
          <cell r="A2949">
            <v>517</v>
          </cell>
          <cell r="B2949" t="str">
            <v>Cap ferro galvanizado d=1 1/2"</v>
          </cell>
          <cell r="C2949" t="str">
            <v>un</v>
          </cell>
          <cell r="D2949">
            <v>14.47</v>
          </cell>
          <cell r="E2949" t="str">
            <v>#</v>
          </cell>
        </row>
        <row r="2950">
          <cell r="A2950">
            <v>518</v>
          </cell>
          <cell r="B2950" t="str">
            <v>Cap ferro galvanizado d=2 "</v>
          </cell>
          <cell r="C2950" t="str">
            <v>un</v>
          </cell>
          <cell r="D2950">
            <v>20.91</v>
          </cell>
          <cell r="E2950" t="str">
            <v>#</v>
          </cell>
        </row>
        <row r="2951">
          <cell r="A2951">
            <v>519</v>
          </cell>
          <cell r="B2951" t="str">
            <v>Cap ferro galvanizado d=2 1/2"</v>
          </cell>
          <cell r="C2951" t="str">
            <v>un</v>
          </cell>
          <cell r="D2951">
            <v>37.72</v>
          </cell>
          <cell r="E2951" t="str">
            <v>#</v>
          </cell>
        </row>
        <row r="2952">
          <cell r="A2952">
            <v>520</v>
          </cell>
          <cell r="B2952" t="str">
            <v>Cap ferro galvanizado d=3"</v>
          </cell>
          <cell r="C2952" t="str">
            <v>un</v>
          </cell>
          <cell r="D2952">
            <v>53.77</v>
          </cell>
          <cell r="E2952" t="str">
            <v>#</v>
          </cell>
        </row>
        <row r="2953">
          <cell r="A2953">
            <v>521</v>
          </cell>
          <cell r="B2953" t="str">
            <v>Cap ferro galvanizado d=4"</v>
          </cell>
          <cell r="C2953" t="str">
            <v>un</v>
          </cell>
          <cell r="D2953">
            <v>89.94</v>
          </cell>
          <cell r="E2953" t="str">
            <v>#</v>
          </cell>
        </row>
        <row r="2954">
          <cell r="A2954">
            <v>522</v>
          </cell>
          <cell r="B2954" t="str">
            <v>Cap ferro galvanizado d=6"</v>
          </cell>
          <cell r="C2954" t="str">
            <v>un</v>
          </cell>
          <cell r="D2954">
            <v>135.88999999999999</v>
          </cell>
          <cell r="E2954" t="str">
            <v>#</v>
          </cell>
        </row>
        <row r="2955">
          <cell r="A2955">
            <v>4643</v>
          </cell>
          <cell r="B2955" t="str">
            <v>Cinta aço galvanizado 170mm</v>
          </cell>
          <cell r="C2955" t="str">
            <v>un</v>
          </cell>
          <cell r="D2955">
            <v>21.6</v>
          </cell>
          <cell r="E2955" t="str">
            <v>#</v>
          </cell>
        </row>
        <row r="2956">
          <cell r="A2956">
            <v>10507</v>
          </cell>
          <cell r="B2956" t="str">
            <v>Cinta aço galvanizado 180mm</v>
          </cell>
          <cell r="C2956" t="str">
            <v>un</v>
          </cell>
          <cell r="D2956">
            <v>22.15</v>
          </cell>
          <cell r="E2956" t="str">
            <v>#</v>
          </cell>
        </row>
        <row r="2957">
          <cell r="A2957">
            <v>4628</v>
          </cell>
          <cell r="B2957" t="str">
            <v>Cinta aço galvanizado p/ poste dt 240mm</v>
          </cell>
          <cell r="C2957" t="str">
            <v>un</v>
          </cell>
          <cell r="D2957">
            <v>28.16</v>
          </cell>
          <cell r="E2957"/>
        </row>
        <row r="2958">
          <cell r="A2958">
            <v>7864</v>
          </cell>
          <cell r="B2958" t="str">
            <v>Clips 3/8" , p/haste de aterramento galvanizada, ref:TEL-5238</v>
          </cell>
          <cell r="C2958" t="str">
            <v>un</v>
          </cell>
          <cell r="D2958">
            <v>4.07</v>
          </cell>
          <cell r="E2958" t="str">
            <v>#</v>
          </cell>
        </row>
        <row r="2959">
          <cell r="A2959">
            <v>8675</v>
          </cell>
          <cell r="B2959" t="str">
            <v>Clips 5/8" , p/haste de aterramento galvanizada, ref:TEL-5238</v>
          </cell>
          <cell r="C2959" t="str">
            <v>un</v>
          </cell>
          <cell r="D2959">
            <v>4.18</v>
          </cell>
          <cell r="E2959" t="str">
            <v>#</v>
          </cell>
        </row>
        <row r="2960">
          <cell r="A2960">
            <v>4310</v>
          </cell>
          <cell r="B2960" t="str">
            <v>Conector p/ haste galvanizada aterramento</v>
          </cell>
          <cell r="C2960" t="str">
            <v>un</v>
          </cell>
          <cell r="D2960">
            <v>3</v>
          </cell>
          <cell r="E2960" t="str">
            <v>#</v>
          </cell>
        </row>
        <row r="2961">
          <cell r="A2961">
            <v>9482</v>
          </cell>
          <cell r="B2961" t="str">
            <v>Conjunto de estais 2" para mastro d=2" (pára-raio)</v>
          </cell>
          <cell r="C2961" t="str">
            <v>un</v>
          </cell>
          <cell r="D2961">
            <v>139.9</v>
          </cell>
          <cell r="E2961" t="str">
            <v>#</v>
          </cell>
        </row>
        <row r="2962">
          <cell r="A2962">
            <v>689</v>
          </cell>
          <cell r="B2962" t="str">
            <v>Corrente em aço galvanizado, elo diam.: 4,8mm, dim.: 18mm x 33mm, peso 0,43 k g/m</v>
          </cell>
          <cell r="C2962" t="str">
            <v>m</v>
          </cell>
          <cell r="D2962">
            <v>17.600000000000001</v>
          </cell>
          <cell r="E2962" t="str">
            <v>#</v>
          </cell>
        </row>
        <row r="2963">
          <cell r="A2963">
            <v>13393</v>
          </cell>
          <cell r="B2963" t="str">
            <v>Corrente em aço inox 3/16"</v>
          </cell>
          <cell r="C2963" t="str">
            <v>m</v>
          </cell>
          <cell r="D2963">
            <v>141.03</v>
          </cell>
          <cell r="E2963" t="str">
            <v>#</v>
          </cell>
        </row>
        <row r="2964">
          <cell r="A2964">
            <v>746</v>
          </cell>
          <cell r="B2964" t="str">
            <v>Curva 45° ferro galvanizado d= 1/2"</v>
          </cell>
          <cell r="C2964" t="str">
            <v>un</v>
          </cell>
          <cell r="D2964">
            <v>11.28</v>
          </cell>
          <cell r="E2964" t="str">
            <v>#</v>
          </cell>
        </row>
        <row r="2965">
          <cell r="A2965">
            <v>747</v>
          </cell>
          <cell r="B2965" t="str">
            <v>Curva 45° ferro galvanizado d= 3/4"</v>
          </cell>
          <cell r="C2965" t="str">
            <v>un</v>
          </cell>
          <cell r="D2965">
            <v>16.22</v>
          </cell>
          <cell r="E2965" t="str">
            <v>#</v>
          </cell>
        </row>
        <row r="2966">
          <cell r="A2966">
            <v>748</v>
          </cell>
          <cell r="B2966" t="str">
            <v>Curva 45° ferro galvanizado d=1 "</v>
          </cell>
          <cell r="C2966" t="str">
            <v>un</v>
          </cell>
          <cell r="D2966">
            <v>24.66</v>
          </cell>
          <cell r="E2966" t="str">
            <v>#</v>
          </cell>
        </row>
        <row r="2967">
          <cell r="A2967">
            <v>749</v>
          </cell>
          <cell r="B2967" t="str">
            <v>Curva 45° ferro galvanizado d=1 1/ 4"</v>
          </cell>
          <cell r="C2967" t="str">
            <v>un</v>
          </cell>
          <cell r="D2967">
            <v>37.85</v>
          </cell>
          <cell r="E2967" t="str">
            <v>#</v>
          </cell>
        </row>
        <row r="2968">
          <cell r="A2968">
            <v>750</v>
          </cell>
          <cell r="B2968" t="str">
            <v>Curva 45° ferro galvanizado d=1 1/2"</v>
          </cell>
          <cell r="C2968" t="str">
            <v>un</v>
          </cell>
          <cell r="D2968">
            <v>47.87</v>
          </cell>
          <cell r="E2968" t="str">
            <v>#</v>
          </cell>
        </row>
        <row r="2969">
          <cell r="A2969">
            <v>751</v>
          </cell>
          <cell r="B2969" t="str">
            <v>Curva 45° ferro galvanizado d=2 "</v>
          </cell>
          <cell r="C2969" t="str">
            <v>un</v>
          </cell>
          <cell r="D2969">
            <v>74.98</v>
          </cell>
          <cell r="E2969" t="str">
            <v>#</v>
          </cell>
        </row>
        <row r="2970">
          <cell r="A2970">
            <v>752</v>
          </cell>
          <cell r="B2970" t="str">
            <v>Curva 45° ferro galvanizado d=2 1/2"</v>
          </cell>
          <cell r="C2970" t="str">
            <v>un</v>
          </cell>
          <cell r="D2970">
            <v>135.19</v>
          </cell>
          <cell r="E2970" t="str">
            <v>#</v>
          </cell>
        </row>
        <row r="2971">
          <cell r="A2971">
            <v>753</v>
          </cell>
          <cell r="B2971" t="str">
            <v>Curva 45° ferro galvanizado d=3 "</v>
          </cell>
          <cell r="C2971" t="str">
            <v>un</v>
          </cell>
          <cell r="D2971">
            <v>189.29</v>
          </cell>
          <cell r="E2971" t="str">
            <v>#</v>
          </cell>
        </row>
        <row r="2972">
          <cell r="A2972">
            <v>754</v>
          </cell>
          <cell r="B2972" t="str">
            <v>Curva 45° ferro galvanizado d=4 "</v>
          </cell>
          <cell r="C2972" t="str">
            <v>un</v>
          </cell>
          <cell r="D2972">
            <v>452.8</v>
          </cell>
          <cell r="E2972" t="str">
            <v>#</v>
          </cell>
        </row>
        <row r="2973">
          <cell r="A2973">
            <v>755</v>
          </cell>
          <cell r="B2973" t="str">
            <v>Curva 45° ferro galvanizado d=6"</v>
          </cell>
          <cell r="C2973" t="str">
            <v>un</v>
          </cell>
          <cell r="D2973">
            <v>316.48</v>
          </cell>
          <cell r="E2973" t="str">
            <v>#</v>
          </cell>
        </row>
        <row r="2974">
          <cell r="A2974">
            <v>765</v>
          </cell>
          <cell r="B2974" t="str">
            <v>Curva 90° ferro galvanizado d= 1/2"</v>
          </cell>
          <cell r="C2974" t="str">
            <v>un</v>
          </cell>
          <cell r="D2974">
            <v>11.65</v>
          </cell>
          <cell r="E2974" t="str">
            <v>#</v>
          </cell>
        </row>
        <row r="2975">
          <cell r="A2975">
            <v>766</v>
          </cell>
          <cell r="B2975" t="str">
            <v>Curva 90° ferro galvanizado d= 3/4"</v>
          </cell>
          <cell r="C2975" t="str">
            <v>un</v>
          </cell>
          <cell r="D2975">
            <v>16.59</v>
          </cell>
          <cell r="E2975" t="str">
            <v>#</v>
          </cell>
        </row>
        <row r="2976">
          <cell r="A2976">
            <v>767</v>
          </cell>
          <cell r="B2976" t="str">
            <v>Curva 90° ferro galvanizado d=1 "</v>
          </cell>
          <cell r="C2976" t="str">
            <v>un</v>
          </cell>
          <cell r="D2976">
            <v>26.76</v>
          </cell>
          <cell r="E2976" t="str">
            <v>#</v>
          </cell>
        </row>
        <row r="2977">
          <cell r="A2977">
            <v>768</v>
          </cell>
          <cell r="B2977" t="str">
            <v>Curva 90° ferro galvanizado d=1 1/ 4"</v>
          </cell>
          <cell r="C2977" t="str">
            <v>un</v>
          </cell>
          <cell r="D2977">
            <v>46.12</v>
          </cell>
          <cell r="E2977" t="str">
            <v>#</v>
          </cell>
        </row>
        <row r="2978">
          <cell r="A2978">
            <v>769</v>
          </cell>
          <cell r="B2978" t="str">
            <v>Curva 90° ferro galvanizado d=1 1/2"</v>
          </cell>
          <cell r="C2978" t="str">
            <v>un</v>
          </cell>
          <cell r="D2978">
            <v>56.14</v>
          </cell>
          <cell r="E2978" t="str">
            <v>#</v>
          </cell>
        </row>
        <row r="2979">
          <cell r="A2979">
            <v>770</v>
          </cell>
          <cell r="B2979" t="str">
            <v>Curva 90° ferro galvanizado d=2 "</v>
          </cell>
          <cell r="C2979" t="str">
            <v>un</v>
          </cell>
          <cell r="D2979">
            <v>94.11</v>
          </cell>
          <cell r="E2979" t="str">
            <v>#</v>
          </cell>
        </row>
        <row r="2980">
          <cell r="A2980">
            <v>771</v>
          </cell>
          <cell r="B2980" t="str">
            <v>Curva 90° ferro galvanizado d=2 1/2"</v>
          </cell>
          <cell r="C2980" t="str">
            <v>un</v>
          </cell>
          <cell r="D2980">
            <v>158.12</v>
          </cell>
          <cell r="E2980"/>
        </row>
        <row r="2981">
          <cell r="A2981">
            <v>772</v>
          </cell>
          <cell r="B2981" t="str">
            <v>Curva 90° ferro galvanizado d=3 "</v>
          </cell>
          <cell r="C2981" t="str">
            <v>un</v>
          </cell>
          <cell r="D2981">
            <v>226.14</v>
          </cell>
          <cell r="E2981" t="str">
            <v>#</v>
          </cell>
        </row>
        <row r="2982">
          <cell r="A2982">
            <v>773</v>
          </cell>
          <cell r="B2982" t="str">
            <v>Curva 90° ferro galvanizado d=4 "</v>
          </cell>
          <cell r="C2982" t="str">
            <v>un</v>
          </cell>
          <cell r="D2982">
            <v>453.36</v>
          </cell>
          <cell r="E2982" t="str">
            <v>#</v>
          </cell>
        </row>
        <row r="2983">
          <cell r="A2983">
            <v>774</v>
          </cell>
          <cell r="B2983" t="str">
            <v>Curva 90° ferro galvanizado d=6"</v>
          </cell>
          <cell r="C2983" t="str">
            <v>un</v>
          </cell>
          <cell r="D2983">
            <v>1340.94</v>
          </cell>
          <cell r="E2983" t="str">
            <v>#</v>
          </cell>
        </row>
        <row r="2984">
          <cell r="A2984">
            <v>3844</v>
          </cell>
          <cell r="B2984" t="str">
            <v>Eletroduto em ferro galvanizado  pesado sem costura 2 1/2" x 3m</v>
          </cell>
          <cell r="C2984" t="str">
            <v>un</v>
          </cell>
          <cell r="D2984">
            <v>472.45</v>
          </cell>
          <cell r="E2984" t="str">
            <v>#</v>
          </cell>
        </row>
        <row r="2985">
          <cell r="A2985">
            <v>3976</v>
          </cell>
          <cell r="B2985" t="str">
            <v>Eletroduto em ferro galvanizado  pesado sem costura 3" x 3m</v>
          </cell>
          <cell r="C2985" t="str">
            <v>un</v>
          </cell>
          <cell r="D2985">
            <v>576</v>
          </cell>
          <cell r="E2985"/>
        </row>
        <row r="2986">
          <cell r="A2986">
            <v>3977</v>
          </cell>
          <cell r="B2986" t="str">
            <v>Eletroduto em ferro galvanizado  pesado sem costura 4" x 3m</v>
          </cell>
          <cell r="C2986" t="str">
            <v>un</v>
          </cell>
          <cell r="D2986">
            <v>691</v>
          </cell>
          <cell r="E2986"/>
        </row>
        <row r="2987">
          <cell r="A2987">
            <v>3836</v>
          </cell>
          <cell r="B2987" t="str">
            <v>Eletroduto em ferro galvanizado pesado sem costura 1 1/2" x 3m</v>
          </cell>
          <cell r="C2987" t="str">
            <v>un</v>
          </cell>
          <cell r="D2987">
            <v>228</v>
          </cell>
          <cell r="E2987" t="str">
            <v>#</v>
          </cell>
        </row>
        <row r="2988">
          <cell r="A2988">
            <v>3974</v>
          </cell>
          <cell r="B2988" t="str">
            <v>Eletroduto em ferro galvanizado pesado sem costura 1 1/4" x 3m</v>
          </cell>
          <cell r="C2988" t="str">
            <v>un</v>
          </cell>
          <cell r="D2988">
            <v>177</v>
          </cell>
          <cell r="E2988" t="str">
            <v>#</v>
          </cell>
        </row>
        <row r="2989">
          <cell r="A2989">
            <v>3973</v>
          </cell>
          <cell r="B2989" t="str">
            <v>Eletroduto em ferro galvanizado pesado sem costura 1" x 3m</v>
          </cell>
          <cell r="C2989" t="str">
            <v>un</v>
          </cell>
          <cell r="D2989">
            <v>139</v>
          </cell>
          <cell r="E2989" t="str">
            <v>#</v>
          </cell>
        </row>
        <row r="2990">
          <cell r="A2990">
            <v>3971</v>
          </cell>
          <cell r="B2990" t="str">
            <v>Eletroduto em ferro galvanizado pesado sem costura 1/2" x 3m</v>
          </cell>
          <cell r="C2990" t="str">
            <v>un</v>
          </cell>
          <cell r="D2990">
            <v>84.6</v>
          </cell>
          <cell r="E2990" t="str">
            <v>#</v>
          </cell>
        </row>
        <row r="2991">
          <cell r="A2991">
            <v>3845</v>
          </cell>
          <cell r="B2991" t="str">
            <v>Eletroduto em ferro galvanizado pesado sem costura 2 1/2" x 6m</v>
          </cell>
          <cell r="C2991" t="str">
            <v>un</v>
          </cell>
          <cell r="D2991">
            <v>781.2</v>
          </cell>
          <cell r="E2991" t="str">
            <v>#</v>
          </cell>
        </row>
        <row r="2992">
          <cell r="A2992">
            <v>3975</v>
          </cell>
          <cell r="B2992" t="str">
            <v>Eletroduto em ferro galvanizado pesado sem costura 2" x 3m</v>
          </cell>
          <cell r="C2992" t="str">
            <v>un</v>
          </cell>
          <cell r="D2992">
            <v>339.85</v>
          </cell>
          <cell r="E2992" t="str">
            <v>#</v>
          </cell>
        </row>
        <row r="2993">
          <cell r="A2993">
            <v>3978</v>
          </cell>
          <cell r="B2993" t="str">
            <v>Eletroduto em ferro galvanizado pesado sem costura 3" x 6m</v>
          </cell>
          <cell r="C2993" t="str">
            <v>un</v>
          </cell>
          <cell r="D2993">
            <v>918.8</v>
          </cell>
          <cell r="E2993" t="str">
            <v>#</v>
          </cell>
        </row>
        <row r="2994">
          <cell r="A2994">
            <v>3972</v>
          </cell>
          <cell r="B2994" t="str">
            <v>Eletroduto em ferro galvanizado pesado sem costura 3/4" x 3m</v>
          </cell>
          <cell r="C2994" t="str">
            <v>un</v>
          </cell>
          <cell r="D2994">
            <v>109.5</v>
          </cell>
          <cell r="E2994" t="str">
            <v>#</v>
          </cell>
        </row>
        <row r="2995">
          <cell r="A2995">
            <v>3308</v>
          </cell>
          <cell r="B2995" t="str">
            <v>Eletroduto em ferro galvanizado pesado sem costura 4" x 6m</v>
          </cell>
          <cell r="C2995" t="str">
            <v>un</v>
          </cell>
          <cell r="D2995">
            <v>1323</v>
          </cell>
          <cell r="E2995" t="str">
            <v>#</v>
          </cell>
        </row>
        <row r="2996">
          <cell r="A2996">
            <v>9330</v>
          </cell>
          <cell r="B2996" t="str">
            <v>Eletroduto ferro galvanizado eletrolitico -  leve, d= 1 1/2"</v>
          </cell>
          <cell r="C2996" t="str">
            <v>m</v>
          </cell>
          <cell r="D2996">
            <v>64.069999999999993</v>
          </cell>
          <cell r="E2996" t="str">
            <v>#</v>
          </cell>
        </row>
        <row r="2997">
          <cell r="A2997">
            <v>9331</v>
          </cell>
          <cell r="B2997" t="str">
            <v>Eletroduto ferro galvanizado eletrolitico -  leve, d= 3"</v>
          </cell>
          <cell r="C2997" t="str">
            <v>m</v>
          </cell>
          <cell r="D2997">
            <v>84.17</v>
          </cell>
          <cell r="E2997" t="str">
            <v>#</v>
          </cell>
        </row>
        <row r="2998">
          <cell r="A2998">
            <v>868</v>
          </cell>
          <cell r="B2998" t="str">
            <v>Eletroduto ferro galvanizado eletrolitico -  leve, d= 3/4"</v>
          </cell>
          <cell r="C2998" t="str">
            <v>m</v>
          </cell>
          <cell r="D2998">
            <v>8.91</v>
          </cell>
          <cell r="E2998"/>
        </row>
        <row r="2999">
          <cell r="A2999">
            <v>12378</v>
          </cell>
          <cell r="B2999" t="str">
            <v>Eletroduto ferro galvanizado eletrolitico -  leve, d= 4"</v>
          </cell>
          <cell r="C2999" t="str">
            <v>m</v>
          </cell>
          <cell r="D2999">
            <v>100</v>
          </cell>
          <cell r="E2999"/>
        </row>
        <row r="3000">
          <cell r="A3000">
            <v>869</v>
          </cell>
          <cell r="B3000" t="str">
            <v>Eletroduto ferro galvanizado eletrolitico -  pesado,  d= 3/4"</v>
          </cell>
          <cell r="C3000" t="str">
            <v>m</v>
          </cell>
          <cell r="D3000">
            <v>34.08</v>
          </cell>
          <cell r="E3000"/>
        </row>
        <row r="3001">
          <cell r="A3001">
            <v>10084</v>
          </cell>
          <cell r="B3001" t="str">
            <v>Escada marinheiro com guarda-corpo, L=45cm, executada em barras chata galvani zada 1 1/4" x 5/16", e guarda corpo d=65cm em barra chata galv.d=1"x1/8", sen do degraus em barra red. d=5/8", espaçados de 30cm, inclusive lixamento e pin tura, conf.projeto</v>
          </cell>
          <cell r="C3001" t="str">
            <v>m</v>
          </cell>
          <cell r="D3001">
            <v>1380.12</v>
          </cell>
          <cell r="E3001"/>
        </row>
        <row r="3002">
          <cell r="A3002">
            <v>10083</v>
          </cell>
          <cell r="B3002" t="str">
            <v>Escada marinheiro sem guarda gorpo, L=40cm, executada em barras chata ferro g alvanizado 1 1/4" x 1/4", sendo os degraus barra redonda ferro galvanizado d= 5/8", espaçados de 30cm, inclusive lixamento e pintura</v>
          </cell>
          <cell r="C3002" t="str">
            <v>m</v>
          </cell>
          <cell r="D3002">
            <v>789.55</v>
          </cell>
          <cell r="E3002" t="str">
            <v>#</v>
          </cell>
        </row>
        <row r="3003">
          <cell r="A3003">
            <v>986</v>
          </cell>
          <cell r="B3003" t="str">
            <v>Flange ferro galvanizado d= 3/4"</v>
          </cell>
          <cell r="C3003" t="str">
            <v>un</v>
          </cell>
          <cell r="D3003">
            <v>18.95</v>
          </cell>
          <cell r="E3003" t="str">
            <v>#</v>
          </cell>
        </row>
        <row r="3004">
          <cell r="A3004">
            <v>987</v>
          </cell>
          <cell r="B3004" t="str">
            <v>Flange ferro galvanizado d=1 "</v>
          </cell>
          <cell r="C3004" t="str">
            <v>un</v>
          </cell>
          <cell r="D3004">
            <v>22.79</v>
          </cell>
          <cell r="E3004" t="str">
            <v>#</v>
          </cell>
        </row>
        <row r="3005">
          <cell r="A3005">
            <v>988</v>
          </cell>
          <cell r="B3005" t="str">
            <v>Flange ferro galvanizado d=1 1/ 4"</v>
          </cell>
          <cell r="C3005" t="str">
            <v>un</v>
          </cell>
          <cell r="D3005">
            <v>31.7</v>
          </cell>
          <cell r="E3005" t="str">
            <v>#</v>
          </cell>
        </row>
        <row r="3006">
          <cell r="A3006">
            <v>989</v>
          </cell>
          <cell r="B3006" t="str">
            <v>Flange ferro galvanizado d=1 1/2"</v>
          </cell>
          <cell r="C3006" t="str">
            <v>un</v>
          </cell>
          <cell r="D3006">
            <v>39.9</v>
          </cell>
          <cell r="E3006" t="str">
            <v>#</v>
          </cell>
        </row>
        <row r="3007">
          <cell r="A3007">
            <v>990</v>
          </cell>
          <cell r="B3007" t="str">
            <v>Flange ferro galvanizado d=2 "</v>
          </cell>
          <cell r="C3007" t="str">
            <v>un</v>
          </cell>
          <cell r="D3007">
            <v>47.36</v>
          </cell>
          <cell r="E3007" t="str">
            <v>#</v>
          </cell>
        </row>
        <row r="3008">
          <cell r="A3008">
            <v>991</v>
          </cell>
          <cell r="B3008" t="str">
            <v>Flange ferro galvanizado d=2 1/2"</v>
          </cell>
          <cell r="C3008" t="str">
            <v>un</v>
          </cell>
          <cell r="D3008">
            <v>74.44</v>
          </cell>
          <cell r="E3008" t="str">
            <v>#</v>
          </cell>
        </row>
        <row r="3009">
          <cell r="A3009">
            <v>992</v>
          </cell>
          <cell r="B3009" t="str">
            <v>Flange ferro galvanizado d=3 "</v>
          </cell>
          <cell r="C3009" t="str">
            <v>un</v>
          </cell>
          <cell r="D3009">
            <v>100.65</v>
          </cell>
          <cell r="E3009" t="str">
            <v>#</v>
          </cell>
        </row>
        <row r="3010">
          <cell r="A3010">
            <v>993</v>
          </cell>
          <cell r="B3010" t="str">
            <v>Flange ferro galvanizado d=4 "</v>
          </cell>
          <cell r="C3010" t="str">
            <v>un</v>
          </cell>
          <cell r="D3010">
            <v>148.79</v>
          </cell>
          <cell r="E3010" t="str">
            <v>#</v>
          </cell>
        </row>
        <row r="3011">
          <cell r="A3011">
            <v>994</v>
          </cell>
          <cell r="B3011" t="str">
            <v>Flange ferro galvanizado d=6"</v>
          </cell>
          <cell r="C3011" t="str">
            <v>un</v>
          </cell>
          <cell r="D3011">
            <v>249.99</v>
          </cell>
          <cell r="E3011" t="str">
            <v>#</v>
          </cell>
        </row>
        <row r="3012">
          <cell r="A3012">
            <v>985</v>
          </cell>
          <cell r="B3012" t="str">
            <v>Flange ferro galvanizado sextavado  d= 1/2"</v>
          </cell>
          <cell r="C3012" t="str">
            <v>un</v>
          </cell>
          <cell r="D3012">
            <v>13.87</v>
          </cell>
          <cell r="E3012" t="str">
            <v>#</v>
          </cell>
        </row>
        <row r="3013">
          <cell r="A3013">
            <v>11356</v>
          </cell>
          <cell r="B3013" t="str">
            <v>Flange ferro galvanizado sextavado 150 lbs, bsp 4"</v>
          </cell>
          <cell r="C3013" t="str">
            <v>un</v>
          </cell>
          <cell r="D3013">
            <v>148.79</v>
          </cell>
          <cell r="E3013"/>
        </row>
        <row r="3014">
          <cell r="A3014">
            <v>10895</v>
          </cell>
          <cell r="B3014" t="str">
            <v>Globo em tubo de ferro galvanizado 1 1/2", inclusive pintura epoxi - conforme projeto - Frontão (mercado de Lagarto)</v>
          </cell>
          <cell r="C3014" t="str">
            <v>un</v>
          </cell>
          <cell r="D3014">
            <v>4022.8</v>
          </cell>
          <cell r="E3014" t="str">
            <v>#</v>
          </cell>
        </row>
        <row r="3015">
          <cell r="A3015">
            <v>2975</v>
          </cell>
          <cell r="B3015" t="str">
            <v>Gradil Metalgrade M65x132 - Comp.: 2114mm - Larg.: 1650mm - BP 25X2L, fio - F io 4.8 Liso, acab. galv.fogo e pintado ou similar</v>
          </cell>
          <cell r="C3015" t="str">
            <v>m²</v>
          </cell>
          <cell r="D3015">
            <v>538.91</v>
          </cell>
          <cell r="E3015" t="str">
            <v>#</v>
          </cell>
        </row>
        <row r="3016">
          <cell r="A3016">
            <v>6663</v>
          </cell>
          <cell r="B3016" t="str">
            <v>Grampo tipo crosby p/cordoalha 1/4" PK-0163 (pára-raio)</v>
          </cell>
          <cell r="C3016" t="str">
            <v>un</v>
          </cell>
          <cell r="D3016">
            <v>7.19</v>
          </cell>
          <cell r="E3016" t="str">
            <v>#</v>
          </cell>
        </row>
        <row r="3017">
          <cell r="A3017">
            <v>7863</v>
          </cell>
          <cell r="B3017" t="str">
            <v>Haste de aterramento galvanizada a fogo 3/8" x 3,45m (RE-BAR) TEL-760</v>
          </cell>
          <cell r="C3017" t="str">
            <v>un</v>
          </cell>
          <cell r="D3017">
            <v>30.54</v>
          </cell>
          <cell r="E3017" t="str">
            <v>#</v>
          </cell>
        </row>
        <row r="3018">
          <cell r="A3018">
            <v>3552</v>
          </cell>
          <cell r="B3018" t="str">
            <v>Haste galvanizada (pesada) para aterramento, l=1,00 m, excluso conector</v>
          </cell>
          <cell r="C3018" t="str">
            <v>un</v>
          </cell>
          <cell r="D3018">
            <v>15.4</v>
          </cell>
          <cell r="E3018" t="str">
            <v>#</v>
          </cell>
        </row>
        <row r="3019">
          <cell r="A3019">
            <v>1093</v>
          </cell>
          <cell r="B3019" t="str">
            <v>Haste galvanizada para aterramento 1,00 m, excluso conector</v>
          </cell>
          <cell r="C3019" t="str">
            <v>un</v>
          </cell>
          <cell r="D3019">
            <v>15.4</v>
          </cell>
          <cell r="E3019" t="str">
            <v>#</v>
          </cell>
        </row>
        <row r="3020">
          <cell r="A3020">
            <v>1155</v>
          </cell>
          <cell r="B3020" t="str">
            <v>Joelho 45° ferro galvanizado d= 1/2"</v>
          </cell>
          <cell r="C3020" t="str">
            <v>un</v>
          </cell>
          <cell r="D3020">
            <v>6.24</v>
          </cell>
          <cell r="E3020" t="str">
            <v>#</v>
          </cell>
        </row>
        <row r="3021">
          <cell r="A3021">
            <v>1156</v>
          </cell>
          <cell r="B3021" t="str">
            <v>Joelho 45° ferro galvanizado d= 3/4"</v>
          </cell>
          <cell r="C3021" t="str">
            <v>un</v>
          </cell>
          <cell r="D3021">
            <v>9.33</v>
          </cell>
          <cell r="E3021" t="str">
            <v>#</v>
          </cell>
        </row>
        <row r="3022">
          <cell r="A3022">
            <v>1157</v>
          </cell>
          <cell r="B3022" t="str">
            <v>Joelho 45° ferro galvanizado d=1 "</v>
          </cell>
          <cell r="C3022" t="str">
            <v>un</v>
          </cell>
          <cell r="D3022">
            <v>13.6</v>
          </cell>
          <cell r="E3022" t="str">
            <v>#</v>
          </cell>
        </row>
        <row r="3023">
          <cell r="A3023">
            <v>1158</v>
          </cell>
          <cell r="B3023" t="str">
            <v>Joelho 45° ferro galvanizado d=1 1/ 4"</v>
          </cell>
          <cell r="C3023" t="str">
            <v>un</v>
          </cell>
          <cell r="D3023">
            <v>22.1</v>
          </cell>
          <cell r="E3023" t="str">
            <v>#</v>
          </cell>
        </row>
        <row r="3024">
          <cell r="A3024">
            <v>1159</v>
          </cell>
          <cell r="B3024" t="str">
            <v>Joelho 45° ferro galvanizado d=1 1/2"</v>
          </cell>
          <cell r="C3024" t="str">
            <v>un</v>
          </cell>
          <cell r="D3024">
            <v>27.07</v>
          </cell>
          <cell r="E3024" t="str">
            <v>#</v>
          </cell>
        </row>
        <row r="3025">
          <cell r="A3025">
            <v>1160</v>
          </cell>
          <cell r="B3025" t="str">
            <v>Joelho 45° ferro galvanizado d=2 "</v>
          </cell>
          <cell r="C3025" t="str">
            <v>un</v>
          </cell>
          <cell r="D3025">
            <v>39.369999999999997</v>
          </cell>
          <cell r="E3025" t="str">
            <v>#</v>
          </cell>
        </row>
        <row r="3026">
          <cell r="A3026">
            <v>1161</v>
          </cell>
          <cell r="B3026" t="str">
            <v>Joelho 45° ferro galvanizado d=2 1/2"</v>
          </cell>
          <cell r="C3026" t="str">
            <v>un</v>
          </cell>
          <cell r="D3026">
            <v>76.11</v>
          </cell>
          <cell r="E3026" t="str">
            <v>#</v>
          </cell>
        </row>
        <row r="3027">
          <cell r="A3027">
            <v>1162</v>
          </cell>
          <cell r="B3027" t="str">
            <v>Joelho 45° ferro galvanizado d=3"</v>
          </cell>
          <cell r="C3027" t="str">
            <v>un</v>
          </cell>
          <cell r="D3027">
            <v>111.27</v>
          </cell>
          <cell r="E3027" t="str">
            <v>#</v>
          </cell>
        </row>
        <row r="3028">
          <cell r="A3028">
            <v>1163</v>
          </cell>
          <cell r="B3028" t="str">
            <v>Joelho 45° ferro galvanizado d=4"</v>
          </cell>
          <cell r="C3028" t="str">
            <v>un</v>
          </cell>
          <cell r="D3028">
            <v>194.97</v>
          </cell>
          <cell r="E3028" t="str">
            <v>#</v>
          </cell>
        </row>
        <row r="3029">
          <cell r="A3029">
            <v>1164</v>
          </cell>
          <cell r="B3029" t="str">
            <v>Joelho 45° ferro galvanizado d=6"</v>
          </cell>
          <cell r="C3029" t="str">
            <v>un</v>
          </cell>
          <cell r="D3029">
            <v>223.24</v>
          </cell>
          <cell r="E3029" t="str">
            <v>#</v>
          </cell>
        </row>
        <row r="3030">
          <cell r="A3030">
            <v>1189</v>
          </cell>
          <cell r="B3030" t="str">
            <v>Joelho 90° ferro galvanizado d= 1/2"</v>
          </cell>
          <cell r="C3030" t="str">
            <v>un</v>
          </cell>
          <cell r="D3030">
            <v>5.23</v>
          </cell>
          <cell r="E3030"/>
        </row>
        <row r="3031">
          <cell r="A3031">
            <v>1190</v>
          </cell>
          <cell r="B3031" t="str">
            <v>Joelho 90° ferro galvanizado d= 3/4"</v>
          </cell>
          <cell r="C3031" t="str">
            <v>un</v>
          </cell>
          <cell r="D3031">
            <v>7.83</v>
          </cell>
          <cell r="E3031" t="str">
            <v>#</v>
          </cell>
        </row>
        <row r="3032">
          <cell r="A3032">
            <v>1191</v>
          </cell>
          <cell r="B3032" t="str">
            <v>Joelho 90° ferro galvanizado d=1 "</v>
          </cell>
          <cell r="C3032" t="str">
            <v>un</v>
          </cell>
          <cell r="D3032">
            <v>11.75</v>
          </cell>
          <cell r="E3032" t="str">
            <v>#</v>
          </cell>
        </row>
        <row r="3033">
          <cell r="A3033">
            <v>1192</v>
          </cell>
          <cell r="B3033" t="str">
            <v>Joelho 90° ferro galvanizado d=1 1/ 4"</v>
          </cell>
          <cell r="C3033" t="str">
            <v>un</v>
          </cell>
          <cell r="D3033">
            <v>18.420000000000002</v>
          </cell>
          <cell r="E3033" t="str">
            <v>#</v>
          </cell>
        </row>
        <row r="3034">
          <cell r="A3034">
            <v>1193</v>
          </cell>
          <cell r="B3034" t="str">
            <v>Joelho 90° ferro galvanizado d=1 1/2"</v>
          </cell>
          <cell r="C3034" t="str">
            <v>un</v>
          </cell>
          <cell r="D3034">
            <v>24.53</v>
          </cell>
          <cell r="E3034" t="str">
            <v>#</v>
          </cell>
        </row>
        <row r="3035">
          <cell r="A3035">
            <v>1194</v>
          </cell>
          <cell r="B3035" t="str">
            <v>Joelho 90° ferro galvanizado d=2 "</v>
          </cell>
          <cell r="C3035" t="str">
            <v>un</v>
          </cell>
          <cell r="D3035">
            <v>37.65</v>
          </cell>
          <cell r="E3035" t="str">
            <v>#</v>
          </cell>
        </row>
        <row r="3036">
          <cell r="A3036">
            <v>1195</v>
          </cell>
          <cell r="B3036" t="str">
            <v>Joelho 90° ferro galvanizado d=2 1/2"</v>
          </cell>
          <cell r="C3036" t="str">
            <v>un</v>
          </cell>
          <cell r="D3036">
            <v>68.52</v>
          </cell>
          <cell r="E3036" t="str">
            <v>#</v>
          </cell>
        </row>
        <row r="3037">
          <cell r="A3037">
            <v>1196</v>
          </cell>
          <cell r="B3037" t="str">
            <v>Joelho 90° ferro galvanizado d=3"</v>
          </cell>
          <cell r="C3037" t="str">
            <v>un</v>
          </cell>
          <cell r="D3037">
            <v>96.64</v>
          </cell>
          <cell r="E3037" t="str">
            <v>#</v>
          </cell>
        </row>
        <row r="3038">
          <cell r="A3038">
            <v>1197</v>
          </cell>
          <cell r="B3038" t="str">
            <v>Joelho 90° ferro galvanizado d=4"</v>
          </cell>
          <cell r="C3038" t="str">
            <v>un</v>
          </cell>
          <cell r="D3038">
            <v>183.79</v>
          </cell>
          <cell r="E3038" t="str">
            <v>#</v>
          </cell>
        </row>
        <row r="3039">
          <cell r="A3039">
            <v>1198</v>
          </cell>
          <cell r="B3039" t="str">
            <v>Joelho 90° ferro galvanizado d=6"</v>
          </cell>
          <cell r="C3039" t="str">
            <v>un</v>
          </cell>
          <cell r="D3039">
            <v>685.46</v>
          </cell>
          <cell r="E3039" t="str">
            <v>#</v>
          </cell>
        </row>
        <row r="3040">
          <cell r="A3040">
            <v>1234</v>
          </cell>
          <cell r="B3040" t="str">
            <v>Joelho redução ferro galvanizado d= 3/4 x 1/2"</v>
          </cell>
          <cell r="C3040" t="str">
            <v>un</v>
          </cell>
          <cell r="D3040">
            <v>8.8000000000000007</v>
          </cell>
          <cell r="E3040"/>
        </row>
        <row r="3041">
          <cell r="A3041">
            <v>1235</v>
          </cell>
          <cell r="B3041" t="str">
            <v>Joelho redução ferro galvanizado d=1  x  3/4"</v>
          </cell>
          <cell r="C3041" t="str">
            <v>un</v>
          </cell>
          <cell r="D3041">
            <v>13.33</v>
          </cell>
          <cell r="E3041" t="str">
            <v>#</v>
          </cell>
        </row>
        <row r="3042">
          <cell r="A3042">
            <v>1236</v>
          </cell>
          <cell r="B3042" t="str">
            <v>Joelho redução ferro galvanizado d=1 1/2 x 1 "</v>
          </cell>
          <cell r="C3042" t="str">
            <v>un</v>
          </cell>
          <cell r="D3042">
            <v>32.03</v>
          </cell>
          <cell r="E3042" t="str">
            <v>#</v>
          </cell>
        </row>
        <row r="3043">
          <cell r="A3043">
            <v>1238</v>
          </cell>
          <cell r="B3043" t="str">
            <v>Joelho redução ferro galvanizado d=1 1/4 x  1"</v>
          </cell>
          <cell r="C3043" t="str">
            <v>un</v>
          </cell>
          <cell r="D3043">
            <v>22.82</v>
          </cell>
          <cell r="E3043" t="str">
            <v>#</v>
          </cell>
        </row>
        <row r="3044">
          <cell r="A3044">
            <v>1239</v>
          </cell>
          <cell r="B3044" t="str">
            <v>Joelho redução ferro galvanizado d=2  x 1 1/2"</v>
          </cell>
          <cell r="C3044" t="str">
            <v>un</v>
          </cell>
          <cell r="D3044">
            <v>45.92</v>
          </cell>
          <cell r="E3044" t="str">
            <v>#</v>
          </cell>
        </row>
        <row r="3045">
          <cell r="A3045">
            <v>1240</v>
          </cell>
          <cell r="B3045" t="str">
            <v>Joelho redução ferro galvanizado d=2 1/2 x 2 "</v>
          </cell>
          <cell r="C3045" t="str">
            <v>un</v>
          </cell>
          <cell r="D3045">
            <v>81.319999999999993</v>
          </cell>
          <cell r="E3045" t="str">
            <v>#</v>
          </cell>
        </row>
        <row r="3046">
          <cell r="A3046">
            <v>12145</v>
          </cell>
          <cell r="B3046" t="str">
            <v>Joelho redução ferro galvanizado d=4 x 2 1/2' "</v>
          </cell>
          <cell r="C3046" t="str">
            <v>un</v>
          </cell>
          <cell r="D3046">
            <v>148.54</v>
          </cell>
          <cell r="E3046" t="str">
            <v>#</v>
          </cell>
        </row>
        <row r="3047">
          <cell r="A3047">
            <v>1246</v>
          </cell>
          <cell r="B3047" t="str">
            <v>Junção ferro galvanizado d= 1/2"</v>
          </cell>
          <cell r="C3047" t="str">
            <v>un</v>
          </cell>
          <cell r="D3047">
            <v>16.329999999999998</v>
          </cell>
          <cell r="E3047" t="str">
            <v>#</v>
          </cell>
        </row>
        <row r="3048">
          <cell r="A3048">
            <v>1247</v>
          </cell>
          <cell r="B3048" t="str">
            <v>Junção ferro galvanizado d= 3/4"</v>
          </cell>
          <cell r="C3048" t="str">
            <v>un</v>
          </cell>
          <cell r="D3048">
            <v>21.39</v>
          </cell>
          <cell r="E3048" t="str">
            <v>#</v>
          </cell>
        </row>
        <row r="3049">
          <cell r="A3049">
            <v>1248</v>
          </cell>
          <cell r="B3049" t="str">
            <v>Junção ferro galvanizado d=1 "</v>
          </cell>
          <cell r="C3049" t="str">
            <v>un</v>
          </cell>
          <cell r="D3049">
            <v>32.799999999999997</v>
          </cell>
          <cell r="E3049" t="str">
            <v>#</v>
          </cell>
        </row>
        <row r="3050">
          <cell r="A3050">
            <v>1249</v>
          </cell>
          <cell r="B3050" t="str">
            <v>Junção ferro galvanizado d=1 1/ 4"</v>
          </cell>
          <cell r="C3050" t="str">
            <v>un</v>
          </cell>
          <cell r="D3050">
            <v>52.86</v>
          </cell>
          <cell r="E3050" t="str">
            <v>#</v>
          </cell>
        </row>
        <row r="3051">
          <cell r="A3051">
            <v>1250</v>
          </cell>
          <cell r="B3051" t="str">
            <v>Junção ferro galvanizado d=1 1/2"</v>
          </cell>
          <cell r="C3051" t="str">
            <v>un</v>
          </cell>
          <cell r="D3051">
            <v>68.58</v>
          </cell>
        </row>
        <row r="3052">
          <cell r="A3052">
            <v>1251</v>
          </cell>
          <cell r="B3052" t="str">
            <v>Junção ferro galvanizado d=2 "</v>
          </cell>
          <cell r="C3052" t="str">
            <v>un</v>
          </cell>
          <cell r="D3052">
            <v>104.52</v>
          </cell>
          <cell r="E3052" t="str">
            <v>#</v>
          </cell>
        </row>
        <row r="3053">
          <cell r="A3053">
            <v>1252</v>
          </cell>
          <cell r="B3053" t="str">
            <v>Junção ferro galvanizado d=2 1/2"</v>
          </cell>
          <cell r="C3053" t="str">
            <v>un</v>
          </cell>
          <cell r="D3053">
            <v>194.73</v>
          </cell>
          <cell r="E3053" t="str">
            <v>#</v>
          </cell>
        </row>
        <row r="3054">
          <cell r="A3054">
            <v>1253</v>
          </cell>
          <cell r="B3054" t="str">
            <v>Junção ferro galvanizado d=3 "</v>
          </cell>
          <cell r="C3054" t="str">
            <v>un</v>
          </cell>
          <cell r="D3054">
            <v>307.82</v>
          </cell>
          <cell r="E3054" t="str">
            <v>#</v>
          </cell>
        </row>
        <row r="3055">
          <cell r="A3055">
            <v>1254</v>
          </cell>
          <cell r="B3055" t="str">
            <v>Junção ferro galvanizado d=4 "</v>
          </cell>
          <cell r="C3055" t="str">
            <v>un</v>
          </cell>
          <cell r="D3055">
            <v>493.45</v>
          </cell>
          <cell r="E3055" t="str">
            <v>#</v>
          </cell>
        </row>
        <row r="3056">
          <cell r="A3056">
            <v>1255</v>
          </cell>
          <cell r="B3056" t="str">
            <v>Junção ferro galvanizado d=6"</v>
          </cell>
          <cell r="C3056" t="str">
            <v>un</v>
          </cell>
          <cell r="D3056">
            <v>1105.2</v>
          </cell>
          <cell r="E3056" t="str">
            <v>#</v>
          </cell>
        </row>
        <row r="3057">
          <cell r="A3057">
            <v>1418</v>
          </cell>
          <cell r="B3057" t="str">
            <v>Luva ferro galvanizado d= 1/2"</v>
          </cell>
          <cell r="C3057" t="str">
            <v>un</v>
          </cell>
          <cell r="D3057">
            <v>4.57</v>
          </cell>
          <cell r="E3057" t="str">
            <v>#</v>
          </cell>
        </row>
        <row r="3058">
          <cell r="A3058">
            <v>1419</v>
          </cell>
          <cell r="B3058" t="str">
            <v>Luva ferro galvanizado d= 3/4"</v>
          </cell>
          <cell r="C3058" t="str">
            <v>un</v>
          </cell>
          <cell r="D3058">
            <v>6.22</v>
          </cell>
          <cell r="E3058" t="str">
            <v>#</v>
          </cell>
        </row>
        <row r="3059">
          <cell r="A3059">
            <v>1420</v>
          </cell>
          <cell r="B3059" t="str">
            <v>Luva ferro galvanizado d=1 "</v>
          </cell>
          <cell r="C3059" t="str">
            <v>un</v>
          </cell>
          <cell r="D3059">
            <v>10.11</v>
          </cell>
          <cell r="E3059" t="str">
            <v>#</v>
          </cell>
        </row>
        <row r="3060">
          <cell r="A3060">
            <v>1421</v>
          </cell>
          <cell r="B3060" t="str">
            <v>Luva ferro galvanizado d=1 1/ 4"</v>
          </cell>
          <cell r="C3060" t="str">
            <v>un</v>
          </cell>
          <cell r="D3060">
            <v>14.14</v>
          </cell>
          <cell r="E3060" t="str">
            <v>#</v>
          </cell>
        </row>
        <row r="3061">
          <cell r="A3061">
            <v>1422</v>
          </cell>
          <cell r="B3061" t="str">
            <v>Luva ferro galvanizado d=1 1/2"</v>
          </cell>
          <cell r="C3061" t="str">
            <v>un</v>
          </cell>
          <cell r="D3061">
            <v>17.3</v>
          </cell>
          <cell r="E3061" t="str">
            <v>#</v>
          </cell>
        </row>
        <row r="3062">
          <cell r="A3062">
            <v>1423</v>
          </cell>
          <cell r="B3062" t="str">
            <v>Luva ferro galvanizado d=2 "</v>
          </cell>
          <cell r="C3062" t="str">
            <v>un</v>
          </cell>
          <cell r="D3062">
            <v>26.5</v>
          </cell>
          <cell r="E3062" t="str">
            <v>#</v>
          </cell>
        </row>
        <row r="3063">
          <cell r="A3063">
            <v>1424</v>
          </cell>
          <cell r="B3063" t="str">
            <v>Luva ferro galvanizado d=2 1/2"</v>
          </cell>
          <cell r="C3063" t="str">
            <v>un</v>
          </cell>
          <cell r="D3063">
            <v>48.35</v>
          </cell>
          <cell r="E3063" t="str">
            <v>#</v>
          </cell>
        </row>
        <row r="3064">
          <cell r="A3064">
            <v>1425</v>
          </cell>
          <cell r="B3064" t="str">
            <v>Luva ferro galvanizado d=3"</v>
          </cell>
          <cell r="C3064" t="str">
            <v>un</v>
          </cell>
          <cell r="D3064">
            <v>72.94</v>
          </cell>
          <cell r="E3064" t="str">
            <v>#</v>
          </cell>
        </row>
        <row r="3065">
          <cell r="A3065">
            <v>1426</v>
          </cell>
          <cell r="B3065" t="str">
            <v>Luva ferro galvanizado d=4"</v>
          </cell>
          <cell r="C3065" t="str">
            <v>un</v>
          </cell>
          <cell r="D3065">
            <v>115.02</v>
          </cell>
        </row>
        <row r="3066">
          <cell r="A3066">
            <v>1427</v>
          </cell>
          <cell r="B3066" t="str">
            <v>Luva ferro galvanizado d=6"</v>
          </cell>
          <cell r="C3066" t="str">
            <v>un</v>
          </cell>
          <cell r="D3066">
            <v>345.62</v>
          </cell>
          <cell r="E3066" t="str">
            <v>#</v>
          </cell>
        </row>
        <row r="3067">
          <cell r="A3067">
            <v>10279</v>
          </cell>
          <cell r="B3067" t="str">
            <v>Luva redução aço carbono d= 3/4" x 1/2"</v>
          </cell>
          <cell r="C3067" t="str">
            <v>un</v>
          </cell>
          <cell r="D3067">
            <v>11.11</v>
          </cell>
        </row>
        <row r="3068">
          <cell r="A3068">
            <v>7307</v>
          </cell>
          <cell r="B3068" t="str">
            <v>Luva redução concentrica ferro galvanizado d=2" x 1 1/2"</v>
          </cell>
          <cell r="C3068" t="str">
            <v>un</v>
          </cell>
          <cell r="D3068">
            <v>29.43</v>
          </cell>
        </row>
        <row r="3069">
          <cell r="A3069">
            <v>1486</v>
          </cell>
          <cell r="B3069" t="str">
            <v>Luva redução ferro galvanizado d= 1 " x 1/2"</v>
          </cell>
          <cell r="C3069" t="str">
            <v>un</v>
          </cell>
          <cell r="D3069">
            <v>10</v>
          </cell>
          <cell r="E3069" t="str">
            <v>#</v>
          </cell>
        </row>
        <row r="3070">
          <cell r="A3070">
            <v>1487</v>
          </cell>
          <cell r="B3070" t="str">
            <v>Luva redução ferro galvanizado d= 1 " x 3/4"</v>
          </cell>
          <cell r="C3070" t="str">
            <v>un</v>
          </cell>
          <cell r="D3070">
            <v>10.19</v>
          </cell>
        </row>
        <row r="3071">
          <cell r="A3071">
            <v>1488</v>
          </cell>
          <cell r="B3071" t="str">
            <v>Luva redução ferro galvanizado d= 1 1/2" x 1 "</v>
          </cell>
          <cell r="C3071" t="str">
            <v>un</v>
          </cell>
          <cell r="D3071">
            <v>18.38</v>
          </cell>
        </row>
        <row r="3072">
          <cell r="A3072">
            <v>1489</v>
          </cell>
          <cell r="B3072" t="str">
            <v>Luva redução ferro galvanizado d= 1 1/2" x 1 1/4"</v>
          </cell>
          <cell r="C3072" t="str">
            <v>un</v>
          </cell>
          <cell r="D3072">
            <v>18.38</v>
          </cell>
          <cell r="E3072" t="str">
            <v>#</v>
          </cell>
        </row>
        <row r="3073">
          <cell r="A3073">
            <v>1490</v>
          </cell>
          <cell r="B3073" t="str">
            <v>Luva redução ferro galvanizado d= 1 1/2" x 1/2"</v>
          </cell>
          <cell r="C3073" t="str">
            <v>un</v>
          </cell>
          <cell r="D3073">
            <v>16.91</v>
          </cell>
        </row>
        <row r="3074">
          <cell r="A3074">
            <v>1491</v>
          </cell>
          <cell r="B3074" t="str">
            <v>Luva redução ferro galvanizado d= 1 1/2" x 3/4"</v>
          </cell>
          <cell r="C3074" t="str">
            <v>un</v>
          </cell>
          <cell r="D3074">
            <v>18.38</v>
          </cell>
        </row>
        <row r="3075">
          <cell r="A3075">
            <v>1492</v>
          </cell>
          <cell r="B3075" t="str">
            <v>Luva redução ferro galvanizado d= 1 1/4" x 1 "</v>
          </cell>
          <cell r="C3075" t="str">
            <v>un</v>
          </cell>
          <cell r="D3075">
            <v>15.17</v>
          </cell>
          <cell r="E3075" t="str">
            <v>#</v>
          </cell>
        </row>
        <row r="3076">
          <cell r="A3076">
            <v>1493</v>
          </cell>
          <cell r="B3076" t="str">
            <v>Luva redução ferro galvanizado d= 1 1/4" x 1/2"</v>
          </cell>
          <cell r="C3076" t="str">
            <v>un</v>
          </cell>
          <cell r="D3076">
            <v>15.16</v>
          </cell>
          <cell r="E3076" t="str">
            <v>#</v>
          </cell>
        </row>
        <row r="3077">
          <cell r="A3077">
            <v>1494</v>
          </cell>
          <cell r="B3077" t="str">
            <v>Luva redução ferro galvanizado d= 1 1/4" x 3/4"</v>
          </cell>
          <cell r="C3077" t="str">
            <v>un</v>
          </cell>
          <cell r="D3077">
            <v>15.16</v>
          </cell>
        </row>
        <row r="3078">
          <cell r="A3078">
            <v>1495</v>
          </cell>
          <cell r="B3078" t="str">
            <v>Luva redução ferro galvanizado d= 2 " x 1 "</v>
          </cell>
          <cell r="C3078" t="str">
            <v>un</v>
          </cell>
          <cell r="D3078">
            <v>29.43</v>
          </cell>
          <cell r="E3078" t="str">
            <v>#</v>
          </cell>
        </row>
        <row r="3079">
          <cell r="A3079">
            <v>1496</v>
          </cell>
          <cell r="B3079" t="str">
            <v>Luva redução ferro galvanizado d= 2 " x 1 1/2"</v>
          </cell>
          <cell r="C3079" t="str">
            <v>un</v>
          </cell>
          <cell r="D3079">
            <v>29.43</v>
          </cell>
        </row>
        <row r="3080">
          <cell r="A3080">
            <v>1497</v>
          </cell>
          <cell r="B3080" t="str">
            <v>Luva redução ferro galvanizado d= 2 " x 1 1/4"</v>
          </cell>
          <cell r="C3080" t="str">
            <v>un</v>
          </cell>
          <cell r="D3080">
            <v>29.43</v>
          </cell>
          <cell r="E3080"/>
        </row>
        <row r="3081">
          <cell r="A3081">
            <v>1500</v>
          </cell>
          <cell r="B3081" t="str">
            <v>Luva redução ferro galvanizado d= 2 1/2" x 1 "</v>
          </cell>
          <cell r="C3081" t="str">
            <v>un</v>
          </cell>
          <cell r="D3081">
            <v>66.56</v>
          </cell>
          <cell r="E3081"/>
        </row>
        <row r="3082">
          <cell r="A3082">
            <v>1501</v>
          </cell>
          <cell r="B3082" t="str">
            <v>Luva redução ferro galvanizado d= 2 1/2" x 1 1/2"</v>
          </cell>
          <cell r="C3082" t="str">
            <v>un</v>
          </cell>
          <cell r="D3082">
            <v>51.62</v>
          </cell>
        </row>
        <row r="3083">
          <cell r="A3083">
            <v>1502</v>
          </cell>
          <cell r="B3083" t="str">
            <v>Luva redução ferro galvanizado d= 2 1/2" x 1 1/4"</v>
          </cell>
          <cell r="C3083" t="str">
            <v>un</v>
          </cell>
          <cell r="D3083">
            <v>61.99</v>
          </cell>
          <cell r="E3083" t="str">
            <v>#</v>
          </cell>
        </row>
        <row r="3084">
          <cell r="A3084">
            <v>1503</v>
          </cell>
          <cell r="B3084" t="str">
            <v>Luva redução ferro galvanizado d= 2 1/2" x 1/2"</v>
          </cell>
          <cell r="C3084" t="str">
            <v>un</v>
          </cell>
          <cell r="D3084">
            <v>73.77</v>
          </cell>
          <cell r="E3084" t="str">
            <v>#</v>
          </cell>
        </row>
        <row r="3085">
          <cell r="A3085">
            <v>1504</v>
          </cell>
          <cell r="B3085" t="str">
            <v>Luva redução ferro galvanizado d= 2 1/2" x 2 "</v>
          </cell>
          <cell r="C3085" t="str">
            <v>un</v>
          </cell>
          <cell r="D3085">
            <v>51.62</v>
          </cell>
          <cell r="E3085" t="str">
            <v>#</v>
          </cell>
        </row>
        <row r="3086">
          <cell r="A3086">
            <v>1505</v>
          </cell>
          <cell r="B3086" t="str">
            <v>Luva redução ferro galvanizado d= 2 1/2" x 3/4"</v>
          </cell>
          <cell r="C3086" t="str">
            <v>un</v>
          </cell>
          <cell r="D3086">
            <v>73.77</v>
          </cell>
          <cell r="E3086"/>
        </row>
        <row r="3087">
          <cell r="A3087">
            <v>1506</v>
          </cell>
          <cell r="B3087" t="str">
            <v>Luva redução ferro galvanizado d= 3 " x 1 "</v>
          </cell>
          <cell r="C3087" t="str">
            <v>un</v>
          </cell>
          <cell r="D3087">
            <v>77.650000000000006</v>
          </cell>
          <cell r="E3087"/>
        </row>
        <row r="3088">
          <cell r="A3088">
            <v>1507</v>
          </cell>
          <cell r="B3088" t="str">
            <v>Luva redução ferro galvanizado d= 3 " x 1 1/2"</v>
          </cell>
          <cell r="C3088" t="str">
            <v>un</v>
          </cell>
          <cell r="D3088">
            <v>78.650000000000006</v>
          </cell>
          <cell r="E3088"/>
        </row>
        <row r="3089">
          <cell r="A3089">
            <v>1508</v>
          </cell>
          <cell r="B3089" t="str">
            <v>Luva redução ferro galvanizado d= 3 " x 1 1/4"</v>
          </cell>
          <cell r="C3089" t="str">
            <v>un</v>
          </cell>
          <cell r="D3089">
            <v>92.43</v>
          </cell>
        </row>
        <row r="3090">
          <cell r="A3090">
            <v>1509</v>
          </cell>
          <cell r="B3090" t="str">
            <v>Luva redução ferro galvanizado d= 3 " x 1/2"</v>
          </cell>
          <cell r="C3090" t="str">
            <v>un</v>
          </cell>
          <cell r="D3090">
            <v>110.97</v>
          </cell>
        </row>
        <row r="3091">
          <cell r="A3091">
            <v>1510</v>
          </cell>
          <cell r="B3091" t="str">
            <v>Luva redução ferro galvanizado d= 3 " x 2 "</v>
          </cell>
          <cell r="C3091" t="str">
            <v>un</v>
          </cell>
          <cell r="D3091">
            <v>78.650000000000006</v>
          </cell>
        </row>
        <row r="3092">
          <cell r="A3092">
            <v>1511</v>
          </cell>
          <cell r="B3092" t="str">
            <v>Luva redução ferro galvanizado d= 3 " x 2 1/2"</v>
          </cell>
          <cell r="C3092" t="str">
            <v>un</v>
          </cell>
          <cell r="D3092">
            <v>78.650000000000006</v>
          </cell>
        </row>
        <row r="3093">
          <cell r="A3093">
            <v>1512</v>
          </cell>
          <cell r="B3093" t="str">
            <v>Luva redução ferro galvanizado d= 3 " x 3/4"</v>
          </cell>
          <cell r="C3093" t="str">
            <v>un</v>
          </cell>
          <cell r="D3093">
            <v>110.97</v>
          </cell>
        </row>
        <row r="3094">
          <cell r="A3094">
            <v>1513</v>
          </cell>
          <cell r="B3094" t="str">
            <v>Luva redução ferro galvanizado d= 3/4" x 1/2"</v>
          </cell>
          <cell r="C3094" t="str">
            <v>un</v>
          </cell>
          <cell r="D3094">
            <v>7.23</v>
          </cell>
        </row>
        <row r="3095">
          <cell r="A3095">
            <v>1514</v>
          </cell>
          <cell r="B3095" t="str">
            <v>Luva redução ferro galvanizado d= 4 " x 1 "</v>
          </cell>
          <cell r="C3095" t="str">
            <v>un</v>
          </cell>
          <cell r="D3095">
            <v>166.36</v>
          </cell>
        </row>
        <row r="3096">
          <cell r="A3096">
            <v>1515</v>
          </cell>
          <cell r="B3096" t="str">
            <v>Luva redução ferro galvanizado d= 4 " x 1 1/2"</v>
          </cell>
          <cell r="C3096" t="str">
            <v>un</v>
          </cell>
          <cell r="D3096">
            <v>177.59</v>
          </cell>
        </row>
        <row r="3097">
          <cell r="A3097">
            <v>1516</v>
          </cell>
          <cell r="B3097" t="str">
            <v>Luva redução ferro galvanizado d= 4 " x 1 1/4"</v>
          </cell>
          <cell r="C3097" t="str">
            <v>un</v>
          </cell>
          <cell r="D3097">
            <v>177.59</v>
          </cell>
        </row>
        <row r="3098">
          <cell r="A3098">
            <v>1517</v>
          </cell>
          <cell r="B3098" t="str">
            <v>Luva redução ferro galvanizado d= 4 " x 1/2"</v>
          </cell>
          <cell r="C3098" t="str">
            <v>un</v>
          </cell>
          <cell r="D3098">
            <v>192.41</v>
          </cell>
        </row>
        <row r="3099">
          <cell r="A3099">
            <v>1518</v>
          </cell>
          <cell r="B3099" t="str">
            <v>Luva redução ferro galvanizado d= 4 " x 2 "</v>
          </cell>
          <cell r="C3099" t="str">
            <v>un</v>
          </cell>
          <cell r="D3099">
            <v>135.82</v>
          </cell>
          <cell r="E3099"/>
        </row>
        <row r="3100">
          <cell r="A3100">
            <v>1519</v>
          </cell>
          <cell r="B3100" t="str">
            <v>Luva redução ferro galvanizado d= 4 " x 2 1/2"</v>
          </cell>
          <cell r="C3100" t="str">
            <v>un</v>
          </cell>
          <cell r="D3100">
            <v>135.82</v>
          </cell>
          <cell r="E3100"/>
        </row>
        <row r="3101">
          <cell r="A3101">
            <v>1520</v>
          </cell>
          <cell r="B3101" t="str">
            <v>Luva redução ferro galvanizado d= 4 " x 3 "</v>
          </cell>
          <cell r="C3101" t="str">
            <v>un</v>
          </cell>
          <cell r="D3101">
            <v>135.82</v>
          </cell>
          <cell r="E3101"/>
        </row>
        <row r="3102">
          <cell r="A3102">
            <v>1521</v>
          </cell>
          <cell r="B3102" t="str">
            <v>Luva redução ferro galvanizado d= 4 " x 3/4"</v>
          </cell>
          <cell r="C3102" t="str">
            <v>un</v>
          </cell>
          <cell r="D3102">
            <v>192.41</v>
          </cell>
          <cell r="E3102"/>
        </row>
        <row r="3103">
          <cell r="A3103">
            <v>1522</v>
          </cell>
          <cell r="B3103" t="str">
            <v>Luva redução ferro galvanizado d= 5 " x 1 "</v>
          </cell>
          <cell r="C3103" t="str">
            <v>un</v>
          </cell>
          <cell r="D3103">
            <v>207.88</v>
          </cell>
          <cell r="E3103"/>
        </row>
        <row r="3104">
          <cell r="A3104">
            <v>1523</v>
          </cell>
          <cell r="B3104" t="str">
            <v>Luva redução ferro galvanizado d= 5 " x 1 1/2"</v>
          </cell>
          <cell r="C3104" t="str">
            <v>un</v>
          </cell>
          <cell r="D3104">
            <v>213.09</v>
          </cell>
          <cell r="E3104"/>
        </row>
        <row r="3105">
          <cell r="A3105">
            <v>1524</v>
          </cell>
          <cell r="B3105" t="str">
            <v>Luva redução ferro galvanizado d= 5 " x 1 1/4"</v>
          </cell>
          <cell r="C3105" t="str">
            <v>un</v>
          </cell>
          <cell r="D3105">
            <v>218.27</v>
          </cell>
          <cell r="E3105"/>
        </row>
        <row r="3106">
          <cell r="A3106">
            <v>1525</v>
          </cell>
          <cell r="B3106" t="str">
            <v>Luva redução ferro galvanizado d= 5 " x 1/2"</v>
          </cell>
          <cell r="C3106" t="str">
            <v>un</v>
          </cell>
          <cell r="D3106">
            <v>223.51</v>
          </cell>
          <cell r="E3106" t="str">
            <v>#</v>
          </cell>
        </row>
        <row r="3107">
          <cell r="A3107">
            <v>1526</v>
          </cell>
          <cell r="B3107" t="str">
            <v>Luva redução ferro galvanizado d= 5 " x 2 "</v>
          </cell>
          <cell r="C3107" t="str">
            <v>un</v>
          </cell>
          <cell r="D3107">
            <v>228.81</v>
          </cell>
          <cell r="E3107" t="str">
            <v>#</v>
          </cell>
        </row>
        <row r="3108">
          <cell r="A3108">
            <v>1527</v>
          </cell>
          <cell r="B3108" t="str">
            <v>Luva redução ferro galvanizado d= 5 " x 2 1/2"</v>
          </cell>
          <cell r="C3108" t="str">
            <v>un</v>
          </cell>
          <cell r="D3108">
            <v>230.3</v>
          </cell>
          <cell r="E3108"/>
        </row>
        <row r="3109">
          <cell r="A3109">
            <v>1528</v>
          </cell>
          <cell r="B3109" t="str">
            <v>Luva redução ferro galvanizado d= 5 " x 3 "</v>
          </cell>
          <cell r="C3109" t="str">
            <v>un</v>
          </cell>
          <cell r="D3109">
            <v>237.09</v>
          </cell>
          <cell r="E3109" t="str">
            <v>#</v>
          </cell>
        </row>
        <row r="3110">
          <cell r="A3110">
            <v>1529</v>
          </cell>
          <cell r="B3110" t="str">
            <v>Luva redução ferro galvanizado d= 5 " x 3/4"</v>
          </cell>
          <cell r="C3110" t="str">
            <v>un</v>
          </cell>
          <cell r="D3110">
            <v>241.34</v>
          </cell>
          <cell r="E3110" t="str">
            <v>#</v>
          </cell>
        </row>
        <row r="3111">
          <cell r="A3111">
            <v>1530</v>
          </cell>
          <cell r="B3111" t="str">
            <v>Luva redução ferro galvanizado d= 5 " x 4 "</v>
          </cell>
          <cell r="C3111" t="str">
            <v>un</v>
          </cell>
          <cell r="D3111">
            <v>245.27</v>
          </cell>
          <cell r="E3111" t="str">
            <v>#</v>
          </cell>
        </row>
        <row r="3112">
          <cell r="A3112">
            <v>1531</v>
          </cell>
          <cell r="B3112" t="str">
            <v>Luva redução ferro galvanizado d= 6 " x 1 "</v>
          </cell>
          <cell r="C3112" t="str">
            <v>un</v>
          </cell>
          <cell r="D3112">
            <v>249.64</v>
          </cell>
          <cell r="E3112" t="str">
            <v>#</v>
          </cell>
        </row>
        <row r="3113">
          <cell r="A3113">
            <v>1532</v>
          </cell>
          <cell r="B3113" t="str">
            <v>Luva redução ferro galvanizado d= 6 " x 1 1/2"</v>
          </cell>
          <cell r="C3113" t="str">
            <v>un</v>
          </cell>
          <cell r="D3113">
            <v>251.44</v>
          </cell>
          <cell r="E3113" t="str">
            <v>#</v>
          </cell>
        </row>
        <row r="3114">
          <cell r="A3114">
            <v>1533</v>
          </cell>
          <cell r="B3114" t="str">
            <v>Luva redução ferro galvanizado d= 6 " x 1 1/4"</v>
          </cell>
          <cell r="C3114" t="str">
            <v>un</v>
          </cell>
          <cell r="D3114">
            <v>253.06</v>
          </cell>
          <cell r="E3114" t="str">
            <v>#</v>
          </cell>
        </row>
        <row r="3115">
          <cell r="A3115">
            <v>1534</v>
          </cell>
          <cell r="B3115" t="str">
            <v>Luva redução ferro galvanizado d= 6 " x 1/2 "</v>
          </cell>
          <cell r="C3115" t="str">
            <v>un</v>
          </cell>
          <cell r="D3115">
            <v>257.08999999999997</v>
          </cell>
          <cell r="E3115"/>
        </row>
        <row r="3116">
          <cell r="A3116">
            <v>1535</v>
          </cell>
          <cell r="B3116" t="str">
            <v>Luva redução ferro galvanizado d= 6 " x 2 "</v>
          </cell>
          <cell r="C3116" t="str">
            <v>un</v>
          </cell>
          <cell r="D3116">
            <v>264.36</v>
          </cell>
          <cell r="E3116"/>
        </row>
        <row r="3117">
          <cell r="A3117">
            <v>1536</v>
          </cell>
          <cell r="B3117" t="str">
            <v>Luva redução ferro galvanizado d= 6 " x 2 1/2"</v>
          </cell>
          <cell r="C3117" t="str">
            <v>un</v>
          </cell>
          <cell r="D3117">
            <v>266.16000000000003</v>
          </cell>
          <cell r="E3117"/>
        </row>
        <row r="3118">
          <cell r="A3118">
            <v>1537</v>
          </cell>
          <cell r="B3118" t="str">
            <v>Luva redução ferro galvanizado d= 6 " x 3 "</v>
          </cell>
          <cell r="C3118" t="str">
            <v>un</v>
          </cell>
          <cell r="D3118">
            <v>266.16000000000003</v>
          </cell>
          <cell r="E3118"/>
        </row>
        <row r="3119">
          <cell r="A3119">
            <v>1538</v>
          </cell>
          <cell r="B3119" t="str">
            <v>Luva redução ferro galvanizado d= 6 " x 3/4"</v>
          </cell>
          <cell r="C3119" t="str">
            <v>un</v>
          </cell>
          <cell r="D3119">
            <v>258.72000000000003</v>
          </cell>
          <cell r="E3119"/>
        </row>
        <row r="3120">
          <cell r="A3120">
            <v>1539</v>
          </cell>
          <cell r="B3120" t="str">
            <v>Luva redução ferro galvanizado d= 6 " x 4 "</v>
          </cell>
          <cell r="C3120" t="str">
            <v>un</v>
          </cell>
          <cell r="D3120">
            <v>273.58</v>
          </cell>
          <cell r="E3120"/>
        </row>
        <row r="3121">
          <cell r="A3121">
            <v>1540</v>
          </cell>
          <cell r="B3121" t="str">
            <v>Luva redução ferro galvanizado d= 6 " x 5 "</v>
          </cell>
          <cell r="C3121" t="str">
            <v>un</v>
          </cell>
          <cell r="D3121">
            <v>316.01</v>
          </cell>
        </row>
        <row r="3122">
          <cell r="A3122">
            <v>1634</v>
          </cell>
          <cell r="B3122" t="str">
            <v>Niple duplo de ferro galvanizado d=1 "</v>
          </cell>
          <cell r="C3122" t="str">
            <v>un</v>
          </cell>
          <cell r="D3122">
            <v>8.7200000000000006</v>
          </cell>
        </row>
        <row r="3123">
          <cell r="A3123">
            <v>1635</v>
          </cell>
          <cell r="B3123" t="str">
            <v>Niple duplo de ferro galvanizado d=1 1/2"</v>
          </cell>
          <cell r="C3123" t="str">
            <v>un</v>
          </cell>
          <cell r="D3123">
            <v>17.05</v>
          </cell>
          <cell r="E3123"/>
        </row>
        <row r="3124">
          <cell r="A3124">
            <v>1632</v>
          </cell>
          <cell r="B3124" t="str">
            <v>Niple duplo de ferro galvanizado d=1/2"</v>
          </cell>
          <cell r="C3124" t="str">
            <v>un</v>
          </cell>
          <cell r="D3124">
            <v>3.91</v>
          </cell>
          <cell r="E3124"/>
        </row>
        <row r="3125">
          <cell r="A3125">
            <v>1636</v>
          </cell>
          <cell r="B3125" t="str">
            <v>Niple duplo de ferro galvanizado d=2 "</v>
          </cell>
          <cell r="C3125" t="str">
            <v>un</v>
          </cell>
          <cell r="D3125">
            <v>26.52</v>
          </cell>
          <cell r="E3125"/>
        </row>
        <row r="3126">
          <cell r="A3126">
            <v>3779</v>
          </cell>
          <cell r="B3126" t="str">
            <v>Niple duplo de ferro galvanizado d=2 1/2"</v>
          </cell>
          <cell r="C3126" t="str">
            <v>un</v>
          </cell>
          <cell r="D3126">
            <v>40.590000000000003</v>
          </cell>
          <cell r="E3126" t="str">
            <v>#</v>
          </cell>
        </row>
        <row r="3127">
          <cell r="A3127">
            <v>1637</v>
          </cell>
          <cell r="B3127" t="str">
            <v>Niple duplo de ferro galvanizado d=3"</v>
          </cell>
          <cell r="C3127" t="str">
            <v>un</v>
          </cell>
          <cell r="D3127">
            <v>66.040000000000006</v>
          </cell>
          <cell r="E3127" t="str">
            <v>#</v>
          </cell>
        </row>
        <row r="3128">
          <cell r="A3128">
            <v>1633</v>
          </cell>
          <cell r="B3128" t="str">
            <v>Niple duplo de ferro galvanizado d=3/4"</v>
          </cell>
          <cell r="C3128" t="str">
            <v>un</v>
          </cell>
          <cell r="D3128">
            <v>5.91</v>
          </cell>
          <cell r="E3128" t="str">
            <v>#</v>
          </cell>
        </row>
        <row r="3129">
          <cell r="A3129">
            <v>1638</v>
          </cell>
          <cell r="B3129" t="str">
            <v>Niple duplo de ferro galvanizado d=4"</v>
          </cell>
          <cell r="C3129" t="str">
            <v>un</v>
          </cell>
          <cell r="D3129">
            <v>106.32</v>
          </cell>
          <cell r="E3129" t="str">
            <v>#</v>
          </cell>
        </row>
        <row r="3130">
          <cell r="A3130">
            <v>10993</v>
          </cell>
          <cell r="B3130" t="str">
            <v>Niple duplo de redução de ferro galvanizado d=3" x 2 1/2"</v>
          </cell>
          <cell r="C3130" t="str">
            <v>un</v>
          </cell>
          <cell r="D3130">
            <v>102.69</v>
          </cell>
          <cell r="E3130" t="str">
            <v>#</v>
          </cell>
        </row>
        <row r="3131">
          <cell r="A3131">
            <v>2976</v>
          </cell>
          <cell r="B3131" t="str">
            <v>Pilar Metalgrade fe. chato 2510x76x8, acab. galv. fogo. pintado</v>
          </cell>
          <cell r="C3131" t="str">
            <v>un</v>
          </cell>
          <cell r="D3131">
            <v>415.74</v>
          </cell>
          <cell r="E3131" t="str">
            <v>#</v>
          </cell>
        </row>
        <row r="3132">
          <cell r="A3132">
            <v>11120</v>
          </cell>
          <cell r="B3132" t="str">
            <v>Placa 15 x 15cm em chapa de ferro galvanizado - " rede de gás não escavar"</v>
          </cell>
          <cell r="C3132" t="str">
            <v>un</v>
          </cell>
          <cell r="D3132">
            <v>157.27000000000001</v>
          </cell>
          <cell r="E3132" t="str">
            <v>#</v>
          </cell>
        </row>
        <row r="3133">
          <cell r="A3133">
            <v>6673</v>
          </cell>
          <cell r="B3133" t="str">
            <v>Placa em chapa de aço galvanizado nº20, dim 4,25 x 0,60m, inclusive letreiro  da escola e tubos de sustentação de 3"</v>
          </cell>
          <cell r="C3133" t="str">
            <v>un</v>
          </cell>
          <cell r="D3133">
            <v>9693.09</v>
          </cell>
          <cell r="E3133" t="str">
            <v>#</v>
          </cell>
        </row>
        <row r="3134">
          <cell r="A3134">
            <v>7178</v>
          </cell>
          <cell r="B3134" t="str">
            <v>Placa em chapa de aço galvanizado nº20, dim 6,25 x 0,60m, inclusive letreiro  da escola e tubos de sustentação de 3"</v>
          </cell>
          <cell r="C3134" t="str">
            <v>un</v>
          </cell>
          <cell r="D3134">
            <v>11891.4</v>
          </cell>
          <cell r="E3134" t="str">
            <v>#</v>
          </cell>
        </row>
        <row r="3135">
          <cell r="A3135">
            <v>6672</v>
          </cell>
          <cell r="B3135" t="str">
            <v>Placa em ferro fundido Ø = 0,90m</v>
          </cell>
          <cell r="C3135" t="str">
            <v>un</v>
          </cell>
          <cell r="D3135">
            <v>7616.1</v>
          </cell>
          <cell r="E3135" t="str">
            <v>#</v>
          </cell>
        </row>
        <row r="3136">
          <cell r="A3136">
            <v>10976</v>
          </cell>
          <cell r="B3136" t="str">
            <v>Poste de ferro galvanizado 3" x 7m, com 04 isoladores, para entrada de energi a</v>
          </cell>
          <cell r="C3136" t="str">
            <v>un</v>
          </cell>
          <cell r="D3136">
            <v>685.23</v>
          </cell>
          <cell r="E3136" t="str">
            <v>#</v>
          </cell>
        </row>
        <row r="3137">
          <cell r="A3137">
            <v>2645</v>
          </cell>
          <cell r="B3137" t="str">
            <v>Poste de ferro galvanizado, 3" x 6m, completo, para entrada de energia</v>
          </cell>
          <cell r="C3137" t="str">
            <v>un</v>
          </cell>
          <cell r="D3137">
            <v>1222.8699999999999</v>
          </cell>
          <cell r="E3137" t="str">
            <v>#</v>
          </cell>
        </row>
        <row r="3138">
          <cell r="A3138">
            <v>6777</v>
          </cell>
          <cell r="B3138" t="str">
            <v>Poste telescópico auto-suportado h=12m (pára-raio)</v>
          </cell>
          <cell r="C3138" t="str">
            <v>un</v>
          </cell>
          <cell r="D3138">
            <v>4610.3</v>
          </cell>
          <cell r="E3138" t="str">
            <v>#</v>
          </cell>
        </row>
        <row r="3139">
          <cell r="A3139">
            <v>10896</v>
          </cell>
          <cell r="B3139" t="str">
            <v>Prateleira em "u", em tela de aço galvanizado, fio 12 bwg, malha 1", ondulada , quadrada, com revestimento, moldada em perfil metálico, larg=0,18m, dimensõ es 0,70x x1,94 x 0,70m - Banca Hortifrutigrangeiro - mercado de Lagarto</v>
          </cell>
          <cell r="C3139" t="str">
            <v>un</v>
          </cell>
          <cell r="D3139">
            <v>312.72000000000003</v>
          </cell>
          <cell r="E3139" t="str">
            <v>#</v>
          </cell>
        </row>
        <row r="3140">
          <cell r="A3140">
            <v>13573</v>
          </cell>
          <cell r="B3140" t="str">
            <v>Suporte para fixação de para-raios e mufla  instalação interna</v>
          </cell>
          <cell r="C3140" t="str">
            <v>un</v>
          </cell>
          <cell r="D3140">
            <v>187.42</v>
          </cell>
          <cell r="E3140"/>
        </row>
        <row r="3141">
          <cell r="A3141">
            <v>6659</v>
          </cell>
          <cell r="B3141" t="str">
            <v>Suporte para sinalizador em mastro PK 0860 (pára-raio)</v>
          </cell>
          <cell r="C3141" t="str">
            <v>un</v>
          </cell>
          <cell r="D3141">
            <v>44.65</v>
          </cell>
          <cell r="E3141" t="str">
            <v>#</v>
          </cell>
        </row>
        <row r="3142">
          <cell r="A3142">
            <v>2128</v>
          </cell>
          <cell r="B3142" t="str">
            <v>Tê ferro galvanizado d= 1/2"</v>
          </cell>
          <cell r="C3142" t="str">
            <v>un</v>
          </cell>
          <cell r="D3142">
            <v>7.11</v>
          </cell>
          <cell r="E3142" t="str">
            <v>#</v>
          </cell>
        </row>
        <row r="3143">
          <cell r="A3143">
            <v>2129</v>
          </cell>
          <cell r="B3143" t="str">
            <v>Tê ferro galvanizado d= 3/4"</v>
          </cell>
          <cell r="C3143" t="str">
            <v>un</v>
          </cell>
          <cell r="D3143">
            <v>10.119999999999999</v>
          </cell>
          <cell r="E3143" t="str">
            <v>#</v>
          </cell>
        </row>
        <row r="3144">
          <cell r="A3144">
            <v>2130</v>
          </cell>
          <cell r="B3144" t="str">
            <v>Tê ferro galvanizado d=1 "</v>
          </cell>
          <cell r="C3144" t="str">
            <v>un</v>
          </cell>
          <cell r="D3144">
            <v>16.3</v>
          </cell>
          <cell r="E3144" t="str">
            <v>#</v>
          </cell>
        </row>
        <row r="3145">
          <cell r="A3145">
            <v>2131</v>
          </cell>
          <cell r="B3145" t="str">
            <v>Tê ferro galvanizado d=1 1/ 4"</v>
          </cell>
          <cell r="C3145" t="str">
            <v>un</v>
          </cell>
          <cell r="D3145">
            <v>24.94</v>
          </cell>
          <cell r="E3145" t="str">
            <v>#</v>
          </cell>
        </row>
        <row r="3146">
          <cell r="A3146">
            <v>2132</v>
          </cell>
          <cell r="B3146" t="str">
            <v>Tê ferro galvanizado d=1 1/2"</v>
          </cell>
          <cell r="C3146" t="str">
            <v>un</v>
          </cell>
          <cell r="D3146">
            <v>31.6</v>
          </cell>
          <cell r="E3146" t="str">
            <v>#</v>
          </cell>
        </row>
        <row r="3147">
          <cell r="A3147">
            <v>2133</v>
          </cell>
          <cell r="B3147" t="str">
            <v>Tê ferro galvanizado d=2 "</v>
          </cell>
          <cell r="C3147" t="str">
            <v>un</v>
          </cell>
          <cell r="D3147">
            <v>50.05</v>
          </cell>
          <cell r="E3147" t="str">
            <v>#</v>
          </cell>
        </row>
        <row r="3148">
          <cell r="A3148">
            <v>2134</v>
          </cell>
          <cell r="B3148" t="str">
            <v>Tê ferro galvanizado d=2 1/2"</v>
          </cell>
          <cell r="C3148" t="str">
            <v>un</v>
          </cell>
          <cell r="D3148">
            <v>95.04</v>
          </cell>
          <cell r="E3148"/>
        </row>
        <row r="3149">
          <cell r="A3149">
            <v>2135</v>
          </cell>
          <cell r="B3149" t="str">
            <v>Tê ferro galvanizado d=3"</v>
          </cell>
          <cell r="C3149" t="str">
            <v>un</v>
          </cell>
          <cell r="D3149">
            <v>127.3</v>
          </cell>
          <cell r="E3149"/>
        </row>
        <row r="3150">
          <cell r="A3150">
            <v>2136</v>
          </cell>
          <cell r="B3150" t="str">
            <v>Tê ferro galvanizado d=4"</v>
          </cell>
          <cell r="C3150" t="str">
            <v>un</v>
          </cell>
          <cell r="D3150">
            <v>234.69</v>
          </cell>
          <cell r="E3150" t="str">
            <v>#</v>
          </cell>
        </row>
        <row r="3151">
          <cell r="A3151">
            <v>2137</v>
          </cell>
          <cell r="B3151" t="str">
            <v>Tê ferro galvanizado d=6"</v>
          </cell>
          <cell r="C3151" t="str">
            <v>un</v>
          </cell>
          <cell r="D3151">
            <v>785.79</v>
          </cell>
          <cell r="E3151" t="str">
            <v>#</v>
          </cell>
        </row>
        <row r="3152">
          <cell r="A3152">
            <v>2167</v>
          </cell>
          <cell r="B3152" t="str">
            <v>Tê redução ferro galvanizado d= 3/4 x 1/2"</v>
          </cell>
          <cell r="C3152" t="str">
            <v>un</v>
          </cell>
          <cell r="D3152">
            <v>11.75</v>
          </cell>
          <cell r="E3152" t="str">
            <v>#</v>
          </cell>
        </row>
        <row r="3153">
          <cell r="A3153">
            <v>2168</v>
          </cell>
          <cell r="B3153" t="str">
            <v>Tê redução ferro galvanizado d=1  x  3/4"</v>
          </cell>
          <cell r="C3153" t="str">
            <v>un</v>
          </cell>
          <cell r="D3153">
            <v>19.12</v>
          </cell>
          <cell r="E3153" t="str">
            <v>#</v>
          </cell>
        </row>
        <row r="3154">
          <cell r="A3154">
            <v>2169</v>
          </cell>
          <cell r="B3154" t="str">
            <v>Tê redução ferro galvanizado d=1 1/ 4 x 1 "</v>
          </cell>
          <cell r="C3154" t="str">
            <v>un</v>
          </cell>
          <cell r="D3154">
            <v>22.99</v>
          </cell>
        </row>
        <row r="3155">
          <cell r="A3155">
            <v>2170</v>
          </cell>
          <cell r="B3155" t="str">
            <v>Tê redução ferro galvanizado d=1 1/2 x 1 "</v>
          </cell>
          <cell r="C3155" t="str">
            <v>un</v>
          </cell>
          <cell r="D3155">
            <v>37.119999999999997</v>
          </cell>
        </row>
        <row r="3156">
          <cell r="A3156">
            <v>2171</v>
          </cell>
          <cell r="B3156" t="str">
            <v>Tê redução ferro galvanizado d=1 1/2 x 1 1/ 4"</v>
          </cell>
          <cell r="C3156" t="str">
            <v>un</v>
          </cell>
          <cell r="D3156">
            <v>28.21</v>
          </cell>
        </row>
        <row r="3157">
          <cell r="A3157">
            <v>2172</v>
          </cell>
          <cell r="B3157" t="str">
            <v>Tê redução ferro galvanizado d=2  x 1 1/2"</v>
          </cell>
          <cell r="C3157" t="str">
            <v>un</v>
          </cell>
          <cell r="D3157">
            <v>55.41</v>
          </cell>
          <cell r="E3157" t="str">
            <v>#</v>
          </cell>
        </row>
        <row r="3158">
          <cell r="A3158">
            <v>11290</v>
          </cell>
          <cell r="B3158" t="str">
            <v>Tê redução ferro galvanizado d=2 1/2 x 1"</v>
          </cell>
          <cell r="C3158" t="str">
            <v>un</v>
          </cell>
          <cell r="D3158">
            <v>102.73</v>
          </cell>
        </row>
        <row r="3159">
          <cell r="A3159">
            <v>2173</v>
          </cell>
          <cell r="B3159" t="str">
            <v>Tê redução ferro galvanizado d=2 1/2 x 2 "</v>
          </cell>
          <cell r="C3159" t="str">
            <v>un</v>
          </cell>
          <cell r="D3159">
            <v>105.71</v>
          </cell>
          <cell r="E3159" t="str">
            <v>#</v>
          </cell>
        </row>
        <row r="3160">
          <cell r="A3160">
            <v>2174</v>
          </cell>
          <cell r="B3160" t="str">
            <v>Tê redução ferro galvanizado d=3 x 2 1/2"</v>
          </cell>
          <cell r="C3160" t="str">
            <v>un</v>
          </cell>
          <cell r="D3160">
            <v>147.77000000000001</v>
          </cell>
          <cell r="E3160" t="str">
            <v>#</v>
          </cell>
        </row>
        <row r="3161">
          <cell r="A3161">
            <v>2175</v>
          </cell>
          <cell r="B3161" t="str">
            <v>Tê redução ferro galvanizado d=4 x 3"</v>
          </cell>
          <cell r="C3161" t="str">
            <v>un</v>
          </cell>
          <cell r="D3161">
            <v>279.79000000000002</v>
          </cell>
          <cell r="E3161" t="str">
            <v>#</v>
          </cell>
        </row>
        <row r="3162">
          <cell r="A3162">
            <v>11450</v>
          </cell>
          <cell r="B3162" t="str">
            <v>Trilho de fixação 35mm (2 metros), galvanizado liso, da Siemens</v>
          </cell>
          <cell r="C3162" t="str">
            <v>un</v>
          </cell>
          <cell r="D3162">
            <v>23.06</v>
          </cell>
          <cell r="E3162" t="str">
            <v>#</v>
          </cell>
        </row>
        <row r="3163">
          <cell r="A3163">
            <v>3006</v>
          </cell>
          <cell r="B3163" t="str">
            <v>Trilho de fixação em ferro zincado - 32/35mm</v>
          </cell>
          <cell r="C3163" t="str">
            <v>m</v>
          </cell>
          <cell r="D3163">
            <v>11.53</v>
          </cell>
          <cell r="E3163"/>
        </row>
        <row r="3164">
          <cell r="A3164">
            <v>11355</v>
          </cell>
          <cell r="B3164" t="str">
            <v>Tubo aço galvanizado schedule 40, Ø=4"</v>
          </cell>
          <cell r="C3164" t="str">
            <v>m</v>
          </cell>
          <cell r="D3164">
            <v>166.88</v>
          </cell>
          <cell r="E3164" t="str">
            <v>#</v>
          </cell>
        </row>
        <row r="3165">
          <cell r="A3165">
            <v>2308</v>
          </cell>
          <cell r="B3165" t="str">
            <v>Tubo de aço galvanizado leve c/ costura c/ rosca BSP  Ø = 48,3mm (1.1/2"), e  = 2,65mm,  l = 6000mm NBR 5580</v>
          </cell>
          <cell r="C3165" t="str">
            <v>m</v>
          </cell>
          <cell r="D3165">
            <v>40.83</v>
          </cell>
          <cell r="E3165" t="str">
            <v>#</v>
          </cell>
        </row>
        <row r="3166">
          <cell r="A3166">
            <v>2311</v>
          </cell>
          <cell r="B3166" t="str">
            <v>Tubo de aço galvanizado leve c/ costura c/ rosca BSP Ø =  21,3mm (1/2"), e =  2,25mm, l = 6000mm NBR 5580</v>
          </cell>
          <cell r="C3166" t="str">
            <v>m</v>
          </cell>
          <cell r="D3166">
            <v>17.47</v>
          </cell>
          <cell r="E3166" t="str">
            <v>#</v>
          </cell>
        </row>
        <row r="3167">
          <cell r="A3167">
            <v>2316</v>
          </cell>
          <cell r="B3167" t="str">
            <v>Tubo de aço galvanizado leve c/ costura c/ rosca BSP Ø = 114,3mm ( 4"), e = 3 mm, l = 6000mm  NBR 5580</v>
          </cell>
          <cell r="C3167" t="str">
            <v>m</v>
          </cell>
          <cell r="D3167">
            <v>149.59</v>
          </cell>
          <cell r="E3167" t="str">
            <v>#</v>
          </cell>
        </row>
        <row r="3168">
          <cell r="A3168">
            <v>2315</v>
          </cell>
          <cell r="B3168" t="str">
            <v>Tubo de aço galvanizado leve c/ costura c/ rosca BSP Ø = 26,9mm ( 3/4"), e =  2,25mm, l = 6000mm NBR 5580</v>
          </cell>
          <cell r="C3168" t="str">
            <v>m</v>
          </cell>
          <cell r="D3168">
            <v>22.75</v>
          </cell>
          <cell r="E3168" t="str">
            <v>#</v>
          </cell>
        </row>
        <row r="3169">
          <cell r="A3169">
            <v>2310</v>
          </cell>
          <cell r="B3169" t="str">
            <v>Tubo de aço galvanizado leve c/ costura c/ rosca BSP Ø = 33,7mm (1"), e = 2,2 5mm, l = 6000mm NBR 5580</v>
          </cell>
          <cell r="C3169" t="str">
            <v>m</v>
          </cell>
          <cell r="D3169">
            <v>30.55</v>
          </cell>
        </row>
        <row r="3170">
          <cell r="A3170">
            <v>2313</v>
          </cell>
          <cell r="B3170" t="str">
            <v>Tubo de aço galvanizado leve c/ costura c/ rosca BSP Ø = 60,30mm ( 2" ), e =  2,65mm, l = 6000mm NBR 5580</v>
          </cell>
          <cell r="C3170" t="str">
            <v>m</v>
          </cell>
          <cell r="D3170">
            <v>64.209999999999994</v>
          </cell>
          <cell r="E3170" t="str">
            <v>#</v>
          </cell>
        </row>
        <row r="3171">
          <cell r="A3171">
            <v>2312</v>
          </cell>
          <cell r="B3171" t="str">
            <v>Tubo de aço galvanizado leve c/ costura c/ rosca BSP Ø = 76,1mm ( 2.1/2"), e  = 3mm, l = 6000mm NBR 5580</v>
          </cell>
          <cell r="C3171" t="str">
            <v>m</v>
          </cell>
          <cell r="D3171">
            <v>56.97</v>
          </cell>
        </row>
        <row r="3172">
          <cell r="A3172">
            <v>2314</v>
          </cell>
          <cell r="B3172" t="str">
            <v>Tubo de aço galvanizado leve c/ costura c/ rosca BSP Ø = 88,9mm ( 3"), 3,00mm , l = 6000mm NBR 5580</v>
          </cell>
          <cell r="C3172" t="str">
            <v>m</v>
          </cell>
          <cell r="D3172">
            <v>66.989999999999995</v>
          </cell>
          <cell r="E3172" t="str">
            <v>#</v>
          </cell>
        </row>
        <row r="3173">
          <cell r="A3173">
            <v>2309</v>
          </cell>
          <cell r="B3173" t="str">
            <v>Tubo de aço galvanizado leve c/ costura c/rosca BSP Ø =  42,4mm ( 1.1/4"), e  = 2,65mm, l = 6000mm NBR 5580</v>
          </cell>
          <cell r="C3173" t="str">
            <v>m</v>
          </cell>
          <cell r="D3173">
            <v>44.52</v>
          </cell>
          <cell r="E3173" t="str">
            <v>#</v>
          </cell>
        </row>
        <row r="3174">
          <cell r="A3174">
            <v>2317</v>
          </cell>
          <cell r="B3174" t="str">
            <v>Tubo de aço galvanizado leve c/ costura c/rosca BSP, Ø = 169,30mm ( 6" ), e = 4,25mm, l = 6000mm NBR 5580</v>
          </cell>
          <cell r="C3174" t="str">
            <v>m</v>
          </cell>
          <cell r="D3174">
            <v>320.88</v>
          </cell>
          <cell r="E3174" t="str">
            <v>#</v>
          </cell>
        </row>
        <row r="3175">
          <cell r="A3175">
            <v>9453</v>
          </cell>
          <cell r="B3175" t="str">
            <v>Tubo de condução de ferro galvanizado leve c/ costura c/ rosca BSP Ø = 80mm ( 3" ), e = 3,35mm, l = 6000mm NBR 8261</v>
          </cell>
          <cell r="C3175" t="str">
            <v>m</v>
          </cell>
          <cell r="D3175">
            <v>103.22</v>
          </cell>
          <cell r="E3175" t="str">
            <v>#</v>
          </cell>
        </row>
        <row r="3176">
          <cell r="A3176">
            <v>2350</v>
          </cell>
          <cell r="B3176" t="str">
            <v>União de ferro galvanizado para engate rápido 1 1/2"</v>
          </cell>
          <cell r="C3176" t="str">
            <v>un</v>
          </cell>
          <cell r="D3176">
            <v>52.26</v>
          </cell>
          <cell r="E3176" t="str">
            <v>#</v>
          </cell>
        </row>
        <row r="3177">
          <cell r="A3177">
            <v>8577</v>
          </cell>
          <cell r="B3177" t="str">
            <v>União ferro galvanizado assento bronze d= 1/2"</v>
          </cell>
          <cell r="C3177" t="str">
            <v>un</v>
          </cell>
          <cell r="D3177">
            <v>34.270000000000003</v>
          </cell>
          <cell r="E3177" t="str">
            <v>#</v>
          </cell>
        </row>
        <row r="3178">
          <cell r="A3178">
            <v>2351</v>
          </cell>
          <cell r="B3178" t="str">
            <v>União ferro galvanizado assento bronze d= 3/4"</v>
          </cell>
          <cell r="C3178" t="str">
            <v>un</v>
          </cell>
          <cell r="D3178">
            <v>42.01</v>
          </cell>
          <cell r="E3178" t="str">
            <v>#</v>
          </cell>
        </row>
        <row r="3179">
          <cell r="A3179">
            <v>2353</v>
          </cell>
          <cell r="B3179" t="str">
            <v>União ferro galvanizado assento bronze d=1 1/ 4"</v>
          </cell>
          <cell r="C3179" t="str">
            <v>un</v>
          </cell>
          <cell r="D3179">
            <v>52.97</v>
          </cell>
          <cell r="E3179" t="str">
            <v>#</v>
          </cell>
        </row>
        <row r="3180">
          <cell r="A3180">
            <v>2354</v>
          </cell>
          <cell r="B3180" t="str">
            <v>União ferro galvanizado assento bronze d=1 1/2"</v>
          </cell>
          <cell r="C3180" t="str">
            <v>un</v>
          </cell>
          <cell r="D3180">
            <v>72.489999999999995</v>
          </cell>
          <cell r="E3180" t="str">
            <v>#</v>
          </cell>
        </row>
        <row r="3181">
          <cell r="A3181">
            <v>2355</v>
          </cell>
          <cell r="B3181" t="str">
            <v>União ferro galvanizado assento bronze d=2 "</v>
          </cell>
          <cell r="C3181" t="str">
            <v>un</v>
          </cell>
          <cell r="D3181">
            <v>125.43</v>
          </cell>
        </row>
        <row r="3182">
          <cell r="A3182">
            <v>2356</v>
          </cell>
          <cell r="B3182" t="str">
            <v>União ferro galvanizado assento bronze d=2 1/2"</v>
          </cell>
          <cell r="C3182" t="str">
            <v>un</v>
          </cell>
          <cell r="D3182">
            <v>195.41</v>
          </cell>
        </row>
        <row r="3183">
          <cell r="A3183">
            <v>2357</v>
          </cell>
          <cell r="B3183" t="str">
            <v>União ferro galvanizado assento bronze d=3"</v>
          </cell>
          <cell r="C3183" t="str">
            <v>un</v>
          </cell>
          <cell r="D3183">
            <v>315.99</v>
          </cell>
        </row>
        <row r="3184">
          <cell r="A3184">
            <v>2358</v>
          </cell>
          <cell r="B3184" t="str">
            <v>União ferro galvanizado assento bronze d=4"</v>
          </cell>
          <cell r="C3184" t="str">
            <v>un</v>
          </cell>
          <cell r="D3184">
            <v>537.76</v>
          </cell>
        </row>
        <row r="3185">
          <cell r="A3185">
            <v>2359</v>
          </cell>
          <cell r="B3185" t="str">
            <v>União ferro galvanizado assento bronze d=6"</v>
          </cell>
          <cell r="C3185" t="str">
            <v>un</v>
          </cell>
          <cell r="D3185">
            <v>442.13</v>
          </cell>
        </row>
        <row r="3186">
          <cell r="A3186">
            <v>2352</v>
          </cell>
          <cell r="B3186" t="str">
            <v>União ferro galvanizado c/assento conico de bronze d=1 "</v>
          </cell>
          <cell r="C3186" t="str">
            <v>un</v>
          </cell>
          <cell r="D3186">
            <v>47.08</v>
          </cell>
        </row>
        <row r="3187">
          <cell r="A3187">
            <v>9686</v>
          </cell>
          <cell r="B3187" t="str">
            <v>União ferro galvanizado para engate rápido d=2 1/2"</v>
          </cell>
          <cell r="C3187" t="str">
            <v>un</v>
          </cell>
          <cell r="D3187">
            <v>213.78</v>
          </cell>
        </row>
        <row r="3188">
          <cell r="A3188">
            <v>458</v>
          </cell>
          <cell r="B3188" t="str">
            <v>Caixa d'agua fibra vidro   310 litros - Fortlev-Torres (ou similar)</v>
          </cell>
          <cell r="C3188" t="str">
            <v>un</v>
          </cell>
          <cell r="D3188">
            <v>136.54</v>
          </cell>
          <cell r="E3188"/>
        </row>
        <row r="3189">
          <cell r="A3189">
            <v>459</v>
          </cell>
          <cell r="B3189" t="str">
            <v>Caixa d'agua fibra vidro   500 litros - Fortlev-Torres (ou similar)</v>
          </cell>
          <cell r="C3189" t="str">
            <v>un</v>
          </cell>
          <cell r="D3189">
            <v>283.5</v>
          </cell>
          <cell r="E3189"/>
        </row>
        <row r="3190">
          <cell r="A3190">
            <v>460</v>
          </cell>
          <cell r="B3190" t="str">
            <v>Caixa d'agua fibra vidro  1.000 litros - Fortlev-Torres (ou similar)</v>
          </cell>
          <cell r="C3190" t="str">
            <v>un</v>
          </cell>
          <cell r="D3190">
            <v>389.63</v>
          </cell>
          <cell r="E3190"/>
        </row>
        <row r="3191">
          <cell r="A3191">
            <v>461</v>
          </cell>
          <cell r="B3191" t="str">
            <v>Caixa d'agua fibra vidro  2.000 litros -Fortlev-Torres (ou similar)</v>
          </cell>
          <cell r="C3191" t="str">
            <v>un</v>
          </cell>
          <cell r="D3191">
            <v>814.91</v>
          </cell>
        </row>
        <row r="3192">
          <cell r="A3192">
            <v>462</v>
          </cell>
          <cell r="B3192" t="str">
            <v>Caixa d'agua fibra vidro  3.000 litros - Fortlev-Torres (ou similar)</v>
          </cell>
          <cell r="C3192" t="str">
            <v>un</v>
          </cell>
          <cell r="D3192">
            <v>1018.91</v>
          </cell>
          <cell r="E3192"/>
        </row>
        <row r="3193">
          <cell r="A3193">
            <v>463</v>
          </cell>
          <cell r="B3193" t="str">
            <v>Caixa d'agua fibra vidro  5.000 litros - Fortlev-Torres (ou similar)</v>
          </cell>
          <cell r="C3193" t="str">
            <v>un</v>
          </cell>
          <cell r="D3193">
            <v>1814.92</v>
          </cell>
        </row>
        <row r="3194">
          <cell r="A3194">
            <v>464</v>
          </cell>
          <cell r="B3194" t="str">
            <v>Caixa d'agua fibra vidro 10.000 litros - Fortlev-Torres (ou similar)</v>
          </cell>
          <cell r="C3194" t="str">
            <v>un</v>
          </cell>
          <cell r="D3194">
            <v>3763.4</v>
          </cell>
          <cell r="E3194"/>
        </row>
        <row r="3195">
          <cell r="A3195">
            <v>465</v>
          </cell>
          <cell r="B3195" t="str">
            <v>Caixa d'agua fibra vidro 15.000 litros - Fortlev-Torres (ou similar)</v>
          </cell>
          <cell r="C3195" t="str">
            <v>un</v>
          </cell>
          <cell r="D3195">
            <v>7439.88</v>
          </cell>
          <cell r="E3195"/>
        </row>
        <row r="3196">
          <cell r="A3196">
            <v>466</v>
          </cell>
          <cell r="B3196" t="str">
            <v>Caixa d'agua fibra vidro 20.000 litros - Fortlev-Torres (ou similar)</v>
          </cell>
          <cell r="C3196" t="str">
            <v>un</v>
          </cell>
          <cell r="D3196">
            <v>7689</v>
          </cell>
        </row>
        <row r="3197">
          <cell r="A3197">
            <v>9885</v>
          </cell>
          <cell r="B3197" t="str">
            <v>Calha em fibra vidro, abertura L=1,10m, formato em "V", desenvolvimento 1,46m</v>
          </cell>
          <cell r="C3197" t="str">
            <v>m</v>
          </cell>
          <cell r="D3197">
            <v>99.47</v>
          </cell>
          <cell r="E3197"/>
        </row>
        <row r="3198">
          <cell r="A3198">
            <v>11106</v>
          </cell>
          <cell r="B3198" t="str">
            <v>Calha em fibra vidro, fornecimento e instalação</v>
          </cell>
          <cell r="C3198" t="str">
            <v>m2</v>
          </cell>
          <cell r="D3198">
            <v>140</v>
          </cell>
          <cell r="E3198"/>
        </row>
        <row r="3199">
          <cell r="A3199">
            <v>11842</v>
          </cell>
          <cell r="B3199" t="str">
            <v>Calha em fibra vidro,com 6mm  fornecimento e instalação</v>
          </cell>
          <cell r="C3199" t="str">
            <v>m2</v>
          </cell>
          <cell r="D3199">
            <v>300</v>
          </cell>
          <cell r="E3199"/>
        </row>
        <row r="3200">
          <cell r="A3200">
            <v>11358</v>
          </cell>
          <cell r="B3200" t="str">
            <v>Chapa em fibra vidro 4mm</v>
          </cell>
          <cell r="C3200" t="str">
            <v>m2</v>
          </cell>
          <cell r="D3200">
            <v>240</v>
          </cell>
        </row>
        <row r="3201">
          <cell r="A3201">
            <v>12227</v>
          </cell>
          <cell r="B3201" t="str">
            <v>Chapa em fibra vidro, esp=2,5mm, revestida com resina Derakane ou similar</v>
          </cell>
          <cell r="C3201" t="str">
            <v>m2</v>
          </cell>
          <cell r="D3201">
            <v>600</v>
          </cell>
          <cell r="E3201"/>
        </row>
        <row r="3202">
          <cell r="A3202">
            <v>853</v>
          </cell>
          <cell r="B3202" t="str">
            <v>Domos em fibra de vidro</v>
          </cell>
          <cell r="C3202" t="str">
            <v>m2</v>
          </cell>
          <cell r="D3202">
            <v>272</v>
          </cell>
        </row>
        <row r="3203">
          <cell r="A3203">
            <v>1016</v>
          </cell>
          <cell r="B3203" t="str">
            <v>Forro de lã de vidro plafond k60, Forrovid-Santa Marina (ou similar), com per fis de aço pintado, instalado</v>
          </cell>
          <cell r="C3203" t="str">
            <v>m2</v>
          </cell>
          <cell r="D3203">
            <v>75</v>
          </cell>
          <cell r="E3203"/>
        </row>
        <row r="3204">
          <cell r="A3204">
            <v>11237</v>
          </cell>
          <cell r="B3204" t="str">
            <v xml:space="preserve"> Lixeiras em fibra de vidro, com capacidade 50L com suporte (poste), da Fiobe rglass, ref.CLPD1085 ou similar Padão EMURB</v>
          </cell>
          <cell r="C3204" t="str">
            <v>un</v>
          </cell>
          <cell r="D3204">
            <v>311</v>
          </cell>
          <cell r="E3204"/>
        </row>
        <row r="3205">
          <cell r="A3205">
            <v>7484</v>
          </cell>
          <cell r="C3205" t="str">
            <v>un</v>
          </cell>
          <cell r="D3205">
            <v>300</v>
          </cell>
          <cell r="E3205"/>
        </row>
        <row r="3206">
          <cell r="B3206" t="str">
            <v>Banheira em fibra de vidro, com as seguintes dimensões: largura do fundo 37cm , largura superior 60cm, altura 35cm e comprimento de 1,70m</v>
          </cell>
          <cell r="E3206"/>
        </row>
        <row r="3207">
          <cell r="A3207">
            <v>13506</v>
          </cell>
          <cell r="B3207" t="str">
            <v>Caixa de emenda de fibra para poste completa com: Caixa metálica 30x30, régua elétrica, cordão SC mono extensão ótica com terminador, haste e base para ins talação no poste e mão de obra</v>
          </cell>
          <cell r="C3207" t="str">
            <v>un</v>
          </cell>
          <cell r="D3207">
            <v>1500</v>
          </cell>
          <cell r="E3207"/>
        </row>
        <row r="3208">
          <cell r="A3208">
            <v>8597</v>
          </cell>
          <cell r="B3208" t="str">
            <v>Chicanas em fibras de vidro 1,50m x 0,57m x 0,17mm</v>
          </cell>
          <cell r="C3208" t="str">
            <v>un</v>
          </cell>
          <cell r="D3208">
            <v>833</v>
          </cell>
        </row>
        <row r="3209">
          <cell r="A3209">
            <v>11816</v>
          </cell>
          <cell r="B3209" t="str">
            <v>Cobertura em fibra de vidro, na cor verde colonial, em formato octogonal, are stas com 3,00m - Obra da Câmara Frigorifica do Mercado de Lagarto (fornecimen to e instalação)</v>
          </cell>
          <cell r="C3209" t="str">
            <v>un</v>
          </cell>
          <cell r="D3209">
            <v>6500</v>
          </cell>
        </row>
        <row r="3210">
          <cell r="A3210">
            <v>9665</v>
          </cell>
          <cell r="B3210" t="str">
            <v>Cone em fibra de vidro, com ø=1,60m e h=1,14m, conforme projeto da Obra do Pa rque dos Cajueiros</v>
          </cell>
          <cell r="C3210" t="str">
            <v>un</v>
          </cell>
          <cell r="D3210">
            <v>1200</v>
          </cell>
        </row>
        <row r="3211">
          <cell r="A3211">
            <v>9676</v>
          </cell>
          <cell r="B3211" t="str">
            <v>Conjunto de 03 lixeiras em fibra de vidro, com capacidade 20l cada, com tampa vai e vem</v>
          </cell>
          <cell r="C3211" t="str">
            <v>un</v>
          </cell>
          <cell r="D3211">
            <v>376.89</v>
          </cell>
        </row>
        <row r="3212">
          <cell r="A3212">
            <v>9677</v>
          </cell>
          <cell r="B3212" t="str">
            <v>Conjunto de 06 lixeiras em fibra de vidro, com capacidade 20l cada, com tampa vai e vem</v>
          </cell>
          <cell r="C3212" t="str">
            <v>un</v>
          </cell>
          <cell r="D3212">
            <v>659.56</v>
          </cell>
          <cell r="E3212"/>
        </row>
        <row r="3213">
          <cell r="A3213">
            <v>9678</v>
          </cell>
          <cell r="B3213" t="str">
            <v>Conjunto de 06 lixeiras em fibra de vidro, com capacidade 50l cada, com tampa vai e vem</v>
          </cell>
          <cell r="C3213" t="str">
            <v>un</v>
          </cell>
          <cell r="D3213">
            <v>988.82</v>
          </cell>
          <cell r="E3213"/>
        </row>
        <row r="3214">
          <cell r="A3214">
            <v>9679</v>
          </cell>
          <cell r="B3214" t="str">
            <v>Conjunto de 07 lixeiras em fibra de vidro, com capacidade 50l cada, com tampa vai e vem</v>
          </cell>
          <cell r="C3214" t="str">
            <v>un</v>
          </cell>
          <cell r="D3214">
            <v>1172.5999999999999</v>
          </cell>
          <cell r="E3214"/>
        </row>
        <row r="3215">
          <cell r="A3215">
            <v>9683</v>
          </cell>
          <cell r="B3215" t="str">
            <v>Container de lixo em plástico, 1000l, com rodas</v>
          </cell>
          <cell r="C3215" t="str">
            <v>un</v>
          </cell>
          <cell r="D3215">
            <v>1408</v>
          </cell>
          <cell r="E3215" t="str">
            <v>#</v>
          </cell>
        </row>
        <row r="3216">
          <cell r="A3216">
            <v>7176</v>
          </cell>
          <cell r="B3216" t="str">
            <v>Coração em fibra de vidro, com pintura automotiva, para fixação em marco inau gural - tamanho grande</v>
          </cell>
          <cell r="C3216" t="str">
            <v>un</v>
          </cell>
          <cell r="D3216">
            <v>1638</v>
          </cell>
          <cell r="E3216" t="str">
            <v>#</v>
          </cell>
        </row>
        <row r="3217">
          <cell r="A3217">
            <v>7175</v>
          </cell>
          <cell r="B3217" t="str">
            <v>Coração em fibra de vidro, com pintura automotiva, para fixação em marco inau gural - tamanho médio</v>
          </cell>
          <cell r="C3217" t="str">
            <v>un</v>
          </cell>
          <cell r="D3217">
            <v>893</v>
          </cell>
          <cell r="E3217" t="str">
            <v>#</v>
          </cell>
        </row>
        <row r="3218">
          <cell r="A3218">
            <v>7122</v>
          </cell>
          <cell r="B3218" t="str">
            <v>Coração em fibra de vidro, com pintura automotiva, para fixação em marco inau gural - tamanho pequeno</v>
          </cell>
          <cell r="C3218" t="str">
            <v>un</v>
          </cell>
          <cell r="D3218">
            <v>417.63</v>
          </cell>
          <cell r="E3218"/>
        </row>
        <row r="3219">
          <cell r="A3219">
            <v>8598</v>
          </cell>
          <cell r="B3219" t="str">
            <v>Defletor em fibra de vidro 0,30 x 0,30 x 1,45m</v>
          </cell>
          <cell r="C3219" t="str">
            <v>un</v>
          </cell>
          <cell r="D3219">
            <v>191.67</v>
          </cell>
        </row>
        <row r="3220">
          <cell r="A3220">
            <v>11839</v>
          </cell>
          <cell r="B3220" t="str">
            <v>Defletor em fibra de vidro reforçada com 6mm  de camada  4,00 x 0,84</v>
          </cell>
          <cell r="C3220" t="str">
            <v>m²</v>
          </cell>
          <cell r="D3220">
            <v>300</v>
          </cell>
          <cell r="E3220"/>
        </row>
        <row r="3221">
          <cell r="A3221">
            <v>4500</v>
          </cell>
          <cell r="B3221" t="str">
            <v>Guarita em fibra de vidro dimensão 1,20 x 1,20m</v>
          </cell>
          <cell r="C3221" t="str">
            <v>un</v>
          </cell>
          <cell r="D3221">
            <v>2800</v>
          </cell>
          <cell r="E3221" t="str">
            <v>#</v>
          </cell>
        </row>
        <row r="3222">
          <cell r="A3222">
            <v>9680</v>
          </cell>
          <cell r="B3222" t="str">
            <v>Lixeira de plástico d=20cm</v>
          </cell>
          <cell r="C3222" t="str">
            <v>un</v>
          </cell>
          <cell r="D3222">
            <v>24.99</v>
          </cell>
          <cell r="E3222" t="str">
            <v>#</v>
          </cell>
        </row>
        <row r="3223">
          <cell r="A3223">
            <v>9681</v>
          </cell>
          <cell r="B3223" t="str">
            <v>Lixeira de plástico d=40cm</v>
          </cell>
          <cell r="C3223" t="str">
            <v>un</v>
          </cell>
          <cell r="D3223">
            <v>39.25</v>
          </cell>
          <cell r="E3223"/>
        </row>
        <row r="3224">
          <cell r="A3224">
            <v>11004</v>
          </cell>
          <cell r="B3224" t="str">
            <v>Lixeira em fibra de vidro, com capacidade 50l com pedal</v>
          </cell>
          <cell r="C3224" t="str">
            <v>un</v>
          </cell>
          <cell r="D3224">
            <v>117.44</v>
          </cell>
          <cell r="E3224" t="str">
            <v>#</v>
          </cell>
        </row>
        <row r="3225">
          <cell r="A3225">
            <v>11581</v>
          </cell>
          <cell r="B3225" t="str">
            <v>Logomarca do Governo de Sergipe 2015, med. 1.730mm x 1.600mm, em estrutura me tálica tratada com jateamento, aplic. de anticorrosivo epoxi e revestida por  alumínio composto com pintura automotiva - tamanho médio</v>
          </cell>
          <cell r="C3225" t="str">
            <v>un</v>
          </cell>
          <cell r="D3225">
            <v>13490</v>
          </cell>
          <cell r="E3225" t="str">
            <v>#</v>
          </cell>
        </row>
        <row r="3226">
          <cell r="A3226">
            <v>11582</v>
          </cell>
          <cell r="B3226" t="str">
            <v>Logomarca do Governo de Sergipe 2015, med. 2.890mm x 2.670mm, em estrutura me tálica tratada com jateamento, aplic. de anticorrosivo epoxi e revestida por  alumínio composto com pintura automotiva - tamanho grande</v>
          </cell>
          <cell r="C3226" t="str">
            <v>un</v>
          </cell>
          <cell r="D3226">
            <v>18930</v>
          </cell>
          <cell r="E3226" t="str">
            <v>#</v>
          </cell>
        </row>
        <row r="3227">
          <cell r="A3227">
            <v>11580</v>
          </cell>
          <cell r="B3227" t="str">
            <v>Logomarca do Governo de Sergipe 2015, med. 870mm x 800mm, em estrutura metáli ca tratada com jateamento, aplic. de anticorrosivo epoxi e revestida por alum ínio composto com pintura automotiva - tamanho pequeno</v>
          </cell>
          <cell r="C3227" t="str">
            <v>un</v>
          </cell>
          <cell r="D3227">
            <v>5950</v>
          </cell>
        </row>
        <row r="3228">
          <cell r="A3228">
            <v>9529</v>
          </cell>
          <cell r="B3228" t="str">
            <v>Medidor de vazão do tipo calha Parshall garganta W3, em fibra de vidro, Qmax= 193,68 m3/s, c/escala graduada p/medição</v>
          </cell>
          <cell r="C3228" t="str">
            <v>un</v>
          </cell>
          <cell r="D3228">
            <v>867</v>
          </cell>
          <cell r="E3228" t="str">
            <v>#</v>
          </cell>
        </row>
        <row r="3229">
          <cell r="A3229">
            <v>12963</v>
          </cell>
          <cell r="B3229" t="str">
            <v>Revestimento de coluna, bipartida em poliéster reforçado com fibra de vidro,  diam=2,00m/1,60m, comp = 4,30m com flanges para fixação, conforme desenho</v>
          </cell>
          <cell r="C3229" t="str">
            <v>un</v>
          </cell>
          <cell r="D3229">
            <v>12899.25</v>
          </cell>
          <cell r="E3229"/>
        </row>
        <row r="3230">
          <cell r="A3230">
            <v>12964</v>
          </cell>
          <cell r="B3230" t="str">
            <v>Revestimento de coluna, bipartida em poliéster reforçado com fibra de vidro,  diam=2,90m/2,25m, comp = 4,30m com flanges para fixação, conforme desenho</v>
          </cell>
          <cell r="C3230" t="str">
            <v>un</v>
          </cell>
          <cell r="D3230">
            <v>30938.25</v>
          </cell>
          <cell r="E3230" t="str">
            <v>#</v>
          </cell>
        </row>
        <row r="3231">
          <cell r="A3231">
            <v>3031</v>
          </cell>
          <cell r="B3231" t="str">
            <v>Fornecimento e montagem de telha em fibra de vidro para coberturas, vãos até  6,00m</v>
          </cell>
          <cell r="C3231" t="str">
            <v>m2</v>
          </cell>
          <cell r="D3231">
            <v>265.48</v>
          </cell>
          <cell r="E3231" t="str">
            <v>#</v>
          </cell>
        </row>
        <row r="3232">
          <cell r="A3232">
            <v>2190</v>
          </cell>
          <cell r="B3232" t="str">
            <v>Telha translúcida em fibra de vidro, ondulada, dim = 2,44 x 0,50 m, esp=6mm ( Fortlev ou similar)</v>
          </cell>
          <cell r="C3232" t="str">
            <v>m2</v>
          </cell>
          <cell r="D3232">
            <v>28.69</v>
          </cell>
          <cell r="E3232" t="str">
            <v>#</v>
          </cell>
        </row>
        <row r="3233">
          <cell r="A3233">
            <v>8878</v>
          </cell>
          <cell r="B3233" t="str">
            <v>Telha translúcida em fibra de vidro,0,50 x 0,19m</v>
          </cell>
          <cell r="C3233" t="str">
            <v>un</v>
          </cell>
          <cell r="D3233">
            <v>2.78</v>
          </cell>
          <cell r="E3233" t="str">
            <v>#</v>
          </cell>
        </row>
        <row r="3234">
          <cell r="A3234">
            <v>727</v>
          </cell>
          <cell r="B3234" t="str">
            <v>Cumeeira para telha ecológica onduline</v>
          </cell>
          <cell r="C3234" t="str">
            <v>m</v>
          </cell>
          <cell r="D3234">
            <v>27.36</v>
          </cell>
          <cell r="E3234" t="str">
            <v>#</v>
          </cell>
        </row>
        <row r="3235">
          <cell r="A3235">
            <v>9889</v>
          </cell>
          <cell r="B3235" t="str">
            <v>Forro acústico em placas de fibra mineral dim.1200x600x16mm,  absorção sonora NRC = 0,55, reflexão luz = 0,79, marca Armstrong, ref. Clean Room, ou similar , resist. fogo: classe A, instalado sobre perfís metálicos</v>
          </cell>
          <cell r="C3235" t="str">
            <v>m2</v>
          </cell>
          <cell r="D3235">
            <v>90</v>
          </cell>
          <cell r="E3235"/>
        </row>
        <row r="3236">
          <cell r="A3236">
            <v>1015</v>
          </cell>
          <cell r="B3236" t="str">
            <v>Forro acústico em placas de fibra mineral dim.1250x625x15mm,  absorção sonora NRC = 0,55, reflexão luz = 0,86, marca Armstrong, ref. Georgian, ou similar,  resist. fogo: classe A, instalado sobre perfís metálicos</v>
          </cell>
          <cell r="C3236" t="str">
            <v>m2</v>
          </cell>
          <cell r="D3236">
            <v>70</v>
          </cell>
        </row>
        <row r="3237">
          <cell r="A3237">
            <v>2191</v>
          </cell>
          <cell r="B3237" t="str">
            <v>Telha ecológica onduline 2,00 x 0,95 x 0,028 m</v>
          </cell>
          <cell r="C3237" t="str">
            <v>un</v>
          </cell>
          <cell r="D3237">
            <v>73.900000000000006</v>
          </cell>
        </row>
        <row r="3238">
          <cell r="A3238">
            <v>431</v>
          </cell>
          <cell r="B3238" t="str">
            <v>Caixa d'agua fibrocimento  250 litros c/tampa</v>
          </cell>
          <cell r="C3238" t="str">
            <v>un</v>
          </cell>
          <cell r="D3238">
            <v>105.23</v>
          </cell>
        </row>
        <row r="3239">
          <cell r="A3239">
            <v>432</v>
          </cell>
          <cell r="B3239" t="str">
            <v>Caixa d'agua fibrocimento  500 litros c/tampa</v>
          </cell>
          <cell r="C3239" t="str">
            <v>un</v>
          </cell>
          <cell r="D3239">
            <v>170.35</v>
          </cell>
          <cell r="E3239" t="str">
            <v>#</v>
          </cell>
        </row>
        <row r="3240">
          <cell r="A3240">
            <v>433</v>
          </cell>
          <cell r="B3240" t="str">
            <v>Caixa d'agua fibrocimento  750 litros c/tampa</v>
          </cell>
          <cell r="C3240" t="str">
            <v>un</v>
          </cell>
          <cell r="D3240">
            <v>605.61</v>
          </cell>
          <cell r="E3240" t="str">
            <v>#</v>
          </cell>
        </row>
        <row r="3241">
          <cell r="A3241">
            <v>434</v>
          </cell>
          <cell r="B3241" t="str">
            <v>Caixa d'agua fibrocimento 1000 litros c/tampa</v>
          </cell>
          <cell r="C3241" t="str">
            <v>un</v>
          </cell>
          <cell r="D3241">
            <v>369.82</v>
          </cell>
          <cell r="E3241" t="str">
            <v>#</v>
          </cell>
        </row>
        <row r="3242">
          <cell r="A3242">
            <v>721</v>
          </cell>
          <cell r="B3242" t="str">
            <v>Cumeeira normal  p/ telha tipo canalete 49 (eternit - ref. 301036 ou similar)</v>
          </cell>
          <cell r="C3242" t="str">
            <v>m</v>
          </cell>
          <cell r="D3242">
            <v>41.59</v>
          </cell>
          <cell r="E3242" t="str">
            <v>#</v>
          </cell>
        </row>
        <row r="3243">
          <cell r="A3243">
            <v>722</v>
          </cell>
          <cell r="B3243" t="str">
            <v>Cumeeira normal  p/ telha tipo kalhetao  (brasilit - ref. 301017 ou similar)</v>
          </cell>
          <cell r="C3243" t="str">
            <v>m</v>
          </cell>
          <cell r="D3243">
            <v>101.98</v>
          </cell>
          <cell r="E3243" t="str">
            <v>#</v>
          </cell>
        </row>
        <row r="3244">
          <cell r="A3244">
            <v>723</v>
          </cell>
          <cell r="B3244" t="str">
            <v>Cumeeira normal p/ telha ondulada fibrocimento 4 mm (eternit ou similar)</v>
          </cell>
          <cell r="C3244" t="str">
            <v>m</v>
          </cell>
          <cell r="D3244">
            <v>62.9</v>
          </cell>
        </row>
        <row r="3245">
          <cell r="A3245">
            <v>724</v>
          </cell>
          <cell r="B3245" t="str">
            <v>Cumeeira normal p/ telha ondulada fibrocimento 6 mm (eternit ou similar)</v>
          </cell>
          <cell r="C3245" t="str">
            <v>m</v>
          </cell>
          <cell r="D3245">
            <v>34.520000000000003</v>
          </cell>
        </row>
        <row r="3246">
          <cell r="A3246">
            <v>725</v>
          </cell>
          <cell r="B3246" t="str">
            <v>Cumeeira normal p/ telha ondulada fibrocimento 8 mm (eternit ou similar)</v>
          </cell>
          <cell r="C3246" t="str">
            <v>m</v>
          </cell>
          <cell r="D3246">
            <v>76.290000000000006</v>
          </cell>
          <cell r="E3246"/>
        </row>
        <row r="3247">
          <cell r="A3247">
            <v>1782</v>
          </cell>
          <cell r="B3247" t="str">
            <v>Placa ventilacao p/ telha tipo canalete 49 (eternit - ref. 901101 ou similar)</v>
          </cell>
          <cell r="C3247" t="str">
            <v>un</v>
          </cell>
          <cell r="D3247">
            <v>4.87</v>
          </cell>
          <cell r="E3247"/>
        </row>
        <row r="3248">
          <cell r="A3248">
            <v>1783</v>
          </cell>
          <cell r="B3248" t="str">
            <v>Placa ventilação p/ telha tipo canalete 90 (eternit - ref. 301014 ou similar)</v>
          </cell>
          <cell r="C3248" t="str">
            <v>un</v>
          </cell>
          <cell r="D3248">
            <v>8.33</v>
          </cell>
          <cell r="E3248"/>
        </row>
        <row r="3249">
          <cell r="A3249">
            <v>5009</v>
          </cell>
          <cell r="B3249" t="str">
            <v>Rufo p/ telha ondulada fibrocimento (eternit ou similar)</v>
          </cell>
          <cell r="C3249" t="str">
            <v>un</v>
          </cell>
          <cell r="D3249">
            <v>23.5</v>
          </cell>
          <cell r="E3249"/>
        </row>
        <row r="3250">
          <cell r="A3250">
            <v>2077</v>
          </cell>
          <cell r="B3250" t="str">
            <v>Tampão p/ telha tipo canalete 49 (eternit ou similar)</v>
          </cell>
          <cell r="C3250" t="str">
            <v>un</v>
          </cell>
          <cell r="D3250">
            <v>14.3</v>
          </cell>
          <cell r="E3250" t="str">
            <v>#</v>
          </cell>
        </row>
        <row r="3251">
          <cell r="A3251">
            <v>2078</v>
          </cell>
          <cell r="B3251" t="str">
            <v>Tampão p/ telha tipo canalete 90 (eternit - ref. 301020 ou similar)</v>
          </cell>
          <cell r="C3251" t="str">
            <v>un</v>
          </cell>
          <cell r="D3251">
            <v>16.39</v>
          </cell>
          <cell r="E3251" t="str">
            <v>#</v>
          </cell>
        </row>
        <row r="3252">
          <cell r="A3252">
            <v>4422</v>
          </cell>
          <cell r="B3252" t="str">
            <v>Telha fibrocimento estrutural, dim: 3,00 x 1,06m, esp=8 mm, s/ acessorios (Et ermax, Maxiplac ou similar)</v>
          </cell>
          <cell r="C3252" t="str">
            <v>m2</v>
          </cell>
          <cell r="D3252">
            <v>14.49</v>
          </cell>
          <cell r="E3252" t="str">
            <v>#</v>
          </cell>
        </row>
        <row r="3253">
          <cell r="A3253">
            <v>10429</v>
          </cell>
          <cell r="B3253" t="str">
            <v>Telha fibrocimento estrutural, dim: 4,10 x 1,06m, esp=6 mm, s/ acessorios (Et ermax, Maxiplac ou similar)</v>
          </cell>
          <cell r="C3253" t="str">
            <v>m2</v>
          </cell>
          <cell r="D3253">
            <v>101.8</v>
          </cell>
          <cell r="E3253"/>
        </row>
        <row r="3254">
          <cell r="A3254">
            <v>2196</v>
          </cell>
          <cell r="B3254" t="str">
            <v>Telha fibrocimento modulada, dim: 0,605x3,20m,  esp=8 mm (eternit ou similar)</v>
          </cell>
          <cell r="C3254" t="str">
            <v>m2</v>
          </cell>
          <cell r="D3254">
            <v>174.28</v>
          </cell>
          <cell r="E3254"/>
        </row>
        <row r="3255">
          <cell r="A3255">
            <v>10430</v>
          </cell>
          <cell r="B3255" t="str">
            <v>Telha fibrocimento modulada, dim:4,10x0,60m  esp=8 mm (eternit ou similar)</v>
          </cell>
          <cell r="C3255" t="str">
            <v>m2</v>
          </cell>
          <cell r="D3255">
            <v>303.13</v>
          </cell>
        </row>
        <row r="3256">
          <cell r="A3256">
            <v>2193</v>
          </cell>
          <cell r="B3256" t="str">
            <v>Telha fibrocimento ondulada, dim: 2,44 x 0,50m, esp=4 mm, s/ acessorios</v>
          </cell>
          <cell r="C3256" t="str">
            <v>m2</v>
          </cell>
          <cell r="D3256">
            <v>15.5</v>
          </cell>
          <cell r="E3256" t="str">
            <v>#</v>
          </cell>
        </row>
        <row r="3257">
          <cell r="A3257">
            <v>2194</v>
          </cell>
          <cell r="B3257" t="str">
            <v>Telha fibrocimento ondulada, dim: 2,44 x 1,10m, esp=6 mm, s/ acessorios</v>
          </cell>
          <cell r="C3257" t="str">
            <v>m2</v>
          </cell>
          <cell r="D3257">
            <v>26.73</v>
          </cell>
          <cell r="E3257" t="str">
            <v>#</v>
          </cell>
        </row>
        <row r="3258">
          <cell r="A3258">
            <v>2195</v>
          </cell>
          <cell r="B3258" t="str">
            <v>Telha fibrocimento ondulada, dim: 2,44 x 1,10m, esp=8 mm, s/ acessorios</v>
          </cell>
          <cell r="C3258" t="str">
            <v>m2</v>
          </cell>
          <cell r="D3258">
            <v>37.03</v>
          </cell>
          <cell r="E3258" t="str">
            <v>#</v>
          </cell>
        </row>
        <row r="3259">
          <cell r="A3259">
            <v>2197</v>
          </cell>
          <cell r="B3259" t="str">
            <v>Telha fibrocimento tipo canalete 49 s/ acessorios, comprimento 4,50 m (eterni t ou similar)</v>
          </cell>
          <cell r="C3259" t="str">
            <v>m2</v>
          </cell>
          <cell r="D3259">
            <v>98.29</v>
          </cell>
          <cell r="E3259" t="str">
            <v>#</v>
          </cell>
        </row>
        <row r="3260">
          <cell r="A3260">
            <v>2198</v>
          </cell>
          <cell r="B3260" t="str">
            <v>Telha fibrocimento tipo canalete 90 s/ acessorios, comprimento 9.20 m (eterni t ou simliar)</v>
          </cell>
          <cell r="C3260" t="str">
            <v>m2</v>
          </cell>
          <cell r="D3260">
            <v>79.72</v>
          </cell>
          <cell r="E3260"/>
        </row>
        <row r="3261">
          <cell r="A3261">
            <v>10234</v>
          </cell>
          <cell r="B3261" t="str">
            <v>Perfis em aço galvanizado e "T" invertido</v>
          </cell>
          <cell r="C3261" t="str">
            <v>m</v>
          </cell>
          <cell r="D3261">
            <v>1.75</v>
          </cell>
          <cell r="E3261" t="str">
            <v>#</v>
          </cell>
        </row>
        <row r="3262">
          <cell r="A3262">
            <v>10091</v>
          </cell>
          <cell r="B3262" t="str">
            <v>Placa de gesso acartonado (2,40x1,20m)</v>
          </cell>
          <cell r="C3262" t="str">
            <v>m2</v>
          </cell>
          <cell r="D3262">
            <v>48</v>
          </cell>
          <cell r="E3262" t="str">
            <v>#</v>
          </cell>
        </row>
        <row r="3263">
          <cell r="A3263">
            <v>9431</v>
          </cell>
          <cell r="B3263" t="str">
            <v>Gás GLP</v>
          </cell>
          <cell r="C3263" t="str">
            <v>kg</v>
          </cell>
          <cell r="D3263">
            <v>2.84</v>
          </cell>
        </row>
        <row r="3264">
          <cell r="A3264">
            <v>8115</v>
          </cell>
          <cell r="B3264" t="str">
            <v>Gás nitrogênio</v>
          </cell>
          <cell r="C3264" t="str">
            <v>m³</v>
          </cell>
          <cell r="D3264">
            <v>22</v>
          </cell>
        </row>
        <row r="3265">
          <cell r="A3265">
            <v>9445</v>
          </cell>
          <cell r="B3265" t="str">
            <v>Geogrelha tecida de poliester revestida c/PVC, ref.Macgrid WG-200, Maccaferri ou similar</v>
          </cell>
          <cell r="C3265" t="str">
            <v>m2</v>
          </cell>
          <cell r="D3265">
            <v>53.89</v>
          </cell>
          <cell r="E3265"/>
        </row>
        <row r="3266">
          <cell r="A3266">
            <v>10721</v>
          </cell>
          <cell r="B3266" t="str">
            <v>Manta Geotex 70g/m² para separação, proteção, reforço e drenagem em estrutura s</v>
          </cell>
          <cell r="C3266" t="str">
            <v>m2</v>
          </cell>
          <cell r="D3266">
            <v>9.35</v>
          </cell>
          <cell r="E3266"/>
        </row>
        <row r="3267">
          <cell r="A3267">
            <v>1586</v>
          </cell>
          <cell r="B3267" t="str">
            <v>Manta geotêxtil não tecido RT-10, resistencia a tração=10 kN/m, (antigo Bidim OP-20 ou similar)</v>
          </cell>
          <cell r="C3267" t="str">
            <v>m2</v>
          </cell>
          <cell r="D3267">
            <v>6.4</v>
          </cell>
          <cell r="E3267" t="str">
            <v>#</v>
          </cell>
        </row>
        <row r="3268">
          <cell r="A3268">
            <v>1587</v>
          </cell>
          <cell r="B3268" t="str">
            <v>Manta geotêxtil não tecido RT-16, resistencia a tração=16 kN/m, (antigo Bidim OP-30 ou similar)</v>
          </cell>
          <cell r="C3268" t="str">
            <v>m2</v>
          </cell>
          <cell r="D3268">
            <v>9.59</v>
          </cell>
          <cell r="E3268" t="str">
            <v>#</v>
          </cell>
        </row>
        <row r="3269">
          <cell r="A3269">
            <v>1588</v>
          </cell>
          <cell r="B3269" t="str">
            <v>Manta geotêxtil não tecido RT-21, resistencia a tração=21 kN/m, (antigo Bidim OP-40 ou similar)</v>
          </cell>
          <cell r="C3269" t="str">
            <v>m2</v>
          </cell>
          <cell r="D3269">
            <v>12.85</v>
          </cell>
          <cell r="E3269" t="str">
            <v>#</v>
          </cell>
        </row>
        <row r="3270">
          <cell r="A3270">
            <v>3549</v>
          </cell>
          <cell r="B3270" t="str">
            <v>Manta TYVEK, em polietileno de alta densidade - PAD, densidade 0,08kg/m2, rol o c/ 30m x1m, ou similar</v>
          </cell>
          <cell r="C3270" t="str">
            <v>m2</v>
          </cell>
          <cell r="D3270">
            <v>21.43</v>
          </cell>
        </row>
        <row r="3271">
          <cell r="A3271">
            <v>8676</v>
          </cell>
          <cell r="B3271" t="str">
            <v>Tela-Fix, para trincas e juntas, embalagem com 10cm x 40m</v>
          </cell>
          <cell r="C3271" t="str">
            <v>m</v>
          </cell>
          <cell r="D3271">
            <v>4.47</v>
          </cell>
        </row>
        <row r="3272">
          <cell r="A3272">
            <v>8677</v>
          </cell>
          <cell r="B3272" t="str">
            <v>Tela-Fix, para trincas e juntas, embalagem com 15cm x 40m</v>
          </cell>
          <cell r="C3272" t="str">
            <v>m</v>
          </cell>
          <cell r="D3272">
            <v>5.52</v>
          </cell>
          <cell r="E3272"/>
        </row>
        <row r="3273">
          <cell r="A3273">
            <v>5481</v>
          </cell>
          <cell r="B3273" t="str">
            <v>Hidrômetro d= 1 1/2", vazão = 20,0m3/h</v>
          </cell>
          <cell r="C3273" t="str">
            <v>un</v>
          </cell>
          <cell r="D3273">
            <v>731.6</v>
          </cell>
          <cell r="E3273" t="str">
            <v>#</v>
          </cell>
        </row>
        <row r="3274">
          <cell r="A3274">
            <v>5482</v>
          </cell>
          <cell r="B3274" t="str">
            <v>Hidrômetro d= 1", vazão = 10,0m3/h</v>
          </cell>
          <cell r="C3274" t="str">
            <v>un</v>
          </cell>
          <cell r="D3274">
            <v>440.19</v>
          </cell>
          <cell r="E3274" t="str">
            <v>#</v>
          </cell>
        </row>
        <row r="3275">
          <cell r="A3275">
            <v>5484</v>
          </cell>
          <cell r="B3275" t="str">
            <v>Hidrômetro d= 1/2", vazão = 1,5m3/h</v>
          </cell>
          <cell r="C3275" t="str">
            <v>un</v>
          </cell>
          <cell r="D3275">
            <v>84.32</v>
          </cell>
          <cell r="E3275" t="str">
            <v>#</v>
          </cell>
        </row>
        <row r="3276">
          <cell r="A3276">
            <v>5485</v>
          </cell>
          <cell r="B3276" t="str">
            <v>Hidrômetro d= 1/2", vazão = 3,0m3/h</v>
          </cell>
          <cell r="C3276" t="str">
            <v>un</v>
          </cell>
          <cell r="D3276">
            <v>90.51</v>
          </cell>
          <cell r="E3276" t="str">
            <v>#</v>
          </cell>
        </row>
        <row r="3277">
          <cell r="A3277">
            <v>5486</v>
          </cell>
          <cell r="B3277" t="str">
            <v>Hidrômetro d= 2", vazão = 30,0m3/h</v>
          </cell>
          <cell r="C3277" t="str">
            <v>un</v>
          </cell>
          <cell r="D3277">
            <v>1760.89</v>
          </cell>
        </row>
        <row r="3278">
          <cell r="A3278">
            <v>5487</v>
          </cell>
          <cell r="B3278" t="str">
            <v>Hidrômetro d= 3/4", vazão = 1,5m3/h</v>
          </cell>
          <cell r="C3278" t="str">
            <v>un</v>
          </cell>
          <cell r="D3278">
            <v>84.32</v>
          </cell>
          <cell r="E3278" t="str">
            <v>#</v>
          </cell>
        </row>
        <row r="3279">
          <cell r="A3279">
            <v>5488</v>
          </cell>
          <cell r="B3279" t="str">
            <v>Hidrômetro d= 3/4", vazão = 5,0m3/h</v>
          </cell>
          <cell r="C3279" t="str">
            <v>un</v>
          </cell>
          <cell r="D3279">
            <v>111.59</v>
          </cell>
          <cell r="E3279" t="str">
            <v>#</v>
          </cell>
        </row>
        <row r="3280">
          <cell r="A3280">
            <v>12438</v>
          </cell>
          <cell r="B3280" t="str">
            <v>Hidrômetro multijato d= 3/4", vazão = 5,0m3/h</v>
          </cell>
          <cell r="C3280" t="str">
            <v>un</v>
          </cell>
          <cell r="D3280">
            <v>217.56</v>
          </cell>
          <cell r="E3280" t="str">
            <v>#</v>
          </cell>
        </row>
        <row r="3281">
          <cell r="A3281">
            <v>13069</v>
          </cell>
          <cell r="B3281" t="str">
            <v>Hidrômetro multijato ou unijato, Qn 1,5 Qmax  m3/h, DN 15  1/2" Pré-Equipado  para Telemetria</v>
          </cell>
          <cell r="C3281" t="str">
            <v>un</v>
          </cell>
          <cell r="D3281">
            <v>107.63</v>
          </cell>
          <cell r="E3281"/>
        </row>
        <row r="3282">
          <cell r="A3282">
            <v>6312</v>
          </cell>
          <cell r="B3282" t="str">
            <v>MACRO-MEDIDOR DE VAZÃO ACTARIS DN 50MM</v>
          </cell>
          <cell r="C3282" t="str">
            <v>UN</v>
          </cell>
          <cell r="D3282">
            <v>1787.97</v>
          </cell>
          <cell r="E3282"/>
        </row>
        <row r="3283">
          <cell r="A3283">
            <v>13070</v>
          </cell>
          <cell r="B3283" t="str">
            <v>Rádio Transmissor 434 Mhz, para hidrômetro de Telematria ( um para cada hidrô metro)</v>
          </cell>
          <cell r="C3283" t="str">
            <v>un</v>
          </cell>
          <cell r="D3283">
            <v>418.58</v>
          </cell>
        </row>
        <row r="3284">
          <cell r="A3284">
            <v>13426</v>
          </cell>
          <cell r="B3284" t="str">
            <v>Argamassa asfáltica, carbolástico nº 3, da Vecacit ou similar</v>
          </cell>
          <cell r="C3284" t="str">
            <v>kg</v>
          </cell>
          <cell r="D3284">
            <v>14.39</v>
          </cell>
          <cell r="E3284" t="str">
            <v>#</v>
          </cell>
        </row>
        <row r="3285">
          <cell r="A3285">
            <v>9238</v>
          </cell>
          <cell r="B3285" t="str">
            <v>Argamassa polimérica Denvertec 100 ou similar</v>
          </cell>
          <cell r="C3285" t="str">
            <v>kg</v>
          </cell>
          <cell r="D3285">
            <v>2.62</v>
          </cell>
          <cell r="E3285"/>
        </row>
        <row r="3286">
          <cell r="A3286">
            <v>10458</v>
          </cell>
          <cell r="B3286" t="str">
            <v>Asfalto elastomérico para impermeabilização de superficie, Denverpren ou simi lar</v>
          </cell>
          <cell r="C3286" t="str">
            <v>kg</v>
          </cell>
          <cell r="D3286">
            <v>15.86</v>
          </cell>
          <cell r="E3286"/>
        </row>
        <row r="3287">
          <cell r="A3287">
            <v>10452</v>
          </cell>
          <cell r="B3287" t="str">
            <v>Emulprimer, tinta primaria betuminosa em suspenção aquosa, utilizada como pin tura basica de imprimação</v>
          </cell>
          <cell r="C3287" t="str">
            <v>kg</v>
          </cell>
          <cell r="D3287">
            <v>7.81</v>
          </cell>
          <cell r="E3287"/>
        </row>
        <row r="3288">
          <cell r="A3288">
            <v>13245</v>
          </cell>
          <cell r="B3288" t="str">
            <v>Espuma laminada, D-23 espesssura de 7cm</v>
          </cell>
          <cell r="C3288" t="str">
            <v>m2</v>
          </cell>
          <cell r="D3288">
            <v>61.8</v>
          </cell>
          <cell r="E3288"/>
        </row>
        <row r="3289">
          <cell r="A3289">
            <v>6805</v>
          </cell>
          <cell r="B3289" t="str">
            <v>Espuma rígida de poliuretano espesssura de 30mm</v>
          </cell>
          <cell r="C3289" t="str">
            <v>m2</v>
          </cell>
          <cell r="D3289">
            <v>45.3</v>
          </cell>
          <cell r="E3289" t="str">
            <v>#</v>
          </cell>
        </row>
        <row r="3290">
          <cell r="A3290">
            <v>8208</v>
          </cell>
          <cell r="B3290" t="str">
            <v>Frioasfalto Vedacit ou similar</v>
          </cell>
          <cell r="C3290" t="str">
            <v>kg</v>
          </cell>
          <cell r="D3290">
            <v>7.45</v>
          </cell>
          <cell r="E3290"/>
        </row>
        <row r="3291">
          <cell r="A3291">
            <v>1111</v>
          </cell>
          <cell r="B3291" t="str">
            <v>Igolflex branco</v>
          </cell>
          <cell r="C3291" t="str">
            <v>l</v>
          </cell>
          <cell r="D3291">
            <v>10.69</v>
          </cell>
          <cell r="E3291" t="str">
            <v>#</v>
          </cell>
        </row>
        <row r="3292">
          <cell r="A3292">
            <v>7110</v>
          </cell>
          <cell r="B3292" t="str">
            <v>Impermeabilizante à base de alcatrão para madeiras brutas, Piche Extra (Vedac it ou similar)</v>
          </cell>
          <cell r="C3292" t="str">
            <v>kg</v>
          </cell>
          <cell r="D3292">
            <v>9.8000000000000007</v>
          </cell>
          <cell r="E3292" t="str">
            <v>#</v>
          </cell>
        </row>
        <row r="3293">
          <cell r="A3293">
            <v>7306</v>
          </cell>
          <cell r="B3293" t="str">
            <v>Impermeabilizante semi-flexível com tinta alfaltica, bi-componente, Viaplus 1 000, Viapol ou similar</v>
          </cell>
          <cell r="C3293" t="str">
            <v>kg</v>
          </cell>
          <cell r="D3293">
            <v>4</v>
          </cell>
          <cell r="E3293" t="str">
            <v>#</v>
          </cell>
        </row>
        <row r="3294">
          <cell r="A3294">
            <v>11460</v>
          </cell>
          <cell r="B3294" t="str">
            <v>Impermeabilizante SIKA 1, da Sika ou similar</v>
          </cell>
          <cell r="C3294" t="str">
            <v>l</v>
          </cell>
          <cell r="D3294">
            <v>7.86</v>
          </cell>
          <cell r="E3294"/>
        </row>
        <row r="3295">
          <cell r="A3295">
            <v>1114</v>
          </cell>
          <cell r="C3295" t="str">
            <v>l</v>
          </cell>
          <cell r="D3295">
            <v>23.98</v>
          </cell>
          <cell r="E3295" t="str">
            <v>#</v>
          </cell>
        </row>
        <row r="3296">
          <cell r="B3296" t="str">
            <v>Imunizante incolor penetrol cupim (vedacit) p/ madeiras aparelhadas, ou simil ar</v>
          </cell>
          <cell r="E3296" t="str">
            <v>#</v>
          </cell>
        </row>
        <row r="3297">
          <cell r="A3297">
            <v>7109</v>
          </cell>
          <cell r="B3297" t="str">
            <v>Imunizante para madeira bruta (mourões) Carbolineum Extra ou similar</v>
          </cell>
          <cell r="C3297" t="str">
            <v>l</v>
          </cell>
          <cell r="D3297">
            <v>13.38</v>
          </cell>
          <cell r="E3297"/>
        </row>
        <row r="3298">
          <cell r="A3298">
            <v>3140</v>
          </cell>
          <cell r="B3298" t="str">
            <v>Imunizante para madeira Jimo Cupim Incolor ou similar</v>
          </cell>
          <cell r="C3298" t="str">
            <v>L</v>
          </cell>
          <cell r="D3298">
            <v>8.76</v>
          </cell>
          <cell r="E3298"/>
        </row>
        <row r="3299">
          <cell r="A3299">
            <v>3525</v>
          </cell>
          <cell r="B3299" t="str">
            <v>Imunizante para madeira K. Otek ou similar</v>
          </cell>
          <cell r="C3299" t="str">
            <v>l</v>
          </cell>
          <cell r="D3299">
            <v>38.229999999999997</v>
          </cell>
        </row>
        <row r="3300">
          <cell r="A3300">
            <v>10397</v>
          </cell>
          <cell r="B3300" t="str">
            <v>Lã de vidro revestida com uma face em alumínio, espessura 25mm, d = 18kg/m² - Modulação 25,0x1,20m (rolo com 30,00m²), Isoflex ou similar - aplicado</v>
          </cell>
          <cell r="C3300" t="str">
            <v>m2</v>
          </cell>
          <cell r="D3300">
            <v>15.54</v>
          </cell>
          <cell r="E3300" t="str">
            <v>#</v>
          </cell>
        </row>
        <row r="3301">
          <cell r="A3301">
            <v>10398</v>
          </cell>
          <cell r="B3301" t="str">
            <v>Lã de vidro revestida com uma face em alumínio, espessura 38mm - aplicado</v>
          </cell>
          <cell r="C3301" t="str">
            <v>m2</v>
          </cell>
          <cell r="D3301">
            <v>23.61</v>
          </cell>
          <cell r="E3301" t="str">
            <v>#</v>
          </cell>
        </row>
        <row r="3302">
          <cell r="A3302">
            <v>10461</v>
          </cell>
          <cell r="B3302" t="str">
            <v>Manta asfáltica aluminizada esp=3mm, a base de asfalto modificado c/polimeros , estruturada com não-tecido de poliester, Ref:Classic Aluminio, marca Viapol ou similar</v>
          </cell>
          <cell r="C3302" t="str">
            <v>m2</v>
          </cell>
          <cell r="D3302">
            <v>43.82</v>
          </cell>
        </row>
        <row r="3303">
          <cell r="A3303">
            <v>1658</v>
          </cell>
          <cell r="B3303" t="str">
            <v>Painel acústico de Eucatex ou similar - aplicado</v>
          </cell>
          <cell r="C3303" t="str">
            <v>m2</v>
          </cell>
          <cell r="D3303">
            <v>18.260000000000002</v>
          </cell>
          <cell r="E3303"/>
        </row>
        <row r="3304">
          <cell r="A3304">
            <v>24</v>
          </cell>
          <cell r="B3304" t="str">
            <v>Painel lã de vidro e=25mm (isover-santa marina ref psi-30/25mm ou similar) -  aplicado</v>
          </cell>
          <cell r="C3304" t="str">
            <v>m2</v>
          </cell>
          <cell r="D3304">
            <v>25.09</v>
          </cell>
          <cell r="E3304"/>
        </row>
        <row r="3305">
          <cell r="A3305">
            <v>25</v>
          </cell>
          <cell r="B3305" t="str">
            <v>Painel lã de vidro e=50mm (isover-santa marina ref psi-30/50mm ou similar) -  aplicado</v>
          </cell>
          <cell r="C3305" t="str">
            <v>m2</v>
          </cell>
          <cell r="D3305">
            <v>45.16</v>
          </cell>
          <cell r="E3305"/>
        </row>
        <row r="3306">
          <cell r="A3306">
            <v>9710</v>
          </cell>
          <cell r="B3306" t="str">
            <v>Poliuretano flexível para vedação ref:TEL-5905, bisnaga com 360g (p/ SPDA)</v>
          </cell>
          <cell r="C3306" t="str">
            <v>un</v>
          </cell>
          <cell r="D3306">
            <v>44.05</v>
          </cell>
          <cell r="E3306"/>
        </row>
        <row r="3307">
          <cell r="A3307">
            <v>11454</v>
          </cell>
          <cell r="B3307" t="str">
            <v>Primer manta Vedacit, da Vedacit ou similar</v>
          </cell>
          <cell r="C3307" t="str">
            <v>l</v>
          </cell>
          <cell r="D3307">
            <v>7.11</v>
          </cell>
          <cell r="E3307"/>
        </row>
        <row r="3308">
          <cell r="A3308">
            <v>10450</v>
          </cell>
          <cell r="B3308" t="str">
            <v>Primer para impermeabilizações ref: TP Adeflex 612, Asfaltos Vitoria ou simil ar</v>
          </cell>
          <cell r="C3308" t="str">
            <v>kg</v>
          </cell>
          <cell r="D3308">
            <v>27.92</v>
          </cell>
          <cell r="E3308" t="str">
            <v>#</v>
          </cell>
        </row>
        <row r="3309">
          <cell r="A3309">
            <v>11453</v>
          </cell>
          <cell r="B3309" t="str">
            <v>Sika manta PE alumínio 3mm, da Sika ou similar</v>
          </cell>
          <cell r="C3309" t="str">
            <v>m2</v>
          </cell>
          <cell r="D3309">
            <v>22.97</v>
          </cell>
          <cell r="E3309" t="str">
            <v>#</v>
          </cell>
        </row>
        <row r="3310">
          <cell r="A3310">
            <v>4849</v>
          </cell>
          <cell r="B3310" t="str">
            <v>SIKA TOP 107 - Revestimento Impermeabilizante Cor Branca, aplicado à Trincha  - bi-componente, embalagem com (18+4)kg</v>
          </cell>
          <cell r="C3310" t="str">
            <v>kg</v>
          </cell>
          <cell r="D3310">
            <v>2.62</v>
          </cell>
          <cell r="E3310" t="str">
            <v>#</v>
          </cell>
        </row>
        <row r="3311">
          <cell r="A3311">
            <v>4775</v>
          </cell>
          <cell r="B3311" t="str">
            <v>Tinta asfáltica para impermeabilização de concreto e alvenaria c/ neutrol da  Vedacit ou similar</v>
          </cell>
          <cell r="C3311" t="str">
            <v>l</v>
          </cell>
          <cell r="D3311">
            <v>13.66</v>
          </cell>
          <cell r="E3311"/>
        </row>
        <row r="3312">
          <cell r="A3312">
            <v>10460</v>
          </cell>
          <cell r="B3312" t="str">
            <v>Véu de Fibra de Vidro, 0,04 Kg/m2, p/impermeabilizações, ref:Aeroglass/Rhodia ou similar</v>
          </cell>
          <cell r="C3312" t="str">
            <v>m2</v>
          </cell>
          <cell r="D3312">
            <v>27.93</v>
          </cell>
          <cell r="E3312" t="str">
            <v>#</v>
          </cell>
        </row>
        <row r="3313">
          <cell r="A3313">
            <v>10459</v>
          </cell>
          <cell r="B3313" t="str">
            <v>Véu de Poliester para impermeabilizações</v>
          </cell>
          <cell r="C3313" t="str">
            <v>m2</v>
          </cell>
          <cell r="D3313">
            <v>5.94</v>
          </cell>
          <cell r="E3313" t="str">
            <v>#</v>
          </cell>
        </row>
        <row r="3314">
          <cell r="A3314">
            <v>5008</v>
          </cell>
          <cell r="B3314" t="str">
            <v>Calha de isolamento elumaflex ou similar 28x25mm</v>
          </cell>
          <cell r="C3314" t="str">
            <v>m</v>
          </cell>
          <cell r="D3314">
            <v>2.06</v>
          </cell>
          <cell r="E3314" t="str">
            <v>#</v>
          </cell>
        </row>
        <row r="3315">
          <cell r="A3315">
            <v>7883</v>
          </cell>
          <cell r="B3315" t="str">
            <v>ESPUMA DE POLIURETANO E=20 A 25MM TEMP DE TRABALHO -50 A +100 GC DENS 29 A 35 KG/M3</v>
          </cell>
          <cell r="C3315" t="str">
            <v>m²</v>
          </cell>
          <cell r="D3315">
            <v>37.15</v>
          </cell>
          <cell r="E3315" t="str">
            <v>#</v>
          </cell>
        </row>
        <row r="3316">
          <cell r="A3316">
            <v>11117</v>
          </cell>
          <cell r="B3316" t="str">
            <v>Placa de isopor, dim:100 x 50cm, esp=10cm</v>
          </cell>
          <cell r="C3316" t="str">
            <v>m²</v>
          </cell>
          <cell r="D3316">
            <v>65.28</v>
          </cell>
          <cell r="E3316" t="str">
            <v>#</v>
          </cell>
        </row>
        <row r="3317">
          <cell r="A3317">
            <v>1773</v>
          </cell>
          <cell r="B3317" t="str">
            <v>Placa de isopor, dim:100 x 50cm, esp=1cm</v>
          </cell>
          <cell r="C3317" t="str">
            <v>m²</v>
          </cell>
          <cell r="D3317">
            <v>2.88</v>
          </cell>
          <cell r="E3317" t="str">
            <v>#</v>
          </cell>
        </row>
        <row r="3318">
          <cell r="A3318">
            <v>11116</v>
          </cell>
          <cell r="B3318" t="str">
            <v>Placa de isopor, dim:100 x 50cm, esp=2cm</v>
          </cell>
          <cell r="C3318" t="str">
            <v>m²</v>
          </cell>
          <cell r="D3318">
            <v>7.65</v>
          </cell>
          <cell r="E3318"/>
        </row>
        <row r="3319">
          <cell r="A3319">
            <v>9803</v>
          </cell>
          <cell r="B3319" t="str">
            <v>Placa de Poliestireno Expandido - EPS, dim. 2,00x1,00x0,050m</v>
          </cell>
          <cell r="C3319" t="str">
            <v>m2</v>
          </cell>
          <cell r="D3319">
            <v>46.13</v>
          </cell>
          <cell r="E3319" t="str">
            <v>#</v>
          </cell>
        </row>
        <row r="3320">
          <cell r="A3320">
            <v>9797</v>
          </cell>
          <cell r="B3320" t="str">
            <v>Placa de Poliestireno Expandido - EPS, dim. 2,00x1,00x0,075m</v>
          </cell>
          <cell r="C3320" t="str">
            <v>m2</v>
          </cell>
          <cell r="D3320">
            <v>34.619999999999997</v>
          </cell>
          <cell r="E3320" t="str">
            <v>#</v>
          </cell>
        </row>
        <row r="3321">
          <cell r="A3321">
            <v>9798</v>
          </cell>
          <cell r="B3321" t="str">
            <v>Placa de Poliestireno Expandido - EPS, dim. 2,00x1,00x0,10m</v>
          </cell>
          <cell r="C3321" t="str">
            <v>m2</v>
          </cell>
          <cell r="D3321">
            <v>46.13</v>
          </cell>
          <cell r="E3321" t="str">
            <v>#</v>
          </cell>
        </row>
        <row r="3322">
          <cell r="A3322">
            <v>9799</v>
          </cell>
          <cell r="B3322" t="str">
            <v>Placa de Poliestireno Expandido - EPS, dim. 2,00x1,00x0,15m</v>
          </cell>
          <cell r="C3322" t="str">
            <v>m2</v>
          </cell>
          <cell r="D3322">
            <v>69.23</v>
          </cell>
          <cell r="E3322"/>
        </row>
        <row r="3323">
          <cell r="A3323">
            <v>9800</v>
          </cell>
          <cell r="B3323" t="str">
            <v>Placa de Poliestireno Expandido - EPS, dim. 2,00x1,00x0,20m</v>
          </cell>
          <cell r="C3323" t="str">
            <v>m2</v>
          </cell>
          <cell r="D3323">
            <v>92.31</v>
          </cell>
          <cell r="E3323"/>
        </row>
        <row r="3324">
          <cell r="A3324">
            <v>9795</v>
          </cell>
          <cell r="B3324" t="str">
            <v>Acessório p/ Câmaras Frigoríficas - Válvula Equalizadora de Pressão Grande c/ Aquecedor</v>
          </cell>
          <cell r="C3324" t="str">
            <v>un</v>
          </cell>
          <cell r="D3324">
            <v>244.58</v>
          </cell>
          <cell r="E3324"/>
        </row>
        <row r="3325">
          <cell r="A3325">
            <v>6493</v>
          </cell>
          <cell r="B3325" t="str">
            <v>Válvula esférica fecho rápido de latão d=1"</v>
          </cell>
          <cell r="C3325" t="str">
            <v>un</v>
          </cell>
          <cell r="D3325">
            <v>52.06</v>
          </cell>
          <cell r="E3325" t="str">
            <v>#</v>
          </cell>
        </row>
        <row r="3326">
          <cell r="A3326">
            <v>6494</v>
          </cell>
          <cell r="B3326" t="str">
            <v>Válvula esférica fecho rápido de latão d=1/2"</v>
          </cell>
          <cell r="C3326" t="str">
            <v>un</v>
          </cell>
          <cell r="D3326">
            <v>33.409999999999997</v>
          </cell>
          <cell r="E3326"/>
        </row>
        <row r="3327">
          <cell r="A3327">
            <v>6492</v>
          </cell>
          <cell r="B3327" t="str">
            <v>Válvula esférica fecho rápido de latão d=3/4"</v>
          </cell>
          <cell r="C3327" t="str">
            <v>un</v>
          </cell>
          <cell r="D3327">
            <v>38.56</v>
          </cell>
          <cell r="E3327" t="str">
            <v>#</v>
          </cell>
        </row>
        <row r="3328">
          <cell r="A3328">
            <v>6996</v>
          </cell>
          <cell r="B3328" t="str">
            <v>Assento para banho articulável, ref. 2355 EBR, linha conforto, DECA ou simila r</v>
          </cell>
          <cell r="C3328" t="str">
            <v>un</v>
          </cell>
          <cell r="D3328">
            <v>3747.88</v>
          </cell>
          <cell r="E3328" t="str">
            <v>#</v>
          </cell>
        </row>
        <row r="3329">
          <cell r="A3329">
            <v>12620</v>
          </cell>
          <cell r="B3329" t="str">
            <v>Assento para vaso sanitário , linha vogue plus AP50, da DECA (ou similar)</v>
          </cell>
          <cell r="C3329" t="str">
            <v>un</v>
          </cell>
          <cell r="D3329">
            <v>179.75</v>
          </cell>
          <cell r="E3329" t="str">
            <v>#</v>
          </cell>
        </row>
        <row r="3330">
          <cell r="A3330">
            <v>229</v>
          </cell>
          <cell r="B3330" t="str">
            <v>Assento para vaso sanitário em poliester, DECA AP23 Linha carrara/ nuova/duna (ou similar)</v>
          </cell>
          <cell r="C3330" t="str">
            <v>un</v>
          </cell>
          <cell r="D3330">
            <v>414.9</v>
          </cell>
          <cell r="E3330" t="str">
            <v>#</v>
          </cell>
        </row>
        <row r="3331">
          <cell r="A3331">
            <v>231</v>
          </cell>
          <cell r="B3331" t="str">
            <v>Assento para vaso sanitário infantil, branco, Astra ou similar</v>
          </cell>
          <cell r="C3331" t="str">
            <v>un</v>
          </cell>
          <cell r="D3331">
            <v>59.01</v>
          </cell>
          <cell r="E3331" t="str">
            <v>#</v>
          </cell>
        </row>
        <row r="3332">
          <cell r="A3332">
            <v>228</v>
          </cell>
          <cell r="B3332" t="str">
            <v>Assento para vaso sanitário plástico slow close, DECA, ref. AP 165 ou similar</v>
          </cell>
          <cell r="C3332" t="str">
            <v>un</v>
          </cell>
          <cell r="D3332">
            <v>127.9</v>
          </cell>
          <cell r="E3332" t="str">
            <v>#</v>
          </cell>
        </row>
        <row r="3333">
          <cell r="A3333">
            <v>4323</v>
          </cell>
          <cell r="B3333" t="str">
            <v>Assento para vaso sanitário, AP60, Linha carrara/ nuova/duna, plástico, DECA  ou similar</v>
          </cell>
          <cell r="C3333" t="str">
            <v>un</v>
          </cell>
          <cell r="D3333">
            <v>96.78</v>
          </cell>
          <cell r="E3333" t="str">
            <v>#</v>
          </cell>
        </row>
        <row r="3334">
          <cell r="A3334">
            <v>7284</v>
          </cell>
          <cell r="B3334" t="str">
            <v>Assento para vaso sanitário, INCEPA, Linha thema, ref. 25987 (ou similar)</v>
          </cell>
          <cell r="C3334" t="str">
            <v>un</v>
          </cell>
          <cell r="D3334">
            <v>83.48</v>
          </cell>
          <cell r="E3334" t="str">
            <v>#</v>
          </cell>
        </row>
        <row r="3335">
          <cell r="A3335">
            <v>7072</v>
          </cell>
          <cell r="B3335" t="str">
            <v>Assento para vaso sanitário, linha eros, ref. 19987, INCEPA ou similar</v>
          </cell>
          <cell r="C3335" t="str">
            <v>un</v>
          </cell>
          <cell r="D3335">
            <v>169.9</v>
          </cell>
          <cell r="E3335" t="str">
            <v>#</v>
          </cell>
        </row>
        <row r="3336">
          <cell r="A3336">
            <v>6963</v>
          </cell>
          <cell r="B3336" t="str">
            <v>Assento para vaso sanitário, linha monte carlo, ref. AP-80, DECA ou similar</v>
          </cell>
          <cell r="C3336" t="str">
            <v>un</v>
          </cell>
          <cell r="D3336">
            <v>169.9</v>
          </cell>
          <cell r="E3336" t="str">
            <v>#</v>
          </cell>
        </row>
        <row r="3337">
          <cell r="A3337">
            <v>6974</v>
          </cell>
          <cell r="B3337" t="str">
            <v>Assento para vaso sanitário, linha stylus excellence, ref. 54981, CELITE ou s imilar</v>
          </cell>
          <cell r="C3337" t="str">
            <v>un</v>
          </cell>
          <cell r="D3337">
            <v>58.9</v>
          </cell>
          <cell r="E3337" t="str">
            <v>#</v>
          </cell>
        </row>
        <row r="3338">
          <cell r="A3338">
            <v>2886</v>
          </cell>
          <cell r="B3338" t="str">
            <v>Assento para vaso sanitário, linha versato 7987, CELITE ou similar</v>
          </cell>
          <cell r="C3338" t="str">
            <v>un</v>
          </cell>
          <cell r="D3338">
            <v>119.9</v>
          </cell>
          <cell r="E3338" t="str">
            <v>#</v>
          </cell>
        </row>
        <row r="3339">
          <cell r="A3339">
            <v>13320</v>
          </cell>
          <cell r="B3339" t="str">
            <v>Assento para vaso sanitário, plástico, com  slow close, ref.: AP.215.17, Linh a quadra/polo/unic, da DECA ou similar</v>
          </cell>
          <cell r="C3339" t="str">
            <v>un</v>
          </cell>
          <cell r="D3339">
            <v>182.9</v>
          </cell>
          <cell r="E3339" t="str">
            <v>#</v>
          </cell>
        </row>
        <row r="3340">
          <cell r="A3340">
            <v>13304</v>
          </cell>
          <cell r="B3340" t="str">
            <v>Assento para vaso sanitário, termofixo, com easy clean e slow close, ref.: AP .416.17, Linha axis/quadra/polo/unic, da DECA ou similar</v>
          </cell>
          <cell r="C3340" t="str">
            <v>un</v>
          </cell>
          <cell r="D3340">
            <v>380.09</v>
          </cell>
          <cell r="E3340"/>
        </row>
        <row r="3341">
          <cell r="A3341">
            <v>13242</v>
          </cell>
          <cell r="B3341" t="str">
            <v>Assento Sanitário Elevado com Tampa 13 Cm, indicado para Pós-cirúrgicos, Defi cientes físicos e Idosos, da Astra ou similar</v>
          </cell>
          <cell r="C3341" t="str">
            <v>un</v>
          </cell>
          <cell r="D3341">
            <v>239.9</v>
          </cell>
          <cell r="E3341"/>
        </row>
        <row r="3342">
          <cell r="A3342">
            <v>13241</v>
          </cell>
          <cell r="B3342" t="str">
            <v>Assento Sanitário Elevado com Tampa 7,5 Cm, indicado para Pós-cirúrgicos, Def icientes físicos e Idosos, da Mebuki ou similar</v>
          </cell>
          <cell r="C3342" t="str">
            <v>un</v>
          </cell>
          <cell r="D3342">
            <v>152.79</v>
          </cell>
          <cell r="E3342"/>
        </row>
        <row r="3343">
          <cell r="A3343">
            <v>12948</v>
          </cell>
          <cell r="C3343" t="str">
            <v>un</v>
          </cell>
          <cell r="D3343">
            <v>289.89999999999998</v>
          </cell>
          <cell r="E3343" t="str">
            <v>#</v>
          </cell>
        </row>
        <row r="3344">
          <cell r="B3344" t="str">
            <v>Assento termofixo com slow close e easy clean, dimensões: altura=50 mm, compr imento= 450 mm, largura: 360 mm, DECA AP.516.37 (ou similar)</v>
          </cell>
          <cell r="E3344" t="str">
            <v>#</v>
          </cell>
        </row>
        <row r="3345">
          <cell r="A3345">
            <v>238</v>
          </cell>
          <cell r="B3345" t="str">
            <v>Bacia turca, branca, com sifão integrado, Cód.: 08251, CELITE ou similar</v>
          </cell>
          <cell r="C3345" t="str">
            <v>un</v>
          </cell>
          <cell r="D3345">
            <v>486.44</v>
          </cell>
          <cell r="E3345" t="str">
            <v>#</v>
          </cell>
        </row>
        <row r="3346">
          <cell r="A3346">
            <v>389</v>
          </cell>
          <cell r="B3346" t="str">
            <v>Cabide de louça, branco, ref: A680, DECA ou similar</v>
          </cell>
          <cell r="C3346" t="str">
            <v>un</v>
          </cell>
          <cell r="D3346">
            <v>5.39</v>
          </cell>
          <cell r="E3346" t="str">
            <v>#</v>
          </cell>
        </row>
        <row r="3347">
          <cell r="A3347">
            <v>13303</v>
          </cell>
          <cell r="B3347" t="str">
            <v>Caixa de descarga acoplada com acionamento duo, ref.: CD.21F.17, da Deca ou s imilar</v>
          </cell>
          <cell r="C3347" t="str">
            <v>un</v>
          </cell>
          <cell r="D3347">
            <v>287.79000000000002</v>
          </cell>
          <cell r="E3347"/>
        </row>
        <row r="3348">
          <cell r="A3348">
            <v>12619</v>
          </cell>
          <cell r="B3348" t="str">
            <v>Caixa de descarga acoplada para vaso sanitário da linha vogue plus conforto,  ref.: CDC. 01F, da DECA ou similar</v>
          </cell>
          <cell r="C3348" t="str">
            <v>un</v>
          </cell>
          <cell r="D3348">
            <v>516.96</v>
          </cell>
          <cell r="E3348" t="str">
            <v>#</v>
          </cell>
        </row>
        <row r="3349">
          <cell r="A3349">
            <v>8674</v>
          </cell>
          <cell r="B3349" t="str">
            <v>Caixa de descarga acoplada, ecologica, linha flam ecoflush BR 3/6 litros, INC EPA ou similar</v>
          </cell>
          <cell r="C3349" t="str">
            <v>un</v>
          </cell>
          <cell r="D3349">
            <v>113.19</v>
          </cell>
          <cell r="E3349" t="str">
            <v>#</v>
          </cell>
        </row>
        <row r="3350">
          <cell r="A3350">
            <v>4661</v>
          </cell>
          <cell r="B3350" t="str">
            <v>Coluna de louça branca p/ tanque lavar (deca - ref ct-11 ou similar)</v>
          </cell>
          <cell r="C3350" t="str">
            <v>un</v>
          </cell>
          <cell r="D3350">
            <v>96.89</v>
          </cell>
          <cell r="E3350" t="str">
            <v>#</v>
          </cell>
        </row>
        <row r="3351">
          <cell r="A3351">
            <v>624</v>
          </cell>
          <cell r="B3351" t="str">
            <v>Coluna de louça branca p/ tanque lavar (deca - ref ct-25 ou similar)</v>
          </cell>
          <cell r="C3351" t="str">
            <v>un</v>
          </cell>
          <cell r="D3351">
            <v>115.54</v>
          </cell>
          <cell r="E3351" t="str">
            <v>#</v>
          </cell>
        </row>
        <row r="3352">
          <cell r="A3352">
            <v>11435</v>
          </cell>
          <cell r="B3352" t="str">
            <v>Coluna de louça para lavatório, linha Azaléa, REF.: 91201, CELITE ou similar</v>
          </cell>
          <cell r="C3352" t="str">
            <v>un</v>
          </cell>
          <cell r="D3352">
            <v>65.349999999999994</v>
          </cell>
          <cell r="E3352" t="str">
            <v>#</v>
          </cell>
        </row>
        <row r="3353">
          <cell r="A3353">
            <v>4292</v>
          </cell>
          <cell r="B3353" t="str">
            <v>Coluna de louça para lavatório, linha Carrara, ref: C-1c, DECA ou similar</v>
          </cell>
          <cell r="C3353" t="str">
            <v>un</v>
          </cell>
          <cell r="D3353">
            <v>91.68</v>
          </cell>
          <cell r="E3353" t="str">
            <v>#</v>
          </cell>
        </row>
        <row r="3354">
          <cell r="A3354">
            <v>6998</v>
          </cell>
          <cell r="B3354" t="str">
            <v>Coluna de louça para lavatório, linha Monte Carlo, ref: C-1, DECA ou similar</v>
          </cell>
          <cell r="C3354" t="str">
            <v>un</v>
          </cell>
          <cell r="D3354">
            <v>170.19</v>
          </cell>
          <cell r="E3354" t="str">
            <v>#</v>
          </cell>
        </row>
        <row r="3355">
          <cell r="A3355">
            <v>11437</v>
          </cell>
          <cell r="B3355" t="str">
            <v>Coluna de louça para lavatório, linha Parati, REF.: 18201, LOGASA ou similar</v>
          </cell>
          <cell r="C3355" t="str">
            <v>un</v>
          </cell>
          <cell r="D3355">
            <v>49.9</v>
          </cell>
          <cell r="E3355" t="str">
            <v>#</v>
          </cell>
        </row>
        <row r="3356">
          <cell r="A3356">
            <v>4293</v>
          </cell>
          <cell r="B3356" t="str">
            <v>Coluna de louça para lavatorio, linha Ravena, ref C-9, Deca ou similar</v>
          </cell>
          <cell r="C3356" t="str">
            <v>un</v>
          </cell>
          <cell r="D3356">
            <v>42.41</v>
          </cell>
          <cell r="E3356" t="str">
            <v>#</v>
          </cell>
        </row>
        <row r="3357">
          <cell r="A3357">
            <v>7388</v>
          </cell>
          <cell r="B3357" t="str">
            <v>Coluna suspensa de louça para lavatório, linha Vogue Plus Conforto, ref: C-51 0, DECA ou similar</v>
          </cell>
          <cell r="C3357" t="str">
            <v>un</v>
          </cell>
          <cell r="D3357">
            <v>97.78</v>
          </cell>
        </row>
        <row r="3358">
          <cell r="A3358">
            <v>12603</v>
          </cell>
          <cell r="B3358" t="str">
            <v>Cuba de apoio, oval, ref. Bella Palla, da Eternit ou similar</v>
          </cell>
          <cell r="C3358" t="str">
            <v>un</v>
          </cell>
          <cell r="D3358">
            <v>277.51</v>
          </cell>
          <cell r="E3358"/>
        </row>
        <row r="3359">
          <cell r="A3359">
            <v>717</v>
          </cell>
          <cell r="B3359" t="str">
            <v>Cuba de embutir branca ( Deca - Carrara - ref. L-36 ou similar)</v>
          </cell>
          <cell r="C3359" t="str">
            <v>un</v>
          </cell>
          <cell r="D3359">
            <v>49.9</v>
          </cell>
          <cell r="E3359"/>
        </row>
        <row r="3360">
          <cell r="A3360">
            <v>13235</v>
          </cell>
          <cell r="B3360" t="str">
            <v>Cuba de embutir branca quadrada  ref. L-701 GE17 41cm - Deca ou similar</v>
          </cell>
          <cell r="C3360" t="str">
            <v>un</v>
          </cell>
          <cell r="D3360">
            <v>750.15</v>
          </cell>
          <cell r="E3360" t="str">
            <v>#</v>
          </cell>
        </row>
        <row r="3361">
          <cell r="A3361">
            <v>718</v>
          </cell>
          <cell r="B3361" t="str">
            <v>Cuba de embutir oval branca (Deca  -  ref. L-37 ou similar)</v>
          </cell>
          <cell r="C3361" t="str">
            <v>un</v>
          </cell>
          <cell r="D3361">
            <v>74.900000000000006</v>
          </cell>
          <cell r="E3361" t="str">
            <v>#</v>
          </cell>
        </row>
        <row r="3362">
          <cell r="A3362">
            <v>2873</v>
          </cell>
          <cell r="B3362" t="str">
            <v>Cuba de embutir, circular, ref: L41, DECA ou similar</v>
          </cell>
          <cell r="C3362" t="str">
            <v>un</v>
          </cell>
          <cell r="D3362">
            <v>48.18</v>
          </cell>
          <cell r="E3362"/>
        </row>
        <row r="3363">
          <cell r="A3363">
            <v>2918</v>
          </cell>
          <cell r="B3363" t="str">
            <v>Cuba de embutir, circular, ref:10129, CELITE ou similar</v>
          </cell>
          <cell r="C3363" t="str">
            <v>un</v>
          </cell>
          <cell r="D3363">
            <v>78.900000000000006</v>
          </cell>
          <cell r="E3363" t="str">
            <v>#</v>
          </cell>
        </row>
        <row r="3364">
          <cell r="A3364">
            <v>2919</v>
          </cell>
          <cell r="B3364" t="str">
            <v>Cuba de embutir, oval, ref:10116, CELITE ou similar</v>
          </cell>
          <cell r="C3364" t="str">
            <v>un</v>
          </cell>
          <cell r="D3364">
            <v>64.900000000000006</v>
          </cell>
          <cell r="E3364" t="str">
            <v>#</v>
          </cell>
        </row>
        <row r="3365">
          <cell r="A3365">
            <v>13222</v>
          </cell>
          <cell r="B3365" t="str">
            <v>Cuba de louça de apoio, ref.: L107.17, dim.: 56x28cm, Deca ou similar</v>
          </cell>
          <cell r="C3365" t="str">
            <v>un</v>
          </cell>
          <cell r="D3365">
            <v>958.57</v>
          </cell>
          <cell r="E3365" t="str">
            <v>#</v>
          </cell>
        </row>
        <row r="3366">
          <cell r="A3366">
            <v>3573</v>
          </cell>
          <cell r="B3366" t="str">
            <v>Cuba de semi-encaixe Deca ref L-830, quadrada, com mesa, 40x40 cm, branco ou  similar</v>
          </cell>
          <cell r="C3366" t="str">
            <v>un</v>
          </cell>
          <cell r="D3366">
            <v>786.28</v>
          </cell>
          <cell r="E3366" t="str">
            <v>#</v>
          </cell>
        </row>
        <row r="3367">
          <cell r="A3367">
            <v>7286</v>
          </cell>
          <cell r="B3367" t="str">
            <v>Cuba de semi-encaixe, dim. 49 x 40cm, INCEPA, linha ocean pacific, ref. 63027 ou siimilar</v>
          </cell>
          <cell r="C3367" t="str">
            <v>un</v>
          </cell>
          <cell r="D3367">
            <v>678.51</v>
          </cell>
          <cell r="E3367" t="str">
            <v>#</v>
          </cell>
        </row>
        <row r="3368">
          <cell r="A3368">
            <v>6970</v>
          </cell>
          <cell r="B3368" t="str">
            <v>Cuba de sobrepor oval, ref. L65, acabamento GE-17, Deca ou similar</v>
          </cell>
          <cell r="C3368" t="str">
            <v>un</v>
          </cell>
          <cell r="D3368">
            <v>82</v>
          </cell>
          <cell r="E3368" t="str">
            <v>#</v>
          </cell>
        </row>
        <row r="3369">
          <cell r="A3369">
            <v>4515</v>
          </cell>
          <cell r="B3369" t="str">
            <v>Cuba de sobrepor, linha carrara, L34, acabamento EB-95, Deca ou similar</v>
          </cell>
          <cell r="C3369" t="str">
            <v>un</v>
          </cell>
          <cell r="D3369">
            <v>230.93</v>
          </cell>
          <cell r="E3369" t="str">
            <v>#</v>
          </cell>
        </row>
        <row r="3370">
          <cell r="A3370">
            <v>719</v>
          </cell>
          <cell r="B3370" t="str">
            <v>Cuba de sobrepor, linha carrara, L34, Deca ou similar</v>
          </cell>
          <cell r="C3370" t="str">
            <v>un</v>
          </cell>
          <cell r="D3370">
            <v>230.93</v>
          </cell>
          <cell r="E3370" t="str">
            <v>#</v>
          </cell>
        </row>
        <row r="3371">
          <cell r="A3371">
            <v>4659</v>
          </cell>
          <cell r="B3371" t="str">
            <v>Cuba de sobrepor, universal redonda, L50, acabamento CZ-87, Deca ou similar</v>
          </cell>
          <cell r="C3371" t="str">
            <v>un</v>
          </cell>
          <cell r="D3371">
            <v>54.53</v>
          </cell>
          <cell r="E3371" t="str">
            <v>#</v>
          </cell>
        </row>
        <row r="3372">
          <cell r="A3372">
            <v>2917</v>
          </cell>
          <cell r="B3372" t="str">
            <v>Lavatório (cuba) louça de sobrepor, oval, ref: 76146, CELITE ou similar</v>
          </cell>
          <cell r="C3372" t="str">
            <v>un</v>
          </cell>
          <cell r="D3372">
            <v>93.46</v>
          </cell>
          <cell r="E3372"/>
        </row>
        <row r="3373">
          <cell r="A3373">
            <v>1325</v>
          </cell>
          <cell r="B3373" t="str">
            <v>Lavatório louça 45,5x36cm, linha Ravena L-915, DECA ou similar</v>
          </cell>
          <cell r="C3373" t="str">
            <v>un</v>
          </cell>
          <cell r="D3373">
            <v>66.900000000000006</v>
          </cell>
          <cell r="E3373" t="str">
            <v>#</v>
          </cell>
        </row>
        <row r="3374">
          <cell r="A3374">
            <v>1324</v>
          </cell>
          <cell r="B3374" t="str">
            <v>Lavatório louça 55x51cm, linha Carrara L-60, DECA ou similar</v>
          </cell>
          <cell r="C3374" t="str">
            <v>un</v>
          </cell>
          <cell r="D3374">
            <v>209.39</v>
          </cell>
          <cell r="E3374" t="str">
            <v>#</v>
          </cell>
        </row>
        <row r="3375">
          <cell r="A3375">
            <v>6997</v>
          </cell>
          <cell r="B3375" t="str">
            <v>Lavatório louça 575x445cm, linha Monte Carlo L-81, DECA ou similar</v>
          </cell>
          <cell r="C3375" t="str">
            <v>un</v>
          </cell>
          <cell r="D3375">
            <v>205.39</v>
          </cell>
          <cell r="E3375"/>
        </row>
        <row r="3376">
          <cell r="A3376">
            <v>2914</v>
          </cell>
          <cell r="B3376" t="str">
            <v>Lavatório louça com coluna, linha stylus, ref: 39005, CELITE ou similar</v>
          </cell>
          <cell r="C3376" t="str">
            <v>un</v>
          </cell>
          <cell r="D3376">
            <v>168.16</v>
          </cell>
        </row>
        <row r="3377">
          <cell r="A3377">
            <v>2915</v>
          </cell>
          <cell r="B3377" t="str">
            <v>Lavatório louça com coluna, linha versato, ref: 07006, CELITE ou similar</v>
          </cell>
          <cell r="C3377" t="str">
            <v>un</v>
          </cell>
          <cell r="D3377">
            <v>149.94999999999999</v>
          </cell>
          <cell r="E3377" t="str">
            <v>#</v>
          </cell>
        </row>
        <row r="3378">
          <cell r="A3378">
            <v>2916</v>
          </cell>
          <cell r="B3378" t="str">
            <v>Lavatório louça de sobrepor, circular, ref:10159,  CELITE ou similar</v>
          </cell>
          <cell r="C3378" t="str">
            <v>un</v>
          </cell>
          <cell r="D3378">
            <v>129.9</v>
          </cell>
        </row>
        <row r="3379">
          <cell r="A3379">
            <v>11516</v>
          </cell>
          <cell r="B3379" t="str">
            <v>Lavatório louça sem coluna, 465 x 340mm, linha guarapari, Logasa ou similar</v>
          </cell>
          <cell r="C3379" t="str">
            <v>un</v>
          </cell>
          <cell r="D3379">
            <v>97.9</v>
          </cell>
          <cell r="E3379" t="str">
            <v>#</v>
          </cell>
        </row>
        <row r="3380">
          <cell r="A3380">
            <v>1326</v>
          </cell>
          <cell r="B3380" t="str">
            <v>Lavatório louça sem coluna, 56x46cm, linha Ravena, ref: L-91, Deca ou similar</v>
          </cell>
          <cell r="C3380" t="str">
            <v>un</v>
          </cell>
          <cell r="D3380">
            <v>156.9</v>
          </cell>
          <cell r="E3380" t="str">
            <v>#</v>
          </cell>
        </row>
        <row r="3381">
          <cell r="A3381">
            <v>4473</v>
          </cell>
          <cell r="B3381" t="str">
            <v>Lavatório louça sem coluna, linha saveiro, 47x38cm, CELITE ou similar</v>
          </cell>
          <cell r="C3381" t="str">
            <v>un</v>
          </cell>
          <cell r="D3381">
            <v>99.9</v>
          </cell>
          <cell r="E3381" t="str">
            <v>#</v>
          </cell>
        </row>
        <row r="3382">
          <cell r="A3382">
            <v>6969</v>
          </cell>
          <cell r="B3382" t="str">
            <v>Lavatório louça, de canto, linha Izy, ref. 10117, DECA ou similar</v>
          </cell>
          <cell r="C3382" t="str">
            <v>un</v>
          </cell>
          <cell r="D3382">
            <v>136.75</v>
          </cell>
          <cell r="E3382"/>
        </row>
        <row r="3383">
          <cell r="A3383">
            <v>3590</v>
          </cell>
          <cell r="B3383" t="str">
            <v>Lavatório louça, ref: L-510, Vogue Plus  Conforto(45.5 x 35.5 cm), DECA ou si milar</v>
          </cell>
          <cell r="C3383" t="str">
            <v>un</v>
          </cell>
          <cell r="D3383">
            <v>163.9</v>
          </cell>
          <cell r="E3383" t="str">
            <v>#</v>
          </cell>
        </row>
        <row r="3384">
          <cell r="A3384">
            <v>11436</v>
          </cell>
          <cell r="B3384" t="str">
            <v>Lavatório para coluna, 53 x 44cm,  linha Azaléa, REF.: 91006, CELITE ou simil ar</v>
          </cell>
          <cell r="C3384" t="str">
            <v>un</v>
          </cell>
          <cell r="D3384">
            <v>155.9</v>
          </cell>
          <cell r="E3384"/>
        </row>
        <row r="3385">
          <cell r="A3385">
            <v>11119</v>
          </cell>
          <cell r="B3385" t="str">
            <v>Mictório louça branca c/ sifão integrado</v>
          </cell>
          <cell r="C3385" t="str">
            <v>un</v>
          </cell>
          <cell r="D3385">
            <v>295.54000000000002</v>
          </cell>
          <cell r="E3385" t="str">
            <v>#</v>
          </cell>
        </row>
        <row r="3386">
          <cell r="A3386">
            <v>1616</v>
          </cell>
          <cell r="B3386" t="str">
            <v>Mictório louça branca c/ sifão integrado (deca - ref. m-712 ou similar)</v>
          </cell>
          <cell r="C3386" t="str">
            <v>un</v>
          </cell>
          <cell r="D3386">
            <v>362.43</v>
          </cell>
          <cell r="E3386" t="str">
            <v>#</v>
          </cell>
        </row>
        <row r="3387">
          <cell r="A3387">
            <v>3580</v>
          </cell>
          <cell r="B3387" t="str">
            <v>Mictório louça branca c/ sifão integrado (deca - ref. m-713 ou similar)</v>
          </cell>
          <cell r="C3387" t="str">
            <v>un</v>
          </cell>
          <cell r="D3387">
            <v>956.9</v>
          </cell>
        </row>
        <row r="3388">
          <cell r="A3388">
            <v>1615</v>
          </cell>
          <cell r="B3388" t="str">
            <v>Mictório louça branca s/ sifão integrado (deca - ref. m-711 ou similar)</v>
          </cell>
          <cell r="C3388" t="str">
            <v>un</v>
          </cell>
          <cell r="D3388">
            <v>508.85</v>
          </cell>
          <cell r="E3388" t="str">
            <v>#</v>
          </cell>
        </row>
        <row r="3389">
          <cell r="A3389">
            <v>1662</v>
          </cell>
          <cell r="B3389" t="str">
            <v>Papeleira de louça, DECA A480, 15 x 15cm ou similar</v>
          </cell>
          <cell r="C3389" t="str">
            <v>un</v>
          </cell>
          <cell r="D3389">
            <v>24.49</v>
          </cell>
          <cell r="E3389" t="str">
            <v>#</v>
          </cell>
        </row>
        <row r="3390">
          <cell r="A3390">
            <v>13226</v>
          </cell>
          <cell r="B3390" t="str">
            <v>Porta toalha barra, cromado, ref.:2040.C.020.CLN, com 20cm, linha Clean, Deca ou similar</v>
          </cell>
          <cell r="C3390" t="str">
            <v>un</v>
          </cell>
          <cell r="D3390">
            <v>453.84</v>
          </cell>
        </row>
        <row r="3391">
          <cell r="A3391">
            <v>13227</v>
          </cell>
          <cell r="B3391" t="str">
            <v>Porta toalha barra, cromado, ref.:2040.C.050.CLN, com 50cm, linha Clean, Deca ou similar</v>
          </cell>
          <cell r="C3391" t="str">
            <v>un</v>
          </cell>
          <cell r="D3391">
            <v>649.9</v>
          </cell>
          <cell r="E3391" t="str">
            <v>#</v>
          </cell>
        </row>
        <row r="3392">
          <cell r="A3392">
            <v>1840</v>
          </cell>
          <cell r="B3392" t="str">
            <v>Porta toalha branco (deca - ref. a586 ou similar)</v>
          </cell>
          <cell r="C3392" t="str">
            <v>un</v>
          </cell>
          <cell r="D3392">
            <v>10.74</v>
          </cell>
        </row>
        <row r="3393">
          <cell r="A3393">
            <v>9835</v>
          </cell>
          <cell r="B3393" t="str">
            <v>Porta toalha, linha Quadratta, ref. 2040 C83, da Deca ou similar</v>
          </cell>
          <cell r="C3393" t="str">
            <v>un</v>
          </cell>
          <cell r="D3393">
            <v>1079.9000000000001</v>
          </cell>
        </row>
        <row r="3394">
          <cell r="A3394">
            <v>9836</v>
          </cell>
          <cell r="B3394" t="str">
            <v>Porta toalha, linha Slim, ref. 2042.C.SLM, da Deca ou similar</v>
          </cell>
          <cell r="C3394" t="str">
            <v>un</v>
          </cell>
          <cell r="D3394">
            <v>506.82</v>
          </cell>
          <cell r="E3394" t="str">
            <v>#</v>
          </cell>
        </row>
        <row r="3395">
          <cell r="A3395">
            <v>13224</v>
          </cell>
          <cell r="B3395" t="str">
            <v>Prateleira com base em resina e acabamento cromado, linha clean, ref.: 2030.C .CLN, Deca ou similar</v>
          </cell>
          <cell r="C3395" t="str">
            <v>un</v>
          </cell>
          <cell r="D3395">
            <v>399.9</v>
          </cell>
          <cell r="E3395" t="str">
            <v>#</v>
          </cell>
        </row>
        <row r="3396">
          <cell r="A3396">
            <v>9827</v>
          </cell>
          <cell r="B3396" t="str">
            <v>Prateleira linha flex, ref. 2030 CFLX, da Deca ou similar</v>
          </cell>
          <cell r="C3396" t="str">
            <v>un</v>
          </cell>
          <cell r="D3396">
            <v>362.9</v>
          </cell>
        </row>
        <row r="3397">
          <cell r="A3397">
            <v>9842</v>
          </cell>
          <cell r="B3397" t="str">
            <v>Prateleira linha Quadratta, ref. 2030 C83, da Deca ou similar</v>
          </cell>
          <cell r="C3397" t="str">
            <v>un</v>
          </cell>
          <cell r="D3397">
            <v>485.83</v>
          </cell>
          <cell r="E3397" t="str">
            <v>#</v>
          </cell>
        </row>
        <row r="3398">
          <cell r="A3398">
            <v>9837</v>
          </cell>
          <cell r="B3398" t="str">
            <v>Prateleira linha Slim, ref. 2030.C.SLM, da Deca ou similar</v>
          </cell>
          <cell r="C3398" t="str">
            <v>un</v>
          </cell>
          <cell r="D3398">
            <v>431.12</v>
          </cell>
          <cell r="E3398" t="str">
            <v>#</v>
          </cell>
        </row>
        <row r="3399">
          <cell r="A3399">
            <v>9841</v>
          </cell>
          <cell r="B3399" t="str">
            <v>Prateleira linha targa, ref. 2030 C40, da Deca ou similar</v>
          </cell>
          <cell r="C3399" t="str">
            <v>un</v>
          </cell>
          <cell r="D3399">
            <v>265.75</v>
          </cell>
          <cell r="E3399" t="str">
            <v>#</v>
          </cell>
        </row>
        <row r="3400">
          <cell r="A3400">
            <v>1998</v>
          </cell>
          <cell r="B3400" t="str">
            <v>Saboneteira branca 15 x 15cm (deca - ref. A180  ou similar)</v>
          </cell>
          <cell r="C3400" t="str">
            <v>un</v>
          </cell>
          <cell r="D3400">
            <v>11.14</v>
          </cell>
          <cell r="E3400" t="str">
            <v>#</v>
          </cell>
        </row>
        <row r="3401">
          <cell r="A3401">
            <v>1999</v>
          </cell>
          <cell r="B3401" t="str">
            <v>Saboneteira branca 7,5 x 15cm (deca - ref. A380 ou similar)</v>
          </cell>
          <cell r="C3401" t="str">
            <v>un</v>
          </cell>
          <cell r="D3401">
            <v>30.69</v>
          </cell>
          <cell r="E3401" t="str">
            <v>#</v>
          </cell>
        </row>
        <row r="3402">
          <cell r="A3402">
            <v>4660</v>
          </cell>
          <cell r="B3402" t="str">
            <v>Tanque louça, branco, sem coluna (Deca - ref. tq-01 ou similar)</v>
          </cell>
          <cell r="C3402" t="str">
            <v>un</v>
          </cell>
          <cell r="D3402">
            <v>311.89999999999998</v>
          </cell>
          <cell r="E3402" t="str">
            <v>#</v>
          </cell>
        </row>
        <row r="3403">
          <cell r="A3403">
            <v>2096</v>
          </cell>
          <cell r="B3403" t="str">
            <v>Tanque louça, branco, sem coluna (Deca - ref. tq-03 ou similar)</v>
          </cell>
          <cell r="C3403" t="str">
            <v>un</v>
          </cell>
          <cell r="D3403">
            <v>688.75</v>
          </cell>
        </row>
        <row r="3404">
          <cell r="A3404">
            <v>2411</v>
          </cell>
          <cell r="B3404" t="str">
            <v>Vaso sanitário com caixa de descarga acoplada, linha carrara CP626, DECA ou s imilar</v>
          </cell>
          <cell r="C3404" t="str">
            <v>un</v>
          </cell>
          <cell r="D3404">
            <v>1158.31</v>
          </cell>
        </row>
        <row r="3405">
          <cell r="A3405">
            <v>4657</v>
          </cell>
          <cell r="B3405" t="str">
            <v>Vaso sanitário com caixa de descarga acoplada, linha duna CP707, acabamento C Z-87, DECA ou similar</v>
          </cell>
          <cell r="C3405" t="str">
            <v>un</v>
          </cell>
          <cell r="D3405">
            <v>905.95</v>
          </cell>
        </row>
        <row r="3406">
          <cell r="A3406">
            <v>9524</v>
          </cell>
          <cell r="B3406" t="str">
            <v>Vaso sanitário com caixa de descarga acoplada, linha infantil, 6 Lt, branca,  CELITE ou similar</v>
          </cell>
          <cell r="C3406" t="str">
            <v>un</v>
          </cell>
          <cell r="D3406">
            <v>570.9</v>
          </cell>
        </row>
        <row r="3407">
          <cell r="A3407">
            <v>6962</v>
          </cell>
          <cell r="B3407" t="str">
            <v>Vaso sanitário com caixa de descarga acoplada, linha monte carlo CP828, acaba mento BG-17, DECA ou similar</v>
          </cell>
          <cell r="C3407" t="str">
            <v>un</v>
          </cell>
          <cell r="D3407">
            <v>934.9</v>
          </cell>
          <cell r="E3407" t="str">
            <v>#</v>
          </cell>
        </row>
        <row r="3408">
          <cell r="A3408">
            <v>2408</v>
          </cell>
          <cell r="B3408" t="str">
            <v>Vaso sanitário com caixa de descarga acoplada, linha ravena CP929, DECA ou si milar</v>
          </cell>
          <cell r="C3408" t="str">
            <v>un</v>
          </cell>
          <cell r="D3408">
            <v>441.31</v>
          </cell>
          <cell r="E3408" t="str">
            <v>#</v>
          </cell>
        </row>
        <row r="3409">
          <cell r="A3409">
            <v>4472</v>
          </cell>
          <cell r="B3409" t="str">
            <v>Vaso sanitário com caixa de descarga acoplada, linha saveiro, CELITE ou simil ar</v>
          </cell>
          <cell r="C3409" t="str">
            <v>un</v>
          </cell>
          <cell r="D3409">
            <v>284.8</v>
          </cell>
          <cell r="E3409" t="str">
            <v>#</v>
          </cell>
        </row>
        <row r="3410">
          <cell r="A3410">
            <v>2883</v>
          </cell>
          <cell r="B3410" t="str">
            <v>Vaso sanitário com caixa de descarga acoplada, linha stylus 39353/07570, CELI TE ou similar</v>
          </cell>
          <cell r="C3410" t="str">
            <v>un</v>
          </cell>
          <cell r="D3410">
            <v>787.42</v>
          </cell>
          <cell r="E3410" t="str">
            <v>#</v>
          </cell>
        </row>
        <row r="3411">
          <cell r="A3411">
            <v>7283</v>
          </cell>
          <cell r="B3411" t="str">
            <v>Vaso sanitário com caixa de descarga acoplada, linha thema ecoflush, 3/6 lt,  ref. 25353/25570, INCEPA ou similar</v>
          </cell>
          <cell r="C3411" t="str">
            <v>un</v>
          </cell>
          <cell r="D3411">
            <v>669.7</v>
          </cell>
          <cell r="E3411" t="str">
            <v>#</v>
          </cell>
        </row>
        <row r="3412">
          <cell r="A3412">
            <v>2881</v>
          </cell>
          <cell r="B3412" t="str">
            <v>Vaso sanitário com caixa de descarga acoplada, linha versato 07353/07570, CEL ITE ou similar</v>
          </cell>
          <cell r="C3412" t="str">
            <v>un</v>
          </cell>
          <cell r="D3412">
            <v>456.22</v>
          </cell>
          <cell r="E3412" t="str">
            <v>#</v>
          </cell>
        </row>
        <row r="3413">
          <cell r="A3413">
            <v>3583</v>
          </cell>
          <cell r="B3413" t="str">
            <v>Vaso sanitário com caixa de descarga acoplada, linha vogue plus CP-525, DECA  ou similar</v>
          </cell>
          <cell r="C3413" t="str">
            <v>un</v>
          </cell>
          <cell r="D3413">
            <v>1142</v>
          </cell>
        </row>
        <row r="3414">
          <cell r="A3414">
            <v>9304</v>
          </cell>
          <cell r="B3414" t="str">
            <v>Vaso sanitário com saída horizontal p/ caixa de descarga acoplada, linha rave na  DECA ou similar</v>
          </cell>
          <cell r="C3414" t="str">
            <v>un</v>
          </cell>
          <cell r="D3414">
            <v>197.14</v>
          </cell>
        </row>
        <row r="3415">
          <cell r="A3415">
            <v>12932</v>
          </cell>
          <cell r="B3415" t="str">
            <v>Vaso sanitário convencional conforto sem abertura frontal, linha conforto vog ue plus P.510.17, DECA ou similar</v>
          </cell>
          <cell r="C3415" t="str">
            <v>un</v>
          </cell>
          <cell r="D3415">
            <v>643.69000000000005</v>
          </cell>
          <cell r="E3415"/>
        </row>
        <row r="3416">
          <cell r="A3416">
            <v>2409</v>
          </cell>
          <cell r="B3416" t="str">
            <v>Vaso sanitário convencional, linha carrara P60, DECA ou similar</v>
          </cell>
          <cell r="C3416" t="str">
            <v>un</v>
          </cell>
          <cell r="D3416">
            <v>1229.9000000000001</v>
          </cell>
        </row>
        <row r="3417">
          <cell r="A3417">
            <v>7057</v>
          </cell>
          <cell r="B3417" t="str">
            <v>Vaso sanitário convencional, linha eros, ref. 19300, INCEPA ou similar</v>
          </cell>
          <cell r="C3417" t="str">
            <v>un</v>
          </cell>
          <cell r="D3417">
            <v>339.54</v>
          </cell>
        </row>
        <row r="3418">
          <cell r="A3418">
            <v>2413</v>
          </cell>
          <cell r="B3418" t="str">
            <v>Vaso sanitário convencional, linha infantil 08254, CELITE ou similar</v>
          </cell>
          <cell r="C3418" t="str">
            <v>un</v>
          </cell>
          <cell r="D3418">
            <v>292.81</v>
          </cell>
        </row>
        <row r="3419">
          <cell r="A3419">
            <v>11515</v>
          </cell>
          <cell r="B3419" t="str">
            <v>Vaso sanitário convencional, linha parati, Logasa ou similar</v>
          </cell>
          <cell r="C3419" t="str">
            <v>un</v>
          </cell>
          <cell r="D3419">
            <v>113.49</v>
          </cell>
        </row>
        <row r="3420">
          <cell r="A3420">
            <v>2410</v>
          </cell>
          <cell r="B3420" t="str">
            <v>Vaso sanitário convencional, linha ravena P9, DECA ou similar</v>
          </cell>
          <cell r="C3420" t="str">
            <v>un</v>
          </cell>
          <cell r="D3420">
            <v>116</v>
          </cell>
        </row>
        <row r="3421">
          <cell r="A3421">
            <v>6973</v>
          </cell>
          <cell r="B3421" t="str">
            <v>Vaso sanitário convencional, linha stylus excellence ref. 54321, na cor branc a, CELITE ou similar</v>
          </cell>
          <cell r="C3421" t="str">
            <v>un</v>
          </cell>
          <cell r="D3421">
            <v>549.54999999999995</v>
          </cell>
        </row>
        <row r="3422">
          <cell r="A3422">
            <v>2882</v>
          </cell>
          <cell r="B3422" t="str">
            <v>Vaso sanitário convencional, linha versato 07303, CELITE ou similar</v>
          </cell>
          <cell r="C3422" t="str">
            <v>un</v>
          </cell>
          <cell r="D3422">
            <v>285.91000000000003</v>
          </cell>
        </row>
        <row r="3423">
          <cell r="A3423">
            <v>13302</v>
          </cell>
          <cell r="B3423" t="str">
            <v>Vaso sanitário para caixa de descarga acoplada, linha axis,  ref.: P.470.17,  da Deca ou similar</v>
          </cell>
          <cell r="C3423" t="str">
            <v>un</v>
          </cell>
          <cell r="D3423">
            <v>666.86</v>
          </cell>
        </row>
        <row r="3424">
          <cell r="A3424">
            <v>13319</v>
          </cell>
          <cell r="B3424" t="str">
            <v>Vaso sanitário para caixa de descarga acoplada, linha quadra,  ref.: P.210.17 , da Deca ou similar</v>
          </cell>
          <cell r="C3424" t="str">
            <v>un</v>
          </cell>
          <cell r="D3424">
            <v>380.19</v>
          </cell>
        </row>
        <row r="3425">
          <cell r="A3425">
            <v>12618</v>
          </cell>
          <cell r="B3425" t="str">
            <v>Vaso sanitário para caixa de descarga acoplada, linha vogue plus conforto, se m abertura frontal, P.515.17, DECA ou similar</v>
          </cell>
          <cell r="C3425" t="str">
            <v>un</v>
          </cell>
          <cell r="D3425">
            <v>871.8</v>
          </cell>
        </row>
        <row r="3426">
          <cell r="A3426">
            <v>1744</v>
          </cell>
          <cell r="B3426" t="str">
            <v>Pia de mármore sintético com frontal, dimensões 1,00x0,50 m</v>
          </cell>
          <cell r="C3426" t="str">
            <v>un</v>
          </cell>
          <cell r="D3426">
            <v>69.19</v>
          </cell>
        </row>
        <row r="3427">
          <cell r="A3427">
            <v>1745</v>
          </cell>
          <cell r="B3427" t="str">
            <v>Pia de mármore sintético com frontal, dimensões 1,20x0,50 m</v>
          </cell>
          <cell r="C3427" t="str">
            <v>un</v>
          </cell>
          <cell r="D3427">
            <v>86.6</v>
          </cell>
        </row>
        <row r="3428">
          <cell r="A3428">
            <v>1746</v>
          </cell>
          <cell r="B3428" t="str">
            <v>Pia de mármore sintético com frontal, dimensões 1,40x0,50 m</v>
          </cell>
          <cell r="C3428" t="str">
            <v>un</v>
          </cell>
          <cell r="D3428">
            <v>105.5</v>
          </cell>
        </row>
        <row r="3429">
          <cell r="A3429">
            <v>1747</v>
          </cell>
          <cell r="B3429" t="str">
            <v>Pia de mármore sintético com frontal, dimensões 1,60x0,50 m</v>
          </cell>
          <cell r="C3429" t="str">
            <v>un</v>
          </cell>
          <cell r="D3429">
            <v>129.80000000000001</v>
          </cell>
        </row>
        <row r="3430">
          <cell r="A3430">
            <v>2097</v>
          </cell>
          <cell r="B3430" t="str">
            <v>Tanque simples em mármore sintético (60x60)cm</v>
          </cell>
          <cell r="C3430" t="str">
            <v>un</v>
          </cell>
          <cell r="D3430">
            <v>94.89</v>
          </cell>
          <cell r="E3430"/>
        </row>
        <row r="3431">
          <cell r="A3431">
            <v>12496</v>
          </cell>
          <cell r="B3431" t="str">
            <v>Bancada em granito branco fortaleza, e=2cm, dim 3.00 x 0.40m, inclusive teste ira de 15cm e rodapia de20 cm</v>
          </cell>
          <cell r="C3431" t="str">
            <v>un</v>
          </cell>
          <cell r="D3431">
            <v>1451.03</v>
          </cell>
        </row>
        <row r="3432">
          <cell r="A3432">
            <v>12492</v>
          </cell>
          <cell r="B3432" t="str">
            <v>Bancada em granito branco fortaleza, e=2cm, dim 3.50 x 0.40m, inclusive teste ira de 15cm e rodapia de20 cm</v>
          </cell>
          <cell r="C3432" t="str">
            <v>un</v>
          </cell>
          <cell r="D3432">
            <v>1744.15</v>
          </cell>
        </row>
        <row r="3433">
          <cell r="A3433">
            <v>12494</v>
          </cell>
          <cell r="B3433" t="str">
            <v>Bancada em granito branco fortaleza, e=2cm, dim 4,70 x 0.40m, inclusive teste ira de 15cm e rodapia de20 cm</v>
          </cell>
          <cell r="C3433" t="str">
            <v>un</v>
          </cell>
          <cell r="D3433">
            <v>2275.2800000000002</v>
          </cell>
        </row>
        <row r="3434">
          <cell r="A3434">
            <v>12491</v>
          </cell>
          <cell r="B3434" t="str">
            <v>Bancada em granito branco fortaleza, e=2cm, dim 6.00 x 0.40m, inclusive teste ira de 15cm e rodapia de20 cm</v>
          </cell>
          <cell r="C3434" t="str">
            <v>un</v>
          </cell>
          <cell r="D3434">
            <v>2717.59</v>
          </cell>
        </row>
        <row r="3435">
          <cell r="A3435">
            <v>12497</v>
          </cell>
          <cell r="B3435" t="str">
            <v>Bancada em granito branco fortaleza, e=2cm, dim 6.15 x 0.40m, inclusive teste ira de 15cm e rodapia de20 cm</v>
          </cell>
          <cell r="C3435" t="str">
            <v>un</v>
          </cell>
          <cell r="D3435">
            <v>3014.71</v>
          </cell>
        </row>
        <row r="3436">
          <cell r="A3436">
            <v>12495</v>
          </cell>
          <cell r="B3436" t="str">
            <v>Bancada em granito branco fortaleza, e=2cm, dim 7.40 x 0.40m, inclusive teste ira de 15cm e rodapia de20 cm</v>
          </cell>
          <cell r="C3436" t="str">
            <v>un</v>
          </cell>
          <cell r="D3436">
            <v>3685.94</v>
          </cell>
        </row>
        <row r="3437">
          <cell r="A3437">
            <v>12493</v>
          </cell>
          <cell r="B3437" t="str">
            <v>Bancada em granito branco fortaleza, e=2cm, dim 8.50 x 0.40m, inclusive teste ira de 15cm e rodapia de20 cm</v>
          </cell>
          <cell r="C3437" t="str">
            <v>un</v>
          </cell>
          <cell r="D3437">
            <v>3814.13</v>
          </cell>
        </row>
        <row r="3438">
          <cell r="A3438">
            <v>7258</v>
          </cell>
          <cell r="B3438" t="str">
            <v>Bancada em granito branco polar, largura 57cm, e= 2cm</v>
          </cell>
          <cell r="C3438" t="str">
            <v>m</v>
          </cell>
          <cell r="D3438">
            <v>540.34</v>
          </cell>
        </row>
        <row r="3439">
          <cell r="A3439">
            <v>13253</v>
          </cell>
          <cell r="B3439" t="str">
            <v>Bancada em granito branco Siena, e=2cm, dim 1.00 x L= 0.60m</v>
          </cell>
          <cell r="C3439" t="str">
            <v>m</v>
          </cell>
          <cell r="D3439">
            <v>323.87</v>
          </cell>
        </row>
        <row r="3440">
          <cell r="A3440">
            <v>4518</v>
          </cell>
          <cell r="B3440" t="str">
            <v>Bancada em granito preto, e=2cm, dim 1.55 x 0.50m, com rodopia de 10cm</v>
          </cell>
          <cell r="C3440" t="str">
            <v>Un</v>
          </cell>
          <cell r="D3440">
            <v>476.67</v>
          </cell>
        </row>
        <row r="3441">
          <cell r="A3441">
            <v>11559</v>
          </cell>
          <cell r="B3441" t="str">
            <v>Bancada em granito verde ubatuba, e=2cm, dim 1.89 x 0.83m, inclusive filete 5 cm - Obra Mercado de Lagarto</v>
          </cell>
          <cell r="C3441" t="str">
            <v>un</v>
          </cell>
          <cell r="D3441">
            <v>570</v>
          </cell>
        </row>
        <row r="3442">
          <cell r="A3442">
            <v>11608</v>
          </cell>
          <cell r="B3442" t="str">
            <v>Bancada em granito verde ubatuba, e=2cm, inclusive filete 3cm</v>
          </cell>
          <cell r="C3442" t="str">
            <v>m2</v>
          </cell>
          <cell r="D3442">
            <v>360.49</v>
          </cell>
          <cell r="E3442" t="str">
            <v>#</v>
          </cell>
        </row>
        <row r="3443">
          <cell r="A3443">
            <v>13220</v>
          </cell>
          <cell r="B3443" t="str">
            <v>Bancada em mármore calacata, e=2cm, dim 1,50 x 0.45m, inclusive testeira de 2 0cm</v>
          </cell>
          <cell r="C3443" t="str">
            <v>un</v>
          </cell>
          <cell r="D3443">
            <v>3522.31</v>
          </cell>
        </row>
        <row r="3444">
          <cell r="A3444">
            <v>6869</v>
          </cell>
          <cell r="B3444" t="str">
            <v>Caco de granito preto</v>
          </cell>
          <cell r="C3444" t="str">
            <v>m2</v>
          </cell>
          <cell r="D3444">
            <v>8.1300000000000008</v>
          </cell>
        </row>
        <row r="3445">
          <cell r="A3445">
            <v>10117</v>
          </cell>
          <cell r="B3445" t="str">
            <v>Chapim de granito cinza andorinha polido 22 x 2cm</v>
          </cell>
          <cell r="C3445" t="str">
            <v>m</v>
          </cell>
          <cell r="D3445">
            <v>45.45</v>
          </cell>
        </row>
        <row r="3446">
          <cell r="A3446">
            <v>8964</v>
          </cell>
          <cell r="B3446" t="str">
            <v>Chapim de mármore branco polido 22 x 2cm</v>
          </cell>
          <cell r="C3446" t="str">
            <v>m</v>
          </cell>
          <cell r="D3446">
            <v>48.63</v>
          </cell>
        </row>
        <row r="3447">
          <cell r="A3447">
            <v>9117</v>
          </cell>
          <cell r="B3447" t="str">
            <v>Chapim de mármore branco polido 24 x 2cm</v>
          </cell>
          <cell r="C3447" t="str">
            <v>m</v>
          </cell>
          <cell r="D3447">
            <v>53.04</v>
          </cell>
        </row>
        <row r="3448">
          <cell r="A3448">
            <v>9118</v>
          </cell>
          <cell r="B3448" t="str">
            <v>Chapim de mármore branco polido 28 x 2cm</v>
          </cell>
          <cell r="C3448" t="str">
            <v>m</v>
          </cell>
          <cell r="D3448">
            <v>61.86</v>
          </cell>
        </row>
        <row r="3449">
          <cell r="A3449">
            <v>9119</v>
          </cell>
          <cell r="B3449" t="str">
            <v>Chapim de mármore branco polido 60 x 2cm</v>
          </cell>
          <cell r="C3449" t="str">
            <v>m</v>
          </cell>
          <cell r="D3449">
            <v>132.58000000000001</v>
          </cell>
        </row>
        <row r="3450">
          <cell r="A3450">
            <v>9463</v>
          </cell>
          <cell r="B3450" t="str">
            <v>Chapim de mármore branco polido 72 x 2cm</v>
          </cell>
          <cell r="C3450" t="str">
            <v>m</v>
          </cell>
          <cell r="D3450">
            <v>158.16999999999999</v>
          </cell>
        </row>
        <row r="3451">
          <cell r="A3451">
            <v>10087</v>
          </cell>
          <cell r="B3451" t="str">
            <v>Degrau de escada em granito cinza andorinha, L=32cm, com 3 frisos antiderrapa nte</v>
          </cell>
          <cell r="C3451" t="str">
            <v>m</v>
          </cell>
          <cell r="D3451">
            <v>78.989999999999995</v>
          </cell>
        </row>
        <row r="3452">
          <cell r="A3452">
            <v>13067</v>
          </cell>
          <cell r="B3452" t="str">
            <v>Disco de lixa diamantada SLX - 100mm para polimento de mármore, granito a úmi do ou seco</v>
          </cell>
          <cell r="C3452" t="str">
            <v>un</v>
          </cell>
          <cell r="D3452">
            <v>26.07</v>
          </cell>
        </row>
        <row r="3453">
          <cell r="A3453">
            <v>12605</v>
          </cell>
          <cell r="B3453" t="str">
            <v>Divisória em granito branco fortaleza, polido do dois lados, e= 2cm, inclusiv e montagem com ferragens</v>
          </cell>
          <cell r="C3453" t="str">
            <v>m2</v>
          </cell>
          <cell r="D3453">
            <v>823.26</v>
          </cell>
        </row>
        <row r="3454">
          <cell r="A3454">
            <v>10355</v>
          </cell>
          <cell r="B3454" t="str">
            <v>Divisória em granito branco marfim, polido do dois lados, e= 2cm</v>
          </cell>
          <cell r="C3454" t="str">
            <v>m2</v>
          </cell>
          <cell r="D3454">
            <v>368.23</v>
          </cell>
        </row>
        <row r="3455">
          <cell r="A3455">
            <v>7259</v>
          </cell>
          <cell r="B3455" t="str">
            <v>Divisória em granito branco polar, polido do dois lados, e= 2cm, inclusive mo ntagem com ferragens</v>
          </cell>
          <cell r="C3455" t="str">
            <v>m2</v>
          </cell>
          <cell r="D3455">
            <v>878.94</v>
          </cell>
        </row>
        <row r="3456">
          <cell r="A3456">
            <v>13250</v>
          </cell>
          <cell r="B3456" t="str">
            <v>Divisória em granito branco Siena, polido dos 2 lados, e=2cm</v>
          </cell>
          <cell r="C3456" t="str">
            <v>m2</v>
          </cell>
          <cell r="D3456">
            <v>464.06</v>
          </cell>
        </row>
        <row r="3457">
          <cell r="A3457">
            <v>13040</v>
          </cell>
          <cell r="B3457" t="str">
            <v>Divisória em granito preto, polido dos 2 lados, e=2cm</v>
          </cell>
          <cell r="C3457" t="str">
            <v>un</v>
          </cell>
          <cell r="D3457">
            <v>475.54</v>
          </cell>
          <cell r="E3457" t="str">
            <v>#</v>
          </cell>
        </row>
        <row r="3458">
          <cell r="A3458">
            <v>12225</v>
          </cell>
          <cell r="B3458" t="str">
            <v>Divisória em granito verde ubatuba, polido dos dois lados, acabamento boleado , e= 2cm</v>
          </cell>
          <cell r="C3458" t="str">
            <v>m2</v>
          </cell>
          <cell r="D3458">
            <v>381.23</v>
          </cell>
        </row>
        <row r="3459">
          <cell r="A3459">
            <v>4461</v>
          </cell>
          <cell r="B3459" t="str">
            <v>Divisória em granito vitória, polido dos 2 lados, medindo 1,20x0,40m, e=2cm</v>
          </cell>
          <cell r="C3459" t="str">
            <v>un</v>
          </cell>
          <cell r="D3459">
            <v>306.58</v>
          </cell>
        </row>
        <row r="3460">
          <cell r="A3460">
            <v>13039</v>
          </cell>
          <cell r="B3460" t="str">
            <v>Divisória mármore branco, polido dos dois lados, e=3cm</v>
          </cell>
          <cell r="C3460" t="str">
            <v>m2</v>
          </cell>
          <cell r="D3460">
            <v>274.37</v>
          </cell>
        </row>
        <row r="3461">
          <cell r="A3461">
            <v>838</v>
          </cell>
          <cell r="B3461" t="str">
            <v>Divisória marmorite branco polido e=3cm</v>
          </cell>
          <cell r="C3461" t="str">
            <v>m2</v>
          </cell>
          <cell r="D3461">
            <v>235.66</v>
          </cell>
        </row>
        <row r="3462">
          <cell r="A3462">
            <v>9854</v>
          </cell>
          <cell r="B3462" t="str">
            <v>Filete de granito branco 3 x 2 a 3cm</v>
          </cell>
          <cell r="C3462" t="str">
            <v>m</v>
          </cell>
          <cell r="D3462">
            <v>8.5299999999999994</v>
          </cell>
        </row>
        <row r="3463">
          <cell r="A3463">
            <v>9853</v>
          </cell>
          <cell r="B3463" t="str">
            <v>Filete de granito branco 6 x 2cm</v>
          </cell>
          <cell r="C3463" t="str">
            <v>m</v>
          </cell>
          <cell r="D3463">
            <v>16.97</v>
          </cell>
        </row>
        <row r="3464">
          <cell r="A3464">
            <v>9852</v>
          </cell>
          <cell r="B3464" t="str">
            <v>Filete de granito capri 2 x 3cm</v>
          </cell>
          <cell r="C3464" t="str">
            <v>m</v>
          </cell>
          <cell r="D3464">
            <v>12.52</v>
          </cell>
        </row>
        <row r="3465">
          <cell r="A3465">
            <v>4460</v>
          </cell>
          <cell r="B3465" t="str">
            <v>Filete de granito vitória 3 x 2cm</v>
          </cell>
          <cell r="C3465" t="str">
            <v>m</v>
          </cell>
          <cell r="D3465">
            <v>27.84</v>
          </cell>
        </row>
        <row r="3466">
          <cell r="A3466">
            <v>2582</v>
          </cell>
          <cell r="B3466" t="str">
            <v>Filete de mármore branco 2 x 2 cm</v>
          </cell>
          <cell r="C3466" t="str">
            <v>m</v>
          </cell>
          <cell r="D3466">
            <v>4.3600000000000003</v>
          </cell>
        </row>
        <row r="3467">
          <cell r="A3467">
            <v>6832</v>
          </cell>
          <cell r="B3467" t="str">
            <v>Filete em granito branco dallas h = 10 cm</v>
          </cell>
          <cell r="C3467" t="str">
            <v>m</v>
          </cell>
          <cell r="D3467">
            <v>31.68</v>
          </cell>
        </row>
        <row r="3468">
          <cell r="A3468">
            <v>7502</v>
          </cell>
          <cell r="B3468" t="str">
            <v>Filete em granito cinza andorinha h=15 cm</v>
          </cell>
          <cell r="C3468" t="str">
            <v>m</v>
          </cell>
          <cell r="D3468">
            <v>53.98</v>
          </cell>
          <cell r="E3468"/>
        </row>
        <row r="3469">
          <cell r="A3469">
            <v>7480</v>
          </cell>
          <cell r="B3469" t="str">
            <v>Filete em granito cinza andorinha, l=4 cm, e= 2 cm, com acabamento aboleado</v>
          </cell>
          <cell r="C3469" t="str">
            <v>m</v>
          </cell>
          <cell r="D3469">
            <v>32.61</v>
          </cell>
        </row>
        <row r="3470">
          <cell r="A3470">
            <v>9121</v>
          </cell>
          <cell r="B3470" t="str">
            <v>Filete em granito corumbá 6 x 2cm</v>
          </cell>
          <cell r="C3470" t="str">
            <v>m</v>
          </cell>
          <cell r="D3470">
            <v>17.88</v>
          </cell>
        </row>
        <row r="3471">
          <cell r="A3471">
            <v>4884</v>
          </cell>
          <cell r="B3471" t="str">
            <v>Filete em granito preto 3 x 2cm</v>
          </cell>
          <cell r="C3471" t="str">
            <v>m</v>
          </cell>
          <cell r="D3471">
            <v>35.020000000000003</v>
          </cell>
        </row>
        <row r="3472">
          <cell r="A3472">
            <v>4499</v>
          </cell>
          <cell r="B3472" t="str">
            <v>Filete em granito verde água 3 x 2cm</v>
          </cell>
          <cell r="C3472" t="str">
            <v>m</v>
          </cell>
          <cell r="D3472">
            <v>27.84</v>
          </cell>
        </row>
        <row r="3473">
          <cell r="A3473">
            <v>9920</v>
          </cell>
          <cell r="B3473" t="str">
            <v>Friso em granito branco 2cm</v>
          </cell>
          <cell r="C3473" t="str">
            <v>m</v>
          </cell>
          <cell r="D3473">
            <v>11.28</v>
          </cell>
        </row>
        <row r="3474">
          <cell r="A3474">
            <v>12604</v>
          </cell>
          <cell r="B3474" t="str">
            <v>Furo em bancada de mármore ou granito diâmetro até 4"</v>
          </cell>
          <cell r="C3474" t="str">
            <v>un</v>
          </cell>
          <cell r="D3474">
            <v>41.46</v>
          </cell>
        </row>
        <row r="3475">
          <cell r="A3475">
            <v>12057</v>
          </cell>
          <cell r="B3475" t="str">
            <v>Furo em bancada de mármore ou granito para colacação de torneira ou válvula</v>
          </cell>
          <cell r="C3475" t="str">
            <v>un</v>
          </cell>
          <cell r="D3475">
            <v>9.59</v>
          </cell>
        </row>
        <row r="3476">
          <cell r="A3476">
            <v>11291</v>
          </cell>
          <cell r="B3476" t="str">
            <v>Granito amarelo São Francisco, e=2cm, l = 10cm, acabamento apicoado com borda abaulada - Borda da piscina da Bica de Lagarto</v>
          </cell>
          <cell r="C3476" t="str">
            <v>m</v>
          </cell>
          <cell r="D3476">
            <v>130.93</v>
          </cell>
        </row>
        <row r="3477">
          <cell r="A3477">
            <v>9671</v>
          </cell>
          <cell r="B3477" t="str">
            <v>Granito amarelo São Francisco, polido, e=2cm</v>
          </cell>
          <cell r="C3477" t="str">
            <v>m2</v>
          </cell>
          <cell r="D3477">
            <v>231.82</v>
          </cell>
        </row>
        <row r="3478">
          <cell r="A3478">
            <v>2523</v>
          </cell>
          <cell r="B3478" t="str">
            <v>Granito bege ipanema polido  e=2cm</v>
          </cell>
          <cell r="C3478" t="str">
            <v>m2</v>
          </cell>
          <cell r="D3478">
            <v>231.82</v>
          </cell>
        </row>
        <row r="3479">
          <cell r="A3479">
            <v>9751</v>
          </cell>
          <cell r="B3479" t="str">
            <v>Granito branco dallas e=2cm</v>
          </cell>
          <cell r="C3479" t="str">
            <v>m2</v>
          </cell>
          <cell r="D3479">
            <v>312.83</v>
          </cell>
          <cell r="E3479"/>
        </row>
        <row r="3480">
          <cell r="A3480">
            <v>10994</v>
          </cell>
          <cell r="B3480" t="str">
            <v>Granito branco fortaleza, e=2cm</v>
          </cell>
          <cell r="C3480" t="str">
            <v>m2</v>
          </cell>
          <cell r="D3480">
            <v>329.16</v>
          </cell>
        </row>
        <row r="3481">
          <cell r="A3481">
            <v>4498</v>
          </cell>
          <cell r="B3481" t="str">
            <v>Granito branco polar e= 2cm</v>
          </cell>
          <cell r="C3481" t="str">
            <v>m2</v>
          </cell>
          <cell r="D3481">
            <v>936.01</v>
          </cell>
        </row>
        <row r="3482">
          <cell r="A3482">
            <v>7119</v>
          </cell>
          <cell r="B3482" t="str">
            <v>Granito branco Siena e= 2cm</v>
          </cell>
          <cell r="C3482" t="str">
            <v>m2</v>
          </cell>
          <cell r="D3482">
            <v>330.39</v>
          </cell>
          <cell r="E3482"/>
        </row>
        <row r="3483">
          <cell r="A3483">
            <v>9855</v>
          </cell>
          <cell r="B3483" t="str">
            <v>Granito capri polido esp=2cm</v>
          </cell>
          <cell r="C3483" t="str">
            <v>m2</v>
          </cell>
          <cell r="D3483">
            <v>215.99</v>
          </cell>
        </row>
        <row r="3484">
          <cell r="A3484">
            <v>12984</v>
          </cell>
          <cell r="B3484" t="str">
            <v>Granito cinza andorinha, bipolido, e=2cm para divisória</v>
          </cell>
          <cell r="C3484" t="str">
            <v>m2</v>
          </cell>
          <cell r="D3484">
            <v>310.04000000000002</v>
          </cell>
        </row>
        <row r="3485">
          <cell r="A3485">
            <v>1068</v>
          </cell>
          <cell r="B3485" t="str">
            <v>Granito cinza andorinha, polido, e=2cm</v>
          </cell>
          <cell r="C3485" t="str">
            <v>m2</v>
          </cell>
          <cell r="D3485">
            <v>256.45</v>
          </cell>
        </row>
        <row r="3486">
          <cell r="A3486">
            <v>9673</v>
          </cell>
          <cell r="B3486" t="str">
            <v>Granito marrom imperial, polido, e=2cm</v>
          </cell>
          <cell r="C3486" t="str">
            <v>m2</v>
          </cell>
          <cell r="D3486">
            <v>985.31</v>
          </cell>
        </row>
        <row r="3487">
          <cell r="A3487">
            <v>1070</v>
          </cell>
          <cell r="B3487" t="str">
            <v>Granito preto flameado polido esp=2cm</v>
          </cell>
          <cell r="C3487" t="str">
            <v>m2</v>
          </cell>
          <cell r="D3487">
            <v>407.05</v>
          </cell>
        </row>
        <row r="3488">
          <cell r="A3488">
            <v>9749</v>
          </cell>
          <cell r="B3488" t="str">
            <v>Granito preto tijuca esp=2cm</v>
          </cell>
          <cell r="C3488" t="str">
            <v>m2</v>
          </cell>
          <cell r="D3488">
            <v>297.89999999999998</v>
          </cell>
        </row>
        <row r="3489">
          <cell r="A3489">
            <v>3375</v>
          </cell>
          <cell r="B3489" t="str">
            <v>Granito preto, e=2cm, com polimento dos 2 lados</v>
          </cell>
          <cell r="C3489" t="str">
            <v>m2</v>
          </cell>
          <cell r="D3489">
            <v>476.84</v>
          </cell>
        </row>
        <row r="3490">
          <cell r="A3490">
            <v>9750</v>
          </cell>
          <cell r="B3490" t="str">
            <v>Granito verde são francisco esp=2cm</v>
          </cell>
          <cell r="C3490" t="str">
            <v>m2</v>
          </cell>
          <cell r="D3490">
            <v>223.49</v>
          </cell>
        </row>
        <row r="3491">
          <cell r="A3491">
            <v>3968</v>
          </cell>
          <cell r="B3491" t="str">
            <v>Granito verde tunas polido e=2cm</v>
          </cell>
          <cell r="C3491" t="str">
            <v>m2</v>
          </cell>
          <cell r="D3491">
            <v>308.92</v>
          </cell>
        </row>
        <row r="3492">
          <cell r="A3492">
            <v>1071</v>
          </cell>
          <cell r="B3492" t="str">
            <v>Granito verde ubatuba polido esp=2cm</v>
          </cell>
          <cell r="C3492" t="str">
            <v>m2</v>
          </cell>
          <cell r="D3492">
            <v>304.7</v>
          </cell>
        </row>
        <row r="3493">
          <cell r="A3493">
            <v>8940</v>
          </cell>
          <cell r="B3493" t="str">
            <v>Granito vermelho brasília polido e=2cm</v>
          </cell>
          <cell r="C3493" t="str">
            <v>m2</v>
          </cell>
          <cell r="D3493">
            <v>268.12</v>
          </cell>
        </row>
        <row r="3494">
          <cell r="A3494">
            <v>9672</v>
          </cell>
          <cell r="B3494" t="str">
            <v>Granito vermelho pavão, polido, e=2cm</v>
          </cell>
          <cell r="C3494" t="str">
            <v>m2</v>
          </cell>
          <cell r="D3494">
            <v>213.14</v>
          </cell>
        </row>
        <row r="3495">
          <cell r="A3495">
            <v>1597</v>
          </cell>
          <cell r="B3495" t="str">
            <v>Mármore bege bahia ou Marta Rocha e=2cm</v>
          </cell>
          <cell r="C3495" t="str">
            <v>m2</v>
          </cell>
          <cell r="D3495">
            <v>341.05</v>
          </cell>
          <cell r="E3495" t="str">
            <v>#</v>
          </cell>
        </row>
        <row r="3496">
          <cell r="A3496">
            <v>1598</v>
          </cell>
          <cell r="B3496" t="str">
            <v>Mármore branco e=2cm</v>
          </cell>
          <cell r="C3496" t="str">
            <v>m2</v>
          </cell>
          <cell r="D3496">
            <v>220.36</v>
          </cell>
        </row>
        <row r="3497">
          <cell r="A3497">
            <v>9627</v>
          </cell>
          <cell r="B3497" t="str">
            <v>Mármore marmoglass e=2cm</v>
          </cell>
          <cell r="C3497" t="str">
            <v>m2</v>
          </cell>
          <cell r="D3497">
            <v>927.33</v>
          </cell>
        </row>
        <row r="3498">
          <cell r="A3498">
            <v>11188</v>
          </cell>
          <cell r="B3498" t="str">
            <v>Mesa em granito preto, e=2cm, dim 1.10 x 0.60m, inclusive rodopia 10cm, confo rme projeto - Gabinete Odontológico Assec</v>
          </cell>
          <cell r="C3498" t="str">
            <v>un</v>
          </cell>
          <cell r="D3498">
            <v>355.88</v>
          </cell>
          <cell r="E3498"/>
        </row>
        <row r="3499">
          <cell r="A3499">
            <v>6852</v>
          </cell>
          <cell r="B3499" t="str">
            <v>Peitoril granito branco fortaleza polido 22 x 2cm</v>
          </cell>
          <cell r="C3499" t="str">
            <v>m</v>
          </cell>
          <cell r="D3499">
            <v>69.680000000000007</v>
          </cell>
        </row>
        <row r="3500">
          <cell r="A3500">
            <v>13257</v>
          </cell>
          <cell r="B3500" t="str">
            <v>Peitoril granito branco siena, polido, l = 22cm, e = 2cm</v>
          </cell>
          <cell r="C3500" t="str">
            <v>m</v>
          </cell>
          <cell r="D3500">
            <v>104.04</v>
          </cell>
        </row>
        <row r="3501">
          <cell r="A3501">
            <v>1726</v>
          </cell>
          <cell r="B3501" t="str">
            <v>Peitoril granito cinza polido 17 x 2cm</v>
          </cell>
          <cell r="C3501" t="str">
            <v>m</v>
          </cell>
          <cell r="D3501">
            <v>62.17</v>
          </cell>
        </row>
        <row r="3502">
          <cell r="A3502">
            <v>1727</v>
          </cell>
          <cell r="B3502" t="str">
            <v>Peitoril granito cinza polido 22 x 2cm</v>
          </cell>
          <cell r="C3502" t="str">
            <v>m</v>
          </cell>
          <cell r="D3502">
            <v>80.44</v>
          </cell>
          <cell r="E3502"/>
        </row>
        <row r="3503">
          <cell r="A3503">
            <v>1728</v>
          </cell>
          <cell r="B3503" t="str">
            <v>Peitoril mármore branco polido 17 x 2cm</v>
          </cell>
          <cell r="C3503" t="str">
            <v>m</v>
          </cell>
          <cell r="D3503">
            <v>56.1</v>
          </cell>
        </row>
        <row r="3504">
          <cell r="A3504">
            <v>8866</v>
          </cell>
          <cell r="B3504" t="str">
            <v>Peitoril mármore branco polido 19 x 2cm</v>
          </cell>
          <cell r="C3504" t="str">
            <v>m</v>
          </cell>
          <cell r="D3504">
            <v>88.46</v>
          </cell>
        </row>
        <row r="3505">
          <cell r="A3505">
            <v>1729</v>
          </cell>
          <cell r="B3505" t="str">
            <v>Peitoril mármore branco polido 22 x 2cm</v>
          </cell>
          <cell r="C3505" t="str">
            <v>m</v>
          </cell>
          <cell r="D3505">
            <v>102.42</v>
          </cell>
          <cell r="E3505"/>
        </row>
        <row r="3506">
          <cell r="A3506">
            <v>1730</v>
          </cell>
          <cell r="B3506" t="str">
            <v>Peitoril mármore branco polido 32 x 2cm</v>
          </cell>
          <cell r="C3506" t="str">
            <v>m</v>
          </cell>
          <cell r="D3506">
            <v>148.96</v>
          </cell>
          <cell r="E3506" t="str">
            <v>#</v>
          </cell>
        </row>
        <row r="3507">
          <cell r="A3507">
            <v>8865</v>
          </cell>
          <cell r="B3507" t="str">
            <v>Peitoril mármore branco polido 33 x 2cm</v>
          </cell>
          <cell r="C3507" t="str">
            <v>m</v>
          </cell>
          <cell r="D3507">
            <v>153.63999999999999</v>
          </cell>
        </row>
        <row r="3508">
          <cell r="A3508">
            <v>1731</v>
          </cell>
          <cell r="B3508" t="str">
            <v>Peitoril marmorite branco pré-moldado 17 x 2cm</v>
          </cell>
          <cell r="C3508" t="str">
            <v>m</v>
          </cell>
          <cell r="D3508">
            <v>28.47</v>
          </cell>
        </row>
        <row r="3509">
          <cell r="A3509">
            <v>1732</v>
          </cell>
          <cell r="B3509" t="str">
            <v>Peitoril marmorite branco pré-moldado 22 x 2cm</v>
          </cell>
          <cell r="C3509" t="str">
            <v>m</v>
          </cell>
          <cell r="D3509">
            <v>31.53</v>
          </cell>
          <cell r="E3509" t="str">
            <v>#</v>
          </cell>
        </row>
        <row r="3510">
          <cell r="A3510">
            <v>7257</v>
          </cell>
          <cell r="B3510" t="str">
            <v>Prateleira em granito branco polar, largura 25cm, e= 2cm</v>
          </cell>
          <cell r="C3510" t="str">
            <v>m</v>
          </cell>
          <cell r="D3510">
            <v>214.63</v>
          </cell>
          <cell r="E3510"/>
        </row>
        <row r="3511">
          <cell r="A3511">
            <v>10090</v>
          </cell>
          <cell r="B3511" t="str">
            <v>Prateleira em granito cinza andorinha esp= 2cm</v>
          </cell>
          <cell r="C3511" t="str">
            <v>m2</v>
          </cell>
          <cell r="D3511">
            <v>223.49</v>
          </cell>
        </row>
        <row r="3512">
          <cell r="A3512">
            <v>12465</v>
          </cell>
          <cell r="B3512" t="str">
            <v>Quartzito arabescato escuro polido, e=2cm</v>
          </cell>
          <cell r="C3512" t="str">
            <v>m2</v>
          </cell>
          <cell r="D3512">
            <v>867.06</v>
          </cell>
        </row>
        <row r="3513">
          <cell r="A3513">
            <v>12056</v>
          </cell>
          <cell r="B3513" t="str">
            <v>Rasgo em bancada de mármore ou granito para colacação de cuba</v>
          </cell>
          <cell r="C3513" t="str">
            <v>un</v>
          </cell>
          <cell r="D3513">
            <v>63.97</v>
          </cell>
        </row>
        <row r="3514">
          <cell r="A3514">
            <v>4484</v>
          </cell>
          <cell r="B3514" t="str">
            <v>Rodameio em granito preto, larg=4 cm, esp= 2 cm</v>
          </cell>
          <cell r="C3514" t="str">
            <v>m</v>
          </cell>
          <cell r="D3514">
            <v>39.07</v>
          </cell>
        </row>
        <row r="3515">
          <cell r="A3515">
            <v>4485</v>
          </cell>
          <cell r="B3515" t="str">
            <v>Rodameio em granito preto, larg=8 cm, esp= 2 cm</v>
          </cell>
          <cell r="C3515" t="str">
            <v>m</v>
          </cell>
          <cell r="D3515">
            <v>56.35</v>
          </cell>
        </row>
        <row r="3516">
          <cell r="A3516">
            <v>4883</v>
          </cell>
          <cell r="B3516" t="str">
            <v>Rodameio em granito preto, larg=9 cm, esp= 2 cm</v>
          </cell>
          <cell r="C3516" t="str">
            <v>m</v>
          </cell>
          <cell r="D3516">
            <v>61.76</v>
          </cell>
        </row>
        <row r="3517">
          <cell r="A3517">
            <v>12466</v>
          </cell>
          <cell r="B3517" t="str">
            <v>Rodapé de Quartzito arabescato escuro polido 10 x 2cm</v>
          </cell>
          <cell r="C3517" t="str">
            <v>m</v>
          </cell>
          <cell r="D3517">
            <v>95.07</v>
          </cell>
        </row>
        <row r="3518">
          <cell r="A3518">
            <v>13169</v>
          </cell>
          <cell r="B3518" t="str">
            <v>Rodapé em granito branco Polar10cm x 2cm</v>
          </cell>
          <cell r="C3518" t="str">
            <v>m</v>
          </cell>
          <cell r="D3518">
            <v>86.74</v>
          </cell>
        </row>
        <row r="3519">
          <cell r="A3519">
            <v>12608</v>
          </cell>
          <cell r="B3519" t="str">
            <v>Rodapé granito branco fortaleza polido 15 x 2cm</v>
          </cell>
          <cell r="C3519" t="str">
            <v>m</v>
          </cell>
          <cell r="D3519">
            <v>121.13</v>
          </cell>
        </row>
        <row r="3520">
          <cell r="A3520">
            <v>10995</v>
          </cell>
          <cell r="B3520" t="str">
            <v>Rodapé granito branco fortaleza polido 7 x 2cm</v>
          </cell>
          <cell r="C3520" t="str">
            <v>m</v>
          </cell>
          <cell r="D3520">
            <v>34.24</v>
          </cell>
        </row>
        <row r="3521">
          <cell r="A3521">
            <v>7130</v>
          </cell>
          <cell r="B3521" t="str">
            <v>Rodapé granito branco Siena polido  7 x 2cm</v>
          </cell>
          <cell r="C3521" t="str">
            <v>m</v>
          </cell>
          <cell r="D3521">
            <v>20.63</v>
          </cell>
        </row>
        <row r="3522">
          <cell r="A3522">
            <v>1983</v>
          </cell>
          <cell r="B3522" t="str">
            <v>Rodapé granito cinza andorinha polido  5 x 2cm</v>
          </cell>
          <cell r="C3522" t="str">
            <v>m</v>
          </cell>
          <cell r="D3522">
            <v>17.98</v>
          </cell>
        </row>
        <row r="3523">
          <cell r="A3523">
            <v>1984</v>
          </cell>
          <cell r="B3523" t="str">
            <v>Rodapé granito cinza andorinha polido  7 x 2cm</v>
          </cell>
          <cell r="C3523" t="str">
            <v>m</v>
          </cell>
          <cell r="D3523">
            <v>25.15</v>
          </cell>
        </row>
        <row r="3524">
          <cell r="A3524">
            <v>1985</v>
          </cell>
          <cell r="B3524" t="str">
            <v>Rodapé granito cinza andorinha polido 10 x 2cm</v>
          </cell>
          <cell r="C3524" t="str">
            <v>m</v>
          </cell>
          <cell r="D3524">
            <v>37.21</v>
          </cell>
        </row>
        <row r="3525">
          <cell r="A3525">
            <v>11139</v>
          </cell>
          <cell r="B3525" t="str">
            <v>Rodapé granito preto polido 7 x 2cm</v>
          </cell>
          <cell r="C3525" t="str">
            <v>m</v>
          </cell>
          <cell r="D3525">
            <v>36.520000000000003</v>
          </cell>
        </row>
        <row r="3526">
          <cell r="A3526">
            <v>1988</v>
          </cell>
          <cell r="B3526" t="str">
            <v>Rodapé mármore branco polido,  5 x 2cm</v>
          </cell>
          <cell r="C3526" t="str">
            <v>m</v>
          </cell>
          <cell r="D3526">
            <v>16.8</v>
          </cell>
        </row>
        <row r="3527">
          <cell r="A3527">
            <v>1989</v>
          </cell>
          <cell r="B3527" t="str">
            <v>Rodapé mármore branco polido,  7 x 2cm</v>
          </cell>
          <cell r="C3527" t="str">
            <v>m</v>
          </cell>
          <cell r="D3527">
            <v>21.43</v>
          </cell>
        </row>
        <row r="3528">
          <cell r="A3528">
            <v>1990</v>
          </cell>
          <cell r="B3528" t="str">
            <v>Rodapé mármore branco polido, 10 x 2cm</v>
          </cell>
          <cell r="C3528" t="str">
            <v>m</v>
          </cell>
          <cell r="D3528">
            <v>33.619999999999997</v>
          </cell>
        </row>
        <row r="3529">
          <cell r="A3529">
            <v>12606</v>
          </cell>
          <cell r="B3529" t="str">
            <v>Rodapia em granito branco fortaleza, l=15cm, e=2cm</v>
          </cell>
          <cell r="C3529" t="str">
            <v>m</v>
          </cell>
          <cell r="D3529">
            <v>121.13</v>
          </cell>
          <cell r="E3529" t="str">
            <v>#</v>
          </cell>
        </row>
        <row r="3530">
          <cell r="A3530">
            <v>13252</v>
          </cell>
          <cell r="B3530" t="str">
            <v>Rodopia em granito branco Siena, L=20cm, e=2cm</v>
          </cell>
          <cell r="C3530" t="str">
            <v>m</v>
          </cell>
          <cell r="D3530">
            <v>78.13</v>
          </cell>
        </row>
        <row r="3531">
          <cell r="A3531">
            <v>7479</v>
          </cell>
          <cell r="B3531" t="str">
            <v>Rodopia em granito cinza andorinha, l=10cm, e=2cm, com acabamento aboleado</v>
          </cell>
          <cell r="C3531" t="str">
            <v>m</v>
          </cell>
          <cell r="D3531">
            <v>35.92</v>
          </cell>
        </row>
        <row r="3532">
          <cell r="A3532">
            <v>12055</v>
          </cell>
          <cell r="B3532" t="str">
            <v>Rodopia em granito cinza andorinha, l=15cm, e=2cm</v>
          </cell>
          <cell r="C3532" t="str">
            <v>m</v>
          </cell>
          <cell r="D3532">
            <v>48.07</v>
          </cell>
        </row>
        <row r="3533">
          <cell r="A3533">
            <v>12069</v>
          </cell>
          <cell r="B3533" t="str">
            <v>Rodopia em granito preto, l=10cm, e=2cm</v>
          </cell>
          <cell r="C3533" t="str">
            <v>m</v>
          </cell>
          <cell r="D3533">
            <v>52.12</v>
          </cell>
        </row>
        <row r="3534">
          <cell r="A3534">
            <v>12070</v>
          </cell>
          <cell r="B3534" t="str">
            <v>Rodopia em granito preto, l=15cm, e=2cm</v>
          </cell>
          <cell r="C3534" t="str">
            <v>m</v>
          </cell>
          <cell r="D3534">
            <v>80.2</v>
          </cell>
        </row>
        <row r="3535">
          <cell r="A3535">
            <v>12063</v>
          </cell>
          <cell r="B3535" t="str">
            <v>Rodopia em granito verde ubatuba, l=10cm, e=2cm</v>
          </cell>
          <cell r="C3535" t="str">
            <v>m</v>
          </cell>
          <cell r="D3535">
            <v>41.93</v>
          </cell>
        </row>
        <row r="3536">
          <cell r="A3536">
            <v>12064</v>
          </cell>
          <cell r="B3536" t="str">
            <v>Rodopia em granito verde ubatuba, l=15cm, e=2cm</v>
          </cell>
          <cell r="C3536" t="str">
            <v>m</v>
          </cell>
          <cell r="D3536">
            <v>57.11</v>
          </cell>
        </row>
        <row r="3537">
          <cell r="A3537">
            <v>12216</v>
          </cell>
          <cell r="B3537" t="str">
            <v>Rodopia em granito verde ubatuba, l=15cm, e=2cm</v>
          </cell>
          <cell r="C3537" t="str">
            <v>m</v>
          </cell>
          <cell r="D3537">
            <v>79.56</v>
          </cell>
          <cell r="E3537" t="str">
            <v>#</v>
          </cell>
        </row>
        <row r="3538">
          <cell r="A3538">
            <v>12217</v>
          </cell>
          <cell r="B3538" t="str">
            <v>Rodopia em granito verde ubatuba, l=50cm, e=2cm</v>
          </cell>
          <cell r="C3538" t="str">
            <v>m</v>
          </cell>
          <cell r="D3538">
            <v>265.26</v>
          </cell>
        </row>
        <row r="3539">
          <cell r="A3539">
            <v>12076</v>
          </cell>
          <cell r="B3539" t="str">
            <v>Rodopia em mármore bege bahia ou Marta Rocha, l=10cm, e=2cm</v>
          </cell>
          <cell r="C3539" t="str">
            <v>m</v>
          </cell>
          <cell r="D3539">
            <v>46</v>
          </cell>
        </row>
        <row r="3540">
          <cell r="A3540">
            <v>12077</v>
          </cell>
          <cell r="B3540" t="str">
            <v>Rodopia em mármore bege bahia ou Marta Rocha, l=15cm, e=2cm</v>
          </cell>
          <cell r="C3540" t="str">
            <v>m</v>
          </cell>
          <cell r="D3540">
            <v>63.2</v>
          </cell>
        </row>
        <row r="3541">
          <cell r="A3541">
            <v>12082</v>
          </cell>
          <cell r="B3541" t="str">
            <v>Rodopia em mármore branco, l=10cm, e=2cm</v>
          </cell>
          <cell r="C3541" t="str">
            <v>m</v>
          </cell>
          <cell r="D3541">
            <v>33.6</v>
          </cell>
        </row>
        <row r="3542">
          <cell r="A3542">
            <v>12083</v>
          </cell>
          <cell r="B3542" t="str">
            <v>Rodopia em mármore branco, l=15cm, e=2cm</v>
          </cell>
          <cell r="C3542" t="str">
            <v>m</v>
          </cell>
          <cell r="D3542">
            <v>44.6</v>
          </cell>
        </row>
        <row r="3543">
          <cell r="A3543">
            <v>13276</v>
          </cell>
          <cell r="B3543" t="str">
            <v>Rodopia em mármore calacata, l=20cm, e=2cm</v>
          </cell>
          <cell r="C3543" t="str">
            <v>m</v>
          </cell>
          <cell r="D3543">
            <v>775.08</v>
          </cell>
        </row>
        <row r="3544">
          <cell r="A3544">
            <v>9921</v>
          </cell>
          <cell r="B3544" t="str">
            <v>Soco em marmoglass branco 4 x 2cm</v>
          </cell>
          <cell r="C3544" t="str">
            <v>m</v>
          </cell>
          <cell r="D3544">
            <v>44.1</v>
          </cell>
        </row>
        <row r="3545">
          <cell r="A3545">
            <v>4272</v>
          </cell>
          <cell r="B3545" t="str">
            <v>Soleira (filete) granito polido cinza andorinha 7 x 2cm</v>
          </cell>
          <cell r="C3545" t="str">
            <v>m</v>
          </cell>
          <cell r="D3545">
            <v>28.65</v>
          </cell>
        </row>
        <row r="3546">
          <cell r="A3546">
            <v>13170</v>
          </cell>
          <cell r="B3546" t="str">
            <v>Soleira de granito branco polar, l = 30cm, e = 2cm</v>
          </cell>
          <cell r="C3546" t="str">
            <v>m</v>
          </cell>
          <cell r="D3546">
            <v>236.94</v>
          </cell>
        </row>
        <row r="3547">
          <cell r="A3547">
            <v>2034</v>
          </cell>
          <cell r="B3547" t="str">
            <v>Soleira de mármore branco polido 15 x 2cm</v>
          </cell>
          <cell r="C3547" t="str">
            <v>m</v>
          </cell>
          <cell r="D3547">
            <v>31.98</v>
          </cell>
        </row>
        <row r="3548">
          <cell r="A3548">
            <v>2035</v>
          </cell>
          <cell r="B3548" t="str">
            <v>Soleira de mármore branco polido 18 x 2cm</v>
          </cell>
          <cell r="C3548" t="str">
            <v>m</v>
          </cell>
          <cell r="D3548">
            <v>54.52</v>
          </cell>
        </row>
        <row r="3549">
          <cell r="A3549">
            <v>2028</v>
          </cell>
          <cell r="B3549" t="str">
            <v>Soleira de mármore branco polido, l = 23cm, e = 2cm</v>
          </cell>
          <cell r="C3549" t="str">
            <v>m</v>
          </cell>
          <cell r="D3549">
            <v>69.91</v>
          </cell>
        </row>
        <row r="3550">
          <cell r="A3550">
            <v>13219</v>
          </cell>
          <cell r="B3550" t="str">
            <v>Soleira de mármore Calacata polido 15 x 2cm</v>
          </cell>
          <cell r="C3550" t="str">
            <v>m</v>
          </cell>
          <cell r="D3550">
            <v>583.91999999999996</v>
          </cell>
        </row>
        <row r="3551">
          <cell r="A3551">
            <v>13146</v>
          </cell>
          <cell r="B3551" t="str">
            <v>Soleira de Quartzito arabescato escuro polido 17 x 2cm</v>
          </cell>
          <cell r="C3551" t="str">
            <v>m</v>
          </cell>
          <cell r="D3551">
            <v>150.69</v>
          </cell>
          <cell r="E3551"/>
        </row>
        <row r="3552">
          <cell r="A3552">
            <v>12467</v>
          </cell>
          <cell r="B3552" t="str">
            <v>Soleira de Quartzito arabescato escuro polido 30 x 2cm</v>
          </cell>
          <cell r="C3552" t="str">
            <v>m</v>
          </cell>
          <cell r="D3552">
            <v>266.58999999999997</v>
          </cell>
          <cell r="E3552"/>
        </row>
        <row r="3553">
          <cell r="A3553">
            <v>13256</v>
          </cell>
          <cell r="B3553" t="str">
            <v>Soleira em granito branco Siena, polido, l = 15 cm, e = 2cm</v>
          </cell>
          <cell r="C3553" t="str">
            <v>m</v>
          </cell>
          <cell r="D3553">
            <v>78.040000000000006</v>
          </cell>
          <cell r="E3553"/>
        </row>
        <row r="3554">
          <cell r="A3554">
            <v>6853</v>
          </cell>
          <cell r="B3554" t="str">
            <v>Soleira granito branco fortaleza polido 15 x 2cm</v>
          </cell>
          <cell r="C3554" t="str">
            <v>m</v>
          </cell>
          <cell r="D3554">
            <v>45.25</v>
          </cell>
          <cell r="E3554"/>
        </row>
        <row r="3555">
          <cell r="A3555">
            <v>2030</v>
          </cell>
          <cell r="B3555" t="str">
            <v>Soleira granito polido cinza andorinha 15 x 2cm</v>
          </cell>
          <cell r="C3555" t="str">
            <v>m</v>
          </cell>
          <cell r="D3555">
            <v>52.67</v>
          </cell>
        </row>
        <row r="3556">
          <cell r="A3556">
            <v>2031</v>
          </cell>
          <cell r="B3556" t="str">
            <v>Soleira granito polido cinza andorinha 18 x 2cm</v>
          </cell>
          <cell r="C3556" t="str">
            <v>m</v>
          </cell>
          <cell r="D3556">
            <v>58.73</v>
          </cell>
          <cell r="E3556"/>
        </row>
        <row r="3557">
          <cell r="A3557">
            <v>4273</v>
          </cell>
          <cell r="B3557" t="str">
            <v>Soleira granito polido cinza andorinha 22 x 2cm</v>
          </cell>
          <cell r="C3557" t="str">
            <v>m</v>
          </cell>
          <cell r="D3557">
            <v>71.989999999999995</v>
          </cell>
          <cell r="E3557"/>
        </row>
        <row r="3558">
          <cell r="A3558">
            <v>11331</v>
          </cell>
          <cell r="B3558" t="str">
            <v>Soleira granito polido ocre 15 x 2cm</v>
          </cell>
          <cell r="C3558" t="str">
            <v>m</v>
          </cell>
          <cell r="D3558">
            <v>30.13</v>
          </cell>
          <cell r="E3558"/>
        </row>
        <row r="3559">
          <cell r="A3559">
            <v>9847</v>
          </cell>
          <cell r="B3559" t="str">
            <v>Soleira granito polido preto 15 x 2cm</v>
          </cell>
          <cell r="C3559" t="str">
            <v>m</v>
          </cell>
          <cell r="D3559">
            <v>74.040000000000006</v>
          </cell>
        </row>
        <row r="3560">
          <cell r="A3560">
            <v>9846</v>
          </cell>
          <cell r="B3560" t="str">
            <v>Soleira granito polido preto 22 x 3cm</v>
          </cell>
          <cell r="C3560" t="str">
            <v>m</v>
          </cell>
          <cell r="D3560">
            <v>98.94</v>
          </cell>
          <cell r="E3560"/>
        </row>
        <row r="3561">
          <cell r="A3561">
            <v>7563</v>
          </cell>
          <cell r="B3561" t="str">
            <v>Soleira granito polido verde ubatuba 18 x 2cm</v>
          </cell>
          <cell r="C3561" t="str">
            <v>m</v>
          </cell>
          <cell r="D3561">
            <v>69.63</v>
          </cell>
          <cell r="E3561"/>
        </row>
        <row r="3562">
          <cell r="A3562">
            <v>7287</v>
          </cell>
          <cell r="B3562" t="str">
            <v>Soleira granito polido verde Ubatuba 22 x 2cm</v>
          </cell>
          <cell r="C3562" t="str">
            <v>m</v>
          </cell>
          <cell r="D3562">
            <v>77.48</v>
          </cell>
          <cell r="E3562"/>
        </row>
        <row r="3563">
          <cell r="A3563">
            <v>4705</v>
          </cell>
          <cell r="B3563" t="str">
            <v>Soleira granito polido vitória 15 x 2cm</v>
          </cell>
          <cell r="C3563" t="str">
            <v>m</v>
          </cell>
          <cell r="D3563">
            <v>66.510000000000005</v>
          </cell>
        </row>
        <row r="3564">
          <cell r="A3564">
            <v>9919</v>
          </cell>
          <cell r="B3564" t="str">
            <v>Tampo em marmoglass branco</v>
          </cell>
          <cell r="C3564" t="str">
            <v>m2</v>
          </cell>
          <cell r="D3564">
            <v>878.87</v>
          </cell>
        </row>
        <row r="3565">
          <cell r="A3565">
            <v>12602</v>
          </cell>
          <cell r="B3565" t="str">
            <v>Tampo para bancada em granito branco fortaleza, e=2cm</v>
          </cell>
          <cell r="C3565" t="str">
            <v>m2</v>
          </cell>
          <cell r="D3565">
            <v>310.39</v>
          </cell>
        </row>
        <row r="3566">
          <cell r="A3566">
            <v>2585</v>
          </cell>
          <cell r="B3566" t="str">
            <v>Tampo/bancada de granito cinza andorinha, e=2cm</v>
          </cell>
          <cell r="C3566" t="str">
            <v>m2</v>
          </cell>
          <cell r="D3566">
            <v>239.81</v>
          </cell>
        </row>
        <row r="3567">
          <cell r="A3567">
            <v>2080</v>
          </cell>
          <cell r="B3567" t="str">
            <v>Tampo/bancada de granito preto e=2cm</v>
          </cell>
          <cell r="C3567" t="str">
            <v>m2</v>
          </cell>
          <cell r="D3567">
            <v>405.73</v>
          </cell>
        </row>
        <row r="3568">
          <cell r="A3568">
            <v>12058</v>
          </cell>
          <cell r="B3568" t="str">
            <v>Tampo/bancada em granito verde ubatuba polido esp=2cm</v>
          </cell>
          <cell r="C3568" t="str">
            <v>m2</v>
          </cell>
          <cell r="D3568">
            <v>303.45999999999998</v>
          </cell>
        </row>
        <row r="3569">
          <cell r="A3569">
            <v>12071</v>
          </cell>
          <cell r="B3569" t="str">
            <v>Tampo/bancada em mármore bege bahia ou Marta Rocha e=2cm</v>
          </cell>
          <cell r="C3569" t="str">
            <v>m2</v>
          </cell>
          <cell r="D3569">
            <v>344</v>
          </cell>
        </row>
        <row r="3570">
          <cell r="A3570">
            <v>9072</v>
          </cell>
          <cell r="B3570" t="str">
            <v>Tampo/bancada em mármore branco e=2cm</v>
          </cell>
          <cell r="C3570" t="str">
            <v>m2</v>
          </cell>
          <cell r="D3570">
            <v>220.36</v>
          </cell>
        </row>
        <row r="3571">
          <cell r="A3571">
            <v>12607</v>
          </cell>
          <cell r="B3571" t="str">
            <v>Testeira em granito branco fortaleza, l=10cm (colado), esp.=2cm - forneciment o e colocação</v>
          </cell>
          <cell r="C3571" t="str">
            <v>m</v>
          </cell>
          <cell r="D3571">
            <v>155.75</v>
          </cell>
        </row>
        <row r="3572">
          <cell r="A3572">
            <v>13251</v>
          </cell>
          <cell r="B3572" t="str">
            <v>Testeira em granito branco Siena, L=37 cm (meia esquadria) - fornecimento e c olocação</v>
          </cell>
          <cell r="C3572" t="str">
            <v>m</v>
          </cell>
          <cell r="D3572">
            <v>176.91</v>
          </cell>
        </row>
        <row r="3573">
          <cell r="A3573">
            <v>12053</v>
          </cell>
          <cell r="B3573" t="str">
            <v>Testeira em granito cinza andorinha, l=10cm (meia esquadria) - fornecimento e colocação</v>
          </cell>
          <cell r="C3573" t="str">
            <v>m</v>
          </cell>
          <cell r="D3573">
            <v>31.27</v>
          </cell>
        </row>
        <row r="3574">
          <cell r="A3574">
            <v>12054</v>
          </cell>
          <cell r="B3574" t="str">
            <v>Testeira em granito cinza andorinha, l=15 cm (meia esquadria)_x001F_ - fornecimento e colocação</v>
          </cell>
          <cell r="C3574" t="str">
            <v>m</v>
          </cell>
          <cell r="D3574">
            <v>119.38</v>
          </cell>
        </row>
        <row r="3575">
          <cell r="A3575">
            <v>12051</v>
          </cell>
          <cell r="B3575" t="str">
            <v>Testeira em granito cinza andorinha, l=4 cm (de topo) - fornecimento e coloca ção</v>
          </cell>
          <cell r="C3575" t="str">
            <v>m</v>
          </cell>
          <cell r="D3575">
            <v>56.53</v>
          </cell>
        </row>
        <row r="3576">
          <cell r="A3576">
            <v>12052</v>
          </cell>
          <cell r="B3576" t="str">
            <v>Testeira em granito cinza andorinha, l=4 cm (meia esquadria) - fornecimento e colocação</v>
          </cell>
          <cell r="C3576" t="str">
            <v>m</v>
          </cell>
          <cell r="D3576">
            <v>91.29</v>
          </cell>
        </row>
        <row r="3577">
          <cell r="A3577">
            <v>12067</v>
          </cell>
          <cell r="B3577" t="str">
            <v>Testeira em granito preto, l=10cm (meia esquadria) - fornecimento e colocação</v>
          </cell>
          <cell r="C3577" t="str">
            <v>m</v>
          </cell>
          <cell r="D3577">
            <v>121.64</v>
          </cell>
        </row>
        <row r="3578">
          <cell r="A3578">
            <v>12068</v>
          </cell>
          <cell r="B3578" t="str">
            <v>Testeira em granito preto, l=15 cm (meia esquadria) - fornecimento e colocaçã o</v>
          </cell>
          <cell r="C3578" t="str">
            <v>m</v>
          </cell>
          <cell r="D3578">
            <v>141.88999999999999</v>
          </cell>
        </row>
        <row r="3579">
          <cell r="A3579">
            <v>12065</v>
          </cell>
          <cell r="B3579" t="str">
            <v>Testeira em granito preto, l=4 cm (de topo) - fornecimento e colocação</v>
          </cell>
          <cell r="C3579" t="str">
            <v>m</v>
          </cell>
          <cell r="D3579">
            <v>62.55</v>
          </cell>
          <cell r="E3579" t="str">
            <v>#</v>
          </cell>
        </row>
        <row r="3580">
          <cell r="A3580">
            <v>12066</v>
          </cell>
          <cell r="B3580" t="str">
            <v>Testeira em granito preto, l=4 cm (meia esquadria) - fornecimento e colocação</v>
          </cell>
          <cell r="C3580" t="str">
            <v>m</v>
          </cell>
          <cell r="D3580">
            <v>97.29</v>
          </cell>
          <cell r="E3580" t="str">
            <v>#</v>
          </cell>
        </row>
        <row r="3581">
          <cell r="A3581">
            <v>12061</v>
          </cell>
          <cell r="B3581" t="str">
            <v>Testeira em granito verde ubatuba, l=10cm (meia esquadria) - fornecimento e c olocação</v>
          </cell>
          <cell r="C3581" t="str">
            <v>m</v>
          </cell>
          <cell r="D3581">
            <v>111.42</v>
          </cell>
          <cell r="E3581" t="str">
            <v>#</v>
          </cell>
        </row>
        <row r="3582">
          <cell r="A3582">
            <v>12062</v>
          </cell>
          <cell r="B3582" t="str">
            <v>Testeira em granito verde ubatuba, l=15 cm (meia esquadria) - fornecimento e  colocação</v>
          </cell>
          <cell r="C3582" t="str">
            <v>m</v>
          </cell>
          <cell r="D3582">
            <v>126.59</v>
          </cell>
          <cell r="E3582" t="str">
            <v>#</v>
          </cell>
        </row>
        <row r="3583">
          <cell r="A3583">
            <v>12059</v>
          </cell>
          <cell r="B3583" t="str">
            <v>Testeira em granito verde ubatuba, l=4 cm (de topo) - fornecimento e colocaçã o</v>
          </cell>
          <cell r="C3583" t="str">
            <v>m</v>
          </cell>
          <cell r="D3583">
            <v>58.47</v>
          </cell>
          <cell r="E3583" t="str">
            <v>#</v>
          </cell>
        </row>
        <row r="3584">
          <cell r="A3584">
            <v>12060</v>
          </cell>
          <cell r="B3584" t="str">
            <v>Testeira em granito verde ubatuba, l=4 cm (meia esquadria) - fornecimento e c olocação</v>
          </cell>
          <cell r="C3584" t="str">
            <v>m</v>
          </cell>
          <cell r="D3584">
            <v>93.24</v>
          </cell>
          <cell r="E3584" t="str">
            <v>#</v>
          </cell>
        </row>
        <row r="3585">
          <cell r="A3585">
            <v>12218</v>
          </cell>
          <cell r="B3585" t="str">
            <v>Testeira em granito verde ubatuba, l=5 cm (meia esquadria) - fornecimento e c olocação</v>
          </cell>
          <cell r="C3585" t="str">
            <v>m</v>
          </cell>
          <cell r="D3585">
            <v>101.43</v>
          </cell>
          <cell r="E3585" t="str">
            <v>#</v>
          </cell>
        </row>
        <row r="3586">
          <cell r="A3586">
            <v>12219</v>
          </cell>
          <cell r="B3586" t="str">
            <v>Testeira em granito verde ubatuba, l=8 cm (meia esquadria) - fornecimento e c olocação</v>
          </cell>
          <cell r="C3586" t="str">
            <v>m</v>
          </cell>
          <cell r="D3586">
            <v>105.95</v>
          </cell>
        </row>
        <row r="3587">
          <cell r="A3587">
            <v>12074</v>
          </cell>
          <cell r="B3587" t="str">
            <v>Testeira em mármore bege bahia ou Marta Rocha, l=10cm (meia esquadria) - forn ecimento e colocação</v>
          </cell>
          <cell r="C3587" t="str">
            <v>m</v>
          </cell>
          <cell r="D3587">
            <v>115.49</v>
          </cell>
        </row>
        <row r="3588">
          <cell r="A3588">
            <v>12075</v>
          </cell>
          <cell r="B3588" t="str">
            <v>Testeira em mármore bege bahia ou Marta Rocha, l=15 cm (meia esquadria) - for necimento e colocação</v>
          </cell>
          <cell r="C3588" t="str">
            <v>m</v>
          </cell>
          <cell r="D3588">
            <v>132.69</v>
          </cell>
        </row>
        <row r="3589">
          <cell r="A3589">
            <v>12072</v>
          </cell>
          <cell r="B3589" t="str">
            <v>Testeira em mármore bege bahia ou Marta Rocha, l=4 cm (de topo) - forneciment o e colocação</v>
          </cell>
          <cell r="C3589" t="str">
            <v>m</v>
          </cell>
          <cell r="D3589">
            <v>60.09</v>
          </cell>
          <cell r="E3589" t="str">
            <v>#</v>
          </cell>
        </row>
        <row r="3590">
          <cell r="A3590">
            <v>12073</v>
          </cell>
          <cell r="B3590" t="str">
            <v>Testeira em mármore bege bahia ou Marta Rocha, l=4 cm (meia esquadria) - forn ecimento e colocação</v>
          </cell>
          <cell r="C3590" t="str">
            <v>m</v>
          </cell>
          <cell r="D3590">
            <v>94.82</v>
          </cell>
          <cell r="E3590" t="str">
            <v>#</v>
          </cell>
        </row>
        <row r="3591">
          <cell r="A3591">
            <v>12080</v>
          </cell>
          <cell r="B3591" t="str">
            <v>Testeira em mármore branco, l=10cm (meia esquadria) - fornecimento e colocaçã o</v>
          </cell>
          <cell r="C3591" t="str">
            <v>m</v>
          </cell>
          <cell r="D3591">
            <v>103.09</v>
          </cell>
        </row>
        <row r="3592">
          <cell r="A3592">
            <v>12081</v>
          </cell>
          <cell r="B3592" t="str">
            <v>Testeira em mármore branco, l=15 cm (meia esquadria) - fornecimento e colocaç ão</v>
          </cell>
          <cell r="C3592" t="str">
            <v>m</v>
          </cell>
          <cell r="D3592">
            <v>114.09</v>
          </cell>
        </row>
        <row r="3593">
          <cell r="A3593">
            <v>12078</v>
          </cell>
          <cell r="B3593" t="str">
            <v>Testeira em mármore branco, l=4 cm (de topo) - fornecimento e colocação</v>
          </cell>
          <cell r="C3593" t="str">
            <v>m</v>
          </cell>
          <cell r="D3593">
            <v>55.34</v>
          </cell>
          <cell r="E3593"/>
        </row>
        <row r="3594">
          <cell r="A3594">
            <v>12079</v>
          </cell>
          <cell r="B3594" t="str">
            <v>Testeira em mármore branco, l=4 cm (meia esquadria) - fornecimento e colocaçã o</v>
          </cell>
          <cell r="C3594" t="str">
            <v>m</v>
          </cell>
          <cell r="D3594">
            <v>89.87</v>
          </cell>
          <cell r="E3594"/>
        </row>
        <row r="3595">
          <cell r="A3595">
            <v>4487</v>
          </cell>
          <cell r="B3595" t="str">
            <v>Tosetes em mármore branco tipo exportação, 5 x 5 cm, esp:2 cm</v>
          </cell>
          <cell r="C3595" t="str">
            <v>un</v>
          </cell>
          <cell r="D3595">
            <v>2.38</v>
          </cell>
        </row>
        <row r="3596">
          <cell r="A3596">
            <v>79</v>
          </cell>
          <cell r="B3596" t="str">
            <v>Ácido muriático</v>
          </cell>
          <cell r="C3596" t="str">
            <v>l</v>
          </cell>
          <cell r="D3596">
            <v>6.03</v>
          </cell>
        </row>
        <row r="3597">
          <cell r="A3597">
            <v>146</v>
          </cell>
          <cell r="B3597" t="str">
            <v>Água sanitária</v>
          </cell>
          <cell r="C3597" t="str">
            <v>l</v>
          </cell>
          <cell r="D3597">
            <v>2.97</v>
          </cell>
        </row>
        <row r="3598">
          <cell r="A3598">
            <v>159</v>
          </cell>
          <cell r="B3598" t="str">
            <v>Amoníaco</v>
          </cell>
          <cell r="C3598" t="str">
            <v>l</v>
          </cell>
          <cell r="D3598">
            <v>4.2300000000000004</v>
          </cell>
        </row>
        <row r="3599">
          <cell r="A3599">
            <v>615</v>
          </cell>
          <cell r="B3599" t="str">
            <v>Cloro líquido para limpeza e desinfecção</v>
          </cell>
          <cell r="C3599" t="str">
            <v>l</v>
          </cell>
          <cell r="D3599">
            <v>4.4800000000000004</v>
          </cell>
        </row>
        <row r="3600">
          <cell r="A3600">
            <v>813</v>
          </cell>
          <cell r="B3600" t="str">
            <v>Desencrostante Duratto ou similar - R1</v>
          </cell>
          <cell r="C3600" t="str">
            <v>l</v>
          </cell>
          <cell r="D3600">
            <v>39.99</v>
          </cell>
        </row>
        <row r="3601">
          <cell r="A3601">
            <v>925</v>
          </cell>
          <cell r="B3601" t="str">
            <v>Estopa limpeza</v>
          </cell>
          <cell r="C3601" t="str">
            <v>kg</v>
          </cell>
          <cell r="D3601">
            <v>14.62</v>
          </cell>
        </row>
        <row r="3602">
          <cell r="A3602">
            <v>5489</v>
          </cell>
          <cell r="B3602" t="str">
            <v>Hipoclorito de cálcio</v>
          </cell>
          <cell r="C3602" t="str">
            <v>kg</v>
          </cell>
          <cell r="D3602">
            <v>27.27</v>
          </cell>
          <cell r="E3602"/>
        </row>
        <row r="3603">
          <cell r="A3603">
            <v>4832</v>
          </cell>
          <cell r="B3603" t="str">
            <v>Material BRASSO p/ limpeza de metais e cromados - unidade c/ 200ml</v>
          </cell>
          <cell r="C3603" t="str">
            <v>un</v>
          </cell>
          <cell r="D3603">
            <v>22.45</v>
          </cell>
        </row>
        <row r="3604">
          <cell r="A3604">
            <v>10563</v>
          </cell>
          <cell r="B3604" t="str">
            <v>Material de limpeza</v>
          </cell>
          <cell r="C3604" t="str">
            <v>mês</v>
          </cell>
          <cell r="D3604">
            <v>102.19</v>
          </cell>
        </row>
        <row r="3605">
          <cell r="A3605">
            <v>11427</v>
          </cell>
          <cell r="B3605" t="str">
            <v>Rodo plástico 60 cm</v>
          </cell>
          <cell r="C3605" t="str">
            <v>un</v>
          </cell>
          <cell r="D3605">
            <v>29.9</v>
          </cell>
        </row>
        <row r="3606">
          <cell r="A3606">
            <v>1997</v>
          </cell>
          <cell r="B3606" t="str">
            <v>Sabão em pó</v>
          </cell>
          <cell r="C3606" t="str">
            <v>kg</v>
          </cell>
          <cell r="D3606">
            <v>8.4</v>
          </cell>
          <cell r="E3606"/>
        </row>
        <row r="3607">
          <cell r="A3607">
            <v>2414</v>
          </cell>
          <cell r="B3607" t="str">
            <v>Vassoura piaçava</v>
          </cell>
          <cell r="C3607" t="str">
            <v>un</v>
          </cell>
          <cell r="D3607">
            <v>10</v>
          </cell>
          <cell r="E3607"/>
        </row>
        <row r="3608">
          <cell r="A3608">
            <v>10561</v>
          </cell>
          <cell r="B3608" t="str">
            <v>Aluguel de máquina de calcular elétrica c/ bobina</v>
          </cell>
          <cell r="C3608" t="str">
            <v>mês</v>
          </cell>
          <cell r="D3608">
            <v>2.48</v>
          </cell>
        </row>
        <row r="3609">
          <cell r="A3609">
            <v>11543</v>
          </cell>
          <cell r="B3609" t="str">
            <v>Cadeira de plástico sem braço, cor branca</v>
          </cell>
          <cell r="C3609" t="str">
            <v>un</v>
          </cell>
          <cell r="D3609">
            <v>21</v>
          </cell>
          <cell r="E3609"/>
        </row>
        <row r="3610">
          <cell r="A3610">
            <v>11534</v>
          </cell>
          <cell r="B3610" t="str">
            <v>Cadeira giratória sem braço tipo secretária executiva, dim:48x40cm, estofado  injetado, revestimento em tecido ou couro ecologico, base a gás, haste de 05  patas fixas, pintura eletrostatica epoxi, marca Moveart ou similar</v>
          </cell>
          <cell r="C3610" t="str">
            <v>un</v>
          </cell>
          <cell r="D3610">
            <v>280</v>
          </cell>
          <cell r="E3610"/>
        </row>
        <row r="3611">
          <cell r="A3611">
            <v>3118</v>
          </cell>
          <cell r="B3611" t="str">
            <v>Cartucho para impressora - colorido</v>
          </cell>
          <cell r="C3611" t="str">
            <v>un</v>
          </cell>
          <cell r="D3611">
            <v>132.19999999999999</v>
          </cell>
          <cell r="E3611"/>
        </row>
        <row r="3612">
          <cell r="A3612">
            <v>3117</v>
          </cell>
          <cell r="B3612" t="str">
            <v>Cartucho para impressora - cor preta</v>
          </cell>
          <cell r="C3612" t="str">
            <v>un</v>
          </cell>
          <cell r="D3612">
            <v>80.41</v>
          </cell>
        </row>
        <row r="3613">
          <cell r="A3613">
            <v>11546</v>
          </cell>
          <cell r="B3613" t="str">
            <v>Lixeira de plástico capacidade 12 Lt com tampa e pedal</v>
          </cell>
          <cell r="C3613" t="str">
            <v>un</v>
          </cell>
          <cell r="D3613">
            <v>9.5</v>
          </cell>
        </row>
        <row r="3614">
          <cell r="A3614">
            <v>11544</v>
          </cell>
          <cell r="B3614" t="str">
            <v>Lixeira de plástico capacidade 60 Lt com tampa</v>
          </cell>
          <cell r="C3614" t="str">
            <v>un</v>
          </cell>
          <cell r="D3614">
            <v>27.98</v>
          </cell>
        </row>
        <row r="3615">
          <cell r="A3615">
            <v>10562</v>
          </cell>
          <cell r="B3615" t="str">
            <v>Material de escritório</v>
          </cell>
          <cell r="C3615" t="str">
            <v>mês</v>
          </cell>
          <cell r="D3615">
            <v>30</v>
          </cell>
        </row>
        <row r="3616">
          <cell r="A3616">
            <v>11548</v>
          </cell>
          <cell r="B3616" t="str">
            <v>Mesa para escritório medindo 1,50 x 0,60 m  em madeira e laminado melaminico, com 02 gavetas c/ chaves</v>
          </cell>
          <cell r="C3616" t="str">
            <v>un</v>
          </cell>
          <cell r="D3616">
            <v>345</v>
          </cell>
          <cell r="E3616"/>
        </row>
        <row r="3617">
          <cell r="A3617">
            <v>9811</v>
          </cell>
          <cell r="B3617" t="str">
            <v>Micro computador com de monitor 19", software e ploter</v>
          </cell>
          <cell r="C3617" t="str">
            <v>mês</v>
          </cell>
          <cell r="D3617">
            <v>870</v>
          </cell>
        </row>
        <row r="3618">
          <cell r="A3618">
            <v>3671</v>
          </cell>
          <cell r="B3618" t="str">
            <v>Micro computador pentium 4, windows XP, 512 Mb memória ram, hd 80 Gb, monitor 17"</v>
          </cell>
          <cell r="C3618" t="str">
            <v>un</v>
          </cell>
          <cell r="D3618">
            <v>2505.11</v>
          </cell>
        </row>
        <row r="3619">
          <cell r="A3619">
            <v>3102</v>
          </cell>
          <cell r="B3619" t="str">
            <v>Papel formato A4, c/ brilho, para impressão de fotos - cx c/ 10 folhas</v>
          </cell>
          <cell r="C3619" t="str">
            <v>cx</v>
          </cell>
          <cell r="D3619">
            <v>26.1</v>
          </cell>
          <cell r="E3619"/>
        </row>
        <row r="3620">
          <cell r="A3620">
            <v>3105</v>
          </cell>
          <cell r="B3620" t="str">
            <v>Papel vegetal p/ desenho ou impressão, 90gr, 1,10m de largura</v>
          </cell>
          <cell r="C3620" t="str">
            <v>m</v>
          </cell>
          <cell r="D3620">
            <v>18.47</v>
          </cell>
          <cell r="E3620"/>
        </row>
        <row r="3621">
          <cell r="A3621">
            <v>11554</v>
          </cell>
          <cell r="B3621" t="str">
            <v>Prateleira em MDF medindo 2,36 x 0,40 m</v>
          </cell>
          <cell r="C3621" t="str">
            <v>un</v>
          </cell>
          <cell r="D3621">
            <v>472.73</v>
          </cell>
          <cell r="E3621" t="str">
            <v>#</v>
          </cell>
        </row>
        <row r="3622">
          <cell r="A3622">
            <v>10566</v>
          </cell>
          <cell r="B3622" t="str">
            <v>Quadro negro /  de avisos</v>
          </cell>
          <cell r="C3622" t="str">
            <v>un</v>
          </cell>
          <cell r="D3622">
            <v>30</v>
          </cell>
          <cell r="E3622" t="str">
            <v>#</v>
          </cell>
        </row>
        <row r="3623">
          <cell r="A3623">
            <v>2508</v>
          </cell>
          <cell r="B3623" t="str">
            <v>Aro flexível p/cesta basquete profissional diam=45cm (cod.4002)</v>
          </cell>
          <cell r="C3623" t="str">
            <v>un</v>
          </cell>
          <cell r="D3623">
            <v>622.33000000000004</v>
          </cell>
        </row>
        <row r="3624">
          <cell r="A3624">
            <v>206</v>
          </cell>
          <cell r="B3624" t="str">
            <v>Aro p/cesta basquete standard d=45cm (cod.4001)</v>
          </cell>
          <cell r="C3624" t="str">
            <v>par</v>
          </cell>
          <cell r="D3624">
            <v>474.44</v>
          </cell>
          <cell r="E3624"/>
        </row>
        <row r="3625">
          <cell r="A3625">
            <v>428</v>
          </cell>
          <cell r="B3625" t="str">
            <v>Cadeira oficial para árbitro de volei, tubo 1 1/2" - rodas (cod.3103)</v>
          </cell>
          <cell r="C3625" t="str">
            <v>un</v>
          </cell>
          <cell r="D3625">
            <v>5621.91</v>
          </cell>
        </row>
        <row r="3626">
          <cell r="A3626">
            <v>4810</v>
          </cell>
          <cell r="B3626" t="str">
            <v>Escada para árbitro de volei (arbitro de pé) (cod.3096)</v>
          </cell>
          <cell r="C3626" t="str">
            <v>un</v>
          </cell>
          <cell r="D3626">
            <v>1629.83</v>
          </cell>
          <cell r="E3626"/>
        </row>
        <row r="3627">
          <cell r="A3627">
            <v>7305</v>
          </cell>
          <cell r="B3627" t="str">
            <v>Estrutura p/tabela de basquete móvel em tubo aço galvanizado 2", com tabela e cesta</v>
          </cell>
          <cell r="C3627" t="str">
            <v>par</v>
          </cell>
          <cell r="D3627">
            <v>7958.77</v>
          </cell>
          <cell r="E3627"/>
        </row>
        <row r="3628">
          <cell r="A3628">
            <v>932</v>
          </cell>
          <cell r="B3628" t="str">
            <v>Estrutura/suporte oficial p/tabela de basquete em tubo aço galvanizado d=5",  H=3,05m piso/aro, pintura sintética, fornecimento e instalação</v>
          </cell>
          <cell r="C3628" t="str">
            <v>par</v>
          </cell>
          <cell r="D3628">
            <v>3331.38</v>
          </cell>
        </row>
        <row r="3629">
          <cell r="A3629">
            <v>2522</v>
          </cell>
          <cell r="B3629" t="str">
            <v>Estrutura/suporte oficial p/tabela de basquete em tubo aço galvanizado d=5",  H=3,05m piso/aro, pintura sintética.(cod.4016)</v>
          </cell>
          <cell r="C3629" t="str">
            <v>un</v>
          </cell>
          <cell r="D3629">
            <v>1665.71</v>
          </cell>
          <cell r="E3629"/>
        </row>
        <row r="3630">
          <cell r="A3630">
            <v>1877</v>
          </cell>
          <cell r="B3630" t="str">
            <v>Poste oficial para volei em aço galvanizado d=3", c/esticador e catraca (cod. 3008)</v>
          </cell>
          <cell r="C3630" t="str">
            <v>par</v>
          </cell>
          <cell r="D3630">
            <v>942.65</v>
          </cell>
          <cell r="E3630"/>
        </row>
        <row r="3631">
          <cell r="A3631">
            <v>1928</v>
          </cell>
          <cell r="B3631" t="str">
            <v>Rede oficial p/futebol campo, nylon, fio 3mm, malha 16, dim:7,5x2,5m (cod.201 6)</v>
          </cell>
          <cell r="C3631" t="str">
            <v>par</v>
          </cell>
          <cell r="D3631">
            <v>324.7</v>
          </cell>
          <cell r="E3631"/>
        </row>
        <row r="3632">
          <cell r="A3632">
            <v>1931</v>
          </cell>
          <cell r="B3632" t="str">
            <v>Rede p/ trave de futebol de salão (Futsal), nylon, fio 2,5mm, malha 10cm, med :3,20x2,10m (cod.2071)</v>
          </cell>
          <cell r="C3632" t="str">
            <v>par</v>
          </cell>
          <cell r="D3632">
            <v>274.37</v>
          </cell>
          <cell r="E3632"/>
        </row>
        <row r="3633">
          <cell r="A3633">
            <v>1929</v>
          </cell>
          <cell r="B3633" t="str">
            <v>Rede para cesta basquete seda fio 3mm, medindo 45x45cm (cod.2019)</v>
          </cell>
          <cell r="C3633" t="str">
            <v>par</v>
          </cell>
          <cell r="D3633">
            <v>45.28</v>
          </cell>
          <cell r="E3633"/>
        </row>
        <row r="3634">
          <cell r="A3634">
            <v>1930</v>
          </cell>
          <cell r="B3634" t="str">
            <v>Rede para tênis oficial 5 lonas (4 lonas pvc + 1 lona couro sintetico) med:12 ,80x1,08m (cod.2035)</v>
          </cell>
          <cell r="C3634" t="str">
            <v>un</v>
          </cell>
          <cell r="D3634">
            <v>831.91</v>
          </cell>
        </row>
        <row r="3635">
          <cell r="A3635">
            <v>1932</v>
          </cell>
          <cell r="B3635" t="str">
            <v>Rede volei em nylon, profissional, lona em pvc, c/medidor altura (cod.2006p)</v>
          </cell>
          <cell r="C3635" t="str">
            <v>un</v>
          </cell>
          <cell r="D3635">
            <v>231.58</v>
          </cell>
        </row>
        <row r="3636">
          <cell r="A3636">
            <v>2543</v>
          </cell>
          <cell r="B3636" t="str">
            <v>Tabela para basquete em fibra de vidro (1,80x1,20m)</v>
          </cell>
          <cell r="C3636" t="str">
            <v>un</v>
          </cell>
          <cell r="D3636">
            <v>630.41999999999996</v>
          </cell>
        </row>
        <row r="3637">
          <cell r="A3637">
            <v>4811</v>
          </cell>
          <cell r="B3637" t="str">
            <v>Tabela para basquete oficial em chapa metálica medindo 1,80x1,05m (cod. 4006)</v>
          </cell>
          <cell r="C3637" t="str">
            <v>par</v>
          </cell>
          <cell r="D3637">
            <v>2834.21</v>
          </cell>
        </row>
        <row r="3638">
          <cell r="A3638">
            <v>10737</v>
          </cell>
          <cell r="B3638" t="str">
            <v>Tabela para basquete oficial em laminado naval, medindo 1,80x1,20m, inclusive aros fixo metal e redes</v>
          </cell>
          <cell r="C3638" t="str">
            <v>par</v>
          </cell>
          <cell r="D3638">
            <v>1260.8800000000001</v>
          </cell>
          <cell r="E3638"/>
        </row>
        <row r="3639">
          <cell r="A3639">
            <v>10735</v>
          </cell>
          <cell r="B3639" t="str">
            <v>Traves oficial p/futebol de salão 3x2m em aço galv.3", com requadro e redes d e polietileno fio 4mm (conjunto p/futsal)</v>
          </cell>
          <cell r="C3639" t="str">
            <v>par</v>
          </cell>
          <cell r="D3639">
            <v>3506.46</v>
          </cell>
          <cell r="E3639"/>
        </row>
        <row r="3640">
          <cell r="A3640">
            <v>244</v>
          </cell>
          <cell r="B3640" t="str">
            <v>Traves p/ futebol campo c/ tubo 4" cod.4015</v>
          </cell>
          <cell r="C3640" t="str">
            <v>par</v>
          </cell>
          <cell r="D3640">
            <v>3416.19</v>
          </cell>
          <cell r="E3640"/>
        </row>
        <row r="3641">
          <cell r="A3641">
            <v>243</v>
          </cell>
          <cell r="B3641" t="str">
            <v>Traves p/ futebol soçaite 4m, tubo 4", desmontável, med.ext.4x2,2m (cod.4043)</v>
          </cell>
          <cell r="C3641" t="str">
            <v>par</v>
          </cell>
          <cell r="D3641">
            <v>2445.35</v>
          </cell>
          <cell r="E3641"/>
        </row>
        <row r="3642">
          <cell r="A3642">
            <v>10416</v>
          </cell>
          <cell r="B3642" t="str">
            <v>Armário para pia com portas e gavetas revestida em fórmica (postforming) bran co, L=0,57m (exceto a pia), fornecimento e assentamento</v>
          </cell>
          <cell r="C3642" t="str">
            <v>m2</v>
          </cell>
          <cell r="D3642">
            <v>1692.3</v>
          </cell>
          <cell r="E3642"/>
        </row>
        <row r="3643">
          <cell r="A3643">
            <v>9291</v>
          </cell>
          <cell r="B3643" t="str">
            <v>Brise metálico de alumínio ref. 84F, 45º L, da Fibrocell ou similar (material e mão de obra)</v>
          </cell>
          <cell r="C3643" t="str">
            <v>m2</v>
          </cell>
          <cell r="D3643">
            <v>195</v>
          </cell>
          <cell r="E3643"/>
        </row>
        <row r="3644">
          <cell r="A3644">
            <v>12424</v>
          </cell>
          <cell r="B3644" t="str">
            <v>Brise metálico de alumínio, ref. B57, branco nieve 7000, da Hunter Douglas ou similar (material e mão de obra)</v>
          </cell>
          <cell r="C3644" t="str">
            <v>m2</v>
          </cell>
          <cell r="D3644">
            <v>450</v>
          </cell>
        </row>
        <row r="3645">
          <cell r="A3645">
            <v>13006</v>
          </cell>
          <cell r="B3645" t="str">
            <v>Brise metálico Hunter Douglas ref. 84R - SL4 cor prata ou similar, com estrut ura e montagem, exclusive Andaimes ou plataforma</v>
          </cell>
          <cell r="C3645" t="str">
            <v>m2</v>
          </cell>
          <cell r="D3645">
            <v>320</v>
          </cell>
        </row>
        <row r="3646">
          <cell r="A3646">
            <v>13007</v>
          </cell>
          <cell r="B3646" t="str">
            <v>Brise metálico Hunter Douglas ref. Miniware # 103 cor prata ou similar, com e strutura e montagem, exclusive Andaimes ou plataforma</v>
          </cell>
          <cell r="C3646" t="str">
            <v>m2</v>
          </cell>
          <cell r="D3646">
            <v>295</v>
          </cell>
        </row>
        <row r="3647">
          <cell r="A3647">
            <v>304</v>
          </cell>
          <cell r="B3647" t="str">
            <v>Brises em pvc com aletas na cor amarelo translúcido e montante em alumínio re f 100 marca Comovent ou similar</v>
          </cell>
          <cell r="C3647" t="str">
            <v>m2</v>
          </cell>
          <cell r="D3647">
            <v>350</v>
          </cell>
          <cell r="E3647"/>
        </row>
        <row r="3648">
          <cell r="A3648">
            <v>305</v>
          </cell>
          <cell r="B3648" t="str">
            <v>Brises em pvc com aletas na cor branco translúcido e montante em alumínio ref 100 marca Comovent ou similar</v>
          </cell>
          <cell r="C3648" t="str">
            <v>m2</v>
          </cell>
          <cell r="D3648">
            <v>206.36</v>
          </cell>
          <cell r="E3648"/>
        </row>
        <row r="3649">
          <cell r="A3649">
            <v>11133</v>
          </cell>
          <cell r="B3649" t="str">
            <v>Fornecimento e instalação de brises de ângulo fixo ou móvel, em alumínio, Lux alon Termobrise 335, com pintura a base de poliester, inclusive acessórios</v>
          </cell>
          <cell r="C3649" t="str">
            <v>m2</v>
          </cell>
          <cell r="D3649">
            <v>900</v>
          </cell>
          <cell r="E3649"/>
        </row>
        <row r="3650">
          <cell r="A3650">
            <v>12211</v>
          </cell>
          <cell r="B3650" t="str">
            <v>Fornecimento e instalção de toldo tipo bambinela em lona de laminado pvc Nigh t &amp; Day com fundo blackout,anti-chama,anti-fungos, anti-mofo,anti-raios,UV e  UVB, c/estrut. em tubo industrial chapa18 c/aplic. de antiferrugem epoxi, aca b. esmat. sintético</v>
          </cell>
          <cell r="C3650" t="str">
            <v>m2</v>
          </cell>
          <cell r="D3650">
            <v>165</v>
          </cell>
          <cell r="E3650"/>
        </row>
        <row r="3651">
          <cell r="A3651">
            <v>1741</v>
          </cell>
          <cell r="B3651" t="str">
            <v>Persiana horizontal 15mm slimlux ou similar</v>
          </cell>
          <cell r="C3651" t="str">
            <v>m2</v>
          </cell>
          <cell r="D3651">
            <v>140</v>
          </cell>
          <cell r="E3651"/>
        </row>
        <row r="3652">
          <cell r="A3652">
            <v>1739</v>
          </cell>
          <cell r="B3652" t="str">
            <v>Persiana horizontal 25mm microline ou similar</v>
          </cell>
          <cell r="C3652" t="str">
            <v>m2</v>
          </cell>
          <cell r="D3652">
            <v>130</v>
          </cell>
        </row>
        <row r="3653">
          <cell r="A3653">
            <v>1740</v>
          </cell>
          <cell r="B3653" t="str">
            <v>Persiana horizontal 35mm midline ou similar</v>
          </cell>
          <cell r="C3653" t="str">
            <v>m2</v>
          </cell>
          <cell r="D3653">
            <v>72.209999999999994</v>
          </cell>
        </row>
        <row r="3654">
          <cell r="A3654">
            <v>1738</v>
          </cell>
          <cell r="B3654" t="str">
            <v>Persiana horizontal em alumínio 50mm</v>
          </cell>
          <cell r="C3654" t="str">
            <v>m2</v>
          </cell>
          <cell r="D3654">
            <v>300</v>
          </cell>
          <cell r="E3654"/>
        </row>
        <row r="3655">
          <cell r="A3655">
            <v>1742</v>
          </cell>
          <cell r="B3655" t="str">
            <v>Persiana vertical em PVC 9cm</v>
          </cell>
          <cell r="C3655" t="str">
            <v>m2</v>
          </cell>
          <cell r="D3655">
            <v>150</v>
          </cell>
        </row>
        <row r="3656">
          <cell r="A3656">
            <v>1743</v>
          </cell>
          <cell r="B3656" t="str">
            <v>Persiana vertical em tecido de nylon</v>
          </cell>
          <cell r="C3656" t="str">
            <v>m2</v>
          </cell>
          <cell r="D3656">
            <v>120</v>
          </cell>
          <cell r="E3656"/>
        </row>
        <row r="3657">
          <cell r="A3657">
            <v>2236</v>
          </cell>
          <cell r="B3657" t="str">
            <v>Toldo fixo de lona  c/ Estrutura metalica</v>
          </cell>
          <cell r="C3657" t="str">
            <v>m2</v>
          </cell>
          <cell r="D3657">
            <v>145</v>
          </cell>
        </row>
        <row r="3658">
          <cell r="A3658">
            <v>9337</v>
          </cell>
          <cell r="B3658" t="str">
            <v>Veneziana industrial de pvc rígido, translúcido e montantes em alúminio</v>
          </cell>
          <cell r="C3658" t="str">
            <v>m2</v>
          </cell>
          <cell r="D3658">
            <v>118.9</v>
          </cell>
          <cell r="E3658"/>
        </row>
        <row r="3659">
          <cell r="A3659">
            <v>13545</v>
          </cell>
          <cell r="B3659" t="str">
            <v>Anel de vedação DN 100mm, ref. FC-7506, da Asperbras ou similar</v>
          </cell>
          <cell r="C3659" t="str">
            <v>un</v>
          </cell>
          <cell r="D3659">
            <v>75.27</v>
          </cell>
        </row>
        <row r="3660">
          <cell r="A3660">
            <v>13546</v>
          </cell>
          <cell r="B3660" t="str">
            <v>Anel de vedação DN 150mm, ref. FC-7500, da Asperbras ou similar</v>
          </cell>
          <cell r="C3660" t="str">
            <v>un</v>
          </cell>
          <cell r="D3660">
            <v>95.38</v>
          </cell>
        </row>
        <row r="3661">
          <cell r="A3661">
            <v>13547</v>
          </cell>
          <cell r="B3661" t="str">
            <v>Anel de vedação DN 200mm, ref. FC-7501, da Asperbras ou similar</v>
          </cell>
          <cell r="C3661" t="str">
            <v>un</v>
          </cell>
          <cell r="D3661">
            <v>108.76</v>
          </cell>
          <cell r="E3661" t="str">
            <v>#</v>
          </cell>
        </row>
        <row r="3662">
          <cell r="A3662">
            <v>13548</v>
          </cell>
          <cell r="B3662" t="str">
            <v>Anel de vedação DN 250mm, ref. FC-7502, da Asperbras ou similar</v>
          </cell>
          <cell r="C3662" t="str">
            <v>un</v>
          </cell>
          <cell r="D3662">
            <v>214.12</v>
          </cell>
        </row>
        <row r="3663">
          <cell r="A3663">
            <v>13549</v>
          </cell>
          <cell r="B3663" t="str">
            <v>Anel de vedação DN 300mm, ref. FC-7503, da Asperbras ou similar</v>
          </cell>
          <cell r="C3663" t="str">
            <v>un</v>
          </cell>
          <cell r="D3663">
            <v>222.5</v>
          </cell>
        </row>
        <row r="3664">
          <cell r="A3664">
            <v>13550</v>
          </cell>
          <cell r="B3664" t="str">
            <v>Anel de vedação DN 350mm, ref. FC-7508, da Asperbras ou similar</v>
          </cell>
          <cell r="C3664" t="str">
            <v>un</v>
          </cell>
          <cell r="D3664">
            <v>406.58</v>
          </cell>
          <cell r="E3664" t="str">
            <v>#</v>
          </cell>
        </row>
        <row r="3665">
          <cell r="A3665">
            <v>13551</v>
          </cell>
          <cell r="B3665" t="str">
            <v>Anel de vedação DN 400mm, ref. FC-7505, da Asperbras ou similar</v>
          </cell>
          <cell r="C3665" t="str">
            <v>un</v>
          </cell>
          <cell r="D3665">
            <v>1003.8</v>
          </cell>
          <cell r="E3665" t="str">
            <v>#</v>
          </cell>
        </row>
        <row r="3666">
          <cell r="A3666">
            <v>10637</v>
          </cell>
          <cell r="B3666" t="str">
            <v>Conexão "Y", dn=100 x 100mm, em pead (Kananet ou similar)</v>
          </cell>
          <cell r="C3666" t="str">
            <v>un</v>
          </cell>
          <cell r="D3666">
            <v>37.61</v>
          </cell>
          <cell r="E3666" t="str">
            <v>#</v>
          </cell>
        </row>
        <row r="3667">
          <cell r="A3667">
            <v>10640</v>
          </cell>
          <cell r="B3667" t="str">
            <v>Conexão "Y", dn=170 x 100mm, pead (Kananet ou similar)</v>
          </cell>
          <cell r="C3667" t="str">
            <v>un</v>
          </cell>
          <cell r="D3667">
            <v>165.54</v>
          </cell>
          <cell r="E3667" t="str">
            <v>#</v>
          </cell>
        </row>
        <row r="3668">
          <cell r="A3668">
            <v>13536</v>
          </cell>
          <cell r="B3668" t="str">
            <v>Poço de inspeção em polietileno 600x1000mm, saída DN 150/200, múltiplas entra das/3 entradas e 1 saída, ref. FC-9885-4, da Asperbras ou similar</v>
          </cell>
          <cell r="C3668" t="str">
            <v>un</v>
          </cell>
          <cell r="D3668">
            <v>2057.79</v>
          </cell>
          <cell r="E3668"/>
        </row>
        <row r="3669">
          <cell r="A3669">
            <v>13537</v>
          </cell>
          <cell r="B3669" t="str">
            <v>Poço de inspeção em polietileno 600x1600mm, saída DN 150/200, múltiplas entra das/3 entradas e 1 saída, ref. FC-9885, da Asperbras ou similar</v>
          </cell>
          <cell r="C3669" t="str">
            <v>un</v>
          </cell>
          <cell r="D3669">
            <v>2810.65</v>
          </cell>
          <cell r="E3669" t="str">
            <v>#</v>
          </cell>
        </row>
        <row r="3670">
          <cell r="A3670">
            <v>13538</v>
          </cell>
          <cell r="B3670" t="str">
            <v>Poço de inspeção em polietileno 600x2000mm, saída DN 150/200, 3 entradas e 1  saída, ref. FC-9885-6, da Asperbras ou similar</v>
          </cell>
          <cell r="C3670" t="str">
            <v>un</v>
          </cell>
          <cell r="D3670">
            <v>3115.15</v>
          </cell>
          <cell r="E3670"/>
        </row>
        <row r="3671">
          <cell r="A3671">
            <v>13539</v>
          </cell>
          <cell r="B3671" t="str">
            <v>Poço de visita em polietileno 1000x2000mm, saída DN 250, 3 entradas e 1 saída , ref. FC-8818-2, da Asperbras ou similar</v>
          </cell>
          <cell r="C3671" t="str">
            <v>un</v>
          </cell>
          <cell r="D3671">
            <v>6727.12</v>
          </cell>
          <cell r="E3671" t="str">
            <v>#</v>
          </cell>
        </row>
        <row r="3672">
          <cell r="A3672">
            <v>13540</v>
          </cell>
          <cell r="B3672" t="str">
            <v>Poço de visita em polietileno 1000x2500mm, saída DN 250, 3 entradas e 1 saída , ref. FC-8819-2, da Asperbras ou similar</v>
          </cell>
          <cell r="C3672" t="str">
            <v>un</v>
          </cell>
          <cell r="D3672">
            <v>7756.04</v>
          </cell>
          <cell r="E3672" t="str">
            <v>#</v>
          </cell>
        </row>
        <row r="3673">
          <cell r="A3673">
            <v>13541</v>
          </cell>
          <cell r="B3673" t="str">
            <v>Poço de visita em polietileno 1000x3000mm, saída DN 300, 5/3 entradas e 1 saí da, ref. FC-8821-3, da Asperbras ou similar</v>
          </cell>
          <cell r="C3673" t="str">
            <v>un</v>
          </cell>
          <cell r="D3673">
            <v>9997.85</v>
          </cell>
        </row>
        <row r="3674">
          <cell r="A3674">
            <v>13542</v>
          </cell>
          <cell r="B3674" t="str">
            <v>Poço de visita em polietileno 1000x4000mm, saída DN 300, 3 entradas e 1 saída , ref. FC-8813-3, da Asperbras ou similar</v>
          </cell>
          <cell r="C3674" t="str">
            <v>un</v>
          </cell>
          <cell r="D3674">
            <v>13322.1</v>
          </cell>
          <cell r="E3674" t="str">
            <v>#</v>
          </cell>
        </row>
        <row r="3675">
          <cell r="A3675">
            <v>13544</v>
          </cell>
          <cell r="B3675" t="str">
            <v>Prolongador PV-PI em polietileno 600x1000mm, ref. FC-8825-1, da Asperbras ou  similar</v>
          </cell>
          <cell r="C3675" t="str">
            <v>un</v>
          </cell>
          <cell r="D3675">
            <v>1475.61</v>
          </cell>
          <cell r="E3675" t="str">
            <v>#</v>
          </cell>
        </row>
        <row r="3676">
          <cell r="A3676">
            <v>13543</v>
          </cell>
          <cell r="B3676" t="str">
            <v>Prolongador PV-PI em polietileno 600x500mm, ref. FC-8825, da Asperbras ou sim ilar</v>
          </cell>
          <cell r="C3676" t="str">
            <v>un</v>
          </cell>
          <cell r="D3676">
            <v>1043.93</v>
          </cell>
          <cell r="E3676" t="str">
            <v>#</v>
          </cell>
        </row>
        <row r="3677">
          <cell r="A3677">
            <v>10641</v>
          </cell>
          <cell r="B3677" t="str">
            <v>Tampão dn=100mm, em pead (Kananet ou similar)</v>
          </cell>
          <cell r="C3677" t="str">
            <v>un</v>
          </cell>
          <cell r="D3677">
            <v>9.5500000000000007</v>
          </cell>
          <cell r="E3677" t="str">
            <v>#</v>
          </cell>
        </row>
        <row r="3678">
          <cell r="A3678">
            <v>10642</v>
          </cell>
          <cell r="B3678" t="str">
            <v>Tampão dn=170mm (Kananet ou similar)</v>
          </cell>
          <cell r="C3678" t="str">
            <v>un</v>
          </cell>
          <cell r="D3678">
            <v>30.68</v>
          </cell>
          <cell r="E3678" t="str">
            <v>#</v>
          </cell>
        </row>
        <row r="3679">
          <cell r="A3679">
            <v>11864</v>
          </cell>
          <cell r="B3679" t="str">
            <v>Tubo corrugado parede dupla PEAD, d= 200mm (8"), p/sistemas drenagem, Tigre-A DS N-12 ou similar</v>
          </cell>
          <cell r="C3679" t="str">
            <v>m</v>
          </cell>
          <cell r="D3679">
            <v>113.03</v>
          </cell>
          <cell r="E3679" t="str">
            <v>#</v>
          </cell>
        </row>
        <row r="3680">
          <cell r="A3680">
            <v>11865</v>
          </cell>
          <cell r="B3680" t="str">
            <v>Tubo corrugado parede dupla PEAD, d= 250mm (10"), p/sistemas drenagem, Tigre- ADS N-12 ou similar</v>
          </cell>
          <cell r="C3680" t="str">
            <v>m</v>
          </cell>
          <cell r="D3680">
            <v>169.57</v>
          </cell>
          <cell r="E3680" t="str">
            <v>#</v>
          </cell>
        </row>
        <row r="3681">
          <cell r="A3681">
            <v>11866</v>
          </cell>
          <cell r="B3681" t="str">
            <v>Tubo corrugado parede dupla PEAD, d= 300mm (12"), p/sistemas drenagem, Tigre- ADS N-12 ou similar</v>
          </cell>
          <cell r="C3681" t="str">
            <v>m</v>
          </cell>
          <cell r="D3681">
            <v>200.56</v>
          </cell>
          <cell r="E3681"/>
        </row>
        <row r="3682">
          <cell r="A3682">
            <v>10638</v>
          </cell>
          <cell r="B3682" t="str">
            <v>Tubo corrugado parede dupla PEAD, d= 375mm (15"), p/sistemas drenagem, Tigre- ADS N-12 ou similar</v>
          </cell>
          <cell r="C3682" t="str">
            <v>m</v>
          </cell>
          <cell r="D3682">
            <v>442.14</v>
          </cell>
          <cell r="E3682"/>
        </row>
        <row r="3683">
          <cell r="A3683">
            <v>10639</v>
          </cell>
          <cell r="B3683" t="str">
            <v>Tubo corrugado parede dupla PEAD, d= 450mm (18"), p/sistemas drenagem, Tigre- ADS N-12 ou similar</v>
          </cell>
          <cell r="C3683" t="str">
            <v>m</v>
          </cell>
          <cell r="D3683">
            <v>442.14</v>
          </cell>
          <cell r="E3683" t="str">
            <v>#</v>
          </cell>
        </row>
        <row r="3684">
          <cell r="A3684">
            <v>10646</v>
          </cell>
          <cell r="B3684" t="str">
            <v>Tubo corrugado parede dupla PEAD, d= 600mm (24"), p/sistemas drenagem, Tigre- ADS N-12 ou similar</v>
          </cell>
          <cell r="C3684" t="str">
            <v>m</v>
          </cell>
          <cell r="D3684">
            <v>738.71</v>
          </cell>
          <cell r="E3684" t="str">
            <v>#</v>
          </cell>
        </row>
        <row r="3685">
          <cell r="A3685">
            <v>10647</v>
          </cell>
          <cell r="B3685" t="str">
            <v>Tubo corrugado parede dupla PEAD, d= 750mm (30"), p/sistemas drenagem, Tigre- ADS N-12 ou similar</v>
          </cell>
          <cell r="C3685" t="str">
            <v>m</v>
          </cell>
          <cell r="D3685">
            <v>1166.73</v>
          </cell>
          <cell r="E3685" t="str">
            <v>#</v>
          </cell>
        </row>
        <row r="3686">
          <cell r="A3686">
            <v>10648</v>
          </cell>
          <cell r="B3686" t="str">
            <v>Tubo corrugado parede dupla PEAD, d= 900mm (36"), p/sistemas drenagem, Tigre- ADS N-12 ou similar</v>
          </cell>
          <cell r="C3686" t="str">
            <v>m</v>
          </cell>
          <cell r="D3686">
            <v>1270.6300000000001</v>
          </cell>
          <cell r="E3686" t="str">
            <v>#</v>
          </cell>
        </row>
        <row r="3687">
          <cell r="A3687">
            <v>10649</v>
          </cell>
          <cell r="B3687" t="str">
            <v>Tubo corrugado parede dupla PEAD, d=1050mm (42"), p/sistemas drenagem, Tigre- ADS N-12 ou similar</v>
          </cell>
          <cell r="C3687" t="str">
            <v>m</v>
          </cell>
          <cell r="D3687">
            <v>1550.78</v>
          </cell>
          <cell r="E3687" t="str">
            <v>#</v>
          </cell>
        </row>
        <row r="3688">
          <cell r="A3688">
            <v>10672</v>
          </cell>
          <cell r="B3688" t="str">
            <v>Tubo corrugado parede dupla PEAD, d=1200mm (48"), p/sistemas drenagem, Tigre- ADS N-12 ou similar</v>
          </cell>
          <cell r="C3688" t="str">
            <v>m</v>
          </cell>
          <cell r="D3688">
            <v>2433.9299999999998</v>
          </cell>
          <cell r="E3688" t="str">
            <v>#</v>
          </cell>
        </row>
        <row r="3689">
          <cell r="A3689">
            <v>10673</v>
          </cell>
          <cell r="B3689" t="str">
            <v>Tubo corrugado parede dupla PEAD, d=1500mm (60"), p/sistemas drenagem, Tigre- ADS N-12 ou similar</v>
          </cell>
          <cell r="C3689" t="str">
            <v>m</v>
          </cell>
          <cell r="D3689">
            <v>2962.37</v>
          </cell>
        </row>
        <row r="3690">
          <cell r="A3690">
            <v>2321</v>
          </cell>
          <cell r="B3690" t="str">
            <v>Tubo pead flexivel corrugado perfurado d = 4" (Kanadreno ou similar)</v>
          </cell>
          <cell r="C3690" t="str">
            <v>m</v>
          </cell>
          <cell r="D3690">
            <v>8.86</v>
          </cell>
          <cell r="E3690"/>
        </row>
        <row r="3691">
          <cell r="A3691">
            <v>4690</v>
          </cell>
          <cell r="B3691" t="str">
            <v>Tubo pead flexivel corrugado perfurado d= 4" (Kananet ou similar)</v>
          </cell>
          <cell r="C3691" t="str">
            <v>m</v>
          </cell>
          <cell r="D3691">
            <v>8.86</v>
          </cell>
          <cell r="E3691"/>
        </row>
        <row r="3692">
          <cell r="A3692">
            <v>2322</v>
          </cell>
          <cell r="B3692" t="str">
            <v>Tubo pead flexivel corrugado perfurado d=2 1/2" (Kanadreno ou similar)</v>
          </cell>
          <cell r="C3692" t="str">
            <v>m</v>
          </cell>
          <cell r="D3692">
            <v>5.52</v>
          </cell>
          <cell r="E3692" t="str">
            <v>#</v>
          </cell>
        </row>
        <row r="3693">
          <cell r="A3693">
            <v>4691</v>
          </cell>
          <cell r="B3693" t="str">
            <v>Tubo pead flexivel corrugado perfurado d=2 1/2" (Kananet ou similar)</v>
          </cell>
          <cell r="C3693" t="str">
            <v>m</v>
          </cell>
          <cell r="D3693">
            <v>5.52</v>
          </cell>
          <cell r="E3693" t="str">
            <v>#</v>
          </cell>
        </row>
        <row r="3694">
          <cell r="A3694">
            <v>2323</v>
          </cell>
          <cell r="B3694" t="str">
            <v>Tubo pead flexivel corrugado perfurado d=6" (Kanadreno ou similar)</v>
          </cell>
          <cell r="C3694" t="str">
            <v>m</v>
          </cell>
          <cell r="D3694">
            <v>18.3</v>
          </cell>
          <cell r="E3694" t="str">
            <v>#</v>
          </cell>
        </row>
        <row r="3695">
          <cell r="A3695">
            <v>4692</v>
          </cell>
          <cell r="B3695" t="str">
            <v>Tubo pead flexivel corrugado perfurado d=6" (Kananet ou similar)</v>
          </cell>
          <cell r="C3695" t="str">
            <v>m</v>
          </cell>
          <cell r="D3695">
            <v>18.3</v>
          </cell>
          <cell r="E3695" t="str">
            <v>#</v>
          </cell>
        </row>
        <row r="3696">
          <cell r="A3696">
            <v>2324</v>
          </cell>
          <cell r="B3696" t="str">
            <v>Tubo pead flexivel corrugado perfurado d=8" (Kananet ou similar)</v>
          </cell>
          <cell r="C3696" t="str">
            <v>m</v>
          </cell>
          <cell r="D3696">
            <v>31.45</v>
          </cell>
          <cell r="E3696" t="str">
            <v>#</v>
          </cell>
        </row>
        <row r="3697">
          <cell r="A3697">
            <v>13185</v>
          </cell>
          <cell r="B3697" t="str">
            <v>Válvula de Alívio Irrigação Piloto 2" com Regulador de pressão</v>
          </cell>
          <cell r="C3697" t="str">
            <v>un</v>
          </cell>
          <cell r="D3697">
            <v>1719.81</v>
          </cell>
          <cell r="E3697"/>
        </row>
        <row r="3698">
          <cell r="A3698">
            <v>13184</v>
          </cell>
          <cell r="B3698" t="str">
            <v>Válvula ventosa de dupla função 3/4"</v>
          </cell>
          <cell r="C3698" t="str">
            <v>un</v>
          </cell>
          <cell r="D3698">
            <v>48.13</v>
          </cell>
          <cell r="E3698"/>
        </row>
        <row r="3699">
          <cell r="A3699">
            <v>72</v>
          </cell>
          <cell r="B3699" t="str">
            <v>Abraçadeira de nylon p/amarração de cabos 100mm x 2,5mm</v>
          </cell>
          <cell r="C3699" t="str">
            <v>un</v>
          </cell>
          <cell r="D3699">
            <v>0.06</v>
          </cell>
          <cell r="E3699" t="str">
            <v>#</v>
          </cell>
        </row>
        <row r="3700">
          <cell r="A3700">
            <v>73</v>
          </cell>
          <cell r="B3700" t="str">
            <v>Abraçadeira de nylon p/amarração de cabos 140mm x 3,5mm</v>
          </cell>
          <cell r="C3700" t="str">
            <v>un</v>
          </cell>
          <cell r="D3700">
            <v>0.15</v>
          </cell>
        </row>
        <row r="3701">
          <cell r="A3701">
            <v>74</v>
          </cell>
          <cell r="B3701" t="str">
            <v>Abraçadeira de nylon p/amarração de cabos 285mm x 3,5mm</v>
          </cell>
          <cell r="C3701" t="str">
            <v>un</v>
          </cell>
          <cell r="D3701">
            <v>0.5</v>
          </cell>
          <cell r="E3701" t="str">
            <v>#</v>
          </cell>
        </row>
        <row r="3702">
          <cell r="A3702">
            <v>12539</v>
          </cell>
          <cell r="B3702" t="str">
            <v>Abraçadeira de nylon p/amarração de cabos 300mm x 3,6mm</v>
          </cell>
          <cell r="C3702" t="str">
            <v>un</v>
          </cell>
          <cell r="D3702">
            <v>0.39</v>
          </cell>
        </row>
        <row r="3703">
          <cell r="A3703">
            <v>3884</v>
          </cell>
          <cell r="B3703" t="str">
            <v>Abraçadeira de nylon T50R - 20cm</v>
          </cell>
          <cell r="C3703" t="str">
            <v>un</v>
          </cell>
          <cell r="D3703">
            <v>0.19</v>
          </cell>
          <cell r="E3703" t="str">
            <v>#</v>
          </cell>
        </row>
        <row r="3704">
          <cell r="A3704">
            <v>8948</v>
          </cell>
          <cell r="B3704" t="str">
            <v>Abraçadeira de poliamida 500mm</v>
          </cell>
          <cell r="C3704" t="str">
            <v>un</v>
          </cell>
          <cell r="D3704">
            <v>0.12</v>
          </cell>
          <cell r="E3704"/>
        </row>
        <row r="3705">
          <cell r="A3705">
            <v>6914</v>
          </cell>
          <cell r="B3705" t="str">
            <v>Abraçadeira plástica 15mm</v>
          </cell>
          <cell r="C3705" t="str">
            <v>un</v>
          </cell>
          <cell r="D3705">
            <v>0.11</v>
          </cell>
        </row>
        <row r="3706">
          <cell r="A3706">
            <v>8690</v>
          </cell>
          <cell r="B3706" t="str">
            <v>Abraçadeira plástica 22mm</v>
          </cell>
          <cell r="C3706" t="str">
            <v>un</v>
          </cell>
          <cell r="D3706">
            <v>0.16</v>
          </cell>
          <cell r="E3706"/>
        </row>
        <row r="3707">
          <cell r="A3707">
            <v>8691</v>
          </cell>
          <cell r="B3707" t="str">
            <v>Abraçadeira plástica 28mm</v>
          </cell>
          <cell r="C3707" t="str">
            <v>un</v>
          </cell>
          <cell r="D3707">
            <v>0.32</v>
          </cell>
        </row>
        <row r="3708">
          <cell r="A3708">
            <v>2624</v>
          </cell>
          <cell r="B3708" t="str">
            <v>Abraçadeira plástica serrilhada 230 mm</v>
          </cell>
          <cell r="C3708" t="str">
            <v>un</v>
          </cell>
          <cell r="D3708">
            <v>0.97</v>
          </cell>
        </row>
        <row r="3709">
          <cell r="A3709">
            <v>2625</v>
          </cell>
          <cell r="B3709" t="str">
            <v>Abraçadeira plástica serrilhada 390 mm</v>
          </cell>
          <cell r="C3709" t="str">
            <v>un</v>
          </cell>
          <cell r="D3709">
            <v>0.94</v>
          </cell>
          <cell r="E3709"/>
        </row>
        <row r="3710">
          <cell r="A3710">
            <v>7519</v>
          </cell>
          <cell r="B3710" t="str">
            <v>Acoplador de caixa para canaleta 110x20mm, "Sistema X", ref.6750 53, Pial Leg rand ou similar</v>
          </cell>
          <cell r="C3710" t="str">
            <v>un</v>
          </cell>
          <cell r="D3710">
            <v>6.2</v>
          </cell>
          <cell r="E3710" t="str">
            <v>#</v>
          </cell>
        </row>
        <row r="3711">
          <cell r="A3711">
            <v>83</v>
          </cell>
          <cell r="B3711" t="str">
            <v>Acoplador de caixa para canaleta moldura 32x20mm, "Sistema DLP", ref.6487 92, Pial Legrand ou similar</v>
          </cell>
          <cell r="C3711" t="str">
            <v>un</v>
          </cell>
          <cell r="D3711">
            <v>5.45</v>
          </cell>
          <cell r="E3711"/>
        </row>
        <row r="3712">
          <cell r="A3712">
            <v>3355</v>
          </cell>
          <cell r="B3712" t="str">
            <v>Anel guia 1 1/2"</v>
          </cell>
          <cell r="C3712" t="str">
            <v>Un</v>
          </cell>
          <cell r="D3712">
            <v>0.76</v>
          </cell>
          <cell r="E3712" t="str">
            <v>#</v>
          </cell>
        </row>
        <row r="3713">
          <cell r="A3713">
            <v>181</v>
          </cell>
          <cell r="B3713" t="str">
            <v>Anilha para identificação - (0 a 9) e (a a c) com 10 unidades</v>
          </cell>
          <cell r="C3713" t="str">
            <v>un</v>
          </cell>
          <cell r="D3713">
            <v>0.05</v>
          </cell>
          <cell r="E3713" t="str">
            <v>#</v>
          </cell>
        </row>
        <row r="3714">
          <cell r="A3714">
            <v>3875</v>
          </cell>
          <cell r="B3714" t="str">
            <v>Anilhas para identificação</v>
          </cell>
          <cell r="C3714" t="str">
            <v>un</v>
          </cell>
          <cell r="D3714">
            <v>0.56000000000000005</v>
          </cell>
          <cell r="E3714"/>
        </row>
        <row r="3715">
          <cell r="A3715">
            <v>11612</v>
          </cell>
          <cell r="B3715" t="str">
            <v>Bandeja fixa 500mm</v>
          </cell>
          <cell r="C3715" t="str">
            <v>un</v>
          </cell>
          <cell r="D3715">
            <v>56.2</v>
          </cell>
          <cell r="E3715" t="str">
            <v>#</v>
          </cell>
        </row>
        <row r="3716">
          <cell r="A3716">
            <v>11098</v>
          </cell>
          <cell r="B3716" t="str">
            <v>Bandeja para rack 19", deslizante, perfurada, 400mm de profundidade</v>
          </cell>
          <cell r="C3716" t="str">
            <v>un</v>
          </cell>
          <cell r="D3716">
            <v>147.31</v>
          </cell>
          <cell r="E3716"/>
        </row>
        <row r="3717">
          <cell r="A3717">
            <v>11613</v>
          </cell>
          <cell r="B3717" t="str">
            <v>Bastidor para 05 blocos M10</v>
          </cell>
          <cell r="C3717" t="str">
            <v>un</v>
          </cell>
          <cell r="D3717">
            <v>7.8</v>
          </cell>
          <cell r="E3717"/>
        </row>
        <row r="3718">
          <cell r="A3718">
            <v>11127</v>
          </cell>
          <cell r="B3718" t="str">
            <v>Bloco de conexão "idc", 110 - 100 pares</v>
          </cell>
          <cell r="C3718" t="str">
            <v>un</v>
          </cell>
          <cell r="D3718">
            <v>100.87</v>
          </cell>
          <cell r="E3718"/>
        </row>
        <row r="3719">
          <cell r="A3719">
            <v>11105</v>
          </cell>
          <cell r="B3719" t="str">
            <v>Bloco terminal de engate rápido com 10 pares</v>
          </cell>
          <cell r="C3719" t="str">
            <v>un</v>
          </cell>
          <cell r="D3719">
            <v>7.35</v>
          </cell>
          <cell r="E3719"/>
        </row>
        <row r="3720">
          <cell r="A3720">
            <v>11625</v>
          </cell>
          <cell r="B3720" t="str">
            <v>Cabo 1P x 22 AWG, profibus</v>
          </cell>
          <cell r="C3720" t="str">
            <v>m</v>
          </cell>
          <cell r="D3720">
            <v>11.8</v>
          </cell>
          <cell r="E3720" t="str">
            <v>#</v>
          </cell>
        </row>
        <row r="3721">
          <cell r="A3721">
            <v>3881</v>
          </cell>
          <cell r="B3721" t="str">
            <v>Cabo de fibra ótica de 04 vias 62,5/125, Auto sustentavel, Multimodo</v>
          </cell>
          <cell r="C3721" t="str">
            <v>m</v>
          </cell>
          <cell r="D3721">
            <v>8.52</v>
          </cell>
          <cell r="E3721" t="str">
            <v>#</v>
          </cell>
        </row>
        <row r="3722">
          <cell r="A3722">
            <v>11530</v>
          </cell>
          <cell r="B3722" t="str">
            <v>Cabo de fibra ótica de 2 vias</v>
          </cell>
          <cell r="C3722" t="str">
            <v>m</v>
          </cell>
          <cell r="D3722">
            <v>19.010000000000002</v>
          </cell>
          <cell r="E3722"/>
        </row>
        <row r="3723">
          <cell r="A3723">
            <v>8926</v>
          </cell>
          <cell r="B3723" t="str">
            <v>Cabo de fibra ótica de 6 vias</v>
          </cell>
          <cell r="C3723" t="str">
            <v>m</v>
          </cell>
          <cell r="D3723">
            <v>12.86</v>
          </cell>
          <cell r="E3723"/>
        </row>
        <row r="3724">
          <cell r="A3724">
            <v>416</v>
          </cell>
          <cell r="B3724" t="str">
            <v>Cabo FTP - 4 pares-categoria 5 (p/cabeam.estruturado)</v>
          </cell>
          <cell r="C3724" t="str">
            <v>m</v>
          </cell>
          <cell r="D3724">
            <v>10.82</v>
          </cell>
          <cell r="E3724" t="str">
            <v>#</v>
          </cell>
        </row>
        <row r="3725">
          <cell r="A3725">
            <v>402</v>
          </cell>
          <cell r="B3725" t="str">
            <v>Cabo FTP - 4 pares-categoria 5, blindado (p/cabeam.estruturado)</v>
          </cell>
          <cell r="C3725" t="str">
            <v>m</v>
          </cell>
          <cell r="D3725">
            <v>8.5</v>
          </cell>
          <cell r="E3725"/>
        </row>
        <row r="3726">
          <cell r="A3726">
            <v>3872</v>
          </cell>
          <cell r="B3726" t="str">
            <v>Cabo telefônico TP-CT 0,50 para 100 pares</v>
          </cell>
          <cell r="C3726" t="str">
            <v>m</v>
          </cell>
          <cell r="D3726">
            <v>59.87</v>
          </cell>
          <cell r="E3726" t="str">
            <v>#</v>
          </cell>
        </row>
        <row r="3727">
          <cell r="A3727">
            <v>422</v>
          </cell>
          <cell r="B3727" t="str">
            <v>Cabo UTP - 25 pares-categoria 5 (p/cabeam.estruturado)</v>
          </cell>
          <cell r="C3727" t="str">
            <v>m</v>
          </cell>
          <cell r="D3727">
            <v>35.83</v>
          </cell>
          <cell r="E3727" t="str">
            <v>#</v>
          </cell>
        </row>
        <row r="3728">
          <cell r="A3728">
            <v>423</v>
          </cell>
          <cell r="B3728" t="str">
            <v>Cabo UTP - 4 pares-categoria 5e (p/cabeam.estruturado)</v>
          </cell>
          <cell r="C3728" t="str">
            <v>m</v>
          </cell>
          <cell r="D3728">
            <v>1.1100000000000001</v>
          </cell>
          <cell r="E3728" t="str">
            <v>#</v>
          </cell>
        </row>
        <row r="3729">
          <cell r="A3729">
            <v>6477</v>
          </cell>
          <cell r="B3729" t="str">
            <v>Cabo UTP - 4 pares-categoria 6 (p/cabeam.estruturado)</v>
          </cell>
          <cell r="C3729" t="str">
            <v>m</v>
          </cell>
          <cell r="D3729">
            <v>1.68</v>
          </cell>
          <cell r="E3729" t="str">
            <v>#</v>
          </cell>
        </row>
        <row r="3730">
          <cell r="A3730">
            <v>11109</v>
          </cell>
          <cell r="B3730" t="str">
            <v>Cabo UTP geleado - 10 pares-categoria 5</v>
          </cell>
          <cell r="C3730" t="str">
            <v>m</v>
          </cell>
          <cell r="D3730">
            <v>6.82</v>
          </cell>
          <cell r="E3730" t="str">
            <v>#</v>
          </cell>
        </row>
        <row r="3731">
          <cell r="A3731">
            <v>3301</v>
          </cell>
          <cell r="B3731" t="str">
            <v>Caixa de Medição trifasica CP rede</v>
          </cell>
          <cell r="C3731" t="str">
            <v>un</v>
          </cell>
          <cell r="D3731">
            <v>315</v>
          </cell>
        </row>
        <row r="3732">
          <cell r="A3732">
            <v>12992</v>
          </cell>
          <cell r="B3732" t="str">
            <v>Câmera  Vhd 3140 Vf G3 720p 40mts Ir 2.7-12mm Top  Intelbras ou similar</v>
          </cell>
          <cell r="C3732" t="str">
            <v>Un</v>
          </cell>
          <cell r="D3732">
            <v>331.44</v>
          </cell>
        </row>
        <row r="3733">
          <cell r="A3733">
            <v>8942</v>
          </cell>
          <cell r="B3733" t="str">
            <v>Câmera PTZ Robot (GS 36PTZ), CCD 1/4" Day/Night, alta resolução, até 432x de  zoom, ref.GS-36PTZ , Sony ou similar</v>
          </cell>
          <cell r="C3733" t="str">
            <v>un</v>
          </cell>
          <cell r="D3733">
            <v>31628.26</v>
          </cell>
          <cell r="E3733"/>
        </row>
        <row r="3734">
          <cell r="A3734">
            <v>547</v>
          </cell>
          <cell r="B3734" t="str">
            <v>Cavilha para fixação dlp 6 mm (ref. 308 98 pial legrand ou similar)</v>
          </cell>
          <cell r="C3734" t="str">
            <v>un</v>
          </cell>
          <cell r="D3734">
            <v>0.14000000000000001</v>
          </cell>
          <cell r="E3734"/>
        </row>
        <row r="3735">
          <cell r="A3735">
            <v>548</v>
          </cell>
          <cell r="B3735" t="str">
            <v>Cavilha para fixação dlp 8 mm (ref. 308 99 pial legrand ou similar)</v>
          </cell>
          <cell r="C3735" t="str">
            <v>un</v>
          </cell>
          <cell r="D3735">
            <v>0.62</v>
          </cell>
          <cell r="E3735" t="str">
            <v>#</v>
          </cell>
        </row>
        <row r="3736">
          <cell r="A3736">
            <v>603</v>
          </cell>
          <cell r="B3736" t="str">
            <v>Chumbador com rosca externa 3/8" x 30, externo 3/8" x 75 (ref. vl 1.42 valema m ou similar)</v>
          </cell>
          <cell r="C3736" t="str">
            <v>un</v>
          </cell>
          <cell r="D3736">
            <v>2.4</v>
          </cell>
          <cell r="E3736" t="str">
            <v>#</v>
          </cell>
        </row>
        <row r="3737">
          <cell r="A3737">
            <v>6556</v>
          </cell>
          <cell r="B3737" t="str">
            <v>Chumbador com rosca interna 3/8" x 40 (ref. Cemar ou similar)</v>
          </cell>
          <cell r="C3737" t="str">
            <v>un</v>
          </cell>
          <cell r="D3737">
            <v>2.4</v>
          </cell>
          <cell r="E3737" t="str">
            <v>#</v>
          </cell>
        </row>
        <row r="3738">
          <cell r="A3738">
            <v>13072</v>
          </cell>
          <cell r="B3738" t="str">
            <v>Concentrador de Dados TouchScreen 7",  para sistema de Telemetria</v>
          </cell>
          <cell r="C3738" t="str">
            <v>un</v>
          </cell>
          <cell r="D3738">
            <v>2485.5</v>
          </cell>
          <cell r="E3738" t="str">
            <v>#</v>
          </cell>
        </row>
        <row r="3739">
          <cell r="A3739">
            <v>10249</v>
          </cell>
          <cell r="B3739" t="str">
            <v>Conector de fibra ótica do tipo SC, compatível com especificações da norma AN SI/EIA/TIA-568-C.X e IEC 61.754-4 (tipo SC), compativel com fibra ótica multi modo 50/125 fÊm</v>
          </cell>
          <cell r="C3739" t="str">
            <v>un</v>
          </cell>
          <cell r="D3739">
            <v>92.88</v>
          </cell>
          <cell r="E3739"/>
        </row>
        <row r="3740">
          <cell r="A3740">
            <v>9329</v>
          </cell>
          <cell r="B3740" t="str">
            <v>Conector de medição em bronze c/4 parafusos p/cabos de cobre 16-70mm² ref.TEL -560 (pára-raio)</v>
          </cell>
          <cell r="C3740" t="str">
            <v>un</v>
          </cell>
          <cell r="D3740">
            <v>20</v>
          </cell>
          <cell r="E3740" t="str">
            <v>#</v>
          </cell>
        </row>
        <row r="3741">
          <cell r="A3741">
            <v>10331</v>
          </cell>
          <cell r="B3741" t="str">
            <v>Conector modular rj-45 com caixa de sobrepor</v>
          </cell>
          <cell r="C3741" t="str">
            <v>un</v>
          </cell>
          <cell r="D3741">
            <v>104.88</v>
          </cell>
          <cell r="E3741" t="str">
            <v>#</v>
          </cell>
        </row>
        <row r="3742">
          <cell r="A3742">
            <v>665</v>
          </cell>
          <cell r="B3742" t="str">
            <v>Conector rj 45 fêmea cat 5e (krone ou similar)</v>
          </cell>
          <cell r="C3742" t="str">
            <v>un</v>
          </cell>
          <cell r="D3742">
            <v>9.9</v>
          </cell>
          <cell r="E3742" t="str">
            <v>#</v>
          </cell>
        </row>
        <row r="3743">
          <cell r="A3743">
            <v>6768</v>
          </cell>
          <cell r="B3743" t="str">
            <v>Conector rj-45 fêmea cat 5 - Furukawa</v>
          </cell>
          <cell r="C3743" t="str">
            <v>un</v>
          </cell>
          <cell r="D3743">
            <v>9.52</v>
          </cell>
          <cell r="E3743" t="str">
            <v>#</v>
          </cell>
        </row>
        <row r="3744">
          <cell r="A3744">
            <v>6635</v>
          </cell>
          <cell r="B3744" t="str">
            <v>Conector rj-45 fêmea cat 6</v>
          </cell>
          <cell r="C3744" t="str">
            <v>un</v>
          </cell>
          <cell r="D3744">
            <v>16.55</v>
          </cell>
          <cell r="E3744" t="str">
            <v>#</v>
          </cell>
        </row>
        <row r="3745">
          <cell r="A3745">
            <v>6769</v>
          </cell>
          <cell r="B3745" t="str">
            <v>Conector rj-45 macho</v>
          </cell>
          <cell r="C3745" t="str">
            <v>un</v>
          </cell>
          <cell r="D3745">
            <v>1.86</v>
          </cell>
          <cell r="E3745"/>
        </row>
        <row r="3746">
          <cell r="A3746">
            <v>12118</v>
          </cell>
          <cell r="B3746" t="str">
            <v>Conector rj-45 macho, cat.6</v>
          </cell>
          <cell r="C3746" t="str">
            <v>un</v>
          </cell>
          <cell r="D3746">
            <v>1.86</v>
          </cell>
          <cell r="E3746" t="str">
            <v>#</v>
          </cell>
        </row>
        <row r="3747">
          <cell r="A3747">
            <v>12656</v>
          </cell>
          <cell r="B3747" t="str">
            <v>Controlador automático de tráfego marca TESC, Modelo Flexcon III 188/ S/ MDV</v>
          </cell>
          <cell r="C3747" t="str">
            <v>un</v>
          </cell>
          <cell r="D3747">
            <v>13833.93</v>
          </cell>
        </row>
        <row r="3748">
          <cell r="A3748">
            <v>10004</v>
          </cell>
          <cell r="B3748" t="str">
            <v>Controlador DMX, com fonte de alimentação com entrada em 100-240 VAC e saída  de 5,5 a 9VDC, com duas saídas de controle p/ conectores do tipo XLR 3 pinos  e porta de configuração do tipo mini-USB ou conector RJ45</v>
          </cell>
          <cell r="C3748" t="str">
            <v>un</v>
          </cell>
          <cell r="D3748">
            <v>15056.91</v>
          </cell>
          <cell r="E3748" t="str">
            <v>#</v>
          </cell>
        </row>
        <row r="3749">
          <cell r="A3749">
            <v>12167</v>
          </cell>
          <cell r="B3749" t="str">
            <v>Distribuidor interno óptico - D.I.O</v>
          </cell>
          <cell r="C3749" t="str">
            <v>un</v>
          </cell>
          <cell r="D3749">
            <v>911.76</v>
          </cell>
          <cell r="E3749" t="str">
            <v>#</v>
          </cell>
        </row>
        <row r="3750">
          <cell r="A3750">
            <v>9113</v>
          </cell>
          <cell r="B3750" t="str">
            <v>Elemento de captura para DVR</v>
          </cell>
          <cell r="C3750" t="str">
            <v>un</v>
          </cell>
          <cell r="D3750">
            <v>202.52</v>
          </cell>
        </row>
        <row r="3751">
          <cell r="A3751">
            <v>918</v>
          </cell>
          <cell r="B3751" t="str">
            <v>Espelho para caixa 4"x2", com 01 saída rj-45 (krone ou similar)</v>
          </cell>
          <cell r="C3751" t="str">
            <v>un</v>
          </cell>
          <cell r="D3751">
            <v>1.9</v>
          </cell>
          <cell r="E3751" t="str">
            <v>#</v>
          </cell>
        </row>
        <row r="3752">
          <cell r="A3752">
            <v>919</v>
          </cell>
          <cell r="B3752" t="str">
            <v>Espelho para caixa 4"x4" em parede, com 04 saídas rj-45 (krone ou similar)</v>
          </cell>
          <cell r="C3752" t="str">
            <v>un</v>
          </cell>
          <cell r="D3752">
            <v>3.25</v>
          </cell>
        </row>
        <row r="3753">
          <cell r="A3753">
            <v>920</v>
          </cell>
          <cell r="B3753" t="str">
            <v>Espelho para caixa horizontal 4"x4" em parede, com 02 saída rj-45 (krone ou s imilar)</v>
          </cell>
          <cell r="C3753" t="str">
            <v>un</v>
          </cell>
          <cell r="D3753">
            <v>3.25</v>
          </cell>
        </row>
        <row r="3754">
          <cell r="A3754">
            <v>921</v>
          </cell>
          <cell r="B3754" t="str">
            <v>Espelho para caixa vertical 4"x2", com 02 saídas rj-45 (krone ou similar)</v>
          </cell>
          <cell r="C3754" t="str">
            <v>un</v>
          </cell>
          <cell r="D3754">
            <v>1.99</v>
          </cell>
          <cell r="E3754" t="str">
            <v>#</v>
          </cell>
        </row>
        <row r="3755">
          <cell r="A3755">
            <v>3883</v>
          </cell>
          <cell r="B3755" t="str">
            <v>Extensão óptica duplex 62,5/125 conector SC, 2,5 metros</v>
          </cell>
          <cell r="C3755" t="str">
            <v>un</v>
          </cell>
          <cell r="D3755">
            <v>135.66</v>
          </cell>
          <cell r="E3755" t="str">
            <v>#</v>
          </cell>
        </row>
        <row r="3756">
          <cell r="A3756">
            <v>10096</v>
          </cell>
          <cell r="B3756" t="str">
            <v>Fonte de alimentação  12V / 10A (ou similar)</v>
          </cell>
          <cell r="C3756" t="str">
            <v>un</v>
          </cell>
          <cell r="D3756">
            <v>56.99</v>
          </cell>
          <cell r="E3756" t="str">
            <v>#</v>
          </cell>
        </row>
        <row r="3757">
          <cell r="A3757">
            <v>10236</v>
          </cell>
          <cell r="B3757" t="str">
            <v>Fonte de alimentação  potencia mínima 150VA, alimentação 90 a 305VAC e freq.  60Hz, tensão de saída de 24 VDC, dim 228x68x39mm, grau de proteção IPP66, pro teção contra curto circuito</v>
          </cell>
          <cell r="C3757" t="str">
            <v>un</v>
          </cell>
          <cell r="D3757">
            <v>193</v>
          </cell>
        </row>
        <row r="3758">
          <cell r="A3758">
            <v>3667</v>
          </cell>
          <cell r="B3758" t="str">
            <v>Fonte de alimentação Gilsom, 12V / 2A (ou similar)</v>
          </cell>
          <cell r="C3758" t="str">
            <v>un</v>
          </cell>
          <cell r="D3758">
            <v>28.4</v>
          </cell>
          <cell r="E3758" t="str">
            <v>#</v>
          </cell>
        </row>
        <row r="3759">
          <cell r="A3759">
            <v>1089</v>
          </cell>
          <cell r="B3759" t="str">
            <v>Guia de cabos fechado 19" 1U</v>
          </cell>
          <cell r="C3759" t="str">
            <v>un</v>
          </cell>
          <cell r="D3759">
            <v>17.5</v>
          </cell>
          <cell r="E3759" t="str">
            <v>#</v>
          </cell>
        </row>
        <row r="3760">
          <cell r="A3760">
            <v>1105</v>
          </cell>
          <cell r="B3760" t="str">
            <v>Ícone de identificação</v>
          </cell>
          <cell r="C3760" t="str">
            <v>un</v>
          </cell>
          <cell r="D3760">
            <v>0.13</v>
          </cell>
          <cell r="E3760" t="str">
            <v>#</v>
          </cell>
        </row>
        <row r="3761">
          <cell r="A3761">
            <v>9109</v>
          </cell>
          <cell r="B3761" t="str">
            <v>Identificador Sollus numérico de (0 a 9) ou similar</v>
          </cell>
          <cell r="C3761" t="str">
            <v>un</v>
          </cell>
          <cell r="D3761">
            <v>0.43</v>
          </cell>
          <cell r="E3761" t="str">
            <v>#</v>
          </cell>
        </row>
        <row r="3762">
          <cell r="A3762">
            <v>11039</v>
          </cell>
          <cell r="B3762" t="str">
            <v>Line cord categoria 6</v>
          </cell>
          <cell r="C3762" t="str">
            <v>un</v>
          </cell>
          <cell r="D3762">
            <v>39.799999999999997</v>
          </cell>
          <cell r="E3762" t="str">
            <v>#</v>
          </cell>
        </row>
        <row r="3763">
          <cell r="A3763">
            <v>3665</v>
          </cell>
          <cell r="B3763" t="str">
            <v>Mini câmera color Tec Voz, Day Night CCD/420L/0.1 lux/3.6mm (ou similar)</v>
          </cell>
          <cell r="C3763" t="str">
            <v>Un</v>
          </cell>
          <cell r="D3763">
            <v>618.87</v>
          </cell>
          <cell r="E3763" t="str">
            <v>#</v>
          </cell>
        </row>
        <row r="3764">
          <cell r="A3764">
            <v>8943</v>
          </cell>
          <cell r="B3764" t="str">
            <v>Mini Rack de parede 19" x 5u x 350mm (porta de acrílico)</v>
          </cell>
          <cell r="C3764" t="str">
            <v>un</v>
          </cell>
          <cell r="D3764">
            <v>367.9</v>
          </cell>
          <cell r="E3764" t="str">
            <v>#</v>
          </cell>
        </row>
        <row r="3765">
          <cell r="B3765" t="str">
            <v>Mini Rack de parede 19" x 7u x 470mm</v>
          </cell>
          <cell r="C3765" t="str">
            <v>un</v>
          </cell>
          <cell r="D3765">
            <v>415</v>
          </cell>
          <cell r="E3765" t="str">
            <v>#</v>
          </cell>
        </row>
        <row r="3766">
          <cell r="A3766">
            <v>8891</v>
          </cell>
          <cell r="E3766" t="str">
            <v>#</v>
          </cell>
        </row>
        <row r="3767">
          <cell r="A3767">
            <v>8782</v>
          </cell>
          <cell r="B3767" t="str">
            <v>Mini Rack de parede 19" x 8u x 450mm</v>
          </cell>
          <cell r="C3767" t="str">
            <v>un</v>
          </cell>
          <cell r="D3767">
            <v>628.34</v>
          </cell>
          <cell r="E3767" t="str">
            <v>#</v>
          </cell>
        </row>
        <row r="3768">
          <cell r="A3768">
            <v>8892</v>
          </cell>
          <cell r="B3768" t="str">
            <v>Mini Rack de parede 19" x 9u x 470mm</v>
          </cell>
          <cell r="C3768" t="str">
            <v>un</v>
          </cell>
          <cell r="D3768">
            <v>474.9</v>
          </cell>
          <cell r="E3768" t="str">
            <v>#</v>
          </cell>
        </row>
        <row r="3769">
          <cell r="A3769">
            <v>13071</v>
          </cell>
          <cell r="B3769" t="str">
            <v>Modem concentrador GPRS 434 Mhz  para sistema de Telemetria, para até 500 pon tos</v>
          </cell>
          <cell r="C3769" t="str">
            <v>un</v>
          </cell>
          <cell r="D3769">
            <v>6213.78</v>
          </cell>
          <cell r="E3769" t="str">
            <v>#</v>
          </cell>
        </row>
        <row r="3770">
          <cell r="A3770">
            <v>12168</v>
          </cell>
          <cell r="B3770" t="str">
            <v>Modem roteador ADSL 2+ - GKM1220, da intelbrás ou similar</v>
          </cell>
          <cell r="C3770" t="str">
            <v>un</v>
          </cell>
          <cell r="D3770">
            <v>143.63</v>
          </cell>
          <cell r="E3770" t="str">
            <v>#</v>
          </cell>
        </row>
        <row r="3771">
          <cell r="A3771">
            <v>2067</v>
          </cell>
          <cell r="B3771" t="str">
            <v>Modulo cego para tomada rj-45</v>
          </cell>
          <cell r="C3771" t="str">
            <v>un</v>
          </cell>
          <cell r="D3771">
            <v>0.74</v>
          </cell>
          <cell r="E3771" t="str">
            <v>#</v>
          </cell>
        </row>
        <row r="3772">
          <cell r="A3772">
            <v>13511</v>
          </cell>
          <cell r="B3772" t="str">
            <v>Módulo Monomodo Gbic para Switch</v>
          </cell>
          <cell r="C3772" t="str">
            <v>un</v>
          </cell>
          <cell r="D3772">
            <v>379.11</v>
          </cell>
          <cell r="E3772"/>
        </row>
        <row r="3773">
          <cell r="A3773">
            <v>12113</v>
          </cell>
          <cell r="B3773" t="str">
            <v>Modulo para tomada rj-45 cat.6</v>
          </cell>
          <cell r="C3773" t="str">
            <v>un</v>
          </cell>
          <cell r="D3773">
            <v>35.5</v>
          </cell>
          <cell r="E3773"/>
        </row>
        <row r="3774">
          <cell r="A3774">
            <v>1659</v>
          </cell>
          <cell r="B3774" t="str">
            <v>Painel de fechamento 19"</v>
          </cell>
          <cell r="C3774" t="str">
            <v>un</v>
          </cell>
          <cell r="D3774">
            <v>15.21</v>
          </cell>
          <cell r="E3774" t="str">
            <v>#</v>
          </cell>
        </row>
        <row r="3775">
          <cell r="A3775">
            <v>6639</v>
          </cell>
          <cell r="B3775" t="str">
            <v>Patch cable (Patch cord azul) cat.6 c/1,50m</v>
          </cell>
          <cell r="C3775" t="str">
            <v>un</v>
          </cell>
          <cell r="D3775">
            <v>16.57</v>
          </cell>
        </row>
        <row r="3776">
          <cell r="A3776">
            <v>6640</v>
          </cell>
          <cell r="B3776" t="str">
            <v>Patch cable (patch cord azul) cat.6 c/2,5m</v>
          </cell>
          <cell r="C3776" t="str">
            <v>un</v>
          </cell>
          <cell r="D3776">
            <v>19.010000000000002</v>
          </cell>
          <cell r="E3776"/>
        </row>
        <row r="3777">
          <cell r="A3777">
            <v>3880</v>
          </cell>
          <cell r="B3777" t="str">
            <v>Patch cord UTP cat 5e rj-45 c/2,5m</v>
          </cell>
          <cell r="C3777" t="str">
            <v>un</v>
          </cell>
          <cell r="D3777">
            <v>8</v>
          </cell>
          <cell r="E3777"/>
        </row>
        <row r="3778">
          <cell r="A3778">
            <v>9865</v>
          </cell>
          <cell r="B3778" t="str">
            <v>Patch cords 110/RJ45 de 1,50m</v>
          </cell>
          <cell r="C3778" t="str">
            <v>un</v>
          </cell>
          <cell r="D3778">
            <v>31.7</v>
          </cell>
          <cell r="E3778" t="str">
            <v>#</v>
          </cell>
        </row>
        <row r="3779">
          <cell r="A3779">
            <v>1709</v>
          </cell>
          <cell r="B3779" t="str">
            <v>Patch cords de 1.50 m com conector rj-45 macho</v>
          </cell>
          <cell r="C3779" t="str">
            <v>un</v>
          </cell>
          <cell r="D3779">
            <v>9.4</v>
          </cell>
          <cell r="E3779" t="str">
            <v>#</v>
          </cell>
        </row>
        <row r="3780">
          <cell r="A3780">
            <v>6763</v>
          </cell>
          <cell r="B3780" t="str">
            <v>Patch panel 24 portas cat 5, Furukawa ou similar</v>
          </cell>
          <cell r="C3780" t="str">
            <v>un</v>
          </cell>
          <cell r="D3780">
            <v>180</v>
          </cell>
          <cell r="E3780" t="str">
            <v>#</v>
          </cell>
        </row>
        <row r="3781">
          <cell r="A3781">
            <v>1710</v>
          </cell>
          <cell r="B3781" t="str">
            <v>Patch panel 24 portas cat 5e</v>
          </cell>
          <cell r="C3781" t="str">
            <v>un</v>
          </cell>
          <cell r="D3781">
            <v>180</v>
          </cell>
          <cell r="E3781" t="str">
            <v>#</v>
          </cell>
        </row>
        <row r="3782">
          <cell r="A3782">
            <v>7304</v>
          </cell>
          <cell r="B3782" t="str">
            <v>Patch panel 24 portas cat 6</v>
          </cell>
          <cell r="C3782" t="str">
            <v>un</v>
          </cell>
          <cell r="D3782">
            <v>313.73</v>
          </cell>
          <cell r="E3782" t="str">
            <v>#</v>
          </cell>
        </row>
        <row r="3783">
          <cell r="A3783">
            <v>6638</v>
          </cell>
          <cell r="B3783" t="str">
            <v>Patch panel 24 portas cat.6, Wiring</v>
          </cell>
          <cell r="C3783" t="str">
            <v>un</v>
          </cell>
          <cell r="D3783">
            <v>313.73</v>
          </cell>
          <cell r="E3783" t="str">
            <v>#</v>
          </cell>
        </row>
        <row r="3784">
          <cell r="A3784">
            <v>1707</v>
          </cell>
          <cell r="B3784" t="str">
            <v>Patch panel 48 portas cat. 5e</v>
          </cell>
          <cell r="C3784" t="str">
            <v>un</v>
          </cell>
          <cell r="D3784">
            <v>263.35000000000002</v>
          </cell>
          <cell r="E3784" t="str">
            <v>#</v>
          </cell>
        </row>
        <row r="3785">
          <cell r="A3785">
            <v>6637</v>
          </cell>
          <cell r="B3785" t="str">
            <v>Patch panel 48 portas rj-45 AMP cat.6</v>
          </cell>
          <cell r="C3785" t="str">
            <v>un</v>
          </cell>
          <cell r="D3785">
            <v>423.08</v>
          </cell>
        </row>
        <row r="3786">
          <cell r="A3786">
            <v>12114</v>
          </cell>
          <cell r="B3786" t="str">
            <v>Placa 4" x 2" para tomada rj-45 cat.6 - p/ 02 módulos</v>
          </cell>
          <cell r="C3786" t="str">
            <v>un</v>
          </cell>
          <cell r="D3786">
            <v>2.25</v>
          </cell>
        </row>
        <row r="3787">
          <cell r="A3787">
            <v>4488</v>
          </cell>
          <cell r="B3787" t="str">
            <v>Prensa cabo de 1/2"</v>
          </cell>
          <cell r="C3787" t="str">
            <v>un</v>
          </cell>
          <cell r="D3787">
            <v>2.99</v>
          </cell>
        </row>
        <row r="3788">
          <cell r="A3788">
            <v>3304</v>
          </cell>
          <cell r="B3788" t="str">
            <v>Prensa cabo de 3/4"</v>
          </cell>
          <cell r="C3788" t="str">
            <v>un</v>
          </cell>
          <cell r="D3788">
            <v>4.0999999999999996</v>
          </cell>
        </row>
        <row r="3789">
          <cell r="A3789">
            <v>8797</v>
          </cell>
          <cell r="B3789" t="str">
            <v>Rack de parede 19" x 16 u x 450mm</v>
          </cell>
          <cell r="C3789" t="str">
            <v>un</v>
          </cell>
          <cell r="D3789">
            <v>596.17999999999995</v>
          </cell>
          <cell r="E3789" t="str">
            <v>#</v>
          </cell>
        </row>
        <row r="3790">
          <cell r="A3790">
            <v>1902</v>
          </cell>
          <cell r="B3790" t="str">
            <v>Rack de Piso 19" x 16 u x 570mm (gabinete) para modems e som c/porta de vidro</v>
          </cell>
          <cell r="C3790" t="str">
            <v>un</v>
          </cell>
          <cell r="D3790">
            <v>568.45000000000005</v>
          </cell>
          <cell r="E3790" t="str">
            <v>#</v>
          </cell>
        </row>
        <row r="3791">
          <cell r="A3791">
            <v>6762</v>
          </cell>
          <cell r="B3791" t="str">
            <v>Rack fechado piso 19" x 12u x 450mm</v>
          </cell>
          <cell r="C3791" t="str">
            <v>un</v>
          </cell>
          <cell r="D3791">
            <v>537.9</v>
          </cell>
          <cell r="E3791" t="str">
            <v>#</v>
          </cell>
        </row>
        <row r="3792">
          <cell r="A3792">
            <v>13509</v>
          </cell>
          <cell r="B3792" t="str">
            <v>Rack fechado tipo armário 19" x  44 U x 870 mm</v>
          </cell>
          <cell r="C3792" t="str">
            <v>un</v>
          </cell>
          <cell r="D3792">
            <v>2509</v>
          </cell>
        </row>
        <row r="3793">
          <cell r="A3793">
            <v>12109</v>
          </cell>
          <cell r="B3793" t="str">
            <v>Rack fechado tipo armário 19" x 36u x 600mm</v>
          </cell>
          <cell r="C3793" t="str">
            <v>un</v>
          </cell>
          <cell r="D3793">
            <v>1295.03</v>
          </cell>
          <cell r="E3793" t="str">
            <v>#</v>
          </cell>
        </row>
        <row r="3794">
          <cell r="A3794">
            <v>11085</v>
          </cell>
          <cell r="B3794" t="str">
            <v>Rack fechado tipo armário 19" x 36u x 670mm</v>
          </cell>
          <cell r="C3794" t="str">
            <v>un</v>
          </cell>
          <cell r="D3794">
            <v>1848.22</v>
          </cell>
        </row>
        <row r="3795">
          <cell r="A3795">
            <v>8890</v>
          </cell>
          <cell r="B3795" t="str">
            <v>Rack fechado tipo armário 19" x 5u x 470mm</v>
          </cell>
          <cell r="C3795" t="str">
            <v>un</v>
          </cell>
          <cell r="D3795">
            <v>367.9</v>
          </cell>
        </row>
        <row r="3796">
          <cell r="A3796">
            <v>10160</v>
          </cell>
          <cell r="B3796" t="str">
            <v>Régua (filtro de linha) com 12 tomadas</v>
          </cell>
          <cell r="C3796" t="str">
            <v>un</v>
          </cell>
          <cell r="D3796">
            <v>48.6</v>
          </cell>
        </row>
        <row r="3797">
          <cell r="A3797">
            <v>7477</v>
          </cell>
          <cell r="B3797" t="str">
            <v>Switch 08 portas 10/100 Mbps</v>
          </cell>
          <cell r="C3797" t="str">
            <v>Un</v>
          </cell>
          <cell r="D3797">
            <v>76.3</v>
          </cell>
        </row>
        <row r="3798">
          <cell r="A3798">
            <v>7614</v>
          </cell>
          <cell r="B3798" t="str">
            <v>Switch 16 portas 10/100 Mbps</v>
          </cell>
          <cell r="C3798" t="str">
            <v>Un</v>
          </cell>
          <cell r="D3798">
            <v>230</v>
          </cell>
        </row>
        <row r="3799">
          <cell r="A3799">
            <v>7615</v>
          </cell>
          <cell r="B3799" t="str">
            <v>Switch 24 portas 10/100 Mbps</v>
          </cell>
          <cell r="C3799" t="str">
            <v>Un</v>
          </cell>
          <cell r="D3799">
            <v>520</v>
          </cell>
          <cell r="E3799" t="str">
            <v>#</v>
          </cell>
        </row>
        <row r="3800">
          <cell r="A3800">
            <v>11481</v>
          </cell>
          <cell r="B3800" t="str">
            <v>Switch 24 portas 10/100 mpbs + 2P10-100-1000 BT</v>
          </cell>
          <cell r="C3800" t="str">
            <v>un</v>
          </cell>
          <cell r="D3800">
            <v>1243</v>
          </cell>
          <cell r="E3800"/>
        </row>
        <row r="3801">
          <cell r="A3801">
            <v>13510</v>
          </cell>
          <cell r="B3801" t="str">
            <v>Switch 24 portas Gerenciável POE 10/100 /1000 + 4SFP</v>
          </cell>
          <cell r="C3801" t="str">
            <v>un</v>
          </cell>
          <cell r="D3801">
            <v>3231.94</v>
          </cell>
          <cell r="E3801"/>
        </row>
        <row r="3802">
          <cell r="A3802">
            <v>10248</v>
          </cell>
          <cell r="B3802" t="str">
            <v>Tranceiver fibra dim 54x14x14mm, com interface de conexão do tipo LC duplex,  compatível com tranceiver SFP e especificação MSA e multimodo 62.5/125</v>
          </cell>
          <cell r="C3802" t="str">
            <v>un</v>
          </cell>
          <cell r="D3802">
            <v>4384.91</v>
          </cell>
          <cell r="E3802"/>
        </row>
        <row r="3803">
          <cell r="A3803">
            <v>12473</v>
          </cell>
          <cell r="B3803" t="str">
            <v>Vídeo Splitter hdmi ultra hd 4k - 2k de 10 portas</v>
          </cell>
          <cell r="C3803" t="str">
            <v>un</v>
          </cell>
          <cell r="D3803">
            <v>680.77</v>
          </cell>
        </row>
        <row r="3804">
          <cell r="A3804">
            <v>11482</v>
          </cell>
          <cell r="B3804" t="str">
            <v>Voice panel 24 portas cat 6</v>
          </cell>
          <cell r="C3804" t="str">
            <v>un</v>
          </cell>
          <cell r="D3804">
            <v>287.64</v>
          </cell>
        </row>
        <row r="3805">
          <cell r="A3805">
            <v>11624</v>
          </cell>
          <cell r="B3805" t="str">
            <v>Voice panel 30 portas cat 3</v>
          </cell>
          <cell r="C3805" t="str">
            <v>un</v>
          </cell>
          <cell r="D3805">
            <v>479.43</v>
          </cell>
        </row>
        <row r="3806">
          <cell r="A3806">
            <v>11623</v>
          </cell>
          <cell r="B3806" t="str">
            <v>Voice panel 50 portas cat 3</v>
          </cell>
          <cell r="C3806" t="str">
            <v>un</v>
          </cell>
          <cell r="D3806">
            <v>289.3</v>
          </cell>
        </row>
        <row r="3807">
          <cell r="A3807">
            <v>11641</v>
          </cell>
          <cell r="B3807" t="str">
            <v>Abrigo de sobrepor em chapa de aço carbono pintado com tinta a base de epoxi  vermelha, dimensões 75x35x25cm</v>
          </cell>
          <cell r="C3807" t="str">
            <v>un</v>
          </cell>
          <cell r="D3807">
            <v>282</v>
          </cell>
        </row>
        <row r="3808">
          <cell r="A3808">
            <v>76</v>
          </cell>
          <cell r="B3808" t="str">
            <v>Abrigo metálico de embutir para mangueira de incêndio - 0,90x0,60x0,17  fabri cado em chapa nº20, 1 porta, c/pintura eletrostática na cor vermelha p/ 01 ma ngueira de 30m</v>
          </cell>
          <cell r="C3808" t="str">
            <v>un</v>
          </cell>
          <cell r="D3808">
            <v>340.48</v>
          </cell>
        </row>
        <row r="3809">
          <cell r="A3809">
            <v>11194</v>
          </cell>
          <cell r="B3809" t="str">
            <v>Abrigo metálico para mangueira de incêndio - 0,75x0,45x0,17m</v>
          </cell>
          <cell r="C3809" t="str">
            <v>un</v>
          </cell>
          <cell r="D3809">
            <v>192.4</v>
          </cell>
          <cell r="E3809"/>
        </row>
        <row r="3810">
          <cell r="A3810">
            <v>11193</v>
          </cell>
          <cell r="B3810" t="str">
            <v>Abrigo metálico para mangueira de incêndio - 0,90x0,60x0,30m</v>
          </cell>
          <cell r="C3810" t="str">
            <v>un</v>
          </cell>
          <cell r="D3810">
            <v>340.48</v>
          </cell>
          <cell r="E3810"/>
        </row>
        <row r="3811">
          <cell r="A3811">
            <v>9005</v>
          </cell>
          <cell r="B3811" t="str">
            <v>Abrigo metálico para mangueira de incêndio - 0,90x1,20x0,30m fabricado em cha pa nº20, 2 portas, c/pintura eletrostática na cor vermelha p/ 4 mangueiras de 30m</v>
          </cell>
          <cell r="C3811" t="str">
            <v>un</v>
          </cell>
          <cell r="D3811">
            <v>944.3</v>
          </cell>
        </row>
        <row r="3812">
          <cell r="A3812">
            <v>7611</v>
          </cell>
          <cell r="B3812" t="str">
            <v>Acionador manual (botoeira) tipo quebra-vidro, p/incendio</v>
          </cell>
          <cell r="C3812" t="str">
            <v>un</v>
          </cell>
          <cell r="D3812">
            <v>95.82</v>
          </cell>
          <cell r="E3812" t="str">
            <v>#</v>
          </cell>
        </row>
        <row r="3813">
          <cell r="A3813">
            <v>12664</v>
          </cell>
          <cell r="B3813" t="str">
            <v>Acionador manual com botoeira " aperte aqui" - endereçável</v>
          </cell>
          <cell r="C3813" t="str">
            <v>un</v>
          </cell>
          <cell r="D3813">
            <v>112.54</v>
          </cell>
          <cell r="E3813"/>
        </row>
        <row r="3814">
          <cell r="A3814">
            <v>12850</v>
          </cell>
          <cell r="B3814" t="str">
            <v>Acionador Manual Convencional - Modelo AM-2 da Verin ou similar, tipo "Aperte aqui"</v>
          </cell>
          <cell r="C3814" t="str">
            <v>un</v>
          </cell>
          <cell r="D3814">
            <v>40.619999999999997</v>
          </cell>
        </row>
        <row r="3815">
          <cell r="A3815">
            <v>12881</v>
          </cell>
          <cell r="B3815" t="str">
            <v>Acionador Manual Endereçavel - Modelo AME-2 da Verin ou similar, tipo "Aperte aqui"</v>
          </cell>
          <cell r="C3815" t="str">
            <v>un</v>
          </cell>
          <cell r="D3815">
            <v>160.16</v>
          </cell>
        </row>
        <row r="3816">
          <cell r="A3816">
            <v>131</v>
          </cell>
          <cell r="B3816" t="str">
            <v>Adaptador storz engate rápido - 2 1/2" x 2 1/2" para incendio</v>
          </cell>
          <cell r="C3816" t="str">
            <v>un</v>
          </cell>
          <cell r="D3816">
            <v>74.03</v>
          </cell>
        </row>
        <row r="3817">
          <cell r="A3817">
            <v>11195</v>
          </cell>
          <cell r="B3817" t="str">
            <v>Avisador sonoro tipo sirene para incêndio</v>
          </cell>
          <cell r="C3817" t="str">
            <v>un</v>
          </cell>
          <cell r="D3817">
            <v>236</v>
          </cell>
          <cell r="E3817" t="str">
            <v>#</v>
          </cell>
        </row>
        <row r="3818">
          <cell r="A3818">
            <v>264</v>
          </cell>
          <cell r="B3818" t="str">
            <v>Base decorativa para extintores</v>
          </cell>
          <cell r="C3818" t="str">
            <v>un</v>
          </cell>
          <cell r="D3818">
            <v>42.68</v>
          </cell>
          <cell r="E3818" t="str">
            <v>#</v>
          </cell>
        </row>
        <row r="3819">
          <cell r="A3819">
            <v>12852</v>
          </cell>
          <cell r="B3819" t="str">
            <v>Botoeira Liga-Desliga para Bomba de Incêndio Modelo BLD-1, marca VERIN  ou si milar</v>
          </cell>
          <cell r="C3819" t="str">
            <v>un</v>
          </cell>
          <cell r="D3819">
            <v>96.2</v>
          </cell>
          <cell r="E3819" t="str">
            <v>#</v>
          </cell>
        </row>
        <row r="3820">
          <cell r="A3820">
            <v>442</v>
          </cell>
          <cell r="B3820" t="str">
            <v>Caixa de incêndio dimensões 0.90x0.60x0.17 m, inclusive mangueira de algodão  de 2 1/2" l=30.00 m, adaptador e esguicho</v>
          </cell>
          <cell r="C3820" t="str">
            <v>un</v>
          </cell>
          <cell r="D3820">
            <v>1642.08</v>
          </cell>
          <cell r="E3820" t="str">
            <v>#</v>
          </cell>
        </row>
        <row r="3821">
          <cell r="C3821" t="str">
            <v>un</v>
          </cell>
          <cell r="D3821">
            <v>961.67</v>
          </cell>
          <cell r="E3821" t="str">
            <v>#</v>
          </cell>
        </row>
        <row r="3822">
          <cell r="A3822">
            <v>10115</v>
          </cell>
          <cell r="B3822" t="str">
            <v>Caixa de incêndio metálica dimensões 0.90x0.60x0.17 m, c/ tampa de vidro temp erado 10mm, para hidrante, inclusive mangueira de algodão de 1 1/2" l=15.00 m e esguicho</v>
          </cell>
          <cell r="E3822" t="str">
            <v>#</v>
          </cell>
        </row>
        <row r="3823">
          <cell r="A3823">
            <v>7743</v>
          </cell>
          <cell r="B3823" t="str">
            <v>Campainha (alarme) tipo gongo 4" Vcc, p/incendio, ref.Gevi Gamma ou similar</v>
          </cell>
          <cell r="C3823" t="str">
            <v>un</v>
          </cell>
          <cell r="D3823">
            <v>175.49</v>
          </cell>
        </row>
        <row r="3824">
          <cell r="A3824">
            <v>12975</v>
          </cell>
          <cell r="B3824" t="str">
            <v>Central de alarme de incendio com sistema de 04 laços para até 396 dispositiv os, marca JFL, modelo Vulcano - 400 ou similar</v>
          </cell>
          <cell r="C3824" t="str">
            <v>un</v>
          </cell>
          <cell r="D3824">
            <v>1592.38</v>
          </cell>
        </row>
        <row r="3825">
          <cell r="A3825">
            <v>8359</v>
          </cell>
          <cell r="B3825" t="str">
            <v>Central de alarme de incendio, 24V (até 40 setores) c/ 2 bateria - vr-40l- Ve rin ou similar</v>
          </cell>
          <cell r="C3825" t="str">
            <v>un</v>
          </cell>
          <cell r="D3825">
            <v>592.48</v>
          </cell>
        </row>
        <row r="3826">
          <cell r="A3826">
            <v>8534</v>
          </cell>
          <cell r="B3826" t="str">
            <v>Central de alarme de incendio, 24V (até 80 setores) c/ 2 baterias - vr-80l- V erin ou similar</v>
          </cell>
          <cell r="C3826" t="str">
            <v>un</v>
          </cell>
          <cell r="D3826">
            <v>1015.64</v>
          </cell>
          <cell r="E3826" t="str">
            <v>#</v>
          </cell>
        </row>
        <row r="3827">
          <cell r="A3827">
            <v>8016</v>
          </cell>
          <cell r="B3827" t="str">
            <v>Central de alarme digital com 2 baterias Ademco vista 50 ou similar (até 40 p ontos)</v>
          </cell>
          <cell r="C3827" t="str">
            <v>un</v>
          </cell>
          <cell r="D3827">
            <v>2219.04</v>
          </cell>
          <cell r="E3827" t="str">
            <v>#</v>
          </cell>
        </row>
        <row r="3828">
          <cell r="A3828">
            <v>7627</v>
          </cell>
          <cell r="B3828" t="str">
            <v>Central de alarme e detecção de incendio, capacidade: 2 baterias, 8 laços, co m 2 linhas, mod.VR-8L, Verin ou similar</v>
          </cell>
          <cell r="C3828" t="str">
            <v>un</v>
          </cell>
          <cell r="D3828">
            <v>327.97</v>
          </cell>
          <cell r="E3828" t="str">
            <v>#</v>
          </cell>
        </row>
        <row r="3829">
          <cell r="A3829">
            <v>12660</v>
          </cell>
          <cell r="B3829" t="str">
            <v>Central de alarme endereçável de incendio com sistema p/ até 250 dispositivos , marcal Verin ou similar, Modelo VRE-250 c/ bateria de 12V e 7Amperes</v>
          </cell>
          <cell r="C3829" t="str">
            <v>un</v>
          </cell>
          <cell r="D3829">
            <v>4789.99</v>
          </cell>
        </row>
        <row r="3830">
          <cell r="A3830">
            <v>6902</v>
          </cell>
          <cell r="B3830" t="str">
            <v>Chave para engate rápido storz 2 1/2" (incendio)</v>
          </cell>
          <cell r="C3830" t="str">
            <v>un</v>
          </cell>
          <cell r="D3830">
            <v>8.0399999999999991</v>
          </cell>
          <cell r="E3830" t="str">
            <v>#</v>
          </cell>
        </row>
        <row r="3831">
          <cell r="A3831">
            <v>12848</v>
          </cell>
          <cell r="B3831" t="str">
            <v>Detector de fumaça óptico convencional, modelo VR-F, marca VERIN ou similar</v>
          </cell>
          <cell r="C3831" t="str">
            <v>un</v>
          </cell>
          <cell r="D3831">
            <v>71.900000000000006</v>
          </cell>
          <cell r="E3831" t="str">
            <v>#</v>
          </cell>
        </row>
        <row r="3832">
          <cell r="A3832">
            <v>12883</v>
          </cell>
          <cell r="B3832" t="str">
            <v>Detector de fumaça óptico endereçável, modelo VRE-F, marca VERIN ou similar</v>
          </cell>
          <cell r="C3832" t="str">
            <v>un</v>
          </cell>
          <cell r="D3832">
            <v>177.91</v>
          </cell>
        </row>
        <row r="3833">
          <cell r="A3833">
            <v>12849</v>
          </cell>
          <cell r="B3833" t="str">
            <v>Detector de temperatura termovelocímetrico convencional, modelo VR-T, marca V ERIN ou similar</v>
          </cell>
          <cell r="C3833" t="str">
            <v>un</v>
          </cell>
          <cell r="D3833">
            <v>59.37</v>
          </cell>
        </row>
        <row r="3834">
          <cell r="A3834">
            <v>12882</v>
          </cell>
          <cell r="B3834" t="str">
            <v>Detector de temperatura termovelocímetrico endereçável, modelo VRE-T, marca V ERIN ou similar</v>
          </cell>
          <cell r="C3834" t="str">
            <v>un</v>
          </cell>
          <cell r="D3834">
            <v>177.91</v>
          </cell>
        </row>
        <row r="3835">
          <cell r="A3835">
            <v>906</v>
          </cell>
          <cell r="B3835" t="str">
            <v>Esguicho p/ mangueira de incêndio 2 1/2"</v>
          </cell>
          <cell r="C3835" t="str">
            <v>un</v>
          </cell>
          <cell r="D3835">
            <v>54.72</v>
          </cell>
        </row>
        <row r="3836">
          <cell r="A3836">
            <v>13468</v>
          </cell>
          <cell r="B3836" t="str">
            <v>Esguicho regulável 1 1/2", para mangueira de incêndio</v>
          </cell>
          <cell r="C3836" t="str">
            <v>un</v>
          </cell>
          <cell r="D3836">
            <v>99.23</v>
          </cell>
        </row>
        <row r="3837">
          <cell r="A3837">
            <v>13469</v>
          </cell>
          <cell r="B3837" t="str">
            <v>Esguicho regulável 2 1/2", para mangueira de incêndio</v>
          </cell>
          <cell r="C3837" t="str">
            <v>un</v>
          </cell>
          <cell r="D3837">
            <v>120.71</v>
          </cell>
        </row>
        <row r="3838">
          <cell r="A3838">
            <v>907</v>
          </cell>
          <cell r="B3838" t="str">
            <v>Esguicho reto p/ mangueira de incêndio 19 mm</v>
          </cell>
          <cell r="C3838" t="str">
            <v>un</v>
          </cell>
          <cell r="D3838">
            <v>54.72</v>
          </cell>
        </row>
        <row r="3839">
          <cell r="A3839">
            <v>938</v>
          </cell>
          <cell r="B3839" t="str">
            <v>Extintor de dióxido de carbono (CO2), capacidade 6 kg, ABC</v>
          </cell>
          <cell r="C3839" t="str">
            <v>un</v>
          </cell>
          <cell r="D3839">
            <v>480</v>
          </cell>
        </row>
        <row r="3840">
          <cell r="A3840">
            <v>13174</v>
          </cell>
          <cell r="B3840" t="str">
            <v>Extintor de pó químico ( PQS) ABC, capacidade 12 kg,</v>
          </cell>
          <cell r="C3840" t="str">
            <v>un</v>
          </cell>
          <cell r="D3840">
            <v>221.53</v>
          </cell>
        </row>
        <row r="3841">
          <cell r="A3841">
            <v>9000</v>
          </cell>
          <cell r="B3841" t="str">
            <v>Extintor de pó químico (PQS), capacidade 20 kg sobre rodas  (ABC)</v>
          </cell>
          <cell r="C3841" t="str">
            <v>un</v>
          </cell>
          <cell r="D3841">
            <v>1701.2</v>
          </cell>
        </row>
        <row r="3842">
          <cell r="A3842">
            <v>10482</v>
          </cell>
          <cell r="B3842" t="str">
            <v>Extintor de pó químico ABC , capacidade  30kg</v>
          </cell>
          <cell r="C3842" t="str">
            <v>un</v>
          </cell>
          <cell r="D3842">
            <v>3730.71</v>
          </cell>
        </row>
        <row r="3843">
          <cell r="A3843">
            <v>13176</v>
          </cell>
          <cell r="B3843" t="str">
            <v>Extintor de pó químico ABC , capacidade  50kg</v>
          </cell>
          <cell r="C3843" t="str">
            <v>un</v>
          </cell>
          <cell r="D3843">
            <v>6217.85</v>
          </cell>
        </row>
        <row r="3844">
          <cell r="A3844">
            <v>939</v>
          </cell>
          <cell r="B3844" t="str">
            <v>Extintor de pó químico ABC, capacidade 4 kg</v>
          </cell>
          <cell r="C3844" t="str">
            <v>un</v>
          </cell>
          <cell r="D3844">
            <v>135.38</v>
          </cell>
          <cell r="E3844" t="str">
            <v>#</v>
          </cell>
        </row>
        <row r="3845">
          <cell r="A3845">
            <v>940</v>
          </cell>
          <cell r="B3845" t="str">
            <v>Extintor de pó químico ABC, capacidade 6 kg</v>
          </cell>
          <cell r="C3845" t="str">
            <v>un</v>
          </cell>
          <cell r="D3845">
            <v>160</v>
          </cell>
          <cell r="E3845" t="str">
            <v>#</v>
          </cell>
        </row>
        <row r="3846">
          <cell r="A3846">
            <v>9500</v>
          </cell>
          <cell r="B3846" t="str">
            <v>Extintor de pó químico ABC, capacidade 8 kg</v>
          </cell>
          <cell r="C3846" t="str">
            <v>un</v>
          </cell>
          <cell r="D3846">
            <v>190.76</v>
          </cell>
          <cell r="E3846" t="str">
            <v>#</v>
          </cell>
        </row>
        <row r="3847">
          <cell r="A3847">
            <v>1579</v>
          </cell>
          <cell r="B3847" t="str">
            <v>Mangueira de algodão p/incêndio 2 1/2" com 30m</v>
          </cell>
          <cell r="C3847" t="str">
            <v>un</v>
          </cell>
          <cell r="D3847">
            <v>948.79</v>
          </cell>
          <cell r="E3847" t="str">
            <v>#</v>
          </cell>
        </row>
        <row r="3848">
          <cell r="A3848">
            <v>1580</v>
          </cell>
          <cell r="B3848" t="str">
            <v>Mangueira de algodão para incêndio 1 1/2" com 15m tipo 2</v>
          </cell>
          <cell r="C3848" t="str">
            <v>un</v>
          </cell>
          <cell r="D3848">
            <v>426.29</v>
          </cell>
        </row>
        <row r="3849">
          <cell r="A3849">
            <v>8406</v>
          </cell>
          <cell r="B3849" t="str">
            <v>Mangueira de poliester forrada com borracha, tipo incêndio, d=38mm, empatada  com uniões storz nas duas extremidades - 15m</v>
          </cell>
          <cell r="C3849" t="str">
            <v>un</v>
          </cell>
          <cell r="D3849">
            <v>426.29</v>
          </cell>
        </row>
        <row r="3850">
          <cell r="A3850">
            <v>11830</v>
          </cell>
          <cell r="B3850" t="str">
            <v>Mangueira metálica para gás d=1/2" x 120cm</v>
          </cell>
          <cell r="C3850" t="str">
            <v>un</v>
          </cell>
          <cell r="D3850">
            <v>33.46</v>
          </cell>
        </row>
        <row r="3851">
          <cell r="A3851">
            <v>9088</v>
          </cell>
          <cell r="B3851" t="str">
            <v>Mangueira para gás GLP d=3/8" x 120cm, em PVC transparente c/tarja amarela, u so domestico, Aliança ou similar</v>
          </cell>
          <cell r="C3851" t="str">
            <v>un</v>
          </cell>
          <cell r="D3851">
            <v>21.24</v>
          </cell>
        </row>
        <row r="3852">
          <cell r="A3852">
            <v>1581</v>
          </cell>
          <cell r="B3852" t="str">
            <v>Mangueira trançada de alta pressão diâmetro = 1"</v>
          </cell>
          <cell r="C3852" t="str">
            <v>m</v>
          </cell>
          <cell r="D3852">
            <v>13.79</v>
          </cell>
        </row>
        <row r="3853">
          <cell r="A3853">
            <v>11196</v>
          </cell>
          <cell r="B3853" t="str">
            <v>Painel repetidor de incêndio</v>
          </cell>
          <cell r="C3853" t="str">
            <v>un</v>
          </cell>
          <cell r="D3853">
            <v>1661.16</v>
          </cell>
        </row>
        <row r="3854">
          <cell r="A3854">
            <v>12851</v>
          </cell>
          <cell r="B3854" t="str">
            <v>Programador de Endereços para Central de Alarme - Modelo VRE-PROG ou similar</v>
          </cell>
          <cell r="C3854" t="str">
            <v>un</v>
          </cell>
          <cell r="D3854">
            <v>423.47</v>
          </cell>
          <cell r="E3854" t="str">
            <v>#</v>
          </cell>
        </row>
        <row r="3855">
          <cell r="A3855">
            <v>10773</v>
          </cell>
          <cell r="B3855" t="str">
            <v>Recarga de Extintor de dióxido de carbono (CO2), capacidade 6 kg, tempo de de scarga 16s</v>
          </cell>
          <cell r="C3855" t="str">
            <v>un</v>
          </cell>
          <cell r="D3855">
            <v>103.23</v>
          </cell>
          <cell r="E3855" t="str">
            <v>#</v>
          </cell>
        </row>
        <row r="3856">
          <cell r="A3856">
            <v>10771</v>
          </cell>
          <cell r="B3856" t="str">
            <v>Recarga de Extintor de pó químico seco (PQS), capacidade 12 kg ABC</v>
          </cell>
          <cell r="C3856" t="str">
            <v>un</v>
          </cell>
          <cell r="D3856">
            <v>131.82</v>
          </cell>
        </row>
        <row r="3857">
          <cell r="A3857">
            <v>13180</v>
          </cell>
          <cell r="B3857" t="str">
            <v>Recarga de Extintor de pó químico seco (PQS), capacidade 30 kg ABC</v>
          </cell>
          <cell r="C3857" t="str">
            <v>un</v>
          </cell>
          <cell r="D3857">
            <v>310.89</v>
          </cell>
        </row>
        <row r="3858">
          <cell r="A3858">
            <v>13177</v>
          </cell>
          <cell r="B3858" t="str">
            <v>Recarga de Extintor de pó químico seco (PQS), capacidade 4 kg ABC</v>
          </cell>
          <cell r="C3858" t="str">
            <v>un</v>
          </cell>
          <cell r="D3858">
            <v>80.81</v>
          </cell>
          <cell r="E3858" t="str">
            <v>#</v>
          </cell>
        </row>
        <row r="3859">
          <cell r="A3859">
            <v>13181</v>
          </cell>
          <cell r="B3859" t="str">
            <v>Recarga de Extintor de pó químico seco (PQS), capacidade 50 kg ABC</v>
          </cell>
          <cell r="C3859" t="str">
            <v>un</v>
          </cell>
          <cell r="D3859">
            <v>373.05</v>
          </cell>
        </row>
        <row r="3860">
          <cell r="A3860">
            <v>13178</v>
          </cell>
          <cell r="B3860" t="str">
            <v>Recarga de Extintor de pó químico seco (PQS), capacidade 6 kg ABC</v>
          </cell>
          <cell r="C3860" t="str">
            <v>un</v>
          </cell>
          <cell r="D3860">
            <v>92.04</v>
          </cell>
        </row>
        <row r="3861">
          <cell r="A3861">
            <v>13179</v>
          </cell>
          <cell r="B3861" t="str">
            <v>Recarga de Extintor de pó químico seco (PQS), capacidade 8 kg ABC</v>
          </cell>
          <cell r="C3861" t="str">
            <v>un</v>
          </cell>
          <cell r="D3861">
            <v>92.04</v>
          </cell>
        </row>
        <row r="3862">
          <cell r="A3862">
            <v>132</v>
          </cell>
          <cell r="B3862" t="str">
            <v>Redução fixa tipo Storz engate rápido - 2 1/2" x 1 1/2" para incendio</v>
          </cell>
          <cell r="C3862" t="str">
            <v>un</v>
          </cell>
          <cell r="D3862">
            <v>60.35</v>
          </cell>
        </row>
        <row r="3863">
          <cell r="A3863">
            <v>1939</v>
          </cell>
          <cell r="B3863" t="str">
            <v>Redução para engate rápido 2 1/2" x 1 1/2"</v>
          </cell>
          <cell r="C3863" t="str">
            <v>un</v>
          </cell>
          <cell r="D3863">
            <v>60.35</v>
          </cell>
        </row>
        <row r="3864">
          <cell r="A3864">
            <v>6900</v>
          </cell>
          <cell r="B3864" t="str">
            <v>Registro globo angular 45° engate rápido d= 2 1/2" para hidrante (incendio)</v>
          </cell>
          <cell r="C3864" t="str">
            <v>un</v>
          </cell>
          <cell r="D3864">
            <v>84.5</v>
          </cell>
        </row>
        <row r="3865">
          <cell r="A3865">
            <v>11838</v>
          </cell>
          <cell r="B3865" t="str">
            <v>Registro globo angular 90° engate rápido d= 2 1/2" para hidrante (incendio)</v>
          </cell>
          <cell r="C3865" t="str">
            <v>un</v>
          </cell>
          <cell r="D3865">
            <v>84.5</v>
          </cell>
        </row>
        <row r="3866">
          <cell r="A3866">
            <v>12665</v>
          </cell>
          <cell r="B3866" t="str">
            <v>Sirene audiovisual endereçavel, 120 db, para alarme de incêndio</v>
          </cell>
          <cell r="C3866" t="str">
            <v>un</v>
          </cell>
          <cell r="D3866">
            <v>145.1</v>
          </cell>
        </row>
        <row r="3867">
          <cell r="A3867">
            <v>2042</v>
          </cell>
          <cell r="B3867" t="str">
            <v>Sprinkler tipo quartzoid para temperatura de 38ºc</v>
          </cell>
          <cell r="C3867" t="str">
            <v>un</v>
          </cell>
          <cell r="D3867">
            <v>17.14</v>
          </cell>
        </row>
        <row r="3868">
          <cell r="A3868">
            <v>2043</v>
          </cell>
          <cell r="B3868" t="str">
            <v>Sprinkler tipo quartzoidal para temperatura de 141ºc</v>
          </cell>
          <cell r="C3868" t="str">
            <v>un</v>
          </cell>
          <cell r="D3868">
            <v>65.17</v>
          </cell>
        </row>
        <row r="3869">
          <cell r="A3869">
            <v>2044</v>
          </cell>
          <cell r="B3869" t="str">
            <v>Sprinkler tipo quartzoidal para temperatura de 182ºc</v>
          </cell>
          <cell r="C3869" t="str">
            <v>un</v>
          </cell>
          <cell r="D3869">
            <v>40.74</v>
          </cell>
          <cell r="E3869"/>
        </row>
        <row r="3870">
          <cell r="A3870">
            <v>2045</v>
          </cell>
          <cell r="B3870" t="str">
            <v>Sprinkler tipo quartzoidal para temperatura de 227ºc</v>
          </cell>
          <cell r="C3870" t="str">
            <v>un</v>
          </cell>
          <cell r="D3870">
            <v>44.02</v>
          </cell>
        </row>
        <row r="3871">
          <cell r="A3871">
            <v>2046</v>
          </cell>
          <cell r="B3871" t="str">
            <v>Sprinkler tipo quartzoidal para temperatura de 260ºc</v>
          </cell>
          <cell r="C3871" t="str">
            <v>un</v>
          </cell>
          <cell r="D3871">
            <v>48.9</v>
          </cell>
        </row>
        <row r="3872">
          <cell r="A3872">
            <v>2047</v>
          </cell>
          <cell r="B3872" t="str">
            <v>Sprinkler tipo quartzoidal para temperatura de 68ºc</v>
          </cell>
          <cell r="C3872" t="str">
            <v>un</v>
          </cell>
          <cell r="D3872">
            <v>22.33</v>
          </cell>
        </row>
        <row r="3873">
          <cell r="A3873">
            <v>2048</v>
          </cell>
          <cell r="B3873" t="str">
            <v>Sprinkler tipo quartzoidal para temperatura de 79ºc</v>
          </cell>
          <cell r="C3873" t="str">
            <v>un</v>
          </cell>
          <cell r="D3873">
            <v>27.87</v>
          </cell>
        </row>
        <row r="3874">
          <cell r="A3874">
            <v>2049</v>
          </cell>
          <cell r="B3874" t="str">
            <v>Sprinkler tipo quartzoidal para temperatura de 93ºc</v>
          </cell>
          <cell r="C3874" t="str">
            <v>un</v>
          </cell>
          <cell r="D3874">
            <v>65.17</v>
          </cell>
        </row>
        <row r="3875">
          <cell r="A3875">
            <v>11097</v>
          </cell>
          <cell r="B3875" t="str">
            <v>Suporte tripé para extintor cromado</v>
          </cell>
          <cell r="C3875" t="str">
            <v>un</v>
          </cell>
          <cell r="D3875">
            <v>43.55</v>
          </cell>
        </row>
        <row r="3876">
          <cell r="A3876">
            <v>7959</v>
          </cell>
          <cell r="B3876" t="str">
            <v>Tampão em latão com corrente, d= 2 1/2", para engate rápido (incendio)</v>
          </cell>
          <cell r="C3876" t="str">
            <v>un</v>
          </cell>
          <cell r="D3876">
            <v>44.26</v>
          </cell>
        </row>
        <row r="3877">
          <cell r="A3877">
            <v>10341</v>
          </cell>
          <cell r="B3877" t="str">
            <v>Tanque de pressão capacidade 30 lt (p/incendio)</v>
          </cell>
          <cell r="C3877" t="str">
            <v>un</v>
          </cell>
          <cell r="D3877">
            <v>1258.1400000000001</v>
          </cell>
        </row>
        <row r="3878">
          <cell r="A3878">
            <v>9223</v>
          </cell>
          <cell r="B3878" t="str">
            <v>Valvula de fluxo contínuo galvanizada (p/incendio)</v>
          </cell>
          <cell r="C3878" t="str">
            <v>un</v>
          </cell>
          <cell r="D3878">
            <v>176.88</v>
          </cell>
        </row>
        <row r="3879">
          <cell r="A3879">
            <v>11929</v>
          </cell>
          <cell r="B3879" t="str">
            <v>Valvula de governo e alarme VGA 6"</v>
          </cell>
          <cell r="C3879" t="str">
            <v>un</v>
          </cell>
          <cell r="D3879">
            <v>4909.45</v>
          </cell>
        </row>
        <row r="3880">
          <cell r="A3880">
            <v>11930</v>
          </cell>
          <cell r="B3880" t="str">
            <v>Valvula de retenção 6", bronze, fundo de poço, classe 125/200, rosca BSP</v>
          </cell>
          <cell r="C3880" t="str">
            <v>un</v>
          </cell>
          <cell r="D3880">
            <v>2698.47</v>
          </cell>
        </row>
        <row r="3881">
          <cell r="A3881">
            <v>11928</v>
          </cell>
          <cell r="B3881" t="str">
            <v>Valvula Gaveta Rosca haste não ascendente 6"</v>
          </cell>
          <cell r="C3881" t="str">
            <v>un</v>
          </cell>
          <cell r="D3881">
            <v>2871.47</v>
          </cell>
        </row>
        <row r="3882">
          <cell r="A3882">
            <v>7336</v>
          </cell>
          <cell r="B3882" t="str">
            <v>Bucha de redução cobre / bronze Ø 1/2" x 1/4"</v>
          </cell>
          <cell r="C3882" t="str">
            <v>un</v>
          </cell>
          <cell r="D3882">
            <v>9.66</v>
          </cell>
        </row>
        <row r="3883">
          <cell r="A3883">
            <v>7543</v>
          </cell>
          <cell r="B3883" t="str">
            <v>Caixa com regulador 2º estágio (instalação gás)</v>
          </cell>
          <cell r="C3883" t="str">
            <v>un</v>
          </cell>
          <cell r="D3883">
            <v>318.83</v>
          </cell>
        </row>
        <row r="3884">
          <cell r="A3884">
            <v>7978</v>
          </cell>
          <cell r="B3884" t="str">
            <v>Caixa em fibra para regulador de 2º estágio com tampa aberta com 28 x 40 x 12 cm</v>
          </cell>
          <cell r="C3884" t="str">
            <v>un</v>
          </cell>
          <cell r="D3884">
            <v>173.08</v>
          </cell>
          <cell r="E3884" t="str">
            <v>#</v>
          </cell>
        </row>
        <row r="3885">
          <cell r="A3885">
            <v>10472</v>
          </cell>
          <cell r="B3885" t="str">
            <v>Cap em aço carbono 3/4"</v>
          </cell>
          <cell r="C3885" t="str">
            <v>un</v>
          </cell>
          <cell r="D3885">
            <v>4.3600000000000003</v>
          </cell>
        </row>
        <row r="3886">
          <cell r="A3886">
            <v>9899</v>
          </cell>
          <cell r="B3886" t="str">
            <v>Cilindro de aço para gás GLP - 20kg</v>
          </cell>
          <cell r="C3886" t="str">
            <v>un</v>
          </cell>
          <cell r="D3886">
            <v>101.61</v>
          </cell>
        </row>
        <row r="3887">
          <cell r="A3887">
            <v>9023</v>
          </cell>
          <cell r="B3887" t="str">
            <v>Cilindro de aço para oxigênio - 10l</v>
          </cell>
          <cell r="C3887" t="str">
            <v>un</v>
          </cell>
          <cell r="D3887">
            <v>649.62</v>
          </cell>
        </row>
        <row r="3888">
          <cell r="A3888">
            <v>9024</v>
          </cell>
          <cell r="B3888" t="str">
            <v>Cilindro de aço para oxigênio - 16l</v>
          </cell>
          <cell r="C3888" t="str">
            <v>un</v>
          </cell>
          <cell r="D3888">
            <v>733.79</v>
          </cell>
        </row>
        <row r="3889">
          <cell r="A3889">
            <v>9025</v>
          </cell>
          <cell r="B3889" t="str">
            <v>Cilindro de aço para oxigênio - 20l</v>
          </cell>
          <cell r="C3889" t="str">
            <v>un</v>
          </cell>
          <cell r="D3889">
            <v>896.34</v>
          </cell>
        </row>
        <row r="3890">
          <cell r="A3890">
            <v>608</v>
          </cell>
          <cell r="B3890" t="str">
            <v>Cilindro de aço para oxigênio - 3l</v>
          </cell>
          <cell r="C3890" t="str">
            <v>un</v>
          </cell>
          <cell r="D3890">
            <v>418.35</v>
          </cell>
        </row>
        <row r="3891">
          <cell r="A3891">
            <v>9026</v>
          </cell>
          <cell r="B3891" t="str">
            <v>Cilindro de aço para oxigênio - 40l</v>
          </cell>
          <cell r="C3891" t="str">
            <v>un</v>
          </cell>
          <cell r="D3891">
            <v>1226.1600000000001</v>
          </cell>
        </row>
        <row r="3892">
          <cell r="A3892">
            <v>9027</v>
          </cell>
          <cell r="B3892" t="str">
            <v>Cilindro de aço para oxigênio - 50l</v>
          </cell>
          <cell r="C3892" t="str">
            <v>un</v>
          </cell>
          <cell r="D3892">
            <v>1371.65</v>
          </cell>
          <cell r="E3892"/>
        </row>
        <row r="3893">
          <cell r="A3893">
            <v>9021</v>
          </cell>
          <cell r="B3893" t="str">
            <v>Cilindro de aço para oxigênio - 5l</v>
          </cell>
          <cell r="C3893" t="str">
            <v>un</v>
          </cell>
          <cell r="D3893">
            <v>487.62</v>
          </cell>
          <cell r="E3893" t="str">
            <v>#</v>
          </cell>
        </row>
        <row r="3894">
          <cell r="A3894">
            <v>9022</v>
          </cell>
          <cell r="B3894" t="str">
            <v>Cilindro de aço para oxigênio - 7l</v>
          </cell>
          <cell r="C3894" t="str">
            <v>un</v>
          </cell>
          <cell r="D3894">
            <v>556.84</v>
          </cell>
          <cell r="E3894"/>
        </row>
        <row r="3895">
          <cell r="A3895">
            <v>11147</v>
          </cell>
          <cell r="B3895" t="str">
            <v>Cilindro de ar comprimido medicinal com cap. de 15 litros, inclusive regulado r de pressão de ar comprimido com fluxômetro e aspirador de Venturi</v>
          </cell>
          <cell r="C3895" t="str">
            <v>un</v>
          </cell>
          <cell r="D3895">
            <v>8685.3799999999992</v>
          </cell>
          <cell r="E3895"/>
        </row>
        <row r="3896">
          <cell r="A3896">
            <v>11148</v>
          </cell>
          <cell r="B3896" t="str">
            <v>Cilindro de ar oxigênio medicinal com cap. de 15 litros, inclusive regulador  de pressão de oxigênio com fluxômetro, umidificador e máscara de oxigenação</v>
          </cell>
          <cell r="C3896" t="str">
            <v>un</v>
          </cell>
          <cell r="D3896">
            <v>7129.79</v>
          </cell>
          <cell r="E3896"/>
        </row>
        <row r="3897">
          <cell r="A3897">
            <v>11131</v>
          </cell>
          <cell r="B3897" t="str">
            <v>Cilindro de oxigênio medicinal com cap. de 15 litros, inclusive regulador de  pressão de oxigênio com fluxômetro, umidificador e mácara de oxigenação</v>
          </cell>
          <cell r="C3897" t="str">
            <v>un</v>
          </cell>
          <cell r="D3897">
            <v>1100.57</v>
          </cell>
          <cell r="E3897"/>
        </row>
        <row r="3898">
          <cell r="A3898">
            <v>12388</v>
          </cell>
          <cell r="B3898" t="str">
            <v>Cilindro refil de gás MAPP bernzomatic - 400g</v>
          </cell>
          <cell r="C3898" t="str">
            <v>un</v>
          </cell>
          <cell r="D3898">
            <v>66.849999999999994</v>
          </cell>
        </row>
        <row r="3899">
          <cell r="A3899">
            <v>10409</v>
          </cell>
          <cell r="B3899" t="str">
            <v>Conector femea de cobre, solda e rosca 15mm x 1/2" (instal.gás)</v>
          </cell>
          <cell r="C3899" t="str">
            <v>un</v>
          </cell>
          <cell r="D3899">
            <v>11.52</v>
          </cell>
        </row>
        <row r="3900">
          <cell r="A3900">
            <v>7546</v>
          </cell>
          <cell r="B3900" t="str">
            <v>Conector femea de cobre, solda e rosca 22mm x 3/4" (instal.gás)</v>
          </cell>
          <cell r="C3900" t="str">
            <v>un</v>
          </cell>
          <cell r="D3900">
            <v>8.59</v>
          </cell>
        </row>
        <row r="3901">
          <cell r="A3901">
            <v>8470</v>
          </cell>
          <cell r="B3901" t="str">
            <v>Conector macho de latão, cobre ou bronze, solda e rosca 1/2" x 15 mm</v>
          </cell>
          <cell r="C3901" t="str">
            <v>un</v>
          </cell>
          <cell r="D3901">
            <v>6.95</v>
          </cell>
        </row>
        <row r="3902">
          <cell r="A3902">
            <v>7547</v>
          </cell>
          <cell r="B3902" t="str">
            <v>Conector macho de latão, cobre ou bronze, solda e rosca 3/4" x 22 mm</v>
          </cell>
          <cell r="C3902" t="str">
            <v>un</v>
          </cell>
          <cell r="D3902">
            <v>16.5</v>
          </cell>
        </row>
        <row r="3903">
          <cell r="A3903">
            <v>10468</v>
          </cell>
          <cell r="B3903" t="str">
            <v>Cotovelo 45° cobre 15mm</v>
          </cell>
          <cell r="C3903" t="str">
            <v>un</v>
          </cell>
          <cell r="D3903">
            <v>1.75</v>
          </cell>
        </row>
        <row r="3904">
          <cell r="A3904">
            <v>12353</v>
          </cell>
          <cell r="B3904" t="str">
            <v>Cotovelo 45° cobre 22mm</v>
          </cell>
          <cell r="C3904" t="str">
            <v>un</v>
          </cell>
          <cell r="D3904">
            <v>4.6100000000000003</v>
          </cell>
        </row>
        <row r="3905">
          <cell r="A3905">
            <v>12354</v>
          </cell>
          <cell r="B3905" t="str">
            <v>Cotovelo 45° cobre 28mm</v>
          </cell>
          <cell r="C3905" t="str">
            <v>un</v>
          </cell>
          <cell r="D3905">
            <v>8.24</v>
          </cell>
        </row>
        <row r="3906">
          <cell r="A3906">
            <v>10466</v>
          </cell>
          <cell r="B3906" t="str">
            <v>Cotovelo 45° eletrofusão 32mm</v>
          </cell>
          <cell r="C3906" t="str">
            <v>un</v>
          </cell>
          <cell r="D3906">
            <v>60.64</v>
          </cell>
        </row>
        <row r="3907">
          <cell r="A3907">
            <v>10465</v>
          </cell>
          <cell r="B3907" t="str">
            <v>Cotovelo 90° cobre 15mm</v>
          </cell>
          <cell r="C3907" t="str">
            <v>un</v>
          </cell>
          <cell r="D3907">
            <v>1.82</v>
          </cell>
        </row>
        <row r="3908">
          <cell r="A3908">
            <v>10464</v>
          </cell>
          <cell r="B3908" t="str">
            <v>Cotovelo 90° cobre 22mm</v>
          </cell>
          <cell r="C3908" t="str">
            <v>un</v>
          </cell>
          <cell r="D3908">
            <v>4.17</v>
          </cell>
        </row>
        <row r="3909">
          <cell r="A3909">
            <v>10467</v>
          </cell>
          <cell r="B3909" t="str">
            <v>Cotovelo 90° eletrofusão 32mm</v>
          </cell>
          <cell r="C3909" t="str">
            <v>un</v>
          </cell>
          <cell r="D3909">
            <v>60.64</v>
          </cell>
        </row>
        <row r="3910">
          <cell r="A3910">
            <v>10463</v>
          </cell>
          <cell r="B3910" t="str">
            <v>Cotovelo 90° NPT bronze 22mmx3/4" RF</v>
          </cell>
          <cell r="C3910" t="str">
            <v>un</v>
          </cell>
          <cell r="D3910">
            <v>18.899999999999999</v>
          </cell>
        </row>
        <row r="3911">
          <cell r="A3911">
            <v>10462</v>
          </cell>
          <cell r="B3911" t="str">
            <v>Cotovelo 90º aço carbono 3/4"</v>
          </cell>
          <cell r="C3911" t="str">
            <v>un</v>
          </cell>
          <cell r="D3911">
            <v>5.44</v>
          </cell>
        </row>
        <row r="3912">
          <cell r="A3912">
            <v>8573</v>
          </cell>
          <cell r="B3912" t="str">
            <v>isolamento para válvula de balanceamento - STAD 20 - BSP - Sem dreno - 3/4" - T&amp;A ou similar</v>
          </cell>
          <cell r="C3912" t="str">
            <v>un</v>
          </cell>
          <cell r="D3912">
            <v>86.73</v>
          </cell>
        </row>
        <row r="3913">
          <cell r="A3913">
            <v>8572</v>
          </cell>
          <cell r="B3913" t="str">
            <v>Isolamento para válvula de balanceamento - STAD 25 - BSP - Sem dreno - 1" - T &amp;A ou similar</v>
          </cell>
          <cell r="C3913" t="str">
            <v>un</v>
          </cell>
          <cell r="D3913">
            <v>88.27</v>
          </cell>
        </row>
        <row r="3914">
          <cell r="A3914">
            <v>8574</v>
          </cell>
          <cell r="B3914" t="str">
            <v>Isolamento para válvula de balanceamento - STAD 32 - BSP - Sem dreno - 1 1/4" " - T&amp;A ou similar</v>
          </cell>
          <cell r="C3914" t="str">
            <v>un</v>
          </cell>
          <cell r="D3914">
            <v>97.2</v>
          </cell>
        </row>
        <row r="3915">
          <cell r="A3915">
            <v>9872</v>
          </cell>
          <cell r="B3915" t="str">
            <v>Luva 1/2" NPT (instalações gás)</v>
          </cell>
          <cell r="C3915" t="str">
            <v>un</v>
          </cell>
          <cell r="D3915">
            <v>3.98</v>
          </cell>
          <cell r="E3915" t="str">
            <v>#</v>
          </cell>
        </row>
        <row r="3916">
          <cell r="A3916">
            <v>10469</v>
          </cell>
          <cell r="B3916" t="str">
            <v>Luva de eletrofusão 32mm</v>
          </cell>
          <cell r="C3916" t="str">
            <v>un</v>
          </cell>
          <cell r="D3916">
            <v>20.16</v>
          </cell>
        </row>
        <row r="3917">
          <cell r="A3917">
            <v>10471</v>
          </cell>
          <cell r="B3917" t="str">
            <v>Luva de redução NPT bronze 3/4" x 1/2"</v>
          </cell>
          <cell r="C3917" t="str">
            <v>un</v>
          </cell>
          <cell r="D3917">
            <v>9.7100000000000009</v>
          </cell>
        </row>
        <row r="3918">
          <cell r="A3918">
            <v>10477</v>
          </cell>
          <cell r="B3918" t="str">
            <v>Luva de transição pead 32mm x 1/2"</v>
          </cell>
          <cell r="C3918" t="str">
            <v>un</v>
          </cell>
          <cell r="D3918">
            <v>186.54</v>
          </cell>
        </row>
        <row r="3919">
          <cell r="A3919">
            <v>10478</v>
          </cell>
          <cell r="B3919" t="str">
            <v>Luva de transição pead 32mm x 3/4"</v>
          </cell>
          <cell r="C3919" t="str">
            <v>un</v>
          </cell>
          <cell r="D3919">
            <v>207.25</v>
          </cell>
        </row>
        <row r="3920">
          <cell r="A3920">
            <v>10474</v>
          </cell>
          <cell r="B3920" t="str">
            <v>Luva em aço carbono 1/2"</v>
          </cell>
          <cell r="C3920" t="str">
            <v>un</v>
          </cell>
          <cell r="D3920">
            <v>4.1399999999999997</v>
          </cell>
        </row>
        <row r="3921">
          <cell r="A3921">
            <v>10473</v>
          </cell>
          <cell r="B3921" t="str">
            <v>Luva em aço carbono 3/4"</v>
          </cell>
          <cell r="C3921" t="str">
            <v>un</v>
          </cell>
          <cell r="D3921">
            <v>4.3600000000000003</v>
          </cell>
        </row>
        <row r="3922">
          <cell r="A3922">
            <v>7977</v>
          </cell>
          <cell r="B3922" t="str">
            <v>Manômetro de pressão com escala 0 a 200 kpa</v>
          </cell>
          <cell r="C3922" t="str">
            <v>un</v>
          </cell>
          <cell r="D3922">
            <v>62.11</v>
          </cell>
        </row>
        <row r="3923">
          <cell r="A3923">
            <v>7976</v>
          </cell>
          <cell r="B3923" t="str">
            <v>Manômetro de pressão com escala 0 a 500 kpa</v>
          </cell>
          <cell r="C3923" t="str">
            <v>un</v>
          </cell>
          <cell r="D3923">
            <v>96.62</v>
          </cell>
        </row>
        <row r="3924">
          <cell r="A3924">
            <v>9378</v>
          </cell>
          <cell r="B3924" t="str">
            <v>Medidor de gás GLP, classe 300, d=28mm</v>
          </cell>
          <cell r="C3924" t="str">
            <v>un</v>
          </cell>
          <cell r="D3924">
            <v>336.95</v>
          </cell>
        </row>
        <row r="3925">
          <cell r="A3925">
            <v>12095</v>
          </cell>
          <cell r="B3925" t="str">
            <v>Módulo de chamada de leito, eletrônico, com acionador/rearme e piloto identif icador de chamada, para fixação em parede, da VTC Vitaltec ou similar</v>
          </cell>
          <cell r="C3925" t="str">
            <v>un</v>
          </cell>
          <cell r="D3925">
            <v>61.81</v>
          </cell>
        </row>
        <row r="3926">
          <cell r="A3926">
            <v>12094</v>
          </cell>
          <cell r="B3926" t="str">
            <v>Módulo de chamada de leito, eletrônico, com acionador/rearme e piloto identif icador de chamada, para fixação em régua para gás medicinal, da VTC Vitaltec  ou similar</v>
          </cell>
          <cell r="C3926" t="str">
            <v>un</v>
          </cell>
          <cell r="D3926">
            <v>61.81</v>
          </cell>
        </row>
        <row r="3927">
          <cell r="A3927">
            <v>7337</v>
          </cell>
          <cell r="B3927" t="str">
            <v>Niple duplo de ferro galvanizado d=1/4"</v>
          </cell>
          <cell r="C3927" t="str">
            <v>un</v>
          </cell>
          <cell r="D3927">
            <v>2.69</v>
          </cell>
        </row>
        <row r="3928">
          <cell r="A3928">
            <v>10476</v>
          </cell>
          <cell r="B3928" t="str">
            <v>Niple duplo em aço carbono 1/2"</v>
          </cell>
          <cell r="C3928" t="str">
            <v>un</v>
          </cell>
          <cell r="D3928">
            <v>4.25</v>
          </cell>
        </row>
        <row r="3929">
          <cell r="A3929">
            <v>10475</v>
          </cell>
          <cell r="B3929" t="str">
            <v>Niple duplo em aço carbono 3/4"</v>
          </cell>
          <cell r="C3929" t="str">
            <v>un</v>
          </cell>
          <cell r="D3929">
            <v>4.9800000000000004</v>
          </cell>
        </row>
        <row r="3930">
          <cell r="A3930">
            <v>1655</v>
          </cell>
          <cell r="B3930" t="str">
            <v>Óxido de etileno medicinal (oxyfume 12)  fc em cilindro de 62 kg  (white mart ins ou similar)</v>
          </cell>
          <cell r="C3930" t="str">
            <v>kg</v>
          </cell>
          <cell r="D3930">
            <v>223.12</v>
          </cell>
        </row>
        <row r="3931">
          <cell r="A3931">
            <v>1656</v>
          </cell>
          <cell r="B3931" t="str">
            <v>Óxido nitroso em cilindro com 28 kg com pressão de 32 kg/cm2</v>
          </cell>
          <cell r="C3931" t="str">
            <v>kg</v>
          </cell>
          <cell r="D3931">
            <v>115.05</v>
          </cell>
        </row>
        <row r="3932">
          <cell r="A3932">
            <v>1657</v>
          </cell>
          <cell r="B3932" t="str">
            <v>Oxigênio em cilindro com 10  m3 com pressão de 190 a 200 kg/cm2</v>
          </cell>
          <cell r="C3932" t="str">
            <v>m3</v>
          </cell>
          <cell r="D3932">
            <v>10.63</v>
          </cell>
        </row>
        <row r="3933">
          <cell r="A3933">
            <v>7548</v>
          </cell>
          <cell r="B3933" t="str">
            <v>Pig Tail ou chicote flexível  de cobre, B-190,  para condução de gás</v>
          </cell>
          <cell r="C3933" t="str">
            <v>un</v>
          </cell>
          <cell r="D3933">
            <v>36.56</v>
          </cell>
        </row>
        <row r="3934">
          <cell r="A3934">
            <v>11112</v>
          </cell>
          <cell r="B3934" t="str">
            <v>Registro de fecho rápido 1/2" NPT</v>
          </cell>
          <cell r="C3934" t="str">
            <v>un</v>
          </cell>
          <cell r="D3934">
            <v>15.89</v>
          </cell>
        </row>
        <row r="3935">
          <cell r="A3935">
            <v>9376</v>
          </cell>
          <cell r="B3935" t="str">
            <v>Regulador alta pressão tipo Fisher, 28mm, classe 300, 1º estagio</v>
          </cell>
          <cell r="C3935" t="str">
            <v>un</v>
          </cell>
          <cell r="D3935">
            <v>510.9</v>
          </cell>
        </row>
        <row r="3936">
          <cell r="A3936">
            <v>9377</v>
          </cell>
          <cell r="B3936" t="str">
            <v>Regulador baixa pressão tipo Fisher, 15mm, classe 300, 2º estagio</v>
          </cell>
          <cell r="C3936" t="str">
            <v>un</v>
          </cell>
          <cell r="D3936">
            <v>480.76</v>
          </cell>
        </row>
        <row r="3937">
          <cell r="A3937">
            <v>7338</v>
          </cell>
          <cell r="B3937" t="str">
            <v>Regulador de baixa pressão</v>
          </cell>
          <cell r="C3937" t="str">
            <v>un</v>
          </cell>
          <cell r="D3937">
            <v>4.18</v>
          </cell>
        </row>
        <row r="3938">
          <cell r="A3938">
            <v>11829</v>
          </cell>
          <cell r="B3938" t="str">
            <v>Regulador de gás 2º estágio de 2 kg/h</v>
          </cell>
          <cell r="C3938" t="str">
            <v>un</v>
          </cell>
          <cell r="D3938">
            <v>22.14</v>
          </cell>
          <cell r="E3938" t="str">
            <v>#</v>
          </cell>
        </row>
        <row r="3939">
          <cell r="A3939">
            <v>11827</v>
          </cell>
          <cell r="B3939" t="str">
            <v>Regulador de gás 2º estágio de 7 kg/h</v>
          </cell>
          <cell r="C3939" t="str">
            <v>un</v>
          </cell>
          <cell r="D3939">
            <v>26.45</v>
          </cell>
          <cell r="E3939" t="str">
            <v>#</v>
          </cell>
        </row>
        <row r="3940">
          <cell r="A3940">
            <v>10276</v>
          </cell>
          <cell r="B3940" t="str">
            <v>Regulador de gás RP-21 com manômetro</v>
          </cell>
          <cell r="C3940" t="str">
            <v>un</v>
          </cell>
          <cell r="D3940">
            <v>189.53</v>
          </cell>
          <cell r="E3940" t="str">
            <v>#</v>
          </cell>
        </row>
        <row r="3941">
          <cell r="A3941">
            <v>11832</v>
          </cell>
          <cell r="B3941" t="str">
            <v>Suporte de parede para coletor de gás</v>
          </cell>
          <cell r="C3941" t="str">
            <v>un</v>
          </cell>
          <cell r="D3941">
            <v>5.12</v>
          </cell>
          <cell r="E3941" t="str">
            <v>#</v>
          </cell>
        </row>
        <row r="3942">
          <cell r="A3942">
            <v>11231</v>
          </cell>
          <cell r="B3942" t="str">
            <v>Tampão de cobre 22mm</v>
          </cell>
          <cell r="C3942" t="str">
            <v>un</v>
          </cell>
          <cell r="D3942">
            <v>5.39</v>
          </cell>
          <cell r="E3942" t="str">
            <v>#</v>
          </cell>
        </row>
        <row r="3943">
          <cell r="A3943">
            <v>7980</v>
          </cell>
          <cell r="B3943" t="str">
            <v>Tê em aço carbono 3/4"</v>
          </cell>
          <cell r="C3943" t="str">
            <v>un</v>
          </cell>
          <cell r="D3943">
            <v>22.09</v>
          </cell>
          <cell r="E3943" t="str">
            <v>#</v>
          </cell>
        </row>
        <row r="3944">
          <cell r="A3944">
            <v>10470</v>
          </cell>
          <cell r="B3944" t="str">
            <v>Tê redução de cobre 22 x 15 x 15mm</v>
          </cell>
          <cell r="C3944" t="str">
            <v>un</v>
          </cell>
          <cell r="D3944">
            <v>9</v>
          </cell>
          <cell r="E3944" t="str">
            <v>#</v>
          </cell>
        </row>
        <row r="3945">
          <cell r="A3945">
            <v>9381</v>
          </cell>
          <cell r="B3945" t="str">
            <v>Tredolet para central GLP P-190 d=1"</v>
          </cell>
          <cell r="C3945" t="str">
            <v>un</v>
          </cell>
          <cell r="D3945">
            <v>87.58</v>
          </cell>
          <cell r="E3945"/>
        </row>
        <row r="3946">
          <cell r="A3946">
            <v>10408</v>
          </cell>
          <cell r="B3946" t="str">
            <v>União 1/2"x1/8" NPT (instalações gás)</v>
          </cell>
          <cell r="C3946" t="str">
            <v>un</v>
          </cell>
          <cell r="D3946">
            <v>10.45</v>
          </cell>
          <cell r="E3946"/>
        </row>
        <row r="3947">
          <cell r="A3947">
            <v>11833</v>
          </cell>
          <cell r="B3947" t="str">
            <v>União de bronze 15mm x 1/2"</v>
          </cell>
          <cell r="C3947" t="str">
            <v>un</v>
          </cell>
          <cell r="D3947">
            <v>12.52</v>
          </cell>
          <cell r="E3947" t="str">
            <v>#</v>
          </cell>
        </row>
        <row r="3948">
          <cell r="A3948">
            <v>11840</v>
          </cell>
          <cell r="B3948" t="str">
            <v>União de bronze 22mm</v>
          </cell>
          <cell r="C3948" t="str">
            <v>un</v>
          </cell>
          <cell r="D3948">
            <v>17.16</v>
          </cell>
        </row>
        <row r="3949">
          <cell r="A3949">
            <v>7981</v>
          </cell>
          <cell r="B3949" t="str">
            <v>União em aço carbono 3/4"</v>
          </cell>
          <cell r="C3949" t="str">
            <v>kg</v>
          </cell>
          <cell r="D3949">
            <v>62.11</v>
          </cell>
        </row>
        <row r="3950">
          <cell r="A3950">
            <v>9268</v>
          </cell>
          <cell r="B3950" t="str">
            <v>Válvula bloqueio, classe 300, d=15mm (1/2") p/gás</v>
          </cell>
          <cell r="C3950" t="str">
            <v>un</v>
          </cell>
          <cell r="D3950">
            <v>35.56</v>
          </cell>
        </row>
        <row r="3951">
          <cell r="A3951">
            <v>8565</v>
          </cell>
          <cell r="B3951" t="str">
            <v>Valvula de balanceamento - STAD 20 - BSP - Sem dreno - 3/4" - T&amp;A ou similar</v>
          </cell>
          <cell r="C3951" t="str">
            <v>un</v>
          </cell>
          <cell r="D3951">
            <v>223.47</v>
          </cell>
        </row>
        <row r="3952">
          <cell r="A3952">
            <v>8566</v>
          </cell>
          <cell r="B3952" t="str">
            <v>Valvula de balanceamento - STAD 25 - BSP - Sem dreno - 1" - T&amp;A ou similar</v>
          </cell>
          <cell r="C3952" t="str">
            <v>un</v>
          </cell>
          <cell r="D3952">
            <v>235.71</v>
          </cell>
        </row>
        <row r="3953">
          <cell r="A3953">
            <v>8567</v>
          </cell>
          <cell r="B3953" t="str">
            <v>Valvula de balanceamento - STAD 32 - BSP - Sem dreno - 1 1/4"" - T&amp;A ou simil ar</v>
          </cell>
          <cell r="C3953" t="str">
            <v>un</v>
          </cell>
          <cell r="D3953">
            <v>265.77999999999997</v>
          </cell>
        </row>
        <row r="3954">
          <cell r="A3954">
            <v>11113</v>
          </cell>
          <cell r="B3954" t="str">
            <v>Válvula de esfera 3/4" NPT</v>
          </cell>
          <cell r="C3954" t="str">
            <v>un</v>
          </cell>
          <cell r="D3954">
            <v>39.6</v>
          </cell>
          <cell r="E3954"/>
        </row>
        <row r="3955">
          <cell r="A3955">
            <v>2387</v>
          </cell>
          <cell r="B3955" t="str">
            <v>Válvula de esfera em bronze d =  1" (bruto)</v>
          </cell>
          <cell r="C3955" t="str">
            <v>un</v>
          </cell>
          <cell r="D3955">
            <v>52.06</v>
          </cell>
          <cell r="E3955"/>
        </row>
        <row r="3956">
          <cell r="A3956">
            <v>2388</v>
          </cell>
          <cell r="B3956" t="str">
            <v>Válvula de esfera em bronze d =  1/2" (bruto)</v>
          </cell>
          <cell r="C3956" t="str">
            <v>un</v>
          </cell>
          <cell r="D3956">
            <v>33.409999999999997</v>
          </cell>
          <cell r="E3956"/>
        </row>
        <row r="3957">
          <cell r="A3957">
            <v>16</v>
          </cell>
          <cell r="B3957" t="str">
            <v>Valvula de esfera em bronze d =  3/4" (bruto)</v>
          </cell>
          <cell r="C3957" t="str">
            <v>un</v>
          </cell>
          <cell r="D3957">
            <v>38.56</v>
          </cell>
        </row>
        <row r="3958">
          <cell r="A3958">
            <v>2386</v>
          </cell>
          <cell r="B3958" t="str">
            <v>Válvula de esfera em bronze d = 1 1/2" (bruta)</v>
          </cell>
          <cell r="C3958" t="str">
            <v>un</v>
          </cell>
          <cell r="D3958">
            <v>93.5</v>
          </cell>
          <cell r="E3958"/>
        </row>
        <row r="3959">
          <cell r="A3959">
            <v>8315</v>
          </cell>
          <cell r="B3959" t="str">
            <v>Válvula de esfera em bronze d = 1 1/4" (bruto)</v>
          </cell>
          <cell r="C3959" t="str">
            <v>un</v>
          </cell>
          <cell r="D3959">
            <v>77.59</v>
          </cell>
          <cell r="E3959"/>
        </row>
        <row r="3960">
          <cell r="A3960">
            <v>11983</v>
          </cell>
          <cell r="B3960" t="str">
            <v>Válvula de esfera em bronze d = 2 1/2" (bruta)</v>
          </cell>
          <cell r="C3960" t="str">
            <v>un</v>
          </cell>
          <cell r="D3960">
            <v>284.89999999999998</v>
          </cell>
          <cell r="E3960"/>
        </row>
        <row r="3961">
          <cell r="A3961">
            <v>11732</v>
          </cell>
          <cell r="B3961" t="str">
            <v>Válvula de esfera em latão d = 4" (bruto)</v>
          </cell>
          <cell r="C3961" t="str">
            <v>un</v>
          </cell>
          <cell r="D3961">
            <v>422.24</v>
          </cell>
          <cell r="E3961"/>
        </row>
        <row r="3962">
          <cell r="A3962">
            <v>13661</v>
          </cell>
          <cell r="B3962" t="str">
            <v>Válvula de segurança por pressão de 1/2"</v>
          </cell>
          <cell r="C3962" t="str">
            <v>un</v>
          </cell>
          <cell r="D3962">
            <v>81.430000000000007</v>
          </cell>
          <cell r="E3962"/>
        </row>
        <row r="3963">
          <cell r="A3963">
            <v>9301</v>
          </cell>
          <cell r="B3963" t="str">
            <v>Válvula esfera em aço carbono NPT d=1", classe 300</v>
          </cell>
          <cell r="C3963" t="str">
            <v>un</v>
          </cell>
          <cell r="D3963">
            <v>54.89</v>
          </cell>
          <cell r="E3963"/>
        </row>
        <row r="3964">
          <cell r="A3964">
            <v>7335</v>
          </cell>
          <cell r="B3964" t="str">
            <v>Válvula esférica corpo de bronze Ø 1/2"</v>
          </cell>
          <cell r="C3964" t="str">
            <v>un</v>
          </cell>
          <cell r="D3964">
            <v>34.49</v>
          </cell>
          <cell r="E3964"/>
        </row>
        <row r="3965">
          <cell r="A3965">
            <v>7973</v>
          </cell>
          <cell r="B3965" t="str">
            <v>Válvula esférica Ø 3/4" tripartida</v>
          </cell>
          <cell r="C3965" t="str">
            <v>un</v>
          </cell>
          <cell r="D3965">
            <v>82.81</v>
          </cell>
          <cell r="E3965"/>
        </row>
        <row r="3966">
          <cell r="A3966">
            <v>6781</v>
          </cell>
          <cell r="B3966" t="str">
            <v>Válvula gaveta p/bloqueio d=1 1/4", classe 200, Mipel ou similar</v>
          </cell>
          <cell r="C3966" t="str">
            <v>un</v>
          </cell>
          <cell r="D3966">
            <v>85.35</v>
          </cell>
          <cell r="E3966"/>
        </row>
        <row r="3967">
          <cell r="A3967">
            <v>6782</v>
          </cell>
          <cell r="B3967" t="str">
            <v>Válvula gaveta p/bloqueio d=1", classe 200, Mipel ou similar</v>
          </cell>
          <cell r="C3967" t="str">
            <v>un</v>
          </cell>
          <cell r="D3967">
            <v>63.99</v>
          </cell>
          <cell r="E3967"/>
        </row>
        <row r="3968">
          <cell r="A3968">
            <v>6784</v>
          </cell>
          <cell r="B3968" t="str">
            <v>Válvula gaveta p/bloqueio d=1/2", classe 200, Mipel ou similar</v>
          </cell>
          <cell r="C3968" t="str">
            <v>un</v>
          </cell>
          <cell r="D3968">
            <v>35.56</v>
          </cell>
          <cell r="E3968"/>
        </row>
        <row r="3969">
          <cell r="A3969">
            <v>6783</v>
          </cell>
          <cell r="B3969" t="str">
            <v>Válvula gaveta p/bloqueio d=3/4", classe 200, Mipel ou similar</v>
          </cell>
          <cell r="C3969" t="str">
            <v>un</v>
          </cell>
          <cell r="D3969">
            <v>49.78</v>
          </cell>
        </row>
        <row r="3970">
          <cell r="A3970">
            <v>7979</v>
          </cell>
          <cell r="B3970" t="str">
            <v>Válvula UGV 1/2" x 1/8"</v>
          </cell>
          <cell r="C3970" t="str">
            <v>un</v>
          </cell>
          <cell r="D3970">
            <v>19.29</v>
          </cell>
        </row>
        <row r="3971">
          <cell r="A3971">
            <v>10480</v>
          </cell>
          <cell r="B3971" t="str">
            <v>Válvula UGV-1  1/2"</v>
          </cell>
          <cell r="C3971" t="str">
            <v>un</v>
          </cell>
          <cell r="D3971">
            <v>21.56</v>
          </cell>
        </row>
        <row r="3972">
          <cell r="A3972">
            <v>10479</v>
          </cell>
          <cell r="B3972" t="str">
            <v>Válvula UGV-1  3/4"</v>
          </cell>
          <cell r="C3972" t="str">
            <v>un</v>
          </cell>
          <cell r="D3972">
            <v>35.9</v>
          </cell>
        </row>
        <row r="3973">
          <cell r="A3973">
            <v>4345</v>
          </cell>
          <cell r="B3973" t="str">
            <v>Amplificador Ciclotron DBK 2000 (ou similar)</v>
          </cell>
          <cell r="C3973" t="str">
            <v>un</v>
          </cell>
          <cell r="D3973">
            <v>1087.56</v>
          </cell>
        </row>
        <row r="3974">
          <cell r="A3974">
            <v>4350</v>
          </cell>
          <cell r="B3974" t="str">
            <v>Amplificador Ciclotron DBK 4000 (ou similar)</v>
          </cell>
          <cell r="C3974" t="str">
            <v>un</v>
          </cell>
          <cell r="D3974">
            <v>1742.1</v>
          </cell>
        </row>
        <row r="3975">
          <cell r="A3975">
            <v>8916</v>
          </cell>
          <cell r="B3975" t="str">
            <v>Amplificador de Linha 100v</v>
          </cell>
          <cell r="C3975" t="str">
            <v>un</v>
          </cell>
          <cell r="D3975">
            <v>395</v>
          </cell>
        </row>
        <row r="3976">
          <cell r="A3976">
            <v>11524</v>
          </cell>
          <cell r="B3976" t="str">
            <v>Amplificador de linha 70,7V x 400W RMS - SL-600, Sansara ou similar (sonoriza ção)</v>
          </cell>
          <cell r="C3976" t="str">
            <v>un</v>
          </cell>
          <cell r="D3976">
            <v>4693.8500000000004</v>
          </cell>
        </row>
        <row r="3977">
          <cell r="A3977">
            <v>11523</v>
          </cell>
          <cell r="B3977" t="str">
            <v>Amplificador de linha 70,7V x 600W RMS - SL-600, Sansara ou similar (sonoriza ção)</v>
          </cell>
          <cell r="C3977" t="str">
            <v>un</v>
          </cell>
          <cell r="D3977">
            <v>5882.17</v>
          </cell>
          <cell r="E3977"/>
        </row>
        <row r="3978">
          <cell r="A3978">
            <v>13246</v>
          </cell>
          <cell r="B3978" t="str">
            <v>Amplificador de Potência 1300w 4 Ohms - OP 7600 Oneal ou similar</v>
          </cell>
          <cell r="C3978" t="str">
            <v>un</v>
          </cell>
          <cell r="D3978">
            <v>3076.08</v>
          </cell>
        </row>
        <row r="3979">
          <cell r="A3979">
            <v>4888</v>
          </cell>
          <cell r="B3979" t="str">
            <v>Amplificador PA - 600S 2 canais</v>
          </cell>
          <cell r="C3979" t="str">
            <v>un</v>
          </cell>
          <cell r="D3979">
            <v>925.38</v>
          </cell>
        </row>
        <row r="3980">
          <cell r="A3980">
            <v>4889</v>
          </cell>
          <cell r="B3980" t="str">
            <v>Amplificador PA - 800S 2 canais</v>
          </cell>
          <cell r="C3980" t="str">
            <v>un</v>
          </cell>
          <cell r="D3980">
            <v>1112.3399999999999</v>
          </cell>
        </row>
        <row r="3981">
          <cell r="A3981">
            <v>13458</v>
          </cell>
          <cell r="B3981" t="str">
            <v>Atenuador de volume rotativo com 12 posições, potência máxima 80w, ref. VCS 8 0, da Loud ou similar</v>
          </cell>
          <cell r="C3981" t="str">
            <v>un</v>
          </cell>
          <cell r="D3981">
            <v>323.89999999999998</v>
          </cell>
        </row>
        <row r="3982">
          <cell r="A3982">
            <v>11531</v>
          </cell>
          <cell r="B3982" t="str">
            <v>Cabo flex para audio, polarizado 2 x 10mm (sonorização)</v>
          </cell>
          <cell r="C3982" t="str">
            <v>m</v>
          </cell>
          <cell r="D3982">
            <v>7.23</v>
          </cell>
        </row>
        <row r="3983">
          <cell r="A3983">
            <v>13248</v>
          </cell>
          <cell r="B3983" t="str">
            <v>Cabo HDMI 15m Blindado 2.0 Ethernet 15 metros 4K ULTRA HD 3D 2160p</v>
          </cell>
          <cell r="C3983" t="str">
            <v>m</v>
          </cell>
          <cell r="D3983">
            <v>15.25</v>
          </cell>
        </row>
        <row r="3984">
          <cell r="A3984">
            <v>12957</v>
          </cell>
          <cell r="B3984" t="str">
            <v>Cabo HDMI Diamond ou similar</v>
          </cell>
          <cell r="C3984" t="str">
            <v>m</v>
          </cell>
          <cell r="D3984">
            <v>39.43</v>
          </cell>
          <cell r="E3984"/>
        </row>
        <row r="3985">
          <cell r="A3985">
            <v>11633</v>
          </cell>
          <cell r="B3985" t="str">
            <v>Cabo para audio, AF, 2 x 22awg</v>
          </cell>
          <cell r="C3985" t="str">
            <v>m</v>
          </cell>
          <cell r="D3985">
            <v>6</v>
          </cell>
        </row>
        <row r="3986">
          <cell r="A3986">
            <v>4349</v>
          </cell>
          <cell r="B3986" t="str">
            <v>Caixa acústica 15" TI com pedestal</v>
          </cell>
          <cell r="C3986" t="str">
            <v>un</v>
          </cell>
          <cell r="D3986">
            <v>653.54</v>
          </cell>
        </row>
        <row r="3987">
          <cell r="A3987">
            <v>3963</v>
          </cell>
          <cell r="B3987" t="str">
            <v>Caixa acústica BS ref B-52 FF250 60 w (RMS ou similar)</v>
          </cell>
          <cell r="C3987" t="str">
            <v>un</v>
          </cell>
          <cell r="D3987">
            <v>20.74</v>
          </cell>
        </row>
        <row r="3988">
          <cell r="A3988">
            <v>4344</v>
          </cell>
          <cell r="B3988" t="str">
            <v>Caixa acústica com suporte CSR ou similar</v>
          </cell>
          <cell r="C3988" t="str">
            <v>un</v>
          </cell>
          <cell r="D3988">
            <v>370.58</v>
          </cell>
        </row>
        <row r="3989">
          <cell r="A3989">
            <v>9325</v>
          </cell>
          <cell r="B3989" t="str">
            <v>Caixa acustica quadrada em ABS, tela de aluminio microperfurada, pintura elet rostatica c/poliester, Woofer coaxial 6" c/carcaça de aluminio. potencia 100W</v>
          </cell>
          <cell r="C3989" t="str">
            <v>un</v>
          </cell>
          <cell r="D3989">
            <v>490</v>
          </cell>
        </row>
        <row r="3990">
          <cell r="A3990">
            <v>11521</v>
          </cell>
          <cell r="B3990" t="str">
            <v>Caixa acústica, duas vias, gabinete em PVC, ref:CSR-600W (sonorização)</v>
          </cell>
          <cell r="C3990" t="str">
            <v>un</v>
          </cell>
          <cell r="D3990">
            <v>760.5</v>
          </cell>
          <cell r="E3990"/>
        </row>
        <row r="3991">
          <cell r="A3991">
            <v>11542</v>
          </cell>
          <cell r="B3991" t="str">
            <v>Conectores e terminais Speakon/XLR (acessórios p/instalação de sonorização)</v>
          </cell>
          <cell r="C3991" t="str">
            <v>un</v>
          </cell>
          <cell r="D3991">
            <v>34.85</v>
          </cell>
        </row>
        <row r="3992">
          <cell r="A3992">
            <v>11528</v>
          </cell>
          <cell r="B3992" t="str">
            <v>DriveRack PX, ref:dbx (sonorização)</v>
          </cell>
          <cell r="C3992" t="str">
            <v>un</v>
          </cell>
          <cell r="D3992">
            <v>2735.83</v>
          </cell>
          <cell r="E3992"/>
        </row>
        <row r="3993">
          <cell r="A3993">
            <v>13247</v>
          </cell>
          <cell r="B3993" t="str">
            <v>Mesa de som / Mixer 5 canais c/ USB Omx 52 - Oneal ou similar</v>
          </cell>
          <cell r="C3993" t="str">
            <v>un</v>
          </cell>
          <cell r="D3993">
            <v>846.63</v>
          </cell>
          <cell r="E3993"/>
        </row>
        <row r="3994">
          <cell r="A3994">
            <v>4348</v>
          </cell>
          <cell r="B3994" t="str">
            <v>Mesa de som com 06 canais, Alesis ou similar</v>
          </cell>
          <cell r="C3994" t="str">
            <v>un</v>
          </cell>
          <cell r="D3994">
            <v>311.17</v>
          </cell>
          <cell r="E3994" t="str">
            <v>#</v>
          </cell>
        </row>
        <row r="3995">
          <cell r="A3995">
            <v>4352</v>
          </cell>
          <cell r="B3995" t="str">
            <v>Mesa de som com 08 canais, Alesis ou similar</v>
          </cell>
          <cell r="C3995" t="str">
            <v>un</v>
          </cell>
          <cell r="D3995">
            <v>337.34</v>
          </cell>
          <cell r="E3995" t="str">
            <v>#</v>
          </cell>
        </row>
        <row r="3996">
          <cell r="A3996">
            <v>4436</v>
          </cell>
          <cell r="B3996" t="str">
            <v>Microfone Leson FM-58 Classic ou similar</v>
          </cell>
          <cell r="C3996" t="str">
            <v>un</v>
          </cell>
          <cell r="D3996">
            <v>149</v>
          </cell>
          <cell r="E3996"/>
        </row>
        <row r="3997">
          <cell r="A3997">
            <v>4346</v>
          </cell>
          <cell r="B3997" t="str">
            <v>Microfone Sanraser ou similar</v>
          </cell>
          <cell r="C3997" t="str">
            <v>un</v>
          </cell>
          <cell r="D3997">
            <v>445.09</v>
          </cell>
        </row>
        <row r="3998">
          <cell r="A3998">
            <v>4347</v>
          </cell>
          <cell r="B3998" t="str">
            <v>Microfone sem fio Leson ou similar</v>
          </cell>
          <cell r="C3998" t="str">
            <v>un</v>
          </cell>
          <cell r="D3998">
            <v>251.75</v>
          </cell>
        </row>
        <row r="3999">
          <cell r="A3999">
            <v>11529</v>
          </cell>
          <cell r="B3999" t="str">
            <v>Módulo de áudio digital FO(fibra ótica) para Áudio - ref: MCFO/AS R/T (sonori zação)</v>
          </cell>
          <cell r="C3999" t="str">
            <v>un</v>
          </cell>
          <cell r="D3999">
            <v>4561.5200000000004</v>
          </cell>
        </row>
        <row r="4000">
          <cell r="A4000">
            <v>11525</v>
          </cell>
          <cell r="B4000" t="str">
            <v>Monitor de sinal com comutador Reserva ref: SMR-300, Sansara ou similar (sono rização)</v>
          </cell>
          <cell r="C4000" t="str">
            <v>un</v>
          </cell>
          <cell r="D4000">
            <v>4331.95</v>
          </cell>
        </row>
        <row r="4001">
          <cell r="A4001">
            <v>11527</v>
          </cell>
          <cell r="B4001" t="str">
            <v>Pedestal Gooseneck com microfone e tecla PTT ref:SM-102, Sansara ou similar ( sonorização)</v>
          </cell>
          <cell r="C4001" t="str">
            <v>un</v>
          </cell>
          <cell r="D4001">
            <v>1361.16</v>
          </cell>
        </row>
        <row r="4002">
          <cell r="A4002">
            <v>11526</v>
          </cell>
          <cell r="B4002" t="str">
            <v>Pré amplificador com chamada, FM e leitor, ref:SPG-400, Sansara ou similar (s onorização)</v>
          </cell>
          <cell r="C4002" t="str">
            <v>un</v>
          </cell>
          <cell r="D4002">
            <v>3575.75</v>
          </cell>
        </row>
        <row r="4003">
          <cell r="A4003">
            <v>8914</v>
          </cell>
          <cell r="B4003" t="str">
            <v>Pré-amplificador Gongo PGH-3000 Ambience Line HAYONIK</v>
          </cell>
          <cell r="C4003" t="str">
            <v>un</v>
          </cell>
          <cell r="D4003">
            <v>438</v>
          </cell>
          <cell r="E4003" t="str">
            <v>#</v>
          </cell>
        </row>
        <row r="4004">
          <cell r="A4004">
            <v>12955</v>
          </cell>
          <cell r="B4004" t="str">
            <v>Projetor para data-show, Full HD, 3D, brilho 2200 lumens, relação de contrast e 35.000:1, relação de projeção 16:9/4:3, conexões HDMI, VGA, RCA, USB, Wi-FI , narca OPTOMA, EPSON, ou simila</v>
          </cell>
          <cell r="C4004" t="str">
            <v>un</v>
          </cell>
          <cell r="D4004">
            <v>6000</v>
          </cell>
          <cell r="E4004" t="str">
            <v>#</v>
          </cell>
        </row>
        <row r="4005">
          <cell r="A4005">
            <v>11520</v>
          </cell>
          <cell r="B4005" t="str">
            <v>Projetor sonoro, linha 70/100V x 15W, CS-154, ref: TOA ou similar (sonorizaçã o)</v>
          </cell>
          <cell r="C4005" t="str">
            <v>un</v>
          </cell>
          <cell r="D4005">
            <v>1574.66</v>
          </cell>
          <cell r="E4005" t="str">
            <v>#</v>
          </cell>
        </row>
        <row r="4006">
          <cell r="A4006">
            <v>12958</v>
          </cell>
          <cell r="B4006" t="str">
            <v>Suporte para projetor Epson com alongador ou Similar</v>
          </cell>
          <cell r="C4006" t="str">
            <v>un</v>
          </cell>
          <cell r="D4006">
            <v>390</v>
          </cell>
          <cell r="E4006"/>
        </row>
        <row r="4007">
          <cell r="A4007">
            <v>12956</v>
          </cell>
          <cell r="B4007" t="str">
            <v>Tela para projeção, fixa, wide screen, 200" de diagonal, relação 16x9 (4,45x2 ,50m), Projetelas ou similar</v>
          </cell>
          <cell r="C4007" t="str">
            <v>un</v>
          </cell>
          <cell r="D4007">
            <v>4300</v>
          </cell>
          <cell r="E4007" t="str">
            <v>#</v>
          </cell>
        </row>
        <row r="4008">
          <cell r="A4008">
            <v>11522</v>
          </cell>
          <cell r="B4008" t="str">
            <v>Transformador de linha 10W ref:STL-10, Sansara ou similar (sonorização)</v>
          </cell>
          <cell r="C4008" t="str">
            <v>un</v>
          </cell>
          <cell r="D4008">
            <v>124.23</v>
          </cell>
          <cell r="E4008" t="str">
            <v>#</v>
          </cell>
        </row>
        <row r="4009">
          <cell r="A4009">
            <v>296</v>
          </cell>
          <cell r="B4009" t="str">
            <v>Abraçadeira nylon para cabo telefônico</v>
          </cell>
          <cell r="C4009" t="str">
            <v>un</v>
          </cell>
          <cell r="D4009">
            <v>0.12</v>
          </cell>
          <cell r="E4009" t="str">
            <v>#</v>
          </cell>
        </row>
        <row r="4010">
          <cell r="A4010">
            <v>11980</v>
          </cell>
          <cell r="B4010" t="str">
            <v>Bloco terminal para telefone - 10 pares</v>
          </cell>
          <cell r="C4010" t="str">
            <v>un</v>
          </cell>
          <cell r="D4010">
            <v>7.35</v>
          </cell>
          <cell r="E4010" t="str">
            <v>#</v>
          </cell>
        </row>
        <row r="4011">
          <cell r="A4011">
            <v>9292</v>
          </cell>
          <cell r="B4011" t="str">
            <v>Central PABX híbrida, capacidade 16 linhas e 64 ramais, mod.Impacta 94, Intel brás ou similar</v>
          </cell>
          <cell r="C4011" t="str">
            <v>un</v>
          </cell>
          <cell r="D4011">
            <v>6442.06</v>
          </cell>
          <cell r="E4011" t="str">
            <v>#</v>
          </cell>
        </row>
        <row r="4012">
          <cell r="A4012">
            <v>8841</v>
          </cell>
          <cell r="B4012" t="str">
            <v>Central PABX, capacidade 8 linhas e 24 ramais, mod.Corp 8000, Intelbrás ou si milar</v>
          </cell>
          <cell r="C4012" t="str">
            <v>un</v>
          </cell>
          <cell r="D4012">
            <v>4328.6099999999997</v>
          </cell>
          <cell r="E4012" t="str">
            <v>#</v>
          </cell>
        </row>
        <row r="4013">
          <cell r="A4013">
            <v>7955</v>
          </cell>
          <cell r="B4013" t="str">
            <v>Central posto de enfermagem convencional scd/1 - Monitoramento</v>
          </cell>
          <cell r="C4013" t="str">
            <v>un</v>
          </cell>
          <cell r="D4013">
            <v>1114.9100000000001</v>
          </cell>
          <cell r="E4013" t="str">
            <v>#</v>
          </cell>
        </row>
        <row r="4014">
          <cell r="A4014">
            <v>552</v>
          </cell>
          <cell r="B4014" t="str">
            <v>Central telefônica ( pabx - cpa 4/12)</v>
          </cell>
          <cell r="C4014" t="str">
            <v>un</v>
          </cell>
          <cell r="D4014">
            <v>978.66</v>
          </cell>
          <cell r="E4014" t="str">
            <v>#</v>
          </cell>
        </row>
        <row r="4015">
          <cell r="A4015">
            <v>9293</v>
          </cell>
          <cell r="B4015" t="str">
            <v>Central telefônica c/50 ramais e 10 linhas tronco (Neupabx ou similar)</v>
          </cell>
          <cell r="C4015" t="str">
            <v>un</v>
          </cell>
          <cell r="D4015">
            <v>6442.06</v>
          </cell>
          <cell r="E4015" t="str">
            <v>#</v>
          </cell>
        </row>
        <row r="4016">
          <cell r="A4016">
            <v>12098</v>
          </cell>
          <cell r="B4016" t="str">
            <v>Módulo de central do posto de enfermagem, temporizado, pilotos indicadores de local e fonte geradora de 12 volts, modelo Standard Tradicional, da VTC Vital tec ou similar</v>
          </cell>
          <cell r="C4016" t="str">
            <v>un</v>
          </cell>
          <cell r="D4016">
            <v>736.54</v>
          </cell>
          <cell r="E4016" t="str">
            <v>#</v>
          </cell>
        </row>
        <row r="4017">
          <cell r="A4017">
            <v>11390</v>
          </cell>
          <cell r="B4017" t="str">
            <v>Plataforma de comunicação Ision 3000R IP, capacidade 30 troncos digitais e 08 analógicos, 005 interface GSM iCell Light (Oi-Vivo-TIM-Claro) 148 ramais anal ógicos e 3 ramais digitais 2B+D, Orbit.go, Leucotron ou similar</v>
          </cell>
          <cell r="C4017" t="str">
            <v>un</v>
          </cell>
          <cell r="D4017">
            <v>25844.75</v>
          </cell>
          <cell r="E4017" t="str">
            <v>#</v>
          </cell>
        </row>
        <row r="4018">
          <cell r="A4018">
            <v>12808</v>
          </cell>
          <cell r="B4018" t="str">
            <v>PORTEIRO ELETRÔNICO - KIT VIDEO FONE INT/EX BIV 5804 FOXLUX OU SIMILAR</v>
          </cell>
          <cell r="C4018" t="str">
            <v>un</v>
          </cell>
          <cell r="D4018">
            <v>764.28</v>
          </cell>
          <cell r="E4018" t="str">
            <v>#</v>
          </cell>
        </row>
        <row r="4019">
          <cell r="A4019">
            <v>12809</v>
          </cell>
          <cell r="B4019" t="str">
            <v>PORTEIRO ELETRÔNICO - KIT VIDEO FONE WIDESCREEN INT/EX BIV 5805 FOXLUX OU SIM ILAR</v>
          </cell>
          <cell r="C4019" t="str">
            <v>un</v>
          </cell>
          <cell r="D4019">
            <v>1034</v>
          </cell>
        </row>
        <row r="4020">
          <cell r="A4020">
            <v>12810</v>
          </cell>
          <cell r="B4020" t="str">
            <v>PORTEIRO ELETRONICO KIT GA-III 60011 RCG OU SIMILAR</v>
          </cell>
          <cell r="C4020" t="str">
            <v>un</v>
          </cell>
          <cell r="D4020">
            <v>80.5</v>
          </cell>
          <cell r="E4020"/>
        </row>
        <row r="4021">
          <cell r="A4021">
            <v>11391</v>
          </cell>
          <cell r="B4021" t="str">
            <v>Serviços de instalação da Plataforma de comunicação Ision 3000R IP, incluso c onexão do PABX até o DG, conexão do equipamento ao aterramento do cliente, co nfiguração de troncos e ramais, programação, ativação e testes do sistema, te inamento usuários.</v>
          </cell>
          <cell r="C4021" t="str">
            <v>un</v>
          </cell>
          <cell r="D4021">
            <v>3751.32</v>
          </cell>
          <cell r="E4021"/>
        </row>
        <row r="4022">
          <cell r="A4022">
            <v>13639</v>
          </cell>
          <cell r="B4022" t="str">
            <v>Telefone também para interfone</v>
          </cell>
          <cell r="C4022" t="str">
            <v>un</v>
          </cell>
          <cell r="D4022">
            <v>38.11</v>
          </cell>
          <cell r="E4022"/>
        </row>
        <row r="4023">
          <cell r="A4023">
            <v>2244</v>
          </cell>
          <cell r="B4023" t="str">
            <v>Tomada telefone embutir padrão telebrás c/ placa</v>
          </cell>
          <cell r="C4023" t="str">
            <v>un</v>
          </cell>
          <cell r="D4023">
            <v>6</v>
          </cell>
          <cell r="E4023"/>
        </row>
        <row r="4024">
          <cell r="A4024">
            <v>2245</v>
          </cell>
          <cell r="B4024" t="str">
            <v>Tomada telefone padrão telebrás, "Sistema X"</v>
          </cell>
          <cell r="C4024" t="str">
            <v>un</v>
          </cell>
          <cell r="D4024">
            <v>11.15</v>
          </cell>
          <cell r="E4024"/>
        </row>
        <row r="4025">
          <cell r="A4025">
            <v>12616</v>
          </cell>
          <cell r="B4025" t="str">
            <v>Cabo coaxial rg-6</v>
          </cell>
          <cell r="C4025" t="str">
            <v>m</v>
          </cell>
          <cell r="D4025">
            <v>1.6</v>
          </cell>
          <cell r="E4025"/>
        </row>
        <row r="4026">
          <cell r="A4026">
            <v>9628</v>
          </cell>
          <cell r="B4026" t="str">
            <v>Cabo coaxial rgc 75 ohms</v>
          </cell>
          <cell r="C4026" t="str">
            <v>m</v>
          </cell>
          <cell r="D4026">
            <v>1.1000000000000001</v>
          </cell>
          <cell r="E4026"/>
        </row>
        <row r="4027">
          <cell r="A4027">
            <v>3885</v>
          </cell>
          <cell r="B4027" t="str">
            <v>Cabo coaxial tripolar RGC 59 malha 67</v>
          </cell>
          <cell r="C4027" t="str">
            <v>m</v>
          </cell>
          <cell r="D4027">
            <v>0.87</v>
          </cell>
          <cell r="E4027" t="str">
            <v>#</v>
          </cell>
        </row>
        <row r="4028">
          <cell r="A4028">
            <v>2619</v>
          </cell>
          <cell r="B4028" t="str">
            <v>Cabo telefonico CCI - 50 x 1 par</v>
          </cell>
          <cell r="C4028" t="str">
            <v>m</v>
          </cell>
          <cell r="D4028">
            <v>0.61</v>
          </cell>
        </row>
        <row r="4029">
          <cell r="A4029">
            <v>3891</v>
          </cell>
          <cell r="B4029" t="str">
            <v>Cabo telefonico CCI - 50 x 2 pares</v>
          </cell>
          <cell r="C4029" t="str">
            <v>m</v>
          </cell>
          <cell r="D4029">
            <v>1.06</v>
          </cell>
          <cell r="E4029" t="str">
            <v>#</v>
          </cell>
        </row>
        <row r="4030">
          <cell r="A4030">
            <v>7949</v>
          </cell>
          <cell r="B4030" t="str">
            <v>Cabo telefonico CCI 3 vias bitola 0,26 ou 0,24</v>
          </cell>
          <cell r="C4030" t="str">
            <v>m</v>
          </cell>
          <cell r="D4030">
            <v>0.91</v>
          </cell>
        </row>
        <row r="4031">
          <cell r="A4031">
            <v>417</v>
          </cell>
          <cell r="B4031" t="str">
            <v>Cabo telefonico CI - 50 x 10 pares</v>
          </cell>
          <cell r="C4031" t="str">
            <v>m</v>
          </cell>
          <cell r="D4031">
            <v>6.35</v>
          </cell>
        </row>
        <row r="4032">
          <cell r="A4032">
            <v>4476</v>
          </cell>
          <cell r="B4032" t="str">
            <v>Cabo telefonico CI - 50 x 20 pares</v>
          </cell>
          <cell r="C4032" t="str">
            <v>m</v>
          </cell>
          <cell r="D4032">
            <v>12.31</v>
          </cell>
        </row>
        <row r="4033">
          <cell r="A4033">
            <v>418</v>
          </cell>
          <cell r="B4033" t="str">
            <v>Cabo telefonico CI - 50 x 30 pares</v>
          </cell>
          <cell r="C4033" t="str">
            <v>m</v>
          </cell>
          <cell r="D4033">
            <v>16.760000000000002</v>
          </cell>
          <cell r="E4033"/>
        </row>
        <row r="4034">
          <cell r="A4034">
            <v>12165</v>
          </cell>
          <cell r="B4034" t="str">
            <v>Cabo telefonico ctp - apl - 50, 200 pares, uso externo</v>
          </cell>
          <cell r="C4034" t="str">
            <v>m</v>
          </cell>
          <cell r="D4034">
            <v>95.6</v>
          </cell>
          <cell r="E4034"/>
        </row>
        <row r="4035">
          <cell r="A4035">
            <v>12166</v>
          </cell>
          <cell r="B4035" t="str">
            <v>Cabo telefonico ctp - apl - 50, 300 pares, uso externo</v>
          </cell>
          <cell r="C4035" t="str">
            <v>m</v>
          </cell>
          <cell r="D4035">
            <v>124.27</v>
          </cell>
          <cell r="E4035" t="str">
            <v>#</v>
          </cell>
        </row>
        <row r="4036">
          <cell r="A4036">
            <v>12209</v>
          </cell>
          <cell r="B4036" t="str">
            <v>Cabo telefonico ctp - apl - 50, 75 pares, uso externo</v>
          </cell>
          <cell r="C4036" t="str">
            <v>m</v>
          </cell>
          <cell r="D4036">
            <v>43.51</v>
          </cell>
          <cell r="E4036"/>
        </row>
        <row r="4037">
          <cell r="A4037">
            <v>8884</v>
          </cell>
          <cell r="B4037" t="str">
            <v>Cabo telefonico CTP APL SN 50 X 10P</v>
          </cell>
          <cell r="C4037" t="str">
            <v>m</v>
          </cell>
          <cell r="D4037">
            <v>8.19</v>
          </cell>
        </row>
        <row r="4038">
          <cell r="A4038">
            <v>8885</v>
          </cell>
          <cell r="B4038" t="str">
            <v>Cabo telefonico CTP APL SN 50 X 20P</v>
          </cell>
          <cell r="C4038" t="str">
            <v>m</v>
          </cell>
          <cell r="D4038">
            <v>12.81</v>
          </cell>
        </row>
        <row r="4039">
          <cell r="A4039">
            <v>8883</v>
          </cell>
          <cell r="B4039" t="str">
            <v>Cabo telefonico CTP APL SN 50 X 30P</v>
          </cell>
          <cell r="C4039" t="str">
            <v>m</v>
          </cell>
          <cell r="D4039">
            <v>17.329999999999998</v>
          </cell>
        </row>
        <row r="4040">
          <cell r="A4040">
            <v>8886</v>
          </cell>
          <cell r="B4040" t="str">
            <v>Cabo telefonico CTP APL SN 50 X 50P</v>
          </cell>
          <cell r="C4040" t="str">
            <v>m</v>
          </cell>
          <cell r="D4040">
            <v>26.1</v>
          </cell>
        </row>
        <row r="4041">
          <cell r="A4041">
            <v>11614</v>
          </cell>
          <cell r="B4041" t="str">
            <v>Cabo telefonico FAST CIT 50 X 20P</v>
          </cell>
          <cell r="C4041" t="str">
            <v>m</v>
          </cell>
          <cell r="D4041">
            <v>13.09</v>
          </cell>
          <cell r="E4041" t="str">
            <v>#</v>
          </cell>
        </row>
        <row r="4042">
          <cell r="A4042">
            <v>13429</v>
          </cell>
          <cell r="B4042" t="str">
            <v>Conector emenda para cabo coaxial</v>
          </cell>
          <cell r="C4042" t="str">
            <v>un</v>
          </cell>
          <cell r="D4042">
            <v>0.5</v>
          </cell>
        </row>
        <row r="4043">
          <cell r="A4043">
            <v>13571</v>
          </cell>
          <cell r="B4043" t="str">
            <v xml:space="preserve"> Prolongador para chave seccionadora 1.000mm com mancal curto/longo</v>
          </cell>
          <cell r="C4043" t="str">
            <v>un</v>
          </cell>
          <cell r="D4043">
            <v>88.5</v>
          </cell>
          <cell r="E4043" t="str">
            <v>#</v>
          </cell>
        </row>
        <row r="4044">
          <cell r="A4044">
            <v>8994</v>
          </cell>
          <cell r="B4044" t="str">
            <v>Abraçadeira de aço para lâmpada fluorescente</v>
          </cell>
          <cell r="C4044" t="str">
            <v>un</v>
          </cell>
          <cell r="D4044">
            <v>0.48</v>
          </cell>
          <cell r="E4044" t="str">
            <v>#</v>
          </cell>
        </row>
        <row r="4045">
          <cell r="A4045">
            <v>12854</v>
          </cell>
          <cell r="B4045" t="str">
            <v>Abraçadeira de alumínio1 " 25mm (DAISA BC-100) ou similar</v>
          </cell>
          <cell r="C4045" t="str">
            <v>un</v>
          </cell>
          <cell r="D4045">
            <v>2.31</v>
          </cell>
          <cell r="E4045" t="str">
            <v>#</v>
          </cell>
        </row>
        <row r="4046">
          <cell r="A4046">
            <v>13721</v>
          </cell>
          <cell r="B4046" t="str">
            <v>Abraçadeira guia reforçado 1 descida para mastro 1.1/2", inclusive parafuso s extavado, ref. TEL-340</v>
          </cell>
          <cell r="C4046" t="str">
            <v>un</v>
          </cell>
          <cell r="D4046">
            <v>11.5</v>
          </cell>
          <cell r="E4046" t="str">
            <v>#</v>
          </cell>
        </row>
        <row r="4047">
          <cell r="A4047">
            <v>13724</v>
          </cell>
          <cell r="B4047" t="str">
            <v>Abraçadeira guia reforçado 1 descida para mastro 2", inclusive parafuso sexta vado, ref. TEL-350</v>
          </cell>
          <cell r="C4047" t="str">
            <v>un</v>
          </cell>
          <cell r="D4047">
            <v>11.5</v>
          </cell>
          <cell r="E4047" t="str">
            <v>#</v>
          </cell>
        </row>
        <row r="4048">
          <cell r="A4048">
            <v>13722</v>
          </cell>
          <cell r="B4048" t="str">
            <v>Abraçadeira guia simples 1 descida para mastro 1.1/2", inclusive parafuso sex tavado, ref. TEL-320</v>
          </cell>
          <cell r="C4048" t="str">
            <v>un</v>
          </cell>
          <cell r="D4048">
            <v>7.8</v>
          </cell>
        </row>
        <row r="4049">
          <cell r="A4049">
            <v>13723</v>
          </cell>
          <cell r="B4049" t="str">
            <v>Abraçadeira guia simples 1 descida para mastro 2", inclusive parafuso sextava do, ref. TEL-330</v>
          </cell>
          <cell r="C4049" t="str">
            <v>un</v>
          </cell>
          <cell r="D4049">
            <v>7.8</v>
          </cell>
        </row>
        <row r="4050">
          <cell r="A4050">
            <v>12198</v>
          </cell>
          <cell r="B4050" t="str">
            <v>Abraçadeira tipo porta-bandeira para mastro 2", inclusive parafuso sextavado, ref. TEL-110</v>
          </cell>
          <cell r="C4050" t="str">
            <v>un</v>
          </cell>
          <cell r="D4050">
            <v>28.65</v>
          </cell>
        </row>
        <row r="4051">
          <cell r="A4051">
            <v>7120</v>
          </cell>
          <cell r="B4051" t="str">
            <v>Acionamento rotativo 3 VT 9100 - 3 MG 12</v>
          </cell>
          <cell r="C4051" t="str">
            <v>un</v>
          </cell>
          <cell r="D4051">
            <v>138.05000000000001</v>
          </cell>
        </row>
        <row r="4052">
          <cell r="A4052">
            <v>7121</v>
          </cell>
          <cell r="B4052" t="str">
            <v>Acionamento rotativo 3 VT 9300 - 3 MG 12</v>
          </cell>
          <cell r="C4052" t="str">
            <v>un</v>
          </cell>
          <cell r="D4052">
            <v>123.19</v>
          </cell>
        </row>
        <row r="4053">
          <cell r="A4053">
            <v>7124</v>
          </cell>
          <cell r="B4053" t="str">
            <v>Acionamento rotativo 3 VT 9500 - 3 MG 12</v>
          </cell>
          <cell r="C4053" t="str">
            <v>un</v>
          </cell>
          <cell r="D4053">
            <v>181.95</v>
          </cell>
        </row>
        <row r="4054">
          <cell r="A4054">
            <v>7125</v>
          </cell>
          <cell r="B4054" t="str">
            <v>Acoplamento 3 VT 9300 - 3 HA 10</v>
          </cell>
          <cell r="C4054" t="str">
            <v>un</v>
          </cell>
          <cell r="D4054">
            <v>140</v>
          </cell>
          <cell r="E4054" t="str">
            <v>#</v>
          </cell>
        </row>
        <row r="4055">
          <cell r="A4055">
            <v>7009</v>
          </cell>
          <cell r="B4055" t="str">
            <v>Aquecedor elétrico para água de pia de cozinha ou lavatório127/220v Versátil  - Lorenzetti ou similar</v>
          </cell>
          <cell r="C4055" t="str">
            <v>un</v>
          </cell>
          <cell r="D4055">
            <v>263.41000000000003</v>
          </cell>
          <cell r="E4055" t="str">
            <v>#</v>
          </cell>
        </row>
        <row r="4056">
          <cell r="A4056">
            <v>12144</v>
          </cell>
          <cell r="B4056" t="str">
            <v>Arruela em liga zamak para eletroduto 85mm, d= 3"</v>
          </cell>
          <cell r="C4056" t="str">
            <v>un</v>
          </cell>
          <cell r="D4056">
            <v>3.48</v>
          </cell>
          <cell r="E4056" t="str">
            <v>#</v>
          </cell>
        </row>
        <row r="4057">
          <cell r="A4057">
            <v>4626</v>
          </cell>
          <cell r="B4057" t="str">
            <v>Arruela quadrada 18x38mm galv.</v>
          </cell>
          <cell r="C4057" t="str">
            <v>un</v>
          </cell>
          <cell r="D4057">
            <v>0.42</v>
          </cell>
          <cell r="E4057" t="str">
            <v>#</v>
          </cell>
        </row>
        <row r="4058">
          <cell r="A4058">
            <v>11846</v>
          </cell>
          <cell r="B4058" t="str">
            <v>Barra de aço redonda re-bar3/8" x 3,00m</v>
          </cell>
          <cell r="C4058" t="str">
            <v>un</v>
          </cell>
          <cell r="D4058">
            <v>31.13</v>
          </cell>
          <cell r="E4058" t="str">
            <v>#</v>
          </cell>
        </row>
        <row r="4059">
          <cell r="A4059">
            <v>11197</v>
          </cell>
          <cell r="B4059" t="str">
            <v>Barramento com vergalhão de cobre eletrolítico 5/8" x 3,00m</v>
          </cell>
          <cell r="C4059" t="str">
            <v>un</v>
          </cell>
          <cell r="D4059">
            <v>331.76</v>
          </cell>
        </row>
        <row r="4060">
          <cell r="A4060">
            <v>4912</v>
          </cell>
          <cell r="B4060" t="str">
            <v>Barramento de alta tensão em vergalhão de cobre nu 3/8"</v>
          </cell>
          <cell r="C4060" t="str">
            <v>kg</v>
          </cell>
          <cell r="D4060">
            <v>106.6</v>
          </cell>
          <cell r="E4060" t="str">
            <v>#</v>
          </cell>
        </row>
        <row r="4061">
          <cell r="A4061">
            <v>4931</v>
          </cell>
          <cell r="B4061" t="str">
            <v>Barramento de cobre 2x11/4"</v>
          </cell>
          <cell r="C4061" t="str">
            <v>kg</v>
          </cell>
          <cell r="D4061">
            <v>98.38</v>
          </cell>
          <cell r="E4061" t="str">
            <v>#</v>
          </cell>
        </row>
        <row r="4062">
          <cell r="A4062">
            <v>13158</v>
          </cell>
          <cell r="B4062" t="str">
            <v>Barramento de fase trifásico tipo pente 12 ligações, Tigre ou similar</v>
          </cell>
          <cell r="C4062" t="str">
            <v>m</v>
          </cell>
          <cell r="D4062">
            <v>31.6</v>
          </cell>
          <cell r="E4062" t="str">
            <v>#</v>
          </cell>
        </row>
        <row r="4063">
          <cell r="A4063">
            <v>13159</v>
          </cell>
          <cell r="B4063" t="str">
            <v>Barramento neutro e terra para quadro de distribuição</v>
          </cell>
          <cell r="C4063" t="str">
            <v>un</v>
          </cell>
          <cell r="D4063">
            <v>36.700000000000003</v>
          </cell>
          <cell r="E4063" t="str">
            <v>#</v>
          </cell>
        </row>
        <row r="4064">
          <cell r="A4064">
            <v>8697</v>
          </cell>
          <cell r="B4064" t="str">
            <v>Barramento trifásico</v>
          </cell>
          <cell r="C4064" t="str">
            <v>m</v>
          </cell>
          <cell r="D4064">
            <v>110</v>
          </cell>
        </row>
        <row r="4065">
          <cell r="A4065">
            <v>2622</v>
          </cell>
          <cell r="B4065" t="str">
            <v>Base fixa para relé foto elétrico</v>
          </cell>
          <cell r="C4065" t="str">
            <v>un</v>
          </cell>
          <cell r="D4065">
            <v>7.1</v>
          </cell>
          <cell r="E4065" t="str">
            <v>#</v>
          </cell>
        </row>
        <row r="4066">
          <cell r="A4066">
            <v>7129</v>
          </cell>
          <cell r="B4066" t="str">
            <v>Base soleira</v>
          </cell>
          <cell r="C4066" t="str">
            <v>un</v>
          </cell>
          <cell r="D4066">
            <v>180</v>
          </cell>
          <cell r="E4066" t="str">
            <v>#</v>
          </cell>
        </row>
        <row r="4067">
          <cell r="A4067">
            <v>10801</v>
          </cell>
          <cell r="B4067" t="str">
            <v>Bobina para contactor 3 RT 1035-36</v>
          </cell>
          <cell r="C4067" t="str">
            <v>un</v>
          </cell>
          <cell r="D4067">
            <v>164.94</v>
          </cell>
        </row>
        <row r="4068">
          <cell r="A4068">
            <v>12254</v>
          </cell>
          <cell r="B4068" t="str">
            <v>Bobina para contactor 3 RT 1045</v>
          </cell>
          <cell r="C4068" t="str">
            <v>un</v>
          </cell>
          <cell r="D4068">
            <v>217.82</v>
          </cell>
          <cell r="E4068" t="str">
            <v>#</v>
          </cell>
        </row>
        <row r="4069">
          <cell r="A4069">
            <v>12255</v>
          </cell>
          <cell r="B4069" t="str">
            <v>Bobina para contactor 3 RT 1056</v>
          </cell>
          <cell r="C4069" t="str">
            <v>un</v>
          </cell>
          <cell r="D4069">
            <v>296.39</v>
          </cell>
        </row>
        <row r="4070">
          <cell r="A4070">
            <v>12256</v>
          </cell>
          <cell r="B4070" t="str">
            <v>Bobina para contactor 3 TF 48</v>
          </cell>
          <cell r="C4070" t="str">
            <v>un</v>
          </cell>
          <cell r="D4070">
            <v>193.78</v>
          </cell>
        </row>
        <row r="4071">
          <cell r="A4071">
            <v>12257</v>
          </cell>
          <cell r="B4071" t="str">
            <v>Bobina para contactor 3 TF 50</v>
          </cell>
          <cell r="C4071" t="str">
            <v>un</v>
          </cell>
          <cell r="D4071">
            <v>268.75</v>
          </cell>
          <cell r="E4071" t="str">
            <v>#</v>
          </cell>
        </row>
        <row r="4072">
          <cell r="A4072">
            <v>12258</v>
          </cell>
          <cell r="B4072" t="str">
            <v>Bobina para contactor 3 TF 52</v>
          </cell>
          <cell r="C4072" t="str">
            <v>un</v>
          </cell>
          <cell r="D4072">
            <v>407.18</v>
          </cell>
          <cell r="E4072" t="str">
            <v>#</v>
          </cell>
        </row>
        <row r="4073">
          <cell r="A4073">
            <v>1925</v>
          </cell>
          <cell r="B4073" t="str">
            <v>Bocal baquelite para lâmpada com rabicho</v>
          </cell>
          <cell r="C4073" t="str">
            <v>un</v>
          </cell>
          <cell r="D4073">
            <v>2.5</v>
          </cell>
          <cell r="E4073" t="str">
            <v>#</v>
          </cell>
        </row>
        <row r="4074">
          <cell r="A4074">
            <v>8881</v>
          </cell>
          <cell r="B4074" t="str">
            <v>Boia Automática, 15 amperes (regulador de nível de caixa d'agua)</v>
          </cell>
          <cell r="C4074" t="str">
            <v>un</v>
          </cell>
          <cell r="D4074">
            <v>42.79</v>
          </cell>
          <cell r="E4074" t="str">
            <v>#</v>
          </cell>
        </row>
        <row r="4075">
          <cell r="A4075">
            <v>233</v>
          </cell>
          <cell r="B4075" t="str">
            <v>Boia elétrica (sensor control) p/ reservatório inferior ou superior marca ANA UGER ou similar</v>
          </cell>
          <cell r="C4075" t="str">
            <v>un</v>
          </cell>
          <cell r="D4075">
            <v>33.61</v>
          </cell>
          <cell r="E4075" t="str">
            <v>#</v>
          </cell>
        </row>
        <row r="4076">
          <cell r="A4076">
            <v>2600</v>
          </cell>
          <cell r="B4076" t="str">
            <v>Bóia elétrica para reservatório inferior</v>
          </cell>
          <cell r="C4076" t="str">
            <v>un</v>
          </cell>
          <cell r="D4076">
            <v>32.700000000000003</v>
          </cell>
          <cell r="E4076" t="str">
            <v>#</v>
          </cell>
        </row>
        <row r="4077">
          <cell r="A4077">
            <v>585</v>
          </cell>
          <cell r="B4077" t="str">
            <v>Bóia elétrica para reservatório superior</v>
          </cell>
          <cell r="C4077" t="str">
            <v>un</v>
          </cell>
          <cell r="D4077">
            <v>33.61</v>
          </cell>
          <cell r="E4077" t="str">
            <v>#</v>
          </cell>
        </row>
        <row r="4078">
          <cell r="A4078">
            <v>7471</v>
          </cell>
          <cell r="B4078" t="str">
            <v>Box cmz spft Ø 3/4"</v>
          </cell>
          <cell r="C4078" t="str">
            <v>un</v>
          </cell>
          <cell r="D4078">
            <v>7.04</v>
          </cell>
        </row>
        <row r="4079">
          <cell r="A4079">
            <v>8206</v>
          </cell>
          <cell r="B4079" t="str">
            <v>BOX RETO 1"</v>
          </cell>
          <cell r="C4079" t="str">
            <v>un</v>
          </cell>
          <cell r="D4079">
            <v>3.95</v>
          </cell>
          <cell r="E4079"/>
        </row>
        <row r="4080">
          <cell r="A4080">
            <v>8205</v>
          </cell>
          <cell r="B4080" t="str">
            <v>BOX RETO 11/2"</v>
          </cell>
          <cell r="C4080" t="str">
            <v>un</v>
          </cell>
          <cell r="D4080">
            <v>8.85</v>
          </cell>
        </row>
        <row r="4081">
          <cell r="A4081">
            <v>12631</v>
          </cell>
          <cell r="B4081" t="str">
            <v>BOX RETO 2"</v>
          </cell>
          <cell r="C4081" t="str">
            <v>un</v>
          </cell>
          <cell r="D4081">
            <v>13.5</v>
          </cell>
        </row>
        <row r="4082">
          <cell r="A4082">
            <v>8207</v>
          </cell>
          <cell r="B4082" t="str">
            <v>BOX RETO 3/4"</v>
          </cell>
          <cell r="C4082" t="str">
            <v>un</v>
          </cell>
          <cell r="D4082">
            <v>3.79</v>
          </cell>
        </row>
        <row r="4083">
          <cell r="A4083">
            <v>4634</v>
          </cell>
          <cell r="B4083" t="str">
            <v>Braço tipo C 15 kv</v>
          </cell>
          <cell r="C4083" t="str">
            <v>un</v>
          </cell>
          <cell r="D4083">
            <v>123.75</v>
          </cell>
        </row>
        <row r="4084">
          <cell r="A4084">
            <v>4633</v>
          </cell>
          <cell r="B4084" t="str">
            <v>Braço tipo L 15 kv</v>
          </cell>
          <cell r="C4084" t="str">
            <v>un</v>
          </cell>
          <cell r="D4084">
            <v>85.9</v>
          </cell>
          <cell r="E4084" t="str">
            <v>#</v>
          </cell>
        </row>
        <row r="4085">
          <cell r="A4085">
            <v>6616</v>
          </cell>
          <cell r="B4085" t="str">
            <v>Braquete monofásico</v>
          </cell>
          <cell r="C4085" t="str">
            <v>un</v>
          </cell>
          <cell r="D4085">
            <v>7.47</v>
          </cell>
          <cell r="E4085" t="str">
            <v>#</v>
          </cell>
        </row>
        <row r="4086">
          <cell r="A4086">
            <v>300</v>
          </cell>
          <cell r="B4086" t="str">
            <v>Braquete trifásico</v>
          </cell>
          <cell r="C4086" t="str">
            <v>un</v>
          </cell>
          <cell r="D4086">
            <v>6.93</v>
          </cell>
          <cell r="E4086" t="str">
            <v>#</v>
          </cell>
        </row>
        <row r="4087">
          <cell r="A4087">
            <v>6537</v>
          </cell>
          <cell r="B4087" t="str">
            <v>Bucha de passagem interna/interna, em porcelana, classe 15 kV, corrente 200A  (NBI 95 kV)</v>
          </cell>
          <cell r="C4087" t="str">
            <v>un</v>
          </cell>
          <cell r="D4087">
            <v>420</v>
          </cell>
          <cell r="E4087" t="str">
            <v>#</v>
          </cell>
        </row>
        <row r="4088">
          <cell r="A4088">
            <v>11073</v>
          </cell>
          <cell r="B4088" t="str">
            <v>Bucha de passagem interna/interna, em porcelana, classe 15 kV, corrente 400A  (NBI 110 kV)</v>
          </cell>
          <cell r="C4088" t="str">
            <v>un</v>
          </cell>
          <cell r="D4088">
            <v>420</v>
          </cell>
          <cell r="E4088"/>
        </row>
        <row r="4089">
          <cell r="A4089">
            <v>12143</v>
          </cell>
          <cell r="B4089" t="str">
            <v>Bucha em liga zamak para eletroduto 85mm, d= 3"</v>
          </cell>
          <cell r="C4089" t="str">
            <v>un</v>
          </cell>
          <cell r="D4089">
            <v>4.25</v>
          </cell>
        </row>
        <row r="4090">
          <cell r="A4090">
            <v>3837</v>
          </cell>
          <cell r="B4090" t="str">
            <v>Cabeçote de alumínio de 1 1/2"</v>
          </cell>
          <cell r="C4090" t="str">
            <v>Un</v>
          </cell>
          <cell r="D4090">
            <v>6.17</v>
          </cell>
          <cell r="E4090"/>
        </row>
        <row r="4091">
          <cell r="A4091">
            <v>3499</v>
          </cell>
          <cell r="B4091" t="str">
            <v>Cabeçote de alumínio de 1 1/4"</v>
          </cell>
          <cell r="C4091" t="str">
            <v>Un</v>
          </cell>
          <cell r="D4091">
            <v>6.5</v>
          </cell>
        </row>
        <row r="4092">
          <cell r="A4092">
            <v>12658</v>
          </cell>
          <cell r="B4092" t="str">
            <v>Cabeçote de alumínio de 1"</v>
          </cell>
          <cell r="C4092" t="str">
            <v>Un</v>
          </cell>
          <cell r="D4092">
            <v>3.55</v>
          </cell>
          <cell r="E4092"/>
        </row>
        <row r="4093">
          <cell r="A4093">
            <v>3543</v>
          </cell>
          <cell r="B4093" t="str">
            <v>Cabeçote de alumínio de 2 1/2"</v>
          </cell>
          <cell r="C4093" t="str">
            <v>Un</v>
          </cell>
          <cell r="D4093">
            <v>13.5</v>
          </cell>
          <cell r="E4093"/>
        </row>
        <row r="4094">
          <cell r="A4094">
            <v>8787</v>
          </cell>
          <cell r="B4094" t="str">
            <v>Cabeçote de alumínio de 2"</v>
          </cell>
          <cell r="C4094" t="str">
            <v>Un</v>
          </cell>
          <cell r="D4094">
            <v>12.69</v>
          </cell>
          <cell r="E4094" t="str">
            <v>#</v>
          </cell>
        </row>
        <row r="4095">
          <cell r="A4095">
            <v>3206</v>
          </cell>
          <cell r="B4095" t="str">
            <v>Cabeçote de alumínio de 3"</v>
          </cell>
          <cell r="C4095" t="str">
            <v>Un</v>
          </cell>
          <cell r="D4095">
            <v>21.5</v>
          </cell>
          <cell r="E4095"/>
        </row>
        <row r="4096">
          <cell r="A4096">
            <v>3154</v>
          </cell>
          <cell r="B4096" t="str">
            <v>Cabeçote de alumínio de 4"</v>
          </cell>
          <cell r="C4096" t="str">
            <v>Un</v>
          </cell>
          <cell r="D4096">
            <v>27</v>
          </cell>
          <cell r="E4096" t="str">
            <v>#</v>
          </cell>
        </row>
        <row r="4097">
          <cell r="A4097">
            <v>9326</v>
          </cell>
          <cell r="B4097" t="str">
            <v>Caixa de equalização p/aterramento 20x20x10cm de sobrepor p/11 terminais de p ressão c/barramento (pára-raio)</v>
          </cell>
          <cell r="C4097" t="str">
            <v>un</v>
          </cell>
          <cell r="D4097">
            <v>267.89</v>
          </cell>
          <cell r="E4097"/>
        </row>
        <row r="4098">
          <cell r="A4098">
            <v>12141</v>
          </cell>
          <cell r="B4098" t="str">
            <v>Caixa de equipotencialização em aço 200x200x90mm, para embutir com tampa, com 9 terminais, ref:TEL-901 ou similar (SPDA)</v>
          </cell>
          <cell r="C4098" t="str">
            <v>un</v>
          </cell>
          <cell r="D4098">
            <v>426.45</v>
          </cell>
          <cell r="E4098"/>
        </row>
        <row r="4099">
          <cell r="A4099">
            <v>9721</v>
          </cell>
          <cell r="B4099" t="str">
            <v>Caixa de equipotencialização em aço 400x400x155mm, para embutir com tampa, co m 11 terminais, ref:TEL-900 ou similar (SPDA)</v>
          </cell>
          <cell r="C4099" t="str">
            <v>un</v>
          </cell>
          <cell r="D4099">
            <v>429.42</v>
          </cell>
          <cell r="E4099"/>
        </row>
        <row r="4100">
          <cell r="A4100">
            <v>10244</v>
          </cell>
          <cell r="B4100" t="str">
            <v>Caixa de proteção em material tipo ABS, grau de proteção IPP66, resistência a impacto IK08, temp -40° até 60°C</v>
          </cell>
          <cell r="C4100" t="str">
            <v>un</v>
          </cell>
          <cell r="D4100">
            <v>905.11</v>
          </cell>
          <cell r="E4100"/>
        </row>
        <row r="4101">
          <cell r="A4101">
            <v>10095</v>
          </cell>
          <cell r="B4101" t="str">
            <v>Caixa de proteção para câmera</v>
          </cell>
          <cell r="C4101" t="str">
            <v>un</v>
          </cell>
          <cell r="D4101">
            <v>17.38</v>
          </cell>
        </row>
        <row r="4102">
          <cell r="A4102">
            <v>12259</v>
          </cell>
          <cell r="B4102" t="str">
            <v>Caixa em alumínio fundido dim.: 60 x 80cm, esp.= 6mm</v>
          </cell>
          <cell r="C4102" t="str">
            <v>un</v>
          </cell>
          <cell r="D4102">
            <v>990.21</v>
          </cell>
        </row>
        <row r="4103">
          <cell r="A4103">
            <v>11513</v>
          </cell>
          <cell r="B4103" t="str">
            <v>Caixa inspeção em poliamida 150x110x70mm, ref:TEL-541 ou similar (p/SPDA)</v>
          </cell>
          <cell r="C4103" t="str">
            <v>un</v>
          </cell>
          <cell r="D4103">
            <v>67.5</v>
          </cell>
          <cell r="E4103"/>
        </row>
        <row r="4104">
          <cell r="A4104">
            <v>468</v>
          </cell>
          <cell r="B4104" t="str">
            <v>Caixa p/ medição em alta tensão, em chapa de aço dim. 0,60x0,60x0,40m</v>
          </cell>
          <cell r="C4104" t="str">
            <v>un</v>
          </cell>
          <cell r="D4104">
            <v>1050</v>
          </cell>
        </row>
        <row r="4105">
          <cell r="A4105">
            <v>3555</v>
          </cell>
          <cell r="B4105" t="str">
            <v>Caixa p/quadro eletrico em chapa metalica d=100 x 60 x 25cm</v>
          </cell>
          <cell r="C4105" t="str">
            <v>un</v>
          </cell>
          <cell r="D4105">
            <v>950</v>
          </cell>
          <cell r="E4105"/>
        </row>
        <row r="4106">
          <cell r="A4106">
            <v>501</v>
          </cell>
          <cell r="B4106" t="str">
            <v>Campainha cigarra 110v</v>
          </cell>
          <cell r="C4106" t="str">
            <v>un</v>
          </cell>
          <cell r="D4106">
            <v>15.5</v>
          </cell>
        </row>
        <row r="4107">
          <cell r="A4107">
            <v>3864</v>
          </cell>
          <cell r="B4107" t="str">
            <v>Capa para conector ampact 35mm2 602.107.0 (ou similar)</v>
          </cell>
          <cell r="C4107" t="str">
            <v>un</v>
          </cell>
          <cell r="D4107">
            <v>36.39</v>
          </cell>
        </row>
        <row r="4108">
          <cell r="A4108">
            <v>3861</v>
          </cell>
          <cell r="B4108" t="str">
            <v>Capa para conector ampact 70mm2 602.107-0</v>
          </cell>
          <cell r="C4108" t="str">
            <v>un</v>
          </cell>
          <cell r="D4108">
            <v>36.39</v>
          </cell>
          <cell r="E4108" t="str">
            <v>#</v>
          </cell>
        </row>
        <row r="4109">
          <cell r="A4109">
            <v>3138</v>
          </cell>
          <cell r="B4109" t="str">
            <v>Capacitor p/ lâmpada de 250 Watts</v>
          </cell>
          <cell r="C4109" t="str">
            <v>un</v>
          </cell>
          <cell r="D4109">
            <v>83.66</v>
          </cell>
          <cell r="E4109" t="str">
            <v>#</v>
          </cell>
        </row>
        <row r="4110">
          <cell r="A4110">
            <v>6667</v>
          </cell>
          <cell r="B4110" t="str">
            <v>Captor com base de fixação horizontal 3/8" x 400mm (pára-raio)</v>
          </cell>
          <cell r="C4110" t="str">
            <v>un</v>
          </cell>
          <cell r="D4110">
            <v>15.32</v>
          </cell>
        </row>
        <row r="4111">
          <cell r="A4111">
            <v>10433</v>
          </cell>
          <cell r="B4111" t="str">
            <v>Central de comando inversor de frequência de porta social 60hz PPA - da Porta Oeste ou similar</v>
          </cell>
          <cell r="C4111" t="str">
            <v>un</v>
          </cell>
          <cell r="D4111">
            <v>1603.11</v>
          </cell>
        </row>
        <row r="4112">
          <cell r="A4112">
            <v>3235</v>
          </cell>
          <cell r="B4112" t="str">
            <v>Chapa estai 74 mm</v>
          </cell>
          <cell r="C4112" t="str">
            <v>Un</v>
          </cell>
          <cell r="D4112">
            <v>7.37</v>
          </cell>
          <cell r="E4112"/>
        </row>
        <row r="4113">
          <cell r="A4113">
            <v>3360</v>
          </cell>
          <cell r="B4113" t="str">
            <v>Chave seccionadora S-32 160A, com abertura em carga 160A, Siemens ou similar</v>
          </cell>
          <cell r="C4113" t="str">
            <v>Un</v>
          </cell>
          <cell r="D4113">
            <v>1269</v>
          </cell>
        </row>
        <row r="4114">
          <cell r="A4114">
            <v>4377</v>
          </cell>
          <cell r="B4114" t="str">
            <v>Chave soft starts 3RW3 6A</v>
          </cell>
          <cell r="C4114" t="str">
            <v>un</v>
          </cell>
          <cell r="D4114">
            <v>3336.51</v>
          </cell>
          <cell r="E4114" t="str">
            <v>#</v>
          </cell>
        </row>
        <row r="4115">
          <cell r="A4115">
            <v>9757</v>
          </cell>
          <cell r="B4115" t="str">
            <v>Cinta  ferro galvanizado 150mm p/fixação de caixa medição</v>
          </cell>
          <cell r="C4115" t="str">
            <v>un</v>
          </cell>
          <cell r="D4115">
            <v>23.69</v>
          </cell>
          <cell r="E4115"/>
        </row>
        <row r="4116">
          <cell r="A4116">
            <v>10511</v>
          </cell>
          <cell r="B4116" t="str">
            <v>Cinta aço galvanizado 190mm</v>
          </cell>
          <cell r="C4116" t="str">
            <v>un</v>
          </cell>
          <cell r="D4116">
            <v>9.18</v>
          </cell>
        </row>
        <row r="4117">
          <cell r="A4117">
            <v>4640</v>
          </cell>
          <cell r="B4117" t="str">
            <v>Cinta aço galvanizado 200mm</v>
          </cell>
          <cell r="C4117" t="str">
            <v>un</v>
          </cell>
          <cell r="D4117">
            <v>16.260000000000002</v>
          </cell>
          <cell r="E4117"/>
        </row>
        <row r="4118">
          <cell r="A4118">
            <v>4641</v>
          </cell>
          <cell r="B4118" t="str">
            <v>Cinta aço galvanizado 230mm</v>
          </cell>
          <cell r="C4118" t="str">
            <v>un</v>
          </cell>
          <cell r="D4118">
            <v>18.37</v>
          </cell>
          <cell r="E4118"/>
        </row>
        <row r="4119">
          <cell r="A4119">
            <v>10512</v>
          </cell>
          <cell r="B4119" t="str">
            <v>Cinta aço galvanizado 250mm</v>
          </cell>
          <cell r="C4119" t="str">
            <v>un</v>
          </cell>
          <cell r="D4119">
            <v>13.12</v>
          </cell>
          <cell r="E4119"/>
        </row>
        <row r="4120">
          <cell r="A4120">
            <v>10513</v>
          </cell>
          <cell r="B4120" t="str">
            <v>Cinta aço galvanizado 270mm</v>
          </cell>
          <cell r="C4120" t="str">
            <v>un</v>
          </cell>
          <cell r="D4120">
            <v>14.54</v>
          </cell>
          <cell r="E4120"/>
        </row>
        <row r="4121">
          <cell r="A4121">
            <v>10514</v>
          </cell>
          <cell r="B4121" t="str">
            <v>Cinta aço galvanizado 280mm</v>
          </cell>
          <cell r="C4121" t="str">
            <v>un</v>
          </cell>
          <cell r="D4121">
            <v>14.54</v>
          </cell>
          <cell r="E4121"/>
        </row>
        <row r="4122">
          <cell r="A4122">
            <v>4639</v>
          </cell>
          <cell r="B4122" t="str">
            <v>Cinta aço galvanizado 300mm</v>
          </cell>
          <cell r="C4122" t="str">
            <v>un</v>
          </cell>
          <cell r="D4122">
            <v>22.06</v>
          </cell>
          <cell r="E4122"/>
        </row>
        <row r="4123">
          <cell r="A4123">
            <v>10603</v>
          </cell>
          <cell r="B4123" t="str">
            <v>Cinta aço galvanizado 310mm</v>
          </cell>
          <cell r="C4123" t="str">
            <v>un</v>
          </cell>
          <cell r="D4123">
            <v>15.64</v>
          </cell>
          <cell r="E4123"/>
        </row>
        <row r="4124">
          <cell r="A4124">
            <v>4642</v>
          </cell>
          <cell r="B4124" t="str">
            <v>Cinta aço galvanizado 330mm</v>
          </cell>
          <cell r="C4124" t="str">
            <v>un</v>
          </cell>
          <cell r="D4124">
            <v>10.43</v>
          </cell>
          <cell r="E4124"/>
        </row>
        <row r="4125">
          <cell r="A4125">
            <v>10604</v>
          </cell>
          <cell r="B4125" t="str">
            <v>Cinta aço galvanizado 350mm</v>
          </cell>
          <cell r="C4125" t="str">
            <v>un</v>
          </cell>
          <cell r="D4125">
            <v>17.22</v>
          </cell>
          <cell r="E4125"/>
        </row>
        <row r="4126">
          <cell r="A4126">
            <v>4627</v>
          </cell>
          <cell r="B4126" t="str">
            <v>Cinta aço galvanizado p/ poste dt 160mm</v>
          </cell>
          <cell r="C4126" t="str">
            <v>un</v>
          </cell>
          <cell r="D4126">
            <v>14.21</v>
          </cell>
        </row>
        <row r="4127">
          <cell r="A4127">
            <v>9456</v>
          </cell>
          <cell r="B4127" t="str">
            <v>Cleats plastico monofásico</v>
          </cell>
          <cell r="C4127" t="str">
            <v>un</v>
          </cell>
          <cell r="D4127">
            <v>0.2</v>
          </cell>
        </row>
        <row r="4128">
          <cell r="A4128">
            <v>9457</v>
          </cell>
          <cell r="B4128" t="str">
            <v>Cleats plastico trifasico</v>
          </cell>
          <cell r="C4128" t="str">
            <v>un</v>
          </cell>
          <cell r="D4128">
            <v>0.28999999999999998</v>
          </cell>
        </row>
        <row r="4129">
          <cell r="A4129">
            <v>614</v>
          </cell>
          <cell r="B4129" t="str">
            <v>Cleats porcelana p/ 2 fios</v>
          </cell>
          <cell r="C4129" t="str">
            <v>un</v>
          </cell>
          <cell r="D4129">
            <v>0.43</v>
          </cell>
        </row>
        <row r="4130">
          <cell r="A4130">
            <v>12856</v>
          </cell>
          <cell r="B4130" t="str">
            <v>Comando estibo C-10 p/ acionamento da chave seccionadora</v>
          </cell>
          <cell r="C4130" t="str">
            <v>un</v>
          </cell>
          <cell r="D4130">
            <v>315.83</v>
          </cell>
          <cell r="E4130" t="str">
            <v>#</v>
          </cell>
        </row>
        <row r="4131">
          <cell r="A4131">
            <v>3863</v>
          </cell>
          <cell r="B4131" t="str">
            <v>Conector ampact para cabo 35mm2 CADC 405 (ou similar)</v>
          </cell>
          <cell r="C4131" t="str">
            <v>un</v>
          </cell>
          <cell r="D4131">
            <v>19.71</v>
          </cell>
        </row>
        <row r="4132">
          <cell r="A4132">
            <v>3860</v>
          </cell>
          <cell r="B4132" t="str">
            <v>Conector ampact para cabo 70mm2 CADC 401 (ou similar)</v>
          </cell>
          <cell r="C4132" t="str">
            <v>un</v>
          </cell>
          <cell r="D4132">
            <v>88.27</v>
          </cell>
        </row>
        <row r="4133">
          <cell r="A4133">
            <v>4354</v>
          </cell>
          <cell r="B4133" t="str">
            <v>Conector concêntrico de 5/16"</v>
          </cell>
          <cell r="C4133" t="str">
            <v>un</v>
          </cell>
          <cell r="D4133">
            <v>16</v>
          </cell>
        </row>
        <row r="4134">
          <cell r="A4134">
            <v>10609</v>
          </cell>
          <cell r="B4134" t="str">
            <v>Conector Cunha com capa de proteção - classe de tensão 15KV - em Liga de alum ínio para condutores isolados de 70mm/35mm - 50mm/50mm</v>
          </cell>
          <cell r="C4134" t="str">
            <v>un</v>
          </cell>
          <cell r="D4134">
            <v>22.97</v>
          </cell>
          <cell r="E4134"/>
        </row>
        <row r="4135">
          <cell r="A4135">
            <v>10623</v>
          </cell>
          <cell r="B4135" t="str">
            <v>Conector cunha para cabo 4-2AWG E 6A 1/0AWG -fabricado em liga de alumínio</v>
          </cell>
          <cell r="C4135" t="str">
            <v>un</v>
          </cell>
          <cell r="D4135">
            <v>2.67</v>
          </cell>
        </row>
        <row r="4136">
          <cell r="A4136">
            <v>10624</v>
          </cell>
          <cell r="B4136" t="str">
            <v>Conector cunha para cabo 4-4 AWG 2 A 6AWG -fabricado em liga de alumínio</v>
          </cell>
          <cell r="C4136" t="str">
            <v>un</v>
          </cell>
          <cell r="D4136">
            <v>2.99</v>
          </cell>
          <cell r="E4136" t="str">
            <v>#</v>
          </cell>
        </row>
        <row r="4137">
          <cell r="A4137">
            <v>10613</v>
          </cell>
          <cell r="B4137" t="str">
            <v>Conector cunha paralelo - para cabo de alumínio 1/0-1/0AWG - em liga de alumí nio - tensão 15KV</v>
          </cell>
          <cell r="C4137" t="str">
            <v>un</v>
          </cell>
          <cell r="D4137">
            <v>5.71</v>
          </cell>
        </row>
        <row r="4138">
          <cell r="A4138">
            <v>10610</v>
          </cell>
          <cell r="B4138" t="str">
            <v>Conector cunha paralelo - para cabo de alumínio 2/0-4 /3/0-4AWG - em liga de  alumínio - tensão 15KV</v>
          </cell>
          <cell r="C4138" t="str">
            <v>un</v>
          </cell>
          <cell r="D4138">
            <v>6.83</v>
          </cell>
          <cell r="E4138" t="str">
            <v>#</v>
          </cell>
        </row>
        <row r="4139">
          <cell r="A4139">
            <v>10614</v>
          </cell>
          <cell r="B4139" t="str">
            <v>Conector cunha paralelo - para cabo de alumínio 2-2/4-1/0AWG - em liga de alu mínio - tensão 15KV</v>
          </cell>
          <cell r="C4139" t="str">
            <v>un</v>
          </cell>
          <cell r="D4139">
            <v>3.7</v>
          </cell>
          <cell r="E4139" t="str">
            <v>#</v>
          </cell>
        </row>
        <row r="4140">
          <cell r="A4140">
            <v>10611</v>
          </cell>
          <cell r="B4140" t="str">
            <v>Conector cunha paralelo - para cabo de alumínio 3/0-2/0 4/0-1/0 AWG - em liga de alumínio - tensão 15KV</v>
          </cell>
          <cell r="C4140" t="str">
            <v>un</v>
          </cell>
          <cell r="D4140">
            <v>6.83</v>
          </cell>
          <cell r="E4140"/>
        </row>
        <row r="4141">
          <cell r="A4141">
            <v>10615</v>
          </cell>
          <cell r="B4141" t="str">
            <v>Conector cunha paralelo - para cabo de alumínio 336,4-1/0AWG - em liga de alu mínio - tensão 15KV</v>
          </cell>
          <cell r="C4141" t="str">
            <v>un</v>
          </cell>
          <cell r="D4141">
            <v>6.61</v>
          </cell>
          <cell r="E4141" t="str">
            <v>#</v>
          </cell>
        </row>
        <row r="4142">
          <cell r="A4142">
            <v>10616</v>
          </cell>
          <cell r="B4142" t="str">
            <v>Conector cunha paralelo - para cabo de alumínio 336,4-2/0AWG - em liga de alu mínio - tensão 15KV</v>
          </cell>
          <cell r="C4142" t="str">
            <v>un</v>
          </cell>
          <cell r="D4142">
            <v>11.5</v>
          </cell>
        </row>
        <row r="4143">
          <cell r="A4143">
            <v>11379</v>
          </cell>
          <cell r="B4143" t="str">
            <v>Conector em latão tipo minigar para cabos 16 - 50 mm² (SPDA)</v>
          </cell>
          <cell r="C4143" t="str">
            <v>un</v>
          </cell>
          <cell r="D4143">
            <v>21.31</v>
          </cell>
          <cell r="E4143" t="str">
            <v>#</v>
          </cell>
        </row>
        <row r="4144">
          <cell r="A4144">
            <v>10622</v>
          </cell>
          <cell r="B4144" t="str">
            <v>Conector em liga de cobre e aço inoxidável para aterramento de haste 5/8"</v>
          </cell>
          <cell r="C4144" t="str">
            <v>un</v>
          </cell>
          <cell r="D4144">
            <v>3.7</v>
          </cell>
          <cell r="E4144" t="str">
            <v>#</v>
          </cell>
        </row>
        <row r="4145">
          <cell r="A4145">
            <v>10617</v>
          </cell>
          <cell r="B4145" t="str">
            <v>Conector Estribo Reto com capa de cobre estanhado para cabo isolado 50mm2</v>
          </cell>
          <cell r="C4145" t="str">
            <v>un</v>
          </cell>
          <cell r="D4145">
            <v>33.57</v>
          </cell>
          <cell r="E4145" t="str">
            <v>#</v>
          </cell>
        </row>
        <row r="4146">
          <cell r="A4146">
            <v>10618</v>
          </cell>
          <cell r="B4146" t="str">
            <v>Conector perfuração lâmina dentada em alumínio ou cobre estanhado - revestido com material plástico polimérico - com um parafuso em aço zincado ou liga de  alumínio - para cabo isolado 35-120/10-35MM</v>
          </cell>
          <cell r="C4146" t="str">
            <v>un</v>
          </cell>
          <cell r="D4146">
            <v>5.41</v>
          </cell>
          <cell r="E4146" t="str">
            <v>#</v>
          </cell>
        </row>
        <row r="4147">
          <cell r="A4147">
            <v>10620</v>
          </cell>
          <cell r="B4147" t="str">
            <v>Conector perfuração lâmina dentada em alumínio ou cobre estanhado - revestido com material plástico polimérico - com um parafuso em aço zincado ou liga de  alumínio - para cabo isolado 35-95/35-95MM</v>
          </cell>
          <cell r="C4147" t="str">
            <v>un</v>
          </cell>
          <cell r="D4147">
            <v>1.91</v>
          </cell>
          <cell r="E4147" t="str">
            <v>#</v>
          </cell>
        </row>
        <row r="4148">
          <cell r="A4148">
            <v>10621</v>
          </cell>
          <cell r="B4148" t="str">
            <v>Conector terminal a compressão com dois furos em alumínio ou liga de alumínio - CB-79 (2/0)</v>
          </cell>
          <cell r="C4148" t="str">
            <v>un</v>
          </cell>
          <cell r="D4148">
            <v>3.51</v>
          </cell>
          <cell r="E4148" t="str">
            <v>#</v>
          </cell>
        </row>
        <row r="4149">
          <cell r="A4149">
            <v>3889</v>
          </cell>
          <cell r="B4149" t="str">
            <v>Conector tipo F</v>
          </cell>
          <cell r="C4149" t="str">
            <v>un</v>
          </cell>
          <cell r="D4149">
            <v>0.9</v>
          </cell>
          <cell r="E4149" t="str">
            <v>#</v>
          </cell>
        </row>
        <row r="4150">
          <cell r="A4150">
            <v>4384</v>
          </cell>
          <cell r="B4150" t="str">
            <v>Contactor 380V CW 07</v>
          </cell>
          <cell r="C4150" t="str">
            <v>un</v>
          </cell>
          <cell r="D4150">
            <v>263.42</v>
          </cell>
          <cell r="E4150" t="str">
            <v>#</v>
          </cell>
        </row>
        <row r="4151">
          <cell r="A4151">
            <v>11726</v>
          </cell>
          <cell r="B4151" t="str">
            <v>Controlador de temperatura</v>
          </cell>
          <cell r="C4151" t="str">
            <v>un</v>
          </cell>
          <cell r="D4151">
            <v>199.08</v>
          </cell>
          <cell r="E4151" t="str">
            <v>#</v>
          </cell>
        </row>
        <row r="4152">
          <cell r="A4152">
            <v>9722</v>
          </cell>
          <cell r="B4152" t="str">
            <v>Corpo da caixa de inspeção em PVC p/aterramento d=300mm, redonda, h=300mm, re f: TEL-552 ou similar (SPDA)</v>
          </cell>
          <cell r="C4152" t="str">
            <v>un</v>
          </cell>
          <cell r="D4152">
            <v>25.18</v>
          </cell>
          <cell r="E4152"/>
        </row>
        <row r="4153">
          <cell r="A4153">
            <v>9200</v>
          </cell>
          <cell r="B4153" t="str">
            <v>Cruzeta dupla para colocação de projetor ref. CD3/4, da Metal Light ou simila r</v>
          </cell>
          <cell r="C4153" t="str">
            <v>un</v>
          </cell>
          <cell r="D4153">
            <v>2229.19</v>
          </cell>
        </row>
        <row r="4154">
          <cell r="A4154">
            <v>9201</v>
          </cell>
          <cell r="B4154" t="str">
            <v>Cruzeta simples para colocação de projetor ref. CS1/3, da Metal Light ou simi lar</v>
          </cell>
          <cell r="C4154" t="str">
            <v>un</v>
          </cell>
          <cell r="D4154">
            <v>185.75</v>
          </cell>
          <cell r="E4154" t="str">
            <v>#</v>
          </cell>
        </row>
        <row r="4155">
          <cell r="A4155">
            <v>12860</v>
          </cell>
          <cell r="B4155" t="str">
            <v>Dailet Múltiplo tipo "X" de 1", ref: DM100</v>
          </cell>
          <cell r="C4155" t="str">
            <v>un</v>
          </cell>
          <cell r="D4155">
            <v>7.65</v>
          </cell>
        </row>
        <row r="4156">
          <cell r="A4156">
            <v>12861</v>
          </cell>
          <cell r="B4156" t="str">
            <v>Dailet Múltiplo tipo "X" de 2", ref: DM200</v>
          </cell>
          <cell r="C4156" t="str">
            <v>un</v>
          </cell>
          <cell r="D4156">
            <v>18.559999999999999</v>
          </cell>
          <cell r="E4156" t="str">
            <v>#</v>
          </cell>
        </row>
        <row r="4157">
          <cell r="A4157">
            <v>7943</v>
          </cell>
          <cell r="B4157" t="str">
            <v>Disjuntor bipolar DR 25 A, dispositivo residual diferencial, tipo AC, 30mA</v>
          </cell>
          <cell r="C4157" t="str">
            <v>un</v>
          </cell>
          <cell r="D4157">
            <v>137.07</v>
          </cell>
          <cell r="E4157"/>
        </row>
        <row r="4158">
          <cell r="A4158">
            <v>7944</v>
          </cell>
          <cell r="B4158" t="str">
            <v>Disjuntor bipolar DR 63 A, dispositivo residual diferencial, tipo AC, 30mA</v>
          </cell>
          <cell r="C4158" t="str">
            <v>un</v>
          </cell>
          <cell r="D4158">
            <v>186.9</v>
          </cell>
        </row>
        <row r="4159">
          <cell r="A4159">
            <v>7343</v>
          </cell>
          <cell r="B4159" t="str">
            <v>Disjuntor monopolar DR 20 A, dispositivo residual diferencial, corrente de ca rga 30mA</v>
          </cell>
          <cell r="C4159" t="str">
            <v>un</v>
          </cell>
          <cell r="D4159">
            <v>334.91</v>
          </cell>
          <cell r="E4159" t="str">
            <v>#</v>
          </cell>
        </row>
        <row r="4160">
          <cell r="A4160">
            <v>7660</v>
          </cell>
          <cell r="B4160" t="str">
            <v>Disjuntor monopolar DR 25 A, dispositivo residual diferencial</v>
          </cell>
          <cell r="C4160" t="str">
            <v>un</v>
          </cell>
          <cell r="D4160">
            <v>63.1</v>
          </cell>
          <cell r="E4160"/>
        </row>
        <row r="4161">
          <cell r="A4161">
            <v>8389</v>
          </cell>
          <cell r="B4161" t="str">
            <v>Disjuntor monopolar DR 40 A, dispositivo residual diferencial</v>
          </cell>
          <cell r="C4161" t="str">
            <v>un</v>
          </cell>
          <cell r="D4161">
            <v>180.69</v>
          </cell>
          <cell r="E4161"/>
        </row>
        <row r="4162">
          <cell r="A4162">
            <v>10106</v>
          </cell>
          <cell r="B4162" t="str">
            <v>Disjuntor tripolar ajustável com variação de 800 a 1000A</v>
          </cell>
          <cell r="C4162" t="str">
            <v>un</v>
          </cell>
          <cell r="D4162">
            <v>2250</v>
          </cell>
          <cell r="E4162"/>
        </row>
        <row r="4163">
          <cell r="A4163">
            <v>8882</v>
          </cell>
          <cell r="B4163" t="str">
            <v>Disjuntor tripolar DR 25 A, dispositivo residual diferencial</v>
          </cell>
          <cell r="C4163" t="str">
            <v>un</v>
          </cell>
          <cell r="D4163">
            <v>132</v>
          </cell>
          <cell r="E4163" t="str">
            <v>#</v>
          </cell>
        </row>
        <row r="4164">
          <cell r="A4164">
            <v>9139</v>
          </cell>
          <cell r="B4164" t="str">
            <v>Disparador eletronico 3VT 9340-6ACOO</v>
          </cell>
          <cell r="C4164" t="str">
            <v>un</v>
          </cell>
          <cell r="D4164">
            <v>1082</v>
          </cell>
        </row>
        <row r="4165">
          <cell r="A4165">
            <v>7132</v>
          </cell>
          <cell r="B4165" t="str">
            <v>Disparador eletronico 3VT 9480-6ACOO</v>
          </cell>
          <cell r="C4165" t="str">
            <v>un</v>
          </cell>
          <cell r="D4165">
            <v>2200</v>
          </cell>
        </row>
        <row r="4166">
          <cell r="A4166">
            <v>9192</v>
          </cell>
          <cell r="B4166" t="str">
            <v>Disparador eletronico de 100 a 250 A</v>
          </cell>
          <cell r="C4166" t="str">
            <v>un</v>
          </cell>
          <cell r="D4166">
            <v>1199</v>
          </cell>
          <cell r="E4166" t="str">
            <v>#</v>
          </cell>
        </row>
        <row r="4167">
          <cell r="A4167">
            <v>9193</v>
          </cell>
          <cell r="B4167" t="str">
            <v>Disparador eletronico de 250 a 630 A</v>
          </cell>
          <cell r="C4167" t="str">
            <v>un</v>
          </cell>
          <cell r="D4167">
            <v>3518</v>
          </cell>
          <cell r="E4167"/>
        </row>
        <row r="4168">
          <cell r="A4168">
            <v>9162</v>
          </cell>
          <cell r="B4168" t="str">
            <v>Dispositivo de proteção contra surto de tensão DPS 40KA - 175v (para-raio)</v>
          </cell>
          <cell r="C4168" t="str">
            <v>un</v>
          </cell>
          <cell r="D4168">
            <v>52.9</v>
          </cell>
          <cell r="E4168" t="str">
            <v>#</v>
          </cell>
        </row>
        <row r="4169">
          <cell r="A4169">
            <v>9332</v>
          </cell>
          <cell r="B4169" t="str">
            <v>Dispositivo de proteção contra surto de tensão DPS 40KA - 440v (para-raio)</v>
          </cell>
          <cell r="C4169" t="str">
            <v>un</v>
          </cell>
          <cell r="D4169">
            <v>57.99</v>
          </cell>
          <cell r="E4169" t="str">
            <v>#</v>
          </cell>
        </row>
        <row r="4170">
          <cell r="A4170">
            <v>9225</v>
          </cell>
          <cell r="B4170" t="str">
            <v>Dispositivo de proteção contra surto de tensão DPS 60KA - 275v (para-raio)</v>
          </cell>
          <cell r="C4170" t="str">
            <v>un</v>
          </cell>
          <cell r="D4170">
            <v>105</v>
          </cell>
          <cell r="E4170" t="str">
            <v>#</v>
          </cell>
        </row>
        <row r="4171">
          <cell r="A4171">
            <v>3887</v>
          </cell>
          <cell r="B4171" t="str">
            <v>Divisor casador de impedância 1/1(T)</v>
          </cell>
          <cell r="C4171" t="str">
            <v>un</v>
          </cell>
          <cell r="D4171">
            <v>27.94</v>
          </cell>
          <cell r="E4171" t="str">
            <v>#</v>
          </cell>
        </row>
        <row r="4172">
          <cell r="A4172">
            <v>3888</v>
          </cell>
          <cell r="B4172" t="str">
            <v>Divisor casador de impedância 1/2</v>
          </cell>
          <cell r="C4172" t="str">
            <v>un</v>
          </cell>
          <cell r="D4172">
            <v>27.94</v>
          </cell>
          <cell r="E4172" t="str">
            <v>#</v>
          </cell>
        </row>
        <row r="4173">
          <cell r="A4173">
            <v>7133</v>
          </cell>
          <cell r="B4173" t="str">
            <v>Eixo prolongador 350mm 3VT 9100 - 3HJ - 10</v>
          </cell>
          <cell r="C4173" t="str">
            <v>un</v>
          </cell>
          <cell r="D4173">
            <v>15.99</v>
          </cell>
          <cell r="E4173" t="str">
            <v>#</v>
          </cell>
        </row>
        <row r="4174">
          <cell r="A4174">
            <v>7134</v>
          </cell>
          <cell r="B4174" t="str">
            <v>Eixo prolongador 350mm 3VT 9500 - 3HJ - 10</v>
          </cell>
          <cell r="C4174" t="str">
            <v>un</v>
          </cell>
          <cell r="D4174">
            <v>32.630000000000003</v>
          </cell>
          <cell r="E4174" t="str">
            <v>#</v>
          </cell>
        </row>
        <row r="4175">
          <cell r="A4175">
            <v>7135</v>
          </cell>
          <cell r="B4175" t="str">
            <v>Eixo prolongador 3VT 9300 - 3HJ - 10</v>
          </cell>
          <cell r="C4175" t="str">
            <v>un</v>
          </cell>
          <cell r="D4175">
            <v>16.989999999999998</v>
          </cell>
          <cell r="E4175" t="str">
            <v>#</v>
          </cell>
        </row>
        <row r="4176">
          <cell r="A4176">
            <v>12858</v>
          </cell>
          <cell r="B4176" t="str">
            <v>Eixo prolongador de 1m com mancal curto para chave seccionadora</v>
          </cell>
          <cell r="C4176" t="str">
            <v>un</v>
          </cell>
          <cell r="D4176">
            <v>65.930000000000007</v>
          </cell>
          <cell r="E4176" t="str">
            <v>#</v>
          </cell>
        </row>
        <row r="4177">
          <cell r="A4177">
            <v>4936</v>
          </cell>
          <cell r="B4177" t="str">
            <v>Eixo prolongador P14</v>
          </cell>
          <cell r="C4177" t="str">
            <v>un</v>
          </cell>
          <cell r="D4177">
            <v>40.06</v>
          </cell>
          <cell r="E4177"/>
        </row>
        <row r="4178">
          <cell r="A4178">
            <v>4655</v>
          </cell>
          <cell r="B4178" t="str">
            <v>Espaçador losangular 15kv</v>
          </cell>
          <cell r="C4178" t="str">
            <v>un</v>
          </cell>
          <cell r="D4178">
            <v>26.9</v>
          </cell>
          <cell r="E4178"/>
        </row>
        <row r="4179">
          <cell r="A4179">
            <v>4629</v>
          </cell>
          <cell r="B4179" t="str">
            <v>Espaçador p/rd 500mm</v>
          </cell>
          <cell r="C4179" t="str">
            <v>un</v>
          </cell>
          <cell r="D4179">
            <v>292.26</v>
          </cell>
          <cell r="E4179"/>
        </row>
        <row r="4180">
          <cell r="A4180">
            <v>11076</v>
          </cell>
          <cell r="B4180" t="str">
            <v>Estante metálica para equipamentos de medição (TC e TP) - padrão concessionár ia</v>
          </cell>
          <cell r="C4180" t="str">
            <v>un</v>
          </cell>
          <cell r="D4180">
            <v>227.72</v>
          </cell>
        </row>
        <row r="4181">
          <cell r="A4181">
            <v>4635</v>
          </cell>
          <cell r="B4181" t="str">
            <v>Estribo p/ braço tipo L 15 kv</v>
          </cell>
          <cell r="C4181" t="str">
            <v>un</v>
          </cell>
          <cell r="D4181">
            <v>7.6</v>
          </cell>
        </row>
        <row r="4182">
          <cell r="A4182">
            <v>2647</v>
          </cell>
          <cell r="B4182" t="str">
            <v>Estribo para alça 2 awg</v>
          </cell>
          <cell r="C4182" t="str">
            <v>un</v>
          </cell>
          <cell r="D4182">
            <v>21.99</v>
          </cell>
          <cell r="E4182"/>
        </row>
        <row r="4183">
          <cell r="A4183">
            <v>3865</v>
          </cell>
          <cell r="B4183" t="str">
            <v>Estribo para cabo de 35mm2 CAEP 201 (ou similar)</v>
          </cell>
          <cell r="C4183" t="str">
            <v>un</v>
          </cell>
          <cell r="D4183">
            <v>19.71</v>
          </cell>
          <cell r="E4183"/>
        </row>
        <row r="4184">
          <cell r="A4184">
            <v>3862</v>
          </cell>
          <cell r="B4184" t="str">
            <v>Estribo para cabo de 70mm2 CAEP 201 ou similar</v>
          </cell>
          <cell r="C4184" t="str">
            <v>un</v>
          </cell>
          <cell r="D4184">
            <v>55.83</v>
          </cell>
        </row>
        <row r="4185">
          <cell r="A4185">
            <v>3156</v>
          </cell>
          <cell r="B4185" t="str">
            <v>Fecho para fita 3/4 e 1/2", Fusimec ou similar</v>
          </cell>
          <cell r="C4185" t="str">
            <v>Un</v>
          </cell>
          <cell r="D4185">
            <v>0.85</v>
          </cell>
          <cell r="E4185" t="str">
            <v>#</v>
          </cell>
        </row>
        <row r="4186">
          <cell r="A4186">
            <v>9300</v>
          </cell>
          <cell r="B4186" t="str">
            <v>Fita anticorrosiva para tubulação de cobre 50mm x 10m Scotchrap ou similar</v>
          </cell>
          <cell r="C4186" t="str">
            <v>m</v>
          </cell>
          <cell r="D4186">
            <v>5.14</v>
          </cell>
        </row>
        <row r="4187">
          <cell r="A4187">
            <v>8965</v>
          </cell>
          <cell r="B4187" t="str">
            <v>Fita crepe 19x50</v>
          </cell>
          <cell r="C4187" t="str">
            <v>un</v>
          </cell>
          <cell r="D4187">
            <v>4</v>
          </cell>
          <cell r="E4187"/>
        </row>
        <row r="4188">
          <cell r="A4188">
            <v>11413</v>
          </cell>
          <cell r="B4188" t="str">
            <v>Fita crepe automotiva em rolos 24mm x 50m</v>
          </cell>
          <cell r="C4188" t="str">
            <v>un</v>
          </cell>
          <cell r="D4188">
            <v>7.28</v>
          </cell>
        </row>
        <row r="4189">
          <cell r="A4189">
            <v>4676</v>
          </cell>
          <cell r="B4189" t="str">
            <v>Fita em aço 1/2" Fusimec ou similar</v>
          </cell>
          <cell r="C4189" t="str">
            <v>m</v>
          </cell>
          <cell r="D4189">
            <v>1.99</v>
          </cell>
          <cell r="E4189" t="str">
            <v>#</v>
          </cell>
        </row>
        <row r="4190">
          <cell r="A4190">
            <v>3550</v>
          </cell>
          <cell r="B4190" t="str">
            <v>Fita em aço inox 3/4"</v>
          </cell>
          <cell r="C4190" t="str">
            <v>M</v>
          </cell>
          <cell r="D4190">
            <v>3.99</v>
          </cell>
          <cell r="E4190" t="str">
            <v>#</v>
          </cell>
        </row>
        <row r="4191">
          <cell r="A4191">
            <v>3155</v>
          </cell>
          <cell r="B4191" t="str">
            <v>Fita em aço inox Fusimec ou similar</v>
          </cell>
          <cell r="C4191" t="str">
            <v>M</v>
          </cell>
          <cell r="D4191">
            <v>3.99</v>
          </cell>
          <cell r="E4191" t="str">
            <v>#</v>
          </cell>
        </row>
        <row r="4192">
          <cell r="A4192">
            <v>978</v>
          </cell>
          <cell r="B4192" t="str">
            <v>Fita isolante (rolo 20m) 3/4"</v>
          </cell>
          <cell r="C4192" t="str">
            <v>un</v>
          </cell>
          <cell r="D4192">
            <v>10</v>
          </cell>
          <cell r="E4192" t="str">
            <v>#</v>
          </cell>
        </row>
        <row r="4193">
          <cell r="A4193">
            <v>2643</v>
          </cell>
          <cell r="B4193" t="str">
            <v>Fita isolante de alta fusão 19 mm x 10 m</v>
          </cell>
          <cell r="C4193" t="str">
            <v>un</v>
          </cell>
          <cell r="D4193">
            <v>12.6</v>
          </cell>
          <cell r="E4193"/>
        </row>
        <row r="4194">
          <cell r="A4194">
            <v>9595</v>
          </cell>
          <cell r="B4194" t="str">
            <v>Fita metálica perfurada</v>
          </cell>
          <cell r="C4194" t="str">
            <v>m</v>
          </cell>
          <cell r="D4194">
            <v>53.05</v>
          </cell>
          <cell r="E4194"/>
        </row>
        <row r="4195">
          <cell r="A4195">
            <v>3242</v>
          </cell>
          <cell r="B4195" t="str">
            <v>Gancho suspensão com olhal</v>
          </cell>
          <cell r="C4195" t="str">
            <v>Un</v>
          </cell>
          <cell r="D4195">
            <v>10.55</v>
          </cell>
          <cell r="E4195"/>
        </row>
        <row r="4196">
          <cell r="A4196">
            <v>4653</v>
          </cell>
          <cell r="B4196" t="str">
            <v>Glv. 2 a 1/0 AWG/8 a 2/0 AWG</v>
          </cell>
          <cell r="C4196" t="str">
            <v>UN</v>
          </cell>
          <cell r="D4196">
            <v>39.6</v>
          </cell>
          <cell r="E4196" t="str">
            <v>#</v>
          </cell>
        </row>
        <row r="4197">
          <cell r="A4197">
            <v>9350</v>
          </cell>
          <cell r="B4197" t="str">
            <v>Glv. 2 a 266,8 MCM 8 a 4/0 AWG</v>
          </cell>
          <cell r="C4197" t="str">
            <v>UN</v>
          </cell>
          <cell r="D4197">
            <v>46.5</v>
          </cell>
          <cell r="E4197" t="str">
            <v>#</v>
          </cell>
        </row>
        <row r="4198">
          <cell r="A4198">
            <v>6618</v>
          </cell>
          <cell r="B4198" t="str">
            <v>Grade externa p/saída de ar (sistema de exaustão)</v>
          </cell>
          <cell r="C4198" t="str">
            <v>un</v>
          </cell>
          <cell r="D4198">
            <v>78.930000000000007</v>
          </cell>
          <cell r="E4198"/>
        </row>
        <row r="4199">
          <cell r="A4199">
            <v>3857</v>
          </cell>
          <cell r="B4199" t="str">
            <v>Grampo de ancoragem, ref. GAD-1002N</v>
          </cell>
          <cell r="C4199" t="str">
            <v>un</v>
          </cell>
          <cell r="D4199">
            <v>73.8</v>
          </cell>
          <cell r="E4199" t="str">
            <v>#</v>
          </cell>
        </row>
        <row r="4200">
          <cell r="A4200">
            <v>9151</v>
          </cell>
          <cell r="B4200" t="str">
            <v>Grampo de suspensão para baixa tensão</v>
          </cell>
          <cell r="C4200" t="str">
            <v>un</v>
          </cell>
          <cell r="D4200">
            <v>142.4</v>
          </cell>
          <cell r="E4200" t="str">
            <v>#</v>
          </cell>
        </row>
        <row r="4201">
          <cell r="A4201">
            <v>1062</v>
          </cell>
          <cell r="B4201" t="str">
            <v>Grampo de sustentação dlp (ref. 302 55 pial legrand ou similar)</v>
          </cell>
          <cell r="C4201" t="str">
            <v>un</v>
          </cell>
          <cell r="D4201">
            <v>0.37</v>
          </cell>
          <cell r="E4201" t="str">
            <v>#</v>
          </cell>
        </row>
        <row r="4202">
          <cell r="A4202">
            <v>1063</v>
          </cell>
          <cell r="B4202" t="str">
            <v>Grampo de sustentação dlp (ref. 308 88 pial legrand ou similar)</v>
          </cell>
          <cell r="C4202" t="str">
            <v>un</v>
          </cell>
          <cell r="D4202">
            <v>1.77</v>
          </cell>
          <cell r="E4202" t="str">
            <v>#</v>
          </cell>
        </row>
        <row r="4203">
          <cell r="A4203">
            <v>11635</v>
          </cell>
          <cell r="B4203" t="str">
            <v>Grampo em aço para cabo 1/8</v>
          </cell>
          <cell r="C4203" t="str">
            <v>un</v>
          </cell>
          <cell r="D4203">
            <v>1.28</v>
          </cell>
          <cell r="E4203" t="str">
            <v>#</v>
          </cell>
        </row>
        <row r="4204">
          <cell r="A4204">
            <v>4696</v>
          </cell>
          <cell r="B4204" t="str">
            <v>Grampo para fixar fio elétrico</v>
          </cell>
          <cell r="C4204" t="str">
            <v>un</v>
          </cell>
          <cell r="D4204">
            <v>0.13</v>
          </cell>
          <cell r="E4204"/>
        </row>
        <row r="4205">
          <cell r="A4205">
            <v>4381</v>
          </cell>
          <cell r="B4205" t="str">
            <v>Inversor de frequência 7,5 cv CFW - 09 380V (ou similar)</v>
          </cell>
          <cell r="C4205" t="str">
            <v>un</v>
          </cell>
          <cell r="D4205">
            <v>6146.45</v>
          </cell>
          <cell r="E4205" t="str">
            <v>#</v>
          </cell>
        </row>
        <row r="4206">
          <cell r="A4206">
            <v>10253</v>
          </cell>
          <cell r="B4206" t="str">
            <v>Junta articulada swing joint TSJ 1"x1" BSP</v>
          </cell>
          <cell r="C4206" t="str">
            <v>un</v>
          </cell>
          <cell r="D4206">
            <v>230.39</v>
          </cell>
          <cell r="E4206"/>
        </row>
        <row r="4207">
          <cell r="A4207">
            <v>12376</v>
          </cell>
          <cell r="B4207" t="str">
            <v>Kit de ferramentas Fusimec ou similar, contendo: 01 máquina de aperto e corte p/ cintar poste; 01 rolo de fita inox 3/4" c/ 25,00m; 01 pacote com 50 fechos 3/4"</v>
          </cell>
          <cell r="C4207" t="str">
            <v>un</v>
          </cell>
          <cell r="D4207">
            <v>246.7</v>
          </cell>
          <cell r="E4207"/>
        </row>
        <row r="4208">
          <cell r="A4208">
            <v>8400</v>
          </cell>
          <cell r="B4208" t="str">
            <v>Longarina montagem 100 x 750</v>
          </cell>
          <cell r="C4208" t="str">
            <v>un</v>
          </cell>
          <cell r="D4208">
            <v>26.6</v>
          </cell>
          <cell r="E4208" t="str">
            <v>#</v>
          </cell>
        </row>
        <row r="4209">
          <cell r="A4209">
            <v>3243</v>
          </cell>
          <cell r="B4209" t="str">
            <v>Manilha sapatilha preformada</v>
          </cell>
          <cell r="C4209" t="str">
            <v>Un</v>
          </cell>
          <cell r="D4209">
            <v>17</v>
          </cell>
          <cell r="E4209"/>
        </row>
        <row r="4210">
          <cell r="A4210">
            <v>7136</v>
          </cell>
          <cell r="B4210" t="str">
            <v>Manopla 3VT 9100 - 3HE - 20</v>
          </cell>
          <cell r="C4210" t="str">
            <v>un</v>
          </cell>
          <cell r="D4210">
            <v>20.7</v>
          </cell>
          <cell r="E4210"/>
        </row>
        <row r="4211">
          <cell r="A4211">
            <v>7138</v>
          </cell>
          <cell r="B4211" t="str">
            <v>Manopla 3VT 9300 - 3HE - 20</v>
          </cell>
          <cell r="C4211" t="str">
            <v>un</v>
          </cell>
          <cell r="D4211">
            <v>24.5</v>
          </cell>
          <cell r="E4211" t="str">
            <v>#</v>
          </cell>
        </row>
        <row r="4212">
          <cell r="A4212">
            <v>7139</v>
          </cell>
          <cell r="B4212" t="str">
            <v>Manopla 3VT 9500 - 3HE - 10</v>
          </cell>
          <cell r="C4212" t="str">
            <v>un</v>
          </cell>
          <cell r="D4212">
            <v>43.93</v>
          </cell>
          <cell r="E4212" t="str">
            <v>#</v>
          </cell>
        </row>
        <row r="4213">
          <cell r="A4213">
            <v>12411</v>
          </cell>
          <cell r="B4213" t="str">
            <v>Minicaptor com base de fixação horizontal em aço galvanizado, h=60cm</v>
          </cell>
          <cell r="C4213" t="str">
            <v>un</v>
          </cell>
          <cell r="D4213">
            <v>9.74</v>
          </cell>
          <cell r="E4213" t="str">
            <v>#</v>
          </cell>
        </row>
        <row r="4214">
          <cell r="A4214">
            <v>9821</v>
          </cell>
          <cell r="B4214" t="str">
            <v>Multicabo Medusa 24 vias c/ 30 metros, conectores XLR, da Santo Angelo ou sim ilar</v>
          </cell>
          <cell r="C4214" t="str">
            <v>un</v>
          </cell>
          <cell r="D4214">
            <v>2913.26</v>
          </cell>
          <cell r="E4214" t="str">
            <v>#</v>
          </cell>
        </row>
        <row r="4215">
          <cell r="A4215">
            <v>9147</v>
          </cell>
          <cell r="B4215" t="str">
            <v>Multimedidor 7KG7750-OAA01-0AA0, Siemens ou similar</v>
          </cell>
          <cell r="C4215" t="str">
            <v>un</v>
          </cell>
          <cell r="D4215">
            <v>2450</v>
          </cell>
          <cell r="E4215" t="str">
            <v>#</v>
          </cell>
        </row>
        <row r="4216">
          <cell r="A4216">
            <v>7140</v>
          </cell>
          <cell r="B4216" t="str">
            <v>Painel modular UCB- 3 1080 x 540 x 360</v>
          </cell>
          <cell r="C4216" t="str">
            <v>un</v>
          </cell>
          <cell r="D4216">
            <v>1400</v>
          </cell>
          <cell r="E4216"/>
        </row>
        <row r="4217">
          <cell r="A4217">
            <v>4351</v>
          </cell>
          <cell r="B4217" t="str">
            <v>Pedestal RMV profissional com cachimbo</v>
          </cell>
          <cell r="C4217" t="str">
            <v>un</v>
          </cell>
          <cell r="D4217">
            <v>114.11</v>
          </cell>
          <cell r="E4217"/>
        </row>
        <row r="4218">
          <cell r="A4218">
            <v>4644</v>
          </cell>
          <cell r="B4218" t="str">
            <v>Pino curto Al. para isolador 15kv</v>
          </cell>
          <cell r="C4218" t="str">
            <v>un</v>
          </cell>
          <cell r="D4218">
            <v>22.9</v>
          </cell>
          <cell r="E4218" t="str">
            <v>#</v>
          </cell>
        </row>
        <row r="4219">
          <cell r="A4219">
            <v>4638</v>
          </cell>
          <cell r="B4219" t="str">
            <v>Pino curto para isolador 15kv</v>
          </cell>
          <cell r="C4219" t="str">
            <v>un</v>
          </cell>
          <cell r="D4219">
            <v>22.9</v>
          </cell>
          <cell r="E4219" t="str">
            <v>#</v>
          </cell>
        </row>
        <row r="4220">
          <cell r="A4220">
            <v>3234</v>
          </cell>
          <cell r="B4220" t="str">
            <v>Placa de concreto estai com furo de 22 mm</v>
          </cell>
          <cell r="C4220" t="str">
            <v>Un</v>
          </cell>
          <cell r="D4220">
            <v>44</v>
          </cell>
          <cell r="E4220" t="str">
            <v>#</v>
          </cell>
        </row>
        <row r="4221">
          <cell r="A4221">
            <v>1778</v>
          </cell>
          <cell r="B4221" t="str">
            <v>Placa plástica de 02 postos dlp (ref. 6487 31 pial legrand ou similar)</v>
          </cell>
          <cell r="C4221" t="str">
            <v>un</v>
          </cell>
          <cell r="D4221">
            <v>3.6</v>
          </cell>
          <cell r="E4221" t="str">
            <v>#</v>
          </cell>
        </row>
        <row r="4222">
          <cell r="A4222">
            <v>4887</v>
          </cell>
          <cell r="B4222" t="str">
            <v>Plugue para tomada, tipo macho, 2P+T 10A</v>
          </cell>
          <cell r="C4222" t="str">
            <v>un</v>
          </cell>
          <cell r="D4222">
            <v>2.6</v>
          </cell>
          <cell r="E4222" t="str">
            <v>#</v>
          </cell>
        </row>
        <row r="4223">
          <cell r="A4223">
            <v>11896</v>
          </cell>
          <cell r="B4223" t="str">
            <v>Presilha de latão, L=20mm, para fixação de cabos cobre, furo d=5mm, para cabo s 16mm² a 25mm², ref:TEL-743 ou similar (SPDA)</v>
          </cell>
          <cell r="C4223" t="str">
            <v>un</v>
          </cell>
          <cell r="D4223">
            <v>1.37</v>
          </cell>
          <cell r="E4223" t="str">
            <v>#</v>
          </cell>
        </row>
        <row r="4224">
          <cell r="A4224">
            <v>9718</v>
          </cell>
          <cell r="B4224" t="str">
            <v>Presilha de latão, L=20mm, para fixação de cabos cobre, furo d=5mm, para cabo s 35mm² a 50mm², ref:TEL-744 ou similar (SPDA)</v>
          </cell>
          <cell r="C4224" t="str">
            <v>un</v>
          </cell>
          <cell r="D4224">
            <v>1.36</v>
          </cell>
          <cell r="E4224" t="str">
            <v>#</v>
          </cell>
        </row>
        <row r="4225">
          <cell r="A4225">
            <v>9711</v>
          </cell>
          <cell r="B4225" t="str">
            <v>Presilha de latão, L=20mm, para fixação de cabos cobre, furo d=7mm, para cabo s 35mm² a 50mm², ref:TEL-745 ou similar (SPDA)</v>
          </cell>
          <cell r="C4225" t="str">
            <v>un</v>
          </cell>
          <cell r="D4225">
            <v>1.77</v>
          </cell>
          <cell r="E4225"/>
        </row>
        <row r="4226">
          <cell r="A4226">
            <v>1890</v>
          </cell>
          <cell r="B4226" t="str">
            <v>Presilha de poliamida 4,5 x 180 mm</v>
          </cell>
          <cell r="C4226" t="str">
            <v>un</v>
          </cell>
          <cell r="D4226">
            <v>0.19</v>
          </cell>
          <cell r="E4226" t="str">
            <v>#</v>
          </cell>
        </row>
        <row r="4227">
          <cell r="A4227">
            <v>12615</v>
          </cell>
          <cell r="B4227" t="str">
            <v>Prolongador 1/4" x 50mm, da Mopa ou similar</v>
          </cell>
          <cell r="C4227" t="str">
            <v>un</v>
          </cell>
          <cell r="D4227">
            <v>2.5</v>
          </cell>
        </row>
        <row r="4228">
          <cell r="A4228">
            <v>13572</v>
          </cell>
          <cell r="B4228" t="str">
            <v>Punho de manobra com bloqueio klrk</v>
          </cell>
          <cell r="C4228" t="str">
            <v>un</v>
          </cell>
          <cell r="D4228">
            <v>721.64</v>
          </cell>
          <cell r="E4228" t="str">
            <v>#</v>
          </cell>
        </row>
        <row r="4229">
          <cell r="A4229">
            <v>4886</v>
          </cell>
          <cell r="B4229" t="str">
            <v>Régua (filtro de linha) com 2 tomadas</v>
          </cell>
          <cell r="C4229" t="str">
            <v>un</v>
          </cell>
          <cell r="D4229">
            <v>19.91</v>
          </cell>
          <cell r="E4229" t="str">
            <v>#</v>
          </cell>
        </row>
        <row r="4230">
          <cell r="A4230">
            <v>4885</v>
          </cell>
          <cell r="B4230" t="str">
            <v>Régua (filtro de linha) com 4 tomadas</v>
          </cell>
          <cell r="C4230" t="str">
            <v>un</v>
          </cell>
          <cell r="D4230">
            <v>19.079999999999998</v>
          </cell>
          <cell r="E4230" t="str">
            <v>#</v>
          </cell>
        </row>
        <row r="4231">
          <cell r="A4231">
            <v>1969</v>
          </cell>
          <cell r="B4231" t="str">
            <v>Régua (filtro de linha) com 5 tomadas 2p+t</v>
          </cell>
          <cell r="C4231" t="str">
            <v>un</v>
          </cell>
          <cell r="D4231">
            <v>19.5</v>
          </cell>
          <cell r="E4231" t="str">
            <v>#</v>
          </cell>
        </row>
        <row r="4232">
          <cell r="A4232">
            <v>11042</v>
          </cell>
          <cell r="B4232" t="str">
            <v>Régua (filtro de linha) com 6 tomadas 2p+t</v>
          </cell>
          <cell r="C4232" t="str">
            <v>un</v>
          </cell>
          <cell r="D4232">
            <v>23</v>
          </cell>
          <cell r="E4232"/>
        </row>
        <row r="4233">
          <cell r="A4233">
            <v>6766</v>
          </cell>
          <cell r="B4233" t="str">
            <v>Régua (filtro de linha) com 8 tomadas 2P+T</v>
          </cell>
          <cell r="C4233" t="str">
            <v>un</v>
          </cell>
          <cell r="D4233">
            <v>21.15</v>
          </cell>
          <cell r="E4233"/>
        </row>
        <row r="4234">
          <cell r="A4234">
            <v>2650</v>
          </cell>
          <cell r="B4234" t="str">
            <v>Relé fotoelétrico 1000 w - 220 v</v>
          </cell>
          <cell r="C4234" t="str">
            <v>un</v>
          </cell>
          <cell r="D4234">
            <v>22.4</v>
          </cell>
          <cell r="E4234"/>
        </row>
        <row r="4235">
          <cell r="A4235">
            <v>4392</v>
          </cell>
          <cell r="B4235" t="str">
            <v>Relé térmico RW 27D até 63A</v>
          </cell>
          <cell r="C4235" t="str">
            <v>un</v>
          </cell>
          <cell r="D4235">
            <v>263.42</v>
          </cell>
          <cell r="E4235" t="str">
            <v>#</v>
          </cell>
        </row>
        <row r="4236">
          <cell r="A4236">
            <v>11631</v>
          </cell>
          <cell r="B4236" t="str">
            <v>Sapatilha p/ cabo de aço Ø 1/8"</v>
          </cell>
          <cell r="C4236" t="str">
            <v>un</v>
          </cell>
          <cell r="D4236">
            <v>1.74</v>
          </cell>
          <cell r="E4236" t="str">
            <v>#</v>
          </cell>
        </row>
        <row r="4237">
          <cell r="A4237">
            <v>4630</v>
          </cell>
          <cell r="B4237" t="str">
            <v>Sapatilha p/ cabo de aço Ø 3/8"</v>
          </cell>
          <cell r="C4237" t="str">
            <v>un</v>
          </cell>
          <cell r="D4237">
            <v>1.99</v>
          </cell>
          <cell r="E4237"/>
        </row>
        <row r="4238">
          <cell r="A4238">
            <v>9601</v>
          </cell>
          <cell r="B4238" t="str">
            <v>Secção placa CMS-124</v>
          </cell>
          <cell r="C4238" t="str">
            <v>un</v>
          </cell>
          <cell r="D4238">
            <v>59.99</v>
          </cell>
          <cell r="E4238"/>
        </row>
        <row r="4239">
          <cell r="A4239">
            <v>9141</v>
          </cell>
          <cell r="B4239" t="str">
            <v>Secção placa CMS-174</v>
          </cell>
          <cell r="C4239" t="str">
            <v>un</v>
          </cell>
          <cell r="D4239">
            <v>72.7</v>
          </cell>
          <cell r="E4239" t="str">
            <v>#</v>
          </cell>
        </row>
        <row r="4240">
          <cell r="A4240">
            <v>9140</v>
          </cell>
          <cell r="B4240" t="str">
            <v>Secção placa CMS-274</v>
          </cell>
          <cell r="C4240" t="str">
            <v>un</v>
          </cell>
          <cell r="D4240">
            <v>105.2</v>
          </cell>
          <cell r="E4240"/>
        </row>
        <row r="4241">
          <cell r="A4241">
            <v>3253</v>
          </cell>
          <cell r="B4241" t="str">
            <v>Seccionador preformado para cerca bege</v>
          </cell>
          <cell r="C4241" t="str">
            <v>Un</v>
          </cell>
          <cell r="D4241">
            <v>3.47</v>
          </cell>
          <cell r="E4241" t="str">
            <v>#</v>
          </cell>
        </row>
        <row r="4242">
          <cell r="A4242">
            <v>3174</v>
          </cell>
          <cell r="B4242" t="str">
            <v>Sela para cruzeta</v>
          </cell>
          <cell r="C4242" t="str">
            <v>m</v>
          </cell>
          <cell r="D4242">
            <v>7.7</v>
          </cell>
          <cell r="E4242"/>
        </row>
        <row r="4243">
          <cell r="A4243">
            <v>6619</v>
          </cell>
          <cell r="B4243" t="str">
            <v>Sensor de presença de parede</v>
          </cell>
          <cell r="C4243" t="str">
            <v>un</v>
          </cell>
          <cell r="D4243">
            <v>29.9</v>
          </cell>
          <cell r="E4243" t="str">
            <v>#</v>
          </cell>
        </row>
        <row r="4244">
          <cell r="A4244">
            <v>12782</v>
          </cell>
          <cell r="B4244" t="str">
            <v>Soft starter para motor 125A</v>
          </cell>
          <cell r="C4244" t="str">
            <v>un</v>
          </cell>
          <cell r="D4244">
            <v>7374.53</v>
          </cell>
          <cell r="E4244"/>
        </row>
        <row r="4245">
          <cell r="A4245">
            <v>12390</v>
          </cell>
          <cell r="B4245" t="str">
            <v>Soft starter para motor 20CV/220V-40CV/380V 61A SSW070061T5SZ, da WEG ou simi lar</v>
          </cell>
          <cell r="C4245" t="str">
            <v>un</v>
          </cell>
          <cell r="D4245">
            <v>3099.9</v>
          </cell>
          <cell r="E4245"/>
        </row>
        <row r="4246">
          <cell r="A4246">
            <v>12781</v>
          </cell>
          <cell r="B4246" t="str">
            <v>Soft starter para motor 85A</v>
          </cell>
          <cell r="C4246" t="str">
            <v>un</v>
          </cell>
          <cell r="D4246">
            <v>5563.92</v>
          </cell>
          <cell r="E4246" t="str">
            <v>#</v>
          </cell>
        </row>
        <row r="4247">
          <cell r="A4247">
            <v>8928</v>
          </cell>
          <cell r="B4247" t="str">
            <v>Soquete ou bocal de louça (porcelana) E27 de tempo, ref.MT-2233, marca Decorl ux ou similar</v>
          </cell>
          <cell r="C4247" t="str">
            <v>un</v>
          </cell>
          <cell r="D4247">
            <v>3.87</v>
          </cell>
          <cell r="E4247" t="str">
            <v>#</v>
          </cell>
        </row>
        <row r="4248">
          <cell r="A4248">
            <v>10802</v>
          </cell>
          <cell r="B4248" t="str">
            <v>Soquete ou bocal de louça E40</v>
          </cell>
          <cell r="C4248" t="str">
            <v>un</v>
          </cell>
          <cell r="D4248">
            <v>7.19</v>
          </cell>
          <cell r="E4248" t="str">
            <v>#</v>
          </cell>
        </row>
        <row r="4249">
          <cell r="A4249">
            <v>2052</v>
          </cell>
          <cell r="B4249" t="str">
            <v>Suporte ( receptáculo) p/ lâmpada fluorescente</v>
          </cell>
          <cell r="C4249" t="str">
            <v>un</v>
          </cell>
          <cell r="D4249">
            <v>1</v>
          </cell>
          <cell r="E4249" t="str">
            <v>#</v>
          </cell>
        </row>
        <row r="4250">
          <cell r="A4250">
            <v>9142</v>
          </cell>
          <cell r="B4250" t="str">
            <v>Suporte anti-vibratório para fluorescente</v>
          </cell>
          <cell r="C4250" t="str">
            <v>un</v>
          </cell>
          <cell r="D4250">
            <v>2.77</v>
          </cell>
          <cell r="E4250" t="str">
            <v>#</v>
          </cell>
        </row>
        <row r="4251">
          <cell r="A4251">
            <v>9712</v>
          </cell>
          <cell r="B4251" t="str">
            <v>Suporte em latão para presilha d=1/4" x 200mm, rosca soberba, c/2 porcas, ref :TEL-232 ou similar (SPDA)</v>
          </cell>
          <cell r="C4251" t="str">
            <v>un</v>
          </cell>
          <cell r="D4251">
            <v>12.63</v>
          </cell>
          <cell r="E4251"/>
        </row>
        <row r="4252">
          <cell r="A4252">
            <v>12429</v>
          </cell>
          <cell r="B4252" t="str">
            <v>Suporte guia simples tipo curto chapa encosto com roldana em polipropileno, h = 50 cm (TEL-241)</v>
          </cell>
          <cell r="C4252" t="str">
            <v>un</v>
          </cell>
          <cell r="D4252">
            <v>14.19</v>
          </cell>
          <cell r="E4252" t="str">
            <v>#</v>
          </cell>
        </row>
        <row r="4253">
          <cell r="A4253">
            <v>13574</v>
          </cell>
          <cell r="B4253" t="str">
            <v>Suporte p/ punho de manobra</v>
          </cell>
          <cell r="C4253" t="str">
            <v>un</v>
          </cell>
          <cell r="D4253">
            <v>86.08</v>
          </cell>
          <cell r="E4253" t="str">
            <v>#</v>
          </cell>
        </row>
        <row r="4254">
          <cell r="A4254">
            <v>12859</v>
          </cell>
          <cell r="B4254" t="str">
            <v>Suporte para comando C-10 para chave seccionadora</v>
          </cell>
          <cell r="C4254" t="str">
            <v>un</v>
          </cell>
          <cell r="D4254">
            <v>122.63</v>
          </cell>
          <cell r="E4254"/>
        </row>
        <row r="4255">
          <cell r="A4255">
            <v>4353</v>
          </cell>
          <cell r="B4255" t="str">
            <v>Suporte para mufla</v>
          </cell>
          <cell r="C4255" t="str">
            <v>un</v>
          </cell>
          <cell r="D4255">
            <v>67</v>
          </cell>
          <cell r="E4255" t="str">
            <v>#</v>
          </cell>
        </row>
        <row r="4256">
          <cell r="A4256">
            <v>11074</v>
          </cell>
          <cell r="B4256" t="str">
            <v>Suporte para TC</v>
          </cell>
          <cell r="C4256" t="str">
            <v>un</v>
          </cell>
          <cell r="D4256">
            <v>41</v>
          </cell>
          <cell r="E4256" t="str">
            <v>#</v>
          </cell>
        </row>
        <row r="4257">
          <cell r="A4257">
            <v>11075</v>
          </cell>
          <cell r="B4257" t="str">
            <v>Suporte para TP</v>
          </cell>
          <cell r="C4257" t="str">
            <v>un</v>
          </cell>
          <cell r="D4257">
            <v>154.88</v>
          </cell>
          <cell r="E4257" t="str">
            <v>#</v>
          </cell>
        </row>
        <row r="4258">
          <cell r="A4258">
            <v>13575</v>
          </cell>
          <cell r="B4258" t="str">
            <v>Suporte sck - 95</v>
          </cell>
          <cell r="C4258" t="str">
            <v>un</v>
          </cell>
          <cell r="D4258">
            <v>89.07</v>
          </cell>
          <cell r="E4258" t="str">
            <v>#</v>
          </cell>
        </row>
        <row r="4259">
          <cell r="A4259">
            <v>4636</v>
          </cell>
          <cell r="B4259" t="str">
            <v>Suporte tipo z p/ 35kv</v>
          </cell>
          <cell r="C4259" t="str">
            <v>un</v>
          </cell>
          <cell r="D4259">
            <v>13.86</v>
          </cell>
          <cell r="E4259" t="str">
            <v>#</v>
          </cell>
        </row>
        <row r="4260">
          <cell r="A4260">
            <v>2053</v>
          </cell>
          <cell r="B4260" t="str">
            <v>Suporte/soquete para lampada de porcelana</v>
          </cell>
          <cell r="C4260" t="str">
            <v>un</v>
          </cell>
          <cell r="D4260">
            <v>10.26</v>
          </cell>
          <cell r="E4260" t="str">
            <v>#</v>
          </cell>
        </row>
        <row r="4261">
          <cell r="A4261">
            <v>12263</v>
          </cell>
          <cell r="B4261" t="str">
            <v>Tampa de concreto 200mm</v>
          </cell>
          <cell r="C4261" t="str">
            <v>un</v>
          </cell>
          <cell r="D4261">
            <v>7.09</v>
          </cell>
          <cell r="E4261" t="str">
            <v>#</v>
          </cell>
        </row>
        <row r="4262">
          <cell r="A4262">
            <v>12846</v>
          </cell>
          <cell r="B4262" t="str">
            <v>Tampão para fechamento de Dailet Múltiplo de 1", ref: MT100</v>
          </cell>
          <cell r="C4262" t="str">
            <v>un</v>
          </cell>
          <cell r="D4262">
            <v>2.4500000000000002</v>
          </cell>
          <cell r="E4262" t="str">
            <v>#</v>
          </cell>
        </row>
        <row r="4263">
          <cell r="A4263">
            <v>12847</v>
          </cell>
          <cell r="B4263" t="str">
            <v>Tampão para fechamento de Dailet Múltiplo de 2", ref: MT100</v>
          </cell>
          <cell r="C4263" t="str">
            <v>un</v>
          </cell>
          <cell r="D4263">
            <v>2.73</v>
          </cell>
          <cell r="E4263" t="str">
            <v>#</v>
          </cell>
        </row>
        <row r="4264">
          <cell r="A4264">
            <v>6535</v>
          </cell>
          <cell r="B4264" t="str">
            <v>Terminação modular para cabos de média tensão 12/15kV de # 25mm² ref. TM-20/5 0 da Pirelli ou similar</v>
          </cell>
          <cell r="C4264" t="str">
            <v>un</v>
          </cell>
          <cell r="D4264">
            <v>512.53</v>
          </cell>
          <cell r="E4264" t="str">
            <v>#</v>
          </cell>
        </row>
        <row r="4265">
          <cell r="A4265">
            <v>11452</v>
          </cell>
          <cell r="B4265" t="str">
            <v>Terminal a pressao 1 cabo 150mm2 c/ 1 furo de fixacao</v>
          </cell>
          <cell r="C4265" t="str">
            <v>un</v>
          </cell>
          <cell r="D4265">
            <v>7.7</v>
          </cell>
          <cell r="E4265" t="str">
            <v>#</v>
          </cell>
        </row>
        <row r="4266">
          <cell r="A4266">
            <v>11897</v>
          </cell>
          <cell r="B4266" t="str">
            <v>Terminal a pressao 1 cabo 50mm2 c/ 1 furo de fixacao</v>
          </cell>
          <cell r="C4266" t="str">
            <v>un</v>
          </cell>
          <cell r="D4266">
            <v>5.5</v>
          </cell>
          <cell r="E4266" t="str">
            <v>#</v>
          </cell>
        </row>
        <row r="4267">
          <cell r="A4267">
            <v>8494</v>
          </cell>
          <cell r="B4267" t="str">
            <v>Terminal aéreo 3/8" x 25cm ref.TEL 044 ou similar</v>
          </cell>
          <cell r="C4267" t="str">
            <v>un</v>
          </cell>
          <cell r="D4267">
            <v>5.36</v>
          </cell>
          <cell r="E4267" t="str">
            <v>#</v>
          </cell>
        </row>
        <row r="4268">
          <cell r="A4268">
            <v>9086</v>
          </cell>
          <cell r="B4268" t="str">
            <v>Terminal aéreo 3/8" x 50cm ref.TEL 045 ou similar</v>
          </cell>
          <cell r="C4268" t="str">
            <v>un</v>
          </cell>
          <cell r="D4268">
            <v>7</v>
          </cell>
          <cell r="E4268" t="str">
            <v>#</v>
          </cell>
        </row>
        <row r="4269">
          <cell r="A4269">
            <v>8395</v>
          </cell>
          <cell r="B4269" t="str">
            <v>Terminal aéreo 600mm c/ base horizontal ref.GTP-TAH</v>
          </cell>
          <cell r="C4269" t="str">
            <v>un</v>
          </cell>
          <cell r="D4269">
            <v>7</v>
          </cell>
          <cell r="E4269" t="str">
            <v>#</v>
          </cell>
        </row>
        <row r="4270">
          <cell r="A4270">
            <v>11052</v>
          </cell>
          <cell r="B4270" t="str">
            <v>Terminal aéreo base dupla galvanizada 25mm</v>
          </cell>
          <cell r="C4270" t="str">
            <v>un</v>
          </cell>
          <cell r="D4270">
            <v>10.37</v>
          </cell>
          <cell r="E4270" t="str">
            <v>#</v>
          </cell>
        </row>
        <row r="4271">
          <cell r="A4271">
            <v>8496</v>
          </cell>
          <cell r="B4271" t="str">
            <v>Terminal aéreo em aço galvanizado a fogo h=35cm x 3/8", fixação horizontal e  com bandeirinha</v>
          </cell>
          <cell r="C4271" t="str">
            <v>un</v>
          </cell>
          <cell r="D4271">
            <v>5.36</v>
          </cell>
          <cell r="E4271" t="str">
            <v>#</v>
          </cell>
        </row>
        <row r="4272">
          <cell r="A4272">
            <v>8396</v>
          </cell>
          <cell r="B4272" t="str">
            <v>Terminal central 3/8"</v>
          </cell>
          <cell r="C4272" t="str">
            <v>un</v>
          </cell>
          <cell r="D4272">
            <v>16</v>
          </cell>
          <cell r="E4272" t="str">
            <v>#</v>
          </cell>
        </row>
        <row r="4273">
          <cell r="A4273">
            <v>12396</v>
          </cell>
          <cell r="B4273" t="str">
            <v>Terminal central 5/8"</v>
          </cell>
          <cell r="C4273" t="str">
            <v>un</v>
          </cell>
          <cell r="D4273">
            <v>31.44</v>
          </cell>
          <cell r="E4273" t="str">
            <v>#</v>
          </cell>
        </row>
        <row r="4274">
          <cell r="A4274">
            <v>13279</v>
          </cell>
          <cell r="B4274" t="str">
            <v>Terminal de compressão 2 furos para cabo de 185 mm2</v>
          </cell>
          <cell r="C4274" t="str">
            <v>un</v>
          </cell>
          <cell r="D4274">
            <v>38.6</v>
          </cell>
          <cell r="E4274" t="str">
            <v>#</v>
          </cell>
        </row>
        <row r="4275">
          <cell r="A4275">
            <v>13420</v>
          </cell>
          <cell r="B4275" t="str">
            <v>Terminal de compressão 2 furos para cabo de 35 mm2</v>
          </cell>
          <cell r="C4275" t="str">
            <v>un</v>
          </cell>
          <cell r="D4275">
            <v>6.7</v>
          </cell>
          <cell r="E4275" t="str">
            <v>#</v>
          </cell>
        </row>
        <row r="4276">
          <cell r="A4276">
            <v>13277</v>
          </cell>
          <cell r="B4276" t="str">
            <v>Terminal de compressão 2 furos para cabo de 50 mm2</v>
          </cell>
          <cell r="C4276" t="str">
            <v>un</v>
          </cell>
          <cell r="D4276">
            <v>9.6999999999999993</v>
          </cell>
          <cell r="E4276" t="str">
            <v>#</v>
          </cell>
        </row>
        <row r="4277">
          <cell r="A4277">
            <v>13421</v>
          </cell>
          <cell r="B4277" t="str">
            <v>Terminal de compressão 2 furos para cabo de 70 mm2</v>
          </cell>
          <cell r="C4277" t="str">
            <v>un</v>
          </cell>
          <cell r="D4277">
            <v>18.7</v>
          </cell>
          <cell r="E4277" t="str">
            <v>#</v>
          </cell>
        </row>
        <row r="4278">
          <cell r="A4278">
            <v>13278</v>
          </cell>
          <cell r="B4278" t="str">
            <v>Terminal de compressão 2 furos para cabo de 95 mm2</v>
          </cell>
          <cell r="C4278" t="str">
            <v>un</v>
          </cell>
          <cell r="D4278">
            <v>18.399999999999999</v>
          </cell>
          <cell r="E4278" t="str">
            <v>#</v>
          </cell>
        </row>
        <row r="4279">
          <cell r="A4279">
            <v>13576</v>
          </cell>
          <cell r="B4279" t="str">
            <v>Terminal de compressão 400 mm² com dois furos</v>
          </cell>
          <cell r="C4279" t="str">
            <v>Un</v>
          </cell>
          <cell r="D4279">
            <v>103.48</v>
          </cell>
          <cell r="E4279" t="str">
            <v>#</v>
          </cell>
        </row>
        <row r="4280">
          <cell r="A4280">
            <v>13577</v>
          </cell>
          <cell r="B4280" t="str">
            <v>Terminal de compressão 400 mm² com um furos</v>
          </cell>
          <cell r="C4280" t="str">
            <v>Un</v>
          </cell>
          <cell r="D4280">
            <v>49.44</v>
          </cell>
          <cell r="E4280" t="str">
            <v>#</v>
          </cell>
        </row>
        <row r="4281">
          <cell r="A4281">
            <v>4665</v>
          </cell>
          <cell r="B4281" t="str">
            <v>Terminal de compressão para cabo de   1,5 mm2</v>
          </cell>
          <cell r="C4281" t="str">
            <v>un</v>
          </cell>
          <cell r="D4281">
            <v>0.27</v>
          </cell>
          <cell r="E4281" t="str">
            <v>#</v>
          </cell>
        </row>
        <row r="4282">
          <cell r="A4282">
            <v>4666</v>
          </cell>
          <cell r="B4282" t="str">
            <v>Terminal de compressão para cabo de   2,5 mm2</v>
          </cell>
          <cell r="C4282" t="str">
            <v>un</v>
          </cell>
          <cell r="D4282">
            <v>0.83</v>
          </cell>
          <cell r="E4282" t="str">
            <v>#</v>
          </cell>
        </row>
        <row r="4283">
          <cell r="A4283">
            <v>4667</v>
          </cell>
          <cell r="B4283" t="str">
            <v>Terminal de compressão para cabo de   4 mm2</v>
          </cell>
          <cell r="C4283" t="str">
            <v>un</v>
          </cell>
          <cell r="D4283">
            <v>1.0900000000000001</v>
          </cell>
          <cell r="E4283"/>
        </row>
        <row r="4284">
          <cell r="A4284">
            <v>4668</v>
          </cell>
          <cell r="B4284" t="str">
            <v>Terminal de compressão para cabo de   6 mm2</v>
          </cell>
          <cell r="C4284" t="str">
            <v>un</v>
          </cell>
          <cell r="D4284">
            <v>1.3</v>
          </cell>
          <cell r="E4284" t="str">
            <v>#</v>
          </cell>
        </row>
        <row r="4285">
          <cell r="A4285">
            <v>4669</v>
          </cell>
          <cell r="B4285" t="str">
            <v>Terminal de compressão para cabo de  10 mm2</v>
          </cell>
          <cell r="C4285" t="str">
            <v>un</v>
          </cell>
          <cell r="D4285">
            <v>1.4</v>
          </cell>
          <cell r="E4285" t="str">
            <v>#</v>
          </cell>
        </row>
        <row r="4286">
          <cell r="A4286">
            <v>4670</v>
          </cell>
          <cell r="B4286" t="str">
            <v>Terminal de compressão para cabo de  16 mm2</v>
          </cell>
          <cell r="C4286" t="str">
            <v>un</v>
          </cell>
          <cell r="D4286">
            <v>1.66</v>
          </cell>
          <cell r="E4286"/>
        </row>
        <row r="4287">
          <cell r="A4287">
            <v>2676</v>
          </cell>
          <cell r="B4287" t="str">
            <v>Terminal de compressão para cabo de  25 mm2</v>
          </cell>
          <cell r="C4287" t="str">
            <v>un</v>
          </cell>
          <cell r="D4287">
            <v>2.2999999999999998</v>
          </cell>
          <cell r="E4287"/>
        </row>
        <row r="4288">
          <cell r="A4288">
            <v>2677</v>
          </cell>
          <cell r="B4288" t="str">
            <v>Terminal de compressão para cabo de  35 mm2</v>
          </cell>
          <cell r="C4288" t="str">
            <v>un</v>
          </cell>
          <cell r="D4288">
            <v>2.6</v>
          </cell>
          <cell r="E4288" t="str">
            <v>#</v>
          </cell>
        </row>
        <row r="4289">
          <cell r="A4289">
            <v>3559</v>
          </cell>
          <cell r="B4289" t="str">
            <v>Terminal de compressão para cabo de  50 mm2</v>
          </cell>
          <cell r="C4289" t="str">
            <v>Un</v>
          </cell>
          <cell r="D4289">
            <v>4.51</v>
          </cell>
          <cell r="E4289" t="str">
            <v>#</v>
          </cell>
        </row>
        <row r="4290">
          <cell r="A4290">
            <v>6911</v>
          </cell>
          <cell r="B4290" t="str">
            <v>Terminal de compressão para cabo de  70 mm2</v>
          </cell>
          <cell r="C4290" t="str">
            <v>Un</v>
          </cell>
          <cell r="D4290">
            <v>5.62</v>
          </cell>
          <cell r="E4290" t="str">
            <v>#</v>
          </cell>
        </row>
        <row r="4291">
          <cell r="A4291">
            <v>3153</v>
          </cell>
          <cell r="B4291" t="str">
            <v>Terminal de compressão para cabo de  95 mm2</v>
          </cell>
          <cell r="C4291" t="str">
            <v>Un</v>
          </cell>
          <cell r="D4291">
            <v>6.92</v>
          </cell>
          <cell r="E4291" t="str">
            <v>#</v>
          </cell>
        </row>
        <row r="4292">
          <cell r="A4292">
            <v>4673</v>
          </cell>
          <cell r="B4292" t="str">
            <v>Terminal de compressão para cabo de 120 mm2</v>
          </cell>
          <cell r="C4292" t="str">
            <v>un</v>
          </cell>
          <cell r="D4292">
            <v>9.74</v>
          </cell>
        </row>
        <row r="4293">
          <cell r="A4293">
            <v>3152</v>
          </cell>
          <cell r="B4293" t="str">
            <v>Terminal de compressão para cabo de 150 mm2</v>
          </cell>
          <cell r="C4293" t="str">
            <v>Un</v>
          </cell>
          <cell r="D4293">
            <v>17.8</v>
          </cell>
          <cell r="E4293" t="str">
            <v>#</v>
          </cell>
        </row>
        <row r="4294">
          <cell r="A4294">
            <v>3445</v>
          </cell>
          <cell r="B4294" t="str">
            <v>Terminal de compressão para cabo de 185 mm2</v>
          </cell>
          <cell r="C4294" t="str">
            <v>Un</v>
          </cell>
          <cell r="D4294">
            <v>24.5</v>
          </cell>
          <cell r="E4294" t="str">
            <v>#</v>
          </cell>
        </row>
        <row r="4295">
          <cell r="A4295">
            <v>3446</v>
          </cell>
          <cell r="B4295" t="str">
            <v>Terminal de compressão para cabo de 240 mm2</v>
          </cell>
          <cell r="C4295" t="str">
            <v>Un</v>
          </cell>
          <cell r="D4295">
            <v>39.99</v>
          </cell>
          <cell r="E4295" t="str">
            <v>#</v>
          </cell>
        </row>
        <row r="4296">
          <cell r="A4296">
            <v>7879</v>
          </cell>
          <cell r="B4296" t="str">
            <v>Terminal de compressão para cabo de 300 mm2</v>
          </cell>
          <cell r="C4296" t="str">
            <v>Un</v>
          </cell>
          <cell r="D4296">
            <v>51.45</v>
          </cell>
          <cell r="E4296" t="str">
            <v>#</v>
          </cell>
        </row>
        <row r="4297">
          <cell r="A4297">
            <v>2674</v>
          </cell>
          <cell r="B4297" t="str">
            <v>Terminal de compressão pré isolado tipo garfo para cabo 2,5 mm2</v>
          </cell>
          <cell r="C4297" t="str">
            <v>un</v>
          </cell>
          <cell r="D4297">
            <v>0.26</v>
          </cell>
          <cell r="E4297" t="str">
            <v>#</v>
          </cell>
        </row>
        <row r="4298">
          <cell r="A4298">
            <v>2675</v>
          </cell>
          <cell r="B4298" t="str">
            <v>Terminal de compressão pré isolado tipo garfo para cabo 4,0 mm2</v>
          </cell>
          <cell r="C4298" t="str">
            <v>un</v>
          </cell>
          <cell r="D4298">
            <v>0.56999999999999995</v>
          </cell>
          <cell r="E4298" t="str">
            <v>#</v>
          </cell>
        </row>
        <row r="4299">
          <cell r="A4299">
            <v>7948</v>
          </cell>
          <cell r="B4299" t="str">
            <v>Terminal de compressão pré isolado tipo garfo para cabo 6,0 mm2</v>
          </cell>
          <cell r="C4299" t="str">
            <v>un</v>
          </cell>
          <cell r="D4299">
            <v>0.56999999999999995</v>
          </cell>
          <cell r="E4299" t="str">
            <v>#</v>
          </cell>
        </row>
        <row r="4300">
          <cell r="A4300">
            <v>6909</v>
          </cell>
          <cell r="B4300" t="str">
            <v>Terminal de compressão pré isolado tipo olhal para cabo 4,0 mm2</v>
          </cell>
          <cell r="C4300" t="str">
            <v>un</v>
          </cell>
          <cell r="D4300">
            <v>0.53</v>
          </cell>
          <cell r="E4300" t="str">
            <v>#</v>
          </cell>
        </row>
        <row r="4301">
          <cell r="A4301">
            <v>6910</v>
          </cell>
          <cell r="B4301" t="str">
            <v>Terminal de compressão pré isolado tipo pino para cabo 4,0 mm2</v>
          </cell>
          <cell r="C4301" t="str">
            <v>un</v>
          </cell>
          <cell r="D4301">
            <v>0.59</v>
          </cell>
          <cell r="E4301" t="str">
            <v>#</v>
          </cell>
        </row>
        <row r="4302">
          <cell r="A4302">
            <v>9713</v>
          </cell>
          <cell r="B4302" t="str">
            <v>Terminal de pressão em latão estanhado tipo cruz/prensa, para cabos de 16mm²  a 50mm², ref:TEL-5096 (SPDA)</v>
          </cell>
          <cell r="C4302" t="str">
            <v>un</v>
          </cell>
          <cell r="D4302">
            <v>15.5</v>
          </cell>
          <cell r="E4302" t="str">
            <v>#</v>
          </cell>
        </row>
        <row r="4303">
          <cell r="A4303">
            <v>12377</v>
          </cell>
          <cell r="B4303" t="str">
            <v>Terminal tipo agulha para cabo 2,5mm2</v>
          </cell>
          <cell r="C4303" t="str">
            <v>un</v>
          </cell>
          <cell r="D4303">
            <v>0.37</v>
          </cell>
          <cell r="E4303" t="str">
            <v>#</v>
          </cell>
        </row>
        <row r="4304">
          <cell r="A4304">
            <v>9602</v>
          </cell>
          <cell r="B4304" t="str">
            <v>Trilho galvanizado p/montagem de quadros distribuição</v>
          </cell>
          <cell r="C4304" t="str">
            <v>un</v>
          </cell>
          <cell r="D4304">
            <v>22</v>
          </cell>
          <cell r="E4304" t="str">
            <v>#</v>
          </cell>
        </row>
        <row r="4305">
          <cell r="A4305">
            <v>4385</v>
          </cell>
          <cell r="B4305" t="str">
            <v>Troca de sêlo mecânico - Bomba de 3,0 cv</v>
          </cell>
          <cell r="C4305" t="str">
            <v>un</v>
          </cell>
          <cell r="D4305">
            <v>614.66999999999996</v>
          </cell>
          <cell r="E4305" t="str">
            <v>#</v>
          </cell>
        </row>
        <row r="4306">
          <cell r="A4306">
            <v>4386</v>
          </cell>
          <cell r="B4306" t="str">
            <v>Troca de sêlo mecânico - Bomba de 7,5 cv</v>
          </cell>
          <cell r="C4306" t="str">
            <v>un</v>
          </cell>
          <cell r="D4306">
            <v>1053.6199999999999</v>
          </cell>
          <cell r="E4306" t="str">
            <v>#</v>
          </cell>
        </row>
        <row r="4307">
          <cell r="A4307">
            <v>11622</v>
          </cell>
          <cell r="B4307" t="str">
            <v>Velcro dupla face com 3 metros</v>
          </cell>
          <cell r="C4307" t="str">
            <v>un</v>
          </cell>
          <cell r="D4307">
            <v>11.6</v>
          </cell>
          <cell r="E4307" t="str">
            <v>#</v>
          </cell>
        </row>
        <row r="4308">
          <cell r="A4308">
            <v>2234</v>
          </cell>
          <cell r="B4308" t="str">
            <v>Vergalhão (Tirante) com rosca total ø 1/4"x1000mm (marvitec ref. 1431 ou simi lar)</v>
          </cell>
          <cell r="C4308" t="str">
            <v>un</v>
          </cell>
          <cell r="D4308">
            <v>13.1</v>
          </cell>
          <cell r="E4308" t="str">
            <v>#</v>
          </cell>
        </row>
        <row r="4309">
          <cell r="A4309">
            <v>7940</v>
          </cell>
          <cell r="B4309" t="str">
            <v>Vergalhão de cobre eletrolítico de 1/4"</v>
          </cell>
          <cell r="C4309" t="str">
            <v>kg</v>
          </cell>
          <cell r="D4309">
            <v>106.6</v>
          </cell>
          <cell r="E4309" t="str">
            <v>#</v>
          </cell>
        </row>
        <row r="4310">
          <cell r="A4310">
            <v>6534</v>
          </cell>
          <cell r="B4310" t="str">
            <v>Vergalhão de cobre eletrolítico de 3/8"</v>
          </cell>
          <cell r="C4310" t="str">
            <v>kg</v>
          </cell>
          <cell r="D4310">
            <v>106.6</v>
          </cell>
          <cell r="E4310" t="str">
            <v>#</v>
          </cell>
        </row>
        <row r="4311">
          <cell r="A4311">
            <v>10508</v>
          </cell>
          <cell r="B4311" t="str">
            <v>Anel de amarração em silicone para isolador polimérico de 25 kv</v>
          </cell>
          <cell r="C4311" t="str">
            <v>un</v>
          </cell>
          <cell r="D4311">
            <v>17.04</v>
          </cell>
          <cell r="E4311" t="str">
            <v>#</v>
          </cell>
        </row>
        <row r="4312">
          <cell r="A4312">
            <v>4866</v>
          </cell>
          <cell r="B4312" t="str">
            <v>Anel Diazed 25A</v>
          </cell>
          <cell r="C4312" t="str">
            <v>un</v>
          </cell>
          <cell r="D4312">
            <v>2.4</v>
          </cell>
          <cell r="E4312" t="str">
            <v>#</v>
          </cell>
        </row>
        <row r="4313">
          <cell r="A4313">
            <v>9598</v>
          </cell>
          <cell r="B4313" t="str">
            <v>Barra chata de cobre 1" x 1/2"</v>
          </cell>
          <cell r="C4313" t="str">
            <v>kg</v>
          </cell>
          <cell r="D4313">
            <v>161.19999999999999</v>
          </cell>
          <cell r="E4313" t="str">
            <v>#</v>
          </cell>
        </row>
        <row r="4314">
          <cell r="A4314">
            <v>7128</v>
          </cell>
          <cell r="B4314" t="str">
            <v>Barra chata de cobre 1/2" x 1/4"</v>
          </cell>
          <cell r="C4314" t="str">
            <v>kg</v>
          </cell>
          <cell r="D4314">
            <v>161.19999999999999</v>
          </cell>
          <cell r="E4314" t="str">
            <v>#</v>
          </cell>
        </row>
        <row r="4315">
          <cell r="A4315">
            <v>4857</v>
          </cell>
          <cell r="B4315" t="str">
            <v>Barra chata de cobre 1/2" x 1/8"</v>
          </cell>
          <cell r="C4315" t="str">
            <v>kg</v>
          </cell>
          <cell r="D4315">
            <v>161.19999999999999</v>
          </cell>
          <cell r="E4315"/>
        </row>
        <row r="4316">
          <cell r="A4316">
            <v>9597</v>
          </cell>
          <cell r="B4316" t="str">
            <v>Barra chata de cobre 1/2" x 3/16"</v>
          </cell>
          <cell r="C4316" t="str">
            <v>kg</v>
          </cell>
          <cell r="D4316">
            <v>161.19999999999999</v>
          </cell>
        </row>
        <row r="4317">
          <cell r="A4317">
            <v>7127</v>
          </cell>
          <cell r="B4317" t="str">
            <v>Barra chata de cobre 2" x 1/2"</v>
          </cell>
          <cell r="C4317" t="str">
            <v>kg</v>
          </cell>
          <cell r="D4317">
            <v>161.19999999999999</v>
          </cell>
          <cell r="E4317" t="str">
            <v>#</v>
          </cell>
        </row>
        <row r="4318">
          <cell r="A4318">
            <v>8401</v>
          </cell>
          <cell r="B4318" t="str">
            <v>Barra chata de cobre 2" x 3/8"</v>
          </cell>
          <cell r="C4318" t="str">
            <v>kg</v>
          </cell>
          <cell r="D4318">
            <v>161.19999999999999</v>
          </cell>
          <cell r="E4318" t="str">
            <v>#</v>
          </cell>
        </row>
        <row r="4319">
          <cell r="A4319">
            <v>4943</v>
          </cell>
          <cell r="B4319" t="str">
            <v>Barra chata de cobre 3" x 1/8"</v>
          </cell>
          <cell r="C4319" t="str">
            <v>kg</v>
          </cell>
          <cell r="D4319">
            <v>161.19999999999999</v>
          </cell>
          <cell r="E4319" t="str">
            <v>#</v>
          </cell>
        </row>
        <row r="4320">
          <cell r="A4320">
            <v>4946</v>
          </cell>
          <cell r="B4320" t="str">
            <v>Barra chata de cobre 3/4" x 1/4"</v>
          </cell>
          <cell r="C4320" t="str">
            <v>kg</v>
          </cell>
          <cell r="D4320">
            <v>161.19999999999999</v>
          </cell>
        </row>
        <row r="4321">
          <cell r="A4321">
            <v>9490</v>
          </cell>
          <cell r="B4321" t="str">
            <v>Barra chata de cobre 3/4" x 3/16"</v>
          </cell>
          <cell r="C4321" t="str">
            <v>kg</v>
          </cell>
          <cell r="D4321">
            <v>161.19999999999999</v>
          </cell>
          <cell r="E4321" t="str">
            <v>#</v>
          </cell>
        </row>
        <row r="4322">
          <cell r="A4322">
            <v>9599</v>
          </cell>
          <cell r="B4322" t="str">
            <v>Barra chata de cobre 3/8" x 1/8"</v>
          </cell>
          <cell r="C4322" t="str">
            <v>kg</v>
          </cell>
          <cell r="D4322">
            <v>161.19999999999999</v>
          </cell>
          <cell r="E4322" t="str">
            <v>#</v>
          </cell>
        </row>
        <row r="4323">
          <cell r="A4323">
            <v>4856</v>
          </cell>
          <cell r="B4323" t="str">
            <v>Base Diazed 16A P/Trilho</v>
          </cell>
          <cell r="C4323" t="str">
            <v>un</v>
          </cell>
          <cell r="D4323">
            <v>70</v>
          </cell>
          <cell r="E4323" t="str">
            <v>#</v>
          </cell>
        </row>
        <row r="4324">
          <cell r="A4324">
            <v>4863</v>
          </cell>
          <cell r="B4324" t="str">
            <v>Borne Sack 2,5mm</v>
          </cell>
          <cell r="C4324" t="str">
            <v>un</v>
          </cell>
          <cell r="D4324">
            <v>6.3</v>
          </cell>
          <cell r="E4324" t="str">
            <v>#</v>
          </cell>
        </row>
        <row r="4325">
          <cell r="A4325">
            <v>4858</v>
          </cell>
          <cell r="B4325" t="str">
            <v>Borne Sack Fusivel 1-6,3A 8WA1 011-1SF12</v>
          </cell>
          <cell r="C4325" t="str">
            <v>un</v>
          </cell>
          <cell r="D4325">
            <v>31</v>
          </cell>
          <cell r="E4325" t="str">
            <v>#</v>
          </cell>
        </row>
        <row r="4326">
          <cell r="A4326">
            <v>4859</v>
          </cell>
          <cell r="B4326" t="str">
            <v>Botão Comando Duplo</v>
          </cell>
          <cell r="C4326" t="str">
            <v>un</v>
          </cell>
          <cell r="D4326">
            <v>32.299999999999997</v>
          </cell>
          <cell r="E4326" t="str">
            <v>#</v>
          </cell>
        </row>
        <row r="4327">
          <cell r="A4327">
            <v>4852</v>
          </cell>
          <cell r="B4327" t="str">
            <v>Comutador de 3 posições</v>
          </cell>
          <cell r="C4327" t="str">
            <v>un</v>
          </cell>
          <cell r="D4327">
            <v>90.9</v>
          </cell>
          <cell r="E4327" t="str">
            <v>#</v>
          </cell>
        </row>
        <row r="4328">
          <cell r="A4328">
            <v>4854</v>
          </cell>
          <cell r="B4328" t="str">
            <v>Contator 3RT 1017</v>
          </cell>
          <cell r="C4328" t="str">
            <v>un</v>
          </cell>
          <cell r="D4328">
            <v>252</v>
          </cell>
          <cell r="E4328"/>
        </row>
        <row r="4329">
          <cell r="A4329">
            <v>4868</v>
          </cell>
          <cell r="B4329" t="str">
            <v>Disjuntor monopolar 30 A, padão DIN (linha branca), curva C</v>
          </cell>
          <cell r="C4329" t="str">
            <v>un</v>
          </cell>
          <cell r="D4329">
            <v>7.7</v>
          </cell>
          <cell r="E4329" t="str">
            <v>#</v>
          </cell>
        </row>
        <row r="4330">
          <cell r="A4330">
            <v>4865</v>
          </cell>
          <cell r="B4330" t="str">
            <v>Fusivel Diazed 16A</v>
          </cell>
          <cell r="C4330" t="str">
            <v>un</v>
          </cell>
          <cell r="D4330">
            <v>5.63</v>
          </cell>
          <cell r="E4330" t="str">
            <v>#</v>
          </cell>
        </row>
        <row r="4331">
          <cell r="A4331">
            <v>4864</v>
          </cell>
          <cell r="B4331" t="str">
            <v>Garra Final</v>
          </cell>
          <cell r="C4331" t="str">
            <v>un</v>
          </cell>
          <cell r="D4331">
            <v>7.99</v>
          </cell>
          <cell r="E4331" t="str">
            <v>#</v>
          </cell>
        </row>
        <row r="4332">
          <cell r="A4332">
            <v>4861</v>
          </cell>
          <cell r="B4332" t="str">
            <v>Parafuso Ajuste Diazed 16A</v>
          </cell>
          <cell r="C4332" t="str">
            <v>un</v>
          </cell>
          <cell r="D4332">
            <v>3.7</v>
          </cell>
          <cell r="E4332" t="str">
            <v>#</v>
          </cell>
        </row>
        <row r="4333">
          <cell r="A4333">
            <v>4853</v>
          </cell>
          <cell r="B4333" t="str">
            <v>Relé 3RU 5,6 a 8,0A</v>
          </cell>
          <cell r="C4333" t="str">
            <v>un</v>
          </cell>
          <cell r="D4333">
            <v>204</v>
          </cell>
        </row>
        <row r="4334">
          <cell r="A4334">
            <v>12787</v>
          </cell>
          <cell r="B4334" t="str">
            <v>Relé de interface 24vcc</v>
          </cell>
          <cell r="C4334" t="str">
            <v>un</v>
          </cell>
          <cell r="D4334">
            <v>70.23</v>
          </cell>
        </row>
        <row r="4335">
          <cell r="A4335">
            <v>12788</v>
          </cell>
          <cell r="B4335" t="str">
            <v>Relé de sobrecarga de 10 a 16A</v>
          </cell>
          <cell r="C4335" t="str">
            <v>un</v>
          </cell>
          <cell r="D4335">
            <v>70.23</v>
          </cell>
          <cell r="E4335" t="str">
            <v>#</v>
          </cell>
        </row>
        <row r="4336">
          <cell r="A4336">
            <v>4855</v>
          </cell>
          <cell r="B4336" t="str">
            <v>Sinalizador 22,5 mm</v>
          </cell>
          <cell r="C4336" t="str">
            <v>un</v>
          </cell>
          <cell r="D4336">
            <v>31.2</v>
          </cell>
          <cell r="E4336" t="str">
            <v>#</v>
          </cell>
        </row>
        <row r="4337">
          <cell r="A4337">
            <v>6779</v>
          </cell>
          <cell r="B4337" t="str">
            <v>Sinalizador duplo c/ célula para mastro (pára-raio)</v>
          </cell>
          <cell r="C4337" t="str">
            <v>un</v>
          </cell>
          <cell r="D4337">
            <v>415</v>
          </cell>
          <cell r="E4337" t="str">
            <v>#</v>
          </cell>
        </row>
        <row r="4338">
          <cell r="A4338">
            <v>4860</v>
          </cell>
          <cell r="B4338" t="str">
            <v>Tampa Diazed 5SH1 12 25A</v>
          </cell>
          <cell r="C4338" t="str">
            <v>un</v>
          </cell>
          <cell r="D4338">
            <v>12.4</v>
          </cell>
          <cell r="E4338" t="str">
            <v>#</v>
          </cell>
        </row>
        <row r="4339">
          <cell r="A4339">
            <v>3853</v>
          </cell>
          <cell r="B4339" t="str">
            <v>Alça para cabo de aço GDE 1107</v>
          </cell>
          <cell r="C4339" t="str">
            <v>un</v>
          </cell>
          <cell r="D4339">
            <v>3.82</v>
          </cell>
          <cell r="E4339" t="str">
            <v>#</v>
          </cell>
        </row>
        <row r="4340">
          <cell r="A4340">
            <v>149</v>
          </cell>
          <cell r="B4340" t="str">
            <v>Alça preformada alumínio p/ ca  4/0 awg</v>
          </cell>
          <cell r="C4340" t="str">
            <v>un</v>
          </cell>
          <cell r="D4340">
            <v>11.88</v>
          </cell>
          <cell r="E4340" t="str">
            <v>#</v>
          </cell>
        </row>
        <row r="4341">
          <cell r="A4341">
            <v>150</v>
          </cell>
          <cell r="B4341" t="str">
            <v>Alça preformada alumínio p/ ca 1/0 awg</v>
          </cell>
          <cell r="C4341" t="str">
            <v>un</v>
          </cell>
          <cell r="D4341">
            <v>15.4</v>
          </cell>
          <cell r="E4341" t="str">
            <v>#</v>
          </cell>
        </row>
        <row r="4342">
          <cell r="A4342">
            <v>151</v>
          </cell>
          <cell r="B4342" t="str">
            <v>Alça preformada alumínio p/ ca 2 awg</v>
          </cell>
          <cell r="C4342" t="str">
            <v>un</v>
          </cell>
          <cell r="D4342">
            <v>12.9</v>
          </cell>
          <cell r="E4342" t="str">
            <v>#</v>
          </cell>
        </row>
        <row r="4343">
          <cell r="A4343">
            <v>4654</v>
          </cell>
          <cell r="B4343" t="str">
            <v>Alça preformada distribuição CA/CAA 2</v>
          </cell>
          <cell r="C4343" t="str">
            <v>un</v>
          </cell>
          <cell r="D4343">
            <v>12.9</v>
          </cell>
          <cell r="E4343"/>
        </row>
        <row r="4344">
          <cell r="A4344">
            <v>3239</v>
          </cell>
          <cell r="B4344" t="str">
            <v>Alça preformada distribuição cabo Al 4 CAA</v>
          </cell>
          <cell r="C4344" t="str">
            <v>Kg</v>
          </cell>
          <cell r="D4344">
            <v>4</v>
          </cell>
          <cell r="E4344" t="str">
            <v>#</v>
          </cell>
        </row>
        <row r="4345">
          <cell r="A4345">
            <v>154</v>
          </cell>
          <cell r="B4345" t="str">
            <v>Alça preformada p/ estai 6,4 mm mr</v>
          </cell>
          <cell r="C4345" t="str">
            <v>un</v>
          </cell>
          <cell r="D4345">
            <v>6.16</v>
          </cell>
          <cell r="E4345" t="str">
            <v>#</v>
          </cell>
        </row>
        <row r="4346">
          <cell r="A4346">
            <v>155</v>
          </cell>
          <cell r="B4346" t="str">
            <v>Alça preformada p/ estai 9,5 mm mr</v>
          </cell>
          <cell r="C4346" t="str">
            <v>un</v>
          </cell>
          <cell r="D4346">
            <v>11.88</v>
          </cell>
          <cell r="E4346"/>
        </row>
        <row r="4347">
          <cell r="A4347">
            <v>2670</v>
          </cell>
          <cell r="B4347" t="str">
            <v>Alça preformada para cabo multiplex 16 mm2</v>
          </cell>
          <cell r="C4347" t="str">
            <v>un</v>
          </cell>
          <cell r="D4347">
            <v>3.52</v>
          </cell>
          <cell r="E4347"/>
        </row>
        <row r="4348">
          <cell r="A4348">
            <v>2629</v>
          </cell>
          <cell r="B4348" t="str">
            <v>Alça preformada para cabo multiplex 2 awg</v>
          </cell>
          <cell r="C4348" t="str">
            <v>un</v>
          </cell>
          <cell r="D4348">
            <v>12.9</v>
          </cell>
          <cell r="E4348"/>
        </row>
        <row r="4349">
          <cell r="A4349">
            <v>2628</v>
          </cell>
          <cell r="B4349" t="str">
            <v>Alça preformada para cabo multiplex 2/0 awg</v>
          </cell>
          <cell r="C4349" t="str">
            <v>un</v>
          </cell>
          <cell r="D4349">
            <v>13.5</v>
          </cell>
          <cell r="E4349"/>
        </row>
        <row r="4350">
          <cell r="A4350">
            <v>2669</v>
          </cell>
          <cell r="B4350" t="str">
            <v>Alça preformada para cabo multiplex 25 mm2</v>
          </cell>
          <cell r="C4350" t="str">
            <v>un</v>
          </cell>
          <cell r="D4350">
            <v>8.5</v>
          </cell>
          <cell r="E4350"/>
        </row>
        <row r="4351">
          <cell r="A4351">
            <v>2668</v>
          </cell>
          <cell r="B4351" t="str">
            <v>Alça preformada para cabo multiplex 35 mm2</v>
          </cell>
          <cell r="C4351" t="str">
            <v>un</v>
          </cell>
          <cell r="D4351">
            <v>14.65</v>
          </cell>
          <cell r="E4351" t="str">
            <v>#</v>
          </cell>
        </row>
        <row r="4352">
          <cell r="A4352">
            <v>8786</v>
          </cell>
          <cell r="B4352" t="str">
            <v>Alça preformada para cabo multiplex 50 mm2</v>
          </cell>
          <cell r="C4352" t="str">
            <v>un</v>
          </cell>
          <cell r="D4352">
            <v>7.63</v>
          </cell>
          <cell r="E4352" t="str">
            <v>#</v>
          </cell>
        </row>
        <row r="4353">
          <cell r="A4353">
            <v>2630</v>
          </cell>
          <cell r="B4353" t="str">
            <v>Alça preformada para cabo multiplex 6 awg</v>
          </cell>
          <cell r="C4353" t="str">
            <v>un</v>
          </cell>
          <cell r="D4353">
            <v>2.2200000000000002</v>
          </cell>
          <cell r="E4353" t="str">
            <v>#</v>
          </cell>
        </row>
        <row r="4354">
          <cell r="A4354">
            <v>2667</v>
          </cell>
          <cell r="B4354" t="str">
            <v>Alça preformada para cabo multiplex 70 mm2</v>
          </cell>
          <cell r="C4354" t="str">
            <v>un</v>
          </cell>
          <cell r="D4354">
            <v>25</v>
          </cell>
        </row>
        <row r="4355">
          <cell r="A4355">
            <v>204</v>
          </cell>
          <cell r="B4355" t="str">
            <v>Armação secundária 1 estribo</v>
          </cell>
          <cell r="C4355" t="str">
            <v>un</v>
          </cell>
          <cell r="D4355">
            <v>22.72</v>
          </cell>
          <cell r="E4355" t="str">
            <v>#</v>
          </cell>
        </row>
        <row r="4356">
          <cell r="A4356">
            <v>205</v>
          </cell>
          <cell r="B4356" t="str">
            <v>Armação secundária 2 estribos</v>
          </cell>
          <cell r="C4356" t="str">
            <v>un</v>
          </cell>
          <cell r="D4356">
            <v>26.13</v>
          </cell>
          <cell r="E4356" t="str">
            <v>#</v>
          </cell>
        </row>
        <row r="4357">
          <cell r="A4357">
            <v>889</v>
          </cell>
          <cell r="B4357" t="str">
            <v>Emenda total preformada caa 1/0 awg</v>
          </cell>
          <cell r="C4357" t="str">
            <v>un</v>
          </cell>
          <cell r="D4357">
            <v>13.42</v>
          </cell>
          <cell r="E4357"/>
        </row>
        <row r="4358">
          <cell r="A4358">
            <v>890</v>
          </cell>
          <cell r="B4358" t="str">
            <v>Emenda total preformada caa 2 awg</v>
          </cell>
          <cell r="C4358" t="str">
            <v>un</v>
          </cell>
          <cell r="D4358">
            <v>7.98</v>
          </cell>
          <cell r="E4358" t="str">
            <v>#</v>
          </cell>
        </row>
        <row r="4359">
          <cell r="A4359">
            <v>891</v>
          </cell>
          <cell r="B4359" t="str">
            <v>Emenda total preformada caa 4 awg</v>
          </cell>
          <cell r="C4359" t="str">
            <v>un</v>
          </cell>
          <cell r="D4359">
            <v>4.95</v>
          </cell>
          <cell r="E4359"/>
        </row>
        <row r="4360">
          <cell r="A4360">
            <v>892</v>
          </cell>
          <cell r="B4360" t="str">
            <v>Emenda total preformada caa 4/0 awg</v>
          </cell>
          <cell r="C4360" t="str">
            <v>un</v>
          </cell>
          <cell r="D4360">
            <v>46.2</v>
          </cell>
        </row>
        <row r="4361">
          <cell r="A4361">
            <v>6658</v>
          </cell>
          <cell r="B4361" t="str">
            <v>Aparelho sinalização simples s/célula PK 0149 (pára-raio)</v>
          </cell>
          <cell r="C4361" t="str">
            <v>un</v>
          </cell>
          <cell r="D4361">
            <v>30</v>
          </cell>
          <cell r="E4361"/>
        </row>
        <row r="4362">
          <cell r="A4362">
            <v>10094</v>
          </cell>
          <cell r="B4362" t="str">
            <v>Câmera C/ infravermelho Intelbras ou similar</v>
          </cell>
          <cell r="C4362" t="str">
            <v>Un</v>
          </cell>
          <cell r="D4362">
            <v>254.5</v>
          </cell>
          <cell r="E4362" t="str">
            <v>#</v>
          </cell>
        </row>
        <row r="4363">
          <cell r="A4363">
            <v>554</v>
          </cell>
          <cell r="B4363" t="str">
            <v>Centro arstop p/ ar condicionado, c/ placa siemens ou similar - 220V</v>
          </cell>
          <cell r="C4363" t="str">
            <v>un</v>
          </cell>
          <cell r="D4363">
            <v>20.92</v>
          </cell>
          <cell r="E4363" t="str">
            <v>#</v>
          </cell>
        </row>
        <row r="4364">
          <cell r="A4364">
            <v>821</v>
          </cell>
          <cell r="B4364" t="str">
            <v>Dimmer rotativo (variador de luminosidade), Siemens ou similar</v>
          </cell>
          <cell r="C4364" t="str">
            <v>un</v>
          </cell>
          <cell r="D4364">
            <v>44.27</v>
          </cell>
          <cell r="E4364" t="str">
            <v>#</v>
          </cell>
        </row>
        <row r="4365">
          <cell r="A4365">
            <v>4383</v>
          </cell>
          <cell r="B4365" t="str">
            <v>Equipamentos do Dimmer DMX 512</v>
          </cell>
          <cell r="C4365" t="str">
            <v>un</v>
          </cell>
          <cell r="D4365">
            <v>5156.59</v>
          </cell>
          <cell r="E4365" t="str">
            <v>#</v>
          </cell>
        </row>
        <row r="4366">
          <cell r="A4366">
            <v>4939</v>
          </cell>
          <cell r="B4366" t="str">
            <v>Inverter control board plus 225kva (placa inversora) ou similar</v>
          </cell>
          <cell r="C4366" t="str">
            <v>un</v>
          </cell>
          <cell r="D4366">
            <v>7717.17</v>
          </cell>
          <cell r="E4366" t="str">
            <v>#</v>
          </cell>
        </row>
        <row r="4367">
          <cell r="A4367">
            <v>13579</v>
          </cell>
          <cell r="B4367" t="str">
            <v>Medidor PM 3255 para substação</v>
          </cell>
          <cell r="C4367" t="str">
            <v>un</v>
          </cell>
          <cell r="D4367">
            <v>901.76</v>
          </cell>
          <cell r="E4367" t="str">
            <v>#</v>
          </cell>
        </row>
        <row r="4368">
          <cell r="A4368">
            <v>10093</v>
          </cell>
          <cell r="B4368" t="str">
            <v>Micro Câmera Intelbras CCD Sony ou similar</v>
          </cell>
          <cell r="C4368" t="str">
            <v>un</v>
          </cell>
          <cell r="D4368">
            <v>127.25</v>
          </cell>
          <cell r="E4368" t="str">
            <v>#</v>
          </cell>
        </row>
        <row r="4369">
          <cell r="A4369">
            <v>1649</v>
          </cell>
          <cell r="B4369" t="str">
            <v>No-break 110/220v 1.2 kva com 03 saídas 110v ac</v>
          </cell>
          <cell r="C4369" t="str">
            <v>un</v>
          </cell>
          <cell r="D4369">
            <v>779.88</v>
          </cell>
          <cell r="E4369" t="str">
            <v>#</v>
          </cell>
        </row>
        <row r="4370">
          <cell r="A4370">
            <v>9353</v>
          </cell>
          <cell r="B4370" t="str">
            <v>Pára raio 13,8kv</v>
          </cell>
          <cell r="C4370" t="str">
            <v>Un</v>
          </cell>
          <cell r="D4370">
            <v>272.87</v>
          </cell>
          <cell r="E4370" t="str">
            <v>#</v>
          </cell>
        </row>
        <row r="4371">
          <cell r="A4371">
            <v>3244</v>
          </cell>
          <cell r="B4371" t="str">
            <v>Pára raio polimérico ZnO 127 V-10 KA</v>
          </cell>
          <cell r="C4371" t="str">
            <v>Un</v>
          </cell>
          <cell r="D4371">
            <v>196.5</v>
          </cell>
          <cell r="E4371" t="str">
            <v>#</v>
          </cell>
        </row>
        <row r="4372">
          <cell r="A4372">
            <v>10692</v>
          </cell>
          <cell r="B4372" t="str">
            <v>Para raios tipo polimérico 15kv - 12ka</v>
          </cell>
          <cell r="C4372" t="str">
            <v>Un</v>
          </cell>
          <cell r="D4372">
            <v>272.87</v>
          </cell>
        </row>
        <row r="4373">
          <cell r="A4373">
            <v>1663</v>
          </cell>
          <cell r="B4373" t="str">
            <v>Pára-raio de linha pev m-175-13 da voltts ou similar</v>
          </cell>
          <cell r="C4373" t="str">
            <v>un</v>
          </cell>
          <cell r="D4373">
            <v>57.04</v>
          </cell>
        </row>
        <row r="4374">
          <cell r="A4374">
            <v>3859</v>
          </cell>
          <cell r="B4374" t="str">
            <v>Pára-raio tipo polimérico 10KA - 10 KV</v>
          </cell>
          <cell r="C4374" t="str">
            <v>un</v>
          </cell>
          <cell r="D4374">
            <v>211.5</v>
          </cell>
        </row>
        <row r="4375">
          <cell r="A4375">
            <v>1664</v>
          </cell>
          <cell r="B4375" t="str">
            <v>Pára-raio tipo polimérico 12KV, com desligador automático, resist. n/ linear</v>
          </cell>
          <cell r="C4375" t="str">
            <v>un</v>
          </cell>
          <cell r="D4375">
            <v>211.5</v>
          </cell>
        </row>
        <row r="4376">
          <cell r="A4376">
            <v>10635</v>
          </cell>
          <cell r="B4376" t="str">
            <v>Para-raios em ZnO de distribuição polimérico para baixa tensão 127 V FN - 10K A</v>
          </cell>
          <cell r="C4376" t="str">
            <v>Un</v>
          </cell>
          <cell r="D4376">
            <v>58.62</v>
          </cell>
        </row>
        <row r="4377">
          <cell r="A4377">
            <v>1665</v>
          </cell>
          <cell r="B4377" t="str">
            <v>Pára-raios tipo Franklin 350mm, latão cromado, descida 1 cabo (ou similar)</v>
          </cell>
          <cell r="C4377" t="str">
            <v>cj</v>
          </cell>
          <cell r="D4377">
            <v>53</v>
          </cell>
          <cell r="E4377" t="str">
            <v>#</v>
          </cell>
        </row>
        <row r="4378">
          <cell r="A4378">
            <v>10814</v>
          </cell>
          <cell r="B4378" t="str">
            <v>Programador digital 2 canais p/aparelhos iluminação, ciclo semanal, modelo EG 203B, ref:Hager ou similar</v>
          </cell>
          <cell r="C4378" t="str">
            <v>un</v>
          </cell>
          <cell r="D4378">
            <v>362.98</v>
          </cell>
          <cell r="E4378" t="str">
            <v>#</v>
          </cell>
        </row>
        <row r="4379">
          <cell r="A4379">
            <v>4940</v>
          </cell>
          <cell r="B4379" t="str">
            <v>Rectifier control board plus 225kva (placa retificadora) ou similar</v>
          </cell>
          <cell r="C4379" t="str">
            <v>un</v>
          </cell>
          <cell r="D4379">
            <v>6368.97</v>
          </cell>
          <cell r="E4379" t="str">
            <v>#</v>
          </cell>
        </row>
        <row r="4380">
          <cell r="A4380">
            <v>4941</v>
          </cell>
          <cell r="B4380" t="str">
            <v>Serviço de manutenção corretiva de um UPS PLUS 225KVA</v>
          </cell>
          <cell r="C4380" t="str">
            <v>un</v>
          </cell>
          <cell r="D4380">
            <v>13366.87</v>
          </cell>
          <cell r="E4380" t="str">
            <v>#</v>
          </cell>
        </row>
        <row r="4381">
          <cell r="A4381">
            <v>7893</v>
          </cell>
          <cell r="B4381" t="str">
            <v>Sinalizador audio-visual com lâmpada para garagem, ref. PB03F9A</v>
          </cell>
          <cell r="C4381" t="str">
            <v>un</v>
          </cell>
          <cell r="D4381">
            <v>212</v>
          </cell>
          <cell r="E4381" t="str">
            <v>#</v>
          </cell>
        </row>
        <row r="4382">
          <cell r="A4382">
            <v>2019</v>
          </cell>
          <cell r="B4382" t="str">
            <v>Sinalizador duplo p/ entrada veículos (tecnolux - ref. tw-75 ou similar)</v>
          </cell>
          <cell r="C4382" t="str">
            <v>un</v>
          </cell>
          <cell r="D4382">
            <v>212</v>
          </cell>
          <cell r="E4382" t="str">
            <v>#</v>
          </cell>
        </row>
        <row r="4383">
          <cell r="A4383">
            <v>2751</v>
          </cell>
          <cell r="B4383" t="str">
            <v>Sinalizador noturno c/ 1 lâmpada de 100w</v>
          </cell>
          <cell r="C4383" t="str">
            <v>un</v>
          </cell>
          <cell r="D4383">
            <v>77.099999999999994</v>
          </cell>
          <cell r="E4383" t="str">
            <v>#</v>
          </cell>
        </row>
        <row r="4384">
          <cell r="A4384">
            <v>11632</v>
          </cell>
          <cell r="B4384" t="str">
            <v>Sinalizador noturno c/ 1 lâmpada de 60w</v>
          </cell>
          <cell r="C4384" t="str">
            <v>un</v>
          </cell>
          <cell r="D4384">
            <v>77.099999999999994</v>
          </cell>
          <cell r="E4384" t="str">
            <v>#</v>
          </cell>
        </row>
        <row r="4385">
          <cell r="A4385">
            <v>11572</v>
          </cell>
          <cell r="B4385" t="str">
            <v>Sinalizador para porta fabricados com base em plático leitoso e acrílico tran slúcido vermelho, com 02 lâmpadas (inclusa), acionada por reator convencional (incluso), alimentação 110V e 220V (c/ chave seletora)</v>
          </cell>
          <cell r="C4385" t="str">
            <v>un</v>
          </cell>
          <cell r="D4385">
            <v>262.63</v>
          </cell>
          <cell r="E4385" t="str">
            <v>#</v>
          </cell>
        </row>
        <row r="4386">
          <cell r="A4386">
            <v>2022</v>
          </cell>
          <cell r="B4386" t="str">
            <v>Sirene de alcance - 500m, 100A-220v, ref.Engesig ou similar</v>
          </cell>
          <cell r="C4386" t="str">
            <v>un</v>
          </cell>
          <cell r="D4386">
            <v>553</v>
          </cell>
          <cell r="E4386" t="str">
            <v>#</v>
          </cell>
        </row>
        <row r="4387">
          <cell r="A4387">
            <v>8950</v>
          </cell>
          <cell r="B4387" t="str">
            <v>Sirene de alcance 1500m rotativa com estrobo</v>
          </cell>
          <cell r="C4387" t="str">
            <v>un</v>
          </cell>
          <cell r="D4387">
            <v>645</v>
          </cell>
          <cell r="E4387" t="str">
            <v>#</v>
          </cell>
        </row>
        <row r="4388">
          <cell r="A4388">
            <v>8893</v>
          </cell>
          <cell r="B4388" t="str">
            <v>Sirene EG - 100A-220v ref.Engesig ou similar - 1500m</v>
          </cell>
          <cell r="C4388" t="str">
            <v>un</v>
          </cell>
          <cell r="D4388">
            <v>645</v>
          </cell>
          <cell r="E4388"/>
        </row>
        <row r="4389">
          <cell r="A4389">
            <v>8925</v>
          </cell>
          <cell r="B4389" t="str">
            <v>Strobo tipo flash cor amarela 5km</v>
          </cell>
          <cell r="C4389" t="str">
            <v>un</v>
          </cell>
          <cell r="D4389">
            <v>31</v>
          </cell>
          <cell r="E4389" t="str">
            <v>#</v>
          </cell>
        </row>
        <row r="4390">
          <cell r="A4390">
            <v>2054</v>
          </cell>
          <cell r="B4390" t="str">
            <v>Suporte c/isolador p/para-raio mastro simples</v>
          </cell>
          <cell r="C4390" t="str">
            <v>un</v>
          </cell>
          <cell r="D4390">
            <v>9.08</v>
          </cell>
        </row>
        <row r="4391">
          <cell r="A4391">
            <v>11844</v>
          </cell>
          <cell r="B4391" t="str">
            <v>Suporte guia 90º - ref. Tel 280</v>
          </cell>
          <cell r="C4391" t="str">
            <v>un</v>
          </cell>
          <cell r="D4391">
            <v>11.98</v>
          </cell>
        </row>
        <row r="4392">
          <cell r="A4392">
            <v>11845</v>
          </cell>
          <cell r="B4392" t="str">
            <v>Suporte guia simples - ref. Tel 220</v>
          </cell>
          <cell r="C4392" t="str">
            <v>un</v>
          </cell>
          <cell r="D4392">
            <v>8.48</v>
          </cell>
        </row>
        <row r="4393">
          <cell r="A4393">
            <v>10252</v>
          </cell>
          <cell r="B4393" t="str">
            <v>Painel elétrico p/ bomba, com chave de partida direta (manual/automática), 15 cv, trifásico</v>
          </cell>
          <cell r="C4393" t="str">
            <v>un</v>
          </cell>
          <cell r="D4393">
            <v>1850</v>
          </cell>
          <cell r="E4393" t="str">
            <v>#</v>
          </cell>
        </row>
        <row r="4394">
          <cell r="A4394">
            <v>4452</v>
          </cell>
          <cell r="B4394" t="str">
            <v>Painel em cx. métalica p/bomba submersível 2cv 220v. ajuste a 12,5A c/volt. e AMP.</v>
          </cell>
          <cell r="C4394" t="str">
            <v>un</v>
          </cell>
          <cell r="D4394">
            <v>550</v>
          </cell>
          <cell r="E4394" t="str">
            <v>#</v>
          </cell>
        </row>
        <row r="4395">
          <cell r="A4395">
            <v>8582</v>
          </cell>
          <cell r="B4395" t="str">
            <v>Painel modular desmontável  1,70x1,20x0,40m com chapa e barramentos</v>
          </cell>
          <cell r="C4395" t="str">
            <v>un</v>
          </cell>
          <cell r="D4395">
            <v>2929.63</v>
          </cell>
          <cell r="E4395" t="str">
            <v>#</v>
          </cell>
        </row>
        <row r="4396">
          <cell r="A4396">
            <v>3548</v>
          </cell>
          <cell r="B4396" t="str">
            <v>Argola de Içamento</v>
          </cell>
          <cell r="C4396" t="str">
            <v>un</v>
          </cell>
          <cell r="D4396">
            <v>29.8</v>
          </cell>
          <cell r="E4396" t="str">
            <v>#</v>
          </cell>
        </row>
        <row r="4397">
          <cell r="A4397">
            <v>207</v>
          </cell>
          <cell r="B4397" t="str">
            <v>Arruela de alumínio p/eletroduto d= 3/4"</v>
          </cell>
          <cell r="C4397" t="str">
            <v>un</v>
          </cell>
          <cell r="D4397">
            <v>0.48</v>
          </cell>
          <cell r="E4397" t="str">
            <v>#</v>
          </cell>
        </row>
        <row r="4398">
          <cell r="A4398">
            <v>208</v>
          </cell>
          <cell r="B4398" t="str">
            <v>Arruela de alumínio p/eletroduto d=1 "</v>
          </cell>
          <cell r="C4398" t="str">
            <v>un</v>
          </cell>
          <cell r="D4398">
            <v>0.8</v>
          </cell>
          <cell r="E4398" t="str">
            <v>#</v>
          </cell>
        </row>
        <row r="4399">
          <cell r="A4399">
            <v>209</v>
          </cell>
          <cell r="B4399" t="str">
            <v>Arruela de alumínio p/eletroduto d=1 1/ 4"</v>
          </cell>
          <cell r="C4399" t="str">
            <v>un</v>
          </cell>
          <cell r="D4399">
            <v>1.2</v>
          </cell>
          <cell r="E4399" t="str">
            <v>#</v>
          </cell>
        </row>
        <row r="4400">
          <cell r="A4400">
            <v>210</v>
          </cell>
          <cell r="B4400" t="str">
            <v>Arruela de alumínio p/eletroduto d=1 1/2"</v>
          </cell>
          <cell r="C4400" t="str">
            <v>un</v>
          </cell>
          <cell r="D4400">
            <v>1.35</v>
          </cell>
          <cell r="E4400"/>
        </row>
        <row r="4401">
          <cell r="A4401">
            <v>211</v>
          </cell>
          <cell r="B4401" t="str">
            <v>Arruela de alumínio p/eletroduto d=2 "</v>
          </cell>
          <cell r="C4401" t="str">
            <v>un</v>
          </cell>
          <cell r="D4401">
            <v>1.7</v>
          </cell>
          <cell r="E4401" t="str">
            <v>#</v>
          </cell>
        </row>
        <row r="4402">
          <cell r="A4402">
            <v>3546</v>
          </cell>
          <cell r="B4402" t="str">
            <v>Arruela de alumínio p/eletroduto d=2 1/2"</v>
          </cell>
          <cell r="C4402" t="str">
            <v>un</v>
          </cell>
          <cell r="D4402">
            <v>2.5299999999999998</v>
          </cell>
          <cell r="E4402" t="str">
            <v>#</v>
          </cell>
        </row>
        <row r="4403">
          <cell r="A4403">
            <v>225</v>
          </cell>
          <cell r="B4403" t="str">
            <v>Arruela de alumínio p/eletroduto d=3"</v>
          </cell>
          <cell r="C4403" t="str">
            <v>un</v>
          </cell>
          <cell r="D4403">
            <v>4.0999999999999996</v>
          </cell>
          <cell r="E4403" t="str">
            <v>#</v>
          </cell>
        </row>
        <row r="4404">
          <cell r="A4404">
            <v>224</v>
          </cell>
          <cell r="B4404" t="str">
            <v>Arruela de alumínio p/eletroduto d=4"</v>
          </cell>
          <cell r="C4404" t="str">
            <v>un</v>
          </cell>
          <cell r="D4404">
            <v>7</v>
          </cell>
          <cell r="E4404" t="str">
            <v>#</v>
          </cell>
        </row>
        <row r="4405">
          <cell r="A4405">
            <v>7872</v>
          </cell>
          <cell r="B4405" t="str">
            <v>Arruela de pressão 1/2"</v>
          </cell>
          <cell r="C4405" t="str">
            <v>un</v>
          </cell>
          <cell r="D4405">
            <v>1</v>
          </cell>
          <cell r="E4405" t="str">
            <v>#</v>
          </cell>
        </row>
        <row r="4406">
          <cell r="A4406">
            <v>13355</v>
          </cell>
          <cell r="B4406" t="str">
            <v>Arruela de pressão 1/4"</v>
          </cell>
          <cell r="C4406" t="str">
            <v>un</v>
          </cell>
          <cell r="D4406">
            <v>0.05</v>
          </cell>
          <cell r="E4406" t="str">
            <v>#</v>
          </cell>
        </row>
        <row r="4407">
          <cell r="A4407">
            <v>212</v>
          </cell>
          <cell r="B4407" t="str">
            <v>Arruela de pressão 3/8"</v>
          </cell>
          <cell r="C4407" t="str">
            <v>un</v>
          </cell>
          <cell r="D4407">
            <v>0.24</v>
          </cell>
          <cell r="E4407"/>
        </row>
        <row r="4408">
          <cell r="A4408">
            <v>13356</v>
          </cell>
          <cell r="B4408" t="str">
            <v>Arruela de pressão 5/16"</v>
          </cell>
          <cell r="C4408" t="str">
            <v>un</v>
          </cell>
          <cell r="D4408">
            <v>2.2999999999999998</v>
          </cell>
          <cell r="E4408" t="str">
            <v>#</v>
          </cell>
        </row>
        <row r="4409">
          <cell r="A4409">
            <v>13327</v>
          </cell>
          <cell r="B4409" t="str">
            <v>Arruela de pressão bicromatizada 1/4"</v>
          </cell>
          <cell r="C4409" t="str">
            <v>un</v>
          </cell>
          <cell r="D4409">
            <v>0.06</v>
          </cell>
          <cell r="E4409"/>
        </row>
        <row r="4410">
          <cell r="A4410">
            <v>12430</v>
          </cell>
          <cell r="B4410" t="str">
            <v>Arruela de pressão em aço inox 1/4"</v>
          </cell>
          <cell r="C4410" t="str">
            <v>un</v>
          </cell>
          <cell r="D4410">
            <v>0.24</v>
          </cell>
          <cell r="E4410" t="str">
            <v>#</v>
          </cell>
        </row>
        <row r="4411">
          <cell r="A4411">
            <v>10365</v>
          </cell>
          <cell r="B4411" t="str">
            <v>Arruela em liga zamak p/eletroduto 20mm, d=3/4 "</v>
          </cell>
          <cell r="C4411" t="str">
            <v>un</v>
          </cell>
          <cell r="D4411">
            <v>0.21</v>
          </cell>
          <cell r="E4411"/>
        </row>
        <row r="4412">
          <cell r="A4412">
            <v>214</v>
          </cell>
          <cell r="B4412" t="str">
            <v>Arruela em liga zamak p/eletroduto 25mm, d=1 "</v>
          </cell>
          <cell r="C4412" t="str">
            <v>un</v>
          </cell>
          <cell r="D4412">
            <v>0.83</v>
          </cell>
          <cell r="E4412" t="str">
            <v>#</v>
          </cell>
        </row>
        <row r="4413">
          <cell r="A4413">
            <v>10366</v>
          </cell>
          <cell r="B4413" t="str">
            <v>Arruela em liga zamak p/eletroduto 32mm, d=1 1/4 "</v>
          </cell>
          <cell r="C4413" t="str">
            <v>un</v>
          </cell>
          <cell r="D4413">
            <v>0.79</v>
          </cell>
          <cell r="E4413" t="str">
            <v>#</v>
          </cell>
        </row>
        <row r="4414">
          <cell r="A4414">
            <v>216</v>
          </cell>
          <cell r="B4414" t="str">
            <v>Arruela em liga zamak p/eletroduto 40mm, d=1 1/2"</v>
          </cell>
          <cell r="C4414" t="str">
            <v>un</v>
          </cell>
          <cell r="D4414">
            <v>0.96</v>
          </cell>
          <cell r="E4414" t="str">
            <v>#</v>
          </cell>
        </row>
        <row r="4415">
          <cell r="A4415">
            <v>11072</v>
          </cell>
          <cell r="B4415" t="str">
            <v>Arruela lisa de 3/8"</v>
          </cell>
          <cell r="C4415" t="str">
            <v>un</v>
          </cell>
          <cell r="D4415">
            <v>0.12</v>
          </cell>
          <cell r="E4415" t="str">
            <v>#</v>
          </cell>
        </row>
        <row r="4416">
          <cell r="A4416">
            <v>4419</v>
          </cell>
          <cell r="B4416" t="str">
            <v>Arruela lisa de 5/16"</v>
          </cell>
          <cell r="C4416" t="str">
            <v>un</v>
          </cell>
          <cell r="D4416">
            <v>0.15</v>
          </cell>
          <cell r="E4416" t="str">
            <v>#</v>
          </cell>
        </row>
        <row r="4417">
          <cell r="A4417">
            <v>13357</v>
          </cell>
          <cell r="B4417" t="str">
            <v>Arruela lisa de 5/8"</v>
          </cell>
          <cell r="C4417" t="str">
            <v>un</v>
          </cell>
          <cell r="D4417">
            <v>0.2</v>
          </cell>
          <cell r="E4417"/>
        </row>
        <row r="4418">
          <cell r="A4418">
            <v>5005</v>
          </cell>
          <cell r="B4418" t="str">
            <v>Arruela lisa de aço galvanizada de Ø 1/4"</v>
          </cell>
          <cell r="C4418" t="str">
            <v>un</v>
          </cell>
          <cell r="D4418">
            <v>0.05</v>
          </cell>
          <cell r="E4418" t="str">
            <v>#</v>
          </cell>
        </row>
        <row r="4419">
          <cell r="A4419">
            <v>12431</v>
          </cell>
          <cell r="B4419" t="str">
            <v>Arruela lisa em aço inox 1/4"</v>
          </cell>
          <cell r="C4419" t="str">
            <v>un</v>
          </cell>
          <cell r="D4419">
            <v>0.28999999999999998</v>
          </cell>
          <cell r="E4419" t="str">
            <v>#</v>
          </cell>
        </row>
        <row r="4420">
          <cell r="A4420">
            <v>13451</v>
          </cell>
          <cell r="B4420" t="str">
            <v>Arruela lisa zincada d=1/2 "</v>
          </cell>
          <cell r="C4420" t="str">
            <v>un</v>
          </cell>
          <cell r="D4420">
            <v>0.35</v>
          </cell>
          <cell r="E4420" t="str">
            <v>#</v>
          </cell>
        </row>
        <row r="4421">
          <cell r="A4421">
            <v>9149</v>
          </cell>
          <cell r="B4421" t="str">
            <v>Arruela quadrada 32 x 32mm</v>
          </cell>
          <cell r="C4421" t="str">
            <v>un</v>
          </cell>
          <cell r="D4421">
            <v>0.49</v>
          </cell>
          <cell r="E4421" t="str">
            <v>#</v>
          </cell>
        </row>
        <row r="4422">
          <cell r="A4422">
            <v>3854</v>
          </cell>
          <cell r="B4422" t="str">
            <v>Arruela quadrada galv. 38 x 38mm</v>
          </cell>
          <cell r="C4422" t="str">
            <v>un</v>
          </cell>
          <cell r="D4422">
            <v>0.74</v>
          </cell>
          <cell r="E4422" t="str">
            <v>#</v>
          </cell>
        </row>
        <row r="4423">
          <cell r="A4423">
            <v>222</v>
          </cell>
          <cell r="B4423" t="str">
            <v>Arruela quadrada galvanizada 38 mm c/furo 18 mm (11/16")</v>
          </cell>
          <cell r="C4423" t="str">
            <v>un</v>
          </cell>
          <cell r="D4423">
            <v>0.74</v>
          </cell>
          <cell r="E4423" t="str">
            <v>#</v>
          </cell>
        </row>
        <row r="4424">
          <cell r="A4424">
            <v>223</v>
          </cell>
          <cell r="B4424" t="str">
            <v>Arruela quadrada galvanizada 50 mm c/furo 18 mm (11/16")</v>
          </cell>
          <cell r="C4424" t="str">
            <v>un</v>
          </cell>
          <cell r="D4424">
            <v>1.04</v>
          </cell>
          <cell r="E4424" t="str">
            <v>#</v>
          </cell>
        </row>
        <row r="4425">
          <cell r="A4425">
            <v>393</v>
          </cell>
          <cell r="B4425" t="str">
            <v>Cabo de aço cobreado 3 x 9 awg</v>
          </cell>
          <cell r="C4425" t="str">
            <v>kg</v>
          </cell>
          <cell r="D4425">
            <v>60.5</v>
          </cell>
        </row>
        <row r="4426">
          <cell r="A4426">
            <v>6665</v>
          </cell>
          <cell r="B4426" t="str">
            <v>Cabo de aço para estaiamento 1/4"</v>
          </cell>
          <cell r="C4426" t="str">
            <v>m</v>
          </cell>
          <cell r="D4426">
            <v>6.48</v>
          </cell>
          <cell r="E4426" t="str">
            <v>#</v>
          </cell>
        </row>
        <row r="4427">
          <cell r="A4427">
            <v>3238</v>
          </cell>
          <cell r="B4427" t="str">
            <v>Porca quadrada rosca DN 16 mm</v>
          </cell>
          <cell r="C4427" t="str">
            <v>Un</v>
          </cell>
          <cell r="D4427">
            <v>1.18</v>
          </cell>
          <cell r="E4427" t="str">
            <v>#</v>
          </cell>
        </row>
        <row r="4428">
          <cell r="A4428">
            <v>11045</v>
          </cell>
          <cell r="B4428" t="str">
            <v>Rebite pop 1/4" x 1/2"</v>
          </cell>
          <cell r="C4428" t="str">
            <v>un</v>
          </cell>
          <cell r="D4428">
            <v>0.16</v>
          </cell>
          <cell r="E4428" t="str">
            <v>#</v>
          </cell>
        </row>
        <row r="4429">
          <cell r="A4429">
            <v>12928</v>
          </cell>
          <cell r="B4429" t="str">
            <v>Rebite pop aluminio 3 x 12mm</v>
          </cell>
          <cell r="C4429" t="str">
            <v>un</v>
          </cell>
          <cell r="D4429">
            <v>0.03</v>
          </cell>
        </row>
        <row r="4430">
          <cell r="A4430">
            <v>3000</v>
          </cell>
          <cell r="B4430" t="str">
            <v>Botão de comando 22,5mm</v>
          </cell>
          <cell r="C4430" t="str">
            <v>un</v>
          </cell>
          <cell r="D4430">
            <v>43.03</v>
          </cell>
        </row>
        <row r="4431">
          <cell r="A4431">
            <v>3013</v>
          </cell>
          <cell r="B4431" t="str">
            <v>Botão de comando cogumelo, de retenção, 3SB32 - Siemens ou similar</v>
          </cell>
          <cell r="C4431" t="str">
            <v>un</v>
          </cell>
          <cell r="D4431">
            <v>54.05</v>
          </cell>
          <cell r="E4431"/>
        </row>
        <row r="4432">
          <cell r="A4432">
            <v>3001</v>
          </cell>
          <cell r="B4432" t="str">
            <v>Botão de comando duplo</v>
          </cell>
          <cell r="C4432" t="str">
            <v>un</v>
          </cell>
          <cell r="D4432">
            <v>66.23</v>
          </cell>
        </row>
        <row r="4433">
          <cell r="A4433">
            <v>3002</v>
          </cell>
          <cell r="B4433" t="str">
            <v>Botão de comando duplo com sinaleira</v>
          </cell>
          <cell r="C4433" t="str">
            <v>un</v>
          </cell>
          <cell r="D4433">
            <v>92.4</v>
          </cell>
        </row>
        <row r="4434">
          <cell r="A4434">
            <v>11205</v>
          </cell>
          <cell r="B4434" t="str">
            <v>Cartucho p/ solda exotermica nr 35</v>
          </cell>
          <cell r="C4434" t="str">
            <v>un</v>
          </cell>
          <cell r="D4434">
            <v>11</v>
          </cell>
          <cell r="E4434" t="str">
            <v>#</v>
          </cell>
        </row>
        <row r="4435">
          <cell r="A4435">
            <v>11204</v>
          </cell>
          <cell r="B4435" t="str">
            <v>Cartucho p/ solda exotermica nr 95</v>
          </cell>
          <cell r="C4435" t="str">
            <v>un</v>
          </cell>
          <cell r="D4435">
            <v>20</v>
          </cell>
          <cell r="E4435" t="str">
            <v>#</v>
          </cell>
        </row>
        <row r="4436">
          <cell r="A4436">
            <v>12350</v>
          </cell>
          <cell r="B4436" t="str">
            <v>Cartucho p/ solda exotermica nr115</v>
          </cell>
          <cell r="C4436" t="str">
            <v>un</v>
          </cell>
          <cell r="D4436">
            <v>30.37</v>
          </cell>
          <cell r="E4436" t="str">
            <v>#</v>
          </cell>
        </row>
        <row r="4437">
          <cell r="A4437">
            <v>10701</v>
          </cell>
          <cell r="B4437" t="str">
            <v>Cartucho p/ solda exotermica nr120</v>
          </cell>
          <cell r="C4437" t="str">
            <v>un</v>
          </cell>
          <cell r="D4437">
            <v>26.5</v>
          </cell>
        </row>
        <row r="4438">
          <cell r="A4438">
            <v>11203</v>
          </cell>
          <cell r="B4438" t="str">
            <v>Cartucho p/ solda exotermica nr150</v>
          </cell>
          <cell r="C4438" t="str">
            <v>un</v>
          </cell>
          <cell r="D4438">
            <v>31</v>
          </cell>
        </row>
        <row r="4439">
          <cell r="A4439">
            <v>9690</v>
          </cell>
          <cell r="B4439" t="str">
            <v>Cartucho p/ solda exotermica nr90</v>
          </cell>
          <cell r="C4439" t="str">
            <v>un</v>
          </cell>
          <cell r="D4439">
            <v>20</v>
          </cell>
          <cell r="E4439" t="str">
            <v>#</v>
          </cell>
        </row>
        <row r="4440">
          <cell r="A4440">
            <v>2512</v>
          </cell>
          <cell r="B4440" t="str">
            <v>Cartucho para conector cunha série azul</v>
          </cell>
          <cell r="C4440" t="str">
            <v>un</v>
          </cell>
          <cell r="D4440">
            <v>15.2</v>
          </cell>
        </row>
        <row r="4441">
          <cell r="A4441">
            <v>543</v>
          </cell>
          <cell r="B4441" t="str">
            <v>Cartucho para conector cunha série vermelho</v>
          </cell>
          <cell r="C4441" t="str">
            <v>un</v>
          </cell>
          <cell r="D4441">
            <v>5.7</v>
          </cell>
          <cell r="E4441" t="str">
            <v>#</v>
          </cell>
        </row>
        <row r="4442">
          <cell r="A4442">
            <v>3003</v>
          </cell>
          <cell r="B4442" t="str">
            <v>Comutador de 2 posições</v>
          </cell>
          <cell r="C4442" t="str">
            <v>un</v>
          </cell>
          <cell r="D4442">
            <v>76</v>
          </cell>
          <cell r="E4442" t="str">
            <v>#</v>
          </cell>
        </row>
        <row r="4443">
          <cell r="A4443">
            <v>3004</v>
          </cell>
          <cell r="B4443" t="str">
            <v>Comutador de 3 posições</v>
          </cell>
          <cell r="C4443" t="str">
            <v>un</v>
          </cell>
          <cell r="D4443">
            <v>76</v>
          </cell>
        </row>
        <row r="4444">
          <cell r="A4444">
            <v>3005</v>
          </cell>
          <cell r="B4444" t="str">
            <v>Comutador luminoso XB5AK</v>
          </cell>
          <cell r="C4444" t="str">
            <v>un</v>
          </cell>
          <cell r="D4444">
            <v>157.03</v>
          </cell>
        </row>
        <row r="4445">
          <cell r="A4445">
            <v>654</v>
          </cell>
          <cell r="B4445" t="str">
            <v>Conec ampactinho tipo ii verde - 880.560-1</v>
          </cell>
          <cell r="C4445" t="str">
            <v>un</v>
          </cell>
          <cell r="D4445">
            <v>4.99</v>
          </cell>
          <cell r="E4445" t="str">
            <v>#</v>
          </cell>
        </row>
        <row r="4446">
          <cell r="A4446">
            <v>655</v>
          </cell>
          <cell r="B4446" t="str">
            <v>Conec ampactinho tipo VII vermelho / br 444.033-2</v>
          </cell>
          <cell r="C4446" t="str">
            <v>un</v>
          </cell>
          <cell r="D4446">
            <v>7.27</v>
          </cell>
          <cell r="E4446" t="str">
            <v>#</v>
          </cell>
        </row>
        <row r="4447">
          <cell r="A4447">
            <v>656</v>
          </cell>
          <cell r="B4447" t="str">
            <v>Conec cunha p/c 2 c/ 1/0 awg al</v>
          </cell>
          <cell r="C4447" t="str">
            <v>un</v>
          </cell>
          <cell r="D4447">
            <v>9.6</v>
          </cell>
        </row>
        <row r="4448">
          <cell r="A4448">
            <v>657</v>
          </cell>
          <cell r="B4448" t="str">
            <v>Conec cunha p/c 6 c/ 1/0 awg al</v>
          </cell>
          <cell r="C4448" t="str">
            <v>un</v>
          </cell>
          <cell r="D4448">
            <v>19.16</v>
          </cell>
        </row>
        <row r="4449">
          <cell r="A4449">
            <v>658</v>
          </cell>
          <cell r="B4449" t="str">
            <v>Conec cunha p/c 6 c/ 2 awg al</v>
          </cell>
          <cell r="C4449" t="str">
            <v>un</v>
          </cell>
          <cell r="D4449">
            <v>19.16</v>
          </cell>
        </row>
        <row r="4450">
          <cell r="A4450">
            <v>2635</v>
          </cell>
          <cell r="B4450" t="str">
            <v>Conector amp cinza - 880557-1</v>
          </cell>
          <cell r="C4450" t="str">
            <v>un</v>
          </cell>
          <cell r="D4450">
            <v>5.93</v>
          </cell>
          <cell r="E4450" t="str">
            <v>#</v>
          </cell>
        </row>
        <row r="4451">
          <cell r="A4451">
            <v>2634</v>
          </cell>
          <cell r="B4451" t="str">
            <v>Conector amp verm/bran - 444033-1</v>
          </cell>
          <cell r="C4451" t="str">
            <v>un</v>
          </cell>
          <cell r="D4451">
            <v>5.93</v>
          </cell>
        </row>
        <row r="4452">
          <cell r="A4452">
            <v>10097</v>
          </cell>
          <cell r="B4452" t="str">
            <v>Conector BNC de solda p/CFTV</v>
          </cell>
          <cell r="C4452" t="str">
            <v>un</v>
          </cell>
          <cell r="D4452">
            <v>2.25</v>
          </cell>
        </row>
        <row r="4453">
          <cell r="A4453">
            <v>3033</v>
          </cell>
          <cell r="B4453" t="str">
            <v>Conector borne SAK 6,0mm</v>
          </cell>
          <cell r="C4453" t="str">
            <v>un</v>
          </cell>
          <cell r="D4453">
            <v>10.199999999999999</v>
          </cell>
        </row>
        <row r="4454">
          <cell r="A4454">
            <v>660</v>
          </cell>
          <cell r="B4454" t="str">
            <v>Conector c look</v>
          </cell>
          <cell r="C4454" t="str">
            <v>un</v>
          </cell>
          <cell r="D4454">
            <v>32</v>
          </cell>
          <cell r="E4454" t="str">
            <v>#</v>
          </cell>
        </row>
        <row r="4455">
          <cell r="A4455">
            <v>3258</v>
          </cell>
          <cell r="B4455" t="str">
            <v>Conector cunha 4 x 1/0 AWG CAA</v>
          </cell>
          <cell r="C4455" t="str">
            <v>Un</v>
          </cell>
          <cell r="D4455">
            <v>12.5</v>
          </cell>
          <cell r="E4455" t="str">
            <v>#</v>
          </cell>
        </row>
        <row r="4456">
          <cell r="A4456">
            <v>3257</v>
          </cell>
          <cell r="B4456" t="str">
            <v>Conector cunha 4 x 4 AWG CAA</v>
          </cell>
          <cell r="C4456" t="str">
            <v>Un</v>
          </cell>
          <cell r="D4456">
            <v>30.25</v>
          </cell>
          <cell r="E4456" t="str">
            <v>#</v>
          </cell>
        </row>
        <row r="4457">
          <cell r="A4457">
            <v>3259</v>
          </cell>
          <cell r="B4457" t="str">
            <v>Conector cunha 4 x 4/0 AWG CAA</v>
          </cell>
          <cell r="C4457" t="str">
            <v>Un</v>
          </cell>
          <cell r="D4457">
            <v>30.25</v>
          </cell>
          <cell r="E4457" t="str">
            <v>#</v>
          </cell>
        </row>
        <row r="4458">
          <cell r="A4458">
            <v>9354</v>
          </cell>
          <cell r="B4458" t="str">
            <v>Conector cunha I série cinza</v>
          </cell>
          <cell r="C4458" t="str">
            <v>un</v>
          </cell>
          <cell r="D4458">
            <v>7</v>
          </cell>
          <cell r="E4458" t="str">
            <v>#</v>
          </cell>
        </row>
        <row r="4459">
          <cell r="A4459">
            <v>9356</v>
          </cell>
          <cell r="B4459" t="str">
            <v>Conector cunha II série verde</v>
          </cell>
          <cell r="C4459" t="str">
            <v>un</v>
          </cell>
          <cell r="D4459">
            <v>4.5</v>
          </cell>
          <cell r="E4459" t="str">
            <v>#</v>
          </cell>
        </row>
        <row r="4460">
          <cell r="A4460">
            <v>2520</v>
          </cell>
          <cell r="B4460" t="str">
            <v>Conector cunha p/c 1/0 c/ 1/0 awg a1</v>
          </cell>
          <cell r="C4460" t="str">
            <v>un</v>
          </cell>
          <cell r="D4460">
            <v>12.5</v>
          </cell>
          <cell r="E4460" t="str">
            <v>#</v>
          </cell>
        </row>
        <row r="4461">
          <cell r="A4461">
            <v>2673</v>
          </cell>
          <cell r="B4461" t="str">
            <v>Conector cunha p/c 2 c/ 1/0 awg a1</v>
          </cell>
          <cell r="C4461" t="str">
            <v>un</v>
          </cell>
          <cell r="D4461">
            <v>12.5</v>
          </cell>
          <cell r="E4461" t="str">
            <v>#</v>
          </cell>
        </row>
        <row r="4462">
          <cell r="A4462">
            <v>2636</v>
          </cell>
          <cell r="B4462" t="str">
            <v>Conector cunha paral 2-2, 4-1/0aw</v>
          </cell>
          <cell r="C4462" t="str">
            <v>un</v>
          </cell>
          <cell r="D4462">
            <v>30.25</v>
          </cell>
          <cell r="E4462" t="str">
            <v>#</v>
          </cell>
        </row>
        <row r="4463">
          <cell r="A4463">
            <v>2638</v>
          </cell>
          <cell r="B4463" t="str">
            <v>Conector cunha paral 4-2 awg - 6 a 1/0</v>
          </cell>
          <cell r="C4463" t="str">
            <v>un</v>
          </cell>
          <cell r="D4463">
            <v>30.25</v>
          </cell>
          <cell r="E4463" t="str">
            <v>#</v>
          </cell>
        </row>
        <row r="4464">
          <cell r="A4464">
            <v>11598</v>
          </cell>
          <cell r="B4464" t="str">
            <v>Conector de pressão 25mm²</v>
          </cell>
          <cell r="C4464" t="str">
            <v>un</v>
          </cell>
          <cell r="D4464">
            <v>7.2</v>
          </cell>
          <cell r="E4464" t="str">
            <v>#</v>
          </cell>
        </row>
        <row r="4465">
          <cell r="A4465">
            <v>10337</v>
          </cell>
          <cell r="B4465" t="str">
            <v>Conector de pressão para cabo nu de 35mm²</v>
          </cell>
          <cell r="C4465" t="str">
            <v>un</v>
          </cell>
          <cell r="D4465">
            <v>8.15</v>
          </cell>
          <cell r="E4465" t="str">
            <v>#</v>
          </cell>
        </row>
        <row r="4466">
          <cell r="A4466">
            <v>11047</v>
          </cell>
          <cell r="B4466" t="str">
            <v>Conector de terra duplo</v>
          </cell>
          <cell r="C4466" t="str">
            <v>un</v>
          </cell>
          <cell r="D4466">
            <v>15.46</v>
          </cell>
          <cell r="E4466" t="str">
            <v>#</v>
          </cell>
        </row>
        <row r="4467">
          <cell r="A4467">
            <v>10255</v>
          </cell>
          <cell r="B4467" t="str">
            <v>Conector elétrico p/fio 1,5mm2</v>
          </cell>
          <cell r="C4467" t="str">
            <v>un</v>
          </cell>
          <cell r="D4467">
            <v>4.0199999999999996</v>
          </cell>
          <cell r="E4467" t="str">
            <v>#</v>
          </cell>
        </row>
        <row r="4468">
          <cell r="A4468">
            <v>9575</v>
          </cell>
          <cell r="B4468" t="str">
            <v>Conector estribo 2AWG</v>
          </cell>
          <cell r="C4468" t="str">
            <v>un</v>
          </cell>
          <cell r="D4468">
            <v>46.53</v>
          </cell>
          <cell r="E4468" t="str">
            <v>#</v>
          </cell>
        </row>
        <row r="4469">
          <cell r="A4469">
            <v>2672</v>
          </cell>
          <cell r="B4469" t="str">
            <v>Conector estribo para cond. 4 e 2 (222)</v>
          </cell>
          <cell r="C4469" t="str">
            <v>un</v>
          </cell>
          <cell r="D4469">
            <v>21.99</v>
          </cell>
          <cell r="E4469" t="str">
            <v>#</v>
          </cell>
        </row>
        <row r="4470">
          <cell r="A4470">
            <v>3246</v>
          </cell>
          <cell r="B4470" t="str">
            <v>Conector estribo pressão para cabo Al 1/0 CAA</v>
          </cell>
          <cell r="C4470" t="str">
            <v>Un</v>
          </cell>
          <cell r="D4470">
            <v>14.89</v>
          </cell>
          <cell r="E4470" t="str">
            <v>#</v>
          </cell>
        </row>
        <row r="4471">
          <cell r="A4471">
            <v>3245</v>
          </cell>
          <cell r="B4471" t="str">
            <v>Conector estribo pressão para cabo Al 4 CAA</v>
          </cell>
          <cell r="C4471" t="str">
            <v>Un</v>
          </cell>
          <cell r="D4471">
            <v>14.89</v>
          </cell>
          <cell r="E4471" t="str">
            <v>#</v>
          </cell>
        </row>
        <row r="4472">
          <cell r="A4472">
            <v>3247</v>
          </cell>
          <cell r="B4472" t="str">
            <v>Conector estribo pressão para cabo Al 4/0 CAA</v>
          </cell>
          <cell r="C4472" t="str">
            <v>Un</v>
          </cell>
          <cell r="D4472">
            <v>14.89</v>
          </cell>
          <cell r="E4472" t="str">
            <v>#</v>
          </cell>
        </row>
        <row r="4473">
          <cell r="A4473">
            <v>663</v>
          </cell>
          <cell r="B4473" t="str">
            <v>Conector p/ haste de aterramento 3/4"</v>
          </cell>
          <cell r="C4473" t="str">
            <v>un</v>
          </cell>
          <cell r="D4473">
            <v>5</v>
          </cell>
          <cell r="E4473" t="str">
            <v>#</v>
          </cell>
        </row>
        <row r="4474">
          <cell r="A4474">
            <v>664</v>
          </cell>
          <cell r="B4474" t="str">
            <v>Conector p/ haste de aterramento 5/8"</v>
          </cell>
          <cell r="C4474" t="str">
            <v>un</v>
          </cell>
          <cell r="D4474">
            <v>3</v>
          </cell>
          <cell r="E4474" t="str">
            <v>#</v>
          </cell>
        </row>
        <row r="4475">
          <cell r="A4475">
            <v>6530</v>
          </cell>
          <cell r="B4475" t="str">
            <v>Conector para cabo de cobre nu # 50mm² ref. GAR 6429 da BURNDY ou ELETC ou si milar</v>
          </cell>
          <cell r="C4475" t="str">
            <v>un</v>
          </cell>
          <cell r="D4475">
            <v>10.5</v>
          </cell>
        </row>
        <row r="4476">
          <cell r="A4476">
            <v>11585</v>
          </cell>
          <cell r="B4476" t="str">
            <v>Conector parafuso fendido c/furo 16x70 a 70mm</v>
          </cell>
          <cell r="C4476" t="str">
            <v>un</v>
          </cell>
          <cell r="D4476">
            <v>24.4</v>
          </cell>
        </row>
        <row r="4477">
          <cell r="A4477">
            <v>3551</v>
          </cell>
          <cell r="B4477" t="str">
            <v>Conector parafuso fendido para cabo  4 mm2</v>
          </cell>
          <cell r="C4477" t="str">
            <v>un</v>
          </cell>
          <cell r="D4477">
            <v>0.76</v>
          </cell>
        </row>
        <row r="4478">
          <cell r="A4478">
            <v>3166</v>
          </cell>
          <cell r="B4478" t="str">
            <v>Conector parafuso fendido para cabo  6 mm2</v>
          </cell>
          <cell r="C4478" t="str">
            <v>Un</v>
          </cell>
          <cell r="D4478">
            <v>4.82</v>
          </cell>
        </row>
        <row r="4479">
          <cell r="A4479">
            <v>3163</v>
          </cell>
          <cell r="B4479" t="str">
            <v>Conector parafuso fendido para cabo 10 mm2</v>
          </cell>
          <cell r="C4479" t="str">
            <v>Un</v>
          </cell>
          <cell r="D4479">
            <v>4.55</v>
          </cell>
        </row>
        <row r="4480">
          <cell r="A4480">
            <v>3164</v>
          </cell>
          <cell r="B4480" t="str">
            <v>Conector parafuso fendido para cabo 16 mm2</v>
          </cell>
          <cell r="C4480" t="str">
            <v>Un</v>
          </cell>
          <cell r="D4480">
            <v>6.46</v>
          </cell>
          <cell r="E4480" t="str">
            <v>#</v>
          </cell>
        </row>
        <row r="4481">
          <cell r="A4481">
            <v>3165</v>
          </cell>
          <cell r="B4481" t="str">
            <v>Conector parafuso fendido para cabo 25 mm2</v>
          </cell>
          <cell r="C4481" t="str">
            <v>Un</v>
          </cell>
          <cell r="D4481">
            <v>6.82</v>
          </cell>
          <cell r="E4481" t="str">
            <v>#</v>
          </cell>
        </row>
        <row r="4482">
          <cell r="A4482">
            <v>3293</v>
          </cell>
          <cell r="B4482" t="str">
            <v>Conector parafuso fendido para cabo 35 mm2</v>
          </cell>
          <cell r="C4482" t="str">
            <v>un</v>
          </cell>
          <cell r="D4482">
            <v>8.52</v>
          </cell>
        </row>
        <row r="4483">
          <cell r="A4483">
            <v>3294</v>
          </cell>
          <cell r="B4483" t="str">
            <v>Conector parafuso fendido para cabo 50 mm2</v>
          </cell>
          <cell r="C4483" t="str">
            <v>un</v>
          </cell>
          <cell r="D4483">
            <v>11.95</v>
          </cell>
        </row>
        <row r="4484">
          <cell r="A4484">
            <v>11584</v>
          </cell>
          <cell r="B4484" t="str">
            <v>Conector parafuso fendido para cabo 70 mm2</v>
          </cell>
          <cell r="C4484" t="str">
            <v>un</v>
          </cell>
          <cell r="D4484">
            <v>15.99</v>
          </cell>
        </row>
        <row r="4485">
          <cell r="A4485">
            <v>3149</v>
          </cell>
          <cell r="B4485" t="str">
            <v>Conector parafuso fendido para cabo 95 mm2</v>
          </cell>
          <cell r="C4485" t="str">
            <v>Un</v>
          </cell>
          <cell r="D4485">
            <v>26.97</v>
          </cell>
          <cell r="E4485" t="str">
            <v>#</v>
          </cell>
        </row>
        <row r="4486">
          <cell r="A4486">
            <v>9716</v>
          </cell>
          <cell r="B4486" t="str">
            <v>Conector paralelo de bronze com parafusos para cabo 35mm2, ref:TEL-731 ou sim ilar (SPDA)</v>
          </cell>
          <cell r="C4486" t="str">
            <v>Un</v>
          </cell>
          <cell r="D4486">
            <v>8.15</v>
          </cell>
        </row>
        <row r="4487">
          <cell r="A4487">
            <v>2637</v>
          </cell>
          <cell r="B4487" t="str">
            <v>Conector perfuração 25-95/2 95 mm</v>
          </cell>
          <cell r="C4487" t="str">
            <v>un</v>
          </cell>
          <cell r="D4487">
            <v>11.35</v>
          </cell>
        </row>
        <row r="4488">
          <cell r="A4488">
            <v>13454</v>
          </cell>
          <cell r="B4488" t="str">
            <v>Conector split bolt em latão estanhado com furo vertical Ø=10mm, para cabos 3 5 a 70mm2 - TEL-5021</v>
          </cell>
          <cell r="C4488" t="str">
            <v>un</v>
          </cell>
          <cell r="D4488">
            <v>24.4</v>
          </cell>
          <cell r="E4488" t="str">
            <v>#</v>
          </cell>
        </row>
        <row r="4489">
          <cell r="A4489">
            <v>3250</v>
          </cell>
          <cell r="B4489" t="str">
            <v>Conector split bolt para cabo de cobre nu #35 mm2</v>
          </cell>
          <cell r="C4489" t="str">
            <v>Un</v>
          </cell>
          <cell r="D4489">
            <v>8.15</v>
          </cell>
        </row>
        <row r="4490">
          <cell r="A4490">
            <v>10238</v>
          </cell>
          <cell r="B4490" t="str">
            <v>Conector tipo T ou Y c/ 03 entradas, grau de proteção IP66, conexão interna p / no mínimo 03 fios, c/ prensa cabos em suas entradas, p/ cabos de 7 a 13,5mm ², corrente máxima de 32A</v>
          </cell>
          <cell r="C4490" t="str">
            <v>un</v>
          </cell>
          <cell r="D4490">
            <v>9</v>
          </cell>
        </row>
        <row r="4491">
          <cell r="A4491">
            <v>10243</v>
          </cell>
          <cell r="B4491" t="str">
            <v>Conector XLR 05 pinos em alumínio com grau proteção IP66</v>
          </cell>
          <cell r="C4491" t="str">
            <v>un</v>
          </cell>
          <cell r="D4491">
            <v>15</v>
          </cell>
        </row>
        <row r="4492">
          <cell r="A4492">
            <v>3014</v>
          </cell>
          <cell r="B4492" t="str">
            <v>Contator LC1-D1210 - Telemecanick ou similar</v>
          </cell>
          <cell r="C4492" t="str">
            <v>un</v>
          </cell>
          <cell r="D4492">
            <v>292</v>
          </cell>
        </row>
        <row r="4493">
          <cell r="A4493">
            <v>3015</v>
          </cell>
          <cell r="B4493" t="str">
            <v>Contator LC1-D1810 - Telemecanick ou similar</v>
          </cell>
          <cell r="C4493" t="str">
            <v>un</v>
          </cell>
          <cell r="D4493">
            <v>292</v>
          </cell>
        </row>
        <row r="4494">
          <cell r="A4494">
            <v>10250</v>
          </cell>
          <cell r="B4494" t="str">
            <v>Conversor de mídia RJ-45 para fibra ótica, com uma porta RJ-45 1000base-T, um a porta para fibra ótica 1000base-SX multimodo (50/125 ou 62,5/125) para cone ctor SC, com led em seu corpo</v>
          </cell>
          <cell r="C4494" t="str">
            <v>un</v>
          </cell>
          <cell r="D4494">
            <v>622.03</v>
          </cell>
        </row>
        <row r="4495">
          <cell r="A4495">
            <v>10240</v>
          </cell>
          <cell r="B4495" t="str">
            <v>Conversor DMX- Ethernet- DMX, tensaõ 9-48 VDC, com conexões por parafusos ou  RJ-45, corpo em policarbonato UL94-V0</v>
          </cell>
          <cell r="C4495" t="str">
            <v>un</v>
          </cell>
          <cell r="D4495">
            <v>4775.2299999999996</v>
          </cell>
          <cell r="E4495"/>
        </row>
        <row r="4496">
          <cell r="A4496">
            <v>10241</v>
          </cell>
          <cell r="B4496" t="str">
            <v>Conversor Ethernet- DMX- Ethernet, tensaõ 9-48 VDC, com conexões por parafuso s ou RJ-45, corpo em policarbonato UL94-V0</v>
          </cell>
          <cell r="C4496" t="str">
            <v>un</v>
          </cell>
          <cell r="D4496">
            <v>4775.2299999999996</v>
          </cell>
        </row>
        <row r="4497">
          <cell r="A4497">
            <v>11048</v>
          </cell>
          <cell r="B4497" t="str">
            <v>Fixador universal estanhado para cabo 70mm2</v>
          </cell>
          <cell r="C4497" t="str">
            <v>un</v>
          </cell>
          <cell r="D4497">
            <v>13.12</v>
          </cell>
        </row>
        <row r="4498">
          <cell r="A4498">
            <v>11514</v>
          </cell>
          <cell r="B4498" t="str">
            <v>Fixador universal estanhado para cabos 16 a 70mm2</v>
          </cell>
          <cell r="C4498" t="str">
            <v>un</v>
          </cell>
          <cell r="D4498">
            <v>22.6</v>
          </cell>
        </row>
        <row r="4499">
          <cell r="A4499">
            <v>9217</v>
          </cell>
          <cell r="B4499" t="str">
            <v>Fonte para câmera de segurança chaveada 110/220v</v>
          </cell>
          <cell r="C4499" t="str">
            <v>un</v>
          </cell>
          <cell r="D4499">
            <v>211</v>
          </cell>
        </row>
        <row r="4500">
          <cell r="A4500">
            <v>3017</v>
          </cell>
          <cell r="B4500" t="str">
            <v>Inversor de frequência trifásico 220V para até 10HP - Telemecanick ou similar</v>
          </cell>
          <cell r="C4500" t="str">
            <v>un</v>
          </cell>
          <cell r="D4500">
            <v>4634</v>
          </cell>
        </row>
        <row r="4501">
          <cell r="A4501">
            <v>9691</v>
          </cell>
          <cell r="B4501" t="str">
            <v>Molde de solda exotérmica 5/8</v>
          </cell>
          <cell r="C4501" t="str">
            <v>un</v>
          </cell>
          <cell r="D4501">
            <v>140.87</v>
          </cell>
        </row>
        <row r="4502">
          <cell r="A4502">
            <v>11096</v>
          </cell>
          <cell r="B4502" t="str">
            <v>Molde de solda exotérmica para cabo cobre nu 95 mm²</v>
          </cell>
          <cell r="C4502" t="str">
            <v>un</v>
          </cell>
          <cell r="D4502">
            <v>151.16</v>
          </cell>
        </row>
        <row r="4503">
          <cell r="A4503">
            <v>10338</v>
          </cell>
          <cell r="B4503" t="str">
            <v>Molde de solda exotérmica tipo "T" para cabo cobre nu 35 mm²</v>
          </cell>
          <cell r="C4503" t="str">
            <v>un</v>
          </cell>
          <cell r="D4503">
            <v>140.87</v>
          </cell>
        </row>
        <row r="4504">
          <cell r="A4504">
            <v>10339</v>
          </cell>
          <cell r="B4504" t="str">
            <v>Molde de solda exotérmica tipo "X" para cabo cobre nu 50 mm²</v>
          </cell>
          <cell r="C4504" t="str">
            <v>un</v>
          </cell>
          <cell r="D4504">
            <v>214.09</v>
          </cell>
        </row>
        <row r="4505">
          <cell r="A4505">
            <v>9218</v>
          </cell>
          <cell r="B4505" t="str">
            <v>Monitor 42" - Ref. 42ld460 LG ou similar</v>
          </cell>
          <cell r="C4505" t="str">
            <v>un</v>
          </cell>
          <cell r="D4505">
            <v>2174.92</v>
          </cell>
        </row>
        <row r="4506">
          <cell r="A4506">
            <v>12990</v>
          </cell>
          <cell r="B4506" t="str">
            <v>Monitor LED HD 24" -24MT48DF-WS com HDMI, Video Player e USB -  LG ou similar</v>
          </cell>
          <cell r="C4506" t="str">
            <v>un</v>
          </cell>
          <cell r="D4506">
            <v>717.84</v>
          </cell>
        </row>
        <row r="4507">
          <cell r="A4507">
            <v>3016</v>
          </cell>
          <cell r="B4507" t="str">
            <v>Relé de tempo 7PV00 20s 220V</v>
          </cell>
          <cell r="C4507" t="str">
            <v>un</v>
          </cell>
          <cell r="D4507">
            <v>68.900000000000006</v>
          </cell>
        </row>
        <row r="4508">
          <cell r="A4508">
            <v>10251</v>
          </cell>
          <cell r="B4508" t="str">
            <v>Bomba Centrífuga Megabloc, trifásica, 15 CV, diâmetro do rotor 192mm, 3.500 r otações da KSB ou similar</v>
          </cell>
          <cell r="C4508" t="str">
            <v>un</v>
          </cell>
          <cell r="D4508">
            <v>12260.05</v>
          </cell>
        </row>
        <row r="4509">
          <cell r="A4509">
            <v>11740</v>
          </cell>
          <cell r="B4509" t="str">
            <v>Bomba para acoplamento em motor estacionário - combustão interna à gasolina,  marca schneider ou similar, modelo SH130 BCA-41, motor13 cv, d rec=2 1/2", hm = 30 a 40 m, q = 16,9 a 43,2 m3/h, inclusive motor.</v>
          </cell>
          <cell r="C4509" t="str">
            <v>Un</v>
          </cell>
          <cell r="D4509">
            <v>3172.27</v>
          </cell>
          <cell r="E4509"/>
        </row>
        <row r="4510">
          <cell r="A4510">
            <v>8309</v>
          </cell>
          <cell r="B4510" t="str">
            <v>Bomba para acoplamento em motor estacionário - combustão interna à gasolina,  marca schneider ou similar, modelo SH90 BCA-41, motor 9 cv, d rec=2 1/2", hm  = 20 a 34 m, q = 19,7 a 46,7 m3/h,  inclusive motor</v>
          </cell>
          <cell r="C4510" t="str">
            <v>Un</v>
          </cell>
          <cell r="D4510">
            <v>8058.98</v>
          </cell>
          <cell r="E4510"/>
        </row>
        <row r="4511">
          <cell r="A4511">
            <v>11735</v>
          </cell>
          <cell r="B4511" t="str">
            <v>Bomba para acoplamento em motor estacionário, combustão interna à gasolina, m arca Schneider, modelo SH 40 BCA-41, motor 4cv, Ø rec = 2 1/2", hm = 6 a 24m, q = 11,8 a 40,8 m³/h ou similar,  inclusive motor</v>
          </cell>
          <cell r="C4511" t="str">
            <v>un</v>
          </cell>
          <cell r="D4511">
            <v>3127.39</v>
          </cell>
        </row>
        <row r="4512">
          <cell r="A4512">
            <v>11734</v>
          </cell>
          <cell r="B4512" t="str">
            <v>Bomba para acoplamento em motor estacionário, combustão interna à gasolina, m arca Schneider, modelo SH65 BCA-41, motor 6,5cv, Ø rec = 2 1/2", hm = 12 a 30 m, q = 13,1 a 44,3 m³/h ou similar,  inclusive motor</v>
          </cell>
          <cell r="C4512" t="str">
            <v>un</v>
          </cell>
          <cell r="D4512">
            <v>3127.39</v>
          </cell>
          <cell r="E4512"/>
        </row>
        <row r="4513">
          <cell r="A4513">
            <v>7616</v>
          </cell>
          <cell r="B4513" t="str">
            <v>Bomba Schneider mod BPI, 5cv, c/motor elétrico, sucção e recalque d=2 1/2" x  2 1/2" (incendio)</v>
          </cell>
          <cell r="C4513" t="str">
            <v>Un</v>
          </cell>
          <cell r="D4513">
            <v>4107.2299999999996</v>
          </cell>
          <cell r="E4513" t="str">
            <v>#</v>
          </cell>
        </row>
        <row r="4514">
          <cell r="A4514">
            <v>8139</v>
          </cell>
          <cell r="B4514" t="str">
            <v>Bomba sub painel 1/2 CV,monofasico, 230V</v>
          </cell>
          <cell r="C4514" t="str">
            <v>un</v>
          </cell>
          <cell r="D4514">
            <v>1813.56</v>
          </cell>
        </row>
        <row r="4515">
          <cell r="A4515">
            <v>11357</v>
          </cell>
          <cell r="B4515" t="str">
            <v>Bomba submersível, marca ABS, modelo "XFP 81E VX PE 125/2" ou similar</v>
          </cell>
          <cell r="C4515" t="str">
            <v>un</v>
          </cell>
          <cell r="D4515">
            <v>24585.07</v>
          </cell>
          <cell r="E4515"/>
        </row>
        <row r="4516">
          <cell r="A4516">
            <v>12918</v>
          </cell>
          <cell r="B4516" t="str">
            <v>Bomba submersível, marca ABS, modelo AFP-102/425 2/3/4/7V STD Propulsor-230 A BS e acessórios(tubo de açoD2 AZ, correte 5/16, manilha 3/8 reta zincada, cen tral eletro comando e monitor e pedestal DN 100/ASA - tubo 2) ou similar - fo rnecimento</v>
          </cell>
          <cell r="C4516" t="str">
            <v>un</v>
          </cell>
          <cell r="D4516">
            <v>46886.81</v>
          </cell>
        </row>
        <row r="4517">
          <cell r="A4517">
            <v>11962</v>
          </cell>
          <cell r="B4517" t="str">
            <v>Bomba Thebe mod TH 65-160, 30cv, c/motor elétrico, sucção 4" e recalque d=2 1 /2" (incendio)</v>
          </cell>
          <cell r="C4517" t="str">
            <v>Un</v>
          </cell>
          <cell r="D4517">
            <v>11845.15</v>
          </cell>
          <cell r="E4517" t="str">
            <v>#</v>
          </cell>
        </row>
        <row r="4518">
          <cell r="A4518">
            <v>13736</v>
          </cell>
          <cell r="B4518" t="str">
            <v>Motobomba Cento Monoestágio P/ incêndio 12,5 CV - 3,0/ 220/380 v. Modelo BPI  - 22 R, Trifásica Schneider ou similar</v>
          </cell>
          <cell r="C4518" t="str">
            <v>un</v>
          </cell>
          <cell r="D4518">
            <v>7227.2</v>
          </cell>
          <cell r="E4518" t="str">
            <v>#</v>
          </cell>
        </row>
        <row r="4519">
          <cell r="A4519">
            <v>12364</v>
          </cell>
          <cell r="B4519" t="str">
            <v>Motobomba centrífuga submersível, marca Darka ou similar, modelo DS-BABY 75S, motor 3/4cv, monofásica 110/220V</v>
          </cell>
          <cell r="C4519" t="str">
            <v>un</v>
          </cell>
          <cell r="D4519">
            <v>2359.4699999999998</v>
          </cell>
          <cell r="E4519"/>
        </row>
        <row r="4520">
          <cell r="A4520">
            <v>11099</v>
          </cell>
          <cell r="B4520" t="str">
            <v>Motobomba centrífuga submersível, marca schneider ou similar, modelo BCS-205, motor 2 cv, trifásico 220V, recalque 2",  hm = 2 a 18 m, q = 9,9 a 33,2m3/h</v>
          </cell>
          <cell r="C4520" t="str">
            <v>un</v>
          </cell>
          <cell r="D4520">
            <v>4171.1499999999996</v>
          </cell>
          <cell r="E4520" t="str">
            <v>#</v>
          </cell>
        </row>
        <row r="4521">
          <cell r="A4521">
            <v>11741</v>
          </cell>
          <cell r="B4521" t="str">
            <v>Motobomba centrífuga submersível, marca schneider ou similar, modelo BCS-205, motor 3 cv, trifásico  220V, recalque 2",  hm = 2 a 22 m, q = 9,8 a 35,8m3/h</v>
          </cell>
          <cell r="C4521" t="str">
            <v>un</v>
          </cell>
          <cell r="D4521">
            <v>4701.03</v>
          </cell>
          <cell r="E4521" t="str">
            <v>#</v>
          </cell>
        </row>
        <row r="4522">
          <cell r="A4522">
            <v>11087</v>
          </cell>
          <cell r="B4522" t="str">
            <v>Motobomba centrífuga submersível, marca schneider ou similar, modelo BCS-C5,  motor 1/2 cv, trifásico 220V, recalque 2",  hm = 2 a 8 m, q = 10,3 a 18,5m3/h</v>
          </cell>
          <cell r="C4522" t="str">
            <v>un</v>
          </cell>
          <cell r="D4522">
            <v>2941.13</v>
          </cell>
          <cell r="E4522" t="str">
            <v>#</v>
          </cell>
        </row>
        <row r="4523">
          <cell r="A4523">
            <v>11733</v>
          </cell>
          <cell r="B4523" t="str">
            <v>Motobomba centrífuga submersível, marca Schneider ou similar, modelo BCS-C5,  motor 1cv, trifásica 220V, recalque 2", hm = 2 a 12m, q = 11,9 a 24,3 m³/h ou similar</v>
          </cell>
          <cell r="C4523" t="str">
            <v>un</v>
          </cell>
          <cell r="D4523">
            <v>3090.25</v>
          </cell>
        </row>
        <row r="4524">
          <cell r="A4524">
            <v>11738</v>
          </cell>
          <cell r="B4524" t="str">
            <v>Motobomba centrífuga, marca schneider ou similar, modelo BC-21 R 1 1/2, motor 2 cv, monofásico, hm = 8 a 16 m, q = 15,5 a 31,4 m3/h</v>
          </cell>
          <cell r="C4524" t="str">
            <v>Un</v>
          </cell>
          <cell r="D4524">
            <v>5587.15</v>
          </cell>
          <cell r="E4524" t="str">
            <v>#</v>
          </cell>
        </row>
        <row r="4525">
          <cell r="A4525">
            <v>11737</v>
          </cell>
          <cell r="B4525" t="str">
            <v>Motobomba centrífuga, marca schneider ou similar, modelo BC-21 R 1 1/2, motor 2 cv, trifásico 220V, hm = 8 a 16 m, q = 15,5 a 31,4 m3/h</v>
          </cell>
          <cell r="C4525" t="str">
            <v>Un</v>
          </cell>
          <cell r="D4525">
            <v>3285.85</v>
          </cell>
          <cell r="E4525" t="str">
            <v>#</v>
          </cell>
        </row>
        <row r="4526">
          <cell r="A4526">
            <v>11736</v>
          </cell>
          <cell r="B4526" t="str">
            <v>Motobomba centrífuga, marca schneider ou similar, modelo BC-21 R 1 1/2, motor 3 cv, monofásico, hm = 16 a 22 m, q = 21,0 a 32,7 m3/h</v>
          </cell>
          <cell r="C4526" t="str">
            <v>Un</v>
          </cell>
          <cell r="D4526">
            <v>6997.69</v>
          </cell>
          <cell r="E4526" t="str">
            <v>#</v>
          </cell>
        </row>
        <row r="4527">
          <cell r="A4527">
            <v>8307</v>
          </cell>
          <cell r="B4527" t="str">
            <v>Motobomba centrífuga, marca schneider ou similar, modelo BC-21 R 1 1/2, motor 3 cv, trifásico 220V, hm = 16 a 22 m, q = 21,0 a 32,7 m3/h</v>
          </cell>
          <cell r="C4527" t="str">
            <v>Un</v>
          </cell>
          <cell r="D4527">
            <v>3156.99</v>
          </cell>
          <cell r="E4527"/>
        </row>
        <row r="4528">
          <cell r="A4528">
            <v>11739</v>
          </cell>
          <cell r="B4528" t="str">
            <v>Motobomba centrífuga, marca schneider ou similar, modelo BC-21 R 1 1/2, motor 4 cv, monofásico, hm = 18 a 26 m, q = 20,9 a 34,9 m3/h</v>
          </cell>
          <cell r="C4528" t="str">
            <v>un</v>
          </cell>
          <cell r="D4528">
            <v>7085.49</v>
          </cell>
          <cell r="E4528"/>
        </row>
        <row r="4529">
          <cell r="A4529">
            <v>8879</v>
          </cell>
          <cell r="B4529" t="str">
            <v>Motobomba centrífuga, marca schneider ou similar, modelo BC-21 R 1 1/2, motor 4 cv, trifásico 220V, hm = 18 a 26 m, q = 20,9 a 34,9 m3/h</v>
          </cell>
          <cell r="C4529" t="str">
            <v>un</v>
          </cell>
          <cell r="D4529">
            <v>3674.83</v>
          </cell>
          <cell r="E4529"/>
        </row>
        <row r="4530">
          <cell r="A4530">
            <v>8308</v>
          </cell>
          <cell r="B4530" t="str">
            <v>Motobomba centrífuga, marca schneider ou similar, modelo BC-21 R2, motor 10 c v, monofásico, d rec=2", hm = 20 a 32 m, q = 42,9 a 86,4 m3/h</v>
          </cell>
          <cell r="C4530" t="str">
            <v>Un</v>
          </cell>
          <cell r="D4530">
            <v>6400.56</v>
          </cell>
          <cell r="E4530"/>
        </row>
        <row r="4531">
          <cell r="A4531">
            <v>8409</v>
          </cell>
          <cell r="B4531" t="str">
            <v>Motobomba centrífuga, marca schneider ou similar, modelo BC-21 R2, motor 10 c v, trifásico 220V, d rec=2", hm = 20 a 32 m, q = 42,9 a 86,4 m3/h</v>
          </cell>
          <cell r="C4531" t="str">
            <v>Un</v>
          </cell>
          <cell r="D4531">
            <v>5404.81</v>
          </cell>
          <cell r="E4531"/>
        </row>
        <row r="4532">
          <cell r="A4532">
            <v>9209</v>
          </cell>
          <cell r="B4532" t="str">
            <v>Motobomba centrífuga, marca schneider ou similar, modelo BC-21 R2, motor 5 cv , monofásico, sucção 2 1/2", recalque 2", hm = 8 a 20m, q = 27,6 a 78,9 m3/h</v>
          </cell>
          <cell r="C4532" t="str">
            <v>un</v>
          </cell>
          <cell r="D4532">
            <v>4312.93</v>
          </cell>
        </row>
        <row r="4533">
          <cell r="A4533">
            <v>9221</v>
          </cell>
          <cell r="B4533" t="str">
            <v>Motobomba centrífuga, marca schneider ou similar, modelo BC-21 R2, motor 5 cv , trifásico 220V, sucção 2 1/2", recalque 2",  hm = 8 a 20m, q = 27,6 a 78,9m 3/h</v>
          </cell>
          <cell r="C4533" t="str">
            <v>un</v>
          </cell>
          <cell r="D4533">
            <v>2664.05</v>
          </cell>
        </row>
        <row r="4534">
          <cell r="A4534">
            <v>3210</v>
          </cell>
          <cell r="B4534" t="str">
            <v>Motobomba centrífuga, marca schneider ou similar, modelo BC-21 R2, motor 7,5  cv, monofásico, hm = 14 a 24 m, q = 46,5 a 79,6 m3/h</v>
          </cell>
          <cell r="C4534" t="str">
            <v>un</v>
          </cell>
          <cell r="D4534">
            <v>8294.2900000000009</v>
          </cell>
          <cell r="E4534"/>
        </row>
        <row r="4535">
          <cell r="A4535">
            <v>3211</v>
          </cell>
          <cell r="B4535" t="str">
            <v>Motobomba centrífuga, marca schneider ou similar, modelo BC-21 R2, motor 7,5  cv, trifásico 220V, hm = 14 a 24 m, q = 46,5 a 79,6 m3/h</v>
          </cell>
          <cell r="C4535" t="str">
            <v>un</v>
          </cell>
          <cell r="D4535">
            <v>4227.3999999999996</v>
          </cell>
        </row>
        <row r="4536">
          <cell r="A4536">
            <v>670</v>
          </cell>
          <cell r="B4536" t="str">
            <v>Motobomba centrífuga, marca schneider ou similar, modelo BC-91 S/T,  motor 1  cv, monofásico, hm = 14 a 26 m, q = 2,5 a 7,0 m3/h</v>
          </cell>
          <cell r="C4536" t="str">
            <v>un</v>
          </cell>
          <cell r="D4536">
            <v>1344.97</v>
          </cell>
          <cell r="E4536"/>
        </row>
        <row r="4537">
          <cell r="A4537">
            <v>671</v>
          </cell>
          <cell r="B4537" t="str">
            <v>Motobomba centrífuga, marca schneider ou similar, modelo BC-91 S/T,  motor 1  cv, trifásico 220V, hm = 14 a 26 m, q = 2,5 a 7,0 m3/h</v>
          </cell>
          <cell r="C4537" t="str">
            <v>un</v>
          </cell>
          <cell r="D4537">
            <v>1024.53</v>
          </cell>
          <cell r="E4537"/>
        </row>
        <row r="4538">
          <cell r="A4538">
            <v>674</v>
          </cell>
          <cell r="B4538" t="str">
            <v>Motobomba centrífuga, marca schneider ou similar, modelo BC-91 S/T,  motor 3/ 4 cv, monofásico, hm = 11 a 23 m, q = 3,4 a 7,3 m3/h</v>
          </cell>
          <cell r="C4538" t="str">
            <v>un</v>
          </cell>
          <cell r="D4538">
            <v>1038.5</v>
          </cell>
          <cell r="E4538"/>
        </row>
        <row r="4539">
          <cell r="A4539">
            <v>675</v>
          </cell>
          <cell r="B4539" t="str">
            <v>Motobomba centrífuga, marca schneider ou similar, modelo BC-91 S/T,  motor 3/ 4 cv, trifásico 220V, hm = 11 a 23 m, q = 3,4 a 7,3 m3/h</v>
          </cell>
          <cell r="C4539" t="str">
            <v>un</v>
          </cell>
          <cell r="D4539">
            <v>1247.8499999999999</v>
          </cell>
        </row>
        <row r="4540">
          <cell r="A4540">
            <v>679</v>
          </cell>
          <cell r="B4540" t="str">
            <v>Motobomba centrífuga, marca schneider ou similar, modelo BC-91 S/T, motor 1/2 cv, monofásico, hm = 8 a 20 m, q = 3,4 a 8,3 m3/h</v>
          </cell>
          <cell r="C4540" t="str">
            <v>un</v>
          </cell>
          <cell r="D4540">
            <v>607.79</v>
          </cell>
          <cell r="E4540"/>
        </row>
        <row r="4541">
          <cell r="A4541">
            <v>672</v>
          </cell>
          <cell r="B4541" t="str">
            <v>Motobomba centrífuga, marca schneider ou similar, modelo BC-91 S/T, motor 1/2 cv, trifásico 220V, hm = 8 a 20 m, q = 3,4 a 8,3 m3/h</v>
          </cell>
          <cell r="C4541" t="str">
            <v>un</v>
          </cell>
          <cell r="D4541">
            <v>948.5</v>
          </cell>
          <cell r="E4541"/>
        </row>
        <row r="4542">
          <cell r="A4542">
            <v>680</v>
          </cell>
          <cell r="B4542" t="str">
            <v>Motobomba centrífuga, marca schneider ou similar, modelo BC-91 S/T, motor 1/3 cv, monofásico, hm =  5 a 17 m, q = 1,8 a 8,0 m3/h</v>
          </cell>
          <cell r="C4542" t="str">
            <v>un</v>
          </cell>
          <cell r="D4542">
            <v>624.5</v>
          </cell>
          <cell r="E4542"/>
        </row>
        <row r="4543">
          <cell r="A4543">
            <v>673</v>
          </cell>
          <cell r="B4543" t="str">
            <v>Motobomba centrífuga, marca schneider ou similar, modelo BC-91 S/T, motor 1/3 cv, trifásico 220V, hm =  5 a 17 m, q = 1,8 a 8,0 m3/h</v>
          </cell>
          <cell r="C4543" t="str">
            <v>un</v>
          </cell>
          <cell r="D4543">
            <v>608.79999999999995</v>
          </cell>
          <cell r="E4543"/>
        </row>
        <row r="4544">
          <cell r="A4544">
            <v>681</v>
          </cell>
          <cell r="B4544" t="str">
            <v>Motobomba centrífuga, marca schneider ou similar, modelo BC-91 S/T, motor 1/4 cv, monofásico, hm = 2 a 14 m, q = 1,8 a 8,2 m3/h</v>
          </cell>
          <cell r="C4544" t="str">
            <v>un</v>
          </cell>
          <cell r="D4544">
            <v>948.5</v>
          </cell>
        </row>
        <row r="4545">
          <cell r="A4545">
            <v>676</v>
          </cell>
          <cell r="B4545" t="str">
            <v>Motobomba centrífuga, marca schneider ou similar, modelo BC-92 S/T 1B, motor  1,5 cv, trifásico 220V, hm =  10 a 24 m, q = 6,1 a 21,9 m3/h</v>
          </cell>
          <cell r="C4545" t="str">
            <v>un</v>
          </cell>
          <cell r="D4545">
            <v>1822.59</v>
          </cell>
          <cell r="E4545"/>
        </row>
        <row r="4546">
          <cell r="A4546">
            <v>677</v>
          </cell>
          <cell r="B4546" t="str">
            <v>Motobomba centrífuga, marca schneider ou similar, modelo BC-92 S/T 1B, motor  2 cv, trifásico 220V, hm = 14 a 28 m, q = 7,1 a 22,0 m3/h</v>
          </cell>
          <cell r="C4546" t="str">
            <v>un</v>
          </cell>
          <cell r="D4546">
            <v>3945.38</v>
          </cell>
        </row>
        <row r="4547">
          <cell r="A4547">
            <v>678</v>
          </cell>
          <cell r="B4547" t="str">
            <v>Motobomba centrífuga, marca schneider ou similar, modelo BC-92 S/T 1B, motor  3 cv, trifásico 220V, hm = 18 a 36 m, q = 6,6 a 23,2 m3/h</v>
          </cell>
          <cell r="C4547" t="str">
            <v>un</v>
          </cell>
          <cell r="D4547">
            <v>1807.38</v>
          </cell>
        </row>
        <row r="4548">
          <cell r="A4548">
            <v>11753</v>
          </cell>
          <cell r="B4548" t="str">
            <v>Motobomba centrífuga, prevenção contra incêndio, marca schneider ou similar,  modelo BPI-21 R 2 1/2 (133MM), motor 4 cv, trifásico 220V, recalque 2 1/2",   hm =21 a 28 m, q =15,6 a 32,1m3/h</v>
          </cell>
          <cell r="C4548" t="str">
            <v>un</v>
          </cell>
          <cell r="D4548">
            <v>3113.74</v>
          </cell>
          <cell r="E4548"/>
        </row>
        <row r="4549">
          <cell r="A4549">
            <v>11754</v>
          </cell>
          <cell r="B4549" t="str">
            <v>Motobomba centrífuga, prevenção contra incêndio, marca schneider ou similar,  modelo BPI-21 R 2 1/2 (141MM), motor 5 cv, trifásico 220V, recalque 2 1/2",   hm =22 a 32 m, q =16,9 a 36,9m3/h</v>
          </cell>
          <cell r="C4549" t="str">
            <v>un</v>
          </cell>
          <cell r="D4549">
            <v>3490.67</v>
          </cell>
        </row>
        <row r="4550">
          <cell r="A4550">
            <v>11755</v>
          </cell>
          <cell r="B4550" t="str">
            <v>Motobomba centrífuga, prevenção contra incêndio, marca schneider ou similar,  modelo BPI-22 R 2 1/2, motor 10 cv, trifásico 220V, recalque 2 1/2",  hm =37  a 47 m, q =24,2 a 49,3m3/h</v>
          </cell>
          <cell r="C4550" t="str">
            <v>un</v>
          </cell>
          <cell r="D4550">
            <v>5829.48</v>
          </cell>
          <cell r="E4550" t="str">
            <v>#</v>
          </cell>
        </row>
        <row r="4551">
          <cell r="A4551">
            <v>11756</v>
          </cell>
          <cell r="B4551" t="str">
            <v>Motobomba centrífuga, prevenção contra incêndio, marca schneider ou similar,  modelo BPI-22 R 2 1/2, motor 15 cv, trifásico 220V, recalque 2 1/2",  hm =46  a 56 m, q =34,9 a 71,2m3/h</v>
          </cell>
          <cell r="C4551" t="str">
            <v>un</v>
          </cell>
          <cell r="D4551">
            <v>7478.84</v>
          </cell>
          <cell r="E4551" t="str">
            <v>#</v>
          </cell>
        </row>
        <row r="4552">
          <cell r="A4552">
            <v>9208</v>
          </cell>
          <cell r="B4552" t="str">
            <v>Motobomba centrífuga, prevenção contra incêndio, marca schneider ou similar,  modelo BPI-22 R 2 1/2, motor 20 cv, trifásico 220V, recalque 2 1/2",  hm =60  a 68 m, q =45,0 a 73,6m3/h</v>
          </cell>
          <cell r="C4552" t="str">
            <v>Un</v>
          </cell>
          <cell r="D4552">
            <v>7478.84</v>
          </cell>
        </row>
        <row r="4553">
          <cell r="A4553">
            <v>11749</v>
          </cell>
          <cell r="B4553" t="str">
            <v>Motobomba centrífuga, prevenção contra incêndio, marca schneider ou similar,  modelo BPI-92  R 2 1/2, motor 1 cv, trifásico 220V, recalque 2 1/2",  hm =2 a 13 m, q = 9,6 a 28,7m3/h</v>
          </cell>
          <cell r="C4553" t="str">
            <v>un</v>
          </cell>
          <cell r="D4553">
            <v>1418.75</v>
          </cell>
          <cell r="E4553"/>
        </row>
        <row r="4554">
          <cell r="A4554">
            <v>11750</v>
          </cell>
          <cell r="B4554" t="str">
            <v>Motobomba centrífuga, prevenção contra incêndio, marca schneider ou similar,  modelo BPI-92 R 2 1/2, motor 1,5 cv, trifásico 220V, recalque 2 1/2",  hm =3  a 18 m, q = 8,4 a 31,6m3/h</v>
          </cell>
          <cell r="C4554" t="str">
            <v>un</v>
          </cell>
          <cell r="D4554">
            <v>1343.7</v>
          </cell>
          <cell r="E4554"/>
        </row>
        <row r="4555">
          <cell r="A4555">
            <v>11751</v>
          </cell>
          <cell r="B4555" t="str">
            <v>Motobomba centrífuga, prevenção contra incêndio, marca schneider ou similar,  modelo BPI-92 R 2 1/2, motor 2 cv, trifásico 220V, recalque 2 1/2",  hm =4 a  22 m, q = 8,9 a 34,5m3/h</v>
          </cell>
          <cell r="C4555" t="str">
            <v>un</v>
          </cell>
          <cell r="D4555">
            <v>1727.79</v>
          </cell>
        </row>
        <row r="4556">
          <cell r="A4556">
            <v>11752</v>
          </cell>
          <cell r="B4556" t="str">
            <v>Motobomba centrífuga, prevenção contra incêndio, marca schneider ou similar,  modelo BPI-92 R 2 1/2, motor 3 cv, trifásico 220V, recalque 2 1/2",  hm =6 a  26 m, q =10,9 a 36,8m3/h</v>
          </cell>
          <cell r="C4556" t="str">
            <v>un</v>
          </cell>
          <cell r="D4556">
            <v>2056.6999999999998</v>
          </cell>
          <cell r="E4556"/>
        </row>
        <row r="4557">
          <cell r="A4557">
            <v>13737</v>
          </cell>
          <cell r="B4557" t="str">
            <v>Motobomba Centro Monoestágio P/ incêndio Serie SH Modelo BPI-22 R, 3600, 13,0 CV, motor combust. Trifásica. Schneider ou similar</v>
          </cell>
          <cell r="C4557" t="str">
            <v>un</v>
          </cell>
          <cell r="D4557">
            <v>8828.25</v>
          </cell>
          <cell r="E4557"/>
        </row>
        <row r="4558">
          <cell r="A4558">
            <v>12197</v>
          </cell>
          <cell r="B4558" t="str">
            <v>Motobomba marca schneider ou similar, modelo SH55 BPI-21, 2 1/2", motor a com bustão - gasolina , 5,5cv</v>
          </cell>
          <cell r="C4558" t="str">
            <v>un</v>
          </cell>
          <cell r="D4558">
            <v>5622.24</v>
          </cell>
          <cell r="E4558" t="str">
            <v>#</v>
          </cell>
        </row>
        <row r="4559">
          <cell r="A4559">
            <v>11742</v>
          </cell>
          <cell r="B4559" t="str">
            <v>Motobomba submersa, marca schneider ou similar, modelo SUB20-07S4E5, motor 3/ 4 cv, trifásico 220V, 5 estágios, recalque 1 1/4",  hm = 25 a 50 m, q = 3,1 a 6,1m3/h</v>
          </cell>
          <cell r="C4559" t="str">
            <v>un</v>
          </cell>
          <cell r="D4559">
            <v>2540.12</v>
          </cell>
        </row>
        <row r="4560">
          <cell r="A4560">
            <v>11743</v>
          </cell>
          <cell r="B4560" t="str">
            <v>Motobomba submersa, marca schneider ou similar, modelo SUB20-10S4E7, motor 1  cv, trifásico 220V, 7 estágios, recalque 1 1/4",  hm = 30 a 70 m, q = 3,1 a 6 ,1m3/h</v>
          </cell>
          <cell r="C4560" t="str">
            <v>un</v>
          </cell>
          <cell r="D4560">
            <v>2844.5</v>
          </cell>
          <cell r="E4560"/>
        </row>
        <row r="4561">
          <cell r="A4561">
            <v>11744</v>
          </cell>
          <cell r="B4561" t="str">
            <v>Motobomba submersa, marca schneider ou similar, modelo SUB20-15S4E10, motor 1 ,5 cv, trifásico 220V, 10 estágios, recalque 1 1/4",  hm = 50 a 110 m, q = 1, 5 a 6,0m3/h</v>
          </cell>
          <cell r="C4561" t="str">
            <v>un</v>
          </cell>
          <cell r="D4561">
            <v>3186.3</v>
          </cell>
          <cell r="E4561"/>
        </row>
        <row r="4562">
          <cell r="A4562">
            <v>11745</v>
          </cell>
          <cell r="B4562" t="str">
            <v>Motobomba submersa, marca schneider ou similar, modelo SUB20-20S4E12, motor 2 cv, trifásico 220V, 12 estágios, recalque 1 1/4",  hm = 50 a 130 m, q = 1,8 a 6,4m3/h</v>
          </cell>
          <cell r="C4562" t="str">
            <v>un</v>
          </cell>
          <cell r="D4562">
            <v>3539.85</v>
          </cell>
          <cell r="E4562"/>
        </row>
        <row r="4563">
          <cell r="A4563">
            <v>11746</v>
          </cell>
          <cell r="B4563" t="str">
            <v>Motobomba submersa, marca schneider ou similar, modelo SUB20-30S4E16, motor 3 cv, trifásico 220V, 16 estágios, recalque 1 1/4",  hm = 60 a 170 m, q = 0,9 a 6,4m3/h</v>
          </cell>
          <cell r="C4563" t="str">
            <v>un</v>
          </cell>
          <cell r="D4563">
            <v>3963.58</v>
          </cell>
          <cell r="E4563"/>
        </row>
        <row r="4564">
          <cell r="A4564">
            <v>11748</v>
          </cell>
          <cell r="B4564" t="str">
            <v>Motobomba submersa, marca schneider ou similar, modelo SUB20-50S4E26, motor 5 cv, trifásico 220V, 26 estágios, recalque 1 1/4",  hm = 110 a 280 m, q = 1,9  a 6,4m3/h</v>
          </cell>
          <cell r="C4564" t="str">
            <v>un</v>
          </cell>
          <cell r="D4564">
            <v>4438.8</v>
          </cell>
        </row>
        <row r="4565">
          <cell r="A4565">
            <v>12196</v>
          </cell>
          <cell r="B4565" t="str">
            <v>Motobomba submersível, marca abs ou similar, modelo EJ 40 B, motor 4 cv, trif ásico</v>
          </cell>
          <cell r="C4565" t="str">
            <v>un</v>
          </cell>
          <cell r="D4565">
            <v>8818.91</v>
          </cell>
          <cell r="E4565" t="str">
            <v>#</v>
          </cell>
        </row>
        <row r="4566">
          <cell r="A4566">
            <v>12836</v>
          </cell>
          <cell r="B4566" t="str">
            <v>Motobomba, schneider ou similar, modelo ME-32125, 12,5 cv, trifásica 220/380v , Hman - 60mca/Q=32,06m³/h</v>
          </cell>
          <cell r="C4566" t="str">
            <v>un</v>
          </cell>
          <cell r="D4566">
            <v>13711.58</v>
          </cell>
          <cell r="E4566" t="str">
            <v>#</v>
          </cell>
        </row>
        <row r="4567">
          <cell r="A4567">
            <v>12835</v>
          </cell>
          <cell r="B4567" t="str">
            <v>Motobomba, schneider ou similar, modelo ME-32125, acoplada em motor a diesel  13 cv, com partida elétrica e bateria 40 amp,  Hman - 60mca/Q=32,06m³/h</v>
          </cell>
          <cell r="C4567" t="str">
            <v>un</v>
          </cell>
          <cell r="D4567">
            <v>20979.53</v>
          </cell>
        </row>
        <row r="4568">
          <cell r="A4568">
            <v>13650</v>
          </cell>
          <cell r="B4568" t="str">
            <v>Pressurizador até 12mca/160w/220v</v>
          </cell>
          <cell r="C4568" t="str">
            <v>Un</v>
          </cell>
          <cell r="D4568">
            <v>479.3</v>
          </cell>
          <cell r="E4568" t="str">
            <v>#</v>
          </cell>
        </row>
        <row r="4569">
          <cell r="A4569">
            <v>11798</v>
          </cell>
          <cell r="B4569" t="str">
            <v>Acoplamento para eletrocalha metálica 38 x 38mm</v>
          </cell>
          <cell r="C4569" t="str">
            <v>un</v>
          </cell>
          <cell r="D4569">
            <v>3.46</v>
          </cell>
          <cell r="E4569" t="str">
            <v>#</v>
          </cell>
        </row>
        <row r="4570">
          <cell r="A4570">
            <v>13694</v>
          </cell>
          <cell r="B4570" t="str">
            <v>Base R - 130 - 129 x 44 x 2000mm ( Base Rodaflex X 2000-Z0)</v>
          </cell>
          <cell r="C4570" t="str">
            <v>un</v>
          </cell>
          <cell r="D4570">
            <v>79.12</v>
          </cell>
        </row>
        <row r="4571">
          <cell r="A4571">
            <v>13369</v>
          </cell>
          <cell r="B4571" t="str">
            <v>Caixa metálica com tomada 10A 250V para perfilado e fixação</v>
          </cell>
          <cell r="C4571" t="str">
            <v>un</v>
          </cell>
          <cell r="D4571">
            <v>4.5</v>
          </cell>
          <cell r="E4571"/>
        </row>
        <row r="4572">
          <cell r="A4572">
            <v>13695</v>
          </cell>
          <cell r="B4572" t="str">
            <v>Canto inteno R - 130 - ref.184-01 ( Tampa vert.int.p/ Rodaflex - Creme )</v>
          </cell>
          <cell r="C4572" t="str">
            <v>un</v>
          </cell>
          <cell r="D4572">
            <v>28.14</v>
          </cell>
          <cell r="E4572" t="str">
            <v>#</v>
          </cell>
        </row>
        <row r="4573">
          <cell r="A4573">
            <v>3631</v>
          </cell>
          <cell r="B4573" t="str">
            <v>Cantoneira "ZZ" para fixação de  perfilado, ref. Mopa ou similar</v>
          </cell>
          <cell r="C4573" t="str">
            <v>un</v>
          </cell>
          <cell r="D4573">
            <v>1.9</v>
          </cell>
        </row>
        <row r="4574">
          <cell r="A4574">
            <v>7489</v>
          </cell>
          <cell r="C4574" t="str">
            <v>un</v>
          </cell>
          <cell r="D4574">
            <v>147.47</v>
          </cell>
        </row>
        <row r="4575">
          <cell r="B4575" t="str">
            <v>Cotovelo 90º reto 600 x 100 mm para eletrocalha metálica, Leitofort (ref.: Mo pa ou similar)</v>
          </cell>
          <cell r="E4575" t="str">
            <v>#</v>
          </cell>
        </row>
        <row r="4576">
          <cell r="A4576">
            <v>12668</v>
          </cell>
          <cell r="B4576" t="str">
            <v>Cruzeta 100 x 100 mm para eletrocalha perfurada metálica (ref.: mopa ou simil ar)</v>
          </cell>
          <cell r="C4576" t="str">
            <v>un</v>
          </cell>
          <cell r="D4576">
            <v>60.24</v>
          </cell>
          <cell r="E4576" t="str">
            <v>#</v>
          </cell>
        </row>
        <row r="4577">
          <cell r="A4577">
            <v>8311</v>
          </cell>
          <cell r="B4577" t="str">
            <v>Cruzeta 100 x 50 mm para eletrocalha perfurada metálica (ref.: mopa ou simila r)</v>
          </cell>
          <cell r="C4577" t="str">
            <v>un</v>
          </cell>
          <cell r="D4577">
            <v>24.4</v>
          </cell>
          <cell r="E4577" t="str">
            <v>#</v>
          </cell>
        </row>
        <row r="4578">
          <cell r="A4578">
            <v>13309</v>
          </cell>
          <cell r="B4578" t="str">
            <v>Cruzeta 150 x 150 mm, lisa, galvanizada à fogo, para eletrocalha lisa metálic a (ref.: mopa ou similar)</v>
          </cell>
          <cell r="C4578" t="str">
            <v>un</v>
          </cell>
          <cell r="D4578">
            <v>130.94</v>
          </cell>
          <cell r="E4578" t="str">
            <v>#</v>
          </cell>
        </row>
        <row r="4579">
          <cell r="A4579">
            <v>13405</v>
          </cell>
          <cell r="B4579" t="str">
            <v>Cruzeta 150 x 150 mm, lisa, zincada, para eletrocalha lisa metálica (ref.: mo pa ou similar)</v>
          </cell>
          <cell r="C4579" t="str">
            <v>un</v>
          </cell>
          <cell r="D4579">
            <v>62.28</v>
          </cell>
          <cell r="E4579"/>
        </row>
        <row r="4580">
          <cell r="A4580">
            <v>13358</v>
          </cell>
          <cell r="B4580" t="str">
            <v>Cruzeta 150 x 75 mm para eletrocalha metálica lisa zincada (ref.: mopa ou sim ilar)</v>
          </cell>
          <cell r="C4580" t="str">
            <v>un</v>
          </cell>
          <cell r="D4580">
            <v>47.61</v>
          </cell>
        </row>
        <row r="4581">
          <cell r="A4581">
            <v>13452</v>
          </cell>
          <cell r="B4581" t="str">
            <v>Cruzeta 200 x 50 mm para eletrocalha metálica lisa zincada (ref.: mopa ou sim ilar)</v>
          </cell>
          <cell r="C4581" t="str">
            <v>un</v>
          </cell>
          <cell r="D4581">
            <v>78.650000000000006</v>
          </cell>
          <cell r="E4581" t="str">
            <v>#</v>
          </cell>
        </row>
        <row r="4582">
          <cell r="A4582">
            <v>13359</v>
          </cell>
          <cell r="B4582" t="str">
            <v>Cruzeta 200 x 75 mm para eletrocalha metálica lisa zincada (ref.: mopa ou sim ilar)</v>
          </cell>
          <cell r="C4582" t="str">
            <v>un</v>
          </cell>
          <cell r="D4582">
            <v>83.89</v>
          </cell>
          <cell r="E4582" t="str">
            <v>#</v>
          </cell>
        </row>
        <row r="4583">
          <cell r="A4583">
            <v>12764</v>
          </cell>
          <cell r="B4583" t="str">
            <v>Cruzeta 300 x 100 mm para eletrocalha perfurada PVC</v>
          </cell>
          <cell r="C4583" t="str">
            <v>un</v>
          </cell>
          <cell r="D4583">
            <v>109.64</v>
          </cell>
          <cell r="E4583" t="str">
            <v>#</v>
          </cell>
        </row>
        <row r="4584">
          <cell r="A4584">
            <v>8312</v>
          </cell>
          <cell r="B4584" t="str">
            <v>Cruzeta 400 x 100 mm para eletrocalha perfurada metálica (ref.: mopa ou simil ar)</v>
          </cell>
          <cell r="C4584" t="str">
            <v>un</v>
          </cell>
          <cell r="D4584">
            <v>112.42</v>
          </cell>
          <cell r="E4584" t="str">
            <v>#</v>
          </cell>
        </row>
        <row r="4585">
          <cell r="A4585">
            <v>6613</v>
          </cell>
          <cell r="B4585" t="str">
            <v>Cruzeta 50 x 50 mm para eletrocalha perfurada metálica (ref.: mopa ou similar )</v>
          </cell>
          <cell r="C4585" t="str">
            <v>un</v>
          </cell>
          <cell r="D4585">
            <v>22.48</v>
          </cell>
          <cell r="E4585" t="str">
            <v>#</v>
          </cell>
        </row>
        <row r="4586">
          <cell r="A4586">
            <v>7530</v>
          </cell>
          <cell r="B4586" t="str">
            <v>Cruzeta 90º 600 x 155 mm para eletrocalha perfurada metálica (ref.: mopa ou s imilar)</v>
          </cell>
          <cell r="C4586" t="str">
            <v>un</v>
          </cell>
          <cell r="D4586">
            <v>292.33</v>
          </cell>
          <cell r="E4586" t="str">
            <v>#</v>
          </cell>
        </row>
        <row r="4587">
          <cell r="A4587">
            <v>6614</v>
          </cell>
          <cell r="B4587" t="str">
            <v>Curva 38 x 19 mm para eletrocalha perfurada metálica (ref. Mopa ou similar)</v>
          </cell>
          <cell r="C4587" t="str">
            <v>un</v>
          </cell>
          <cell r="D4587">
            <v>4.55</v>
          </cell>
          <cell r="E4587" t="str">
            <v>#</v>
          </cell>
        </row>
        <row r="4588">
          <cell r="A4588">
            <v>4015</v>
          </cell>
          <cell r="B4588" t="str">
            <v>Curva de inversão 100 x 100 mm para eletrocalha metálica (ref.: mopa ou simil ar)</v>
          </cell>
          <cell r="C4588" t="str">
            <v>un</v>
          </cell>
          <cell r="D4588">
            <v>34.6</v>
          </cell>
          <cell r="E4588"/>
        </row>
        <row r="4589">
          <cell r="A4589">
            <v>4014</v>
          </cell>
          <cell r="B4589" t="str">
            <v>Curva de inversão 100 x 50 mm para eletrocalha metálica (ref.: mopa ou simila r)</v>
          </cell>
          <cell r="C4589" t="str">
            <v>un</v>
          </cell>
          <cell r="D4589">
            <v>24.4</v>
          </cell>
        </row>
        <row r="4590">
          <cell r="A4590">
            <v>13342</v>
          </cell>
          <cell r="B4590" t="str">
            <v>Curva de inversão 100 x 75 mm para eletrocalha metálica lisa zincada (ref.: m opa ou similar)</v>
          </cell>
          <cell r="C4590" t="str">
            <v>un</v>
          </cell>
          <cell r="D4590">
            <v>33.31</v>
          </cell>
          <cell r="E4590" t="str">
            <v>#</v>
          </cell>
        </row>
        <row r="4591">
          <cell r="A4591">
            <v>4017</v>
          </cell>
          <cell r="B4591" t="str">
            <v>Curva de inversão 150 x 100 mm para eletrocalha metálica (ref.: mopa ou simil ar)</v>
          </cell>
          <cell r="C4591" t="str">
            <v>un</v>
          </cell>
          <cell r="D4591">
            <v>26.7</v>
          </cell>
          <cell r="E4591"/>
        </row>
        <row r="4592">
          <cell r="A4592">
            <v>4016</v>
          </cell>
          <cell r="B4592" t="str">
            <v>Curva de inversão 150 x 50 mm para eletrocalha metálica (ref.: mopa ou simila r)</v>
          </cell>
          <cell r="C4592" t="str">
            <v>un</v>
          </cell>
          <cell r="D4592">
            <v>29.7</v>
          </cell>
          <cell r="E4592" t="str">
            <v>#</v>
          </cell>
        </row>
        <row r="4593">
          <cell r="A4593">
            <v>6542</v>
          </cell>
          <cell r="B4593" t="str">
            <v>Curva de inversão 150 x 75 mm para eletrocalha metálica (ref.: mopa ou simila r)</v>
          </cell>
          <cell r="C4593" t="str">
            <v>un</v>
          </cell>
          <cell r="D4593">
            <v>41.87</v>
          </cell>
          <cell r="E4593" t="str">
            <v>#</v>
          </cell>
        </row>
        <row r="4594">
          <cell r="A4594">
            <v>4018</v>
          </cell>
          <cell r="B4594" t="str">
            <v>Curva de inversão 200 x 100 mm para eletrocalha metálica (ref.: mopa ou simil ar)</v>
          </cell>
          <cell r="C4594" t="str">
            <v>un</v>
          </cell>
          <cell r="D4594">
            <v>46.5</v>
          </cell>
          <cell r="E4594" t="str">
            <v>#</v>
          </cell>
        </row>
        <row r="4595">
          <cell r="A4595">
            <v>12156</v>
          </cell>
          <cell r="B4595" t="str">
            <v>Curva de inversão 200 x 75 mm para eletrocalha metálica (ref.: mopa ou simila r)</v>
          </cell>
          <cell r="C4595" t="str">
            <v>un</v>
          </cell>
          <cell r="D4595">
            <v>72.23</v>
          </cell>
          <cell r="E4595"/>
        </row>
        <row r="4596">
          <cell r="A4596">
            <v>4019</v>
          </cell>
          <cell r="B4596" t="str">
            <v>Curva de inversão 250 x 100 mm para eletrocalha metálica (ref.: mopa ou simil ar)</v>
          </cell>
          <cell r="C4596" t="str">
            <v>un</v>
          </cell>
          <cell r="D4596">
            <v>75.27</v>
          </cell>
          <cell r="E4596" t="str">
            <v>#</v>
          </cell>
        </row>
        <row r="4597">
          <cell r="A4597">
            <v>4020</v>
          </cell>
          <cell r="B4597" t="str">
            <v>Curva de inversão 300 x 100 mm para eletrocalha metálica (ref.: mopa ou simil ar)</v>
          </cell>
          <cell r="C4597" t="str">
            <v>un</v>
          </cell>
          <cell r="D4597">
            <v>59.1</v>
          </cell>
          <cell r="E4597" t="str">
            <v>#</v>
          </cell>
        </row>
        <row r="4598">
          <cell r="A4598">
            <v>4021</v>
          </cell>
          <cell r="B4598" t="str">
            <v>Curva de inversão 400 x 100 mm para eletrocalha metálica (ref.: mopa ou simil ar)</v>
          </cell>
          <cell r="C4598" t="str">
            <v>un</v>
          </cell>
          <cell r="D4598">
            <v>46.9</v>
          </cell>
          <cell r="E4598" t="str">
            <v>#</v>
          </cell>
        </row>
        <row r="4599">
          <cell r="A4599">
            <v>4013</v>
          </cell>
          <cell r="B4599" t="str">
            <v>Curva de inversão 50 x 50 mm para eletrocalha metálica (ref.: mopa ou similar )</v>
          </cell>
          <cell r="C4599" t="str">
            <v>un</v>
          </cell>
          <cell r="D4599">
            <v>20.350000000000001</v>
          </cell>
          <cell r="E4599" t="str">
            <v>#</v>
          </cell>
        </row>
        <row r="4600">
          <cell r="A4600">
            <v>4038</v>
          </cell>
          <cell r="B4600" t="str">
            <v>Curva de inversão 500 x 100mm para eletrocalha metálica (ref. mopa ou similar )</v>
          </cell>
          <cell r="C4600" t="str">
            <v>un</v>
          </cell>
          <cell r="D4600">
            <v>55.9</v>
          </cell>
          <cell r="E4600"/>
        </row>
        <row r="4601">
          <cell r="A4601">
            <v>4039</v>
          </cell>
          <cell r="B4601" t="str">
            <v>Curva de inversão 700 x 100mm para eletrocalha metálica (ref. mopa ou similar )</v>
          </cell>
          <cell r="C4601" t="str">
            <v>un</v>
          </cell>
          <cell r="D4601">
            <v>133.36000000000001</v>
          </cell>
          <cell r="E4601" t="str">
            <v>#</v>
          </cell>
        </row>
        <row r="4602">
          <cell r="A4602">
            <v>12456</v>
          </cell>
          <cell r="B4602" t="str">
            <v>Curva de inversão 75 x 50 mm para eletrocalha metálica (ref.: mopa ou similar )</v>
          </cell>
          <cell r="C4602" t="str">
            <v>un</v>
          </cell>
          <cell r="D4602">
            <v>22.05</v>
          </cell>
        </row>
        <row r="4603">
          <cell r="A4603">
            <v>4215</v>
          </cell>
          <cell r="B4603" t="str">
            <v>Curva de inversão 90º 100x50mm</v>
          </cell>
          <cell r="C4603" t="str">
            <v>un</v>
          </cell>
          <cell r="D4603">
            <v>24.4</v>
          </cell>
          <cell r="E4603"/>
        </row>
        <row r="4604">
          <cell r="A4604">
            <v>4216</v>
          </cell>
          <cell r="B4604" t="str">
            <v>Curva de inversão 90º 200x50mm</v>
          </cell>
          <cell r="C4604" t="str">
            <v>un</v>
          </cell>
          <cell r="D4604">
            <v>24.9</v>
          </cell>
          <cell r="E4604" t="str">
            <v>#</v>
          </cell>
        </row>
        <row r="4605">
          <cell r="A4605">
            <v>4194</v>
          </cell>
          <cell r="B4605" t="str">
            <v>Curva de inversão perfurada 100x50mm -  Mopa ou similar</v>
          </cell>
          <cell r="C4605" t="str">
            <v>un</v>
          </cell>
          <cell r="D4605">
            <v>24.4</v>
          </cell>
          <cell r="E4605"/>
        </row>
        <row r="4606">
          <cell r="A4606">
            <v>4197</v>
          </cell>
          <cell r="B4606" t="str">
            <v>Curva de inversão perfurada 200x50mm -  Mopa ou similar</v>
          </cell>
          <cell r="C4606" t="str">
            <v>un</v>
          </cell>
          <cell r="D4606">
            <v>24.9</v>
          </cell>
          <cell r="E4606"/>
        </row>
        <row r="4607">
          <cell r="A4607">
            <v>8945</v>
          </cell>
          <cell r="B4607" t="str">
            <v>Curva horizontal 100 x 100 mm para eletrocalha metálica, com ângulo 90°</v>
          </cell>
          <cell r="C4607" t="str">
            <v>un</v>
          </cell>
          <cell r="D4607">
            <v>24.6</v>
          </cell>
          <cell r="E4607"/>
        </row>
        <row r="4608">
          <cell r="A4608">
            <v>13324</v>
          </cell>
          <cell r="B4608" t="str">
            <v>Curva horizontal 100 x 100 mm, lisa, galvanizada à fogo, para eletrocalha met álica, com ângulo 90°, (ref.: mopa ou similar)</v>
          </cell>
          <cell r="C4608" t="str">
            <v>un</v>
          </cell>
          <cell r="D4608">
            <v>61.61</v>
          </cell>
          <cell r="E4608"/>
        </row>
        <row r="4609">
          <cell r="A4609">
            <v>13415</v>
          </cell>
          <cell r="B4609" t="str">
            <v>Curva horizontal 100 x 100 mm, lisa, zincada, para eletrocalha metálica, com  ângulo 90°, (ref.: mopa ou similar)</v>
          </cell>
          <cell r="C4609" t="str">
            <v>un</v>
          </cell>
          <cell r="D4609">
            <v>23.43</v>
          </cell>
          <cell r="E4609" t="str">
            <v>#</v>
          </cell>
        </row>
        <row r="4610">
          <cell r="A4610">
            <v>12351</v>
          </cell>
          <cell r="B4610" t="str">
            <v>Curva horizontal 100 x 50 mm para eletrocalha metálica, com ângulo 45°</v>
          </cell>
          <cell r="C4610" t="str">
            <v>un</v>
          </cell>
          <cell r="D4610">
            <v>16.14</v>
          </cell>
          <cell r="E4610" t="str">
            <v>#</v>
          </cell>
        </row>
        <row r="4611">
          <cell r="A4611">
            <v>4217</v>
          </cell>
          <cell r="B4611" t="str">
            <v>Curva horizontal 100 x 50 mm para eletrocalha metálica, com ângulo 90°</v>
          </cell>
          <cell r="C4611" t="str">
            <v>un</v>
          </cell>
          <cell r="D4611">
            <v>19.12</v>
          </cell>
          <cell r="E4611"/>
        </row>
        <row r="4612">
          <cell r="A4612">
            <v>3997</v>
          </cell>
          <cell r="B4612" t="str">
            <v>Curva horizontal 100 x 50 mm para eletrocalha metálica, com ângulo 90° (ref.: mopa ou similar)</v>
          </cell>
          <cell r="C4612" t="str">
            <v>un</v>
          </cell>
          <cell r="D4612">
            <v>14.25</v>
          </cell>
          <cell r="E4612" t="str">
            <v>#</v>
          </cell>
        </row>
        <row r="4613">
          <cell r="A4613">
            <v>12151</v>
          </cell>
          <cell r="B4613" t="str">
            <v>Curva horizontal 100 x 75 mm para eletrocalha metálica, com ângulo 90° (ref.: mopa ou similar)</v>
          </cell>
          <cell r="C4613" t="str">
            <v>un</v>
          </cell>
          <cell r="D4613">
            <v>80.11</v>
          </cell>
          <cell r="E4613" t="str">
            <v>#</v>
          </cell>
        </row>
        <row r="4614">
          <cell r="A4614">
            <v>3998</v>
          </cell>
          <cell r="B4614" t="str">
            <v>Curva horizontal 150 x 100 mm para eletrocalha metálica, com ângulo 90° (ref. : mopa ou similar)</v>
          </cell>
          <cell r="C4614" t="str">
            <v>un</v>
          </cell>
          <cell r="D4614">
            <v>34.6</v>
          </cell>
        </row>
        <row r="4615">
          <cell r="A4615">
            <v>13312</v>
          </cell>
          <cell r="B4615" t="str">
            <v>Curva horizontal 150 x 150 mm, lisa, galvanizada à fogo, para eletrocalha met álica, com ângulo 90° (ref.: mopa ou similar)</v>
          </cell>
          <cell r="C4615" t="str">
            <v>un</v>
          </cell>
          <cell r="D4615">
            <v>92.42</v>
          </cell>
          <cell r="E4615"/>
        </row>
        <row r="4616">
          <cell r="A4616">
            <v>13408</v>
          </cell>
          <cell r="C4616" t="str">
            <v>un</v>
          </cell>
          <cell r="D4616">
            <v>36.99</v>
          </cell>
          <cell r="E4616" t="str">
            <v>#</v>
          </cell>
        </row>
        <row r="4617">
          <cell r="B4617" t="str">
            <v>Curva horizontal 150 x 150 mm, lisa, zincada, para eletrocalha metálica, com  ângulo 90° (ref.: mopa ou similar)</v>
          </cell>
          <cell r="E4617" t="str">
            <v>#</v>
          </cell>
        </row>
        <row r="4618">
          <cell r="A4618">
            <v>6543</v>
          </cell>
          <cell r="B4618" t="str">
            <v>Curva horizontal 150 x 75 mm para eletrocalha metálica, com ângulo 90° (ref.: mopa ou similar)</v>
          </cell>
          <cell r="C4618" t="str">
            <v>un</v>
          </cell>
          <cell r="D4618">
            <v>32.57</v>
          </cell>
          <cell r="E4618" t="str">
            <v>#</v>
          </cell>
        </row>
        <row r="4619">
          <cell r="A4619">
            <v>3999</v>
          </cell>
          <cell r="B4619" t="str">
            <v>Curva horizontal 200 x 100 mm para eletrocalha metálica, com ângulo 90° (ref. : mopa ou similar)</v>
          </cell>
          <cell r="C4619" t="str">
            <v>un</v>
          </cell>
          <cell r="D4619">
            <v>42.4</v>
          </cell>
          <cell r="E4619" t="str">
            <v>#</v>
          </cell>
        </row>
        <row r="4620">
          <cell r="A4620">
            <v>6552</v>
          </cell>
          <cell r="B4620" t="str">
            <v>Curva horizontal 200 x 50 mm para eletrocalha metálica, com ângulo 90° (ref.: mopa ou similar)</v>
          </cell>
          <cell r="C4620" t="str">
            <v>un</v>
          </cell>
          <cell r="D4620">
            <v>27.9</v>
          </cell>
          <cell r="E4620"/>
        </row>
        <row r="4621">
          <cell r="A4621">
            <v>4000</v>
          </cell>
          <cell r="B4621" t="str">
            <v>Curva horizontal 250 x 100 mm para eletrocalha metálica, com ângulo 90° (ref. : mopa ou similar)</v>
          </cell>
          <cell r="C4621" t="str">
            <v>un</v>
          </cell>
          <cell r="D4621">
            <v>42.4</v>
          </cell>
          <cell r="E4621" t="str">
            <v>#</v>
          </cell>
        </row>
        <row r="4622">
          <cell r="A4622">
            <v>4001</v>
          </cell>
          <cell r="B4622" t="str">
            <v>Curva horizontal 300 x 100 mm para eletrocalha metálica, com ângulo 90° (ref. : mopa ou similar)</v>
          </cell>
          <cell r="C4622" t="str">
            <v>un</v>
          </cell>
          <cell r="D4622">
            <v>65</v>
          </cell>
          <cell r="E4622" t="str">
            <v>#</v>
          </cell>
        </row>
        <row r="4623">
          <cell r="A4623">
            <v>6615</v>
          </cell>
          <cell r="B4623" t="str">
            <v>Curva horizontal 38 x 38 mm para eletrocalha perfurada metálica (ref. Mopa ou similar)</v>
          </cell>
          <cell r="C4623" t="str">
            <v>un</v>
          </cell>
          <cell r="D4623">
            <v>11.99</v>
          </cell>
          <cell r="E4623" t="str">
            <v>#</v>
          </cell>
        </row>
        <row r="4624">
          <cell r="A4624">
            <v>4002</v>
          </cell>
          <cell r="B4624" t="str">
            <v>Curva horizontal 400 x 100 mm para eletrocalha metálica, com ângulo 90° (ref. : mopa ou similar)</v>
          </cell>
          <cell r="C4624" t="str">
            <v>un</v>
          </cell>
          <cell r="D4624">
            <v>119</v>
          </cell>
        </row>
        <row r="4625">
          <cell r="A4625">
            <v>810</v>
          </cell>
          <cell r="B4625" t="str">
            <v>Curva horizontal 400 x 50 mm para eletrocalha metálica, com ângulo de 90º</v>
          </cell>
          <cell r="C4625" t="str">
            <v>un</v>
          </cell>
          <cell r="D4625">
            <v>64.22</v>
          </cell>
        </row>
        <row r="4626">
          <cell r="A4626">
            <v>8946</v>
          </cell>
          <cell r="B4626" t="str">
            <v>Curva horizontal 50 x 50 mm para eletrocalha metálica, com ângulo 90°</v>
          </cell>
          <cell r="C4626" t="str">
            <v>un</v>
          </cell>
          <cell r="D4626">
            <v>11.7</v>
          </cell>
          <cell r="E4626" t="str">
            <v>#</v>
          </cell>
        </row>
        <row r="4627">
          <cell r="A4627">
            <v>4003</v>
          </cell>
          <cell r="B4627" t="str">
            <v>Curva horizontal 500 x 100 mm para eletrocalha metálica, com ângulo 90° (ref. : mopa ou similar)</v>
          </cell>
          <cell r="C4627" t="str">
            <v>un</v>
          </cell>
          <cell r="D4627">
            <v>82.9</v>
          </cell>
          <cell r="E4627"/>
        </row>
        <row r="4628">
          <cell r="A4628">
            <v>7488</v>
          </cell>
          <cell r="B4628" t="str">
            <v>Curva horizontal 600 x 155 mm para eletrocalha metálica, 90°, Leitofort (ref. : Mopa ou similar)</v>
          </cell>
          <cell r="C4628" t="str">
            <v>un</v>
          </cell>
          <cell r="D4628">
            <v>175.34</v>
          </cell>
        </row>
        <row r="4629">
          <cell r="A4629">
            <v>4004</v>
          </cell>
          <cell r="B4629" t="str">
            <v>Curva horizontal 700 x 100 mm para eletrocalha metálica, com ângulo 90° (ref. : mopa ou similar)</v>
          </cell>
          <cell r="C4629" t="str">
            <v>un</v>
          </cell>
          <cell r="D4629">
            <v>175.34</v>
          </cell>
          <cell r="E4629"/>
        </row>
        <row r="4630">
          <cell r="A4630">
            <v>12152</v>
          </cell>
          <cell r="B4630" t="str">
            <v>Curva horizontal 75 x 50 mm para eletrocalha metálica (ref.: mopa ou similar)</v>
          </cell>
          <cell r="C4630" t="str">
            <v>un</v>
          </cell>
          <cell r="D4630">
            <v>54.48</v>
          </cell>
          <cell r="E4630"/>
        </row>
        <row r="4631">
          <cell r="A4631">
            <v>4219</v>
          </cell>
          <cell r="B4631" t="str">
            <v>Curva horizontal perfurada 90ºx200x50mm</v>
          </cell>
          <cell r="C4631" t="str">
            <v>un</v>
          </cell>
          <cell r="D4631">
            <v>27.9</v>
          </cell>
          <cell r="E4631"/>
        </row>
        <row r="4632">
          <cell r="A4632">
            <v>4011</v>
          </cell>
          <cell r="B4632" t="str">
            <v>Curva vertical 100 x 50 mm para eletrocalha metálica, com ângulo 90° (ref.: m opa ou similar)</v>
          </cell>
          <cell r="C4632" t="str">
            <v>un</v>
          </cell>
          <cell r="D4632">
            <v>43.4</v>
          </cell>
          <cell r="E4632"/>
        </row>
        <row r="4633">
          <cell r="A4633">
            <v>4012</v>
          </cell>
          <cell r="B4633" t="str">
            <v>Curva vertical 150 x 100 mm para eletrocalha metálica, com ângulo 90° (ref.:  mopa ou similar)</v>
          </cell>
          <cell r="C4633" t="str">
            <v>un</v>
          </cell>
          <cell r="D4633">
            <v>31.99</v>
          </cell>
          <cell r="E4633"/>
        </row>
        <row r="4634">
          <cell r="A4634">
            <v>12155</v>
          </cell>
          <cell r="B4634" t="str">
            <v>Curva vertical 200 x 100 mm para eletrocalha metálica (ref.: mopa ou similar)</v>
          </cell>
          <cell r="C4634" t="str">
            <v>un</v>
          </cell>
          <cell r="D4634">
            <v>79.08</v>
          </cell>
          <cell r="E4634" t="str">
            <v>#</v>
          </cell>
        </row>
        <row r="4635">
          <cell r="A4635">
            <v>4005</v>
          </cell>
          <cell r="B4635" t="str">
            <v>Curva vertical 200 x 100 mm para eletrocalha metálica, com ângulo 90° (ref.:  mopa ou similar)</v>
          </cell>
          <cell r="C4635" t="str">
            <v>un</v>
          </cell>
          <cell r="D4635">
            <v>37</v>
          </cell>
          <cell r="E4635"/>
        </row>
        <row r="4636">
          <cell r="A4636">
            <v>12762</v>
          </cell>
          <cell r="B4636" t="str">
            <v>Curva vertical 200 x 100 mm para eletrocalha PVC</v>
          </cell>
          <cell r="C4636" t="str">
            <v>un</v>
          </cell>
          <cell r="D4636">
            <v>63.86</v>
          </cell>
        </row>
        <row r="4637">
          <cell r="A4637">
            <v>11797</v>
          </cell>
          <cell r="B4637" t="str">
            <v>Curva vertical 200 x 50 mm para eletrocalha metálica, com ângulo 90° (ref.: m opa ou similar)</v>
          </cell>
          <cell r="C4637" t="str">
            <v>un</v>
          </cell>
          <cell r="D4637">
            <v>22.25</v>
          </cell>
          <cell r="E4637"/>
        </row>
        <row r="4638">
          <cell r="A4638">
            <v>4006</v>
          </cell>
          <cell r="B4638" t="str">
            <v>Curva vertical 250 x 100 mm para eletrocalha metálica, com ângulo 90° (ref.:  mopa ou similar)</v>
          </cell>
          <cell r="C4638" t="str">
            <v>un</v>
          </cell>
          <cell r="D4638">
            <v>55.8</v>
          </cell>
          <cell r="E4638"/>
        </row>
        <row r="4639">
          <cell r="A4639">
            <v>12761</v>
          </cell>
          <cell r="B4639" t="str">
            <v>Curva vertical 250 x 100 mm para eletrocalha PVC</v>
          </cell>
          <cell r="C4639" t="str">
            <v>un</v>
          </cell>
          <cell r="D4639">
            <v>74.709999999999994</v>
          </cell>
          <cell r="E4639"/>
        </row>
        <row r="4640">
          <cell r="A4640">
            <v>4007</v>
          </cell>
          <cell r="B4640" t="str">
            <v>Curva vertical 300 x 100 mm para eletrocalha metálica, com ângulo 90° (ref.:  mopa ou similar)</v>
          </cell>
          <cell r="C4640" t="str">
            <v>un</v>
          </cell>
          <cell r="D4640">
            <v>27.1</v>
          </cell>
        </row>
        <row r="4641">
          <cell r="A4641">
            <v>12760</v>
          </cell>
          <cell r="B4641" t="str">
            <v>Curva vertical 300 x 100 mm para eletrocalha PVC</v>
          </cell>
          <cell r="C4641" t="str">
            <v>un</v>
          </cell>
          <cell r="D4641">
            <v>90.37</v>
          </cell>
          <cell r="E4641"/>
        </row>
        <row r="4642">
          <cell r="A4642">
            <v>4008</v>
          </cell>
          <cell r="B4642" t="str">
            <v>Curva vertical 400 x 100 mm para eletrocalha metálica, com ângulo 90° (ref.:  mopa ou similar)</v>
          </cell>
          <cell r="C4642" t="str">
            <v>un</v>
          </cell>
          <cell r="D4642">
            <v>34.9</v>
          </cell>
          <cell r="E4642" t="str">
            <v>#</v>
          </cell>
        </row>
        <row r="4643">
          <cell r="A4643">
            <v>12153</v>
          </cell>
          <cell r="B4643" t="str">
            <v>Curva vertical 50 x 50 mm para eletrocalha metálica (ref.: mopa ou similar)</v>
          </cell>
          <cell r="C4643" t="str">
            <v>un</v>
          </cell>
          <cell r="D4643">
            <v>10.23</v>
          </cell>
          <cell r="E4643" t="str">
            <v>#</v>
          </cell>
        </row>
        <row r="4644">
          <cell r="A4644">
            <v>4009</v>
          </cell>
          <cell r="B4644" t="str">
            <v>Curva vertical 500 x 100 mm para eletrocalha metálica, com ângulo 90° (ref.:  mopa ou similar)</v>
          </cell>
          <cell r="C4644" t="str">
            <v>un</v>
          </cell>
          <cell r="D4644">
            <v>83.5</v>
          </cell>
        </row>
        <row r="4645">
          <cell r="A4645">
            <v>7528</v>
          </cell>
          <cell r="B4645" t="str">
            <v>Curva vertical 600 x 155 mm para eletrocalha metálica, (ref.: mopa ou similar )</v>
          </cell>
          <cell r="C4645" t="str">
            <v>un</v>
          </cell>
          <cell r="D4645">
            <v>71.45</v>
          </cell>
        </row>
        <row r="4646">
          <cell r="A4646">
            <v>4010</v>
          </cell>
          <cell r="B4646" t="str">
            <v>Curva vertical 700 x 100 mm para eletrocalha metálica, com ângulo 90° (ref.:  mopa ou similar)</v>
          </cell>
          <cell r="C4646" t="str">
            <v>un</v>
          </cell>
          <cell r="D4646">
            <v>83.5</v>
          </cell>
          <cell r="E4646" t="str">
            <v>#</v>
          </cell>
        </row>
        <row r="4647">
          <cell r="A4647">
            <v>12154</v>
          </cell>
          <cell r="B4647" t="str">
            <v>Curva vertical interna 100 x 75 mm para eletrocalha metálica (ref.: mopa ou s imilar)</v>
          </cell>
          <cell r="C4647" t="str">
            <v>un</v>
          </cell>
          <cell r="D4647">
            <v>68.25</v>
          </cell>
          <cell r="E4647" t="str">
            <v>#</v>
          </cell>
        </row>
        <row r="4648">
          <cell r="A4648">
            <v>13360</v>
          </cell>
          <cell r="B4648" t="str">
            <v>Curva vertical interna 75 x 50 mm para eletrocalha metálica lisa zincada (ref .: mopa ou similar)</v>
          </cell>
          <cell r="C4648" t="str">
            <v>un</v>
          </cell>
          <cell r="D4648">
            <v>24.26</v>
          </cell>
          <cell r="E4648" t="str">
            <v>#</v>
          </cell>
        </row>
        <row r="4649">
          <cell r="A4649">
            <v>13696</v>
          </cell>
          <cell r="B4649" t="str">
            <v>Derivação "L" R - 130 - ref.184-05 ( Tampa Hor 90 p/ Rodaflex - Creme )</v>
          </cell>
          <cell r="C4649" t="str">
            <v>un</v>
          </cell>
          <cell r="D4649">
            <v>55.69</v>
          </cell>
          <cell r="E4649" t="str">
            <v>#</v>
          </cell>
        </row>
        <row r="4650">
          <cell r="A4650">
            <v>4040</v>
          </cell>
          <cell r="B4650" t="str">
            <v>Desvio à direita 100 x 50mm para eletrocalha metálica (ref. mopa ou similar)</v>
          </cell>
          <cell r="C4650" t="str">
            <v>un</v>
          </cell>
          <cell r="D4650">
            <v>11.15</v>
          </cell>
          <cell r="E4650" t="str">
            <v>#</v>
          </cell>
        </row>
        <row r="4651">
          <cell r="A4651">
            <v>4041</v>
          </cell>
          <cell r="B4651" t="str">
            <v>Desvio à direita 150 x 100mm para eletrocalha metálica (ref. mopa ou similar)</v>
          </cell>
          <cell r="C4651" t="str">
            <v>un</v>
          </cell>
          <cell r="D4651">
            <v>35.340000000000003</v>
          </cell>
          <cell r="E4651" t="str">
            <v>#</v>
          </cell>
        </row>
        <row r="4652">
          <cell r="A4652">
            <v>4042</v>
          </cell>
          <cell r="B4652" t="str">
            <v>Desvio à direita 200 x 100mm para eletrocalha metálica (ref. mopa ou similar)</v>
          </cell>
          <cell r="C4652" t="str">
            <v>un</v>
          </cell>
          <cell r="D4652">
            <v>37.26</v>
          </cell>
          <cell r="E4652" t="str">
            <v>#</v>
          </cell>
        </row>
        <row r="4653">
          <cell r="A4653">
            <v>4043</v>
          </cell>
          <cell r="B4653" t="str">
            <v>Desvio à direita 250 x 100mm para eletrocalha metálica (ref. mopa ou similar)</v>
          </cell>
          <cell r="C4653" t="str">
            <v>un</v>
          </cell>
          <cell r="D4653">
            <v>45.13</v>
          </cell>
          <cell r="E4653" t="str">
            <v>#</v>
          </cell>
        </row>
        <row r="4654">
          <cell r="A4654">
            <v>4044</v>
          </cell>
          <cell r="B4654" t="str">
            <v>Desvio à direita 300 x 100mm para eletrocalha metálica (ref. mopa ou similar)</v>
          </cell>
          <cell r="C4654" t="str">
            <v>un</v>
          </cell>
          <cell r="D4654">
            <v>49</v>
          </cell>
          <cell r="E4654"/>
        </row>
        <row r="4655">
          <cell r="A4655">
            <v>4045</v>
          </cell>
          <cell r="B4655" t="str">
            <v>Desvio à direita 400 x 100mm para eletrocalha metálica (ref. mopa ou similar)</v>
          </cell>
          <cell r="C4655" t="str">
            <v>un</v>
          </cell>
          <cell r="D4655">
            <v>81.739999999999995</v>
          </cell>
          <cell r="E4655" t="str">
            <v>#</v>
          </cell>
        </row>
        <row r="4656">
          <cell r="A4656">
            <v>4047</v>
          </cell>
          <cell r="B4656" t="str">
            <v>Desvio à direita 500 x 100mm para eletrocalha metálica (ref. mopa ou similar)</v>
          </cell>
          <cell r="C4656" t="str">
            <v>un</v>
          </cell>
          <cell r="D4656">
            <v>90.21</v>
          </cell>
          <cell r="E4656" t="str">
            <v>#</v>
          </cell>
        </row>
        <row r="4657">
          <cell r="A4657">
            <v>4048</v>
          </cell>
          <cell r="B4657" t="str">
            <v>Desvio à direita 700 x 100mm para eletrocalha metálica (ref. mopa ou similar)</v>
          </cell>
          <cell r="C4657" t="str">
            <v>un</v>
          </cell>
          <cell r="D4657">
            <v>112.36</v>
          </cell>
          <cell r="E4657"/>
        </row>
        <row r="4658">
          <cell r="A4658">
            <v>4049</v>
          </cell>
          <cell r="B4658" t="str">
            <v>Desvio à esquerda 100 x 50mm para eletrocalha metálica (ref. mopa ou similar)</v>
          </cell>
          <cell r="C4658" t="str">
            <v>un</v>
          </cell>
          <cell r="D4658">
            <v>18</v>
          </cell>
          <cell r="E4658" t="str">
            <v>#</v>
          </cell>
        </row>
        <row r="4659">
          <cell r="A4659">
            <v>4050</v>
          </cell>
          <cell r="B4659" t="str">
            <v>Desvio à esquerda 150 x 100mm para eletrocalha metálica (ref. mopa ou similar )</v>
          </cell>
          <cell r="C4659" t="str">
            <v>un</v>
          </cell>
          <cell r="D4659">
            <v>35.340000000000003</v>
          </cell>
          <cell r="E4659" t="str">
            <v>#</v>
          </cell>
        </row>
        <row r="4660">
          <cell r="A4660">
            <v>815</v>
          </cell>
          <cell r="B4660" t="str">
            <v>Desvio à esquerda 150x50 mm (ref. vl 3.01-16-150x50 ge valemam ou similar)</v>
          </cell>
          <cell r="C4660" t="str">
            <v>un</v>
          </cell>
          <cell r="D4660">
            <v>24.52</v>
          </cell>
          <cell r="E4660" t="str">
            <v>#</v>
          </cell>
        </row>
        <row r="4661">
          <cell r="A4661">
            <v>4051</v>
          </cell>
          <cell r="B4661" t="str">
            <v>Desvio à esquerda 200 x 100mm para eletrocalha metálica (ref. mopa ou similar )</v>
          </cell>
          <cell r="C4661" t="str">
            <v>un</v>
          </cell>
          <cell r="D4661">
            <v>41.24</v>
          </cell>
          <cell r="E4661" t="str">
            <v>#</v>
          </cell>
        </row>
        <row r="4662">
          <cell r="A4662">
            <v>4052</v>
          </cell>
          <cell r="B4662" t="str">
            <v>Desvio à esquerda 250 x 100mm para eletrocalha metálica (ref. mopa ou similar )</v>
          </cell>
          <cell r="C4662" t="str">
            <v>un</v>
          </cell>
          <cell r="D4662">
            <v>45.13</v>
          </cell>
          <cell r="E4662" t="str">
            <v>#</v>
          </cell>
        </row>
        <row r="4663">
          <cell r="A4663">
            <v>4053</v>
          </cell>
          <cell r="B4663" t="str">
            <v>Desvio à esquerda 300 x 100mm para eletrocalha metálica (ref. mopa ou similar )</v>
          </cell>
          <cell r="C4663" t="str">
            <v>un</v>
          </cell>
          <cell r="D4663">
            <v>54.48</v>
          </cell>
          <cell r="E4663" t="str">
            <v>#</v>
          </cell>
        </row>
        <row r="4664">
          <cell r="A4664">
            <v>4054</v>
          </cell>
          <cell r="B4664" t="str">
            <v>Desvio à esquerda 500 x 100mm para eletrocalha metálica (ref. mopa ou similar )</v>
          </cell>
          <cell r="C4664" t="str">
            <v>un</v>
          </cell>
          <cell r="D4664">
            <v>90.21</v>
          </cell>
          <cell r="E4664" t="str">
            <v>#</v>
          </cell>
        </row>
        <row r="4665">
          <cell r="A4665">
            <v>4055</v>
          </cell>
          <cell r="B4665" t="str">
            <v>Desvio à esquerda 700 x 100mm para eletrocalha metálica (ref. mopa ou similar )</v>
          </cell>
          <cell r="C4665" t="str">
            <v>un</v>
          </cell>
          <cell r="D4665">
            <v>115.74</v>
          </cell>
          <cell r="E4665"/>
        </row>
        <row r="4666">
          <cell r="A4666">
            <v>12763</v>
          </cell>
          <cell r="B4666" t="str">
            <v>Eletrocalha em PVC perfurada 250 x 100 x 3000 mm</v>
          </cell>
          <cell r="C4666" t="str">
            <v>m</v>
          </cell>
          <cell r="D4666">
            <v>71.17</v>
          </cell>
          <cell r="E4666" t="str">
            <v>#</v>
          </cell>
        </row>
        <row r="4667">
          <cell r="A4667">
            <v>860</v>
          </cell>
          <cell r="B4667" t="str">
            <v>Eletrocalha metálica  perfurada 100 x 50 x 3000 mm (ref. mopa ou similar)</v>
          </cell>
          <cell r="C4667" t="str">
            <v>m</v>
          </cell>
          <cell r="D4667">
            <v>18.2</v>
          </cell>
          <cell r="E4667" t="str">
            <v>#</v>
          </cell>
        </row>
        <row r="4668">
          <cell r="A4668">
            <v>6541</v>
          </cell>
          <cell r="B4668" t="str">
            <v>Eletrocalha metálica  perfurada 150 x 75 x 3000 mm (ref. mopa ou similar)</v>
          </cell>
          <cell r="C4668" t="str">
            <v>m</v>
          </cell>
          <cell r="D4668">
            <v>39.49</v>
          </cell>
        </row>
        <row r="4669">
          <cell r="A4669">
            <v>13353</v>
          </cell>
          <cell r="B4669" t="str">
            <v>Eletrocalha metálica lisa zincada 75 x 50 x 3000 mm (ref. mopa ou similar)</v>
          </cell>
          <cell r="C4669" t="str">
            <v>un</v>
          </cell>
          <cell r="D4669">
            <v>60.61</v>
          </cell>
        </row>
        <row r="4670">
          <cell r="A4670">
            <v>13300</v>
          </cell>
          <cell r="B4670" t="str">
            <v>Eletrocalha metálica lisa, galvanizada à fogo, 100 x 100 x 3000 mm</v>
          </cell>
          <cell r="C4670" t="str">
            <v>un</v>
          </cell>
          <cell r="D4670">
            <v>178</v>
          </cell>
          <cell r="E4670" t="str">
            <v>#</v>
          </cell>
        </row>
        <row r="4671">
          <cell r="A4671">
            <v>13299</v>
          </cell>
          <cell r="B4671" t="str">
            <v>Eletrocalha metálica lisa, galvanizada à fogo, 150 x 150 x 3000 mm</v>
          </cell>
          <cell r="C4671" t="str">
            <v>un</v>
          </cell>
          <cell r="D4671">
            <v>231.06</v>
          </cell>
        </row>
        <row r="4672">
          <cell r="A4672">
            <v>13399</v>
          </cell>
          <cell r="B4672" t="str">
            <v>Eletrocalha metálica lisa, zincada, 100 x 100 x 3000 mm</v>
          </cell>
          <cell r="C4672" t="str">
            <v>un</v>
          </cell>
          <cell r="D4672">
            <v>77.41</v>
          </cell>
          <cell r="E4672"/>
        </row>
        <row r="4673">
          <cell r="A4673">
            <v>13341</v>
          </cell>
          <cell r="B4673" t="str">
            <v>Eletrocalha metálica lisa, zincada, 100 x 75 x 3000 mm (ref. mopa ou similar)</v>
          </cell>
          <cell r="C4673" t="str">
            <v>un</v>
          </cell>
          <cell r="D4673">
            <v>83.37</v>
          </cell>
        </row>
        <row r="4674">
          <cell r="A4674">
            <v>13398</v>
          </cell>
          <cell r="B4674" t="str">
            <v>Eletrocalha metálica lisa, zincada, 150 x 150 x 3000 mm</v>
          </cell>
          <cell r="C4674" t="str">
            <v>un</v>
          </cell>
          <cell r="D4674">
            <v>116.31</v>
          </cell>
          <cell r="E4674" t="str">
            <v>#</v>
          </cell>
        </row>
        <row r="4675">
          <cell r="A4675">
            <v>13364</v>
          </cell>
          <cell r="B4675" t="str">
            <v>Eletrocalha metálica lisa, zincada, 150 x 75 x 3000 mm (Ref. mopa ou similar)</v>
          </cell>
          <cell r="C4675" t="str">
            <v>un</v>
          </cell>
          <cell r="D4675">
            <v>137.86000000000001</v>
          </cell>
          <cell r="E4675"/>
        </row>
        <row r="4676">
          <cell r="A4676">
            <v>13365</v>
          </cell>
          <cell r="B4676" t="str">
            <v>Eletrocalha metálica lisa, zincada, 200 x 75 x 3000 mm (ref. mopa ou similar)</v>
          </cell>
          <cell r="C4676" t="str">
            <v>un</v>
          </cell>
          <cell r="D4676">
            <v>135.72999999999999</v>
          </cell>
          <cell r="E4676"/>
        </row>
        <row r="4677">
          <cell r="A4677">
            <v>857</v>
          </cell>
          <cell r="B4677" t="str">
            <v>Eletrocalha metálica perfurada  50 x 50 x 3000 mm (ref. valemam ou similar)</v>
          </cell>
          <cell r="C4677" t="str">
            <v>un</v>
          </cell>
          <cell r="D4677">
            <v>42.2</v>
          </cell>
        </row>
        <row r="4678">
          <cell r="A4678">
            <v>8993</v>
          </cell>
          <cell r="B4678" t="str">
            <v>Eletrocalha metálica perfurada  75 X 75 x 3000 mm (ref. valemam ou similar)</v>
          </cell>
          <cell r="C4678" t="str">
            <v>un</v>
          </cell>
          <cell r="D4678">
            <v>10.9</v>
          </cell>
        </row>
        <row r="4679">
          <cell r="A4679">
            <v>3633</v>
          </cell>
          <cell r="B4679" t="str">
            <v>Eletrocalha metálica perfurada 100 x 100 x 3000mm, peso, 2,20Kg/m,  (ref.: mo pa ou similar)</v>
          </cell>
          <cell r="C4679" t="str">
            <v>un</v>
          </cell>
          <cell r="D4679">
            <v>75</v>
          </cell>
          <cell r="E4679"/>
        </row>
        <row r="4680">
          <cell r="A4680">
            <v>3632</v>
          </cell>
          <cell r="B4680" t="str">
            <v>Eletrocalha metálica perfurada 100 x 50 x 3000mm, peso, 1,47Kg/m,  (ref.: mop a ou similar)</v>
          </cell>
          <cell r="C4680" t="str">
            <v>un</v>
          </cell>
          <cell r="D4680">
            <v>54.6</v>
          </cell>
          <cell r="E4680" t="str">
            <v>#</v>
          </cell>
        </row>
        <row r="4681">
          <cell r="A4681">
            <v>8954</v>
          </cell>
          <cell r="B4681" t="str">
            <v>Eletrocalha metálica perfurada 100 x 75 x 3000mm, peso, 2,20Kg/m,  (ref.: mop a ou similar)</v>
          </cell>
          <cell r="C4681" t="str">
            <v>un</v>
          </cell>
          <cell r="D4681">
            <v>54.92</v>
          </cell>
          <cell r="E4681" t="str">
            <v>#</v>
          </cell>
        </row>
        <row r="4682">
          <cell r="A4682">
            <v>3458</v>
          </cell>
          <cell r="B4682" t="str">
            <v>Eletrocalha metálica perfurada 150 x 100 x 3000 mm (ref. vl 3.01 ge valemam o u similar)</v>
          </cell>
          <cell r="C4682" t="str">
            <v>un</v>
          </cell>
          <cell r="D4682">
            <v>121.5</v>
          </cell>
        </row>
        <row r="4683">
          <cell r="A4683">
            <v>859</v>
          </cell>
          <cell r="B4683" t="str">
            <v>Eletrocalha metálica perfurada 150 x 50 x 3000 mm (ref. vl 3.01 ge valemam ou similar)</v>
          </cell>
          <cell r="C4683" t="str">
            <v>un</v>
          </cell>
          <cell r="D4683">
            <v>67</v>
          </cell>
          <cell r="E4683" t="str">
            <v>#</v>
          </cell>
        </row>
        <row r="4684">
          <cell r="A4684">
            <v>861</v>
          </cell>
          <cell r="B4684" t="str">
            <v>Eletrocalha metálica perfurada 200 x 100 x 3000 mm (ref. mopa ou similar)</v>
          </cell>
          <cell r="C4684" t="str">
            <v>m</v>
          </cell>
          <cell r="D4684">
            <v>44.67</v>
          </cell>
          <cell r="E4684" t="str">
            <v>#</v>
          </cell>
        </row>
        <row r="4685">
          <cell r="A4685">
            <v>3635</v>
          </cell>
          <cell r="B4685" t="str">
            <v>Eletrocalha metálica perfurada 200 x 100 x 3000mm, peso,  2,93Kg/m,  (ref.: m opa ou similar)</v>
          </cell>
          <cell r="C4685" t="str">
            <v>un</v>
          </cell>
          <cell r="D4685">
            <v>134</v>
          </cell>
          <cell r="E4685" t="str">
            <v>#</v>
          </cell>
        </row>
        <row r="4686">
          <cell r="A4686">
            <v>4218</v>
          </cell>
          <cell r="B4686" t="str">
            <v>Eletrocalha metálica perfurada 200 x 50 x 3000 mm (ref. mopa ou similar)</v>
          </cell>
          <cell r="C4686" t="str">
            <v>un</v>
          </cell>
          <cell r="D4686">
            <v>105</v>
          </cell>
        </row>
        <row r="4687">
          <cell r="A4687">
            <v>2692</v>
          </cell>
          <cell r="B4687" t="str">
            <v>Eletrocalha metálica perfurada 200 x 50 x 3000 mm (ref. mopa ou similar)</v>
          </cell>
          <cell r="C4687" t="str">
            <v>m</v>
          </cell>
          <cell r="D4687">
            <v>35</v>
          </cell>
          <cell r="E4687" t="str">
            <v>#</v>
          </cell>
        </row>
        <row r="4688">
          <cell r="A4688">
            <v>8135</v>
          </cell>
          <cell r="B4688" t="str">
            <v>Eletrocalha metálica perfurada 200 x 70 x 3000 mm (ref. mopa ou similar)</v>
          </cell>
          <cell r="C4688" t="str">
            <v>m</v>
          </cell>
          <cell r="D4688">
            <v>38.67</v>
          </cell>
          <cell r="E4688" t="str">
            <v>#</v>
          </cell>
        </row>
        <row r="4689">
          <cell r="A4689">
            <v>4029</v>
          </cell>
          <cell r="B4689" t="str">
            <v>Eletrocalha metálica perfurada 300 x  50 x 3000 mm (ref. mopa ou similar)</v>
          </cell>
          <cell r="C4689" t="str">
            <v>un</v>
          </cell>
          <cell r="D4689">
            <v>60.57</v>
          </cell>
          <cell r="E4689" t="str">
            <v>#</v>
          </cell>
        </row>
        <row r="4690">
          <cell r="A4690">
            <v>862</v>
          </cell>
          <cell r="B4690" t="str">
            <v>Eletrocalha metálica perfurada 300 x 100 x 3000 mm (ref. mopa ou similar)</v>
          </cell>
          <cell r="C4690" t="str">
            <v>m</v>
          </cell>
          <cell r="D4690">
            <v>71.17</v>
          </cell>
        </row>
        <row r="4691">
          <cell r="A4691">
            <v>3636</v>
          </cell>
          <cell r="B4691" t="str">
            <v>Eletrocalha metálica perfurada 300 x 100 x 3000mm, peso, 3,67Kg/m, (ref.: mop a ou similar)</v>
          </cell>
          <cell r="C4691" t="str">
            <v>un</v>
          </cell>
          <cell r="D4691">
            <v>213.5</v>
          </cell>
          <cell r="E4691" t="str">
            <v>#</v>
          </cell>
        </row>
        <row r="4692">
          <cell r="A4692">
            <v>2693</v>
          </cell>
          <cell r="B4692" t="str">
            <v>Eletrocalha metálica perfurada 300 x 75 x 3000 mm (ref. mopa ou similar)</v>
          </cell>
          <cell r="C4692" t="str">
            <v>m</v>
          </cell>
          <cell r="D4692">
            <v>44.29</v>
          </cell>
          <cell r="E4692" t="str">
            <v>#</v>
          </cell>
        </row>
        <row r="4693">
          <cell r="A4693">
            <v>4220</v>
          </cell>
          <cell r="B4693" t="str">
            <v>Eletrocalha metálica perfurada 38  x 38 x 3000 mm (ref. mopa ou similar)</v>
          </cell>
          <cell r="C4693" t="str">
            <v>m</v>
          </cell>
          <cell r="D4693">
            <v>4.66</v>
          </cell>
          <cell r="E4693" t="str">
            <v>#</v>
          </cell>
        </row>
        <row r="4694">
          <cell r="A4694">
            <v>8193</v>
          </cell>
          <cell r="B4694" t="str">
            <v>Eletrocalha metálica perfurada 400 x 100 x 3000 mm (ref. mopa ou similar)</v>
          </cell>
          <cell r="C4694" t="str">
            <v>m</v>
          </cell>
          <cell r="D4694">
            <v>76.67</v>
          </cell>
          <cell r="E4694"/>
        </row>
        <row r="4695">
          <cell r="A4695">
            <v>4028</v>
          </cell>
          <cell r="B4695" t="str">
            <v>Eletrocalha metálica perfurada 450 x  50 x 3000 mm  (ref. mopa ou similar)</v>
          </cell>
          <cell r="C4695" t="str">
            <v>un</v>
          </cell>
          <cell r="D4695">
            <v>67.290000000000006</v>
          </cell>
          <cell r="E4695" t="str">
            <v>#</v>
          </cell>
        </row>
        <row r="4696">
          <cell r="A4696">
            <v>4027</v>
          </cell>
          <cell r="B4696" t="str">
            <v>Eletrocalha metálica perfurada 500 x  50 x 3000 mm (ref. mopa ou similar)</v>
          </cell>
          <cell r="C4696" t="str">
            <v>un</v>
          </cell>
          <cell r="D4696">
            <v>73.97</v>
          </cell>
          <cell r="E4696" t="str">
            <v>#</v>
          </cell>
        </row>
        <row r="4697">
          <cell r="A4697">
            <v>7013</v>
          </cell>
          <cell r="B4697" t="str">
            <v>Eletrocalha metálica perfurada 500 x  75 x 3000 mm (ref. mopa ou similar)</v>
          </cell>
          <cell r="C4697" t="str">
            <v>m</v>
          </cell>
          <cell r="D4697">
            <v>111.49</v>
          </cell>
        </row>
        <row r="4698">
          <cell r="A4698">
            <v>8194</v>
          </cell>
          <cell r="B4698" t="str">
            <v>Eletrocalha metálica perfurada 500 x 100 x 3000 mm (ref. mopa ou similar)</v>
          </cell>
          <cell r="C4698" t="str">
            <v>m</v>
          </cell>
          <cell r="D4698">
            <v>128.66999999999999</v>
          </cell>
          <cell r="E4698"/>
        </row>
        <row r="4699">
          <cell r="A4699">
            <v>7486</v>
          </cell>
          <cell r="B4699" t="str">
            <v>Eletrocalha metálica perfurada 600 x 100 x 3000 mm, Leitofort (Mopa ou simila r)</v>
          </cell>
          <cell r="C4699" t="str">
            <v>m</v>
          </cell>
          <cell r="D4699">
            <v>95.26</v>
          </cell>
          <cell r="E4699"/>
        </row>
        <row r="4700">
          <cell r="A4700">
            <v>4026</v>
          </cell>
          <cell r="B4700" t="str">
            <v>Eletrocalha metálica perfurada 700 x 100 x 3000 mm (ref. mopa ou similar)</v>
          </cell>
          <cell r="C4700" t="str">
            <v>un</v>
          </cell>
          <cell r="D4700">
            <v>283</v>
          </cell>
          <cell r="E4700"/>
        </row>
        <row r="4701">
          <cell r="A4701">
            <v>858</v>
          </cell>
          <cell r="B4701" t="str">
            <v>Eletrocalha metálica perfurada 75 x 50 x 3000 mm (ref. vl 3.01 75/50 ge valem am ou similar)</v>
          </cell>
          <cell r="C4701" t="str">
            <v>un</v>
          </cell>
          <cell r="D4701">
            <v>44.56</v>
          </cell>
        </row>
        <row r="4702">
          <cell r="A4702">
            <v>10044</v>
          </cell>
          <cell r="B4702" t="str">
            <v>Emenda externa, para perfilado tipo "I", 38 x 38 mm, ref. CKP 116 ou similar</v>
          </cell>
          <cell r="C4702" t="str">
            <v>un</v>
          </cell>
          <cell r="D4702">
            <v>1.71</v>
          </cell>
        </row>
        <row r="4703">
          <cell r="A4703">
            <v>10045</v>
          </cell>
          <cell r="B4703" t="str">
            <v>Emenda externa, para perfilado tipo "X", 38 x 38 mm, ref. CKP 119 ou similar</v>
          </cell>
          <cell r="C4703" t="str">
            <v>un</v>
          </cell>
          <cell r="D4703">
            <v>2.2999999999999998</v>
          </cell>
        </row>
        <row r="4704">
          <cell r="A4704">
            <v>4034</v>
          </cell>
          <cell r="B4704" t="str">
            <v>Emenda interna 100 x 100 mm com base lisa perfurada para eletrocalha metálica (ref. Mopa ou similar)</v>
          </cell>
          <cell r="C4704" t="str">
            <v>un</v>
          </cell>
          <cell r="D4704">
            <v>4.5</v>
          </cell>
          <cell r="E4704"/>
        </row>
        <row r="4705">
          <cell r="A4705">
            <v>4032</v>
          </cell>
          <cell r="B4705" t="str">
            <v>Emenda interna 100 x 50 mm com base lisa perfurada para eletrocalha metálica  (ref. Mopa ou similar)</v>
          </cell>
          <cell r="C4705" t="str">
            <v>un</v>
          </cell>
          <cell r="D4705">
            <v>3</v>
          </cell>
          <cell r="E4705" t="str">
            <v>#</v>
          </cell>
        </row>
        <row r="4706">
          <cell r="A4706">
            <v>4033</v>
          </cell>
          <cell r="B4706" t="str">
            <v>Emenda interna 100 x 75 mm com base lisa perfurada para eletrocalha metálica  (ref. Mopa ou similar)</v>
          </cell>
          <cell r="C4706" t="str">
            <v>un</v>
          </cell>
          <cell r="D4706">
            <v>5.09</v>
          </cell>
          <cell r="E4706" t="str">
            <v>#</v>
          </cell>
        </row>
        <row r="4707">
          <cell r="A4707">
            <v>3459</v>
          </cell>
          <cell r="B4707" t="str">
            <v>Emenda interna 150 x 100 mm com base lisa  para eletrocalha metálica (ref. vl 3.01-21-150/50 ge valemam ou similar)</v>
          </cell>
          <cell r="C4707" t="str">
            <v>un</v>
          </cell>
          <cell r="D4707">
            <v>6.2</v>
          </cell>
        </row>
        <row r="4708">
          <cell r="A4708">
            <v>4035</v>
          </cell>
          <cell r="B4708" t="str">
            <v>Emenda interna 150 x 100 mm com base lisa perfurada para eletrocalha metálica (ref. Mopa ou similar)</v>
          </cell>
          <cell r="C4708" t="str">
            <v>un</v>
          </cell>
          <cell r="D4708">
            <v>6.2</v>
          </cell>
          <cell r="E4708" t="str">
            <v>#</v>
          </cell>
        </row>
        <row r="4709">
          <cell r="A4709">
            <v>13314</v>
          </cell>
          <cell r="B4709" t="str">
            <v>Emenda Interna 150 x 150 mm, lisa, galvanizada à fogo, para eletrocalha metál ica (ref.: mopa ou similar)</v>
          </cell>
          <cell r="C4709" t="str">
            <v>un</v>
          </cell>
          <cell r="D4709">
            <v>11.56</v>
          </cell>
          <cell r="E4709" t="str">
            <v>#</v>
          </cell>
        </row>
        <row r="4710">
          <cell r="A4710">
            <v>13410</v>
          </cell>
          <cell r="B4710" t="str">
            <v>Emenda Interna 150 x 150 mm, lisa, zincada, para eletrocalha metálica (ref.:  mopa ou similar)</v>
          </cell>
          <cell r="C4710" t="str">
            <v>un</v>
          </cell>
          <cell r="D4710">
            <v>7.88</v>
          </cell>
          <cell r="E4710" t="str">
            <v>#</v>
          </cell>
        </row>
        <row r="4711">
          <cell r="A4711">
            <v>885</v>
          </cell>
          <cell r="B4711" t="str">
            <v>Emenda interna 150 x 50 mm com base lisa  para eletrocalha metálica (ref. vl  3.01-21-150/50 ge valemam ou similar)</v>
          </cell>
          <cell r="C4711" t="str">
            <v>un</v>
          </cell>
          <cell r="D4711">
            <v>3.85</v>
          </cell>
          <cell r="E4711" t="str">
            <v>#</v>
          </cell>
        </row>
        <row r="4712">
          <cell r="A4712">
            <v>4037</v>
          </cell>
          <cell r="B4712" t="str">
            <v>Emenda interna 200 x 100 mm com base lisa perfurada para eletrocalha metálica (ref. Mopa ou similar)</v>
          </cell>
          <cell r="C4712" t="str">
            <v>un</v>
          </cell>
          <cell r="D4712">
            <v>7.15</v>
          </cell>
        </row>
        <row r="4713">
          <cell r="A4713">
            <v>4036</v>
          </cell>
          <cell r="B4713" t="str">
            <v>Emenda interna 200 x 50 mm com base lisa perfurada para eletrocalha metálica  (ref. Mopa ou similar)</v>
          </cell>
          <cell r="C4713" t="str">
            <v>un</v>
          </cell>
          <cell r="D4713">
            <v>3.6</v>
          </cell>
          <cell r="E4713" t="str">
            <v>#</v>
          </cell>
        </row>
        <row r="4714">
          <cell r="A4714">
            <v>8579</v>
          </cell>
          <cell r="B4714" t="str">
            <v>Emenda interna 200 x 75 mm com base lisa perfurada para eletrocalha metálica  (ref. Mopa ou similar)</v>
          </cell>
          <cell r="C4714" t="str">
            <v>un</v>
          </cell>
          <cell r="D4714">
            <v>7</v>
          </cell>
          <cell r="E4714"/>
        </row>
        <row r="4715">
          <cell r="A4715">
            <v>4080</v>
          </cell>
          <cell r="B4715" t="str">
            <v>Emenda interna 250 x 100 mm com base lisa perfurada para eletrocalha metálica (ref. Mopa ou similar)</v>
          </cell>
          <cell r="C4715" t="str">
            <v>un</v>
          </cell>
          <cell r="D4715">
            <v>9</v>
          </cell>
          <cell r="E4715"/>
        </row>
        <row r="4716">
          <cell r="A4716">
            <v>4081</v>
          </cell>
          <cell r="B4716" t="str">
            <v>Emenda interna 300 x 100 mm com base lisa perfurada para eletrocalha metálica (ref. Mopa ou similar)</v>
          </cell>
          <cell r="C4716" t="str">
            <v>un</v>
          </cell>
          <cell r="D4716">
            <v>9.1999999999999993</v>
          </cell>
          <cell r="E4716" t="str">
            <v>#</v>
          </cell>
        </row>
        <row r="4717">
          <cell r="A4717">
            <v>4082</v>
          </cell>
          <cell r="B4717" t="str">
            <v>Emenda interna 400 x 100 mm com base lisa perfurada para eletrocalha metálica (ref. Mopa ou similar)</v>
          </cell>
          <cell r="C4717" t="str">
            <v>un</v>
          </cell>
          <cell r="D4717">
            <v>13.5</v>
          </cell>
          <cell r="E4717" t="str">
            <v>#</v>
          </cell>
        </row>
        <row r="4718">
          <cell r="A4718">
            <v>886</v>
          </cell>
          <cell r="B4718" t="str">
            <v>Emenda interna 400 x 50 mm com base lisa  para eletrocalha metálica (ref. vl  3.01-21-400/50 ge valemam ou similar)</v>
          </cell>
          <cell r="C4718" t="str">
            <v>un</v>
          </cell>
          <cell r="D4718">
            <v>5.58</v>
          </cell>
          <cell r="E4718" t="str">
            <v>#</v>
          </cell>
        </row>
        <row r="4719">
          <cell r="A4719">
            <v>887</v>
          </cell>
          <cell r="B4719" t="str">
            <v>Emenda interna 50 x 50 mm com base lisa  para eletrocalha metálica (ref. vl 3 .01-21-50/50 ge valemam ou similar)</v>
          </cell>
          <cell r="C4719" t="str">
            <v>un</v>
          </cell>
          <cell r="D4719">
            <v>2.25</v>
          </cell>
          <cell r="E4719" t="str">
            <v>#</v>
          </cell>
        </row>
        <row r="4720">
          <cell r="A4720">
            <v>4083</v>
          </cell>
          <cell r="B4720" t="str">
            <v>Emenda interna 500 x 100 mm com base lisa perfurada para eletrocalha metálica (ref. Mopa ou similar)</v>
          </cell>
          <cell r="C4720" t="str">
            <v>un</v>
          </cell>
          <cell r="D4720">
            <v>11.5</v>
          </cell>
          <cell r="E4720" t="str">
            <v>#</v>
          </cell>
        </row>
        <row r="4721">
          <cell r="A4721">
            <v>4084</v>
          </cell>
          <cell r="B4721" t="str">
            <v>Emenda interna 700 x 100 mm com base lisa perfurada para eletrocalha metálica (ref. Mopa ou similar)</v>
          </cell>
          <cell r="C4721" t="str">
            <v>un</v>
          </cell>
          <cell r="D4721">
            <v>11.72</v>
          </cell>
          <cell r="E4721" t="str">
            <v>#</v>
          </cell>
        </row>
        <row r="4722">
          <cell r="A4722">
            <v>888</v>
          </cell>
          <cell r="B4722" t="str">
            <v>Emenda interna 75 x 25 mm com base lisa para eletrocalha metálica (ref. vl 2. 02-21-75/25 ge valemam ou similar)</v>
          </cell>
          <cell r="C4722" t="str">
            <v>un</v>
          </cell>
          <cell r="D4722">
            <v>1.79</v>
          </cell>
          <cell r="E4722" t="str">
            <v>#</v>
          </cell>
        </row>
        <row r="4723">
          <cell r="A4723">
            <v>9189</v>
          </cell>
          <cell r="B4723" t="str">
            <v>Emenda interna 75 x 50 mm com base lisa para eletrocalha metálica (valemam ou similar)</v>
          </cell>
          <cell r="C4723" t="str">
            <v>un</v>
          </cell>
          <cell r="D4723">
            <v>1.85</v>
          </cell>
        </row>
        <row r="4724">
          <cell r="A4724">
            <v>6546</v>
          </cell>
          <cell r="B4724" t="str">
            <v>Emenda interna 75 x 75 mm com base lisa perfurada para eletrocalha metálica ( ref. Mopa ou similar)</v>
          </cell>
          <cell r="C4724" t="str">
            <v>un</v>
          </cell>
          <cell r="D4724">
            <v>4.08</v>
          </cell>
        </row>
        <row r="4725">
          <cell r="A4725">
            <v>11591</v>
          </cell>
          <cell r="B4725" t="str">
            <v>Emenda interna média, tipo "I", 38 x 38 mm</v>
          </cell>
          <cell r="C4725" t="str">
            <v>un</v>
          </cell>
          <cell r="D4725">
            <v>4.0999999999999996</v>
          </cell>
          <cell r="E4725" t="str">
            <v>#</v>
          </cell>
        </row>
        <row r="4726">
          <cell r="A4726">
            <v>11592</v>
          </cell>
          <cell r="B4726" t="str">
            <v>Emenda interna média, tipo "L", 38 x 38 mm</v>
          </cell>
          <cell r="C4726" t="str">
            <v>un</v>
          </cell>
          <cell r="D4726">
            <v>6</v>
          </cell>
        </row>
        <row r="4727">
          <cell r="A4727">
            <v>11593</v>
          </cell>
          <cell r="B4727" t="str">
            <v>Emenda interna média, tipo "T", 38 x 38 mm</v>
          </cell>
          <cell r="C4727" t="str">
            <v>un</v>
          </cell>
          <cell r="D4727">
            <v>7.23</v>
          </cell>
          <cell r="E4727" t="str">
            <v>#</v>
          </cell>
        </row>
        <row r="4728">
          <cell r="A4728">
            <v>11594</v>
          </cell>
          <cell r="B4728" t="str">
            <v>Emenda interna média, tipo "X", 38 x 38 mm</v>
          </cell>
          <cell r="C4728" t="str">
            <v>un</v>
          </cell>
          <cell r="D4728">
            <v>9.6300000000000008</v>
          </cell>
        </row>
        <row r="4729">
          <cell r="A4729">
            <v>13394</v>
          </cell>
          <cell r="B4729" t="str">
            <v>Fita metálica perfurada 38 x 3000mm, chapa 16</v>
          </cell>
          <cell r="C4729" t="str">
            <v>und</v>
          </cell>
          <cell r="D4729">
            <v>31.84</v>
          </cell>
          <cell r="E4729" t="str">
            <v>#</v>
          </cell>
        </row>
        <row r="4730">
          <cell r="A4730">
            <v>13697</v>
          </cell>
          <cell r="B4730" t="str">
            <v>Fixa cabo R - 130 - ref.184-07 - Z ( Fixa Cabo -Z0 )</v>
          </cell>
          <cell r="C4730" t="str">
            <v>un</v>
          </cell>
          <cell r="D4730">
            <v>5.84</v>
          </cell>
          <cell r="E4730" t="str">
            <v>#</v>
          </cell>
        </row>
        <row r="4731">
          <cell r="A4731">
            <v>4105</v>
          </cell>
          <cell r="B4731" t="str">
            <v>Flange 100 x 100mm para eletrocalha metálica (ref. Mopa ou similar)</v>
          </cell>
          <cell r="C4731" t="str">
            <v>un</v>
          </cell>
          <cell r="D4731">
            <v>7.4</v>
          </cell>
          <cell r="E4731" t="str">
            <v>#</v>
          </cell>
        </row>
        <row r="4732">
          <cell r="A4732">
            <v>6913</v>
          </cell>
          <cell r="B4732" t="str">
            <v>Flange 100 x 50mm para eletrocalha metálica (ref. Mopa ou similar)</v>
          </cell>
          <cell r="C4732" t="str">
            <v>un</v>
          </cell>
          <cell r="D4732">
            <v>4.99</v>
          </cell>
          <cell r="E4732"/>
        </row>
        <row r="4733">
          <cell r="A4733">
            <v>4106</v>
          </cell>
          <cell r="B4733" t="str">
            <v>Flange 150 x 100mm para eletrocalha metálica (ref. Mopa ou similar)</v>
          </cell>
          <cell r="C4733" t="str">
            <v>un</v>
          </cell>
          <cell r="D4733">
            <v>7.5</v>
          </cell>
          <cell r="E4733"/>
        </row>
        <row r="4734">
          <cell r="A4734">
            <v>4107</v>
          </cell>
          <cell r="B4734" t="str">
            <v>Flange 200 x 100mm para eletrocalha metálica (ref. Mopa ou similar)</v>
          </cell>
          <cell r="C4734" t="str">
            <v>un</v>
          </cell>
          <cell r="D4734">
            <v>8.4</v>
          </cell>
          <cell r="E4734" t="str">
            <v>#</v>
          </cell>
        </row>
        <row r="4735">
          <cell r="A4735">
            <v>13683</v>
          </cell>
          <cell r="B4735" t="str">
            <v>Flange 200 x 50mm para eletrocalha metálica (ref. Mopa ou similar)</v>
          </cell>
          <cell r="C4735" t="str">
            <v>un</v>
          </cell>
          <cell r="D4735">
            <v>4.3</v>
          </cell>
          <cell r="E4735" t="str">
            <v>#</v>
          </cell>
        </row>
        <row r="4736">
          <cell r="A4736">
            <v>4108</v>
          </cell>
          <cell r="B4736" t="str">
            <v>Flange 300 x 100mm para eletrocalha metálica (ref. Mopa ou similar)</v>
          </cell>
          <cell r="C4736" t="str">
            <v>un</v>
          </cell>
          <cell r="D4736">
            <v>11.4</v>
          </cell>
          <cell r="E4736" t="str">
            <v>#</v>
          </cell>
        </row>
        <row r="4737">
          <cell r="A4737">
            <v>4109</v>
          </cell>
          <cell r="B4737" t="str">
            <v>Flange 400 x 100mm para eletrocalha metálica (ref. Mopa ou similar)</v>
          </cell>
          <cell r="C4737" t="str">
            <v>un</v>
          </cell>
          <cell r="D4737">
            <v>16.2</v>
          </cell>
          <cell r="E4737"/>
        </row>
        <row r="4738">
          <cell r="A4738">
            <v>4110</v>
          </cell>
          <cell r="B4738" t="str">
            <v>Flange 500 x 100mm para eletrocalha metálica (ref. Mopa ou similar)</v>
          </cell>
          <cell r="C4738" t="str">
            <v>un</v>
          </cell>
          <cell r="D4738">
            <v>15.4</v>
          </cell>
          <cell r="E4738" t="str">
            <v>#</v>
          </cell>
        </row>
        <row r="4739">
          <cell r="A4739">
            <v>4111</v>
          </cell>
          <cell r="B4739" t="str">
            <v>Flange 700 x 100mm para eletrocalha metálica (ref. Mopa ou similar)</v>
          </cell>
          <cell r="C4739" t="str">
            <v>un</v>
          </cell>
          <cell r="D4739">
            <v>21.53</v>
          </cell>
          <cell r="E4739" t="str">
            <v>#</v>
          </cell>
        </row>
        <row r="4740">
          <cell r="A4740">
            <v>12393</v>
          </cell>
          <cell r="B4740" t="str">
            <v>Gancho curto 38x38mm para luminária</v>
          </cell>
          <cell r="C4740" t="str">
            <v>un</v>
          </cell>
          <cell r="D4740">
            <v>1.67</v>
          </cell>
          <cell r="E4740" t="str">
            <v>#</v>
          </cell>
        </row>
        <row r="4741">
          <cell r="A4741">
            <v>3625</v>
          </cell>
          <cell r="B4741" t="str">
            <v>Gancho curto para perfilado, ref. Mopa ou similar</v>
          </cell>
          <cell r="C4741" t="str">
            <v>un</v>
          </cell>
          <cell r="D4741">
            <v>2.4</v>
          </cell>
        </row>
        <row r="4742">
          <cell r="A4742">
            <v>3626</v>
          </cell>
          <cell r="B4742" t="str">
            <v>Gancho longo para perfilado, ref. Mopa ou similar</v>
          </cell>
          <cell r="C4742" t="str">
            <v>un</v>
          </cell>
          <cell r="D4742">
            <v>3.5</v>
          </cell>
          <cell r="E4742" t="str">
            <v>#</v>
          </cell>
        </row>
        <row r="4743">
          <cell r="A4743">
            <v>7490</v>
          </cell>
          <cell r="B4743" t="str">
            <v>Junção com aba 100 mm para eletrocalha metálica, Leitofort (ref.: Mopa ou sim ilar)</v>
          </cell>
          <cell r="C4743" t="str">
            <v>un</v>
          </cell>
          <cell r="D4743">
            <v>5.5</v>
          </cell>
        </row>
        <row r="4744">
          <cell r="A4744">
            <v>12352</v>
          </cell>
          <cell r="B4744" t="str">
            <v>Junção interna tipo "I" para perfilado, ref. Mopa ou similar</v>
          </cell>
          <cell r="C4744" t="str">
            <v>un</v>
          </cell>
          <cell r="D4744">
            <v>2.6</v>
          </cell>
          <cell r="E4744" t="str">
            <v>#</v>
          </cell>
        </row>
        <row r="4745">
          <cell r="A4745">
            <v>3630</v>
          </cell>
          <cell r="B4745" t="str">
            <v>Junção interna tipo "L" para perfilado, ref. Mopa ou similar</v>
          </cell>
          <cell r="C4745" t="str">
            <v>un</v>
          </cell>
          <cell r="D4745">
            <v>2.8</v>
          </cell>
        </row>
        <row r="4746">
          <cell r="A4746">
            <v>3628</v>
          </cell>
          <cell r="B4746" t="str">
            <v>Junção interna tipo "T" para perfilado, ref. Mopa ou simila</v>
          </cell>
          <cell r="C4746" t="str">
            <v>un</v>
          </cell>
          <cell r="D4746">
            <v>3.5</v>
          </cell>
          <cell r="E4746" t="str">
            <v>#</v>
          </cell>
        </row>
        <row r="4747">
          <cell r="A4747">
            <v>3629</v>
          </cell>
          <cell r="B4747" t="str">
            <v>Junção interna tipo "X" para perfilado, ref. Mopa ou similar</v>
          </cell>
          <cell r="C4747" t="str">
            <v>un</v>
          </cell>
          <cell r="D4747">
            <v>4.5</v>
          </cell>
          <cell r="E4747" t="str">
            <v>#</v>
          </cell>
        </row>
        <row r="4748">
          <cell r="A4748">
            <v>9876</v>
          </cell>
          <cell r="B4748" t="str">
            <v>Leito galvanizado reforçado 400 x 100 x 3000mm</v>
          </cell>
          <cell r="C4748" t="str">
            <v>m</v>
          </cell>
          <cell r="D4748">
            <v>76.63</v>
          </cell>
          <cell r="E4748" t="str">
            <v>#</v>
          </cell>
        </row>
        <row r="4749">
          <cell r="A4749">
            <v>11597</v>
          </cell>
          <cell r="B4749" t="str">
            <v>Luva emenda nit tubular 70mm</v>
          </cell>
          <cell r="C4749" t="str">
            <v>un</v>
          </cell>
          <cell r="D4749">
            <v>31.17</v>
          </cell>
          <cell r="E4749" t="str">
            <v>#</v>
          </cell>
        </row>
        <row r="4750">
          <cell r="A4750">
            <v>11586</v>
          </cell>
          <cell r="B4750" t="str">
            <v>Luva pre-isolado emenda 2,5 - 6,0mm</v>
          </cell>
          <cell r="C4750" t="str">
            <v>un</v>
          </cell>
          <cell r="D4750">
            <v>0.8</v>
          </cell>
          <cell r="E4750" t="str">
            <v>#</v>
          </cell>
        </row>
        <row r="4751">
          <cell r="A4751">
            <v>13352</v>
          </cell>
          <cell r="B4751" t="str">
            <v>Mão francesa reforçada 100 x 1400 mm para eletrocalha (ref. mopa ou similar)</v>
          </cell>
          <cell r="C4751" t="str">
            <v>un</v>
          </cell>
          <cell r="D4751">
            <v>318.56</v>
          </cell>
          <cell r="E4751" t="str">
            <v>#</v>
          </cell>
        </row>
        <row r="4752">
          <cell r="A4752">
            <v>1595</v>
          </cell>
          <cell r="B4752" t="str">
            <v>Mão francesa reforçada 500 mm (ref. vl 1.37 valemam ou similar)</v>
          </cell>
          <cell r="C4752" t="str">
            <v>un</v>
          </cell>
          <cell r="D4752">
            <v>67</v>
          </cell>
        </row>
        <row r="4753">
          <cell r="A4753">
            <v>12162</v>
          </cell>
          <cell r="B4753" t="str">
            <v>Mão francesa simples 100 mm</v>
          </cell>
          <cell r="C4753" t="str">
            <v>un</v>
          </cell>
          <cell r="D4753">
            <v>6.7</v>
          </cell>
          <cell r="E4753" t="str">
            <v>#</v>
          </cell>
        </row>
        <row r="4754">
          <cell r="A4754">
            <v>1596</v>
          </cell>
          <cell r="B4754" t="str">
            <v>Mão francesa simples 150 mm (ref. vl 1.35 valemam ou similar)</v>
          </cell>
          <cell r="C4754" t="str">
            <v>un</v>
          </cell>
          <cell r="D4754">
            <v>14</v>
          </cell>
          <cell r="E4754" t="str">
            <v>#</v>
          </cell>
        </row>
        <row r="4755">
          <cell r="A4755">
            <v>3462</v>
          </cell>
          <cell r="B4755" t="str">
            <v>Mão francesa simples 200 mm</v>
          </cell>
          <cell r="C4755" t="str">
            <v>un</v>
          </cell>
          <cell r="D4755">
            <v>16</v>
          </cell>
          <cell r="E4755" t="str">
            <v>#</v>
          </cell>
        </row>
        <row r="4756">
          <cell r="A4756">
            <v>4416</v>
          </cell>
          <cell r="B4756" t="str">
            <v>Mão francesa simples 300 mm</v>
          </cell>
          <cell r="C4756" t="str">
            <v>un</v>
          </cell>
          <cell r="D4756">
            <v>20</v>
          </cell>
          <cell r="E4756"/>
        </row>
        <row r="4757">
          <cell r="A4757">
            <v>12455</v>
          </cell>
          <cell r="B4757" t="str">
            <v>Mão francesa simples 50 mm</v>
          </cell>
          <cell r="C4757" t="str">
            <v>un</v>
          </cell>
          <cell r="D4757">
            <v>4.75</v>
          </cell>
        </row>
        <row r="4758">
          <cell r="A4758">
            <v>12161</v>
          </cell>
          <cell r="B4758" t="str">
            <v>Mão francesa simples 75 mm</v>
          </cell>
          <cell r="C4758" t="str">
            <v>un</v>
          </cell>
          <cell r="D4758">
            <v>5.24</v>
          </cell>
          <cell r="E4758"/>
        </row>
        <row r="4759">
          <cell r="A4759">
            <v>13498</v>
          </cell>
          <cell r="B4759" t="str">
            <v>Mopost de 129x44x2650mm, composto de tampa superior e inferior, arremate, bas e e 01 suporte com 06 furos, ref.: 191-01, da Mopa ou similar</v>
          </cell>
          <cell r="C4759" t="str">
            <v>un</v>
          </cell>
          <cell r="D4759">
            <v>1112.1300000000001</v>
          </cell>
          <cell r="E4759" t="str">
            <v>#</v>
          </cell>
        </row>
        <row r="4760">
          <cell r="A4760">
            <v>4193</v>
          </cell>
          <cell r="B4760" t="str">
            <v>Perfilado metálico perfurado 100x50x3000mm ref.  Mopa ou similar</v>
          </cell>
          <cell r="C4760" t="str">
            <v>un</v>
          </cell>
          <cell r="D4760">
            <v>56.3</v>
          </cell>
          <cell r="E4760" t="str">
            <v>#</v>
          </cell>
        </row>
        <row r="4761">
          <cell r="A4761">
            <v>3624</v>
          </cell>
          <cell r="B4761" t="str">
            <v>Perfilado metálico perfurado 38 x 38 x 6000mm, chapa 16, Mopa ou similar</v>
          </cell>
          <cell r="C4761" t="str">
            <v>un</v>
          </cell>
          <cell r="D4761">
            <v>61.5</v>
          </cell>
          <cell r="E4761" t="str">
            <v>#</v>
          </cell>
        </row>
        <row r="4762">
          <cell r="A4762">
            <v>10047</v>
          </cell>
          <cell r="B4762" t="str">
            <v>Perfilado, pré-zincado  a fogo, perfurado 38 x 38 x 6000mm</v>
          </cell>
          <cell r="C4762" t="str">
            <v>un</v>
          </cell>
          <cell r="D4762">
            <v>28.61</v>
          </cell>
          <cell r="E4762"/>
        </row>
        <row r="4763">
          <cell r="A4763">
            <v>1794</v>
          </cell>
          <cell r="B4763" t="str">
            <v>Porca sextavada 3/8" (ref. vl 1.55 valemam ou similar)</v>
          </cell>
          <cell r="C4763" t="str">
            <v>un</v>
          </cell>
          <cell r="D4763">
            <v>0.1</v>
          </cell>
          <cell r="E4763"/>
        </row>
        <row r="4764">
          <cell r="A4764">
            <v>4056</v>
          </cell>
          <cell r="B4764" t="str">
            <v>Redução à direita 150 x 100 x 100mm para eletrocalha metálica (ref. mopa ou s imilar)</v>
          </cell>
          <cell r="C4764" t="str">
            <v>un</v>
          </cell>
          <cell r="D4764">
            <v>50</v>
          </cell>
          <cell r="E4764" t="str">
            <v>#</v>
          </cell>
        </row>
        <row r="4765">
          <cell r="A4765">
            <v>4057</v>
          </cell>
          <cell r="B4765" t="str">
            <v>Redução à direita 200 x 100 x 100mm para eletrocalha metálica (ref. mopa ou s imilar)</v>
          </cell>
          <cell r="C4765" t="str">
            <v>un</v>
          </cell>
          <cell r="D4765">
            <v>57</v>
          </cell>
          <cell r="E4765"/>
        </row>
        <row r="4766">
          <cell r="A4766">
            <v>4058</v>
          </cell>
          <cell r="B4766" t="str">
            <v>Redução à direita 200 x 150 x 100mm para eletrocalha metálica (ref. mopa ou s imilar)</v>
          </cell>
          <cell r="C4766" t="str">
            <v>un</v>
          </cell>
          <cell r="D4766">
            <v>77.05</v>
          </cell>
          <cell r="E4766" t="str">
            <v>#</v>
          </cell>
        </row>
        <row r="4767">
          <cell r="A4767">
            <v>4061</v>
          </cell>
          <cell r="B4767" t="str">
            <v>Redução à direita 300 x 100 x 100mm para eletrocalha metálica (ref. mopa ou s imilar)</v>
          </cell>
          <cell r="C4767" t="str">
            <v>un</v>
          </cell>
          <cell r="D4767">
            <v>71</v>
          </cell>
          <cell r="E4767"/>
        </row>
        <row r="4768">
          <cell r="A4768">
            <v>4060</v>
          </cell>
          <cell r="B4768" t="str">
            <v>Redução à direita 300 x 150 x 100mm para eletrocalha metálica (ref. mopa ou s imilar)</v>
          </cell>
          <cell r="C4768" t="str">
            <v>un</v>
          </cell>
          <cell r="D4768">
            <v>54.76</v>
          </cell>
          <cell r="E4768" t="str">
            <v>#</v>
          </cell>
        </row>
        <row r="4769">
          <cell r="A4769">
            <v>4059</v>
          </cell>
          <cell r="B4769" t="str">
            <v>Redução à direita 300 x 200 x 100mm para eletrocalha metálica (ref. mopa ou s imilar)</v>
          </cell>
          <cell r="C4769" t="str">
            <v>un</v>
          </cell>
          <cell r="D4769">
            <v>71</v>
          </cell>
          <cell r="E4769" t="str">
            <v>#</v>
          </cell>
        </row>
        <row r="4770">
          <cell r="A4770">
            <v>6544</v>
          </cell>
          <cell r="B4770" t="str">
            <v>Redução à direita 300 x 75 x 150 x 75mm para eletrocalha metálica (ref. mopa  ou similar)</v>
          </cell>
          <cell r="C4770" t="str">
            <v>un</v>
          </cell>
          <cell r="D4770">
            <v>51.78</v>
          </cell>
          <cell r="E4770" t="str">
            <v>#</v>
          </cell>
        </row>
        <row r="4771">
          <cell r="A4771">
            <v>4062</v>
          </cell>
          <cell r="B4771" t="str">
            <v>Redução à direita 400 x 100 x 100mm para eletrocalha metálica (ref. mopa ou s imilar)</v>
          </cell>
          <cell r="C4771" t="str">
            <v>un</v>
          </cell>
          <cell r="D4771">
            <v>63</v>
          </cell>
          <cell r="E4771" t="str">
            <v>#</v>
          </cell>
        </row>
        <row r="4772">
          <cell r="A4772">
            <v>4063</v>
          </cell>
          <cell r="B4772" t="str">
            <v>Redução à direita 500 x 300 x 100mm para eletrocalha metálica (ref. mopa ou s imilar)</v>
          </cell>
          <cell r="C4772" t="str">
            <v>un</v>
          </cell>
          <cell r="D4772">
            <v>67</v>
          </cell>
          <cell r="E4772" t="str">
            <v>#</v>
          </cell>
        </row>
        <row r="4773">
          <cell r="A4773">
            <v>4064</v>
          </cell>
          <cell r="B4773" t="str">
            <v>Redução à esquerda 150 x 100 x 100mm para eletrocalha metálica (ref. mopa ou  similar)</v>
          </cell>
          <cell r="C4773" t="str">
            <v>un</v>
          </cell>
          <cell r="D4773">
            <v>37</v>
          </cell>
          <cell r="E4773"/>
        </row>
        <row r="4774">
          <cell r="A4774">
            <v>4065</v>
          </cell>
          <cell r="B4774" t="str">
            <v>Redução à esquerda 200 x 100 x 100mm para eletrocalha metálica (ref. mopa ou  similar)</v>
          </cell>
          <cell r="C4774" t="str">
            <v>un</v>
          </cell>
          <cell r="D4774">
            <v>57</v>
          </cell>
          <cell r="E4774" t="str">
            <v>#</v>
          </cell>
        </row>
        <row r="4775">
          <cell r="A4775">
            <v>4066</v>
          </cell>
          <cell r="B4775" t="str">
            <v>Redução à esquerda 200 x 150 x 100mm para eletrocalha metálica (ref. mopa ou  similar)</v>
          </cell>
          <cell r="C4775" t="str">
            <v>un</v>
          </cell>
          <cell r="D4775">
            <v>57</v>
          </cell>
          <cell r="E4775" t="str">
            <v>#</v>
          </cell>
        </row>
        <row r="4776">
          <cell r="A4776">
            <v>4069</v>
          </cell>
          <cell r="B4776" t="str">
            <v>Redução à esquerda 300 x 100 x 100mm para eletrocalha metálica (ref. mopa ou  similar)</v>
          </cell>
          <cell r="C4776" t="str">
            <v>un</v>
          </cell>
          <cell r="D4776">
            <v>71</v>
          </cell>
          <cell r="E4776"/>
        </row>
        <row r="4777">
          <cell r="A4777">
            <v>4068</v>
          </cell>
          <cell r="B4777" t="str">
            <v>Redução à esquerda 300 x 150 x 100mm para eletrocalha metálica (ref. mopa ou  similar)</v>
          </cell>
          <cell r="C4777" t="str">
            <v>un</v>
          </cell>
          <cell r="D4777">
            <v>77.05</v>
          </cell>
        </row>
        <row r="4778">
          <cell r="A4778">
            <v>4067</v>
          </cell>
          <cell r="B4778" t="str">
            <v>Redução à esquerda 300 x 200 x 100mm para eletrocalha metálica (ref. mopa ou  similar)</v>
          </cell>
          <cell r="C4778" t="str">
            <v>un</v>
          </cell>
          <cell r="D4778">
            <v>71</v>
          </cell>
          <cell r="E4778"/>
        </row>
        <row r="4779">
          <cell r="A4779">
            <v>4070</v>
          </cell>
          <cell r="B4779" t="str">
            <v>Redução à esquerda 400 x 100 x 100mm para eletrocalha metálica (ref. mopa ou  similar)</v>
          </cell>
          <cell r="C4779" t="str">
            <v>un</v>
          </cell>
          <cell r="D4779">
            <v>46</v>
          </cell>
          <cell r="E4779"/>
        </row>
        <row r="4780">
          <cell r="A4780">
            <v>4071</v>
          </cell>
          <cell r="B4780" t="str">
            <v>Redução à esquerda 500 x 300 x 100mm para eletrocalha metálica (ref. mopa ou  similar)</v>
          </cell>
          <cell r="C4780" t="str">
            <v>un</v>
          </cell>
          <cell r="D4780">
            <v>49</v>
          </cell>
          <cell r="E4780"/>
        </row>
        <row r="4781">
          <cell r="A4781">
            <v>12457</v>
          </cell>
          <cell r="B4781" t="str">
            <v>Redução concêntrica  75 x 50 mm para eletrocalha metálica (ref.:mopa ou simil ar)</v>
          </cell>
          <cell r="C4781" t="str">
            <v>un</v>
          </cell>
          <cell r="D4781">
            <v>22.88</v>
          </cell>
        </row>
        <row r="4782">
          <cell r="A4782">
            <v>12669</v>
          </cell>
          <cell r="B4782" t="str">
            <v>Redução concêntrica 100 x 50mm para eletrocalha metálica (ref. mopa ou simila r)</v>
          </cell>
          <cell r="C4782" t="str">
            <v>un</v>
          </cell>
          <cell r="D4782">
            <v>26.83</v>
          </cell>
          <cell r="E4782"/>
        </row>
        <row r="4783">
          <cell r="A4783">
            <v>12160</v>
          </cell>
          <cell r="B4783" t="str">
            <v>Redução concêntrica 100 x 75mm para eletrocalha metálica (ref. mopa ou simila r)</v>
          </cell>
          <cell r="C4783" t="str">
            <v>un</v>
          </cell>
          <cell r="D4783">
            <v>7.74</v>
          </cell>
          <cell r="E4783"/>
        </row>
        <row r="4784">
          <cell r="A4784">
            <v>4079</v>
          </cell>
          <cell r="B4784" t="str">
            <v>Redução concêntrica 150 x 100 x 100mm para eletrocalha metálica (ref. mopa ou similar)</v>
          </cell>
          <cell r="C4784" t="str">
            <v>un</v>
          </cell>
          <cell r="D4784">
            <v>14.9</v>
          </cell>
          <cell r="E4784"/>
        </row>
        <row r="4785">
          <cell r="A4785">
            <v>13307</v>
          </cell>
          <cell r="B4785" t="str">
            <v>Redução concêntrica 150 x 150/100 x 100mm, lisa, galvanizada à fogo, para ele trocalha metálica (ref. mopa ou similar)</v>
          </cell>
          <cell r="C4785" t="str">
            <v>un</v>
          </cell>
          <cell r="D4785">
            <v>76.989999999999995</v>
          </cell>
          <cell r="E4785" t="str">
            <v>#</v>
          </cell>
        </row>
        <row r="4786">
          <cell r="A4786">
            <v>13403</v>
          </cell>
          <cell r="B4786" t="str">
            <v>Redução concêntrica 150 x 150/100 x 100mm, lisa, zincada, para eletrocalha me tálica (ref. mopa ou similar)</v>
          </cell>
          <cell r="C4786" t="str">
            <v>un</v>
          </cell>
          <cell r="D4786">
            <v>28.87</v>
          </cell>
          <cell r="E4786" t="str">
            <v>#</v>
          </cell>
        </row>
        <row r="4787">
          <cell r="A4787">
            <v>1934</v>
          </cell>
          <cell r="B4787" t="str">
            <v>Redução concêntrica 150 x 25 mm (ref. vl 2.02-18-150x25 valemam ou similar)</v>
          </cell>
          <cell r="C4787" t="str">
            <v>un</v>
          </cell>
          <cell r="D4787">
            <v>21.97</v>
          </cell>
          <cell r="E4787" t="str">
            <v>#</v>
          </cell>
        </row>
        <row r="4788">
          <cell r="A4788">
            <v>1933</v>
          </cell>
          <cell r="B4788" t="str">
            <v>Redução concêntrica 150 x 50 mm / 75 x 50 mm (ref. vl 3.01-18 ge valemam ou s imilar)</v>
          </cell>
          <cell r="C4788" t="str">
            <v>un</v>
          </cell>
          <cell r="D4788">
            <v>22.88</v>
          </cell>
          <cell r="E4788" t="str">
            <v>#</v>
          </cell>
        </row>
        <row r="4789">
          <cell r="A4789">
            <v>4078</v>
          </cell>
          <cell r="B4789" t="str">
            <v>Redução concêntrica 200 x 100 x 100mm para eletrocalha metálica (ref. mopa ou similar)</v>
          </cell>
          <cell r="C4789" t="str">
            <v>un</v>
          </cell>
          <cell r="D4789">
            <v>27.65</v>
          </cell>
          <cell r="E4789" t="str">
            <v>#</v>
          </cell>
        </row>
        <row r="4790">
          <cell r="A4790">
            <v>8616</v>
          </cell>
          <cell r="B4790" t="str">
            <v>Redução concêntrica 200 x 100 x 50mm para eletrocalha metálica (ref. mopa ou  similar)</v>
          </cell>
          <cell r="C4790" t="str">
            <v>un</v>
          </cell>
          <cell r="D4790">
            <v>12.9</v>
          </cell>
          <cell r="E4790" t="str">
            <v>#</v>
          </cell>
        </row>
        <row r="4791">
          <cell r="A4791">
            <v>4072</v>
          </cell>
          <cell r="B4791" t="str">
            <v>Redução concêntrica 200 x 150 x 100mm para eletrocalha metálica (ref. mopa ou similar)</v>
          </cell>
          <cell r="C4791" t="str">
            <v>un</v>
          </cell>
          <cell r="D4791">
            <v>41.7</v>
          </cell>
        </row>
        <row r="4792">
          <cell r="A4792">
            <v>8314</v>
          </cell>
          <cell r="B4792" t="str">
            <v>Redução concêntrica 200 x 50mm / 100 x 50mm para eletrocalha metálica (ref. m opa ou similar)</v>
          </cell>
          <cell r="C4792" t="str">
            <v>un</v>
          </cell>
          <cell r="D4792">
            <v>25.93</v>
          </cell>
        </row>
        <row r="4793">
          <cell r="A4793">
            <v>12769</v>
          </cell>
          <cell r="B4793" t="str">
            <v>Redução concêntrica 200 x150 x 100mm para eletrocalha PVC</v>
          </cell>
          <cell r="C4793" t="str">
            <v>un</v>
          </cell>
          <cell r="D4793">
            <v>54.23</v>
          </cell>
        </row>
        <row r="4794">
          <cell r="A4794">
            <v>12767</v>
          </cell>
          <cell r="B4794" t="str">
            <v>Redução concêntrica 250 x 200 x 100mm para eletrocalha PVC</v>
          </cell>
          <cell r="C4794" t="str">
            <v>un</v>
          </cell>
          <cell r="D4794">
            <v>68.67</v>
          </cell>
        </row>
        <row r="4795">
          <cell r="A4795">
            <v>12768</v>
          </cell>
          <cell r="B4795" t="str">
            <v>Redução concêntrica 250 x150 x 100mm para eletrocalha PVC</v>
          </cell>
          <cell r="C4795" t="str">
            <v>un</v>
          </cell>
          <cell r="D4795">
            <v>57.83</v>
          </cell>
        </row>
        <row r="4796">
          <cell r="A4796">
            <v>4075</v>
          </cell>
          <cell r="B4796" t="str">
            <v>Redução concêntrica 300 x 100 x 100mm para eletrocalha metálica (ref. mopa ou similar)</v>
          </cell>
          <cell r="C4796" t="str">
            <v>un</v>
          </cell>
          <cell r="D4796">
            <v>33.5</v>
          </cell>
        </row>
        <row r="4797">
          <cell r="A4797">
            <v>9076</v>
          </cell>
          <cell r="B4797" t="str">
            <v>Redução concêntrica 300 x 100mm x 100mm para eletrocalha metálica (ref. mopa  ou similar)</v>
          </cell>
          <cell r="C4797" t="str">
            <v>un</v>
          </cell>
          <cell r="D4797">
            <v>33.5</v>
          </cell>
        </row>
        <row r="4798">
          <cell r="A4798">
            <v>4074</v>
          </cell>
          <cell r="B4798" t="str">
            <v>Redução concêntrica 300 x 150 x 100mm para eletrocalha metálica (ref. mopa ou similar)</v>
          </cell>
          <cell r="C4798" t="str">
            <v>un</v>
          </cell>
          <cell r="D4798">
            <v>39.86</v>
          </cell>
        </row>
        <row r="4799">
          <cell r="A4799">
            <v>4073</v>
          </cell>
          <cell r="B4799" t="str">
            <v>Redução concêntrica 300 x 200 x 100mm para eletrocalha metálica (ref. mopa ou similar)</v>
          </cell>
          <cell r="C4799" t="str">
            <v>un</v>
          </cell>
          <cell r="D4799">
            <v>17.899999999999999</v>
          </cell>
          <cell r="E4799"/>
        </row>
        <row r="4800">
          <cell r="A4800">
            <v>4076</v>
          </cell>
          <cell r="B4800" t="str">
            <v>Redução concêntrica 400 x 100 x 100mm para eletrocalha metálica (ref. mopa ou similar)</v>
          </cell>
          <cell r="C4800" t="str">
            <v>un</v>
          </cell>
          <cell r="D4800">
            <v>54.6</v>
          </cell>
          <cell r="E4800"/>
        </row>
        <row r="4801">
          <cell r="A4801">
            <v>8313</v>
          </cell>
          <cell r="B4801" t="str">
            <v>Redução concêntrica 400 x 100mm / 200 x 50mm para eletrocalha metálica (ref.  mopa ou similar)</v>
          </cell>
          <cell r="C4801" t="str">
            <v>un</v>
          </cell>
          <cell r="D4801">
            <v>60.62</v>
          </cell>
          <cell r="E4801"/>
        </row>
        <row r="4802">
          <cell r="A4802">
            <v>1935</v>
          </cell>
          <cell r="B4802" t="str">
            <v>Redução concêntrica 400 x 50 mm / 50 x 50 mm (ref. vl 3.01-18 ge valemam ou s imilar)</v>
          </cell>
          <cell r="C4802" t="str">
            <v>un</v>
          </cell>
          <cell r="D4802">
            <v>47.05</v>
          </cell>
          <cell r="E4802"/>
        </row>
        <row r="4803">
          <cell r="A4803">
            <v>8306</v>
          </cell>
          <cell r="B4803" t="str">
            <v>Redução concêntrica 400 x 50mm / 100 x 50mm para eletrocalha metálica (ref. m opa ou similar)</v>
          </cell>
          <cell r="C4803" t="str">
            <v>un</v>
          </cell>
          <cell r="D4803">
            <v>55.37</v>
          </cell>
        </row>
        <row r="4804">
          <cell r="A4804">
            <v>4077</v>
          </cell>
          <cell r="B4804" t="str">
            <v>Redução concêntrica 500 x 300 x 100mm para eletrocalha metálica (ref. mopa ou similar)</v>
          </cell>
          <cell r="C4804" t="str">
            <v>un</v>
          </cell>
          <cell r="D4804">
            <v>78.42</v>
          </cell>
          <cell r="E4804"/>
        </row>
        <row r="4805">
          <cell r="A4805">
            <v>13372</v>
          </cell>
          <cell r="C4805" t="str">
            <v>un</v>
          </cell>
          <cell r="D4805">
            <v>22.95</v>
          </cell>
          <cell r="E4805"/>
        </row>
        <row r="4806">
          <cell r="B4806" t="str">
            <v>Redução concêntrica lisa zincada 100 x 75mm para 75 X 50mm para eletrocalha m etálica (ref. mopa ou similar)</v>
          </cell>
        </row>
        <row r="4807">
          <cell r="A4807">
            <v>13373</v>
          </cell>
          <cell r="B4807" t="str">
            <v>Redução concêntrica lisa zincada 150 x 75mm para 100 X 75mm para eletrocalha  metálica (ref. mopa ou similar)</v>
          </cell>
          <cell r="C4807" t="str">
            <v>un</v>
          </cell>
          <cell r="D4807">
            <v>35.979999999999997</v>
          </cell>
        </row>
        <row r="4808">
          <cell r="A4808">
            <v>13374</v>
          </cell>
          <cell r="B4808" t="str">
            <v>Redução concêntrica lisa zincada 150 x 75mm para 75 x 50mm para eletrocalha m etálica (ref. mopa ou similar)</v>
          </cell>
          <cell r="C4808" t="str">
            <v>un</v>
          </cell>
          <cell r="D4808">
            <v>35.979999999999997</v>
          </cell>
          <cell r="E4808" t="str">
            <v>#</v>
          </cell>
        </row>
        <row r="4809">
          <cell r="A4809">
            <v>13375</v>
          </cell>
          <cell r="B4809" t="str">
            <v>Redução concêntrica lisa zincada 200 x 75mm para 100 X 75mm para eletrocalha  metálica (ref. mopa ou similar)</v>
          </cell>
          <cell r="C4809" t="str">
            <v>un</v>
          </cell>
          <cell r="D4809">
            <v>34.51</v>
          </cell>
          <cell r="E4809" t="str">
            <v>#</v>
          </cell>
        </row>
        <row r="4810">
          <cell r="A4810">
            <v>13376</v>
          </cell>
          <cell r="B4810" t="str">
            <v>Redução concêntrica lisa zincada 200 x 75mm para 150 x 75mm para eletrocalha  metálica (ref. mopa ou similar)</v>
          </cell>
          <cell r="C4810" t="str">
            <v>un</v>
          </cell>
          <cell r="D4810">
            <v>34.51</v>
          </cell>
          <cell r="E4810" t="str">
            <v>#</v>
          </cell>
        </row>
        <row r="4811">
          <cell r="A4811">
            <v>2000</v>
          </cell>
          <cell r="B4811" t="str">
            <v>Saída horizontal para eletroduto 1 1/2" (ref. vl 33 valemam ou similar)</v>
          </cell>
          <cell r="C4811" t="str">
            <v>un</v>
          </cell>
          <cell r="D4811">
            <v>2.2999999999999998</v>
          </cell>
          <cell r="E4811" t="str">
            <v>#</v>
          </cell>
        </row>
        <row r="4812">
          <cell r="A4812">
            <v>2001</v>
          </cell>
          <cell r="B4812" t="str">
            <v>Saída horizontal para eletroduto 1" (ref. vl 33 valemam ou similar)</v>
          </cell>
          <cell r="C4812" t="str">
            <v>un</v>
          </cell>
          <cell r="D4812">
            <v>1.85</v>
          </cell>
          <cell r="E4812" t="str">
            <v>#</v>
          </cell>
        </row>
        <row r="4813">
          <cell r="A4813">
            <v>2002</v>
          </cell>
          <cell r="B4813" t="str">
            <v>Saída horizontal para eletroduto 2" (ref. vl 33 ge valemam ou similar)</v>
          </cell>
          <cell r="C4813" t="str">
            <v>un</v>
          </cell>
          <cell r="D4813">
            <v>3.9</v>
          </cell>
        </row>
        <row r="4814">
          <cell r="A4814">
            <v>2003</v>
          </cell>
          <cell r="B4814" t="str">
            <v>Saída horizontal para eletroduto 3/4" (ref. vl 33 valemam ou similar)</v>
          </cell>
          <cell r="C4814" t="str">
            <v>un</v>
          </cell>
          <cell r="D4814">
            <v>1.9</v>
          </cell>
          <cell r="E4814" t="str">
            <v>#</v>
          </cell>
        </row>
        <row r="4815">
          <cell r="A4815">
            <v>13317</v>
          </cell>
          <cell r="B4815" t="str">
            <v>Saída horizontal para eletroduto 4" (ref. mopa ou similar)</v>
          </cell>
          <cell r="C4815" t="str">
            <v>un</v>
          </cell>
          <cell r="D4815">
            <v>18.57</v>
          </cell>
          <cell r="E4815" t="str">
            <v>#</v>
          </cell>
        </row>
        <row r="4816">
          <cell r="A4816">
            <v>13378</v>
          </cell>
          <cell r="B4816" t="str">
            <v>Saída para perfilado 38x38mm (ref. mopa ou similar)</v>
          </cell>
          <cell r="C4816" t="str">
            <v>un</v>
          </cell>
          <cell r="D4816">
            <v>2.15</v>
          </cell>
          <cell r="E4816" t="str">
            <v>#</v>
          </cell>
        </row>
        <row r="4817">
          <cell r="A4817">
            <v>13499</v>
          </cell>
          <cell r="B4817" t="str">
            <v>Sapata de fixação de 390mm para Mopost, ref.: 191-02-E, da Mopa ou similar</v>
          </cell>
          <cell r="C4817" t="str">
            <v>un</v>
          </cell>
          <cell r="D4817">
            <v>62.48</v>
          </cell>
          <cell r="E4817" t="str">
            <v>#</v>
          </cell>
        </row>
        <row r="4818">
          <cell r="A4818">
            <v>10046</v>
          </cell>
          <cell r="B4818" t="str">
            <v>Sapata externa 4 furos para perfilado, 38 x 38 mm, ref. CKP 131 ou similar</v>
          </cell>
          <cell r="C4818" t="str">
            <v>un</v>
          </cell>
          <cell r="D4818">
            <v>3.72</v>
          </cell>
          <cell r="E4818"/>
        </row>
        <row r="4819">
          <cell r="A4819">
            <v>10811</v>
          </cell>
          <cell r="B4819" t="str">
            <v>Suporte "U" galvanizado para fixação de barra de LED</v>
          </cell>
          <cell r="C4819" t="str">
            <v>un</v>
          </cell>
          <cell r="D4819">
            <v>310.67</v>
          </cell>
          <cell r="E4819" t="str">
            <v>#</v>
          </cell>
        </row>
        <row r="4820">
          <cell r="A4820">
            <v>6547</v>
          </cell>
          <cell r="B4820" t="str">
            <v>Suporte (Cantoneira) "Z" para fixação de eletrocalha metálica ( ref.: Mopa ou similar)</v>
          </cell>
          <cell r="C4820" t="str">
            <v>un</v>
          </cell>
          <cell r="D4820">
            <v>1.2</v>
          </cell>
          <cell r="E4820"/>
        </row>
        <row r="4821">
          <cell r="A4821">
            <v>3982</v>
          </cell>
          <cell r="B4821" t="str">
            <v>Suporte angular 100 x 50 mm para fixação de eletrocalha metálica (ref.: mopa  ou similar)</v>
          </cell>
          <cell r="C4821" t="str">
            <v>un</v>
          </cell>
          <cell r="D4821">
            <v>3.2</v>
          </cell>
          <cell r="E4821" t="str">
            <v>#</v>
          </cell>
        </row>
        <row r="4822">
          <cell r="A4822">
            <v>3983</v>
          </cell>
          <cell r="B4822" t="str">
            <v>Suporte angular 150 x 50 mm para fixação de eletrocalha metálica (ref.: mopa  ou similar)</v>
          </cell>
          <cell r="C4822" t="str">
            <v>un</v>
          </cell>
          <cell r="D4822">
            <v>3.25</v>
          </cell>
          <cell r="E4822" t="str">
            <v>#</v>
          </cell>
        </row>
        <row r="4823">
          <cell r="A4823">
            <v>3985</v>
          </cell>
          <cell r="B4823" t="str">
            <v>Suporte angular 300 x 100 mm para fixação de eletrocalha metálica (ref.: mopa ou similar)</v>
          </cell>
          <cell r="C4823" t="str">
            <v>un</v>
          </cell>
          <cell r="D4823">
            <v>8.3000000000000007</v>
          </cell>
        </row>
        <row r="4824">
          <cell r="A4824">
            <v>3986</v>
          </cell>
          <cell r="B4824" t="str">
            <v>Suporte angular 400 x 100 mm para fixação de eletrocalha metálica (ref.: mopa ou similar)</v>
          </cell>
          <cell r="C4824" t="str">
            <v>un</v>
          </cell>
          <cell r="D4824">
            <v>6.4</v>
          </cell>
          <cell r="E4824" t="str">
            <v>#</v>
          </cell>
        </row>
        <row r="4825">
          <cell r="A4825">
            <v>3987</v>
          </cell>
          <cell r="B4825" t="str">
            <v>Suporte angular 500 x 100 mm para fixação de eletrocalha metálica (ref.: mopa ou similar)</v>
          </cell>
          <cell r="C4825" t="str">
            <v>un</v>
          </cell>
          <cell r="D4825">
            <v>9.69</v>
          </cell>
          <cell r="E4825"/>
        </row>
        <row r="4826">
          <cell r="A4826">
            <v>3988</v>
          </cell>
          <cell r="B4826" t="str">
            <v>Suporte angular 700 x 100 mm para fixação de eletrocalha metálica (ref.: mopa ou similar)</v>
          </cell>
          <cell r="C4826" t="str">
            <v>un</v>
          </cell>
          <cell r="D4826">
            <v>6.52</v>
          </cell>
          <cell r="E4826"/>
        </row>
        <row r="4827">
          <cell r="A4827">
            <v>13700</v>
          </cell>
          <cell r="B4827" t="str">
            <v>Suporte c/2 furos para modulo (energia e/ou RJ)da Mopa 185-08 - (Sup. P/ rod. univ. c/furos p/ 2 modul. (Energia/ RJ) - Creme )</v>
          </cell>
          <cell r="C4827" t="str">
            <v>un</v>
          </cell>
          <cell r="D4827">
            <v>26.96</v>
          </cell>
          <cell r="E4827"/>
        </row>
        <row r="4828">
          <cell r="A4828">
            <v>12163</v>
          </cell>
          <cell r="B4828" t="str">
            <v>Suporte em aço tipo mão francesa para fixação de tubos DN 500mm</v>
          </cell>
          <cell r="C4828" t="str">
            <v>un</v>
          </cell>
          <cell r="D4828">
            <v>20.49</v>
          </cell>
          <cell r="E4828" t="str">
            <v>#</v>
          </cell>
        </row>
        <row r="4829">
          <cell r="A4829">
            <v>9868</v>
          </cell>
          <cell r="B4829" t="str">
            <v>Suporte horizontal 100 x 50 mm  para fixação de eletrocalha metálica ( ref.:  Mopa ou similar)</v>
          </cell>
          <cell r="C4829" t="str">
            <v>un</v>
          </cell>
          <cell r="D4829">
            <v>2.93</v>
          </cell>
          <cell r="E4829"/>
        </row>
        <row r="4830">
          <cell r="A4830">
            <v>9869</v>
          </cell>
          <cell r="B4830" t="str">
            <v>Suporte horizontal 100 x 50 mm para eletrocalha metálica (ref.: mopa ou simil ar)</v>
          </cell>
          <cell r="C4830" t="str">
            <v>un</v>
          </cell>
          <cell r="D4830">
            <v>1.95</v>
          </cell>
          <cell r="E4830" t="str">
            <v>#</v>
          </cell>
        </row>
        <row r="4831">
          <cell r="A4831">
            <v>9858</v>
          </cell>
          <cell r="B4831" t="str">
            <v>Suporte horizontal 200 x 50 mm para eletrocalha metálica (ref.: mopa ou simil ar)</v>
          </cell>
          <cell r="C4831" t="str">
            <v>un</v>
          </cell>
          <cell r="D4831">
            <v>2.81</v>
          </cell>
          <cell r="E4831"/>
        </row>
        <row r="4832">
          <cell r="A4832">
            <v>9870</v>
          </cell>
          <cell r="B4832" t="str">
            <v>Suporte horizontal 300 x 100 mm para fixação de eletrocalha metálica (ref.: m opa ou similar)</v>
          </cell>
          <cell r="C4832" t="str">
            <v>un</v>
          </cell>
          <cell r="D4832">
            <v>4.87</v>
          </cell>
          <cell r="E4832" t="str">
            <v>#</v>
          </cell>
        </row>
        <row r="4833">
          <cell r="A4833">
            <v>9018</v>
          </cell>
          <cell r="B4833" t="str">
            <v>Suporte metálico para condicionador de ar tipo split de 18.000 BTU</v>
          </cell>
          <cell r="C4833" t="str">
            <v>par</v>
          </cell>
          <cell r="D4833">
            <v>52.92</v>
          </cell>
          <cell r="E4833" t="str">
            <v>#</v>
          </cell>
        </row>
        <row r="4834">
          <cell r="A4834">
            <v>3638</v>
          </cell>
          <cell r="B4834" t="str">
            <v>Suporte vertical  100 x 100 mm  para fixação de eletrocalha metálica ( ref.:  Mopa ou similar)</v>
          </cell>
          <cell r="C4834" t="str">
            <v>un</v>
          </cell>
          <cell r="D4834">
            <v>5.55</v>
          </cell>
          <cell r="E4834" t="str">
            <v>#</v>
          </cell>
        </row>
        <row r="4835">
          <cell r="A4835">
            <v>3637</v>
          </cell>
          <cell r="B4835" t="str">
            <v>Suporte vertical  100 x 50 mm  para fixação de eletrocalha metálica ( ref.: M opa ou similar)</v>
          </cell>
          <cell r="C4835" t="str">
            <v>un</v>
          </cell>
          <cell r="D4835">
            <v>3.2</v>
          </cell>
        </row>
        <row r="4836">
          <cell r="A4836">
            <v>3639</v>
          </cell>
          <cell r="B4836" t="str">
            <v>Suporte vertical  150 x 50 mm  para fixação de eletrocalha metálica ( ref.: M opa ou similar)</v>
          </cell>
          <cell r="C4836" t="str">
            <v>un</v>
          </cell>
          <cell r="D4836">
            <v>3.25</v>
          </cell>
        </row>
        <row r="4837">
          <cell r="A4837">
            <v>3640</v>
          </cell>
          <cell r="B4837" t="str">
            <v>Suporte vertical  200 x 100 mm  para fixação de eletrocalha metálica ( ref.:  Mopa ou similar)</v>
          </cell>
          <cell r="C4837" t="str">
            <v>un</v>
          </cell>
          <cell r="D4837">
            <v>6.9</v>
          </cell>
        </row>
        <row r="4838">
          <cell r="A4838">
            <v>13377</v>
          </cell>
          <cell r="B4838" t="str">
            <v>Suporte vertical  200 x 150 mm  para fixação de eletrocalha metálica ( ref.:  Mopa ou similar)</v>
          </cell>
          <cell r="C4838" t="str">
            <v>un</v>
          </cell>
          <cell r="D4838">
            <v>15.95</v>
          </cell>
          <cell r="E4838"/>
        </row>
        <row r="4839">
          <cell r="A4839">
            <v>13682</v>
          </cell>
          <cell r="B4839" t="str">
            <v>Suporte vertical  200 x50 mm  para fixação de eletrocalha metálica ( ref.: Mo pa ou similar)</v>
          </cell>
          <cell r="C4839" t="str">
            <v>un</v>
          </cell>
          <cell r="D4839">
            <v>4.9000000000000004</v>
          </cell>
          <cell r="E4839"/>
        </row>
        <row r="4840">
          <cell r="A4840">
            <v>8955</v>
          </cell>
          <cell r="B4840" t="str">
            <v>Suporte vertical  75 x 50 mm  para fixação de eletrocalha metálica ( ref.: Mo pa ou similar)</v>
          </cell>
          <cell r="C4840" t="str">
            <v>un</v>
          </cell>
          <cell r="D4840">
            <v>2.62</v>
          </cell>
          <cell r="E4840"/>
        </row>
        <row r="4841">
          <cell r="A4841">
            <v>3980</v>
          </cell>
          <cell r="B4841" t="str">
            <v>Suporte vertical 100 x 75 mm para fixação de eletrocalha metálica (ref.: mopa ou similar)</v>
          </cell>
          <cell r="C4841" t="str">
            <v>un</v>
          </cell>
          <cell r="D4841">
            <v>4</v>
          </cell>
          <cell r="E4841"/>
        </row>
        <row r="4842">
          <cell r="A4842">
            <v>13318</v>
          </cell>
          <cell r="B4842" t="str">
            <v>Suporte vertical 150 x 150 mm para fixação de eletrocalha metálica (ref.: mop a ou similar)</v>
          </cell>
          <cell r="C4842" t="str">
            <v>un</v>
          </cell>
          <cell r="D4842">
            <v>11.83</v>
          </cell>
        </row>
        <row r="4843">
          <cell r="A4843">
            <v>3981</v>
          </cell>
          <cell r="B4843" t="str">
            <v>Suporte vertical 150 x 75/100 mm para fixação de eletrocalha metálica (ref.:  mopa ou similar)</v>
          </cell>
          <cell r="C4843" t="str">
            <v>un</v>
          </cell>
          <cell r="D4843">
            <v>7</v>
          </cell>
          <cell r="E4843"/>
        </row>
        <row r="4844">
          <cell r="A4844">
            <v>4112</v>
          </cell>
          <cell r="B4844" t="str">
            <v>Suporte vertical 50 x 50mm para fixação de eletrocalha metálica (ref. Mopa ou similar)</v>
          </cell>
          <cell r="C4844" t="str">
            <v>un</v>
          </cell>
          <cell r="D4844">
            <v>2.75</v>
          </cell>
        </row>
        <row r="4845">
          <cell r="A4845">
            <v>13366</v>
          </cell>
          <cell r="B4845" t="str">
            <v>Tala para emenda, 75mm, zincada, para eletrocalha metálica (mopa ou similar)</v>
          </cell>
          <cell r="C4845" t="str">
            <v>un</v>
          </cell>
          <cell r="D4845">
            <v>2.21</v>
          </cell>
        </row>
        <row r="4846">
          <cell r="A4846">
            <v>3990</v>
          </cell>
          <cell r="B4846" t="str">
            <v>Tampa de encaixe 100 X3000 - Z para eletrocalha metálica (ref.: mopa ou simil ar)</v>
          </cell>
          <cell r="C4846" t="str">
            <v>m</v>
          </cell>
          <cell r="D4846">
            <v>11.17</v>
          </cell>
          <cell r="E4846"/>
        </row>
        <row r="4847">
          <cell r="A4847">
            <v>13301</v>
          </cell>
          <cell r="B4847" t="str">
            <v>Tampa de encaixe 100 X3000mm, galvanizada à fogo, para eletrocalha metálica ( ref.: mopa ou similar)</v>
          </cell>
          <cell r="C4847" t="str">
            <v>un</v>
          </cell>
          <cell r="D4847">
            <v>58.68</v>
          </cell>
        </row>
        <row r="4848">
          <cell r="A4848">
            <v>13400</v>
          </cell>
          <cell r="B4848" t="str">
            <v>Tampa de encaixe 100 X3000mm, zincada, para eletrocalha metálica (ref.: mopa  ou similar)</v>
          </cell>
          <cell r="C4848" t="str">
            <v>un</v>
          </cell>
          <cell r="D4848">
            <v>33.5</v>
          </cell>
          <cell r="E4848"/>
        </row>
        <row r="4849">
          <cell r="A4849">
            <v>13347</v>
          </cell>
          <cell r="B4849" t="str">
            <v>Tampa de encaixe 100mm para Tê de descida lateral, zincada, para eletrocalha  metálica (ref.: mopa ou similar)</v>
          </cell>
          <cell r="C4849" t="str">
            <v>un</v>
          </cell>
          <cell r="D4849">
            <v>14</v>
          </cell>
          <cell r="E4849"/>
        </row>
        <row r="4850">
          <cell r="A4850">
            <v>13348</v>
          </cell>
          <cell r="B4850" t="str">
            <v>Tampa de encaixe 100mm para Tê horizontal, zincada, para eletrocalha metálica (ref.: mopa ou similar)</v>
          </cell>
          <cell r="C4850" t="str">
            <v>un</v>
          </cell>
          <cell r="D4850">
            <v>9.6999999999999993</v>
          </cell>
        </row>
        <row r="4851">
          <cell r="A4851">
            <v>3460</v>
          </cell>
          <cell r="B4851" t="str">
            <v>Tampa de encaixe 150 x 3000 mm  para eletrocalha metálica (ref. mopa ou simil ar)</v>
          </cell>
          <cell r="C4851" t="str">
            <v>un</v>
          </cell>
          <cell r="D4851">
            <v>45.3</v>
          </cell>
        </row>
        <row r="4852">
          <cell r="A4852">
            <v>13310</v>
          </cell>
          <cell r="B4852" t="str">
            <v>Tampa de encaixe 150 x 3000 mm, galvanizada à fogo, para eletrocalha metálica (ref. mopa ou similar)</v>
          </cell>
          <cell r="C4852" t="str">
            <v>un</v>
          </cell>
          <cell r="D4852">
            <v>87.26</v>
          </cell>
        </row>
        <row r="4853">
          <cell r="A4853">
            <v>13406</v>
          </cell>
          <cell r="B4853" t="str">
            <v>Tampa de encaixe 150 x 3000 mm, zincada, para eletrocalha metálica (ref. mopa ou similar)</v>
          </cell>
          <cell r="C4853" t="str">
            <v>un</v>
          </cell>
          <cell r="D4853">
            <v>27.53</v>
          </cell>
        </row>
        <row r="4854">
          <cell r="A4854">
            <v>3991</v>
          </cell>
          <cell r="B4854" t="str">
            <v>Tampa de encaixe 200 mm para eletrocalha metálica (ref.: mopa ou similar)</v>
          </cell>
          <cell r="C4854" t="str">
            <v>m</v>
          </cell>
          <cell r="D4854">
            <v>15.88</v>
          </cell>
          <cell r="E4854"/>
        </row>
        <row r="4855">
          <cell r="A4855">
            <v>13379</v>
          </cell>
          <cell r="B4855" t="str">
            <v>Tampa de encaixe 200mm para Tê horizontal, zincada, para eletrocalha metálica (ref.: mopa ou similar)</v>
          </cell>
          <cell r="C4855" t="str">
            <v>un</v>
          </cell>
          <cell r="D4855">
            <v>17.39</v>
          </cell>
          <cell r="E4855"/>
        </row>
        <row r="4856">
          <cell r="A4856">
            <v>3992</v>
          </cell>
          <cell r="B4856" t="str">
            <v>Tampa de encaixe 250 mm para eletrocalha metálica (ref.: mopa ou similar)</v>
          </cell>
          <cell r="C4856" t="str">
            <v>un</v>
          </cell>
          <cell r="D4856">
            <v>65.7</v>
          </cell>
          <cell r="E4856"/>
        </row>
        <row r="4857">
          <cell r="A4857">
            <v>3993</v>
          </cell>
          <cell r="B4857" t="str">
            <v>Tampa de encaixe 300 mm para eletrocalha metálica (ref.: mopa ou similar)</v>
          </cell>
          <cell r="C4857" t="str">
            <v>un</v>
          </cell>
          <cell r="D4857">
            <v>79.989999999999995</v>
          </cell>
          <cell r="E4857"/>
        </row>
        <row r="4858">
          <cell r="A4858">
            <v>9860</v>
          </cell>
          <cell r="B4858" t="str">
            <v>Tampa de encaixe 38mm para perfilado</v>
          </cell>
          <cell r="C4858" t="str">
            <v>m</v>
          </cell>
          <cell r="D4858">
            <v>7.38</v>
          </cell>
          <cell r="E4858"/>
        </row>
        <row r="4859">
          <cell r="A4859">
            <v>3994</v>
          </cell>
          <cell r="B4859" t="str">
            <v>Tampa de encaixe 400 x 3000 mm para eletrocalha metálica (ref.: mopa ou simil ar)</v>
          </cell>
          <cell r="C4859" t="str">
            <v>un</v>
          </cell>
          <cell r="D4859">
            <v>113</v>
          </cell>
          <cell r="E4859"/>
        </row>
        <row r="4860">
          <cell r="A4860">
            <v>3989</v>
          </cell>
          <cell r="B4860" t="str">
            <v>Tampa de encaixe 50 mm para eletrocalha metálica (ref.: mopa ou similar)</v>
          </cell>
          <cell r="C4860" t="str">
            <v>un</v>
          </cell>
          <cell r="D4860">
            <v>21</v>
          </cell>
          <cell r="E4860"/>
        </row>
        <row r="4861">
          <cell r="A4861">
            <v>3995</v>
          </cell>
          <cell r="B4861" t="str">
            <v>Tampa de encaixe 500 mm para eletrocalha metálica (ref.: mopa ou similar)</v>
          </cell>
          <cell r="C4861" t="str">
            <v>un</v>
          </cell>
          <cell r="D4861">
            <v>159</v>
          </cell>
          <cell r="E4861"/>
        </row>
        <row r="4862">
          <cell r="A4862">
            <v>3996</v>
          </cell>
          <cell r="B4862" t="str">
            <v>Tampa de encaixe 700 mm para eletrocalha metálica (ref.: mopa ou similar)</v>
          </cell>
          <cell r="C4862" t="str">
            <v>un</v>
          </cell>
          <cell r="D4862">
            <v>203.31</v>
          </cell>
          <cell r="E4862"/>
        </row>
        <row r="4863">
          <cell r="A4863">
            <v>13354</v>
          </cell>
          <cell r="B4863" t="str">
            <v>Tampa de encaixe 75 x 3000 mm, zincada, para eletrocalha metálica (ref.: mopa ou similar)</v>
          </cell>
          <cell r="C4863" t="str">
            <v>un</v>
          </cell>
          <cell r="D4863">
            <v>27.63</v>
          </cell>
        </row>
        <row r="4864">
          <cell r="A4864">
            <v>13389</v>
          </cell>
          <cell r="B4864" t="str">
            <v>Tampa de encaixe 75mm para Tê de descida lateral, zincada, para eletrocalha m etálica (ref.: mopa ou similar)</v>
          </cell>
          <cell r="C4864" t="str">
            <v>un</v>
          </cell>
          <cell r="D4864">
            <v>8.25</v>
          </cell>
        </row>
        <row r="4865">
          <cell r="A4865">
            <v>13311</v>
          </cell>
          <cell r="B4865" t="str">
            <v>Tampa de encaixe para cruzeta 150 x 150mm, galvanizada à fogo (ref.: mopa ou  similar)</v>
          </cell>
          <cell r="C4865" t="str">
            <v>un</v>
          </cell>
          <cell r="D4865">
            <v>49.48</v>
          </cell>
        </row>
        <row r="4866">
          <cell r="A4866">
            <v>13407</v>
          </cell>
          <cell r="B4866" t="str">
            <v>Tampa de encaixe para cruzeta 150 x 150mm, zincada (ref.: mopa ou similar)</v>
          </cell>
          <cell r="C4866" t="str">
            <v>un</v>
          </cell>
          <cell r="D4866">
            <v>21.83</v>
          </cell>
          <cell r="E4866"/>
        </row>
        <row r="4867">
          <cell r="A4867">
            <v>13384</v>
          </cell>
          <cell r="B4867" t="str">
            <v>Tampa de encaixe para Cruzeta 150mm, zincada, para eletrocalha metálica (ref. mopa ou similar)</v>
          </cell>
          <cell r="C4867" t="str">
            <v>un</v>
          </cell>
          <cell r="D4867">
            <v>15.35</v>
          </cell>
          <cell r="E4867"/>
        </row>
        <row r="4868">
          <cell r="A4868">
            <v>13385</v>
          </cell>
          <cell r="B4868" t="str">
            <v>Tampa de encaixe para Cruzeta 200mm, zincada, para eletrocalha metálica (ref. mopa ou similar)</v>
          </cell>
          <cell r="C4868" t="str">
            <v>un</v>
          </cell>
          <cell r="D4868">
            <v>10.19</v>
          </cell>
          <cell r="E4868"/>
        </row>
        <row r="4869">
          <cell r="A4869">
            <v>12412</v>
          </cell>
          <cell r="B4869" t="str">
            <v>Tampa de encaixe para curva 45º, horizontal, 100x50mm para eletrocalha metáli ca</v>
          </cell>
          <cell r="C4869" t="str">
            <v>un</v>
          </cell>
          <cell r="D4869">
            <v>3.13</v>
          </cell>
          <cell r="E4869" t="str">
            <v>#</v>
          </cell>
        </row>
        <row r="4870">
          <cell r="A4870">
            <v>13344</v>
          </cell>
          <cell r="B4870" t="str">
            <v>Tampa de encaixe para curva 90º, horizontal, 100mm, zincada, para eletrocalha metálica (ref. mopa ou similar)</v>
          </cell>
          <cell r="C4870" t="str">
            <v>un</v>
          </cell>
          <cell r="D4870">
            <v>7.96</v>
          </cell>
        </row>
        <row r="4871">
          <cell r="A4871">
            <v>12413</v>
          </cell>
          <cell r="B4871" t="str">
            <v>Tampa de encaixe para curva 90º, horizontal, 100x50mm para eletrocalha metáli ca</v>
          </cell>
          <cell r="C4871" t="str">
            <v>un</v>
          </cell>
          <cell r="D4871">
            <v>6.27</v>
          </cell>
          <cell r="E4871" t="str">
            <v>#</v>
          </cell>
        </row>
        <row r="4872">
          <cell r="A4872">
            <v>12414</v>
          </cell>
          <cell r="B4872" t="str">
            <v>Tampa de encaixe para curva 90º, horizontal, 50x50mm para eletrocalha metálic a</v>
          </cell>
          <cell r="C4872" t="str">
            <v>un</v>
          </cell>
          <cell r="D4872">
            <v>3.62</v>
          </cell>
          <cell r="E4872"/>
        </row>
        <row r="4873">
          <cell r="A4873">
            <v>13381</v>
          </cell>
          <cell r="B4873" t="str">
            <v>Tampa de encaixe para curva 90º, horizontal, 75mm, zincada, para eletrocalha  metálica (ref. mopa ou similar)</v>
          </cell>
          <cell r="C4873" t="str">
            <v>un</v>
          </cell>
          <cell r="D4873">
            <v>6.64</v>
          </cell>
          <cell r="E4873" t="str">
            <v>#</v>
          </cell>
        </row>
        <row r="4874">
          <cell r="A4874">
            <v>13386</v>
          </cell>
          <cell r="B4874" t="str">
            <v>Tampa de encaixe para curva 90º, vertical externa, 75mm, zincado, para eletro calha metalica (ref. Mopa ou similar)</v>
          </cell>
          <cell r="C4874" t="str">
            <v>un</v>
          </cell>
          <cell r="D4874">
            <v>10.06</v>
          </cell>
          <cell r="E4874"/>
        </row>
        <row r="4875">
          <cell r="A4875">
            <v>13345</v>
          </cell>
          <cell r="B4875" t="str">
            <v>Tampa de encaixe para curva 90º, vertical, 100mm, zincada, para eletrocalha m etálica (ref. mopa ou similar)</v>
          </cell>
          <cell r="C4875" t="str">
            <v>un</v>
          </cell>
          <cell r="D4875">
            <v>9.61</v>
          </cell>
          <cell r="E4875"/>
        </row>
        <row r="4876">
          <cell r="A4876">
            <v>12415</v>
          </cell>
          <cell r="B4876" t="str">
            <v>Tampa de encaixe para curva de inversão 100x50mm para eletrocalha metálica</v>
          </cell>
          <cell r="C4876" t="str">
            <v>un</v>
          </cell>
          <cell r="D4876">
            <v>6.76</v>
          </cell>
        </row>
        <row r="4877">
          <cell r="A4877">
            <v>12416</v>
          </cell>
          <cell r="B4877" t="str">
            <v>Tampa de encaixe para curva de inversão 50x50mm eletrocalha metálica</v>
          </cell>
          <cell r="C4877" t="str">
            <v>un</v>
          </cell>
          <cell r="D4877">
            <v>3.89</v>
          </cell>
          <cell r="E4877"/>
        </row>
        <row r="4878">
          <cell r="A4878">
            <v>13343</v>
          </cell>
          <cell r="B4878" t="str">
            <v>Tampa de encaixe para curva de inversão, 100mm, zincada, para eletrocalha met álica (ref. mopa ou similar)</v>
          </cell>
          <cell r="C4878" t="str">
            <v>un</v>
          </cell>
          <cell r="D4878">
            <v>9.61</v>
          </cell>
          <cell r="E4878"/>
        </row>
        <row r="4879">
          <cell r="A4879">
            <v>13380</v>
          </cell>
          <cell r="B4879" t="str">
            <v>Tampa de encaixe para curva de inversão, 75mm, zincada, para eletrocalha metá lica (ref. mopa ou similar)</v>
          </cell>
          <cell r="C4879" t="str">
            <v>un</v>
          </cell>
          <cell r="D4879">
            <v>10.06</v>
          </cell>
          <cell r="E4879" t="str">
            <v>#</v>
          </cell>
        </row>
        <row r="4880">
          <cell r="A4880">
            <v>13325</v>
          </cell>
          <cell r="B4880" t="str">
            <v>Tampa de encaixe para curva horizontal 100 x 100 mm, lisa, galvanizada à fogo , com ângulo 90° (ref.: mopa ou similar)</v>
          </cell>
          <cell r="C4880" t="str">
            <v>un</v>
          </cell>
          <cell r="D4880">
            <v>24.63</v>
          </cell>
          <cell r="E4880" t="str">
            <v>#</v>
          </cell>
        </row>
        <row r="4881">
          <cell r="A4881">
            <v>13416</v>
          </cell>
          <cell r="B4881" t="str">
            <v>Tampa de encaixe para curva horizontal 100 x 100 mm, lisa, zincada, com ângul o 90° (ref.: mopa ou similar)</v>
          </cell>
          <cell r="C4881" t="str">
            <v>un</v>
          </cell>
          <cell r="D4881">
            <v>7.26</v>
          </cell>
          <cell r="E4881" t="str">
            <v>#</v>
          </cell>
        </row>
        <row r="4882">
          <cell r="A4882">
            <v>13313</v>
          </cell>
          <cell r="B4882" t="str">
            <v>Tampa de encaixe para curva horizontal 150 x 150 mm, lisa, galvanizada à fogo , com ângulo 90° (ref.: mopa ou similar)</v>
          </cell>
          <cell r="C4882" t="str">
            <v>un</v>
          </cell>
          <cell r="D4882">
            <v>34.89</v>
          </cell>
          <cell r="E4882" t="str">
            <v>#</v>
          </cell>
        </row>
        <row r="4883">
          <cell r="A4883">
            <v>13409</v>
          </cell>
          <cell r="B4883" t="str">
            <v>Tampa de encaixe para curva horizontal 150 x 150 mm, lisa, zincada, com ângul o 90° (ref.: mopa ou similar)</v>
          </cell>
          <cell r="C4883" t="str">
            <v>un</v>
          </cell>
          <cell r="D4883">
            <v>10.25</v>
          </cell>
          <cell r="E4883"/>
        </row>
        <row r="4884">
          <cell r="A4884">
            <v>13387</v>
          </cell>
          <cell r="B4884" t="str">
            <v>Tampa de encaixe para Redução Concêntrica 100 x 75mm, zincada, para eletrocal ha metálica de eletrocalha (ref. mopa ou similar)</v>
          </cell>
          <cell r="C4884" t="str">
            <v>un</v>
          </cell>
          <cell r="D4884">
            <v>7.6</v>
          </cell>
        </row>
        <row r="4885">
          <cell r="A4885">
            <v>13308</v>
          </cell>
          <cell r="B4885" t="str">
            <v>Tampa de encaixe para redução concêntrica 150 x 150/100 x 100mm, lisa, galvan ziada à fogo (ref. mopa ou similar)</v>
          </cell>
          <cell r="C4885" t="str">
            <v>un</v>
          </cell>
          <cell r="D4885">
            <v>29.09</v>
          </cell>
          <cell r="E4885" t="str">
            <v>#</v>
          </cell>
        </row>
        <row r="4886">
          <cell r="A4886">
            <v>13404</v>
          </cell>
          <cell r="B4886" t="str">
            <v>Tampa de encaixe para redução concêntrica 150 x 150/100 x 100mm, lisa, zincad a (ref. mopa ou similar)</v>
          </cell>
          <cell r="C4886" t="str">
            <v>un</v>
          </cell>
          <cell r="D4886">
            <v>8.3699999999999992</v>
          </cell>
          <cell r="E4886" t="str">
            <v>#</v>
          </cell>
        </row>
        <row r="4887">
          <cell r="A4887">
            <v>13382</v>
          </cell>
          <cell r="B4887" t="str">
            <v>Tampa de encaixe para Redução Concêntrica 150 x 75mm para 100 x 75mm, zincada , para eletrocalha metálica (ref. mopa ou similar)</v>
          </cell>
          <cell r="C4887" t="str">
            <v>un</v>
          </cell>
          <cell r="D4887">
            <v>10.4</v>
          </cell>
        </row>
        <row r="4888">
          <cell r="A4888">
            <v>13388</v>
          </cell>
          <cell r="B4888" t="str">
            <v>Tampa de encaixe para Redução Concêntrica 150 x 75mm para 75 x 50mm, zincada, para eletrocalha metálica (ref. mopa ou similar)</v>
          </cell>
          <cell r="C4888" t="str">
            <v>un</v>
          </cell>
          <cell r="D4888">
            <v>10.4</v>
          </cell>
          <cell r="E4888" t="str">
            <v>#</v>
          </cell>
        </row>
        <row r="4889">
          <cell r="A4889">
            <v>13383</v>
          </cell>
          <cell r="B4889" t="str">
            <v>Tampa de encaixe para Redução Concêntrica 200 x 75mm para 100 x 75mm, zincada , para eletrocalha metálica (ref. mopa ou similar)</v>
          </cell>
          <cell r="C4889" t="str">
            <v>un</v>
          </cell>
          <cell r="D4889">
            <v>13.8</v>
          </cell>
          <cell r="E4889" t="str">
            <v>#</v>
          </cell>
        </row>
        <row r="4890">
          <cell r="A4890">
            <v>13350</v>
          </cell>
          <cell r="B4890" t="str">
            <v>Tampa de encaixe para Redução Concêntrica 200 x 75mm para 150 x 75mm, zincada , para eletrocalha metálica de eletrocalha (ref. mopa ou similar)</v>
          </cell>
          <cell r="C4890" t="str">
            <v>un</v>
          </cell>
          <cell r="D4890">
            <v>34.51</v>
          </cell>
        </row>
        <row r="4891">
          <cell r="A4891">
            <v>13306</v>
          </cell>
          <cell r="B4891" t="str">
            <v>Tampa de encaixe para tê horizontal 150 x 150mm, galvanizada à fogo (ref. Mop a ou similar)</v>
          </cell>
          <cell r="C4891" t="str">
            <v>un</v>
          </cell>
          <cell r="D4891">
            <v>43.65</v>
          </cell>
        </row>
        <row r="4892">
          <cell r="A4892">
            <v>13402</v>
          </cell>
          <cell r="B4892" t="str">
            <v>Tampa de encaixe para tê horizontal 150 x 150mm, zincada (ref. Mopa ou simila r)</v>
          </cell>
          <cell r="C4892" t="str">
            <v>un</v>
          </cell>
          <cell r="D4892">
            <v>15.16</v>
          </cell>
        </row>
        <row r="4893">
          <cell r="A4893">
            <v>13361</v>
          </cell>
          <cell r="B4893" t="str">
            <v>Tampa de encaixe para Tê vertical de subida, 100mm, zincada, para eletrocalha metálica (ref. mopa ou similar)</v>
          </cell>
          <cell r="C4893" t="str">
            <v>un</v>
          </cell>
          <cell r="D4893">
            <v>12.75</v>
          </cell>
          <cell r="E4893" t="str">
            <v>#</v>
          </cell>
        </row>
        <row r="4894">
          <cell r="A4894">
            <v>13390</v>
          </cell>
          <cell r="B4894" t="str">
            <v>Tampa de encaixe para Tê vertical, 150mm, zincada, para eletrocalha metálica  (ref. mopa ou similar)</v>
          </cell>
          <cell r="C4894" t="str">
            <v>un</v>
          </cell>
          <cell r="D4894">
            <v>15.98</v>
          </cell>
          <cell r="E4894"/>
        </row>
        <row r="4895">
          <cell r="A4895">
            <v>13698</v>
          </cell>
          <cell r="B4895" t="str">
            <v>Tampa R - 130 - 1000mm ref. 182-01 ( Tampa P/ Rodaflex - 1000 - Creme )</v>
          </cell>
          <cell r="C4895" t="str">
            <v>un</v>
          </cell>
          <cell r="D4895">
            <v>69.03</v>
          </cell>
          <cell r="E4895"/>
        </row>
        <row r="4896">
          <cell r="A4896">
            <v>4096</v>
          </cell>
          <cell r="B4896" t="str">
            <v>Tê horizontal 100 x 100mm para eletrocalha metálica (ref. Mopa ou similar)</v>
          </cell>
          <cell r="C4896" t="str">
            <v>un</v>
          </cell>
          <cell r="D4896">
            <v>37</v>
          </cell>
          <cell r="E4896" t="str">
            <v>#</v>
          </cell>
        </row>
        <row r="4897">
          <cell r="A4897">
            <v>12765</v>
          </cell>
          <cell r="B4897" t="str">
            <v>Tê horizontal 100 x 100mm para eletrocalha PVC</v>
          </cell>
          <cell r="C4897" t="str">
            <v>un</v>
          </cell>
          <cell r="D4897">
            <v>41.09</v>
          </cell>
          <cell r="E4897" t="str">
            <v>#</v>
          </cell>
        </row>
        <row r="4898">
          <cell r="A4898">
            <v>4095</v>
          </cell>
          <cell r="B4898" t="str">
            <v>Tê horizontal 100 x 50 mm para eletrocalha metálica (ref. Mopa ou similar)</v>
          </cell>
          <cell r="C4898" t="str">
            <v>un</v>
          </cell>
          <cell r="D4898">
            <v>31</v>
          </cell>
          <cell r="E4898"/>
        </row>
        <row r="4899">
          <cell r="A4899">
            <v>12157</v>
          </cell>
          <cell r="B4899" t="str">
            <v>Tê horizontal 100 x 75 mm para eletrocalha metálica (ref.: mopa ou similar)</v>
          </cell>
          <cell r="C4899" t="str">
            <v>un</v>
          </cell>
          <cell r="D4899">
            <v>101.12</v>
          </cell>
          <cell r="E4899" t="str">
            <v>#</v>
          </cell>
        </row>
        <row r="4900">
          <cell r="A4900">
            <v>4097</v>
          </cell>
          <cell r="B4900" t="str">
            <v>Tê horizontal 150 x 100mm para eletrocalha metálica (ref. Mopa ou similar)</v>
          </cell>
          <cell r="C4900" t="str">
            <v>un</v>
          </cell>
          <cell r="D4900">
            <v>49</v>
          </cell>
          <cell r="E4900"/>
        </row>
        <row r="4901">
          <cell r="A4901">
            <v>13305</v>
          </cell>
          <cell r="B4901" t="str">
            <v>Tê horizontal 150 x 150mm, liso, galvanizado à fogo, para eletrocalha metálic a (ref. Mopa ou similar)</v>
          </cell>
          <cell r="C4901" t="str">
            <v>un</v>
          </cell>
          <cell r="D4901">
            <v>115.5</v>
          </cell>
          <cell r="E4901"/>
        </row>
        <row r="4902">
          <cell r="A4902">
            <v>13401</v>
          </cell>
          <cell r="B4902" t="str">
            <v>Tê horizontal 150 x 150mm, liso, zincado, para eletrocalha metálica (ref. Mop a ou similar)</v>
          </cell>
          <cell r="C4902" t="str">
            <v>un</v>
          </cell>
          <cell r="D4902">
            <v>48.48</v>
          </cell>
          <cell r="E4902"/>
        </row>
        <row r="4903">
          <cell r="A4903">
            <v>9596</v>
          </cell>
          <cell r="B4903" t="str">
            <v>Tê horizontal 150 x 50mm para eletrocalha metálica</v>
          </cell>
          <cell r="C4903" t="str">
            <v>un</v>
          </cell>
          <cell r="D4903">
            <v>44.07</v>
          </cell>
          <cell r="E4903"/>
        </row>
        <row r="4904">
          <cell r="A4904">
            <v>13362</v>
          </cell>
          <cell r="B4904" t="str">
            <v>Tê horizontal 150 x 75 mm, liso, zincada, para eletrocalha metálica (ref.: mo pa ou similar)</v>
          </cell>
          <cell r="C4904" t="str">
            <v>un</v>
          </cell>
          <cell r="D4904">
            <v>41.02</v>
          </cell>
          <cell r="E4904" t="str">
            <v>#</v>
          </cell>
        </row>
        <row r="4905">
          <cell r="A4905">
            <v>12158</v>
          </cell>
          <cell r="B4905" t="str">
            <v>Tê horizontal 200 x 100 mm para eletrocalha metálica (ref.: mopa ou similar)</v>
          </cell>
          <cell r="C4905" t="str">
            <v>un</v>
          </cell>
          <cell r="D4905">
            <v>56.47</v>
          </cell>
          <cell r="E4905" t="str">
            <v>#</v>
          </cell>
        </row>
        <row r="4906">
          <cell r="A4906">
            <v>4099</v>
          </cell>
          <cell r="B4906" t="str">
            <v>Tê horizontal 200 x 100mm para eletrocalha metálica (ref. Mopa ou similar)</v>
          </cell>
          <cell r="C4906" t="str">
            <v>un</v>
          </cell>
          <cell r="D4906">
            <v>71</v>
          </cell>
          <cell r="E4906"/>
        </row>
        <row r="4907">
          <cell r="A4907">
            <v>6551</v>
          </cell>
          <cell r="B4907" t="str">
            <v>Tê horizontal 200 x 50mm para eletrocalha metálica (ref. Mopa ou similar)</v>
          </cell>
          <cell r="C4907" t="str">
            <v>un</v>
          </cell>
          <cell r="D4907">
            <v>58</v>
          </cell>
          <cell r="E4907"/>
        </row>
        <row r="4908">
          <cell r="A4908">
            <v>10405</v>
          </cell>
          <cell r="B4908" t="str">
            <v>Tê horizontal 200 x 70mm para eletrocalha metálica (ref. Mopa ou similar)</v>
          </cell>
          <cell r="C4908" t="str">
            <v>un</v>
          </cell>
          <cell r="D4908">
            <v>49</v>
          </cell>
          <cell r="E4908"/>
        </row>
        <row r="4909">
          <cell r="A4909">
            <v>4098</v>
          </cell>
          <cell r="B4909" t="str">
            <v>Tê horizontal 200 x 75mm para eletrocalha metálica (ref. Mopa ou similar)</v>
          </cell>
          <cell r="C4909" t="str">
            <v>un</v>
          </cell>
          <cell r="D4909">
            <v>49</v>
          </cell>
        </row>
        <row r="4910">
          <cell r="A4910">
            <v>4100</v>
          </cell>
          <cell r="B4910" t="str">
            <v>Tê horizontal 250 x 100mm para eletrocalha metálica (ref. Mopa ou similar)</v>
          </cell>
          <cell r="C4910" t="str">
            <v>un</v>
          </cell>
          <cell r="D4910">
            <v>57.93</v>
          </cell>
          <cell r="E4910"/>
        </row>
        <row r="4911">
          <cell r="A4911">
            <v>12766</v>
          </cell>
          <cell r="B4911" t="str">
            <v>Tê horizontal 250 x 100mm para eletrocalha PVC</v>
          </cell>
          <cell r="C4911" t="str">
            <v>un</v>
          </cell>
          <cell r="D4911">
            <v>74.91</v>
          </cell>
          <cell r="E4911"/>
        </row>
        <row r="4912">
          <cell r="A4912">
            <v>9075</v>
          </cell>
          <cell r="B4912" t="str">
            <v>Tê horizontal 300 x 100mm para eletrocalha metálica (ref. Mopa ou similar)</v>
          </cell>
          <cell r="C4912" t="str">
            <v>un</v>
          </cell>
          <cell r="D4912">
            <v>92</v>
          </cell>
          <cell r="E4912" t="str">
            <v>#</v>
          </cell>
        </row>
        <row r="4913">
          <cell r="A4913">
            <v>4101</v>
          </cell>
          <cell r="B4913" t="str">
            <v>Tê horizontal 300 x 100mm para eletrocalha metálica (ref. Mopa ou similar)</v>
          </cell>
          <cell r="C4913" t="str">
            <v>un</v>
          </cell>
          <cell r="D4913">
            <v>92</v>
          </cell>
          <cell r="E4913"/>
        </row>
        <row r="4914">
          <cell r="A4914">
            <v>6612</v>
          </cell>
          <cell r="B4914" t="str">
            <v>Tê horizontal 38 x 38 mm para eletrocalha metálica (ref. Mopa ou similar)</v>
          </cell>
          <cell r="C4914" t="str">
            <v>un</v>
          </cell>
          <cell r="D4914">
            <v>5.03</v>
          </cell>
          <cell r="E4914"/>
        </row>
        <row r="4915">
          <cell r="A4915">
            <v>4102</v>
          </cell>
          <cell r="B4915" t="str">
            <v>Tê horizontal 400 x 100mm para eletrocalha metálica (ref. Mopa ou similar)</v>
          </cell>
          <cell r="C4915" t="str">
            <v>un</v>
          </cell>
          <cell r="D4915">
            <v>149</v>
          </cell>
          <cell r="E4915"/>
        </row>
        <row r="4916">
          <cell r="A4916">
            <v>6611</v>
          </cell>
          <cell r="B4916" t="str">
            <v>Tê horizontal 50 x 50 mm para eletrocalha metálica (ref. Mopa ou similar)</v>
          </cell>
          <cell r="C4916" t="str">
            <v>un</v>
          </cell>
          <cell r="D4916">
            <v>19.5</v>
          </cell>
          <cell r="E4916"/>
        </row>
        <row r="4917">
          <cell r="A4917">
            <v>4103</v>
          </cell>
          <cell r="B4917" t="str">
            <v>Tê horizontal 500 x 100mm para eletrocalha metálica (ref. Mopa ou similar)</v>
          </cell>
          <cell r="C4917" t="str">
            <v>un</v>
          </cell>
          <cell r="D4917">
            <v>191.32</v>
          </cell>
          <cell r="E4917" t="str">
            <v>#</v>
          </cell>
        </row>
        <row r="4918">
          <cell r="A4918">
            <v>7487</v>
          </cell>
          <cell r="B4918" t="str">
            <v>Tê horizontal 600 x 155mm para eletrocalha metálica, Leitofort (ref. Mopa ou  similar)</v>
          </cell>
          <cell r="C4918" t="str">
            <v>un</v>
          </cell>
          <cell r="D4918">
            <v>292.33</v>
          </cell>
          <cell r="E4918"/>
        </row>
        <row r="4919">
          <cell r="A4919">
            <v>4104</v>
          </cell>
          <cell r="B4919" t="str">
            <v>Tê horizontal 700 x 100mm para eletrocalha metálica (ref. Mopa ou similar)</v>
          </cell>
          <cell r="C4919" t="str">
            <v>un</v>
          </cell>
          <cell r="D4919">
            <v>289.68</v>
          </cell>
          <cell r="E4919"/>
        </row>
        <row r="4920">
          <cell r="A4920">
            <v>9768</v>
          </cell>
          <cell r="B4920" t="str">
            <v>Tê horizontal 75 x 50 mm para eletrocalha metálica (ref. Mopa ou similar)</v>
          </cell>
          <cell r="C4920" t="str">
            <v>un</v>
          </cell>
          <cell r="D4920">
            <v>19.5</v>
          </cell>
          <cell r="E4920"/>
        </row>
        <row r="4921">
          <cell r="A4921">
            <v>13349</v>
          </cell>
          <cell r="B4921" t="str">
            <v>Tê vertical  de subida 100 x 75 mm, liso, zincada, para eletrocalha metálica  (ref. Mopa ou similar)</v>
          </cell>
          <cell r="C4921" t="str">
            <v>un</v>
          </cell>
          <cell r="D4921">
            <v>36.619999999999997</v>
          </cell>
          <cell r="E4921"/>
          <cell r="H4921"/>
        </row>
        <row r="4922">
          <cell r="A4922">
            <v>4087</v>
          </cell>
          <cell r="B4922" t="str">
            <v>Tê vertical 100 x 100 mm para eletrocalha metálica (ref. Mopa ou similar)</v>
          </cell>
          <cell r="C4922" t="str">
            <v>un</v>
          </cell>
          <cell r="D4922">
            <v>45</v>
          </cell>
          <cell r="E4922" t="str">
            <v>#</v>
          </cell>
        </row>
        <row r="4923">
          <cell r="A4923">
            <v>4086</v>
          </cell>
          <cell r="B4923" t="str">
            <v>Tê vertical 100 x 50 mm para eletrocalha metálica (ref. Mopa ou similar)</v>
          </cell>
          <cell r="C4923" t="str">
            <v>un</v>
          </cell>
          <cell r="D4923">
            <v>20</v>
          </cell>
          <cell r="E4923" t="str">
            <v>#</v>
          </cell>
        </row>
        <row r="4924">
          <cell r="A4924">
            <v>4088</v>
          </cell>
          <cell r="B4924" t="str">
            <v>Tê vertical 150 x 100 mm para eletrocalha metálica (ref. Mopa ou similar)</v>
          </cell>
          <cell r="C4924" t="str">
            <v>un</v>
          </cell>
          <cell r="D4924">
            <v>49.12</v>
          </cell>
          <cell r="E4924" t="str">
            <v>#</v>
          </cell>
        </row>
        <row r="4925">
          <cell r="A4925">
            <v>4089</v>
          </cell>
          <cell r="B4925" t="str">
            <v>Tê vertical 200 x 100 mm para eletrocalha metálica (ref. Mopa ou similar)</v>
          </cell>
          <cell r="C4925" t="str">
            <v>un</v>
          </cell>
          <cell r="D4925">
            <v>26.9</v>
          </cell>
          <cell r="E4925" t="str">
            <v>#</v>
          </cell>
        </row>
        <row r="4926">
          <cell r="A4926">
            <v>12159</v>
          </cell>
          <cell r="B4926" t="str">
            <v>Tê vertical 200 x 100 mm para eletrocalha metálica (ref.: mopa ou similar)</v>
          </cell>
          <cell r="C4926" t="str">
            <v>un</v>
          </cell>
          <cell r="D4926">
            <v>49.8</v>
          </cell>
          <cell r="E4926"/>
        </row>
        <row r="4927">
          <cell r="A4927">
            <v>4090</v>
          </cell>
          <cell r="B4927" t="str">
            <v>Tê vertical 250 x 100 mm para eletrocalha metálica (ref. Mopa ou similar)</v>
          </cell>
          <cell r="C4927" t="str">
            <v>un</v>
          </cell>
          <cell r="D4927">
            <v>68.459999999999994</v>
          </cell>
          <cell r="E4927" t="str">
            <v>#</v>
          </cell>
        </row>
        <row r="4928">
          <cell r="A4928">
            <v>4091</v>
          </cell>
          <cell r="B4928" t="str">
            <v>Tê vertical 300 x 100 mm para eletrocalha metálica (ref. Mopa ou similar)</v>
          </cell>
          <cell r="C4928" t="str">
            <v>un</v>
          </cell>
          <cell r="D4928">
            <v>141.85</v>
          </cell>
          <cell r="E4928" t="str">
            <v>#</v>
          </cell>
        </row>
        <row r="4929">
          <cell r="A4929">
            <v>6545</v>
          </cell>
          <cell r="B4929" t="str">
            <v>Tê vertical 300 x 75 mm para eletrocalha metálica (ref. Mopa ou similar)</v>
          </cell>
          <cell r="C4929" t="str">
            <v>un</v>
          </cell>
          <cell r="D4929">
            <v>61.99</v>
          </cell>
          <cell r="E4929" t="str">
            <v>#</v>
          </cell>
        </row>
        <row r="4930">
          <cell r="A4930">
            <v>4092</v>
          </cell>
          <cell r="B4930" t="str">
            <v>Tê vertical 400 x 100 mm para eletrocalha metálica (ref. Mopa ou similar)</v>
          </cell>
          <cell r="C4930" t="str">
            <v>un</v>
          </cell>
          <cell r="D4930">
            <v>119</v>
          </cell>
          <cell r="E4930" t="str">
            <v>#</v>
          </cell>
        </row>
        <row r="4931">
          <cell r="A4931">
            <v>4085</v>
          </cell>
          <cell r="B4931" t="str">
            <v>Tê vertical 50 x 50 mm para eletrocalha metálica (ref. Mopa ou similar)</v>
          </cell>
          <cell r="C4931" t="str">
            <v>un</v>
          </cell>
          <cell r="D4931">
            <v>24.9</v>
          </cell>
          <cell r="E4931" t="str">
            <v>#</v>
          </cell>
        </row>
        <row r="4932">
          <cell r="A4932">
            <v>4093</v>
          </cell>
          <cell r="B4932" t="str">
            <v>Tê vertical 500 x 100 mm para eletrocalha metálica (ref. Mopa ou similar)</v>
          </cell>
          <cell r="C4932" t="str">
            <v>un</v>
          </cell>
          <cell r="D4932">
            <v>119.36</v>
          </cell>
          <cell r="E4932"/>
        </row>
        <row r="4933">
          <cell r="A4933">
            <v>4094</v>
          </cell>
          <cell r="B4933" t="str">
            <v>Tê vertical 700 x 100 mm para eletrocalha metálica (ref. Mopa ou similar)</v>
          </cell>
          <cell r="C4933" t="str">
            <v>un</v>
          </cell>
          <cell r="D4933">
            <v>150.71</v>
          </cell>
          <cell r="E4933" t="str">
            <v>#</v>
          </cell>
        </row>
        <row r="4934">
          <cell r="A4934">
            <v>13346</v>
          </cell>
          <cell r="B4934" t="str">
            <v>Tê vertical descida lateral 100 x 75 mm, liso, zincado, para eletrocalha metá lica (ref.: mopa ou similar)</v>
          </cell>
          <cell r="C4934" t="str">
            <v>un</v>
          </cell>
          <cell r="D4934">
            <v>32.61</v>
          </cell>
          <cell r="E4934" t="str">
            <v>#</v>
          </cell>
        </row>
        <row r="4935">
          <cell r="A4935">
            <v>13363</v>
          </cell>
          <cell r="B4935" t="str">
            <v>Tê vertical descida lateral 75 x 50 mm, liso, zincado, para eletrocalha metál ica (ref.: mopa ou similar)</v>
          </cell>
          <cell r="C4935" t="str">
            <v>un</v>
          </cell>
          <cell r="D4935">
            <v>27.13</v>
          </cell>
          <cell r="E4935"/>
        </row>
        <row r="4936">
          <cell r="A4936">
            <v>13315</v>
          </cell>
          <cell r="B4936" t="str">
            <v>Terminal 100 x 100 mm, galvanizado à fogo, para eletrocalha metalica (ref. Mo pa ou similar)</v>
          </cell>
          <cell r="C4936" t="str">
            <v>un</v>
          </cell>
          <cell r="D4936">
            <v>12.83</v>
          </cell>
          <cell r="E4936" t="str">
            <v>#</v>
          </cell>
        </row>
        <row r="4937">
          <cell r="A4937">
            <v>13411</v>
          </cell>
          <cell r="B4937" t="str">
            <v>Terminal 100 x 100 mm, zincado, para eletrocalha metalica (ref. Mopa ou simil ar)</v>
          </cell>
          <cell r="C4937" t="str">
            <v>un</v>
          </cell>
          <cell r="D4937">
            <v>3.59</v>
          </cell>
          <cell r="E4937" t="str">
            <v>#</v>
          </cell>
        </row>
        <row r="4938">
          <cell r="A4938">
            <v>8500</v>
          </cell>
          <cell r="B4938" t="str">
            <v>Terminal 100 x 50 mm para eletrocalha metalica (ref. Mopa ou similar)</v>
          </cell>
          <cell r="C4938" t="str">
            <v>un</v>
          </cell>
          <cell r="D4938">
            <v>2.2999999999999998</v>
          </cell>
          <cell r="E4938" t="str">
            <v>#</v>
          </cell>
        </row>
        <row r="4939">
          <cell r="A4939">
            <v>13351</v>
          </cell>
          <cell r="B4939" t="str">
            <v>Terminal 100 x 75 mm, zincado, para eletrocalha metálica (ref. Mopa ou simila r)</v>
          </cell>
          <cell r="C4939" t="str">
            <v>un</v>
          </cell>
          <cell r="D4939">
            <v>6.5</v>
          </cell>
          <cell r="E4939" t="str">
            <v>#</v>
          </cell>
        </row>
        <row r="4940">
          <cell r="A4940">
            <v>13316</v>
          </cell>
          <cell r="B4940" t="str">
            <v>Terminal 150 x 150 mm, galvanizado à fogo, para eletrocalha metalica (ref. Mo pa ou similar)</v>
          </cell>
          <cell r="C4940" t="str">
            <v>un</v>
          </cell>
          <cell r="D4940">
            <v>15.42</v>
          </cell>
          <cell r="E4940"/>
        </row>
        <row r="4941">
          <cell r="A4941">
            <v>13412</v>
          </cell>
          <cell r="B4941" t="str">
            <v>Terminal 150 x 150 mm, zincado, para eletrocalha metalica (ref. Mopa ou simil ar)</v>
          </cell>
          <cell r="C4941" t="str">
            <v>un</v>
          </cell>
          <cell r="D4941">
            <v>6.44</v>
          </cell>
          <cell r="E4941"/>
        </row>
        <row r="4942">
          <cell r="A4942">
            <v>13453</v>
          </cell>
          <cell r="B4942" t="str">
            <v>Terminal 200 x 50 mm, zincado, para eletrocalha metalica (ref. Mopa ou simila r)</v>
          </cell>
          <cell r="C4942" t="str">
            <v>un</v>
          </cell>
          <cell r="D4942">
            <v>10.58</v>
          </cell>
          <cell r="E4942"/>
        </row>
        <row r="4943">
          <cell r="A4943">
            <v>10404</v>
          </cell>
          <cell r="B4943" t="str">
            <v>Terminal 200 x 70 mm para eletrocalha metalica (ref. Mopa ou similar)</v>
          </cell>
          <cell r="C4943" t="str">
            <v>un</v>
          </cell>
          <cell r="D4943">
            <v>10.53</v>
          </cell>
        </row>
        <row r="4944">
          <cell r="A4944">
            <v>13391</v>
          </cell>
          <cell r="B4944" t="str">
            <v>Terminal 200 x 75 mm, zincado, para eletrocalha metalica (ref. Mopa ou simila r)</v>
          </cell>
          <cell r="C4944" t="str">
            <v>un</v>
          </cell>
          <cell r="D4944">
            <v>7.15</v>
          </cell>
          <cell r="E4944"/>
        </row>
        <row r="4945">
          <cell r="A4945">
            <v>10403</v>
          </cell>
          <cell r="B4945" t="str">
            <v>Terminal 38 x 38 mm para eletrocalha perfurada metalica</v>
          </cell>
          <cell r="C4945" t="str">
            <v>un</v>
          </cell>
          <cell r="D4945">
            <v>2.2999999999999998</v>
          </cell>
          <cell r="E4945" t="str">
            <v>#</v>
          </cell>
        </row>
        <row r="4946">
          <cell r="A4946">
            <v>2205</v>
          </cell>
          <cell r="B4946" t="str">
            <v>Terminal 50 x 50 mm para eletrocalha perfurada metalica (ref. vl 3.01-25 ge v alemam ou similar)</v>
          </cell>
          <cell r="C4946" t="str">
            <v>un</v>
          </cell>
          <cell r="D4946">
            <v>2.2999999999999998</v>
          </cell>
          <cell r="E4946" t="str">
            <v>#</v>
          </cell>
        </row>
        <row r="4947">
          <cell r="A4947">
            <v>2206</v>
          </cell>
          <cell r="B4947" t="str">
            <v>Terminal 75 x 50 mm para eletrocalha perfurada metalica (ref. vl 3.01-25 ge v alemam ou similar)</v>
          </cell>
          <cell r="C4947" t="str">
            <v>un</v>
          </cell>
          <cell r="D4947">
            <v>2.2999999999999998</v>
          </cell>
          <cell r="E4947"/>
        </row>
        <row r="4948">
          <cell r="A4948">
            <v>13699</v>
          </cell>
          <cell r="B4948" t="str">
            <v>Terminal R - 130 - ref. 184-06 ( Terminal P/ Rodaflex - Creme )</v>
          </cell>
          <cell r="C4948" t="str">
            <v>un</v>
          </cell>
          <cell r="D4948">
            <v>11.59</v>
          </cell>
          <cell r="E4948"/>
        </row>
        <row r="4949">
          <cell r="A4949">
            <v>3627</v>
          </cell>
          <cell r="B4949" t="str">
            <v>Vergalhão roscal 5/16" x 3000m, carga 390Kgf, ( ref.: Mopa ou similar)</v>
          </cell>
          <cell r="C4949" t="str">
            <v>un</v>
          </cell>
          <cell r="D4949">
            <v>21.2</v>
          </cell>
          <cell r="E4949"/>
        </row>
        <row r="4950">
          <cell r="A4950">
            <v>4891</v>
          </cell>
          <cell r="B4950" t="str">
            <v>Caixa de sobrepor 5 entradas, tipo condulete pvc rigido, p/eletroduto d = 1"  , sem tampa (modelos: B,C,E,LB,T,X), Tigre ou similar</v>
          </cell>
          <cell r="C4950" t="str">
            <v>un</v>
          </cell>
          <cell r="D4950">
            <v>8.7100000000000009</v>
          </cell>
          <cell r="E4950" t="str">
            <v>#</v>
          </cell>
        </row>
        <row r="4951">
          <cell r="A4951">
            <v>4892</v>
          </cell>
          <cell r="B4951" t="str">
            <v>Caixa de sobrepor 5 entradas, tipo Condulete pvc rigido, p/eletroduto d = 1/2 " e 3/4" , sem tampa (modelos: B,C,E,LB,T,X), Tigre ou similar</v>
          </cell>
          <cell r="C4951" t="str">
            <v>un</v>
          </cell>
          <cell r="D4951">
            <v>4.83</v>
          </cell>
          <cell r="E4951" t="str">
            <v>#</v>
          </cell>
        </row>
        <row r="4952">
          <cell r="A4952">
            <v>4893</v>
          </cell>
          <cell r="B4952" t="str">
            <v>Caixa de sobrepor 6 entradas, tipo Condulete pvc rigido, p/eletroduto d = 1"  , sem tampa (modelos: C,E,LB,LL,LR), Tigre ou similar</v>
          </cell>
          <cell r="C4952" t="str">
            <v>un</v>
          </cell>
          <cell r="D4952">
            <v>8.7100000000000009</v>
          </cell>
          <cell r="E4952" t="str">
            <v>#</v>
          </cell>
        </row>
        <row r="4953">
          <cell r="A4953">
            <v>4894</v>
          </cell>
          <cell r="B4953" t="str">
            <v>Caixa de sobrepor 6 entradas, tipo Condulete pvc rigido, p/eletroduto d = 1/2 " e 3/4" , sem tampa (modelos: C,E,LB,LL,LR), Tigre ou similar</v>
          </cell>
          <cell r="C4953" t="str">
            <v>un</v>
          </cell>
          <cell r="D4953">
            <v>8.43</v>
          </cell>
          <cell r="E4953" t="str">
            <v>#</v>
          </cell>
        </row>
        <row r="4954">
          <cell r="A4954">
            <v>2862</v>
          </cell>
          <cell r="B4954" t="str">
            <v>Caixa octogonal com fundo móvel, em pvc, 4"x4" (preta)</v>
          </cell>
          <cell r="C4954" t="str">
            <v>un</v>
          </cell>
          <cell r="D4954">
            <v>4.18</v>
          </cell>
          <cell r="E4954" t="str">
            <v>#</v>
          </cell>
        </row>
        <row r="4955">
          <cell r="A4955">
            <v>4900</v>
          </cell>
          <cell r="B4955" t="str">
            <v>Campainha cigarra 110v, sistema "X", ref: 64330, Pial ou similar</v>
          </cell>
          <cell r="C4955" t="str">
            <v>un</v>
          </cell>
          <cell r="D4955">
            <v>9.41</v>
          </cell>
          <cell r="E4955" t="str">
            <v>#</v>
          </cell>
        </row>
        <row r="4956">
          <cell r="A4956">
            <v>11730</v>
          </cell>
          <cell r="B4956" t="str">
            <v>Canaleta plástica 20 x 20mm, cinza, Hellerman ou similar</v>
          </cell>
          <cell r="C4956" t="str">
            <v>m</v>
          </cell>
          <cell r="D4956">
            <v>6.4</v>
          </cell>
          <cell r="E4956" t="str">
            <v>#</v>
          </cell>
        </row>
        <row r="4957">
          <cell r="A4957">
            <v>3010</v>
          </cell>
          <cell r="B4957" t="str">
            <v>Canaleta plástica 25 x 25mm, Linha Dexson, Schneider ou similar</v>
          </cell>
          <cell r="C4957" t="str">
            <v>m</v>
          </cell>
          <cell r="D4957">
            <v>4.75</v>
          </cell>
          <cell r="E4957" t="str">
            <v>#</v>
          </cell>
        </row>
        <row r="4958">
          <cell r="A4958">
            <v>6907</v>
          </cell>
          <cell r="B4958" t="str">
            <v>Canaleta plástica 30 x 30mm, cinza, Hellerman ou similar</v>
          </cell>
          <cell r="C4958" t="str">
            <v>m</v>
          </cell>
          <cell r="D4958">
            <v>10.33</v>
          </cell>
          <cell r="E4958" t="str">
            <v>#</v>
          </cell>
        </row>
        <row r="4959">
          <cell r="A4959">
            <v>11471</v>
          </cell>
          <cell r="B4959" t="str">
            <v>Canaleta plástica 30 x 50mm, cinza, Hellerman ou similar</v>
          </cell>
          <cell r="C4959" t="str">
            <v>m</v>
          </cell>
          <cell r="D4959">
            <v>26.1</v>
          </cell>
          <cell r="E4959" t="str">
            <v>#</v>
          </cell>
        </row>
        <row r="4960">
          <cell r="A4960">
            <v>8583</v>
          </cell>
          <cell r="B4960" t="str">
            <v>Canaleta plástica 50 x 35mm, recorte aberto, Pial ou similar</v>
          </cell>
          <cell r="C4960" t="str">
            <v>m</v>
          </cell>
          <cell r="D4960">
            <v>15</v>
          </cell>
          <cell r="E4960" t="str">
            <v>#</v>
          </cell>
        </row>
        <row r="4961">
          <cell r="A4961">
            <v>11731</v>
          </cell>
          <cell r="B4961" t="str">
            <v>Canaleta plástica 50 x 80mm, cinza, Hellerman ou similar</v>
          </cell>
          <cell r="C4961" t="str">
            <v>m</v>
          </cell>
          <cell r="D4961">
            <v>27.28</v>
          </cell>
          <cell r="E4961" t="str">
            <v>#</v>
          </cell>
        </row>
        <row r="4962">
          <cell r="A4962">
            <v>11432</v>
          </cell>
          <cell r="B4962" t="str">
            <v>Canaleta recorte aberto 20 x 20</v>
          </cell>
          <cell r="C4962" t="str">
            <v>m</v>
          </cell>
          <cell r="D4962">
            <v>7.81</v>
          </cell>
          <cell r="E4962" t="str">
            <v>#</v>
          </cell>
        </row>
        <row r="4963">
          <cell r="A4963">
            <v>644</v>
          </cell>
          <cell r="B4963" t="str">
            <v>Condulete tipo "C" de 3/4" em alumínio fundido a prova de tempo, gases, vapor es e pós.</v>
          </cell>
          <cell r="C4963" t="str">
            <v>un</v>
          </cell>
          <cell r="D4963">
            <v>10.08</v>
          </cell>
          <cell r="E4963" t="str">
            <v>#</v>
          </cell>
        </row>
        <row r="4964">
          <cell r="A4964">
            <v>3918</v>
          </cell>
          <cell r="B4964" t="str">
            <v>Condulete tipo "LR" de 1 1/4" em alumínio fundido a prova de tempo, gases, va pores e pós.</v>
          </cell>
          <cell r="C4964" t="str">
            <v>un</v>
          </cell>
          <cell r="D4964">
            <v>37.15</v>
          </cell>
          <cell r="E4964" t="str">
            <v>#</v>
          </cell>
        </row>
        <row r="4965">
          <cell r="A4965">
            <v>3917</v>
          </cell>
          <cell r="B4965" t="str">
            <v>Condulete tipo "LR" de 1" em alumínio fundido a prova de tempo, gases, vapore s e pós.</v>
          </cell>
          <cell r="C4965" t="str">
            <v>un</v>
          </cell>
          <cell r="D4965">
            <v>23.2</v>
          </cell>
          <cell r="E4965" t="str">
            <v>#</v>
          </cell>
        </row>
        <row r="4966">
          <cell r="A4966">
            <v>647</v>
          </cell>
          <cell r="B4966" t="str">
            <v>Condulete tipo "LR" de 3/4" em alumínio fundido a prova de tempo, gases, vapo res e pós.</v>
          </cell>
          <cell r="C4966" t="str">
            <v>un</v>
          </cell>
          <cell r="D4966">
            <v>8.43</v>
          </cell>
          <cell r="E4966"/>
        </row>
        <row r="4967">
          <cell r="A4967">
            <v>3833</v>
          </cell>
          <cell r="B4967" t="str">
            <v>Cone 2" de vedação da extremidade do eletroduto flexível corrugado de pead (r ef. Kanaflex ou similar)</v>
          </cell>
          <cell r="C4967" t="str">
            <v>un</v>
          </cell>
          <cell r="D4967">
            <v>4.96</v>
          </cell>
          <cell r="E4967" t="str">
            <v>#</v>
          </cell>
        </row>
        <row r="4968">
          <cell r="A4968">
            <v>3834</v>
          </cell>
          <cell r="B4968" t="str">
            <v>Cone 3" de vedação da extremidade do eletroduto flexível corrugado de pead (r ef. Kanaflex ou similar)</v>
          </cell>
          <cell r="C4968" t="str">
            <v>un</v>
          </cell>
          <cell r="D4968">
            <v>6.92</v>
          </cell>
          <cell r="E4968" t="str">
            <v>#</v>
          </cell>
        </row>
        <row r="4969">
          <cell r="A4969">
            <v>3835</v>
          </cell>
          <cell r="B4969" t="str">
            <v>Cone 4" de vedação da extremidade do eletroduto flexível corrugado de pead (r ef. Kanaflex ou similar)</v>
          </cell>
          <cell r="C4969" t="str">
            <v>un</v>
          </cell>
          <cell r="D4969">
            <v>13.73</v>
          </cell>
          <cell r="E4969" t="str">
            <v>#</v>
          </cell>
        </row>
        <row r="4970">
          <cell r="A4970">
            <v>9153</v>
          </cell>
          <cell r="B4970" t="str">
            <v>Conexão kanaflex 4"</v>
          </cell>
          <cell r="C4970" t="str">
            <v>un</v>
          </cell>
          <cell r="D4970">
            <v>24.08</v>
          </cell>
          <cell r="E4970" t="str">
            <v>#</v>
          </cell>
        </row>
        <row r="4971">
          <cell r="A4971">
            <v>6867</v>
          </cell>
          <cell r="B4971" t="str">
            <v>Curva 135° eletroduto pvc roscável,  d= 3/4"</v>
          </cell>
          <cell r="C4971" t="str">
            <v>un</v>
          </cell>
          <cell r="D4971">
            <v>1.17</v>
          </cell>
          <cell r="E4971" t="str">
            <v>#</v>
          </cell>
        </row>
        <row r="4972">
          <cell r="A4972">
            <v>7142</v>
          </cell>
          <cell r="B4972" t="str">
            <v>Curva 180° eletroduto pvc roscável, d= 1"</v>
          </cell>
          <cell r="C4972" t="str">
            <v>un</v>
          </cell>
          <cell r="D4972">
            <v>2.69</v>
          </cell>
          <cell r="E4972" t="str">
            <v>#</v>
          </cell>
        </row>
        <row r="4973">
          <cell r="A4973">
            <v>12134</v>
          </cell>
          <cell r="B4973" t="str">
            <v>Curva 45° eletroduto pvc roscável,  d=1 "</v>
          </cell>
          <cell r="C4973" t="str">
            <v>un</v>
          </cell>
          <cell r="D4973">
            <v>1.59</v>
          </cell>
          <cell r="E4973" t="str">
            <v>#</v>
          </cell>
        </row>
        <row r="4974">
          <cell r="A4974">
            <v>12135</v>
          </cell>
          <cell r="B4974" t="str">
            <v>Curva 45° eletroduto pvc roscável,  d=1 1/2 "</v>
          </cell>
          <cell r="C4974" t="str">
            <v>un</v>
          </cell>
          <cell r="D4974">
            <v>2.4900000000000002</v>
          </cell>
          <cell r="E4974" t="str">
            <v>#</v>
          </cell>
        </row>
        <row r="4975">
          <cell r="A4975">
            <v>12205</v>
          </cell>
          <cell r="B4975" t="str">
            <v>Curva 45° eletroduto pvc roscável,  d=3/4 "</v>
          </cell>
          <cell r="C4975" t="str">
            <v>un</v>
          </cell>
          <cell r="D4975">
            <v>0.93</v>
          </cell>
          <cell r="E4975" t="str">
            <v>#</v>
          </cell>
        </row>
        <row r="4976">
          <cell r="A4976">
            <v>728</v>
          </cell>
          <cell r="B4976" t="str">
            <v>Curva 90° eletroduto pvc roscável,  d= 1/2"</v>
          </cell>
          <cell r="C4976" t="str">
            <v>un</v>
          </cell>
          <cell r="D4976">
            <v>1.85</v>
          </cell>
          <cell r="E4976" t="str">
            <v>#</v>
          </cell>
        </row>
        <row r="4977">
          <cell r="A4977">
            <v>729</v>
          </cell>
          <cell r="B4977" t="str">
            <v>Curva 90° eletroduto pvc roscável,  d= 3/4"</v>
          </cell>
          <cell r="C4977" t="str">
            <v>un</v>
          </cell>
          <cell r="D4977">
            <v>1.65</v>
          </cell>
          <cell r="E4977" t="str">
            <v>#</v>
          </cell>
        </row>
        <row r="4978">
          <cell r="A4978">
            <v>730</v>
          </cell>
          <cell r="B4978" t="str">
            <v>Curva 90° eletroduto pvc roscável,  d=1 "</v>
          </cell>
          <cell r="C4978" t="str">
            <v>un</v>
          </cell>
          <cell r="D4978">
            <v>2.84</v>
          </cell>
          <cell r="E4978" t="str">
            <v>#</v>
          </cell>
        </row>
        <row r="4979">
          <cell r="A4979">
            <v>731</v>
          </cell>
          <cell r="B4979" t="str">
            <v>Curva 90° eletroduto pvc roscável,  d=1 1/ 4"</v>
          </cell>
          <cell r="C4979" t="str">
            <v>un</v>
          </cell>
          <cell r="D4979">
            <v>3.2</v>
          </cell>
          <cell r="E4979" t="str">
            <v>#</v>
          </cell>
        </row>
        <row r="4980">
          <cell r="A4980">
            <v>732</v>
          </cell>
          <cell r="B4980" t="str">
            <v>Curva 90° eletroduto pvc roscável,  d=1 1/2"</v>
          </cell>
          <cell r="C4980" t="str">
            <v>un</v>
          </cell>
          <cell r="D4980">
            <v>3.88</v>
          </cell>
          <cell r="E4980" t="str">
            <v>#</v>
          </cell>
        </row>
        <row r="4981">
          <cell r="A4981">
            <v>733</v>
          </cell>
          <cell r="B4981" t="str">
            <v>Curva 90° eletroduto pvc roscável,  d=2 "</v>
          </cell>
          <cell r="C4981" t="str">
            <v>un</v>
          </cell>
          <cell r="D4981">
            <v>6.3</v>
          </cell>
          <cell r="E4981" t="str">
            <v>#</v>
          </cell>
        </row>
        <row r="4982">
          <cell r="A4982">
            <v>734</v>
          </cell>
          <cell r="B4982" t="str">
            <v>Curva 90° eletroduto pvc roscável,  d=2 1/2"</v>
          </cell>
          <cell r="C4982" t="str">
            <v>un</v>
          </cell>
          <cell r="D4982">
            <v>16.079999999999998</v>
          </cell>
          <cell r="E4982" t="str">
            <v>#</v>
          </cell>
        </row>
        <row r="4983">
          <cell r="A4983">
            <v>735</v>
          </cell>
          <cell r="B4983" t="str">
            <v>Curva 90° eletroduto pvc roscável,  d=3 "</v>
          </cell>
          <cell r="C4983" t="str">
            <v>un</v>
          </cell>
          <cell r="D4983">
            <v>16.100000000000001</v>
          </cell>
          <cell r="E4983" t="str">
            <v>#</v>
          </cell>
        </row>
        <row r="4984">
          <cell r="A4984">
            <v>736</v>
          </cell>
          <cell r="B4984" t="str">
            <v>Curva 90° eletroduto pvc roscável,  d=4 "</v>
          </cell>
          <cell r="C4984" t="str">
            <v>un</v>
          </cell>
          <cell r="D4984">
            <v>32.36</v>
          </cell>
          <cell r="E4984" t="str">
            <v>#</v>
          </cell>
        </row>
        <row r="4985">
          <cell r="A4985">
            <v>4895</v>
          </cell>
          <cell r="B4985" t="str">
            <v>Eletroduto condulete pvc rígido, d= 1"</v>
          </cell>
          <cell r="C4985" t="str">
            <v>m</v>
          </cell>
          <cell r="D4985">
            <v>34.630000000000003</v>
          </cell>
          <cell r="E4985" t="str">
            <v>#</v>
          </cell>
        </row>
        <row r="4986">
          <cell r="A4986">
            <v>865</v>
          </cell>
          <cell r="B4986" t="str">
            <v>Eletroduto condulete pvc rígido, d= 1/2"</v>
          </cell>
          <cell r="C4986" t="str">
            <v>m</v>
          </cell>
          <cell r="D4986">
            <v>5.17</v>
          </cell>
          <cell r="E4986" t="str">
            <v>#</v>
          </cell>
        </row>
        <row r="4987">
          <cell r="A4987">
            <v>866</v>
          </cell>
          <cell r="B4987" t="str">
            <v>Eletroduto condulete pvc rígido, d= 3/4"</v>
          </cell>
          <cell r="C4987" t="str">
            <v>m</v>
          </cell>
          <cell r="D4987">
            <v>6</v>
          </cell>
          <cell r="E4987" t="str">
            <v>#</v>
          </cell>
        </row>
        <row r="4988">
          <cell r="A4988">
            <v>2965</v>
          </cell>
          <cell r="B4988" t="str">
            <v>Eletroduto corrugado flexível em PEAD Ø = 1 1/4", tipo Kanalex ou similar</v>
          </cell>
          <cell r="C4988" t="str">
            <v>m</v>
          </cell>
          <cell r="D4988">
            <v>8.02</v>
          </cell>
          <cell r="E4988" t="str">
            <v>#</v>
          </cell>
        </row>
        <row r="4989">
          <cell r="A4989">
            <v>6597</v>
          </cell>
          <cell r="B4989" t="str">
            <v>Eletroduto corrugado flexível em PEAD Ø = 1.1/2", tipo Kanalex ou similar</v>
          </cell>
          <cell r="C4989" t="str">
            <v>m</v>
          </cell>
          <cell r="D4989">
            <v>9.6199999999999992</v>
          </cell>
          <cell r="E4989" t="str">
            <v>#</v>
          </cell>
        </row>
        <row r="4990">
          <cell r="A4990">
            <v>2962</v>
          </cell>
          <cell r="B4990" t="str">
            <v>Eletroduto corrugado flexível em PEAD Ø = 2", tipo Kanalex ou similar</v>
          </cell>
          <cell r="C4990" t="str">
            <v>m</v>
          </cell>
          <cell r="D4990">
            <v>4.58</v>
          </cell>
          <cell r="E4990" t="str">
            <v>#</v>
          </cell>
        </row>
        <row r="4991">
          <cell r="A4991">
            <v>2966</v>
          </cell>
          <cell r="B4991" t="str">
            <v>Eletroduto corrugado flexível em PEAD Ø = 3", tipo Kanalex ou similar</v>
          </cell>
          <cell r="C4991" t="str">
            <v>m</v>
          </cell>
          <cell r="D4991">
            <v>6.41</v>
          </cell>
          <cell r="E4991" t="str">
            <v>#</v>
          </cell>
        </row>
        <row r="4992">
          <cell r="A4992">
            <v>3454</v>
          </cell>
          <cell r="B4992" t="str">
            <v>Eletroduto corrugado flexível em PEAD Ø = 4", tipo Kanalex ou similar</v>
          </cell>
          <cell r="C4992" t="str">
            <v>m</v>
          </cell>
          <cell r="D4992">
            <v>55.06</v>
          </cell>
          <cell r="E4992" t="str">
            <v>#</v>
          </cell>
        </row>
        <row r="4993">
          <cell r="A4993">
            <v>3346</v>
          </cell>
          <cell r="B4993" t="str">
            <v>Eletroduto flexível em pvc, sanfonado (corrugado), amarelo, d= 1", Tigreflex  ou similar</v>
          </cell>
          <cell r="C4993" t="str">
            <v>m</v>
          </cell>
          <cell r="D4993">
            <v>2.5499999999999998</v>
          </cell>
          <cell r="E4993" t="str">
            <v>#</v>
          </cell>
        </row>
        <row r="4994">
          <cell r="A4994">
            <v>3345</v>
          </cell>
          <cell r="B4994" t="str">
            <v>Eletroduto flexível em pvc, sanfonado (corrugado), amarelo, d= 1/2", Tigrefle x ou similar</v>
          </cell>
          <cell r="C4994" t="str">
            <v>m</v>
          </cell>
          <cell r="D4994">
            <v>1.37</v>
          </cell>
          <cell r="E4994" t="str">
            <v>#</v>
          </cell>
        </row>
        <row r="4995">
          <cell r="A4995">
            <v>870</v>
          </cell>
          <cell r="B4995" t="str">
            <v>Eletroduto flexível em pvc, sanfonado (corrugado), amarelo, d= 3/4", Tigrefle x ou similar</v>
          </cell>
          <cell r="C4995" t="str">
            <v>m</v>
          </cell>
          <cell r="D4995">
            <v>1.49</v>
          </cell>
          <cell r="E4995" t="str">
            <v>#</v>
          </cell>
        </row>
        <row r="4996">
          <cell r="A4996">
            <v>871</v>
          </cell>
          <cell r="B4996" t="str">
            <v>Eletroduto pvc roscável, d= 1/2"</v>
          </cell>
          <cell r="C4996" t="str">
            <v>m</v>
          </cell>
          <cell r="D4996">
            <v>2.2799999999999998</v>
          </cell>
          <cell r="E4996" t="str">
            <v>#</v>
          </cell>
        </row>
        <row r="4997">
          <cell r="A4997">
            <v>872</v>
          </cell>
          <cell r="B4997" t="str">
            <v>Eletroduto pvc roscável, d= 3/4"</v>
          </cell>
          <cell r="C4997" t="str">
            <v>m</v>
          </cell>
          <cell r="D4997">
            <v>2.84</v>
          </cell>
          <cell r="E4997" t="str">
            <v>#</v>
          </cell>
        </row>
        <row r="4998">
          <cell r="A4998">
            <v>873</v>
          </cell>
          <cell r="B4998" t="str">
            <v>Eletroduto pvc roscável, d=1 "</v>
          </cell>
          <cell r="C4998" t="str">
            <v>m</v>
          </cell>
          <cell r="D4998">
            <v>4.43</v>
          </cell>
          <cell r="E4998" t="str">
            <v>#</v>
          </cell>
        </row>
        <row r="4999">
          <cell r="A4999">
            <v>875</v>
          </cell>
          <cell r="B4999" t="str">
            <v>Eletroduto pvc roscável, d=1 1/2"</v>
          </cell>
          <cell r="C4999" t="str">
            <v>m</v>
          </cell>
          <cell r="D4999">
            <v>6.49</v>
          </cell>
          <cell r="E4999" t="str">
            <v>#</v>
          </cell>
        </row>
        <row r="5000">
          <cell r="A5000">
            <v>874</v>
          </cell>
          <cell r="B5000" t="str">
            <v>Eletroduto pvc roscável, d=1 1/4"</v>
          </cell>
          <cell r="C5000" t="str">
            <v>m</v>
          </cell>
          <cell r="D5000">
            <v>5.9</v>
          </cell>
        </row>
        <row r="5001">
          <cell r="A5001">
            <v>876</v>
          </cell>
          <cell r="B5001" t="str">
            <v>Eletroduto pvc roscável, d=2 "</v>
          </cell>
          <cell r="C5001" t="str">
            <v>m</v>
          </cell>
          <cell r="D5001">
            <v>10.61</v>
          </cell>
          <cell r="E5001" t="str">
            <v>#</v>
          </cell>
        </row>
        <row r="5002">
          <cell r="A5002">
            <v>877</v>
          </cell>
          <cell r="B5002" t="str">
            <v>Eletroduto pvc roscável, d=2 1/2"</v>
          </cell>
          <cell r="C5002" t="str">
            <v>m</v>
          </cell>
          <cell r="D5002">
            <v>15.48</v>
          </cell>
          <cell r="E5002" t="str">
            <v>#</v>
          </cell>
        </row>
        <row r="5003">
          <cell r="A5003">
            <v>878</v>
          </cell>
          <cell r="B5003" t="str">
            <v>Eletroduto pvc roscável, d=3 "</v>
          </cell>
          <cell r="C5003" t="str">
            <v>m</v>
          </cell>
          <cell r="D5003">
            <v>19.41</v>
          </cell>
          <cell r="E5003" t="str">
            <v>#</v>
          </cell>
        </row>
        <row r="5004">
          <cell r="A5004">
            <v>879</v>
          </cell>
          <cell r="B5004" t="str">
            <v>Eletroduto pvc roscável, d=4 "</v>
          </cell>
          <cell r="C5004" t="str">
            <v>m</v>
          </cell>
          <cell r="D5004">
            <v>30.58</v>
          </cell>
          <cell r="E5004" t="str">
            <v>#</v>
          </cell>
        </row>
        <row r="5005">
          <cell r="A5005">
            <v>1098</v>
          </cell>
          <cell r="B5005" t="str">
            <v>Haste zincada d = 125mm (aquapluv ou similar)</v>
          </cell>
          <cell r="C5005" t="str">
            <v>un</v>
          </cell>
          <cell r="D5005">
            <v>13.18</v>
          </cell>
          <cell r="E5005" t="str">
            <v>#</v>
          </cell>
        </row>
        <row r="5006">
          <cell r="A5006">
            <v>1398</v>
          </cell>
          <cell r="B5006" t="str">
            <v>Luva eletroduto pvc roscável, d= 1/2"</v>
          </cell>
          <cell r="C5006" t="str">
            <v>un</v>
          </cell>
          <cell r="D5006">
            <v>0.55000000000000004</v>
          </cell>
          <cell r="E5006" t="str">
            <v>#</v>
          </cell>
        </row>
        <row r="5007">
          <cell r="A5007">
            <v>1399</v>
          </cell>
          <cell r="B5007" t="str">
            <v>Luva eletroduto pvc roscável, d= 3/4"</v>
          </cell>
          <cell r="C5007" t="str">
            <v>un</v>
          </cell>
          <cell r="D5007">
            <v>0.81</v>
          </cell>
          <cell r="E5007" t="str">
            <v>#</v>
          </cell>
        </row>
        <row r="5008">
          <cell r="A5008">
            <v>1400</v>
          </cell>
          <cell r="B5008" t="str">
            <v>Luva eletroduto pvc roscável, d=1 "</v>
          </cell>
          <cell r="C5008" t="str">
            <v>un</v>
          </cell>
          <cell r="D5008">
            <v>1.1299999999999999</v>
          </cell>
        </row>
        <row r="5009">
          <cell r="A5009">
            <v>1401</v>
          </cell>
          <cell r="B5009" t="str">
            <v>Luva eletroduto pvc roscável, d=1 1/ 4"</v>
          </cell>
          <cell r="C5009" t="str">
            <v>un</v>
          </cell>
          <cell r="D5009">
            <v>1.76</v>
          </cell>
        </row>
        <row r="5010">
          <cell r="A5010">
            <v>1402</v>
          </cell>
          <cell r="B5010" t="str">
            <v>Luva eletroduto pvc roscável, d=1 1/2"</v>
          </cell>
          <cell r="C5010" t="str">
            <v>un</v>
          </cell>
          <cell r="D5010">
            <v>2.42</v>
          </cell>
        </row>
        <row r="5011">
          <cell r="A5011">
            <v>1403</v>
          </cell>
          <cell r="B5011" t="str">
            <v>Luva eletroduto pvc roscável, d=2 "</v>
          </cell>
          <cell r="C5011" t="str">
            <v>un</v>
          </cell>
          <cell r="D5011">
            <v>3.5</v>
          </cell>
        </row>
        <row r="5012">
          <cell r="A5012">
            <v>1404</v>
          </cell>
          <cell r="B5012" t="str">
            <v>Luva eletroduto pvc roscável, d=2 1/2"</v>
          </cell>
          <cell r="C5012" t="str">
            <v>un</v>
          </cell>
          <cell r="D5012">
            <v>7.79</v>
          </cell>
        </row>
        <row r="5013">
          <cell r="A5013">
            <v>1405</v>
          </cell>
          <cell r="B5013" t="str">
            <v>Luva eletroduto pvc roscável, d=3 "</v>
          </cell>
          <cell r="C5013" t="str">
            <v>un</v>
          </cell>
          <cell r="D5013">
            <v>10.46</v>
          </cell>
          <cell r="E5013" t="str">
            <v>#</v>
          </cell>
        </row>
        <row r="5014">
          <cell r="A5014">
            <v>1406</v>
          </cell>
          <cell r="B5014" t="str">
            <v>Luva eletroduto pvc roscável, d=4 "</v>
          </cell>
          <cell r="C5014" t="str">
            <v>un</v>
          </cell>
          <cell r="D5014">
            <v>18.39</v>
          </cell>
          <cell r="E5014" t="str">
            <v>#</v>
          </cell>
        </row>
        <row r="5015">
          <cell r="A5015">
            <v>12842</v>
          </cell>
          <cell r="B5015" t="str">
            <v>Luva sem rosca UNIDUT ø=1 " C- PB</v>
          </cell>
          <cell r="C5015" t="str">
            <v>un</v>
          </cell>
          <cell r="D5015">
            <v>4.3499999999999996</v>
          </cell>
          <cell r="E5015" t="str">
            <v>#</v>
          </cell>
        </row>
        <row r="5016">
          <cell r="A5016">
            <v>12843</v>
          </cell>
          <cell r="B5016" t="str">
            <v>Luva sem rosca UNIDUT ø=2 " C- PB</v>
          </cell>
          <cell r="C5016" t="str">
            <v>un</v>
          </cell>
          <cell r="D5016">
            <v>13.9</v>
          </cell>
          <cell r="E5016" t="str">
            <v>#</v>
          </cell>
        </row>
        <row r="5017">
          <cell r="A5017">
            <v>9144</v>
          </cell>
          <cell r="B5017" t="str">
            <v>Luva sem rosca UNIDUT ø=3 "</v>
          </cell>
          <cell r="C5017" t="str">
            <v>un</v>
          </cell>
          <cell r="D5017">
            <v>34.93</v>
          </cell>
          <cell r="E5017" t="str">
            <v>#</v>
          </cell>
        </row>
        <row r="5018">
          <cell r="A5018">
            <v>9137</v>
          </cell>
          <cell r="B5018" t="str">
            <v>Luva sem rosca UNIDUT ø=4 "</v>
          </cell>
          <cell r="C5018" t="str">
            <v>un</v>
          </cell>
          <cell r="D5018">
            <v>53.15</v>
          </cell>
          <cell r="E5018" t="str">
            <v>#</v>
          </cell>
        </row>
        <row r="5019">
          <cell r="A5019">
            <v>3831</v>
          </cell>
          <cell r="B5019" t="str">
            <v>Terminal de conexão SPTF d= 2" para tubo metálico flexível (ref. sealtubo ou  similar)</v>
          </cell>
          <cell r="C5019" t="str">
            <v>un</v>
          </cell>
          <cell r="D5019">
            <v>63.25</v>
          </cell>
          <cell r="E5019" t="str">
            <v>#</v>
          </cell>
        </row>
        <row r="5020">
          <cell r="A5020">
            <v>3830</v>
          </cell>
          <cell r="B5020" t="str">
            <v>Terminal de conexão SPTF d=1 1/2" para tubo metálico flexível (ref. sealtubo  ou similar)</v>
          </cell>
          <cell r="C5020" t="str">
            <v>un</v>
          </cell>
          <cell r="D5020">
            <v>46.85</v>
          </cell>
          <cell r="E5020"/>
        </row>
        <row r="5021">
          <cell r="A5021">
            <v>3829</v>
          </cell>
          <cell r="B5021" t="str">
            <v>Terminal de conexão SPTF d=1 1/4" para tubo metálico flexível (ref. sealtubo  ou similar)</v>
          </cell>
          <cell r="C5021" t="str">
            <v>un</v>
          </cell>
          <cell r="D5021">
            <v>40</v>
          </cell>
          <cell r="E5021" t="str">
            <v>#</v>
          </cell>
        </row>
        <row r="5022">
          <cell r="A5022">
            <v>3828</v>
          </cell>
          <cell r="B5022" t="str">
            <v>Terminal de conexão SPTF d=1" para tubo metálico flexível (ref. sealtubo ou s imilar)</v>
          </cell>
          <cell r="C5022" t="str">
            <v>un</v>
          </cell>
          <cell r="D5022">
            <v>18.5</v>
          </cell>
        </row>
        <row r="5023">
          <cell r="A5023">
            <v>3826</v>
          </cell>
          <cell r="B5023" t="str">
            <v>Terminal de conexão SPTF d=1/2" para tubo metálico flexível (ref. sealtubo ou similar)</v>
          </cell>
          <cell r="C5023" t="str">
            <v>un</v>
          </cell>
          <cell r="D5023">
            <v>8.6999999999999993</v>
          </cell>
          <cell r="E5023" t="str">
            <v>#</v>
          </cell>
        </row>
        <row r="5024">
          <cell r="A5024">
            <v>3832</v>
          </cell>
          <cell r="B5024" t="str">
            <v>Terminal de conexão SPTF d=3" para tubo metálico flexível (ref. sealtubo ou s imilar)</v>
          </cell>
          <cell r="C5024" t="str">
            <v>un</v>
          </cell>
          <cell r="D5024">
            <v>86.6</v>
          </cell>
          <cell r="E5024"/>
        </row>
        <row r="5025">
          <cell r="A5025">
            <v>3827</v>
          </cell>
          <cell r="B5025" t="str">
            <v>Terminal de conexão SPTF d=3/4" para tubo metálico flexível (ref. sealtubo ou similar)</v>
          </cell>
          <cell r="C5025" t="str">
            <v>un</v>
          </cell>
          <cell r="D5025">
            <v>10.35</v>
          </cell>
          <cell r="E5025" t="str">
            <v>#</v>
          </cell>
        </row>
        <row r="5026">
          <cell r="A5026">
            <v>12857</v>
          </cell>
          <cell r="B5026" t="str">
            <v>Tubo de descida de 1,50m para chave seccionadora</v>
          </cell>
          <cell r="C5026" t="str">
            <v>un</v>
          </cell>
          <cell r="D5026">
            <v>96.75</v>
          </cell>
          <cell r="E5026"/>
        </row>
        <row r="5027">
          <cell r="A5027">
            <v>3823</v>
          </cell>
          <cell r="B5027" t="str">
            <v>Tubo metálico flexível d=1 1/2" (ref.sealtubo ou similar)</v>
          </cell>
          <cell r="C5027" t="str">
            <v>m</v>
          </cell>
          <cell r="D5027">
            <v>14.5</v>
          </cell>
          <cell r="E5027"/>
        </row>
        <row r="5028">
          <cell r="A5028">
            <v>3822</v>
          </cell>
          <cell r="B5028" t="str">
            <v>Tubo metálico flexível d=1 1/4" (ref.sealtubo ou similar)</v>
          </cell>
          <cell r="C5028" t="str">
            <v>m</v>
          </cell>
          <cell r="D5028">
            <v>12.9</v>
          </cell>
          <cell r="E5028"/>
        </row>
        <row r="5029">
          <cell r="A5029">
            <v>3821</v>
          </cell>
          <cell r="B5029" t="str">
            <v>Tubo metálico flexível d=1" (ref.sealtubo ou similar)</v>
          </cell>
          <cell r="C5029" t="str">
            <v>m</v>
          </cell>
          <cell r="D5029">
            <v>7.99</v>
          </cell>
          <cell r="E5029"/>
        </row>
        <row r="5030">
          <cell r="A5030">
            <v>3819</v>
          </cell>
          <cell r="B5030" t="str">
            <v>Tubo metálico flexível d=1/2" (ref.sealtubo ou similar)</v>
          </cell>
          <cell r="C5030" t="str">
            <v>m</v>
          </cell>
          <cell r="D5030">
            <v>4.75</v>
          </cell>
          <cell r="E5030"/>
        </row>
        <row r="5031">
          <cell r="A5031">
            <v>3824</v>
          </cell>
          <cell r="B5031" t="str">
            <v>Tubo metálico flexível d=2" (ref.sealtubo ou similar)</v>
          </cell>
          <cell r="C5031" t="str">
            <v>m</v>
          </cell>
          <cell r="D5031">
            <v>17.5</v>
          </cell>
          <cell r="E5031"/>
        </row>
        <row r="5032">
          <cell r="A5032">
            <v>3825</v>
          </cell>
          <cell r="B5032" t="str">
            <v>Tubo metálico flexível d=3" (ref.sealtubo ou similar)</v>
          </cell>
          <cell r="C5032" t="str">
            <v>m</v>
          </cell>
          <cell r="D5032">
            <v>37</v>
          </cell>
          <cell r="E5032"/>
        </row>
        <row r="5033">
          <cell r="A5033">
            <v>3820</v>
          </cell>
          <cell r="B5033" t="str">
            <v>Tubo metálico flexível d=3/4" (ref.sealtubo ou similar)</v>
          </cell>
          <cell r="C5033" t="str">
            <v>m</v>
          </cell>
          <cell r="D5033">
            <v>6.2</v>
          </cell>
          <cell r="E5033"/>
        </row>
        <row r="5034">
          <cell r="A5034">
            <v>4928</v>
          </cell>
          <cell r="B5034" t="str">
            <v>Acionamento comutador u 400 - Siemens ou similar</v>
          </cell>
          <cell r="C5034" t="str">
            <v>un</v>
          </cell>
          <cell r="D5034">
            <v>512.75</v>
          </cell>
          <cell r="E5034"/>
        </row>
        <row r="5035">
          <cell r="A5035">
            <v>4927</v>
          </cell>
          <cell r="B5035" t="str">
            <v>Acionamento externo rotativo 3vt 9500-3mg12 Siemens oo similar</v>
          </cell>
          <cell r="C5035" t="str">
            <v>un</v>
          </cell>
          <cell r="D5035">
            <v>158.69999999999999</v>
          </cell>
          <cell r="E5035"/>
        </row>
        <row r="5036">
          <cell r="A5036">
            <v>4930</v>
          </cell>
          <cell r="B5036" t="str">
            <v>Acionamento rotativo EC 14 - Siemens ou similar</v>
          </cell>
          <cell r="C5036" t="str">
            <v>un</v>
          </cell>
          <cell r="D5036">
            <v>171.81</v>
          </cell>
          <cell r="E5036"/>
        </row>
        <row r="5037">
          <cell r="A5037">
            <v>10752</v>
          </cell>
          <cell r="B5037" t="str">
            <v>Adaptação do barramento de média tensão da SE 1 para nova proteção do estádio Lourival Bptista</v>
          </cell>
          <cell r="C5037" t="str">
            <v>un</v>
          </cell>
          <cell r="D5037">
            <v>3995.58</v>
          </cell>
          <cell r="E5037"/>
        </row>
        <row r="5038">
          <cell r="A5038">
            <v>11934</v>
          </cell>
          <cell r="B5038" t="str">
            <v>Amperimetro</v>
          </cell>
          <cell r="C5038" t="str">
            <v>un</v>
          </cell>
          <cell r="D5038">
            <v>187.88</v>
          </cell>
          <cell r="E5038"/>
        </row>
        <row r="5039">
          <cell r="A5039">
            <v>271</v>
          </cell>
          <cell r="B5039" t="str">
            <v>Base fusível até 1250a, para quadro distribuição circuitos (nh 04 ou similar)</v>
          </cell>
          <cell r="C5039" t="str">
            <v>un</v>
          </cell>
          <cell r="D5039">
            <v>560.89</v>
          </cell>
          <cell r="E5039" t="str">
            <v>#</v>
          </cell>
        </row>
        <row r="5040">
          <cell r="A5040">
            <v>267</v>
          </cell>
          <cell r="B5040" t="str">
            <v>Base fusível até 125a, para quadro distribuição circuitos (nh 00 ou similar)</v>
          </cell>
          <cell r="C5040" t="str">
            <v>un</v>
          </cell>
          <cell r="D5040">
            <v>16.29</v>
          </cell>
          <cell r="E5040" t="str">
            <v>#</v>
          </cell>
        </row>
        <row r="5041">
          <cell r="A5041">
            <v>268</v>
          </cell>
          <cell r="B5041" t="str">
            <v>Base fusível até 250a, para quadro distribuição circuitos (nh 01 ou similar)</v>
          </cell>
          <cell r="C5041" t="str">
            <v>un</v>
          </cell>
          <cell r="D5041">
            <v>96.19</v>
          </cell>
          <cell r="E5041" t="str">
            <v>#</v>
          </cell>
        </row>
        <row r="5042">
          <cell r="A5042">
            <v>265</v>
          </cell>
          <cell r="B5042" t="str">
            <v>Base fusível até 25a, para quadro distribuição circuitos (diazed ou similar)</v>
          </cell>
          <cell r="C5042" t="str">
            <v>un</v>
          </cell>
          <cell r="D5042">
            <v>70</v>
          </cell>
          <cell r="E5042"/>
        </row>
        <row r="5043">
          <cell r="A5043">
            <v>269</v>
          </cell>
          <cell r="B5043" t="str">
            <v>Base fusível até 400a, para quadro distribuição circuitos (nh 02 ou similar)</v>
          </cell>
          <cell r="C5043" t="str">
            <v>un</v>
          </cell>
          <cell r="D5043">
            <v>159.75</v>
          </cell>
          <cell r="E5043" t="str">
            <v>#</v>
          </cell>
        </row>
        <row r="5044">
          <cell r="A5044">
            <v>270</v>
          </cell>
          <cell r="B5044" t="str">
            <v>Base fusível até 630a, para quadro distribuição circuitos (nh 03 ou similar)</v>
          </cell>
          <cell r="C5044" t="str">
            <v>un</v>
          </cell>
          <cell r="D5044">
            <v>230.54</v>
          </cell>
          <cell r="E5044" t="str">
            <v>#</v>
          </cell>
        </row>
        <row r="5045">
          <cell r="A5045">
            <v>266</v>
          </cell>
          <cell r="B5045" t="str">
            <v>Base fusível até 63a, para quadro distribuição circuitos (diazed ou similar)</v>
          </cell>
          <cell r="C5045" t="str">
            <v>un</v>
          </cell>
          <cell r="D5045">
            <v>89</v>
          </cell>
          <cell r="E5045" t="str">
            <v>#</v>
          </cell>
        </row>
        <row r="5046">
          <cell r="A5046">
            <v>7537</v>
          </cell>
          <cell r="B5046" t="str">
            <v>Central de luz de emergencia 300w/12V, caixa plastica, modelo ILU 300PC, ref. Gevi Gamma ou similar</v>
          </cell>
          <cell r="C5046" t="str">
            <v>un</v>
          </cell>
          <cell r="D5046">
            <v>353.57</v>
          </cell>
          <cell r="E5046" t="str">
            <v>#</v>
          </cell>
        </row>
        <row r="5047">
          <cell r="A5047">
            <v>586</v>
          </cell>
          <cell r="B5047" t="str">
            <v>Chave blindada 3 x 100a</v>
          </cell>
          <cell r="C5047" t="str">
            <v>un</v>
          </cell>
          <cell r="D5047">
            <v>694.92</v>
          </cell>
        </row>
        <row r="5048">
          <cell r="A5048">
            <v>11937</v>
          </cell>
          <cell r="B5048" t="str">
            <v>Chave comutadora de 3 posições em retenção ref. S1-3SB3001-2AA21 da Siemens o u similar</v>
          </cell>
          <cell r="C5048" t="str">
            <v>un</v>
          </cell>
          <cell r="D5048">
            <v>76.42</v>
          </cell>
          <cell r="E5048" t="str">
            <v>#</v>
          </cell>
        </row>
        <row r="5049">
          <cell r="A5049">
            <v>4491</v>
          </cell>
          <cell r="B5049" t="str">
            <v>Chave comutadora de amperímetro</v>
          </cell>
          <cell r="C5049" t="str">
            <v>un</v>
          </cell>
          <cell r="D5049">
            <v>141.5</v>
          </cell>
        </row>
        <row r="5050">
          <cell r="A5050">
            <v>11938</v>
          </cell>
          <cell r="B5050" t="str">
            <v>Chave comutadora de pulso ref. S1-3SB3001-0AA41 da Siemens ou similar</v>
          </cell>
          <cell r="C5050" t="str">
            <v>un</v>
          </cell>
          <cell r="D5050">
            <v>74.739999999999995</v>
          </cell>
          <cell r="E5050" t="str">
            <v>#</v>
          </cell>
        </row>
        <row r="5051">
          <cell r="A5051">
            <v>4492</v>
          </cell>
          <cell r="B5051" t="str">
            <v>Chave comutadora de voltímetro</v>
          </cell>
          <cell r="C5051" t="str">
            <v>un</v>
          </cell>
          <cell r="D5051">
            <v>120.3</v>
          </cell>
          <cell r="E5051" t="str">
            <v>#</v>
          </cell>
        </row>
        <row r="5052">
          <cell r="A5052">
            <v>11942</v>
          </cell>
          <cell r="B5052" t="str">
            <v>Chave comutadora para amperimetro ref. SA-5TU3 161, da Siemens ou similar</v>
          </cell>
          <cell r="C5052" t="str">
            <v>un</v>
          </cell>
          <cell r="D5052">
            <v>90.8</v>
          </cell>
        </row>
        <row r="5053">
          <cell r="A5053">
            <v>11941</v>
          </cell>
          <cell r="B5053" t="str">
            <v>Chave comutadora para voltimetro ref. SA-5TU3 163, da Siemens ou similar</v>
          </cell>
          <cell r="C5053" t="str">
            <v>un</v>
          </cell>
          <cell r="D5053">
            <v>77.16</v>
          </cell>
          <cell r="E5053" t="str">
            <v>#</v>
          </cell>
        </row>
        <row r="5054">
          <cell r="A5054">
            <v>12086</v>
          </cell>
          <cell r="B5054" t="str">
            <v>Chave contactora para motor até 5A</v>
          </cell>
          <cell r="C5054" t="str">
            <v>un</v>
          </cell>
          <cell r="D5054">
            <v>134.72999999999999</v>
          </cell>
          <cell r="E5054" t="str">
            <v>#</v>
          </cell>
        </row>
        <row r="5055">
          <cell r="A5055">
            <v>8366</v>
          </cell>
          <cell r="B5055" t="str">
            <v>Chave de partida 5cv 220V-60Hz</v>
          </cell>
          <cell r="C5055" t="str">
            <v>un</v>
          </cell>
          <cell r="D5055">
            <v>246.55</v>
          </cell>
          <cell r="E5055" t="str">
            <v>#</v>
          </cell>
        </row>
        <row r="5056">
          <cell r="A5056">
            <v>8321</v>
          </cell>
          <cell r="B5056" t="str">
            <v>Chave de partida direta p/ 0,16cv 220V-60Hz</v>
          </cell>
          <cell r="C5056" t="str">
            <v>un</v>
          </cell>
          <cell r="D5056">
            <v>292.45999999999998</v>
          </cell>
          <cell r="E5056" t="str">
            <v>#</v>
          </cell>
        </row>
        <row r="5057">
          <cell r="A5057">
            <v>8322</v>
          </cell>
          <cell r="B5057" t="str">
            <v>Chave de partida direta p/ 0,16cv 380V-60Hz</v>
          </cell>
          <cell r="C5057" t="str">
            <v>un</v>
          </cell>
          <cell r="D5057">
            <v>292.45999999999998</v>
          </cell>
        </row>
        <row r="5058">
          <cell r="A5058">
            <v>8323</v>
          </cell>
          <cell r="B5058" t="str">
            <v>Chave de partida direta p/ 0,33cv 380V-60Hz</v>
          </cell>
          <cell r="C5058" t="str">
            <v>un</v>
          </cell>
          <cell r="D5058">
            <v>292.45999999999998</v>
          </cell>
        </row>
        <row r="5059">
          <cell r="A5059">
            <v>8325</v>
          </cell>
          <cell r="B5059" t="str">
            <v>Chave de partida direta p/ 0,50cv 380V-60Hz</v>
          </cell>
          <cell r="C5059" t="str">
            <v>un</v>
          </cell>
          <cell r="D5059">
            <v>292.45999999999998</v>
          </cell>
          <cell r="E5059"/>
        </row>
        <row r="5060">
          <cell r="A5060">
            <v>8320</v>
          </cell>
          <cell r="B5060" t="str">
            <v>Chave de partida direta p/ 0,5cv 220V-60Hz</v>
          </cell>
          <cell r="C5060" t="str">
            <v>un</v>
          </cell>
          <cell r="D5060">
            <v>292.45999999999998</v>
          </cell>
          <cell r="E5060"/>
        </row>
        <row r="5061">
          <cell r="A5061">
            <v>8328</v>
          </cell>
          <cell r="B5061" t="str">
            <v>Chave de partida direta p/ 1,00cv 380V-60Hz</v>
          </cell>
          <cell r="C5061" t="str">
            <v>un</v>
          </cell>
          <cell r="D5061">
            <v>292.45999999999998</v>
          </cell>
        </row>
        <row r="5062">
          <cell r="A5062">
            <v>8327</v>
          </cell>
          <cell r="B5062" t="str">
            <v>Chave de partida direta p/ 1,50cv 380V-60Hz</v>
          </cell>
          <cell r="C5062" t="str">
            <v>un</v>
          </cell>
          <cell r="D5062">
            <v>292.45999999999998</v>
          </cell>
          <cell r="E5062" t="str">
            <v>#</v>
          </cell>
        </row>
        <row r="5063">
          <cell r="A5063">
            <v>8326</v>
          </cell>
          <cell r="B5063" t="str">
            <v>Chave de partida direta p/ 2,00cv 380V-60Hz</v>
          </cell>
          <cell r="C5063" t="str">
            <v>un</v>
          </cell>
          <cell r="D5063">
            <v>292.45999999999998</v>
          </cell>
          <cell r="E5063" t="str">
            <v>#</v>
          </cell>
        </row>
        <row r="5064">
          <cell r="A5064">
            <v>8329</v>
          </cell>
          <cell r="B5064" t="str">
            <v>Chave de partida direta p/ 2,40cv 380V-60Hz</v>
          </cell>
          <cell r="C5064" t="str">
            <v>un</v>
          </cell>
          <cell r="D5064">
            <v>292.45999999999998</v>
          </cell>
          <cell r="E5064"/>
        </row>
        <row r="5065">
          <cell r="A5065">
            <v>587</v>
          </cell>
          <cell r="B5065" t="str">
            <v>Chave fusível 15kv 100a - 10000a base c</v>
          </cell>
          <cell r="C5065" t="str">
            <v>un</v>
          </cell>
          <cell r="D5065">
            <v>378</v>
          </cell>
          <cell r="E5065"/>
        </row>
        <row r="5066">
          <cell r="A5066">
            <v>588</v>
          </cell>
          <cell r="B5066" t="str">
            <v>Chave fusível 15kv- 24kv 100a 12000a</v>
          </cell>
          <cell r="C5066" t="str">
            <v>un</v>
          </cell>
          <cell r="D5066">
            <v>390</v>
          </cell>
          <cell r="E5066" t="str">
            <v>#</v>
          </cell>
        </row>
        <row r="5067">
          <cell r="A5067">
            <v>589</v>
          </cell>
          <cell r="B5067" t="str">
            <v>Chave liga-desliga 3x30a</v>
          </cell>
          <cell r="C5067" t="str">
            <v>un</v>
          </cell>
          <cell r="D5067">
            <v>49.5</v>
          </cell>
          <cell r="E5067"/>
        </row>
        <row r="5068">
          <cell r="A5068">
            <v>590</v>
          </cell>
          <cell r="B5068" t="str">
            <v>Chave liga-desliga 3x60a</v>
          </cell>
          <cell r="C5068" t="str">
            <v>un</v>
          </cell>
          <cell r="D5068">
            <v>171.58</v>
          </cell>
          <cell r="E5068"/>
        </row>
        <row r="5069">
          <cell r="A5069">
            <v>591</v>
          </cell>
          <cell r="B5069" t="str">
            <v>Chave magnética p/motor 3cv-220v</v>
          </cell>
          <cell r="C5069" t="str">
            <v>un</v>
          </cell>
          <cell r="D5069">
            <v>200</v>
          </cell>
          <cell r="E5069"/>
        </row>
        <row r="5070">
          <cell r="A5070">
            <v>8880</v>
          </cell>
          <cell r="B5070" t="str">
            <v>Chave magnética p/motor 4cv-220v</v>
          </cell>
          <cell r="C5070" t="str">
            <v>un</v>
          </cell>
          <cell r="D5070">
            <v>200</v>
          </cell>
          <cell r="E5070"/>
        </row>
        <row r="5071">
          <cell r="A5071">
            <v>9523</v>
          </cell>
          <cell r="B5071" t="str">
            <v>Chave magnética p/motor 5cv-220v</v>
          </cell>
          <cell r="C5071" t="str">
            <v>un</v>
          </cell>
          <cell r="D5071">
            <v>102.2</v>
          </cell>
          <cell r="E5071" t="str">
            <v>#</v>
          </cell>
        </row>
        <row r="5072">
          <cell r="A5072">
            <v>596</v>
          </cell>
          <cell r="B5072" t="str">
            <v>Chave seccionadora  s-32 400a, c/ carga p/ qd dist. circuitos (nh ou similar)</v>
          </cell>
          <cell r="C5072" t="str">
            <v>un</v>
          </cell>
          <cell r="D5072">
            <v>2059</v>
          </cell>
          <cell r="E5072" t="str">
            <v>#</v>
          </cell>
        </row>
        <row r="5073">
          <cell r="A5073">
            <v>10235</v>
          </cell>
          <cell r="B5073" t="str">
            <v>Chave seccionadora de 02 posições 63A com abertura sob carga</v>
          </cell>
          <cell r="C5073" t="str">
            <v>un</v>
          </cell>
          <cell r="D5073">
            <v>143.56</v>
          </cell>
          <cell r="E5073"/>
        </row>
        <row r="5074">
          <cell r="A5074">
            <v>597</v>
          </cell>
          <cell r="B5074" t="str">
            <v>Chave seccionadora fusível nh sem carga 250a</v>
          </cell>
          <cell r="C5074" t="str">
            <v>un</v>
          </cell>
          <cell r="D5074">
            <v>840.58</v>
          </cell>
          <cell r="E5074"/>
        </row>
        <row r="5075">
          <cell r="A5075">
            <v>598</v>
          </cell>
          <cell r="B5075" t="str">
            <v>Chave seccionadora kv 325 -  25a</v>
          </cell>
          <cell r="C5075" t="str">
            <v>un</v>
          </cell>
          <cell r="D5075">
            <v>71.150000000000006</v>
          </cell>
          <cell r="E5075"/>
        </row>
        <row r="5076">
          <cell r="A5076">
            <v>592</v>
          </cell>
          <cell r="B5076" t="str">
            <v>Chave seccionadora kv 340 - 40a</v>
          </cell>
          <cell r="C5076" t="str">
            <v>un</v>
          </cell>
          <cell r="D5076">
            <v>180</v>
          </cell>
          <cell r="E5076" t="str">
            <v>#</v>
          </cell>
        </row>
        <row r="5077">
          <cell r="A5077">
            <v>599</v>
          </cell>
          <cell r="B5077" t="str">
            <v>Chave seccionadora kv 380 80a</v>
          </cell>
          <cell r="C5077" t="str">
            <v>un</v>
          </cell>
          <cell r="D5077">
            <v>240</v>
          </cell>
          <cell r="E5077" t="str">
            <v>#</v>
          </cell>
        </row>
        <row r="5078">
          <cell r="A5078">
            <v>600</v>
          </cell>
          <cell r="B5078" t="str">
            <v>Chave seccionadora monopolar 15kv 400aa</v>
          </cell>
          <cell r="C5078" t="str">
            <v>un</v>
          </cell>
          <cell r="D5078">
            <v>501.51</v>
          </cell>
          <cell r="E5078" t="str">
            <v>#</v>
          </cell>
        </row>
        <row r="5079">
          <cell r="A5079">
            <v>601</v>
          </cell>
          <cell r="B5079" t="str">
            <v>Chave seccionadora s-32 250a,  c/ carga p/ qd dist. circuitos (nh ou similar)</v>
          </cell>
          <cell r="C5079" t="str">
            <v>un</v>
          </cell>
          <cell r="D5079">
            <v>1537</v>
          </cell>
          <cell r="E5079"/>
        </row>
        <row r="5080">
          <cell r="A5080">
            <v>602</v>
          </cell>
          <cell r="B5080" t="str">
            <v>Chave seccionadora s-32 630a, c/ carga p/ qd dist. circuitos (nh ou similar)</v>
          </cell>
          <cell r="C5080" t="str">
            <v>un</v>
          </cell>
          <cell r="D5080">
            <v>2913</v>
          </cell>
          <cell r="E5080" t="str">
            <v>#</v>
          </cell>
        </row>
        <row r="5081">
          <cell r="A5081">
            <v>593</v>
          </cell>
          <cell r="B5081" t="str">
            <v>Chave seccionadora sem carga 250a</v>
          </cell>
          <cell r="C5081" t="str">
            <v>un</v>
          </cell>
          <cell r="D5081">
            <v>840.58</v>
          </cell>
          <cell r="E5081" t="str">
            <v>#</v>
          </cell>
        </row>
        <row r="5082">
          <cell r="A5082">
            <v>594</v>
          </cell>
          <cell r="B5082" t="str">
            <v>Chave seccionadora sem carga 400a</v>
          </cell>
          <cell r="C5082" t="str">
            <v>un</v>
          </cell>
          <cell r="D5082">
            <v>662.4</v>
          </cell>
          <cell r="E5082" t="str">
            <v>#</v>
          </cell>
        </row>
        <row r="5083">
          <cell r="A5083">
            <v>11211</v>
          </cell>
          <cell r="B5083" t="str">
            <v>Chave seccionadora tripolar 15kv - 400a, com porta fusivel HH incorporado</v>
          </cell>
          <cell r="C5083" t="str">
            <v>un</v>
          </cell>
          <cell r="D5083">
            <v>2156.77</v>
          </cell>
          <cell r="E5083" t="str">
            <v>#</v>
          </cell>
        </row>
        <row r="5084">
          <cell r="A5084">
            <v>4356</v>
          </cell>
          <cell r="B5084" t="str">
            <v>Chave seccionadora tripolar 15kv 400a</v>
          </cell>
          <cell r="C5084" t="str">
            <v>un</v>
          </cell>
          <cell r="D5084">
            <v>1963.51</v>
          </cell>
          <cell r="E5084" t="str">
            <v>#</v>
          </cell>
        </row>
        <row r="5085">
          <cell r="A5085">
            <v>10703</v>
          </cell>
          <cell r="B5085" t="str">
            <v>Chave seccionadora tripolar tensão 220V SS-32 3150 A da Siemens ou similar</v>
          </cell>
          <cell r="C5085" t="str">
            <v>un</v>
          </cell>
          <cell r="D5085">
            <v>12826.08</v>
          </cell>
          <cell r="E5085" t="str">
            <v>#</v>
          </cell>
        </row>
        <row r="5086">
          <cell r="A5086">
            <v>12362</v>
          </cell>
          <cell r="B5086" t="str">
            <v>Contactor 3RT1025</v>
          </cell>
          <cell r="C5086" t="str">
            <v>un</v>
          </cell>
          <cell r="D5086">
            <v>139.16</v>
          </cell>
          <cell r="E5086" t="str">
            <v>#</v>
          </cell>
        </row>
        <row r="5087">
          <cell r="A5087">
            <v>12262</v>
          </cell>
          <cell r="B5087" t="str">
            <v>Contactor 3RT1035</v>
          </cell>
          <cell r="C5087" t="str">
            <v>un</v>
          </cell>
          <cell r="D5087">
            <v>367.57</v>
          </cell>
          <cell r="E5087" t="str">
            <v>#</v>
          </cell>
        </row>
        <row r="5088">
          <cell r="A5088">
            <v>10807</v>
          </cell>
          <cell r="B5088" t="str">
            <v>Contactor 3RT1036 1AN10 50A Siemens ou similar</v>
          </cell>
          <cell r="C5088" t="str">
            <v>un</v>
          </cell>
          <cell r="D5088">
            <v>596.89</v>
          </cell>
          <cell r="E5088" t="str">
            <v>#</v>
          </cell>
        </row>
        <row r="5089">
          <cell r="A5089">
            <v>8899</v>
          </cell>
          <cell r="B5089" t="str">
            <v>Contactor 3RT1045</v>
          </cell>
          <cell r="C5089" t="str">
            <v>un</v>
          </cell>
          <cell r="D5089">
            <v>937.5</v>
          </cell>
          <cell r="E5089" t="str">
            <v>#</v>
          </cell>
        </row>
        <row r="5090">
          <cell r="A5090">
            <v>12252</v>
          </cell>
          <cell r="B5090" t="str">
            <v>Contactor 3RT1048</v>
          </cell>
          <cell r="C5090" t="str">
            <v>un</v>
          </cell>
          <cell r="D5090">
            <v>1051.32</v>
          </cell>
          <cell r="E5090" t="str">
            <v>#</v>
          </cell>
        </row>
        <row r="5091">
          <cell r="A5091">
            <v>12260</v>
          </cell>
          <cell r="B5091" t="str">
            <v>Contactor 3RT1055</v>
          </cell>
          <cell r="C5091" t="str">
            <v>un</v>
          </cell>
          <cell r="D5091">
            <v>1981.05</v>
          </cell>
          <cell r="E5091" t="str">
            <v>#</v>
          </cell>
        </row>
        <row r="5092">
          <cell r="A5092">
            <v>8900</v>
          </cell>
          <cell r="B5092" t="str">
            <v>Contactor 3RT1056</v>
          </cell>
          <cell r="C5092" t="str">
            <v>un</v>
          </cell>
          <cell r="D5092">
            <v>3304</v>
          </cell>
          <cell r="E5092" t="str">
            <v>#</v>
          </cell>
        </row>
        <row r="5093">
          <cell r="A5093">
            <v>12253</v>
          </cell>
          <cell r="B5093" t="str">
            <v>Contactor 3TF1050</v>
          </cell>
          <cell r="C5093" t="str">
            <v>un</v>
          </cell>
          <cell r="D5093">
            <v>1051.32</v>
          </cell>
          <cell r="E5093" t="str">
            <v>#</v>
          </cell>
        </row>
        <row r="5094">
          <cell r="A5094">
            <v>12261</v>
          </cell>
          <cell r="B5094" t="str">
            <v>Contactor 3TF1052</v>
          </cell>
          <cell r="C5094" t="str">
            <v>un</v>
          </cell>
          <cell r="D5094">
            <v>1476.53</v>
          </cell>
          <cell r="E5094" t="str">
            <v>#</v>
          </cell>
        </row>
        <row r="5095">
          <cell r="A5095">
            <v>11946</v>
          </cell>
          <cell r="B5095" t="str">
            <v>Contator 3RT10 - 26 1A, da Siemens ou similar</v>
          </cell>
          <cell r="C5095" t="str">
            <v>un</v>
          </cell>
          <cell r="D5095">
            <v>160.71</v>
          </cell>
          <cell r="E5095" t="str">
            <v>#</v>
          </cell>
        </row>
        <row r="5096">
          <cell r="A5096">
            <v>11945</v>
          </cell>
          <cell r="B5096" t="str">
            <v>Contator 3RT10 15 - 1AN1, da Siemens ou similar</v>
          </cell>
          <cell r="C5096" t="str">
            <v>un</v>
          </cell>
          <cell r="D5096">
            <v>56.52</v>
          </cell>
          <cell r="E5096"/>
        </row>
        <row r="5097">
          <cell r="A5097">
            <v>9107</v>
          </cell>
          <cell r="B5097" t="str">
            <v>Contator 3RT1044</v>
          </cell>
          <cell r="C5097" t="str">
            <v>un</v>
          </cell>
          <cell r="D5097">
            <v>563.34</v>
          </cell>
          <cell r="E5097" t="str">
            <v>#</v>
          </cell>
        </row>
        <row r="5098">
          <cell r="A5098">
            <v>11583</v>
          </cell>
          <cell r="B5098" t="str">
            <v>Contator 3TF47 22-0XN1/N2 Siemens ou similar</v>
          </cell>
          <cell r="C5098" t="str">
            <v>un</v>
          </cell>
          <cell r="D5098">
            <v>384.3</v>
          </cell>
          <cell r="E5098" t="str">
            <v>#</v>
          </cell>
        </row>
        <row r="5099">
          <cell r="A5099">
            <v>12786</v>
          </cell>
          <cell r="B5099" t="str">
            <v>Controlador Lógico Programável (CLP) - Logo 24vcc, 8 ent.r e 8 saidas + módul o de expansão</v>
          </cell>
          <cell r="C5099" t="str">
            <v>un</v>
          </cell>
          <cell r="D5099">
            <v>1657.64</v>
          </cell>
          <cell r="E5099" t="str">
            <v>#</v>
          </cell>
        </row>
        <row r="5100">
          <cell r="A5100">
            <v>10754</v>
          </cell>
          <cell r="B5100" t="str">
            <v>Desinstalação  de 216 projetores de iluminação com lâmpadas de vapor meálicos do estádio Lourival Baptista</v>
          </cell>
          <cell r="C5100" t="str">
            <v>un</v>
          </cell>
          <cell r="D5100">
            <v>15050.08</v>
          </cell>
          <cell r="E5100" t="str">
            <v>#</v>
          </cell>
        </row>
        <row r="5101">
          <cell r="A5101">
            <v>9211</v>
          </cell>
          <cell r="B5101" t="str">
            <v>Disjuntor a Vacuo 15KV, marca BEGHIM, tipo MAF 15-630-350, manual c/relé URPE 7104 + jg de contato 3NF+3NA, bobina de fechamento, bloqueio KIRK, disparador TCC, bobina abert.+3TCs (ou similar)</v>
          </cell>
          <cell r="C5101" t="str">
            <v>un</v>
          </cell>
          <cell r="D5101">
            <v>31359.37</v>
          </cell>
          <cell r="E5101" t="str">
            <v>#</v>
          </cell>
        </row>
        <row r="5102">
          <cell r="A5102">
            <v>3604</v>
          </cell>
          <cell r="B5102" t="str">
            <v>Disjuntor bipolar 10 A, padrão DIN (linha branca), curva B, corrente de inter rupção 5KA, ref.: Siemens 5SX1 ou similar.</v>
          </cell>
          <cell r="C5102" t="str">
            <v>un</v>
          </cell>
          <cell r="D5102">
            <v>26</v>
          </cell>
          <cell r="E5102" t="str">
            <v>#</v>
          </cell>
        </row>
        <row r="5103">
          <cell r="A5103">
            <v>11448</v>
          </cell>
          <cell r="B5103" t="str">
            <v>Disjuntor bipolar 10 A, padrão DIN (linha branca), curva B, Schneider ou simi lar.</v>
          </cell>
          <cell r="C5103" t="str">
            <v>un</v>
          </cell>
          <cell r="D5103">
            <v>40.4</v>
          </cell>
          <cell r="E5103" t="str">
            <v>#</v>
          </cell>
        </row>
        <row r="5104">
          <cell r="A5104">
            <v>822</v>
          </cell>
          <cell r="B5104" t="str">
            <v>Disjuntor bipolar 10 A, padrão NEMA (linha preta ) corrente de interrupção 5K A, ref.: eletromar ou similar</v>
          </cell>
          <cell r="C5104" t="str">
            <v>un</v>
          </cell>
          <cell r="D5104">
            <v>29.6</v>
          </cell>
          <cell r="E5104"/>
        </row>
        <row r="5105">
          <cell r="A5105">
            <v>3733</v>
          </cell>
          <cell r="B5105" t="str">
            <v>Disjuntor bipolar 100 A, padrão NEMA (linha preta ) corrente de  interrupção  5KA, ref.: Eletromar ou similar</v>
          </cell>
          <cell r="C5105" t="str">
            <v>un</v>
          </cell>
          <cell r="D5105">
            <v>44.96</v>
          </cell>
          <cell r="E5105"/>
        </row>
        <row r="5106">
          <cell r="A5106">
            <v>8827</v>
          </cell>
          <cell r="B5106" t="str">
            <v>Disjuntor bipolar 13 A, padrão DIN (linha branca), curva B, corrente de inter rupção 5KA, ref.: Siemens 5SX1 ou similar.</v>
          </cell>
          <cell r="C5106" t="str">
            <v>un</v>
          </cell>
          <cell r="D5106">
            <v>41.7</v>
          </cell>
          <cell r="E5106" t="str">
            <v>#</v>
          </cell>
        </row>
        <row r="5107">
          <cell r="A5107">
            <v>3683</v>
          </cell>
          <cell r="B5107" t="str">
            <v>Disjuntor bipolar 15 A, padrão DIN (linha branca), curva B, corrente de inter rupção 5KA, ref.: Siemens 5SX1 ou similar.</v>
          </cell>
          <cell r="C5107" t="str">
            <v>un</v>
          </cell>
          <cell r="D5107">
            <v>26</v>
          </cell>
          <cell r="E5107"/>
        </row>
        <row r="5108">
          <cell r="A5108">
            <v>3724</v>
          </cell>
          <cell r="B5108" t="str">
            <v>Disjuntor bipolar 15 A, padrão NEMA (linha preta ) corrente de interrupção 5K A, ref.: eletromar ou similar</v>
          </cell>
          <cell r="C5108" t="str">
            <v>un</v>
          </cell>
          <cell r="D5108">
            <v>41.9</v>
          </cell>
          <cell r="E5108"/>
        </row>
        <row r="5109">
          <cell r="A5109">
            <v>11449</v>
          </cell>
          <cell r="B5109" t="str">
            <v>Disjuntor bipolar 16 A, padrão DIN (linha branca), curva B, corrente de inter rupção 5KA, ref.: Siemens 5SX1 ou similar.</v>
          </cell>
          <cell r="C5109" t="str">
            <v>un</v>
          </cell>
          <cell r="D5109">
            <v>26</v>
          </cell>
          <cell r="E5109"/>
        </row>
        <row r="5110">
          <cell r="A5110">
            <v>11447</v>
          </cell>
          <cell r="B5110" t="str">
            <v>Disjuntor bipolar 16 A, padrão DIN (linha branca), curva B, Schneider ou simi lar.</v>
          </cell>
          <cell r="C5110" t="str">
            <v>un</v>
          </cell>
          <cell r="D5110">
            <v>17.989999999999998</v>
          </cell>
          <cell r="E5110"/>
        </row>
        <row r="5111">
          <cell r="A5111">
            <v>3605</v>
          </cell>
          <cell r="B5111" t="str">
            <v>Disjuntor bipolar 16 A, padrão DIN (linha branca), curva C, corrente de inter rupção 5KA, ref.: Siemens 5SX1 ou similar.</v>
          </cell>
          <cell r="C5111" t="str">
            <v>un</v>
          </cell>
          <cell r="D5111">
            <v>51.35</v>
          </cell>
          <cell r="E5111" t="str">
            <v>#</v>
          </cell>
        </row>
        <row r="5112">
          <cell r="A5112">
            <v>3684</v>
          </cell>
          <cell r="B5112" t="str">
            <v>Disjuntor bipolar 20 A, padrão DIN (linha branca), curva B, corrente de inter rupção 5KA, ref.: Siemens 5SX1 ou similar.</v>
          </cell>
          <cell r="C5112" t="str">
            <v>un</v>
          </cell>
          <cell r="D5112">
            <v>26</v>
          </cell>
          <cell r="E5112" t="str">
            <v>#</v>
          </cell>
        </row>
        <row r="5113">
          <cell r="A5113">
            <v>3687</v>
          </cell>
          <cell r="B5113" t="str">
            <v>Disjuntor bipolar 20 A, padrão DIN (linha branca), curva C, corrente de inter rupção 5KA, ref.: Siemens 5SX1 ou similar.</v>
          </cell>
          <cell r="C5113" t="str">
            <v>un</v>
          </cell>
          <cell r="D5113">
            <v>51.35</v>
          </cell>
          <cell r="E5113"/>
        </row>
        <row r="5114">
          <cell r="A5114">
            <v>3725</v>
          </cell>
          <cell r="B5114" t="str">
            <v>Disjuntor bipolar 20 A, padrão NEMA (linha preta ) corrente de interrupção 5K A, ref.: eletromar ou similar</v>
          </cell>
          <cell r="C5114" t="str">
            <v>un</v>
          </cell>
          <cell r="D5114">
            <v>41.35</v>
          </cell>
          <cell r="E5114"/>
        </row>
        <row r="5115">
          <cell r="A5115">
            <v>3685</v>
          </cell>
          <cell r="B5115" t="str">
            <v>Disjuntor bipolar 25 A, padrão DIN (linha branca), curva B, corrente de inter rupção 5KA, ref.: Siemens 5SX1 ou similar.</v>
          </cell>
          <cell r="C5115" t="str">
            <v>un</v>
          </cell>
          <cell r="D5115">
            <v>26</v>
          </cell>
          <cell r="E5115"/>
        </row>
        <row r="5116">
          <cell r="A5116">
            <v>3688</v>
          </cell>
          <cell r="B5116" t="str">
            <v>Disjuntor bipolar 25 A, padrão DIN (linha branca), curva C, corrente de inter rupção 5KA, ref.: Siemens 5SX1 ou similar.</v>
          </cell>
          <cell r="C5116" t="str">
            <v>un</v>
          </cell>
          <cell r="D5116">
            <v>55.2</v>
          </cell>
          <cell r="E5116" t="str">
            <v>#</v>
          </cell>
        </row>
        <row r="5117">
          <cell r="A5117">
            <v>3726</v>
          </cell>
          <cell r="B5117" t="str">
            <v>Disjuntor bipolar 25 A, padrão NEMA ( linha preta ) corrente de interrupção 5 KA, ref.: eletromar ou similar</v>
          </cell>
          <cell r="C5117" t="str">
            <v>un</v>
          </cell>
          <cell r="D5117">
            <v>41.9</v>
          </cell>
          <cell r="E5117" t="str">
            <v>#</v>
          </cell>
        </row>
        <row r="5118">
          <cell r="A5118">
            <v>3727</v>
          </cell>
          <cell r="B5118" t="str">
            <v>Disjuntor bipolar 30 A, padrão NEMA ( linha preta ) corrente de interrupção 5 KA, ref.: eletromar ou similar</v>
          </cell>
          <cell r="C5118" t="str">
            <v>un</v>
          </cell>
          <cell r="D5118">
            <v>45.9</v>
          </cell>
          <cell r="E5118" t="str">
            <v>#</v>
          </cell>
        </row>
        <row r="5119">
          <cell r="A5119">
            <v>3686</v>
          </cell>
          <cell r="B5119" t="str">
            <v>Disjuntor bipolar 32  A, padrão DIN (linha branca), curva de disparo B, corre nte de interrupção 5KA, ref.: Siemens 5SX1 ou similar.</v>
          </cell>
          <cell r="C5119" t="str">
            <v>un</v>
          </cell>
          <cell r="D5119">
            <v>26</v>
          </cell>
          <cell r="E5119" t="str">
            <v>#</v>
          </cell>
        </row>
        <row r="5120">
          <cell r="A5120">
            <v>12478</v>
          </cell>
          <cell r="B5120" t="str">
            <v>Disjuntor bipolar 32 A, padrão DIN (linha branca), curva de disparo C, corren te de interrupção 10KA, ref.: Siemens 5SX1 ou similar.</v>
          </cell>
          <cell r="C5120" t="str">
            <v>un</v>
          </cell>
          <cell r="D5120">
            <v>51.03</v>
          </cell>
          <cell r="E5120" t="str">
            <v>#</v>
          </cell>
        </row>
        <row r="5121">
          <cell r="A5121">
            <v>3689</v>
          </cell>
          <cell r="B5121" t="str">
            <v>Disjuntor bipolar 32 A, padrão DIN (linha branca), curva de disparo C, corren te de interrupção 5KA, ref.: Siemens 5SX1 ou similar.</v>
          </cell>
          <cell r="C5121" t="str">
            <v>un</v>
          </cell>
          <cell r="D5121">
            <v>55.2</v>
          </cell>
          <cell r="E5121" t="str">
            <v>#</v>
          </cell>
        </row>
        <row r="5122">
          <cell r="A5122">
            <v>12477</v>
          </cell>
          <cell r="B5122" t="str">
            <v>Disjuntor bipolar 40 A, padrão DIN (linha branca), curva de disparo C, corren te de interrupção 10KA, ref.: Siemens 5SX1 ou similar.</v>
          </cell>
          <cell r="C5122" t="str">
            <v>un</v>
          </cell>
          <cell r="D5122">
            <v>80.540000000000006</v>
          </cell>
          <cell r="E5122" t="str">
            <v>#</v>
          </cell>
        </row>
        <row r="5123">
          <cell r="A5123">
            <v>3690</v>
          </cell>
          <cell r="B5123" t="str">
            <v>Disjuntor bipolar 40 A, padrão DIN (linha branca), curva de disparo C, corren te de interrupção 5KA, ref.: Siemens 5SX1 ou similar.</v>
          </cell>
          <cell r="C5123" t="str">
            <v>un</v>
          </cell>
          <cell r="D5123">
            <v>48.1</v>
          </cell>
          <cell r="E5123"/>
        </row>
        <row r="5124">
          <cell r="A5124">
            <v>3728</v>
          </cell>
          <cell r="B5124" t="str">
            <v>Disjuntor bipolar 40 A, padrão NEMA ( linha preta ) corrente de interrupção 5 KA, ref.: eletromar ou similar</v>
          </cell>
          <cell r="C5124" t="str">
            <v>un</v>
          </cell>
          <cell r="D5124">
            <v>48.1</v>
          </cell>
          <cell r="E5124" t="str">
            <v>#</v>
          </cell>
        </row>
        <row r="5125">
          <cell r="A5125">
            <v>3691</v>
          </cell>
          <cell r="B5125" t="str">
            <v>Disjuntor bipolar 50 A, padrão DIN (linha branca), curva de disparo C, corren te de interrupção 5KA, ref.: Siemens 5SX1 ou similar.</v>
          </cell>
          <cell r="C5125" t="str">
            <v>un</v>
          </cell>
          <cell r="D5125">
            <v>50.24</v>
          </cell>
          <cell r="E5125" t="str">
            <v>#</v>
          </cell>
        </row>
        <row r="5126">
          <cell r="A5126">
            <v>3729</v>
          </cell>
          <cell r="B5126" t="str">
            <v>Disjuntor bipolar 50 A, padrão NEMA ( linha preta ) corrente de interrupção 5 KA, ref.: eletromar ou similar</v>
          </cell>
          <cell r="C5126" t="str">
            <v>un</v>
          </cell>
          <cell r="D5126">
            <v>42.79</v>
          </cell>
          <cell r="E5126" t="str">
            <v>#</v>
          </cell>
        </row>
        <row r="5127">
          <cell r="A5127">
            <v>823</v>
          </cell>
          <cell r="B5127" t="str">
            <v>Disjuntor bipolar 60 A, padrão NEMA ( linha preta ), corrente interrupção 5KA , ref.: Eletromar ou similar</v>
          </cell>
          <cell r="C5127" t="str">
            <v>un</v>
          </cell>
          <cell r="D5127">
            <v>50.6</v>
          </cell>
          <cell r="E5127" t="str">
            <v>#</v>
          </cell>
        </row>
        <row r="5128">
          <cell r="A5128">
            <v>3606</v>
          </cell>
          <cell r="B5128" t="str">
            <v>Disjuntor bipolar 63 A, padrão DIN (linha branca), curva de disparo C, corren te de interrupção 5KA, ref.: Siemens 5SX1 ou similar.</v>
          </cell>
          <cell r="C5128" t="str">
            <v>un</v>
          </cell>
          <cell r="D5128">
            <v>83.7</v>
          </cell>
          <cell r="E5128" t="str">
            <v>#</v>
          </cell>
        </row>
        <row r="5129">
          <cell r="A5129">
            <v>3692</v>
          </cell>
          <cell r="B5129" t="str">
            <v>Disjuntor bipolar 70 A, padrão DIN (linha branca), curva de disparo C, corren te de interrupção 5KA, ref.: Siemens 5SX1 ou similar.</v>
          </cell>
          <cell r="C5129" t="str">
            <v>un</v>
          </cell>
          <cell r="D5129">
            <v>51.9</v>
          </cell>
          <cell r="E5129" t="str">
            <v>#</v>
          </cell>
        </row>
        <row r="5130">
          <cell r="A5130">
            <v>3730</v>
          </cell>
          <cell r="B5130" t="str">
            <v>Disjuntor bipolar 70 A, padrão NEMA ( linha preta ), corrente interrupção 5KA , ref.: Eletromar ou similar</v>
          </cell>
          <cell r="C5130" t="str">
            <v>un</v>
          </cell>
          <cell r="D5130">
            <v>55.41</v>
          </cell>
          <cell r="E5130" t="str">
            <v>#</v>
          </cell>
        </row>
        <row r="5131">
          <cell r="A5131">
            <v>3693</v>
          </cell>
          <cell r="B5131" t="str">
            <v>Disjuntor bipolar 80 A, padrão DIN (linha branca), curva de disparo C, corren te de interrupção 5KA, ref.: Siemens 5SX1 ou similar.</v>
          </cell>
          <cell r="C5131" t="str">
            <v>un</v>
          </cell>
          <cell r="D5131">
            <v>58.9</v>
          </cell>
          <cell r="E5131" t="str">
            <v>#</v>
          </cell>
        </row>
        <row r="5132">
          <cell r="A5132">
            <v>3731</v>
          </cell>
          <cell r="B5132" t="str">
            <v>Disjuntor bipolar 80 A, padrão NEMA ( linha preta ), corrente interrupção 5KA , ref.: Eletromar ou similar</v>
          </cell>
          <cell r="C5132" t="str">
            <v>un</v>
          </cell>
          <cell r="D5132">
            <v>83.85</v>
          </cell>
          <cell r="E5132" t="str">
            <v>#</v>
          </cell>
        </row>
        <row r="5133">
          <cell r="A5133">
            <v>12476</v>
          </cell>
          <cell r="B5133" t="str">
            <v>Disjuntor bipolar 90 A, padrão DIN ( linha branca ), corrente interrupção 10K A, ref.: Eletromar ou similar</v>
          </cell>
          <cell r="C5133" t="str">
            <v>un</v>
          </cell>
          <cell r="D5133">
            <v>83.85</v>
          </cell>
          <cell r="E5133" t="str">
            <v>#</v>
          </cell>
        </row>
        <row r="5134">
          <cell r="A5134">
            <v>3732</v>
          </cell>
          <cell r="B5134" t="str">
            <v>Disjuntor bipolar 90 A, padrão NEMA ( linha preta ), corrente interrupção 5KA , ref.: Eletromar ou similar</v>
          </cell>
          <cell r="C5134" t="str">
            <v>un</v>
          </cell>
          <cell r="D5134">
            <v>83.85</v>
          </cell>
          <cell r="E5134"/>
        </row>
        <row r="5135">
          <cell r="A5135">
            <v>3618</v>
          </cell>
          <cell r="B5135" t="str">
            <v>Disjuntor bipolar DR 20 A, tipo AC, corrente nominal residual 30mA, ref.: Sie mens 5SM1 ou similar</v>
          </cell>
          <cell r="C5135" t="str">
            <v>un</v>
          </cell>
          <cell r="D5135">
            <v>120.4</v>
          </cell>
          <cell r="E5135" t="str">
            <v>#</v>
          </cell>
        </row>
        <row r="5136">
          <cell r="A5136">
            <v>3749</v>
          </cell>
          <cell r="B5136" t="str">
            <v>Disjuntor bipolar DR 40 A, tipo AC, corrente nominal residual 30mA, ref.5SM1  314-OMB Siemens ou similar</v>
          </cell>
          <cell r="C5136" t="str">
            <v>un</v>
          </cell>
          <cell r="D5136">
            <v>156.35</v>
          </cell>
          <cell r="E5136" t="str">
            <v>#</v>
          </cell>
        </row>
        <row r="5137">
          <cell r="A5137">
            <v>3619</v>
          </cell>
          <cell r="B5137" t="str">
            <v>Disjuntor bipolar DR 63 A, tipo AC, corrente nominal residual 30mA, ref.: Sie mens 5SM1 ou similar</v>
          </cell>
          <cell r="C5137" t="str">
            <v>un</v>
          </cell>
          <cell r="D5137">
            <v>186.9</v>
          </cell>
          <cell r="E5137" t="str">
            <v>#</v>
          </cell>
        </row>
        <row r="5138">
          <cell r="A5138">
            <v>8285</v>
          </cell>
          <cell r="B5138" t="str">
            <v>Disjuntor DR 2 x 32 A, tipo AC, corrente nominal residual 30mA, da Siemens ou similar</v>
          </cell>
          <cell r="C5138" t="str">
            <v>un</v>
          </cell>
          <cell r="D5138">
            <v>182.96</v>
          </cell>
          <cell r="E5138" t="str">
            <v>#</v>
          </cell>
        </row>
        <row r="5139">
          <cell r="A5139">
            <v>8286</v>
          </cell>
          <cell r="B5139" t="str">
            <v>Disjuntor DR 3 x 32 A, tipo AC, corrente nominal residual 30mA, da Siemens ou similar</v>
          </cell>
          <cell r="C5139" t="str">
            <v>un</v>
          </cell>
          <cell r="D5139">
            <v>182.96</v>
          </cell>
          <cell r="E5139"/>
        </row>
        <row r="5140">
          <cell r="A5140">
            <v>10702</v>
          </cell>
          <cell r="B5140" t="str">
            <v>Disjuntor LSI da Siemens (ou similar) 600A ICC 25-30A</v>
          </cell>
          <cell r="C5140" t="str">
            <v>un</v>
          </cell>
          <cell r="D5140">
            <v>2430.1799999999998</v>
          </cell>
          <cell r="E5140" t="str">
            <v>#</v>
          </cell>
        </row>
        <row r="5141">
          <cell r="A5141">
            <v>3599</v>
          </cell>
          <cell r="B5141" t="str">
            <v>Disjuntor monopolar 10 A, padrão DIN (linha branca), curva de disparo B, corr ente de interrupção 5KA, ref.: Siemens 5 SX1 ou similar.</v>
          </cell>
          <cell r="C5141" t="str">
            <v>un</v>
          </cell>
          <cell r="D5141">
            <v>6</v>
          </cell>
          <cell r="E5141" t="str">
            <v>#</v>
          </cell>
        </row>
        <row r="5142">
          <cell r="A5142">
            <v>824</v>
          </cell>
          <cell r="B5142" t="str">
            <v>Disjuntor monopolar 10 A, padrão NEMA ( linha preta ), corrente de interrupçã o 5KA, ref.: Eletromar ou similar</v>
          </cell>
          <cell r="C5142" t="str">
            <v>un</v>
          </cell>
          <cell r="D5142">
            <v>11.53</v>
          </cell>
        </row>
        <row r="5143">
          <cell r="A5143">
            <v>8905</v>
          </cell>
          <cell r="B5143" t="str">
            <v>Disjuntor monopolar 13 A, padrão DIN (linha branca), curva de disparo B, corr ente de interrupção 5KA, ref.: Siemens 5 SX1 ou similar.</v>
          </cell>
          <cell r="C5143" t="str">
            <v>un</v>
          </cell>
          <cell r="D5143">
            <v>9.2899999999999991</v>
          </cell>
          <cell r="E5143"/>
        </row>
        <row r="5144">
          <cell r="A5144">
            <v>3717</v>
          </cell>
          <cell r="B5144" t="str">
            <v>Disjuntor monopolar 15 A, padrão NEMA ( linha preta ), corrente de interrupçã o 5KA, ref.: Eletromar ou similar</v>
          </cell>
          <cell r="C5144" t="str">
            <v>un</v>
          </cell>
          <cell r="D5144">
            <v>8.5</v>
          </cell>
          <cell r="E5144" t="str">
            <v>#</v>
          </cell>
        </row>
        <row r="5145">
          <cell r="A5145">
            <v>3674</v>
          </cell>
          <cell r="B5145" t="str">
            <v>Disjuntor monopolar 16 A, padrão DIN (linha branca), curva de disparo B, corr ente de interrupção 5KA, ref.: Siemens 5 SX1 ou similar.</v>
          </cell>
          <cell r="C5145" t="str">
            <v>un</v>
          </cell>
          <cell r="D5145">
            <v>6</v>
          </cell>
          <cell r="E5145" t="str">
            <v>#</v>
          </cell>
        </row>
        <row r="5146">
          <cell r="C5146" t="str">
            <v>un</v>
          </cell>
          <cell r="D5146">
            <v>7.7</v>
          </cell>
          <cell r="E5146"/>
        </row>
        <row r="5147">
          <cell r="A5147">
            <v>3600</v>
          </cell>
          <cell r="B5147" t="str">
            <v>Disjuntor monopolar 16 A, padrão DIN (linha branca), curva de disparo C, corr ente de interrupção 5KA, ref.: Siemens 5 SX1 ou similar.</v>
          </cell>
        </row>
        <row r="5148">
          <cell r="A5148">
            <v>8492</v>
          </cell>
          <cell r="B5148" t="str">
            <v>Disjuntor monopolar 16 A, padrão NEMA ( linha preta ), corrente de interrupçã o 5KA, ref.: Eletromar ou similar</v>
          </cell>
          <cell r="C5148" t="str">
            <v>un</v>
          </cell>
          <cell r="D5148">
            <v>6</v>
          </cell>
          <cell r="E5148"/>
        </row>
        <row r="5149">
          <cell r="A5149">
            <v>12365</v>
          </cell>
          <cell r="B5149" t="str">
            <v>Disjuntor monopolar 2 A, padrão DIN (linha branca), curva de disparo C, corre nte de interrupção 5KA, ref.: Siemens 5 SX11027 ou similar.</v>
          </cell>
          <cell r="C5149" t="str">
            <v>un</v>
          </cell>
          <cell r="D5149">
            <v>42.83</v>
          </cell>
          <cell r="E5149" t="str">
            <v>#</v>
          </cell>
        </row>
        <row r="5150">
          <cell r="A5150">
            <v>3675</v>
          </cell>
          <cell r="B5150" t="str">
            <v>Disjuntor monopolar 20 A, padrão DIN (linha branca), curva de disparo B, corr ente de interrupção 5KA, ref.: Siemens 5 SX1 ou similar.</v>
          </cell>
          <cell r="C5150" t="str">
            <v>un</v>
          </cell>
          <cell r="D5150">
            <v>6</v>
          </cell>
          <cell r="E5150" t="str">
            <v>#</v>
          </cell>
        </row>
        <row r="5151">
          <cell r="A5151">
            <v>3678</v>
          </cell>
          <cell r="B5151" t="str">
            <v>Disjuntor monopolar 20 A, padrão DIN (linha branca), curva de disparo C, corr ente de interrupção 5KA, ref.: Siemens 5 SX1 ou similar.</v>
          </cell>
          <cell r="C5151" t="str">
            <v>un</v>
          </cell>
          <cell r="D5151">
            <v>7.7</v>
          </cell>
          <cell r="E5151" t="str">
            <v>#</v>
          </cell>
        </row>
        <row r="5152">
          <cell r="A5152">
            <v>3718</v>
          </cell>
          <cell r="B5152" t="str">
            <v>Disjuntor monopolar 20 A, padrão NEMA ( linha preta ), corrente de interrupçã o 5KA, ref.: Eletromar ou similar</v>
          </cell>
          <cell r="C5152" t="str">
            <v>un</v>
          </cell>
          <cell r="D5152">
            <v>8.65</v>
          </cell>
          <cell r="E5152" t="str">
            <v>#</v>
          </cell>
        </row>
        <row r="5153">
          <cell r="A5153">
            <v>3676</v>
          </cell>
          <cell r="B5153" t="str">
            <v>Disjuntor monopolar 25 A, padrão DIN (linha branca), curva de disparo B, corr ente de interrupção 5KA, ref.: Siemens 5 SX1 ou similar.</v>
          </cell>
          <cell r="C5153" t="str">
            <v>un</v>
          </cell>
          <cell r="D5153">
            <v>7.45</v>
          </cell>
          <cell r="E5153" t="str">
            <v>#</v>
          </cell>
        </row>
        <row r="5154">
          <cell r="A5154">
            <v>3679</v>
          </cell>
          <cell r="B5154" t="str">
            <v>Disjuntor monopolar 25 A, padrão DIN (linha branca), curva de disparo C, corr ente de interrupção 5KA, ref.: Siemens 5 SX1 ou similar.</v>
          </cell>
          <cell r="C5154" t="str">
            <v>un</v>
          </cell>
          <cell r="D5154">
            <v>7.7</v>
          </cell>
          <cell r="E5154" t="str">
            <v>#</v>
          </cell>
        </row>
        <row r="5155">
          <cell r="A5155">
            <v>3719</v>
          </cell>
          <cell r="B5155" t="str">
            <v>Disjuntor monopolar 25 A, padrão NEMA ( linha preta ), corrente de interrupçã o 5KA, ref.: Eletromar ou similar</v>
          </cell>
          <cell r="C5155" t="str">
            <v>un</v>
          </cell>
          <cell r="D5155">
            <v>8.65</v>
          </cell>
          <cell r="E5155" t="str">
            <v>#</v>
          </cell>
        </row>
        <row r="5156">
          <cell r="A5156">
            <v>3720</v>
          </cell>
          <cell r="B5156" t="str">
            <v>Disjuntor monopolar 30 A, padrão NEMA ( linha preta ), corrente de interrupçã o 5KA, ref.: Eletromar ou similar</v>
          </cell>
          <cell r="C5156" t="str">
            <v>un</v>
          </cell>
          <cell r="D5156">
            <v>8.65</v>
          </cell>
        </row>
        <row r="5157">
          <cell r="A5157">
            <v>3677</v>
          </cell>
          <cell r="B5157" t="str">
            <v>Disjuntor monopolar 32 A, padrão DIN (linha branca), curva de disparo B, corr ente de interrupção 5KA, ref.: Siemens 5 SX1 ou similar.</v>
          </cell>
          <cell r="C5157" t="str">
            <v>un</v>
          </cell>
          <cell r="D5157">
            <v>6</v>
          </cell>
        </row>
        <row r="5158">
          <cell r="A5158">
            <v>3680</v>
          </cell>
          <cell r="B5158" t="str">
            <v>Disjuntor monopolar 32 A, padrão DIN (linha branca), curva de disparo C, corr ente de interrupção 5KA, ref.: Siemens 5 SX1 ou similar.</v>
          </cell>
          <cell r="C5158" t="str">
            <v>un</v>
          </cell>
          <cell r="D5158">
            <v>7.7</v>
          </cell>
          <cell r="E5158"/>
        </row>
        <row r="5159">
          <cell r="A5159">
            <v>3611</v>
          </cell>
          <cell r="B5159" t="str">
            <v>Disjuntor monopolar 35 A, padrão NEMA ( linha preta ), corrente de interrupçã o 5KA, ref.: Eletromar ou similar</v>
          </cell>
          <cell r="C5159" t="str">
            <v>un</v>
          </cell>
          <cell r="D5159">
            <v>16</v>
          </cell>
          <cell r="E5159"/>
        </row>
        <row r="5160">
          <cell r="A5160">
            <v>12366</v>
          </cell>
          <cell r="B5160" t="str">
            <v>Disjuntor monopolar 4 A, padrão DIN (linha branca), curva de disparo C, corre nte de interrupção 5KA, ref.: Siemens 5 SX11047 ou similar.</v>
          </cell>
          <cell r="C5160" t="str">
            <v>un</v>
          </cell>
          <cell r="D5160">
            <v>25.54</v>
          </cell>
        </row>
        <row r="5161">
          <cell r="A5161">
            <v>3601</v>
          </cell>
          <cell r="B5161" t="str">
            <v>Disjuntor monopolar 40 A, padrão DIN (linha branca), curva de disparo C, corr ente de interrupção 5KA, ref.: Siemens 5SX1 ou similar.</v>
          </cell>
          <cell r="C5161" t="str">
            <v>un</v>
          </cell>
          <cell r="D5161">
            <v>13.2</v>
          </cell>
          <cell r="E5161"/>
        </row>
        <row r="5162">
          <cell r="A5162">
            <v>3721</v>
          </cell>
          <cell r="B5162" t="str">
            <v>Disjuntor monopolar 40 A, padrão NEMA ( linha preta ), corrente de interrupçã o 5KA, ref.: Eletromar ou similar</v>
          </cell>
          <cell r="C5162" t="str">
            <v>un</v>
          </cell>
          <cell r="D5162">
            <v>12.75</v>
          </cell>
          <cell r="E5162" t="str">
            <v>#</v>
          </cell>
        </row>
        <row r="5163">
          <cell r="A5163">
            <v>3681</v>
          </cell>
          <cell r="B5163" t="str">
            <v>Disjuntor monopolar 50 A, padrão DIN (linha branca), curva de disparo C, corr ente de interrupção 5KA, ref.: Siemens 5SX1 ou similar.</v>
          </cell>
          <cell r="C5163" t="str">
            <v>un</v>
          </cell>
          <cell r="D5163">
            <v>13.2</v>
          </cell>
          <cell r="E5163" t="str">
            <v>#</v>
          </cell>
        </row>
        <row r="5164">
          <cell r="A5164">
            <v>3722</v>
          </cell>
          <cell r="B5164" t="str">
            <v>Disjuntor monopolar 50 A, padrão NEMA ( linha preta ), corrente de interrupçã o 5KA, ref.: Eletromar ou similar</v>
          </cell>
          <cell r="C5164" t="str">
            <v>un</v>
          </cell>
          <cell r="D5164">
            <v>14.5</v>
          </cell>
          <cell r="E5164" t="str">
            <v>#</v>
          </cell>
        </row>
        <row r="5165">
          <cell r="A5165">
            <v>3612</v>
          </cell>
          <cell r="B5165" t="str">
            <v>Disjuntor monopolar 60 A, padrão NEMA ( linha preta ), corrente de interrupçã o 5KA, ref.: Eletromar ou similar</v>
          </cell>
          <cell r="C5165" t="str">
            <v>un</v>
          </cell>
          <cell r="D5165">
            <v>17.52</v>
          </cell>
          <cell r="E5165" t="str">
            <v>#</v>
          </cell>
        </row>
        <row r="5166">
          <cell r="A5166">
            <v>3602</v>
          </cell>
          <cell r="B5166" t="str">
            <v>Disjuntor monopolar 63 A, padrão DIN (linha branca), curva de disparo C, corr ente de interrupção 5KA, ref.: Siemens 5SX1 ou similar.</v>
          </cell>
          <cell r="C5166" t="str">
            <v>un</v>
          </cell>
          <cell r="D5166">
            <v>16.13</v>
          </cell>
          <cell r="E5166" t="str">
            <v>#</v>
          </cell>
        </row>
        <row r="5167">
          <cell r="A5167">
            <v>3603</v>
          </cell>
          <cell r="B5167" t="str">
            <v>Disjuntor monopolar 70 A, padrão DIN (linha branca), curva de disparo C, corr ente de interrupção 5KA, ref.: Siemens 5SX1 ou similar.</v>
          </cell>
          <cell r="C5167" t="str">
            <v>un</v>
          </cell>
          <cell r="D5167">
            <v>20.65</v>
          </cell>
          <cell r="E5167" t="str">
            <v>#</v>
          </cell>
        </row>
        <row r="5168">
          <cell r="A5168">
            <v>3723</v>
          </cell>
          <cell r="B5168" t="str">
            <v>Disjuntor monopolar 70 A, padrão NEMA ( linha preta ), corrente de interrupçã o 5KA, ref.: Eletromar ou similar</v>
          </cell>
          <cell r="C5168" t="str">
            <v>un</v>
          </cell>
          <cell r="D5168">
            <v>28.56</v>
          </cell>
          <cell r="E5168" t="str">
            <v>#</v>
          </cell>
        </row>
        <row r="5169">
          <cell r="A5169">
            <v>3682</v>
          </cell>
          <cell r="B5169" t="str">
            <v>Disjuntor monopolar 80 A, padrão DIN (linha branca), curva de disparo C, corr ente de interrupção 5KA, ref.: Siemens 5SX1 ou similar.</v>
          </cell>
          <cell r="C5169" t="str">
            <v>un</v>
          </cell>
          <cell r="D5169">
            <v>18.100000000000001</v>
          </cell>
          <cell r="E5169" t="str">
            <v>#</v>
          </cell>
        </row>
        <row r="5170">
          <cell r="A5170">
            <v>9335</v>
          </cell>
          <cell r="B5170" t="str">
            <v>Disjuntor monopolar 90 A, padrão NEMA ( linha preta ), corrente de interrupçã o 5KA, ref.: Eletromar ou similar</v>
          </cell>
          <cell r="C5170" t="str">
            <v>un</v>
          </cell>
          <cell r="D5170">
            <v>22.31</v>
          </cell>
          <cell r="E5170" t="str">
            <v>#</v>
          </cell>
        </row>
        <row r="5171">
          <cell r="A5171">
            <v>11936</v>
          </cell>
          <cell r="B5171" t="str">
            <v>Disjuntor motor ref. 3VR11 21 1EA10, da Siemens ou similar</v>
          </cell>
          <cell r="C5171" t="str">
            <v>un</v>
          </cell>
          <cell r="D5171">
            <v>176.47</v>
          </cell>
          <cell r="E5171" t="str">
            <v>#</v>
          </cell>
        </row>
        <row r="5172">
          <cell r="A5172">
            <v>11947</v>
          </cell>
          <cell r="B5172" t="str">
            <v>Disjuntor motor ref. 3VR11 21 1KA10, da Siemens ou similar</v>
          </cell>
          <cell r="C5172" t="str">
            <v>un</v>
          </cell>
          <cell r="D5172">
            <v>176.47</v>
          </cell>
          <cell r="E5172" t="str">
            <v>#</v>
          </cell>
        </row>
        <row r="5173">
          <cell r="A5173">
            <v>12772</v>
          </cell>
          <cell r="B5173" t="str">
            <v>Disjuntor regulável de 1000 a 2500A</v>
          </cell>
          <cell r="C5173" t="str">
            <v>un</v>
          </cell>
          <cell r="D5173">
            <v>32715.31</v>
          </cell>
          <cell r="E5173" t="str">
            <v>#</v>
          </cell>
        </row>
        <row r="5174">
          <cell r="A5174">
            <v>10064</v>
          </cell>
          <cell r="B5174" t="str">
            <v>Disjuntor termomagnético tripolar 125 A com caixa moldada 10 kA</v>
          </cell>
          <cell r="C5174" t="str">
            <v>un</v>
          </cell>
          <cell r="D5174">
            <v>542</v>
          </cell>
          <cell r="E5174"/>
        </row>
        <row r="5175">
          <cell r="A5175">
            <v>9324</v>
          </cell>
          <cell r="B5175" t="str">
            <v>Disjuntor termomagnético tripolar 150 A, com caixa moldada 10KA</v>
          </cell>
          <cell r="C5175" t="str">
            <v>un</v>
          </cell>
          <cell r="D5175">
            <v>522</v>
          </cell>
          <cell r="E5175" t="str">
            <v>#</v>
          </cell>
        </row>
        <row r="5176">
          <cell r="A5176">
            <v>10066</v>
          </cell>
          <cell r="B5176" t="str">
            <v>Disjuntor termomagnético tripolar 160 A com caixa moldada 10 kA</v>
          </cell>
          <cell r="C5176" t="str">
            <v>un</v>
          </cell>
          <cell r="D5176">
            <v>712</v>
          </cell>
          <cell r="E5176" t="str">
            <v>#</v>
          </cell>
        </row>
        <row r="5177">
          <cell r="A5177">
            <v>10065</v>
          </cell>
          <cell r="B5177" t="str">
            <v>Disjuntor termomagnético tripolar 175 A com caixa moldada 10 kA</v>
          </cell>
          <cell r="C5177" t="str">
            <v>un</v>
          </cell>
          <cell r="D5177">
            <v>945</v>
          </cell>
          <cell r="E5177" t="str">
            <v>#</v>
          </cell>
        </row>
        <row r="5178">
          <cell r="A5178">
            <v>9349</v>
          </cell>
          <cell r="B5178" t="str">
            <v>Disjuntor termomagnético tripolar 200 A com caixa moldada 10 kA</v>
          </cell>
          <cell r="C5178" t="str">
            <v>un</v>
          </cell>
          <cell r="D5178">
            <v>550</v>
          </cell>
          <cell r="E5178" t="str">
            <v>#</v>
          </cell>
        </row>
        <row r="5179">
          <cell r="A5179">
            <v>10062</v>
          </cell>
          <cell r="B5179" t="str">
            <v>Disjuntor termomagnético tripolar 225 A com caixa moldada 10 kA</v>
          </cell>
          <cell r="C5179" t="str">
            <v>un</v>
          </cell>
          <cell r="D5179">
            <v>699</v>
          </cell>
          <cell r="E5179"/>
        </row>
        <row r="5180">
          <cell r="A5180">
            <v>10061</v>
          </cell>
          <cell r="B5180" t="str">
            <v>Disjuntor termomagnético tripolar 250 A com caixa moldada 10 kA</v>
          </cell>
          <cell r="C5180" t="str">
            <v>un</v>
          </cell>
          <cell r="D5180">
            <v>1161</v>
          </cell>
          <cell r="E5180" t="str">
            <v>#</v>
          </cell>
        </row>
        <row r="5181">
          <cell r="A5181">
            <v>9172</v>
          </cell>
          <cell r="B5181" t="str">
            <v>Disjuntor termomagnético tripolar 300 A com caixa moldada 10 kA</v>
          </cell>
          <cell r="C5181" t="str">
            <v>un</v>
          </cell>
          <cell r="D5181">
            <v>1603.06</v>
          </cell>
          <cell r="E5181" t="str">
            <v>#</v>
          </cell>
        </row>
        <row r="5182">
          <cell r="A5182">
            <v>12239</v>
          </cell>
          <cell r="B5182" t="str">
            <v>Disjuntor termomagnético tripolar 40 A com caixa moldada 10 kA</v>
          </cell>
          <cell r="C5182" t="str">
            <v>un</v>
          </cell>
          <cell r="D5182">
            <v>41.21</v>
          </cell>
          <cell r="E5182" t="str">
            <v>#</v>
          </cell>
        </row>
        <row r="5183">
          <cell r="A5183">
            <v>9173</v>
          </cell>
          <cell r="B5183" t="str">
            <v>Disjuntor termomagnético tripolar 400 A com caixa moldada 10 kA</v>
          </cell>
          <cell r="C5183" t="str">
            <v>un</v>
          </cell>
          <cell r="D5183">
            <v>1603.06</v>
          </cell>
          <cell r="E5183"/>
        </row>
        <row r="5184">
          <cell r="A5184">
            <v>12150</v>
          </cell>
          <cell r="B5184" t="str">
            <v>Disjuntor termomagnético tripolar 450 A, padrão DIN (linha branca )</v>
          </cell>
          <cell r="C5184" t="str">
            <v>un</v>
          </cell>
          <cell r="D5184">
            <v>1769.89</v>
          </cell>
          <cell r="E5184"/>
        </row>
        <row r="5185">
          <cell r="A5185">
            <v>11101</v>
          </cell>
          <cell r="B5185" t="str">
            <v>Disjuntor termomagnético tripolar 500 A, padrão DIN (linha branca ), corrente de interrupção 65KA</v>
          </cell>
          <cell r="C5185" t="str">
            <v>un</v>
          </cell>
          <cell r="D5185">
            <v>2829.43</v>
          </cell>
        </row>
        <row r="5186">
          <cell r="A5186">
            <v>12238</v>
          </cell>
          <cell r="B5186" t="str">
            <v>Disjuntor termomagnético tripolar 600 A com caixa moldada 10 kA</v>
          </cell>
          <cell r="C5186" t="str">
            <v>un</v>
          </cell>
          <cell r="D5186">
            <v>1769.89</v>
          </cell>
          <cell r="E5186"/>
        </row>
        <row r="5187">
          <cell r="A5187">
            <v>10063</v>
          </cell>
          <cell r="B5187" t="str">
            <v>Disjuntor termomagnético tripolar 63 A com caixa moldada 10 kA</v>
          </cell>
          <cell r="C5187" t="str">
            <v>un</v>
          </cell>
          <cell r="D5187">
            <v>403</v>
          </cell>
          <cell r="E5187" t="str">
            <v>#</v>
          </cell>
        </row>
        <row r="5188">
          <cell r="A5188">
            <v>9294</v>
          </cell>
          <cell r="B5188" t="str">
            <v>Disjuntor termomagnético tripolar 80 A com caixa moldada 10 kA</v>
          </cell>
          <cell r="C5188" t="str">
            <v>un</v>
          </cell>
          <cell r="D5188">
            <v>430</v>
          </cell>
          <cell r="E5188" t="str">
            <v>#</v>
          </cell>
        </row>
        <row r="5189">
          <cell r="A5189">
            <v>10385</v>
          </cell>
          <cell r="B5189" t="str">
            <v>Disjuntor tetrapolar DR 125 A, tipo AC, corrente nominal residual 30mA, ref.: Siemens 5SM3-3450 ou similar</v>
          </cell>
          <cell r="C5189" t="str">
            <v>un</v>
          </cell>
          <cell r="D5189">
            <v>1410</v>
          </cell>
          <cell r="E5189" t="str">
            <v>#</v>
          </cell>
        </row>
        <row r="5190">
          <cell r="A5190">
            <v>3620</v>
          </cell>
          <cell r="B5190" t="str">
            <v>Disjuntor tetrapolar DR 40 A, tipo AC, corrente nominal residual 30mA, ref.:  Siemens 5SM1 ou similar</v>
          </cell>
          <cell r="C5190" t="str">
            <v>un</v>
          </cell>
          <cell r="D5190">
            <v>156.29</v>
          </cell>
          <cell r="E5190" t="str">
            <v>#</v>
          </cell>
        </row>
        <row r="5191">
          <cell r="A5191">
            <v>3621</v>
          </cell>
          <cell r="B5191" t="str">
            <v>Disjuntor tetrapolar DR 63 A, tipo AC, corrente nominal residual 30mA, ref.:  Siemens 5SM1 ou similar</v>
          </cell>
          <cell r="C5191" t="str">
            <v>un</v>
          </cell>
          <cell r="D5191">
            <v>170.38</v>
          </cell>
          <cell r="E5191"/>
        </row>
        <row r="5192">
          <cell r="A5192">
            <v>3622</v>
          </cell>
          <cell r="B5192" t="str">
            <v>Disjuntor tetrapolar DR 80 A, tipo AC, corrente nominal residual 30mA, ref.:  Siemens 5SM1 ou similar</v>
          </cell>
          <cell r="C5192" t="str">
            <v>un</v>
          </cell>
          <cell r="D5192">
            <v>263</v>
          </cell>
          <cell r="E5192" t="str">
            <v>#</v>
          </cell>
        </row>
        <row r="5193">
          <cell r="A5193">
            <v>11822</v>
          </cell>
          <cell r="B5193" t="str">
            <v>Disjuntor tipo DIN/IEC, tripolar 63A</v>
          </cell>
          <cell r="C5193" t="str">
            <v>un</v>
          </cell>
          <cell r="D5193">
            <v>74.67</v>
          </cell>
          <cell r="E5193" t="str">
            <v>#</v>
          </cell>
        </row>
        <row r="5194">
          <cell r="A5194">
            <v>13274</v>
          </cell>
          <cell r="B5194" t="str">
            <v>Disjuntor tipo DIN/IEC, tripolar 63A, 10KA, Curva C</v>
          </cell>
          <cell r="C5194" t="str">
            <v>un</v>
          </cell>
          <cell r="D5194">
            <v>156.6</v>
          </cell>
          <cell r="E5194" t="str">
            <v>#</v>
          </cell>
        </row>
        <row r="5195">
          <cell r="A5195">
            <v>3734</v>
          </cell>
          <cell r="B5195" t="str">
            <v>Disjuntor tripolar  15 A, padrão NEMA ( linha preta ), corrente interrupção 5 KA, ref.: Eletromar ou similar</v>
          </cell>
          <cell r="C5195" t="str">
            <v>un</v>
          </cell>
          <cell r="D5195">
            <v>41</v>
          </cell>
          <cell r="E5195" t="str">
            <v>#</v>
          </cell>
        </row>
        <row r="5196">
          <cell r="A5196">
            <v>3694</v>
          </cell>
          <cell r="B5196" t="str">
            <v>Disjuntor tripolar  16 A, padrão DIN (  linha branca ), curva de disparo C, c orrente de interrupção 5KA, ref.: Siemens 5SX1 ou similar.</v>
          </cell>
          <cell r="C5196" t="str">
            <v>un</v>
          </cell>
          <cell r="D5196">
            <v>26</v>
          </cell>
          <cell r="E5196" t="str">
            <v>#</v>
          </cell>
        </row>
        <row r="5197">
          <cell r="A5197">
            <v>827</v>
          </cell>
          <cell r="B5197" t="str">
            <v>Disjuntor tripolar 10 A, padrão DIN (  linha branca ), curva de disparo C, co rrente de interrupção 5KA, ref.: Siemens 5SX1 ou similar.</v>
          </cell>
          <cell r="C5197" t="str">
            <v>un</v>
          </cell>
          <cell r="D5197">
            <v>62.52</v>
          </cell>
          <cell r="E5197" t="str">
            <v>#</v>
          </cell>
        </row>
        <row r="5198">
          <cell r="A5198">
            <v>3613</v>
          </cell>
          <cell r="B5198" t="str">
            <v>Disjuntor tripolar 10 A, padrão NEMA ( linha preta ), corrente interrupção 5K A, ref.: Eletromar ou similar</v>
          </cell>
          <cell r="C5198" t="str">
            <v>un</v>
          </cell>
          <cell r="D5198">
            <v>29.99</v>
          </cell>
          <cell r="E5198" t="str">
            <v>#</v>
          </cell>
        </row>
        <row r="5199">
          <cell r="A5199">
            <v>9191</v>
          </cell>
          <cell r="B5199" t="str">
            <v>Disjuntor tripolar 100 A, com caixa moldada, corrente interrupção 20KA</v>
          </cell>
          <cell r="C5199" t="str">
            <v>un</v>
          </cell>
          <cell r="D5199">
            <v>335.26</v>
          </cell>
          <cell r="E5199" t="str">
            <v>#</v>
          </cell>
        </row>
        <row r="5200">
          <cell r="A5200">
            <v>8830</v>
          </cell>
          <cell r="B5200" t="str">
            <v>Disjuntor tripolar 100 A, padrão DIN (  linha branca ),  corrente de interrup ção 10KA, ref.:Moeller ou similar.</v>
          </cell>
          <cell r="C5200" t="str">
            <v>un</v>
          </cell>
          <cell r="D5200">
            <v>402</v>
          </cell>
          <cell r="E5200"/>
        </row>
        <row r="5201">
          <cell r="A5201">
            <v>829</v>
          </cell>
          <cell r="B5201" t="str">
            <v>Disjuntor tripolar 100 A, padrão DIN (  linha branca ),  corrente de interrup ção 65KA, ref.: Siemens 3VF22 ou similar.</v>
          </cell>
          <cell r="C5201" t="str">
            <v>un</v>
          </cell>
          <cell r="D5201">
            <v>402</v>
          </cell>
          <cell r="E5201" t="str">
            <v>#</v>
          </cell>
        </row>
        <row r="5202">
          <cell r="A5202">
            <v>3744</v>
          </cell>
          <cell r="B5202" t="str">
            <v>Disjuntor tripolar 100 A, padrão NEMA ( linha preta ), corrente interrupção 5 KA, ref.: Eletromar ou similar</v>
          </cell>
          <cell r="C5202" t="str">
            <v>un</v>
          </cell>
          <cell r="D5202">
            <v>109.05</v>
          </cell>
          <cell r="E5202" t="str">
            <v>#</v>
          </cell>
        </row>
        <row r="5203">
          <cell r="A5203">
            <v>3609</v>
          </cell>
          <cell r="B5203" t="str">
            <v>Disjuntor tripolar 125 A, padrão DIN (  linha branca ), corrente de interrupç ão 22KA, ref.: Siemens QLH3 ou similar.</v>
          </cell>
          <cell r="C5203" t="str">
            <v>un</v>
          </cell>
          <cell r="D5203">
            <v>380</v>
          </cell>
          <cell r="E5203" t="str">
            <v>#</v>
          </cell>
        </row>
        <row r="5204">
          <cell r="A5204">
            <v>3608</v>
          </cell>
          <cell r="B5204" t="str">
            <v>Disjuntor tripolar 125 A, padrão DIN (  linha branca ), corrente de interrupç ão 65KA, ref.: Siemens 3VF22 ou similar.</v>
          </cell>
          <cell r="C5204" t="str">
            <v>un</v>
          </cell>
          <cell r="D5204">
            <v>494.7</v>
          </cell>
          <cell r="E5204" t="str">
            <v>#</v>
          </cell>
        </row>
        <row r="5205">
          <cell r="A5205">
            <v>11446</v>
          </cell>
          <cell r="B5205" t="str">
            <v>Disjuntor tripolar 125 A, padrão DIN (  linha branca ), ref.: 5SP4 392-7,  Si emens ou similar.</v>
          </cell>
          <cell r="C5205" t="str">
            <v>un</v>
          </cell>
          <cell r="D5205">
            <v>995.8</v>
          </cell>
          <cell r="E5205"/>
        </row>
        <row r="5206">
          <cell r="A5206">
            <v>830</v>
          </cell>
          <cell r="B5206" t="str">
            <v>Disjuntor tripolar 125 A, padrão DIN (linha branca), corrente de interrupção  10KA, ref.: Siemens ou similar</v>
          </cell>
          <cell r="C5206" t="str">
            <v>un</v>
          </cell>
          <cell r="D5206">
            <v>341.03</v>
          </cell>
          <cell r="E5206" t="str">
            <v>#</v>
          </cell>
        </row>
        <row r="5207">
          <cell r="A5207">
            <v>3610</v>
          </cell>
          <cell r="B5207" t="str">
            <v>Disjuntor tripolar 125 A, padrão NEMA (  linha preta ), corrente de interrupç ão 10KA, ref.: Eletromar ou similar.</v>
          </cell>
          <cell r="C5207" t="str">
            <v>un</v>
          </cell>
          <cell r="D5207">
            <v>298.60000000000002</v>
          </cell>
          <cell r="E5207" t="str">
            <v>#</v>
          </cell>
        </row>
        <row r="5208">
          <cell r="A5208">
            <v>4929</v>
          </cell>
          <cell r="B5208" t="str">
            <v>Disjuntor tripolar 125 A, QL3125</v>
          </cell>
          <cell r="C5208" t="str">
            <v>un</v>
          </cell>
          <cell r="D5208">
            <v>189.33</v>
          </cell>
          <cell r="E5208" t="str">
            <v>#</v>
          </cell>
        </row>
        <row r="5209">
          <cell r="A5209">
            <v>825</v>
          </cell>
          <cell r="B5209" t="str">
            <v>Disjuntor tripolar 1250 A - 5aka instalado</v>
          </cell>
          <cell r="C5209" t="str">
            <v>un</v>
          </cell>
          <cell r="D5209">
            <v>8797</v>
          </cell>
          <cell r="E5209"/>
        </row>
        <row r="5210">
          <cell r="A5210">
            <v>3704</v>
          </cell>
          <cell r="B5210" t="str">
            <v>Disjuntor tripolar 150 A, padrão DIN (  linha branca ), corrente de interrupç ão 22KA, ref.: Siemens QLH3 ou similar.</v>
          </cell>
          <cell r="C5210" t="str">
            <v>un</v>
          </cell>
          <cell r="D5210">
            <v>415.91</v>
          </cell>
          <cell r="E5210" t="str">
            <v>#</v>
          </cell>
        </row>
        <row r="5211">
          <cell r="A5211">
            <v>3750</v>
          </cell>
          <cell r="B5211" t="str">
            <v>Disjuntor tripolar 150 A, padrão DIN ( linha brança ), corrente de interrupçã o 10KA, ref.: Siemens ou similar</v>
          </cell>
          <cell r="C5211" t="str">
            <v>un</v>
          </cell>
          <cell r="D5211">
            <v>189.33</v>
          </cell>
          <cell r="E5211" t="str">
            <v>#</v>
          </cell>
        </row>
        <row r="5212">
          <cell r="A5212">
            <v>3207</v>
          </cell>
          <cell r="B5212" t="str">
            <v>Disjuntor tripolar 150 A, padrão DIN (linha brança ), corrente de interrupção 65KA, ref.: Siemens FFC3M ou simila.r</v>
          </cell>
          <cell r="C5212" t="str">
            <v>un</v>
          </cell>
          <cell r="D5212">
            <v>998</v>
          </cell>
          <cell r="E5212"/>
        </row>
        <row r="5213">
          <cell r="A5213">
            <v>3745</v>
          </cell>
          <cell r="B5213" t="str">
            <v>Disjuntor tripolar 150 A, padrão NEMA  (linha preta), corrente interrupção 10 KA, ref.: Eletromar ou similar</v>
          </cell>
          <cell r="C5213" t="str">
            <v>un</v>
          </cell>
          <cell r="D5213">
            <v>298.60000000000002</v>
          </cell>
          <cell r="E5213" t="str">
            <v>#</v>
          </cell>
        </row>
        <row r="5214">
          <cell r="A5214">
            <v>3709</v>
          </cell>
          <cell r="B5214" t="str">
            <v>Disjuntor tripolar 150 A, padrão NEMA (  linha preta ), corrente de interrupç ão 10KA, ref.: Eletromar ou similar.</v>
          </cell>
          <cell r="C5214" t="str">
            <v>un</v>
          </cell>
          <cell r="D5214">
            <v>298.60000000000002</v>
          </cell>
        </row>
        <row r="5215">
          <cell r="A5215">
            <v>3441</v>
          </cell>
          <cell r="B5215" t="str">
            <v>Disjuntor tripolar 160 A, padrão DIN (linha brança ), corrente de interrupção 65KA, ref.: Siemens ou similar</v>
          </cell>
          <cell r="C5215" t="str">
            <v>un</v>
          </cell>
          <cell r="D5215">
            <v>173</v>
          </cell>
        </row>
        <row r="5216">
          <cell r="A5216">
            <v>11465</v>
          </cell>
          <cell r="B5216" t="str">
            <v>Disjuntor tripolar 160 A, padrão DIN (linha brança ), NSX 160 LVA430310, da S iemens ou similar</v>
          </cell>
          <cell r="C5216" t="str">
            <v>un</v>
          </cell>
          <cell r="D5216">
            <v>527.54999999999995</v>
          </cell>
          <cell r="E5216" t="str">
            <v>#</v>
          </cell>
        </row>
        <row r="5217">
          <cell r="A5217">
            <v>3705</v>
          </cell>
          <cell r="B5217" t="str">
            <v>Disjuntor tripolar 175 A, padrão DIN (  linha branca ), corrente de interrupç ão 22KA, ref.: Siemens QLH3 ou similar.</v>
          </cell>
          <cell r="C5217" t="str">
            <v>un</v>
          </cell>
          <cell r="D5217">
            <v>380</v>
          </cell>
          <cell r="E5217" t="str">
            <v>#</v>
          </cell>
        </row>
        <row r="5218">
          <cell r="A5218">
            <v>3751</v>
          </cell>
          <cell r="B5218" t="str">
            <v>Disjuntor tripolar 175 A, padrão DIN ( linha brança ), corrente de interrupçã o 10KA, ref.: Siemens ou similar</v>
          </cell>
          <cell r="C5218" t="str">
            <v>un</v>
          </cell>
          <cell r="D5218">
            <v>164</v>
          </cell>
        </row>
        <row r="5219">
          <cell r="A5219">
            <v>3713</v>
          </cell>
          <cell r="B5219" t="str">
            <v>Disjuntor tripolar 175 A, padrão DIN (linha brança ), corrente de interrupção 65KA, ref.: Siemens FFC3M ou simila.r</v>
          </cell>
          <cell r="C5219" t="str">
            <v>un</v>
          </cell>
          <cell r="D5219">
            <v>820</v>
          </cell>
          <cell r="E5219" t="str">
            <v>#</v>
          </cell>
        </row>
        <row r="5220">
          <cell r="A5220">
            <v>3710</v>
          </cell>
          <cell r="B5220" t="str">
            <v>Disjuntor tripolar 175 A, padrão NEMA (  linha preta ), corrente de interrupç ão 10KA, ref.: Eletromar ou similar.</v>
          </cell>
          <cell r="C5220" t="str">
            <v>un</v>
          </cell>
          <cell r="D5220">
            <v>333.99</v>
          </cell>
          <cell r="E5220" t="str">
            <v>#</v>
          </cell>
        </row>
        <row r="5221">
          <cell r="A5221">
            <v>3746</v>
          </cell>
          <cell r="B5221" t="str">
            <v>Disjuntor tripolar 175 A, padrão NEMA ( linha preta ), corrente interrupção 1 0KA, ref.: Eletromar ou similar</v>
          </cell>
          <cell r="C5221" t="str">
            <v>un</v>
          </cell>
          <cell r="D5221">
            <v>333.99</v>
          </cell>
          <cell r="E5221"/>
        </row>
        <row r="5222">
          <cell r="A5222">
            <v>3695</v>
          </cell>
          <cell r="B5222" t="str">
            <v>Disjuntor tripolar 20 A, padrão DIN (  linha branca ), curva de disparo C, co rrente de interrupção 5KA, ref.: Siemens 5SX1 ou similar.</v>
          </cell>
          <cell r="C5222" t="str">
            <v>un</v>
          </cell>
          <cell r="D5222">
            <v>62.52</v>
          </cell>
          <cell r="E5222" t="str">
            <v>#</v>
          </cell>
        </row>
        <row r="5223">
          <cell r="A5223">
            <v>3735</v>
          </cell>
          <cell r="B5223" t="str">
            <v>Disjuntor tripolar 20 A, padrão NEMA ( linha preta ), corrente interrupção 5K A, ref.: Eletromar ou similar</v>
          </cell>
          <cell r="C5223" t="str">
            <v>un</v>
          </cell>
          <cell r="D5223">
            <v>29.99</v>
          </cell>
          <cell r="E5223" t="str">
            <v>#</v>
          </cell>
        </row>
        <row r="5224">
          <cell r="A5224">
            <v>3706</v>
          </cell>
          <cell r="B5224" t="str">
            <v>Disjuntor tripolar 200 A, padrão DIN (  linha branca ), corrente de interrupç ão 22KA, ref.: Siemens QLH3 ou similar.</v>
          </cell>
          <cell r="C5224" t="str">
            <v>un</v>
          </cell>
          <cell r="D5224">
            <v>380</v>
          </cell>
          <cell r="E5224" t="str">
            <v>#</v>
          </cell>
        </row>
        <row r="5225">
          <cell r="A5225">
            <v>3752</v>
          </cell>
          <cell r="B5225" t="str">
            <v>Disjuntor tripolar 200 A, padrão DIN ( linha brança ), corrente de interrupçã o 10KA, ref.: Siemens ou similar</v>
          </cell>
          <cell r="C5225" t="str">
            <v>un</v>
          </cell>
          <cell r="D5225">
            <v>189.33</v>
          </cell>
          <cell r="E5225" t="str">
            <v>#</v>
          </cell>
        </row>
        <row r="5226">
          <cell r="A5226">
            <v>3714</v>
          </cell>
          <cell r="B5226" t="str">
            <v>Disjuntor tripolar 200 A, padrão DIN (linha brança ), corrente de interrupção 65KA, ref.: Siemens FFC3M ou similar</v>
          </cell>
          <cell r="C5226" t="str">
            <v>un</v>
          </cell>
          <cell r="D5226">
            <v>1560</v>
          </cell>
        </row>
        <row r="5227">
          <cell r="A5227">
            <v>3711</v>
          </cell>
          <cell r="B5227" t="str">
            <v>Disjuntor tripolar 200 A, padrão NEMA (  linha preta ), corrente de interrupç ão 10KA, ref.: Eletromar ou similar.</v>
          </cell>
          <cell r="C5227" t="str">
            <v>un</v>
          </cell>
          <cell r="D5227">
            <v>224</v>
          </cell>
          <cell r="E5227" t="str">
            <v>#</v>
          </cell>
        </row>
        <row r="5228">
          <cell r="A5228">
            <v>3747</v>
          </cell>
          <cell r="B5228" t="str">
            <v>Disjuntor tripolar 200 A, padrão NEMA (linha preta), corrente interrupção 10K A, ref.: Eletromar ou similar</v>
          </cell>
          <cell r="C5228" t="str">
            <v>un</v>
          </cell>
          <cell r="D5228">
            <v>334</v>
          </cell>
          <cell r="E5228" t="str">
            <v>#</v>
          </cell>
        </row>
        <row r="5229">
          <cell r="A5229">
            <v>3707</v>
          </cell>
          <cell r="B5229" t="str">
            <v>Disjuntor tripolar 225 A, padrão DIN (  linha branca ), corrente de interrupç ão 22KA, ref.: Siemens QLH3 ou similar.</v>
          </cell>
          <cell r="C5229" t="str">
            <v>un</v>
          </cell>
          <cell r="D5229">
            <v>289.89999999999998</v>
          </cell>
        </row>
        <row r="5230">
          <cell r="A5230">
            <v>3753</v>
          </cell>
          <cell r="B5230" t="str">
            <v>Disjuntor tripolar 225 A, padrão DIN ( linha brança ), corrente de interrupçã o 10KA, ref.: Siemens ou similar</v>
          </cell>
          <cell r="C5230" t="str">
            <v>un</v>
          </cell>
          <cell r="D5230">
            <v>189.33</v>
          </cell>
          <cell r="E5230" t="str">
            <v>#</v>
          </cell>
        </row>
        <row r="5231">
          <cell r="A5231">
            <v>3712</v>
          </cell>
          <cell r="B5231" t="str">
            <v>Disjuntor tripolar 225 A, padrão NEMA (  linha preta ), corrente de interrupç ão 10KA, ref.: Eletromar ou similar.</v>
          </cell>
          <cell r="C5231" t="str">
            <v>un</v>
          </cell>
          <cell r="D5231">
            <v>333.99</v>
          </cell>
          <cell r="E5231" t="str">
            <v>#</v>
          </cell>
        </row>
        <row r="5232">
          <cell r="A5232">
            <v>3748</v>
          </cell>
          <cell r="B5232" t="str">
            <v>Disjuntor tripolar 225 A, padrão NEMA ( linha preta ), corrente interrupção 1 0KA, ref.: Eletromar ou similar</v>
          </cell>
          <cell r="C5232" t="str">
            <v>un</v>
          </cell>
          <cell r="D5232">
            <v>333.99</v>
          </cell>
        </row>
        <row r="5233">
          <cell r="A5233">
            <v>3696</v>
          </cell>
          <cell r="B5233" t="str">
            <v>Disjuntor tripolar 25 A, padrão DIN (  linha branca ), curva de disparo C, co rrente de interrupção 5KA, ref.: Siemens 5SX1 ou similar.</v>
          </cell>
          <cell r="C5233" t="str">
            <v>un</v>
          </cell>
          <cell r="D5233">
            <v>71.099999999999994</v>
          </cell>
          <cell r="E5233" t="str">
            <v>#</v>
          </cell>
        </row>
        <row r="5234">
          <cell r="A5234">
            <v>12367</v>
          </cell>
          <cell r="B5234" t="str">
            <v>Disjuntor tripolar 25 A, padrão DIN (  linha branca ), curva de disparo C, co rrente de interrupção 5KA, ref.: Siemens 5SX13257 ou similar.</v>
          </cell>
          <cell r="C5234" t="str">
            <v>un</v>
          </cell>
          <cell r="D5234">
            <v>50.46</v>
          </cell>
          <cell r="E5234" t="str">
            <v>#</v>
          </cell>
        </row>
        <row r="5235">
          <cell r="A5235">
            <v>3736</v>
          </cell>
          <cell r="B5235" t="str">
            <v>Disjuntor tripolar 25 A, padrão NEMA ( linha preta ), corrente interrupção 5K A, ref.: Eletromar ou similar</v>
          </cell>
          <cell r="C5235" t="str">
            <v>un</v>
          </cell>
          <cell r="D5235">
            <v>29.99</v>
          </cell>
          <cell r="E5235" t="str">
            <v>#</v>
          </cell>
        </row>
        <row r="5236">
          <cell r="A5236">
            <v>3708</v>
          </cell>
          <cell r="B5236" t="str">
            <v>Disjuntor tripolar 250 A, padrão DIN (  linha branca ), corrente de interrupç ão 22KA, ref.: Siemens QLH3 ou similar.</v>
          </cell>
          <cell r="C5236" t="str">
            <v>un</v>
          </cell>
          <cell r="D5236">
            <v>597</v>
          </cell>
          <cell r="E5236" t="str">
            <v>#</v>
          </cell>
        </row>
        <row r="5237">
          <cell r="A5237">
            <v>831</v>
          </cell>
          <cell r="B5237" t="str">
            <v>Disjuntor tripolar 250 A, padrão DIN (linha brança ), corrente de interrupção 65KA, ref.: Siemens FFC3M ou similar</v>
          </cell>
          <cell r="C5237" t="str">
            <v>un</v>
          </cell>
          <cell r="D5237">
            <v>1312.79</v>
          </cell>
          <cell r="E5237" t="str">
            <v>#</v>
          </cell>
        </row>
        <row r="5238">
          <cell r="A5238">
            <v>3617</v>
          </cell>
          <cell r="B5238" t="str">
            <v>Disjuntor tripolar 250 A, padrão NEMA ( linha preta ), corrente interrupção 1 0KA, ref.: Eletromar ou similar</v>
          </cell>
          <cell r="C5238" t="str">
            <v>un</v>
          </cell>
          <cell r="D5238">
            <v>780.6</v>
          </cell>
          <cell r="E5238" t="str">
            <v>#</v>
          </cell>
        </row>
        <row r="5239">
          <cell r="A5239">
            <v>9190</v>
          </cell>
          <cell r="B5239" t="str">
            <v>Disjuntor tripolar 250 A, padrão NEMA ( linha preta ), corrente interrupção 3 0KA, ref.: Eletromar ou similar</v>
          </cell>
          <cell r="C5239" t="str">
            <v>un</v>
          </cell>
          <cell r="D5239">
            <v>285.14</v>
          </cell>
          <cell r="E5239" t="str">
            <v>#</v>
          </cell>
        </row>
        <row r="5240">
          <cell r="A5240">
            <v>9224</v>
          </cell>
          <cell r="B5240" t="str">
            <v>Disjuntor tripolar 275 A, padrão DIN (  linha branca ), corrente de interrupç ão 65KA, Siemens ou similar.</v>
          </cell>
          <cell r="C5240" t="str">
            <v>un</v>
          </cell>
          <cell r="D5240">
            <v>1420.84</v>
          </cell>
          <cell r="E5240" t="str">
            <v>#</v>
          </cell>
        </row>
        <row r="5241">
          <cell r="A5241">
            <v>3737</v>
          </cell>
          <cell r="B5241" t="str">
            <v>Disjuntor tripolar 30 A, padrão NEMA ( linha preta ), corrente interrupção 5K A, ref.: Eletromar ou similar</v>
          </cell>
          <cell r="C5241" t="str">
            <v>un</v>
          </cell>
          <cell r="D5241">
            <v>29.99</v>
          </cell>
          <cell r="E5241" t="str">
            <v>#</v>
          </cell>
        </row>
        <row r="5242">
          <cell r="A5242">
            <v>832</v>
          </cell>
          <cell r="B5242" t="str">
            <v>Disjuntor tripolar 300 A, padrão DIN (linha branca ), corrente de interrupção 65KA, ref.: Siemens JFC3M ou Similar</v>
          </cell>
          <cell r="C5242" t="str">
            <v>un</v>
          </cell>
          <cell r="D5242">
            <v>700</v>
          </cell>
          <cell r="E5242" t="str">
            <v>#</v>
          </cell>
        </row>
        <row r="5243">
          <cell r="A5243">
            <v>9146</v>
          </cell>
          <cell r="B5243" t="str">
            <v>Disjuntor tripolar 300 A, padrão NEMA (linha preta ), corrente de interrupção 65KA, ref.: Siemens JFC3M ou Similar</v>
          </cell>
          <cell r="C5243" t="str">
            <v>un</v>
          </cell>
          <cell r="D5243">
            <v>1760.97</v>
          </cell>
          <cell r="E5243"/>
        </row>
        <row r="5244">
          <cell r="A5244">
            <v>8358</v>
          </cell>
          <cell r="B5244" t="str">
            <v>Disjuntor tripolar 315 A, padrão DIN (linha branca ), corrente de interrupção 65KA, ref.: Siemens ou Similar</v>
          </cell>
          <cell r="C5244" t="str">
            <v>un</v>
          </cell>
          <cell r="D5244">
            <v>700</v>
          </cell>
          <cell r="E5244" t="str">
            <v>#</v>
          </cell>
        </row>
        <row r="5245">
          <cell r="A5245">
            <v>3697</v>
          </cell>
          <cell r="B5245" t="str">
            <v>Disjuntor tripolar 32 A, padrão DIN (  linha branca ), curva de disparo C, co rrente de interrupção 5KA, ref.: Siemens 5SX1 ou similar.</v>
          </cell>
          <cell r="C5245" t="str">
            <v>un</v>
          </cell>
          <cell r="D5245">
            <v>71.099999999999994</v>
          </cell>
          <cell r="E5245" t="str">
            <v>#</v>
          </cell>
        </row>
        <row r="5246">
          <cell r="A5246">
            <v>12479</v>
          </cell>
          <cell r="B5246" t="str">
            <v>Disjuntor tripolar 35 A, padrão DIN ( linha branca ), corrente interrupção 10 KA, ref.: Eletromar ou similar</v>
          </cell>
          <cell r="C5246" t="str">
            <v>un</v>
          </cell>
          <cell r="D5246">
            <v>187.22</v>
          </cell>
        </row>
        <row r="5247">
          <cell r="A5247">
            <v>3614</v>
          </cell>
          <cell r="B5247" t="str">
            <v>Disjuntor tripolar 35 A, padrão NEMA ( linha preta ), corrente interrupção 5K A, ref.: Eletromar ou similar</v>
          </cell>
          <cell r="C5247" t="str">
            <v>un</v>
          </cell>
          <cell r="D5247">
            <v>29.99</v>
          </cell>
          <cell r="E5247"/>
        </row>
        <row r="5248">
          <cell r="A5248">
            <v>3715</v>
          </cell>
          <cell r="B5248" t="str">
            <v>Disjuntor tripolar 350 A, padrão DIN (linha branca ), corrente de interrupção 65KA, ref.: Siemens JFC3M ou Similar</v>
          </cell>
          <cell r="C5248" t="str">
            <v>un</v>
          </cell>
          <cell r="D5248">
            <v>1976</v>
          </cell>
          <cell r="E5248" t="str">
            <v>#</v>
          </cell>
        </row>
        <row r="5249">
          <cell r="A5249">
            <v>3698</v>
          </cell>
          <cell r="B5249" t="str">
            <v>Disjuntor tripolar 40 A, padrão DIN (  linha branca ), curva de disparo C, co rrente de interrupção 5KA, ref.: Siemens 5SX1 ou similar.</v>
          </cell>
          <cell r="C5249" t="str">
            <v>un</v>
          </cell>
          <cell r="D5249">
            <v>63</v>
          </cell>
          <cell r="E5249" t="str">
            <v>#</v>
          </cell>
        </row>
        <row r="5250">
          <cell r="A5250">
            <v>3738</v>
          </cell>
          <cell r="B5250" t="str">
            <v>Disjuntor tripolar 40 A, padrão NEMA ( linha preta ), corrente interrupção 5K A, ref.: Eletromar ou similar</v>
          </cell>
          <cell r="C5250" t="str">
            <v>un</v>
          </cell>
          <cell r="D5250">
            <v>63</v>
          </cell>
          <cell r="E5250"/>
        </row>
        <row r="5251">
          <cell r="A5251">
            <v>3716</v>
          </cell>
          <cell r="B5251" t="str">
            <v>Disjuntor tripolar 400 A, padrão DIN (linha branca ), corrente de interrupção 65KA, ref.: Siemens JFC3M ou Similar</v>
          </cell>
          <cell r="C5251" t="str">
            <v>un</v>
          </cell>
          <cell r="D5251">
            <v>1539.9</v>
          </cell>
        </row>
        <row r="5252">
          <cell r="A5252">
            <v>3500</v>
          </cell>
          <cell r="B5252" t="str">
            <v>Disjuntor tripolar 40A, padrão DIN ( linha brança ) 5S x 1 ou similar</v>
          </cell>
          <cell r="C5252" t="str">
            <v>un</v>
          </cell>
          <cell r="D5252">
            <v>71.099999999999994</v>
          </cell>
          <cell r="E5252" t="str">
            <v>#</v>
          </cell>
        </row>
        <row r="5253">
          <cell r="A5253">
            <v>13281</v>
          </cell>
          <cell r="B5253" t="str">
            <v>Disjuntor tripolar 50 A, padrão DIN (  linha branca ), curva de disparo C, co rrente de interrupção 10KA, ref.: Siemens 5SX1 ou similar.</v>
          </cell>
          <cell r="C5253" t="str">
            <v>un</v>
          </cell>
          <cell r="D5253">
            <v>199.9</v>
          </cell>
          <cell r="E5253" t="str">
            <v>#</v>
          </cell>
        </row>
        <row r="5254">
          <cell r="A5254">
            <v>3699</v>
          </cell>
          <cell r="B5254" t="str">
            <v>Disjuntor tripolar 50 A, padrão DIN (  linha branca ), curva de disparo C, co rrente de interrupção 5KA, ref.: Siemens 5SX1 ou similar.</v>
          </cell>
          <cell r="C5254" t="str">
            <v>un</v>
          </cell>
          <cell r="D5254">
            <v>62.52</v>
          </cell>
          <cell r="E5254" t="str">
            <v>#</v>
          </cell>
        </row>
        <row r="5255">
          <cell r="A5255">
            <v>3739</v>
          </cell>
          <cell r="B5255" t="str">
            <v>Disjuntor tripolar 50 A, padrão NEMA ( linha preta ), corrente interrupção 5K A, ref.: Eletromar ou similar</v>
          </cell>
          <cell r="C5255" t="str">
            <v>un</v>
          </cell>
          <cell r="D5255">
            <v>77.400000000000006</v>
          </cell>
          <cell r="E5255" t="str">
            <v>#</v>
          </cell>
        </row>
        <row r="5256">
          <cell r="A5256">
            <v>9231</v>
          </cell>
          <cell r="B5256" t="str">
            <v>Disjuntor tripolar 500 A</v>
          </cell>
          <cell r="C5256" t="str">
            <v>un</v>
          </cell>
          <cell r="D5256">
            <v>1783.92</v>
          </cell>
          <cell r="E5256" t="str">
            <v>#</v>
          </cell>
        </row>
        <row r="5257">
          <cell r="A5257">
            <v>3615</v>
          </cell>
          <cell r="B5257" t="str">
            <v>Disjuntor tripolar 60 A, padrão NEMA ( linha preta ), corrente interrupção 5K A, ref.: Eletromar ou similar</v>
          </cell>
          <cell r="C5257" t="str">
            <v>un</v>
          </cell>
          <cell r="D5257">
            <v>91.6</v>
          </cell>
          <cell r="E5257" t="str">
            <v>#</v>
          </cell>
        </row>
        <row r="5258">
          <cell r="A5258">
            <v>3442</v>
          </cell>
          <cell r="B5258" t="str">
            <v>Disjuntor tripolar 600 A, padrão DIN (linha brança ), corrente de interrupção 65KA, ref.: Siemens LFC3M ou similar</v>
          </cell>
          <cell r="C5258" t="str">
            <v>un</v>
          </cell>
          <cell r="D5258">
            <v>2055</v>
          </cell>
          <cell r="E5258" t="str">
            <v>#</v>
          </cell>
        </row>
        <row r="5259">
          <cell r="A5259">
            <v>828</v>
          </cell>
          <cell r="B5259" t="str">
            <v>Disjuntor tripolar 63 A, padrão DIN (  linha branca ), curva de disparo C, co rrente de interrupção 5KA, ref.: Siemens 5SX1 ou similar.</v>
          </cell>
          <cell r="C5259" t="str">
            <v>un</v>
          </cell>
          <cell r="D5259">
            <v>74.67</v>
          </cell>
          <cell r="E5259" t="str">
            <v>#</v>
          </cell>
        </row>
        <row r="5260">
          <cell r="A5260">
            <v>9138</v>
          </cell>
          <cell r="B5260" t="str">
            <v>Disjuntor tripolar 630A 3VT3763-2AA36-OAAO</v>
          </cell>
          <cell r="C5260" t="str">
            <v>un</v>
          </cell>
          <cell r="D5260">
            <v>1284</v>
          </cell>
          <cell r="E5260" t="str">
            <v>#</v>
          </cell>
        </row>
        <row r="5261">
          <cell r="A5261">
            <v>4934</v>
          </cell>
          <cell r="B5261" t="str">
            <v>Disjuntor tripolar 630A 3VT8563</v>
          </cell>
          <cell r="C5261" t="str">
            <v>un</v>
          </cell>
          <cell r="D5261">
            <v>1650</v>
          </cell>
          <cell r="E5261"/>
        </row>
        <row r="5262">
          <cell r="A5262">
            <v>12480</v>
          </cell>
          <cell r="B5262" t="str">
            <v>Disjuntor tripolar 70 A, padrão DIN (  linha branca ), curva de disparo C, co rrente de interrupção 10KA, ref.: Siemens 5SX1 ou similar.</v>
          </cell>
          <cell r="C5262" t="str">
            <v>un</v>
          </cell>
          <cell r="D5262">
            <v>105</v>
          </cell>
        </row>
        <row r="5263">
          <cell r="A5263">
            <v>3702</v>
          </cell>
          <cell r="B5263" t="str">
            <v>Disjuntor tripolar 70 A, padrão DIN (  linha branca ), curva de disparo C, co rrente de interrupção 5KA, ref.: Siemens 5SX1 ou similar.</v>
          </cell>
          <cell r="C5263" t="str">
            <v>un</v>
          </cell>
          <cell r="D5263">
            <v>105</v>
          </cell>
          <cell r="E5263" t="str">
            <v>#</v>
          </cell>
        </row>
        <row r="5264">
          <cell r="A5264">
            <v>3740</v>
          </cell>
          <cell r="B5264" t="str">
            <v>Disjuntor tripolar 70 A, padrão NEMA ( linha preta ), corrente interrupção 5K A, ref.: Eletromar ou similar</v>
          </cell>
          <cell r="C5264" t="str">
            <v>un</v>
          </cell>
          <cell r="D5264">
            <v>83</v>
          </cell>
          <cell r="E5264" t="str">
            <v>#</v>
          </cell>
        </row>
        <row r="5265">
          <cell r="A5265">
            <v>4947</v>
          </cell>
          <cell r="B5265" t="str">
            <v>Disjuntor tripolar 80 A 3VF2213-OFQ41</v>
          </cell>
          <cell r="C5265" t="str">
            <v>un</v>
          </cell>
          <cell r="D5265">
            <v>403</v>
          </cell>
          <cell r="E5265" t="str">
            <v>#</v>
          </cell>
        </row>
        <row r="5266">
          <cell r="A5266">
            <v>3703</v>
          </cell>
          <cell r="B5266" t="str">
            <v>Disjuntor tripolar 80 A, padrão DIN (  linha branca ), curva de disparo C, co rrente de interrupção 5KA, ref.: Siemens 5SX1 ou similar.</v>
          </cell>
          <cell r="C5266" t="str">
            <v>un</v>
          </cell>
          <cell r="D5266">
            <v>103.8</v>
          </cell>
          <cell r="E5266" t="str">
            <v>#</v>
          </cell>
        </row>
        <row r="5267">
          <cell r="A5267">
            <v>3741</v>
          </cell>
          <cell r="B5267" t="str">
            <v>Disjuntor tripolar 80 A, padrão NEMA ( linha preta ), corrente interrupção 5K A, ref.: Eletromar ou similar</v>
          </cell>
          <cell r="C5267" t="str">
            <v>un</v>
          </cell>
          <cell r="D5267">
            <v>106.12</v>
          </cell>
          <cell r="E5267" t="str">
            <v>#</v>
          </cell>
        </row>
        <row r="5268">
          <cell r="A5268">
            <v>3607</v>
          </cell>
          <cell r="B5268" t="str">
            <v>Disjuntor tripolar 90 A, padrão DIN (  linha branca ), corrente de interrupçã o 65KA, ref.: Siemens 3VF22 ou similar.</v>
          </cell>
          <cell r="C5268" t="str">
            <v>un</v>
          </cell>
          <cell r="D5268">
            <v>318.60000000000002</v>
          </cell>
          <cell r="E5268" t="str">
            <v>#</v>
          </cell>
        </row>
        <row r="5269">
          <cell r="A5269">
            <v>3743</v>
          </cell>
          <cell r="B5269" t="str">
            <v>Disjuntor tripolar 90 A, padrão NEMA ( linha preta ), corrente interrupção 5K A, ref.: Eletromar ou similar</v>
          </cell>
          <cell r="C5269" t="str">
            <v>un</v>
          </cell>
          <cell r="D5269">
            <v>91.6</v>
          </cell>
          <cell r="E5269" t="str">
            <v>#</v>
          </cell>
        </row>
        <row r="5270">
          <cell r="A5270">
            <v>833</v>
          </cell>
          <cell r="B5270" t="str">
            <v>Disjuntor tripolar compacto e aberto ate   630a</v>
          </cell>
          <cell r="C5270" t="str">
            <v>un</v>
          </cell>
          <cell r="D5270">
            <v>11941.54</v>
          </cell>
          <cell r="E5270"/>
        </row>
        <row r="5271">
          <cell r="A5271">
            <v>834</v>
          </cell>
          <cell r="B5271" t="str">
            <v>Disjuntor tripolar compacto e aberto ate 1000a</v>
          </cell>
          <cell r="C5271" t="str">
            <v>un</v>
          </cell>
          <cell r="D5271">
            <v>4392.24</v>
          </cell>
          <cell r="E5271" t="str">
            <v>#</v>
          </cell>
        </row>
        <row r="5272">
          <cell r="A5272">
            <v>6549</v>
          </cell>
          <cell r="B5272" t="str">
            <v>Disjuntor tripolar DR 63A, tipo AC, corrente nominal residual 30mA</v>
          </cell>
          <cell r="C5272" t="str">
            <v>un</v>
          </cell>
          <cell r="D5272">
            <v>43.9</v>
          </cell>
          <cell r="E5272"/>
        </row>
        <row r="5273">
          <cell r="A5273">
            <v>6550</v>
          </cell>
          <cell r="B5273" t="str">
            <v>Disjuntor tripolar média tensão175,5kV-60Hz, PLC 15, 630A - 350MVA, PVO, corr ente de interrupção 16 kA, corrente de fechamento 40 kA</v>
          </cell>
          <cell r="C5273" t="str">
            <v>un</v>
          </cell>
          <cell r="D5273">
            <v>14160</v>
          </cell>
        </row>
        <row r="5274">
          <cell r="A5274">
            <v>13580</v>
          </cell>
          <cell r="B5274" t="str">
            <v>Disjuntor tripolar tipo compacto e aberto 1.600A - 50 KA Siemens ou similar</v>
          </cell>
          <cell r="C5274" t="str">
            <v>un</v>
          </cell>
          <cell r="D5274">
            <v>9063.0499999999993</v>
          </cell>
          <cell r="E5274"/>
        </row>
        <row r="5275">
          <cell r="A5275">
            <v>11078</v>
          </cell>
          <cell r="B5275" t="str">
            <v>Disjuntor tripolar, a vácuo, comando automático, acionamento frontal, montage m fixa em carrinho, classe de tensão 2kV/25KA, corrente nominal 630A,cap.int. simetrica 350MVA, 60Hz, NI 95kV c/ prot. sobrecorrente</v>
          </cell>
          <cell r="C5275" t="str">
            <v>un</v>
          </cell>
          <cell r="D5275">
            <v>46757.29</v>
          </cell>
          <cell r="E5275"/>
        </row>
        <row r="5276">
          <cell r="A5276">
            <v>880</v>
          </cell>
          <cell r="B5276" t="str">
            <v>Elo fusível  1 h, 500 mm</v>
          </cell>
          <cell r="C5276" t="str">
            <v>un</v>
          </cell>
          <cell r="D5276">
            <v>8.15</v>
          </cell>
        </row>
        <row r="5277">
          <cell r="A5277">
            <v>881</v>
          </cell>
          <cell r="B5277" t="str">
            <v>Elo fusível  2 h, 500 mm</v>
          </cell>
          <cell r="C5277" t="str">
            <v>un</v>
          </cell>
          <cell r="D5277">
            <v>8.99</v>
          </cell>
          <cell r="E5277"/>
        </row>
        <row r="5278">
          <cell r="A5278">
            <v>882</v>
          </cell>
          <cell r="B5278" t="str">
            <v>Elo fusível  3 h, 500 mm</v>
          </cell>
          <cell r="C5278" t="str">
            <v>un</v>
          </cell>
          <cell r="D5278">
            <v>8.99</v>
          </cell>
          <cell r="E5278"/>
        </row>
        <row r="5279">
          <cell r="A5279">
            <v>883</v>
          </cell>
          <cell r="B5279" t="str">
            <v>Elo fusível  5 h, 500 mm</v>
          </cell>
          <cell r="C5279" t="str">
            <v>un</v>
          </cell>
          <cell r="D5279">
            <v>8.99</v>
          </cell>
        </row>
        <row r="5280">
          <cell r="A5280">
            <v>2671</v>
          </cell>
          <cell r="B5280" t="str">
            <v>Elo fusível  8 h</v>
          </cell>
          <cell r="C5280" t="str">
            <v>un</v>
          </cell>
          <cell r="D5280">
            <v>10.8</v>
          </cell>
          <cell r="E5280" t="str">
            <v>#</v>
          </cell>
        </row>
        <row r="5281">
          <cell r="A5281">
            <v>884</v>
          </cell>
          <cell r="B5281" t="str">
            <v>Elo fusível 10 k, 500 mm</v>
          </cell>
          <cell r="C5281" t="str">
            <v>un</v>
          </cell>
          <cell r="D5281">
            <v>10.8</v>
          </cell>
          <cell r="E5281"/>
        </row>
        <row r="5282">
          <cell r="A5282">
            <v>2646</v>
          </cell>
          <cell r="B5282" t="str">
            <v>Elo fusível 12 h 500mm</v>
          </cell>
          <cell r="C5282" t="str">
            <v>un</v>
          </cell>
          <cell r="D5282">
            <v>7.59</v>
          </cell>
          <cell r="E5282" t="str">
            <v>#</v>
          </cell>
        </row>
        <row r="5283">
          <cell r="A5283">
            <v>3453</v>
          </cell>
          <cell r="B5283" t="str">
            <v>Elo fusível 6 k</v>
          </cell>
          <cell r="C5283" t="str">
            <v>un</v>
          </cell>
          <cell r="D5283">
            <v>11.4</v>
          </cell>
          <cell r="E5283" t="str">
            <v>#</v>
          </cell>
        </row>
        <row r="5284">
          <cell r="A5284">
            <v>3443</v>
          </cell>
          <cell r="B5284" t="str">
            <v>Fecho em aço inox</v>
          </cell>
          <cell r="C5284" t="str">
            <v>un</v>
          </cell>
          <cell r="D5284">
            <v>0.85</v>
          </cell>
        </row>
        <row r="5285">
          <cell r="A5285">
            <v>9707</v>
          </cell>
          <cell r="B5285" t="str">
            <v>Fixador tipo Ômega em cobre, l=15mm, c/furos d=5,5mm e trava p/cabo de 35mm², ref:TEL-833 ou similar (p/SPDA)</v>
          </cell>
          <cell r="C5285" t="str">
            <v>un</v>
          </cell>
          <cell r="D5285">
            <v>1.29</v>
          </cell>
        </row>
        <row r="5286">
          <cell r="A5286">
            <v>9717</v>
          </cell>
          <cell r="B5286" t="str">
            <v>Fixador tipo Ômega em latão, l=15mm, c/furos d=5,5mm e trava p/cabo de 35mm², ref:TEL-733 ou similar (p/SPDA)</v>
          </cell>
          <cell r="C5286" t="str">
            <v>un</v>
          </cell>
          <cell r="D5286">
            <v>1.26</v>
          </cell>
          <cell r="E5286"/>
        </row>
        <row r="5287">
          <cell r="A5287">
            <v>1033</v>
          </cell>
          <cell r="B5287" t="str">
            <v>Fusível "nh" tala 00</v>
          </cell>
          <cell r="C5287" t="str">
            <v>un</v>
          </cell>
          <cell r="D5287">
            <v>15.54</v>
          </cell>
        </row>
        <row r="5288">
          <cell r="A5288">
            <v>1034</v>
          </cell>
          <cell r="B5288" t="str">
            <v>Fusível "nh" tala 1</v>
          </cell>
          <cell r="C5288" t="str">
            <v>un</v>
          </cell>
          <cell r="D5288">
            <v>75.2</v>
          </cell>
        </row>
        <row r="5289">
          <cell r="A5289">
            <v>1035</v>
          </cell>
          <cell r="B5289" t="str">
            <v>Fusível "nh" tala 2</v>
          </cell>
          <cell r="C5289" t="str">
            <v>un</v>
          </cell>
          <cell r="D5289">
            <v>106.69</v>
          </cell>
          <cell r="E5289"/>
        </row>
        <row r="5290">
          <cell r="A5290">
            <v>1036</v>
          </cell>
          <cell r="B5290" t="str">
            <v>Fusível "nh" tala 3</v>
          </cell>
          <cell r="C5290" t="str">
            <v>un</v>
          </cell>
          <cell r="D5290">
            <v>159.99</v>
          </cell>
          <cell r="E5290"/>
        </row>
        <row r="5291">
          <cell r="A5291">
            <v>1037</v>
          </cell>
          <cell r="B5291" t="str">
            <v>Fusível "nh" tala 4</v>
          </cell>
          <cell r="C5291" t="str">
            <v>un</v>
          </cell>
          <cell r="D5291">
            <v>650</v>
          </cell>
          <cell r="E5291"/>
        </row>
        <row r="5292">
          <cell r="A5292">
            <v>3491</v>
          </cell>
          <cell r="B5292" t="str">
            <v>Fusível alta tensão 1H</v>
          </cell>
          <cell r="C5292" t="str">
            <v>un</v>
          </cell>
          <cell r="D5292">
            <v>8.15</v>
          </cell>
        </row>
        <row r="5293">
          <cell r="A5293">
            <v>1038</v>
          </cell>
          <cell r="B5293" t="str">
            <v>Fusível diazed 2a a 25a</v>
          </cell>
          <cell r="C5293" t="str">
            <v>un</v>
          </cell>
          <cell r="D5293">
            <v>5.63</v>
          </cell>
        </row>
        <row r="5294">
          <cell r="A5294">
            <v>9148</v>
          </cell>
          <cell r="B5294" t="str">
            <v>Fusível Diazed 4 A</v>
          </cell>
          <cell r="C5294" t="str">
            <v>un</v>
          </cell>
          <cell r="D5294">
            <v>34.44</v>
          </cell>
        </row>
        <row r="5295">
          <cell r="A5295">
            <v>10767</v>
          </cell>
          <cell r="B5295" t="str">
            <v>Fusível diazed 63a Siemens</v>
          </cell>
          <cell r="C5295" t="str">
            <v>un</v>
          </cell>
          <cell r="D5295">
            <v>6.25</v>
          </cell>
        </row>
        <row r="5296">
          <cell r="A5296">
            <v>11200</v>
          </cell>
          <cell r="B5296" t="str">
            <v>Fusível HH - 10A</v>
          </cell>
          <cell r="C5296" t="str">
            <v>un</v>
          </cell>
          <cell r="D5296">
            <v>129.86000000000001</v>
          </cell>
        </row>
        <row r="5297">
          <cell r="A5297">
            <v>10755</v>
          </cell>
          <cell r="B5297" t="str">
            <v>Instalação de 216 projetores de iluminação com lâmpadas de vapor meálicos do  estádio Lourival Baptista</v>
          </cell>
          <cell r="C5297" t="str">
            <v>un</v>
          </cell>
          <cell r="D5297">
            <v>23440.85</v>
          </cell>
        </row>
        <row r="5298">
          <cell r="A5298">
            <v>10751</v>
          </cell>
          <cell r="B5298" t="str">
            <v>Instalação de punhos de manobra nas chaves 15kv do estádio Lourival Bptista c onforme NR 10</v>
          </cell>
          <cell r="C5298" t="str">
            <v>un</v>
          </cell>
          <cell r="D5298">
            <v>1465.05</v>
          </cell>
        </row>
        <row r="5299">
          <cell r="A5299">
            <v>10750</v>
          </cell>
          <cell r="B5299" t="str">
            <v>Instalação do disjuntor da rede de média tensão do Estádio Lourival Baptista  na saída para SE-2</v>
          </cell>
          <cell r="C5299" t="str">
            <v>un</v>
          </cell>
          <cell r="D5299">
            <v>1997.83</v>
          </cell>
        </row>
        <row r="5300">
          <cell r="A5300">
            <v>10753</v>
          </cell>
          <cell r="B5300" t="str">
            <v>Limpeza e testes de isolamentos nos transformadores e chaves da rede de média tensão interna do estádio Lourival Bptista</v>
          </cell>
          <cell r="C5300" t="str">
            <v>un</v>
          </cell>
          <cell r="D5300">
            <v>1997.83</v>
          </cell>
        </row>
        <row r="5301">
          <cell r="A5301">
            <v>11931</v>
          </cell>
          <cell r="B5301" t="str">
            <v>Logo básico ref. 230RL, da Siemens ou similar</v>
          </cell>
          <cell r="C5301" t="str">
            <v>un</v>
          </cell>
          <cell r="D5301">
            <v>897</v>
          </cell>
          <cell r="E5301" t="str">
            <v>#</v>
          </cell>
        </row>
        <row r="5302">
          <cell r="A5302">
            <v>11935</v>
          </cell>
          <cell r="B5302" t="str">
            <v>Logo extensão ref. DM8 230RL</v>
          </cell>
          <cell r="C5302" t="str">
            <v>un</v>
          </cell>
          <cell r="D5302">
            <v>486.72</v>
          </cell>
          <cell r="E5302" t="str">
            <v>#</v>
          </cell>
        </row>
        <row r="5303">
          <cell r="A5303">
            <v>10749</v>
          </cell>
          <cell r="B5303" t="str">
            <v>Manutenção do disjuntor da rede de média tensão do Estádio Lourival Baptista</v>
          </cell>
          <cell r="C5303" t="str">
            <v>un</v>
          </cell>
          <cell r="D5303">
            <v>5993.4</v>
          </cell>
        </row>
        <row r="5304">
          <cell r="A5304">
            <v>4421</v>
          </cell>
          <cell r="B5304" t="str">
            <v>Mufla de porcelana externa</v>
          </cell>
          <cell r="C5304" t="str">
            <v>un</v>
          </cell>
          <cell r="D5304">
            <v>880</v>
          </cell>
        </row>
        <row r="5305">
          <cell r="A5305">
            <v>11067</v>
          </cell>
          <cell r="B5305" t="str">
            <v>Mufla de porcelana interna</v>
          </cell>
          <cell r="C5305" t="str">
            <v>un</v>
          </cell>
          <cell r="D5305">
            <v>515.41</v>
          </cell>
        </row>
        <row r="5306">
          <cell r="A5306">
            <v>1630</v>
          </cell>
          <cell r="B5306" t="str">
            <v>Mufla interna para cabo 25mm² - 4,16 kv</v>
          </cell>
          <cell r="C5306" t="str">
            <v>un</v>
          </cell>
          <cell r="D5306">
            <v>202.04</v>
          </cell>
          <cell r="E5306" t="str">
            <v>#</v>
          </cell>
        </row>
        <row r="5307">
          <cell r="A5307">
            <v>3852</v>
          </cell>
          <cell r="B5307" t="str">
            <v>Mufla terminal contratil à frio 12 / 20 Kv</v>
          </cell>
          <cell r="C5307" t="str">
            <v>un</v>
          </cell>
          <cell r="D5307">
            <v>880</v>
          </cell>
        </row>
        <row r="5308">
          <cell r="A5308">
            <v>9739</v>
          </cell>
          <cell r="B5308" t="str">
            <v>Painel - QD-ADM - tipo armário para 50 espaços com disjuntores e acessórios,  dim: 800x600x200mm</v>
          </cell>
          <cell r="C5308" t="str">
            <v>un</v>
          </cell>
          <cell r="D5308">
            <v>2623.3</v>
          </cell>
        </row>
        <row r="5309">
          <cell r="A5309">
            <v>9861</v>
          </cell>
          <cell r="B5309" t="str">
            <v>Painel - QD-CFRIA/QD-C.FRIGOR/QD-T.GELO - tipo armário para 30 espaços com di sjuntores e acessórios</v>
          </cell>
          <cell r="C5309" t="str">
            <v>un</v>
          </cell>
          <cell r="D5309">
            <v>2401.58</v>
          </cell>
          <cell r="E5309" t="str">
            <v>#</v>
          </cell>
        </row>
        <row r="5310">
          <cell r="A5310">
            <v>9741</v>
          </cell>
          <cell r="B5310" t="str">
            <v>Painel - QD-COMERC - tipo armário para 80 espaços com disjuntores e acessório s, dim: 1000x600x250mm</v>
          </cell>
          <cell r="C5310" t="str">
            <v>un</v>
          </cell>
          <cell r="D5310">
            <v>3499.52</v>
          </cell>
        </row>
        <row r="5311">
          <cell r="A5311">
            <v>9738</v>
          </cell>
          <cell r="B5311" t="str">
            <v>Painel - QD-PROD - tipo armário para 90 espaços com disjuntores e acessórios, dim: 1200x800x250mm</v>
          </cell>
          <cell r="C5311" t="str">
            <v>un</v>
          </cell>
          <cell r="D5311">
            <v>4759.09</v>
          </cell>
          <cell r="E5311" t="str">
            <v>#</v>
          </cell>
        </row>
        <row r="5312">
          <cell r="A5312">
            <v>9743</v>
          </cell>
          <cell r="B5312" t="str">
            <v>Painel - QD-VEST - tipo armário para 50 espaços com disjuntores e acessórios, dim: 800x600x200mm</v>
          </cell>
          <cell r="C5312" t="str">
            <v>un</v>
          </cell>
          <cell r="D5312">
            <v>2692.63</v>
          </cell>
        </row>
        <row r="5313">
          <cell r="A5313">
            <v>9742</v>
          </cell>
          <cell r="B5313" t="str">
            <v>Painel de sobrepor auto suportável tipo armário - QGBT - com disjuntores e ac essórios, dim: 1900x1000x400mm</v>
          </cell>
          <cell r="C5313" t="str">
            <v>un</v>
          </cell>
          <cell r="D5313">
            <v>25049.65</v>
          </cell>
        </row>
        <row r="5314">
          <cell r="A5314">
            <v>9740</v>
          </cell>
          <cell r="B5314" t="str">
            <v>Painel de sobrepor com porta de abrir - QD-MAQ - com disjuntores e acessórios , dim: 1000x600x250mm</v>
          </cell>
          <cell r="C5314" t="str">
            <v>un</v>
          </cell>
          <cell r="D5314">
            <v>4057.61</v>
          </cell>
          <cell r="E5314" t="str">
            <v>#</v>
          </cell>
        </row>
        <row r="5315">
          <cell r="A5315">
            <v>6564</v>
          </cell>
          <cell r="B5315" t="str">
            <v>Painel Geral de distrib. força - 01 - P.N.G.F.01 (sobrepor - emergência), cha pa aço # 14 USG, com barramento eletrolítico 2000A, 15 KAcc, a disj. trip. 80 0 geral, 3 disj. trip. 100A, 5 disj. 63A- 15 Ka, 3 tranf corrente - 800/5A</v>
          </cell>
          <cell r="C5315" t="str">
            <v>un</v>
          </cell>
          <cell r="D5315">
            <v>24834.39</v>
          </cell>
          <cell r="E5315"/>
        </row>
        <row r="5316">
          <cell r="A5316">
            <v>9737</v>
          </cell>
          <cell r="B5316" t="str">
            <v>QDGBT - 1 - Quadro de distribuição geral de baixa tensão dim.: 2300x800x1000m m, contendo: disjuntor 3P 2500A, TC 2500/5A, oltímetro 96x96 600V, amperímetr o 96x96 2500/5A, chave comutadora e demais acessórios</v>
          </cell>
          <cell r="C5316" t="str">
            <v>un</v>
          </cell>
          <cell r="D5316">
            <v>47914.39</v>
          </cell>
        </row>
        <row r="5317">
          <cell r="A5317">
            <v>6565</v>
          </cell>
          <cell r="B5317" t="str">
            <v>Quadro distr. geral de força - 02 - P.N.G.F.02 (sobrepor), chapa # 14USG, com 3 barramentos cobre eletrolítico 800A, 20 KAcc, 1 disj trip. 400A (15ka) gera l, 4 disj. trip. 100A, 5 disj. 80A-15KAcc, 2 disj. tri 70A- 15KAcc, 6 disj. t rip. 63A - 6KAcc</v>
          </cell>
          <cell r="C5317" t="str">
            <v>un</v>
          </cell>
          <cell r="D5317">
            <v>26673.97</v>
          </cell>
        </row>
        <row r="5318">
          <cell r="A5318">
            <v>9763</v>
          </cell>
          <cell r="B5318" t="str">
            <v>Quadro em chapa de aço com pintura eletrostáica na cor cinza dim 200x80x60cm  completo com barramento, proteção, inclusive disjuntores - QDGBT4 - R</v>
          </cell>
          <cell r="C5318" t="str">
            <v>un</v>
          </cell>
          <cell r="D5318">
            <v>35825.19</v>
          </cell>
          <cell r="E5318" t="str">
            <v>#</v>
          </cell>
        </row>
        <row r="5319">
          <cell r="A5319">
            <v>12406</v>
          </cell>
          <cell r="B5319" t="str">
            <v>Quadro metálico, dim: 1700x800x400mm</v>
          </cell>
          <cell r="C5319" t="str">
            <v>un</v>
          </cell>
          <cell r="D5319">
            <v>3421.78</v>
          </cell>
        </row>
        <row r="5320">
          <cell r="A5320">
            <v>11933</v>
          </cell>
          <cell r="B5320" t="str">
            <v>Relé de falta de fase 127-220V, ref. 3UGO2 40-OA507</v>
          </cell>
          <cell r="C5320" t="str">
            <v>un</v>
          </cell>
          <cell r="D5320">
            <v>100.63</v>
          </cell>
          <cell r="E5320" t="str">
            <v>#</v>
          </cell>
        </row>
        <row r="5321">
          <cell r="A5321">
            <v>10239</v>
          </cell>
          <cell r="B5321" t="str">
            <v>Resistor de 120 ohms, com potência de 1/4W</v>
          </cell>
          <cell r="C5321" t="str">
            <v>un</v>
          </cell>
          <cell r="D5321">
            <v>4.32</v>
          </cell>
          <cell r="E5321"/>
        </row>
        <row r="5322">
          <cell r="A5322">
            <v>10756</v>
          </cell>
          <cell r="B5322" t="str">
            <v>Revisão e limpeza de 216 projetores de iluminação com lâmpadas de vapor meáli cos do estádio Lourival Baptista</v>
          </cell>
          <cell r="C5322" t="str">
            <v>un</v>
          </cell>
          <cell r="D5322">
            <v>20777.11</v>
          </cell>
          <cell r="E5322" t="str">
            <v>#</v>
          </cell>
        </row>
        <row r="5323">
          <cell r="A5323">
            <v>11943</v>
          </cell>
          <cell r="B5323" t="str">
            <v>Sensor de presença</v>
          </cell>
          <cell r="C5323" t="str">
            <v>un</v>
          </cell>
          <cell r="D5323">
            <v>49.9</v>
          </cell>
          <cell r="E5323" t="str">
            <v>#</v>
          </cell>
        </row>
        <row r="5324">
          <cell r="A5324">
            <v>11939</v>
          </cell>
          <cell r="B5324" t="str">
            <v>Sinalizador acústico BIP</v>
          </cell>
          <cell r="C5324" t="str">
            <v>un</v>
          </cell>
          <cell r="D5324">
            <v>24.98</v>
          </cell>
          <cell r="E5324" t="str">
            <v>#</v>
          </cell>
        </row>
        <row r="5325">
          <cell r="A5325">
            <v>11940</v>
          </cell>
          <cell r="B5325" t="str">
            <v>Sinalizador c/ led A22-LCLED 110/220 da Moeller</v>
          </cell>
          <cell r="C5325" t="str">
            <v>un</v>
          </cell>
          <cell r="D5325">
            <v>16</v>
          </cell>
          <cell r="E5325" t="str">
            <v>#</v>
          </cell>
        </row>
        <row r="5326">
          <cell r="A5326">
            <v>3494</v>
          </cell>
          <cell r="B5326" t="str">
            <v>Timer digital 7LF4-4210 Siemens</v>
          </cell>
          <cell r="C5326" t="str">
            <v>un</v>
          </cell>
          <cell r="D5326">
            <v>453.3</v>
          </cell>
          <cell r="E5326" t="str">
            <v>#</v>
          </cell>
        </row>
        <row r="5327">
          <cell r="A5327">
            <v>13693</v>
          </cell>
          <cell r="B5327" t="str">
            <v>Tomada dupla para lógica no piso, metal, RJ45</v>
          </cell>
          <cell r="C5327" t="str">
            <v>un</v>
          </cell>
          <cell r="D5327">
            <v>33.65</v>
          </cell>
          <cell r="E5327" t="str">
            <v>#</v>
          </cell>
        </row>
        <row r="5328">
          <cell r="A5328">
            <v>11100</v>
          </cell>
          <cell r="B5328" t="str">
            <v>Tomada para lógica no piso, metal, RJ45</v>
          </cell>
          <cell r="C5328" t="str">
            <v>un</v>
          </cell>
          <cell r="D5328">
            <v>26.35</v>
          </cell>
          <cell r="E5328" t="str">
            <v>#</v>
          </cell>
        </row>
        <row r="5329">
          <cell r="A5329">
            <v>11932</v>
          </cell>
          <cell r="B5329" t="str">
            <v>Transformador de corrente 100/5 A</v>
          </cell>
          <cell r="C5329" t="str">
            <v>un</v>
          </cell>
          <cell r="D5329">
            <v>129.06</v>
          </cell>
          <cell r="E5329" t="str">
            <v>#</v>
          </cell>
        </row>
        <row r="5330">
          <cell r="A5330">
            <v>12395</v>
          </cell>
          <cell r="B5330" t="str">
            <v>Transformador de corrente 1000/5</v>
          </cell>
          <cell r="C5330" t="str">
            <v>un</v>
          </cell>
          <cell r="D5330">
            <v>223.44</v>
          </cell>
        </row>
        <row r="5331">
          <cell r="A5331">
            <v>4357</v>
          </cell>
          <cell r="B5331" t="str">
            <v>Vergalhão de cobre de 5/16"</v>
          </cell>
          <cell r="C5331" t="str">
            <v>un</v>
          </cell>
          <cell r="D5331">
            <v>21.2</v>
          </cell>
          <cell r="E5331" t="str">
            <v>#</v>
          </cell>
        </row>
        <row r="5332">
          <cell r="A5332">
            <v>4495</v>
          </cell>
          <cell r="B5332" t="str">
            <v>Voltímetro de 0 - 300V - 96 x 96mm</v>
          </cell>
          <cell r="C5332" t="str">
            <v>un</v>
          </cell>
          <cell r="D5332">
            <v>175.11</v>
          </cell>
        </row>
        <row r="5333">
          <cell r="A5333">
            <v>11944</v>
          </cell>
          <cell r="B5333" t="str">
            <v>Voltimetro de 0-600 V</v>
          </cell>
          <cell r="C5333" t="str">
            <v>un</v>
          </cell>
          <cell r="D5333">
            <v>146.19999999999999</v>
          </cell>
          <cell r="E5333" t="str">
            <v>#</v>
          </cell>
        </row>
        <row r="5334">
          <cell r="A5334">
            <v>11199</v>
          </cell>
          <cell r="B5334" t="str">
            <v>Derivação central (borne concêntrico à pressão) construída em liga de alumíni o por porcas e arruelas para vergalhão eletrolítico de 5/8"</v>
          </cell>
          <cell r="C5334" t="str">
            <v>un</v>
          </cell>
          <cell r="D5334">
            <v>13.85</v>
          </cell>
          <cell r="E5334" t="str">
            <v>#</v>
          </cell>
        </row>
        <row r="5335">
          <cell r="A5335">
            <v>12683</v>
          </cell>
          <cell r="B5335" t="str">
            <v>Derivação tipo "T" (borne concêntrico à pressão) construída em liga de alumín io por porcas e arruelas para vergalhão eletrolítico de 1/4"</v>
          </cell>
          <cell r="C5335" t="str">
            <v>un</v>
          </cell>
          <cell r="D5335">
            <v>45.16</v>
          </cell>
        </row>
        <row r="5336">
          <cell r="A5336">
            <v>6539</v>
          </cell>
          <cell r="B5336" t="str">
            <v>Derivação tipo "T" (borne concêntrico à pressão) construída em liga de alumín io por porcas e arruelas para vergalhão eletrolítico de 3/8"</v>
          </cell>
          <cell r="C5336" t="str">
            <v>un</v>
          </cell>
          <cell r="D5336">
            <v>16</v>
          </cell>
        </row>
        <row r="5337">
          <cell r="A5337">
            <v>11198</v>
          </cell>
          <cell r="B5337" t="str">
            <v>Derivação tipo "T" (borne concêntrico à pressão) construída em liga de alumín io por porcas e arruelas para vergalhão eletrolítico de 5/8"</v>
          </cell>
          <cell r="C5337" t="str">
            <v>un</v>
          </cell>
          <cell r="D5337">
            <v>141.66</v>
          </cell>
        </row>
        <row r="5338">
          <cell r="A5338">
            <v>12684</v>
          </cell>
          <cell r="B5338" t="str">
            <v>União angular "L" construída em liga de alumínio por porcas e arruelas para v ergalhão de cobre eletrolítico de 1/4"</v>
          </cell>
          <cell r="C5338" t="str">
            <v>un</v>
          </cell>
          <cell r="D5338">
            <v>50.36</v>
          </cell>
          <cell r="E5338"/>
        </row>
        <row r="5339">
          <cell r="A5339">
            <v>6540</v>
          </cell>
          <cell r="B5339" t="str">
            <v>União angular "L" construída em liga de alumínio por porcas e arruelas para v ergalhão de cobre eletrolítico de 3/8"</v>
          </cell>
          <cell r="C5339" t="str">
            <v>un</v>
          </cell>
          <cell r="D5339">
            <v>16</v>
          </cell>
          <cell r="E5339" t="str">
            <v>#</v>
          </cell>
        </row>
        <row r="5340">
          <cell r="A5340">
            <v>11207</v>
          </cell>
          <cell r="B5340" t="str">
            <v>União angular "L" construída em liga de alumínio por porcas e arruelas para v ergalhão de cobre eletrolítico de 5/8"</v>
          </cell>
          <cell r="C5340" t="str">
            <v>un</v>
          </cell>
          <cell r="D5340">
            <v>47.39</v>
          </cell>
          <cell r="E5340"/>
        </row>
        <row r="5341">
          <cell r="A5341">
            <v>11406</v>
          </cell>
          <cell r="B5341" t="str">
            <v>Cabo cordoplastic  2 x 1.0mm</v>
          </cell>
          <cell r="C5341" t="str">
            <v>m</v>
          </cell>
          <cell r="D5341">
            <v>3.1</v>
          </cell>
          <cell r="E5341" t="str">
            <v>#</v>
          </cell>
        </row>
        <row r="5342">
          <cell r="A5342">
            <v>11408</v>
          </cell>
          <cell r="B5342" t="str">
            <v>Cabo cordoplastic  2 x 4.0mm</v>
          </cell>
          <cell r="C5342" t="str">
            <v>m</v>
          </cell>
          <cell r="D5342">
            <v>9.1</v>
          </cell>
          <cell r="E5342" t="str">
            <v>#</v>
          </cell>
        </row>
        <row r="5343">
          <cell r="A5343">
            <v>12308</v>
          </cell>
          <cell r="B5343" t="str">
            <v>Cabo cordoplastic  4 x 6.0mm2</v>
          </cell>
          <cell r="C5343" t="str">
            <v>m</v>
          </cell>
          <cell r="D5343">
            <v>26.18</v>
          </cell>
        </row>
        <row r="5344">
          <cell r="A5344">
            <v>11176</v>
          </cell>
          <cell r="B5344" t="str">
            <v>Cabo de aço 1"</v>
          </cell>
          <cell r="C5344" t="str">
            <v>m</v>
          </cell>
          <cell r="D5344">
            <v>211.82</v>
          </cell>
        </row>
        <row r="5345">
          <cell r="A5345">
            <v>391</v>
          </cell>
          <cell r="B5345" t="str">
            <v>Cabo de aço 6,4 mm media resistencia</v>
          </cell>
          <cell r="C5345" t="str">
            <v>kg</v>
          </cell>
          <cell r="D5345">
            <v>6.45</v>
          </cell>
          <cell r="E5345" t="str">
            <v>#</v>
          </cell>
        </row>
        <row r="5346">
          <cell r="A5346">
            <v>10395</v>
          </cell>
          <cell r="B5346" t="str">
            <v>Cabo de aço 8,0 mm media resistencia</v>
          </cell>
          <cell r="C5346" t="str">
            <v>m</v>
          </cell>
          <cell r="D5346">
            <v>12.73</v>
          </cell>
          <cell r="E5346"/>
        </row>
        <row r="5347">
          <cell r="A5347">
            <v>392</v>
          </cell>
          <cell r="B5347" t="str">
            <v>Cabo de aço 9,5 mm AWG</v>
          </cell>
          <cell r="C5347" t="str">
            <v>kg</v>
          </cell>
          <cell r="D5347">
            <v>11.72</v>
          </cell>
        </row>
        <row r="5348">
          <cell r="A5348">
            <v>4621</v>
          </cell>
          <cell r="B5348" t="str">
            <v>Cabo de aluminio 0,6/1kv multiplexados 2x1x16 +16mm²</v>
          </cell>
          <cell r="C5348" t="str">
            <v>m</v>
          </cell>
          <cell r="D5348">
            <v>8.2799999999999994</v>
          </cell>
          <cell r="E5348" t="str">
            <v>#</v>
          </cell>
        </row>
        <row r="5349">
          <cell r="A5349">
            <v>4623</v>
          </cell>
          <cell r="B5349" t="str">
            <v>Cabo de aluminio 0,6/1kv multiplexados 2x1x25 +25mm²</v>
          </cell>
          <cell r="C5349" t="str">
            <v>m</v>
          </cell>
          <cell r="D5349">
            <v>13.38</v>
          </cell>
          <cell r="E5349" t="str">
            <v>#</v>
          </cell>
        </row>
        <row r="5350">
          <cell r="A5350">
            <v>4624</v>
          </cell>
          <cell r="B5350" t="str">
            <v>Cabo de aluminio 0,6/1kv multiplexados 2x1x35 +35mm²</v>
          </cell>
          <cell r="C5350" t="str">
            <v>m</v>
          </cell>
          <cell r="D5350">
            <v>17.82</v>
          </cell>
          <cell r="E5350" t="str">
            <v>#</v>
          </cell>
        </row>
        <row r="5351">
          <cell r="A5351">
            <v>4620</v>
          </cell>
          <cell r="B5351" t="str">
            <v>Cabo de aluminio 0,6/1kv multiplexados 3x1x16 +16mm²</v>
          </cell>
          <cell r="C5351" t="str">
            <v>m</v>
          </cell>
          <cell r="D5351">
            <v>11.05</v>
          </cell>
        </row>
        <row r="5352">
          <cell r="A5352">
            <v>4622</v>
          </cell>
          <cell r="B5352" t="str">
            <v>Cabo de aluminio 0,6/1kv multiplexados 3x1x25 +25mm²</v>
          </cell>
          <cell r="C5352" t="str">
            <v>m</v>
          </cell>
          <cell r="D5352">
            <v>17.87</v>
          </cell>
          <cell r="E5352"/>
        </row>
        <row r="5353">
          <cell r="A5353">
            <v>4619</v>
          </cell>
          <cell r="B5353" t="str">
            <v>Cabo de aluminio 0,6/1kv multiplexados 3x1x70 +70mm²</v>
          </cell>
          <cell r="C5353" t="str">
            <v>m</v>
          </cell>
          <cell r="D5353">
            <v>46.6</v>
          </cell>
        </row>
        <row r="5354">
          <cell r="A5354">
            <v>6548</v>
          </cell>
          <cell r="B5354" t="str">
            <v>Cabo de cobre isolado EPR, flexivel,  16mm²,  0,6/1KV / 90º C (Eprotenax-G7 o u similar)</v>
          </cell>
          <cell r="C5354" t="str">
            <v>m</v>
          </cell>
          <cell r="D5354">
            <v>16.22</v>
          </cell>
          <cell r="E5354"/>
        </row>
        <row r="5355">
          <cell r="A5355">
            <v>10237</v>
          </cell>
          <cell r="B5355" t="str">
            <v>Cabo de controle para o sinal DMX seção de 24 AWG com um par de cabos e fios  de cobre</v>
          </cell>
          <cell r="C5355" t="str">
            <v>m</v>
          </cell>
          <cell r="D5355">
            <v>50.12</v>
          </cell>
          <cell r="E5355"/>
        </row>
        <row r="5356">
          <cell r="A5356">
            <v>8949</v>
          </cell>
          <cell r="B5356" t="str">
            <v>Cabo elétrico trançado  3 fios X 1,00 mm²</v>
          </cell>
          <cell r="C5356" t="str">
            <v>m</v>
          </cell>
          <cell r="D5356">
            <v>4.3499999999999996</v>
          </cell>
          <cell r="E5356"/>
        </row>
        <row r="5357">
          <cell r="A5357">
            <v>10098</v>
          </cell>
          <cell r="B5357" t="str">
            <v>Cabo elétrico trançado para CFTV</v>
          </cell>
          <cell r="C5357" t="str">
            <v>m</v>
          </cell>
          <cell r="D5357">
            <v>1.1599999999999999</v>
          </cell>
          <cell r="E5357"/>
        </row>
        <row r="5358">
          <cell r="A5358">
            <v>4158</v>
          </cell>
          <cell r="B5358" t="str">
            <v>Cabo elétrico trançado para cordel detonante - 2 fios (0.75 mm2)</v>
          </cell>
          <cell r="C5358" t="str">
            <v>m</v>
          </cell>
          <cell r="D5358">
            <v>1.64</v>
          </cell>
          <cell r="E5358"/>
        </row>
        <row r="5359">
          <cell r="A5359">
            <v>4179</v>
          </cell>
          <cell r="B5359" t="str">
            <v>Cabo elétrico trifásico 3 x 2 - 5mm²</v>
          </cell>
          <cell r="C5359" t="str">
            <v>m</v>
          </cell>
          <cell r="D5359">
            <v>9.3800000000000008</v>
          </cell>
        </row>
        <row r="5360">
          <cell r="A5360">
            <v>10099</v>
          </cell>
          <cell r="B5360" t="str">
            <v>Cabo elétrico Tripolar 80%</v>
          </cell>
          <cell r="C5360" t="str">
            <v>m</v>
          </cell>
          <cell r="D5360">
            <v>2.2200000000000002</v>
          </cell>
        </row>
        <row r="5361">
          <cell r="A5361">
            <v>13534</v>
          </cell>
          <cell r="B5361" t="str">
            <v>Anteparo para luminaria LPL Ares em aço galv. e pintada da Ilumatic</v>
          </cell>
          <cell r="C5361" t="str">
            <v>un</v>
          </cell>
          <cell r="D5361">
            <v>276.89999999999998</v>
          </cell>
          <cell r="E5361"/>
        </row>
        <row r="5362">
          <cell r="A5362">
            <v>7115</v>
          </cell>
          <cell r="B5362" t="str">
            <v>Braço para luminária padrão energisa 1 1/4" x 1,50 m</v>
          </cell>
          <cell r="C5362" t="str">
            <v>un</v>
          </cell>
          <cell r="D5362">
            <v>49.37</v>
          </cell>
          <cell r="E5362"/>
        </row>
        <row r="5363">
          <cell r="A5363">
            <v>6887</v>
          </cell>
          <cell r="B5363" t="str">
            <v>Braço para luminária padrão Energisa 3/4" x 3,00 m</v>
          </cell>
          <cell r="C5363" t="str">
            <v>un</v>
          </cell>
          <cell r="D5363">
            <v>269.27999999999997</v>
          </cell>
          <cell r="E5363"/>
        </row>
        <row r="5364">
          <cell r="A5364">
            <v>298</v>
          </cell>
          <cell r="B5364" t="str">
            <v>Braço reto para luminária pública padrão energisa 1 x 1,00 m</v>
          </cell>
          <cell r="C5364" t="str">
            <v>un</v>
          </cell>
          <cell r="D5364">
            <v>39</v>
          </cell>
          <cell r="E5364"/>
        </row>
        <row r="5365">
          <cell r="A5365">
            <v>3855</v>
          </cell>
          <cell r="B5365" t="str">
            <v>Braço suporte tipo C, ref. BSC-04</v>
          </cell>
          <cell r="C5365" t="str">
            <v>un</v>
          </cell>
          <cell r="D5365">
            <v>271.52999999999997</v>
          </cell>
          <cell r="E5365"/>
        </row>
        <row r="5366">
          <cell r="A5366">
            <v>13677</v>
          </cell>
          <cell r="B5366" t="str">
            <v>Caixa de medição indireta Padrão Energisa em Acrilico ou material similar</v>
          </cell>
          <cell r="C5366" t="str">
            <v>un</v>
          </cell>
          <cell r="D5366">
            <v>2328</v>
          </cell>
          <cell r="E5366"/>
        </row>
        <row r="5367">
          <cell r="A5367">
            <v>579</v>
          </cell>
          <cell r="B5367" t="str">
            <v>Chapa estai furo 8 mm</v>
          </cell>
          <cell r="C5367" t="str">
            <v>un</v>
          </cell>
          <cell r="D5367">
            <v>7.37</v>
          </cell>
        </row>
        <row r="5368">
          <cell r="A5368">
            <v>2969</v>
          </cell>
          <cell r="B5368" t="str">
            <v>Chave fusível 25kv - 100A</v>
          </cell>
          <cell r="C5368" t="str">
            <v>un</v>
          </cell>
          <cell r="D5368">
            <v>378</v>
          </cell>
        </row>
        <row r="5369">
          <cell r="A5369">
            <v>12235</v>
          </cell>
          <cell r="B5369" t="str">
            <v>Concha olhal em aço forjado</v>
          </cell>
          <cell r="C5369" t="str">
            <v>un</v>
          </cell>
          <cell r="D5369">
            <v>59.23</v>
          </cell>
        </row>
        <row r="5370">
          <cell r="A5370">
            <v>3867</v>
          </cell>
          <cell r="B5370" t="str">
            <v>Eletroduto corrugado flexivel Ø 1 1/4" em PEAD, tipo Kanaduto/SW (Kanaflex ou similar)</v>
          </cell>
          <cell r="C5370" t="str">
            <v>m</v>
          </cell>
          <cell r="D5370">
            <v>3.8</v>
          </cell>
        </row>
        <row r="5371">
          <cell r="A5371">
            <v>927</v>
          </cell>
          <cell r="B5371" t="str">
            <v>Estribo normal alça 2 awg para co</v>
          </cell>
          <cell r="C5371" t="str">
            <v>un</v>
          </cell>
          <cell r="D5371">
            <v>37.369999999999997</v>
          </cell>
        </row>
        <row r="5372">
          <cell r="A5372">
            <v>12234</v>
          </cell>
          <cell r="B5372" t="str">
            <v>Gancho bola em aço zincado</v>
          </cell>
          <cell r="C5372" t="str">
            <v>un</v>
          </cell>
          <cell r="D5372">
            <v>48.91</v>
          </cell>
          <cell r="E5372"/>
        </row>
        <row r="5373">
          <cell r="A5373">
            <v>1041</v>
          </cell>
          <cell r="B5373" t="str">
            <v>Gancho olhal c/ furo 18mm</v>
          </cell>
          <cell r="C5373" t="str">
            <v>un</v>
          </cell>
          <cell r="D5373">
            <v>11.9</v>
          </cell>
        </row>
        <row r="5374">
          <cell r="A5374">
            <v>1064</v>
          </cell>
          <cell r="B5374" t="str">
            <v>Grampo linha viva 6 a 250 mcm, ramal 8 a 2/0 awg</v>
          </cell>
          <cell r="C5374" t="str">
            <v>un</v>
          </cell>
          <cell r="D5374">
            <v>13.18</v>
          </cell>
          <cell r="E5374"/>
        </row>
        <row r="5375">
          <cell r="A5375">
            <v>1090</v>
          </cell>
          <cell r="B5375" t="str">
            <v>Guia frontal para cabos (15m)</v>
          </cell>
          <cell r="C5375" t="str">
            <v>un</v>
          </cell>
          <cell r="D5375">
            <v>12</v>
          </cell>
          <cell r="E5375"/>
        </row>
        <row r="5376">
          <cell r="A5376">
            <v>8673</v>
          </cell>
          <cell r="B5376" t="str">
            <v>Luminária c/ 02 pétalas c/ alojamento p/ equip., em ch. de alumínio, pintado  c/ epoxi preto, refletor em ch. alumínio de alto brilho, difusor em vidro tem p., incl. suporte p/ fixação em poste reto c/ 02 braços, ref. CW-580D/5-AL, T ecnolux ou similar</v>
          </cell>
          <cell r="C5376" t="str">
            <v>un</v>
          </cell>
          <cell r="D5376">
            <v>1318.77</v>
          </cell>
          <cell r="E5376"/>
        </row>
        <row r="5377">
          <cell r="A5377">
            <v>2959</v>
          </cell>
          <cell r="B5377" t="str">
            <v>Luminária c/ 2 pétalas p/iluminação de avenidas ou praças c/ difusor em fibra de vidro, Tecnolux CW-450 D/5 (ou similar)</v>
          </cell>
          <cell r="C5377" t="str">
            <v>Un</v>
          </cell>
          <cell r="D5377">
            <v>3099.07</v>
          </cell>
          <cell r="E5377"/>
        </row>
        <row r="5378">
          <cell r="A5378">
            <v>2960</v>
          </cell>
          <cell r="B5378" t="str">
            <v>Luminária c/ 4 pétalas p/ iluminação de avenidas ou praças, c/ difusor em fib ra de vidro, Tecnolux CW-450 Q/5 (ou similar)</v>
          </cell>
          <cell r="C5378" t="str">
            <v>Un</v>
          </cell>
          <cell r="D5378">
            <v>6452.13</v>
          </cell>
          <cell r="E5378"/>
        </row>
        <row r="5379">
          <cell r="A5379">
            <v>12988</v>
          </cell>
          <cell r="B5379" t="str">
            <v>Luminária Decorativa LED c/ vidro de prot. contra impacto IK08, 56Watts, 6200 Lumens, 4000K, CRI&gt;70, corpo alumínio injetado, pint. poliester a pó, 220V, I P66. Vida util 100mil horas SPD de 10KV.</v>
          </cell>
          <cell r="C5379" t="str">
            <v>un</v>
          </cell>
          <cell r="D5379">
            <v>2573.25</v>
          </cell>
          <cell r="E5379" t="str">
            <v>#</v>
          </cell>
        </row>
        <row r="5380">
          <cell r="A5380">
            <v>13673</v>
          </cell>
          <cell r="B5380" t="str">
            <v>Luminária em LED  para iluminação pública, 50W, 100 a 220v, Fluxo luminoso 40 00 a 4200 lúmens, Temp. cor 6000/6500k, IRC= ou 70%, modelo Induspar ou simil ar</v>
          </cell>
          <cell r="C5380" t="str">
            <v>un</v>
          </cell>
          <cell r="D5380">
            <v>334.96</v>
          </cell>
          <cell r="E5380"/>
        </row>
        <row r="5381">
          <cell r="A5381">
            <v>12776</v>
          </cell>
          <cell r="B5381" t="str">
            <v>Luminária em LED  para iluminação pública,100W,bivolt, Selo A Inmetro, corpo  em alumínio inj, FP 0,95, prot. DPS 10kv, IP66, IK09, Temp. cor 5000k, IRC= o u 70%, v. útil 50.000h, 130 lm/w.gar.5 anos, modelo GL216 G-light ou similar</v>
          </cell>
          <cell r="C5381" t="str">
            <v>un</v>
          </cell>
          <cell r="D5381">
            <v>1107.1300000000001</v>
          </cell>
          <cell r="E5381"/>
        </row>
        <row r="5382">
          <cell r="A5382">
            <v>12777</v>
          </cell>
          <cell r="B5382" t="str">
            <v>Luminária em LED  para iluminação pública,120W,bivolt, Selo A Inmetro, corpo  em alumínio inj, FP 0,95, prot. DPS 10kv, IP66, IK09, Temp. cor 5000k, IRC= o u 70%, v. útil 50.000h, 130 lm/w.gar.5 anos, modelo GL216 G-light ou similar</v>
          </cell>
          <cell r="C5382" t="str">
            <v>un</v>
          </cell>
          <cell r="D5382">
            <v>1225.0999999999999</v>
          </cell>
          <cell r="E5382"/>
        </row>
        <row r="5383">
          <cell r="A5383">
            <v>12778</v>
          </cell>
          <cell r="B5383" t="str">
            <v>Luminária em LED  para iluminação pública,150W,bivolt, Selo A Inmetro, corpo  em alumínio inj, FP 0,95, prot. DPS 10kv, IP66, IK09, Temp. cor 5000k, IRC= o u 70%, v. útil 50.000h, 130 lm/w.gar.5 anos, modelo GL216 G-light ou similar</v>
          </cell>
          <cell r="C5383" t="str">
            <v>un</v>
          </cell>
          <cell r="D5383">
            <v>1364.44</v>
          </cell>
          <cell r="E5383"/>
        </row>
        <row r="5384">
          <cell r="A5384">
            <v>13198</v>
          </cell>
          <cell r="B5384" t="str">
            <v>Luminária em LED  para iluminação pública,180W,bivolt, Selo A Inmetro, corpo  em alumínio inj, FP 0,95, prot. DPS 10kv, IP66, IK09, Temp. cor 5000k, IRC= o u 70%, v. útil 50.000h, 120 lm/w.gar.5 anos, modelo GL216 G-light ou similar</v>
          </cell>
          <cell r="C5384" t="str">
            <v>un</v>
          </cell>
          <cell r="D5384">
            <v>2062.41</v>
          </cell>
          <cell r="E5384" t="str">
            <v>#</v>
          </cell>
        </row>
        <row r="5385">
          <cell r="A5385">
            <v>12773</v>
          </cell>
          <cell r="B5385" t="str">
            <v>Luminária em LED  para iluminação pública,30W,bivolt, Selo A Inmetro, corpo e m alumínio inj, FP 0,95, prot. DPS 10kv, IP66, IK09, Temp. cor 5000k, IRC= ou 70%, v. útil 50.000h, 120 lm/w.gar.5 anos, modelo GL216 G-light ou similar</v>
          </cell>
          <cell r="C5385" t="str">
            <v>un</v>
          </cell>
          <cell r="D5385">
            <v>511.45</v>
          </cell>
          <cell r="E5385" t="str">
            <v>#</v>
          </cell>
        </row>
        <row r="5386">
          <cell r="A5386">
            <v>12774</v>
          </cell>
          <cell r="B5386" t="str">
            <v>Luminária em LED  para iluminação pública,50W,bivolt, Selo A Inmetro, corpo e m alumínio inj, FP 0,95, prot. DPS 10kv, IP66, IK09, Temp. cor 5000k, IRC= ou 70%, v. útil 50.000h, 130 lm/w.gar.5 anos, modelo GL216 G-light ou similar</v>
          </cell>
          <cell r="C5386" t="str">
            <v>un</v>
          </cell>
          <cell r="D5386">
            <v>886.84</v>
          </cell>
          <cell r="E5386" t="str">
            <v>#</v>
          </cell>
        </row>
        <row r="5387">
          <cell r="A5387">
            <v>12775</v>
          </cell>
          <cell r="B5387" t="str">
            <v>Luminária em LED  para iluminação pública,80W,bivolt, Selo A Inmetro, corpo e m alumínio inj, FP 0,95, prot. DPS 10kv, IP66, IK09, Temp. cor 5000k, IRC= ou 70%, v. útil 50.000h, 130 lm/w.gar.5 anos, modelo GL216 G-light ou similar</v>
          </cell>
          <cell r="C5387" t="str">
            <v>un</v>
          </cell>
          <cell r="D5387">
            <v>955.07</v>
          </cell>
          <cell r="E5387" t="str">
            <v>#</v>
          </cell>
        </row>
        <row r="5388">
          <cell r="A5388">
            <v>1359</v>
          </cell>
          <cell r="B5388" t="str">
            <v>Luminária fechada, c/ 1 pétala, para iluminação de avenidas e praças c/ difus or acrílico (tecnolux ref.cw-565 S/3 - ou similar</v>
          </cell>
          <cell r="C5388" t="str">
            <v>un</v>
          </cell>
          <cell r="D5388">
            <v>1296.5899999999999</v>
          </cell>
          <cell r="E5388" t="str">
            <v>#</v>
          </cell>
        </row>
        <row r="5389">
          <cell r="A5389">
            <v>1360</v>
          </cell>
          <cell r="B5389" t="str">
            <v>Luminária fechada, c/ 2 pétalas, p/ iluminação de avenidas e praças c/ difuso r acrílico (tecnolux ref.cw-565 D/5 ou similar</v>
          </cell>
          <cell r="C5389" t="str">
            <v>un</v>
          </cell>
          <cell r="D5389">
            <v>2523.27</v>
          </cell>
          <cell r="E5389"/>
        </row>
        <row r="5390">
          <cell r="A5390">
            <v>1361</v>
          </cell>
          <cell r="B5390" t="str">
            <v>Luminária fechada, c/ 3 pétalas, p/ iluminação de avenidas e praças c/ difuso r acrílico (tecnolux ref.cw-565 T/5 at ou similar</v>
          </cell>
          <cell r="C5390" t="str">
            <v>un</v>
          </cell>
          <cell r="D5390">
            <v>3717.97</v>
          </cell>
          <cell r="E5390"/>
        </row>
        <row r="5391">
          <cell r="A5391">
            <v>1362</v>
          </cell>
          <cell r="B5391" t="str">
            <v>Luminária fechada, c/ 4 petalas, para iluminação de avenidas e praças c/ difu sor acrílico transparente (tecnolux ref.cw-565 Q/5  ou similar, inclusive sup orte para encaixe no poste com 04 braços</v>
          </cell>
          <cell r="C5391" t="str">
            <v>un</v>
          </cell>
          <cell r="D5391">
            <v>4957.3100000000004</v>
          </cell>
          <cell r="E5391"/>
        </row>
        <row r="5392">
          <cell r="A5392">
            <v>13503</v>
          </cell>
          <cell r="B5392" t="str">
            <v>Luminária high bay led DC 100w, 150º (2 x50w) 5000k, 150 LM/W, em alumínio co m alça, autovolt, branca, ref.: HBMLED-DC-150-100-50-3C, da Glight ou similar</v>
          </cell>
          <cell r="C5392" t="str">
            <v>un</v>
          </cell>
          <cell r="D5392">
            <v>824.42</v>
          </cell>
          <cell r="E5392"/>
        </row>
        <row r="5393">
          <cell r="A5393">
            <v>13504</v>
          </cell>
          <cell r="B5393" t="str">
            <v>Luminária high bay led DC 50w,150º (1 x50w) 5000k, 150 LM/W, em alumínio com  alça, autovolt, branca, ref.: HBMLED-DC-150-50-50-3C- ME, da Glight ou simila r</v>
          </cell>
          <cell r="C5393" t="str">
            <v>un</v>
          </cell>
          <cell r="D5393">
            <v>437.57</v>
          </cell>
          <cell r="E5393"/>
        </row>
        <row r="5394">
          <cell r="A5394">
            <v>12986</v>
          </cell>
          <cell r="B5394" t="str">
            <v>Luminária LED p/ iluminação pública, c/ vidro de prot. anti vandalismo contra impacto IK08, Pot.27W, 37W ou 55W, Fluxo lumin. 3600 a 6100l lumens, 4000K, C RI/IRC&gt;70, base p/ relê fotocélula, corpoem alum. injetadoc/ pint. poliester  a pó, tensão 220v</v>
          </cell>
          <cell r="C5394" t="str">
            <v>un</v>
          </cell>
          <cell r="D5394">
            <v>1001.03</v>
          </cell>
          <cell r="E5394"/>
        </row>
        <row r="5395">
          <cell r="A5395">
            <v>12985</v>
          </cell>
          <cell r="B5395" t="str">
            <v>Luminária LED p/ iluminação pública, c/ vidro de prot. anti vandalismo contra impacto IK09, 142Watts, 18300Lumens, 4000K, IRC&gt;70, base p/ relê fotocélula/t elegestão 7PIN, corpo alum injet. pint. poliester a pó. 220V IP66 vida util10 0 mil horas</v>
          </cell>
          <cell r="C5395" t="str">
            <v>un</v>
          </cell>
          <cell r="D5395">
            <v>2468.44</v>
          </cell>
          <cell r="E5395"/>
        </row>
        <row r="5396">
          <cell r="A5396">
            <v>12987</v>
          </cell>
          <cell r="B5396" t="str">
            <v>Luminária LED p/ iluminação pública, c/ vidro de prot. anti vandalismo contra impacto IK09, 249Watts, 31500Lumens, 4000K, IRC&gt;70, base p/ relê fotocélula/t elegestão 7PIN, corpo alum injet. pint. poliester a pó. 220V IP66 vida util10 0 mil horas</v>
          </cell>
          <cell r="C5396" t="str">
            <v>un</v>
          </cell>
          <cell r="D5396">
            <v>3922.89</v>
          </cell>
        </row>
        <row r="5397">
          <cell r="A5397">
            <v>13532</v>
          </cell>
          <cell r="B5397" t="str">
            <v>Luminária LED p/ iluminação pública, Pot.180W, 4000K, IRC&gt;70, IP 66, Vida úti l 70.000 hs base p/ relê fotocélula, corpo em alum. injetado c/ pint. poliest er, tensão 220v Modelo LPL Ares da Ilumatic ou similar</v>
          </cell>
          <cell r="C5397" t="str">
            <v>un</v>
          </cell>
          <cell r="D5397">
            <v>1103.4100000000001</v>
          </cell>
        </row>
        <row r="5398">
          <cell r="A5398">
            <v>13533</v>
          </cell>
          <cell r="B5398" t="str">
            <v>Luminária LED p/ iluminação pública, Pot.180W, 4000K, IRC&gt;70, IP 66, Vida úti l 70.000 hs base p/ relê fotocélula, corpo em alum. injetado c/ pint. poliest er, tensão 220v Modelo LPL Ares da Ilumatic ou similar com Anteparo</v>
          </cell>
          <cell r="C5398" t="str">
            <v>un</v>
          </cell>
          <cell r="D5398">
            <v>1351.77</v>
          </cell>
          <cell r="E5398" t="str">
            <v>#</v>
          </cell>
        </row>
        <row r="5399">
          <cell r="A5399">
            <v>13560</v>
          </cell>
          <cell r="B5399" t="str">
            <v>Luminária LED Urbana Decorativa, Pot.30W, 5.000 k, IP 66 em alum. injetado, v ida útil 50.000hs, Refrator em vidro plano temperado liso, esp. 4mm, tensão 2 20v, Modelo Egeu II da Ilumatic ou similar</v>
          </cell>
          <cell r="C5399" t="str">
            <v>un</v>
          </cell>
          <cell r="D5399">
            <v>1635.02</v>
          </cell>
          <cell r="E5399"/>
        </row>
        <row r="5400">
          <cell r="A5400">
            <v>13535</v>
          </cell>
          <cell r="B5400" t="str">
            <v>Luminária LED Urbana Decorativa, Pot.60W, 5.000 k,IP 66 em alum. injetado, vi da útil 50.000hs, Refrator em vidro plano temperado liso, esp. 4mm, tensão 22 0v, Modelo Egeu II da Ilumatic ou similar</v>
          </cell>
          <cell r="C5400" t="str">
            <v>un</v>
          </cell>
          <cell r="D5400">
            <v>1728.15</v>
          </cell>
          <cell r="E5400"/>
        </row>
        <row r="5401">
          <cell r="A5401">
            <v>6888</v>
          </cell>
          <cell r="C5401" t="str">
            <v>un</v>
          </cell>
          <cell r="D5401">
            <v>451.73</v>
          </cell>
        </row>
        <row r="5402">
          <cell r="B5402" t="str">
            <v>Luminária p/ iluminação pública, padrão energisa com difusor e alojamento par a reator</v>
          </cell>
          <cell r="E5402" t="str">
            <v>#</v>
          </cell>
        </row>
        <row r="5403">
          <cell r="A5403">
            <v>7876</v>
          </cell>
          <cell r="B5403" t="str">
            <v>Luminária p/iluminação pública de avenidas c/ refrator em vidro, Tecnolux CW- 400 (ou similar)</v>
          </cell>
          <cell r="C5403" t="str">
            <v>Un</v>
          </cell>
          <cell r="D5403">
            <v>266.41000000000003</v>
          </cell>
          <cell r="E5403" t="str">
            <v>#</v>
          </cell>
        </row>
        <row r="5404">
          <cell r="A5404">
            <v>1583</v>
          </cell>
          <cell r="B5404" t="str">
            <v>Manilha 90 gr</v>
          </cell>
          <cell r="C5404" t="str">
            <v>un</v>
          </cell>
          <cell r="D5404">
            <v>11.46</v>
          </cell>
          <cell r="E5404" t="str">
            <v>#</v>
          </cell>
        </row>
        <row r="5405">
          <cell r="A5405">
            <v>1584</v>
          </cell>
          <cell r="B5405" t="str">
            <v>Manilha sapatilha ferro nodular galvanizado</v>
          </cell>
          <cell r="C5405" t="str">
            <v>un</v>
          </cell>
          <cell r="D5405">
            <v>17</v>
          </cell>
          <cell r="E5405" t="str">
            <v>#</v>
          </cell>
        </row>
        <row r="5406">
          <cell r="A5406">
            <v>1585</v>
          </cell>
          <cell r="B5406" t="str">
            <v>Manilha sapatilha liga alumínio</v>
          </cell>
          <cell r="C5406" t="str">
            <v>un</v>
          </cell>
          <cell r="D5406">
            <v>12.5</v>
          </cell>
          <cell r="E5406" t="str">
            <v>#</v>
          </cell>
        </row>
        <row r="5407">
          <cell r="A5407">
            <v>1592</v>
          </cell>
          <cell r="B5407" t="str">
            <v>Mão francesa plana  619mm</v>
          </cell>
          <cell r="C5407" t="str">
            <v>un</v>
          </cell>
          <cell r="D5407">
            <v>7.87</v>
          </cell>
          <cell r="E5407"/>
        </row>
        <row r="5408">
          <cell r="A5408">
            <v>1593</v>
          </cell>
          <cell r="B5408" t="str">
            <v>Mão francesa plana  726mm</v>
          </cell>
          <cell r="C5408" t="str">
            <v>un</v>
          </cell>
          <cell r="D5408">
            <v>7.87</v>
          </cell>
          <cell r="E5408"/>
        </row>
        <row r="5409">
          <cell r="A5409">
            <v>1594</v>
          </cell>
          <cell r="B5409" t="str">
            <v>Mão francesa plana 1053mm</v>
          </cell>
          <cell r="C5409" t="str">
            <v>un</v>
          </cell>
          <cell r="D5409">
            <v>7.87</v>
          </cell>
          <cell r="E5409"/>
        </row>
        <row r="5410">
          <cell r="A5410">
            <v>1750</v>
          </cell>
          <cell r="B5410" t="str">
            <v>Pino "u" p/ isolador</v>
          </cell>
          <cell r="C5410" t="str">
            <v>un</v>
          </cell>
          <cell r="D5410">
            <v>17.82</v>
          </cell>
          <cell r="E5410"/>
        </row>
        <row r="5411">
          <cell r="A5411">
            <v>1751</v>
          </cell>
          <cell r="B5411" t="str">
            <v>Pino de topo p/ isolador 15kv 389mm</v>
          </cell>
          <cell r="C5411" t="str">
            <v>un</v>
          </cell>
          <cell r="D5411">
            <v>13.97</v>
          </cell>
          <cell r="E5411" t="str">
            <v>#</v>
          </cell>
        </row>
        <row r="5412">
          <cell r="A5412">
            <v>1752</v>
          </cell>
          <cell r="B5412" t="str">
            <v>Pino p/ isolador 15 kv, 1 x 294mm</v>
          </cell>
          <cell r="C5412" t="str">
            <v>un</v>
          </cell>
          <cell r="D5412">
            <v>20.9</v>
          </cell>
          <cell r="E5412"/>
        </row>
        <row r="5413">
          <cell r="A5413">
            <v>3858</v>
          </cell>
          <cell r="B5413" t="str">
            <v>Porca olhal 5/8</v>
          </cell>
          <cell r="C5413" t="str">
            <v>un</v>
          </cell>
          <cell r="D5413">
            <v>11.99</v>
          </cell>
          <cell r="E5413" t="str">
            <v>#</v>
          </cell>
        </row>
        <row r="5414">
          <cell r="A5414">
            <v>1793</v>
          </cell>
          <cell r="B5414" t="str">
            <v>Porca olhal furo  16mm</v>
          </cell>
          <cell r="C5414" t="str">
            <v>un</v>
          </cell>
          <cell r="D5414">
            <v>10.87</v>
          </cell>
          <cell r="E5414"/>
        </row>
        <row r="5415">
          <cell r="A5415">
            <v>2968</v>
          </cell>
          <cell r="B5415" t="str">
            <v>Poste de aço para iluminação pública para luminária de 2 pétalas h=9m</v>
          </cell>
          <cell r="C5415" t="str">
            <v>un</v>
          </cell>
          <cell r="D5415">
            <v>2117.65</v>
          </cell>
          <cell r="E5415"/>
        </row>
        <row r="5416">
          <cell r="A5416">
            <v>2967</v>
          </cell>
          <cell r="B5416" t="str">
            <v>Poste de aço para iluminação pública para luminária de 4 pétalas h=9m</v>
          </cell>
          <cell r="C5416" t="str">
            <v>un</v>
          </cell>
          <cell r="D5416">
            <v>2686.39</v>
          </cell>
        </row>
        <row r="5417">
          <cell r="A5417">
            <v>4674</v>
          </cell>
          <cell r="B5417" t="str">
            <v>Projetor p/piso para lâmpada vapor metálico de 150W, ref. prisma, Almec Ilumi nação ou similar</v>
          </cell>
          <cell r="C5417" t="str">
            <v>un</v>
          </cell>
          <cell r="D5417">
            <v>1251.23</v>
          </cell>
          <cell r="E5417" t="str">
            <v>#</v>
          </cell>
        </row>
        <row r="5418">
          <cell r="A5418">
            <v>12522</v>
          </cell>
          <cell r="B5418" t="str">
            <v>Refletor LED Ultra 1000W, chip Led CREE drive MEANWELL Proteção IP67, Voltage m AC 100-240V, temp de cor branco frio 5000K, vida útil 60.000h, da Leox ou s imilar</v>
          </cell>
          <cell r="C5418" t="str">
            <v>un</v>
          </cell>
          <cell r="D5418">
            <v>11828.16</v>
          </cell>
          <cell r="E5418"/>
        </row>
        <row r="5419">
          <cell r="A5419">
            <v>12521</v>
          </cell>
          <cell r="B5419" t="str">
            <v>Refletor LED Ultra 500W, chip Led CREE drive MEANWELL Proteção IP67, Voltagem AC 100-240V, temp de cor branco frio 5000K, vida útil 60.000h, da Leox ou sim ilar</v>
          </cell>
          <cell r="C5419" t="str">
            <v>un</v>
          </cell>
          <cell r="D5419">
            <v>6563.77</v>
          </cell>
        </row>
        <row r="5420">
          <cell r="A5420">
            <v>13505</v>
          </cell>
          <cell r="B5420" t="str">
            <v>Refletor modular LED DC com DPS 2 x 50w de potência, alumínio, 5000k, 150LM/W , Autovolt, branca, ref.: RFMLED-DC-DPS-150-100-50-3C-ME, da marca G-light ou similar</v>
          </cell>
          <cell r="C5420" t="str">
            <v>un</v>
          </cell>
          <cell r="D5420">
            <v>1401.48</v>
          </cell>
          <cell r="E5420" t="str">
            <v>#</v>
          </cell>
        </row>
        <row r="5421">
          <cell r="A5421">
            <v>13290</v>
          </cell>
          <cell r="B5421" t="str">
            <v>Refletor simples  LED 100W de potência, branco Frio, 6500k, Bivolt, marca G-l ght ou similar</v>
          </cell>
          <cell r="C5421" t="str">
            <v>un</v>
          </cell>
          <cell r="D5421">
            <v>190.04</v>
          </cell>
          <cell r="E5421" t="str">
            <v>#</v>
          </cell>
        </row>
        <row r="5422">
          <cell r="A5422">
            <v>13289</v>
          </cell>
          <cell r="B5422" t="str">
            <v>Refletor simples  LED 100W de potência, branco Frio, 6500k, Bivolt, marca Nit rolux ou similar</v>
          </cell>
          <cell r="C5422" t="str">
            <v>un</v>
          </cell>
          <cell r="D5422">
            <v>143.80000000000001</v>
          </cell>
          <cell r="E5422"/>
        </row>
        <row r="5423">
          <cell r="A5423">
            <v>13291</v>
          </cell>
          <cell r="B5423" t="str">
            <v>Refletor simples  LED 150W de potência, branco Frio, 6500k, Bivolt, marca Nit rolux ou similar</v>
          </cell>
          <cell r="C5423" t="str">
            <v>un</v>
          </cell>
          <cell r="D5423">
            <v>261</v>
          </cell>
          <cell r="E5423"/>
        </row>
        <row r="5424">
          <cell r="A5424">
            <v>13287</v>
          </cell>
          <cell r="B5424" t="str">
            <v>Refletor simples  LED 50W de potência, branco Frio, 6500k, Bivolt, marca Nitr olux ou similar</v>
          </cell>
          <cell r="C5424" t="str">
            <v>un</v>
          </cell>
          <cell r="D5424">
            <v>82.19</v>
          </cell>
          <cell r="E5424"/>
        </row>
        <row r="5425">
          <cell r="A5425">
            <v>13524</v>
          </cell>
          <cell r="B5425" t="str">
            <v>Refletor Slim  LED 200W de potência, branco Frio, 6500k, Autovolt, marca G-li ght ou similar</v>
          </cell>
          <cell r="C5425" t="str">
            <v>un</v>
          </cell>
          <cell r="D5425">
            <v>686.8</v>
          </cell>
          <cell r="E5425" t="str">
            <v>#</v>
          </cell>
        </row>
        <row r="5426">
          <cell r="A5426">
            <v>13288</v>
          </cell>
          <cell r="B5426" t="str">
            <v>Refletor Slim  LED 50W de potência, branco Frio, 6500k, Autovolt, marca G-lig ht ou similar</v>
          </cell>
          <cell r="C5426" t="str">
            <v>un</v>
          </cell>
          <cell r="D5426">
            <v>97</v>
          </cell>
          <cell r="E5426" t="str">
            <v>#</v>
          </cell>
        </row>
        <row r="5427">
          <cell r="A5427">
            <v>13292</v>
          </cell>
          <cell r="B5427" t="str">
            <v>Refletor Slim LED 150W de potência, branco Frio, 6500k, Autovolt, marca G-lig ht ou similar</v>
          </cell>
          <cell r="C5427" t="str">
            <v>un</v>
          </cell>
          <cell r="D5427">
            <v>457.6</v>
          </cell>
          <cell r="E5427" t="str">
            <v>#</v>
          </cell>
        </row>
        <row r="5428">
          <cell r="A5428">
            <v>1970</v>
          </cell>
          <cell r="B5428" t="str">
            <v>Relé fotoelétrico individual 5a / 127v, c/  base móvel</v>
          </cell>
          <cell r="C5428" t="str">
            <v>un</v>
          </cell>
          <cell r="D5428">
            <v>21.02</v>
          </cell>
          <cell r="E5428" t="str">
            <v>#</v>
          </cell>
        </row>
        <row r="5429">
          <cell r="A5429">
            <v>1971</v>
          </cell>
          <cell r="B5429" t="str">
            <v>Relé fotoelétrico individual 5a / 127v, s/ base móvel</v>
          </cell>
          <cell r="C5429" t="str">
            <v>un</v>
          </cell>
          <cell r="D5429">
            <v>16.899999999999999</v>
          </cell>
          <cell r="E5429" t="str">
            <v>#</v>
          </cell>
        </row>
        <row r="5430">
          <cell r="A5430">
            <v>10816</v>
          </cell>
          <cell r="B5430" t="str">
            <v>Relé fotoelétrico RTF/82 127/220v, c/  base móvel</v>
          </cell>
          <cell r="C5430" t="str">
            <v>un</v>
          </cell>
          <cell r="D5430">
            <v>16.5</v>
          </cell>
          <cell r="E5430"/>
        </row>
        <row r="5431">
          <cell r="A5431">
            <v>2007</v>
          </cell>
          <cell r="B5431" t="str">
            <v>Sapatilha p/ cabo aço ate 9,5mm</v>
          </cell>
          <cell r="C5431" t="str">
            <v>un</v>
          </cell>
          <cell r="D5431">
            <v>1.99</v>
          </cell>
          <cell r="E5431" t="str">
            <v>#</v>
          </cell>
        </row>
        <row r="5432">
          <cell r="A5432">
            <v>2051</v>
          </cell>
          <cell r="B5432" t="str">
            <v>Suporte "t" 800mm</v>
          </cell>
          <cell r="C5432" t="str">
            <v>un</v>
          </cell>
          <cell r="D5432">
            <v>47.3</v>
          </cell>
          <cell r="E5432" t="str">
            <v>#</v>
          </cell>
        </row>
        <row r="5433">
          <cell r="A5433">
            <v>9478</v>
          </cell>
          <cell r="B5433" t="str">
            <v>Suporte (braço) p/luminária de 1 pétala para instalação no topo do poste, ref :Tecnowatt ou similar</v>
          </cell>
          <cell r="C5433" t="str">
            <v>Un</v>
          </cell>
          <cell r="D5433">
            <v>138.35</v>
          </cell>
          <cell r="E5433" t="str">
            <v>#</v>
          </cell>
        </row>
        <row r="5434">
          <cell r="A5434">
            <v>12012</v>
          </cell>
          <cell r="B5434" t="str">
            <v>Suporte de fixação em chapa de aço galvanizado, acabamento preto fosco, própr io para acoplar 01 luminária decorativa, encaixe em poste reto com topo de Ø  = 60,3mm externo, modelo NU-144/1, da REEME</v>
          </cell>
          <cell r="C5434" t="str">
            <v>Un</v>
          </cell>
          <cell r="D5434">
            <v>121.55</v>
          </cell>
          <cell r="E5434" t="str">
            <v>#</v>
          </cell>
        </row>
        <row r="5435">
          <cell r="A5435">
            <v>12013</v>
          </cell>
          <cell r="B5435" t="str">
            <v>Suporte de fixação em chapa de aço galvanizado, acabamento preto fosco, própr io para acoplar 02 luminárias decorativa, encaixe em poste reto com topo de Ø = 60,3mm externo, modelo NU-144/2, da REEME</v>
          </cell>
          <cell r="C5435" t="str">
            <v>Un</v>
          </cell>
          <cell r="D5435">
            <v>139.93</v>
          </cell>
          <cell r="E5435" t="str">
            <v>#</v>
          </cell>
        </row>
        <row r="5436">
          <cell r="A5436">
            <v>13556</v>
          </cell>
          <cell r="B5436" t="str">
            <v>Suporte de fixação em chapa de aço galvanizado, para 01 luminária, encaixe em poste com topo de Ø de 48mm/60,3mm externo, Codigo SUP01, da AMES ILUMINAÇÃO  ou similar</v>
          </cell>
          <cell r="C5436" t="str">
            <v>Un</v>
          </cell>
          <cell r="D5436">
            <v>59.36</v>
          </cell>
          <cell r="E5436" t="str">
            <v>#</v>
          </cell>
        </row>
        <row r="5437">
          <cell r="A5437">
            <v>13671</v>
          </cell>
          <cell r="B5437" t="str">
            <v>Suporte de fixação em chapa de aço galvanizado, para 01 luminária, encaixe em poste com topo de Ø de 60,3mm externo, da Induspar ou similar</v>
          </cell>
          <cell r="C5437" t="str">
            <v>un</v>
          </cell>
          <cell r="D5437">
            <v>63.86</v>
          </cell>
          <cell r="E5437"/>
        </row>
        <row r="5438">
          <cell r="A5438">
            <v>13557</v>
          </cell>
          <cell r="B5438" t="str">
            <v>Suporte de fixação em chapa de aço galvanizado, para 02 luminária, encaixe em poste com topo de Ø de 48mm/60,3mm externo, Codigo SUP02, da AMES ILUMINAÇÃO  ou sumilar</v>
          </cell>
          <cell r="C5438" t="str">
            <v>Un</v>
          </cell>
          <cell r="D5438">
            <v>74.33</v>
          </cell>
          <cell r="E5438"/>
        </row>
        <row r="5439">
          <cell r="A5439">
            <v>13672</v>
          </cell>
          <cell r="B5439" t="str">
            <v>Suporte de fixação em chapa de aço galvanizado, para 02 luminária, encaixe em poste com topo de Ø de 60,3mm externo, da Induspar ou similar</v>
          </cell>
          <cell r="C5439" t="str">
            <v>un</v>
          </cell>
          <cell r="D5439">
            <v>104.46</v>
          </cell>
          <cell r="E5439"/>
        </row>
        <row r="5440">
          <cell r="A5440">
            <v>13558</v>
          </cell>
          <cell r="B5440" t="str">
            <v>Suporte de fixação em chapa de aço galvanizado, para 03 luminária, encaixe em poste com topo de Ø de 48mm/60,3mm externo, Codigo SUP03, da AMES ILUMINAÇÃO  ou similar</v>
          </cell>
          <cell r="C5440" t="str">
            <v>Un</v>
          </cell>
          <cell r="D5440">
            <v>107.79</v>
          </cell>
          <cell r="E5440"/>
        </row>
        <row r="5441">
          <cell r="A5441">
            <v>13559</v>
          </cell>
          <cell r="B5441" t="str">
            <v>Suporte de fixação em chapa de aço galvanizado, para 04 luminária, encaixe em poste com topo de Ø de 48mm/60,3mm externo, Codigo SUP04, da AMES ILUMINAÇÃO  ou similar</v>
          </cell>
          <cell r="C5441" t="str">
            <v>Un</v>
          </cell>
          <cell r="D5441">
            <v>130.1</v>
          </cell>
          <cell r="E5441"/>
        </row>
        <row r="5442">
          <cell r="A5442">
            <v>13578</v>
          </cell>
          <cell r="B5442" t="str">
            <v>Suporte p/ instalação de transformador de medição (3 tc's e 3 tp's) padrão En ergisa</v>
          </cell>
          <cell r="C5442" t="str">
            <v>un</v>
          </cell>
          <cell r="D5442">
            <v>865.68</v>
          </cell>
          <cell r="E5442" t="str">
            <v>#</v>
          </cell>
        </row>
        <row r="5443">
          <cell r="A5443">
            <v>2055</v>
          </cell>
          <cell r="B5443" t="str">
            <v>Suporte p/ transformador em poste dt</v>
          </cell>
          <cell r="C5443" t="str">
            <v>un</v>
          </cell>
          <cell r="D5443">
            <v>123.07</v>
          </cell>
          <cell r="E5443"/>
        </row>
        <row r="5444">
          <cell r="A5444">
            <v>2961</v>
          </cell>
          <cell r="B5444" t="str">
            <v>Suporte p/luminária CW-450 de 1a 4 pétalas (Tecnolux ou similar)</v>
          </cell>
          <cell r="C5444" t="str">
            <v>Un</v>
          </cell>
          <cell r="D5444">
            <v>489.18</v>
          </cell>
          <cell r="E5444" t="str">
            <v>#</v>
          </cell>
        </row>
        <row r="5445">
          <cell r="A5445">
            <v>11077</v>
          </cell>
          <cell r="B5445" t="str">
            <v>Isolador de apoio para uso interno, tensão nominal 15 kV, nível de isolamento (NI) 110 kV, corpo de porcelana</v>
          </cell>
          <cell r="C5445" t="str">
            <v>un</v>
          </cell>
          <cell r="D5445">
            <v>77.239999999999995</v>
          </cell>
          <cell r="E5445" t="str">
            <v>#</v>
          </cell>
        </row>
        <row r="5446">
          <cell r="A5446">
            <v>2524</v>
          </cell>
          <cell r="B5446" t="str">
            <v>Isolador de disco polimérico 15 kv</v>
          </cell>
          <cell r="C5446" t="str">
            <v>un</v>
          </cell>
          <cell r="D5446">
            <v>83.1</v>
          </cell>
          <cell r="E5446" t="str">
            <v>#</v>
          </cell>
        </row>
        <row r="5447">
          <cell r="A5447">
            <v>2964</v>
          </cell>
          <cell r="B5447" t="str">
            <v>Isolador de disco polimérico 25 KVA</v>
          </cell>
          <cell r="C5447" t="str">
            <v>un</v>
          </cell>
          <cell r="D5447">
            <v>92.45</v>
          </cell>
        </row>
        <row r="5448">
          <cell r="A5448">
            <v>10686</v>
          </cell>
          <cell r="B5448" t="str">
            <v>Isolador de passagem interno - interno 15kv</v>
          </cell>
          <cell r="C5448" t="str">
            <v>un</v>
          </cell>
          <cell r="D5448">
            <v>58.56</v>
          </cell>
          <cell r="E5448" t="str">
            <v>#</v>
          </cell>
        </row>
        <row r="5449">
          <cell r="A5449">
            <v>1124</v>
          </cell>
          <cell r="B5449" t="str">
            <v>Isolador disco vidro garfo olhal 175mm</v>
          </cell>
          <cell r="C5449" t="str">
            <v>un</v>
          </cell>
          <cell r="D5449">
            <v>29.64</v>
          </cell>
          <cell r="E5449" t="str">
            <v>#</v>
          </cell>
        </row>
        <row r="5450">
          <cell r="A5450">
            <v>9600</v>
          </cell>
          <cell r="B5450" t="str">
            <v>Isolador epoxi  BT 40x40</v>
          </cell>
          <cell r="C5450" t="str">
            <v>un</v>
          </cell>
          <cell r="D5450">
            <v>14</v>
          </cell>
        </row>
        <row r="5451">
          <cell r="A5451">
            <v>3449</v>
          </cell>
          <cell r="B5451" t="str">
            <v>Isolador epoxi  BT 50x50</v>
          </cell>
          <cell r="C5451" t="str">
            <v>un</v>
          </cell>
          <cell r="D5451">
            <v>21</v>
          </cell>
          <cell r="E5451" t="str">
            <v>#</v>
          </cell>
        </row>
        <row r="5452">
          <cell r="A5452">
            <v>3841</v>
          </cell>
          <cell r="B5452" t="str">
            <v>Isolador epoxi 15x25</v>
          </cell>
          <cell r="C5452" t="str">
            <v>un</v>
          </cell>
          <cell r="D5452">
            <v>4.99</v>
          </cell>
          <cell r="E5452" t="str">
            <v>#</v>
          </cell>
        </row>
        <row r="5453">
          <cell r="A5453">
            <v>4862</v>
          </cell>
          <cell r="B5453" t="str">
            <v>Isolador Epoxi BT 15 x 25</v>
          </cell>
          <cell r="C5453" t="str">
            <v>un</v>
          </cell>
          <cell r="D5453">
            <v>4.99</v>
          </cell>
          <cell r="E5453" t="str">
            <v>#</v>
          </cell>
        </row>
        <row r="5454">
          <cell r="A5454">
            <v>4945</v>
          </cell>
          <cell r="B5454" t="str">
            <v>Isolador Epoxi BT 30 x 30</v>
          </cell>
          <cell r="C5454" t="str">
            <v>un</v>
          </cell>
          <cell r="D5454">
            <v>8.99</v>
          </cell>
        </row>
        <row r="5455">
          <cell r="A5455">
            <v>4942</v>
          </cell>
          <cell r="B5455" t="str">
            <v>Isolador Epoxi BT 30 x 50</v>
          </cell>
          <cell r="C5455" t="str">
            <v>un</v>
          </cell>
          <cell r="D5455">
            <v>15.7</v>
          </cell>
          <cell r="E5455" t="str">
            <v>#</v>
          </cell>
        </row>
        <row r="5456">
          <cell r="A5456">
            <v>2648</v>
          </cell>
          <cell r="B5456" t="str">
            <v>Isolador Hitop porc 11,4 kv (ou similar)</v>
          </cell>
          <cell r="C5456" t="str">
            <v>un</v>
          </cell>
          <cell r="D5456">
            <v>14.53</v>
          </cell>
          <cell r="E5456" t="str">
            <v>#</v>
          </cell>
        </row>
        <row r="5457">
          <cell r="A5457">
            <v>2963</v>
          </cell>
          <cell r="B5457" t="str">
            <v>Isolador pino 25 KVA</v>
          </cell>
          <cell r="C5457" t="str">
            <v>un</v>
          </cell>
          <cell r="D5457">
            <v>46.34</v>
          </cell>
          <cell r="E5457" t="str">
            <v>#</v>
          </cell>
        </row>
        <row r="5458">
          <cell r="A5458">
            <v>9352</v>
          </cell>
          <cell r="B5458" t="str">
            <v>Isolador pino polimerico 15 kv</v>
          </cell>
          <cell r="C5458" t="str">
            <v>un</v>
          </cell>
          <cell r="D5458">
            <v>36.9</v>
          </cell>
          <cell r="E5458" t="str">
            <v>#</v>
          </cell>
        </row>
        <row r="5459">
          <cell r="A5459">
            <v>9351</v>
          </cell>
          <cell r="B5459" t="str">
            <v>Isolador pino polimerico susp. 15 kv</v>
          </cell>
          <cell r="C5459" t="str">
            <v>un</v>
          </cell>
          <cell r="D5459">
            <v>20.13</v>
          </cell>
          <cell r="E5459" t="str">
            <v>#</v>
          </cell>
        </row>
        <row r="5460">
          <cell r="A5460">
            <v>1125</v>
          </cell>
          <cell r="B5460" t="str">
            <v>Isolador pino porcelana p/ 15kv</v>
          </cell>
          <cell r="C5460" t="str">
            <v>un</v>
          </cell>
          <cell r="D5460">
            <v>22</v>
          </cell>
          <cell r="E5460" t="str">
            <v>#</v>
          </cell>
        </row>
        <row r="5461">
          <cell r="A5461">
            <v>1126</v>
          </cell>
          <cell r="B5461" t="str">
            <v>Isolador pino vidro multi-corpo p/ 15kv</v>
          </cell>
          <cell r="C5461" t="str">
            <v>un</v>
          </cell>
          <cell r="D5461">
            <v>60.5</v>
          </cell>
          <cell r="E5461" t="str">
            <v>#</v>
          </cell>
        </row>
        <row r="5462">
          <cell r="A5462">
            <v>1127</v>
          </cell>
          <cell r="B5462" t="str">
            <v>Isolador pino vidro p/ 15kv</v>
          </cell>
          <cell r="C5462" t="str">
            <v>un</v>
          </cell>
          <cell r="D5462">
            <v>4.5599999999999996</v>
          </cell>
          <cell r="E5462" t="str">
            <v>#</v>
          </cell>
        </row>
        <row r="5463">
          <cell r="A5463">
            <v>11627</v>
          </cell>
          <cell r="B5463" t="str">
            <v>Isolador PK 15 - 2 isoladores</v>
          </cell>
          <cell r="C5463" t="str">
            <v>un</v>
          </cell>
          <cell r="D5463">
            <v>14</v>
          </cell>
          <cell r="E5463" t="str">
            <v>#</v>
          </cell>
        </row>
        <row r="5464">
          <cell r="A5464">
            <v>11626</v>
          </cell>
          <cell r="B5464" t="str">
            <v>Isolador PK 7 - 1 isolador</v>
          </cell>
          <cell r="C5464" t="str">
            <v>un</v>
          </cell>
          <cell r="D5464">
            <v>11.5</v>
          </cell>
          <cell r="E5464" t="str">
            <v>#</v>
          </cell>
        </row>
        <row r="5465">
          <cell r="A5465">
            <v>10631</v>
          </cell>
          <cell r="B5465" t="str">
            <v>Isolador polimérico tipo ancoragem  - classe de tensão 15 KV</v>
          </cell>
          <cell r="C5465" t="str">
            <v>un</v>
          </cell>
          <cell r="D5465">
            <v>27.87</v>
          </cell>
          <cell r="E5465" t="str">
            <v>#</v>
          </cell>
        </row>
        <row r="5466">
          <cell r="A5466">
            <v>6666</v>
          </cell>
          <cell r="B5466" t="str">
            <v>Isolador reforçado para fixação 90º (pára-raio)</v>
          </cell>
          <cell r="C5466" t="str">
            <v>un</v>
          </cell>
          <cell r="D5466">
            <v>5.59</v>
          </cell>
          <cell r="E5466" t="str">
            <v>#</v>
          </cell>
        </row>
        <row r="5467">
          <cell r="A5467">
            <v>6661</v>
          </cell>
          <cell r="B5467" t="str">
            <v>Isolador reforçado para mastro 2 descidas (pára-raio)</v>
          </cell>
          <cell r="C5467" t="str">
            <v>un</v>
          </cell>
          <cell r="D5467">
            <v>6.03</v>
          </cell>
          <cell r="E5467"/>
        </row>
        <row r="5468">
          <cell r="A5468">
            <v>1128</v>
          </cell>
          <cell r="B5468" t="str">
            <v>Isolador roldana porcelana</v>
          </cell>
          <cell r="C5468" t="str">
            <v>un</v>
          </cell>
          <cell r="D5468">
            <v>4.41</v>
          </cell>
        </row>
        <row r="5469">
          <cell r="A5469">
            <v>6660</v>
          </cell>
          <cell r="B5469" t="str">
            <v>Isolador simples para mastro 2 descidas (pára-raio)</v>
          </cell>
          <cell r="C5469" t="str">
            <v>un</v>
          </cell>
          <cell r="D5469">
            <v>6.03</v>
          </cell>
        </row>
        <row r="5470">
          <cell r="A5470">
            <v>6536</v>
          </cell>
          <cell r="B5470" t="str">
            <v>Isolador suporte pedestal de uso interno com prensa fio, em porcelana tipo pi lar cor branca, classe tensão 15 kV</v>
          </cell>
          <cell r="C5470" t="str">
            <v>un</v>
          </cell>
          <cell r="D5470">
            <v>112</v>
          </cell>
          <cell r="E5470" t="str">
            <v>#</v>
          </cell>
        </row>
        <row r="5471">
          <cell r="A5471">
            <v>3429</v>
          </cell>
          <cell r="B5471" t="str">
            <v>AR 70 - Inc.halógena refletora 50W - 8º  LAT.0038.ZI</v>
          </cell>
          <cell r="C5471" t="str">
            <v>un</v>
          </cell>
          <cell r="D5471">
            <v>37.1</v>
          </cell>
          <cell r="E5471" t="str">
            <v>#</v>
          </cell>
        </row>
        <row r="5472">
          <cell r="A5472">
            <v>9129</v>
          </cell>
          <cell r="B5472" t="str">
            <v>Lampada AR 70 50W/12V, Halospot 24°, da Osram RELAMP00475 ou similar</v>
          </cell>
          <cell r="C5472" t="str">
            <v>un</v>
          </cell>
          <cell r="D5472">
            <v>37.1</v>
          </cell>
        </row>
        <row r="5473">
          <cell r="A5473">
            <v>7298</v>
          </cell>
          <cell r="B5473" t="str">
            <v>Lâmpada bipino G9 40 w - 127v</v>
          </cell>
          <cell r="C5473" t="str">
            <v>un</v>
          </cell>
          <cell r="D5473">
            <v>14.65</v>
          </cell>
        </row>
        <row r="5474">
          <cell r="A5474">
            <v>7290</v>
          </cell>
          <cell r="B5474" t="str">
            <v>Lampada Dicróica 50W/12V</v>
          </cell>
          <cell r="C5474" t="str">
            <v>un</v>
          </cell>
          <cell r="D5474">
            <v>5.0999999999999996</v>
          </cell>
        </row>
        <row r="5475">
          <cell r="A5475">
            <v>11230</v>
          </cell>
          <cell r="B5475" t="str">
            <v>Lampada espiral fluorescente eletronica PL  45W / 220V (compacta integrada),  E-27, FLC ou similar</v>
          </cell>
          <cell r="C5475" t="str">
            <v>un</v>
          </cell>
          <cell r="D5475">
            <v>19.989999999999998</v>
          </cell>
          <cell r="E5475"/>
        </row>
        <row r="5476">
          <cell r="A5476">
            <v>6760</v>
          </cell>
          <cell r="B5476" t="str">
            <v>Lâmpada fluorescente  16 w (Sylvania ou similar)</v>
          </cell>
          <cell r="C5476" t="str">
            <v>un</v>
          </cell>
          <cell r="D5476">
            <v>6.16</v>
          </cell>
          <cell r="E5476" t="str">
            <v>#</v>
          </cell>
        </row>
        <row r="5477">
          <cell r="A5477">
            <v>1298</v>
          </cell>
          <cell r="B5477" t="str">
            <v>Lâmpada fluorescente  20 w (Sylvania ou similar)</v>
          </cell>
          <cell r="C5477" t="str">
            <v>un</v>
          </cell>
          <cell r="D5477">
            <v>6.94</v>
          </cell>
          <cell r="E5477" t="str">
            <v>#</v>
          </cell>
        </row>
        <row r="5478">
          <cell r="A5478">
            <v>1299</v>
          </cell>
          <cell r="B5478" t="str">
            <v>Lâmpada fluorescente  32 w (Sylvania ou similar)</v>
          </cell>
          <cell r="C5478" t="str">
            <v>un</v>
          </cell>
          <cell r="D5478">
            <v>5.99</v>
          </cell>
          <cell r="E5478" t="str">
            <v>#</v>
          </cell>
        </row>
        <row r="5479">
          <cell r="A5479">
            <v>1300</v>
          </cell>
          <cell r="B5479" t="str">
            <v>Lâmpada fluorescente  40 w (Sylvania ou similar)</v>
          </cell>
          <cell r="C5479" t="str">
            <v>un</v>
          </cell>
          <cell r="D5479">
            <v>6.81</v>
          </cell>
          <cell r="E5479" t="str">
            <v>#</v>
          </cell>
        </row>
        <row r="5480">
          <cell r="A5480">
            <v>6842</v>
          </cell>
          <cell r="B5480" t="str">
            <v>Lâmpada fluorescente 16 w, ref. TLDRS16W-S84-ECO, da Philips</v>
          </cell>
          <cell r="C5480" t="str">
            <v>un</v>
          </cell>
          <cell r="D5480">
            <v>6.16</v>
          </cell>
          <cell r="E5480" t="str">
            <v>#</v>
          </cell>
        </row>
        <row r="5481">
          <cell r="A5481">
            <v>6843</v>
          </cell>
          <cell r="B5481" t="str">
            <v>Lâmpada fluorescente 32 w, ref. TLDRS32W-S84-ECO, da Philips</v>
          </cell>
          <cell r="C5481" t="str">
            <v>un</v>
          </cell>
          <cell r="D5481">
            <v>7.19</v>
          </cell>
          <cell r="E5481" t="str">
            <v>#</v>
          </cell>
        </row>
        <row r="5482">
          <cell r="A5482">
            <v>13663</v>
          </cell>
          <cell r="B5482" t="str">
            <v>Lâmpada fluorescente eletronica PL  11W / 127v (compacta integrada)</v>
          </cell>
          <cell r="C5482" t="str">
            <v>un</v>
          </cell>
          <cell r="D5482">
            <v>9.99</v>
          </cell>
          <cell r="E5482" t="str">
            <v>#</v>
          </cell>
        </row>
        <row r="5483">
          <cell r="A5483">
            <v>4675</v>
          </cell>
          <cell r="B5483" t="str">
            <v>Lâmpada fluorescente eletronica PL  15W / 127v (compacta integrada)</v>
          </cell>
          <cell r="C5483" t="str">
            <v>un</v>
          </cell>
          <cell r="D5483">
            <v>7.6</v>
          </cell>
          <cell r="E5483" t="str">
            <v>#</v>
          </cell>
        </row>
        <row r="5484">
          <cell r="A5484">
            <v>4662</v>
          </cell>
          <cell r="B5484" t="str">
            <v>Lampada fluorescente eletronica PL  20W / 127V (compacta integrada)</v>
          </cell>
          <cell r="C5484" t="str">
            <v>Un</v>
          </cell>
          <cell r="D5484">
            <v>8.3000000000000007</v>
          </cell>
          <cell r="E5484" t="str">
            <v>#</v>
          </cell>
        </row>
        <row r="5485">
          <cell r="A5485">
            <v>3180</v>
          </cell>
          <cell r="B5485" t="str">
            <v>Lampada fluorescente eletronica PL  23W / 127V (compacta integrada)</v>
          </cell>
          <cell r="C5485" t="str">
            <v>Un</v>
          </cell>
          <cell r="D5485">
            <v>8.75</v>
          </cell>
          <cell r="E5485" t="str">
            <v>#</v>
          </cell>
        </row>
        <row r="5486">
          <cell r="A5486">
            <v>7060</v>
          </cell>
          <cell r="B5486" t="str">
            <v>Lampada fluorescente eletronica PL  26W / 127V (compacta integrada)</v>
          </cell>
          <cell r="C5486" t="str">
            <v>Un</v>
          </cell>
          <cell r="D5486">
            <v>6.6</v>
          </cell>
          <cell r="E5486" t="str">
            <v>#</v>
          </cell>
        </row>
        <row r="5487">
          <cell r="A5487">
            <v>7331</v>
          </cell>
          <cell r="B5487" t="str">
            <v>Lampada fluorescente eletronica PL  45W / 127V (compacta integrada), E-27, SA DOKIN ou similar</v>
          </cell>
          <cell r="C5487" t="str">
            <v>un</v>
          </cell>
          <cell r="D5487">
            <v>43.85</v>
          </cell>
        </row>
        <row r="5488">
          <cell r="A5488">
            <v>10799</v>
          </cell>
          <cell r="B5488" t="str">
            <v>Lampada fluorescente eletronica PL  60W / 220V (compacta integrada)</v>
          </cell>
          <cell r="C5488" t="str">
            <v>un</v>
          </cell>
          <cell r="D5488">
            <v>30.5</v>
          </cell>
          <cell r="E5488" t="str">
            <v>#</v>
          </cell>
        </row>
        <row r="5489">
          <cell r="A5489">
            <v>10797</v>
          </cell>
          <cell r="B5489" t="str">
            <v>Lampada fluorescente eletronica PL  65W / 220V (compacta integrada)</v>
          </cell>
          <cell r="C5489" t="str">
            <v>un</v>
          </cell>
          <cell r="D5489">
            <v>39.9</v>
          </cell>
          <cell r="E5489" t="str">
            <v>#</v>
          </cell>
        </row>
        <row r="5490">
          <cell r="A5490">
            <v>10798</v>
          </cell>
          <cell r="B5490" t="str">
            <v>Lampada fluorescente eletronica PL  85W / 220V (compacta integrada)</v>
          </cell>
          <cell r="C5490" t="str">
            <v>un</v>
          </cell>
          <cell r="D5490">
            <v>62.9</v>
          </cell>
        </row>
        <row r="5491">
          <cell r="A5491">
            <v>12385</v>
          </cell>
          <cell r="B5491" t="str">
            <v>Lampada fluorescente tubular t5 de 28 w, bivolt</v>
          </cell>
          <cell r="C5491" t="str">
            <v>un</v>
          </cell>
          <cell r="D5491">
            <v>6.94</v>
          </cell>
          <cell r="E5491" t="str">
            <v>#</v>
          </cell>
        </row>
        <row r="5492">
          <cell r="A5492">
            <v>12697</v>
          </cell>
          <cell r="B5492" t="str">
            <v>Lampada fluorescente tubular t5 de 54 w, bivolt, da G-light ou similar</v>
          </cell>
          <cell r="C5492" t="str">
            <v>un</v>
          </cell>
          <cell r="D5492">
            <v>13.12</v>
          </cell>
          <cell r="E5492" t="str">
            <v>#</v>
          </cell>
        </row>
        <row r="5493">
          <cell r="A5493">
            <v>12804</v>
          </cell>
          <cell r="B5493" t="str">
            <v>Lâmpada halógena AR111 24º 100 w - 127v</v>
          </cell>
          <cell r="C5493" t="str">
            <v>un</v>
          </cell>
          <cell r="D5493">
            <v>16.23</v>
          </cell>
          <cell r="E5493" t="str">
            <v>#</v>
          </cell>
        </row>
        <row r="5494">
          <cell r="A5494">
            <v>12803</v>
          </cell>
          <cell r="B5494" t="str">
            <v>Lâmpada halógena AR111 8º 50 w - 127v</v>
          </cell>
          <cell r="C5494" t="str">
            <v>un</v>
          </cell>
          <cell r="D5494">
            <v>16.23</v>
          </cell>
          <cell r="E5494" t="str">
            <v>#</v>
          </cell>
        </row>
        <row r="5495">
          <cell r="A5495">
            <v>7296</v>
          </cell>
          <cell r="B5495" t="str">
            <v>Lâmpada halógena bipino 50 w - 127v</v>
          </cell>
          <cell r="C5495" t="str">
            <v>un</v>
          </cell>
          <cell r="D5495">
            <v>5.65</v>
          </cell>
          <cell r="E5495" t="str">
            <v>#</v>
          </cell>
        </row>
        <row r="5496">
          <cell r="A5496">
            <v>8901</v>
          </cell>
          <cell r="B5496" t="str">
            <v>Lampada halógena palito 200w, ref:J118mm R7s</v>
          </cell>
          <cell r="C5496" t="str">
            <v>un</v>
          </cell>
          <cell r="D5496">
            <v>2.5</v>
          </cell>
          <cell r="E5496" t="str">
            <v>#</v>
          </cell>
        </row>
        <row r="5497">
          <cell r="A5497">
            <v>1301</v>
          </cell>
          <cell r="B5497" t="str">
            <v>Lâmpada halógena palito 300w, ref: HA-300, Philips ou similar</v>
          </cell>
          <cell r="C5497" t="str">
            <v>un</v>
          </cell>
          <cell r="D5497">
            <v>2.4</v>
          </cell>
        </row>
        <row r="5498">
          <cell r="A5498">
            <v>7299</v>
          </cell>
          <cell r="B5498" t="str">
            <v>Lampada halógena palito 300w, ref:J118mm R7s</v>
          </cell>
          <cell r="C5498" t="str">
            <v>un</v>
          </cell>
          <cell r="D5498">
            <v>8.4499999999999993</v>
          </cell>
        </row>
        <row r="5499">
          <cell r="A5499">
            <v>9940</v>
          </cell>
          <cell r="B5499" t="str">
            <v>Lâmpada halógena PAR 20 50w</v>
          </cell>
          <cell r="C5499" t="str">
            <v>un</v>
          </cell>
          <cell r="D5499">
            <v>8.68</v>
          </cell>
          <cell r="E5499" t="str">
            <v>#</v>
          </cell>
        </row>
        <row r="5500">
          <cell r="A5500">
            <v>8874</v>
          </cell>
          <cell r="B5500" t="str">
            <v>Lâmpada halógena PAR 30 75w</v>
          </cell>
          <cell r="C5500" t="str">
            <v>un</v>
          </cell>
          <cell r="D5500">
            <v>12.9</v>
          </cell>
          <cell r="E5500" t="str">
            <v>#</v>
          </cell>
        </row>
        <row r="5501">
          <cell r="A5501">
            <v>7302</v>
          </cell>
          <cell r="B5501" t="str">
            <v>Lampada halógena refletora 60w, ref: E-27 - R63</v>
          </cell>
          <cell r="C5501" t="str">
            <v>un</v>
          </cell>
          <cell r="D5501">
            <v>7.29</v>
          </cell>
          <cell r="E5501" t="str">
            <v>#</v>
          </cell>
        </row>
        <row r="5502">
          <cell r="A5502">
            <v>13284</v>
          </cell>
          <cell r="C5502" t="str">
            <v>un</v>
          </cell>
          <cell r="D5502">
            <v>248.99</v>
          </cell>
          <cell r="E5502" t="str">
            <v>#</v>
          </cell>
        </row>
        <row r="5503">
          <cell r="B5503" t="str">
            <v>Lâmpada led 100w, luz branca 6500k, TLN190 - E40, 120º de ângulo de abertura, marca Glight ou similar</v>
          </cell>
          <cell r="E5503" t="str">
            <v>#</v>
          </cell>
        </row>
        <row r="5504">
          <cell r="A5504">
            <v>13286</v>
          </cell>
          <cell r="B5504" t="str">
            <v>Lâmpada led 15w de potência, luz branca Autovolt, marca Glight  ou similar</v>
          </cell>
          <cell r="C5504" t="str">
            <v>un</v>
          </cell>
          <cell r="D5504">
            <v>24.7</v>
          </cell>
        </row>
        <row r="5505">
          <cell r="A5505">
            <v>12363</v>
          </cell>
          <cell r="B5505" t="str">
            <v>Lâmpada led 4,5w RGB, bivolt, 12v, inclusive controle (base e27)</v>
          </cell>
          <cell r="C5505" t="str">
            <v>un</v>
          </cell>
          <cell r="D5505">
            <v>55</v>
          </cell>
        </row>
        <row r="5506">
          <cell r="A5506">
            <v>13285</v>
          </cell>
          <cell r="B5506" t="str">
            <v>Lâmpada led 50w de potência, luz branca bivolt, marca LLum  ou similar</v>
          </cell>
          <cell r="C5506" t="str">
            <v>un</v>
          </cell>
          <cell r="D5506">
            <v>95.99</v>
          </cell>
        </row>
        <row r="5507">
          <cell r="A5507">
            <v>1306</v>
          </cell>
          <cell r="B5507" t="str">
            <v>Lâmpada mista 160 w x 127 v</v>
          </cell>
          <cell r="C5507" t="str">
            <v>un</v>
          </cell>
          <cell r="D5507">
            <v>20.54</v>
          </cell>
          <cell r="E5507" t="str">
            <v>#</v>
          </cell>
        </row>
        <row r="5508">
          <cell r="A5508">
            <v>1307</v>
          </cell>
          <cell r="B5508" t="str">
            <v>Lâmpada mista 160 w x 220 v</v>
          </cell>
          <cell r="C5508" t="str">
            <v>un</v>
          </cell>
          <cell r="D5508">
            <v>20.54</v>
          </cell>
          <cell r="E5508" t="str">
            <v>#</v>
          </cell>
        </row>
        <row r="5509">
          <cell r="A5509">
            <v>1308</v>
          </cell>
          <cell r="B5509" t="str">
            <v>Lâmpada mista 250 w x 127 v</v>
          </cell>
          <cell r="C5509" t="str">
            <v>un</v>
          </cell>
          <cell r="D5509">
            <v>27.62</v>
          </cell>
          <cell r="E5509" t="str">
            <v>#</v>
          </cell>
        </row>
        <row r="5510">
          <cell r="A5510">
            <v>1309</v>
          </cell>
          <cell r="B5510" t="str">
            <v>Lâmpada mista 500 w x 127 v</v>
          </cell>
          <cell r="C5510" t="str">
            <v>un</v>
          </cell>
          <cell r="D5510">
            <v>51.61</v>
          </cell>
          <cell r="E5510" t="str">
            <v>#</v>
          </cell>
        </row>
        <row r="5511">
          <cell r="A5511">
            <v>12925</v>
          </cell>
          <cell r="B5511" t="str">
            <v>Lâmpada PAR 20 Led 7w bivolt am/br/neu</v>
          </cell>
          <cell r="C5511" t="str">
            <v>un</v>
          </cell>
          <cell r="D5511">
            <v>32.75</v>
          </cell>
          <cell r="E5511" t="str">
            <v>#</v>
          </cell>
        </row>
        <row r="5512">
          <cell r="A5512">
            <v>12927</v>
          </cell>
          <cell r="B5512" t="str">
            <v>Lâmpada PAR 20 Led 8w bivolt br</v>
          </cell>
          <cell r="C5512" t="str">
            <v>un</v>
          </cell>
          <cell r="D5512">
            <v>54.8</v>
          </cell>
          <cell r="E5512" t="str">
            <v>#</v>
          </cell>
        </row>
        <row r="5513">
          <cell r="A5513">
            <v>12924</v>
          </cell>
          <cell r="B5513" t="str">
            <v>Lâmpada PAR 30 Led 15w bivolt branca</v>
          </cell>
          <cell r="C5513" t="str">
            <v>un</v>
          </cell>
          <cell r="D5513">
            <v>66.349999999999994</v>
          </cell>
        </row>
        <row r="5514">
          <cell r="A5514">
            <v>4374</v>
          </cell>
          <cell r="B5514" t="str">
            <v>Lâmpada Par 38 - Watt Mister Flood 130v - 120w (ou similar)</v>
          </cell>
          <cell r="C5514" t="str">
            <v>un</v>
          </cell>
          <cell r="D5514">
            <v>47.25</v>
          </cell>
          <cell r="E5514" t="str">
            <v>#</v>
          </cell>
        </row>
        <row r="5515">
          <cell r="A5515">
            <v>12689</v>
          </cell>
          <cell r="B5515" t="str">
            <v>Lâmpada tubolar led T8, 16w, bivolt</v>
          </cell>
          <cell r="C5515" t="str">
            <v>un</v>
          </cell>
          <cell r="D5515">
            <v>23.99</v>
          </cell>
          <cell r="E5515" t="str">
            <v>#</v>
          </cell>
        </row>
        <row r="5516">
          <cell r="A5516">
            <v>13519</v>
          </cell>
          <cell r="B5516" t="str">
            <v>Lâmpada tubolar vapor metálica 2000w - 220V</v>
          </cell>
          <cell r="C5516" t="str">
            <v>un</v>
          </cell>
          <cell r="D5516">
            <v>469.73</v>
          </cell>
          <cell r="E5516"/>
        </row>
        <row r="5517">
          <cell r="A5517">
            <v>13517</v>
          </cell>
          <cell r="B5517" t="str">
            <v>Lâmpada tubular 1000w - 200V</v>
          </cell>
          <cell r="C5517" t="str">
            <v>un</v>
          </cell>
          <cell r="D5517">
            <v>200.05</v>
          </cell>
        </row>
        <row r="5518">
          <cell r="A5518">
            <v>12884</v>
          </cell>
          <cell r="B5518" t="str">
            <v>Lâmpada tubular t8 led, soquete g13, potencia 18w a 20w, tensão autovolt, tem peratura de cor 6500k, fator de potencia 0,92, vida util 25.000 horas, com se lo ence – etiqueta nacional de conservação de energia</v>
          </cell>
          <cell r="C5518" t="str">
            <v>un</v>
          </cell>
          <cell r="D5518">
            <v>16.3</v>
          </cell>
        </row>
        <row r="5519">
          <cell r="A5519">
            <v>13525</v>
          </cell>
          <cell r="B5519" t="str">
            <v>Lâmpada tubular t8 led, soquete g13, potencia 9,9w a 10w, tensão autovolt, te mperatura de cor 6500k, fator de potencia 0,92, vida util 25.000 horas, com s elo ence – etiqueta nacional de conservação de energia</v>
          </cell>
          <cell r="C5519" t="str">
            <v>un</v>
          </cell>
          <cell r="D5519">
            <v>11.55</v>
          </cell>
        </row>
        <row r="5520">
          <cell r="A5520">
            <v>1311</v>
          </cell>
          <cell r="B5520" t="str">
            <v>Lampada vapor mercúrio 125 w  (philips ref. hpl - n125 ou similar)</v>
          </cell>
          <cell r="C5520" t="str">
            <v>un</v>
          </cell>
          <cell r="D5520">
            <v>18.32</v>
          </cell>
        </row>
        <row r="5521">
          <cell r="A5521">
            <v>1312</v>
          </cell>
          <cell r="B5521" t="str">
            <v>Lampada vapor mercúrio 250 w  (philips ref. hpl - n250 ou similar)</v>
          </cell>
          <cell r="C5521" t="str">
            <v>un</v>
          </cell>
          <cell r="D5521">
            <v>32.65</v>
          </cell>
        </row>
        <row r="5522">
          <cell r="A5522">
            <v>1313</v>
          </cell>
          <cell r="B5522" t="str">
            <v>Lâmpada vapor mercúrio 400 w  (philips ref. hpl - n400 ou similar)</v>
          </cell>
          <cell r="C5522" t="str">
            <v>un</v>
          </cell>
          <cell r="D5522">
            <v>44.56</v>
          </cell>
        </row>
        <row r="5523">
          <cell r="A5523">
            <v>1310</v>
          </cell>
          <cell r="B5523" t="str">
            <v>Lâmpada vapor mercúrio 80 w (philips ref. hpl - n80 ou similar)</v>
          </cell>
          <cell r="C5523" t="str">
            <v>un</v>
          </cell>
          <cell r="D5523">
            <v>9.75</v>
          </cell>
        </row>
        <row r="5524">
          <cell r="A5524">
            <v>2617</v>
          </cell>
          <cell r="B5524" t="str">
            <v>Lâmpada vapor metálico 1000w (Philips - ref. hpit ou similar)</v>
          </cell>
          <cell r="C5524" t="str">
            <v>un</v>
          </cell>
          <cell r="D5524">
            <v>458.59</v>
          </cell>
        </row>
        <row r="5525">
          <cell r="A5525">
            <v>1314</v>
          </cell>
          <cell r="B5525" t="str">
            <v>Lâmpada vapor metálico 1000w osram ou similar</v>
          </cell>
          <cell r="C5525" t="str">
            <v>un</v>
          </cell>
          <cell r="D5525">
            <v>458.59</v>
          </cell>
        </row>
        <row r="5526">
          <cell r="A5526">
            <v>8255</v>
          </cell>
          <cell r="B5526" t="str">
            <v>Lâmpada vapor metálico 2000w - 220V ou 380V</v>
          </cell>
          <cell r="C5526" t="str">
            <v>un</v>
          </cell>
          <cell r="D5526">
            <v>454.99</v>
          </cell>
          <cell r="E5526"/>
        </row>
        <row r="5527">
          <cell r="A5527">
            <v>2571</v>
          </cell>
          <cell r="B5527" t="str">
            <v>Lâmpada vapor metálico 400w</v>
          </cell>
          <cell r="C5527" t="str">
            <v>un</v>
          </cell>
          <cell r="D5527">
            <v>73.5</v>
          </cell>
        </row>
        <row r="5528">
          <cell r="A5528">
            <v>3956</v>
          </cell>
          <cell r="B5528" t="str">
            <v>Lâmpada vapor metálico de 150 w</v>
          </cell>
          <cell r="C5528" t="str">
            <v>un</v>
          </cell>
          <cell r="D5528">
            <v>50.3</v>
          </cell>
        </row>
        <row r="5529">
          <cell r="A5529">
            <v>3958</v>
          </cell>
          <cell r="B5529" t="str">
            <v>Lâmpada vapor metálico de 250 w</v>
          </cell>
          <cell r="C5529" t="str">
            <v>un</v>
          </cell>
          <cell r="D5529">
            <v>51.2</v>
          </cell>
        </row>
        <row r="5530">
          <cell r="A5530">
            <v>8514</v>
          </cell>
          <cell r="B5530" t="str">
            <v>Lâmpada vapor metálico de 70 w</v>
          </cell>
          <cell r="C5530" t="str">
            <v>un</v>
          </cell>
          <cell r="D5530">
            <v>47.1</v>
          </cell>
        </row>
        <row r="5531">
          <cell r="A5531">
            <v>9429</v>
          </cell>
          <cell r="B5531" t="str">
            <v>Lâmpada vapor metálico HQI-T  tubular de 250w Osram ref. RELAMP00795 ou simil ar</v>
          </cell>
          <cell r="C5531" t="str">
            <v>un</v>
          </cell>
          <cell r="D5531">
            <v>91.1</v>
          </cell>
        </row>
        <row r="5532">
          <cell r="A5532">
            <v>9428</v>
          </cell>
          <cell r="B5532" t="str">
            <v>Lâmpada vapor metálico HQI-T  tubular de 400w Osram ref. RELAMP00820 ou simil ar</v>
          </cell>
          <cell r="C5532" t="str">
            <v>un</v>
          </cell>
          <cell r="D5532">
            <v>104.54</v>
          </cell>
        </row>
        <row r="5533">
          <cell r="A5533">
            <v>3299</v>
          </cell>
          <cell r="B5533" t="str">
            <v>Lâmpada vapor metálico, azul, de 400W</v>
          </cell>
          <cell r="C5533" t="str">
            <v>un</v>
          </cell>
          <cell r="D5533">
            <v>222.93</v>
          </cell>
        </row>
        <row r="5534">
          <cell r="A5534">
            <v>1317</v>
          </cell>
          <cell r="B5534" t="str">
            <v>Lâmpada vapor sódio alta pressão 150 w  (philips ref. son 150w ou similar)</v>
          </cell>
          <cell r="C5534" t="str">
            <v>un</v>
          </cell>
          <cell r="D5534">
            <v>39.68</v>
          </cell>
        </row>
        <row r="5535">
          <cell r="A5535">
            <v>1318</v>
          </cell>
          <cell r="B5535" t="str">
            <v>Lâmpada vapor sódio alta pressão 250 w  (philips ref. son 250w ou similar)</v>
          </cell>
          <cell r="C5535" t="str">
            <v>un</v>
          </cell>
          <cell r="D5535">
            <v>45.88</v>
          </cell>
        </row>
        <row r="5536">
          <cell r="A5536">
            <v>1319</v>
          </cell>
          <cell r="B5536" t="str">
            <v>Lâmpada vapor sódio alta pressão 400 w  (philips ref. son 400w ou similar)</v>
          </cell>
          <cell r="C5536" t="str">
            <v>un</v>
          </cell>
          <cell r="D5536">
            <v>53.5</v>
          </cell>
        </row>
        <row r="5537">
          <cell r="A5537">
            <v>1316</v>
          </cell>
          <cell r="B5537" t="str">
            <v>Lâmpada vapor sódio alta pressão 70 w  (philips ref. son 70w ou similar)</v>
          </cell>
          <cell r="C5537" t="str">
            <v>un</v>
          </cell>
          <cell r="D5537">
            <v>25</v>
          </cell>
        </row>
        <row r="5538">
          <cell r="A5538">
            <v>1320</v>
          </cell>
          <cell r="B5538" t="str">
            <v>Lâmpada vapor sódio alta pressão para projetor 150 w  (philips ref. son/t 150 w ou similar)</v>
          </cell>
          <cell r="C5538" t="str">
            <v>un</v>
          </cell>
          <cell r="D5538">
            <v>39.68</v>
          </cell>
          <cell r="E5538" t="str">
            <v>#</v>
          </cell>
        </row>
        <row r="5539">
          <cell r="A5539">
            <v>1321</v>
          </cell>
          <cell r="B5539" t="str">
            <v>Lâmpada vapor sódio alta pressão para projetor 250 w  (philips ref. son/t 250 w ou similar)</v>
          </cell>
          <cell r="C5539" t="str">
            <v>un</v>
          </cell>
          <cell r="D5539">
            <v>45.88</v>
          </cell>
        </row>
        <row r="5540">
          <cell r="A5540">
            <v>13634</v>
          </cell>
          <cell r="B5540" t="str">
            <v>Mangueira 2F LED BR 11MM 50M 127V</v>
          </cell>
          <cell r="C5540" t="str">
            <v>m</v>
          </cell>
          <cell r="D5540">
            <v>15.27</v>
          </cell>
        </row>
        <row r="5541">
          <cell r="A5541">
            <v>6761</v>
          </cell>
          <cell r="B5541" t="str">
            <v>Reator eletrônico para lâmpada fluorescente 1 x 16w</v>
          </cell>
          <cell r="C5541" t="str">
            <v>un</v>
          </cell>
          <cell r="D5541">
            <v>13.75</v>
          </cell>
        </row>
        <row r="5542">
          <cell r="A5542">
            <v>7513</v>
          </cell>
          <cell r="B5542" t="str">
            <v>Reator eletrônico para lâmpada fluorescente 2 x 16w</v>
          </cell>
          <cell r="C5542" t="str">
            <v>un</v>
          </cell>
          <cell r="D5542">
            <v>29.1</v>
          </cell>
        </row>
        <row r="5543">
          <cell r="A5543">
            <v>7063</v>
          </cell>
          <cell r="B5543" t="str">
            <v>Reator eletrônico para lâmpada fluorescente compacta dupla de 18w</v>
          </cell>
          <cell r="C5543" t="str">
            <v>un</v>
          </cell>
          <cell r="D5543">
            <v>56.66</v>
          </cell>
        </row>
        <row r="5544">
          <cell r="A5544">
            <v>7064</v>
          </cell>
          <cell r="B5544" t="str">
            <v>Reator eletrônico para lâmpada fluorescente compacta dupla de 26w</v>
          </cell>
          <cell r="C5544" t="str">
            <v>un</v>
          </cell>
          <cell r="D5544">
            <v>50.99</v>
          </cell>
          <cell r="E5544"/>
        </row>
        <row r="5545">
          <cell r="A5545">
            <v>12696</v>
          </cell>
          <cell r="B5545" t="str">
            <v>Reator eletrônico para lâmpada fluorescente t5, 1 x 54w, da G-light ou simila r</v>
          </cell>
          <cell r="C5545" t="str">
            <v>un</v>
          </cell>
          <cell r="D5545">
            <v>39.19</v>
          </cell>
          <cell r="E5545"/>
        </row>
        <row r="5546">
          <cell r="A5546">
            <v>12384</v>
          </cell>
          <cell r="B5546" t="str">
            <v>Reator eletrônico para lâmpada fluorescente t5, 2 x 14w/28w</v>
          </cell>
          <cell r="C5546" t="str">
            <v>un</v>
          </cell>
          <cell r="D5546">
            <v>42.67</v>
          </cell>
        </row>
        <row r="5547">
          <cell r="A5547">
            <v>12695</v>
          </cell>
          <cell r="B5547" t="str">
            <v>Reator eletrônico para lâmpada fluorescente t5, 2 x 54w, da G-light ou simila r</v>
          </cell>
          <cell r="C5547" t="str">
            <v>un</v>
          </cell>
          <cell r="D5547">
            <v>71.5</v>
          </cell>
          <cell r="E5547" t="str">
            <v>#</v>
          </cell>
        </row>
        <row r="5548">
          <cell r="A5548">
            <v>9984</v>
          </cell>
          <cell r="B5548" t="str">
            <v>Acoplamento simples de poste d=60mm para luminaria ref:QUEBEC, cor preta</v>
          </cell>
          <cell r="C5548" t="str">
            <v>un</v>
          </cell>
          <cell r="D5548">
            <v>131.09</v>
          </cell>
          <cell r="E5548" t="str">
            <v>#</v>
          </cell>
        </row>
        <row r="5549">
          <cell r="A5549">
            <v>7280</v>
          </cell>
          <cell r="B5549" t="str">
            <v>Arandela com foco único, ref. 1186 da Iluminar ou similar</v>
          </cell>
          <cell r="C5549" t="str">
            <v>un</v>
          </cell>
          <cell r="D5549">
            <v>454.14</v>
          </cell>
          <cell r="E5549" t="str">
            <v>#</v>
          </cell>
        </row>
        <row r="5550">
          <cell r="A5550">
            <v>11183</v>
          </cell>
          <cell r="B5550" t="str">
            <v>Arandela de alumínio para globo 10x20cm, ref.: 951, da Eterna ou similar</v>
          </cell>
          <cell r="C5550" t="str">
            <v>Un</v>
          </cell>
          <cell r="D5550">
            <v>58.25</v>
          </cell>
          <cell r="E5550" t="str">
            <v>#</v>
          </cell>
        </row>
        <row r="5551">
          <cell r="A5551">
            <v>7773</v>
          </cell>
          <cell r="B5551" t="str">
            <v>Arandela de uso externo em tubo de aço zincado e pintado, com difusor em vidr o leitoso brilhante, da XOULUX, ref. B-706/1 ou similar</v>
          </cell>
          <cell r="C5551" t="str">
            <v>un</v>
          </cell>
          <cell r="D5551">
            <v>144.75</v>
          </cell>
          <cell r="E5551" t="str">
            <v>#</v>
          </cell>
        </row>
        <row r="5552">
          <cell r="A5552">
            <v>11851</v>
          </cell>
          <cell r="B5552" t="str">
            <v>Arandela de uso interno, em alumínio, com difusor em vidro fosco, branca ou p reta, ref. AD-104, da Aladin ou similar</v>
          </cell>
          <cell r="C5552" t="str">
            <v>un</v>
          </cell>
          <cell r="D5552">
            <v>65.91</v>
          </cell>
          <cell r="E5552" t="str">
            <v>#</v>
          </cell>
        </row>
        <row r="5553">
          <cell r="A5553">
            <v>7289</v>
          </cell>
          <cell r="B5553" t="str">
            <v>Arandela Decoratta ref: BR Magiluz ou similar</v>
          </cell>
          <cell r="C5553" t="str">
            <v>Un</v>
          </cell>
          <cell r="D5553">
            <v>68.069999999999993</v>
          </cell>
          <cell r="E5553" t="str">
            <v>#</v>
          </cell>
        </row>
        <row r="5554">
          <cell r="A5554">
            <v>9947</v>
          </cell>
          <cell r="B5554" t="str">
            <v>Arandela em alumínio fundido, linha edra, ref. 178 da Dimlux ou similar</v>
          </cell>
          <cell r="C5554" t="str">
            <v>un</v>
          </cell>
          <cell r="D5554">
            <v>195.35</v>
          </cell>
          <cell r="E5554" t="str">
            <v>#</v>
          </cell>
        </row>
        <row r="5555">
          <cell r="A5555">
            <v>8632</v>
          </cell>
          <cell r="B5555" t="str">
            <v>Arandela fechada esférica c/ refrator acrílico transparente e braço em tubo d e ferro, fixada na parede, ref. CWA-520 da Tecnolux ou similar</v>
          </cell>
          <cell r="C5555" t="str">
            <v>un</v>
          </cell>
          <cell r="D5555">
            <v>229.9</v>
          </cell>
          <cell r="E5555" t="str">
            <v>#</v>
          </cell>
        </row>
        <row r="5556">
          <cell r="B5556" t="str">
            <v>Arandela foco duplo, cor branco, ref: 40/2, Serra, Dimlux ou similar</v>
          </cell>
          <cell r="E5556" t="str">
            <v>#</v>
          </cell>
        </row>
        <row r="5557">
          <cell r="A5557">
            <v>7291</v>
          </cell>
          <cell r="C5557" t="str">
            <v>Un</v>
          </cell>
          <cell r="D5557">
            <v>115.03</v>
          </cell>
        </row>
        <row r="5558">
          <cell r="A5558">
            <v>10804</v>
          </cell>
          <cell r="B5558" t="str">
            <v>Cabo de interligação p/luminarias ColorGraze e WGraze, 15 m. Uso externo, IP6 6.</v>
          </cell>
          <cell r="C5558" t="str">
            <v>un</v>
          </cell>
          <cell r="D5558">
            <v>1301.49</v>
          </cell>
        </row>
        <row r="5559">
          <cell r="A5559">
            <v>10805</v>
          </cell>
          <cell r="B5559" t="str">
            <v>Cabo de interligação p/luminarias ColorGraze e WGraze, 30cm. Uso externo, IP6 6.</v>
          </cell>
          <cell r="C5559" t="str">
            <v>un</v>
          </cell>
          <cell r="D5559">
            <v>305.37</v>
          </cell>
        </row>
        <row r="5560">
          <cell r="A5560">
            <v>6834</v>
          </cell>
          <cell r="B5560" t="str">
            <v>Canhão limitador de facho tipo tipo ZVF606CN e filtro difusor granulado tipo  ZVF606BSO com elementos de fixação, suporte e base, ref. ZVF606ACS, ZVF606BS  da Philips ou similar</v>
          </cell>
          <cell r="C5560" t="str">
            <v>un</v>
          </cell>
          <cell r="D5560">
            <v>3458.5</v>
          </cell>
        </row>
        <row r="5561">
          <cell r="A5561">
            <v>6833</v>
          </cell>
          <cell r="B5561" t="str">
            <v>Canhão limitador de facho tipo ZVF606CN, elementos de fixação - suporte e bas e ref. ZVF606 ACS, ZVF606BS, da Philips ou similar</v>
          </cell>
          <cell r="C5561" t="str">
            <v>un</v>
          </cell>
          <cell r="D5561">
            <v>2945.41</v>
          </cell>
          <cell r="E5561" t="str">
            <v>#</v>
          </cell>
        </row>
        <row r="5562">
          <cell r="A5562">
            <v>13002</v>
          </cell>
          <cell r="B5562" t="str">
            <v>Conjunto controlador DMX SLESA- EU7 / Fonte adap AC/DC</v>
          </cell>
          <cell r="C5562" t="str">
            <v>un</v>
          </cell>
          <cell r="D5562">
            <v>3166.5</v>
          </cell>
        </row>
        <row r="5563">
          <cell r="A5563">
            <v>4387</v>
          </cell>
          <cell r="B5563" t="str">
            <v>Corpo projetor de 1000w, fundido de alumínio, Acqua Light ou similar</v>
          </cell>
          <cell r="C5563" t="str">
            <v>un</v>
          </cell>
          <cell r="D5563">
            <v>302.44</v>
          </cell>
          <cell r="E5563" t="str">
            <v>#</v>
          </cell>
        </row>
        <row r="5564">
          <cell r="A5564">
            <v>6841</v>
          </cell>
          <cell r="B5564" t="str">
            <v>Filtro cromático azul tipo ZVF616F-BL e suporte ref. ZVF616GLS da Philips ou  similar</v>
          </cell>
          <cell r="C5564" t="str">
            <v>un</v>
          </cell>
          <cell r="D5564">
            <v>2365.88</v>
          </cell>
        </row>
        <row r="5565">
          <cell r="A5565">
            <v>11189</v>
          </cell>
          <cell r="B5565" t="str">
            <v>Globo leitoso (10 x 20cm) em polietileno para luminária da Eterna ref. 951 ou similar</v>
          </cell>
          <cell r="C5565" t="str">
            <v>un</v>
          </cell>
          <cell r="D5565">
            <v>17.23</v>
          </cell>
        </row>
        <row r="5566">
          <cell r="A5566">
            <v>7385</v>
          </cell>
          <cell r="B5566" t="str">
            <v>Globo leitoso branco 15cm para poste decorativo, Clarão ou similar</v>
          </cell>
          <cell r="C5566" t="str">
            <v>un</v>
          </cell>
          <cell r="D5566">
            <v>34.75</v>
          </cell>
        </row>
        <row r="5567">
          <cell r="A5567">
            <v>12108</v>
          </cell>
          <cell r="B5567" t="str">
            <v>Globo leitoso branco 48cm</v>
          </cell>
          <cell r="C5567" t="str">
            <v>un</v>
          </cell>
          <cell r="D5567">
            <v>104.42</v>
          </cell>
        </row>
        <row r="5568">
          <cell r="A5568">
            <v>4508</v>
          </cell>
          <cell r="B5568" t="str">
            <v>Globo transparente para luminária CW-340/2, Tecnolux ou similar</v>
          </cell>
          <cell r="C5568" t="str">
            <v>un</v>
          </cell>
          <cell r="D5568">
            <v>44.95</v>
          </cell>
        </row>
        <row r="5569">
          <cell r="A5569">
            <v>6840</v>
          </cell>
          <cell r="B5569" t="str">
            <v>Grelha antiofuscante circular e filtro difusor vertical com suporte, ref. ZVF 617GLS, ZVF617VLBSP, ZVF607RL da Philips ou similar</v>
          </cell>
          <cell r="C5569" t="str">
            <v>un</v>
          </cell>
          <cell r="D5569">
            <v>4855.2700000000004</v>
          </cell>
        </row>
        <row r="5570">
          <cell r="A5570">
            <v>6835</v>
          </cell>
          <cell r="B5570" t="str">
            <v>Grelha antiofuscante circular tipo ZBP523 RL, da Philips ou similar - para ap arelhos da Philips ou similar</v>
          </cell>
          <cell r="C5570" t="str">
            <v>un</v>
          </cell>
          <cell r="D5570">
            <v>456.03</v>
          </cell>
        </row>
        <row r="5571">
          <cell r="A5571">
            <v>6839</v>
          </cell>
          <cell r="B5571" t="str">
            <v>Grelha antiofuscante e filtro cromático azul com suporte, ref. ZVF617 GL, ZVF 617 F-BL, ZVF607 RL da Philips ou similar - para aparelhos da Philips ou simi lar</v>
          </cell>
          <cell r="C5571" t="str">
            <v>un</v>
          </cell>
          <cell r="D5571">
            <v>5121.3500000000004</v>
          </cell>
        </row>
        <row r="5572">
          <cell r="A5572">
            <v>6838</v>
          </cell>
          <cell r="B5572" t="str">
            <v>Grelha antiofuscante vertical tipo ZVF616 VL, da Philips ou similar - para ap arelhos da Philips ou similar</v>
          </cell>
          <cell r="C5572" t="str">
            <v>un</v>
          </cell>
          <cell r="D5572">
            <v>1368.19</v>
          </cell>
        </row>
        <row r="5573">
          <cell r="A5573">
            <v>13642</v>
          </cell>
          <cell r="B5573" t="str">
            <v>Iluminação de balizamento face única</v>
          </cell>
          <cell r="C5573" t="str">
            <v>un</v>
          </cell>
          <cell r="D5573">
            <v>82.54</v>
          </cell>
        </row>
        <row r="5574">
          <cell r="A5574">
            <v>11556</v>
          </cell>
          <cell r="B5574" t="str">
            <v>Lumiária com lâmpadas em led, potência total 39w, ref.: CitySpirit gen2 cone  led BDS471, da Philips ou similar</v>
          </cell>
          <cell r="C5574" t="str">
            <v>un</v>
          </cell>
          <cell r="D5574">
            <v>3012.57</v>
          </cell>
        </row>
        <row r="5575">
          <cell r="A5575">
            <v>1342</v>
          </cell>
          <cell r="B5575" t="str">
            <v>Luminária (calha) p/  lampada fluorescente 1 x 20w/tubular LED 9,9w a 10w</v>
          </cell>
          <cell r="C5575" t="str">
            <v>un</v>
          </cell>
          <cell r="D5575">
            <v>11.33</v>
          </cell>
        </row>
        <row r="5576">
          <cell r="A5576">
            <v>1343</v>
          </cell>
          <cell r="B5576" t="str">
            <v>Luminária (calha) p/  lampada fluorescente 1 x 40w/tubular LED 18w a 20w</v>
          </cell>
          <cell r="C5576" t="str">
            <v>un</v>
          </cell>
          <cell r="D5576">
            <v>18.84</v>
          </cell>
        </row>
        <row r="5577">
          <cell r="A5577">
            <v>1344</v>
          </cell>
          <cell r="B5577" t="str">
            <v>Luminária (calha) p/  lampada fluorescente 2 x 20w/tubular LED 9,9w a 10w</v>
          </cell>
          <cell r="C5577" t="str">
            <v>un</v>
          </cell>
          <cell r="D5577">
            <v>19.739999999999998</v>
          </cell>
        </row>
        <row r="5578">
          <cell r="A5578">
            <v>1352</v>
          </cell>
          <cell r="B5578" t="str">
            <v>Luminária (calha) p/  lampada fluorescente 2 x 32 w/tubular LED 18w a 20w</v>
          </cell>
          <cell r="C5578" t="str">
            <v>un</v>
          </cell>
          <cell r="D5578">
            <v>27</v>
          </cell>
        </row>
        <row r="5579">
          <cell r="A5579">
            <v>1345</v>
          </cell>
          <cell r="B5579" t="str">
            <v>Luminária (calha) p/  lampada fluorescente 2 x 40w/tubular LED 18w a 20w</v>
          </cell>
          <cell r="C5579" t="str">
            <v>un</v>
          </cell>
          <cell r="D5579">
            <v>25.85</v>
          </cell>
        </row>
        <row r="5580">
          <cell r="A5580">
            <v>1347</v>
          </cell>
          <cell r="B5580" t="str">
            <v>Luminária (calha) p/  lampada fluorescente 4 x 40w/tubular LED 18w a 20w</v>
          </cell>
          <cell r="C5580" t="str">
            <v>un</v>
          </cell>
          <cell r="D5580">
            <v>30</v>
          </cell>
        </row>
        <row r="5581">
          <cell r="A5581">
            <v>1351</v>
          </cell>
          <cell r="B5581" t="str">
            <v>Luminária (calha) p/ lâmpada fluorescente 1 x 32 w/tubular LED 18w a 20w</v>
          </cell>
          <cell r="C5581" t="str">
            <v>un</v>
          </cell>
          <cell r="D5581">
            <v>23.5</v>
          </cell>
        </row>
        <row r="5582">
          <cell r="A5582">
            <v>1348</v>
          </cell>
          <cell r="B5582" t="str">
            <v>Luminária (calha) p/ lampada fluorescente 2 x 16w/tubular LED 9,9w a 10w</v>
          </cell>
          <cell r="C5582" t="str">
            <v>un</v>
          </cell>
          <cell r="D5582">
            <v>11.4</v>
          </cell>
          <cell r="E5582"/>
        </row>
        <row r="5583">
          <cell r="A5583">
            <v>4924</v>
          </cell>
          <cell r="B5583" t="str">
            <v>Luminária 1 x 40w bivolt tub BL-8 taschibra ou similar</v>
          </cell>
          <cell r="C5583" t="str">
            <v>un</v>
          </cell>
          <cell r="D5583">
            <v>43.4</v>
          </cell>
        </row>
        <row r="5584">
          <cell r="A5584">
            <v>4918</v>
          </cell>
          <cell r="B5584" t="str">
            <v>Luminária 2x32w TCW 016/23200 Philips ou similar</v>
          </cell>
          <cell r="C5584" t="str">
            <v>un</v>
          </cell>
          <cell r="D5584">
            <v>88</v>
          </cell>
        </row>
        <row r="5585">
          <cell r="A5585">
            <v>1349</v>
          </cell>
          <cell r="B5585" t="str">
            <v>Luminária à prova de tempo Tecnolux - ref. tb-30/1 (ou similar)</v>
          </cell>
          <cell r="C5585" t="str">
            <v>un</v>
          </cell>
          <cell r="D5585">
            <v>84.14</v>
          </cell>
        </row>
        <row r="5586">
          <cell r="A5586">
            <v>10632</v>
          </cell>
          <cell r="B5586" t="str">
            <v>Luminária aberta com corpo de alumínio estampado - acabamento em esmalte sint ético na cor alumínio - refletor assimétrico estampado em chapa de alumínio - receptáculo de porcelana fixado no corpo por meio de suporte regulável com ba se E-40 - fixação</v>
          </cell>
          <cell r="C5586" t="str">
            <v>un</v>
          </cell>
          <cell r="D5586">
            <v>89.85</v>
          </cell>
          <cell r="E5586" t="str">
            <v>#</v>
          </cell>
        </row>
        <row r="5587">
          <cell r="A5587">
            <v>13395</v>
          </cell>
          <cell r="B5587" t="str">
            <v>Luminária aberta prismática de acrílico incolor 22'' E40/E27 com gancho para  perfilado</v>
          </cell>
          <cell r="C5587" t="str">
            <v>un</v>
          </cell>
          <cell r="D5587">
            <v>144.9</v>
          </cell>
        </row>
        <row r="5588">
          <cell r="A5588">
            <v>4922</v>
          </cell>
          <cell r="B5588" t="str">
            <v>Luminária Aplick ou similar</v>
          </cell>
          <cell r="C5588" t="str">
            <v>un</v>
          </cell>
          <cell r="D5588">
            <v>36.67</v>
          </cell>
          <cell r="E5588" t="str">
            <v>#</v>
          </cell>
        </row>
        <row r="5589">
          <cell r="A5589">
            <v>7607</v>
          </cell>
          <cell r="B5589" t="str">
            <v>Luminaria autônoma de emergencia com lâmapda halógena H3/12v, ref. Lux 110, d a Luxtron ou similar</v>
          </cell>
          <cell r="C5589" t="str">
            <v>un</v>
          </cell>
          <cell r="D5589">
            <v>212.9</v>
          </cell>
        </row>
        <row r="5590">
          <cell r="A5590">
            <v>9321</v>
          </cell>
          <cell r="B5590" t="str">
            <v>Luminária autônoma indicador de seta de emergência de sobrepor p/aclaramento  ou balizamento mod.LAU 2x11 c/2 lâmpadas 11w e bateria selada, Unitron ou sim ilar</v>
          </cell>
          <cell r="C5590" t="str">
            <v>un</v>
          </cell>
          <cell r="D5590">
            <v>467.21</v>
          </cell>
        </row>
        <row r="5591">
          <cell r="A5591">
            <v>2722</v>
          </cell>
          <cell r="B5591" t="str">
            <v>Luminária braço de tempo</v>
          </cell>
          <cell r="C5591" t="str">
            <v>un</v>
          </cell>
          <cell r="D5591">
            <v>13.5</v>
          </cell>
        </row>
        <row r="5592">
          <cell r="A5592">
            <v>3537</v>
          </cell>
          <cell r="B5592" t="str">
            <v>Luminária cênica completa, preta, Omni Light, ref 7145H (ou similar)</v>
          </cell>
          <cell r="C5592" t="str">
            <v>un</v>
          </cell>
          <cell r="D5592">
            <v>156.93</v>
          </cell>
        </row>
        <row r="5593">
          <cell r="A5593">
            <v>3534</v>
          </cell>
          <cell r="B5593" t="str">
            <v>Luminária cênica em alumínio, Omni Light, ref 7074A (ou similar)</v>
          </cell>
          <cell r="C5593" t="str">
            <v>un</v>
          </cell>
          <cell r="D5593">
            <v>194.62</v>
          </cell>
        </row>
        <row r="5594">
          <cell r="A5594">
            <v>12417</v>
          </cell>
          <cell r="B5594" t="str">
            <v>Luminária cilíndrica de sobrepor 30cm, em metal/vidro fosco da Attena ou simi lar</v>
          </cell>
          <cell r="C5594" t="str">
            <v>un</v>
          </cell>
          <cell r="D5594">
            <v>51.65</v>
          </cell>
        </row>
        <row r="5595">
          <cell r="A5595">
            <v>6826</v>
          </cell>
          <cell r="B5595" t="str">
            <v>Luminária cilíndrica de sobrepor em alumínio pintado em marrom padrão lumini, ref. T069, da Lumini ou similar, incluise duas lâmpadas fluocompactas de 20W, temp. cor 2700K</v>
          </cell>
          <cell r="C5595" t="str">
            <v>un</v>
          </cell>
          <cell r="D5595">
            <v>261.07</v>
          </cell>
        </row>
        <row r="5596">
          <cell r="A5596">
            <v>4932</v>
          </cell>
          <cell r="B5596" t="str">
            <v>Luminária circular 22w bivolt taschibra ou similar</v>
          </cell>
          <cell r="C5596" t="str">
            <v>un</v>
          </cell>
          <cell r="D5596">
            <v>39.57</v>
          </cell>
        </row>
        <row r="5597">
          <cell r="A5597">
            <v>10808</v>
          </cell>
          <cell r="B5597" t="str">
            <v>Luminaria ColorGraze Powercore 120cm, corpo aluminio, 48 LEDs, facho médio, I P66, p/ exteriores</v>
          </cell>
          <cell r="C5597" t="str">
            <v>un</v>
          </cell>
          <cell r="D5597">
            <v>9601.7800000000007</v>
          </cell>
        </row>
        <row r="5598">
          <cell r="A5598">
            <v>10809</v>
          </cell>
          <cell r="B5598" t="str">
            <v>Luminaria ColorGraze Powercore 60cm, corpo aluminio, 24 LEDs, facho médio, IP 66, p/ exteriores</v>
          </cell>
          <cell r="C5598" t="str">
            <v>un</v>
          </cell>
          <cell r="D5598">
            <v>5807.87</v>
          </cell>
          <cell r="E5598"/>
        </row>
        <row r="5599">
          <cell r="A5599">
            <v>12693</v>
          </cell>
          <cell r="B5599" t="str">
            <v>Luminária de alto rendimento T5, 1x 54w, embutir, sem aletas, corpo em chapa  de aço-carbono com pintura epóxi na cor branco fosco, refletor em alumínio an odizado, ref. LART5-1x54w/EBR/SA, da G-light ou similar</v>
          </cell>
          <cell r="C5599" t="str">
            <v>un</v>
          </cell>
          <cell r="D5599">
            <v>61.46</v>
          </cell>
          <cell r="E5599" t="str">
            <v>#</v>
          </cell>
        </row>
        <row r="5600">
          <cell r="A5600">
            <v>12692</v>
          </cell>
          <cell r="C5600" t="str">
            <v>un</v>
          </cell>
          <cell r="D5600">
            <v>108.23</v>
          </cell>
        </row>
        <row r="5601">
          <cell r="B5601" t="str">
            <v>Luminária de alto rendimento T5, 1x 54w, sobrepor, sem aletas, corpo em chapa de aço-carbono com pintura epóxi na cor branco fosco, refletor em alumínio an odizado, ref. LART5-1X54w/SBR/SA, da G-light ou similar</v>
          </cell>
        </row>
        <row r="5602">
          <cell r="A5602">
            <v>12694</v>
          </cell>
          <cell r="B5602" t="str">
            <v>Luminária de alto rendimento T5, 2x 54w, embutir, com aletas, corpo em chapa  de aço-carbono com pintura epóxi na cor branco fosco, refletor em alumínio an odizado, ref. LART5-2x54w/EBR/AA, da G-light ou similar</v>
          </cell>
          <cell r="C5602" t="str">
            <v>un</v>
          </cell>
          <cell r="D5602">
            <v>134.72</v>
          </cell>
          <cell r="E5602"/>
        </row>
        <row r="5603">
          <cell r="A5603">
            <v>12409</v>
          </cell>
          <cell r="B5603" t="str">
            <v>Luminária de embutir com aletas para fluorescente tubular T5, 2x28w,  ref.: E -79, da Abalux ou similar</v>
          </cell>
          <cell r="C5603" t="str">
            <v>Un</v>
          </cell>
          <cell r="D5603">
            <v>199.11</v>
          </cell>
        </row>
        <row r="5604">
          <cell r="A5604">
            <v>6844</v>
          </cell>
          <cell r="B5604" t="str">
            <v>Luminária de embutir com aletas, para lâmpada fluorescente, 2 x 32w, ref. TBS 020232CI00, da Philips, exclusive reator e lâmpada</v>
          </cell>
          <cell r="C5604" t="str">
            <v>un</v>
          </cell>
          <cell r="D5604">
            <v>148.22999999999999</v>
          </cell>
          <cell r="E5604" t="str">
            <v>#</v>
          </cell>
        </row>
        <row r="5605">
          <cell r="A5605">
            <v>6845</v>
          </cell>
          <cell r="B5605" t="str">
            <v>Luminária de embutir com aletas, para lâmpada fluorescente, 2 x 32w, ref. TBS 020232CIRL, da Philips, inclusive reator e lâmpada</v>
          </cell>
          <cell r="C5605" t="str">
            <v>un</v>
          </cell>
          <cell r="D5605">
            <v>212.85</v>
          </cell>
          <cell r="E5605"/>
        </row>
        <row r="5606">
          <cell r="A5606">
            <v>6886</v>
          </cell>
          <cell r="B5606" t="str">
            <v>Luminária de embutir com difusor, para lâmpada fluorescente, 2 x 16w, ref. TB S020D216RL, da Philips, inclusive reator e lâmpada</v>
          </cell>
          <cell r="C5606" t="str">
            <v>un</v>
          </cell>
          <cell r="D5606">
            <v>226.11</v>
          </cell>
        </row>
        <row r="5607">
          <cell r="A5607">
            <v>6847</v>
          </cell>
          <cell r="B5607" t="str">
            <v>Luminária de embutir com difusor, para lâmpada fluorescente, 2 x 32w, ref. TB S020D23200, da Philips, exclusive reator e lâmpada</v>
          </cell>
          <cell r="C5607" t="str">
            <v>un</v>
          </cell>
          <cell r="D5607">
            <v>188.15</v>
          </cell>
          <cell r="E5607"/>
        </row>
        <row r="5608">
          <cell r="A5608">
            <v>6849</v>
          </cell>
          <cell r="B5608" t="str">
            <v>Luminária de embutir com difusor, para lâmpada fluorescente, 2 x 32w, ref. TB S020D232RL, da Philips, inclusive reator e lâmpada</v>
          </cell>
          <cell r="C5608" t="str">
            <v>un</v>
          </cell>
          <cell r="D5608">
            <v>252.74</v>
          </cell>
          <cell r="E5608"/>
        </row>
        <row r="5609">
          <cell r="A5609">
            <v>7953</v>
          </cell>
          <cell r="B5609" t="str">
            <v>Luminária de embutir em gramados ou jardins, ref.BW-544, em aluminio fundido, com vidro temperado, Tecnolux ou similar</v>
          </cell>
          <cell r="C5609" t="str">
            <v>un</v>
          </cell>
          <cell r="D5609">
            <v>349.1</v>
          </cell>
          <cell r="E5609"/>
        </row>
        <row r="5610">
          <cell r="A5610">
            <v>12802</v>
          </cell>
          <cell r="B5610" t="str">
            <v>Luminária de embutir Lar T8 Led com refletor com aletas, 2x18w da Aladin FE 2 09/232 Al ou similar com lâmpadas e reator bivolt</v>
          </cell>
          <cell r="C5610" t="str">
            <v>Un</v>
          </cell>
          <cell r="D5610">
            <v>132.65</v>
          </cell>
          <cell r="E5610"/>
        </row>
        <row r="5611">
          <cell r="A5611">
            <v>7952</v>
          </cell>
          <cell r="B5611" t="str">
            <v>Luminária de embutir no forro, ref.CE-2495, em aluminio repuxado, Tecnolux ou similar</v>
          </cell>
          <cell r="C5611" t="str">
            <v>un</v>
          </cell>
          <cell r="D5611">
            <v>69.56</v>
          </cell>
          <cell r="E5611"/>
        </row>
        <row r="5612">
          <cell r="A5612">
            <v>9127</v>
          </cell>
          <cell r="B5612" t="str">
            <v>Luminária de embutir orientável, com corpo em alumínio repuxado, ref.: ER11-E 1AR70, da Lumidec ou similar</v>
          </cell>
          <cell r="C5612" t="str">
            <v>un</v>
          </cell>
          <cell r="D5612">
            <v>68.09</v>
          </cell>
          <cell r="E5612"/>
        </row>
        <row r="5613">
          <cell r="A5613">
            <v>12380</v>
          </cell>
          <cell r="B5613" t="str">
            <v>Luminária de embutir para fluorescente tubular T5, 2x14w, inclusive lâmpadas  e reatores, ref.: C-02, da Abalux ou similar</v>
          </cell>
          <cell r="C5613" t="str">
            <v>Un</v>
          </cell>
          <cell r="D5613">
            <v>191.73</v>
          </cell>
        </row>
        <row r="5614">
          <cell r="A5614">
            <v>12381</v>
          </cell>
          <cell r="B5614" t="str">
            <v>Luminária de embutir para fluorescente tubular T5, 2x28w, inclusive lâmpadas  e reatores, ref.: C-06, da Abalux ou similar</v>
          </cell>
          <cell r="C5614" t="str">
            <v>Un</v>
          </cell>
          <cell r="D5614">
            <v>283.66000000000003</v>
          </cell>
          <cell r="E5614"/>
        </row>
        <row r="5615">
          <cell r="A5615">
            <v>13647</v>
          </cell>
          <cell r="B5615" t="str">
            <v>Luminária de embutir redonda para lâmpada flourescente ou LED compacta sistem a draw back, modelo ref: 1140 da marca BONIN ou similar.</v>
          </cell>
          <cell r="C5615" t="str">
            <v>un</v>
          </cell>
          <cell r="D5615">
            <v>52.41</v>
          </cell>
        </row>
        <row r="5616">
          <cell r="A5616">
            <v>9946</v>
          </cell>
          <cell r="B5616" t="str">
            <v>Luminária de embutir, quadrada, linha laini, ref. RE 1126 da Revoluz ou simil ar</v>
          </cell>
          <cell r="C5616" t="str">
            <v>un</v>
          </cell>
          <cell r="D5616">
            <v>23.21</v>
          </cell>
        </row>
        <row r="5617">
          <cell r="A5617">
            <v>13156</v>
          </cell>
          <cell r="B5617" t="str">
            <v>Luminária de emergência c/ dois projetors LED alimentação 127/220 de 12v/55 a utonomia de 3horas</v>
          </cell>
          <cell r="C5617" t="str">
            <v>un</v>
          </cell>
          <cell r="D5617">
            <v>212.9</v>
          </cell>
        </row>
        <row r="5618">
          <cell r="A5618">
            <v>12699</v>
          </cell>
          <cell r="B5618" t="str">
            <v>Luminária de emergência, de sobrepor, tipo balizamento com bloco autônomo, co m autonomia de 3h, modelo LLE 1106-1DFB, da KBR ou similar</v>
          </cell>
          <cell r="C5618" t="str">
            <v>un</v>
          </cell>
          <cell r="D5618">
            <v>173.07</v>
          </cell>
          <cell r="E5618" t="str">
            <v>#</v>
          </cell>
        </row>
        <row r="5619">
          <cell r="A5619">
            <v>12700</v>
          </cell>
          <cell r="B5619" t="str">
            <v>Luminária de emergência, de sobrepor, tipo bloco autônomo, com autonomia de 1 h, modelo LLE-LLEDDF, da KBR ou si</v>
          </cell>
          <cell r="C5619" t="str">
            <v>un</v>
          </cell>
          <cell r="D5619">
            <v>121.27</v>
          </cell>
          <cell r="E5619" t="str">
            <v>#</v>
          </cell>
        </row>
        <row r="5620">
          <cell r="A5620">
            <v>11555</v>
          </cell>
          <cell r="B5620" t="str">
            <v>Luminária de piso corpo em alumínio com lâmpada de led 1,4w, ref.: BBC200 LED -HB/WW PSU 220-240V II, da Philips ou similar</v>
          </cell>
          <cell r="C5620" t="str">
            <v>un</v>
          </cell>
          <cell r="D5620">
            <v>307.31</v>
          </cell>
          <cell r="E5620" t="str">
            <v>#</v>
          </cell>
        </row>
        <row r="5621">
          <cell r="A5621">
            <v>10762</v>
          </cell>
          <cell r="B5621" t="str">
            <v>Luminária de sobrepor com aletas, para lâmpada fluorescente, 2 x 32w, ref. LS E, da Lumiluz ou similar</v>
          </cell>
          <cell r="C5621" t="str">
            <v>un</v>
          </cell>
          <cell r="D5621">
            <v>160.91</v>
          </cell>
          <cell r="E5621" t="str">
            <v>#</v>
          </cell>
        </row>
        <row r="5622">
          <cell r="A5622">
            <v>6850</v>
          </cell>
          <cell r="B5622" t="str">
            <v>Luminária de sobrepor com aletas, para lâmpada fluorescente, 2 x 32w, ref. TC S020232CI00, da Philips, exclusive reator e lâmpada</v>
          </cell>
          <cell r="C5622" t="str">
            <v>un</v>
          </cell>
          <cell r="D5622">
            <v>188.15</v>
          </cell>
        </row>
        <row r="5623">
          <cell r="A5623">
            <v>6846</v>
          </cell>
          <cell r="B5623" t="str">
            <v>Luminária de sobrepor com aletas, para lâmpada fluorescente, 2 x 32w, ref. TC S020232CIRL, da Philips, inclusive reator e lâmpada</v>
          </cell>
          <cell r="C5623" t="str">
            <v>un</v>
          </cell>
          <cell r="D5623">
            <v>252.74</v>
          </cell>
          <cell r="E5623" t="str">
            <v>#</v>
          </cell>
        </row>
        <row r="5624">
          <cell r="A5624">
            <v>12748</v>
          </cell>
          <cell r="B5624" t="str">
            <v>Luminária de sobrepor com aletas, para lâmpada fluorescente, 4 x 32w, ref. A- 300, da Abalux ou similar</v>
          </cell>
          <cell r="C5624" t="str">
            <v>un</v>
          </cell>
          <cell r="D5624">
            <v>370.02</v>
          </cell>
        </row>
        <row r="5625">
          <cell r="A5625">
            <v>6885</v>
          </cell>
          <cell r="B5625" t="str">
            <v>Luminária de sobrepor com difusor, para lâmpada fluorescente, 2 x 16w, ref. T CS020D216RL, da Philips, inclusive reator e lâmpada</v>
          </cell>
          <cell r="C5625" t="str">
            <v>un</v>
          </cell>
          <cell r="D5625">
            <v>245.18</v>
          </cell>
        </row>
        <row r="5626">
          <cell r="A5626">
            <v>8037</v>
          </cell>
          <cell r="B5626" t="str">
            <v>Luminária de sobrepor em alumínio fundido, com difusor em vidro, da Wetzel, r ef. IPT 26/01 ou similar</v>
          </cell>
          <cell r="C5626" t="str">
            <v>un</v>
          </cell>
          <cell r="D5626">
            <v>101.65</v>
          </cell>
        </row>
        <row r="5627">
          <cell r="A5627">
            <v>12710</v>
          </cell>
          <cell r="B5627" t="str">
            <v>Luminária de sobrepor em led, ref. LEDH05-5K, da Abalux ou similar</v>
          </cell>
          <cell r="C5627" t="str">
            <v>Un</v>
          </cell>
          <cell r="D5627">
            <v>1945</v>
          </cell>
        </row>
        <row r="5628">
          <cell r="A5628">
            <v>12382</v>
          </cell>
          <cell r="B5628" t="str">
            <v>Luminária de sobrepor para fluorescente tubular T5, 2x54w, inclusive lâmpadas e reatores, ref.: C-106, da Abalux ou similar</v>
          </cell>
          <cell r="C5628" t="str">
            <v>Un</v>
          </cell>
          <cell r="D5628">
            <v>486.02</v>
          </cell>
        </row>
        <row r="5629">
          <cell r="A5629">
            <v>10328</v>
          </cell>
          <cell r="B5629" t="str">
            <v>Luminária de sobrepor tipo plafon, em aluminio, para lampada eletronica, com  vidro, ref: XP-338, Xoulux ou similar</v>
          </cell>
          <cell r="C5629" t="str">
            <v>un</v>
          </cell>
          <cell r="D5629">
            <v>95.51</v>
          </cell>
        </row>
        <row r="5630">
          <cell r="A5630">
            <v>13216</v>
          </cell>
          <cell r="B5630" t="str">
            <v>Luminária de sobrepor, (tecnolux ref.FLP-6478/2x20) Tubled corpo/ refletor e  aletas fabricadas em chapa de aço tratada e pintada em epoxi branco, para uso de 2 lampadas tubled de 20w</v>
          </cell>
          <cell r="C5630" t="str">
            <v>un</v>
          </cell>
          <cell r="D5630">
            <v>141.65</v>
          </cell>
        </row>
        <row r="5631">
          <cell r="A5631">
            <v>13217</v>
          </cell>
          <cell r="B5631" t="str">
            <v>Luminária de sobrepor, (tecnolux ref.FLP-6478/4x20) Tubled corpo/ refletor e  aletas fabricadas em chapa de aço tratada e pintada em epoxi branco, para uso de 4 lampadas tubled de 20w</v>
          </cell>
          <cell r="C5631" t="str">
            <v>un</v>
          </cell>
          <cell r="D5631">
            <v>192.61</v>
          </cell>
        </row>
        <row r="5632">
          <cell r="A5632">
            <v>13662</v>
          </cell>
          <cell r="B5632" t="str">
            <v>Luminária de sobrepor, de alumínio, redonda com diam.20cm, para lâmpada flour escente ou LED, modelo PL Hiper 20 x 20 BR.</v>
          </cell>
          <cell r="C5632" t="str">
            <v>un</v>
          </cell>
          <cell r="D5632">
            <v>68.760000000000005</v>
          </cell>
        </row>
        <row r="5633">
          <cell r="A5633">
            <v>9494</v>
          </cell>
          <cell r="B5633" t="str">
            <v>Luminária decorativa externa, ref.CW-200/3, c/difusor em acrilico leitoso com chapeu refletor em aluminio pintado em epoxi (Luminance/Tecnolux ou similar)</v>
          </cell>
          <cell r="C5633" t="str">
            <v>un</v>
          </cell>
          <cell r="D5633">
            <v>680.26</v>
          </cell>
        </row>
        <row r="5634">
          <cell r="A5634">
            <v>9983</v>
          </cell>
          <cell r="B5634" t="str">
            <v>Luminária decorativa externa, ref.QUEBEC-IQV, marca INDAL, difusor em vidro p lano temperado e serigrafado, corpo circular em liga aluminio na cor preta, i ncl.capacitor,ignitor,reator e lampada vapor metalico 150w</v>
          </cell>
          <cell r="C5634" t="str">
            <v>un</v>
          </cell>
          <cell r="D5634">
            <v>1648.14</v>
          </cell>
        </row>
        <row r="5635">
          <cell r="A5635">
            <v>7179</v>
          </cell>
          <cell r="B5635" t="str">
            <v>Luminária decorativa hermética para iluminação pública, base alumínio fundido , difusor esférico em acrílico transparente, com poste de 2,5m (tecnolux - re f.cw-350/1 ou similar)</v>
          </cell>
          <cell r="C5635" t="str">
            <v>un</v>
          </cell>
          <cell r="D5635">
            <v>1493.36</v>
          </cell>
        </row>
        <row r="5636">
          <cell r="A5636">
            <v>6823</v>
          </cell>
          <cell r="C5636" t="str">
            <v>un</v>
          </cell>
          <cell r="D5636">
            <v>3895.57</v>
          </cell>
        </row>
        <row r="5637">
          <cell r="B5637" t="str">
            <v>Luminária decorativa IP66,c/ cj. de lâmpada de descarga tubular com bulbo cer âmico, pot. 150W, temp. cor 4200K, ind. rep. cor min. 90%, fluxo lum. min. 12 700 lumens , incl reator, ignitor, capacitor CDS530 CDM-T 150W II OB GR ST da philips ou similar</v>
          </cell>
        </row>
        <row r="5638">
          <cell r="A5638">
            <v>12011</v>
          </cell>
          <cell r="B5638" t="str">
            <v>Luminária decorativa, tipo arandela, refletor estampadao em disco de aluminio anodizado, lente plana de cristal temperado, acabamento pintado na cor preto  fosco, modelo ZE-144/1AL, da REEME ou similar</v>
          </cell>
          <cell r="C5638" t="str">
            <v>un</v>
          </cell>
          <cell r="D5638">
            <v>375.75</v>
          </cell>
        </row>
        <row r="5639">
          <cell r="A5639">
            <v>8870</v>
          </cell>
          <cell r="B5639" t="str">
            <v>Luminaria embutida no piso com foco orientável em alumínio injetado, ref. IL  3702, da Interlight ou similar</v>
          </cell>
          <cell r="C5639" t="str">
            <v>Un</v>
          </cell>
          <cell r="D5639">
            <v>354.91</v>
          </cell>
        </row>
        <row r="5640">
          <cell r="A5640">
            <v>3536</v>
          </cell>
          <cell r="B5640" t="str">
            <v>Luminária externa completa para balizamento, Omni Light, ref 21526N</v>
          </cell>
          <cell r="C5640" t="str">
            <v>un</v>
          </cell>
          <cell r="D5640">
            <v>291.99</v>
          </cell>
        </row>
        <row r="5641">
          <cell r="A5641">
            <v>3539</v>
          </cell>
          <cell r="B5641" t="str">
            <v>Luminária externa direcionável, completa, Omni Light, ref 21843H (ou similar)</v>
          </cell>
          <cell r="C5641" t="str">
            <v>un</v>
          </cell>
          <cell r="D5641">
            <v>148.18</v>
          </cell>
        </row>
        <row r="5642">
          <cell r="A5642">
            <v>9422</v>
          </cell>
          <cell r="B5642" t="str">
            <v>Luminária externa em corpo de aço c/ pintura eletrostática, refletor em alumí nio martelado, difusor em vidro temperado, incluisive poste de 4m, ref. EX08- S1E40T4 da Lumicenter ou similar</v>
          </cell>
          <cell r="C5642" t="str">
            <v>un</v>
          </cell>
          <cell r="D5642">
            <v>1830.88</v>
          </cell>
        </row>
        <row r="5643">
          <cell r="A5643">
            <v>9423</v>
          </cell>
          <cell r="B5643" t="str">
            <v>Luminária externa em corpo de aço c/ pintura eletrostática, refletor em alumí nio martelado, difusor em vidro temperado, ref. EX08-S3E40 da Lumicenter ou s imilar</v>
          </cell>
          <cell r="C5643" t="str">
            <v>un</v>
          </cell>
          <cell r="D5643">
            <v>1531.72</v>
          </cell>
        </row>
        <row r="5644">
          <cell r="A5644">
            <v>8377</v>
          </cell>
          <cell r="B5644" t="str">
            <v>Luminária externa tipo arandela, ref.CWA-224, fabricada em aluminio, com difu sor dioptico em vidro alcalino prensado, Tecnolux ou similar</v>
          </cell>
          <cell r="C5644" t="str">
            <v>un</v>
          </cell>
          <cell r="D5644">
            <v>112.61</v>
          </cell>
        </row>
        <row r="5645">
          <cell r="A5645">
            <v>7950</v>
          </cell>
          <cell r="B5645" t="str">
            <v>Luminária externa tipo arandela, ref.CWA-377, P/fixação na parede com base em aço zincado, globo poliet. leitoso, Tecnolux ou similar</v>
          </cell>
          <cell r="C5645" t="str">
            <v>un</v>
          </cell>
          <cell r="D5645">
            <v>367.79</v>
          </cell>
        </row>
        <row r="5646">
          <cell r="A5646">
            <v>10633</v>
          </cell>
          <cell r="B5646" t="str">
            <v>Luminária fechada - refletor assimétrico estampado em chapa de alumínio, trat ado por processo eletroquimico - receptáculo da lâmpada E-40 reforçado, fixad o ao corpo por meio de suporte regulável - refrator prismático, de vidro boro -silicato, fixado</v>
          </cell>
          <cell r="C5646" t="str">
            <v>un</v>
          </cell>
          <cell r="D5646">
            <v>203.87</v>
          </cell>
        </row>
        <row r="5647">
          <cell r="A5647">
            <v>7294</v>
          </cell>
          <cell r="B5647" t="str">
            <v>Luminária fluorescente 2 x 20 w, ref: A01, Abalux ou similar</v>
          </cell>
          <cell r="C5647" t="str">
            <v>Un</v>
          </cell>
          <cell r="D5647">
            <v>91.28</v>
          </cell>
        </row>
        <row r="5648">
          <cell r="A5648">
            <v>11434</v>
          </cell>
          <cell r="B5648" t="str">
            <v>Luminária fluorescente 2 x 40w, ref: A 407, de embutir  Abalux ou similar</v>
          </cell>
          <cell r="C5648" t="str">
            <v>un</v>
          </cell>
          <cell r="D5648">
            <v>117.64</v>
          </cell>
        </row>
        <row r="5649">
          <cell r="A5649">
            <v>4933</v>
          </cell>
          <cell r="B5649" t="str">
            <v>Luminária fluorescente 2 x 40w, ref: A02, Abalux ou similar</v>
          </cell>
          <cell r="C5649" t="str">
            <v>un</v>
          </cell>
          <cell r="D5649">
            <v>186.29</v>
          </cell>
        </row>
        <row r="5650">
          <cell r="A5650">
            <v>6807</v>
          </cell>
          <cell r="B5650" t="str">
            <v>Luminária fluorescente 2 x 40w, ref: A-10, Abalux ou similar</v>
          </cell>
          <cell r="C5650" t="str">
            <v>un</v>
          </cell>
          <cell r="D5650">
            <v>156.5</v>
          </cell>
        </row>
        <row r="5651">
          <cell r="A5651">
            <v>6758</v>
          </cell>
          <cell r="B5651" t="str">
            <v>Luminária fluorescente 2 x 40w, ref: BR-10, Abalux ou similar</v>
          </cell>
          <cell r="C5651" t="str">
            <v>un</v>
          </cell>
          <cell r="D5651">
            <v>104.53</v>
          </cell>
        </row>
        <row r="5652">
          <cell r="A5652">
            <v>6808</v>
          </cell>
          <cell r="B5652" t="str">
            <v>Luminária fluorescente 4 x 20w, ref: A-06, Abalux ou similar</v>
          </cell>
          <cell r="C5652" t="str">
            <v>un</v>
          </cell>
          <cell r="D5652">
            <v>153.16</v>
          </cell>
          <cell r="E5652"/>
        </row>
        <row r="5653">
          <cell r="A5653">
            <v>6759</v>
          </cell>
          <cell r="B5653" t="str">
            <v>Luminária fluorescente 4 x 20w, ref: BR-06, Abalux ou similar</v>
          </cell>
          <cell r="C5653" t="str">
            <v>un</v>
          </cell>
          <cell r="D5653">
            <v>150.93</v>
          </cell>
          <cell r="E5653"/>
        </row>
        <row r="5654">
          <cell r="A5654">
            <v>1363</v>
          </cell>
          <cell r="B5654" t="str">
            <v>Luminária fluorescente embutir aberta  2 x 20 w (tecnolux - ref.fle 8157/216  ou similar)</v>
          </cell>
          <cell r="C5654" t="str">
            <v>un</v>
          </cell>
          <cell r="D5654">
            <v>102.9</v>
          </cell>
        </row>
        <row r="5655">
          <cell r="A5655">
            <v>1364</v>
          </cell>
          <cell r="B5655" t="str">
            <v>Luminária fluorescente embutir aberta  2 x 40 w (tecnolux - ref.fle-8157 /232 ou similar)</v>
          </cell>
          <cell r="C5655" t="str">
            <v>un</v>
          </cell>
          <cell r="D5655">
            <v>205.76</v>
          </cell>
          <cell r="E5655" t="str">
            <v>#</v>
          </cell>
        </row>
        <row r="5656">
          <cell r="A5656">
            <v>1365</v>
          </cell>
          <cell r="B5656" t="str">
            <v>Luminária fluorescente embutir aberta  4 x 32 w (tecnolux - ref.fle 8157/432  ou similar)</v>
          </cell>
          <cell r="C5656" t="str">
            <v>un</v>
          </cell>
          <cell r="D5656">
            <v>239.69</v>
          </cell>
          <cell r="E5656"/>
        </row>
        <row r="5657">
          <cell r="A5657">
            <v>1366</v>
          </cell>
          <cell r="B5657" t="str">
            <v>Luminária fluorescente embutir com aletas 2 x 20 w (tecnolux - ref.fle 6440/2 16 ou similar)</v>
          </cell>
          <cell r="C5657" t="str">
            <v>un</v>
          </cell>
          <cell r="D5657">
            <v>146.37</v>
          </cell>
          <cell r="E5657"/>
        </row>
        <row r="5658">
          <cell r="A5658">
            <v>1367</v>
          </cell>
          <cell r="B5658" t="str">
            <v>Luminária fluorescente embutir com aletas 2 x 40 w (tecnolux - ref.fle 6440/2 32 ou similar)</v>
          </cell>
          <cell r="C5658" t="str">
            <v>un</v>
          </cell>
          <cell r="D5658">
            <v>234.26</v>
          </cell>
        </row>
        <row r="5659">
          <cell r="A5659">
            <v>1368</v>
          </cell>
          <cell r="B5659" t="str">
            <v>Luminária fluorescente embutir com aletas 4 x 32 w (tecnolux - ref.fle 817/43 2 ou similar)</v>
          </cell>
          <cell r="C5659" t="str">
            <v>un</v>
          </cell>
          <cell r="D5659">
            <v>474.06</v>
          </cell>
          <cell r="E5659"/>
        </row>
        <row r="5660">
          <cell r="A5660">
            <v>1369</v>
          </cell>
          <cell r="B5660" t="str">
            <v>Luminária fluorescente embutir com difusor plano em poliestireno ou acrílico  2 x 16w (tecnolux ref.fle-6487/216 ou similar)</v>
          </cell>
          <cell r="C5660" t="str">
            <v>un</v>
          </cell>
          <cell r="D5660">
            <v>169.86</v>
          </cell>
        </row>
        <row r="5661">
          <cell r="A5661">
            <v>1370</v>
          </cell>
          <cell r="B5661" t="str">
            <v>Luminária fluorescente embutir com difusor plano em poliestireno ou acrílico  2 x 32w (tecnolux ref.6487/232 ou similar)</v>
          </cell>
          <cell r="C5661" t="str">
            <v>un</v>
          </cell>
          <cell r="D5661">
            <v>272.26</v>
          </cell>
          <cell r="E5661"/>
        </row>
        <row r="5662">
          <cell r="A5662">
            <v>1371</v>
          </cell>
          <cell r="B5662" t="str">
            <v>Luminária fluorescente embutir com difusor plano em poliestireno ou acrílico  4 x 32w (tecnolux ref.6487/432 ou similar)</v>
          </cell>
          <cell r="C5662" t="str">
            <v>un</v>
          </cell>
          <cell r="D5662">
            <v>451.16</v>
          </cell>
        </row>
        <row r="5663">
          <cell r="A5663">
            <v>1372</v>
          </cell>
          <cell r="B5663" t="str">
            <v>Luminária fluorescente plafonier (sobrepor) 2 x 20w (tecnolux ref.flp-6410/22 ou similar)</v>
          </cell>
          <cell r="C5663" t="str">
            <v>un</v>
          </cell>
          <cell r="D5663">
            <v>40.03</v>
          </cell>
        </row>
        <row r="5664">
          <cell r="A5664">
            <v>1373</v>
          </cell>
          <cell r="B5664" t="str">
            <v>Luminária fluorescente plafonier (sobrepor) 2 x 40w (tecnolux ref.flp-/6410/2 4 ou similar)</v>
          </cell>
          <cell r="C5664" t="str">
            <v>un</v>
          </cell>
          <cell r="D5664">
            <v>57.21</v>
          </cell>
        </row>
        <row r="5665">
          <cell r="A5665">
            <v>1374</v>
          </cell>
          <cell r="B5665" t="str">
            <v>Luminária fluorescente plafonier (sobrepor) 4 x 40w (tecnolux ref.flp-6410/44 ou similar)</v>
          </cell>
          <cell r="C5665" t="str">
            <v>un</v>
          </cell>
          <cell r="D5665">
            <v>80.400000000000006</v>
          </cell>
        </row>
        <row r="5666">
          <cell r="A5666">
            <v>1376</v>
          </cell>
          <cell r="B5666" t="str">
            <v>Luminária fluorescente plafonier (sobrepor) com difusor planfonier com aletas 2 x 20w (tecnolux ref.flp-6478/22 ou similar)</v>
          </cell>
          <cell r="C5666" t="str">
            <v>un</v>
          </cell>
          <cell r="D5666">
            <v>128.28</v>
          </cell>
        </row>
        <row r="5667">
          <cell r="A5667">
            <v>13515</v>
          </cell>
          <cell r="B5667" t="str">
            <v>Luminária hermética  de sobrepor, para lâmpada tubular T8, 2x18w, IP65, 65cm, ref.: LMIP65 2x18 - T8C, da G-light ou similar</v>
          </cell>
          <cell r="C5667" t="str">
            <v>un</v>
          </cell>
          <cell r="D5667">
            <v>57.23</v>
          </cell>
        </row>
        <row r="5668">
          <cell r="A5668">
            <v>13516</v>
          </cell>
          <cell r="B5668" t="str">
            <v>Luminária hermética  de sobrepor, para lâmpada tubular T8, 2x36w, IP65, 127cm , ref.: LMIP65 2x36 - T8C, da G-light ou similar</v>
          </cell>
          <cell r="C5668" t="str">
            <v>un</v>
          </cell>
          <cell r="D5668">
            <v>98.28</v>
          </cell>
        </row>
        <row r="5669">
          <cell r="A5669">
            <v>1382</v>
          </cell>
          <cell r="B5669" t="str">
            <v>Luminária hermética com difusor esférico em acrílico cristal ou leitoso, tecn olux ref. cw-360/1 (ou similar)</v>
          </cell>
          <cell r="C5669" t="str">
            <v>un</v>
          </cell>
          <cell r="D5669">
            <v>668.47</v>
          </cell>
        </row>
        <row r="5670">
          <cell r="A5670">
            <v>11657</v>
          </cell>
          <cell r="B5670" t="str">
            <v>Luminária hermética corpo em fibra de vidro blindada, mod. TLH34, da Tec &amp; Lu z ou similar, inclusive duas lâmpadas tubular de led, tipo T8 (para câmara fr igorífera)</v>
          </cell>
          <cell r="C5670" t="str">
            <v>un</v>
          </cell>
          <cell r="D5670">
            <v>371.24</v>
          </cell>
          <cell r="E5670" t="str">
            <v>#</v>
          </cell>
        </row>
        <row r="5671">
          <cell r="A5671">
            <v>5003</v>
          </cell>
          <cell r="B5671" t="str">
            <v>Luminária hermética de embutir com refletor e aletas parabólicas em aluminio  anodizado, difusor em vidro temperado transparente (lumicenter, ref.CHT08-E o u similar)</v>
          </cell>
          <cell r="C5671" t="str">
            <v>un</v>
          </cell>
          <cell r="D5671">
            <v>468.87</v>
          </cell>
          <cell r="E5671" t="str">
            <v>#</v>
          </cell>
        </row>
        <row r="5672">
          <cell r="A5672">
            <v>12383</v>
          </cell>
          <cell r="B5672" t="str">
            <v>Luminária hermética de sobrepor para fluorescente tubular T5, 2x14/24w, IP66, ref.: E-73, da Abalux ou similar</v>
          </cell>
          <cell r="C5672" t="str">
            <v>Un</v>
          </cell>
          <cell r="D5672">
            <v>132.34</v>
          </cell>
        </row>
        <row r="5673">
          <cell r="A5673">
            <v>12386</v>
          </cell>
          <cell r="B5673" t="str">
            <v>Luminária hermética de sobrepor para fluorescente tubular T5, 2x28w, IP65, mo delo: Ourofort, ref.: 1527, da Ourolux ou similar</v>
          </cell>
          <cell r="C5673" t="str">
            <v>Un</v>
          </cell>
          <cell r="D5673">
            <v>146.96</v>
          </cell>
        </row>
        <row r="5674">
          <cell r="C5674" t="str">
            <v>un</v>
          </cell>
          <cell r="D5674">
            <v>336.34</v>
          </cell>
        </row>
        <row r="5675">
          <cell r="A5675">
            <v>8034</v>
          </cell>
          <cell r="B5675" t="str">
            <v>Luminária hermética de sobrepor, 2x32w, com corpo em chapa de aço fosfatizada e pintada eletrostacimanete, refletor facetado em alumínio anodizado, difusor em vidro temperado transparente, da Lumicenter. ref. CH02-S232 ou similar</v>
          </cell>
          <cell r="E5675" t="str">
            <v>#</v>
          </cell>
        </row>
        <row r="5676">
          <cell r="A5676">
            <v>12997</v>
          </cell>
          <cell r="B5676" t="str">
            <v>Luminária indu bay gen2 - 4 - 235watts - 31.432 lúmens - fotometria circular  - ip66 no bloco elétrico e no bloco óptico - ik08/ik10 - fixação suporte em u ajustável - 50.000 horas</v>
          </cell>
          <cell r="C5676" t="str">
            <v>un</v>
          </cell>
          <cell r="D5676">
            <v>2455.98</v>
          </cell>
        </row>
        <row r="5677">
          <cell r="A5677">
            <v>12996</v>
          </cell>
          <cell r="B5677" t="str">
            <v>Luminária INDUBAY GEN2 - 171Watts - 22.448 Lúmens - Fotometria Circular - IP6 6 no bloco elétrico e no bloco óptico - IK08/IK10 - fixação suporte em "U" aj ustável - 50.000 horas</v>
          </cell>
          <cell r="C5677" t="str">
            <v>un</v>
          </cell>
          <cell r="D5677">
            <v>2013.48</v>
          </cell>
        </row>
        <row r="5678">
          <cell r="A5678">
            <v>1384</v>
          </cell>
          <cell r="B5678" t="str">
            <v>Luminária industrial chapa aço, blindada, prova tempo para lâmpada fluorescen te 2 x 40w (tecnolux ref.tb165/24 ou similar)</v>
          </cell>
          <cell r="C5678" t="str">
            <v>un</v>
          </cell>
          <cell r="D5678">
            <v>374.66</v>
          </cell>
          <cell r="E5678" t="str">
            <v>#</v>
          </cell>
        </row>
        <row r="5679">
          <cell r="A5679">
            <v>1385</v>
          </cell>
          <cell r="B5679" t="str">
            <v>Luminária industrial chapa aço, blindada, prova tempo para lâmpada fluorescen te 4 x 40w (tecnolux ref.tb165/44 ou similar)</v>
          </cell>
          <cell r="C5679" t="str">
            <v>un</v>
          </cell>
          <cell r="D5679">
            <v>534.20000000000005</v>
          </cell>
        </row>
        <row r="5680">
          <cell r="A5680">
            <v>1392</v>
          </cell>
          <cell r="B5680" t="str">
            <v>Luminária industrial de embutir, em alumínio, p/ lâmpada mista ou vapor mercú rio, ref.:tb-105/2, Tecnolux ou similar</v>
          </cell>
          <cell r="C5680" t="str">
            <v>un</v>
          </cell>
          <cell r="D5680">
            <v>170.69</v>
          </cell>
          <cell r="E5680" t="str">
            <v>#</v>
          </cell>
        </row>
        <row r="5681">
          <cell r="A5681">
            <v>10812</v>
          </cell>
          <cell r="B5681" t="str">
            <v>Luminária industrial Philips linha HDK472-400-64, p/lampada 400W/220V</v>
          </cell>
          <cell r="C5681" t="str">
            <v>un</v>
          </cell>
          <cell r="D5681">
            <v>677.68</v>
          </cell>
          <cell r="E5681" t="str">
            <v>#</v>
          </cell>
        </row>
        <row r="5682">
          <cell r="A5682">
            <v>1386</v>
          </cell>
          <cell r="B5682" t="str">
            <v>Luminária industrial Tecnolux ref.LM 210/3 (ou similar)</v>
          </cell>
          <cell r="C5682" t="str">
            <v>un</v>
          </cell>
          <cell r="D5682">
            <v>113.68</v>
          </cell>
          <cell r="E5682" t="str">
            <v>#</v>
          </cell>
        </row>
        <row r="5683">
          <cell r="A5683">
            <v>12392</v>
          </cell>
          <cell r="B5683" t="str">
            <v>Luminária led, flutuante,solar, para piscina, IP68, ref. AH-PED-SOLAR-1-RS, d a Aiha ou similar</v>
          </cell>
          <cell r="C5683" t="str">
            <v>un</v>
          </cell>
          <cell r="D5683">
            <v>205.51</v>
          </cell>
          <cell r="E5683" t="str">
            <v>#</v>
          </cell>
        </row>
        <row r="5684">
          <cell r="A5684">
            <v>1387</v>
          </cell>
          <cell r="B5684" t="str">
            <v>Luminária LM-220/5 tecnolux ou similar</v>
          </cell>
          <cell r="C5684" t="str">
            <v>un</v>
          </cell>
          <cell r="D5684">
            <v>143.03</v>
          </cell>
          <cell r="E5684" t="str">
            <v>#</v>
          </cell>
        </row>
        <row r="5685">
          <cell r="A5685">
            <v>4919</v>
          </cell>
          <cell r="B5685" t="str">
            <v>Luminária multi-uso 2 x 20w BL-27 BRC ou similar</v>
          </cell>
          <cell r="C5685" t="str">
            <v>un</v>
          </cell>
          <cell r="D5685">
            <v>51.6</v>
          </cell>
          <cell r="E5685" t="str">
            <v>#</v>
          </cell>
        </row>
        <row r="5686">
          <cell r="A5686">
            <v>13685</v>
          </cell>
          <cell r="B5686" t="str">
            <v>Luminária Painel Led embutir 18w quadrada, 6000k  da G-light ou similar</v>
          </cell>
          <cell r="C5686" t="str">
            <v>un</v>
          </cell>
          <cell r="D5686">
            <v>24.93</v>
          </cell>
        </row>
        <row r="5687">
          <cell r="A5687">
            <v>3538</v>
          </cell>
          <cell r="B5687" t="str">
            <v>Luminária para destaque (vídeo e arte), Omni Light, ref 3521N (ou similar)</v>
          </cell>
          <cell r="C5687" t="str">
            <v>un</v>
          </cell>
          <cell r="D5687">
            <v>268.2</v>
          </cell>
          <cell r="E5687" t="str">
            <v>#</v>
          </cell>
        </row>
        <row r="5688">
          <cell r="A5688">
            <v>1340</v>
          </cell>
          <cell r="B5688" t="str">
            <v>Luminária para iluminação pública, ref. cw-50, tecnolux ou similar</v>
          </cell>
          <cell r="C5688" t="str">
            <v>un</v>
          </cell>
          <cell r="D5688">
            <v>456.14</v>
          </cell>
        </row>
        <row r="5689">
          <cell r="A5689">
            <v>9949</v>
          </cell>
          <cell r="B5689" t="str">
            <v>Luminária pendente, linha alkes, ref. 20847, da Stilo clean ou similar</v>
          </cell>
          <cell r="C5689" t="str">
            <v>un</v>
          </cell>
          <cell r="D5689">
            <v>1368.08</v>
          </cell>
          <cell r="E5689"/>
        </row>
        <row r="5690">
          <cell r="A5690">
            <v>9948</v>
          </cell>
          <cell r="B5690" t="str">
            <v>Luminária pendente, linha outline, ref. 11734-PLI, da Accenda ou similar</v>
          </cell>
          <cell r="C5690" t="str">
            <v>un</v>
          </cell>
          <cell r="D5690">
            <v>2636.84</v>
          </cell>
        </row>
        <row r="5691">
          <cell r="A5691">
            <v>9950</v>
          </cell>
          <cell r="B5691" t="str">
            <v>Luminária plafon, linha maru, ref. 5130/2, TYG ou similar</v>
          </cell>
          <cell r="C5691" t="str">
            <v>un</v>
          </cell>
          <cell r="D5691">
            <v>455.81</v>
          </cell>
          <cell r="E5691"/>
        </row>
        <row r="5692">
          <cell r="A5692">
            <v>3145</v>
          </cell>
          <cell r="B5692" t="str">
            <v>Luminária Projecto, ref. DP-2311-01, sem alojamento (ou similar)</v>
          </cell>
          <cell r="C5692" t="str">
            <v>Un</v>
          </cell>
          <cell r="D5692">
            <v>153.25</v>
          </cell>
        </row>
        <row r="5693">
          <cell r="A5693">
            <v>13678</v>
          </cell>
          <cell r="B5693" t="str">
            <v>Luminária Pública decorativa a LED Linha PLANETÁRIA, código ELPFP-60, Potênci a 60W, 9000 lúmens, IRC &gt; 70%, 5000k/4000k, Alumínio Injetado Vidro Temperado de 4mm, da ESTIL ou similar</v>
          </cell>
          <cell r="C5693" t="str">
            <v>un</v>
          </cell>
          <cell r="D5693">
            <v>1001.1</v>
          </cell>
        </row>
        <row r="5694">
          <cell r="A5694">
            <v>8670</v>
          </cell>
          <cell r="B5694" t="str">
            <v>Luminária red. decor. ø=600mm, semi-esfera sup. em ch. de alum. repuxado e pi nt. em preto e inferior em acrílico moldado transp., c/refletor facetado int. em ch.alum de alto brilho,c/ aloj. e chassis p/ reator, ref. CW-360-2 Esp.Tec nolux ou similar</v>
          </cell>
          <cell r="C5694" t="str">
            <v>un</v>
          </cell>
          <cell r="D5694">
            <v>2795.92</v>
          </cell>
        </row>
        <row r="5695">
          <cell r="A5695">
            <v>3533</v>
          </cell>
          <cell r="B5695" t="str">
            <v>Luminária subterrânea completa com alargamento, Omni Light, ambar, ref 21531M (ou similar)</v>
          </cell>
          <cell r="C5695" t="str">
            <v>un</v>
          </cell>
          <cell r="D5695">
            <v>341.74</v>
          </cell>
        </row>
        <row r="5696">
          <cell r="A5696">
            <v>3540</v>
          </cell>
          <cell r="B5696" t="str">
            <v>Luminária subterrânea orientável, completa, Omni Light, ref 20080M (ou simila r)</v>
          </cell>
          <cell r="C5696" t="str">
            <v>un</v>
          </cell>
          <cell r="D5696">
            <v>989.28</v>
          </cell>
          <cell r="E5696"/>
        </row>
        <row r="5697">
          <cell r="A5697">
            <v>2752</v>
          </cell>
          <cell r="B5697" t="str">
            <v>Luminária tb-30/2, à prova de tempo, gases, vapores e pó, Tecnolux ou similar</v>
          </cell>
          <cell r="C5697" t="str">
            <v>un</v>
          </cell>
          <cell r="D5697">
            <v>148.76</v>
          </cell>
        </row>
        <row r="5698">
          <cell r="A5698">
            <v>2741</v>
          </cell>
          <cell r="B5698" t="str">
            <v>Luminária tecnolux LM-250v/5 - fechada com vidro (ou similar)</v>
          </cell>
          <cell r="C5698" t="str">
            <v>un</v>
          </cell>
          <cell r="D5698">
            <v>320.20999999999998</v>
          </cell>
        </row>
        <row r="5699">
          <cell r="A5699">
            <v>6863</v>
          </cell>
          <cell r="B5699" t="str">
            <v>Luminária tipo balizador para ambiente aberto, corpo em alumínio fundido pint ado, difusor em vidro frisado temperado, ref. EX02-S, da Lumicenter ou simiul ar  (tipo tartaruga)</v>
          </cell>
          <cell r="C5699" t="str">
            <v>un</v>
          </cell>
          <cell r="D5699">
            <v>80.459999999999994</v>
          </cell>
        </row>
        <row r="5700">
          <cell r="A5700">
            <v>9951</v>
          </cell>
          <cell r="B5700" t="str">
            <v>Luminária tipo balizador para ambiente aberto, corpo em alumínio pintado, dif usor em vidro plano fosco, ref. F-5023/M da Projeto ou similar</v>
          </cell>
          <cell r="C5700" t="str">
            <v>un</v>
          </cell>
          <cell r="D5700">
            <v>166.94</v>
          </cell>
        </row>
        <row r="5701">
          <cell r="A5701">
            <v>11129</v>
          </cell>
          <cell r="B5701" t="str">
            <v>Luminária tipo espeto para jardim com lâmpada led 3w</v>
          </cell>
          <cell r="C5701" t="str">
            <v>un</v>
          </cell>
          <cell r="D5701">
            <v>57.45</v>
          </cell>
        </row>
        <row r="5702">
          <cell r="A5702">
            <v>1047</v>
          </cell>
          <cell r="B5702" t="str">
            <v>Luminaria tipo globo, vidro leitoso, d=20cm (Multinadir ou similar)</v>
          </cell>
          <cell r="C5702" t="str">
            <v>un</v>
          </cell>
          <cell r="D5702">
            <v>52.4</v>
          </cell>
        </row>
        <row r="5703">
          <cell r="A5703">
            <v>7292</v>
          </cell>
          <cell r="B5703" t="str">
            <v>Luminaria tipo pendente simples, ref: 1110/1, Bianca ou similar</v>
          </cell>
          <cell r="C5703" t="str">
            <v>Un</v>
          </cell>
          <cell r="D5703">
            <v>143.47999999999999</v>
          </cell>
        </row>
        <row r="5704">
          <cell r="A5704">
            <v>9808</v>
          </cell>
          <cell r="B5704" t="str">
            <v>Luminária tipo plafon (sobrepor), quadrada, 24x24cm, em aluminio pintado na c or branca, c/difusor em vidro, Aladin ou similar</v>
          </cell>
          <cell r="C5704" t="str">
            <v>un</v>
          </cell>
          <cell r="D5704">
            <v>73.92</v>
          </cell>
        </row>
        <row r="5705">
          <cell r="A5705">
            <v>7293</v>
          </cell>
          <cell r="B5705" t="str">
            <v>Luminaria tipo plafon, block média, 19x19cm, ref:1L - YJ053601M, Bronzeart ou similar</v>
          </cell>
          <cell r="C5705" t="str">
            <v>Un</v>
          </cell>
          <cell r="D5705">
            <v>150.09</v>
          </cell>
        </row>
        <row r="5706">
          <cell r="A5706">
            <v>11130</v>
          </cell>
          <cell r="B5706" t="str">
            <v>Luminária tipo spot de embutir com lâmpada led 15w</v>
          </cell>
          <cell r="C5706" t="str">
            <v>un</v>
          </cell>
          <cell r="D5706">
            <v>54.6</v>
          </cell>
        </row>
        <row r="5707">
          <cell r="A5707">
            <v>12801</v>
          </cell>
          <cell r="B5707" t="str">
            <v>Luminária tipo spot de embutir ER05-E Abalux ou similar, aluminio branco, 1x5 0/100w, para lâmpada halógêna AR111</v>
          </cell>
          <cell r="C5707" t="str">
            <v>un</v>
          </cell>
          <cell r="D5707">
            <v>30.12</v>
          </cell>
        </row>
        <row r="5708">
          <cell r="A5708">
            <v>12800</v>
          </cell>
          <cell r="B5708" t="str">
            <v>Luminária tipo spot de embutir ER06 Abalux ou similar, aluminio branco, 4x50w , para lâmpada halógêna ou dicróica</v>
          </cell>
          <cell r="C5708" t="str">
            <v>un</v>
          </cell>
          <cell r="D5708">
            <v>146.43</v>
          </cell>
        </row>
        <row r="5709">
          <cell r="A5709">
            <v>12920</v>
          </cell>
          <cell r="B5709" t="str">
            <v>Luminária tipo spot de Sobrepor SR08-S da Abalux ou similar para lâmpada PAR  20</v>
          </cell>
          <cell r="C5709" t="str">
            <v>un</v>
          </cell>
          <cell r="D5709">
            <v>104.05</v>
          </cell>
        </row>
        <row r="5710">
          <cell r="A5710">
            <v>12926</v>
          </cell>
          <cell r="B5710" t="str">
            <v>Luminária tipo spot de Sobrepor SR08-S da Abalux ou similar para lâmpada PAR  30</v>
          </cell>
          <cell r="C5710" t="str">
            <v>un</v>
          </cell>
          <cell r="D5710">
            <v>96.61</v>
          </cell>
        </row>
        <row r="5711">
          <cell r="A5711">
            <v>1393</v>
          </cell>
          <cell r="B5711" t="str">
            <v>Luminária tubular 1 x 20 w  (lumiflex ou similar)</v>
          </cell>
          <cell r="C5711" t="str">
            <v>un</v>
          </cell>
          <cell r="D5711">
            <v>35.659999999999997</v>
          </cell>
          <cell r="E5711"/>
        </row>
        <row r="5712">
          <cell r="A5712">
            <v>1394</v>
          </cell>
          <cell r="B5712" t="str">
            <v>Luminária tubular 1 x 40 w  (lumiflex ou similar)</v>
          </cell>
          <cell r="C5712" t="str">
            <v>un</v>
          </cell>
          <cell r="D5712">
            <v>43.4</v>
          </cell>
        </row>
        <row r="5713">
          <cell r="A5713">
            <v>1395</v>
          </cell>
          <cell r="B5713" t="str">
            <v>Luminária tubular 2 x 20 w  (lumiflex ou similar)</v>
          </cell>
          <cell r="C5713" t="str">
            <v>un</v>
          </cell>
          <cell r="D5713">
            <v>49.74</v>
          </cell>
        </row>
        <row r="5714">
          <cell r="A5714">
            <v>1396</v>
          </cell>
          <cell r="B5714" t="str">
            <v>Luminária tubular 2 x 40 w  (lumiflex ou similar)</v>
          </cell>
          <cell r="C5714" t="str">
            <v>un</v>
          </cell>
          <cell r="D5714">
            <v>66.2</v>
          </cell>
          <cell r="E5714"/>
        </row>
        <row r="5715">
          <cell r="A5715">
            <v>12921</v>
          </cell>
          <cell r="B5715" t="str">
            <v>Painel led 85w de sobrepor Slim 0,60 x1,20</v>
          </cell>
          <cell r="C5715" t="str">
            <v>un</v>
          </cell>
          <cell r="D5715">
            <v>652.79999999999995</v>
          </cell>
        </row>
        <row r="5716">
          <cell r="A5716">
            <v>11401</v>
          </cell>
          <cell r="B5716" t="str">
            <v>Pilha alcalina LR20 D2 grande c/2pç  ( Rayovac )</v>
          </cell>
          <cell r="C5716" t="str">
            <v>un</v>
          </cell>
          <cell r="D5716">
            <v>21</v>
          </cell>
        </row>
        <row r="5717">
          <cell r="A5717">
            <v>6836</v>
          </cell>
          <cell r="B5717" t="str">
            <v>Placa de acabamento tipo ZBF523 TL + ZBP523 RMS da Philips ou similar - para  aparelhos da Philips ou similar</v>
          </cell>
          <cell r="C5717" t="str">
            <v>un</v>
          </cell>
          <cell r="D5717">
            <v>2394.31</v>
          </cell>
        </row>
        <row r="5718">
          <cell r="A5718">
            <v>8518</v>
          </cell>
          <cell r="B5718" t="str">
            <v>Plafon plastico branco com soquete E-27</v>
          </cell>
          <cell r="C5718" t="str">
            <v>un</v>
          </cell>
          <cell r="D5718">
            <v>4.29</v>
          </cell>
        </row>
        <row r="5719">
          <cell r="A5719">
            <v>10002</v>
          </cell>
          <cell r="C5719" t="str">
            <v>un</v>
          </cell>
          <cell r="D5719">
            <v>5531.88</v>
          </cell>
        </row>
        <row r="5720">
          <cell r="B5720" t="str">
            <v>Projetor à LED, IP 67, com 36 LED's de alta potência (1,2W/LED),com lentes de abertura de 30°, ref. CHROMADEL RGB ou similar</v>
          </cell>
        </row>
        <row r="5721">
          <cell r="A5721">
            <v>10481</v>
          </cell>
          <cell r="B5721" t="str">
            <v>Projetor à LED, IP 67, perfil de alumínio etrudado, com 36 LED's de alta potê ncia (1,2W/LED),com lentes de abertura de 30°, ref. CHROMADEL RGB ou similar</v>
          </cell>
          <cell r="C5721" t="str">
            <v>un</v>
          </cell>
          <cell r="D5721">
            <v>5052.78</v>
          </cell>
        </row>
        <row r="5722">
          <cell r="A5722">
            <v>4200</v>
          </cell>
          <cell r="B5722" t="str">
            <v>Projetor à prova de tempo, em alumínio anodizado pintura eletrostática, moldu ra em alumínio fundido, ref. PL-2124/150 c/filtro ambar -  Lumini ou similar</v>
          </cell>
          <cell r="C5722" t="str">
            <v>un</v>
          </cell>
          <cell r="D5722">
            <v>1068.42</v>
          </cell>
        </row>
        <row r="5723">
          <cell r="A5723">
            <v>4201</v>
          </cell>
          <cell r="B5723" t="str">
            <v>Projetor à prova de tempo, em alumínio anodizado pintura eletrostática, moldu ra em alumínio fundido,ref. PL-2200/70 -  Lumini ou similar</v>
          </cell>
          <cell r="C5723" t="str">
            <v>un</v>
          </cell>
          <cell r="D5723">
            <v>1521.3</v>
          </cell>
        </row>
        <row r="5724">
          <cell r="A5724">
            <v>4199</v>
          </cell>
          <cell r="B5724" t="str">
            <v>Projetor à prova de tempo, em alumínio anodizado pintura eletrostática, moldu ra em alumínio fundido,ref. PL-2300/150 -  Lumini ou similar</v>
          </cell>
          <cell r="C5724" t="str">
            <v>un</v>
          </cell>
          <cell r="D5724">
            <v>1196.5999999999999</v>
          </cell>
        </row>
        <row r="5725">
          <cell r="A5725">
            <v>1893</v>
          </cell>
          <cell r="B5725" t="str">
            <v>Projetor angular, alumínio, visor vidro temperado (tecnolux - ref. bw -45  ou similar)</v>
          </cell>
          <cell r="C5725" t="str">
            <v>un</v>
          </cell>
          <cell r="D5725">
            <v>185.78</v>
          </cell>
        </row>
        <row r="5726">
          <cell r="A5726">
            <v>6815</v>
          </cell>
          <cell r="B5726" t="str">
            <v>Projetor compacto de IP 65 c/ lâmpada compacta, pot. 70W, temp.cor 4200K,ind. rep. 90%, fluxo lum. 6600 lumens, incluso reator, ignitor e capacitor, ref. M VF 606WB-L da Philips ou similar</v>
          </cell>
          <cell r="C5726" t="str">
            <v>un</v>
          </cell>
          <cell r="D5726">
            <v>3211.58</v>
          </cell>
          <cell r="E5726" t="str">
            <v>#</v>
          </cell>
        </row>
        <row r="5727">
          <cell r="A5727">
            <v>6816</v>
          </cell>
          <cell r="B5727" t="str">
            <v>Projetor compacto IP 65 c/ lâmpada compacta, pot. 150W, temp.cor 4200K,ind. r ep. 90%, fluxo lum. 12700 lumens, incluso reator, ignitor e capacitor, ref. M VF606WB-L da Philips ou similar</v>
          </cell>
          <cell r="C5727" t="str">
            <v>un</v>
          </cell>
          <cell r="D5727">
            <v>3268.47</v>
          </cell>
        </row>
        <row r="5728">
          <cell r="A5728">
            <v>6819</v>
          </cell>
          <cell r="B5728" t="str">
            <v>Projetor compacto IP 65 c/ lâmpada de descarga tubular metálicos, pot. 400W,  temp.cor 4300K,ind. rep. 65%, fluxo lum. 35000 lumens, incluso reator, ignito r e capacitor, ref. MVF607NB da Philips ou similar</v>
          </cell>
          <cell r="C5728" t="str">
            <v>un</v>
          </cell>
          <cell r="D5728">
            <v>4490.38</v>
          </cell>
        </row>
        <row r="5729">
          <cell r="A5729">
            <v>6820</v>
          </cell>
          <cell r="B5729" t="str">
            <v>Projetor compacto IP 65 c/ lâmpada de descarga tubular metálicos, pot. 70W, t emp.cor 4200K, fluxo lum. 6600 lumens, incluso reator, ignitor e capacitor, r ef. MVF616WB da Philips ou similar</v>
          </cell>
          <cell r="C5729" t="str">
            <v>un</v>
          </cell>
          <cell r="D5729">
            <v>3325.58</v>
          </cell>
          <cell r="E5729" t="str">
            <v>#</v>
          </cell>
        </row>
        <row r="5730">
          <cell r="A5730">
            <v>6818</v>
          </cell>
          <cell r="B5730" t="str">
            <v>Projetor compacto IP 65 c/ lâmpada de multivapores metálicos, pot. 250W, temp .cor 4500K,ind. rep. 65%, fluxo lum. 19000 lumens, incluso reator, ignitor e  capacitor, ref. MVF607NB da Philips ou similar</v>
          </cell>
          <cell r="C5730" t="str">
            <v>un</v>
          </cell>
          <cell r="D5730">
            <v>4684.17</v>
          </cell>
          <cell r="E5730" t="str">
            <v>#</v>
          </cell>
        </row>
        <row r="5731">
          <cell r="A5731">
            <v>6817</v>
          </cell>
          <cell r="B5731" t="str">
            <v>Projetor compacto IP 65, c/ lâmpada compacta, pot. 150W, temp.cor 4200K,ind.  rep. 90%, fluxo lum. 12700 lumens, incluso reator, ignitor e capacitor, ref.  MVF606NB da Philips ou similar</v>
          </cell>
          <cell r="C5731" t="str">
            <v>un</v>
          </cell>
          <cell r="D5731">
            <v>3268.47</v>
          </cell>
          <cell r="E5731" t="str">
            <v>#</v>
          </cell>
        </row>
        <row r="5732">
          <cell r="A5732">
            <v>4391</v>
          </cell>
          <cell r="B5732" t="str">
            <v>Projetor completo 1000w, fundido de alumínio, Acqua Light ou similar</v>
          </cell>
          <cell r="C5732" t="str">
            <v>un</v>
          </cell>
          <cell r="D5732">
            <v>3024.4</v>
          </cell>
          <cell r="E5732" t="str">
            <v>#</v>
          </cell>
        </row>
        <row r="5733">
          <cell r="A5733">
            <v>6814</v>
          </cell>
          <cell r="B5733" t="str">
            <v>Projetor de embutir no piso c/ lâmpada compacta, pot. 150W, temp.cor 4200K,in d. rep. 90%, fluxo lum. 12700 lumens, incluso reator, ignitor e capacitor, re f. DBP 523 CDM-T150W/942 240V I WB GR da Philips ou similar</v>
          </cell>
          <cell r="C5733" t="str">
            <v>un</v>
          </cell>
          <cell r="D5733">
            <v>6651.09</v>
          </cell>
          <cell r="E5733" t="str">
            <v>#</v>
          </cell>
        </row>
        <row r="5734">
          <cell r="A5734">
            <v>6811</v>
          </cell>
          <cell r="B5734" t="str">
            <v>Projetor de embutir no piso c/ lâmpada compacta, pot. 35W, temp.cor 3000K,ind . rep. 80%, fluxo lum. 3300 lumens, incluso reator, ignitor e capacitor, ref. DBP 523 CDM-T35W/830 I NB GR da Philips ou similar</v>
          </cell>
          <cell r="C5734" t="str">
            <v>un</v>
          </cell>
          <cell r="D5734">
            <v>6461.05</v>
          </cell>
          <cell r="E5734"/>
        </row>
        <row r="5735">
          <cell r="A5735">
            <v>6812</v>
          </cell>
          <cell r="B5735" t="str">
            <v>Projetor de embutir no piso c/ lâmpada compacta, pot. 35W, temp.cor 3000K,ind . rep. 80%, fluxo lum. 3300 lumens, incluso reator, ignitor e capacitor, ref. DBP 523 CDM-T35W/830 II MB GR da Philips ou similar</v>
          </cell>
          <cell r="C5735" t="str">
            <v>un</v>
          </cell>
          <cell r="D5735">
            <v>6461.05</v>
          </cell>
          <cell r="E5735" t="str">
            <v>#</v>
          </cell>
        </row>
        <row r="5736">
          <cell r="A5736">
            <v>6813</v>
          </cell>
          <cell r="B5736" t="str">
            <v>Projetor de embutir no piso c/ lâmpada compacta, pot. 70W, temp.cor 3000K,ind . rep. 80%, fluxo lum. 6600 lumens, incluso reator, ignitor e capacitor, ref. DBP 523 CDM-T70W/830 240V I MB GR da Philips ou similar</v>
          </cell>
          <cell r="C5736" t="str">
            <v>un</v>
          </cell>
          <cell r="D5736">
            <v>6461.05</v>
          </cell>
          <cell r="E5736"/>
        </row>
        <row r="5737">
          <cell r="A5737">
            <v>6810</v>
          </cell>
          <cell r="B5737" t="str">
            <v>Projetor de embutir no piso c/ lâmpada compacta, pot. 70W, temp.cor 3000K,ind . rep. 80%, fluxo lum. 6600 lumens, incluso reator, ignitor e capacitor, ref. DBP 523 CDM-T70W/830 II WB GR da Philips ou similar</v>
          </cell>
          <cell r="C5737" t="str">
            <v>un</v>
          </cell>
          <cell r="D5737">
            <v>6461.05</v>
          </cell>
        </row>
        <row r="5738">
          <cell r="A5738">
            <v>6809</v>
          </cell>
          <cell r="B5738" t="str">
            <v>Projetor de embutir no piso equipado com lâmpada de descarga, incluso reator, ignitor e capacitor, ref. DBP 523 CDM-T70W/942 240V WB GR da Philips ou simil ar</v>
          </cell>
          <cell r="C5738" t="str">
            <v>un</v>
          </cell>
          <cell r="D5738">
            <v>6461.05</v>
          </cell>
          <cell r="E5738"/>
        </row>
        <row r="5739">
          <cell r="A5739">
            <v>11557</v>
          </cell>
          <cell r="B5739" t="str">
            <v>Projetor de piso em alumínio com lâmpadas em led potência total 50w, ref.: BC P473 36 LED's-HB-4000 100-277V 10 BK, da Philips ou similar</v>
          </cell>
          <cell r="C5739" t="str">
            <v>un</v>
          </cell>
          <cell r="D5739">
            <v>3702.41</v>
          </cell>
          <cell r="E5739"/>
        </row>
        <row r="5740">
          <cell r="A5740">
            <v>1894</v>
          </cell>
          <cell r="B5740" t="str">
            <v>Projetor em alumínio para lâmpada 2000w ref.mle-508, Edesa ou similar</v>
          </cell>
          <cell r="C5740" t="str">
            <v>un</v>
          </cell>
          <cell r="D5740">
            <v>1098.5</v>
          </cell>
        </row>
        <row r="5741">
          <cell r="A5741">
            <v>7180</v>
          </cell>
          <cell r="B5741" t="str">
            <v>Projetor extra reforçado, blindado, hermético, base de alumínio fundido com m ovimentos horizontais, difusor em lente de cristal temperado (tecnolux - ref. bw -5/3  ou similar)</v>
          </cell>
          <cell r="C5741" t="str">
            <v>un</v>
          </cell>
          <cell r="D5741">
            <v>535.03</v>
          </cell>
          <cell r="E5741"/>
        </row>
        <row r="5742">
          <cell r="A5742">
            <v>8394</v>
          </cell>
          <cell r="B5742" t="str">
            <v>Projetor fechado, em alumínio fundido, com aletas, refletor em alumínio refle tal, liso anodizado, lente em cristal temperado, suporte fixação em chapa de  aço galv, c/ soquete E-40, pintado na cor cinza martelado, da REEME , ref. MA -326 ou similar</v>
          </cell>
          <cell r="C5742" t="str">
            <v>un</v>
          </cell>
          <cell r="D5742">
            <v>557.51</v>
          </cell>
          <cell r="E5742"/>
        </row>
        <row r="5743">
          <cell r="A5743">
            <v>6821</v>
          </cell>
          <cell r="B5743" t="str">
            <v>Projetor IP 65 c/ lâmpada de descarga refletora par20, pot. 35W, temp.cor 300 0K, ind. rep. cor 80%, fluxo lum. 2000 lumens, incluso reator, ignitor e capa citor, ref. EPSILON 001027123 da Faeber ou similar</v>
          </cell>
          <cell r="C5743" t="str">
            <v>un</v>
          </cell>
          <cell r="D5743">
            <v>1296.03</v>
          </cell>
        </row>
        <row r="5744">
          <cell r="A5744">
            <v>6822</v>
          </cell>
          <cell r="B5744" t="str">
            <v>Projetor IP 67, suporte fixação tipo ZCS711,equipado c/ cj. diodos fotoemisso ra, dimerizáveis de alta potência na cor ambar, consumo típico 65W por metro, ref. LEDLINE BCS713 12 LED-LXN AMB EB 230-240V I WB-60 ou similar</v>
          </cell>
          <cell r="C5744" t="str">
            <v>un</v>
          </cell>
          <cell r="D5744">
            <v>2479.89</v>
          </cell>
        </row>
        <row r="5745">
          <cell r="A5745">
            <v>13017</v>
          </cell>
          <cell r="B5745" t="str">
            <v>Projetor Linear ILUMWALL 1-24W RGB-Fotometria Assimétrica 10x50°-Estanqueidad e IP66-Prot.contra impacto Vidro IK07-RGB-Comp.500mm-Corpo em alum. extrudado RAL 9023-CRI&gt;70-120-277volts-Fator de potência&gt;0,90 Protetor de surto de 4KV- 50000horas de vida</v>
          </cell>
          <cell r="C5745" t="str">
            <v>un</v>
          </cell>
          <cell r="D5745">
            <v>1280.77</v>
          </cell>
          <cell r="E5745"/>
        </row>
        <row r="5746">
          <cell r="A5746">
            <v>13016</v>
          </cell>
          <cell r="B5746" t="str">
            <v>Projetor Linear ILUMWALL 1-24W RGB-Fotometria Simétrica 25°-Estanqueidade IP6 6-Prot.contra impacto Vidro IK07-RGB-Comp.500mm-Corpoem alumínio extrudado RA L 9023-CRI&gt;70-120-277volts-Fator de potência&gt;0,90 Protetor de surto de 4KV-50 .000 horas de vida.</v>
          </cell>
          <cell r="C5746" t="str">
            <v>un</v>
          </cell>
          <cell r="D5746">
            <v>1280.77</v>
          </cell>
        </row>
        <row r="5747">
          <cell r="A5747">
            <v>13015</v>
          </cell>
          <cell r="B5747" t="str">
            <v>Projetor Linear Ilumwall 3-60W RGB-Fotometria Simétrica 10°-Estanqueidade IP6 6-Proteção contra Impacto em vidro IK07-RGB-Comp.1000mm-Corpo Alumínio Extrud ado RAL 9023-CRI &gt; 70-120-277 Volts-Fator de pot.&gt; 0,9-Protetor de surto4KV-5 0000 H/vida</v>
          </cell>
          <cell r="C5747" t="str">
            <v>un</v>
          </cell>
          <cell r="D5747">
            <v>2090</v>
          </cell>
          <cell r="E5747"/>
        </row>
        <row r="5748">
          <cell r="A5748">
            <v>13000</v>
          </cell>
          <cell r="B5748" t="str">
            <v>Projetor linear ilumwall1 -24W rgb,fotometria assimétrica 10x50°,estanqueidad e ip66,prot. contra impacto em vidro ik05,rgb,comp.500mm,corpo alum. extrudad o ral 9023,cri&gt;70,120-277 volts,fator potência&gt;0,90, protetor de surto de 4kv ,50000 horas vida.</v>
          </cell>
          <cell r="C5748" t="str">
            <v>un</v>
          </cell>
          <cell r="D5748">
            <v>1682.14</v>
          </cell>
        </row>
        <row r="5749">
          <cell r="A5749">
            <v>12998</v>
          </cell>
          <cell r="B5749" t="str">
            <v>Projetor linear ilumwall1- 24W,fotometria assimétrica 10x50°,estanq.ip66,prot .contra impacto vidro ik05,branco quente 3000k, comp. de 500mm,corpo alum.ext rudado ral 9023, cri&gt;70,120-277V,fator potência&gt;0,90,prot surto de 4kv,50000  h. vida,braço ajus</v>
          </cell>
          <cell r="C5749" t="str">
            <v>un</v>
          </cell>
          <cell r="D5749">
            <v>1036.1400000000001</v>
          </cell>
        </row>
        <row r="5750">
          <cell r="A5750">
            <v>12999</v>
          </cell>
          <cell r="B5750" t="str">
            <v>Projetor linear ilumwall1 -24W,fotometria simétrica 25°,estanqueidade ip66,pr ot.contra impacto em vidro ik05,branco quente 3000k,comp 500mm,corpo alum.ext rudado ral 9023,cri&gt;70,120-277V,prot.surto 4kv,50000 horas de vida,braço ajus t.c/ inclinação 10°</v>
          </cell>
          <cell r="C5750" t="str">
            <v>un</v>
          </cell>
          <cell r="D5750">
            <v>1036.1400000000001</v>
          </cell>
          <cell r="E5750"/>
        </row>
        <row r="5751">
          <cell r="A5751">
            <v>13001</v>
          </cell>
          <cell r="B5751" t="str">
            <v>Projetor linear ilumwall3, 60W rgb,fotometria simétrica 60°,estanqueidade ip6 6,prot.contra impacto vidro ik05 - rgb,comp. 1000mm,corpo em alum. extrudado  ral 9023, cri&gt;70, 120-277 V, fator de pot.&gt;0,90, prot.de surto de 4kv, 50.000 horas de vida.</v>
          </cell>
          <cell r="C5751" t="str">
            <v>un</v>
          </cell>
          <cell r="D5751">
            <v>2744.92</v>
          </cell>
        </row>
        <row r="5752">
          <cell r="A5752">
            <v>1897</v>
          </cell>
          <cell r="B5752" t="str">
            <v>Projetor para lâmpada vapor mercúrio 250w e vapor de sódio 400w, completo (te cnolux - ref. bw -90  ou similar)</v>
          </cell>
          <cell r="C5752" t="str">
            <v>un</v>
          </cell>
          <cell r="D5752">
            <v>271.14999999999998</v>
          </cell>
          <cell r="E5752"/>
        </row>
        <row r="5753">
          <cell r="A5753">
            <v>2616</v>
          </cell>
          <cell r="B5753" t="str">
            <v>Projetor philips ref. HNF003 (ou similar)</v>
          </cell>
          <cell r="C5753" t="str">
            <v>un</v>
          </cell>
          <cell r="D5753">
            <v>904.29</v>
          </cell>
          <cell r="E5753"/>
        </row>
        <row r="5754">
          <cell r="A5754">
            <v>9203</v>
          </cell>
          <cell r="B5754" t="str">
            <v>Projetor ref. IE-532/2, da Metal Light ou similar</v>
          </cell>
          <cell r="C5754" t="str">
            <v>un</v>
          </cell>
          <cell r="D5754">
            <v>111.7</v>
          </cell>
        </row>
        <row r="5755">
          <cell r="A5755">
            <v>9202</v>
          </cell>
          <cell r="B5755" t="str">
            <v>Projetor ref. IE-555/1, da Metal Light ou similar</v>
          </cell>
          <cell r="C5755" t="str">
            <v>un</v>
          </cell>
          <cell r="D5755">
            <v>942.14</v>
          </cell>
        </row>
        <row r="5756">
          <cell r="A5756">
            <v>1899</v>
          </cell>
          <cell r="B5756" t="str">
            <v>Projetor retangular, alumínio fundido, visor vidro temperado (tecnolux - ref. bw -77  ou similar)</v>
          </cell>
          <cell r="C5756" t="str">
            <v>un</v>
          </cell>
          <cell r="D5756">
            <v>1112.9100000000001</v>
          </cell>
        </row>
        <row r="5757">
          <cell r="A5757">
            <v>13520</v>
          </cell>
          <cell r="B5757" t="str">
            <v>Refletor externo IP65 para lâmpada 1000/2000w, com dissipador de calor</v>
          </cell>
          <cell r="C5757" t="str">
            <v>un</v>
          </cell>
          <cell r="D5757">
            <v>508.77</v>
          </cell>
        </row>
        <row r="5758">
          <cell r="A5758">
            <v>8141</v>
          </cell>
          <cell r="B5758" t="str">
            <v>Refletor para lâmpada 1000W</v>
          </cell>
          <cell r="C5758" t="str">
            <v>un</v>
          </cell>
          <cell r="D5758">
            <v>256</v>
          </cell>
        </row>
        <row r="5759">
          <cell r="A5759">
            <v>8992</v>
          </cell>
          <cell r="B5759" t="str">
            <v>Refletor para lâmpada de 150 a 500w</v>
          </cell>
          <cell r="C5759" t="str">
            <v>un</v>
          </cell>
          <cell r="D5759">
            <v>17.190000000000001</v>
          </cell>
        </row>
        <row r="5760">
          <cell r="A5760">
            <v>7295</v>
          </cell>
          <cell r="B5760" t="str">
            <v>Refletor para lampada halogena palito 300w, cor branco, ref: HFL3BC, Bronzear te ou similar</v>
          </cell>
          <cell r="C5760" t="str">
            <v>un</v>
          </cell>
          <cell r="D5760">
            <v>46.5</v>
          </cell>
        </row>
        <row r="5761">
          <cell r="A5761">
            <v>71</v>
          </cell>
          <cell r="B5761" t="str">
            <v>Refletor para lâmpada vapor mercúrio 400w (Metalline ref. mc327 ou similar)</v>
          </cell>
          <cell r="C5761" t="str">
            <v>un</v>
          </cell>
          <cell r="D5761">
            <v>89.44</v>
          </cell>
          <cell r="E5761" t="str">
            <v>#</v>
          </cell>
        </row>
        <row r="5762">
          <cell r="A5762">
            <v>8606</v>
          </cell>
          <cell r="B5762" t="str">
            <v>Refletor para lâmpada vapor sódio 400w (Olivo ou similar)</v>
          </cell>
          <cell r="C5762" t="str">
            <v>un</v>
          </cell>
          <cell r="D5762">
            <v>63.8</v>
          </cell>
        </row>
        <row r="5763">
          <cell r="A5763">
            <v>10968</v>
          </cell>
          <cell r="B5763" t="str">
            <v>Refletor Super Led, corpo em aluminio, potencia 10W, bivolt, temp.cor 6400K,  IP-65, ref: FLC ou similar</v>
          </cell>
          <cell r="C5763" t="str">
            <v>un</v>
          </cell>
          <cell r="D5763">
            <v>69.900000000000006</v>
          </cell>
          <cell r="E5763" t="str">
            <v>#</v>
          </cell>
        </row>
        <row r="5764">
          <cell r="A5764">
            <v>11987</v>
          </cell>
          <cell r="B5764" t="str">
            <v>Refletor TR Led, corpo em aluminio, vidro temperado, potencia 20W, bivolt, te mp.cor 3000K, IP-65, da Taschibra ou similar</v>
          </cell>
          <cell r="C5764" t="str">
            <v>un</v>
          </cell>
          <cell r="D5764">
            <v>101.99</v>
          </cell>
        </row>
        <row r="5765">
          <cell r="A5765">
            <v>13646</v>
          </cell>
          <cell r="B5765" t="str">
            <v>Refletor TR Led, corpo em aluminio, vidro temperado, potencia 30W, bivolt, te mp.cor 3000K/600k, IP-65, da Taschibra ou similar</v>
          </cell>
          <cell r="C5765" t="str">
            <v>un</v>
          </cell>
          <cell r="D5765">
            <v>68.900000000000006</v>
          </cell>
          <cell r="E5765" t="str">
            <v>#</v>
          </cell>
        </row>
        <row r="5766">
          <cell r="A5766">
            <v>3535</v>
          </cell>
          <cell r="B5766" t="str">
            <v>Spot direcionável completo (com trilhos de 2 m) (Omni Light - ref 20015L ou s imilar)</v>
          </cell>
          <cell r="C5766" t="str">
            <v>un</v>
          </cell>
          <cell r="D5766">
            <v>276.14</v>
          </cell>
        </row>
        <row r="5767">
          <cell r="A5767">
            <v>12922</v>
          </cell>
          <cell r="B5767" t="str">
            <v>Spot direcionável para trilhos PAR 30 Lumart LU 924 ou similar</v>
          </cell>
          <cell r="C5767" t="str">
            <v>un</v>
          </cell>
          <cell r="D5767">
            <v>86.95</v>
          </cell>
        </row>
        <row r="5768">
          <cell r="A5768">
            <v>4390</v>
          </cell>
          <cell r="B5768" t="str">
            <v>Suporte p/ projetor de 1000w, fundido de alumínio, Acqua Light ou similar</v>
          </cell>
          <cell r="C5768" t="str">
            <v>un</v>
          </cell>
          <cell r="D5768">
            <v>604.86</v>
          </cell>
        </row>
        <row r="5769">
          <cell r="A5769">
            <v>6831</v>
          </cell>
          <cell r="B5769" t="str">
            <v>Vidro jateado tipo ZBP523GF da Philips ou similar- para projetores</v>
          </cell>
          <cell r="C5769" t="str">
            <v>un</v>
          </cell>
          <cell r="D5769">
            <v>1140.18</v>
          </cell>
        </row>
        <row r="5770">
          <cell r="A5770">
            <v>6983</v>
          </cell>
          <cell r="B5770" t="str">
            <v>Atenuador / silenciador de ruído de 85 db à 1,5m, para GMG - Grupo Motor Gera dor de 150 kva (conjunto de aspiração, exaustão-900x1200x1000mm e painel acús tico com porta-900x2100mm)</v>
          </cell>
          <cell r="C5770" t="str">
            <v>cj</v>
          </cell>
          <cell r="D5770">
            <v>6256.91</v>
          </cell>
        </row>
        <row r="5771">
          <cell r="A5771">
            <v>6982</v>
          </cell>
          <cell r="B5771" t="str">
            <v>Atenuador / silenciador de ruído de 85 db à 1,5m, para GMG - Grupo Motor Gera dor de 360 kva (conjunto de aspiração, exaustão-1200x1400x1200mm e painel acú stico com porta-1100x2100)</v>
          </cell>
          <cell r="C5771" t="str">
            <v>cj</v>
          </cell>
          <cell r="D5771">
            <v>11193.71</v>
          </cell>
        </row>
        <row r="5772">
          <cell r="A5772">
            <v>7158</v>
          </cell>
          <cell r="B5772" t="str">
            <v>Exaustor anti-câmara de 1120m³/h e 15mmca, Modelo: GVS SF 9/9  Marca: Otam ou similar</v>
          </cell>
          <cell r="C5772" t="str">
            <v>un</v>
          </cell>
          <cell r="D5772">
            <v>1496.82</v>
          </cell>
        </row>
        <row r="5773">
          <cell r="A5773">
            <v>7840</v>
          </cell>
          <cell r="B5773" t="str">
            <v>Gabinete de Ventilação de 1.200m³/h e 20mmca, Marca: Otam ou similar</v>
          </cell>
          <cell r="C5773" t="str">
            <v>un</v>
          </cell>
          <cell r="D5773">
            <v>1500.18</v>
          </cell>
        </row>
        <row r="5774">
          <cell r="A5774">
            <v>7839</v>
          </cell>
          <cell r="B5774" t="str">
            <v>Gabinete de Ventilação de 1000m³/h e 10mmca, Otam ou similar</v>
          </cell>
          <cell r="C5774" t="str">
            <v>un</v>
          </cell>
          <cell r="D5774">
            <v>1466.61</v>
          </cell>
        </row>
        <row r="5775">
          <cell r="A5775">
            <v>7836</v>
          </cell>
          <cell r="B5775" t="str">
            <v>Gabinete de Ventilação de 400m³/h e 10mmca, Otam ou similar</v>
          </cell>
          <cell r="C5775" t="str">
            <v>un</v>
          </cell>
          <cell r="D5775">
            <v>1466.61</v>
          </cell>
        </row>
        <row r="5776">
          <cell r="A5776">
            <v>7837</v>
          </cell>
          <cell r="B5776" t="str">
            <v>Gabinete de Ventilação de 500m³/h e 15mmca, Otam ou similar</v>
          </cell>
          <cell r="C5776" t="str">
            <v>un</v>
          </cell>
          <cell r="D5776">
            <v>1466.61</v>
          </cell>
        </row>
        <row r="5777">
          <cell r="A5777">
            <v>7838</v>
          </cell>
          <cell r="B5777" t="str">
            <v>Gabinete de Ventilação de 600m³/h e 15mmca, Otam ou similar</v>
          </cell>
          <cell r="C5777" t="str">
            <v>un</v>
          </cell>
          <cell r="D5777">
            <v>1466.61</v>
          </cell>
        </row>
        <row r="5778">
          <cell r="A5778">
            <v>11149</v>
          </cell>
          <cell r="B5778" t="str">
            <v>Gerador portátil à gasolina  - GT5500E, ref. 629, com partida elétrica, trifá sico 380V, 6kva</v>
          </cell>
          <cell r="C5778" t="str">
            <v>un</v>
          </cell>
          <cell r="D5778">
            <v>2877</v>
          </cell>
        </row>
        <row r="5779">
          <cell r="A5779">
            <v>3623</v>
          </cell>
          <cell r="B5779" t="str">
            <v>Grupo diesel gerador de 40KVA em 220/127V, composto de motor diesel 4 cilindr os, alternador ATED (brusshless),tanque de combustível, silencioso bateria e  quadro de transferência automatica, ref.: Leon Heimer ou similar</v>
          </cell>
          <cell r="C5779" t="str">
            <v>un</v>
          </cell>
          <cell r="D5779">
            <v>29800</v>
          </cell>
        </row>
        <row r="5780">
          <cell r="A5780">
            <v>1078</v>
          </cell>
          <cell r="B5780" t="str">
            <v>Grupo gerador yg 050me a 0010 e a 0020 7,5 kva monofásico - radiador quadro a utomático</v>
          </cell>
          <cell r="C5780" t="str">
            <v>un</v>
          </cell>
          <cell r="D5780">
            <v>14500</v>
          </cell>
        </row>
        <row r="5781">
          <cell r="A5781">
            <v>1079</v>
          </cell>
          <cell r="B5781" t="str">
            <v>Grupo gerador yg060tr a0010 e a0020 6 kva trifásico - radiador</v>
          </cell>
          <cell r="C5781" t="str">
            <v>un</v>
          </cell>
          <cell r="D5781">
            <v>14500</v>
          </cell>
        </row>
        <row r="5782">
          <cell r="A5782">
            <v>1080</v>
          </cell>
          <cell r="B5782" t="str">
            <v>Grupo gerador yg075mre a0010 e a0020 7,5 kva monofásico - radiador e partida  elétrica</v>
          </cell>
          <cell r="C5782" t="str">
            <v>un</v>
          </cell>
          <cell r="D5782">
            <v>14500</v>
          </cell>
        </row>
        <row r="5783">
          <cell r="A5783">
            <v>1081</v>
          </cell>
          <cell r="B5783" t="str">
            <v>Grupo gerador yg075tre  a0010 e a0020 7,5 kva trifásico - radiador e partida  elétrica</v>
          </cell>
          <cell r="C5783" t="str">
            <v>un</v>
          </cell>
          <cell r="D5783">
            <v>14500</v>
          </cell>
        </row>
        <row r="5784">
          <cell r="A5784">
            <v>1082</v>
          </cell>
          <cell r="B5784" t="str">
            <v>Grupo gerador yg100me  a 0010 e a 0020 10 kva monofásico - radiador e partida elétrica automático</v>
          </cell>
          <cell r="C5784" t="str">
            <v>un</v>
          </cell>
          <cell r="D5784">
            <v>16000</v>
          </cell>
        </row>
        <row r="5785">
          <cell r="A5785">
            <v>1083</v>
          </cell>
          <cell r="B5785" t="str">
            <v>Grupo gerador yg100tre  a0010 e a0020 10 kva trifásico - radiador e partida e létrica</v>
          </cell>
          <cell r="C5785" t="str">
            <v>un</v>
          </cell>
          <cell r="D5785">
            <v>16000</v>
          </cell>
          <cell r="E5785" t="str">
            <v>#</v>
          </cell>
        </row>
        <row r="5786">
          <cell r="A5786">
            <v>1084</v>
          </cell>
          <cell r="B5786" t="str">
            <v>Grupo gerador yg125mre  a0010 e a0020 12,5 kva monofásico - radiador e partid a elétrica</v>
          </cell>
          <cell r="C5786" t="str">
            <v>un</v>
          </cell>
          <cell r="D5786">
            <v>17000</v>
          </cell>
        </row>
        <row r="5787">
          <cell r="A5787">
            <v>1085</v>
          </cell>
          <cell r="B5787" t="str">
            <v>Grupo gerador yg125tre  a0010 e a0020 12,5 kva trifásico - radiador e partida elétrica</v>
          </cell>
          <cell r="C5787" t="str">
            <v>un</v>
          </cell>
          <cell r="D5787">
            <v>17000</v>
          </cell>
        </row>
        <row r="5788">
          <cell r="A5788">
            <v>8605</v>
          </cell>
          <cell r="B5788" t="str">
            <v>Motor diesel BD 2V 22CV - Branco ou similar</v>
          </cell>
          <cell r="C5788" t="str">
            <v>un</v>
          </cell>
          <cell r="D5788">
            <v>7864.67</v>
          </cell>
          <cell r="E5788" t="str">
            <v>#</v>
          </cell>
        </row>
        <row r="5789">
          <cell r="A5789">
            <v>1626</v>
          </cell>
          <cell r="B5789" t="str">
            <v>Motor diesel horizontal modelo NSB12, 8,5cv-1800rpm/ 12cv-2400rpm, cap=10,5 l , 631cc, Yanmar ou similar</v>
          </cell>
          <cell r="C5789" t="str">
            <v>un</v>
          </cell>
          <cell r="D5789">
            <v>8045.25</v>
          </cell>
        </row>
        <row r="5790">
          <cell r="A5790">
            <v>1627</v>
          </cell>
          <cell r="B5790" t="str">
            <v>Motor diesel horizontal modelo NSB18, 12cv-1800rpm / 15cv-2200rpm, cap=16,5 l , 866cc, Yanmar ou similar</v>
          </cell>
          <cell r="C5790" t="str">
            <v>un</v>
          </cell>
          <cell r="D5790">
            <v>10196.790000000001</v>
          </cell>
        </row>
        <row r="5791">
          <cell r="A5791">
            <v>1628</v>
          </cell>
          <cell r="B5791" t="str">
            <v>Motor diesel horizontal modelo NSB80, 5,5cv-1800rpm / 7,80cv-2400rpm, cap=9 l , 427cc, Yanmar ou similar</v>
          </cell>
          <cell r="C5791" t="str">
            <v>un</v>
          </cell>
          <cell r="D5791">
            <v>6326.6</v>
          </cell>
        </row>
        <row r="5792">
          <cell r="A5792">
            <v>1629</v>
          </cell>
          <cell r="B5792" t="str">
            <v>Motor diesel horizontal modelo NSB95, 6,5cv-1800rpm / 9,5cv-2400rpm, cap=9,5  l, 510cc, Yanmar ou similar</v>
          </cell>
          <cell r="C5792" t="str">
            <v>un</v>
          </cell>
          <cell r="D5792">
            <v>6729.7</v>
          </cell>
        </row>
        <row r="5793">
          <cell r="A5793">
            <v>3024</v>
          </cell>
          <cell r="B5793" t="str">
            <v>Motor elétrico trifásico, baixa rotação, 1/2CV</v>
          </cell>
          <cell r="C5793" t="str">
            <v>un</v>
          </cell>
          <cell r="D5793">
            <v>286.60000000000002</v>
          </cell>
        </row>
        <row r="5794">
          <cell r="A5794">
            <v>3023</v>
          </cell>
          <cell r="B5794" t="str">
            <v>Motor elétrico trifásico, baixa rotação, 1CV</v>
          </cell>
          <cell r="C5794" t="str">
            <v>un</v>
          </cell>
          <cell r="D5794">
            <v>356.9</v>
          </cell>
        </row>
        <row r="5795">
          <cell r="A5795">
            <v>3022</v>
          </cell>
          <cell r="B5795" t="str">
            <v>Motor elétrico trifásico, baixa rotação, 2CV</v>
          </cell>
          <cell r="C5795" t="str">
            <v>un</v>
          </cell>
          <cell r="D5795">
            <v>726.8</v>
          </cell>
        </row>
        <row r="5796">
          <cell r="A5796">
            <v>3021</v>
          </cell>
          <cell r="B5796" t="str">
            <v>Motor elétrico trifásico, baixa rotação, 3CV</v>
          </cell>
          <cell r="C5796" t="str">
            <v>un</v>
          </cell>
          <cell r="D5796">
            <v>631</v>
          </cell>
        </row>
        <row r="5797">
          <cell r="A5797">
            <v>3020</v>
          </cell>
          <cell r="B5797" t="str">
            <v>Motor elétrico trifásico, baixa rotação, 5CV</v>
          </cell>
          <cell r="C5797" t="str">
            <v>un</v>
          </cell>
          <cell r="D5797">
            <v>1192</v>
          </cell>
        </row>
        <row r="5798">
          <cell r="A5798">
            <v>3464</v>
          </cell>
          <cell r="B5798" t="str">
            <v>Motor elétrico trifásico, baixa rotação, 7CV</v>
          </cell>
          <cell r="C5798" t="str">
            <v>un</v>
          </cell>
          <cell r="D5798">
            <v>1350</v>
          </cell>
        </row>
        <row r="5799">
          <cell r="A5799">
            <v>9210</v>
          </cell>
          <cell r="B5799" t="str">
            <v>Motor estacionário GX620, 4 tempos, OHV, 2 cilindros em V, potencia maxima/ro tação 20/3600, partida eletrica, a gasolina, marca Honda ou similar</v>
          </cell>
          <cell r="C5799" t="str">
            <v>un</v>
          </cell>
          <cell r="D5799">
            <v>8000</v>
          </cell>
        </row>
        <row r="5800">
          <cell r="A5800">
            <v>7010</v>
          </cell>
          <cell r="B5800" t="str">
            <v>Disjuntor pequeno volume de óleo, ref:PLC-15-350-630, com carrinho e rodas de sustentação, exclusive relé, marca BEGHIM ou similar</v>
          </cell>
          <cell r="C5800" t="str">
            <v>un</v>
          </cell>
          <cell r="D5800">
            <v>12034.5</v>
          </cell>
        </row>
        <row r="5801">
          <cell r="A5801">
            <v>3161</v>
          </cell>
          <cell r="B5801" t="str">
            <v>Estrutura para trafo 150 KVa poste em poste 11/1000</v>
          </cell>
          <cell r="C5801" t="str">
            <v>Un</v>
          </cell>
          <cell r="D5801">
            <v>1900.82</v>
          </cell>
        </row>
        <row r="5802">
          <cell r="A5802">
            <v>8555</v>
          </cell>
          <cell r="B5802" t="str">
            <v>Relé de proteção de rede -50/51-sobrecorrente instantânea e temporizada, 50c/ 50-nsobrecorrente instantânea e temporizada de neutro,27-subtensão,59-sobrete nsão,32-direcional de potencia,67-sobrecorrente direcional,59n-sobretensão de neutro,81u/81O</v>
          </cell>
          <cell r="C5802" t="str">
            <v>un</v>
          </cell>
          <cell r="D5802">
            <v>26717.83</v>
          </cell>
        </row>
        <row r="5803">
          <cell r="A5803">
            <v>7011</v>
          </cell>
          <cell r="B5803" t="str">
            <v>Relé primário sobre corrente tipo BJ até 120A, conjunto c/03 unid, para disju ntor pequeno volume de óleo ref:PLC15-350-630</v>
          </cell>
          <cell r="C5803" t="str">
            <v>un</v>
          </cell>
          <cell r="D5803">
            <v>1784.48</v>
          </cell>
        </row>
        <row r="5804">
          <cell r="A5804">
            <v>12650</v>
          </cell>
          <cell r="B5804" t="str">
            <v>Chumbador formato L diametro 3/4" COMP 600ZN(CH3) porca c/arruela inoxidavel  de 3/4"</v>
          </cell>
          <cell r="C5804" t="str">
            <v>un</v>
          </cell>
          <cell r="D5804">
            <v>105.83</v>
          </cell>
        </row>
        <row r="5805">
          <cell r="A5805">
            <v>11236</v>
          </cell>
          <cell r="B5805" t="str">
            <v>Conjunto de c/4 chumbadores galv. eletostaticamente com porcas e arruelas,  p ara poste telecônico</v>
          </cell>
          <cell r="C5805" t="str">
            <v>conj</v>
          </cell>
          <cell r="D5805">
            <v>29.67</v>
          </cell>
          <cell r="E5805" t="str">
            <v>#</v>
          </cell>
        </row>
        <row r="5806">
          <cell r="A5806">
            <v>9930</v>
          </cell>
          <cell r="B5806" t="str">
            <v>Poste aço galv.cônico ornamental,modelo padrão ref.PORTOFINO, h total=12m, ba se flangeada,c/suporte duplo curvado em forma de sextante 2,50m, exceto lumin arias e lampadas, Conipost ou similar</v>
          </cell>
          <cell r="C5806" t="str">
            <v>un</v>
          </cell>
          <cell r="D5806">
            <v>6491.67</v>
          </cell>
          <cell r="E5806" t="str">
            <v>#</v>
          </cell>
        </row>
        <row r="5807">
          <cell r="A5807">
            <v>1874</v>
          </cell>
          <cell r="B5807" t="str">
            <v>Poste aço galvanizado cônico contínuo reto  104mm x 6m conipost ref.: 0006/B  p/ ligação trifásica, completo</v>
          </cell>
          <cell r="C5807" t="str">
            <v>un</v>
          </cell>
          <cell r="D5807">
            <v>1128.97</v>
          </cell>
          <cell r="E5807" t="str">
            <v>#</v>
          </cell>
        </row>
        <row r="5808">
          <cell r="A5808">
            <v>1871</v>
          </cell>
          <cell r="B5808" t="str">
            <v>Poste de aço galv. cônico contínuo curvo simples, provido de 1 braço com diâm etro de 148mm e altura 10 m, Conipost ref.:  A-1010/B ou similar</v>
          </cell>
          <cell r="C5808" t="str">
            <v>un</v>
          </cell>
          <cell r="D5808">
            <v>2116.85</v>
          </cell>
          <cell r="E5808" t="str">
            <v>#</v>
          </cell>
        </row>
        <row r="5809">
          <cell r="A5809">
            <v>13668</v>
          </cell>
          <cell r="B5809" t="str">
            <v>Poste de aço galv. cônico contínuPoste de Aço para Jardim, altura 3m/4m, com  tubo diam. = 64mm</v>
          </cell>
          <cell r="C5809" t="str">
            <v>un</v>
          </cell>
          <cell r="D5809">
            <v>604.34</v>
          </cell>
          <cell r="E5809" t="str">
            <v>#</v>
          </cell>
        </row>
        <row r="5810">
          <cell r="A5810">
            <v>9998</v>
          </cell>
          <cell r="B5810" t="str">
            <v>Poste de aço galvanizado a fogo SBP - 800/100 - 5030-J-GF cônico contínuo ret o, diâmtero superior de 60,3mm, diâmtero da base 114,3mm, altura total 10m, c om base de fixação, Shomei iluminação ou similar</v>
          </cell>
          <cell r="C5810" t="str">
            <v>un</v>
          </cell>
          <cell r="D5810">
            <v>1794.5</v>
          </cell>
        </row>
        <row r="5811">
          <cell r="A5811">
            <v>1854</v>
          </cell>
          <cell r="B5811" t="str">
            <v>Poste de aço galvanizado cônico contíno curvo duplo 148mm x 10 m, Conipost re f.a-2110/B ou similar</v>
          </cell>
          <cell r="C5811" t="str">
            <v>un</v>
          </cell>
          <cell r="D5811">
            <v>2469.65</v>
          </cell>
          <cell r="E5811" t="str">
            <v>#</v>
          </cell>
        </row>
        <row r="5812">
          <cell r="A5812">
            <v>6827</v>
          </cell>
          <cell r="B5812" t="str">
            <v>Poste de aço galvanizado cônico contíno reto, diâmetro superior 60mm, diâmetr o da base 115mm, altura total 5m, Conipost ref. Série 0005/classe 60 da Conip ost ou similar</v>
          </cell>
          <cell r="C5812" t="str">
            <v>un</v>
          </cell>
          <cell r="D5812">
            <v>931.41</v>
          </cell>
          <cell r="E5812" t="str">
            <v>#</v>
          </cell>
        </row>
        <row r="5813">
          <cell r="A5813">
            <v>6829</v>
          </cell>
          <cell r="B5813" t="str">
            <v>Poste de aço galvanizado cônico contíno reto, diâmetro superior de 60mm, diâm etro da base 126mm, altura total  8m, Conipost ref. Série A0008/classe 30 da  Conipost ou similar</v>
          </cell>
          <cell r="C5813" t="str">
            <v>un</v>
          </cell>
          <cell r="D5813">
            <v>1834.59</v>
          </cell>
        </row>
        <row r="5814">
          <cell r="A5814">
            <v>6828</v>
          </cell>
          <cell r="B5814" t="str">
            <v>Poste de aço galvanizado cônico contíno reto, diâmtero superior de 76mm, diâm tero da base 175mm, altura total 9m, Conipost ref. Série 3009/classe 100 da C onipost ou similar</v>
          </cell>
          <cell r="C5814" t="str">
            <v>un</v>
          </cell>
          <cell r="D5814">
            <v>2610.77</v>
          </cell>
          <cell r="E5814" t="str">
            <v>#</v>
          </cell>
        </row>
        <row r="5815">
          <cell r="A5815">
            <v>7114</v>
          </cell>
          <cell r="B5815" t="str">
            <v>Poste de aço galvanizado cônico contínuo reto, diâmtero superior de 76mm, diâ mtero da base 208mm, altura total 12m, com base de fixação, Conipost ref. Sér ie 3012/BJG+CH, classe 100 da Conipost ou similar</v>
          </cell>
          <cell r="C5815" t="str">
            <v>un</v>
          </cell>
          <cell r="D5815">
            <v>3669.21</v>
          </cell>
          <cell r="E5815" t="str">
            <v>#</v>
          </cell>
        </row>
        <row r="5816">
          <cell r="A5816">
            <v>12014</v>
          </cell>
          <cell r="B5816" t="str">
            <v>Poste de aço galvanizado cônico contínuo reto, htotal=5,0m, topo de Ø=60,3mm  externo, acabamento pintado em preto fosco, da REEME (para engastamento em so lo)</v>
          </cell>
          <cell r="C5816" t="str">
            <v>un</v>
          </cell>
          <cell r="D5816">
            <v>919.3</v>
          </cell>
        </row>
        <row r="5817">
          <cell r="A5817">
            <v>1875</v>
          </cell>
          <cell r="B5817" t="str">
            <v>Poste de ferro galvanizado, diam. 3", h = 6m</v>
          </cell>
          <cell r="C5817" t="str">
            <v>un</v>
          </cell>
          <cell r="D5817">
            <v>935.58</v>
          </cell>
        </row>
        <row r="5818">
          <cell r="A5818">
            <v>9158</v>
          </cell>
          <cell r="B5818" t="str">
            <v>Poste decorativo com 02 pétalas, difusor em vidro leitoso brilhante ref. XR-7 08/2 da Xoulux ou similar, com 6,00m</v>
          </cell>
          <cell r="C5818" t="str">
            <v>un</v>
          </cell>
          <cell r="D5818">
            <v>897.28</v>
          </cell>
          <cell r="E5818" t="str">
            <v>#</v>
          </cell>
        </row>
        <row r="5819">
          <cell r="A5819">
            <v>11142</v>
          </cell>
          <cell r="B5819" t="str">
            <v>Poste decorativo com 02 pétalas, em aço galvanizado, difusor em vidro transpa rente temperado, ref. PT-301/2 da Aladin ou similar, com 3,00m</v>
          </cell>
          <cell r="C5819" t="str">
            <v>un</v>
          </cell>
          <cell r="D5819">
            <v>828.41</v>
          </cell>
        </row>
        <row r="5820">
          <cell r="A5820">
            <v>7342</v>
          </cell>
          <cell r="B5820" t="str">
            <v>Poste decorativo em aluminio preto, p/ 1 globo leitoso, h=2,00m, ref.PJ-30/1, Clarão ou similar</v>
          </cell>
          <cell r="C5820" t="str">
            <v>un</v>
          </cell>
          <cell r="D5820">
            <v>210.96</v>
          </cell>
          <cell r="E5820" t="str">
            <v>#</v>
          </cell>
        </row>
        <row r="5821">
          <cell r="A5821">
            <v>9495</v>
          </cell>
          <cell r="B5821" t="str">
            <v>Poste decorativo reto, h=3,00m, em ferro galvanizado inclusive base (Luminanc e/Tecnolux ou similar)</v>
          </cell>
          <cell r="C5821" t="str">
            <v>un</v>
          </cell>
          <cell r="D5821">
            <v>388.09</v>
          </cell>
        </row>
        <row r="5822">
          <cell r="A5822">
            <v>1873</v>
          </cell>
          <cell r="B5822" t="str">
            <v>Poste em aço carbono, para iluminação pública, cônico, contínuo, reto, h=8.00 m, d=148mm (base) e d=60mm (topo)ref.1008/B</v>
          </cell>
          <cell r="C5822" t="str">
            <v>un</v>
          </cell>
          <cell r="D5822">
            <v>1707.62</v>
          </cell>
        </row>
        <row r="5823">
          <cell r="A5823">
            <v>1872</v>
          </cell>
          <cell r="B5823" t="str">
            <v>Poste em aço galvanizado, para iluminação pública, cônico, contínuo, reto, h= 6.00m, d=126mm (base) e d=60mm (topo)ref.1006/B</v>
          </cell>
          <cell r="C5823" t="str">
            <v>un</v>
          </cell>
          <cell r="D5823">
            <v>1210.82</v>
          </cell>
          <cell r="E5823" t="str">
            <v>#</v>
          </cell>
        </row>
        <row r="5824">
          <cell r="A5824">
            <v>1876</v>
          </cell>
          <cell r="B5824" t="str">
            <v>Poste ferro galvanizado 148mm x 8m, completo, Conipost ref.: 0012/jg ou simil ar</v>
          </cell>
          <cell r="C5824" t="str">
            <v>un</v>
          </cell>
          <cell r="D5824">
            <v>2780.14</v>
          </cell>
        </row>
        <row r="5825">
          <cell r="A5825">
            <v>8671</v>
          </cell>
          <cell r="B5825" t="str">
            <v>Poste reto telecônico de engastar, galvanizado a fogo, com 06 metros de altur a total, da Conipost/Tecnolux ou similar</v>
          </cell>
          <cell r="C5825" t="str">
            <v>un</v>
          </cell>
          <cell r="D5825">
            <v>1086.6400000000001</v>
          </cell>
          <cell r="E5825" t="str">
            <v>#</v>
          </cell>
        </row>
        <row r="5826">
          <cell r="A5826">
            <v>9195</v>
          </cell>
          <cell r="B5826" t="str">
            <v>Poste reto telecônico de engastar, galvanizado, ref. PT - 100/200P, h=20m da  Metal Light ou similar</v>
          </cell>
          <cell r="C5826" t="str">
            <v>un</v>
          </cell>
          <cell r="D5826">
            <v>13745.44</v>
          </cell>
          <cell r="E5826" t="str">
            <v>#</v>
          </cell>
        </row>
        <row r="5827">
          <cell r="A5827">
            <v>9199</v>
          </cell>
          <cell r="B5827" t="str">
            <v>Poste reto telecônico reto, flangeado, galvanizado, ref. PT - 100B/80L, h=8m  da Metal Light ou similar</v>
          </cell>
          <cell r="C5827" t="str">
            <v>un</v>
          </cell>
          <cell r="D5827">
            <v>894.12</v>
          </cell>
        </row>
        <row r="5828">
          <cell r="A5828">
            <v>11233</v>
          </cell>
          <cell r="B5828" t="str">
            <v>Poste telecônico curvo de 1 braço  galvanizado a fogo com base, com 06 metros de altura da Conipost / Tecnolux ou similar</v>
          </cell>
          <cell r="C5828" t="str">
            <v>un</v>
          </cell>
          <cell r="D5828">
            <v>1072.52</v>
          </cell>
          <cell r="E5828"/>
        </row>
        <row r="5829">
          <cell r="A5829">
            <v>9985</v>
          </cell>
          <cell r="B5829" t="str">
            <v>Poste telecônico em aço galvanizado, reto, engastado, h (total)=5,50m, h (úti l)=5,00m , ref.Cannes, marca Indal</v>
          </cell>
          <cell r="C5829" t="str">
            <v>un</v>
          </cell>
          <cell r="D5829">
            <v>1129.71</v>
          </cell>
          <cell r="E5829"/>
        </row>
        <row r="5830">
          <cell r="A5830">
            <v>3303</v>
          </cell>
          <cell r="B5830" t="str">
            <v>Poste telecônico galvanizado à fogo (80 micras), curvo, 10m, base flangeada</v>
          </cell>
          <cell r="C5830" t="str">
            <v>un</v>
          </cell>
          <cell r="D5830">
            <v>2257.9899999999998</v>
          </cell>
          <cell r="E5830"/>
        </row>
        <row r="5831">
          <cell r="A5831">
            <v>11258</v>
          </cell>
          <cell r="B5831" t="str">
            <v>Semipórtico para sinalização rodoviária de ferro galvanizado a quente, h= 6m, braço=5,50m, com chumbadores 8xch-5Ø7/8" - CONIPOST ou similar- mod. 12060BG+ 13055/BG</v>
          </cell>
          <cell r="C5831" t="str">
            <v>un</v>
          </cell>
          <cell r="D5831">
            <v>7056.14</v>
          </cell>
          <cell r="E5831"/>
        </row>
        <row r="5832">
          <cell r="A5832">
            <v>11589</v>
          </cell>
          <cell r="B5832" t="str">
            <v>Semipórtico para sinalização rodoviária de ferro galvanizado a quente, h= 6m, braço=5,50m, com chumbadores 8xch-5Ø7/8" - CONIPOST ou similar- mod. 14000/15 000</v>
          </cell>
          <cell r="C5832" t="str">
            <v>un</v>
          </cell>
          <cell r="D5832">
            <v>10725.35</v>
          </cell>
          <cell r="E5832"/>
        </row>
        <row r="5833">
          <cell r="A5833">
            <v>11561</v>
          </cell>
          <cell r="B5833" t="str">
            <v>Semipórtico para sinalização rodoviária, com uma coluna de 5,34m de altura út il, engastada 1,5m: um braço com até 4,5m de projeção p/ placa de até 4,5m²,  galv a fogo int.e externamente,conf.NBR6323,7399,7400 da ABNT- CONIPOST ou si milar- mod.Band-B-2</v>
          </cell>
          <cell r="C5833" t="str">
            <v>un</v>
          </cell>
          <cell r="D5833">
            <v>7620.66</v>
          </cell>
          <cell r="E5833"/>
        </row>
        <row r="5834">
          <cell r="A5834">
            <v>11587</v>
          </cell>
          <cell r="B5834" t="str">
            <v>Semipórtico para sinalização rodoviária, uma coluna de 5,34m de altura útil,  engastada 1,5m: um braço com até 4,5m de projeção p/ placa de até 4,5m², galv a fogo int.e externamente,conf.NBR6323,7399,7400 da ABNT- CONIPOST ou similar - mod.14000/15000</v>
          </cell>
          <cell r="C5834" t="str">
            <v>un</v>
          </cell>
          <cell r="D5834">
            <v>10019.75</v>
          </cell>
          <cell r="E5834"/>
        </row>
        <row r="5835">
          <cell r="A5835">
            <v>11588</v>
          </cell>
          <cell r="B5835" t="str">
            <v>Semipórtico para sinalização rodoviária, uma coluna de 6,0m de alt. útil, eng ast.a 1,8m; dois braços com até 6,0m de projeção p/ placa de até 9,0m², galv  a fogo int. e externamente,conf. NBR6323,7399,7400 da ABNT- CONIPOST ou simil ar- mod.14000/15000</v>
          </cell>
          <cell r="C5835" t="str">
            <v>un</v>
          </cell>
          <cell r="D5835">
            <v>24837.71</v>
          </cell>
          <cell r="E5835"/>
        </row>
        <row r="5836">
          <cell r="A5836">
            <v>11562</v>
          </cell>
          <cell r="B5836" t="str">
            <v>Semipórtico para sinalização rodoviária, uma coluna de 6,0m de altura útil, e ngast.a 1,8m; dois braços com até 6,0m de projeção p/ placa de até 9,0m², gal v a fogo int. e externamente,conf. NBR6323,7399,7400 da ABNT- CONIPOST ou sim ilar- mod.Band- B-5</v>
          </cell>
          <cell r="C5836" t="str">
            <v>un</v>
          </cell>
          <cell r="D5836">
            <v>18628.3</v>
          </cell>
          <cell r="E5836"/>
        </row>
        <row r="5837">
          <cell r="A5837">
            <v>3148</v>
          </cell>
          <cell r="B5837" t="str">
            <v>Caixa de medição indireta alumínio 1,60 x 0,60 x 0,25</v>
          </cell>
          <cell r="C5837" t="str">
            <v>Un</v>
          </cell>
          <cell r="D5837">
            <v>1480</v>
          </cell>
          <cell r="E5837"/>
        </row>
        <row r="5838">
          <cell r="A5838">
            <v>4926</v>
          </cell>
          <cell r="B5838" t="str">
            <v>Caixa de medição trifásica de 200A</v>
          </cell>
          <cell r="C5838" t="str">
            <v>un</v>
          </cell>
          <cell r="D5838">
            <v>1050</v>
          </cell>
          <cell r="E5838"/>
        </row>
        <row r="5839">
          <cell r="A5839">
            <v>2627</v>
          </cell>
          <cell r="B5839" t="str">
            <v>Caixa de medição trifásica, para ramal de serviço</v>
          </cell>
          <cell r="C5839" t="str">
            <v>un</v>
          </cell>
          <cell r="D5839">
            <v>138.6</v>
          </cell>
          <cell r="E5839"/>
        </row>
        <row r="5840">
          <cell r="A5840">
            <v>13397</v>
          </cell>
          <cell r="B5840" t="str">
            <v>Caixa de sobrepor para 01 disjuntor bipolar ou 02 disjuntores monopolar, Fame ou similar</v>
          </cell>
          <cell r="C5840" t="str">
            <v>un</v>
          </cell>
          <cell r="D5840">
            <v>9.9</v>
          </cell>
          <cell r="E5840"/>
        </row>
        <row r="5841">
          <cell r="A5841">
            <v>3035</v>
          </cell>
          <cell r="B5841" t="str">
            <v>Caixa medição Direta, Padrão Energisa, em chapa de alumínio 2mm,  D=100 x 60  x 20</v>
          </cell>
          <cell r="C5841" t="str">
            <v>un</v>
          </cell>
          <cell r="D5841">
            <v>711.1</v>
          </cell>
          <cell r="E5841"/>
        </row>
        <row r="5842">
          <cell r="A5842">
            <v>9289</v>
          </cell>
          <cell r="B5842" t="str">
            <v>Caixa p/quadro eletrico em chapa galvanizada d=2000 x 1200 x 40mm, inclusive  barramento, isolador e montagem</v>
          </cell>
          <cell r="C5842" t="str">
            <v>un</v>
          </cell>
          <cell r="D5842">
            <v>16117.5</v>
          </cell>
          <cell r="E5842"/>
        </row>
        <row r="5843">
          <cell r="A5843">
            <v>8333</v>
          </cell>
          <cell r="B5843" t="str">
            <v>Caixa p/quadro eletrico em chapa metalica d=100 x 60 x 15cm</v>
          </cell>
          <cell r="C5843" t="str">
            <v>un</v>
          </cell>
          <cell r="D5843">
            <v>950</v>
          </cell>
          <cell r="E5843"/>
        </row>
        <row r="5844">
          <cell r="A5844">
            <v>8768</v>
          </cell>
          <cell r="B5844" t="str">
            <v>Caixa p/quadro eletrico em chapa metalica d=120 x 80 x 25cm</v>
          </cell>
          <cell r="C5844" t="str">
            <v>un</v>
          </cell>
          <cell r="D5844">
            <v>1380</v>
          </cell>
          <cell r="E5844"/>
        </row>
        <row r="5845">
          <cell r="A5845">
            <v>8769</v>
          </cell>
          <cell r="B5845" t="str">
            <v>Caixa p/quadro eletrico em chapa metalica d=120 x 80 x 35cm</v>
          </cell>
          <cell r="C5845" t="str">
            <v>un</v>
          </cell>
          <cell r="D5845">
            <v>1401.48</v>
          </cell>
          <cell r="E5845"/>
        </row>
        <row r="5846">
          <cell r="A5846">
            <v>9108</v>
          </cell>
          <cell r="B5846" t="str">
            <v>Caixa p/quadro eletrico em chapa metalica d=20 x 30 x 20cm</v>
          </cell>
          <cell r="C5846" t="str">
            <v>un</v>
          </cell>
          <cell r="D5846">
            <v>120</v>
          </cell>
          <cell r="E5846"/>
        </row>
        <row r="5847">
          <cell r="A5847">
            <v>4851</v>
          </cell>
          <cell r="B5847" t="str">
            <v>Caixa p/quadro eletrico em chapa metalica d=50 x 40 x 20cm</v>
          </cell>
          <cell r="C5847" t="str">
            <v>un</v>
          </cell>
          <cell r="D5847">
            <v>260</v>
          </cell>
          <cell r="E5847"/>
        </row>
        <row r="5848">
          <cell r="A5848">
            <v>8335</v>
          </cell>
          <cell r="B5848" t="str">
            <v>Caixa p/quadro eletrico em chapa metalica d=60 x 50 x 12cm</v>
          </cell>
          <cell r="C5848" t="str">
            <v>un</v>
          </cell>
          <cell r="D5848">
            <v>295.54000000000002</v>
          </cell>
        </row>
        <row r="5849">
          <cell r="A5849">
            <v>8332</v>
          </cell>
          <cell r="B5849" t="str">
            <v>Caixa p/quadro eletrico em chapa metalica d=70 x 50 x 12cm</v>
          </cell>
          <cell r="C5849" t="str">
            <v>un</v>
          </cell>
          <cell r="D5849">
            <v>305.77</v>
          </cell>
          <cell r="E5849"/>
        </row>
        <row r="5850">
          <cell r="A5850">
            <v>8765</v>
          </cell>
          <cell r="B5850" t="str">
            <v>Caixa p/quadro eletrico em chapa metalica d=80 x 50 x 20cm</v>
          </cell>
          <cell r="C5850" t="str">
            <v>un</v>
          </cell>
          <cell r="D5850">
            <v>438</v>
          </cell>
          <cell r="E5850"/>
        </row>
        <row r="5851">
          <cell r="A5851">
            <v>8336</v>
          </cell>
          <cell r="B5851" t="str">
            <v>Caixa p/quadro eletrico em chapa metalica d=80 x 60 x 12cm</v>
          </cell>
          <cell r="C5851" t="str">
            <v>un</v>
          </cell>
          <cell r="D5851">
            <v>474.58</v>
          </cell>
          <cell r="E5851"/>
        </row>
        <row r="5852">
          <cell r="A5852">
            <v>8337</v>
          </cell>
          <cell r="B5852" t="str">
            <v>Caixa p/quadro eletrico em chapa metalica d=85 x 50 x 12cm</v>
          </cell>
          <cell r="C5852" t="str">
            <v>un</v>
          </cell>
          <cell r="D5852">
            <v>760</v>
          </cell>
        </row>
        <row r="5853">
          <cell r="A5853">
            <v>8334</v>
          </cell>
          <cell r="B5853" t="str">
            <v>Caixa p/quadro eletrico em chapa metalica d=90 x 50 x 12cm</v>
          </cell>
          <cell r="C5853" t="str">
            <v>un</v>
          </cell>
          <cell r="D5853">
            <v>547.83000000000004</v>
          </cell>
        </row>
        <row r="5854">
          <cell r="A5854">
            <v>3870</v>
          </cell>
          <cell r="B5854" t="str">
            <v>Caixa padrão para barramento selada</v>
          </cell>
          <cell r="C5854" t="str">
            <v>un</v>
          </cell>
          <cell r="D5854">
            <v>677.81</v>
          </cell>
        </row>
        <row r="5855">
          <cell r="A5855">
            <v>2599</v>
          </cell>
          <cell r="B5855" t="str">
            <v>Caixa para medição indireta p/ transformadores até 112 kva, dim. 1,50x0,70x0, 25m</v>
          </cell>
          <cell r="C5855" t="str">
            <v>un</v>
          </cell>
          <cell r="D5855">
            <v>1418</v>
          </cell>
        </row>
        <row r="5856">
          <cell r="A5856">
            <v>12237</v>
          </cell>
          <cell r="B5856" t="str">
            <v>Caixa para medição indireta p/ transformadores até 225 kva</v>
          </cell>
          <cell r="C5856" t="str">
            <v>un</v>
          </cell>
          <cell r="D5856">
            <v>1135.0999999999999</v>
          </cell>
        </row>
        <row r="5857">
          <cell r="A5857">
            <v>3871</v>
          </cell>
          <cell r="B5857" t="str">
            <v>Módulo de medição para 06 medidores 150x90x22 cm</v>
          </cell>
          <cell r="C5857" t="str">
            <v>un</v>
          </cell>
          <cell r="D5857">
            <v>1860</v>
          </cell>
        </row>
        <row r="5858">
          <cell r="A5858">
            <v>10795</v>
          </cell>
          <cell r="B5858" t="str">
            <v>Módulo de medição para 08 medidores 150x120x22 cm</v>
          </cell>
          <cell r="C5858" t="str">
            <v>un</v>
          </cell>
          <cell r="D5858">
            <v>2280</v>
          </cell>
        </row>
        <row r="5859">
          <cell r="A5859">
            <v>9748</v>
          </cell>
          <cell r="B5859" t="str">
            <v>QD - Quadro / Painel em chapa galvanizada e pintura eletrostática  na cor beg e,sem disjuntores,com ( barramentos, isolador, pafusos, conector, espelho e m ontagem) -1400x800x300mm</v>
          </cell>
          <cell r="C5859" t="str">
            <v>un</v>
          </cell>
          <cell r="D5859">
            <v>4874.29</v>
          </cell>
        </row>
        <row r="5860">
          <cell r="A5860">
            <v>9747</v>
          </cell>
          <cell r="B5860" t="str">
            <v>QD - Quadro / Painel em chapa galvanizada e pintura eletrostática  na cor beg e,sem disjuntores,com (barramentos, isolador, pafusos, conector, espelho e mo ntagem) -800x600x120mm</v>
          </cell>
          <cell r="C5860" t="str">
            <v>un</v>
          </cell>
          <cell r="D5860">
            <v>2077.4899999999998</v>
          </cell>
        </row>
        <row r="5861">
          <cell r="A5861">
            <v>8079</v>
          </cell>
          <cell r="B5861" t="str">
            <v>QDC -10 - Quadro / Painel em chapa de aço com pintura eletrostática a pó poli ester na cor cinza ral, grau de proteção IP 54, com disjuntores, barramentos  e acessórios de montagem - 800x600x200mm</v>
          </cell>
          <cell r="C5861" t="str">
            <v>un</v>
          </cell>
          <cell r="D5861">
            <v>5622.23</v>
          </cell>
        </row>
        <row r="5862">
          <cell r="A5862">
            <v>8095</v>
          </cell>
          <cell r="B5862" t="str">
            <v>QDC- 2 - Quadro / Painel em chapa de aço com pintura eletrostática a pó polie ster na cor cinza ral, grau de proteção IP 54, com disjuntores, barramentos e acessórios de montagem - 800x600x200mm</v>
          </cell>
          <cell r="C5862" t="str">
            <v>un</v>
          </cell>
          <cell r="D5862">
            <v>7087.81</v>
          </cell>
        </row>
        <row r="5863">
          <cell r="A5863">
            <v>8059</v>
          </cell>
          <cell r="B5863" t="str">
            <v>QDC-11 - Comando Iluminação - Quadro / Painel em chapa de aço com pintura ele trostática a pó poliester na cor cinza ral, grau de proteção IP 54, com disju ntores, barramentos e acessórios de montagem - 600x500x200mm</v>
          </cell>
          <cell r="C5863" t="str">
            <v>un</v>
          </cell>
          <cell r="D5863">
            <v>1234.6400000000001</v>
          </cell>
        </row>
        <row r="5864">
          <cell r="A5864">
            <v>8058</v>
          </cell>
          <cell r="B5864" t="str">
            <v>QDC-11 - Quadro / Painel em chapa de aço com pintura eletrostática a pó polie ster na cor cinza ral, grau de proteção IP 54, com disjuntores, barramentos e acessórios de montagem - 600x500x200mm</v>
          </cell>
          <cell r="C5864" t="str">
            <v>un</v>
          </cell>
          <cell r="D5864">
            <v>1817.69</v>
          </cell>
        </row>
        <row r="5865">
          <cell r="A5865">
            <v>8056</v>
          </cell>
          <cell r="B5865" t="str">
            <v>QDC-12 - Quadro / Painel em chapa de aço com pintura eletrostática a pó polie ster na cor cinza ral, grau de proteção IP 54, com disjuntores, barramentos e acessórios de montagem - 1200x800x250mm</v>
          </cell>
          <cell r="C5865" t="str">
            <v>un</v>
          </cell>
          <cell r="D5865">
            <v>14724.49</v>
          </cell>
        </row>
        <row r="5866">
          <cell r="A5866">
            <v>8064</v>
          </cell>
          <cell r="B5866" t="str">
            <v>QDC-13 - Comando de Iluminação - Quadro / Painel em chapa de aço com pintura  eletrostática a pó poliester na cor cinza ral, grau de proteção IP 54, com di sjuntores, barramentos e acessórios de montagem - 600x500x200mm</v>
          </cell>
          <cell r="C5866" t="str">
            <v>un</v>
          </cell>
          <cell r="D5866">
            <v>1230.07</v>
          </cell>
          <cell r="E5866"/>
        </row>
        <row r="5867">
          <cell r="A5867">
            <v>8063</v>
          </cell>
          <cell r="B5867" t="str">
            <v>QDC-13 - Quadro / Painel em chapa de aço com pintura eletrostática a pó polie ster na cor cinza ral, grau de proteção IP 54, com disjuntores, barramentos e acessórios de montagem - 600x500x200mm</v>
          </cell>
          <cell r="C5867" t="str">
            <v>un</v>
          </cell>
          <cell r="D5867">
            <v>1817.69</v>
          </cell>
        </row>
        <row r="5868">
          <cell r="A5868">
            <v>8065</v>
          </cell>
          <cell r="B5868" t="str">
            <v>QDC-14 - Comando de Iluminação - Quadro / Painel em chapa de aço com pintura  eletrostática a pó poliester na cor cinza ral, grau de proteção IP 54, com di sjuntores, barramentos e acessórios de montagem - 800x500x200mm</v>
          </cell>
          <cell r="C5868" t="str">
            <v>un</v>
          </cell>
          <cell r="D5868">
            <v>5066.63</v>
          </cell>
          <cell r="E5868"/>
        </row>
        <row r="5869">
          <cell r="A5869">
            <v>8062</v>
          </cell>
          <cell r="B5869" t="str">
            <v>QDC-15 - Quadro / Painel em chapa de aço com pintura eletrostática a pó polie ster na cor cinza ral, grau de proteção IP 54, com disjuntores, barramentos e acessórios de montagem - 1200x800x250mm</v>
          </cell>
          <cell r="C5869" t="str">
            <v>un</v>
          </cell>
          <cell r="D5869">
            <v>14724.49</v>
          </cell>
          <cell r="E5869"/>
        </row>
        <row r="5870">
          <cell r="A5870">
            <v>8060</v>
          </cell>
          <cell r="B5870" t="str">
            <v>QDC-16 - Quadro / Painel em chapa de aço com pintura eletrostática a pó polie ster na cor cinza ral, grau de proteção IP 54, com disjuntores, barramentos e acessórios de montagem - 600x500x200mm</v>
          </cell>
          <cell r="C5870" t="str">
            <v>un</v>
          </cell>
          <cell r="D5870">
            <v>2432.71</v>
          </cell>
          <cell r="E5870"/>
        </row>
        <row r="5871">
          <cell r="A5871">
            <v>8073</v>
          </cell>
          <cell r="B5871" t="str">
            <v>QDC-4 - Quadro / Painel em chapa de aço com pintura eletrostática a pó polies ter na cor cinza ral, grau de proteção IP 54, com disjuntores, barramentos e  acessórios de montagem - 1200x800x350mm</v>
          </cell>
          <cell r="C5871" t="str">
            <v>un</v>
          </cell>
          <cell r="D5871">
            <v>16244.89</v>
          </cell>
          <cell r="E5871"/>
        </row>
        <row r="5872">
          <cell r="A5872">
            <v>8074</v>
          </cell>
          <cell r="B5872" t="str">
            <v>QDC-4.1 - Quadro / Painel em chapa de aço com pintura eletrostática a pó poli ester na cor cinza ral, grau de proteção IP 54, com disjuntores, barramentos  e acessórios de montagem - 1000x600x250mm</v>
          </cell>
          <cell r="C5872" t="str">
            <v>un</v>
          </cell>
          <cell r="D5872">
            <v>7209.06</v>
          </cell>
          <cell r="E5872"/>
        </row>
        <row r="5873">
          <cell r="A5873">
            <v>8075</v>
          </cell>
          <cell r="B5873" t="str">
            <v>QDC-4.2 - Quadro / Painel em chapa de aço com pintura eletrostática a pó poli ester na cor cinza ral, grau de proteção IP 54, com disjuntores, barramentos  e acessórios de montagem - 1200x800x250mm</v>
          </cell>
          <cell r="C5873" t="str">
            <v>un</v>
          </cell>
          <cell r="D5873">
            <v>7209.06</v>
          </cell>
          <cell r="E5873"/>
        </row>
        <row r="5874">
          <cell r="A5874">
            <v>8068</v>
          </cell>
          <cell r="B5874" t="str">
            <v>QDCL- 5 - Quadro / Painel em chapa de aço com pintura eletrostática a pó na c or cinza ral, grau de proteção IP 54, com disjuntores, barramentos e acessóri os de montagem - 800x500x200mm</v>
          </cell>
          <cell r="C5874" t="str">
            <v>un</v>
          </cell>
          <cell r="D5874">
            <v>6235.04</v>
          </cell>
          <cell r="E5874"/>
        </row>
        <row r="5875">
          <cell r="A5875">
            <v>8070</v>
          </cell>
          <cell r="B5875" t="str">
            <v>QDCL- 6 - Quadro / Painel em chapa de aço com pintura eletrostática a pó na c or cinza ral, grau de proteção IP 54, com disjuntores, barramentos e acessóri os de montagem - 1000x600x250mm</v>
          </cell>
          <cell r="C5875" t="str">
            <v>un</v>
          </cell>
          <cell r="D5875">
            <v>11454.88</v>
          </cell>
        </row>
        <row r="5876">
          <cell r="A5876">
            <v>8069</v>
          </cell>
          <cell r="B5876" t="str">
            <v>QDCL- 7 - Quadro / Painel em chapa de aço com pintura eletrostática a pó na c or cinza ral, grau de proteção IP 54, com disjuntores, barramentos e acessóri os de montagem - 1000x600x250mm</v>
          </cell>
          <cell r="C5876" t="str">
            <v>un</v>
          </cell>
          <cell r="D5876">
            <v>9724.15</v>
          </cell>
          <cell r="E5876"/>
        </row>
        <row r="5877">
          <cell r="A5877">
            <v>8067</v>
          </cell>
          <cell r="B5877" t="str">
            <v>QDCL- 8 - Quadro / Painel em chapa de aço com pintura eletrostática a pó na c or cinza ral, grau de proteção IP 54, com disjuntores, barramentos e acessóri os de montagem - 800x500x200mm</v>
          </cell>
          <cell r="C5877" t="str">
            <v>un</v>
          </cell>
          <cell r="D5877">
            <v>4232.12</v>
          </cell>
          <cell r="E5877"/>
        </row>
        <row r="5878">
          <cell r="A5878">
            <v>8038</v>
          </cell>
          <cell r="B5878" t="str">
            <v>QDCL-1 - Comando iluminação - Quadro / Painel em chapa de aço com pintura ele trostática a pó poliester na cor cinza ral, grau de proteção IP 54, com disju ntores, barramentos e acessórios de montagem - 800x500x200mm</v>
          </cell>
          <cell r="C5878" t="str">
            <v>un</v>
          </cell>
          <cell r="D5878">
            <v>2190.34</v>
          </cell>
        </row>
        <row r="5879">
          <cell r="A5879">
            <v>8036</v>
          </cell>
          <cell r="B5879" t="str">
            <v>QDCL-1 - Quadro / Painel em chapa de aço com pintura eletrostática a pó na co r cinza ral, grau de proteção IP 54, com disjuntores, barramentos e acessório s de montagem - 800x500x200mm</v>
          </cell>
          <cell r="C5879" t="str">
            <v>un</v>
          </cell>
          <cell r="D5879">
            <v>2275.0500000000002</v>
          </cell>
          <cell r="E5879"/>
        </row>
        <row r="5880">
          <cell r="A5880">
            <v>8039</v>
          </cell>
          <cell r="B5880" t="str">
            <v>QDCL-2 - Quadro / Painel em chapa de aço com pintura eletrostática a pó polie ster na cor cinza ral, grau de proteção IP 54, com disjuntores, barramentos e acessórios de montagem - 500x400x200mm</v>
          </cell>
          <cell r="C5880" t="str">
            <v>un</v>
          </cell>
          <cell r="D5880">
            <v>1166.0899999999999</v>
          </cell>
        </row>
        <row r="5881">
          <cell r="A5881">
            <v>8041</v>
          </cell>
          <cell r="B5881" t="str">
            <v>QDCL-2.1 - Comando de iluminação - Quadro / Painel em chapa de aço com pintur a eletrostática a pó poliester na cor cinza ral, grau de proteção IP 54, com  disjuntores, barramentos e acessórios de montagem - 600x500x200mm</v>
          </cell>
          <cell r="C5881" t="str">
            <v>un</v>
          </cell>
          <cell r="D5881">
            <v>1166.0899999999999</v>
          </cell>
          <cell r="E5881"/>
        </row>
        <row r="5882">
          <cell r="A5882">
            <v>8040</v>
          </cell>
          <cell r="B5882" t="str">
            <v>QDCL-2.1 - Quadro / Painel em chapa de aço com pintura eletrostática a pó pol iester na cor cinza ral, grau de proteção IP 54, com disjuntores, barramentos e acessórios de montagem - 500x400x200mm</v>
          </cell>
          <cell r="C5882" t="str">
            <v>un</v>
          </cell>
          <cell r="D5882">
            <v>1223.1500000000001</v>
          </cell>
          <cell r="E5882"/>
        </row>
        <row r="5883">
          <cell r="A5883">
            <v>8042</v>
          </cell>
          <cell r="B5883" t="str">
            <v>QDCL-2.2 - Quadro / Painel em chapa de aço com pintura eletrostática a pó pol iester na cor cinza ral, grau de proteção IP 54, com disjuntores, barramentos e acessórios de montagem - 500x400x200mm</v>
          </cell>
          <cell r="C5883" t="str">
            <v>un</v>
          </cell>
          <cell r="D5883">
            <v>1166.0899999999999</v>
          </cell>
          <cell r="E5883"/>
        </row>
        <row r="5884">
          <cell r="A5884">
            <v>8043</v>
          </cell>
          <cell r="B5884" t="str">
            <v>QDCL-3 - Quadro / Painel em chapa de aço com pintura eletrostática a pó polie ster na cor cinza ral, grau de proteção IP 54, com disjuntores, barramentos e acessórios de montagem - 500x400x200mm</v>
          </cell>
          <cell r="C5884" t="str">
            <v>un</v>
          </cell>
          <cell r="D5884">
            <v>1234.6400000000001</v>
          </cell>
          <cell r="E5884"/>
        </row>
        <row r="5885">
          <cell r="A5885">
            <v>8044</v>
          </cell>
          <cell r="B5885" t="str">
            <v>QDCL-3.1 - Quadro / Painel em chapa de aço com pintura eletrostática a pó pol iester na cor cinza ral, grau de proteção IP 54, com disjuntores, barramentos e acessórios de montagem - 500x400x200mm</v>
          </cell>
          <cell r="C5885" t="str">
            <v>un</v>
          </cell>
          <cell r="D5885">
            <v>1223.1500000000001</v>
          </cell>
        </row>
        <row r="5886">
          <cell r="A5886">
            <v>8045</v>
          </cell>
          <cell r="B5886" t="str">
            <v>QDCL-3.2 - Quadro / Painel em chapa de aço com pintura eletrostática a pó pol iester na cor cinza ral, grau de proteção IP 54, com disjuntores, barramentos e acessórios de montagem - 500x400x200mm</v>
          </cell>
          <cell r="C5886" t="str">
            <v>un</v>
          </cell>
          <cell r="D5886">
            <v>1166.0899999999999</v>
          </cell>
          <cell r="E5886"/>
        </row>
        <row r="5887">
          <cell r="A5887">
            <v>8046</v>
          </cell>
          <cell r="C5887" t="str">
            <v>un</v>
          </cell>
          <cell r="D5887">
            <v>1326.1</v>
          </cell>
          <cell r="E5887"/>
        </row>
        <row r="5888">
          <cell r="B5888" t="str">
            <v>QDCL-4 - Quadro / Painel em chapa de aço com pintura eletrostática a pó polie ster na cor cinza ral, grau de proteção IP 54, com disjuntores, barramentos e acessórios de montagem - 500x400x200mm</v>
          </cell>
          <cell r="E5888"/>
        </row>
        <row r="5889">
          <cell r="A5889">
            <v>8047</v>
          </cell>
          <cell r="B5889" t="str">
            <v>QDCL-4.1 - Quadro / Painel em chapa de aço com pintura eletrostática a pó pol iester na cor cinza ral, grau de proteção IP 54, com disjuntores, barramentos e acessórios de montagem - 500x400x200mm</v>
          </cell>
          <cell r="C5889" t="str">
            <v>un</v>
          </cell>
          <cell r="D5889">
            <v>1131.79</v>
          </cell>
        </row>
        <row r="5890">
          <cell r="A5890">
            <v>8049</v>
          </cell>
          <cell r="B5890" t="str">
            <v>QDCL-5 - Comando de iluminação -  Quadro / Painel em chapa de aço com pintura eletrostática a pó poliester na cor cinza ral, grau de proteção IP 54, com di sjuntores, barramentos e acessórios de montagem - 500x400x200mm</v>
          </cell>
          <cell r="C5890" t="str">
            <v>un</v>
          </cell>
          <cell r="D5890">
            <v>1104.3399999999999</v>
          </cell>
          <cell r="E5890"/>
        </row>
        <row r="5891">
          <cell r="A5891">
            <v>8048</v>
          </cell>
          <cell r="B5891" t="str">
            <v>QDCL-5 - Quadro / Painel em chapa de aço com pintura eletrostática a pó polie ster na cor cinza ral, grau de proteção IP 54, com disjuntores, barramentos e acessórios de montagem - 500x400x200mm</v>
          </cell>
          <cell r="C5891" t="str">
            <v>un</v>
          </cell>
          <cell r="D5891">
            <v>1271.26</v>
          </cell>
          <cell r="E5891"/>
        </row>
        <row r="5892">
          <cell r="A5892">
            <v>8050</v>
          </cell>
          <cell r="B5892" t="str">
            <v>QDCL-5.1 - Quadro / Painel em chapa de aço com pintura eletrostática a pó pol iester na cor cinza ral, grau de proteção IP 54, com disjuntores, barramentos e acessórios de montagem - 500x400x200mm</v>
          </cell>
          <cell r="C5892" t="str">
            <v>un</v>
          </cell>
          <cell r="D5892">
            <v>1111.18</v>
          </cell>
          <cell r="E5892"/>
        </row>
        <row r="5893">
          <cell r="A5893">
            <v>8052</v>
          </cell>
          <cell r="B5893" t="str">
            <v>QDCL-6 - Comando de iluminação - Quadro / Painel em chapa de aço com pintura  eletrostática a pó poliester na cor cinza ral, grau de proteção IP 54, com di sjuntores, barramentos e acessórios de montagem - 600x500x200mm</v>
          </cell>
          <cell r="C5893" t="str">
            <v>un</v>
          </cell>
          <cell r="D5893">
            <v>1211.79</v>
          </cell>
          <cell r="E5893"/>
        </row>
        <row r="5894">
          <cell r="A5894">
            <v>8051</v>
          </cell>
          <cell r="B5894" t="str">
            <v>QDCL-6 - Quadro / Painel em chapa de aço com pintura eletrostática a pó polie ster na cor cinza ral, grau de proteção IP 54, com disjuntores, barramentos e acessórios de montagem - 500x400x200mm</v>
          </cell>
          <cell r="C5894" t="str">
            <v>un</v>
          </cell>
          <cell r="D5894">
            <v>1230.07</v>
          </cell>
          <cell r="E5894"/>
        </row>
        <row r="5895">
          <cell r="A5895">
            <v>8053</v>
          </cell>
          <cell r="B5895" t="str">
            <v>QDCL-7 - Quadro / Painel em chapa de aço com pintura eletrostática a pó polie ster na cor cinza ral, grau de proteção IP 54, com disjuntores, barramentos e acessórios de montagem - 500x400x200mm</v>
          </cell>
          <cell r="C5895" t="str">
            <v>un</v>
          </cell>
          <cell r="D5895">
            <v>1193.55</v>
          </cell>
        </row>
        <row r="5896">
          <cell r="A5896">
            <v>8054</v>
          </cell>
          <cell r="B5896" t="str">
            <v>QDCL-7.1 - Quadro / Painel em chapa de aço com pintura eletrostática a pó pol iester na cor cinza ral, grau de proteção IP 54, com disjuntores, barramentos e acessórios de montagem - 500x400x200mm</v>
          </cell>
          <cell r="C5896" t="str">
            <v>un</v>
          </cell>
          <cell r="D5896">
            <v>1131.79</v>
          </cell>
          <cell r="E5896"/>
        </row>
        <row r="5897">
          <cell r="A5897">
            <v>8080</v>
          </cell>
          <cell r="B5897" t="str">
            <v>QDG -10 - Quadro / Painel em chapa de aço com pintura eletrostática a pó poli ester na cor cinza ral, grau de proteção IP 54, com disjuntores, barramentos  e acessórios de montagem - 800x600x200mm</v>
          </cell>
          <cell r="C5897" t="str">
            <v>un</v>
          </cell>
          <cell r="D5897">
            <v>4063</v>
          </cell>
          <cell r="E5897"/>
        </row>
        <row r="5898">
          <cell r="A5898">
            <v>8066</v>
          </cell>
          <cell r="B5898" t="str">
            <v>QDG- 3  - Quadro / Painel em chapa de aço com pintura eletrostática a pó poli ester na cor cinza ral, grau de proteção IP 54, com disjuntores, barramentos  e acessórios de montagem - 1200x800x350mm</v>
          </cell>
          <cell r="C5898" t="str">
            <v>un</v>
          </cell>
          <cell r="D5898">
            <v>12088.19</v>
          </cell>
          <cell r="E5898"/>
        </row>
        <row r="5899">
          <cell r="A5899">
            <v>8071</v>
          </cell>
          <cell r="B5899" t="str">
            <v>QDG- 5 - Quadro / Painel em chapa de aço com pintura eletrostática a pó polie ster na cor cinza ral, grau de proteção IP 54, com disjuntores, barramentos e acessórios de montagem - 1200x800x350mm</v>
          </cell>
          <cell r="C5899" t="str">
            <v>un</v>
          </cell>
          <cell r="D5899">
            <v>10769.01</v>
          </cell>
          <cell r="E5899"/>
        </row>
        <row r="5900">
          <cell r="A5900">
            <v>8072</v>
          </cell>
          <cell r="B5900" t="str">
            <v>QDG- 6 - Quadro / Painel em chapa de aço com pintura eletrostática a pó polie ster na cor cinza ral, grau de proteção IP 54, com disjuntores, barramentos e acessórios de montagem - 1200x800x350mm</v>
          </cell>
          <cell r="C5900" t="str">
            <v>un</v>
          </cell>
          <cell r="D5900">
            <v>16304.31</v>
          </cell>
          <cell r="E5900"/>
        </row>
        <row r="5901">
          <cell r="A5901">
            <v>8076</v>
          </cell>
          <cell r="B5901" t="str">
            <v>QDG- 7 - Quadro / Painel em chapa de aço com pintura eletrostática a pó polie ster na cor cinza ral, grau de proteção IP 54, com disjuntores, barramentos e acessórios de montagem - 1200x800x250mm</v>
          </cell>
          <cell r="C5901" t="str">
            <v>un</v>
          </cell>
          <cell r="D5901">
            <v>13718.45</v>
          </cell>
          <cell r="E5901"/>
        </row>
        <row r="5902">
          <cell r="A5902">
            <v>8077</v>
          </cell>
          <cell r="B5902" t="str">
            <v>QDG- 8 - Quadro / Painel em chapa de aço com pintura eletrostática a pó polie ster na cor cinza ral, grau de proteção IP 54, com disjuntores, barramentos e acessórios de montagem - 1400x800x250mm</v>
          </cell>
          <cell r="C5902" t="str">
            <v>un</v>
          </cell>
          <cell r="D5902">
            <v>24178.69</v>
          </cell>
          <cell r="E5902" t="str">
            <v>#</v>
          </cell>
        </row>
        <row r="5903">
          <cell r="A5903">
            <v>8078</v>
          </cell>
          <cell r="B5903" t="str">
            <v>QDG- 9 - Quadro / Painel em chapa de aço com pintura eletrostática a pó polie ster na cor cinza ral, grau de proteção IP 54, com disjuntores, barramentos e acessórios de montagem - 1400x800x350mm</v>
          </cell>
          <cell r="C5903" t="str">
            <v>un</v>
          </cell>
          <cell r="D5903">
            <v>24393.63</v>
          </cell>
          <cell r="E5903" t="str">
            <v>#</v>
          </cell>
        </row>
        <row r="5904">
          <cell r="A5904">
            <v>8055</v>
          </cell>
          <cell r="B5904" t="str">
            <v>QDG-11 - Quadro / Painel em chapa de aço com pintura eletrostática a pó polie ster na cor cinza ral, grau de proteção IP 54, com disjuntores, barramentos e acessórios de montagem - 1500x1000x350mm</v>
          </cell>
          <cell r="C5904" t="str">
            <v>un</v>
          </cell>
          <cell r="D5904">
            <v>34156.589999999997</v>
          </cell>
          <cell r="E5904" t="str">
            <v>#</v>
          </cell>
        </row>
        <row r="5905">
          <cell r="A5905">
            <v>8061</v>
          </cell>
          <cell r="B5905" t="str">
            <v>QDG-12 - Quadro / Painel em chapa de aço com pintura eletrostática a pó polie ster na cor cinza ral, grau de proteção IP 54, com disjuntores, barramentos e acessórios de montagem - 1500x1000x350mm</v>
          </cell>
          <cell r="C5905" t="str">
            <v>un</v>
          </cell>
          <cell r="D5905">
            <v>34330.400000000001</v>
          </cell>
          <cell r="E5905" t="str">
            <v>#</v>
          </cell>
        </row>
        <row r="5906">
          <cell r="A5906">
            <v>8020</v>
          </cell>
          <cell r="B5906" t="str">
            <v>QEF - 1 - Quadro elétrico de força em chapa de aço com pintura epoxi na cor c inza ral, IP54, 800x500x200mm com disjuntores, barramentos e acessórios de mo ntagens</v>
          </cell>
          <cell r="C5906" t="str">
            <v>un</v>
          </cell>
          <cell r="D5906">
            <v>4271.18</v>
          </cell>
          <cell r="E5906" t="str">
            <v>#</v>
          </cell>
        </row>
        <row r="5907">
          <cell r="A5907">
            <v>8025</v>
          </cell>
          <cell r="B5907" t="str">
            <v>QEF - 2 - Quadro elétrico de força em chapa de aço com pintura epoxi na cor c inza ral, IP54, 600x500x200mm com disjuntores, barramentos e acessórios de mo ntagens</v>
          </cell>
          <cell r="C5907" t="str">
            <v>un</v>
          </cell>
          <cell r="D5907">
            <v>2892.01</v>
          </cell>
          <cell r="E5907" t="str">
            <v>#</v>
          </cell>
        </row>
        <row r="5908">
          <cell r="A5908">
            <v>8022</v>
          </cell>
          <cell r="B5908" t="str">
            <v>QEF - 3 - Quadro elétrico de força em chapa de aço com pintura epoxi na cor c inza ral, IP54, 800x500x200mm com disjuntores, barramentos e acessórios de mo ntagens</v>
          </cell>
          <cell r="C5908" t="str">
            <v>un</v>
          </cell>
          <cell r="D5908">
            <v>4464.41</v>
          </cell>
          <cell r="E5908" t="str">
            <v>#</v>
          </cell>
        </row>
        <row r="5909">
          <cell r="A5909">
            <v>8023</v>
          </cell>
          <cell r="B5909" t="str">
            <v>QEF - 4 - Quadro elétrico de força em chapa de aço com pintura epoxi na cor c inza ral, IP54, 800x500x200mm com disjuntores, barramentos e acessórios de mo ntagens</v>
          </cell>
          <cell r="C5909" t="str">
            <v>un</v>
          </cell>
          <cell r="D5909">
            <v>4895.38</v>
          </cell>
          <cell r="E5909" t="str">
            <v>#</v>
          </cell>
        </row>
        <row r="5910">
          <cell r="A5910">
            <v>8019</v>
          </cell>
          <cell r="B5910" t="str">
            <v>QEF - Quadro elétrico de força em chapa de aço com pintura epoxi na cor cinza ral, IP54, 1700x800x600mm com disjuntores, barramentos e acessórios de montag ens</v>
          </cell>
          <cell r="C5910" t="str">
            <v>un</v>
          </cell>
          <cell r="D5910">
            <v>22256.85</v>
          </cell>
          <cell r="E5910" t="str">
            <v>#</v>
          </cell>
        </row>
        <row r="5911">
          <cell r="A5911">
            <v>10103</v>
          </cell>
          <cell r="B5911" t="str">
            <v>QFAC - Quadro / Painel em chapa de aço com pintura eletrostática a pó poliest er na cor bege, grau de proteção IP 54, com barramento, sem disjuntores - 150 0x1000x350mm</v>
          </cell>
          <cell r="C5911" t="str">
            <v>un</v>
          </cell>
          <cell r="D5911">
            <v>5003.45</v>
          </cell>
          <cell r="E5911" t="str">
            <v>#</v>
          </cell>
        </row>
        <row r="5912">
          <cell r="A5912">
            <v>10104</v>
          </cell>
          <cell r="B5912" t="str">
            <v>QFAC II - Quadro / Painel em chapa de aço com pintura eletrostática a pó poli ester na cor bege, grau de proteção IP 54, com barramento, sem disjuntores -  1000x800x220mm</v>
          </cell>
          <cell r="C5912" t="str">
            <v>un</v>
          </cell>
          <cell r="D5912">
            <v>1883.66</v>
          </cell>
          <cell r="E5912" t="str">
            <v>#</v>
          </cell>
        </row>
        <row r="5913">
          <cell r="A5913">
            <v>10105</v>
          </cell>
          <cell r="C5913" t="str">
            <v>un</v>
          </cell>
          <cell r="D5913">
            <v>1883.66</v>
          </cell>
          <cell r="E5913" t="str">
            <v>#</v>
          </cell>
        </row>
        <row r="5914">
          <cell r="B5914" t="str">
            <v>QFAC III - Quadro / Painel em chapa de aço com pintura eletrostática a pó pol iester na cor bege, grau de proteção IP 54, com barramento, sem disjuntores - 1000x800x220mm</v>
          </cell>
          <cell r="E5914" t="str">
            <v>#</v>
          </cell>
        </row>
        <row r="5915">
          <cell r="A5915">
            <v>8024</v>
          </cell>
          <cell r="B5915" t="str">
            <v>QFC - 01/02 - Quadro elétrico de força e comando em chapa de aço com pintura  epoxi na cor cinza ral, IP54, 800x600x200mm com disjuntores, barramentos e ac essórios de montagens</v>
          </cell>
          <cell r="C5915" t="str">
            <v>un</v>
          </cell>
          <cell r="D5915">
            <v>18443.29</v>
          </cell>
          <cell r="E5915" t="str">
            <v>#</v>
          </cell>
        </row>
        <row r="5916">
          <cell r="A5916">
            <v>8026</v>
          </cell>
          <cell r="B5916" t="str">
            <v>QFC - 03/04/05/06/09 - Quadro elétrico de força e comando em chapa de aço com pintura epoxi na cor cinza ral, IP54, 600x600x200mm com disjuntores, barramen tos e acessórios de montagens</v>
          </cell>
          <cell r="C5916" t="str">
            <v>un</v>
          </cell>
          <cell r="D5916">
            <v>17459.43</v>
          </cell>
          <cell r="E5916" t="str">
            <v>#</v>
          </cell>
        </row>
        <row r="5917">
          <cell r="A5917">
            <v>8027</v>
          </cell>
          <cell r="B5917" t="str">
            <v>QFC - 07/08 - Quadro elétrico de força e comando em chapa de aço com pintura  epoxi na cor cinza ral, IP54, 600x500x200mm com disjuntores, barramentos e ac essórios de montagens</v>
          </cell>
          <cell r="C5917" t="str">
            <v>un</v>
          </cell>
          <cell r="D5917">
            <v>17459.43</v>
          </cell>
          <cell r="E5917" t="str">
            <v>#</v>
          </cell>
        </row>
        <row r="5918">
          <cell r="A5918">
            <v>8028</v>
          </cell>
          <cell r="B5918" t="str">
            <v>QFC - 10 - Quadro elétrico de força e comando em chapa de aço com pintura epo xi na cor cinza ral, IP54, 600x500x200mm com disjuntores, barramentos e acess órios de montagens</v>
          </cell>
          <cell r="C5918" t="str">
            <v>un</v>
          </cell>
          <cell r="D5918">
            <v>9654.0499999999993</v>
          </cell>
          <cell r="E5918" t="str">
            <v>#</v>
          </cell>
        </row>
        <row r="5919">
          <cell r="A5919">
            <v>8029</v>
          </cell>
          <cell r="B5919" t="str">
            <v>QFC - 11 - Quadro elétrico de força e comando em chapa de aço com pintura epo xi na cor cinza ral, IP54, com disjuntores, barramentos e acessórios de monta gens</v>
          </cell>
          <cell r="C5919" t="str">
            <v>un</v>
          </cell>
          <cell r="D5919">
            <v>9654.0499999999993</v>
          </cell>
          <cell r="E5919" t="str">
            <v>#</v>
          </cell>
        </row>
        <row r="5920">
          <cell r="A5920">
            <v>8030</v>
          </cell>
          <cell r="B5920" t="str">
            <v>QFC - AG - Quadro elétrico de força e comando em chapa de aço com pintura epo xi na cor cinza ral, IP54, 1900X800X600 com disjuntores, barramentos e acessó rios de montagens</v>
          </cell>
          <cell r="C5920" t="str">
            <v>un</v>
          </cell>
          <cell r="D5920">
            <v>54607.51</v>
          </cell>
          <cell r="E5920" t="str">
            <v>#</v>
          </cell>
        </row>
        <row r="5921">
          <cell r="A5921">
            <v>9746</v>
          </cell>
          <cell r="B5921" t="str">
            <v>QGBI - Quadro / Painel em chapa galvanizada e pintura eletrostática  na cor b ege,sem disjuntores, com ( barramentos, isolador, pafusos, conector, espelho  e montagem) - 2000x1800x520mm</v>
          </cell>
          <cell r="C5921" t="str">
            <v>un</v>
          </cell>
          <cell r="D5921">
            <v>35684.199999999997</v>
          </cell>
          <cell r="E5921" t="str">
            <v>#</v>
          </cell>
        </row>
        <row r="5922">
          <cell r="A5922">
            <v>10101</v>
          </cell>
          <cell r="B5922" t="str">
            <v>QGBT - Quadro / Painel em chapa de aço com pintura eletrostática a pó poliest er na cor bege, grau de proteção IP 54, com barramento, sem disjuntores - 100 0x1700x600mm</v>
          </cell>
          <cell r="C5922" t="str">
            <v>un</v>
          </cell>
          <cell r="D5922">
            <v>10007.08</v>
          </cell>
        </row>
        <row r="5923">
          <cell r="A5923">
            <v>8081</v>
          </cell>
          <cell r="B5923" t="str">
            <v>QGBT -1 - Quadro / Painel em chapa de aço com pintura eletrostática a pó poli ester na cor cinza ral, grau de proteção IP 54, com disjuntores, barramentos  e acessórios de montagem - 2300x2400x800mm</v>
          </cell>
          <cell r="C5923" t="str">
            <v>un</v>
          </cell>
          <cell r="D5923">
            <v>208236.46</v>
          </cell>
          <cell r="E5923" t="str">
            <v>#</v>
          </cell>
        </row>
        <row r="5924">
          <cell r="A5924">
            <v>10102</v>
          </cell>
          <cell r="B5924" t="str">
            <v>QGBT-1 Quadro / Painel em chapa de aço com pintura eletrostática a pó poliest er na cor bege, grau de proteção IP 54, com barramento, sem disjuntores - 200 0x1700x600mm</v>
          </cell>
          <cell r="C5924" t="str">
            <v>un</v>
          </cell>
          <cell r="D5924">
            <v>20014.05</v>
          </cell>
          <cell r="E5924" t="str">
            <v>#</v>
          </cell>
        </row>
        <row r="5925">
          <cell r="A5925">
            <v>11824</v>
          </cell>
          <cell r="B5925" t="str">
            <v>Quadro de barramento em chapa aço dim=70x50cm, seção das barras 38,10x4,76mm, padrão DIN</v>
          </cell>
          <cell r="C5925" t="str">
            <v>un</v>
          </cell>
          <cell r="D5925">
            <v>396.1</v>
          </cell>
          <cell r="E5925" t="str">
            <v>#</v>
          </cell>
        </row>
        <row r="5926">
          <cell r="A5926">
            <v>9379</v>
          </cell>
          <cell r="B5926" t="str">
            <v>Quadro de comando de embutir p/iluminação , em chapa aço n°18, pintura eletro st., disj.mono 2A, botoeira tipo NF e NA, lamp.sinalizadora, contactor tripol ar c/2 contatos aux., bornes de conexão e conectores</v>
          </cell>
          <cell r="C5926" t="str">
            <v>un</v>
          </cell>
          <cell r="D5926">
            <v>2103.85</v>
          </cell>
          <cell r="E5926"/>
        </row>
        <row r="5927">
          <cell r="A5927">
            <v>13712</v>
          </cell>
          <cell r="B5927" t="str">
            <v>Quadro de comando em chapa de ferro, 80x60x20cm, para bombas, constando de di sjuntores, comutadores e outros, da estação elevatória EE01 do Parque da Cida de, Aracaju- Fornecimento e montagem</v>
          </cell>
          <cell r="C5927" t="str">
            <v>un</v>
          </cell>
          <cell r="D5927">
            <v>7669.4</v>
          </cell>
          <cell r="E5927"/>
        </row>
        <row r="5928">
          <cell r="A5928">
            <v>10796</v>
          </cell>
          <cell r="B5928" t="str">
            <v>Quadro de comando para 2 bombas de incendio de 5 cv, trifásica, 220 volts, co m chave seletora, acionamento manual / automático</v>
          </cell>
          <cell r="C5928" t="str">
            <v>un</v>
          </cell>
          <cell r="D5928">
            <v>5588.54</v>
          </cell>
        </row>
        <row r="5929">
          <cell r="A5929">
            <v>7538</v>
          </cell>
          <cell r="B5929" t="str">
            <v>Quadro de comando para 2 bombas de recalques de 1/3 a 2 cv, trifásica, 220 vo lts, com chave seletora, acionamento manual/automático, relé de sobrecarga e  contatora</v>
          </cell>
          <cell r="C5929" t="str">
            <v>un</v>
          </cell>
          <cell r="D5929">
            <v>2400.7399999999998</v>
          </cell>
        </row>
        <row r="5930">
          <cell r="A5930">
            <v>7402</v>
          </cell>
          <cell r="B5930" t="str">
            <v>Quadro de comando para 2 bombas de recalques de 5 cv, trifásica, 220 volts co m chave seletora, acionamento manual / automático, relé de sobrecarga e conta tora</v>
          </cell>
          <cell r="C5930" t="str">
            <v>un</v>
          </cell>
          <cell r="D5930">
            <v>2629.32</v>
          </cell>
        </row>
        <row r="5931">
          <cell r="A5931">
            <v>9229</v>
          </cell>
          <cell r="B5931" t="str">
            <v>Quadro de comando para 2 bombas submersas marca ABS UNI 550T, trifásica, 220/ 380V, com chave seletora</v>
          </cell>
          <cell r="C5931" t="str">
            <v>un</v>
          </cell>
          <cell r="D5931">
            <v>2350.29</v>
          </cell>
        </row>
        <row r="5932">
          <cell r="A5932">
            <v>9222</v>
          </cell>
          <cell r="B5932" t="str">
            <v>Quadro de comando para 3 bombas de incendio de 5 cv, trifásica, 220 volts com chave seletora, acionamento manual / automático</v>
          </cell>
          <cell r="C5932" t="str">
            <v>un</v>
          </cell>
          <cell r="D5932">
            <v>8231.51</v>
          </cell>
        </row>
        <row r="5933">
          <cell r="A5933">
            <v>13528</v>
          </cell>
          <cell r="B5933" t="str">
            <v>Quadro de comando para 3 bombas de incendio, sendo de 2 de até 10 cv e 01 bom ba Jóquei 3cv, trifásica, 220 volts com chave seletora, acionamento manual /  automático, quadro 1,50x1,00x0,30m, barramento de cobre, (ver desc complement ar) - Fornecimento</v>
          </cell>
          <cell r="C5933" t="str">
            <v>un</v>
          </cell>
          <cell r="D5933">
            <v>5978.76</v>
          </cell>
          <cell r="E5933"/>
        </row>
        <row r="5934">
          <cell r="A5934">
            <v>13508</v>
          </cell>
          <cell r="B5934" t="str">
            <v>Quadro de comando para 3 bombas de incendio, sendo de 2 de até 25 cv e 01 bom ba Jóquei 2cv, trifásica, 220 volts com chave seletora, acionamento manual /  automático, quadro 1,50x1,00x0,30m, barramento de cobre, (ver desc complement ar) - Fornecimento</v>
          </cell>
          <cell r="C5934" t="str">
            <v>un</v>
          </cell>
          <cell r="D5934">
            <v>30589.3</v>
          </cell>
          <cell r="E5934"/>
        </row>
        <row r="5935">
          <cell r="A5935">
            <v>10386</v>
          </cell>
          <cell r="B5935" t="str">
            <v>Quadro de distribuição de embutir em chapa de aço, p/até 08 disjuntores c/bar ramento, padrão DIN, Cemar ou similar</v>
          </cell>
          <cell r="C5935" t="str">
            <v>un</v>
          </cell>
          <cell r="D5935">
            <v>51.72</v>
          </cell>
        </row>
        <row r="5936">
          <cell r="A5936">
            <v>2527</v>
          </cell>
          <cell r="B5936" t="str">
            <v>Quadro de distribuição de embutir em chapa de aço, p/até 12 disjuntores c/bar ramento, padrão DIN, ref.904301, Cemar ou similar</v>
          </cell>
          <cell r="C5936" t="str">
            <v>un</v>
          </cell>
          <cell r="D5936">
            <v>331.2</v>
          </cell>
        </row>
        <row r="5937">
          <cell r="A5937">
            <v>8829</v>
          </cell>
          <cell r="B5937" t="str">
            <v>Quadro de distribuição de embutir em chapa de aço, p/até 16 disjuntores c/bar ramento, padrão DIN, ref.904311, Cemar ou similar</v>
          </cell>
          <cell r="C5937" t="str">
            <v>un</v>
          </cell>
          <cell r="D5937">
            <v>88.08</v>
          </cell>
        </row>
        <row r="5938">
          <cell r="A5938">
            <v>2528</v>
          </cell>
          <cell r="B5938" t="str">
            <v>Quadro de distribuição de embutir em chapa de aço, p/até 18 disjuntores c/bar ramento, padrão DIN, Cemar ou similar</v>
          </cell>
          <cell r="C5938" t="str">
            <v>un</v>
          </cell>
          <cell r="D5938">
            <v>464.14</v>
          </cell>
          <cell r="E5938"/>
        </row>
        <row r="5939">
          <cell r="A5939">
            <v>2531</v>
          </cell>
          <cell r="B5939" t="str">
            <v>Quadro de distribuição de embutir em chapa de aço, p/até 24 disjuntores c/bar ramento, padrão DIN, Cemar ou similar</v>
          </cell>
          <cell r="C5939" t="str">
            <v>un</v>
          </cell>
          <cell r="D5939">
            <v>487.76</v>
          </cell>
          <cell r="E5939"/>
        </row>
        <row r="5940">
          <cell r="A5940">
            <v>11823</v>
          </cell>
          <cell r="B5940" t="str">
            <v>Quadro de distribuição de embutir em chapa de aço, p/até 30 disjuntores c/bar ramento, padrão DIN, Cemar ou similar</v>
          </cell>
          <cell r="C5940" t="str">
            <v>un</v>
          </cell>
          <cell r="D5940">
            <v>559.37</v>
          </cell>
          <cell r="E5940" t="str">
            <v>#</v>
          </cell>
        </row>
        <row r="5941">
          <cell r="A5941">
            <v>9334</v>
          </cell>
          <cell r="B5941" t="str">
            <v>Quadro de distribuição de embutir em chapa de aço, p/até 32 disjuntores c/bar ramento, padrão DIN, Cemar ou similar</v>
          </cell>
          <cell r="C5941" t="str">
            <v>un</v>
          </cell>
          <cell r="D5941">
            <v>288.7</v>
          </cell>
        </row>
        <row r="5942">
          <cell r="A5942">
            <v>2532</v>
          </cell>
          <cell r="B5942" t="str">
            <v>Quadro de distribuição de embutir em chapa de aço, p/até 36 disjuntores c/bar ramento, padrão DIN, Cemar ou similar</v>
          </cell>
          <cell r="C5942" t="str">
            <v>un</v>
          </cell>
          <cell r="D5942">
            <v>562.19000000000005</v>
          </cell>
          <cell r="E5942" t="str">
            <v>#</v>
          </cell>
        </row>
        <row r="5943">
          <cell r="A5943">
            <v>13061</v>
          </cell>
          <cell r="B5943" t="str">
            <v>Quadro de distribuição de embutir em chapa de aço, p/até 40 disjuntores c/bar ramento, padrão DIN, Cemar ou similar</v>
          </cell>
          <cell r="C5943" t="str">
            <v>un</v>
          </cell>
          <cell r="D5943">
            <v>820.79</v>
          </cell>
          <cell r="E5943" t="str">
            <v>#</v>
          </cell>
        </row>
        <row r="5944">
          <cell r="A5944">
            <v>6778</v>
          </cell>
          <cell r="B5944" t="str">
            <v>Quadro de distribuição de embutir em chapa de aço, p/até 48 disjuntores c/bar ramento, padrão DIN, Cemar ou similar</v>
          </cell>
          <cell r="C5944" t="str">
            <v>un</v>
          </cell>
          <cell r="D5944">
            <v>960.62</v>
          </cell>
          <cell r="E5944" t="str">
            <v>#</v>
          </cell>
        </row>
        <row r="5945">
          <cell r="A5945">
            <v>4908</v>
          </cell>
          <cell r="B5945" t="str">
            <v>Quadro de distribuição de embutir em chapa de aço, p/até 56 disjuntores c/bar ramento, padrão DIN, Cemar ou similar</v>
          </cell>
          <cell r="C5945" t="str">
            <v>un</v>
          </cell>
          <cell r="D5945">
            <v>1792</v>
          </cell>
          <cell r="E5945" t="str">
            <v>#</v>
          </cell>
        </row>
        <row r="5946">
          <cell r="A5946">
            <v>8261</v>
          </cell>
          <cell r="B5946" t="str">
            <v>Quadro de distribuição de embutir em chapa de aço, p/até 70 disjuntores c/bar ramento, padrão DIN, Cemar ou similar</v>
          </cell>
          <cell r="C5946" t="str">
            <v>un</v>
          </cell>
          <cell r="D5946">
            <v>700</v>
          </cell>
          <cell r="E5946" t="str">
            <v>#</v>
          </cell>
        </row>
        <row r="5947">
          <cell r="A5947">
            <v>13157</v>
          </cell>
          <cell r="B5947" t="str">
            <v>Quadro de distribuição de embutir em resina termoplástico, linha Slim, p/até  32 disjuntores s/barramento, padrão DIN, Tigre ou similar</v>
          </cell>
          <cell r="C5947" t="str">
            <v>un</v>
          </cell>
          <cell r="D5947">
            <v>145.30000000000001</v>
          </cell>
          <cell r="E5947" t="str">
            <v>#</v>
          </cell>
        </row>
        <row r="5948">
          <cell r="A5948">
            <v>6925</v>
          </cell>
          <cell r="B5948" t="str">
            <v>Quadro de distribuição de embutir, em resina termoplástica p/até 16 disjuntor es c/barramento, padrão DIN,Tigre ou similar</v>
          </cell>
          <cell r="C5948" t="str">
            <v>un</v>
          </cell>
          <cell r="D5948">
            <v>273</v>
          </cell>
          <cell r="E5948" t="str">
            <v>#</v>
          </cell>
        </row>
        <row r="5949">
          <cell r="A5949">
            <v>6924</v>
          </cell>
          <cell r="B5949" t="str">
            <v>Quadro de distribuição de embutir, em resina termoplástica p/até 32 disjuntor es c/barramento, padrão DIN, Tigre ou similar</v>
          </cell>
          <cell r="C5949" t="str">
            <v>un</v>
          </cell>
          <cell r="D5949">
            <v>399.9</v>
          </cell>
        </row>
        <row r="5950">
          <cell r="A5950">
            <v>2535</v>
          </cell>
          <cell r="B5950" t="str">
            <v>Quadro de distribuição de embutir, em resina termoplastica, p/até 03 disjunto res s/barramento, padrão DIN, Tigre ou similar</v>
          </cell>
          <cell r="C5950" t="str">
            <v>un</v>
          </cell>
          <cell r="D5950">
            <v>22.74</v>
          </cell>
          <cell r="E5950" t="str">
            <v>#</v>
          </cell>
        </row>
        <row r="5951">
          <cell r="A5951">
            <v>10695</v>
          </cell>
          <cell r="B5951" t="str">
            <v>Quadro de distribuição de sobrepor, em resina termoplástica p/até 08 disjunto res c/barramento, padrão DIN, Tigre ou similar</v>
          </cell>
          <cell r="C5951" t="str">
            <v>un</v>
          </cell>
          <cell r="D5951">
            <v>45.15</v>
          </cell>
          <cell r="E5951" t="str">
            <v>#</v>
          </cell>
        </row>
        <row r="5952">
          <cell r="A5952">
            <v>557</v>
          </cell>
          <cell r="B5952" t="str">
            <v>Quadro de distribuição de sobrepor, em resina termoplástica p/até 12 disjunto res c/barramento, padrão DIN, Tigre ou similar</v>
          </cell>
          <cell r="C5952" t="str">
            <v>un</v>
          </cell>
          <cell r="D5952">
            <v>273</v>
          </cell>
          <cell r="E5952"/>
        </row>
        <row r="5953">
          <cell r="A5953">
            <v>558</v>
          </cell>
          <cell r="B5953" t="str">
            <v>Quadro de distribuição de sobrepor, em resina termoplástica p/até 24 disjunto res c/barramento, padrão DIN, Tigre ou similar</v>
          </cell>
          <cell r="C5953" t="str">
            <v>un</v>
          </cell>
          <cell r="D5953">
            <v>163.4</v>
          </cell>
          <cell r="E5953" t="str">
            <v>#</v>
          </cell>
        </row>
        <row r="5954">
          <cell r="A5954">
            <v>559</v>
          </cell>
          <cell r="B5954" t="str">
            <v>Quadro de distribuição de sobrepor, em resina termoplástica p/até 36 disjunto res c/barramento, padrão DIN, Tigre ou similar</v>
          </cell>
          <cell r="C5954" t="str">
            <v>un</v>
          </cell>
          <cell r="D5954">
            <v>450</v>
          </cell>
        </row>
        <row r="5955">
          <cell r="A5955">
            <v>4697</v>
          </cell>
          <cell r="B5955" t="str">
            <v>Quadro de medição monofásico em policarbonato</v>
          </cell>
          <cell r="C5955" t="str">
            <v>un</v>
          </cell>
          <cell r="D5955">
            <v>93.54</v>
          </cell>
          <cell r="E5955" t="str">
            <v>#</v>
          </cell>
        </row>
        <row r="5956">
          <cell r="A5956">
            <v>3317</v>
          </cell>
          <cell r="B5956" t="str">
            <v>Quadro de medição para 04 medidores em chapa de alumínio 2 mm, pintado eletro staticamente na cor bege</v>
          </cell>
          <cell r="C5956" t="str">
            <v>Un</v>
          </cell>
          <cell r="D5956">
            <v>1588</v>
          </cell>
          <cell r="E5956" t="str">
            <v>#</v>
          </cell>
        </row>
        <row r="5957">
          <cell r="A5957">
            <v>8635</v>
          </cell>
          <cell r="B5957" t="str">
            <v>Quadro de medição para 10 medidores em chapa de ferro galvanizda 18, pintado  eletrostaticamente</v>
          </cell>
          <cell r="C5957" t="str">
            <v>Un</v>
          </cell>
          <cell r="D5957">
            <v>3528</v>
          </cell>
          <cell r="E5957" t="str">
            <v>#</v>
          </cell>
        </row>
        <row r="5958">
          <cell r="A5958">
            <v>4198</v>
          </cell>
          <cell r="B5958" t="str">
            <v>Quadro de medição trifásico em Noril c/lente para leitura</v>
          </cell>
          <cell r="C5958" t="str">
            <v>un</v>
          </cell>
          <cell r="D5958">
            <v>330</v>
          </cell>
          <cell r="E5958" t="str">
            <v>#</v>
          </cell>
        </row>
        <row r="5959">
          <cell r="A5959">
            <v>10696</v>
          </cell>
          <cell r="B5959" t="str">
            <v>Quadro de proteção geral (60x100x25)m padrão energisa</v>
          </cell>
          <cell r="C5959" t="str">
            <v>un</v>
          </cell>
          <cell r="D5959">
            <v>917.51</v>
          </cell>
        </row>
        <row r="5960">
          <cell r="A5960">
            <v>4969</v>
          </cell>
          <cell r="B5960" t="str">
            <v>Quadro de transferência automática p/ grupo de geradores até 40 kva</v>
          </cell>
          <cell r="C5960" t="str">
            <v>un</v>
          </cell>
          <cell r="D5960">
            <v>8841.0400000000009</v>
          </cell>
          <cell r="E5960" t="str">
            <v>#</v>
          </cell>
        </row>
        <row r="5961">
          <cell r="A5961">
            <v>11658</v>
          </cell>
          <cell r="B5961" t="str">
            <v>Quadro de transferência automática p/ grupo de geradores até 50 kva</v>
          </cell>
          <cell r="C5961" t="str">
            <v>un</v>
          </cell>
          <cell r="D5961">
            <v>9436</v>
          </cell>
          <cell r="E5961" t="str">
            <v>#</v>
          </cell>
        </row>
        <row r="5962">
          <cell r="A5962">
            <v>9447</v>
          </cell>
          <cell r="B5962" t="str">
            <v>Quadro em chapa de aço com pintura eletrostática na cor cinza med. 1200x800x2 50mm, completo com barramento, proteção, inclusive 01 disjuntor de 400A - 85K A, 01 disjuntor de 200A-25KA e 03 disjuntores de 175A-25KA</v>
          </cell>
          <cell r="C5962" t="str">
            <v>un</v>
          </cell>
          <cell r="D5962">
            <v>10701.01</v>
          </cell>
          <cell r="E5962" t="str">
            <v>#</v>
          </cell>
        </row>
        <row r="5963">
          <cell r="A5963">
            <v>13297</v>
          </cell>
          <cell r="B5963" t="str">
            <v>Quadro Geral - QDG-1, em policarbonato c/proteção UV, com barramento para 350 A, sem disjuntores</v>
          </cell>
          <cell r="C5963" t="str">
            <v>un</v>
          </cell>
          <cell r="D5963">
            <v>5750.61</v>
          </cell>
          <cell r="E5963"/>
        </row>
        <row r="5964">
          <cell r="A5964">
            <v>13298</v>
          </cell>
          <cell r="B5964" t="str">
            <v>Quadro Geral - QDG-2, em policarbonato c/proteção UV, com barramento para 250 A, sem disjuntores</v>
          </cell>
          <cell r="C5964" t="str">
            <v>un</v>
          </cell>
          <cell r="D5964">
            <v>5750.61</v>
          </cell>
          <cell r="E5964" t="str">
            <v>#</v>
          </cell>
        </row>
        <row r="5965">
          <cell r="A5965">
            <v>12874</v>
          </cell>
          <cell r="B5965" t="str">
            <v>Quadro Geral de distribuição de embutir, com barramento, em chapa de aço galv aniz. com pintura eletrostática para até 800A, medindo:1800x1000x600cm, exclu sive disjuntores</v>
          </cell>
          <cell r="C5965" t="str">
            <v>un</v>
          </cell>
          <cell r="D5965">
            <v>16510.88</v>
          </cell>
          <cell r="E5965" t="str">
            <v>#</v>
          </cell>
        </row>
        <row r="5966">
          <cell r="A5966">
            <v>12233</v>
          </cell>
          <cell r="B5966" t="str">
            <v>Quadro geral de distribuição de embutir, com barramento, em chapa galvaniz.,  medindo:1000x600x250cm, exclusive disjuntores</v>
          </cell>
          <cell r="C5966" t="str">
            <v>un</v>
          </cell>
          <cell r="D5966">
            <v>2034.29</v>
          </cell>
          <cell r="E5966" t="str">
            <v>#</v>
          </cell>
        </row>
        <row r="5967">
          <cell r="A5967">
            <v>12199</v>
          </cell>
          <cell r="B5967" t="str">
            <v>Quadro geral de distribuição de embutir, com barramento, em chapa galvaniz.,  medindo:1140x2090x200cm, exclusive disjuntores</v>
          </cell>
          <cell r="C5967" t="str">
            <v>un</v>
          </cell>
          <cell r="D5967">
            <v>2380.46</v>
          </cell>
          <cell r="E5967" t="str">
            <v>#</v>
          </cell>
        </row>
        <row r="5968">
          <cell r="A5968">
            <v>12200</v>
          </cell>
          <cell r="B5968" t="str">
            <v>Quadro geral de distribuição de embutir, com barramento, em chapa galvaniz.,  medindo:1140x2470x200cm, exclusive disjuntores</v>
          </cell>
          <cell r="C5968" t="str">
            <v>un</v>
          </cell>
          <cell r="D5968">
            <v>2913.75</v>
          </cell>
          <cell r="E5968" t="str">
            <v>#</v>
          </cell>
        </row>
        <row r="5969">
          <cell r="A5969">
            <v>12232</v>
          </cell>
          <cell r="B5969" t="str">
            <v>Quadro geral de distribuição de embutir, com barramento, em chapa galvaniz.,  medindo:1200x800x250cm, exclusive disjuntores</v>
          </cell>
          <cell r="C5969" t="str">
            <v>un</v>
          </cell>
          <cell r="D5969">
            <v>2643.38</v>
          </cell>
        </row>
        <row r="5970">
          <cell r="A5970">
            <v>12230</v>
          </cell>
          <cell r="B5970" t="str">
            <v>Quadro geral de distribuição de embutir, com barramento, em chapa galvaniz.,  medindo:1400x800x250cm, exclusive disjuntores</v>
          </cell>
          <cell r="C5970" t="str">
            <v>un</v>
          </cell>
          <cell r="D5970">
            <v>4983.1899999999996</v>
          </cell>
          <cell r="E5970" t="str">
            <v>#</v>
          </cell>
        </row>
        <row r="5971">
          <cell r="A5971">
            <v>11971</v>
          </cell>
          <cell r="B5971" t="str">
            <v>Quadro geral de distribuição de embutir, com barramento, em chapa galvaniz.,  medindo:1800x1100x250cm, exclusive disjuntores</v>
          </cell>
          <cell r="C5971" t="str">
            <v>un</v>
          </cell>
          <cell r="D5971">
            <v>7757.51</v>
          </cell>
          <cell r="E5971" t="str">
            <v>#</v>
          </cell>
        </row>
        <row r="5972">
          <cell r="A5972">
            <v>12201</v>
          </cell>
          <cell r="B5972" t="str">
            <v>Quadro geral de distribuição de embutir, com barramento,, em chapa galvaniz., medindo:1140x1520x200cm, exclusive disjuntores</v>
          </cell>
          <cell r="C5972" t="str">
            <v>un</v>
          </cell>
          <cell r="D5972">
            <v>1730.37</v>
          </cell>
          <cell r="E5972" t="str">
            <v>#</v>
          </cell>
        </row>
        <row r="5973">
          <cell r="A5973">
            <v>11068</v>
          </cell>
          <cell r="B5973" t="str">
            <v>Quadro para medição tarifa verde - padrão concessionária</v>
          </cell>
          <cell r="C5973" t="str">
            <v>un</v>
          </cell>
          <cell r="D5973">
            <v>1113</v>
          </cell>
          <cell r="E5973" t="str">
            <v>#</v>
          </cell>
        </row>
        <row r="5974">
          <cell r="A5974">
            <v>3962</v>
          </cell>
          <cell r="B5974" t="str">
            <v>Central mini system Philips, ref. SWC-253 600 w (ou similar)</v>
          </cell>
          <cell r="C5974" t="str">
            <v>un</v>
          </cell>
          <cell r="D5974">
            <v>959.86</v>
          </cell>
          <cell r="E5974" t="str">
            <v>#</v>
          </cell>
        </row>
        <row r="5975">
          <cell r="A5975">
            <v>3297</v>
          </cell>
          <cell r="B5975" t="str">
            <v>Ignitor  para lâmpada vapor de sódio de 400W</v>
          </cell>
          <cell r="C5975" t="str">
            <v>un</v>
          </cell>
          <cell r="D5975">
            <v>13.5</v>
          </cell>
          <cell r="E5975" t="str">
            <v>#</v>
          </cell>
        </row>
        <row r="5976">
          <cell r="A5976">
            <v>3137</v>
          </cell>
          <cell r="B5976" t="str">
            <v>Ignitor p/ lâmpada de 250 Watts</v>
          </cell>
          <cell r="C5976" t="str">
            <v>un</v>
          </cell>
          <cell r="D5976">
            <v>20</v>
          </cell>
          <cell r="E5976" t="str">
            <v>#</v>
          </cell>
        </row>
        <row r="5977">
          <cell r="A5977">
            <v>1107</v>
          </cell>
          <cell r="B5977" t="str">
            <v>Ignitor p/ lâmpadas vapor sódio, tensão partida  580 a 750v (philips ref.s51  ou similar)</v>
          </cell>
          <cell r="C5977" t="str">
            <v>un</v>
          </cell>
          <cell r="D5977">
            <v>15.19</v>
          </cell>
          <cell r="E5977"/>
        </row>
        <row r="5978">
          <cell r="A5978">
            <v>1108</v>
          </cell>
          <cell r="B5978" t="str">
            <v>Ignitor p/ lâmpadas vapor sódio, tensão partida  600 a 760v (philips ref.s52  ou similar)</v>
          </cell>
          <cell r="C5978" t="str">
            <v>un</v>
          </cell>
          <cell r="D5978">
            <v>26.02</v>
          </cell>
          <cell r="E5978"/>
        </row>
        <row r="5979">
          <cell r="A5979">
            <v>1109</v>
          </cell>
          <cell r="B5979" t="str">
            <v>Ignitor p/ lâmpadas vapor sódio, tensão partida 1300v (philips ref.126689 ou  similar)</v>
          </cell>
          <cell r="C5979" t="str">
            <v>un</v>
          </cell>
          <cell r="D5979">
            <v>20</v>
          </cell>
          <cell r="E5979" t="str">
            <v>#</v>
          </cell>
        </row>
        <row r="5980">
          <cell r="A5980">
            <v>1110</v>
          </cell>
          <cell r="B5980" t="str">
            <v>Ignitor p/ lâmpadas vapor sódio, tensão partida 3000 a 4500v (philips ref.s50 ou similar)</v>
          </cell>
          <cell r="C5980" t="str">
            <v>un</v>
          </cell>
          <cell r="D5980">
            <v>13.5</v>
          </cell>
          <cell r="E5980" t="str">
            <v>#</v>
          </cell>
        </row>
        <row r="5981">
          <cell r="A5981">
            <v>3298</v>
          </cell>
          <cell r="B5981" t="str">
            <v>Ignitor para lâmpada vapor metálico de 400W</v>
          </cell>
          <cell r="C5981" t="str">
            <v>un</v>
          </cell>
          <cell r="D5981">
            <v>13.5</v>
          </cell>
          <cell r="E5981" t="str">
            <v>#</v>
          </cell>
        </row>
        <row r="5982">
          <cell r="A5982">
            <v>1838</v>
          </cell>
          <cell r="B5982" t="str">
            <v>Porta start para reator convencional</v>
          </cell>
          <cell r="C5982" t="str">
            <v>un</v>
          </cell>
          <cell r="D5982">
            <v>0.95</v>
          </cell>
          <cell r="E5982" t="str">
            <v>#</v>
          </cell>
        </row>
        <row r="5983">
          <cell r="A5983">
            <v>3133</v>
          </cell>
          <cell r="B5983" t="str">
            <v>Reator convencional p/ lâmpada fluorescente 1 x 20w</v>
          </cell>
          <cell r="C5983" t="str">
            <v>un</v>
          </cell>
          <cell r="D5983">
            <v>7.66</v>
          </cell>
          <cell r="E5983" t="str">
            <v>#</v>
          </cell>
        </row>
        <row r="5984">
          <cell r="A5984">
            <v>3134</v>
          </cell>
          <cell r="B5984" t="str">
            <v>Reator convencional p/ lâmpada fluorescente 1x40w</v>
          </cell>
          <cell r="C5984" t="str">
            <v>un</v>
          </cell>
          <cell r="D5984">
            <v>18.47</v>
          </cell>
          <cell r="E5984" t="str">
            <v>#</v>
          </cell>
        </row>
        <row r="5985">
          <cell r="A5985">
            <v>1908</v>
          </cell>
          <cell r="B5985" t="str">
            <v>Reator eletrônico  alto fator de potência = 0,95 p/ lâmpada fuorescente 1 x 3 2 w</v>
          </cell>
          <cell r="C5985" t="str">
            <v>un</v>
          </cell>
          <cell r="D5985">
            <v>16.37</v>
          </cell>
          <cell r="E5985"/>
        </row>
        <row r="5986">
          <cell r="A5986">
            <v>1909</v>
          </cell>
          <cell r="B5986" t="str">
            <v>Reator eletrônico  alto fator de potência = 0,95 p/ lâmpada fuorescente 2 x 3 2 w</v>
          </cell>
          <cell r="C5986" t="str">
            <v>un</v>
          </cell>
          <cell r="D5986">
            <v>30</v>
          </cell>
          <cell r="E5986"/>
        </row>
        <row r="5987">
          <cell r="A5987">
            <v>9128</v>
          </cell>
          <cell r="B5987" t="str">
            <v>Reator eletrônico 1 X 50 X 220V, Trancil REREATO 1339 ou similar</v>
          </cell>
          <cell r="C5987" t="str">
            <v>un</v>
          </cell>
          <cell r="D5987">
            <v>32.47</v>
          </cell>
          <cell r="E5987" t="str">
            <v>#</v>
          </cell>
        </row>
        <row r="5988">
          <cell r="A5988">
            <v>1910</v>
          </cell>
          <cell r="B5988" t="str">
            <v>Reator eletrônico fator de potência 0,95 p/ lâmpada fuorescente 1 x 20w</v>
          </cell>
          <cell r="C5988" t="str">
            <v>un</v>
          </cell>
          <cell r="D5988">
            <v>15.6</v>
          </cell>
          <cell r="E5988" t="str">
            <v>#</v>
          </cell>
        </row>
        <row r="5989">
          <cell r="A5989">
            <v>1911</v>
          </cell>
          <cell r="B5989" t="str">
            <v>Reator eletrônico fator de potência 0,95 p/ lâmpada fuorescente 1 x 40w</v>
          </cell>
          <cell r="C5989" t="str">
            <v>un</v>
          </cell>
          <cell r="D5989">
            <v>14.2</v>
          </cell>
          <cell r="E5989" t="str">
            <v>#</v>
          </cell>
        </row>
        <row r="5990">
          <cell r="A5990">
            <v>1912</v>
          </cell>
          <cell r="B5990" t="str">
            <v>Reator eletrônico fator de potência 0,95 p/ lâmpada fuorescente 2 x 20w</v>
          </cell>
          <cell r="C5990" t="str">
            <v>un</v>
          </cell>
          <cell r="D5990">
            <v>17.5</v>
          </cell>
        </row>
        <row r="5991">
          <cell r="A5991">
            <v>1913</v>
          </cell>
          <cell r="B5991" t="str">
            <v>Reator eletrônico fator de potência 0,95 p/ lâmpada fuorescente 2 x 40w</v>
          </cell>
          <cell r="C5991" t="str">
            <v>un</v>
          </cell>
          <cell r="D5991">
            <v>23.65</v>
          </cell>
          <cell r="E5991" t="str">
            <v>#</v>
          </cell>
        </row>
        <row r="5992">
          <cell r="A5992">
            <v>2618</v>
          </cell>
          <cell r="B5992" t="str">
            <v>Reator externo com ignitor (Philips ref. vte 1000a26-ig ou similar)</v>
          </cell>
          <cell r="C5992" t="str">
            <v>un</v>
          </cell>
          <cell r="D5992">
            <v>441.08</v>
          </cell>
        </row>
        <row r="5993">
          <cell r="A5993">
            <v>1914</v>
          </cell>
          <cell r="B5993" t="str">
            <v>Reator externo p/ lâmpada vapor sódio  70w</v>
          </cell>
          <cell r="C5993" t="str">
            <v>un</v>
          </cell>
          <cell r="D5993">
            <v>52.6</v>
          </cell>
          <cell r="E5993" t="str">
            <v>#</v>
          </cell>
        </row>
        <row r="5994">
          <cell r="A5994">
            <v>1915</v>
          </cell>
          <cell r="B5994" t="str">
            <v>Reator externo p/ lâmpada vapor sódio 150w</v>
          </cell>
          <cell r="C5994" t="str">
            <v>un</v>
          </cell>
          <cell r="D5994">
            <v>72.8</v>
          </cell>
          <cell r="E5994"/>
        </row>
        <row r="5995">
          <cell r="A5995">
            <v>1916</v>
          </cell>
          <cell r="B5995" t="str">
            <v>Reator externo p/ lâmpada vapor sódio 250w</v>
          </cell>
          <cell r="C5995" t="str">
            <v>un</v>
          </cell>
          <cell r="D5995">
            <v>154.63</v>
          </cell>
          <cell r="E5995" t="str">
            <v>#</v>
          </cell>
        </row>
        <row r="5996">
          <cell r="A5996">
            <v>4679</v>
          </cell>
          <cell r="B5996" t="str">
            <v>Reator interno p/ lâmpada vapor sódio 70w</v>
          </cell>
          <cell r="C5996" t="str">
            <v>un</v>
          </cell>
          <cell r="D5996">
            <v>43.64</v>
          </cell>
        </row>
        <row r="5997">
          <cell r="A5997">
            <v>1918</v>
          </cell>
          <cell r="B5997" t="str">
            <v>Reator p/ lâmpada vapor mercúrio  80w afp</v>
          </cell>
          <cell r="C5997" t="str">
            <v>un</v>
          </cell>
          <cell r="D5997">
            <v>45.3</v>
          </cell>
        </row>
        <row r="5998">
          <cell r="A5998">
            <v>1919</v>
          </cell>
          <cell r="B5998" t="str">
            <v>Reator p/ lâmpada vapor mercúrio 125w afp</v>
          </cell>
          <cell r="C5998" t="str">
            <v>un</v>
          </cell>
          <cell r="D5998">
            <v>70.87</v>
          </cell>
          <cell r="E5998" t="str">
            <v>#</v>
          </cell>
        </row>
        <row r="5999">
          <cell r="A5999">
            <v>1920</v>
          </cell>
          <cell r="B5999" t="str">
            <v>Reator p/ lâmpada vapor mercúrio 250w afp</v>
          </cell>
          <cell r="C5999" t="str">
            <v>un</v>
          </cell>
          <cell r="D5999">
            <v>55</v>
          </cell>
          <cell r="E5999" t="str">
            <v>#</v>
          </cell>
        </row>
        <row r="6000">
          <cell r="A6000">
            <v>1921</v>
          </cell>
          <cell r="B6000" t="str">
            <v>Reator p/ lâmpada vapor mercúrio 400w afp</v>
          </cell>
          <cell r="C6000" t="str">
            <v>un</v>
          </cell>
          <cell r="D6000">
            <v>61.5</v>
          </cell>
          <cell r="E6000" t="str">
            <v>#</v>
          </cell>
        </row>
        <row r="6001">
          <cell r="A6001">
            <v>8256</v>
          </cell>
          <cell r="B6001" t="str">
            <v>Reator p/ lâmpada vapor metálico 2000W-220V-FF/220V-FN</v>
          </cell>
          <cell r="C6001" t="str">
            <v>un</v>
          </cell>
          <cell r="D6001">
            <v>744.8</v>
          </cell>
          <cell r="E6001" t="str">
            <v>#</v>
          </cell>
        </row>
        <row r="6002">
          <cell r="A6002">
            <v>9386</v>
          </cell>
          <cell r="B6002" t="str">
            <v>Reator p/ lâmpada vapor metálico 2000W-380V-FF/380V-FN</v>
          </cell>
          <cell r="C6002" t="str">
            <v>un</v>
          </cell>
          <cell r="D6002">
            <v>379.45</v>
          </cell>
        </row>
        <row r="6003">
          <cell r="A6003">
            <v>8142</v>
          </cell>
          <cell r="B6003" t="str">
            <v>Reator p/ lâmpada vapor sódio 1000W</v>
          </cell>
          <cell r="C6003" t="str">
            <v>un</v>
          </cell>
          <cell r="D6003">
            <v>333</v>
          </cell>
        </row>
        <row r="6004">
          <cell r="A6004">
            <v>10815</v>
          </cell>
          <cell r="B6004" t="str">
            <v>Reator p/ lâmpada vapor sódio 400w - externo</v>
          </cell>
          <cell r="C6004" t="str">
            <v>un</v>
          </cell>
          <cell r="D6004">
            <v>113</v>
          </cell>
          <cell r="E6004"/>
        </row>
        <row r="6005">
          <cell r="A6005">
            <v>1922</v>
          </cell>
          <cell r="B6005" t="str">
            <v>Reator p/ lâmpada vapor sódio 400w - interno</v>
          </cell>
          <cell r="C6005" t="str">
            <v>un</v>
          </cell>
          <cell r="D6005">
            <v>110</v>
          </cell>
          <cell r="E6005"/>
        </row>
        <row r="6006">
          <cell r="A6006">
            <v>2570</v>
          </cell>
          <cell r="B6006" t="str">
            <v>Reator para lâmpada vapor metálico 400w</v>
          </cell>
          <cell r="C6006" t="str">
            <v>un</v>
          </cell>
          <cell r="D6006">
            <v>120</v>
          </cell>
          <cell r="E6006"/>
        </row>
        <row r="6007">
          <cell r="A6007">
            <v>3961</v>
          </cell>
          <cell r="B6007" t="str">
            <v>Reator para lâmpada vapor metálico de 150 w</v>
          </cell>
          <cell r="C6007" t="str">
            <v>un</v>
          </cell>
          <cell r="D6007">
            <v>62</v>
          </cell>
          <cell r="E6007" t="str">
            <v>#</v>
          </cell>
        </row>
        <row r="6008">
          <cell r="A6008">
            <v>3959</v>
          </cell>
          <cell r="B6008" t="str">
            <v>Reator para lâmpada vapor metálico de 250 w</v>
          </cell>
          <cell r="C6008" t="str">
            <v>un</v>
          </cell>
          <cell r="D6008">
            <v>83.5</v>
          </cell>
          <cell r="E6008" t="str">
            <v>#</v>
          </cell>
        </row>
        <row r="6009">
          <cell r="A6009">
            <v>3960</v>
          </cell>
          <cell r="B6009" t="str">
            <v>Reator para lâmpada vapor metálico de 75 w</v>
          </cell>
          <cell r="C6009" t="str">
            <v>un</v>
          </cell>
          <cell r="D6009">
            <v>68</v>
          </cell>
          <cell r="E6009"/>
        </row>
        <row r="6010">
          <cell r="A6010">
            <v>9425</v>
          </cell>
          <cell r="B6010" t="str">
            <v>Reator para lâmpada vapor metálico, com ignitor, Helfort/Philips ou similar,  1 x 250w, 220v, AFP, uso interno, p/ lâmpada Osram REREAT01150 ou similar</v>
          </cell>
          <cell r="C6010" t="str">
            <v>un</v>
          </cell>
          <cell r="D6010">
            <v>106.62</v>
          </cell>
          <cell r="E6010"/>
        </row>
        <row r="6011">
          <cell r="A6011">
            <v>9427</v>
          </cell>
          <cell r="B6011" t="str">
            <v>Reator para lâmpada vapor metálico, com ignitor, Helfort/Philips ou similar,  1 x 400w, 220v, AFP, uso interno, p/ lâmpada Osram REREAT01175 ou similar</v>
          </cell>
          <cell r="C6011" t="str">
            <v>un</v>
          </cell>
          <cell r="D6011">
            <v>129.51</v>
          </cell>
          <cell r="E6011"/>
        </row>
        <row r="6012">
          <cell r="A6012">
            <v>1923</v>
          </cell>
          <cell r="B6012" t="str">
            <v>Reator partida rápida fator de potência = 0,95 para lâmpada fluorescente 1x20 w 127v</v>
          </cell>
          <cell r="C6012" t="str">
            <v>un</v>
          </cell>
          <cell r="D6012">
            <v>18.12</v>
          </cell>
          <cell r="E6012" t="str">
            <v>#</v>
          </cell>
        </row>
        <row r="6013">
          <cell r="A6013">
            <v>4704</v>
          </cell>
          <cell r="B6013" t="str">
            <v>Reator partida rápida fator de potência = 0,95 para lâmpada fluorescente 2x40 w 127v</v>
          </cell>
          <cell r="C6013" t="str">
            <v>un</v>
          </cell>
          <cell r="D6013">
            <v>35.1</v>
          </cell>
          <cell r="E6013" t="str">
            <v>#</v>
          </cell>
        </row>
        <row r="6014">
          <cell r="A6014">
            <v>13521</v>
          </cell>
          <cell r="B6014" t="str">
            <v>Reator vapor metálico 1000w - 220V</v>
          </cell>
          <cell r="C6014" t="str">
            <v>un</v>
          </cell>
          <cell r="D6014">
            <v>236.37</v>
          </cell>
          <cell r="E6014" t="str">
            <v>#</v>
          </cell>
        </row>
        <row r="6015">
          <cell r="A6015">
            <v>1924</v>
          </cell>
          <cell r="B6015" t="str">
            <v>Reator vapor metálico 1000w alto fator da ilumatic ou similar</v>
          </cell>
          <cell r="C6015" t="str">
            <v>un</v>
          </cell>
          <cell r="D6015">
            <v>237.2</v>
          </cell>
        </row>
        <row r="6016">
          <cell r="A6016">
            <v>13522</v>
          </cell>
          <cell r="B6016" t="str">
            <v>Reator vapor metálico 2000w - 220V</v>
          </cell>
          <cell r="C6016" t="str">
            <v>un</v>
          </cell>
          <cell r="D6016">
            <v>472.75</v>
          </cell>
          <cell r="E6016" t="str">
            <v>#</v>
          </cell>
        </row>
        <row r="6017">
          <cell r="A6017">
            <v>2050</v>
          </cell>
          <cell r="B6017" t="str">
            <v>Start para reator convencional</v>
          </cell>
          <cell r="C6017" t="str">
            <v>un</v>
          </cell>
          <cell r="D6017">
            <v>0.8</v>
          </cell>
          <cell r="E6017" t="str">
            <v>#</v>
          </cell>
        </row>
        <row r="6018">
          <cell r="A6018">
            <v>8988</v>
          </cell>
          <cell r="B6018" t="str">
            <v>Timer digital 16a 230vac fxd ind</v>
          </cell>
          <cell r="C6018" t="str">
            <v>un</v>
          </cell>
          <cell r="D6018">
            <v>149.15</v>
          </cell>
        </row>
        <row r="6019">
          <cell r="A6019">
            <v>9701</v>
          </cell>
          <cell r="B6019" t="str">
            <v>Caixa 100X100X80mm</v>
          </cell>
          <cell r="C6019" t="str">
            <v>un</v>
          </cell>
          <cell r="D6019">
            <v>8.1199999999999992</v>
          </cell>
        </row>
        <row r="6020">
          <cell r="A6020">
            <v>430</v>
          </cell>
          <cell r="B6020" t="str">
            <v>Caixa 3" x 3" sistema "x"</v>
          </cell>
          <cell r="C6020" t="str">
            <v>un</v>
          </cell>
          <cell r="D6020">
            <v>2.2000000000000002</v>
          </cell>
          <cell r="E6020"/>
        </row>
        <row r="6021">
          <cell r="A6021">
            <v>2660</v>
          </cell>
          <cell r="B6021" t="str">
            <v>Caixa 75 x 75 x 31 mm, sistema " X", de sobrepor p/fixação lateral em canalet a 50 x 20mm ( ref. 303 42, Pial Legrand ou similar)</v>
          </cell>
          <cell r="C6021" t="str">
            <v>un</v>
          </cell>
          <cell r="D6021">
            <v>5.9</v>
          </cell>
        </row>
        <row r="6022">
          <cell r="A6022">
            <v>2659</v>
          </cell>
          <cell r="B6022" t="str">
            <v>Caixa 75 x 75 x 31 mm, sistema "X", de sobrepor p/ fixação em canaleta 20 x 1 0mm (ref. 891 47, Pial Legrand ou similar)</v>
          </cell>
          <cell r="C6022" t="str">
            <v>un</v>
          </cell>
          <cell r="D6022">
            <v>5.89</v>
          </cell>
          <cell r="E6022"/>
        </row>
        <row r="6023">
          <cell r="A6023">
            <v>3661</v>
          </cell>
          <cell r="B6023" t="str">
            <v>Caixa 75 x 75 x 31mm, sistema "X", p/ fixação lateral em  canaleta 110 x 20mm (ref. 303 44, Pial Legrand ou similar)</v>
          </cell>
          <cell r="C6023" t="str">
            <v>un</v>
          </cell>
          <cell r="D6023">
            <v>5.9</v>
          </cell>
        </row>
        <row r="6024">
          <cell r="A6024">
            <v>3659</v>
          </cell>
          <cell r="B6024" t="str">
            <v>Caixa 75 x 75 x 42 mm, sistema "X", de sobrepor p/ fixação em canaleta 20 x 1 0mm (ref. 891 48, Pial Legrand ou similar)</v>
          </cell>
          <cell r="C6024" t="str">
            <v>un</v>
          </cell>
          <cell r="D6024">
            <v>1.98</v>
          </cell>
        </row>
        <row r="6025">
          <cell r="A6025">
            <v>3660</v>
          </cell>
          <cell r="B6025" t="str">
            <v>Caixa 75 x 75mm, sistema "X", de sobrepor p/ fixação à canaleta 110 x 20mm (r ef. 303 43, Pial Legrand ou similar)</v>
          </cell>
          <cell r="C6025" t="str">
            <v>un</v>
          </cell>
          <cell r="D6025">
            <v>5.9</v>
          </cell>
          <cell r="E6025" t="str">
            <v>#</v>
          </cell>
        </row>
        <row r="6026">
          <cell r="A6026">
            <v>11059</v>
          </cell>
          <cell r="B6026" t="str">
            <v>Caixa de derivação para canaleta metálica articulada, da Valemam</v>
          </cell>
          <cell r="C6026" t="str">
            <v>un</v>
          </cell>
          <cell r="D6026">
            <v>30.65</v>
          </cell>
          <cell r="E6026" t="str">
            <v>#</v>
          </cell>
        </row>
        <row r="6027">
          <cell r="A6027">
            <v>484</v>
          </cell>
          <cell r="B6027" t="str">
            <v>Caixa sobrepor 4" x 2", sistema "x"</v>
          </cell>
          <cell r="C6027" t="str">
            <v>un</v>
          </cell>
          <cell r="D6027">
            <v>6.8</v>
          </cell>
          <cell r="E6027"/>
        </row>
        <row r="6028">
          <cell r="A6028">
            <v>9702</v>
          </cell>
          <cell r="B6028" t="str">
            <v>Caixa STECK ref. s-305 ou similar</v>
          </cell>
          <cell r="C6028" t="str">
            <v>un</v>
          </cell>
          <cell r="D6028">
            <v>8.1199999999999992</v>
          </cell>
        </row>
        <row r="6029">
          <cell r="A6029">
            <v>11055</v>
          </cell>
          <cell r="B6029" t="str">
            <v>Canaleta metálica 120 x 4 mm, com divisória, da Valemam ou similar</v>
          </cell>
          <cell r="C6029" t="str">
            <v>un</v>
          </cell>
          <cell r="D6029">
            <v>45.22</v>
          </cell>
          <cell r="E6029"/>
        </row>
        <row r="6030">
          <cell r="A6030">
            <v>504</v>
          </cell>
          <cell r="B6030" t="str">
            <v>Canaleta plastica 110 x 20 mm, com divisória ( ref. 300 46, Pial Legrand ou s imilar)</v>
          </cell>
          <cell r="C6030" t="str">
            <v>m</v>
          </cell>
          <cell r="D6030">
            <v>30</v>
          </cell>
          <cell r="E6030"/>
        </row>
        <row r="6031">
          <cell r="A6031">
            <v>492</v>
          </cell>
          <cell r="B6031" t="str">
            <v>Canaleta plastica 20 x 10mm, com divisória ( ref.308 01, Pial Legrand ou simi lar)</v>
          </cell>
          <cell r="C6031" t="str">
            <v>m</v>
          </cell>
          <cell r="D6031">
            <v>3.3</v>
          </cell>
          <cell r="E6031" t="str">
            <v>#</v>
          </cell>
        </row>
        <row r="6032">
          <cell r="A6032">
            <v>505</v>
          </cell>
          <cell r="B6032" t="str">
            <v>Canaleta plastica 20 x 10mm, sem divisória (ref. 308 02, Pial Legrand ou simi lar)</v>
          </cell>
          <cell r="C6032" t="str">
            <v>m</v>
          </cell>
          <cell r="D6032">
            <v>2.91</v>
          </cell>
          <cell r="E6032" t="str">
            <v>#</v>
          </cell>
        </row>
        <row r="6033">
          <cell r="A6033">
            <v>506</v>
          </cell>
          <cell r="B6033" t="str">
            <v>Canaleta plastica 50 x 20mm, com divisória ( ref. 300 24, Pial Legrand ou sim ilar)</v>
          </cell>
          <cell r="C6033" t="str">
            <v>m</v>
          </cell>
          <cell r="D6033">
            <v>8.65</v>
          </cell>
        </row>
        <row r="6034">
          <cell r="A6034">
            <v>3641</v>
          </cell>
          <cell r="B6034" t="str">
            <v>Cotovelo 90º p/ canaleta 20 x 10mm (ref.309 90 sistema "x", Pial Legrand ou s imilar)</v>
          </cell>
          <cell r="C6034" t="str">
            <v>un</v>
          </cell>
          <cell r="D6034">
            <v>0.8</v>
          </cell>
        </row>
        <row r="6035">
          <cell r="A6035">
            <v>3643</v>
          </cell>
          <cell r="B6035" t="str">
            <v>Cotovelo externo p/ canaleta 20 x 10mm (ref.309 92 sistema "x", Pial Legrand  ou similar)</v>
          </cell>
          <cell r="C6035" t="str">
            <v>un</v>
          </cell>
          <cell r="D6035">
            <v>0.61</v>
          </cell>
        </row>
        <row r="6036">
          <cell r="C6036" t="str">
            <v>un</v>
          </cell>
          <cell r="D6036">
            <v>3.4</v>
          </cell>
        </row>
        <row r="6037">
          <cell r="A6037">
            <v>3645</v>
          </cell>
          <cell r="B6037" t="str">
            <v>Cotovelo externo p/ canaleta 50 x 20mm (ref.299 02 sistema "x", Pial Legrand  ou similar)</v>
          </cell>
          <cell r="E6037" t="str">
            <v>#</v>
          </cell>
        </row>
        <row r="6038">
          <cell r="A6038">
            <v>3646</v>
          </cell>
          <cell r="B6038" t="str">
            <v>Cotovelo interno p/ canaleta 110 x 20mm (ref.304 01 sistema "x", Pial Legrand ou similar)</v>
          </cell>
          <cell r="C6038" t="str">
            <v>un</v>
          </cell>
          <cell r="D6038">
            <v>5.12</v>
          </cell>
          <cell r="E6038" t="str">
            <v>#</v>
          </cell>
        </row>
        <row r="6039">
          <cell r="A6039">
            <v>3647</v>
          </cell>
          <cell r="B6039" t="str">
            <v>Cotovelo interno p/ canaleta 110 x 20mm (ref.304 02 sistema "x", Pial Legrand ou similar)</v>
          </cell>
          <cell r="C6039" t="str">
            <v>un</v>
          </cell>
          <cell r="D6039">
            <v>5.12</v>
          </cell>
          <cell r="E6039" t="str">
            <v>#</v>
          </cell>
        </row>
        <row r="6040">
          <cell r="A6040">
            <v>3642</v>
          </cell>
          <cell r="B6040" t="str">
            <v>Cotovelo interno p/ canaleta 20 x 10mm (ref.309 91 sistema "x", Pial Legrand  ou similar)</v>
          </cell>
          <cell r="C6040" t="str">
            <v>un</v>
          </cell>
          <cell r="D6040">
            <v>0.6</v>
          </cell>
        </row>
        <row r="6041">
          <cell r="A6041">
            <v>3644</v>
          </cell>
          <cell r="B6041" t="str">
            <v>Cotovelo interno p/ canaleta 50 x 20mm (ref.299 03 sistema "x", Pial Legrand  ou similar)</v>
          </cell>
          <cell r="C6041" t="str">
            <v>un</v>
          </cell>
          <cell r="D6041">
            <v>3.24</v>
          </cell>
        </row>
        <row r="6042">
          <cell r="A6042">
            <v>11057</v>
          </cell>
          <cell r="B6042" t="str">
            <v>Curva externa para canaleta metálica articulada, da Valemam ou similar</v>
          </cell>
          <cell r="C6042" t="str">
            <v>un</v>
          </cell>
          <cell r="D6042">
            <v>8.07</v>
          </cell>
        </row>
        <row r="6043">
          <cell r="A6043">
            <v>11058</v>
          </cell>
          <cell r="B6043" t="str">
            <v>Curva interna para canaleta metálica articulada, da Valemam ou similar</v>
          </cell>
          <cell r="C6043" t="str">
            <v>un</v>
          </cell>
          <cell r="D6043">
            <v>8.07</v>
          </cell>
        </row>
        <row r="6044">
          <cell r="A6044">
            <v>11060</v>
          </cell>
          <cell r="B6044" t="str">
            <v>Curva vertical para canaleta metálica articulada, da Valemam</v>
          </cell>
          <cell r="C6044" t="str">
            <v>un</v>
          </cell>
          <cell r="D6044">
            <v>30.65</v>
          </cell>
        </row>
        <row r="6045">
          <cell r="A6045">
            <v>3656</v>
          </cell>
          <cell r="B6045" t="str">
            <v>Derivação em T para canaleta 110 x 20mm (ref.304 04 sistema "x", Pial Legrand ou similar )</v>
          </cell>
          <cell r="C6045" t="str">
            <v>un</v>
          </cell>
          <cell r="D6045">
            <v>14.8</v>
          </cell>
        </row>
        <row r="6046">
          <cell r="A6046">
            <v>3655</v>
          </cell>
          <cell r="B6046" t="str">
            <v>Derivação em T para canaleta 50 x 20mm (ref.299 04 sistema "x", Pial Legrand  ou similar )</v>
          </cell>
          <cell r="C6046" t="str">
            <v>un</v>
          </cell>
          <cell r="D6046">
            <v>9.6999999999999993</v>
          </cell>
        </row>
        <row r="6047">
          <cell r="A6047">
            <v>2662</v>
          </cell>
          <cell r="B6047" t="str">
            <v>Derivação plástica (sistema "x")</v>
          </cell>
          <cell r="C6047" t="str">
            <v>un</v>
          </cell>
          <cell r="D6047">
            <v>4.45</v>
          </cell>
          <cell r="E6047" t="str">
            <v>#</v>
          </cell>
        </row>
        <row r="6048">
          <cell r="A6048">
            <v>3652</v>
          </cell>
          <cell r="B6048" t="str">
            <v>Luva para canaleta 20 x 10mm  (ref. 309 94 sistema "x", Pial Legrand ou simil ar)</v>
          </cell>
          <cell r="C6048" t="str">
            <v>un</v>
          </cell>
          <cell r="D6048">
            <v>0.44</v>
          </cell>
          <cell r="E6048" t="str">
            <v>#</v>
          </cell>
        </row>
        <row r="6049">
          <cell r="A6049">
            <v>3653</v>
          </cell>
          <cell r="B6049" t="str">
            <v>Luva para canaleta 50 x 20mm ( ref.299 05 sistema " x ", Pial Legrand ou simi lar)</v>
          </cell>
          <cell r="C6049" t="str">
            <v>un</v>
          </cell>
          <cell r="D6049">
            <v>2.66</v>
          </cell>
          <cell r="E6049" t="str">
            <v>#</v>
          </cell>
        </row>
        <row r="6050">
          <cell r="A6050">
            <v>2661</v>
          </cell>
          <cell r="B6050" t="str">
            <v>Luva plástica para canaleta 110x20mm, "sistema X", ref.304 05, Pial Legrand o u similar</v>
          </cell>
          <cell r="C6050" t="str">
            <v>un</v>
          </cell>
          <cell r="D6050">
            <v>3.86</v>
          </cell>
          <cell r="E6050" t="str">
            <v>#</v>
          </cell>
        </row>
        <row r="6051">
          <cell r="A6051">
            <v>9704</v>
          </cell>
          <cell r="B6051" t="str">
            <v>Tala plana perfurada 100mm</v>
          </cell>
          <cell r="C6051" t="str">
            <v>un</v>
          </cell>
          <cell r="D6051">
            <v>1.86</v>
          </cell>
          <cell r="E6051" t="str">
            <v>#</v>
          </cell>
        </row>
        <row r="6052">
          <cell r="A6052">
            <v>9866</v>
          </cell>
          <cell r="B6052" t="str">
            <v>Tala plana perfurada 38mm</v>
          </cell>
          <cell r="C6052" t="str">
            <v>un</v>
          </cell>
          <cell r="D6052">
            <v>1.1499999999999999</v>
          </cell>
          <cell r="E6052" t="str">
            <v>#</v>
          </cell>
        </row>
        <row r="6053">
          <cell r="A6053">
            <v>9705</v>
          </cell>
          <cell r="B6053" t="str">
            <v>Tala plana perfurada 50mm</v>
          </cell>
          <cell r="C6053" t="str">
            <v>un</v>
          </cell>
          <cell r="D6053">
            <v>1.1499999999999999</v>
          </cell>
        </row>
        <row r="6054">
          <cell r="A6054">
            <v>3658</v>
          </cell>
          <cell r="B6054" t="str">
            <v>Tampa de extremidade p/ canaleta 110 x 20mm (ref.304 00  sistema "x", Pial Le grand ou similar )</v>
          </cell>
          <cell r="C6054" t="str">
            <v>un</v>
          </cell>
          <cell r="D6054">
            <v>3.49</v>
          </cell>
          <cell r="E6054" t="str">
            <v>#</v>
          </cell>
        </row>
        <row r="6055">
          <cell r="A6055">
            <v>3657</v>
          </cell>
          <cell r="B6055" t="str">
            <v>Tampa de extremidade p/ canaleta 50 x 20mm (ref.299 00 sistema "x", Pial Legr and ou similar )</v>
          </cell>
          <cell r="C6055" t="str">
            <v>un</v>
          </cell>
          <cell r="D6055">
            <v>2.59</v>
          </cell>
          <cell r="E6055" t="str">
            <v>#</v>
          </cell>
        </row>
        <row r="6056">
          <cell r="A6056">
            <v>11056</v>
          </cell>
          <cell r="B6056" t="str">
            <v>Tampa para canaleta metálica articulada, da Valemam ou similar</v>
          </cell>
          <cell r="C6056" t="str">
            <v>un</v>
          </cell>
          <cell r="D6056">
            <v>30.12</v>
          </cell>
        </row>
        <row r="6057">
          <cell r="A6057">
            <v>11061</v>
          </cell>
          <cell r="B6057" t="str">
            <v>Tê vertical sub./des. para canaleta metálica articulada, da Valemam</v>
          </cell>
          <cell r="C6057" t="str">
            <v>un</v>
          </cell>
          <cell r="D6057">
            <v>30.65</v>
          </cell>
          <cell r="E6057" t="str">
            <v>#</v>
          </cell>
        </row>
        <row r="6058">
          <cell r="A6058">
            <v>2241</v>
          </cell>
          <cell r="B6058" t="str">
            <v>Tomada para lógica, sistema x, com placa</v>
          </cell>
          <cell r="C6058" t="str">
            <v>un</v>
          </cell>
          <cell r="D6058">
            <v>22.59</v>
          </cell>
          <cell r="E6058" t="str">
            <v>#</v>
          </cell>
        </row>
        <row r="6059">
          <cell r="A6059">
            <v>9703</v>
          </cell>
          <cell r="B6059" t="str">
            <v>Tomada trifásica com placa de embutir 32A STECK ou similar</v>
          </cell>
          <cell r="C6059" t="str">
            <v>un</v>
          </cell>
          <cell r="D6059">
            <v>34.700000000000003</v>
          </cell>
          <cell r="E6059" t="str">
            <v>#</v>
          </cell>
        </row>
        <row r="6060">
          <cell r="A6060">
            <v>12475</v>
          </cell>
          <cell r="B6060" t="str">
            <v>Caixa de derivação em pvc 15x15cm</v>
          </cell>
          <cell r="C6060" t="str">
            <v>un</v>
          </cell>
          <cell r="D6060">
            <v>16.43</v>
          </cell>
          <cell r="E6060" t="str">
            <v>#</v>
          </cell>
        </row>
        <row r="6061">
          <cell r="A6061">
            <v>8958</v>
          </cell>
          <cell r="B6061" t="str">
            <v>Caixa de passagem aquatic 100x100x50mm</v>
          </cell>
          <cell r="C6061" t="str">
            <v>un</v>
          </cell>
          <cell r="D6061">
            <v>22.15</v>
          </cell>
          <cell r="E6061" t="str">
            <v>#</v>
          </cell>
        </row>
        <row r="6062">
          <cell r="A6062">
            <v>446</v>
          </cell>
          <cell r="B6062" t="str">
            <v>Caixa de passagem aquatic 180 x 140 x 80 mm ( ref. 92107 pial ou similar)</v>
          </cell>
          <cell r="C6062" t="str">
            <v>un</v>
          </cell>
          <cell r="D6062">
            <v>41.2</v>
          </cell>
          <cell r="E6062" t="str">
            <v>#</v>
          </cell>
        </row>
        <row r="6063">
          <cell r="A6063">
            <v>447</v>
          </cell>
          <cell r="B6063" t="str">
            <v>Caixa de passagem aquatic 220 x 170 x 80mm ( ref. 92109 pial ou similar)</v>
          </cell>
          <cell r="C6063" t="str">
            <v>un</v>
          </cell>
          <cell r="D6063">
            <v>58.94</v>
          </cell>
          <cell r="E6063" t="str">
            <v>#</v>
          </cell>
        </row>
        <row r="6064">
          <cell r="A6064">
            <v>469</v>
          </cell>
          <cell r="B6064" t="str">
            <v>Caixa de passagem pvc 15x15x8cm p/eletrica, tipo Aquatic ou similar</v>
          </cell>
          <cell r="C6064" t="str">
            <v>un</v>
          </cell>
          <cell r="D6064">
            <v>20</v>
          </cell>
          <cell r="E6064"/>
        </row>
        <row r="6065">
          <cell r="A6065">
            <v>470</v>
          </cell>
          <cell r="B6065" t="str">
            <v>Caixa de passagem pvc 18x21x7cm p/eletrica</v>
          </cell>
          <cell r="C6065" t="str">
            <v>un</v>
          </cell>
          <cell r="D6065">
            <v>35.799999999999997</v>
          </cell>
          <cell r="E6065" t="str">
            <v>#</v>
          </cell>
        </row>
        <row r="6066">
          <cell r="A6066">
            <v>9435</v>
          </cell>
          <cell r="B6066" t="str">
            <v>Caixa de passagem pvc 20 x 20cm, sistema "x", com tampa</v>
          </cell>
          <cell r="C6066" t="str">
            <v>un</v>
          </cell>
          <cell r="D6066">
            <v>25.73</v>
          </cell>
          <cell r="E6066"/>
        </row>
        <row r="6067">
          <cell r="A6067">
            <v>6912</v>
          </cell>
          <cell r="B6067" t="str">
            <v>Caixa de passagem pvc 200x200x150mm</v>
          </cell>
          <cell r="C6067" t="str">
            <v>un</v>
          </cell>
          <cell r="D6067">
            <v>17.5</v>
          </cell>
          <cell r="E6067" t="str">
            <v>#</v>
          </cell>
        </row>
        <row r="6068">
          <cell r="A6068">
            <v>9433</v>
          </cell>
          <cell r="B6068" t="str">
            <v>Caixa de passagem pvc 4"x2", sistema "x", com tampa</v>
          </cell>
          <cell r="C6068" t="str">
            <v>un</v>
          </cell>
          <cell r="D6068">
            <v>5.32</v>
          </cell>
          <cell r="E6068" t="str">
            <v>#</v>
          </cell>
        </row>
        <row r="6069">
          <cell r="A6069">
            <v>9434</v>
          </cell>
          <cell r="B6069" t="str">
            <v>Caixa de passagem pvc 4"x4", sistema "x", com tampa</v>
          </cell>
          <cell r="C6069" t="str">
            <v>un</v>
          </cell>
          <cell r="D6069">
            <v>7</v>
          </cell>
          <cell r="E6069"/>
        </row>
        <row r="6070">
          <cell r="A6070">
            <v>9163</v>
          </cell>
          <cell r="B6070" t="str">
            <v>Caixa de passagem pvc tipo aquatic 30x30x10cm</v>
          </cell>
          <cell r="C6070" t="str">
            <v>un</v>
          </cell>
          <cell r="D6070">
            <v>71.989999999999995</v>
          </cell>
          <cell r="E6070"/>
        </row>
        <row r="6071">
          <cell r="A6071">
            <v>451</v>
          </cell>
          <cell r="B6071" t="str">
            <v>Caixa de pvc 4" x  2" , embutir, p/eletroduto (preta)</v>
          </cell>
          <cell r="C6071" t="str">
            <v>un</v>
          </cell>
          <cell r="D6071">
            <v>1.61</v>
          </cell>
          <cell r="E6071"/>
        </row>
        <row r="6072">
          <cell r="A6072">
            <v>452</v>
          </cell>
          <cell r="B6072" t="str">
            <v>Caixa de pvc 4" x  4" , embutir, p/eletroduto (preta)</v>
          </cell>
          <cell r="C6072" t="str">
            <v>un</v>
          </cell>
          <cell r="D6072">
            <v>3.21</v>
          </cell>
          <cell r="E6072"/>
        </row>
        <row r="6073">
          <cell r="A6073">
            <v>11111</v>
          </cell>
          <cell r="B6073" t="str">
            <v>Caixa de sobrepor em pvc, para 02 conectores  rj-45, com espelho</v>
          </cell>
          <cell r="C6073" t="str">
            <v>un</v>
          </cell>
          <cell r="D6073">
            <v>6.36</v>
          </cell>
          <cell r="E6073"/>
        </row>
        <row r="6074">
          <cell r="A6074">
            <v>9863</v>
          </cell>
          <cell r="B6074" t="str">
            <v>Caixa de tomadas em pvc de sobrepor com 06 tomadas monofásicas 2P+t  e 01 tom ada trifásica 3P+T</v>
          </cell>
          <cell r="C6074" t="str">
            <v>un</v>
          </cell>
          <cell r="D6074">
            <v>317.56</v>
          </cell>
          <cell r="E6074" t="str">
            <v>#</v>
          </cell>
        </row>
        <row r="6075">
          <cell r="A6075">
            <v>9893</v>
          </cell>
          <cell r="B6075" t="str">
            <v>Caixa em alumínio 30x30x12cm com 03 tomadas monofásicas 2P+T e 1 tomada trifá sica 3P+T</v>
          </cell>
          <cell r="C6075" t="str">
            <v>un</v>
          </cell>
          <cell r="D6075">
            <v>241.35</v>
          </cell>
        </row>
        <row r="6076">
          <cell r="A6076">
            <v>11053</v>
          </cell>
          <cell r="B6076" t="str">
            <v>Caixa metálica com duas tomadas 2P+T para instalação aparente</v>
          </cell>
          <cell r="C6076" t="str">
            <v>un</v>
          </cell>
          <cell r="D6076">
            <v>62.81</v>
          </cell>
        </row>
        <row r="6077">
          <cell r="A6077">
            <v>11054</v>
          </cell>
          <cell r="B6077" t="str">
            <v>Caixa metálica com uma tomada 2P+T para instalação aparente</v>
          </cell>
          <cell r="C6077" t="str">
            <v>un</v>
          </cell>
          <cell r="D6077">
            <v>24.25</v>
          </cell>
          <cell r="E6077"/>
        </row>
        <row r="6078">
          <cell r="A6078">
            <v>4917</v>
          </cell>
          <cell r="B6078" t="str">
            <v>Caixa para alojamento do modelo 4801 da ITAIM ou similar, em chapa de aço tra tado com pintura eletrostática epóxi-pó na cor branca</v>
          </cell>
          <cell r="C6078" t="str">
            <v>un</v>
          </cell>
          <cell r="D6078">
            <v>86.68</v>
          </cell>
          <cell r="E6078" t="str">
            <v>#</v>
          </cell>
        </row>
        <row r="6079">
          <cell r="A6079">
            <v>11438</v>
          </cell>
          <cell r="B6079" t="str">
            <v>Caixa Prolongador 4" x  4" (preta 3384)</v>
          </cell>
          <cell r="C6079" t="str">
            <v>un</v>
          </cell>
          <cell r="D6079">
            <v>3.08</v>
          </cell>
          <cell r="E6079" t="str">
            <v>#</v>
          </cell>
        </row>
        <row r="6080">
          <cell r="A6080">
            <v>483</v>
          </cell>
          <cell r="B6080" t="str">
            <v>Caixa sobrepor 4" x 2" em pvc</v>
          </cell>
          <cell r="C6080" t="str">
            <v>un</v>
          </cell>
          <cell r="D6080">
            <v>3.1</v>
          </cell>
          <cell r="E6080" t="str">
            <v>#</v>
          </cell>
        </row>
        <row r="6081">
          <cell r="A6081">
            <v>908</v>
          </cell>
          <cell r="B6081" t="str">
            <v>Espelho 4" x 2" para  2 rj-45</v>
          </cell>
          <cell r="C6081" t="str">
            <v>un</v>
          </cell>
          <cell r="D6081">
            <v>1.99</v>
          </cell>
          <cell r="E6081" t="str">
            <v>#</v>
          </cell>
        </row>
        <row r="6082">
          <cell r="A6082">
            <v>909</v>
          </cell>
          <cell r="B6082" t="str">
            <v>Espelho angular para caixa 3" x 3" para 2 rj-45</v>
          </cell>
          <cell r="C6082" t="str">
            <v>un</v>
          </cell>
          <cell r="D6082">
            <v>2.1</v>
          </cell>
        </row>
        <row r="6083">
          <cell r="A6083">
            <v>3365</v>
          </cell>
          <cell r="B6083" t="str">
            <v>Espelho para caixa vertical 4"x2", com 04 saídas rj-45 (krone ou similar)</v>
          </cell>
          <cell r="C6083" t="str">
            <v>Un</v>
          </cell>
          <cell r="D6083">
            <v>4.9000000000000004</v>
          </cell>
          <cell r="E6083" t="str">
            <v>#</v>
          </cell>
        </row>
        <row r="6084">
          <cell r="A6084">
            <v>1118</v>
          </cell>
          <cell r="B6084" t="str">
            <v>Interruptor "sistema x" 01 seção simples com placa</v>
          </cell>
          <cell r="C6084" t="str">
            <v>un</v>
          </cell>
          <cell r="D6084">
            <v>9.59</v>
          </cell>
          <cell r="E6084" t="str">
            <v>#</v>
          </cell>
        </row>
        <row r="6085">
          <cell r="A6085">
            <v>1123</v>
          </cell>
          <cell r="B6085" t="str">
            <v>Interruptor 01 seção paralela, de embutir, com placa</v>
          </cell>
          <cell r="C6085" t="str">
            <v>un</v>
          </cell>
          <cell r="D6085">
            <v>5.6</v>
          </cell>
          <cell r="E6085" t="str">
            <v>#</v>
          </cell>
        </row>
        <row r="6086">
          <cell r="A6086">
            <v>9160</v>
          </cell>
          <cell r="B6086" t="str">
            <v>Interruptor 01 seção simples + 01 seção paralela, de embutir, com placa</v>
          </cell>
          <cell r="C6086" t="str">
            <v>un</v>
          </cell>
          <cell r="D6086">
            <v>8.94</v>
          </cell>
          <cell r="E6086" t="str">
            <v>#</v>
          </cell>
        </row>
        <row r="6087">
          <cell r="A6087">
            <v>9104</v>
          </cell>
          <cell r="B6087" t="str">
            <v>Interruptor 01 seção simples, conjugado com uma tomada (2p+t), ABNT, de sobre por, sistema "X"</v>
          </cell>
          <cell r="C6087" t="str">
            <v>un</v>
          </cell>
          <cell r="D6087">
            <v>3.25</v>
          </cell>
          <cell r="E6087" t="str">
            <v>#</v>
          </cell>
        </row>
        <row r="6088">
          <cell r="A6088">
            <v>9102</v>
          </cell>
          <cell r="B6088" t="str">
            <v>Interruptor 01 seção simples, de embutir, com placa, conjugado com tomada 2p+ t, ABNT, 10A</v>
          </cell>
          <cell r="C6088" t="str">
            <v>un</v>
          </cell>
          <cell r="D6088">
            <v>6.55</v>
          </cell>
          <cell r="E6088" t="str">
            <v>#</v>
          </cell>
        </row>
        <row r="6089">
          <cell r="A6089">
            <v>9161</v>
          </cell>
          <cell r="B6089" t="str">
            <v>Interruptor 02 seções simples + 01 seção paralela, de embutir, com placa</v>
          </cell>
          <cell r="C6089" t="str">
            <v>un</v>
          </cell>
          <cell r="D6089">
            <v>15.37</v>
          </cell>
        </row>
        <row r="6090">
          <cell r="A6090">
            <v>1120</v>
          </cell>
          <cell r="B6090" t="str">
            <v>Interruptor 02 seções simples com placa - sistema x</v>
          </cell>
          <cell r="C6090" t="str">
            <v>un</v>
          </cell>
          <cell r="D6090">
            <v>8.3000000000000007</v>
          </cell>
        </row>
        <row r="6091">
          <cell r="A6091">
            <v>9103</v>
          </cell>
          <cell r="B6091" t="str">
            <v>Interruptor 02 seções simples, de embutir, com placa, conjugado com tomada 2p +t, ABNT, 10A</v>
          </cell>
          <cell r="C6091" t="str">
            <v>un</v>
          </cell>
          <cell r="D6091">
            <v>16.7</v>
          </cell>
        </row>
        <row r="6092">
          <cell r="A6092">
            <v>2666</v>
          </cell>
          <cell r="B6092" t="str">
            <v>Interruptor 03 seções simples com placa - sistema x</v>
          </cell>
          <cell r="C6092" t="str">
            <v>un</v>
          </cell>
          <cell r="D6092">
            <v>9.3000000000000007</v>
          </cell>
        </row>
        <row r="6093">
          <cell r="A6093">
            <v>1121</v>
          </cell>
          <cell r="B6093" t="str">
            <v>Interruptor 03 seções simples de embutir com placa</v>
          </cell>
          <cell r="C6093" t="str">
            <v>un</v>
          </cell>
          <cell r="D6093">
            <v>3</v>
          </cell>
        </row>
        <row r="6094">
          <cell r="A6094">
            <v>7522</v>
          </cell>
          <cell r="B6094" t="str">
            <v>Interruptor com controle para ventilador de teto, ref.1331-V2, Siemens ou sim ilar</v>
          </cell>
          <cell r="C6094" t="str">
            <v>un</v>
          </cell>
          <cell r="D6094">
            <v>16.2</v>
          </cell>
          <cell r="E6094" t="str">
            <v>#</v>
          </cell>
        </row>
        <row r="6095">
          <cell r="A6095">
            <v>1117</v>
          </cell>
          <cell r="B6095" t="str">
            <v>Interruptor embutir 01 seção simples com placa</v>
          </cell>
          <cell r="C6095" t="str">
            <v>un</v>
          </cell>
          <cell r="D6095">
            <v>3.4</v>
          </cell>
        </row>
        <row r="6096">
          <cell r="A6096">
            <v>1119</v>
          </cell>
          <cell r="B6096" t="str">
            <v>Interruptor embutir 02 seções simples com placa</v>
          </cell>
          <cell r="C6096" t="str">
            <v>un</v>
          </cell>
          <cell r="D6096">
            <v>6.2</v>
          </cell>
          <cell r="E6096" t="str">
            <v>#</v>
          </cell>
        </row>
        <row r="6097">
          <cell r="A6097">
            <v>4274</v>
          </cell>
          <cell r="B6097" t="str">
            <v>Interruptor p/chuveiro, bipolar simples, 25A, ref.2516, Linha Silentoque, Pia l ou similar</v>
          </cell>
          <cell r="C6097" t="str">
            <v>un</v>
          </cell>
          <cell r="D6097">
            <v>3.47</v>
          </cell>
        </row>
        <row r="6098">
          <cell r="A6098">
            <v>3097</v>
          </cell>
          <cell r="B6098" t="str">
            <v>Interruptor sobrepor 01 seção, Pial ou similar</v>
          </cell>
          <cell r="C6098" t="str">
            <v>un</v>
          </cell>
          <cell r="D6098">
            <v>8.7200000000000006</v>
          </cell>
        </row>
        <row r="6099">
          <cell r="A6099">
            <v>12096</v>
          </cell>
          <cell r="B6099" t="str">
            <v>Módulo de sinalização externa (sinaleiro externo) com uma cor habilitada, da  VTC Vitaltec ou similar</v>
          </cell>
          <cell r="C6099" t="str">
            <v>un</v>
          </cell>
          <cell r="D6099">
            <v>63.96</v>
          </cell>
          <cell r="E6099" t="str">
            <v>#</v>
          </cell>
        </row>
        <row r="6100">
          <cell r="A6100">
            <v>13500</v>
          </cell>
          <cell r="B6100" t="str">
            <v>Módulo de tomada 2p + t, 10A-250V, branca, para Mopost, ref.: 149-123-BR, da  Mopa ou similar</v>
          </cell>
          <cell r="C6100" t="str">
            <v>un</v>
          </cell>
          <cell r="D6100">
            <v>7.9</v>
          </cell>
        </row>
        <row r="6101">
          <cell r="A6101">
            <v>13681</v>
          </cell>
          <cell r="B6101" t="str">
            <v>Módulo de tomada 2p + t, 20A- ref.: 149-123-BR, da Mopa ou similar</v>
          </cell>
          <cell r="C6101" t="str">
            <v>un</v>
          </cell>
          <cell r="D6101">
            <v>6.5</v>
          </cell>
          <cell r="E6101" t="str">
            <v>#</v>
          </cell>
        </row>
        <row r="6102">
          <cell r="A6102">
            <v>13501</v>
          </cell>
          <cell r="B6102" t="str">
            <v>Módulo de tomada de telefone RJ-45 - Cat. 5E - LCS, para Mopost, ref.: 149-13 2-R45-5, da Mopa ou similar</v>
          </cell>
          <cell r="C6102" t="str">
            <v>un</v>
          </cell>
          <cell r="D6102">
            <v>45.08</v>
          </cell>
        </row>
        <row r="6103">
          <cell r="A6103">
            <v>9887</v>
          </cell>
          <cell r="B6103" t="str">
            <v>Placa 4x2" para interruptor simples com 03 teclas</v>
          </cell>
          <cell r="C6103" t="str">
            <v>un</v>
          </cell>
          <cell r="D6103">
            <v>5.05</v>
          </cell>
          <cell r="E6103" t="str">
            <v>#</v>
          </cell>
        </row>
        <row r="6104">
          <cell r="A6104">
            <v>11616</v>
          </cell>
          <cell r="B6104" t="str">
            <v>Placa 4x2", 1P, horizontal, ref.: Tablet, da Tramontina ou similar</v>
          </cell>
          <cell r="C6104" t="str">
            <v>un</v>
          </cell>
          <cell r="D6104">
            <v>2.73</v>
          </cell>
          <cell r="E6104" t="str">
            <v>#</v>
          </cell>
        </row>
        <row r="6105">
          <cell r="A6105">
            <v>11617</v>
          </cell>
          <cell r="B6105" t="str">
            <v>Placa 4x2", 2P, afastados, ref.: Tablet, da Tramontina ou similar</v>
          </cell>
          <cell r="C6105" t="str">
            <v>un</v>
          </cell>
          <cell r="D6105">
            <v>2.78</v>
          </cell>
        </row>
        <row r="6106">
          <cell r="A6106">
            <v>11618</v>
          </cell>
          <cell r="B6106" t="str">
            <v>Placa 4x4", 4P, ref.: Tablet, da Tramontina ou similar</v>
          </cell>
          <cell r="C6106" t="str">
            <v>un</v>
          </cell>
          <cell r="D6106">
            <v>5.25</v>
          </cell>
          <cell r="E6106" t="str">
            <v>#</v>
          </cell>
        </row>
        <row r="6107">
          <cell r="A6107">
            <v>11619</v>
          </cell>
          <cell r="B6107" t="str">
            <v>Placa 4x4", 6P, ref.: Tablet, da Tramontina ou similar</v>
          </cell>
          <cell r="C6107" t="str">
            <v>un</v>
          </cell>
          <cell r="D6107">
            <v>9.5399999999999991</v>
          </cell>
        </row>
        <row r="6108">
          <cell r="A6108">
            <v>9287</v>
          </cell>
          <cell r="B6108" t="str">
            <v>Placa cega para caixa de pvc 4"x 4", p/eletroduto</v>
          </cell>
          <cell r="C6108" t="str">
            <v>un</v>
          </cell>
          <cell r="D6108">
            <v>2.2999999999999998</v>
          </cell>
        </row>
        <row r="6109">
          <cell r="A6109">
            <v>11621</v>
          </cell>
          <cell r="B6109" t="str">
            <v>Placa cega para tomada RJ45, ref. Tablet, da Tramontina</v>
          </cell>
          <cell r="C6109" t="str">
            <v>un</v>
          </cell>
          <cell r="D6109">
            <v>10.28</v>
          </cell>
        </row>
        <row r="6110">
          <cell r="A6110">
            <v>11620</v>
          </cell>
          <cell r="B6110" t="str">
            <v>Placa cega, 4"x2", ref. Tablet, da Tramontina</v>
          </cell>
          <cell r="C6110" t="str">
            <v>un</v>
          </cell>
          <cell r="D6110">
            <v>3.53</v>
          </cell>
        </row>
        <row r="6111">
          <cell r="A6111">
            <v>3878</v>
          </cell>
          <cell r="B6111" t="str">
            <v>Placa PVC 4x4" com saída para 3 RJ45</v>
          </cell>
          <cell r="C6111" t="str">
            <v>un</v>
          </cell>
          <cell r="D6111">
            <v>8.06</v>
          </cell>
        </row>
        <row r="6112">
          <cell r="A6112">
            <v>13370</v>
          </cell>
          <cell r="B6112" t="str">
            <v>Plug macho 2p + t, ABNT, de embutir, 10 A</v>
          </cell>
          <cell r="C6112" t="str">
            <v>un</v>
          </cell>
          <cell r="D6112">
            <v>2.6</v>
          </cell>
        </row>
        <row r="6113">
          <cell r="A6113">
            <v>13502</v>
          </cell>
          <cell r="B6113" t="str">
            <v>Tampa cega para 01 módulo de tomada, para Mopost, ref.: 149-141, da Mopa ou s imilar</v>
          </cell>
          <cell r="C6113" t="str">
            <v>un</v>
          </cell>
          <cell r="D6113">
            <v>4.4400000000000004</v>
          </cell>
        </row>
        <row r="6114">
          <cell r="A6114">
            <v>917</v>
          </cell>
          <cell r="B6114" t="str">
            <v>Tampa cega para caixa 4" x 2"</v>
          </cell>
          <cell r="C6114" t="str">
            <v>un</v>
          </cell>
          <cell r="D6114">
            <v>1.1000000000000001</v>
          </cell>
        </row>
        <row r="6115">
          <cell r="A6115">
            <v>7536</v>
          </cell>
          <cell r="B6115" t="str">
            <v>Tampa cega redonda branca p/caixa sifonada ou ralo, d=100mm</v>
          </cell>
          <cell r="C6115" t="str">
            <v>un</v>
          </cell>
          <cell r="D6115">
            <v>3.79</v>
          </cell>
        </row>
        <row r="6116">
          <cell r="A6116">
            <v>2068</v>
          </cell>
          <cell r="B6116" t="str">
            <v>Tampa de extremidade dlp (ref. 333 44 pial legrand ou similar)</v>
          </cell>
          <cell r="C6116" t="str">
            <v>un</v>
          </cell>
          <cell r="D6116">
            <v>5.92</v>
          </cell>
        </row>
        <row r="6117">
          <cell r="A6117">
            <v>2074</v>
          </cell>
          <cell r="B6117" t="str">
            <v>Tampa para caixa 4"x 4", Pial ou similar</v>
          </cell>
          <cell r="C6117" t="str">
            <v>un</v>
          </cell>
          <cell r="D6117">
            <v>4.24</v>
          </cell>
        </row>
        <row r="6118">
          <cell r="A6118">
            <v>9096</v>
          </cell>
          <cell r="B6118" t="str">
            <v>Tomada 2p + t, ABNT, de embutir, 10 A, com placa em pvc</v>
          </cell>
          <cell r="C6118" t="str">
            <v>un</v>
          </cell>
          <cell r="D6118">
            <v>6.6</v>
          </cell>
        </row>
        <row r="6119">
          <cell r="A6119">
            <v>9097</v>
          </cell>
          <cell r="B6119" t="str">
            <v>Tomada 2p + t, ABNT, de embutir, 20 A, com placa em pvc</v>
          </cell>
          <cell r="C6119" t="str">
            <v>un</v>
          </cell>
          <cell r="D6119">
            <v>13.55</v>
          </cell>
          <cell r="E6119"/>
        </row>
        <row r="6120">
          <cell r="A6120">
            <v>9098</v>
          </cell>
          <cell r="B6120" t="str">
            <v>Tomada 2p + t, ABNT, de sobrepor, 10A</v>
          </cell>
          <cell r="C6120" t="str">
            <v>un</v>
          </cell>
          <cell r="D6120">
            <v>3.25</v>
          </cell>
          <cell r="E6120"/>
        </row>
        <row r="6121">
          <cell r="A6121">
            <v>9099</v>
          </cell>
          <cell r="B6121" t="str">
            <v>Tomada 2p + t, ABNT, de sobrepor, 10A, sistema X</v>
          </cell>
          <cell r="C6121" t="str">
            <v>un</v>
          </cell>
          <cell r="D6121">
            <v>7.4</v>
          </cell>
          <cell r="E6121"/>
        </row>
        <row r="6122">
          <cell r="A6122">
            <v>9100</v>
          </cell>
          <cell r="B6122" t="str">
            <v>Tomada 2p + t, ABNT, de sobrepor, 20A, sistema X</v>
          </cell>
          <cell r="C6122" t="str">
            <v>un</v>
          </cell>
          <cell r="D6122">
            <v>9.2200000000000006</v>
          </cell>
          <cell r="E6122" t="str">
            <v>#</v>
          </cell>
        </row>
        <row r="6123">
          <cell r="A6123">
            <v>9101</v>
          </cell>
          <cell r="B6123" t="str">
            <v>Tomada 2p+t, ABNT, 10A, para piso, com placa em metal amarelo</v>
          </cell>
          <cell r="C6123" t="str">
            <v>un</v>
          </cell>
          <cell r="D6123">
            <v>43</v>
          </cell>
          <cell r="E6123" t="str">
            <v>#</v>
          </cell>
        </row>
        <row r="6124">
          <cell r="A6124">
            <v>4024</v>
          </cell>
          <cell r="B6124" t="str">
            <v>Tomada 3p, 220V, 20A</v>
          </cell>
          <cell r="C6124" t="str">
            <v>un</v>
          </cell>
          <cell r="D6124">
            <v>10.8</v>
          </cell>
        </row>
        <row r="6125">
          <cell r="A6125">
            <v>9875</v>
          </cell>
          <cell r="B6125" t="str">
            <v>Tomada 4p + t, blindada, de sobrepor, 16A - 220v</v>
          </cell>
          <cell r="C6125" t="str">
            <v>un</v>
          </cell>
          <cell r="D6125">
            <v>32.770000000000003</v>
          </cell>
        </row>
        <row r="6126">
          <cell r="A6126">
            <v>4869</v>
          </cell>
          <cell r="B6126" t="str">
            <v>Tomada de piso para telefone 4" x 2" RJ11 com placa de latão</v>
          </cell>
          <cell r="C6126" t="str">
            <v>un</v>
          </cell>
          <cell r="D6126">
            <v>21.78</v>
          </cell>
        </row>
        <row r="6127">
          <cell r="A6127">
            <v>2243</v>
          </cell>
          <cell r="B6127" t="str">
            <v>Tomada de piso para telefone 4" x 4" RJ11 com placa de latão</v>
          </cell>
          <cell r="C6127" t="str">
            <v>un</v>
          </cell>
          <cell r="D6127">
            <v>15.79</v>
          </cell>
        </row>
        <row r="6128">
          <cell r="A6128">
            <v>9105</v>
          </cell>
          <cell r="B6128" t="str">
            <v>Tomada dupla 2P + T, ABNT, "Sistema X", ref.1434, Fame ou similar</v>
          </cell>
          <cell r="C6128" t="str">
            <v>un</v>
          </cell>
          <cell r="D6128">
            <v>11.1</v>
          </cell>
          <cell r="E6128"/>
        </row>
        <row r="6129">
          <cell r="A6129">
            <v>4023</v>
          </cell>
          <cell r="B6129" t="str">
            <v>Tomada dupla 2P + T, universal, 4x2"</v>
          </cell>
          <cell r="C6129" t="str">
            <v>un</v>
          </cell>
          <cell r="D6129">
            <v>25.37</v>
          </cell>
          <cell r="E6129"/>
        </row>
        <row r="6130">
          <cell r="A6130">
            <v>7531</v>
          </cell>
          <cell r="B6130" t="str">
            <v>Tomada dupla para lógica RJ45, 4"x2", embutir, completa, ref.0605, Fame ou si milar</v>
          </cell>
          <cell r="C6130" t="str">
            <v>un</v>
          </cell>
          <cell r="D6130">
            <v>41.26</v>
          </cell>
          <cell r="E6130"/>
        </row>
        <row r="6131">
          <cell r="A6131">
            <v>7485</v>
          </cell>
          <cell r="B6131" t="str">
            <v>Tomada dupla para lógica RJ45, 4"x4", embutir, completa</v>
          </cell>
          <cell r="C6131" t="str">
            <v>un</v>
          </cell>
          <cell r="D6131">
            <v>87.59</v>
          </cell>
          <cell r="E6131"/>
        </row>
        <row r="6132">
          <cell r="A6132">
            <v>7532</v>
          </cell>
          <cell r="B6132" t="str">
            <v>Tomada dupla para telefone padrão Telebrás, 4"x4", inclusive RJ11, embutir, c ompleta, ref.57140/072, Tramontina ou similar</v>
          </cell>
          <cell r="C6132" t="str">
            <v>un</v>
          </cell>
          <cell r="D6132">
            <v>21.49</v>
          </cell>
          <cell r="E6132" t="str">
            <v>#</v>
          </cell>
        </row>
        <row r="6133">
          <cell r="A6133">
            <v>9106</v>
          </cell>
          <cell r="B6133" t="str">
            <v>Tomada dupla, de embutir, para uso geral, 2p+t, ABNT, 10A</v>
          </cell>
          <cell r="C6133" t="str">
            <v>Un</v>
          </cell>
          <cell r="D6133">
            <v>7.8</v>
          </cell>
          <cell r="E6133" t="str">
            <v>#</v>
          </cell>
        </row>
        <row r="6134">
          <cell r="A6134">
            <v>12191</v>
          </cell>
          <cell r="B6134" t="str">
            <v>Tomada dupla, de embutir, para uso geral, 2p+t, ABNT, 20A, inclusive placa em pvc</v>
          </cell>
          <cell r="C6134" t="str">
            <v>Un</v>
          </cell>
          <cell r="D6134">
            <v>12.7</v>
          </cell>
          <cell r="E6134" t="str">
            <v>#</v>
          </cell>
        </row>
        <row r="6135">
          <cell r="A6135">
            <v>9761</v>
          </cell>
          <cell r="B6135" t="str">
            <v>Tomada embutir 3p+T, tipo industrial, 32A, 220/240 ref:N-4249, cor azul, marc a Steck ou similar</v>
          </cell>
          <cell r="C6135" t="str">
            <v>un</v>
          </cell>
          <cell r="D6135">
            <v>34.700000000000003</v>
          </cell>
        </row>
        <row r="6136">
          <cell r="A6136">
            <v>3096</v>
          </cell>
          <cell r="B6136" t="str">
            <v>Tomada monofásica externa (de sobrepor)</v>
          </cell>
          <cell r="C6136" t="str">
            <v>un</v>
          </cell>
          <cell r="D6136">
            <v>3.86</v>
          </cell>
          <cell r="E6136"/>
        </row>
        <row r="6137">
          <cell r="A6137">
            <v>3886</v>
          </cell>
          <cell r="B6137" t="str">
            <v>Tomada para antena de TV com adaptador de cabo coaxial, com placa 4x2"</v>
          </cell>
          <cell r="C6137" t="str">
            <v>un</v>
          </cell>
          <cell r="D6137">
            <v>11.05</v>
          </cell>
          <cell r="E6137" t="str">
            <v>#</v>
          </cell>
        </row>
        <row r="6138">
          <cell r="A6138">
            <v>2242</v>
          </cell>
          <cell r="B6138" t="str">
            <v>Tomada para lógica, rj45, com placa</v>
          </cell>
          <cell r="C6138" t="str">
            <v>un</v>
          </cell>
          <cell r="D6138">
            <v>27</v>
          </cell>
          <cell r="E6138" t="str">
            <v>#</v>
          </cell>
        </row>
        <row r="6139">
          <cell r="A6139">
            <v>12099</v>
          </cell>
          <cell r="B6139" t="str">
            <v>Tomada para lógica, rj45, com placa, cat. 6</v>
          </cell>
          <cell r="C6139" t="str">
            <v>un</v>
          </cell>
          <cell r="D6139">
            <v>31.08</v>
          </cell>
          <cell r="E6139" t="str">
            <v>#</v>
          </cell>
        </row>
        <row r="6140">
          <cell r="A6140">
            <v>2246</v>
          </cell>
          <cell r="B6140" t="str">
            <v>Tomada tripolar p/ar condicionado ref:5ub5 530 - Siemens ou similar</v>
          </cell>
          <cell r="C6140" t="str">
            <v>un</v>
          </cell>
          <cell r="D6140">
            <v>5.43</v>
          </cell>
          <cell r="E6140" t="str">
            <v>#</v>
          </cell>
        </row>
        <row r="6141">
          <cell r="A6141">
            <v>6621</v>
          </cell>
          <cell r="B6141" t="str">
            <v>Válvula estabilizadora de pressão 2 1/2" (65mm)</v>
          </cell>
          <cell r="C6141" t="str">
            <v>un</v>
          </cell>
          <cell r="D6141">
            <v>731.5</v>
          </cell>
          <cell r="E6141" t="str">
            <v>#</v>
          </cell>
        </row>
        <row r="6142">
          <cell r="A6142">
            <v>10350</v>
          </cell>
          <cell r="C6142" t="str">
            <v>un</v>
          </cell>
          <cell r="D6142">
            <v>2977.65</v>
          </cell>
          <cell r="E6142" t="str">
            <v>#</v>
          </cell>
        </row>
        <row r="6143">
          <cell r="B6143" t="str">
            <v>Anunciador de alarme e teste central de acordo com a NBR13534, com memorizaçã o de data e hora dos eventos. Possibilidade de edição dos textos de alarme co m regis. do local de alarme. Conexão USB para download de regIST dos alarmes  - p/ obra do HUSE</v>
          </cell>
          <cell r="E6143" t="str">
            <v>#</v>
          </cell>
        </row>
        <row r="6144">
          <cell r="A6144">
            <v>10346</v>
          </cell>
          <cell r="B6144" t="str">
            <v>Conversor de protocolo, do protocolo RDI Bender BMS para TCI/IP, suporte em n avegadores baseado em microsoft silverlight.Tensão de alimentação CA/CC 76..2 76V - p/ obra do HUSE</v>
          </cell>
          <cell r="C6144" t="str">
            <v>un</v>
          </cell>
          <cell r="D6144">
            <v>13068.21</v>
          </cell>
          <cell r="E6144" t="str">
            <v>#</v>
          </cell>
        </row>
        <row r="6145">
          <cell r="A6145">
            <v>12147</v>
          </cell>
          <cell r="B6145" t="str">
            <v>Dispositivo Supervisor de Isolamento e Dispositivo Supervisor do Transformado r, tensão de alimentação e da rede CA 70...264V, 42...460HZ, medição de fugas em CA e CC conf. IEC 61557-8, resistência inter. 240kohm, tensão de medição 1 2V e corrente 50uA</v>
          </cell>
          <cell r="C6145" t="str">
            <v>un</v>
          </cell>
          <cell r="D6145">
            <v>2504.04</v>
          </cell>
          <cell r="E6145" t="str">
            <v>#</v>
          </cell>
        </row>
        <row r="6146">
          <cell r="A6146">
            <v>12146</v>
          </cell>
          <cell r="B6146" t="str">
            <v>Dispositivo Supervisor de Isolamento e Dispositivo Supervisor do Transformado r,gerador de sinais,conf. IEC61557-9 p/sist.local.de falhas.Tensão aliment. e rede CA 70..264V,42..460V.Resist. interna. 240kohm tensão med. 12V e corr. 50 uA</v>
          </cell>
          <cell r="C6146" t="str">
            <v>un</v>
          </cell>
          <cell r="D6146">
            <v>5249.97</v>
          </cell>
          <cell r="E6146" t="str">
            <v>#</v>
          </cell>
        </row>
        <row r="6147">
          <cell r="A6147">
            <v>10344</v>
          </cell>
          <cell r="B6147" t="str">
            <v>Dispositivo Supervisor de Isolamento e Dispositivo Supervisor do Transformado r,gerador de sinais,conf. IEC61557-9 p/sist.local.de falhas.Tensão aliment. e rede CA 70..264V,42..460V.Resist. min. 20kohm tensão med. 12V e corr. 50uA- p / obra HUSE</v>
          </cell>
          <cell r="C6147" t="str">
            <v>un</v>
          </cell>
          <cell r="D6147">
            <v>3890.82</v>
          </cell>
          <cell r="E6147" t="str">
            <v>#</v>
          </cell>
        </row>
        <row r="6148">
          <cell r="A6148">
            <v>10347</v>
          </cell>
          <cell r="B6148" t="str">
            <v>Fonte de alimentação 15w (24V)</v>
          </cell>
          <cell r="C6148" t="str">
            <v>un</v>
          </cell>
          <cell r="D6148">
            <v>179.13</v>
          </cell>
          <cell r="E6148" t="str">
            <v>#</v>
          </cell>
        </row>
        <row r="6149">
          <cell r="A6149">
            <v>10345</v>
          </cell>
          <cell r="B6149" t="str">
            <v>Localizador de falhas fixo,tensão aliment. AC 17..24V 50..60Hz, DC 14..28V co m 6 transfor.de medida incluso de ø=10mm,led's de alarme p/ cada canal de med .sensib.resposta 0,5mA,tempo p/local. menor que 10s - p/ obra  HUSE</v>
          </cell>
          <cell r="C6149" t="str">
            <v>un</v>
          </cell>
          <cell r="D6149">
            <v>4424.3</v>
          </cell>
          <cell r="E6149"/>
        </row>
        <row r="6150">
          <cell r="A6150">
            <v>12661</v>
          </cell>
          <cell r="B6150" t="str">
            <v>Sensor de temperatura - endereçavél</v>
          </cell>
          <cell r="C6150" t="str">
            <v>un</v>
          </cell>
          <cell r="D6150">
            <v>113.56</v>
          </cell>
          <cell r="E6150" t="str">
            <v>#</v>
          </cell>
        </row>
        <row r="6151">
          <cell r="A6151">
            <v>10343</v>
          </cell>
          <cell r="B6151" t="str">
            <v>Sensor de temperatura ESO107</v>
          </cell>
          <cell r="C6151" t="str">
            <v>un</v>
          </cell>
          <cell r="D6151">
            <v>396.68</v>
          </cell>
          <cell r="E6151"/>
        </row>
        <row r="6152">
          <cell r="A6152">
            <v>12662</v>
          </cell>
          <cell r="B6152" t="str">
            <v>Sensor Ótico de fumaça " Linear"</v>
          </cell>
          <cell r="C6152" t="str">
            <v>un</v>
          </cell>
          <cell r="D6152">
            <v>76</v>
          </cell>
          <cell r="E6152"/>
        </row>
        <row r="6153">
          <cell r="A6153">
            <v>12663</v>
          </cell>
          <cell r="B6153" t="str">
            <v>Sensor Ótico de fumaça endereçável</v>
          </cell>
          <cell r="C6153" t="str">
            <v>un</v>
          </cell>
          <cell r="D6153">
            <v>113.56</v>
          </cell>
          <cell r="E6153"/>
        </row>
        <row r="6154">
          <cell r="A6154">
            <v>8433</v>
          </cell>
          <cell r="B6154" t="str">
            <v>Suporte p/ bucha de passagem interna/interna</v>
          </cell>
          <cell r="C6154" t="str">
            <v>un</v>
          </cell>
          <cell r="D6154">
            <v>15.71</v>
          </cell>
        </row>
        <row r="6155">
          <cell r="A6155">
            <v>12394</v>
          </cell>
          <cell r="B6155" t="str">
            <v>Transformador a seco, trifásico, classe de isolamento 15kv - Potência 300 kva - Derivações Primárias 13,8/13,2/12,6/12,0/11,4; Tensão Secundária 220/127V-3 80v/220V ou 440V/254V; ligação estrela; grupo de ligação Dyn1</v>
          </cell>
          <cell r="C6155" t="str">
            <v>un</v>
          </cell>
          <cell r="D6155">
            <v>22296.76</v>
          </cell>
          <cell r="E6155"/>
        </row>
        <row r="6156">
          <cell r="A6156">
            <v>10349</v>
          </cell>
          <cell r="B6156" t="str">
            <v>Transformador de corrente com corrente secundária em mA</v>
          </cell>
          <cell r="C6156" t="str">
            <v>un</v>
          </cell>
          <cell r="D6156">
            <v>314.67</v>
          </cell>
          <cell r="E6156"/>
        </row>
        <row r="6157">
          <cell r="A6157">
            <v>4497</v>
          </cell>
          <cell r="B6157" t="str">
            <v>Transformador de corrente de 400/5</v>
          </cell>
          <cell r="C6157" t="str">
            <v>un</v>
          </cell>
          <cell r="D6157">
            <v>135</v>
          </cell>
          <cell r="E6157"/>
        </row>
        <row r="6158">
          <cell r="A6158">
            <v>4496</v>
          </cell>
          <cell r="B6158" t="str">
            <v>Transformador de corrente de 600/5</v>
          </cell>
          <cell r="C6158" t="str">
            <v>un</v>
          </cell>
          <cell r="D6158">
            <v>190</v>
          </cell>
          <cell r="E6158"/>
        </row>
        <row r="6159">
          <cell r="A6159">
            <v>10348</v>
          </cell>
          <cell r="B6159" t="str">
            <v>Transformador de corrente KR 127 60A/5A - p/ obra do HUSE</v>
          </cell>
          <cell r="C6159" t="str">
            <v>un</v>
          </cell>
          <cell r="D6159">
            <v>160.25</v>
          </cell>
          <cell r="E6159"/>
        </row>
        <row r="6160">
          <cell r="A6160">
            <v>12391</v>
          </cell>
          <cell r="B6160" t="str">
            <v>Transformador de corrente relação de transformação 200-5A, tipo seco, classe  de tensão 15KV</v>
          </cell>
          <cell r="C6160" t="str">
            <v>un</v>
          </cell>
          <cell r="D6160">
            <v>305.7</v>
          </cell>
          <cell r="E6160"/>
        </row>
        <row r="6161">
          <cell r="A6161">
            <v>10353</v>
          </cell>
          <cell r="B6161" t="str">
            <v>Transformador de isolação e segurança monofásico 7,5kva, isolação a seco, uso hospitalar conf norma IEC 61558-2-15 e IEC 742, t.primária 220V, t.secund. 12 7V, freq. 60Hz, isolação 1,2KV, c/ gab. metálico, IP-23, blind.eletrostática, enrol.cobre eletr</v>
          </cell>
          <cell r="C6161" t="str">
            <v>un</v>
          </cell>
          <cell r="D6161">
            <v>2053.2600000000002</v>
          </cell>
          <cell r="E6161"/>
        </row>
        <row r="6162">
          <cell r="A6162">
            <v>10748</v>
          </cell>
          <cell r="B6162" t="str">
            <v>Transformador de potenciaL 15KV - 600VA</v>
          </cell>
          <cell r="C6162" t="str">
            <v>un</v>
          </cell>
          <cell r="D6162">
            <v>2512.9699999999998</v>
          </cell>
          <cell r="E6162"/>
        </row>
        <row r="6163">
          <cell r="A6163">
            <v>10216</v>
          </cell>
          <cell r="B6163" t="str">
            <v>Transformador de potencial encapsulado em epoxi 15 kv, uso interno</v>
          </cell>
          <cell r="C6163" t="str">
            <v>un</v>
          </cell>
          <cell r="D6163">
            <v>2924.57</v>
          </cell>
          <cell r="E6163"/>
        </row>
        <row r="6164">
          <cell r="A6164">
            <v>12410</v>
          </cell>
          <cell r="B6164" t="str">
            <v>Transformador isolador 220/110/12V</v>
          </cell>
          <cell r="C6164" t="str">
            <v>un</v>
          </cell>
          <cell r="D6164">
            <v>21.85</v>
          </cell>
          <cell r="E6164"/>
        </row>
        <row r="6165">
          <cell r="A6165">
            <v>10342</v>
          </cell>
          <cell r="B6165" t="str">
            <v>Transformador monofásico 7,5kva, com caixa, grau de proteção IP23, tensão pri mária 220V, tensão secundária 127V, com gabinete metálico, frequencia 60Hz e  isolação 0,6kV</v>
          </cell>
          <cell r="C6165" t="str">
            <v>un</v>
          </cell>
          <cell r="D6165">
            <v>1357.07</v>
          </cell>
          <cell r="E6165"/>
        </row>
        <row r="6166">
          <cell r="A6166">
            <v>2264</v>
          </cell>
          <cell r="B6166" t="str">
            <v>Transformador monofásico c/ deriv 10 kva, at 13800v, bt 230/115v Padrão Energ isa</v>
          </cell>
          <cell r="C6166" t="str">
            <v>un</v>
          </cell>
          <cell r="D6166">
            <v>4096.21</v>
          </cell>
          <cell r="E6166"/>
        </row>
        <row r="6167">
          <cell r="A6167">
            <v>9143</v>
          </cell>
          <cell r="B6167" t="str">
            <v>Transformador monofásico c/ deriv 5 kva, at 13800v, bt 230/115v Padrão Energi sa</v>
          </cell>
          <cell r="C6167" t="str">
            <v>un</v>
          </cell>
          <cell r="D6167">
            <v>5000</v>
          </cell>
          <cell r="E6167"/>
        </row>
        <row r="6168">
          <cell r="A6168">
            <v>10935</v>
          </cell>
          <cell r="B6168" t="str">
            <v>Transformador trifásico 225 kva, 220/127v, a seco</v>
          </cell>
          <cell r="C6168" t="str">
            <v>un</v>
          </cell>
          <cell r="D6168">
            <v>30000</v>
          </cell>
          <cell r="E6168"/>
        </row>
        <row r="6169">
          <cell r="A6169">
            <v>3255</v>
          </cell>
          <cell r="B6169" t="str">
            <v>Transformador trifásico 75 kva, at 13800v, bt 380/220 v</v>
          </cell>
          <cell r="C6169" t="str">
            <v>Un</v>
          </cell>
          <cell r="D6169">
            <v>14300</v>
          </cell>
          <cell r="E6169"/>
        </row>
        <row r="6170">
          <cell r="A6170">
            <v>12745</v>
          </cell>
          <cell r="B6170" t="str">
            <v>Transformador trifásico 750 kva, 220/127v, a seco</v>
          </cell>
          <cell r="C6170" t="str">
            <v>un</v>
          </cell>
          <cell r="D6170">
            <v>39954.239999999998</v>
          </cell>
          <cell r="E6170"/>
        </row>
        <row r="6171">
          <cell r="A6171">
            <v>12746</v>
          </cell>
          <cell r="B6171" t="str">
            <v>Transformador trifásico 750 kva, 380/220v, a seco</v>
          </cell>
          <cell r="C6171" t="str">
            <v>un</v>
          </cell>
          <cell r="D6171">
            <v>40353.800000000003</v>
          </cell>
          <cell r="E6171"/>
        </row>
        <row r="6172">
          <cell r="A6172">
            <v>2265</v>
          </cell>
          <cell r="B6172" t="str">
            <v>Transformador trifásico c/ deriv  15 kva, at 13800v, bt 220/127v Padrão Energ isa</v>
          </cell>
          <cell r="C6172" t="str">
            <v>un</v>
          </cell>
          <cell r="D6172">
            <v>4399.37</v>
          </cell>
        </row>
        <row r="6173">
          <cell r="A6173">
            <v>2266</v>
          </cell>
          <cell r="B6173" t="str">
            <v>Transformador trifásico c/ deriv  30 kva, at 13800v, bt 220/127v Padrão Energ isa</v>
          </cell>
          <cell r="C6173" t="str">
            <v>un</v>
          </cell>
          <cell r="D6173">
            <v>5373.51</v>
          </cell>
        </row>
        <row r="6174">
          <cell r="A6174">
            <v>2267</v>
          </cell>
          <cell r="B6174" t="str">
            <v>Transformador trifásico c/ deriv  45 kva, at 13800v, bt 220/127v Padrão Energ isa</v>
          </cell>
          <cell r="C6174" t="str">
            <v>un</v>
          </cell>
          <cell r="D6174">
            <v>6002</v>
          </cell>
          <cell r="E6174" t="str">
            <v>#</v>
          </cell>
        </row>
        <row r="6175">
          <cell r="A6175">
            <v>2268</v>
          </cell>
          <cell r="B6175" t="str">
            <v>Transformador trifásico c/ deriv  75 kva, at 13800v, bt 220/127v Padrão Energ isa</v>
          </cell>
          <cell r="C6175" t="str">
            <v>un</v>
          </cell>
          <cell r="D6175">
            <v>7761.75</v>
          </cell>
          <cell r="E6175"/>
        </row>
        <row r="6176">
          <cell r="A6176">
            <v>2269</v>
          </cell>
          <cell r="B6176" t="str">
            <v>Transformador trifásico c/ deriv 112,5 kva, at 13800v, bt 220/127v Padrão Ene rgisa</v>
          </cell>
          <cell r="C6176" t="str">
            <v>un</v>
          </cell>
          <cell r="D6176">
            <v>18000</v>
          </cell>
          <cell r="E6176"/>
        </row>
        <row r="6177">
          <cell r="A6177">
            <v>10823</v>
          </cell>
          <cell r="B6177" t="str">
            <v>Transformador trifásico c/ deriv 112,5 kva, at 13800v, bt 380/220v Padrão Ene rgisa</v>
          </cell>
          <cell r="C6177" t="str">
            <v>un</v>
          </cell>
          <cell r="D6177">
            <v>18000</v>
          </cell>
          <cell r="E6177"/>
        </row>
        <row r="6178">
          <cell r="A6178">
            <v>2270</v>
          </cell>
          <cell r="B6178" t="str">
            <v>Transformador trifásico c/ deriv 150 kva, at 13800v, bt 220/127v Padrão Energ isa</v>
          </cell>
          <cell r="C6178" t="str">
            <v>un</v>
          </cell>
          <cell r="D6178">
            <v>12096.07</v>
          </cell>
          <cell r="E6178"/>
        </row>
        <row r="6179">
          <cell r="A6179">
            <v>2271</v>
          </cell>
          <cell r="B6179" t="str">
            <v>Transformador trifásico c/ deriv 225 kva, at 13800v, bt 220/127v Imerso em Ol eo mineral</v>
          </cell>
          <cell r="C6179" t="str">
            <v>un</v>
          </cell>
          <cell r="D6179">
            <v>16969</v>
          </cell>
          <cell r="E6179"/>
        </row>
        <row r="6180">
          <cell r="A6180">
            <v>2272</v>
          </cell>
          <cell r="B6180" t="str">
            <v>Transformador trifásico c/ deriv 300 kva, at 13800v, bt 220/127v Imerso em ol eo mineral</v>
          </cell>
          <cell r="C6180" t="str">
            <v>un</v>
          </cell>
          <cell r="D6180">
            <v>19797.169999999998</v>
          </cell>
          <cell r="E6180"/>
        </row>
        <row r="6181">
          <cell r="A6181">
            <v>2273</v>
          </cell>
          <cell r="B6181" t="str">
            <v>Transformador trifásico classe de isolamento 15kv - Potência 500 kva - Deriva ções Primárias 13,8/13,2/12,6/12,0/11, Tensão Secundária 220/127V-Estrela, De slocamento angular Dyn1, NBI 95kv, à óleo, Blutrafos ou similar</v>
          </cell>
          <cell r="C6181" t="str">
            <v>un</v>
          </cell>
          <cell r="D6181">
            <v>32305.84</v>
          </cell>
        </row>
        <row r="6182">
          <cell r="A6182">
            <v>2275</v>
          </cell>
          <cell r="B6182" t="str">
            <v>Trilho eletrificado de 1m</v>
          </cell>
          <cell r="C6182" t="str">
            <v>un</v>
          </cell>
          <cell r="D6182">
            <v>53</v>
          </cell>
        </row>
        <row r="6183">
          <cell r="A6183">
            <v>3673</v>
          </cell>
          <cell r="B6183" t="str">
            <v>Acabamento para válvula de descarga Docol linha Benefit, ref 1840106, cromo o u similar</v>
          </cell>
          <cell r="C6183" t="str">
            <v>un</v>
          </cell>
          <cell r="D6183">
            <v>638.80999999999995</v>
          </cell>
        </row>
        <row r="6184">
          <cell r="A6184">
            <v>9265</v>
          </cell>
          <cell r="B6184" t="str">
            <v>Aspersor tipo spray, ref. 1804 SAM, marca Rain Bird ou similar</v>
          </cell>
          <cell r="C6184" t="str">
            <v>pç</v>
          </cell>
          <cell r="D6184">
            <v>62.71</v>
          </cell>
        </row>
        <row r="6185">
          <cell r="A6185">
            <v>10109</v>
          </cell>
          <cell r="B6185" t="str">
            <v>Base para misturador monocomando de chuveiro, BP/AP, alta vazão, dourado, 3/4 ", ref. 00330425 da Docol ou similar</v>
          </cell>
          <cell r="C6185" t="str">
            <v>un</v>
          </cell>
          <cell r="D6185">
            <v>395.49</v>
          </cell>
        </row>
        <row r="6186">
          <cell r="A6186">
            <v>7459</v>
          </cell>
          <cell r="B6186" t="str">
            <v>Bomba de recirculação de água primária modelo ini-32-250 imbl ou similar</v>
          </cell>
          <cell r="C6186" t="str">
            <v>un</v>
          </cell>
          <cell r="D6186">
            <v>7129.88</v>
          </cell>
        </row>
        <row r="6187">
          <cell r="A6187">
            <v>10986</v>
          </cell>
          <cell r="B6187" t="str">
            <v>Caixa circular para válvula solenoide 10" VB10 RND</v>
          </cell>
          <cell r="C6187" t="str">
            <v>un</v>
          </cell>
          <cell r="D6187">
            <v>96.48</v>
          </cell>
        </row>
        <row r="6188">
          <cell r="A6188">
            <v>10987</v>
          </cell>
          <cell r="B6188" t="str">
            <v>Caixa circular para válvula solenoide 12" VB-STD</v>
          </cell>
          <cell r="C6188" t="str">
            <v>un</v>
          </cell>
          <cell r="D6188">
            <v>198.36</v>
          </cell>
        </row>
        <row r="6189">
          <cell r="A6189">
            <v>10256</v>
          </cell>
          <cell r="B6189" t="str">
            <v>Caixa de válvula 60x55x37cm com tampa modelo VB STD6</v>
          </cell>
          <cell r="C6189" t="str">
            <v>un</v>
          </cell>
          <cell r="D6189">
            <v>461.12</v>
          </cell>
        </row>
        <row r="6190">
          <cell r="A6190">
            <v>6631</v>
          </cell>
          <cell r="B6190" t="str">
            <v>Chave de fluxo de 1", modelo AT-2011 Italair ou similar</v>
          </cell>
          <cell r="C6190" t="str">
            <v>un</v>
          </cell>
          <cell r="D6190">
            <v>417.55</v>
          </cell>
        </row>
        <row r="6191">
          <cell r="A6191">
            <v>10990</v>
          </cell>
          <cell r="B6191" t="str">
            <v>Chave para abertura de válvula MOD 55KI Rain Bird</v>
          </cell>
          <cell r="C6191" t="str">
            <v>un</v>
          </cell>
          <cell r="D6191">
            <v>575.77</v>
          </cell>
        </row>
        <row r="6192">
          <cell r="A6192">
            <v>11603</v>
          </cell>
          <cell r="B6192" t="str">
            <v>Difusor RVA 150 com regulador de vazão</v>
          </cell>
          <cell r="C6192" t="str">
            <v>un</v>
          </cell>
          <cell r="D6192">
            <v>80.63</v>
          </cell>
          <cell r="E6192" t="str">
            <v>#</v>
          </cell>
        </row>
        <row r="6193">
          <cell r="A6193">
            <v>12357</v>
          </cell>
          <cell r="B6193" t="str">
            <v>Dispositivo de aspiração em aço inox, 1 1/2"</v>
          </cell>
          <cell r="C6193" t="str">
            <v>un</v>
          </cell>
          <cell r="D6193">
            <v>116.14</v>
          </cell>
          <cell r="E6193" t="str">
            <v>#</v>
          </cell>
        </row>
        <row r="6194">
          <cell r="A6194">
            <v>12360</v>
          </cell>
          <cell r="B6194" t="str">
            <v>Dispositivo de retorno em aço inox, 1 1/2"</v>
          </cell>
          <cell r="C6194" t="str">
            <v>un</v>
          </cell>
          <cell r="D6194">
            <v>114.5</v>
          </cell>
          <cell r="E6194" t="str">
            <v>#</v>
          </cell>
        </row>
        <row r="6195">
          <cell r="A6195">
            <v>11986</v>
          </cell>
          <cell r="B6195" t="str">
            <v>Dosador de pastilhas de cloro composto por câmara de dissolução de pastilhas  d=150mm e altura de 450mm com disposição interna de modo a otimizar o contato entre o líquido e as pastilhas, modelo DP-75, Hemfibra ou similar</v>
          </cell>
          <cell r="C6195" t="str">
            <v>un</v>
          </cell>
          <cell r="D6195">
            <v>1030.52</v>
          </cell>
          <cell r="E6195" t="str">
            <v>#</v>
          </cell>
        </row>
        <row r="6196">
          <cell r="A6196">
            <v>8595</v>
          </cell>
          <cell r="B6196" t="str">
            <v>Filtro  "y" tela inox Ø 1"</v>
          </cell>
          <cell r="C6196" t="str">
            <v>un</v>
          </cell>
          <cell r="D6196">
            <v>187.67</v>
          </cell>
        </row>
        <row r="6197">
          <cell r="A6197">
            <v>8596</v>
          </cell>
          <cell r="B6197" t="str">
            <v>Filtro  "y" tela inox Ø 3"</v>
          </cell>
          <cell r="C6197" t="str">
            <v>un</v>
          </cell>
          <cell r="D6197">
            <v>1470.58</v>
          </cell>
        </row>
        <row r="6198">
          <cell r="A6198">
            <v>8594</v>
          </cell>
          <cell r="B6198" t="str">
            <v>Filtro  "y" tela inox Ø 3/4"</v>
          </cell>
          <cell r="C6198" t="str">
            <v>un</v>
          </cell>
          <cell r="D6198">
            <v>120.66</v>
          </cell>
        </row>
        <row r="6199">
          <cell r="A6199">
            <v>12361</v>
          </cell>
          <cell r="B6199" t="str">
            <v>Filtro 30 TP com motobomba de 1 1 /2 cv e areia de filtro</v>
          </cell>
          <cell r="C6199" t="str">
            <v>un</v>
          </cell>
          <cell r="D6199">
            <v>7289.72</v>
          </cell>
        </row>
        <row r="6200">
          <cell r="A6200">
            <v>7829</v>
          </cell>
          <cell r="B6200" t="str">
            <v>Filtro de água tipo "y" Ø 1 1/4"</v>
          </cell>
          <cell r="C6200" t="str">
            <v>un</v>
          </cell>
          <cell r="D6200">
            <v>237.11</v>
          </cell>
        </row>
        <row r="6201">
          <cell r="A6201">
            <v>8560</v>
          </cell>
          <cell r="B6201" t="str">
            <v>Filtro de Ar descartável 41055, de 280 x 280 mm</v>
          </cell>
          <cell r="C6201" t="str">
            <v>un</v>
          </cell>
          <cell r="D6201">
            <v>140.44999999999999</v>
          </cell>
          <cell r="E6201" t="str">
            <v>#</v>
          </cell>
        </row>
        <row r="6202">
          <cell r="A6202">
            <v>10985</v>
          </cell>
          <cell r="B6202" t="str">
            <v>Filtro de disco AZUD 3" 120 mesh</v>
          </cell>
          <cell r="C6202" t="str">
            <v>un</v>
          </cell>
          <cell r="D6202">
            <v>1849.71</v>
          </cell>
          <cell r="E6202" t="str">
            <v>#</v>
          </cell>
        </row>
        <row r="6203">
          <cell r="A6203">
            <v>11602</v>
          </cell>
          <cell r="B6203" t="str">
            <v>Filtro filbox red 100 G3/F5</v>
          </cell>
          <cell r="C6203" t="str">
            <v>un</v>
          </cell>
          <cell r="D6203">
            <v>30.6</v>
          </cell>
          <cell r="E6203" t="str">
            <v>#</v>
          </cell>
        </row>
        <row r="6204">
          <cell r="A6204">
            <v>12177</v>
          </cell>
          <cell r="B6204" t="str">
            <v>Filtro modelo Hidro Filter Big Poe 10", da Pentair Hidro Filtros ou similar</v>
          </cell>
          <cell r="C6204" t="str">
            <v>un</v>
          </cell>
          <cell r="D6204">
            <v>764.43</v>
          </cell>
          <cell r="E6204" t="str">
            <v>#</v>
          </cell>
        </row>
        <row r="6205">
          <cell r="A6205">
            <v>8614</v>
          </cell>
          <cell r="B6205" t="str">
            <v>Filtro Y Bronze rosca BSP T 0,5 fig. 085 1"</v>
          </cell>
          <cell r="C6205" t="str">
            <v>un</v>
          </cell>
          <cell r="D6205">
            <v>121.21</v>
          </cell>
        </row>
        <row r="6206">
          <cell r="A6206">
            <v>8615</v>
          </cell>
          <cell r="B6206" t="str">
            <v>Filtro Y Bronze rosca BSP T 0,5 fig. 085 3"</v>
          </cell>
          <cell r="C6206" t="str">
            <v>un</v>
          </cell>
          <cell r="D6206">
            <v>666.04</v>
          </cell>
        </row>
        <row r="6207">
          <cell r="A6207">
            <v>8613</v>
          </cell>
          <cell r="B6207" t="str">
            <v>Filtro Y Bronze rosca BSP T 0,5 fig. 085 3/4"</v>
          </cell>
          <cell r="C6207" t="str">
            <v>un</v>
          </cell>
          <cell r="D6207">
            <v>97.02</v>
          </cell>
        </row>
        <row r="6208">
          <cell r="A6208">
            <v>12346</v>
          </cell>
          <cell r="B6208" t="str">
            <v>Flange cega, em ferro fundido, PN 10, DN 300mm</v>
          </cell>
          <cell r="C6208" t="str">
            <v>un</v>
          </cell>
          <cell r="D6208">
            <v>482.11</v>
          </cell>
        </row>
        <row r="6209">
          <cell r="A6209">
            <v>3227</v>
          </cell>
          <cell r="B6209" t="str">
            <v>Haste para chuveiro, em PVC 1/2", Akros ou similar</v>
          </cell>
          <cell r="C6209" t="str">
            <v>Un</v>
          </cell>
          <cell r="D6209">
            <v>5.8</v>
          </cell>
          <cell r="E6209" t="str">
            <v>#</v>
          </cell>
        </row>
        <row r="6210">
          <cell r="A6210">
            <v>10992</v>
          </cell>
          <cell r="B6210" t="str">
            <v>Joelho giratório para válvula de engate rápido Rain Bird</v>
          </cell>
          <cell r="C6210" t="str">
            <v>un</v>
          </cell>
          <cell r="D6210">
            <v>402.48</v>
          </cell>
          <cell r="E6210" t="str">
            <v>#</v>
          </cell>
        </row>
        <row r="6211">
          <cell r="A6211">
            <v>12340</v>
          </cell>
          <cell r="B6211" t="str">
            <v>Junta de amianto grafitada Ø = 200mm (descarga)</v>
          </cell>
          <cell r="C6211" t="str">
            <v>un</v>
          </cell>
          <cell r="D6211">
            <v>751.57</v>
          </cell>
          <cell r="E6211" t="str">
            <v>#</v>
          </cell>
        </row>
        <row r="6212">
          <cell r="A6212">
            <v>12244</v>
          </cell>
          <cell r="B6212" t="str">
            <v>Junta de amianto grafitada Ø = 300mm</v>
          </cell>
          <cell r="C6212" t="str">
            <v>un</v>
          </cell>
          <cell r="D6212">
            <v>230.65</v>
          </cell>
          <cell r="E6212" t="str">
            <v>#</v>
          </cell>
        </row>
        <row r="6213">
          <cell r="A6213">
            <v>11349</v>
          </cell>
          <cell r="B6213" t="str">
            <v>Junta de borracha para flanges Ø = 100mm</v>
          </cell>
          <cell r="C6213" t="str">
            <v>un</v>
          </cell>
          <cell r="D6213">
            <v>4.57</v>
          </cell>
          <cell r="E6213" t="str">
            <v>#</v>
          </cell>
        </row>
        <row r="6214">
          <cell r="A6214">
            <v>11351</v>
          </cell>
          <cell r="B6214" t="str">
            <v>Junta de borracha para flanges Ø = 50mm</v>
          </cell>
          <cell r="C6214" t="str">
            <v>un</v>
          </cell>
          <cell r="D6214">
            <v>1.84</v>
          </cell>
          <cell r="E6214" t="str">
            <v>#</v>
          </cell>
        </row>
        <row r="6215">
          <cell r="A6215">
            <v>11350</v>
          </cell>
          <cell r="B6215" t="str">
            <v>Junta de borracha para flanges Ø = 80mm</v>
          </cell>
          <cell r="C6215" t="str">
            <v>un</v>
          </cell>
          <cell r="D6215">
            <v>3.4</v>
          </cell>
        </row>
        <row r="6216">
          <cell r="A6216">
            <v>12339</v>
          </cell>
          <cell r="B6216" t="str">
            <v>Junta de papelão grafitado para flange face plana (FF) PN-10, D=200mm (descar ga)</v>
          </cell>
          <cell r="C6216" t="str">
            <v>un</v>
          </cell>
          <cell r="D6216">
            <v>61.18</v>
          </cell>
        </row>
        <row r="6217">
          <cell r="A6217">
            <v>12341</v>
          </cell>
          <cell r="B6217" t="str">
            <v>Luva de eletrofusão D=200mm (descarga)</v>
          </cell>
          <cell r="C6217" t="str">
            <v>un</v>
          </cell>
          <cell r="D6217">
            <v>652.02</v>
          </cell>
        </row>
        <row r="6218">
          <cell r="A6218">
            <v>12345</v>
          </cell>
          <cell r="B6218" t="str">
            <v>Luva mecânica DN 800mm e L = 500mm</v>
          </cell>
          <cell r="C6218" t="str">
            <v>un</v>
          </cell>
          <cell r="D6218">
            <v>17191.47</v>
          </cell>
          <cell r="E6218" t="str">
            <v>#</v>
          </cell>
        </row>
        <row r="6219">
          <cell r="A6219">
            <v>10984</v>
          </cell>
          <cell r="B6219" t="str">
            <v>Modulo de expansão 3 estações para controlador</v>
          </cell>
          <cell r="C6219" t="str">
            <v>un</v>
          </cell>
          <cell r="D6219">
            <v>220.6</v>
          </cell>
          <cell r="E6219" t="str">
            <v>#</v>
          </cell>
        </row>
        <row r="6220">
          <cell r="A6220">
            <v>13183</v>
          </cell>
          <cell r="B6220" t="str">
            <v>Modulo de expansão 6 estações ESP-SM6</v>
          </cell>
          <cell r="C6220" t="str">
            <v>un</v>
          </cell>
          <cell r="D6220">
            <v>741.82</v>
          </cell>
        </row>
        <row r="6221">
          <cell r="A6221">
            <v>12344</v>
          </cell>
          <cell r="B6221" t="str">
            <v>Parafuso estojo A B7, porca 2H, arruela lisa 1 1/8" x 220mm</v>
          </cell>
          <cell r="C6221" t="str">
            <v>un</v>
          </cell>
          <cell r="D6221">
            <v>75.459999999999994</v>
          </cell>
          <cell r="E6221" t="str">
            <v>#</v>
          </cell>
        </row>
        <row r="6222">
          <cell r="A6222">
            <v>12342</v>
          </cell>
          <cell r="B6222" t="str">
            <v>Parafuso estojo A B7, porca 2H, arruela lisa 3/4" x 160mm</v>
          </cell>
          <cell r="C6222" t="str">
            <v>un</v>
          </cell>
          <cell r="D6222">
            <v>23.53</v>
          </cell>
          <cell r="E6222" t="str">
            <v>#</v>
          </cell>
        </row>
        <row r="6223">
          <cell r="A6223">
            <v>12343</v>
          </cell>
          <cell r="B6223" t="str">
            <v>Parafuso estojo A B7, porca 2H, arruela lisa 3/4" x 220mm</v>
          </cell>
          <cell r="C6223" t="str">
            <v>un</v>
          </cell>
          <cell r="D6223">
            <v>28.77</v>
          </cell>
          <cell r="E6223" t="str">
            <v>#</v>
          </cell>
        </row>
        <row r="6224">
          <cell r="A6224">
            <v>12359</v>
          </cell>
          <cell r="B6224" t="str">
            <v>Ralo de fundo 2", anti-turbilhão, em bronze</v>
          </cell>
          <cell r="C6224" t="str">
            <v>un</v>
          </cell>
          <cell r="D6224">
            <v>335.47</v>
          </cell>
          <cell r="E6224" t="str">
            <v>#</v>
          </cell>
        </row>
        <row r="6225">
          <cell r="A6225">
            <v>12358</v>
          </cell>
          <cell r="B6225" t="str">
            <v>Ralo quebra onda borda 1 1/2"</v>
          </cell>
          <cell r="C6225" t="str">
            <v>un</v>
          </cell>
          <cell r="D6225">
            <v>109.66</v>
          </cell>
          <cell r="E6225" t="str">
            <v>#</v>
          </cell>
        </row>
        <row r="6226">
          <cell r="A6226">
            <v>1967</v>
          </cell>
          <cell r="B6226" t="str">
            <v>Registro pressão 1" acab.cromado p/ mictório (linha targa C40 - ref. 1416 Dec a ou similar)</v>
          </cell>
          <cell r="C6226" t="str">
            <v>un</v>
          </cell>
          <cell r="D6226">
            <v>94.95</v>
          </cell>
          <cell r="E6226" t="str">
            <v>#</v>
          </cell>
        </row>
        <row r="6227">
          <cell r="A6227">
            <v>1966</v>
          </cell>
          <cell r="B6227" t="str">
            <v>Registro pressão 3/4" c/canopla acab.crom.simples, linha Targa C40 - ref.1416 , Deca ou similar</v>
          </cell>
          <cell r="C6227" t="str">
            <v>un</v>
          </cell>
          <cell r="D6227">
            <v>54.09</v>
          </cell>
          <cell r="E6227" t="str">
            <v>#</v>
          </cell>
        </row>
        <row r="6228">
          <cell r="A6228">
            <v>2859</v>
          </cell>
          <cell r="B6228" t="str">
            <v>Registro PVC esfera c/borboleta d = 1 1/2"</v>
          </cell>
          <cell r="C6228" t="str">
            <v>un</v>
          </cell>
          <cell r="D6228">
            <v>39.979999999999997</v>
          </cell>
          <cell r="E6228" t="str">
            <v>#</v>
          </cell>
        </row>
        <row r="6229">
          <cell r="A6229">
            <v>8562</v>
          </cell>
          <cell r="B6229" t="str">
            <v>Registro PVC esfera c/borboleta d = 1 1/4"</v>
          </cell>
          <cell r="C6229" t="str">
            <v>un</v>
          </cell>
          <cell r="D6229">
            <v>38.08</v>
          </cell>
          <cell r="E6229" t="str">
            <v>#</v>
          </cell>
        </row>
        <row r="6230">
          <cell r="A6230">
            <v>8517</v>
          </cell>
          <cell r="B6230" t="str">
            <v>Registro PVC esfera c/borboleta d = 2 1/2"</v>
          </cell>
          <cell r="C6230" t="str">
            <v>un</v>
          </cell>
          <cell r="D6230">
            <v>71.180000000000007</v>
          </cell>
          <cell r="E6230" t="str">
            <v>#</v>
          </cell>
        </row>
        <row r="6231">
          <cell r="A6231">
            <v>10991</v>
          </cell>
          <cell r="B6231" t="str">
            <v>Regulador de pressão para válvula solenóide PRS-D Rain Bird</v>
          </cell>
          <cell r="C6231" t="str">
            <v>un</v>
          </cell>
          <cell r="D6231">
            <v>371.55</v>
          </cell>
          <cell r="E6231" t="str">
            <v>#</v>
          </cell>
        </row>
        <row r="6232">
          <cell r="A6232">
            <v>12347</v>
          </cell>
          <cell r="B6232" t="str">
            <v>Tê em ferro fundido com flanges, pn 10, diam. = 300 x 200mm</v>
          </cell>
          <cell r="C6232" t="str">
            <v>un</v>
          </cell>
          <cell r="D6232">
            <v>2456.4899999999998</v>
          </cell>
          <cell r="E6232" t="str">
            <v>#</v>
          </cell>
        </row>
        <row r="6233">
          <cell r="A6233">
            <v>12349</v>
          </cell>
          <cell r="B6233" t="str">
            <v>Tubo em ferro fundido, c/ flanges PN 10, diam. = 200mm, L=1,20m</v>
          </cell>
          <cell r="C6233" t="str">
            <v>un</v>
          </cell>
          <cell r="D6233">
            <v>1733.51</v>
          </cell>
          <cell r="E6233" t="str">
            <v>#</v>
          </cell>
        </row>
        <row r="6234">
          <cell r="A6234">
            <v>12348</v>
          </cell>
          <cell r="B6234" t="str">
            <v>Tubo em ferro fundido, ponta e flange PN 10, diam. = 200mm, L=1,00m</v>
          </cell>
          <cell r="C6234" t="str">
            <v>un</v>
          </cell>
          <cell r="D6234">
            <v>1076.73</v>
          </cell>
          <cell r="E6234" t="str">
            <v>#</v>
          </cell>
        </row>
        <row r="6235">
          <cell r="A6235">
            <v>10983</v>
          </cell>
          <cell r="B6235" t="str">
            <v>Válvula  pé c/ crivo, d= 100mm (4")</v>
          </cell>
          <cell r="C6235" t="str">
            <v>un</v>
          </cell>
          <cell r="D6235">
            <v>759.26</v>
          </cell>
          <cell r="E6235" t="str">
            <v>#</v>
          </cell>
        </row>
        <row r="6236">
          <cell r="A6236">
            <v>2379</v>
          </cell>
          <cell r="B6236" t="str">
            <v>Válvula  pé c/ crivo, d= 40mm (1 1/2")</v>
          </cell>
          <cell r="C6236" t="str">
            <v>un</v>
          </cell>
          <cell r="D6236">
            <v>73.09</v>
          </cell>
          <cell r="E6236" t="str">
            <v>#</v>
          </cell>
        </row>
        <row r="6237">
          <cell r="A6237">
            <v>2380</v>
          </cell>
          <cell r="B6237" t="str">
            <v>Válvula  pé c/ crivo, d= 50mm (2")</v>
          </cell>
          <cell r="C6237" t="str">
            <v>un</v>
          </cell>
          <cell r="D6237">
            <v>110.71</v>
          </cell>
          <cell r="E6237" t="str">
            <v>#</v>
          </cell>
        </row>
        <row r="6238">
          <cell r="A6238">
            <v>2381</v>
          </cell>
          <cell r="B6238" t="str">
            <v>Válvula  pé c/ crivo, d= 65mm (2.1/2")</v>
          </cell>
          <cell r="C6238" t="str">
            <v>un</v>
          </cell>
          <cell r="D6238">
            <v>197.85</v>
          </cell>
          <cell r="E6238" t="str">
            <v>#</v>
          </cell>
        </row>
        <row r="6239">
          <cell r="A6239">
            <v>2382</v>
          </cell>
          <cell r="B6239" t="str">
            <v>Válvula  pé c/ crivo, d= 80mm (3")</v>
          </cell>
          <cell r="C6239" t="str">
            <v>un</v>
          </cell>
          <cell r="D6239">
            <v>271.23</v>
          </cell>
          <cell r="E6239" t="str">
            <v>#</v>
          </cell>
        </row>
        <row r="6240">
          <cell r="A6240">
            <v>10988</v>
          </cell>
          <cell r="B6240" t="str">
            <v>Válvula 200-PGA 2" Rain Bird</v>
          </cell>
          <cell r="C6240" t="str">
            <v>un</v>
          </cell>
          <cell r="D6240">
            <v>496.47</v>
          </cell>
          <cell r="E6240" t="str">
            <v>#</v>
          </cell>
        </row>
        <row r="6241">
          <cell r="A6241">
            <v>10989</v>
          </cell>
          <cell r="B6241" t="str">
            <v>Válvula de alívio de pressão de bronze 2"</v>
          </cell>
          <cell r="C6241" t="str">
            <v>un</v>
          </cell>
          <cell r="D6241">
            <v>2952.7</v>
          </cell>
          <cell r="E6241" t="str">
            <v>#</v>
          </cell>
        </row>
        <row r="6242">
          <cell r="A6242">
            <v>6563</v>
          </cell>
          <cell r="B6242" t="str">
            <v>Válvula de ferro "flow swicht" p/ instalações de combate a incêndio 1"</v>
          </cell>
          <cell r="C6242" t="str">
            <v>un</v>
          </cell>
          <cell r="D6242">
            <v>459.13</v>
          </cell>
          <cell r="E6242" t="str">
            <v>#</v>
          </cell>
        </row>
        <row r="6243">
          <cell r="A6243">
            <v>11640</v>
          </cell>
          <cell r="B6243" t="str">
            <v>Válvula medidora de fluxo em aço galvanizado, tipo palheta 3" (chave de fluxo )</v>
          </cell>
          <cell r="C6243" t="str">
            <v>un</v>
          </cell>
          <cell r="D6243">
            <v>1230.17</v>
          </cell>
          <cell r="E6243" t="str">
            <v>#</v>
          </cell>
        </row>
        <row r="6244">
          <cell r="A6244">
            <v>2396</v>
          </cell>
          <cell r="B6244" t="str">
            <v>Válvula pé c/ crivo em latão, d= 32mm (1 1/ 4")</v>
          </cell>
          <cell r="C6244" t="str">
            <v>un</v>
          </cell>
          <cell r="D6244">
            <v>68.489999999999995</v>
          </cell>
          <cell r="E6244" t="str">
            <v>#</v>
          </cell>
        </row>
        <row r="6245">
          <cell r="A6245">
            <v>2395</v>
          </cell>
          <cell r="B6245" t="str">
            <v>Válvula pé c/ crivo latão, d= 25mm (1")</v>
          </cell>
          <cell r="C6245" t="str">
            <v>un</v>
          </cell>
          <cell r="D6245">
            <v>43.14</v>
          </cell>
          <cell r="E6245" t="str">
            <v>#</v>
          </cell>
        </row>
        <row r="6246">
          <cell r="A6246">
            <v>5240</v>
          </cell>
          <cell r="B6246" t="str">
            <v>Colar de tomada em pvc com travas e saída roscável de =   60mm x  1/2"</v>
          </cell>
          <cell r="C6246" t="str">
            <v>un</v>
          </cell>
          <cell r="D6246">
            <v>8.99</v>
          </cell>
        </row>
        <row r="6247">
          <cell r="A6247">
            <v>5241</v>
          </cell>
          <cell r="B6247" t="str">
            <v>Colar de tomada em pvc com travas e saída roscável de =   60mm x  3/4"</v>
          </cell>
          <cell r="C6247" t="str">
            <v>un</v>
          </cell>
          <cell r="D6247">
            <v>8.99</v>
          </cell>
        </row>
        <row r="6248">
          <cell r="A6248">
            <v>5242</v>
          </cell>
          <cell r="B6248" t="str">
            <v>Colar de tomada em pvc com travas e saída roscável de =   85mm x  1/2"</v>
          </cell>
          <cell r="C6248" t="str">
            <v>un</v>
          </cell>
          <cell r="D6248">
            <v>11.25</v>
          </cell>
        </row>
        <row r="6249">
          <cell r="A6249">
            <v>5243</v>
          </cell>
          <cell r="B6249" t="str">
            <v>Colar de tomada em pvc com travas e saída roscável de =  110mm x  1/2"</v>
          </cell>
          <cell r="C6249" t="str">
            <v>un</v>
          </cell>
          <cell r="D6249">
            <v>17.09</v>
          </cell>
          <cell r="E6249" t="str">
            <v>#</v>
          </cell>
        </row>
        <row r="6250">
          <cell r="A6250">
            <v>13186</v>
          </cell>
          <cell r="B6250" t="str">
            <v>Colar de tomada linha Irrigação D= 75mm x  1"</v>
          </cell>
          <cell r="C6250" t="str">
            <v>un</v>
          </cell>
          <cell r="D6250">
            <v>18.54</v>
          </cell>
          <cell r="E6250" t="str">
            <v>#</v>
          </cell>
        </row>
        <row r="6251">
          <cell r="A6251">
            <v>6314</v>
          </cell>
          <cell r="B6251" t="str">
            <v>APLICADOR FLEXÍVEL (1,70 m) "CHIBÁGUA"</v>
          </cell>
          <cell r="C6251" t="str">
            <v>un</v>
          </cell>
          <cell r="D6251">
            <v>143.59</v>
          </cell>
        </row>
        <row r="6252">
          <cell r="A6252">
            <v>5181</v>
          </cell>
          <cell r="B6252" t="str">
            <v>Arruela cega</v>
          </cell>
          <cell r="C6252" t="str">
            <v>un</v>
          </cell>
          <cell r="D6252">
            <v>0.15</v>
          </cell>
          <cell r="E6252" t="str">
            <v>#</v>
          </cell>
        </row>
        <row r="6253">
          <cell r="A6253">
            <v>5205</v>
          </cell>
          <cell r="B6253" t="str">
            <v>Caixa para proteção de hidrômetro pré-moldada em concreto com tampa</v>
          </cell>
          <cell r="C6253" t="str">
            <v>un</v>
          </cell>
          <cell r="D6253">
            <v>60.23</v>
          </cell>
          <cell r="E6253" t="str">
            <v>#</v>
          </cell>
        </row>
        <row r="6254">
          <cell r="A6254">
            <v>5207</v>
          </cell>
          <cell r="B6254" t="str">
            <v>Caixa plástica para proteção de hidrômetro c/tampa articulada em policarbonat o</v>
          </cell>
          <cell r="C6254" t="str">
            <v>un</v>
          </cell>
          <cell r="D6254">
            <v>74.69</v>
          </cell>
          <cell r="E6254" t="str">
            <v>#</v>
          </cell>
        </row>
        <row r="6255">
          <cell r="A6255">
            <v>6313</v>
          </cell>
          <cell r="B6255" t="str">
            <v>Lacre anti-fraude para hidrômetro em polipropileno</v>
          </cell>
          <cell r="C6255" t="str">
            <v>UN</v>
          </cell>
          <cell r="D6255">
            <v>0.61</v>
          </cell>
          <cell r="E6255" t="str">
            <v>#</v>
          </cell>
        </row>
        <row r="6256">
          <cell r="A6256">
            <v>6754</v>
          </cell>
          <cell r="B6256" t="str">
            <v>Adesivo para tubo Aquatherm/CPVC</v>
          </cell>
          <cell r="C6256" t="str">
            <v>kg</v>
          </cell>
          <cell r="D6256">
            <v>276.39999999999998</v>
          </cell>
        </row>
        <row r="6257">
          <cell r="A6257">
            <v>13638</v>
          </cell>
          <cell r="B6257" t="str">
            <v>Base para Registro gaveta, branco/cromado, cpvc d=22 mm</v>
          </cell>
          <cell r="C6257" t="str">
            <v>un</v>
          </cell>
          <cell r="D6257">
            <v>59.9</v>
          </cell>
        </row>
        <row r="6258">
          <cell r="A6258">
            <v>9082</v>
          </cell>
          <cell r="B6258" t="str">
            <v>Bucha de redução d= 28 x 22mm, cpvc, Aquatherm, Tigre ou similar</v>
          </cell>
          <cell r="C6258" t="str">
            <v>un</v>
          </cell>
          <cell r="D6258">
            <v>1.1200000000000001</v>
          </cell>
        </row>
        <row r="6259">
          <cell r="A6259">
            <v>10782</v>
          </cell>
          <cell r="B6259" t="str">
            <v>Bucha de redução d= 42 x 22mm, cpvc, Aquatherm, Tigre ou similar</v>
          </cell>
          <cell r="C6259" t="str">
            <v>un</v>
          </cell>
          <cell r="D6259">
            <v>28.63</v>
          </cell>
        </row>
        <row r="6260">
          <cell r="A6260">
            <v>10783</v>
          </cell>
          <cell r="B6260" t="str">
            <v>Bucha de redução d= 54 x 42mm, cpvc, Aquatherm, Tigre ou similar</v>
          </cell>
          <cell r="C6260" t="str">
            <v>un</v>
          </cell>
          <cell r="D6260">
            <v>35.89</v>
          </cell>
        </row>
        <row r="6261">
          <cell r="A6261">
            <v>6483</v>
          </cell>
          <cell r="B6261" t="str">
            <v>Curva de transposição de 15 mm</v>
          </cell>
          <cell r="C6261" t="str">
            <v>un</v>
          </cell>
          <cell r="D6261">
            <v>6.81</v>
          </cell>
        </row>
        <row r="6262">
          <cell r="A6262">
            <v>6484</v>
          </cell>
          <cell r="B6262" t="str">
            <v>Curva de transposição de 22 mm</v>
          </cell>
          <cell r="C6262" t="str">
            <v>un</v>
          </cell>
          <cell r="D6262">
            <v>7.13</v>
          </cell>
          <cell r="E6262"/>
        </row>
        <row r="6263">
          <cell r="A6263">
            <v>6485</v>
          </cell>
          <cell r="B6263" t="str">
            <v>Curva de transposição de 28 mm</v>
          </cell>
          <cell r="C6263" t="str">
            <v>un</v>
          </cell>
          <cell r="D6263">
            <v>9.89</v>
          </cell>
          <cell r="E6263"/>
        </row>
        <row r="6264">
          <cell r="A6264">
            <v>9079</v>
          </cell>
          <cell r="B6264" t="str">
            <v>Joelho 90º d=22mm, cpvc, Aquatherm, Tigre ou similar</v>
          </cell>
          <cell r="C6264" t="str">
            <v>un</v>
          </cell>
          <cell r="D6264">
            <v>3.95</v>
          </cell>
        </row>
        <row r="6265">
          <cell r="A6265">
            <v>9080</v>
          </cell>
          <cell r="B6265" t="str">
            <v>Joelho 90º d=28mm, cpvc, Aquatherm, Tigre ou similar</v>
          </cell>
          <cell r="C6265" t="str">
            <v>un</v>
          </cell>
          <cell r="D6265">
            <v>9.89</v>
          </cell>
        </row>
        <row r="6266">
          <cell r="A6266">
            <v>10784</v>
          </cell>
          <cell r="B6266" t="str">
            <v>Joelho 90º d=42mm, cpvc, Aquatherm, Tigre ou similar</v>
          </cell>
          <cell r="C6266" t="str">
            <v>un</v>
          </cell>
          <cell r="D6266">
            <v>20.69</v>
          </cell>
        </row>
        <row r="6267">
          <cell r="A6267">
            <v>10785</v>
          </cell>
          <cell r="B6267" t="str">
            <v>Joelho 90º d=54mm, cpvc, Aquatherm, Tigre ou similar</v>
          </cell>
          <cell r="C6267" t="str">
            <v>un</v>
          </cell>
          <cell r="D6267">
            <v>52.87</v>
          </cell>
        </row>
        <row r="6268">
          <cell r="A6268">
            <v>9081</v>
          </cell>
          <cell r="B6268" t="str">
            <v>Joelho 90º de transição d=22mm x 1/2", cpvc, Aquatherm, Tigre ou similar</v>
          </cell>
          <cell r="C6268" t="str">
            <v>un</v>
          </cell>
          <cell r="D6268">
            <v>11.59</v>
          </cell>
        </row>
        <row r="6269">
          <cell r="A6269">
            <v>9083</v>
          </cell>
          <cell r="B6269" t="str">
            <v>Luva de correr d=22mm, cpvc, Aquatherm, Tigre ou similar</v>
          </cell>
          <cell r="C6269" t="str">
            <v>un</v>
          </cell>
          <cell r="D6269">
            <v>7.99</v>
          </cell>
        </row>
        <row r="6270">
          <cell r="A6270">
            <v>9584</v>
          </cell>
          <cell r="B6270" t="str">
            <v>Luva de transição cpvc d=22 mm x 3/4", Aquatherm, Tigre ou similar</v>
          </cell>
          <cell r="C6270" t="str">
            <v>un</v>
          </cell>
          <cell r="D6270">
            <v>17.75</v>
          </cell>
        </row>
        <row r="6271">
          <cell r="A6271">
            <v>10168</v>
          </cell>
          <cell r="B6271" t="str">
            <v>Luva de transição cpvc d=28 mm x 1", Aquatherm, Tigre ou similar</v>
          </cell>
          <cell r="C6271" t="str">
            <v>un</v>
          </cell>
          <cell r="D6271">
            <v>21.84</v>
          </cell>
        </row>
        <row r="6272">
          <cell r="A6272">
            <v>9585</v>
          </cell>
          <cell r="B6272" t="str">
            <v>Tê cpvc d=22 mm, Aquatherm, Tigre ou similar</v>
          </cell>
          <cell r="C6272" t="str">
            <v>un</v>
          </cell>
          <cell r="D6272">
            <v>4.5</v>
          </cell>
        </row>
        <row r="6273">
          <cell r="A6273">
            <v>9586</v>
          </cell>
          <cell r="B6273" t="str">
            <v>Tê cpvc d=28 mm, Aquatherm, Tigre ou similar</v>
          </cell>
          <cell r="C6273" t="str">
            <v>un</v>
          </cell>
          <cell r="D6273">
            <v>9.89</v>
          </cell>
        </row>
        <row r="6274">
          <cell r="A6274">
            <v>9590</v>
          </cell>
          <cell r="B6274" t="str">
            <v>Tê de redução cpvc d=28 x 22 mm, Aquatherm, Tigre ou similar</v>
          </cell>
          <cell r="C6274" t="str">
            <v>un</v>
          </cell>
          <cell r="D6274">
            <v>7.29</v>
          </cell>
        </row>
        <row r="6275">
          <cell r="A6275">
            <v>10781</v>
          </cell>
          <cell r="B6275" t="str">
            <v>Tê de redução cpvc d=54 x 22 mm, Aquatherm, Tigre ou similar</v>
          </cell>
          <cell r="C6275" t="str">
            <v>un</v>
          </cell>
          <cell r="D6275">
            <v>45.9</v>
          </cell>
        </row>
        <row r="6276">
          <cell r="A6276">
            <v>9084</v>
          </cell>
          <cell r="B6276" t="str">
            <v>Tê misturador d=22mm x 3/4", Aquatherm, Tigre ou similar</v>
          </cell>
          <cell r="C6276" t="str">
            <v>un</v>
          </cell>
          <cell r="D6276">
            <v>26.89</v>
          </cell>
        </row>
        <row r="6277">
          <cell r="A6277">
            <v>9587</v>
          </cell>
          <cell r="B6277" t="str">
            <v>Tubo cpvc rígido soldavel Aquatherm para água quente, d = 22 mm</v>
          </cell>
          <cell r="C6277" t="str">
            <v>m</v>
          </cell>
          <cell r="D6277">
            <v>16.559999999999999</v>
          </cell>
        </row>
        <row r="6278">
          <cell r="A6278">
            <v>9588</v>
          </cell>
          <cell r="B6278" t="str">
            <v>Tubo cpvc rígido soldavel Aquatherm para água quente, d = 28 mm</v>
          </cell>
          <cell r="C6278" t="str">
            <v>m</v>
          </cell>
          <cell r="D6278">
            <v>26.58</v>
          </cell>
        </row>
        <row r="6279">
          <cell r="A6279">
            <v>10780</v>
          </cell>
          <cell r="B6279" t="str">
            <v>Tubo cpvc rígido soldavel Aquatherm para água quente, d = 42 mm</v>
          </cell>
          <cell r="C6279" t="str">
            <v>m</v>
          </cell>
          <cell r="D6279">
            <v>45.35</v>
          </cell>
        </row>
        <row r="6280">
          <cell r="A6280">
            <v>6753</v>
          </cell>
          <cell r="B6280" t="str">
            <v>Tubo cpvc rígido soldavel Aquatherm para água quente, d = 54 mm</v>
          </cell>
          <cell r="C6280" t="str">
            <v>m</v>
          </cell>
          <cell r="D6280">
            <v>66.02</v>
          </cell>
        </row>
        <row r="6281">
          <cell r="A6281">
            <v>12463</v>
          </cell>
          <cell r="B6281" t="str">
            <v>Joelho com rosca 28mm, para mangueira perfurada, da santeno ou similar</v>
          </cell>
          <cell r="C6281" t="str">
            <v>un</v>
          </cell>
          <cell r="D6281">
            <v>6.5</v>
          </cell>
        </row>
        <row r="6282">
          <cell r="A6282">
            <v>4867</v>
          </cell>
          <cell r="B6282" t="str">
            <v>Luva PVC 1"</v>
          </cell>
          <cell r="C6282" t="str">
            <v>un</v>
          </cell>
          <cell r="D6282">
            <v>1.45</v>
          </cell>
        </row>
        <row r="6283">
          <cell r="A6283">
            <v>12204</v>
          </cell>
          <cell r="B6283" t="str">
            <v>Tê com rosca para mangueira perfurada, da santeno ou similar</v>
          </cell>
          <cell r="C6283" t="str">
            <v>un</v>
          </cell>
          <cell r="D6283">
            <v>9</v>
          </cell>
        </row>
        <row r="6284">
          <cell r="A6284">
            <v>4835</v>
          </cell>
          <cell r="B6284" t="str">
            <v>Luva pvc rigido soldavel e c/bucha de latão, d= 20 x 1/2"</v>
          </cell>
          <cell r="C6284" t="str">
            <v>un</v>
          </cell>
          <cell r="D6284">
            <v>4.59</v>
          </cell>
        </row>
        <row r="6285">
          <cell r="A6285">
            <v>4836</v>
          </cell>
          <cell r="B6285" t="str">
            <v>Luva pvc rigido soldavel e c/bucha de latão, d= 25 x 3/4"</v>
          </cell>
          <cell r="C6285" t="str">
            <v>un</v>
          </cell>
          <cell r="D6285">
            <v>6.05</v>
          </cell>
        </row>
        <row r="6286">
          <cell r="A6286">
            <v>4837</v>
          </cell>
          <cell r="B6286" t="str">
            <v>Luva pvc rigido soldavel e c/bucha de latão, d= 32 x 1"</v>
          </cell>
          <cell r="C6286" t="str">
            <v>un</v>
          </cell>
          <cell r="D6286">
            <v>20.14</v>
          </cell>
        </row>
        <row r="6287">
          <cell r="A6287">
            <v>4838</v>
          </cell>
          <cell r="B6287" t="str">
            <v>Luva redução pvc rigido soldavel e c/bucha de latão, d= 25 x 1/2"</v>
          </cell>
          <cell r="C6287" t="str">
            <v>un</v>
          </cell>
          <cell r="D6287">
            <v>4.87</v>
          </cell>
        </row>
        <row r="6288">
          <cell r="A6288">
            <v>4816</v>
          </cell>
          <cell r="B6288" t="str">
            <v>Te 90° pvc rigido soldavel, c/bucha latao bolsa central, d= 25 x 1/2"</v>
          </cell>
          <cell r="C6288" t="str">
            <v>un</v>
          </cell>
          <cell r="D6288">
            <v>7.89</v>
          </cell>
        </row>
        <row r="6289">
          <cell r="A6289">
            <v>4817</v>
          </cell>
          <cell r="B6289" t="str">
            <v>Te 90° pvc rigido soldavel, LLR, c/bucha latao bolsa central, d= 32 x 3/4"</v>
          </cell>
          <cell r="C6289" t="str">
            <v>un</v>
          </cell>
          <cell r="D6289">
            <v>15.2</v>
          </cell>
        </row>
        <row r="6290">
          <cell r="A6290">
            <v>12989</v>
          </cell>
          <cell r="B6290" t="str">
            <v>Tubo pead de 25mm da Tigre ou similar)</v>
          </cell>
          <cell r="C6290" t="str">
            <v>m</v>
          </cell>
          <cell r="D6290">
            <v>3.28</v>
          </cell>
        </row>
        <row r="6291">
          <cell r="A6291">
            <v>9548</v>
          </cell>
          <cell r="B6291" t="str">
            <v>Arvore de bocal MPR verde, marca Rain Bird ou similar</v>
          </cell>
          <cell r="C6291" t="str">
            <v>un</v>
          </cell>
          <cell r="D6291">
            <v>4.3</v>
          </cell>
        </row>
        <row r="6292">
          <cell r="A6292">
            <v>9547</v>
          </cell>
          <cell r="B6292" t="str">
            <v>Arvore de bocal MPR vermelho, marca Rain Bird ou similar</v>
          </cell>
          <cell r="C6292" t="str">
            <v>un</v>
          </cell>
          <cell r="D6292">
            <v>4.3</v>
          </cell>
        </row>
        <row r="6293">
          <cell r="A6293">
            <v>9546</v>
          </cell>
          <cell r="B6293" t="str">
            <v>Aspersor p/irrigação ref.5004 PLUS PC/FC, marca Rain Bird ou similar</v>
          </cell>
          <cell r="C6293" t="str">
            <v>un</v>
          </cell>
          <cell r="D6293">
            <v>74.08</v>
          </cell>
        </row>
        <row r="6294">
          <cell r="A6294">
            <v>9549</v>
          </cell>
          <cell r="B6294" t="str">
            <v>Aspersor p/irrigação Unispray, marca Rain Bird ou similar</v>
          </cell>
          <cell r="C6294" t="str">
            <v>un</v>
          </cell>
          <cell r="D6294">
            <v>9.68</v>
          </cell>
        </row>
        <row r="6295">
          <cell r="A6295">
            <v>9806</v>
          </cell>
          <cell r="B6295" t="str">
            <v>Aspersor rotor, p/irrigação ref.8005-SS, entrada roscada de 1", fêmea BSP, co luna aço inox, marca Rain Bird ou similar</v>
          </cell>
          <cell r="C6295" t="str">
            <v>un</v>
          </cell>
          <cell r="D6295">
            <v>349.64</v>
          </cell>
        </row>
        <row r="6296">
          <cell r="A6296">
            <v>13187</v>
          </cell>
          <cell r="B6296" t="str">
            <v>Bocal 20 para rotor 8005, marca Rain Bird ou similar</v>
          </cell>
          <cell r="C6296" t="str">
            <v>un</v>
          </cell>
          <cell r="D6296">
            <v>0.57999999999999996</v>
          </cell>
        </row>
        <row r="6297">
          <cell r="A6297">
            <v>9539</v>
          </cell>
          <cell r="B6297" t="str">
            <v>Bocal angulo ajustável 10 Van, marca Rain Bird ou similar</v>
          </cell>
          <cell r="C6297" t="str">
            <v>un</v>
          </cell>
          <cell r="D6297">
            <v>10.65</v>
          </cell>
        </row>
        <row r="6298">
          <cell r="A6298">
            <v>9540</v>
          </cell>
          <cell r="B6298" t="str">
            <v>Bocal angulo ajustável 12 Van, marca Rain Bird ou similar</v>
          </cell>
          <cell r="C6298" t="str">
            <v>un</v>
          </cell>
          <cell r="D6298">
            <v>10.65</v>
          </cell>
        </row>
        <row r="6299">
          <cell r="A6299">
            <v>9541</v>
          </cell>
          <cell r="B6299" t="str">
            <v>Bocal angulo ajustável 15 Van, marca Rain Bird ou similar</v>
          </cell>
          <cell r="C6299" t="str">
            <v>un</v>
          </cell>
          <cell r="D6299">
            <v>10.65</v>
          </cell>
        </row>
        <row r="6300">
          <cell r="A6300">
            <v>9542</v>
          </cell>
          <cell r="B6300" t="str">
            <v>Bocal angulo ajustável 18 Van, marca Rain Bird ou similar</v>
          </cell>
          <cell r="C6300" t="str">
            <v>un</v>
          </cell>
          <cell r="D6300">
            <v>10.65</v>
          </cell>
          <cell r="E6300"/>
        </row>
        <row r="6301">
          <cell r="A6301">
            <v>9538</v>
          </cell>
          <cell r="B6301" t="str">
            <v>Bocal angulo ajustável 6 Van, marca Rain Bird ou similar</v>
          </cell>
          <cell r="C6301" t="str">
            <v>un</v>
          </cell>
          <cell r="D6301">
            <v>10.65</v>
          </cell>
          <cell r="E6301"/>
        </row>
        <row r="6302">
          <cell r="A6302">
            <v>12124</v>
          </cell>
          <cell r="B6302" t="str">
            <v>Bocal para aspersor spray - 10F, marca Rain Bird ou similar</v>
          </cell>
          <cell r="C6302" t="str">
            <v>un</v>
          </cell>
          <cell r="D6302">
            <v>9.59</v>
          </cell>
          <cell r="E6302"/>
        </row>
        <row r="6303">
          <cell r="A6303">
            <v>12125</v>
          </cell>
          <cell r="B6303" t="str">
            <v>Bocal para aspersor spray - 10H, marca Rain Bird ou similar</v>
          </cell>
          <cell r="C6303" t="str">
            <v>un</v>
          </cell>
          <cell r="D6303">
            <v>9.59</v>
          </cell>
          <cell r="E6303"/>
        </row>
        <row r="6304">
          <cell r="A6304">
            <v>12126</v>
          </cell>
          <cell r="B6304" t="str">
            <v>Bocal para aspersor spray - 10Q, marca Rain Bird ou similar</v>
          </cell>
          <cell r="C6304" t="str">
            <v>un</v>
          </cell>
          <cell r="D6304">
            <v>9.59</v>
          </cell>
          <cell r="E6304"/>
        </row>
        <row r="6305">
          <cell r="A6305">
            <v>12127</v>
          </cell>
          <cell r="B6305" t="str">
            <v>Bocal para aspersor spray - 12F, marca Rain Bird ou similar</v>
          </cell>
          <cell r="C6305" t="str">
            <v>un</v>
          </cell>
          <cell r="D6305">
            <v>9.59</v>
          </cell>
          <cell r="E6305"/>
        </row>
        <row r="6306">
          <cell r="A6306">
            <v>12128</v>
          </cell>
          <cell r="B6306" t="str">
            <v>Bocal para aspersor spray - 12H, marca Rain Bird ou similar</v>
          </cell>
          <cell r="C6306" t="str">
            <v>un</v>
          </cell>
          <cell r="D6306">
            <v>9.59</v>
          </cell>
          <cell r="E6306" t="str">
            <v>#</v>
          </cell>
        </row>
        <row r="6307">
          <cell r="A6307">
            <v>12129</v>
          </cell>
          <cell r="B6307" t="str">
            <v>Bocal para aspersor spray - 12Q, marca Rain Bird ou similar</v>
          </cell>
          <cell r="C6307" t="str">
            <v>un</v>
          </cell>
          <cell r="D6307">
            <v>9.59</v>
          </cell>
          <cell r="E6307"/>
        </row>
        <row r="6308">
          <cell r="A6308">
            <v>12130</v>
          </cell>
          <cell r="B6308" t="str">
            <v>Bocal para aspersor spray - 15F, marca Rain Bird ou similar</v>
          </cell>
          <cell r="C6308" t="str">
            <v>un</v>
          </cell>
          <cell r="D6308">
            <v>9.59</v>
          </cell>
          <cell r="E6308"/>
        </row>
        <row r="6309">
          <cell r="A6309">
            <v>12131</v>
          </cell>
          <cell r="B6309" t="str">
            <v>Bocal para aspersor spray - 15H, marca Rain Bird ou similar</v>
          </cell>
          <cell r="C6309" t="str">
            <v>un</v>
          </cell>
          <cell r="D6309">
            <v>9.59</v>
          </cell>
          <cell r="E6309"/>
        </row>
        <row r="6310">
          <cell r="A6310">
            <v>12132</v>
          </cell>
          <cell r="B6310" t="str">
            <v>Bocal para aspersor spray - 15Q, marca Rain Bird ou similar</v>
          </cell>
          <cell r="C6310" t="str">
            <v>un</v>
          </cell>
          <cell r="D6310">
            <v>9.59</v>
          </cell>
          <cell r="E6310"/>
        </row>
        <row r="6311">
          <cell r="A6311">
            <v>12119</v>
          </cell>
          <cell r="B6311" t="str">
            <v>Bocal para aspersor spray - 5F, marca Rain Bird ou similar</v>
          </cell>
          <cell r="C6311" t="str">
            <v>un</v>
          </cell>
          <cell r="D6311">
            <v>9.59</v>
          </cell>
          <cell r="E6311"/>
        </row>
        <row r="6312">
          <cell r="A6312">
            <v>12120</v>
          </cell>
          <cell r="B6312" t="str">
            <v>Bocal para aspersor spray - 5H, marca Rain Bird ou similar</v>
          </cell>
          <cell r="C6312" t="str">
            <v>un</v>
          </cell>
          <cell r="D6312">
            <v>9.59</v>
          </cell>
          <cell r="E6312"/>
        </row>
        <row r="6313">
          <cell r="A6313">
            <v>12121</v>
          </cell>
          <cell r="B6313" t="str">
            <v>Bocal para aspersor spray - 8F, marca Rain Bird ou similar</v>
          </cell>
          <cell r="C6313" t="str">
            <v>un</v>
          </cell>
          <cell r="D6313">
            <v>9.59</v>
          </cell>
          <cell r="E6313"/>
        </row>
        <row r="6314">
          <cell r="A6314">
            <v>12122</v>
          </cell>
          <cell r="B6314" t="str">
            <v>Bocal para aspersor spray - 8H, marca Rain Bird ou similar</v>
          </cell>
          <cell r="C6314" t="str">
            <v>un</v>
          </cell>
          <cell r="D6314">
            <v>9.59</v>
          </cell>
          <cell r="E6314"/>
        </row>
        <row r="6315">
          <cell r="A6315">
            <v>12123</v>
          </cell>
          <cell r="B6315" t="str">
            <v>Bocal para aspersor spray - 8Q, marca Rain Bird ou similar</v>
          </cell>
          <cell r="C6315" t="str">
            <v>un</v>
          </cell>
          <cell r="D6315">
            <v>9.59</v>
          </cell>
          <cell r="E6315"/>
        </row>
        <row r="6316">
          <cell r="A6316">
            <v>9544</v>
          </cell>
          <cell r="B6316" t="str">
            <v>Bocal rotativo p/aspersor R-13 18H, marca Rain Bird ou similar</v>
          </cell>
          <cell r="C6316" t="str">
            <v>un</v>
          </cell>
          <cell r="D6316">
            <v>53.24</v>
          </cell>
          <cell r="E6316"/>
        </row>
        <row r="6317">
          <cell r="A6317">
            <v>9545</v>
          </cell>
          <cell r="B6317" t="str">
            <v>Bocal rotativo p/aspersor R-17 24H, marca Rain Bird ou similar</v>
          </cell>
          <cell r="C6317" t="str">
            <v>un</v>
          </cell>
          <cell r="D6317">
            <v>34.42</v>
          </cell>
          <cell r="E6317"/>
        </row>
        <row r="6318">
          <cell r="A6318">
            <v>9543</v>
          </cell>
          <cell r="B6318" t="str">
            <v>Bocal rotativo p/aspersor R-17 24Q, marca Rain Bird ou similar</v>
          </cell>
          <cell r="C6318" t="str">
            <v>un</v>
          </cell>
          <cell r="D6318">
            <v>53.24</v>
          </cell>
          <cell r="E6318"/>
        </row>
        <row r="6319">
          <cell r="A6319">
            <v>13182</v>
          </cell>
          <cell r="B6319" t="str">
            <v>Bocal rotativo p/aspersor R-VAN 1724, marca Rain Bird ou similar</v>
          </cell>
          <cell r="C6319" t="str">
            <v>un</v>
          </cell>
          <cell r="D6319">
            <v>34.42</v>
          </cell>
          <cell r="E6319"/>
        </row>
        <row r="6320">
          <cell r="A6320">
            <v>9554</v>
          </cell>
          <cell r="B6320" t="str">
            <v>Caixa para valvula 10", marca Rain Bird ou similar</v>
          </cell>
          <cell r="C6320" t="str">
            <v>un</v>
          </cell>
          <cell r="D6320">
            <v>73.14</v>
          </cell>
          <cell r="E6320"/>
        </row>
        <row r="6321">
          <cell r="A6321">
            <v>12404</v>
          </cell>
          <cell r="B6321" t="str">
            <v>Caixa para valvula de gás 15x30x10cm, em resina poliester reforçada com fibra de vidro</v>
          </cell>
          <cell r="C6321" t="str">
            <v>un</v>
          </cell>
          <cell r="D6321">
            <v>44.37</v>
          </cell>
          <cell r="E6321"/>
        </row>
        <row r="6322">
          <cell r="A6322">
            <v>9550</v>
          </cell>
          <cell r="B6322" t="str">
            <v>Conector inicial d=3/4" com rosca 16mm, marca Rain Bird ou similar</v>
          </cell>
          <cell r="C6322" t="str">
            <v>un</v>
          </cell>
          <cell r="D6322">
            <v>0.96</v>
          </cell>
          <cell r="E6322"/>
        </row>
        <row r="6323">
          <cell r="A6323">
            <v>9536</v>
          </cell>
          <cell r="B6323" t="str">
            <v>Conector SBE-050 d=1/2", marca Rain Bird ou similar</v>
          </cell>
          <cell r="C6323" t="str">
            <v>un</v>
          </cell>
          <cell r="D6323">
            <v>1.44</v>
          </cell>
          <cell r="E6323"/>
        </row>
        <row r="6324">
          <cell r="A6324">
            <v>9537</v>
          </cell>
          <cell r="B6324" t="str">
            <v>Conector SBE-075 d=3/4", marca Rain Bird ou similar</v>
          </cell>
          <cell r="C6324" t="str">
            <v>un</v>
          </cell>
          <cell r="D6324">
            <v>1.44</v>
          </cell>
        </row>
        <row r="6325">
          <cell r="A6325">
            <v>9555</v>
          </cell>
          <cell r="B6325" t="str">
            <v>Controlador central p/sist.de irrigação modelo ESP-40 MC, 40 estações, 220V,  gabinete de parede, Rain Bird ou similar</v>
          </cell>
          <cell r="C6325" t="str">
            <v>un</v>
          </cell>
          <cell r="D6325">
            <v>13380.32</v>
          </cell>
        </row>
        <row r="6326">
          <cell r="A6326">
            <v>9551</v>
          </cell>
          <cell r="B6326" t="str">
            <v>Fim de linha com rosca 16mm, marca Rain Bird ou similar</v>
          </cell>
          <cell r="C6326" t="str">
            <v>un</v>
          </cell>
          <cell r="D6326">
            <v>1.02</v>
          </cell>
          <cell r="E6326"/>
        </row>
        <row r="6327">
          <cell r="A6327">
            <v>3269</v>
          </cell>
          <cell r="B6327" t="str">
            <v>Redução Flange-Flange, Classe de Pressão PN10, d=400x200MM</v>
          </cell>
          <cell r="C6327" t="str">
            <v>un</v>
          </cell>
          <cell r="D6327">
            <v>775.09</v>
          </cell>
          <cell r="E6327"/>
        </row>
        <row r="6328">
          <cell r="A6328">
            <v>3263</v>
          </cell>
          <cell r="B6328" t="str">
            <v>Redução Ponta e Bolsa, Junta elástica, Classe de Pressão PN10, d=200x150MM</v>
          </cell>
          <cell r="C6328" t="str">
            <v>un</v>
          </cell>
          <cell r="D6328">
            <v>189.62</v>
          </cell>
          <cell r="E6328"/>
        </row>
        <row r="6329">
          <cell r="A6329">
            <v>3264</v>
          </cell>
          <cell r="B6329" t="str">
            <v>Redução Ponta e Bolsa, Junta elástica, Classe de Pressão PN10, d=250x200MM</v>
          </cell>
          <cell r="C6329" t="str">
            <v>un</v>
          </cell>
          <cell r="D6329">
            <v>332.19</v>
          </cell>
          <cell r="E6329"/>
        </row>
        <row r="6330">
          <cell r="A6330">
            <v>3265</v>
          </cell>
          <cell r="B6330" t="str">
            <v>Redução Ponta e Bolsa, Junta elástica, Classe de Pressão PN10, d=300x250MM</v>
          </cell>
          <cell r="C6330" t="str">
            <v>un</v>
          </cell>
          <cell r="D6330">
            <v>431.83</v>
          </cell>
          <cell r="E6330"/>
        </row>
        <row r="6331">
          <cell r="A6331">
            <v>3266</v>
          </cell>
          <cell r="B6331" t="str">
            <v>Redução Ponta e Bolsa, Junta elástica, Classe de Pressão PN10, d=350x200MM</v>
          </cell>
          <cell r="C6331" t="str">
            <v>un</v>
          </cell>
          <cell r="D6331">
            <v>631.14</v>
          </cell>
          <cell r="E6331"/>
        </row>
        <row r="6332">
          <cell r="A6332">
            <v>3267</v>
          </cell>
          <cell r="B6332" t="str">
            <v>Redução Ponta e Bolsa, Junta elástica, Classe de Pressão PN10, d=500x350MM</v>
          </cell>
          <cell r="C6332" t="str">
            <v>un</v>
          </cell>
          <cell r="D6332">
            <v>1079.5899999999999</v>
          </cell>
        </row>
        <row r="6333">
          <cell r="A6333">
            <v>3268</v>
          </cell>
          <cell r="B6333" t="str">
            <v>Redução Ponta e Bolsa, Junta elástica, Classe de Pressão PN10, d=500x400MM</v>
          </cell>
          <cell r="C6333" t="str">
            <v>un</v>
          </cell>
          <cell r="D6333">
            <v>1091.3</v>
          </cell>
        </row>
        <row r="6334">
          <cell r="A6334">
            <v>11352</v>
          </cell>
          <cell r="B6334" t="str">
            <v>Registro Chato com Flange e Cabeçote DN 50 - ferro fundido</v>
          </cell>
          <cell r="C6334" t="str">
            <v>un</v>
          </cell>
          <cell r="D6334">
            <v>287.3</v>
          </cell>
        </row>
        <row r="6335">
          <cell r="A6335">
            <v>11353</v>
          </cell>
          <cell r="B6335" t="str">
            <v>Registro Chato com Flange e Volante DN 100 - ferro fundido</v>
          </cell>
          <cell r="C6335" t="str">
            <v>un</v>
          </cell>
          <cell r="D6335">
            <v>458.79</v>
          </cell>
        </row>
        <row r="6336">
          <cell r="A6336">
            <v>3270</v>
          </cell>
          <cell r="B6336" t="str">
            <v>Registro Chato, Flange-Flange de DN 150</v>
          </cell>
          <cell r="C6336" t="str">
            <v>un</v>
          </cell>
          <cell r="D6336">
            <v>1004.84</v>
          </cell>
        </row>
        <row r="6337">
          <cell r="A6337">
            <v>3271</v>
          </cell>
          <cell r="B6337" t="str">
            <v>Registro Chato, Flange-Flange de DN 200</v>
          </cell>
          <cell r="C6337" t="str">
            <v>un</v>
          </cell>
          <cell r="D6337">
            <v>1332.88</v>
          </cell>
          <cell r="E6337" t="str">
            <v>#</v>
          </cell>
        </row>
        <row r="6338">
          <cell r="A6338">
            <v>3272</v>
          </cell>
          <cell r="B6338" t="str">
            <v>Registro Chato, Flange-Flange de DN 250</v>
          </cell>
          <cell r="C6338" t="str">
            <v>un</v>
          </cell>
          <cell r="D6338">
            <v>2369.5500000000002</v>
          </cell>
          <cell r="E6338" t="str">
            <v>#</v>
          </cell>
        </row>
        <row r="6339">
          <cell r="A6339">
            <v>3274</v>
          </cell>
          <cell r="B6339" t="str">
            <v>Registro Chato, Flange-Flange de DN 300</v>
          </cell>
          <cell r="C6339" t="str">
            <v>un</v>
          </cell>
          <cell r="D6339">
            <v>2481.67</v>
          </cell>
          <cell r="E6339"/>
        </row>
        <row r="6340">
          <cell r="A6340">
            <v>4537</v>
          </cell>
          <cell r="B6340" t="str">
            <v>Te 90° reducao pvc rigido soldavel, marrom,  d=  60 x 25mm</v>
          </cell>
          <cell r="C6340" t="str">
            <v>un</v>
          </cell>
          <cell r="D6340">
            <v>14.95</v>
          </cell>
          <cell r="E6340"/>
        </row>
        <row r="6341">
          <cell r="A6341">
            <v>3275</v>
          </cell>
          <cell r="B6341" t="str">
            <v>Tê Bolsa-Bolsa-Bolsa, Junta Elástica, Classe de Pressão PN10,  DN 600x300MM</v>
          </cell>
          <cell r="C6341" t="str">
            <v>un</v>
          </cell>
          <cell r="D6341">
            <v>3273.36</v>
          </cell>
          <cell r="E6341"/>
        </row>
        <row r="6342">
          <cell r="A6342">
            <v>3276</v>
          </cell>
          <cell r="B6342" t="str">
            <v>Tê Bolsa-Bolsa-Flange, Junta Elástica, Classe de Pressão PN10,  DN 150x150MM</v>
          </cell>
          <cell r="C6342" t="str">
            <v>un</v>
          </cell>
          <cell r="D6342">
            <v>403.2</v>
          </cell>
          <cell r="E6342"/>
        </row>
        <row r="6343">
          <cell r="A6343">
            <v>3277</v>
          </cell>
          <cell r="B6343" t="str">
            <v>Tê Bolsa-Bolsa-Flange, Junta Elástica, Classe de Pressão PN10,  DN 400 x 200M M</v>
          </cell>
          <cell r="C6343" t="str">
            <v>un</v>
          </cell>
          <cell r="D6343">
            <v>1627.69</v>
          </cell>
          <cell r="E6343"/>
        </row>
        <row r="6344">
          <cell r="A6344">
            <v>9552</v>
          </cell>
          <cell r="B6344" t="str">
            <v>Tubo de gotejo p/irrigação, 1pn, 0,50m, marca Dripnet ou similar</v>
          </cell>
          <cell r="C6344" t="str">
            <v>un</v>
          </cell>
          <cell r="D6344">
            <v>1.07</v>
          </cell>
        </row>
        <row r="6345">
          <cell r="A6345">
            <v>2319</v>
          </cell>
          <cell r="B6345" t="str">
            <v>Tubo polipropileno soldável, classe 0,6 mpa, d=  50mm</v>
          </cell>
          <cell r="C6345" t="str">
            <v>m</v>
          </cell>
          <cell r="D6345">
            <v>5</v>
          </cell>
          <cell r="E6345"/>
        </row>
        <row r="6346">
          <cell r="A6346">
            <v>8591</v>
          </cell>
          <cell r="B6346" t="str">
            <v>Válvula esfera motorizada on-off 2v Ø 3/4" kv7,5 150psi</v>
          </cell>
          <cell r="C6346" t="str">
            <v>un</v>
          </cell>
          <cell r="D6346">
            <v>152.28</v>
          </cell>
          <cell r="E6346"/>
        </row>
        <row r="6347">
          <cell r="A6347">
            <v>8592</v>
          </cell>
          <cell r="B6347" t="str">
            <v>Válvula esfera motorizada on-off 2v, Ø 1" kv13 150psi - 220v</v>
          </cell>
          <cell r="C6347" t="str">
            <v>un</v>
          </cell>
          <cell r="D6347">
            <v>157.09</v>
          </cell>
          <cell r="E6347"/>
        </row>
        <row r="6348">
          <cell r="A6348">
            <v>8593</v>
          </cell>
          <cell r="B6348" t="str">
            <v>Válvula esfera prop. 2v, Ø 3" cv-70 2-10vdc 24v</v>
          </cell>
          <cell r="C6348" t="str">
            <v>un</v>
          </cell>
          <cell r="D6348">
            <v>2040.23</v>
          </cell>
          <cell r="E6348"/>
        </row>
        <row r="6349">
          <cell r="A6349">
            <v>9553</v>
          </cell>
          <cell r="B6349" t="str">
            <v>Valvula p/irrigação 150PGA 1 1/2", marca Rain Bird ou similar</v>
          </cell>
          <cell r="C6349" t="str">
            <v>un</v>
          </cell>
          <cell r="D6349">
            <v>516.26</v>
          </cell>
          <cell r="E6349"/>
        </row>
        <row r="6350">
          <cell r="A6350">
            <v>7954</v>
          </cell>
          <cell r="B6350" t="str">
            <v>Acionador de Paciente "Leito" APC/1 c pres enfermeira</v>
          </cell>
          <cell r="C6350" t="str">
            <v>un</v>
          </cell>
          <cell r="D6350">
            <v>58.39</v>
          </cell>
          <cell r="E6350"/>
        </row>
        <row r="6351">
          <cell r="A6351">
            <v>8607</v>
          </cell>
          <cell r="B6351" t="str">
            <v>Acionador de Paciente para banheiro APB/1</v>
          </cell>
          <cell r="C6351" t="str">
            <v>un</v>
          </cell>
          <cell r="D6351">
            <v>58.1</v>
          </cell>
          <cell r="E6351"/>
        </row>
        <row r="6352">
          <cell r="A6352">
            <v>12838</v>
          </cell>
          <cell r="B6352" t="str">
            <v>Alarme Banheiro Pne Deficiente Físico Conforme Nbr 9050 com acionador</v>
          </cell>
          <cell r="C6352" t="str">
            <v>un</v>
          </cell>
          <cell r="D6352">
            <v>428.31</v>
          </cell>
        </row>
        <row r="6353">
          <cell r="A6353">
            <v>8620</v>
          </cell>
          <cell r="B6353" t="str">
            <v>Central manifold para cilindros 1 x 1 para ar comprimido, 2 reguladores de pr essão semi automático e 2 chicotesde aço flexíveis</v>
          </cell>
          <cell r="C6353" t="str">
            <v>un</v>
          </cell>
          <cell r="D6353">
            <v>1765.57</v>
          </cell>
        </row>
        <row r="6354">
          <cell r="A6354">
            <v>8507</v>
          </cell>
          <cell r="C6354" t="str">
            <v>un</v>
          </cell>
          <cell r="D6354">
            <v>673.63</v>
          </cell>
          <cell r="E6354"/>
        </row>
        <row r="6355">
          <cell r="B6355" t="str">
            <v>Central manifold para cilindros 1 x 1 para oxigênio, ar comprimido e óxido ni troso com serpentina e sem válvula de alta pressão</v>
          </cell>
        </row>
        <row r="6356">
          <cell r="A6356">
            <v>8622</v>
          </cell>
          <cell r="B6356" t="str">
            <v>Central manifold para cilindros 2 x 2 para ar comprimido, 2 reguladores de pr essão semi automático e 2 chicotesde aço flexíveis</v>
          </cell>
          <cell r="C6356" t="str">
            <v>un</v>
          </cell>
          <cell r="D6356">
            <v>3122.99</v>
          </cell>
          <cell r="E6356"/>
        </row>
        <row r="6357">
          <cell r="A6357">
            <v>8985</v>
          </cell>
          <cell r="B6357" t="str">
            <v>Central manifold para cilindros 2 x 2 para oxigênio, ar comprimido e óxido ni troso com serpentina e sem válvula de alta pressão</v>
          </cell>
          <cell r="C6357" t="str">
            <v>un</v>
          </cell>
          <cell r="D6357">
            <v>1019.08</v>
          </cell>
        </row>
        <row r="6358">
          <cell r="A6358">
            <v>8628</v>
          </cell>
          <cell r="B6358" t="str">
            <v>Central manifold para cilindros 3 x 3 para ar comprimido, com 2 reguladores d e pressão semi automático e 2 chicotesde aço flexíveis</v>
          </cell>
          <cell r="C6358" t="str">
            <v>un</v>
          </cell>
          <cell r="D6358">
            <v>3435.3</v>
          </cell>
        </row>
        <row r="6359">
          <cell r="A6359">
            <v>8986</v>
          </cell>
          <cell r="B6359" t="str">
            <v>Central manifold para cilindros 3 x 3 para oxigênio, ar comprimido e óxido ni troso com serpentina e sem válvula de alta pressão</v>
          </cell>
          <cell r="C6359" t="str">
            <v>un</v>
          </cell>
          <cell r="D6359">
            <v>1364.52</v>
          </cell>
          <cell r="E6359"/>
        </row>
        <row r="6360">
          <cell r="A6360">
            <v>8987</v>
          </cell>
          <cell r="B6360" t="str">
            <v>Central manifold para cilindros 4 x 4 para oxigênio, ar comprimido e óxido ni troso com serpentina e sem válvula de alta pressão</v>
          </cell>
          <cell r="C6360" t="str">
            <v>un</v>
          </cell>
          <cell r="D6360">
            <v>1709.97</v>
          </cell>
          <cell r="E6360"/>
        </row>
        <row r="6361">
          <cell r="A6361">
            <v>8631</v>
          </cell>
          <cell r="B6361" t="str">
            <v>Central manifold para cilindros 6 x 6 para ar comprimido, com 2 reguladores d e pressão semi automático e 2 chicotesde aço flexíveis</v>
          </cell>
          <cell r="C6361" t="str">
            <v>un</v>
          </cell>
          <cell r="D6361">
            <v>5704.21</v>
          </cell>
        </row>
        <row r="6362">
          <cell r="A6362">
            <v>8609</v>
          </cell>
          <cell r="B6362" t="str">
            <v>Central manifold para clindros 4 x 4 para ar comprimido 4x4, 2 reguladores de pressão semi automático e 10 chicotes</v>
          </cell>
          <cell r="C6362" t="str">
            <v>un</v>
          </cell>
          <cell r="D6362">
            <v>3191.63</v>
          </cell>
          <cell r="E6362"/>
        </row>
        <row r="6363">
          <cell r="A6363">
            <v>8653</v>
          </cell>
          <cell r="B6363" t="str">
            <v>Conjunto de suporte para estabilização</v>
          </cell>
          <cell r="C6363" t="str">
            <v>un</v>
          </cell>
          <cell r="D6363">
            <v>4469.41</v>
          </cell>
          <cell r="E6363"/>
        </row>
        <row r="6364">
          <cell r="A6364">
            <v>8652</v>
          </cell>
          <cell r="B6364" t="str">
            <v>Conjunto de suporte para reanimação</v>
          </cell>
          <cell r="C6364" t="str">
            <v>un</v>
          </cell>
          <cell r="D6364">
            <v>4841.8599999999997</v>
          </cell>
          <cell r="E6364"/>
        </row>
        <row r="6365">
          <cell r="A6365">
            <v>8991</v>
          </cell>
          <cell r="B6365" t="str">
            <v>Execução e instalação de manifold 1+1 P-45, em tubo de aço carbono 1/2" SCH 8 0</v>
          </cell>
          <cell r="C6365" t="str">
            <v>un</v>
          </cell>
          <cell r="D6365">
            <v>446.94</v>
          </cell>
          <cell r="E6365"/>
        </row>
        <row r="6366">
          <cell r="A6366">
            <v>6522</v>
          </cell>
          <cell r="B6366" t="str">
            <v>Fluxômetro de ar comprimido escala de 0 a 15 l/min</v>
          </cell>
          <cell r="C6366" t="str">
            <v>un</v>
          </cell>
          <cell r="D6366">
            <v>83.8</v>
          </cell>
          <cell r="E6366"/>
        </row>
        <row r="6367">
          <cell r="A6367">
            <v>6521</v>
          </cell>
          <cell r="B6367" t="str">
            <v>Fluxômetro de oxigênio escala de 0 a 15 l/min com umidificador</v>
          </cell>
          <cell r="C6367" t="str">
            <v>un</v>
          </cell>
          <cell r="D6367">
            <v>83.8</v>
          </cell>
          <cell r="E6367"/>
        </row>
        <row r="6368">
          <cell r="A6368">
            <v>8608</v>
          </cell>
          <cell r="B6368" t="str">
            <v>Lanterna de corredor dupla RTC/2</v>
          </cell>
          <cell r="C6368" t="str">
            <v>un</v>
          </cell>
          <cell r="D6368">
            <v>54.76</v>
          </cell>
          <cell r="E6368"/>
        </row>
        <row r="6369">
          <cell r="A6369">
            <v>10043</v>
          </cell>
          <cell r="B6369" t="str">
            <v>Lanterna dupla vermelha e branca inox, da konex ou similar</v>
          </cell>
          <cell r="C6369" t="str">
            <v>un</v>
          </cell>
          <cell r="D6369">
            <v>841.32</v>
          </cell>
          <cell r="E6369"/>
        </row>
        <row r="6370">
          <cell r="A6370">
            <v>11396</v>
          </cell>
          <cell r="B6370" t="str">
            <v>Lanterna Laser Emborrachada EVBFL 6v- La Rayovac</v>
          </cell>
          <cell r="C6370" t="str">
            <v>un</v>
          </cell>
          <cell r="D6370">
            <v>13.97</v>
          </cell>
          <cell r="E6370"/>
        </row>
        <row r="6371">
          <cell r="A6371">
            <v>11400</v>
          </cell>
          <cell r="B6371" t="str">
            <v>Lanternamultiuso para 3 pilhas ( Rayovac )</v>
          </cell>
          <cell r="C6371" t="str">
            <v>un</v>
          </cell>
          <cell r="D6371">
            <v>26.07</v>
          </cell>
          <cell r="E6371"/>
        </row>
        <row r="6372">
          <cell r="A6372">
            <v>3786</v>
          </cell>
          <cell r="B6372" t="str">
            <v>Manômetro  0 a 10 kgf/cm2, d=100mm - conexão 1/2" BSP</v>
          </cell>
          <cell r="C6372" t="str">
            <v>un</v>
          </cell>
          <cell r="D6372">
            <v>118.62</v>
          </cell>
        </row>
        <row r="6373">
          <cell r="A6373">
            <v>9281</v>
          </cell>
          <cell r="B6373" t="str">
            <v>Manômetro  0 a 300 psi - conexão 1/4" BSP</v>
          </cell>
          <cell r="C6373" t="str">
            <v>un</v>
          </cell>
          <cell r="D6373">
            <v>74.78</v>
          </cell>
          <cell r="E6373"/>
        </row>
        <row r="6374">
          <cell r="A6374">
            <v>6503</v>
          </cell>
          <cell r="B6374" t="str">
            <v>Máscara de nebolização</v>
          </cell>
          <cell r="C6374" t="str">
            <v>un</v>
          </cell>
          <cell r="D6374">
            <v>13.97</v>
          </cell>
          <cell r="E6374" t="str">
            <v>#</v>
          </cell>
        </row>
        <row r="6375">
          <cell r="A6375">
            <v>6502</v>
          </cell>
          <cell r="B6375" t="str">
            <v>Máscara de oxigenoterapia</v>
          </cell>
          <cell r="C6375" t="str">
            <v>un</v>
          </cell>
          <cell r="D6375">
            <v>13.97</v>
          </cell>
          <cell r="E6375" t="str">
            <v>#</v>
          </cell>
        </row>
        <row r="6376">
          <cell r="A6376">
            <v>8540</v>
          </cell>
          <cell r="B6376" t="str">
            <v>No - Break PW9395 225KW/202W - 02 X banco de baterias seladas (12`p/carga de  180kw - 10`p/carga de 220kw) Placa conect UPS -x WEB/SNMP</v>
          </cell>
          <cell r="C6376" t="str">
            <v>un</v>
          </cell>
          <cell r="D6376">
            <v>176653.29</v>
          </cell>
          <cell r="E6376" t="str">
            <v>#</v>
          </cell>
        </row>
        <row r="6377">
          <cell r="A6377">
            <v>8707</v>
          </cell>
          <cell r="B6377" t="str">
            <v>Passa Chassis de 04 portas em chapa de aço inoxidável, dimensões: altura 60cm , largura 47cm e comprimento 45cm (chassis não incluso)</v>
          </cell>
          <cell r="C6377" t="str">
            <v>un</v>
          </cell>
          <cell r="D6377">
            <v>3097.11</v>
          </cell>
          <cell r="E6377" t="str">
            <v>#</v>
          </cell>
        </row>
        <row r="6378">
          <cell r="A6378">
            <v>8502</v>
          </cell>
          <cell r="B6378" t="str">
            <v>Posto - Painel de alarme com pressostato para ar comprimido, White Martins ou similar</v>
          </cell>
          <cell r="C6378" t="str">
            <v>un</v>
          </cell>
          <cell r="D6378">
            <v>387.35</v>
          </cell>
          <cell r="E6378" t="str">
            <v>#</v>
          </cell>
        </row>
        <row r="6379">
          <cell r="A6379">
            <v>8503</v>
          </cell>
          <cell r="B6379" t="str">
            <v>Posto - Painel de alarme com pressostato para ar vácuo, White Martins ou simi lar</v>
          </cell>
          <cell r="C6379" t="str">
            <v>un</v>
          </cell>
          <cell r="D6379">
            <v>387.35</v>
          </cell>
          <cell r="E6379" t="str">
            <v>#</v>
          </cell>
        </row>
        <row r="6380">
          <cell r="A6380">
            <v>8505</v>
          </cell>
          <cell r="B6380" t="str">
            <v>Posto - Painel de alarme com pressostato para óxido nitroso, White Martins ou similar</v>
          </cell>
          <cell r="C6380" t="str">
            <v>un</v>
          </cell>
          <cell r="D6380">
            <v>387.35</v>
          </cell>
          <cell r="E6380" t="str">
            <v>#</v>
          </cell>
        </row>
        <row r="6381">
          <cell r="A6381">
            <v>8501</v>
          </cell>
          <cell r="B6381" t="str">
            <v>Posto - Painel de alarme com pressostato para oxigênio, White Martins ou simi lar</v>
          </cell>
          <cell r="C6381" t="str">
            <v>un</v>
          </cell>
          <cell r="D6381">
            <v>387.35</v>
          </cell>
          <cell r="E6381" t="str">
            <v>#</v>
          </cell>
        </row>
        <row r="6382">
          <cell r="A6382">
            <v>10048</v>
          </cell>
          <cell r="B6382" t="str">
            <v>Pressostato 0 a 10 kgf/cm2</v>
          </cell>
          <cell r="C6382" t="str">
            <v>un</v>
          </cell>
          <cell r="D6382">
            <v>130.36000000000001</v>
          </cell>
          <cell r="E6382" t="str">
            <v>#</v>
          </cell>
        </row>
        <row r="6383">
          <cell r="A6383">
            <v>12102</v>
          </cell>
          <cell r="B6383" t="str">
            <v>Régua p/gás medicinal,em alumínio,dimensões: 850x220x70mm,com: 01 ponto p/ ox igênio, 01 ponto p/ ar comprimido, 01 ponto p/ vácuo, 01 ponto p/ óxido nitro so, 08 tomadas elétricas, mod.Square Line,VTC Vitatec ou similar</v>
          </cell>
          <cell r="C6383" t="str">
            <v>un</v>
          </cell>
          <cell r="D6383">
            <v>846.86</v>
          </cell>
          <cell r="E6383" t="str">
            <v>#</v>
          </cell>
        </row>
        <row r="6384">
          <cell r="A6384">
            <v>12097</v>
          </cell>
          <cell r="B6384" t="str">
            <v>Régua p/gás medicinal,em alumínio,dimensões: 850x220x70mm,com: 01 ponto p/ ox igênio, 01 ponto p/ ar comprimido, 01 ponto p/ vácuo, 08 tomadas elétricas, 0 1 ponto p/ chamada de enfermagem (s/ o equipamento), mod.Square Line,VTC Vita tec ou similar</v>
          </cell>
          <cell r="C6384" t="str">
            <v>un</v>
          </cell>
          <cell r="D6384">
            <v>846.86</v>
          </cell>
          <cell r="E6384" t="str">
            <v>#</v>
          </cell>
        </row>
        <row r="6385">
          <cell r="A6385">
            <v>12107</v>
          </cell>
          <cell r="B6385" t="str">
            <v>Régua p/gás medicinal,em alumínio,dimensões: 850x220x70mm,com: 01 ponto p/ ox igênio, 01 ponto p/ ar comprimido, 01 ponto p/ vácuo, 08 tomadas elétricas, m od.Square Line,VTC Vitatec ou similar</v>
          </cell>
          <cell r="C6385" t="str">
            <v>un</v>
          </cell>
          <cell r="D6385">
            <v>846.86</v>
          </cell>
          <cell r="E6385" t="str">
            <v>#</v>
          </cell>
        </row>
        <row r="6386">
          <cell r="A6386">
            <v>12106</v>
          </cell>
          <cell r="B6386" t="str">
            <v>Régua p/gás medicinal,em alumínio,dimensões: 850x220x70mm,com: 01 ponto p/ ox igênio, 01 ponto p/ ar comprimido, 08 tomadas elétricas, mod.Square Line,VTC  Vitatec ou similar</v>
          </cell>
          <cell r="C6386" t="str">
            <v>un</v>
          </cell>
          <cell r="D6386">
            <v>846.86</v>
          </cell>
          <cell r="E6386" t="str">
            <v>#</v>
          </cell>
        </row>
        <row r="6387">
          <cell r="A6387">
            <v>12105</v>
          </cell>
          <cell r="B6387" t="str">
            <v>Régua p/gás medicinal,em alumínio,dimensões: 850x220x70mm,com: 01 ponto p/ ox igênio, 01 ponto p/ vácuo, 08 tomadas elétricas, mod.Square Line,VTC Vitatec  ou similar</v>
          </cell>
          <cell r="C6387" t="str">
            <v>un</v>
          </cell>
          <cell r="D6387">
            <v>846.86</v>
          </cell>
          <cell r="E6387" t="str">
            <v>#</v>
          </cell>
        </row>
        <row r="6388">
          <cell r="A6388">
            <v>12104</v>
          </cell>
          <cell r="B6388" t="str">
            <v>Régua p/gás medicinal,em alumínio,dimensões: 850x220x70mm,com: 02 pontos p/ o xigênio, 01 ponto p/ ar comprimido, 01 ponto p/ óxido nitroso, 08 tomadas elé tricas, mod.Square Line,VTC Vitatec ou similar</v>
          </cell>
          <cell r="C6388" t="str">
            <v>un</v>
          </cell>
          <cell r="D6388">
            <v>846.86</v>
          </cell>
          <cell r="E6388" t="str">
            <v>#</v>
          </cell>
        </row>
        <row r="6389">
          <cell r="A6389">
            <v>12101</v>
          </cell>
          <cell r="B6389" t="str">
            <v>Régua p/gás medicinal,em alumínio,dimensões: 850x220x70mm,com: 02 pontos p/ o xigênio, 01 ponto p/ ar comprimido, 01 ponto p/ vácuo, 01 ponto p/ óxido nitr oso, 08 tomadas elétricas, mod.Square Line,VTC Vitatec ou similar</v>
          </cell>
          <cell r="C6389" t="str">
            <v>un</v>
          </cell>
          <cell r="D6389">
            <v>846.86</v>
          </cell>
          <cell r="E6389" t="str">
            <v>#</v>
          </cell>
        </row>
        <row r="6390">
          <cell r="A6390">
            <v>12103</v>
          </cell>
          <cell r="B6390" t="str">
            <v>Régua p/gás medicinal,em alumínio,dimensões: 850x220x70mm,com: 02 pontos p/ o xigênio, 01 ponto p/ ar comprimido, 01 ponto p/ vácuo, 08 tomadas elétricas,  mod.Square Line,VTC Vitatec ou similar</v>
          </cell>
          <cell r="C6390" t="str">
            <v>un</v>
          </cell>
          <cell r="D6390">
            <v>846.86</v>
          </cell>
          <cell r="E6390" t="str">
            <v>#</v>
          </cell>
        </row>
        <row r="6391">
          <cell r="A6391">
            <v>12100</v>
          </cell>
          <cell r="B6391" t="str">
            <v>Régua p/gás medicinal,em alumínio,dimensões: 850x220x70mm,com: 02 pontos p/ o xigênio, 02 pontos p/ ar comprimido, 01 ponto p/ vácuo, 08 tomadas elétricas, mod.Square Line,VTC Vitatec ou similar</v>
          </cell>
          <cell r="C6391" t="str">
            <v>un</v>
          </cell>
          <cell r="D6391">
            <v>846.86</v>
          </cell>
          <cell r="E6391" t="str">
            <v>#</v>
          </cell>
        </row>
        <row r="6392">
          <cell r="A6392">
            <v>7975</v>
          </cell>
          <cell r="B6392" t="str">
            <v>Regulador de 1º estágio dotado de O.P.S.O. (shut-off) PE 400kpa</v>
          </cell>
          <cell r="C6392" t="str">
            <v>un</v>
          </cell>
          <cell r="D6392">
            <v>111.73</v>
          </cell>
          <cell r="E6392" t="str">
            <v>#</v>
          </cell>
        </row>
        <row r="6393">
          <cell r="A6393">
            <v>7974</v>
          </cell>
          <cell r="B6393" t="str">
            <v>Regulador de 2º estágio PE 100 kpa, P.S. 50 kpa</v>
          </cell>
          <cell r="C6393" t="str">
            <v>un</v>
          </cell>
          <cell r="D6393">
            <v>419.02</v>
          </cell>
          <cell r="E6393" t="str">
            <v>#</v>
          </cell>
        </row>
        <row r="6394">
          <cell r="B6394" t="str">
            <v>Sinalização luminosa com LED para hospitais</v>
          </cell>
          <cell r="D6394">
            <v>57.03</v>
          </cell>
          <cell r="E6394" t="str">
            <v>#</v>
          </cell>
        </row>
        <row r="6395">
          <cell r="A6395">
            <v>7951</v>
          </cell>
          <cell r="C6395" t="str">
            <v>un</v>
          </cell>
          <cell r="E6395" t="str">
            <v>#</v>
          </cell>
        </row>
        <row r="6396">
          <cell r="A6396">
            <v>7235</v>
          </cell>
          <cell r="B6396" t="str">
            <v>Termômetro</v>
          </cell>
          <cell r="C6396" t="str">
            <v>un</v>
          </cell>
          <cell r="D6396">
            <v>111.73</v>
          </cell>
          <cell r="E6396" t="str">
            <v>#</v>
          </cell>
        </row>
        <row r="6397">
          <cell r="A6397">
            <v>2558</v>
          </cell>
          <cell r="B6397" t="str">
            <v>Tomada dupla, ar, engate rápido ( white martins - ref. 443.003.4 ou similar)</v>
          </cell>
          <cell r="C6397" t="str">
            <v>un</v>
          </cell>
          <cell r="D6397">
            <v>5.96</v>
          </cell>
          <cell r="E6397" t="str">
            <v>#</v>
          </cell>
        </row>
        <row r="6398">
          <cell r="A6398">
            <v>6500</v>
          </cell>
          <cell r="B6398" t="str">
            <v>Tomada posto parede - interna ar comprimido</v>
          </cell>
          <cell r="C6398" t="str">
            <v>un</v>
          </cell>
          <cell r="D6398">
            <v>51.21</v>
          </cell>
        </row>
        <row r="6399">
          <cell r="A6399">
            <v>8685</v>
          </cell>
          <cell r="B6399" t="str">
            <v>Tomada posto parede - interna óxido nitroso - N2O</v>
          </cell>
          <cell r="C6399" t="str">
            <v>un</v>
          </cell>
          <cell r="D6399">
            <v>51.21</v>
          </cell>
          <cell r="E6399"/>
        </row>
        <row r="6400">
          <cell r="A6400">
            <v>6499</v>
          </cell>
          <cell r="B6400" t="str">
            <v>Tomada posto parede - interna oxigênio</v>
          </cell>
          <cell r="C6400" t="str">
            <v>un</v>
          </cell>
          <cell r="D6400">
            <v>51.21</v>
          </cell>
          <cell r="E6400" t="str">
            <v>#</v>
          </cell>
        </row>
        <row r="6401">
          <cell r="A6401">
            <v>6501</v>
          </cell>
          <cell r="B6401" t="str">
            <v>Tomada posto parede - interna vácuo</v>
          </cell>
          <cell r="C6401" t="str">
            <v>un</v>
          </cell>
          <cell r="D6401">
            <v>51.21</v>
          </cell>
          <cell r="E6401" t="str">
            <v>#</v>
          </cell>
        </row>
        <row r="6402">
          <cell r="A6402">
            <v>6523</v>
          </cell>
          <cell r="B6402" t="str">
            <v>Vacuômetro</v>
          </cell>
          <cell r="C6402" t="str">
            <v>un</v>
          </cell>
          <cell r="D6402">
            <v>181.56</v>
          </cell>
          <cell r="E6402" t="str">
            <v>#</v>
          </cell>
        </row>
        <row r="6403">
          <cell r="A6403">
            <v>8511</v>
          </cell>
          <cell r="B6403" t="str">
            <v>Válvula de alta pressão para central manifold  - oxigênio, ar comprimido ou ó xido nitroso</v>
          </cell>
          <cell r="C6403" t="str">
            <v>un</v>
          </cell>
          <cell r="D6403">
            <v>407.63</v>
          </cell>
          <cell r="E6403" t="str">
            <v>#</v>
          </cell>
        </row>
        <row r="6404">
          <cell r="A6404">
            <v>9020</v>
          </cell>
          <cell r="B6404" t="str">
            <v>Válvula reguladora para cilindro com 2 (dois) estágio</v>
          </cell>
          <cell r="C6404" t="str">
            <v>un</v>
          </cell>
          <cell r="D6404">
            <v>143.36000000000001</v>
          </cell>
          <cell r="E6404" t="str">
            <v>#</v>
          </cell>
        </row>
        <row r="6405">
          <cell r="A6405">
            <v>9019</v>
          </cell>
          <cell r="B6405" t="str">
            <v>Válvula reguladora para cilindro com fluxômetro</v>
          </cell>
          <cell r="C6405" t="str">
            <v>un</v>
          </cell>
          <cell r="D6405">
            <v>145.09</v>
          </cell>
          <cell r="E6405" t="str">
            <v>#</v>
          </cell>
        </row>
        <row r="6406">
          <cell r="A6406">
            <v>3785</v>
          </cell>
          <cell r="B6406" t="str">
            <v>Válvula reguladora para cilindro duplo estágio</v>
          </cell>
          <cell r="C6406" t="str">
            <v>un</v>
          </cell>
          <cell r="D6406">
            <v>248.72</v>
          </cell>
        </row>
        <row r="6407">
          <cell r="A6407">
            <v>11853</v>
          </cell>
          <cell r="B6407" t="str">
            <v>Difusor de ar, bolha grossa, circular, membrana EPDM Ø=4" - para tratamento d e água e efluentes por aeração</v>
          </cell>
          <cell r="C6407" t="str">
            <v>un</v>
          </cell>
          <cell r="D6407">
            <v>55.62</v>
          </cell>
          <cell r="E6407"/>
        </row>
        <row r="6408">
          <cell r="A6408">
            <v>13321</v>
          </cell>
          <cell r="B6408" t="str">
            <v>Kit de instalação de vaso sanitário com caixa, com fixação vertical, ref.: 12 00C.KIT.PCD</v>
          </cell>
          <cell r="C6408" t="str">
            <v>un</v>
          </cell>
          <cell r="D6408">
            <v>108.9</v>
          </cell>
          <cell r="E6408"/>
        </row>
        <row r="6409">
          <cell r="A6409">
            <v>11854</v>
          </cell>
          <cell r="B6409" t="str">
            <v>Mídias B&amp;F Oxring- para tratamento de água e efluentes por aeração</v>
          </cell>
          <cell r="C6409" t="str">
            <v>m3</v>
          </cell>
          <cell r="D6409">
            <v>3780</v>
          </cell>
          <cell r="E6409"/>
        </row>
        <row r="6410">
          <cell r="A6410">
            <v>11404</v>
          </cell>
          <cell r="B6410" t="str">
            <v>Registro gaveta 2" bruto latao ref 1502-b</v>
          </cell>
          <cell r="C6410" t="str">
            <v>un</v>
          </cell>
          <cell r="D6410">
            <v>142.88999999999999</v>
          </cell>
        </row>
        <row r="6411">
          <cell r="A6411">
            <v>1946</v>
          </cell>
          <cell r="B6411" t="str">
            <v>Registro gaveta bruto 1 " (Deca hd - ref. 1510 ou similar)</v>
          </cell>
          <cell r="C6411" t="str">
            <v>un</v>
          </cell>
          <cell r="D6411">
            <v>29.29</v>
          </cell>
        </row>
        <row r="6412">
          <cell r="A6412">
            <v>1947</v>
          </cell>
          <cell r="B6412" t="str">
            <v>Registro gaveta bruto 1 1/2" (Deca hd - ref. 1510 ou similar)</v>
          </cell>
          <cell r="C6412" t="str">
            <v>un</v>
          </cell>
          <cell r="D6412">
            <v>42.5</v>
          </cell>
          <cell r="E6412" t="str">
            <v>#</v>
          </cell>
        </row>
        <row r="6413">
          <cell r="A6413">
            <v>8694</v>
          </cell>
          <cell r="B6413" t="str">
            <v>Registro gaveta bruto 1 1/4" (Deca hd - ref. 1510 ou similar)</v>
          </cell>
          <cell r="C6413" t="str">
            <v>un</v>
          </cell>
          <cell r="D6413">
            <v>39.799999999999997</v>
          </cell>
          <cell r="E6413" t="str">
            <v>#</v>
          </cell>
        </row>
        <row r="6414">
          <cell r="A6414">
            <v>1945</v>
          </cell>
          <cell r="B6414" t="str">
            <v>Registro gaveta bruto 1/2" (Deca - ref.1510 hd ou similar)</v>
          </cell>
          <cell r="C6414" t="str">
            <v>un</v>
          </cell>
          <cell r="D6414">
            <v>26.9</v>
          </cell>
          <cell r="E6414" t="str">
            <v>#</v>
          </cell>
        </row>
        <row r="6415">
          <cell r="A6415">
            <v>1948</v>
          </cell>
          <cell r="B6415" t="str">
            <v>Registro gaveta bruto 3/4" (Deca - ref.1510 hd ou similar)</v>
          </cell>
          <cell r="C6415" t="str">
            <v>un</v>
          </cell>
          <cell r="D6415">
            <v>30.78</v>
          </cell>
          <cell r="E6415" t="str">
            <v>#</v>
          </cell>
        </row>
        <row r="6416">
          <cell r="A6416">
            <v>1949</v>
          </cell>
          <cell r="B6416" t="str">
            <v>Registro gaveta bruto,  c/ volante, d =  15mm (1/2")</v>
          </cell>
          <cell r="C6416" t="str">
            <v>un</v>
          </cell>
          <cell r="D6416">
            <v>22.28</v>
          </cell>
          <cell r="E6416" t="str">
            <v>#</v>
          </cell>
        </row>
        <row r="6417">
          <cell r="A6417">
            <v>1950</v>
          </cell>
          <cell r="B6417" t="str">
            <v>Registro gaveta bruto,  c/ volante, d =  20mm (3/4")</v>
          </cell>
          <cell r="C6417" t="str">
            <v>un</v>
          </cell>
          <cell r="D6417">
            <v>23.51</v>
          </cell>
          <cell r="E6417" t="str">
            <v>#</v>
          </cell>
        </row>
        <row r="6418">
          <cell r="A6418">
            <v>1951</v>
          </cell>
          <cell r="B6418" t="str">
            <v>Registro gaveta bruto, c/ volante, d =  25mm (1")</v>
          </cell>
          <cell r="C6418" t="str">
            <v>un</v>
          </cell>
          <cell r="D6418">
            <v>56.89</v>
          </cell>
          <cell r="E6418"/>
        </row>
        <row r="6419">
          <cell r="A6419">
            <v>1952</v>
          </cell>
          <cell r="B6419" t="str">
            <v>Registro gaveta bruto, c/ volante, d =  32mm (1 1/ 4")</v>
          </cell>
          <cell r="C6419" t="str">
            <v>un</v>
          </cell>
          <cell r="D6419">
            <v>50.57</v>
          </cell>
          <cell r="E6419" t="str">
            <v>#</v>
          </cell>
        </row>
        <row r="6420">
          <cell r="A6420">
            <v>1953</v>
          </cell>
          <cell r="B6420" t="str">
            <v>Registro gaveta bruto, c/ volante, d =  40mm (1 1/2")</v>
          </cell>
          <cell r="C6420" t="str">
            <v>un</v>
          </cell>
          <cell r="D6420">
            <v>63.84</v>
          </cell>
          <cell r="E6420" t="str">
            <v>#</v>
          </cell>
        </row>
        <row r="6421">
          <cell r="A6421">
            <v>1954</v>
          </cell>
          <cell r="B6421" t="str">
            <v>Registro gaveta bruto, c/ volante, d =  50mm (2")</v>
          </cell>
          <cell r="C6421" t="str">
            <v>un</v>
          </cell>
          <cell r="D6421">
            <v>88.93</v>
          </cell>
          <cell r="E6421" t="str">
            <v>#</v>
          </cell>
        </row>
        <row r="6422">
          <cell r="A6422">
            <v>1955</v>
          </cell>
          <cell r="B6422" t="str">
            <v>Registro gaveta bruto, c/ volante, d =  65mm (2 1/2")</v>
          </cell>
          <cell r="C6422" t="str">
            <v>un</v>
          </cell>
          <cell r="D6422">
            <v>184.43</v>
          </cell>
          <cell r="E6422" t="str">
            <v>#</v>
          </cell>
        </row>
        <row r="6423">
          <cell r="A6423">
            <v>1956</v>
          </cell>
          <cell r="B6423" t="str">
            <v>Registro gaveta bruto, c/ volante, d =  80mm (3")</v>
          </cell>
          <cell r="C6423" t="str">
            <v>un</v>
          </cell>
          <cell r="D6423">
            <v>223.28</v>
          </cell>
          <cell r="E6423" t="str">
            <v>#</v>
          </cell>
        </row>
        <row r="6424">
          <cell r="A6424">
            <v>1957</v>
          </cell>
          <cell r="B6424" t="str">
            <v>Registro gaveta bruto, c/ volante, d = 100mm (4")</v>
          </cell>
          <cell r="C6424" t="str">
            <v>un</v>
          </cell>
          <cell r="D6424">
            <v>465.24</v>
          </cell>
          <cell r="E6424" t="str">
            <v>#</v>
          </cell>
        </row>
        <row r="6425">
          <cell r="A6425">
            <v>1958</v>
          </cell>
          <cell r="B6425" t="str">
            <v>Registro gaveta c/ canopla cromada, d=  15mm (1/2")</v>
          </cell>
          <cell r="C6425" t="str">
            <v>un</v>
          </cell>
          <cell r="D6425">
            <v>50.84</v>
          </cell>
          <cell r="E6425" t="str">
            <v>#</v>
          </cell>
        </row>
        <row r="6426">
          <cell r="A6426">
            <v>1959</v>
          </cell>
          <cell r="B6426" t="str">
            <v>Registro gaveta c/ canopla cromada, d=  20mm (3/4")</v>
          </cell>
          <cell r="C6426" t="str">
            <v>un</v>
          </cell>
          <cell r="D6426">
            <v>57.35</v>
          </cell>
          <cell r="E6426"/>
        </row>
        <row r="6427">
          <cell r="A6427">
            <v>1960</v>
          </cell>
          <cell r="B6427" t="str">
            <v>Registro gaveta c/ canopla cromada, d=  25mm (1")</v>
          </cell>
          <cell r="C6427" t="str">
            <v>un</v>
          </cell>
          <cell r="D6427">
            <v>70.2</v>
          </cell>
          <cell r="E6427"/>
        </row>
        <row r="6428">
          <cell r="A6428">
            <v>1961</v>
          </cell>
          <cell r="B6428" t="str">
            <v>Registro gaveta c/ canopla cromada, d=  32mm (1 1/ 4")</v>
          </cell>
          <cell r="C6428" t="str">
            <v>un</v>
          </cell>
          <cell r="D6428">
            <v>97.6</v>
          </cell>
          <cell r="E6428" t="str">
            <v>#</v>
          </cell>
        </row>
        <row r="6429">
          <cell r="A6429">
            <v>1962</v>
          </cell>
          <cell r="B6429" t="str">
            <v>Registro gaveta c/ canopla cromada, d=  40mm (1 1/2")</v>
          </cell>
          <cell r="C6429" t="str">
            <v>un</v>
          </cell>
          <cell r="D6429">
            <v>102.09</v>
          </cell>
        </row>
        <row r="6430">
          <cell r="A6430">
            <v>4474</v>
          </cell>
          <cell r="B6430" t="str">
            <v>Registro gaveta c/ canopla cromada, d= 40mm (1 1/2") ref.1509, linha Targa -  C40, Deca ou similar</v>
          </cell>
          <cell r="C6430" t="str">
            <v>un</v>
          </cell>
          <cell r="D6430">
            <v>102.09</v>
          </cell>
          <cell r="E6430" t="str">
            <v>#</v>
          </cell>
        </row>
        <row r="6431">
          <cell r="A6431">
            <v>8686</v>
          </cell>
          <cell r="B6431" t="str">
            <v>Registro gaveta, base (sem acabamento), d=  15mm (1/2") ref.4509, Deca ou sim ilar</v>
          </cell>
          <cell r="C6431" t="str">
            <v>un</v>
          </cell>
          <cell r="D6431">
            <v>38.5</v>
          </cell>
          <cell r="E6431"/>
        </row>
        <row r="6432">
          <cell r="A6432">
            <v>8687</v>
          </cell>
          <cell r="B6432" t="str">
            <v>Registro gaveta, base (sem acabamento), d=  20mm (3/4") ref.4509, Deca ou sim ilar</v>
          </cell>
          <cell r="C6432" t="str">
            <v>un</v>
          </cell>
          <cell r="D6432">
            <v>39.47</v>
          </cell>
        </row>
        <row r="6433">
          <cell r="A6433">
            <v>8688</v>
          </cell>
          <cell r="B6433" t="str">
            <v>Registro gaveta, base (sem acabamento), d=  32mm (1 1/4") ref.4509, Deca ou s imilar</v>
          </cell>
          <cell r="C6433" t="str">
            <v>un</v>
          </cell>
          <cell r="D6433">
            <v>76.5</v>
          </cell>
          <cell r="E6433" t="str">
            <v>#</v>
          </cell>
        </row>
        <row r="6434">
          <cell r="A6434">
            <v>11405</v>
          </cell>
          <cell r="B6434" t="str">
            <v>Registro gaveta, base SCJ (sem acabamento), d= 1" ref.4509 -302 Deca ou simil ar</v>
          </cell>
          <cell r="C6434" t="str">
            <v>un</v>
          </cell>
          <cell r="D6434">
            <v>124.79</v>
          </cell>
          <cell r="E6434" t="str">
            <v>#</v>
          </cell>
        </row>
        <row r="6435">
          <cell r="A6435">
            <v>1963</v>
          </cell>
          <cell r="B6435" t="str">
            <v>Registro pressão 1/2" c/canopla acab.crom.simples, linha Standard C39 - ref.  1416, Deca ou similar</v>
          </cell>
          <cell r="C6435" t="str">
            <v>un</v>
          </cell>
          <cell r="D6435">
            <v>56.05</v>
          </cell>
          <cell r="E6435"/>
        </row>
        <row r="6436">
          <cell r="A6436">
            <v>1965</v>
          </cell>
          <cell r="B6436" t="str">
            <v>Registro pressão 1/2" c/canopla acab.crom.simples, linha Targa C40 - ref.1416 , Deca ou similar</v>
          </cell>
          <cell r="C6436" t="str">
            <v>un</v>
          </cell>
          <cell r="D6436">
            <v>52.33</v>
          </cell>
          <cell r="E6436" t="str">
            <v>#</v>
          </cell>
        </row>
        <row r="6437">
          <cell r="A6437">
            <v>1968</v>
          </cell>
          <cell r="B6437" t="str">
            <v>Registro pressão 1/2" em PVC</v>
          </cell>
          <cell r="C6437" t="str">
            <v>un</v>
          </cell>
          <cell r="D6437">
            <v>4.51</v>
          </cell>
          <cell r="E6437" t="str">
            <v>#</v>
          </cell>
        </row>
        <row r="6438">
          <cell r="A6438">
            <v>1942</v>
          </cell>
          <cell r="B6438" t="str">
            <v>Registro PVC esfera c/borboleta d =  2"</v>
          </cell>
          <cell r="C6438" t="str">
            <v>un</v>
          </cell>
          <cell r="D6438">
            <v>61.19</v>
          </cell>
          <cell r="E6438" t="str">
            <v>#</v>
          </cell>
        </row>
        <row r="6439">
          <cell r="A6439">
            <v>1944</v>
          </cell>
          <cell r="B6439" t="str">
            <v>Registro PVC esfera c/borboleta d = 1"</v>
          </cell>
          <cell r="C6439" t="str">
            <v>un</v>
          </cell>
          <cell r="D6439">
            <v>28.52</v>
          </cell>
          <cell r="E6439" t="str">
            <v>#</v>
          </cell>
        </row>
        <row r="6440">
          <cell r="A6440">
            <v>1941</v>
          </cell>
          <cell r="B6440" t="str">
            <v>Registro PVC esfera c/borboleta d = 1/2"</v>
          </cell>
          <cell r="C6440" t="str">
            <v>un</v>
          </cell>
          <cell r="D6440">
            <v>11.74</v>
          </cell>
          <cell r="E6440" t="str">
            <v>#</v>
          </cell>
        </row>
        <row r="6441">
          <cell r="A6441">
            <v>1943</v>
          </cell>
          <cell r="B6441" t="str">
            <v>Registro PVC esfera c/borboleta d = 3/4"</v>
          </cell>
          <cell r="C6441" t="str">
            <v>un</v>
          </cell>
          <cell r="D6441">
            <v>13.8</v>
          </cell>
          <cell r="E6441" t="str">
            <v>#</v>
          </cell>
        </row>
        <row r="6442">
          <cell r="A6442">
            <v>7333</v>
          </cell>
          <cell r="B6442" t="str">
            <v>Valvula de bloqueio p / gás GLP, rosca COMAP ou similar</v>
          </cell>
          <cell r="C6442" t="str">
            <v>un</v>
          </cell>
          <cell r="D6442">
            <v>800.4</v>
          </cell>
          <cell r="E6442" t="str">
            <v>#</v>
          </cell>
        </row>
        <row r="6443">
          <cell r="A6443">
            <v>11781</v>
          </cell>
          <cell r="B6443" t="str">
            <v>Válvula de esfera em bronze d = 4" , ref. 1552.B.400, da Deca (bruto)</v>
          </cell>
          <cell r="C6443" t="str">
            <v>un</v>
          </cell>
          <cell r="D6443">
            <v>1526.91</v>
          </cell>
          <cell r="E6443" t="str">
            <v>#</v>
          </cell>
        </row>
        <row r="6444">
          <cell r="A6444">
            <v>2389</v>
          </cell>
          <cell r="B6444" t="str">
            <v>Válvula de ferro "flow swicht" p/ instalações de combate a incêndio 2 1/2"</v>
          </cell>
          <cell r="C6444" t="str">
            <v>un</v>
          </cell>
          <cell r="D6444">
            <v>555.38</v>
          </cell>
          <cell r="E6444" t="str">
            <v>#</v>
          </cell>
        </row>
        <row r="6445">
          <cell r="A6445">
            <v>10254</v>
          </cell>
          <cell r="B6445" t="str">
            <v>Válvula globo com solenoide modelo 210 NC, 24 V AC, rosca BSB, 2", marca Berm ad ou similar</v>
          </cell>
          <cell r="C6445" t="str">
            <v>un</v>
          </cell>
          <cell r="D6445">
            <v>771.89</v>
          </cell>
          <cell r="E6445" t="str">
            <v>#</v>
          </cell>
        </row>
        <row r="6446">
          <cell r="A6446">
            <v>7334</v>
          </cell>
          <cell r="B6446" t="str">
            <v>Valvula reguladora de baixa pressão 2º Estágio, Aliança ou similar</v>
          </cell>
          <cell r="C6446" t="str">
            <v>un</v>
          </cell>
          <cell r="D6446">
            <v>191.97</v>
          </cell>
        </row>
        <row r="6447">
          <cell r="A6447">
            <v>7332</v>
          </cell>
          <cell r="B6447" t="str">
            <v>Valvula retencao 1/2" X P - 13 UGV</v>
          </cell>
          <cell r="C6447" t="str">
            <v>un</v>
          </cell>
          <cell r="D6447">
            <v>38.44</v>
          </cell>
          <cell r="E6447" t="str">
            <v>#</v>
          </cell>
        </row>
        <row r="6448">
          <cell r="A6448">
            <v>2405</v>
          </cell>
          <cell r="B6448" t="str">
            <v>Valvula retenção horizontal, bronze, d= 100mm (4")</v>
          </cell>
          <cell r="C6448" t="str">
            <v>un</v>
          </cell>
          <cell r="D6448">
            <v>608.66999999999996</v>
          </cell>
          <cell r="E6448" t="str">
            <v>#</v>
          </cell>
        </row>
        <row r="6449">
          <cell r="A6449">
            <v>2397</v>
          </cell>
          <cell r="B6449" t="str">
            <v>Valvula retencao horizontal, bronze, d=1/2" (15mm)</v>
          </cell>
          <cell r="C6449" t="str">
            <v>un</v>
          </cell>
          <cell r="D6449">
            <v>51.46</v>
          </cell>
        </row>
        <row r="6450">
          <cell r="A6450">
            <v>2400</v>
          </cell>
          <cell r="B6450" t="str">
            <v>Valvula retencao horizontal, bronze, d=32mm (1 1/ 4")</v>
          </cell>
          <cell r="C6450" t="str">
            <v>un</v>
          </cell>
          <cell r="D6450">
            <v>126.89</v>
          </cell>
        </row>
        <row r="6451">
          <cell r="A6451">
            <v>2401</v>
          </cell>
          <cell r="B6451" t="str">
            <v>Valvula retencao horizontal, bronze, d=40mm (1 1/2")</v>
          </cell>
          <cell r="C6451" t="str">
            <v>un</v>
          </cell>
          <cell r="D6451">
            <v>141.81</v>
          </cell>
          <cell r="E6451" t="str">
            <v>#</v>
          </cell>
        </row>
        <row r="6452">
          <cell r="A6452">
            <v>2403</v>
          </cell>
          <cell r="B6452" t="str">
            <v>Valvula retencao horizontal, bronze, d=65mm (2.1/2")</v>
          </cell>
          <cell r="C6452" t="str">
            <v>un</v>
          </cell>
          <cell r="D6452">
            <v>284.12</v>
          </cell>
        </row>
        <row r="6453">
          <cell r="A6453">
            <v>2404</v>
          </cell>
          <cell r="B6453" t="str">
            <v>Valvula retencao horizontal, bronze, d=80mm (3")</v>
          </cell>
          <cell r="C6453" t="str">
            <v>un</v>
          </cell>
          <cell r="D6453">
            <v>392.43</v>
          </cell>
          <cell r="E6453"/>
        </row>
        <row r="6454">
          <cell r="A6454">
            <v>11354</v>
          </cell>
          <cell r="B6454" t="str">
            <v>Válvula retenção portinhola única, PN10, Ø=100mm, em ferro fundido</v>
          </cell>
          <cell r="C6454" t="str">
            <v>un</v>
          </cell>
          <cell r="D6454">
            <v>1425.04</v>
          </cell>
        </row>
        <row r="6455">
          <cell r="A6455">
            <v>2398</v>
          </cell>
          <cell r="B6455" t="str">
            <v>Valvula retencao universal (horizontal ou vertical), bronze, d=20mm (3/4")</v>
          </cell>
          <cell r="C6455" t="str">
            <v>un</v>
          </cell>
          <cell r="D6455">
            <v>62.36</v>
          </cell>
        </row>
        <row r="6456">
          <cell r="A6456">
            <v>2399</v>
          </cell>
          <cell r="B6456" t="str">
            <v>Valvula retencao universal (horizontal ou vertical), bronze, d=25mm (1")</v>
          </cell>
          <cell r="C6456" t="str">
            <v>un</v>
          </cell>
          <cell r="D6456">
            <v>84.76</v>
          </cell>
          <cell r="E6456" t="str">
            <v>#</v>
          </cell>
        </row>
        <row r="6457">
          <cell r="A6457">
            <v>2402</v>
          </cell>
          <cell r="B6457" t="str">
            <v>Valvula retencao universal (horizontal ou vertical), bronze, d=50mm (2")</v>
          </cell>
          <cell r="C6457" t="str">
            <v>un</v>
          </cell>
          <cell r="D6457">
            <v>101.07</v>
          </cell>
          <cell r="E6457" t="str">
            <v>#</v>
          </cell>
        </row>
        <row r="6458">
          <cell r="A6458">
            <v>9589</v>
          </cell>
          <cell r="B6458" t="str">
            <v>Válvula retenção vertical, bronze, d= 1 1/2"</v>
          </cell>
          <cell r="C6458" t="str">
            <v>un</v>
          </cell>
          <cell r="D6458">
            <v>87.89</v>
          </cell>
          <cell r="E6458" t="str">
            <v>#</v>
          </cell>
        </row>
        <row r="6459">
          <cell r="A6459">
            <v>8784</v>
          </cell>
          <cell r="B6459" t="str">
            <v>Válvula retenção vertical, bronze, d= 1"</v>
          </cell>
          <cell r="C6459" t="str">
            <v>un</v>
          </cell>
          <cell r="D6459">
            <v>43.68</v>
          </cell>
          <cell r="E6459" t="str">
            <v>#</v>
          </cell>
        </row>
        <row r="6460">
          <cell r="A6460">
            <v>9085</v>
          </cell>
          <cell r="B6460" t="str">
            <v>Válvula retenção vertical, bronze, d=2 1/2"</v>
          </cell>
          <cell r="C6460" t="str">
            <v>un</v>
          </cell>
          <cell r="D6460">
            <v>176.27</v>
          </cell>
          <cell r="E6460"/>
        </row>
        <row r="6461">
          <cell r="A6461">
            <v>5892</v>
          </cell>
          <cell r="B6461" t="str">
            <v>Válvula retenção vertical, bronze, d=2"</v>
          </cell>
          <cell r="C6461" t="str">
            <v>un</v>
          </cell>
          <cell r="D6461">
            <v>110</v>
          </cell>
          <cell r="E6461" t="str">
            <v>#</v>
          </cell>
        </row>
        <row r="6462">
          <cell r="A6462">
            <v>9643</v>
          </cell>
          <cell r="B6462" t="str">
            <v>Valvula retenção VRPUS 10, diam=80mm</v>
          </cell>
          <cell r="C6462" t="str">
            <v>un</v>
          </cell>
          <cell r="D6462">
            <v>1055.97</v>
          </cell>
        </row>
        <row r="6463">
          <cell r="A6463">
            <v>9269</v>
          </cell>
          <cell r="B6463" t="str">
            <v>Válvula solenoide p/irrigação modelo 100-DVF 1", marca Rain Bird ou similar</v>
          </cell>
          <cell r="C6463" t="str">
            <v>un</v>
          </cell>
          <cell r="D6463">
            <v>330.13</v>
          </cell>
          <cell r="E6463" t="str">
            <v>#</v>
          </cell>
        </row>
        <row r="6464">
          <cell r="A6464">
            <v>4841</v>
          </cell>
          <cell r="B6464" t="str">
            <v>Te de inspecao pvc sanitario, d= 100 x  75mm</v>
          </cell>
          <cell r="C6464" t="str">
            <v>un</v>
          </cell>
          <cell r="D6464">
            <v>35.380000000000003</v>
          </cell>
        </row>
        <row r="6465">
          <cell r="A6465">
            <v>10899</v>
          </cell>
          <cell r="B6465" t="str">
            <v>Tubo corrugado parede dupla PEAD, d= 450mm (18"), p/sistemas saneamento, Tigr e-ADS N-12 ou similar</v>
          </cell>
          <cell r="C6465" t="str">
            <v>m</v>
          </cell>
          <cell r="D6465">
            <v>423.32</v>
          </cell>
          <cell r="E6465"/>
        </row>
        <row r="6466">
          <cell r="A6466">
            <v>10900</v>
          </cell>
          <cell r="B6466" t="str">
            <v>Tubo corrugado parede dupla PEAD, d= 600mm (24"), p/sistemas saneamento, Tigr e-ADS N-12 ou similar</v>
          </cell>
          <cell r="C6466" t="str">
            <v>m</v>
          </cell>
          <cell r="D6466">
            <v>826.77</v>
          </cell>
          <cell r="E6466"/>
        </row>
        <row r="6467">
          <cell r="A6467">
            <v>10901</v>
          </cell>
          <cell r="B6467" t="str">
            <v>Tubo corrugado parede dupla PEAD, d= 750mm (30"), p/sistemas saneamento, Tigr e-ADS N-12 ou similar</v>
          </cell>
          <cell r="C6467" t="str">
            <v>m</v>
          </cell>
          <cell r="D6467">
            <v>968.57</v>
          </cell>
          <cell r="E6467" t="str">
            <v>#</v>
          </cell>
        </row>
        <row r="6468">
          <cell r="A6468">
            <v>10902</v>
          </cell>
          <cell r="B6468" t="str">
            <v>Tubo corrugado parede dupla PEAD, d= 900mm (36"), p/sistemas saneamento, Tigr e-ADS N-12 ou similar</v>
          </cell>
          <cell r="C6468" t="str">
            <v>m</v>
          </cell>
          <cell r="D6468">
            <v>1161</v>
          </cell>
          <cell r="E6468" t="str">
            <v>#</v>
          </cell>
        </row>
        <row r="6469">
          <cell r="A6469">
            <v>10903</v>
          </cell>
          <cell r="B6469" t="str">
            <v>Tubo corrugado parede dupla PEAD, d=1050mm (42"), p/sistemas saneamento, Tigr e-ADS N-12 ou similar</v>
          </cell>
          <cell r="C6469" t="str">
            <v>m</v>
          </cell>
          <cell r="D6469">
            <v>1550.78</v>
          </cell>
          <cell r="E6469" t="str">
            <v>#</v>
          </cell>
        </row>
        <row r="6470">
          <cell r="A6470">
            <v>10904</v>
          </cell>
          <cell r="B6470" t="str">
            <v>Tubo corrugado parede dupla PEAD, d=1200mm (48"), p/sistemas saneamento, Tigr e-ADS N-12 ou similar</v>
          </cell>
          <cell r="C6470" t="str">
            <v>m</v>
          </cell>
          <cell r="D6470">
            <v>2433.9299999999998</v>
          </cell>
        </row>
        <row r="6471">
          <cell r="A6471">
            <v>11863</v>
          </cell>
          <cell r="B6471" t="str">
            <v>Tubo corrugado parede dupla PEAD, d=1500mm (60"), p/sistemas saneamento, Tigr e-ADS N-12 ou similar</v>
          </cell>
          <cell r="C6471" t="str">
            <v>m</v>
          </cell>
          <cell r="D6471">
            <v>2822.23</v>
          </cell>
        </row>
        <row r="6472">
          <cell r="A6472">
            <v>9467</v>
          </cell>
          <cell r="B6472" t="str">
            <v>Calha circular p/ águas pluviais em pvc ø 125mm, branca, Linha Aquapluv ou si milar</v>
          </cell>
          <cell r="C6472" t="str">
            <v>m</v>
          </cell>
          <cell r="D6472">
            <v>46.3</v>
          </cell>
          <cell r="E6472"/>
        </row>
        <row r="6473">
          <cell r="A6473">
            <v>9469</v>
          </cell>
          <cell r="B6473" t="str">
            <v>Calha circular p/ águas pluviais em pvc ø 179mm, branca, Linha Amanco ou simi lar</v>
          </cell>
          <cell r="C6473" t="str">
            <v>m</v>
          </cell>
          <cell r="D6473">
            <v>23.3</v>
          </cell>
          <cell r="E6473" t="str">
            <v>#</v>
          </cell>
        </row>
        <row r="6474">
          <cell r="A6474">
            <v>8384</v>
          </cell>
          <cell r="B6474" t="str">
            <v>Chapa em MDF cru esp: 6mm</v>
          </cell>
          <cell r="C6474" t="str">
            <v>m2</v>
          </cell>
          <cell r="D6474">
            <v>20.260000000000002</v>
          </cell>
        </row>
        <row r="6475">
          <cell r="A6475">
            <v>9436</v>
          </cell>
          <cell r="B6475" t="str">
            <v>Chapa OSB LP tapume 2,20x1,22x10mm Stand</v>
          </cell>
          <cell r="C6475" t="str">
            <v>m2</v>
          </cell>
          <cell r="D6475">
            <v>35.729999999999997</v>
          </cell>
        </row>
        <row r="6476">
          <cell r="A6476">
            <v>10070</v>
          </cell>
          <cell r="B6476" t="str">
            <v>Acabamento para caixa de embutir Montana, linha Montreal ou similar</v>
          </cell>
          <cell r="C6476" t="str">
            <v>un</v>
          </cell>
          <cell r="D6476">
            <v>93.9</v>
          </cell>
          <cell r="E6476" t="str">
            <v>#</v>
          </cell>
        </row>
        <row r="6477">
          <cell r="A6477">
            <v>8781</v>
          </cell>
          <cell r="B6477" t="str">
            <v>Acabamento para registro 1/2", 3/4" e 1" (PQ), ref. 4900 - C43, da Deca ou si milar</v>
          </cell>
          <cell r="C6477" t="str">
            <v>un</v>
          </cell>
          <cell r="D6477">
            <v>46.5</v>
          </cell>
          <cell r="E6477" t="str">
            <v>#</v>
          </cell>
        </row>
        <row r="6478">
          <cell r="A6478">
            <v>13229</v>
          </cell>
          <cell r="B6478" t="str">
            <v>Acabamento para registro de gaveta até 1", linha cubo - ref.: 4900C86PQ, Deca ou similar</v>
          </cell>
          <cell r="C6478" t="str">
            <v>un</v>
          </cell>
          <cell r="D6478">
            <v>326.55</v>
          </cell>
          <cell r="E6478" t="str">
            <v>#</v>
          </cell>
        </row>
        <row r="6479">
          <cell r="A6479">
            <v>13228</v>
          </cell>
          <cell r="B6479" t="str">
            <v>Acabamento para registro de pressão até 1" com mecanismo de 1\2 volta,  linha cubo - ref.: 4916C86PQ, Deca ou similar</v>
          </cell>
          <cell r="C6479" t="str">
            <v>un</v>
          </cell>
          <cell r="D6479">
            <v>681.39</v>
          </cell>
          <cell r="E6479" t="str">
            <v>#</v>
          </cell>
        </row>
        <row r="6480">
          <cell r="A6480">
            <v>9830</v>
          </cell>
          <cell r="B6480" t="str">
            <v>Acabamento para registro, linha Dream - ref. 4900.C87.GD, Deca ou similar</v>
          </cell>
          <cell r="C6480" t="str">
            <v>un</v>
          </cell>
          <cell r="D6480">
            <v>494.72</v>
          </cell>
          <cell r="E6480"/>
        </row>
        <row r="6481">
          <cell r="A6481">
            <v>9831</v>
          </cell>
          <cell r="B6481" t="str">
            <v>Acabamento para registro, linha Link - ref. 4900.C.PQ.LNK, Deca ou similar</v>
          </cell>
          <cell r="C6481" t="str">
            <v>un</v>
          </cell>
          <cell r="D6481">
            <v>53</v>
          </cell>
          <cell r="E6481" t="str">
            <v>#</v>
          </cell>
        </row>
        <row r="6482">
          <cell r="A6482">
            <v>7004</v>
          </cell>
          <cell r="B6482" t="str">
            <v>Acabamento para válvula de descarga antivandalismo, Docol, ref. 01505006</v>
          </cell>
          <cell r="C6482" t="str">
            <v>un</v>
          </cell>
          <cell r="D6482">
            <v>159.9</v>
          </cell>
          <cell r="E6482" t="str">
            <v>#</v>
          </cell>
        </row>
        <row r="6483">
          <cell r="A6483">
            <v>77</v>
          </cell>
          <cell r="B6483" t="str">
            <v>Acabamento para válvula hydra cromado ref.4900 Deca ou similar</v>
          </cell>
          <cell r="C6483" t="str">
            <v>un</v>
          </cell>
          <cell r="D6483">
            <v>112.9</v>
          </cell>
          <cell r="E6483" t="str">
            <v>#</v>
          </cell>
        </row>
        <row r="6484">
          <cell r="A6484">
            <v>450</v>
          </cell>
          <cell r="B6484" t="str">
            <v>Caixa descarga embutir com acabamento em PVC (Montana, linha Elegance ou simi lar)</v>
          </cell>
          <cell r="C6484" t="str">
            <v>un</v>
          </cell>
          <cell r="D6484">
            <v>707.36</v>
          </cell>
        </row>
        <row r="6485">
          <cell r="A6485">
            <v>7051</v>
          </cell>
          <cell r="B6485" t="str">
            <v>Caixa descarga embutir com acabamento inox (Montana, linha Montreal ou simila r)</v>
          </cell>
          <cell r="C6485" t="str">
            <v>un</v>
          </cell>
          <cell r="D6485">
            <v>253.01</v>
          </cell>
        </row>
        <row r="6486">
          <cell r="A6486">
            <v>10112</v>
          </cell>
          <cell r="B6486" t="str">
            <v>Caixa descarga embutir, duplo fluxo 3 ou 6 litros, linha Ecoline VP (anti-van dalismo) da Montana ou similar</v>
          </cell>
          <cell r="C6486" t="str">
            <v>un</v>
          </cell>
          <cell r="D6486">
            <v>1062.9000000000001</v>
          </cell>
        </row>
        <row r="6487">
          <cell r="A6487">
            <v>10075</v>
          </cell>
          <cell r="B6487" t="str">
            <v>Canopla com alavanca para válvula de descarga para deficiente, linha  PressMa tic Benefit Docol ou Similar.</v>
          </cell>
          <cell r="C6487" t="str">
            <v>un</v>
          </cell>
          <cell r="D6487">
            <v>506.23</v>
          </cell>
          <cell r="E6487" t="str">
            <v>#</v>
          </cell>
        </row>
        <row r="6488">
          <cell r="A6488">
            <v>4989</v>
          </cell>
          <cell r="B6488" t="str">
            <v>Chuveiro alta segurança (anti-vandalismo), passante 200-300mm, ref:00332906,  Docol ou similar</v>
          </cell>
          <cell r="C6488" t="str">
            <v>un</v>
          </cell>
          <cell r="D6488">
            <v>127.45</v>
          </cell>
          <cell r="E6488"/>
        </row>
        <row r="6489">
          <cell r="A6489">
            <v>9205</v>
          </cell>
          <cell r="B6489" t="str">
            <v>Chuveiro antivandalismo, Biopress, ref. 1990 AV-BIO, da Fabrimar ou similar</v>
          </cell>
          <cell r="C6489" t="str">
            <v>un</v>
          </cell>
          <cell r="D6489">
            <v>314.89999999999998</v>
          </cell>
          <cell r="E6489"/>
        </row>
        <row r="6490">
          <cell r="A6490">
            <v>10504</v>
          </cell>
          <cell r="B6490" t="str">
            <v>Chuveiro e lava-olhos de emergência e bacia em aço inox, da marca Adamo, ref. 01486 ou similar</v>
          </cell>
          <cell r="C6490" t="str">
            <v>un</v>
          </cell>
          <cell r="D6490">
            <v>1547.02</v>
          </cell>
        </row>
        <row r="6491">
          <cell r="A6491">
            <v>9834</v>
          </cell>
          <cell r="B6491" t="str">
            <v>Chuveiro elétrico jet master (lorenzetti  ou similar)</v>
          </cell>
          <cell r="C6491" t="str">
            <v>un</v>
          </cell>
          <cell r="D6491">
            <v>235.95</v>
          </cell>
          <cell r="E6491" t="str">
            <v>#</v>
          </cell>
        </row>
        <row r="6492">
          <cell r="A6492">
            <v>605</v>
          </cell>
          <cell r="B6492" t="str">
            <v>Chuveiro elétrico standard 220v/2000-2800w (lorenzetti  ou similar)</v>
          </cell>
          <cell r="C6492" t="str">
            <v>un</v>
          </cell>
          <cell r="D6492">
            <v>60</v>
          </cell>
          <cell r="E6492" t="str">
            <v>#</v>
          </cell>
        </row>
        <row r="6493">
          <cell r="A6493">
            <v>2720</v>
          </cell>
          <cell r="B6493" t="str">
            <v>Chuveiro em aço anti-vandalismo</v>
          </cell>
          <cell r="C6493" t="str">
            <v>un</v>
          </cell>
          <cell r="D6493">
            <v>118.46</v>
          </cell>
          <cell r="E6493" t="str">
            <v>#</v>
          </cell>
        </row>
        <row r="6494">
          <cell r="A6494">
            <v>4275</v>
          </cell>
          <cell r="B6494" t="str">
            <v>Chuveiro Maxi Ducha, 127V x 4500w, Lorenzetti ou similar</v>
          </cell>
          <cell r="C6494" t="str">
            <v>un</v>
          </cell>
          <cell r="D6494">
            <v>52.68</v>
          </cell>
          <cell r="E6494" t="str">
            <v>#</v>
          </cell>
        </row>
        <row r="6495">
          <cell r="A6495">
            <v>6968</v>
          </cell>
          <cell r="B6495" t="str">
            <v>Chuveiro Tradição, 4500W-127V, linha Multitemperaturas, Lorenzetti ou similar</v>
          </cell>
          <cell r="C6495" t="str">
            <v>un</v>
          </cell>
          <cell r="D6495">
            <v>141.91999999999999</v>
          </cell>
        </row>
        <row r="6496">
          <cell r="A6496">
            <v>10107</v>
          </cell>
          <cell r="B6496" t="str">
            <v>Chuveiro tradicional com desviador especial, linha tradicional, ref. 12120006 - CR, da Docol ou similar</v>
          </cell>
          <cell r="C6496" t="str">
            <v>un</v>
          </cell>
          <cell r="D6496">
            <v>440.44</v>
          </cell>
          <cell r="E6496" t="str">
            <v>#</v>
          </cell>
        </row>
        <row r="6497">
          <cell r="B6497" t="str">
            <v>Chuveiro tradicional cromado, DECA 1995 ou similar</v>
          </cell>
          <cell r="C6497" t="str">
            <v>un</v>
          </cell>
          <cell r="D6497">
            <v>298.97000000000003</v>
          </cell>
          <cell r="E6497" t="str">
            <v>#</v>
          </cell>
        </row>
        <row r="6498">
          <cell r="A6498">
            <v>604</v>
          </cell>
        </row>
        <row r="6499">
          <cell r="A6499">
            <v>3357</v>
          </cell>
          <cell r="B6499" t="str">
            <v>Dispenser para sabonete líquido</v>
          </cell>
          <cell r="C6499" t="str">
            <v>Un</v>
          </cell>
          <cell r="D6499">
            <v>117.44</v>
          </cell>
        </row>
        <row r="6500">
          <cell r="A6500">
            <v>3358</v>
          </cell>
          <cell r="B6500" t="str">
            <v>Dispenser para toalha de papel interfolhada, em ABS</v>
          </cell>
          <cell r="C6500" t="str">
            <v>Un</v>
          </cell>
          <cell r="D6500">
            <v>42.06</v>
          </cell>
        </row>
        <row r="6501">
          <cell r="A6501">
            <v>9682</v>
          </cell>
          <cell r="B6501" t="str">
            <v>Dosador de sabão liquido, de  metal, da Docol ou similar</v>
          </cell>
          <cell r="C6501" t="str">
            <v>Un</v>
          </cell>
          <cell r="D6501">
            <v>369.74</v>
          </cell>
          <cell r="E6501" t="str">
            <v>#</v>
          </cell>
        </row>
        <row r="6502">
          <cell r="A6502">
            <v>13223</v>
          </cell>
          <cell r="B6502" t="str">
            <v>Ducha Acqua Duo Ulta  cromada, Lorenzetti ou similar</v>
          </cell>
          <cell r="C6502" t="str">
            <v>un</v>
          </cell>
          <cell r="D6502">
            <v>627.75</v>
          </cell>
          <cell r="E6502" t="str">
            <v>#</v>
          </cell>
        </row>
        <row r="6503">
          <cell r="A6503">
            <v>4517</v>
          </cell>
          <cell r="B6503" t="str">
            <v>Ducha cromada, DECA, linha duna 1984 C 61 ou similar</v>
          </cell>
          <cell r="C6503" t="str">
            <v>un</v>
          </cell>
          <cell r="D6503">
            <v>443.75</v>
          </cell>
        </row>
        <row r="6504">
          <cell r="A6504">
            <v>8294</v>
          </cell>
          <cell r="B6504" t="str">
            <v>Ducha higiênica com registro, linha aspen, ref. 1984 C35 da DECA ou similar</v>
          </cell>
          <cell r="C6504" t="str">
            <v>un</v>
          </cell>
          <cell r="D6504">
            <v>228.65</v>
          </cell>
        </row>
        <row r="6505">
          <cell r="A6505">
            <v>9833</v>
          </cell>
          <cell r="B6505" t="str">
            <v>Ducha higiênica com registro, linha Dream, ref. 1984.C87.ACT.CR, da DECA ou s imilar</v>
          </cell>
          <cell r="C6505" t="str">
            <v>un</v>
          </cell>
          <cell r="D6505">
            <v>618.61</v>
          </cell>
          <cell r="E6505" t="str">
            <v>#</v>
          </cell>
        </row>
        <row r="6506">
          <cell r="A6506">
            <v>9832</v>
          </cell>
          <cell r="B6506" t="str">
            <v>Ducha higiênica com registro, linha Link, ref. 1984.C.ACT. LNK, da DECA ou si milar</v>
          </cell>
          <cell r="C6506" t="str">
            <v>un</v>
          </cell>
          <cell r="D6506">
            <v>238.62</v>
          </cell>
          <cell r="E6506" t="str">
            <v>#</v>
          </cell>
        </row>
        <row r="6507">
          <cell r="A6507">
            <v>9464</v>
          </cell>
          <cell r="B6507" t="str">
            <v>Ducha manual com registro, linha aspen, ref. 1984 C35 ACT, da DECA ou similar</v>
          </cell>
          <cell r="C6507" t="str">
            <v>un</v>
          </cell>
          <cell r="D6507">
            <v>194.25</v>
          </cell>
        </row>
        <row r="6508">
          <cell r="A6508">
            <v>3764</v>
          </cell>
          <cell r="B6508" t="str">
            <v>Ducha manual mod. 1972 linha C ou similar</v>
          </cell>
          <cell r="C6508" t="str">
            <v>un</v>
          </cell>
          <cell r="D6508">
            <v>253.57</v>
          </cell>
          <cell r="E6508" t="str">
            <v>#</v>
          </cell>
        </row>
        <row r="6509">
          <cell r="A6509">
            <v>8293</v>
          </cell>
          <cell r="B6509" t="str">
            <v>Ducha manual, linha trio, ref. 4896C da DECA ou similar</v>
          </cell>
          <cell r="C6509" t="str">
            <v>un</v>
          </cell>
          <cell r="D6509">
            <v>393.64</v>
          </cell>
        </row>
        <row r="6510">
          <cell r="A6510">
            <v>898</v>
          </cell>
          <cell r="B6510" t="str">
            <v>Engate (ligação flexível) para mictório, DECA 4606, 30 cm, acabamento cromado ou similar</v>
          </cell>
          <cell r="C6510" t="str">
            <v>un</v>
          </cell>
          <cell r="D6510">
            <v>27.29</v>
          </cell>
          <cell r="E6510" t="str">
            <v>#</v>
          </cell>
        </row>
        <row r="6511">
          <cell r="A6511">
            <v>12907</v>
          </cell>
          <cell r="B6511" t="str">
            <v>Esguicho torneira de 1/2" para bebedouro industrial em metal cromado</v>
          </cell>
          <cell r="C6511" t="str">
            <v>un</v>
          </cell>
          <cell r="D6511">
            <v>74.59</v>
          </cell>
          <cell r="E6511" t="str">
            <v>#</v>
          </cell>
        </row>
        <row r="6512">
          <cell r="A6512">
            <v>6756</v>
          </cell>
          <cell r="B6512" t="str">
            <v>Kit acionamento para torneira com pedal mecânico de inox, cod.S229 ref. Soluc enter (não utiliza energia elétrica)</v>
          </cell>
          <cell r="C6512" t="str">
            <v>un</v>
          </cell>
          <cell r="D6512">
            <v>236.57</v>
          </cell>
          <cell r="E6512" t="str">
            <v>#</v>
          </cell>
        </row>
        <row r="6513">
          <cell r="A6513">
            <v>4232</v>
          </cell>
          <cell r="B6513" t="str">
            <v>Kit de acessórios para banheiro em ABS/Alumínio com 5 peças (01 cabide, 01 sa boneteira, 01 papeleira, 01 porta-toalha rosto e 01 porta-toalha banho)</v>
          </cell>
          <cell r="C6513" t="str">
            <v>un</v>
          </cell>
          <cell r="D6513">
            <v>32.770000000000003</v>
          </cell>
          <cell r="E6513" t="str">
            <v>#</v>
          </cell>
        </row>
        <row r="6514">
          <cell r="A6514">
            <v>3576</v>
          </cell>
          <cell r="B6514" t="str">
            <v>Ligação flexível - engate - Deca ref 4607 C 40, malha de aço, cromo ou simila r</v>
          </cell>
          <cell r="C6514" t="str">
            <v>un</v>
          </cell>
          <cell r="D6514">
            <v>29.87</v>
          </cell>
        </row>
        <row r="6515">
          <cell r="A6515">
            <v>3577</v>
          </cell>
          <cell r="B6515" t="str">
            <v>Ligação flexível - engate - para torneira de cozinha, D-40, malha de aço, cro mo ou similar</v>
          </cell>
          <cell r="C6515" t="str">
            <v>un</v>
          </cell>
          <cell r="D6515">
            <v>33.450000000000003</v>
          </cell>
        </row>
        <row r="6516">
          <cell r="A6516">
            <v>897</v>
          </cell>
          <cell r="B6516" t="str">
            <v>Ligação flexível cromado p/ lavatório 1/2" x 30cm ref.4606 (deca ou similar)</v>
          </cell>
          <cell r="C6516" t="str">
            <v>un</v>
          </cell>
          <cell r="D6516">
            <v>27.29</v>
          </cell>
          <cell r="E6516" t="str">
            <v>#</v>
          </cell>
        </row>
        <row r="6517">
          <cell r="A6517">
            <v>3763</v>
          </cell>
          <cell r="B6517" t="str">
            <v>Misturador com temostato mod. 2430 linha C ou similar</v>
          </cell>
          <cell r="C6517" t="str">
            <v>un</v>
          </cell>
          <cell r="D6517">
            <v>733.81</v>
          </cell>
          <cell r="E6517" t="str">
            <v>#</v>
          </cell>
        </row>
        <row r="6518">
          <cell r="A6518">
            <v>4516</v>
          </cell>
          <cell r="B6518" t="str">
            <v>Misturador cromado para lavatório, DECA, linha duna 1877, C64 ou similar</v>
          </cell>
          <cell r="C6518" t="str">
            <v>un</v>
          </cell>
          <cell r="D6518">
            <v>1307.0999999999999</v>
          </cell>
          <cell r="E6518" t="str">
            <v>#</v>
          </cell>
        </row>
        <row r="6519">
          <cell r="A6519">
            <v>2902</v>
          </cell>
          <cell r="B6519" t="str">
            <v>Misturador cromado para lavatório, DECA, linha targa 1875 C40 bica baixa ou s imilar</v>
          </cell>
          <cell r="C6519" t="str">
            <v>un</v>
          </cell>
          <cell r="D6519">
            <v>212.97</v>
          </cell>
          <cell r="E6519" t="str">
            <v>#</v>
          </cell>
        </row>
        <row r="6520">
          <cell r="A6520">
            <v>3761</v>
          </cell>
          <cell r="B6520" t="str">
            <v>Misturador de cozinha articulado p/bancada, ref.1256 50, Deca ou similar</v>
          </cell>
          <cell r="C6520" t="str">
            <v>un</v>
          </cell>
          <cell r="D6520">
            <v>628.73</v>
          </cell>
        </row>
        <row r="6521">
          <cell r="A6521">
            <v>8708</v>
          </cell>
          <cell r="B6521" t="str">
            <v>Misturador de cozinha articulado p/bancada, ref.1256 MY, Fabrimar ou similar</v>
          </cell>
          <cell r="C6521" t="str">
            <v>un</v>
          </cell>
          <cell r="D6521">
            <v>628.73</v>
          </cell>
        </row>
        <row r="6522">
          <cell r="A6522">
            <v>8318</v>
          </cell>
          <cell r="B6522" t="str">
            <v>Misturador monocomando de mesa para cozinha, mod. Big Kitchen 2288, da Perfle x ou similar</v>
          </cell>
          <cell r="C6522" t="str">
            <v>un</v>
          </cell>
          <cell r="D6522">
            <v>1884.59</v>
          </cell>
        </row>
        <row r="6523">
          <cell r="A6523">
            <v>4990</v>
          </cell>
          <cell r="B6523" t="str">
            <v>Pino acionador alta segurança (anti-vandalismo), passante 200-300mm, p/chuvei ro/lavatorio/descarga, ref:00493806, Docol ou similar</v>
          </cell>
          <cell r="C6523" t="str">
            <v>un</v>
          </cell>
          <cell r="D6523">
            <v>76.03</v>
          </cell>
          <cell r="E6523" t="str">
            <v>#</v>
          </cell>
        </row>
        <row r="6524">
          <cell r="A6524">
            <v>1833</v>
          </cell>
          <cell r="B6524" t="str">
            <v>Porta sabão líquido plástico (Aurimar ou similar)</v>
          </cell>
          <cell r="C6524" t="str">
            <v>un</v>
          </cell>
          <cell r="D6524">
            <v>52.9</v>
          </cell>
          <cell r="E6524"/>
        </row>
        <row r="6525">
          <cell r="A6525">
            <v>7075</v>
          </cell>
          <cell r="B6525" t="str">
            <v>Porta-papel higiênico, linha Domus, ref. 102 C40, da Meber ou similar</v>
          </cell>
          <cell r="C6525" t="str">
            <v>un</v>
          </cell>
          <cell r="D6525">
            <v>59.62</v>
          </cell>
        </row>
        <row r="6526">
          <cell r="A6526">
            <v>9884</v>
          </cell>
          <cell r="B6526" t="str">
            <v>Recipiente para sanitizante</v>
          </cell>
          <cell r="C6526" t="str">
            <v>Un</v>
          </cell>
          <cell r="D6526">
            <v>110.32</v>
          </cell>
        </row>
        <row r="6527">
          <cell r="A6527">
            <v>4992</v>
          </cell>
          <cell r="B6527" t="str">
            <v>Registro de pressão (anti-vandalismo), acionamento restrito, d=3/4", ref:1310 0600, Docol ou similar</v>
          </cell>
          <cell r="C6527" t="str">
            <v>un</v>
          </cell>
          <cell r="D6527">
            <v>31</v>
          </cell>
        </row>
        <row r="6528">
          <cell r="A6528">
            <v>2604</v>
          </cell>
          <cell r="B6528" t="str">
            <v>Registro PVC esfera c/borboleta d =  3"</v>
          </cell>
          <cell r="C6528" t="str">
            <v>un</v>
          </cell>
          <cell r="D6528">
            <v>109.45</v>
          </cell>
          <cell r="E6528" t="str">
            <v>#</v>
          </cell>
        </row>
        <row r="6529">
          <cell r="A6529">
            <v>9323</v>
          </cell>
          <cell r="B6529" t="str">
            <v>Registro PVC esfera c/borboleta d =  4"</v>
          </cell>
          <cell r="C6529" t="str">
            <v>un</v>
          </cell>
          <cell r="D6529">
            <v>328.9</v>
          </cell>
        </row>
        <row r="6530">
          <cell r="A6530">
            <v>2013</v>
          </cell>
          <cell r="B6530" t="str">
            <v>Sifão cromado para bebedouro, CELITE 721, 1 1/2" ou similar</v>
          </cell>
          <cell r="C6530" t="str">
            <v>un</v>
          </cell>
          <cell r="D6530">
            <v>40.99</v>
          </cell>
        </row>
        <row r="6531">
          <cell r="A6531">
            <v>2014</v>
          </cell>
          <cell r="B6531" t="str">
            <v>Sifão cromado para lavatório, DECA ref.1680C 1 x 1 1/2 ou similar</v>
          </cell>
          <cell r="C6531" t="str">
            <v>un</v>
          </cell>
          <cell r="D6531">
            <v>119</v>
          </cell>
          <cell r="E6531" t="str">
            <v>#</v>
          </cell>
        </row>
        <row r="6532">
          <cell r="A6532">
            <v>2015</v>
          </cell>
          <cell r="B6532" t="str">
            <v>Sifão para mictório, DECA 1681, 1 x 2", acabamento cromado</v>
          </cell>
          <cell r="C6532" t="str">
            <v>un</v>
          </cell>
          <cell r="D6532">
            <v>135.26</v>
          </cell>
          <cell r="E6532" t="str">
            <v>#</v>
          </cell>
        </row>
        <row r="6533">
          <cell r="A6533">
            <v>2016</v>
          </cell>
          <cell r="B6533" t="str">
            <v>Sifão para pia de cozinha ou tanque, DECA ref. 1680.C112, acabamento cromado  1 1/2 x 1 1/2 ou similar.</v>
          </cell>
          <cell r="C6533" t="str">
            <v>un</v>
          </cell>
          <cell r="D6533">
            <v>178.6</v>
          </cell>
          <cell r="E6533" t="str">
            <v>#</v>
          </cell>
        </row>
        <row r="6534">
          <cell r="A6534">
            <v>3766</v>
          </cell>
          <cell r="B6534" t="str">
            <v>Sifão para pia em aço inox ref. 1680 linha C, 1  x  1 1/2 (deca ou similar)</v>
          </cell>
          <cell r="C6534" t="str">
            <v>un</v>
          </cell>
          <cell r="D6534">
            <v>166.5</v>
          </cell>
          <cell r="E6534" t="str">
            <v>#</v>
          </cell>
        </row>
        <row r="6535">
          <cell r="A6535">
            <v>4988</v>
          </cell>
          <cell r="B6535" t="str">
            <v>Torneira (bica) alta segurança (anti-vandalismo), passante 200-300mm, ref: 00 359106, Docol ou similar</v>
          </cell>
          <cell r="C6535" t="str">
            <v>un</v>
          </cell>
          <cell r="D6535">
            <v>358.42</v>
          </cell>
          <cell r="E6535" t="str">
            <v>#</v>
          </cell>
        </row>
        <row r="6536">
          <cell r="A6536">
            <v>6757</v>
          </cell>
          <cell r="B6536" t="str">
            <v>Torneira (bica) em metal cromado c/arejador projetada p/kit acionador de peda l - cod.S112</v>
          </cell>
          <cell r="C6536" t="str">
            <v>un</v>
          </cell>
          <cell r="D6536">
            <v>96.22</v>
          </cell>
        </row>
        <row r="6537">
          <cell r="A6537">
            <v>2391</v>
          </cell>
          <cell r="B6537" t="str">
            <v>Torneira (Válvula)  de piso para lavatório, modelo pressmatic - pematic, doco l ou similar ref.170121</v>
          </cell>
          <cell r="C6537" t="str">
            <v>un</v>
          </cell>
          <cell r="D6537">
            <v>447.67</v>
          </cell>
        </row>
        <row r="6538">
          <cell r="A6538">
            <v>2390</v>
          </cell>
          <cell r="B6538" t="str">
            <v>Torneira (Válvula) de parede para lavatório, modelo pressmatic - pematic, doc ol ou similar ref.170120</v>
          </cell>
          <cell r="C6538" t="str">
            <v>un</v>
          </cell>
          <cell r="D6538">
            <v>344.27</v>
          </cell>
        </row>
        <row r="6539">
          <cell r="A6539">
            <v>11463</v>
          </cell>
          <cell r="B6539" t="str">
            <v>Torneira bica móvel, linha Nya, ref.: 1165 C22 BA, da Meber ou similar</v>
          </cell>
          <cell r="C6539" t="str">
            <v>un</v>
          </cell>
          <cell r="D6539">
            <v>48.17</v>
          </cell>
          <cell r="E6539" t="str">
            <v>#</v>
          </cell>
        </row>
        <row r="6540">
          <cell r="A6540">
            <v>8292</v>
          </cell>
          <cell r="B6540" t="str">
            <v>Torneira com misturador para cozinha, de parede, tubo, linha Misty cod.1258-M Y, Fabrimar ou similar</v>
          </cell>
          <cell r="C6540" t="str">
            <v>un</v>
          </cell>
          <cell r="D6540">
            <v>162.34</v>
          </cell>
          <cell r="E6540" t="str">
            <v>#</v>
          </cell>
        </row>
        <row r="6541">
          <cell r="A6541">
            <v>2253</v>
          </cell>
          <cell r="B6541" t="str">
            <v>Torneira cromada com arejador para pia de cozinha, DECA, linha targa 1159C40  ou similar</v>
          </cell>
          <cell r="C6541" t="str">
            <v>un</v>
          </cell>
          <cell r="D6541">
            <v>88.93</v>
          </cell>
          <cell r="E6541" t="str">
            <v>#</v>
          </cell>
        </row>
        <row r="6542">
          <cell r="A6542">
            <v>2248</v>
          </cell>
          <cell r="B6542" t="str">
            <v>Torneira cromada de 1/2" para jardim/tanque, Standard Deca 1153.C39 ou simila r</v>
          </cell>
          <cell r="C6542" t="str">
            <v>un</v>
          </cell>
          <cell r="D6542">
            <v>59.4</v>
          </cell>
        </row>
        <row r="6543">
          <cell r="A6543">
            <v>10071</v>
          </cell>
          <cell r="B6543" t="str">
            <v>Torneira cromada de mesa, bica móvel, para pia de cozinha, ref.1167 C50, mode lo Prata, Deca ou similar</v>
          </cell>
          <cell r="C6543" t="str">
            <v>un</v>
          </cell>
          <cell r="D6543">
            <v>292.74</v>
          </cell>
        </row>
        <row r="6544">
          <cell r="A6544">
            <v>10072</v>
          </cell>
          <cell r="B6544" t="str">
            <v>Torneira cromada de mesa, com filtro, para pia de cozinha, ref.1140 - Twin, D eca ou similar</v>
          </cell>
          <cell r="C6544" t="str">
            <v>un</v>
          </cell>
          <cell r="D6544">
            <v>1039.5</v>
          </cell>
        </row>
        <row r="6545">
          <cell r="A6545">
            <v>10074</v>
          </cell>
          <cell r="B6545" t="str">
            <v>Torneira cromada de parede, bica móvel, para pia de cozinha, ref.1168 C50, mo delo Prata, Deca ou similar</v>
          </cell>
          <cell r="C6545" t="str">
            <v>un</v>
          </cell>
          <cell r="D6545">
            <v>319.04000000000002</v>
          </cell>
        </row>
        <row r="6546">
          <cell r="A6546">
            <v>2747</v>
          </cell>
          <cell r="B6546" t="str">
            <v>Torneira cromada para lavatório, DECA 1173C (Decamatic Eco) ou similar</v>
          </cell>
          <cell r="C6546" t="str">
            <v>un</v>
          </cell>
          <cell r="D6546">
            <v>244.5</v>
          </cell>
          <cell r="E6546" t="str">
            <v>#</v>
          </cell>
        </row>
        <row r="6547">
          <cell r="A6547">
            <v>8357</v>
          </cell>
          <cell r="B6547" t="str">
            <v>Torneira cromada para tanque ou jardim, ref.1153, linha Misty, Fabrimar ou si milar</v>
          </cell>
          <cell r="C6547" t="str">
            <v>un</v>
          </cell>
          <cell r="D6547">
            <v>15.68</v>
          </cell>
        </row>
        <row r="6548">
          <cell r="A6548">
            <v>2256</v>
          </cell>
          <cell r="B6548" t="str">
            <v>Torneira cromada para uso geral, DECA 1152 C39 ou similar</v>
          </cell>
          <cell r="C6548" t="str">
            <v>un</v>
          </cell>
          <cell r="D6548">
            <v>41.51</v>
          </cell>
        </row>
        <row r="6549">
          <cell r="A6549">
            <v>2254</v>
          </cell>
          <cell r="B6549" t="str">
            <v>Torneira de acionamento restrito 1/2" Cód. 20000806 (docol) ou similar</v>
          </cell>
          <cell r="C6549" t="str">
            <v>un</v>
          </cell>
          <cell r="D6549">
            <v>37.840000000000003</v>
          </cell>
        </row>
        <row r="6550">
          <cell r="A6550">
            <v>12149</v>
          </cell>
          <cell r="B6550" t="str">
            <v>Torneira de mesa bica curta, branca/cromada, fechamento automático, ref. 0101 377, da Azzo ou similar</v>
          </cell>
          <cell r="C6550" t="str">
            <v>un</v>
          </cell>
          <cell r="D6550">
            <v>61.89</v>
          </cell>
          <cell r="E6550" t="str">
            <v>#</v>
          </cell>
        </row>
        <row r="6551">
          <cell r="A6551">
            <v>12148</v>
          </cell>
          <cell r="B6551" t="str">
            <v>Torneira de mesa bica longa, branca/cromada, fechamento automático, ref. 0101 379, da Azzo ou similar</v>
          </cell>
          <cell r="C6551" t="str">
            <v>un</v>
          </cell>
          <cell r="D6551">
            <v>71.319999999999993</v>
          </cell>
          <cell r="E6551" t="str">
            <v>#</v>
          </cell>
        </row>
        <row r="6552">
          <cell r="A6552">
            <v>7076</v>
          </cell>
          <cell r="B6552" t="str">
            <v>Torneira de mesa com fechamento automático, linha Link, DECA, ref. 1172 C ou  similar</v>
          </cell>
          <cell r="C6552" t="str">
            <v>un</v>
          </cell>
          <cell r="D6552">
            <v>373.69</v>
          </cell>
          <cell r="E6552" t="str">
            <v>#</v>
          </cell>
        </row>
        <row r="6553">
          <cell r="A6553">
            <v>10053</v>
          </cell>
          <cell r="B6553" t="str">
            <v>Torneira de mesa com fechamento automático, ref.1173, linha Decamatic Eco, DE CA ou similar</v>
          </cell>
          <cell r="C6553" t="str">
            <v>un</v>
          </cell>
          <cell r="D6553">
            <v>244.5</v>
          </cell>
        </row>
        <row r="6554">
          <cell r="A6554">
            <v>4656</v>
          </cell>
          <cell r="B6554" t="str">
            <v>Torneira de mesa cromada, DECA 1198 C61 ou similar</v>
          </cell>
          <cell r="C6554" t="str">
            <v>un</v>
          </cell>
          <cell r="D6554">
            <v>505.31</v>
          </cell>
          <cell r="E6554" t="str">
            <v>#</v>
          </cell>
        </row>
        <row r="6555">
          <cell r="A6555">
            <v>13225</v>
          </cell>
          <cell r="B6555" t="str">
            <v>Torneira de mesa para lavatório cromada, bica alta linha Tube ref.1198 - DECA ou similar</v>
          </cell>
          <cell r="C6555" t="str">
            <v>un</v>
          </cell>
          <cell r="D6555">
            <v>712.02</v>
          </cell>
          <cell r="E6555" t="str">
            <v>#</v>
          </cell>
        </row>
        <row r="6556">
          <cell r="A6556">
            <v>6979</v>
          </cell>
          <cell r="B6556" t="str">
            <v>Torneira de mesa, linha itapema bella, DOCOL 00164060 ou similar</v>
          </cell>
          <cell r="C6556" t="str">
            <v>un</v>
          </cell>
          <cell r="D6556">
            <v>144.41999999999999</v>
          </cell>
        </row>
        <row r="6557">
          <cell r="A6557">
            <v>6750</v>
          </cell>
          <cell r="B6557" t="str">
            <v>Torneira de parede com saída lateral, linha Misty, cod.1168-MY, Fabrimar</v>
          </cell>
          <cell r="C6557" t="str">
            <v>un</v>
          </cell>
          <cell r="D6557">
            <v>284.89999999999998</v>
          </cell>
          <cell r="E6557" t="str">
            <v>#</v>
          </cell>
        </row>
        <row r="6558">
          <cell r="A6558">
            <v>10827</v>
          </cell>
          <cell r="B6558" t="str">
            <v>Torneira de parede, cromada, fechamento automático, Biopress, ref. 1182-BIO,  da Fabrimar ou similar</v>
          </cell>
          <cell r="C6558" t="str">
            <v>un</v>
          </cell>
          <cell r="D6558">
            <v>188.82</v>
          </cell>
        </row>
        <row r="6559">
          <cell r="A6559">
            <v>4458</v>
          </cell>
          <cell r="B6559" t="str">
            <v>Torneira de pressão cromada c/ fechamento automático</v>
          </cell>
          <cell r="C6559" t="str">
            <v>un</v>
          </cell>
          <cell r="D6559">
            <v>587.19000000000005</v>
          </cell>
        </row>
        <row r="6560">
          <cell r="A6560">
            <v>3351</v>
          </cell>
          <cell r="B6560" t="str">
            <v>Torneira de pressão, Fabrimar, série acquapress, ref 1180 ou similar</v>
          </cell>
          <cell r="C6560" t="str">
            <v>Un</v>
          </cell>
          <cell r="D6560">
            <v>312.04000000000002</v>
          </cell>
        </row>
        <row r="6561">
          <cell r="A6561">
            <v>9009</v>
          </cell>
          <cell r="B6561" t="str">
            <v>Torneira elétrica versátil, Lorenzetti ou similar</v>
          </cell>
          <cell r="C6561" t="str">
            <v>un</v>
          </cell>
          <cell r="D6561">
            <v>103.59</v>
          </cell>
        </row>
        <row r="6562">
          <cell r="A6562">
            <v>8290</v>
          </cell>
          <cell r="B6562" t="str">
            <v>Torneira eletrônica da parede anti-vandalismo, elétrica, ref. 1193 EL-AV-20 d a Fabrimar ou similar</v>
          </cell>
          <cell r="C6562" t="str">
            <v>un</v>
          </cell>
          <cell r="D6562">
            <v>464.67</v>
          </cell>
          <cell r="E6562" t="str">
            <v>#</v>
          </cell>
        </row>
        <row r="6563">
          <cell r="A6563">
            <v>8522</v>
          </cell>
          <cell r="B6563" t="str">
            <v>Torneira eletrônica standard de banca, elétrica, ref.1195-EL, Linha Vision, F abrimar ou similar</v>
          </cell>
          <cell r="C6563" t="str">
            <v>un</v>
          </cell>
          <cell r="D6563">
            <v>349.9</v>
          </cell>
          <cell r="E6563" t="str">
            <v>#</v>
          </cell>
        </row>
        <row r="6564">
          <cell r="A6564">
            <v>2258</v>
          </cell>
          <cell r="B6564" t="str">
            <v>Torneira p/ pia cozinha d=1/2" (Linha Standard, Deca, ref.1159-C39 ou similar )</v>
          </cell>
          <cell r="C6564" t="str">
            <v>un</v>
          </cell>
          <cell r="D6564">
            <v>158.28</v>
          </cell>
        </row>
        <row r="6565">
          <cell r="A6565">
            <v>6977</v>
          </cell>
          <cell r="B6565" t="str">
            <v>Torneira para lavatório 1193, DOCOL 20050506 ou similar</v>
          </cell>
          <cell r="C6565" t="str">
            <v>un</v>
          </cell>
          <cell r="D6565">
            <v>88.38</v>
          </cell>
        </row>
        <row r="6566">
          <cell r="A6566">
            <v>3762</v>
          </cell>
          <cell r="B6566" t="str">
            <v>Torneira para lavatorio cirúrgico com acionamento cotovelo</v>
          </cell>
          <cell r="C6566" t="str">
            <v>un</v>
          </cell>
          <cell r="D6566">
            <v>446.64</v>
          </cell>
        </row>
        <row r="6567">
          <cell r="A6567">
            <v>2257</v>
          </cell>
          <cell r="B6567" t="str">
            <v>Torneira para lavatório cromada, DECA, linha targa 1190C40 ou similar</v>
          </cell>
          <cell r="C6567" t="str">
            <v>un</v>
          </cell>
          <cell r="D6567">
            <v>107.91</v>
          </cell>
        </row>
        <row r="6568">
          <cell r="A6568">
            <v>9829</v>
          </cell>
          <cell r="B6568" t="str">
            <v>Torneira para lavatório de mesa, com chapa, bica alta, linha Dream, ref. 1191 C87, d= 1/2", Deca ou similar</v>
          </cell>
          <cell r="C6568" t="str">
            <v>un</v>
          </cell>
          <cell r="D6568">
            <v>1574</v>
          </cell>
        </row>
        <row r="6569">
          <cell r="A6569">
            <v>12611</v>
          </cell>
          <cell r="B6569" t="str">
            <v>Torneira para lavatório, de mesa, bica alta, linha Link Conforto, ref.1196 C. Lnk da DECA ou similar</v>
          </cell>
          <cell r="C6569" t="str">
            <v>un</v>
          </cell>
          <cell r="D6569">
            <v>259.74</v>
          </cell>
        </row>
        <row r="6570">
          <cell r="A6570">
            <v>9828</v>
          </cell>
          <cell r="B6570" t="str">
            <v>Torneira para lavatório, de mesa, bica baixa, linha Link, ref.1197 C.LNK, d=1 /2", da Deca ou similar</v>
          </cell>
          <cell r="C6570" t="str">
            <v>un</v>
          </cell>
          <cell r="D6570">
            <v>199.9</v>
          </cell>
        </row>
        <row r="6571">
          <cell r="A6571">
            <v>12610</v>
          </cell>
          <cell r="B6571" t="str">
            <v>Torneira para lavatório, de mesa, cromada, bica alta, ref.: Flex Plus, 1198 C 21, da DECA ou similar</v>
          </cell>
          <cell r="C6571" t="str">
            <v>un</v>
          </cell>
          <cell r="D6571">
            <v>221.01</v>
          </cell>
        </row>
        <row r="6572">
          <cell r="A6572">
            <v>7285</v>
          </cell>
          <cell r="B6572" t="str">
            <v>Torneira para lavatório, LORENZETTI, linha lorenquadra swan, ref.1194 C44 ou  similar</v>
          </cell>
          <cell r="C6572" t="str">
            <v>un</v>
          </cell>
          <cell r="D6572">
            <v>472.01</v>
          </cell>
        </row>
        <row r="6573">
          <cell r="A6573">
            <v>6978</v>
          </cell>
          <cell r="B6573" t="str">
            <v>Torneira para tanque longa 1158, DOCOL 20040506 ou similar</v>
          </cell>
          <cell r="C6573" t="str">
            <v>un</v>
          </cell>
          <cell r="D6573">
            <v>98.1</v>
          </cell>
        </row>
        <row r="6574">
          <cell r="A6574">
            <v>6975</v>
          </cell>
          <cell r="B6574" t="str">
            <v>Torneira pressmatic 110 de mesa, DOCOL 17160806 ou similar</v>
          </cell>
          <cell r="C6574" t="str">
            <v>un</v>
          </cell>
          <cell r="D6574">
            <v>294.5</v>
          </cell>
        </row>
        <row r="6575">
          <cell r="A6575">
            <v>2642</v>
          </cell>
          <cell r="B6575" t="str">
            <v>Torneira pressmatic 120 de parede, ref 17160706, Docol ou similar</v>
          </cell>
          <cell r="C6575" t="str">
            <v>un</v>
          </cell>
          <cell r="D6575">
            <v>223.54</v>
          </cell>
        </row>
        <row r="6576">
          <cell r="A6576">
            <v>13057</v>
          </cell>
          <cell r="B6576" t="str">
            <v>Torneira Pressmatic Benefit Docol ou similar</v>
          </cell>
          <cell r="C6576" t="str">
            <v>un</v>
          </cell>
          <cell r="D6576">
            <v>829.9</v>
          </cell>
        </row>
        <row r="6577">
          <cell r="A6577">
            <v>2641</v>
          </cell>
          <cell r="B6577" t="str">
            <v>Torneira pressmatic compact de mesa, DOCOL 17160606 ou similar</v>
          </cell>
          <cell r="C6577" t="str">
            <v>un</v>
          </cell>
          <cell r="D6577">
            <v>213.32</v>
          </cell>
        </row>
        <row r="6578">
          <cell r="A6578">
            <v>3574</v>
          </cell>
          <cell r="B6578" t="str">
            <v>Torneira pressmatic de mesa, Docol, Beneficit Cromo 0185708 ou similar</v>
          </cell>
          <cell r="C6578" t="str">
            <v>un</v>
          </cell>
          <cell r="D6578">
            <v>829.9</v>
          </cell>
        </row>
        <row r="6579">
          <cell r="A6579">
            <v>6976</v>
          </cell>
          <cell r="B6579" t="str">
            <v>Torneira pressmatic deluxe de mesa, DOCOL 17160006 ou similar</v>
          </cell>
          <cell r="C6579" t="str">
            <v>un</v>
          </cell>
          <cell r="D6579">
            <v>382.84</v>
          </cell>
        </row>
        <row r="6580">
          <cell r="A6580">
            <v>2898</v>
          </cell>
          <cell r="B6580" t="str">
            <v>Tubo de ligação em PVC, com anel expansor para vaso sanitário, acabamento cro mado, DECA 1968C ou similar</v>
          </cell>
          <cell r="C6580" t="str">
            <v>un</v>
          </cell>
          <cell r="D6580">
            <v>68.61</v>
          </cell>
          <cell r="E6580"/>
        </row>
        <row r="6581">
          <cell r="A6581">
            <v>4991</v>
          </cell>
          <cell r="B6581" t="str">
            <v>Valvula alta segurança (anti-vandalismo) p/chuveiro/lavatorio, alta pressão,  c/acabamento, ref: 00333400, Docol ou similar</v>
          </cell>
          <cell r="C6581" t="str">
            <v>un</v>
          </cell>
          <cell r="D6581">
            <v>308.27999999999997</v>
          </cell>
        </row>
        <row r="6582">
          <cell r="A6582">
            <v>2383</v>
          </cell>
          <cell r="B6582" t="str">
            <v>Válvula americana para pia de cozinha, 3 1/2", cromada, ref.1623C, DECA ou si milar</v>
          </cell>
          <cell r="C6582" t="str">
            <v>un</v>
          </cell>
          <cell r="D6582">
            <v>40.64</v>
          </cell>
        </row>
        <row r="6583">
          <cell r="A6583">
            <v>4987</v>
          </cell>
          <cell r="B6583" t="str">
            <v>Valvula de descarga alta segurança (anti-vandalismo) 484, d=1 1/2", c/acabame nto, ref: 01021500, Docol ou similar</v>
          </cell>
          <cell r="C6583" t="str">
            <v>un</v>
          </cell>
          <cell r="D6583">
            <v>174.48</v>
          </cell>
        </row>
        <row r="6584">
          <cell r="A6584">
            <v>11146</v>
          </cell>
          <cell r="B6584" t="str">
            <v>Valvula de descarga silent flux, ref. 3500, da Fabrimar ou similar</v>
          </cell>
          <cell r="C6584" t="str">
            <v>un</v>
          </cell>
          <cell r="D6584">
            <v>350.49</v>
          </cell>
          <cell r="E6584"/>
        </row>
        <row r="6585">
          <cell r="A6585">
            <v>9914</v>
          </cell>
          <cell r="B6585" t="str">
            <v>Válvula de escoamento para lavatorio, 1 1/2" Deca ou similar</v>
          </cell>
          <cell r="C6585" t="str">
            <v>un</v>
          </cell>
          <cell r="D6585">
            <v>59.62</v>
          </cell>
        </row>
        <row r="6586">
          <cell r="A6586">
            <v>2384</v>
          </cell>
          <cell r="B6586" t="str">
            <v>Válvula de escoamento para lavatório, DECA 1602C ou similar</v>
          </cell>
          <cell r="C6586" t="str">
            <v>un</v>
          </cell>
          <cell r="D6586">
            <v>38.39</v>
          </cell>
        </row>
        <row r="6587">
          <cell r="A6587">
            <v>2385</v>
          </cell>
          <cell r="B6587" t="str">
            <v>Válvula de escoamento para mictório, ref.1606 1 1/2" Deca ou similar</v>
          </cell>
          <cell r="C6587" t="str">
            <v>un</v>
          </cell>
          <cell r="D6587">
            <v>54.2</v>
          </cell>
        </row>
        <row r="6588">
          <cell r="A6588">
            <v>2903</v>
          </cell>
          <cell r="B6588" t="str">
            <v>Válvula de escoamento para tanque de lavar, DECA 1605C, 1 1/4" ou similar</v>
          </cell>
          <cell r="C6588" t="str">
            <v>un</v>
          </cell>
          <cell r="D6588">
            <v>48.2</v>
          </cell>
        </row>
        <row r="6589">
          <cell r="A6589">
            <v>6980</v>
          </cell>
          <cell r="B6589" t="str">
            <v>Valvula de mictório, alta pressão (anti-vandalismo), ref: 17015106, Docol ou  similar</v>
          </cell>
          <cell r="C6589" t="str">
            <v>un</v>
          </cell>
          <cell r="D6589">
            <v>494.9</v>
          </cell>
          <cell r="E6589"/>
        </row>
        <row r="6590">
          <cell r="A6590">
            <v>2392</v>
          </cell>
          <cell r="B6590" t="str">
            <v>Válvula descarga cromada c/ canopla lisa, d=  32mm (1 1/ 4")</v>
          </cell>
          <cell r="C6590" t="str">
            <v>un</v>
          </cell>
          <cell r="D6590">
            <v>147.84</v>
          </cell>
          <cell r="E6590"/>
        </row>
        <row r="6591">
          <cell r="A6591">
            <v>2393</v>
          </cell>
          <cell r="B6591" t="str">
            <v>Válvula descarga cromada c/ canopla lisa, d=  40mm (1 1/2")</v>
          </cell>
          <cell r="C6591" t="str">
            <v>un</v>
          </cell>
          <cell r="D6591">
            <v>182.5</v>
          </cell>
        </row>
        <row r="6592">
          <cell r="A6592">
            <v>7003</v>
          </cell>
          <cell r="B6592" t="str">
            <v>Válvula descarga Docolbase 1 1/4", ref. 01051300</v>
          </cell>
          <cell r="C6592" t="str">
            <v>un</v>
          </cell>
          <cell r="D6592">
            <v>74.73</v>
          </cell>
        </row>
        <row r="6593">
          <cell r="A6593">
            <v>2394</v>
          </cell>
          <cell r="B6593" t="str">
            <v>Válvula descarga, HYDRA MAX,  ref.4550, 1 1/4",  acabamento cromado ( Deca ou similar)</v>
          </cell>
          <cell r="C6593" t="str">
            <v>un</v>
          </cell>
          <cell r="D6593">
            <v>118.63</v>
          </cell>
        </row>
        <row r="6594">
          <cell r="A6594">
            <v>8611</v>
          </cell>
          <cell r="B6594" t="str">
            <v>Valvula Esfera Monobloco, Vedação Teflon puro, passagem plena rosca BSP 1"</v>
          </cell>
          <cell r="C6594" t="str">
            <v>un</v>
          </cell>
          <cell r="D6594">
            <v>21.88</v>
          </cell>
        </row>
        <row r="6595">
          <cell r="A6595">
            <v>8610</v>
          </cell>
          <cell r="B6595" t="str">
            <v>Valvula Esfera Monobloco, Vedação Teflon puro, passagem plena rosca BSP 3/4"</v>
          </cell>
          <cell r="C6595" t="str">
            <v>un</v>
          </cell>
          <cell r="D6595">
            <v>12.94</v>
          </cell>
        </row>
        <row r="6596">
          <cell r="A6596">
            <v>8612</v>
          </cell>
          <cell r="B6596" t="str">
            <v>Valvula Gaveta Rosca BSP bronze 150L 3" Fig.061</v>
          </cell>
          <cell r="C6596" t="str">
            <v>un</v>
          </cell>
          <cell r="D6596">
            <v>1223.46</v>
          </cell>
        </row>
        <row r="6597">
          <cell r="A6597">
            <v>9204</v>
          </cell>
          <cell r="B6597" t="str">
            <v>Valvula para chuveiro, antivandalismo, Biopress, ref. 1418C AV-BIO, da Fabrim ar ou similar</v>
          </cell>
          <cell r="C6597" t="str">
            <v>un</v>
          </cell>
          <cell r="D6597">
            <v>308.27999999999997</v>
          </cell>
        </row>
        <row r="6598">
          <cell r="A6598">
            <v>2920</v>
          </cell>
          <cell r="B6598" t="str">
            <v>Válvula para mictório fechamento automático Decamatic Eco , 2572 C ou similar</v>
          </cell>
          <cell r="C6598" t="str">
            <v>un</v>
          </cell>
          <cell r="D6598">
            <v>247.5</v>
          </cell>
          <cell r="E6598" t="str">
            <v>#</v>
          </cell>
        </row>
        <row r="6599">
          <cell r="A6599">
            <v>3581</v>
          </cell>
          <cell r="B6599" t="str">
            <v>Válvula Pressmatic para mictório</v>
          </cell>
          <cell r="C6599" t="str">
            <v>un</v>
          </cell>
          <cell r="D6599">
            <v>139.9</v>
          </cell>
        </row>
        <row r="6600">
          <cell r="A6600">
            <v>10545</v>
          </cell>
          <cell r="B6600" t="str">
            <v>Aluguel de antena parabólica</v>
          </cell>
          <cell r="C6600" t="str">
            <v>mês</v>
          </cell>
          <cell r="D6600">
            <v>17.7</v>
          </cell>
        </row>
        <row r="6601">
          <cell r="A6601">
            <v>10537</v>
          </cell>
          <cell r="B6601" t="str">
            <v>Aluguel de armário de aço e vidros</v>
          </cell>
          <cell r="C6601" t="str">
            <v>mês</v>
          </cell>
          <cell r="D6601">
            <v>10.82</v>
          </cell>
          <cell r="E6601"/>
        </row>
        <row r="6602">
          <cell r="A6602">
            <v>10535</v>
          </cell>
          <cell r="B6602" t="str">
            <v>Aluguel de arquivo em aço</v>
          </cell>
          <cell r="C6602" t="str">
            <v>mês</v>
          </cell>
          <cell r="D6602">
            <v>7.91</v>
          </cell>
        </row>
        <row r="6603">
          <cell r="A6603">
            <v>10529</v>
          </cell>
          <cell r="B6603" t="str">
            <v>Aluguel de bureau de madeira 1,40m</v>
          </cell>
          <cell r="C6603" t="str">
            <v>mês</v>
          </cell>
          <cell r="D6603">
            <v>5.83</v>
          </cell>
          <cell r="E6603"/>
        </row>
        <row r="6604">
          <cell r="A6604">
            <v>10531</v>
          </cell>
          <cell r="B6604" t="str">
            <v>Aluguel de cadeira sem braços</v>
          </cell>
          <cell r="C6604" t="str">
            <v>mês</v>
          </cell>
          <cell r="D6604">
            <v>2.91</v>
          </cell>
          <cell r="E6604"/>
        </row>
        <row r="6605">
          <cell r="A6605">
            <v>10548</v>
          </cell>
          <cell r="B6605" t="str">
            <v>Aluguel de cafeteira industrial</v>
          </cell>
          <cell r="C6605" t="str">
            <v>mês</v>
          </cell>
          <cell r="D6605">
            <v>31.54</v>
          </cell>
        </row>
        <row r="6606">
          <cell r="A6606">
            <v>10533</v>
          </cell>
          <cell r="B6606" t="str">
            <v>Aluguel de cama ambulatório/degrau em aço, c/ colchonete</v>
          </cell>
          <cell r="C6606" t="str">
            <v>mês</v>
          </cell>
          <cell r="D6606">
            <v>6.16</v>
          </cell>
        </row>
        <row r="6607">
          <cell r="A6607">
            <v>10536</v>
          </cell>
          <cell r="B6607" t="str">
            <v>Aluguel de cofre</v>
          </cell>
          <cell r="C6607" t="str">
            <v>mês</v>
          </cell>
          <cell r="D6607">
            <v>8</v>
          </cell>
        </row>
        <row r="6608">
          <cell r="A6608">
            <v>10540</v>
          </cell>
          <cell r="B6608" t="str">
            <v>Aluguel de computador notebook</v>
          </cell>
          <cell r="C6608" t="str">
            <v>mês</v>
          </cell>
          <cell r="D6608">
            <v>18.72</v>
          </cell>
        </row>
        <row r="6609">
          <cell r="A6609">
            <v>10539</v>
          </cell>
          <cell r="B6609" t="str">
            <v>Aluguel de computador work station</v>
          </cell>
          <cell r="C6609" t="str">
            <v>mês</v>
          </cell>
          <cell r="D6609">
            <v>18.510000000000002</v>
          </cell>
        </row>
        <row r="6610">
          <cell r="A6610">
            <v>10544</v>
          </cell>
          <cell r="B6610" t="str">
            <v>Aluguel de DVD player</v>
          </cell>
          <cell r="C6610" t="str">
            <v>mês</v>
          </cell>
          <cell r="D6610">
            <v>2.06</v>
          </cell>
        </row>
        <row r="6611">
          <cell r="A6611">
            <v>10550</v>
          </cell>
          <cell r="B6611" t="str">
            <v>Aluguel de fax central telefônica 10 ramais</v>
          </cell>
          <cell r="C6611" t="str">
            <v>mês</v>
          </cell>
          <cell r="D6611">
            <v>6.85</v>
          </cell>
        </row>
        <row r="6612">
          <cell r="A6612">
            <v>10547</v>
          </cell>
          <cell r="B6612" t="str">
            <v>Aluguel de freezer</v>
          </cell>
          <cell r="C6612" t="str">
            <v>mês</v>
          </cell>
          <cell r="D6612">
            <v>31.23</v>
          </cell>
        </row>
        <row r="6613">
          <cell r="A6613">
            <v>10546</v>
          </cell>
          <cell r="B6613" t="str">
            <v>Aluguel de geladeira 420 l</v>
          </cell>
          <cell r="C6613" t="str">
            <v>mês</v>
          </cell>
          <cell r="D6613">
            <v>43.7</v>
          </cell>
        </row>
        <row r="6614">
          <cell r="A6614">
            <v>10541</v>
          </cell>
          <cell r="B6614" t="str">
            <v>Aluguel de impressora colorida - laser</v>
          </cell>
          <cell r="C6614" t="str">
            <v>mês</v>
          </cell>
          <cell r="D6614">
            <v>12.47</v>
          </cell>
        </row>
        <row r="6615">
          <cell r="A6615">
            <v>10538</v>
          </cell>
          <cell r="B6615" t="str">
            <v>Aluguel de mapoteca</v>
          </cell>
          <cell r="C6615" t="str">
            <v>mês</v>
          </cell>
          <cell r="D6615">
            <v>44.12</v>
          </cell>
        </row>
        <row r="6616">
          <cell r="A6616">
            <v>10532</v>
          </cell>
          <cell r="B6616" t="str">
            <v>Aluguel de mesa em aço com cadeira, para ambulatório</v>
          </cell>
          <cell r="C6616" t="str">
            <v>mês</v>
          </cell>
          <cell r="D6616">
            <v>9.3699999999999992</v>
          </cell>
        </row>
        <row r="6617">
          <cell r="A6617">
            <v>10530</v>
          </cell>
          <cell r="B6617" t="str">
            <v>Aluguel de mesa para reunião</v>
          </cell>
          <cell r="C6617" t="str">
            <v>mês</v>
          </cell>
          <cell r="D6617">
            <v>5</v>
          </cell>
        </row>
        <row r="6618">
          <cell r="A6618">
            <v>10552</v>
          </cell>
          <cell r="B6618" t="str">
            <v>Aluguel de ploter</v>
          </cell>
          <cell r="C6618" t="str">
            <v>mês</v>
          </cell>
          <cell r="D6618">
            <v>104.1</v>
          </cell>
        </row>
        <row r="6619">
          <cell r="A6619">
            <v>10534</v>
          </cell>
          <cell r="B6619" t="str">
            <v>Aluguel de prancheta de madeira com banco</v>
          </cell>
          <cell r="C6619" t="str">
            <v>mês</v>
          </cell>
          <cell r="D6619">
            <v>14.37</v>
          </cell>
        </row>
        <row r="6620">
          <cell r="A6620">
            <v>10551</v>
          </cell>
          <cell r="B6620" t="str">
            <v>Aluguel de rádio comunicador - 02 unidades</v>
          </cell>
          <cell r="C6620" t="str">
            <v>mês</v>
          </cell>
          <cell r="D6620">
            <v>13.75</v>
          </cell>
        </row>
        <row r="6621">
          <cell r="A6621">
            <v>10542</v>
          </cell>
          <cell r="B6621" t="str">
            <v>Aluguel de telefone celular - aquisição</v>
          </cell>
          <cell r="C6621" t="str">
            <v>mês</v>
          </cell>
          <cell r="D6621">
            <v>4.78</v>
          </cell>
        </row>
        <row r="6622">
          <cell r="A6622">
            <v>10543</v>
          </cell>
          <cell r="B6622" t="str">
            <v>Aluguel de televisor 32"</v>
          </cell>
          <cell r="C6622" t="str">
            <v>mês</v>
          </cell>
          <cell r="D6622">
            <v>20.8</v>
          </cell>
        </row>
        <row r="6623">
          <cell r="A6623">
            <v>7895</v>
          </cell>
          <cell r="B6623" t="str">
            <v>Banco de reserva para campo de futebol com cobertura - 2,41x1,5x4m - 8 lugare s - Physicus ou similar</v>
          </cell>
          <cell r="C6623" t="str">
            <v>un</v>
          </cell>
          <cell r="D6623">
            <v>4830</v>
          </cell>
        </row>
        <row r="6624">
          <cell r="A6624">
            <v>10549</v>
          </cell>
          <cell r="B6624" t="str">
            <v>Bebebdouro elétrico c/ filtro</v>
          </cell>
          <cell r="C6624" t="str">
            <v>un</v>
          </cell>
          <cell r="D6624">
            <v>700</v>
          </cell>
        </row>
        <row r="6625">
          <cell r="A6625">
            <v>11654</v>
          </cell>
          <cell r="B6625" t="str">
            <v>Cadeira automática para escada reta,  para portadores de necessidades especia is, modelo Starla 420, da Surimex ou similar - fornecimento e instalação</v>
          </cell>
          <cell r="C6625" t="str">
            <v>un</v>
          </cell>
          <cell r="D6625">
            <v>26500</v>
          </cell>
        </row>
        <row r="6626">
          <cell r="A6626">
            <v>12935</v>
          </cell>
          <cell r="B6626" t="str">
            <v>Cadeira c/ assento rebatível, em chapa de aço, estrutura laterais em aluminio injetado, fixação no piso, dimensão: assento = 84x40/encosto = 84x50, modelo  Big Space c/ apóia braços c/ rebatimento, Marca Kango ou similar, inclusive i nstalação e frete</v>
          </cell>
          <cell r="C6626" t="str">
            <v>un</v>
          </cell>
          <cell r="D6626">
            <v>2350</v>
          </cell>
        </row>
        <row r="6627">
          <cell r="A6627">
            <v>13009</v>
          </cell>
          <cell r="B6627" t="str">
            <v>Cadeira c/ assento rebatível, em chapa de aço, estrutura tubular reforçada, f ixação no piso, dimensão: assento = 84x40/encosto = 84x50, modelo Big Space s / apóia braços c/ rebatimento, Marca Kango ou similar, inclusive instalação e frete</v>
          </cell>
          <cell r="C6627" t="str">
            <v>un</v>
          </cell>
          <cell r="D6627">
            <v>1250</v>
          </cell>
        </row>
        <row r="6628">
          <cell r="A6628">
            <v>13010</v>
          </cell>
          <cell r="B6628" t="str">
            <v>Cadeira Monobloco para recinto desportivo em polipropileno, fixação com estru tura no espelho, dimensão:43x45x35, modelo Kango Sport, Marca Kango ou simila r, inclusive instalação e frete</v>
          </cell>
          <cell r="C6628" t="str">
            <v>un</v>
          </cell>
          <cell r="D6628">
            <v>238</v>
          </cell>
        </row>
        <row r="6629">
          <cell r="A6629">
            <v>11533</v>
          </cell>
          <cell r="B6629" t="str">
            <v>Cadeira Monobloco para recinto desportivo em polipropileno, fixação no piso,  dimensão:43x45x35cm, modelo Kango Sport, Marca Kango ou similar, inclusive in stalação e frete</v>
          </cell>
          <cell r="C6629" t="str">
            <v>un</v>
          </cell>
          <cell r="D6629">
            <v>175</v>
          </cell>
        </row>
        <row r="6630">
          <cell r="A6630">
            <v>12934</v>
          </cell>
          <cell r="B6630" t="str">
            <v>Cadeira rebatível, assento e encosto injetados em polipropileno, sem estofame nto, fixação no piso, dimensão: assento = 42x46,7, esp 4mm/encosto = 42x45 es p 4mm, modelo Floripa c/ apóia braços, Marca Kango ou similar, inclusive inst alação e frete</v>
          </cell>
          <cell r="C6630" t="str">
            <v>un</v>
          </cell>
          <cell r="D6630">
            <v>485</v>
          </cell>
        </row>
        <row r="6631">
          <cell r="A6631">
            <v>13687</v>
          </cell>
          <cell r="B6631" t="str">
            <v>Poltrona Arena Acustica assento e encosto antipanico estofado tecido polieste vermelho padrão braço em PP, fixação no piso, marca Marelli ou similar, inclu sive instalação, montagem e  frete</v>
          </cell>
          <cell r="C6631" t="str">
            <v>un</v>
          </cell>
          <cell r="D6631">
            <v>2367.06</v>
          </cell>
        </row>
        <row r="6632">
          <cell r="A6632">
            <v>13688</v>
          </cell>
          <cell r="B6632" t="str">
            <v>Poltrona Arena Acustica assento e encosto antipanico estofado tecido polieste vermelho padrão braço MOB reduzida esq./dir. em PP, fixação no piso, marca Ma relli ou similar, inclusive instalação, montagem e  frete</v>
          </cell>
          <cell r="C6632" t="str">
            <v>un</v>
          </cell>
          <cell r="D6632">
            <v>2772.35</v>
          </cell>
        </row>
        <row r="6633">
          <cell r="A6633">
            <v>13692</v>
          </cell>
          <cell r="B6633" t="str">
            <v>Poltrona Arena Obeso Acustica assento e encosto antipanico estofado tecido po lieste vermelho padrão braço PP, fixação no piso, marca Marelli ou similar, i nclusive instalação, montagem e  frete</v>
          </cell>
          <cell r="C6633" t="str">
            <v>un</v>
          </cell>
          <cell r="D6633">
            <v>4037.65</v>
          </cell>
        </row>
        <row r="6634">
          <cell r="A6634">
            <v>4774</v>
          </cell>
          <cell r="B6634" t="str">
            <v>Acetileno</v>
          </cell>
          <cell r="C6634" t="str">
            <v>kg</v>
          </cell>
          <cell r="D6634">
            <v>48.5</v>
          </cell>
        </row>
        <row r="6635">
          <cell r="A6635">
            <v>13611</v>
          </cell>
          <cell r="B6635" t="str">
            <v>Alcool Gel 70% Antiseptico Oriental ou similar</v>
          </cell>
          <cell r="C6635" t="str">
            <v>l</v>
          </cell>
          <cell r="D6635">
            <v>15.89</v>
          </cell>
        </row>
        <row r="6636">
          <cell r="A6636">
            <v>11645</v>
          </cell>
          <cell r="B6636" t="str">
            <v>Armário em aço com 12 portas, contendo pitão para cadeado e dobradiças intern as abertura de 135 graus</v>
          </cell>
          <cell r="C6636" t="str">
            <v>un</v>
          </cell>
          <cell r="D6636">
            <v>1836.81</v>
          </cell>
          <cell r="E6636" t="str">
            <v>#</v>
          </cell>
        </row>
        <row r="6637">
          <cell r="A6637">
            <v>12203</v>
          </cell>
          <cell r="B6637" t="str">
            <v>Armário em aço, tipo escaninho, com 32 portas, contendo pitão para cadeado e  dobradiças internas abertura de 135 graus</v>
          </cell>
          <cell r="C6637" t="str">
            <v>m2</v>
          </cell>
          <cell r="D6637">
            <v>301.25</v>
          </cell>
        </row>
        <row r="6638">
          <cell r="A6638">
            <v>11066</v>
          </cell>
          <cell r="B6638" t="str">
            <v>Armário esportivo com compartimento para calçados, pertences pessoais e cabid eiro, com banco embutido, dim: 600x450x1820mm, ref. NK1718, da Nilko ou simil ar</v>
          </cell>
          <cell r="C6638" t="str">
            <v>un</v>
          </cell>
          <cell r="D6638">
            <v>1893.93</v>
          </cell>
        </row>
        <row r="6639">
          <cell r="A6639">
            <v>11065</v>
          </cell>
          <cell r="C6639" t="str">
            <v>un</v>
          </cell>
          <cell r="D6639">
            <v>467.17</v>
          </cell>
        </row>
        <row r="6640">
          <cell r="B6640" t="str">
            <v>Banco simples com assento em madeira, dim:1500x300x387mm, ref, NK1606, da Nil ko ou similar</v>
          </cell>
        </row>
        <row r="6641">
          <cell r="A6641">
            <v>11177</v>
          </cell>
          <cell r="B6641" t="str">
            <v>Boia de sinalização de polietileno tipo p-240</v>
          </cell>
          <cell r="C6641" t="str">
            <v>un</v>
          </cell>
          <cell r="D6641">
            <v>1708.06</v>
          </cell>
        </row>
        <row r="6642">
          <cell r="A6642">
            <v>13676</v>
          </cell>
          <cell r="B6642" t="str">
            <v>Caixa de concreto pre moldado para aterramento, com tampa, 40 x 40 x 40, e =  5cm</v>
          </cell>
          <cell r="C6642" t="str">
            <v>un</v>
          </cell>
          <cell r="D6642">
            <v>65.39</v>
          </cell>
        </row>
        <row r="6643">
          <cell r="A6643">
            <v>8254</v>
          </cell>
          <cell r="B6643" t="str">
            <v>Central de cilindro 1+1 de oxido nitroso com 1 regulador de pressão semi-auto mático e 2 chicotes flexivei, Protec ou similar</v>
          </cell>
          <cell r="C6643" t="str">
            <v>un</v>
          </cell>
          <cell r="D6643">
            <v>1508.91</v>
          </cell>
        </row>
        <row r="6644">
          <cell r="A6644">
            <v>8253</v>
          </cell>
          <cell r="B6644" t="str">
            <v>Central manifold para cilindros 5 x 5 para oxigênio com 2 reguladores de pres são semi-automático e 10 chicotes flexivei, Protec ou similar</v>
          </cell>
          <cell r="C6644" t="str">
            <v>un</v>
          </cell>
          <cell r="D6644">
            <v>3753.54</v>
          </cell>
        </row>
        <row r="6645">
          <cell r="A6645">
            <v>9982</v>
          </cell>
          <cell r="B6645" t="str">
            <v>Cinta adesiva de de borracha Esponjosa 25mm com 5Mts</v>
          </cell>
          <cell r="C6645" t="str">
            <v>un</v>
          </cell>
          <cell r="D6645">
            <v>18.8</v>
          </cell>
        </row>
        <row r="6646">
          <cell r="A6646">
            <v>12464</v>
          </cell>
          <cell r="B6646" t="str">
            <v>Clorador dosador de cloro de pastilhas automático</v>
          </cell>
          <cell r="C6646" t="str">
            <v>un</v>
          </cell>
          <cell r="D6646">
            <v>210.23</v>
          </cell>
        </row>
        <row r="6647">
          <cell r="A6647">
            <v>6642</v>
          </cell>
          <cell r="B6647" t="str">
            <v>Coletor bay-pass com regulador de 12 kgf/cm³</v>
          </cell>
          <cell r="C6647" t="str">
            <v>un</v>
          </cell>
          <cell r="D6647">
            <v>864.2</v>
          </cell>
        </row>
        <row r="6648">
          <cell r="A6648">
            <v>13644</v>
          </cell>
          <cell r="B6648" t="str">
            <v>Coletor solar , placas 100x200cm, Soletrol Max 2,00m² ou similar, classificaç ão A inmetro</v>
          </cell>
          <cell r="C6648" t="str">
            <v>un</v>
          </cell>
          <cell r="D6648">
            <v>1018.47</v>
          </cell>
        </row>
        <row r="6649">
          <cell r="A6649">
            <v>8257</v>
          </cell>
          <cell r="B6649" t="str">
            <v>Coletor solar vertical, placas 80x200cm, Soletrol Max 1,60m² ou similar, clas sificação A inmetro</v>
          </cell>
          <cell r="C6649" t="str">
            <v>un</v>
          </cell>
          <cell r="D6649">
            <v>1129.9000000000001</v>
          </cell>
        </row>
        <row r="6650">
          <cell r="A6650">
            <v>13552</v>
          </cell>
          <cell r="B6650" t="str">
            <v>Cordão delimitador para junta de placa cimentícia</v>
          </cell>
          <cell r="C6650" t="str">
            <v>m</v>
          </cell>
          <cell r="D6650">
            <v>0.25</v>
          </cell>
        </row>
        <row r="6651">
          <cell r="A6651">
            <v>9644</v>
          </cell>
          <cell r="B6651" t="str">
            <v>Cortina em veludo preto, medindo 8,00x2,30m, com tubo tipo trilho, modelo mov imento de ilhós, ref.Obra do Teatro Tobias Barreto (fornecimento e montagem)</v>
          </cell>
          <cell r="C6651" t="str">
            <v>un</v>
          </cell>
          <cell r="D6651">
            <v>6947.37</v>
          </cell>
        </row>
        <row r="6652">
          <cell r="A6652">
            <v>9372</v>
          </cell>
          <cell r="B6652" t="str">
            <v>Degrau industrial monolítico c/pingadeira</v>
          </cell>
          <cell r="C6652" t="str">
            <v>m</v>
          </cell>
          <cell r="D6652">
            <v>37.340000000000003</v>
          </cell>
        </row>
        <row r="6653">
          <cell r="A6653">
            <v>7066</v>
          </cell>
          <cell r="B6653" t="str">
            <v>Divisória maciça, blindada com chumbo de 1mm, revestida em laminado melamínic o (fórmica) para proteção radiológica contra radiações ionizantes, modulação  60x310cm, estrut.metálica, perfis PVC de alto impacto, removível, impermeabil izada e INSTALADA</v>
          </cell>
          <cell r="C6653" t="str">
            <v>m2</v>
          </cell>
          <cell r="D6653">
            <v>578.21</v>
          </cell>
        </row>
        <row r="6654">
          <cell r="A6654">
            <v>9635</v>
          </cell>
          <cell r="B6654" t="str">
            <v>Fita adesiva de alumínio 50mm x 30m</v>
          </cell>
          <cell r="C6654" t="str">
            <v>un</v>
          </cell>
          <cell r="D6654">
            <v>12.73</v>
          </cell>
        </row>
        <row r="6655">
          <cell r="A6655">
            <v>11922</v>
          </cell>
          <cell r="B6655" t="str">
            <v>Fita adesiva marca 3M, largura 22mm, ref. VHB - rolo com 20m</v>
          </cell>
          <cell r="C6655" t="str">
            <v>un</v>
          </cell>
          <cell r="D6655">
            <v>12.87</v>
          </cell>
        </row>
        <row r="6656">
          <cell r="A6656">
            <v>9953</v>
          </cell>
          <cell r="B6656" t="str">
            <v>Fita adesiva para cumeeira plana (top plana), l=15cm</v>
          </cell>
          <cell r="C6656" t="str">
            <v>m</v>
          </cell>
          <cell r="D6656">
            <v>15.14</v>
          </cell>
        </row>
        <row r="6657">
          <cell r="A6657">
            <v>12443</v>
          </cell>
          <cell r="B6657" t="str">
            <v>Fita adesiva silver tape 48mm x 50m</v>
          </cell>
          <cell r="C6657" t="str">
            <v>un</v>
          </cell>
          <cell r="D6657">
            <v>57.3</v>
          </cell>
        </row>
        <row r="6658">
          <cell r="A6658">
            <v>12454</v>
          </cell>
          <cell r="B6658" t="str">
            <v>Fita adesiva, refletiva, cor amarela, 25mm x 1m, da Vonder ou similar</v>
          </cell>
          <cell r="C6658" t="str">
            <v>un</v>
          </cell>
          <cell r="D6658">
            <v>36.6</v>
          </cell>
        </row>
        <row r="6659">
          <cell r="A6659">
            <v>13718</v>
          </cell>
          <cell r="B6659" t="str">
            <v>Fornecimento de catraca, tipo Pedestal Mecânica Bidirecional, da Ponto System ou similar, inclusive frete.</v>
          </cell>
          <cell r="C6659" t="str">
            <v>un</v>
          </cell>
          <cell r="D6659">
            <v>1483.9</v>
          </cell>
        </row>
        <row r="6660">
          <cell r="A6660">
            <v>11064</v>
          </cell>
          <cell r="B6660" t="str">
            <v>Fornecimento e instalação de catracas eletrônicas, para deficiente, com leito r de proximidade, tipo Pedestal, da Prime ou similar, inclusive frete, treina mento, software, cartões de proximidade e cofre coletor</v>
          </cell>
          <cell r="C6660" t="str">
            <v>un</v>
          </cell>
          <cell r="D6660">
            <v>20557.830000000002</v>
          </cell>
        </row>
        <row r="6661">
          <cell r="A6661">
            <v>12440</v>
          </cell>
          <cell r="B6661" t="str">
            <v>Gás refrigerante R22</v>
          </cell>
          <cell r="C6661" t="str">
            <v>kg</v>
          </cell>
          <cell r="D6661">
            <v>31.33</v>
          </cell>
          <cell r="E6661" t="str">
            <v>#</v>
          </cell>
        </row>
        <row r="6662">
          <cell r="A6662">
            <v>8979</v>
          </cell>
          <cell r="B6662" t="str">
            <v>Hipoclorador / Bomba dosadora analógica de soluções, vazão de 0,5 à 15 l/h e  pressão de 0 à 15 bar</v>
          </cell>
          <cell r="C6662" t="str">
            <v>un</v>
          </cell>
          <cell r="D6662">
            <v>592.74</v>
          </cell>
        </row>
        <row r="6663">
          <cell r="A6663">
            <v>7065</v>
          </cell>
          <cell r="B6663" t="str">
            <v>Hipoclorador ou dosador de soluções, com regulador p/ 6,12 ou 24 l/h</v>
          </cell>
          <cell r="C6663" t="str">
            <v>un</v>
          </cell>
          <cell r="D6663">
            <v>542.41999999999996</v>
          </cell>
        </row>
        <row r="6664">
          <cell r="A6664">
            <v>10516</v>
          </cell>
          <cell r="B6664" t="str">
            <v>Kit básico de EPI - Fardamento, Bota de Couro, Capacete, Luva Raspa, Óculos,  Máscara Filtro Papel, Filtro Solar FPS30 (Custo Mensal)</v>
          </cell>
          <cell r="C6664" t="str">
            <v>un</v>
          </cell>
          <cell r="D6664">
            <v>160.47</v>
          </cell>
        </row>
        <row r="6665">
          <cell r="A6665">
            <v>10601</v>
          </cell>
          <cell r="B6665" t="str">
            <v>Kit solar p/ iluminação HT-010 US25.100.130-6 com poste de aço galv.de 6m, pa inel solar monocristalino 10w/24v, 2 baterias 65AH/12v seladas de chumbo-ácid o, lâmpada LED 25w/24v/2100Lm, controle inteligente 10A/12V/24V</v>
          </cell>
          <cell r="C6665" t="str">
            <v>un</v>
          </cell>
          <cell r="D6665">
            <v>5133.5</v>
          </cell>
          <cell r="E6665" t="str">
            <v>#</v>
          </cell>
        </row>
        <row r="6666">
          <cell r="A6666">
            <v>10602</v>
          </cell>
          <cell r="B6666" t="str">
            <v>Kit solar p/ iluminação HT-011 US35.135.160-6 com poste de aço galv.de 6m, pa inel solar monocristalino 115w/24v, 2 baterias 80AH/12v seladas de chumbo-áci do, lâmpada LED 35w/24v/2940Lm, controle inteligente 10A/12V/24V</v>
          </cell>
          <cell r="C6666" t="str">
            <v>un</v>
          </cell>
          <cell r="D6666">
            <v>6191.87</v>
          </cell>
        </row>
        <row r="6667">
          <cell r="A6667">
            <v>10605</v>
          </cell>
          <cell r="B6667" t="str">
            <v>Kit solar p/ iluminação HT-012 US35.115.160-6 com poste de aço galv.de 6m, pa inel solar monocristalino 135w/24v, 2 baterias 80AH/12v seladas de chumbo-áci do, lâmpada LED 40w/24v/3360Lm, controle inteligente 10A/12V/24V</v>
          </cell>
          <cell r="C6667" t="str">
            <v>un</v>
          </cell>
          <cell r="D6667">
            <v>6641.87</v>
          </cell>
        </row>
        <row r="6668">
          <cell r="A6668">
            <v>10607</v>
          </cell>
          <cell r="B6668" t="str">
            <v>Kit solar p/ iluminação HT-013 US35.120.160-8 com poste de aço galv.de 8m, pa inel solar monocristalino 120w/24v, 2 baterias 80AH/12v seladas de chumbo-áci do, lâmpada LED 35w/24v/2940Lm, controle inteligente 10A/12V/24V</v>
          </cell>
          <cell r="C6668" t="str">
            <v>un</v>
          </cell>
          <cell r="D6668">
            <v>7283.55</v>
          </cell>
        </row>
        <row r="6669">
          <cell r="A6669">
            <v>10612</v>
          </cell>
          <cell r="B6669" t="str">
            <v>Kit solar p/ iluminação HT-014 US50.165.200-8 com poste de aço galv.de 8m, pa inel solar monocristalino 165w/24v, 2 baterias 100AH/12v seladas de chumbo-ác ido, lâmpada LED 50w/24v/4200Lm, controle inteligente 10A/12V/24V</v>
          </cell>
          <cell r="C6669" t="str">
            <v>un</v>
          </cell>
          <cell r="D6669">
            <v>8300.26</v>
          </cell>
        </row>
        <row r="6670">
          <cell r="A6670">
            <v>9556</v>
          </cell>
          <cell r="B6670" t="str">
            <v>Kit solar p/ poste de iluminação com 2 luminarias  ILC320 PTS-420</v>
          </cell>
          <cell r="C6670" t="str">
            <v>un</v>
          </cell>
          <cell r="D6670">
            <v>6642.16</v>
          </cell>
          <cell r="E6670" t="str">
            <v>#</v>
          </cell>
        </row>
        <row r="6671">
          <cell r="A6671">
            <v>9999</v>
          </cell>
          <cell r="B6671" t="str">
            <v>Kit solar p/ poste de iluminação com ILC330 C/ h=12m modelo PTS-330 - Fotovol taico, suporte articulado p/ fixação do painel,p/uma  luminária.</v>
          </cell>
          <cell r="C6671" t="str">
            <v>un</v>
          </cell>
          <cell r="D6671">
            <v>9310.5</v>
          </cell>
          <cell r="E6671" t="str">
            <v>#</v>
          </cell>
        </row>
        <row r="6672">
          <cell r="A6672">
            <v>9574</v>
          </cell>
          <cell r="B6672" t="str">
            <v>Kit solar p/ poste de iluminação com projetor ILC-330 com luminaria, painel e controlador de bateria SUNLAB POWER ou similar</v>
          </cell>
          <cell r="C6672" t="str">
            <v>un</v>
          </cell>
          <cell r="D6672">
            <v>11537.64</v>
          </cell>
        </row>
        <row r="6673">
          <cell r="A6673">
            <v>11430</v>
          </cell>
          <cell r="B6673" t="str">
            <v>Martelo Rompedor - c/ maleta 900w 127v</v>
          </cell>
          <cell r="C6673" t="str">
            <v>un</v>
          </cell>
          <cell r="D6673">
            <v>581.9</v>
          </cell>
        </row>
        <row r="6674">
          <cell r="A6674">
            <v>10564</v>
          </cell>
          <cell r="B6674" t="str">
            <v>Medicamentos primeiros socorros</v>
          </cell>
          <cell r="C6674" t="str">
            <v>mês</v>
          </cell>
          <cell r="D6674">
            <v>30.51</v>
          </cell>
        </row>
        <row r="6675">
          <cell r="A6675">
            <v>10569</v>
          </cell>
          <cell r="B6675" t="str">
            <v>Panelas e utensilios de alumínio</v>
          </cell>
          <cell r="C6675" t="str">
            <v>cj</v>
          </cell>
          <cell r="D6675">
            <v>122.01</v>
          </cell>
        </row>
        <row r="6676">
          <cell r="A6676">
            <v>7568</v>
          </cell>
          <cell r="B6676" t="str">
            <v>Pelicula (filme) tipo fumê espelhado - aplicado</v>
          </cell>
          <cell r="C6676" t="str">
            <v>m2</v>
          </cell>
          <cell r="D6676">
            <v>40.67</v>
          </cell>
        </row>
        <row r="6677">
          <cell r="A6677">
            <v>13465</v>
          </cell>
          <cell r="B6677" t="str">
            <v>Pelicula retrorefletiva tipo VIII</v>
          </cell>
          <cell r="C6677" t="str">
            <v>m2</v>
          </cell>
          <cell r="D6677">
            <v>147.31</v>
          </cell>
        </row>
        <row r="6678">
          <cell r="A6678">
            <v>11178</v>
          </cell>
          <cell r="B6678" t="str">
            <v>Poita de concreto de 100 kg</v>
          </cell>
          <cell r="C6678" t="str">
            <v>un</v>
          </cell>
          <cell r="D6678">
            <v>194.19</v>
          </cell>
        </row>
        <row r="6679">
          <cell r="A6679">
            <v>6495</v>
          </cell>
          <cell r="B6679" t="str">
            <v>Presilha  1 1/2"</v>
          </cell>
          <cell r="C6679" t="str">
            <v>un</v>
          </cell>
          <cell r="D6679">
            <v>4.37</v>
          </cell>
        </row>
        <row r="6680">
          <cell r="A6680">
            <v>6496</v>
          </cell>
          <cell r="B6680" t="str">
            <v>Presilha 1"</v>
          </cell>
          <cell r="C6680" t="str">
            <v>un</v>
          </cell>
          <cell r="D6680">
            <v>3.97</v>
          </cell>
        </row>
        <row r="6681">
          <cell r="A6681">
            <v>6498</v>
          </cell>
          <cell r="B6681" t="str">
            <v>Presilha 1/2"</v>
          </cell>
          <cell r="C6681" t="str">
            <v>un</v>
          </cell>
          <cell r="D6681">
            <v>2.99</v>
          </cell>
        </row>
        <row r="6682">
          <cell r="A6682">
            <v>6497</v>
          </cell>
          <cell r="B6682" t="str">
            <v>Presilha 3/4"</v>
          </cell>
          <cell r="C6682" t="str">
            <v>un</v>
          </cell>
          <cell r="D6682">
            <v>3.3</v>
          </cell>
          <cell r="E6682" t="str">
            <v>#</v>
          </cell>
        </row>
        <row r="6683">
          <cell r="A6683">
            <v>6627</v>
          </cell>
          <cell r="B6683" t="str">
            <v>Reservatório em aço carbono 500 litros para ar</v>
          </cell>
          <cell r="C6683" t="str">
            <v>un</v>
          </cell>
          <cell r="D6683">
            <v>4059.72</v>
          </cell>
        </row>
        <row r="6684">
          <cell r="A6684">
            <v>12891</v>
          </cell>
          <cell r="C6684" t="str">
            <v>un</v>
          </cell>
          <cell r="D6684">
            <v>165011.59</v>
          </cell>
          <cell r="E6684" t="str">
            <v>#</v>
          </cell>
        </row>
        <row r="6685">
          <cell r="B6685" t="str">
            <v>Reservatório metálico em chapa de aço ASTM A-36/USI CIVIL-300/USI-SAC-300/COS -ARCOR 420, tipo Tubular Alto (diamentre entre3,5m e 4,0m e h entre 20,0m e 2 6,0m)( Capacidade 248.000L) com pintura de proteção e acabamento - Fornecimen to e instalação</v>
          </cell>
          <cell r="E6685" t="str">
            <v>#</v>
          </cell>
        </row>
        <row r="6686">
          <cell r="A6686">
            <v>13554</v>
          </cell>
          <cell r="B6686" t="str">
            <v>Reservatório metálico em chapa de aço carbono ASTM A-36/tipo Tubular (diam. 1 ,47m h= 7,60m ), Cap.12.000L c/ pint. int. proteção epóxi poliamida 150 a 180 micras e ext. esmalt. sinté. anti-corros. alta quali.130 a 180 micras , Forne .e insta.</v>
          </cell>
          <cell r="C6686" t="str">
            <v>un</v>
          </cell>
          <cell r="D6686">
            <v>17461.23</v>
          </cell>
        </row>
        <row r="6687">
          <cell r="A6687">
            <v>8251</v>
          </cell>
          <cell r="B6687" t="str">
            <v>Reservatório solar térmico de acumulação em aço, capacidade:1500 l, baixa pre ssão</v>
          </cell>
          <cell r="C6687" t="str">
            <v>un</v>
          </cell>
          <cell r="D6687">
            <v>6933.94</v>
          </cell>
        </row>
        <row r="6688">
          <cell r="A6688">
            <v>8252</v>
          </cell>
          <cell r="B6688" t="str">
            <v>Reservatório solar térmico de acumulação em aço, capacidade:4500 l, baixa pre ssão</v>
          </cell>
          <cell r="C6688" t="str">
            <v>un</v>
          </cell>
          <cell r="D6688">
            <v>14091.56</v>
          </cell>
        </row>
        <row r="6689">
          <cell r="A6689">
            <v>13643</v>
          </cell>
          <cell r="B6689" t="str">
            <v>Reservatório solar térmico de acumulação em inox, capacidade, 400 l</v>
          </cell>
          <cell r="C6689" t="str">
            <v>un</v>
          </cell>
          <cell r="D6689">
            <v>2990</v>
          </cell>
        </row>
        <row r="6690">
          <cell r="A6690">
            <v>4870</v>
          </cell>
          <cell r="B6690" t="str">
            <v>Reservatório tipo Taça sem Água na Coluna com 7,20 mts de coluna ( Capacidade 10.000L)</v>
          </cell>
          <cell r="C6690" t="str">
            <v>un</v>
          </cell>
          <cell r="D6690">
            <v>8642.01</v>
          </cell>
        </row>
        <row r="6691">
          <cell r="A6691">
            <v>9531</v>
          </cell>
          <cell r="B6691" t="str">
            <v>Sensor de fluxo para fluidos, serie FG20, dn=2", marca ICOS ou similar</v>
          </cell>
          <cell r="C6691" t="str">
            <v>un</v>
          </cell>
          <cell r="D6691">
            <v>2963.7</v>
          </cell>
        </row>
        <row r="6692">
          <cell r="A6692">
            <v>13249</v>
          </cell>
          <cell r="B6692" t="str">
            <v>Suporte de parede fixo para TV e Monitor Sumay Sm- Spf3280 de 32 à 80 Polegad as</v>
          </cell>
          <cell r="C6692" t="str">
            <v>un</v>
          </cell>
          <cell r="D6692">
            <v>112.24</v>
          </cell>
        </row>
        <row r="6693">
          <cell r="A6693">
            <v>12442</v>
          </cell>
          <cell r="B6693" t="str">
            <v>Válvula Schrader 1/4" - para refrigeração</v>
          </cell>
          <cell r="C6693" t="str">
            <v>un</v>
          </cell>
          <cell r="D6693">
            <v>3.55</v>
          </cell>
        </row>
        <row r="6694">
          <cell r="A6694">
            <v>6628</v>
          </cell>
          <cell r="B6694" t="str">
            <v>Valvulas unidirecionais em latão para gases medicinais</v>
          </cell>
          <cell r="C6694" t="str">
            <v>un</v>
          </cell>
          <cell r="D6694">
            <v>91.51</v>
          </cell>
        </row>
        <row r="6695">
          <cell r="A6695">
            <v>11428</v>
          </cell>
          <cell r="B6695" t="str">
            <v>Vassoura para grama vonder</v>
          </cell>
          <cell r="C6695" t="str">
            <v>un</v>
          </cell>
          <cell r="D6695">
            <v>7.64</v>
          </cell>
        </row>
        <row r="6696">
          <cell r="A6696">
            <v>4400</v>
          </cell>
          <cell r="B6696" t="str">
            <v>Adubação orgânica dos gramados e vegetações - Área 94.350,90m²</v>
          </cell>
          <cell r="C6696" t="str">
            <v>sems</v>
          </cell>
          <cell r="D6696">
            <v>9627.2199999999993</v>
          </cell>
        </row>
        <row r="6697">
          <cell r="A6697">
            <v>11305</v>
          </cell>
          <cell r="B6697" t="str">
            <v>Adubações, tratos culturais, podas mecânicas e controle fitossanitário de cam po de futebol com 4970m²</v>
          </cell>
          <cell r="C6697" t="str">
            <v>mes</v>
          </cell>
          <cell r="D6697">
            <v>19182.55</v>
          </cell>
        </row>
        <row r="6698">
          <cell r="A6698">
            <v>10961</v>
          </cell>
          <cell r="B6698" t="str">
            <v>Adubações, tratos culturais, podas mecânicase e controle fitossanitário de ca mpo de futebol com 9600m²</v>
          </cell>
          <cell r="C6698" t="str">
            <v>mes</v>
          </cell>
          <cell r="D6698">
            <v>36079.370000000003</v>
          </cell>
        </row>
        <row r="6699">
          <cell r="A6699">
            <v>3800</v>
          </cell>
          <cell r="B6699" t="str">
            <v>Adubo mineral NPK (10-10-10)</v>
          </cell>
          <cell r="C6699" t="str">
            <v>kg</v>
          </cell>
          <cell r="D6699">
            <v>1.76</v>
          </cell>
        </row>
        <row r="6700">
          <cell r="A6700">
            <v>10948</v>
          </cell>
          <cell r="B6700" t="str">
            <v>Adubo mineral NPK (10-15-10)</v>
          </cell>
          <cell r="C6700" t="str">
            <v>kg</v>
          </cell>
          <cell r="D6700">
            <v>2.13</v>
          </cell>
        </row>
        <row r="6701">
          <cell r="A6701">
            <v>10947</v>
          </cell>
          <cell r="B6701" t="str">
            <v>Adubo mineral NPK (18-18-18)</v>
          </cell>
          <cell r="C6701" t="str">
            <v>kg</v>
          </cell>
          <cell r="D6701">
            <v>2.0099999999999998</v>
          </cell>
        </row>
        <row r="6702">
          <cell r="A6702">
            <v>10949</v>
          </cell>
          <cell r="B6702" t="str">
            <v>Adubo mineral NPK (21-9-19)</v>
          </cell>
          <cell r="C6702" t="str">
            <v>kg</v>
          </cell>
          <cell r="D6702">
            <v>2.13</v>
          </cell>
        </row>
        <row r="6703">
          <cell r="A6703">
            <v>9557</v>
          </cell>
          <cell r="B6703" t="str">
            <v>Adubo mineral NPK (4-14-8)</v>
          </cell>
          <cell r="C6703" t="str">
            <v>kg</v>
          </cell>
          <cell r="D6703">
            <v>1.64</v>
          </cell>
        </row>
        <row r="6704">
          <cell r="A6704">
            <v>140</v>
          </cell>
          <cell r="B6704" t="str">
            <v>Adubo orgânico bovino, cacau ou similar</v>
          </cell>
          <cell r="C6704" t="str">
            <v>m3</v>
          </cell>
          <cell r="D6704">
            <v>112.35</v>
          </cell>
        </row>
        <row r="6705">
          <cell r="A6705">
            <v>3478</v>
          </cell>
          <cell r="B6705" t="str">
            <v>Adubo químico</v>
          </cell>
          <cell r="C6705" t="str">
            <v>kg</v>
          </cell>
          <cell r="D6705">
            <v>9.7799999999999994</v>
          </cell>
        </row>
        <row r="6706">
          <cell r="A6706">
            <v>10950</v>
          </cell>
          <cell r="B6706" t="str">
            <v>Adubo químico NPK (20-02-20)</v>
          </cell>
          <cell r="C6706" t="str">
            <v>kg</v>
          </cell>
          <cell r="D6706">
            <v>1.63</v>
          </cell>
        </row>
        <row r="6707">
          <cell r="A6707">
            <v>10955</v>
          </cell>
          <cell r="B6707" t="str">
            <v>Aplicação de corretivo de solo em campo de futebol</v>
          </cell>
          <cell r="C6707" t="str">
            <v>m2</v>
          </cell>
          <cell r="D6707">
            <v>0.37</v>
          </cell>
        </row>
        <row r="6708">
          <cell r="A6708">
            <v>10304</v>
          </cell>
          <cell r="B6708" t="str">
            <v>Argila expandida para ornamentação de vasos e jardins (saco com 50 litros)</v>
          </cell>
          <cell r="C6708" t="str">
            <v>l</v>
          </cell>
          <cell r="D6708">
            <v>0.25</v>
          </cell>
        </row>
        <row r="6709">
          <cell r="A6709">
            <v>10303</v>
          </cell>
          <cell r="B6709" t="str">
            <v>Aterro com argila para jardim (paisagismo). Caçamba com 8m³.</v>
          </cell>
          <cell r="C6709" t="str">
            <v>m3</v>
          </cell>
          <cell r="D6709">
            <v>35.85</v>
          </cell>
        </row>
        <row r="6710">
          <cell r="A6710">
            <v>4405</v>
          </cell>
          <cell r="B6710" t="str">
            <v>Barreira de palha de coqueiro traçada (extensão de 100m)</v>
          </cell>
          <cell r="C6710" t="str">
            <v>bims</v>
          </cell>
          <cell r="D6710">
            <v>9.15</v>
          </cell>
        </row>
        <row r="6711">
          <cell r="A6711">
            <v>9062</v>
          </cell>
          <cell r="B6711" t="str">
            <v>Casca de pinus</v>
          </cell>
          <cell r="C6711" t="str">
            <v>kg</v>
          </cell>
          <cell r="D6711">
            <v>3.24</v>
          </cell>
        </row>
        <row r="6712">
          <cell r="A6712">
            <v>10951</v>
          </cell>
          <cell r="B6712" t="str">
            <v>Condicionador de solo a base de turfa - Substrato</v>
          </cell>
          <cell r="C6712" t="str">
            <v>kg</v>
          </cell>
          <cell r="D6712">
            <v>0.85</v>
          </cell>
        </row>
        <row r="6713">
          <cell r="A6713">
            <v>4399</v>
          </cell>
          <cell r="B6713" t="str">
            <v>Conservação e replantio de arranjos ornamentais - Área 868,36m²</v>
          </cell>
          <cell r="C6713" t="str">
            <v>ms</v>
          </cell>
          <cell r="D6713">
            <v>3268.23</v>
          </cell>
        </row>
        <row r="6714">
          <cell r="A6714">
            <v>9188</v>
          </cell>
          <cell r="B6714" t="str">
            <v>Corte de troncos de coqueiros</v>
          </cell>
          <cell r="C6714" t="str">
            <v>un</v>
          </cell>
          <cell r="D6714">
            <v>265.97000000000003</v>
          </cell>
        </row>
        <row r="6715">
          <cell r="A6715">
            <v>11723</v>
          </cell>
          <cell r="B6715" t="str">
            <v>Defensivo agrícola</v>
          </cell>
          <cell r="C6715" t="str">
            <v>l</v>
          </cell>
          <cell r="D6715">
            <v>62.79</v>
          </cell>
        </row>
        <row r="6716">
          <cell r="A6716">
            <v>10952</v>
          </cell>
          <cell r="B6716" t="str">
            <v>Enraizante - Àcido húmico</v>
          </cell>
          <cell r="C6716" t="str">
            <v>l</v>
          </cell>
          <cell r="D6716">
            <v>187.75</v>
          </cell>
        </row>
        <row r="6717">
          <cell r="A6717">
            <v>11304</v>
          </cell>
          <cell r="B6717" t="str">
            <v>Fornecimento e aplicação de herbicida em campo de futebol com area de 14.570  m² (obra:Estadio Lourival Batista)</v>
          </cell>
          <cell r="C6717" t="str">
            <v>und</v>
          </cell>
          <cell r="D6717">
            <v>7166.57</v>
          </cell>
        </row>
        <row r="6718">
          <cell r="A6718">
            <v>8761</v>
          </cell>
          <cell r="B6718" t="str">
            <v>Fornecimento e plantio de arbustos ornamentais = 166un/mês</v>
          </cell>
          <cell r="C6718" t="str">
            <v>un</v>
          </cell>
          <cell r="D6718">
            <v>12.61</v>
          </cell>
        </row>
        <row r="6719">
          <cell r="A6719">
            <v>7082</v>
          </cell>
          <cell r="B6719" t="str">
            <v>Grama amendoim (arachis repens)</v>
          </cell>
          <cell r="C6719" t="str">
            <v>un</v>
          </cell>
          <cell r="D6719">
            <v>3.16</v>
          </cell>
        </row>
        <row r="6720">
          <cell r="A6720">
            <v>1061</v>
          </cell>
          <cell r="B6720" t="str">
            <v>Grama batatais em placas</v>
          </cell>
          <cell r="C6720" t="str">
            <v>m2</v>
          </cell>
          <cell r="D6720">
            <v>6.07</v>
          </cell>
        </row>
        <row r="6721">
          <cell r="A6721">
            <v>1060</v>
          </cell>
          <cell r="B6721" t="str">
            <v>Grama esmeralda em mudas</v>
          </cell>
          <cell r="C6721" t="str">
            <v>m2</v>
          </cell>
          <cell r="D6721">
            <v>6.2</v>
          </cell>
        </row>
        <row r="6722">
          <cell r="A6722">
            <v>11005</v>
          </cell>
          <cell r="B6722" t="str">
            <v>Grama esmeralda em placas</v>
          </cell>
          <cell r="C6722" t="str">
            <v>m2</v>
          </cell>
          <cell r="D6722">
            <v>8.5</v>
          </cell>
        </row>
        <row r="6723">
          <cell r="A6723">
            <v>3789</v>
          </cell>
          <cell r="B6723" t="str">
            <v>Grama nativa capim de burro, ou batatais em placas</v>
          </cell>
          <cell r="C6723" t="str">
            <v>m2</v>
          </cell>
          <cell r="D6723">
            <v>6.07</v>
          </cell>
        </row>
        <row r="6724">
          <cell r="A6724">
            <v>10307</v>
          </cell>
          <cell r="B6724" t="str">
            <v>Grama seda, fornecimento (obra Sergipetec)</v>
          </cell>
          <cell r="C6724" t="str">
            <v>m2</v>
          </cell>
          <cell r="D6724">
            <v>9.7799999999999994</v>
          </cell>
        </row>
        <row r="6725">
          <cell r="A6725">
            <v>10073</v>
          </cell>
          <cell r="B6725" t="str">
            <v>Grama sintética fibrilada de 13mm com tela de 100% em polipropeno, base de re sina sintética estireno/butadieno, 59000 pontos/m²,peso=1200kg/m², 052kg/m² d e polietileno, inclusive aplicação</v>
          </cell>
          <cell r="C6725" t="str">
            <v>m2</v>
          </cell>
          <cell r="D6725">
            <v>55.06</v>
          </cell>
        </row>
        <row r="6726">
          <cell r="A6726">
            <v>10261</v>
          </cell>
          <cell r="B6726" t="str">
            <v>Grama tipo bermudas tifton, em plug - fornecimento e plantio</v>
          </cell>
          <cell r="C6726" t="str">
            <v>m2</v>
          </cell>
          <cell r="D6726">
            <v>24.81</v>
          </cell>
        </row>
        <row r="6727">
          <cell r="A6727">
            <v>11666</v>
          </cell>
          <cell r="B6727" t="str">
            <v>Grama tipo bermudas tyfwai - fornecimento</v>
          </cell>
          <cell r="C6727" t="str">
            <v>m2</v>
          </cell>
          <cell r="D6727">
            <v>9.42</v>
          </cell>
        </row>
        <row r="6728">
          <cell r="A6728">
            <v>1100</v>
          </cell>
          <cell r="B6728" t="str">
            <v>Herbicida esterilizante de solo (roundup ou similar)</v>
          </cell>
          <cell r="C6728" t="str">
            <v>l</v>
          </cell>
          <cell r="D6728">
            <v>59.97</v>
          </cell>
        </row>
        <row r="6729">
          <cell r="A6729">
            <v>9558</v>
          </cell>
          <cell r="B6729" t="str">
            <v>Inseticida (p/plantas)</v>
          </cell>
          <cell r="C6729" t="str">
            <v>l</v>
          </cell>
          <cell r="D6729">
            <v>65.62</v>
          </cell>
        </row>
        <row r="6730">
          <cell r="A6730">
            <v>4395</v>
          </cell>
          <cell r="B6730" t="str">
            <v>Irrigação diária de toda a área verde existente - Área 94.350,90m²</v>
          </cell>
          <cell r="C6730" t="str">
            <v>ms</v>
          </cell>
          <cell r="D6730">
            <v>40724.32</v>
          </cell>
        </row>
        <row r="6731">
          <cell r="A6731">
            <v>7144</v>
          </cell>
          <cell r="B6731" t="str">
            <v>Limitador de grama com borda fina, l=12,5cm</v>
          </cell>
          <cell r="C6731" t="str">
            <v>m</v>
          </cell>
          <cell r="D6731">
            <v>5.68</v>
          </cell>
        </row>
        <row r="6732">
          <cell r="A6732">
            <v>11549</v>
          </cell>
          <cell r="B6732" t="str">
            <v>Manutenção de áreas verdes externas do Estádio Lourival Batista, incluindo po da do gramado, aplicação pesticida, escarificação solo, controle fitossanitar io, adubação, irrigação, modelagem da vegetação e limpeza dos arranjos</v>
          </cell>
          <cell r="C6732" t="str">
            <v>mes</v>
          </cell>
          <cell r="D6732">
            <v>8353.0300000000007</v>
          </cell>
        </row>
        <row r="6733">
          <cell r="A6733">
            <v>10960</v>
          </cell>
          <cell r="B6733" t="str">
            <v>Manutenção de plantio de grama em campo de futebol com ára de 9600m²</v>
          </cell>
          <cell r="C6733" t="str">
            <v>mes</v>
          </cell>
          <cell r="D6733">
            <v>11715.76</v>
          </cell>
        </row>
        <row r="6734">
          <cell r="A6734">
            <v>9822</v>
          </cell>
          <cell r="C6734" t="str">
            <v>ms</v>
          </cell>
          <cell r="D6734">
            <v>12038.45</v>
          </cell>
        </row>
        <row r="6735">
          <cell r="B6735" t="str">
            <v>Manutenção do gramado do Estádio Lourival Batista, incluindo poda do gramadao , retirada de ervas daninhas, reposição de grama, colocação de adubo orgânico - Área = 17.000,00m²</v>
          </cell>
        </row>
        <row r="6736">
          <cell r="A6736">
            <v>11303</v>
          </cell>
          <cell r="B6736" t="str">
            <v>Manutenção pós plantio de grama em campo de futebol com área de 4970m²</v>
          </cell>
          <cell r="C6736" t="str">
            <v>mes</v>
          </cell>
          <cell r="D6736">
            <v>6607.21</v>
          </cell>
        </row>
        <row r="6737">
          <cell r="A6737">
            <v>10305</v>
          </cell>
          <cell r="B6737" t="str">
            <v>Pedra ornamental tamanho grande, 2 a 3 ton, para paisagismo (incluso transpor te) - Obra:Sergipetec</v>
          </cell>
          <cell r="C6737" t="str">
            <v>un</v>
          </cell>
          <cell r="D6737">
            <v>819.6</v>
          </cell>
        </row>
        <row r="6738">
          <cell r="A6738">
            <v>10306</v>
          </cell>
          <cell r="B6738" t="str">
            <v>Pedra ornamental tamanho medio, 1 a 1,50 ton, para paisagismo (incluso transp orte) - Obra:Sergipetec</v>
          </cell>
          <cell r="C6738" t="str">
            <v>un</v>
          </cell>
          <cell r="D6738">
            <v>408.22</v>
          </cell>
        </row>
        <row r="6739">
          <cell r="A6739">
            <v>9013</v>
          </cell>
          <cell r="B6739" t="str">
            <v>Planta - Abacaxi Ornamental com h=1,00m</v>
          </cell>
          <cell r="C6739" t="str">
            <v>un</v>
          </cell>
          <cell r="D6739">
            <v>10.73</v>
          </cell>
        </row>
        <row r="6740">
          <cell r="A6740">
            <v>11974</v>
          </cell>
          <cell r="B6740" t="str">
            <v>Planta - Abacaxi roxo (tradescantia spathacea)</v>
          </cell>
          <cell r="C6740" t="str">
            <v>un</v>
          </cell>
          <cell r="D6740">
            <v>9.57</v>
          </cell>
        </row>
        <row r="6741">
          <cell r="A6741">
            <v>9420</v>
          </cell>
          <cell r="B6741" t="str">
            <v>Planta - Abacaxi vermelho (Ananas bracteatus striatus)</v>
          </cell>
          <cell r="C6741" t="str">
            <v>un</v>
          </cell>
          <cell r="D6741">
            <v>10.73</v>
          </cell>
        </row>
        <row r="6742">
          <cell r="A6742">
            <v>12627</v>
          </cell>
          <cell r="B6742" t="str">
            <v>Planta - Açai da mata (euterpe longibracteata), h=1,50m</v>
          </cell>
          <cell r="C6742" t="str">
            <v>un</v>
          </cell>
          <cell r="D6742">
            <v>21.45</v>
          </cell>
        </row>
        <row r="6743">
          <cell r="A6743">
            <v>7092</v>
          </cell>
          <cell r="B6743" t="str">
            <v>Planta - Agave (agave angustifolia)</v>
          </cell>
          <cell r="C6743" t="str">
            <v>un</v>
          </cell>
          <cell r="D6743">
            <v>28.13</v>
          </cell>
        </row>
        <row r="6744">
          <cell r="A6744">
            <v>7091</v>
          </cell>
          <cell r="B6744" t="str">
            <v>Planta - Agave azul (agave americana)</v>
          </cell>
          <cell r="C6744" t="str">
            <v>un</v>
          </cell>
          <cell r="D6744">
            <v>73.180000000000007</v>
          </cell>
        </row>
        <row r="6745">
          <cell r="A6745">
            <v>11552</v>
          </cell>
          <cell r="B6745" t="str">
            <v>Planta - Agave Cizal (M)</v>
          </cell>
          <cell r="C6745" t="str">
            <v>un</v>
          </cell>
          <cell r="D6745">
            <v>56.32</v>
          </cell>
        </row>
        <row r="6746">
          <cell r="A6746">
            <v>10169</v>
          </cell>
          <cell r="B6746" t="str">
            <v>Planta - Agave gigantea (furcraea gigantea) - muda</v>
          </cell>
          <cell r="C6746" t="str">
            <v>un</v>
          </cell>
          <cell r="D6746">
            <v>84.44</v>
          </cell>
        </row>
        <row r="6747">
          <cell r="A6747">
            <v>7152</v>
          </cell>
          <cell r="B6747" t="str">
            <v>Planta - Alamanda (allamanda cathartica)</v>
          </cell>
          <cell r="C6747" t="str">
            <v>un</v>
          </cell>
          <cell r="D6747">
            <v>8.4700000000000006</v>
          </cell>
        </row>
        <row r="6748">
          <cell r="A6748">
            <v>7308</v>
          </cell>
          <cell r="B6748" t="str">
            <v>Planta - Alpinia vermelha (alpinia purpurata)</v>
          </cell>
          <cell r="C6748" t="str">
            <v>un</v>
          </cell>
          <cell r="D6748">
            <v>18.010000000000002</v>
          </cell>
        </row>
        <row r="6749">
          <cell r="A6749">
            <v>9411</v>
          </cell>
          <cell r="B6749" t="str">
            <v>Planta - Andiroba (Carapa guianensis) h=1,00m</v>
          </cell>
          <cell r="C6749" t="str">
            <v>un</v>
          </cell>
          <cell r="D6749">
            <v>24.78</v>
          </cell>
        </row>
        <row r="6750">
          <cell r="A6750">
            <v>11991</v>
          </cell>
          <cell r="B6750" t="str">
            <v>Planta - Angelim (andira fraxinilolia), h=0,80 a 1,00m</v>
          </cell>
          <cell r="C6750" t="str">
            <v>un</v>
          </cell>
          <cell r="D6750">
            <v>16.21</v>
          </cell>
        </row>
        <row r="6751">
          <cell r="A6751">
            <v>9174</v>
          </cell>
          <cell r="B6751" t="str">
            <v>Planta - Angelim (andira fraxinilolia), h=1,20m</v>
          </cell>
          <cell r="C6751" t="str">
            <v>un</v>
          </cell>
          <cell r="D6751">
            <v>43.9</v>
          </cell>
        </row>
        <row r="6752">
          <cell r="A6752">
            <v>9607</v>
          </cell>
          <cell r="B6752" t="str">
            <v>Planta - Angico vermelho (Anadenanthera macrocarpa), h=1,50m</v>
          </cell>
          <cell r="C6752" t="str">
            <v>un</v>
          </cell>
          <cell r="D6752">
            <v>43.9</v>
          </cell>
        </row>
        <row r="6753">
          <cell r="A6753">
            <v>12629</v>
          </cell>
          <cell r="B6753" t="str">
            <v>Planta - Antúrio (anthurium andraeanum)</v>
          </cell>
          <cell r="C6753" t="str">
            <v>un</v>
          </cell>
          <cell r="D6753">
            <v>53.68</v>
          </cell>
        </row>
        <row r="6754">
          <cell r="A6754">
            <v>199</v>
          </cell>
          <cell r="B6754" t="str">
            <v>Planta - Arbusto ou árvore porte pequeno (mulungu)</v>
          </cell>
          <cell r="C6754" t="str">
            <v>un</v>
          </cell>
          <cell r="D6754">
            <v>43.9</v>
          </cell>
        </row>
        <row r="6755">
          <cell r="A6755">
            <v>10293</v>
          </cell>
          <cell r="B6755" t="str">
            <v>Planta - Aroeira da praia (schinus terebinthifolius)</v>
          </cell>
          <cell r="C6755" t="str">
            <v>un</v>
          </cell>
          <cell r="D6755">
            <v>24.78</v>
          </cell>
        </row>
        <row r="6756">
          <cell r="A6756">
            <v>226</v>
          </cell>
          <cell r="B6756" t="str">
            <v>Planta - Árvore porte médio sem copas (ficus)</v>
          </cell>
          <cell r="C6756" t="str">
            <v>un</v>
          </cell>
          <cell r="D6756">
            <v>28.13</v>
          </cell>
        </row>
        <row r="6757">
          <cell r="A6757">
            <v>10298</v>
          </cell>
          <cell r="B6757" t="str">
            <v>Planta - Assistasia (acystasia coromendeliana)</v>
          </cell>
          <cell r="C6757" t="str">
            <v>un</v>
          </cell>
          <cell r="D6757">
            <v>3.95</v>
          </cell>
        </row>
        <row r="6758">
          <cell r="A6758">
            <v>9183</v>
          </cell>
          <cell r="B6758" t="str">
            <v>Planta - Barbatimão (styphnodendron adstringens)</v>
          </cell>
          <cell r="C6758" t="str">
            <v>un</v>
          </cell>
          <cell r="D6758">
            <v>28.13</v>
          </cell>
        </row>
        <row r="6759">
          <cell r="A6759">
            <v>4521</v>
          </cell>
          <cell r="B6759" t="str">
            <v>Planta - Bastão de imperador</v>
          </cell>
          <cell r="C6759" t="str">
            <v>muda</v>
          </cell>
          <cell r="D6759">
            <v>18.010000000000002</v>
          </cell>
        </row>
        <row r="6760">
          <cell r="A6760">
            <v>7093</v>
          </cell>
          <cell r="B6760" t="str">
            <v>Planta - Bela emília (plumbago capensis)</v>
          </cell>
          <cell r="C6760" t="str">
            <v>un</v>
          </cell>
          <cell r="D6760">
            <v>3.95</v>
          </cell>
        </row>
        <row r="6761">
          <cell r="A6761">
            <v>7087</v>
          </cell>
          <cell r="B6761" t="str">
            <v>Planta - Botão de ouro (unxia kubitzkii)</v>
          </cell>
          <cell r="C6761" t="str">
            <v>un</v>
          </cell>
          <cell r="D6761">
            <v>7.32</v>
          </cell>
        </row>
        <row r="6762">
          <cell r="A6762">
            <v>7101</v>
          </cell>
          <cell r="B6762" t="str">
            <v>Planta - Butiá (butia capitata)</v>
          </cell>
          <cell r="C6762" t="str">
            <v>un</v>
          </cell>
          <cell r="D6762">
            <v>427.84</v>
          </cell>
        </row>
        <row r="6763">
          <cell r="A6763">
            <v>10292</v>
          </cell>
          <cell r="B6763" t="str">
            <v>Planta - Cajarana (spondias dulcis)</v>
          </cell>
          <cell r="C6763" t="str">
            <v>un</v>
          </cell>
          <cell r="D6763">
            <v>24.78</v>
          </cell>
        </row>
        <row r="6764">
          <cell r="A6764">
            <v>10289</v>
          </cell>
          <cell r="B6764" t="str">
            <v>Planta - Cajueiro (anacardium occidentale)</v>
          </cell>
          <cell r="C6764" t="str">
            <v>un</v>
          </cell>
          <cell r="D6764">
            <v>24.78</v>
          </cell>
        </row>
        <row r="6765">
          <cell r="A6765">
            <v>7146</v>
          </cell>
          <cell r="B6765" t="str">
            <v>Planta - Caládio, tinhorão (caladium x hortulanum)</v>
          </cell>
          <cell r="C6765" t="str">
            <v>un</v>
          </cell>
          <cell r="D6765">
            <v>24.78</v>
          </cell>
        </row>
        <row r="6766">
          <cell r="A6766">
            <v>12090</v>
          </cell>
          <cell r="B6766" t="str">
            <v>Planta - Calistemon (callistemon specious)</v>
          </cell>
          <cell r="C6766" t="str">
            <v>un</v>
          </cell>
          <cell r="D6766">
            <v>51.96</v>
          </cell>
        </row>
        <row r="6767">
          <cell r="A6767">
            <v>9412</v>
          </cell>
          <cell r="B6767" t="str">
            <v>Planta - Canafístula (Cássia grands) h=1,00m</v>
          </cell>
          <cell r="C6767" t="str">
            <v>un</v>
          </cell>
          <cell r="D6767">
            <v>24.78</v>
          </cell>
        </row>
        <row r="6768">
          <cell r="A6768">
            <v>10290</v>
          </cell>
          <cell r="B6768" t="str">
            <v>Planta - Carambola (averrhoa carambola)</v>
          </cell>
          <cell r="C6768" t="str">
            <v>un</v>
          </cell>
          <cell r="D6768">
            <v>24.78</v>
          </cell>
        </row>
        <row r="6769">
          <cell r="A6769">
            <v>7104</v>
          </cell>
          <cell r="B6769" t="str">
            <v>Planta - Carnaúba (copernicia prunifera) h=1,00m</v>
          </cell>
          <cell r="C6769" t="str">
            <v>un</v>
          </cell>
          <cell r="D6769">
            <v>24.78</v>
          </cell>
        </row>
        <row r="6770">
          <cell r="A6770">
            <v>9182</v>
          </cell>
          <cell r="B6770" t="str">
            <v>Planta - Cassia baiana (senna polyphylla)</v>
          </cell>
          <cell r="C6770" t="str">
            <v>un</v>
          </cell>
          <cell r="D6770">
            <v>24.78</v>
          </cell>
        </row>
        <row r="6771">
          <cell r="A6771">
            <v>10296</v>
          </cell>
          <cell r="B6771" t="str">
            <v>Planta - Casuarina (casuarina equisetifolia)</v>
          </cell>
          <cell r="C6771" t="str">
            <v>un</v>
          </cell>
          <cell r="D6771">
            <v>24.78</v>
          </cell>
        </row>
        <row r="6772">
          <cell r="A6772">
            <v>12091</v>
          </cell>
          <cell r="B6772" t="str">
            <v>Planta - Chuva de ouro (cassia ferruginea)</v>
          </cell>
          <cell r="C6772" t="str">
            <v>un</v>
          </cell>
          <cell r="D6772">
            <v>20.8</v>
          </cell>
        </row>
        <row r="6773">
          <cell r="A6773">
            <v>7096</v>
          </cell>
          <cell r="B6773" t="str">
            <v>Planta - Chuva de ouro (cassia fistula)</v>
          </cell>
          <cell r="C6773" t="str">
            <v>un</v>
          </cell>
          <cell r="D6773">
            <v>24.78</v>
          </cell>
        </row>
        <row r="6774">
          <cell r="A6774">
            <v>12087</v>
          </cell>
          <cell r="B6774" t="str">
            <v>Planta - Citronela (cymbopogon winterianus)</v>
          </cell>
          <cell r="C6774" t="str">
            <v>un</v>
          </cell>
          <cell r="D6774">
            <v>9.23</v>
          </cell>
        </row>
        <row r="6775">
          <cell r="A6775">
            <v>9176</v>
          </cell>
          <cell r="B6775" t="str">
            <v>Planta - Claraiba (cordia ecalyculata)</v>
          </cell>
          <cell r="C6775" t="str">
            <v>un</v>
          </cell>
          <cell r="D6775">
            <v>24.78</v>
          </cell>
        </row>
        <row r="6776">
          <cell r="A6776">
            <v>4520</v>
          </cell>
          <cell r="B6776" t="str">
            <v>Planta - Clorófito</v>
          </cell>
          <cell r="C6776" t="str">
            <v>muda</v>
          </cell>
          <cell r="D6776">
            <v>1.01</v>
          </cell>
        </row>
        <row r="6777">
          <cell r="A6777">
            <v>10285</v>
          </cell>
          <cell r="B6777" t="str">
            <v>Planta - Cordeline rosa (cordyline terminalis)</v>
          </cell>
          <cell r="C6777" t="str">
            <v>un</v>
          </cell>
          <cell r="D6777">
            <v>7.32</v>
          </cell>
          <cell r="E6777"/>
        </row>
        <row r="6778">
          <cell r="A6778">
            <v>7083</v>
          </cell>
          <cell r="B6778" t="str">
            <v>Planta - Coroa de cristo vermelha (euphorbia milii)</v>
          </cell>
          <cell r="C6778" t="str">
            <v>un</v>
          </cell>
          <cell r="D6778">
            <v>5.07</v>
          </cell>
        </row>
        <row r="6779">
          <cell r="A6779">
            <v>12621</v>
          </cell>
          <cell r="B6779" t="str">
            <v>Planta - Costela de adão (mostera deliciosa)</v>
          </cell>
          <cell r="C6779" t="str">
            <v>un</v>
          </cell>
          <cell r="D6779">
            <v>42.95</v>
          </cell>
        </row>
        <row r="6780">
          <cell r="A6780">
            <v>10294</v>
          </cell>
          <cell r="B6780" t="str">
            <v>Planta - Craibeira (tabebuia aurea)</v>
          </cell>
          <cell r="C6780" t="str">
            <v>un</v>
          </cell>
          <cell r="D6780">
            <v>24.78</v>
          </cell>
        </row>
        <row r="6781">
          <cell r="A6781">
            <v>8963</v>
          </cell>
          <cell r="B6781" t="str">
            <v>Planta - Croton</v>
          </cell>
          <cell r="C6781" t="str">
            <v>un</v>
          </cell>
          <cell r="D6781">
            <v>3.73</v>
          </cell>
          <cell r="E6781"/>
        </row>
        <row r="6782">
          <cell r="A6782">
            <v>12623</v>
          </cell>
          <cell r="B6782" t="str">
            <v>Planta - Dracena (dracena fragans)</v>
          </cell>
          <cell r="C6782" t="str">
            <v>un</v>
          </cell>
          <cell r="D6782">
            <v>32.25</v>
          </cell>
          <cell r="E6782"/>
        </row>
        <row r="6783">
          <cell r="A6783">
            <v>9002</v>
          </cell>
          <cell r="B6783" t="str">
            <v>Planta - Dracena tricolor (muda)</v>
          </cell>
          <cell r="C6783" t="str">
            <v>un</v>
          </cell>
          <cell r="D6783">
            <v>4.99</v>
          </cell>
          <cell r="E6783"/>
        </row>
        <row r="6784">
          <cell r="A6784">
            <v>9011</v>
          </cell>
          <cell r="B6784" t="str">
            <v>Planta - Dracena vermelha h=1,00m</v>
          </cell>
          <cell r="C6784" t="str">
            <v>un</v>
          </cell>
          <cell r="D6784">
            <v>24.78</v>
          </cell>
          <cell r="E6784"/>
        </row>
        <row r="6785">
          <cell r="A6785">
            <v>9178</v>
          </cell>
          <cell r="B6785" t="str">
            <v>Planta - Embira (araticum) - (annona coriacea) h=1,00m</v>
          </cell>
          <cell r="C6785" t="str">
            <v>un</v>
          </cell>
          <cell r="D6785">
            <v>16.21</v>
          </cell>
          <cell r="E6785"/>
        </row>
        <row r="6786">
          <cell r="A6786">
            <v>7086</v>
          </cell>
          <cell r="B6786" t="str">
            <v>Planta - Espadinha anã (sansevieira trifasciata golden)</v>
          </cell>
          <cell r="C6786" t="str">
            <v>un</v>
          </cell>
          <cell r="D6786">
            <v>7.32</v>
          </cell>
        </row>
        <row r="6787">
          <cell r="A6787">
            <v>7095</v>
          </cell>
          <cell r="B6787" t="str">
            <v>Planta - Esponjinha vermelha (calliandra tweedii)</v>
          </cell>
          <cell r="C6787" t="str">
            <v>un</v>
          </cell>
          <cell r="D6787">
            <v>29.27</v>
          </cell>
        </row>
        <row r="6788">
          <cell r="A6788">
            <v>9184</v>
          </cell>
          <cell r="B6788" t="str">
            <v>Planta - Eucalipto (eucalyptus)</v>
          </cell>
          <cell r="C6788" t="str">
            <v>un</v>
          </cell>
          <cell r="D6788">
            <v>73.180000000000007</v>
          </cell>
        </row>
        <row r="6789">
          <cell r="A6789">
            <v>12088</v>
          </cell>
          <cell r="B6789" t="str">
            <v>Planta - Evólvulo (elvolvulus glomeratus)</v>
          </cell>
          <cell r="C6789" t="str">
            <v>un</v>
          </cell>
          <cell r="D6789">
            <v>5.77</v>
          </cell>
        </row>
        <row r="6790">
          <cell r="A6790">
            <v>12622</v>
          </cell>
          <cell r="B6790" t="str">
            <v>Planta - Filodrendo roxo ( philodendron Erubescens)</v>
          </cell>
          <cell r="C6790" t="str">
            <v>un</v>
          </cell>
          <cell r="D6790">
            <v>21.45</v>
          </cell>
          <cell r="E6790"/>
        </row>
        <row r="6791">
          <cell r="A6791">
            <v>7097</v>
          </cell>
          <cell r="B6791" t="str">
            <v>Planta - Flamboyant (delonix regia)</v>
          </cell>
          <cell r="C6791" t="str">
            <v>un</v>
          </cell>
          <cell r="D6791">
            <v>24.78</v>
          </cell>
          <cell r="E6791"/>
        </row>
        <row r="6792">
          <cell r="A6792">
            <v>8638</v>
          </cell>
          <cell r="B6792" t="str">
            <v>Planta - Flamboyanzinho de jardim (Caesalpinia pulcherrima) h=3,00m</v>
          </cell>
          <cell r="C6792" t="str">
            <v>un</v>
          </cell>
          <cell r="D6792">
            <v>158.36000000000001</v>
          </cell>
          <cell r="E6792"/>
        </row>
        <row r="6793">
          <cell r="A6793">
            <v>12624</v>
          </cell>
          <cell r="B6793" t="str">
            <v>Planta - Flor ave do paraíso (strelitzia reginae)</v>
          </cell>
          <cell r="C6793" t="str">
            <v>un</v>
          </cell>
          <cell r="D6793">
            <v>38.67</v>
          </cell>
        </row>
        <row r="6794">
          <cell r="A6794">
            <v>11995</v>
          </cell>
          <cell r="B6794" t="str">
            <v>Planta - Gameleira (ficus adhatodifolia), h=0,80 a 1,00m</v>
          </cell>
          <cell r="C6794" t="str">
            <v>un</v>
          </cell>
          <cell r="D6794">
            <v>22.34</v>
          </cell>
        </row>
        <row r="6795">
          <cell r="A6795">
            <v>7173</v>
          </cell>
          <cell r="B6795" t="str">
            <v>Planta - Gerivá (syagrus romanzoffiana), h=2,00m</v>
          </cell>
          <cell r="C6795" t="str">
            <v>un</v>
          </cell>
          <cell r="D6795">
            <v>292.73</v>
          </cell>
          <cell r="E6795"/>
        </row>
        <row r="6796">
          <cell r="A6796">
            <v>9637</v>
          </cell>
          <cell r="B6796" t="str">
            <v>Planta - Gravatá</v>
          </cell>
          <cell r="C6796" t="str">
            <v>un</v>
          </cell>
          <cell r="D6796">
            <v>33.79</v>
          </cell>
          <cell r="E6796"/>
        </row>
        <row r="6797">
          <cell r="A6797">
            <v>9413</v>
          </cell>
          <cell r="B6797" t="str">
            <v>Planta - Guapuruvu (chizolobium parayba) h=1,00m</v>
          </cell>
          <cell r="C6797" t="str">
            <v>un</v>
          </cell>
          <cell r="D6797">
            <v>24.78</v>
          </cell>
          <cell r="E6797"/>
        </row>
        <row r="6798">
          <cell r="A6798">
            <v>7148</v>
          </cell>
          <cell r="B6798" t="str">
            <v>Planta - Heliconia papagaio (heliconia psittacorum) h=1,00m</v>
          </cell>
          <cell r="C6798" t="str">
            <v>un</v>
          </cell>
          <cell r="D6798">
            <v>24.78</v>
          </cell>
          <cell r="E6798"/>
        </row>
        <row r="6799">
          <cell r="A6799">
            <v>9636</v>
          </cell>
          <cell r="B6799" t="str">
            <v>Planta - Heliconia Rostrata</v>
          </cell>
          <cell r="C6799" t="str">
            <v>un</v>
          </cell>
          <cell r="D6799">
            <v>39.42</v>
          </cell>
          <cell r="E6799"/>
        </row>
        <row r="6800">
          <cell r="A6800">
            <v>12625</v>
          </cell>
          <cell r="B6800" t="str">
            <v>Planta - Hera (hedera helix)</v>
          </cell>
          <cell r="C6800" t="str">
            <v>un</v>
          </cell>
          <cell r="D6800">
            <v>3.79</v>
          </cell>
          <cell r="E6800"/>
        </row>
        <row r="6801">
          <cell r="A6801">
            <v>2680</v>
          </cell>
          <cell r="B6801" t="str">
            <v>Planta - Herbácea / jasmin manga</v>
          </cell>
          <cell r="C6801" t="str">
            <v>un</v>
          </cell>
          <cell r="D6801">
            <v>39.42</v>
          </cell>
        </row>
        <row r="6802">
          <cell r="A6802">
            <v>1099</v>
          </cell>
          <cell r="B6802" t="str">
            <v>Planta - Herbácea / mini ficus</v>
          </cell>
          <cell r="C6802" t="str">
            <v>un</v>
          </cell>
          <cell r="D6802">
            <v>1.41</v>
          </cell>
        </row>
        <row r="6803">
          <cell r="A6803">
            <v>2681</v>
          </cell>
          <cell r="B6803" t="str">
            <v>Planta - Herbácea / minixória</v>
          </cell>
          <cell r="C6803" t="str">
            <v>un</v>
          </cell>
          <cell r="D6803">
            <v>2.2599999999999998</v>
          </cell>
        </row>
        <row r="6804">
          <cell r="A6804">
            <v>2678</v>
          </cell>
          <cell r="B6804" t="str">
            <v>Planta - Herbácea / pingo de ouro</v>
          </cell>
          <cell r="C6804" t="str">
            <v>un</v>
          </cell>
          <cell r="D6804">
            <v>1.7</v>
          </cell>
        </row>
        <row r="6805">
          <cell r="A6805">
            <v>2679</v>
          </cell>
          <cell r="B6805" t="str">
            <v>Planta - Herbácea / rosa graxa</v>
          </cell>
          <cell r="C6805" t="str">
            <v>un</v>
          </cell>
          <cell r="D6805">
            <v>3.95</v>
          </cell>
        </row>
        <row r="6806">
          <cell r="A6806">
            <v>7427</v>
          </cell>
          <cell r="B6806" t="str">
            <v>Planta - Hibisco vermelho (Hibiscus rosa-sinensis)</v>
          </cell>
          <cell r="C6806" t="str">
            <v>un</v>
          </cell>
          <cell r="D6806">
            <v>10.11</v>
          </cell>
          <cell r="E6806"/>
        </row>
        <row r="6807">
          <cell r="A6807">
            <v>9608</v>
          </cell>
          <cell r="B6807" t="str">
            <v>Planta - Ingá do Brejo (Inga vera), h=2,00m</v>
          </cell>
          <cell r="C6807" t="str">
            <v>un</v>
          </cell>
          <cell r="D6807">
            <v>123.86</v>
          </cell>
        </row>
        <row r="6808">
          <cell r="A6808">
            <v>7099</v>
          </cell>
          <cell r="B6808" t="str">
            <v>Planta - Ipê amarelo (tabebuia chrysotricha) h=1,00m</v>
          </cell>
          <cell r="C6808" t="str">
            <v>un</v>
          </cell>
          <cell r="D6808">
            <v>13.5</v>
          </cell>
          <cell r="E6808"/>
        </row>
        <row r="6809">
          <cell r="A6809">
            <v>7100</v>
          </cell>
          <cell r="B6809" t="str">
            <v>Planta - Ipê amarelo de jardim (tecoma stans)</v>
          </cell>
          <cell r="C6809" t="str">
            <v>un</v>
          </cell>
          <cell r="D6809">
            <v>24.78</v>
          </cell>
        </row>
        <row r="6810">
          <cell r="A6810">
            <v>9414</v>
          </cell>
          <cell r="B6810" t="str">
            <v>Planta - Ipê roxo (tabebuia) h=1,00m</v>
          </cell>
          <cell r="C6810" t="str">
            <v>un</v>
          </cell>
          <cell r="D6810">
            <v>24.78</v>
          </cell>
        </row>
        <row r="6811">
          <cell r="A6811">
            <v>12089</v>
          </cell>
          <cell r="B6811" t="str">
            <v>Planta - Iresine (iresine herbstii)</v>
          </cell>
          <cell r="C6811" t="str">
            <v>un</v>
          </cell>
          <cell r="D6811">
            <v>6.94</v>
          </cell>
        </row>
        <row r="6812">
          <cell r="A6812">
            <v>10302</v>
          </cell>
          <cell r="B6812" t="str">
            <v>Planta - Ixora amarela (ixora coccinea yellow)</v>
          </cell>
          <cell r="C6812" t="str">
            <v>un</v>
          </cell>
          <cell r="D6812">
            <v>9.01</v>
          </cell>
          <cell r="E6812"/>
        </row>
        <row r="6813">
          <cell r="A6813">
            <v>10300</v>
          </cell>
          <cell r="B6813" t="str">
            <v>Planta - Ixora pink (ixora coccinea pink)</v>
          </cell>
          <cell r="C6813" t="str">
            <v>un</v>
          </cell>
          <cell r="D6813">
            <v>9.01</v>
          </cell>
          <cell r="E6813"/>
        </row>
        <row r="6814">
          <cell r="A6814">
            <v>10301</v>
          </cell>
          <cell r="B6814" t="str">
            <v>Planta - Ixora rei vermelha (ixora coccinea red)</v>
          </cell>
          <cell r="C6814" t="str">
            <v>un</v>
          </cell>
          <cell r="D6814">
            <v>9.01</v>
          </cell>
          <cell r="E6814"/>
        </row>
        <row r="6815">
          <cell r="A6815">
            <v>10287</v>
          </cell>
          <cell r="B6815" t="str">
            <v>Planta - Jabuticabeira enxertada (myrciaria cauliflora), h=3,00m</v>
          </cell>
          <cell r="C6815" t="str">
            <v>un</v>
          </cell>
          <cell r="D6815">
            <v>439.1</v>
          </cell>
          <cell r="E6815"/>
        </row>
        <row r="6816">
          <cell r="A6816">
            <v>10291</v>
          </cell>
          <cell r="B6816" t="str">
            <v>Planta - Jambeiro (syzygium malaccense)</v>
          </cell>
          <cell r="C6816" t="str">
            <v>un</v>
          </cell>
          <cell r="D6816">
            <v>2.2599999999999998</v>
          </cell>
          <cell r="E6816"/>
        </row>
        <row r="6817">
          <cell r="A6817">
            <v>11996</v>
          </cell>
          <cell r="B6817" t="str">
            <v>Planta - Jatobá (hymenacea courbaril), h=0,80 a 1,00m</v>
          </cell>
          <cell r="C6817" t="str">
            <v>un</v>
          </cell>
          <cell r="D6817">
            <v>16.21</v>
          </cell>
        </row>
        <row r="6818">
          <cell r="A6818">
            <v>9245</v>
          </cell>
          <cell r="B6818" t="str">
            <v>Planta - Jerivá (syagrus romanzoffinaa) h=2,70m</v>
          </cell>
          <cell r="C6818" t="str">
            <v>un</v>
          </cell>
          <cell r="D6818">
            <v>427.84</v>
          </cell>
        </row>
        <row r="6819">
          <cell r="A6819">
            <v>7425</v>
          </cell>
          <cell r="B6819" t="str">
            <v>Planta - Jibóia (Epipremnum pinnatum)</v>
          </cell>
          <cell r="C6819" t="str">
            <v>un</v>
          </cell>
          <cell r="D6819">
            <v>3.95</v>
          </cell>
        </row>
        <row r="6820">
          <cell r="A6820">
            <v>12626</v>
          </cell>
          <cell r="B6820" t="str">
            <v>Planta - Lambari (tradescantia zebrina)</v>
          </cell>
          <cell r="C6820" t="str">
            <v>m2</v>
          </cell>
          <cell r="D6820">
            <v>3.79</v>
          </cell>
        </row>
        <row r="6821">
          <cell r="A6821">
            <v>7085</v>
          </cell>
          <cell r="B6821" t="str">
            <v>Planta - Lança de são jorge (sansevieira cylindrica)</v>
          </cell>
          <cell r="C6821" t="str">
            <v>un</v>
          </cell>
          <cell r="D6821">
            <v>20.28</v>
          </cell>
        </row>
        <row r="6822">
          <cell r="A6822">
            <v>7149</v>
          </cell>
          <cell r="B6822" t="str">
            <v>Planta - Lantana amarela (lantana camara)</v>
          </cell>
          <cell r="C6822" t="str">
            <v>un</v>
          </cell>
          <cell r="D6822">
            <v>4.42</v>
          </cell>
          <cell r="E6822"/>
        </row>
        <row r="6823">
          <cell r="A6823">
            <v>7147</v>
          </cell>
          <cell r="B6823" t="str">
            <v>Planta - Lírio da paz (spathiphyllum wallisi)</v>
          </cell>
          <cell r="C6823" t="str">
            <v>un</v>
          </cell>
          <cell r="D6823">
            <v>32.65</v>
          </cell>
          <cell r="E6823"/>
        </row>
        <row r="6824">
          <cell r="A6824">
            <v>11973</v>
          </cell>
          <cell r="B6824" t="str">
            <v>Planta - Lírio Leopardo (belamcanda chinensis)</v>
          </cell>
          <cell r="C6824" t="str">
            <v>un</v>
          </cell>
          <cell r="D6824">
            <v>39.42</v>
          </cell>
        </row>
        <row r="6825">
          <cell r="A6825">
            <v>12210</v>
          </cell>
          <cell r="B6825" t="str">
            <v>Planta - Liríope (liriope spicata)</v>
          </cell>
          <cell r="C6825" t="str">
            <v>muda</v>
          </cell>
          <cell r="D6825">
            <v>1.04</v>
          </cell>
        </row>
        <row r="6826">
          <cell r="A6826">
            <v>11994</v>
          </cell>
          <cell r="B6826" t="str">
            <v>Planta - Louro (laurus nobilis), h=0,80 a 1,00m</v>
          </cell>
          <cell r="C6826" t="str">
            <v>un</v>
          </cell>
          <cell r="D6826">
            <v>16.21</v>
          </cell>
        </row>
        <row r="6827">
          <cell r="A6827">
            <v>12092</v>
          </cell>
          <cell r="B6827" t="str">
            <v>Planta - Louro pardo (cordia trichotoma)</v>
          </cell>
          <cell r="C6827" t="str">
            <v>un</v>
          </cell>
          <cell r="D6827">
            <v>40.43</v>
          </cell>
        </row>
        <row r="6828">
          <cell r="A6828">
            <v>9244</v>
          </cell>
          <cell r="B6828" t="str">
            <v>Planta - Manacá de cheiro (brunfelsia uniflora)</v>
          </cell>
          <cell r="C6828" t="str">
            <v>un</v>
          </cell>
          <cell r="D6828">
            <v>106.97</v>
          </cell>
        </row>
        <row r="6829">
          <cell r="A6829">
            <v>9180</v>
          </cell>
          <cell r="B6829" t="str">
            <v>Planta - Manduirana (senna macranthera)</v>
          </cell>
          <cell r="C6829" t="str">
            <v>un</v>
          </cell>
          <cell r="D6829">
            <v>24.78</v>
          </cell>
        </row>
        <row r="6830">
          <cell r="A6830">
            <v>8420</v>
          </cell>
          <cell r="B6830" t="str">
            <v>Planta - Mangerico vermelho</v>
          </cell>
          <cell r="C6830" t="str">
            <v>un</v>
          </cell>
          <cell r="D6830">
            <v>24.78</v>
          </cell>
        </row>
        <row r="6831">
          <cell r="A6831">
            <v>10288</v>
          </cell>
          <cell r="B6831" t="str">
            <v>Planta - Manjelão (syzygium cuminil)</v>
          </cell>
          <cell r="C6831" t="str">
            <v>un</v>
          </cell>
          <cell r="D6831">
            <v>24.78</v>
          </cell>
        </row>
        <row r="6832">
          <cell r="A6832">
            <v>9604</v>
          </cell>
          <cell r="B6832" t="str">
            <v>Planta - Maranta Bigode de Gato (Maranta leuconeura "Erythoneura")</v>
          </cell>
          <cell r="C6832" t="str">
            <v>un</v>
          </cell>
          <cell r="D6832">
            <v>54.04</v>
          </cell>
          <cell r="E6832"/>
        </row>
        <row r="6833">
          <cell r="A6833">
            <v>9603</v>
          </cell>
          <cell r="B6833" t="str">
            <v>Planta - Maranta Variegada (Ctenanthe Oppenheimiana K.Shum)</v>
          </cell>
          <cell r="C6833" t="str">
            <v>un</v>
          </cell>
          <cell r="D6833">
            <v>54.04</v>
          </cell>
          <cell r="E6833"/>
        </row>
        <row r="6834">
          <cell r="A6834">
            <v>12628</v>
          </cell>
          <cell r="B6834" t="str">
            <v>Planta - Margaridinha (sanvitalia procumbens)</v>
          </cell>
          <cell r="C6834" t="str">
            <v>un</v>
          </cell>
          <cell r="D6834">
            <v>3.79</v>
          </cell>
        </row>
        <row r="6835">
          <cell r="A6835">
            <v>11993</v>
          </cell>
          <cell r="B6835" t="str">
            <v>Planta - Massaranduba (pouteria ramiflora), h=0,80 a 1,00m</v>
          </cell>
          <cell r="C6835" t="str">
            <v>un</v>
          </cell>
          <cell r="D6835">
            <v>16.21</v>
          </cell>
        </row>
        <row r="6836">
          <cell r="A6836">
            <v>3476</v>
          </cell>
          <cell r="B6836" t="str">
            <v>Planta - Mini ixora vermelha</v>
          </cell>
          <cell r="C6836" t="str">
            <v>un</v>
          </cell>
          <cell r="D6836">
            <v>1.1100000000000001</v>
          </cell>
          <cell r="E6836"/>
        </row>
        <row r="6837">
          <cell r="A6837">
            <v>3477</v>
          </cell>
          <cell r="B6837" t="str">
            <v>Planta - Mini ixora vermelha (touceira)</v>
          </cell>
          <cell r="C6837" t="str">
            <v>un</v>
          </cell>
          <cell r="D6837">
            <v>8.8800000000000008</v>
          </cell>
        </row>
        <row r="6838">
          <cell r="A6838">
            <v>7426</v>
          </cell>
          <cell r="B6838" t="str">
            <v>Planta - Moreia (Dietes bicolor)</v>
          </cell>
          <cell r="C6838" t="str">
            <v>un</v>
          </cell>
          <cell r="D6838">
            <v>24.78</v>
          </cell>
          <cell r="E6838"/>
        </row>
        <row r="6839">
          <cell r="A6839">
            <v>7098</v>
          </cell>
          <cell r="B6839" t="str">
            <v>Planta - Mulungu (erythrina velutina)</v>
          </cell>
          <cell r="C6839" t="str">
            <v>un</v>
          </cell>
          <cell r="D6839">
            <v>43.9</v>
          </cell>
          <cell r="E6839"/>
        </row>
        <row r="6840">
          <cell r="A6840">
            <v>11990</v>
          </cell>
          <cell r="B6840" t="str">
            <v>Planta - Murici (byrsonima crassifolia) h= 0,80 a 1,00m</v>
          </cell>
          <cell r="C6840" t="str">
            <v>un</v>
          </cell>
          <cell r="D6840">
            <v>16.21</v>
          </cell>
          <cell r="E6840"/>
        </row>
        <row r="6841">
          <cell r="A6841">
            <v>10286</v>
          </cell>
          <cell r="B6841" t="str">
            <v>Planta - Neem (azadirachta indica)</v>
          </cell>
          <cell r="C6841" t="str">
            <v>un</v>
          </cell>
          <cell r="D6841">
            <v>24.78</v>
          </cell>
        </row>
        <row r="6842">
          <cell r="A6842">
            <v>9415</v>
          </cell>
          <cell r="B6842" t="str">
            <v>Planta - Oiti (Licania tomentosa) h=1,00m</v>
          </cell>
          <cell r="C6842" t="str">
            <v>un</v>
          </cell>
          <cell r="D6842">
            <v>16.21</v>
          </cell>
          <cell r="E6842"/>
        </row>
        <row r="6843">
          <cell r="A6843">
            <v>9687</v>
          </cell>
          <cell r="B6843" t="str">
            <v>Planta - Ouricuri (Syagrus coronata) h=1,50m</v>
          </cell>
          <cell r="C6843" t="str">
            <v>un</v>
          </cell>
          <cell r="D6843">
            <v>270.22000000000003</v>
          </cell>
          <cell r="E6843"/>
        </row>
        <row r="6844">
          <cell r="A6844">
            <v>9688</v>
          </cell>
          <cell r="B6844" t="str">
            <v>Planta - Ouricuri (Syagrus coronata) h=3,00m</v>
          </cell>
          <cell r="C6844" t="str">
            <v>un</v>
          </cell>
          <cell r="D6844">
            <v>551.72</v>
          </cell>
          <cell r="E6844"/>
        </row>
        <row r="6845">
          <cell r="A6845">
            <v>4523</v>
          </cell>
          <cell r="B6845" t="str">
            <v>Planta - Palmeira areca (m), h=1,50m</v>
          </cell>
          <cell r="C6845" t="str">
            <v>un</v>
          </cell>
          <cell r="D6845">
            <v>61.92</v>
          </cell>
        </row>
        <row r="6846">
          <cell r="A6846">
            <v>9010</v>
          </cell>
          <cell r="B6846" t="str">
            <v>Planta - Palmeira areca h=1,00m</v>
          </cell>
          <cell r="C6846" t="str">
            <v>un</v>
          </cell>
          <cell r="D6846">
            <v>95.68</v>
          </cell>
          <cell r="E6846"/>
        </row>
        <row r="6847">
          <cell r="A6847">
            <v>10295</v>
          </cell>
          <cell r="B6847" t="str">
            <v>Planta - Palmeira cica (cyca revoluta) h=1,00m</v>
          </cell>
          <cell r="C6847" t="str">
            <v>un</v>
          </cell>
          <cell r="D6847">
            <v>315.26</v>
          </cell>
          <cell r="E6847"/>
        </row>
        <row r="6848">
          <cell r="A6848">
            <v>7478</v>
          </cell>
          <cell r="B6848" t="str">
            <v>Planta - Palmeira fênix (phoenix roebelinii)</v>
          </cell>
          <cell r="C6848" t="str">
            <v>un</v>
          </cell>
          <cell r="D6848">
            <v>202.66</v>
          </cell>
        </row>
        <row r="6849">
          <cell r="A6849">
            <v>8960</v>
          </cell>
          <cell r="B6849" t="str">
            <v>Planta - Palmeira fênix (phoenix roebelinii) grande, h=1,50m</v>
          </cell>
          <cell r="C6849" t="str">
            <v>un</v>
          </cell>
          <cell r="D6849">
            <v>326.52999999999997</v>
          </cell>
          <cell r="E6849"/>
        </row>
        <row r="6850">
          <cell r="A6850">
            <v>9580</v>
          </cell>
          <cell r="B6850" t="str">
            <v>Planta - Palmeira imperial, h=1,00m (fornecimento)</v>
          </cell>
          <cell r="C6850" t="str">
            <v>un</v>
          </cell>
          <cell r="D6850">
            <v>281.5</v>
          </cell>
          <cell r="E6850"/>
        </row>
        <row r="6851">
          <cell r="A6851">
            <v>8421</v>
          </cell>
          <cell r="B6851" t="str">
            <v>Planta - Palmeira imperial, h=3,5m (fornecimento)</v>
          </cell>
          <cell r="C6851" t="str">
            <v>un</v>
          </cell>
          <cell r="D6851">
            <v>450.36</v>
          </cell>
        </row>
        <row r="6852">
          <cell r="A6852">
            <v>8422</v>
          </cell>
          <cell r="B6852" t="str">
            <v>Planta - Palmeira imperial, h=4,5m (fornecimento)</v>
          </cell>
          <cell r="C6852" t="str">
            <v>un</v>
          </cell>
          <cell r="D6852">
            <v>619.26</v>
          </cell>
          <cell r="E6852"/>
        </row>
        <row r="6853">
          <cell r="A6853">
            <v>8423</v>
          </cell>
          <cell r="B6853" t="str">
            <v>Planta - Palmeira imperial, h=5,5m (fornecimento)</v>
          </cell>
          <cell r="C6853" t="str">
            <v>un</v>
          </cell>
          <cell r="D6853">
            <v>900.78</v>
          </cell>
        </row>
        <row r="6854">
          <cell r="A6854">
            <v>8961</v>
          </cell>
          <cell r="B6854" t="str">
            <v>Planta - Palmeira rabo de peixe h=3m</v>
          </cell>
          <cell r="C6854" t="str">
            <v>un</v>
          </cell>
          <cell r="D6854">
            <v>664.29</v>
          </cell>
        </row>
        <row r="6855">
          <cell r="A6855">
            <v>11550</v>
          </cell>
          <cell r="B6855" t="str">
            <v>Planta - Palmeira Vecthia com h=3,00m</v>
          </cell>
          <cell r="C6855" t="str">
            <v>un</v>
          </cell>
          <cell r="D6855">
            <v>495.4</v>
          </cell>
        </row>
        <row r="6856">
          <cell r="A6856">
            <v>7405</v>
          </cell>
          <cell r="B6856" t="str">
            <v>Planta - Palmeira Véitia, h=2,00m</v>
          </cell>
          <cell r="C6856" t="str">
            <v>un</v>
          </cell>
          <cell r="D6856">
            <v>281.5</v>
          </cell>
        </row>
        <row r="6857">
          <cell r="A6857">
            <v>11975</v>
          </cell>
          <cell r="B6857" t="str">
            <v>Planta - Palmito juçara, (Euterpe edulis), h=2,00m</v>
          </cell>
          <cell r="C6857" t="str">
            <v>un</v>
          </cell>
          <cell r="D6857">
            <v>382.83</v>
          </cell>
        </row>
        <row r="6858">
          <cell r="A6858">
            <v>10297</v>
          </cell>
          <cell r="B6858" t="str">
            <v>Planta - Papiro (cyperus alternifolius)</v>
          </cell>
          <cell r="C6858" t="str">
            <v>un</v>
          </cell>
          <cell r="D6858">
            <v>73.180000000000007</v>
          </cell>
          <cell r="E6858"/>
        </row>
        <row r="6859">
          <cell r="A6859">
            <v>9131</v>
          </cell>
          <cell r="B6859" t="str">
            <v>Planta - Pata de vaca (bauhinia forticata), h=2,00m</v>
          </cell>
          <cell r="C6859" t="str">
            <v>un</v>
          </cell>
          <cell r="D6859">
            <v>123.86</v>
          </cell>
          <cell r="E6859" t="str">
            <v>#</v>
          </cell>
        </row>
        <row r="6860">
          <cell r="A6860">
            <v>9605</v>
          </cell>
          <cell r="B6860" t="str">
            <v>Planta - Pau Brasil (Cesalpinia echinata Lam), h=1,80m</v>
          </cell>
          <cell r="C6860" t="str">
            <v>un</v>
          </cell>
          <cell r="D6860">
            <v>163.24</v>
          </cell>
        </row>
        <row r="6861">
          <cell r="A6861">
            <v>9181</v>
          </cell>
          <cell r="B6861" t="str">
            <v>Planta - Pau de cigarra (senna multijuga)</v>
          </cell>
          <cell r="C6861" t="str">
            <v>un</v>
          </cell>
          <cell r="D6861">
            <v>24.78</v>
          </cell>
        </row>
        <row r="6862">
          <cell r="A6862">
            <v>11992</v>
          </cell>
          <cell r="B6862" t="str">
            <v>Planta - Pau-breu (protium heptaphyllum), h=0,80 a 1,00m</v>
          </cell>
          <cell r="C6862" t="str">
            <v>un</v>
          </cell>
          <cell r="D6862">
            <v>16.21</v>
          </cell>
        </row>
        <row r="6863">
          <cell r="A6863">
            <v>7151</v>
          </cell>
          <cell r="B6863" t="str">
            <v>Planta - Pau-ferro (caesalpinia ferrea) h=1,00m</v>
          </cell>
          <cell r="C6863" t="str">
            <v>un</v>
          </cell>
          <cell r="D6863">
            <v>24.78</v>
          </cell>
          <cell r="E6863" t="str">
            <v>#</v>
          </cell>
        </row>
        <row r="6864">
          <cell r="A6864">
            <v>11989</v>
          </cell>
          <cell r="B6864" t="str">
            <v>Planta - Pau-pombo (tapirira guianensis) h= 0,80 a 1,00m</v>
          </cell>
          <cell r="C6864" t="str">
            <v>un</v>
          </cell>
          <cell r="D6864">
            <v>16.21</v>
          </cell>
          <cell r="E6864" t="str">
            <v>#</v>
          </cell>
        </row>
        <row r="6865">
          <cell r="A6865">
            <v>7154</v>
          </cell>
          <cell r="B6865" t="str">
            <v>Planta - Piassava (attalea funifera) h=1,00m</v>
          </cell>
          <cell r="C6865" t="str">
            <v>un</v>
          </cell>
          <cell r="D6865">
            <v>135.12</v>
          </cell>
          <cell r="E6865" t="str">
            <v>#</v>
          </cell>
        </row>
        <row r="6866">
          <cell r="A6866">
            <v>7172</v>
          </cell>
          <cell r="B6866" t="str">
            <v>Planta - Primavera (bougainvillea spectabilis)</v>
          </cell>
          <cell r="C6866" t="str">
            <v>un</v>
          </cell>
          <cell r="D6866">
            <v>18.010000000000002</v>
          </cell>
          <cell r="E6866" t="str">
            <v>#</v>
          </cell>
        </row>
        <row r="6867">
          <cell r="A6867">
            <v>7084</v>
          </cell>
          <cell r="B6867" t="str">
            <v>Planta - Ruélia vermelha (ruellia elegans)</v>
          </cell>
          <cell r="C6867" t="str">
            <v>un</v>
          </cell>
          <cell r="D6867">
            <v>5.07</v>
          </cell>
          <cell r="E6867" t="str">
            <v>#</v>
          </cell>
        </row>
        <row r="6868">
          <cell r="A6868">
            <v>7150</v>
          </cell>
          <cell r="B6868" t="str">
            <v>Planta - Russélia (russelia equisetiformis)</v>
          </cell>
          <cell r="C6868" t="str">
            <v>un</v>
          </cell>
          <cell r="D6868">
            <v>5.07</v>
          </cell>
        </row>
        <row r="6869">
          <cell r="A6869">
            <v>9012</v>
          </cell>
          <cell r="B6869" t="str">
            <v>Planta - Samambaia com h=1,00m</v>
          </cell>
          <cell r="C6869" t="str">
            <v>un</v>
          </cell>
          <cell r="D6869">
            <v>61.92</v>
          </cell>
        </row>
        <row r="6870">
          <cell r="A6870">
            <v>9416</v>
          </cell>
          <cell r="B6870" t="str">
            <v>Planta - Sapucaia (Lecythis lurida) h=1,00m</v>
          </cell>
          <cell r="C6870" t="str">
            <v>un</v>
          </cell>
          <cell r="D6870">
            <v>24.78</v>
          </cell>
          <cell r="E6870"/>
        </row>
        <row r="6871">
          <cell r="A6871">
            <v>7153</v>
          </cell>
          <cell r="B6871" t="str">
            <v>Planta - Sibipiruna (caesalpinia peltophoroides)</v>
          </cell>
          <cell r="C6871" t="str">
            <v>un</v>
          </cell>
          <cell r="D6871">
            <v>24.78</v>
          </cell>
          <cell r="E6871"/>
        </row>
        <row r="6872">
          <cell r="A6872">
            <v>9417</v>
          </cell>
          <cell r="B6872" t="str">
            <v>Planta - Sucupira (Bowdichia virgiloides) h=1,00m</v>
          </cell>
          <cell r="C6872" t="str">
            <v>un</v>
          </cell>
          <cell r="D6872">
            <v>16.21</v>
          </cell>
          <cell r="E6872" t="str">
            <v>#</v>
          </cell>
        </row>
        <row r="6873">
          <cell r="A6873">
            <v>9177</v>
          </cell>
          <cell r="B6873" t="str">
            <v>Planta - Suinã (erythrina verna)</v>
          </cell>
          <cell r="C6873" t="str">
            <v>un</v>
          </cell>
          <cell r="D6873">
            <v>24.78</v>
          </cell>
          <cell r="E6873" t="str">
            <v>#</v>
          </cell>
        </row>
        <row r="6874">
          <cell r="A6874">
            <v>10299</v>
          </cell>
          <cell r="B6874" t="str">
            <v>Planta - Taioba (colocasia esculenta)</v>
          </cell>
          <cell r="C6874" t="str">
            <v>un</v>
          </cell>
          <cell r="D6874">
            <v>65.25</v>
          </cell>
          <cell r="E6874" t="str">
            <v>#</v>
          </cell>
        </row>
        <row r="6875">
          <cell r="A6875">
            <v>9418</v>
          </cell>
          <cell r="B6875" t="str">
            <v>Planta - Tamboril (Enterolobium contortisiliquum) h=1,00m</v>
          </cell>
          <cell r="C6875" t="str">
            <v>un</v>
          </cell>
          <cell r="D6875">
            <v>24.78</v>
          </cell>
          <cell r="E6875"/>
        </row>
        <row r="6876">
          <cell r="A6876">
            <v>11553</v>
          </cell>
          <cell r="B6876" t="str">
            <v>Planta - Transplante de palmeira Vecthia, h=1,00m</v>
          </cell>
          <cell r="C6876" t="str">
            <v>un</v>
          </cell>
          <cell r="D6876">
            <v>50.67</v>
          </cell>
          <cell r="E6876"/>
        </row>
        <row r="6877">
          <cell r="A6877">
            <v>11972</v>
          </cell>
          <cell r="B6877" t="str">
            <v>Planta - Trapoeraba roxa (tradescantia pallida purpurea)</v>
          </cell>
          <cell r="C6877" t="str">
            <v>un</v>
          </cell>
          <cell r="D6877">
            <v>4.51</v>
          </cell>
          <cell r="E6877" t="str">
            <v>#</v>
          </cell>
        </row>
        <row r="6878">
          <cell r="A6878">
            <v>9419</v>
          </cell>
          <cell r="B6878" t="str">
            <v>Planta - Umbaúba (Cecropia sp) h=1,00m</v>
          </cell>
          <cell r="C6878" t="str">
            <v>un</v>
          </cell>
          <cell r="D6878">
            <v>24.78</v>
          </cell>
          <cell r="E6878" t="str">
            <v>#</v>
          </cell>
        </row>
        <row r="6879">
          <cell r="A6879">
            <v>9175</v>
          </cell>
          <cell r="B6879" t="str">
            <v>Planta - Urucum (bixa orellana)</v>
          </cell>
          <cell r="C6879" t="str">
            <v>un</v>
          </cell>
          <cell r="D6879">
            <v>24.78</v>
          </cell>
          <cell r="E6879" t="str">
            <v>#</v>
          </cell>
        </row>
        <row r="6880">
          <cell r="A6880">
            <v>4522</v>
          </cell>
          <cell r="B6880" t="str">
            <v>Planta - Vinagreiro</v>
          </cell>
          <cell r="C6880" t="str">
            <v>muda</v>
          </cell>
          <cell r="D6880">
            <v>2.16</v>
          </cell>
          <cell r="E6880" t="str">
            <v>#</v>
          </cell>
        </row>
        <row r="6881">
          <cell r="A6881">
            <v>9132</v>
          </cell>
          <cell r="B6881" t="str">
            <v>Planta - Vinca ou boa noite (catharantuhs roseus), h=0,30m</v>
          </cell>
          <cell r="C6881" t="str">
            <v>un</v>
          </cell>
          <cell r="D6881">
            <v>4.42</v>
          </cell>
          <cell r="E6881" t="str">
            <v>#</v>
          </cell>
        </row>
        <row r="6882">
          <cell r="A6882">
            <v>9003</v>
          </cell>
          <cell r="B6882" t="str">
            <v>Planta - Yuca</v>
          </cell>
          <cell r="C6882" t="str">
            <v>un</v>
          </cell>
          <cell r="D6882">
            <v>43.9</v>
          </cell>
          <cell r="E6882" t="str">
            <v>#</v>
          </cell>
        </row>
        <row r="6883">
          <cell r="A6883">
            <v>10417</v>
          </cell>
          <cell r="B6883" t="str">
            <v>Planta - Yuca Elefante (yucca elephantipes), h=1,60m</v>
          </cell>
          <cell r="C6883" t="str">
            <v>un</v>
          </cell>
          <cell r="D6883">
            <v>219.57</v>
          </cell>
          <cell r="E6883"/>
        </row>
        <row r="6884">
          <cell r="A6884">
            <v>4524</v>
          </cell>
          <cell r="B6884" t="str">
            <v>Planta - Zebrina</v>
          </cell>
          <cell r="C6884" t="str">
            <v>sc</v>
          </cell>
          <cell r="D6884">
            <v>106.97</v>
          </cell>
        </row>
        <row r="6885">
          <cell r="A6885">
            <v>10958</v>
          </cell>
          <cell r="B6885" t="str">
            <v>Plantio de mudas de grama - MAXI-ROLO</v>
          </cell>
          <cell r="C6885" t="str">
            <v>m2</v>
          </cell>
          <cell r="D6885">
            <v>0.9</v>
          </cell>
          <cell r="E6885"/>
        </row>
        <row r="6886">
          <cell r="A6886">
            <v>11551</v>
          </cell>
          <cell r="B6886" t="str">
            <v>Plantio de Palmeira Vecthia com h=3,00m</v>
          </cell>
          <cell r="C6886" t="str">
            <v>un</v>
          </cell>
          <cell r="D6886">
            <v>501.42</v>
          </cell>
          <cell r="E6886"/>
        </row>
        <row r="6887">
          <cell r="A6887">
            <v>9559</v>
          </cell>
          <cell r="B6887" t="str">
            <v>Pó calcário dolomítico</v>
          </cell>
          <cell r="C6887" t="str">
            <v>kg</v>
          </cell>
          <cell r="D6887">
            <v>0.16</v>
          </cell>
        </row>
        <row r="6888">
          <cell r="A6888">
            <v>4396</v>
          </cell>
          <cell r="B6888" t="str">
            <v>Poda mecânica de gramado - área = 94.350,90m²</v>
          </cell>
          <cell r="C6888" t="str">
            <v>bimest</v>
          </cell>
          <cell r="D6888">
            <v>3529.75</v>
          </cell>
          <cell r="E6888" t="str">
            <v>#</v>
          </cell>
        </row>
        <row r="6889">
          <cell r="A6889">
            <v>12982</v>
          </cell>
          <cell r="B6889" t="str">
            <v>Produto quimico para combate de praga, lagartas, formigas etc... Área de 94.0 97,43m²</v>
          </cell>
          <cell r="C6889" t="str">
            <v>l</v>
          </cell>
          <cell r="D6889">
            <v>2.0299999999999998</v>
          </cell>
          <cell r="E6889" t="str">
            <v>#</v>
          </cell>
        </row>
        <row r="6890">
          <cell r="A6890">
            <v>9186</v>
          </cell>
          <cell r="B6890" t="str">
            <v>Proteção de arbusto em tela malha quadrada com h=1,80m (diâmetro 0,40m)</v>
          </cell>
          <cell r="C6890" t="str">
            <v>un</v>
          </cell>
          <cell r="D6890">
            <v>257.12</v>
          </cell>
        </row>
        <row r="6891">
          <cell r="A6891">
            <v>4401</v>
          </cell>
          <cell r="B6891" t="str">
            <v>Pulverização - combate a pragas, lagartas, formigas, etc. - Área 94.350,90m²</v>
          </cell>
          <cell r="C6891" t="str">
            <v>bims</v>
          </cell>
          <cell r="D6891">
            <v>3648.01</v>
          </cell>
          <cell r="E6891" t="str">
            <v>#</v>
          </cell>
        </row>
        <row r="6892">
          <cell r="A6892">
            <v>10956</v>
          </cell>
          <cell r="B6892" t="str">
            <v>Regularização, nivelamento e espalhamento da mistura fértil orgânica - TOPSOI L</v>
          </cell>
          <cell r="C6892" t="str">
            <v>m³</v>
          </cell>
          <cell r="D6892">
            <v>2.34</v>
          </cell>
        </row>
        <row r="6893">
          <cell r="A6893">
            <v>9560</v>
          </cell>
          <cell r="B6893" t="str">
            <v>Sementes para Hidrossemeadura</v>
          </cell>
          <cell r="C6893" t="str">
            <v>kg</v>
          </cell>
          <cell r="D6893">
            <v>10.99</v>
          </cell>
        </row>
        <row r="6894">
          <cell r="A6894">
            <v>4398</v>
          </cell>
          <cell r="B6894" t="str">
            <v>Serviços de poda de coqueiros e adubação - Quantidade 1.449 un</v>
          </cell>
          <cell r="C6894" t="str">
            <v>trimes</v>
          </cell>
          <cell r="D6894">
            <v>3529.75</v>
          </cell>
          <cell r="E6894"/>
        </row>
        <row r="6895">
          <cell r="A6895">
            <v>10946</v>
          </cell>
          <cell r="B6895" t="str">
            <v>Superfosfato simples</v>
          </cell>
          <cell r="C6895" t="str">
            <v>kg</v>
          </cell>
          <cell r="D6895">
            <v>1.27</v>
          </cell>
          <cell r="E6895" t="str">
            <v>#</v>
          </cell>
        </row>
        <row r="6896">
          <cell r="A6896">
            <v>10957</v>
          </cell>
          <cell r="B6896" t="str">
            <v>Supervisão, acompanhamento e compactação da camada de TOPSOIL</v>
          </cell>
          <cell r="C6896" t="str">
            <v>m2</v>
          </cell>
          <cell r="D6896">
            <v>1.47</v>
          </cell>
          <cell r="E6896" t="str">
            <v>#</v>
          </cell>
        </row>
        <row r="6897">
          <cell r="A6897">
            <v>2208</v>
          </cell>
          <cell r="B6897" t="str">
            <v>Terra vegetal</v>
          </cell>
          <cell r="C6897" t="str">
            <v>m3</v>
          </cell>
          <cell r="D6897">
            <v>42.85</v>
          </cell>
          <cell r="E6897" t="str">
            <v>#</v>
          </cell>
        </row>
        <row r="6898">
          <cell r="A6898">
            <v>10953</v>
          </cell>
          <cell r="B6898" t="str">
            <v>Transporte e incorporação da mistura fértil orgânica junto a camada grossa de areia em campo de futebol</v>
          </cell>
          <cell r="C6898" t="str">
            <v>m³</v>
          </cell>
          <cell r="D6898">
            <v>18.68</v>
          </cell>
          <cell r="E6898" t="str">
            <v>#</v>
          </cell>
        </row>
        <row r="6899">
          <cell r="A6899">
            <v>4397</v>
          </cell>
          <cell r="B6899" t="str">
            <v>Tratamento de gramados com a retirada de ervas daninhas invasoras - Área 94.3 50,90m²</v>
          </cell>
          <cell r="C6899" t="str">
            <v>ms</v>
          </cell>
          <cell r="D6899">
            <v>16341.09</v>
          </cell>
          <cell r="E6899" t="str">
            <v>#</v>
          </cell>
        </row>
        <row r="6900">
          <cell r="A6900">
            <v>1610</v>
          </cell>
          <cell r="B6900" t="str">
            <v>Meio fio granitico</v>
          </cell>
          <cell r="C6900" t="str">
            <v>m</v>
          </cell>
          <cell r="D6900">
            <v>19.18</v>
          </cell>
          <cell r="E6900" t="str">
            <v>#</v>
          </cell>
        </row>
        <row r="6901">
          <cell r="A6901">
            <v>1701</v>
          </cell>
          <cell r="B6901" t="str">
            <v>Paralelepípedo granitico (com frete)</v>
          </cell>
          <cell r="C6901" t="str">
            <v>un</v>
          </cell>
          <cell r="D6901">
            <v>0.97</v>
          </cell>
          <cell r="E6901" t="str">
            <v>#</v>
          </cell>
        </row>
        <row r="6902">
          <cell r="A6902">
            <v>11394</v>
          </cell>
          <cell r="B6902" t="str">
            <v>Paralelepípedo granitico (com frete)</v>
          </cell>
          <cell r="C6902" t="str">
            <v>mil</v>
          </cell>
          <cell r="D6902">
            <v>952.54</v>
          </cell>
        </row>
        <row r="6903">
          <cell r="A6903">
            <v>9387</v>
          </cell>
          <cell r="B6903" t="str">
            <v>Paralelepípedo granitico (sem frete)</v>
          </cell>
          <cell r="C6903" t="str">
            <v>un</v>
          </cell>
          <cell r="D6903">
            <v>0.72</v>
          </cell>
        </row>
        <row r="6904">
          <cell r="A6904">
            <v>1712</v>
          </cell>
          <cell r="B6904" t="str">
            <v>Pedra ardosia cinza 20x40 cm; esp=1cm</v>
          </cell>
          <cell r="C6904" t="str">
            <v>m2</v>
          </cell>
          <cell r="D6904">
            <v>24.99</v>
          </cell>
        </row>
        <row r="6905">
          <cell r="A6905">
            <v>9258</v>
          </cell>
          <cell r="B6905" t="str">
            <v>Pedra ardosia cinza 40x40 cm</v>
          </cell>
          <cell r="C6905" t="str">
            <v>m2</v>
          </cell>
          <cell r="D6905">
            <v>27.7</v>
          </cell>
          <cell r="E6905" t="str">
            <v>#</v>
          </cell>
        </row>
        <row r="6906">
          <cell r="A6906">
            <v>4715</v>
          </cell>
          <cell r="B6906" t="str">
            <v>Pedra granítica serrada 40x50 cm</v>
          </cell>
          <cell r="C6906" t="str">
            <v>m2</v>
          </cell>
          <cell r="D6906">
            <v>26.68</v>
          </cell>
          <cell r="E6906" t="str">
            <v>#</v>
          </cell>
        </row>
        <row r="6907">
          <cell r="A6907">
            <v>7282</v>
          </cell>
          <cell r="B6907" t="str">
            <v>Pedra Itapé 5x20cm</v>
          </cell>
          <cell r="C6907" t="str">
            <v>m2</v>
          </cell>
          <cell r="D6907">
            <v>58.93</v>
          </cell>
        </row>
        <row r="6908">
          <cell r="A6908">
            <v>1717</v>
          </cell>
          <cell r="B6908" t="str">
            <v>Pedra lagoa santa 15x30</v>
          </cell>
          <cell r="C6908" t="str">
            <v>m2</v>
          </cell>
          <cell r="D6908">
            <v>130.47999999999999</v>
          </cell>
          <cell r="E6908"/>
        </row>
        <row r="6909">
          <cell r="A6909">
            <v>3343</v>
          </cell>
          <cell r="B6909" t="str">
            <v>Pedra lajeada, irregular</v>
          </cell>
          <cell r="C6909" t="str">
            <v>m2</v>
          </cell>
          <cell r="D6909">
            <v>15.16</v>
          </cell>
          <cell r="E6909"/>
        </row>
        <row r="6910">
          <cell r="A6910">
            <v>1719</v>
          </cell>
          <cell r="B6910" t="str">
            <v>Pedra miracema 11 x 23 e=3cm (tipo Granitica)</v>
          </cell>
          <cell r="C6910" t="str">
            <v>m2</v>
          </cell>
          <cell r="D6910">
            <v>51.78</v>
          </cell>
        </row>
        <row r="6911">
          <cell r="A6911">
            <v>1720</v>
          </cell>
          <cell r="B6911" t="str">
            <v>Pedra portuguesa branca (basalto branco)</v>
          </cell>
          <cell r="C6911" t="str">
            <v>m2</v>
          </cell>
          <cell r="D6911">
            <v>100.44</v>
          </cell>
          <cell r="E6911"/>
        </row>
        <row r="6912">
          <cell r="A6912">
            <v>1721</v>
          </cell>
          <cell r="B6912" t="str">
            <v>Pedra portuguesa preta (basalto preto)</v>
          </cell>
          <cell r="C6912" t="str">
            <v>m2</v>
          </cell>
          <cell r="D6912">
            <v>100.44</v>
          </cell>
        </row>
        <row r="6913">
          <cell r="A6913">
            <v>1722</v>
          </cell>
          <cell r="B6913" t="str">
            <v>Pedra sao domingos (irregular)</v>
          </cell>
          <cell r="C6913" t="str">
            <v>m2</v>
          </cell>
          <cell r="D6913">
            <v>26.68</v>
          </cell>
        </row>
        <row r="6914">
          <cell r="A6914">
            <v>1724</v>
          </cell>
          <cell r="B6914" t="str">
            <v>Pedra silvalita</v>
          </cell>
          <cell r="C6914" t="str">
            <v>m2</v>
          </cell>
          <cell r="D6914">
            <v>84.21</v>
          </cell>
        </row>
        <row r="6915">
          <cell r="A6915">
            <v>10766</v>
          </cell>
          <cell r="B6915" t="str">
            <v>Pente de piaçava com 2,0m p/cobertura, ref: Bahia Manta ou similar</v>
          </cell>
          <cell r="C6915" t="str">
            <v>m2</v>
          </cell>
          <cell r="D6915">
            <v>26</v>
          </cell>
          <cell r="E6915" t="str">
            <v>#</v>
          </cell>
        </row>
        <row r="6916">
          <cell r="A6916">
            <v>2874</v>
          </cell>
          <cell r="B6916" t="str">
            <v>Pigmento em pó xadrez (500 g)</v>
          </cell>
          <cell r="C6916" t="str">
            <v>kg</v>
          </cell>
          <cell r="D6916">
            <v>36.11</v>
          </cell>
          <cell r="E6916"/>
        </row>
        <row r="6917">
          <cell r="A6917">
            <v>2728</v>
          </cell>
          <cell r="B6917" t="str">
            <v>Pigmento em pó, Bayferrox, cor amarela, ref. 917 LO ou similar</v>
          </cell>
          <cell r="C6917" t="str">
            <v>kg</v>
          </cell>
          <cell r="D6917">
            <v>15.3</v>
          </cell>
          <cell r="E6917"/>
        </row>
        <row r="6918">
          <cell r="A6918">
            <v>2615</v>
          </cell>
          <cell r="B6918" t="str">
            <v>Pigmento em pó, Bayferrox, cor preta, ref. 318 ou similar</v>
          </cell>
          <cell r="C6918" t="str">
            <v>kg</v>
          </cell>
          <cell r="D6918">
            <v>15.3</v>
          </cell>
        </row>
        <row r="6919">
          <cell r="A6919">
            <v>2564</v>
          </cell>
          <cell r="B6919" t="str">
            <v>Pigmento em pó, Bayferrox, cor verde cromo GN ou similar</v>
          </cell>
          <cell r="C6919" t="str">
            <v>kg</v>
          </cell>
          <cell r="D6919">
            <v>15.38</v>
          </cell>
          <cell r="E6919" t="str">
            <v>#</v>
          </cell>
        </row>
        <row r="6920">
          <cell r="A6920">
            <v>2563</v>
          </cell>
          <cell r="B6920" t="str">
            <v>Pigmento em pó, Bayferrox, cor vermelha, ref. 732 ou similar</v>
          </cell>
          <cell r="C6920" t="str">
            <v>kg</v>
          </cell>
          <cell r="D6920">
            <v>15.45</v>
          </cell>
        </row>
        <row r="6921">
          <cell r="A6921">
            <v>11535</v>
          </cell>
          <cell r="B6921" t="str">
            <v>Polímeros color</v>
          </cell>
          <cell r="C6921" t="str">
            <v>kg</v>
          </cell>
          <cell r="D6921">
            <v>5.62</v>
          </cell>
          <cell r="E6921" t="str">
            <v>#</v>
          </cell>
        </row>
        <row r="6922">
          <cell r="A6922">
            <v>11899</v>
          </cell>
          <cell r="B6922" t="str">
            <v>Arruela de nylon ø 1/4"</v>
          </cell>
          <cell r="C6922" t="str">
            <v>un</v>
          </cell>
          <cell r="D6922">
            <v>0.23</v>
          </cell>
          <cell r="E6922" t="str">
            <v>#</v>
          </cell>
        </row>
        <row r="6923">
          <cell r="A6923">
            <v>12831</v>
          </cell>
          <cell r="B6923" t="str">
            <v>Assento desportivo anatômico com encosto em polipropileno, proteção contra ra ios UV, medindo 44x44x37,5cm, modelo X-ARQ, Marca Desk ou similar - fornecime nto e instalaçao</v>
          </cell>
          <cell r="C6923" t="str">
            <v>un</v>
          </cell>
          <cell r="D6923">
            <v>189.39</v>
          </cell>
          <cell r="E6923"/>
        </row>
        <row r="6924">
          <cell r="A6924">
            <v>12830</v>
          </cell>
          <cell r="B6924" t="str">
            <v>Assento desportivo anatômico em poliéster com encosto alto para pessoas obesa s, proteção contra raios UV, medindo 62x40x36,5cm,  Marca Desk ou similar</v>
          </cell>
          <cell r="C6924" t="str">
            <v>un</v>
          </cell>
          <cell r="D6924">
            <v>1298.42</v>
          </cell>
          <cell r="E6924" t="str">
            <v>#</v>
          </cell>
        </row>
        <row r="6925">
          <cell r="A6925">
            <v>9838</v>
          </cell>
          <cell r="B6925" t="str">
            <v>Assento desportivo para as búricas do Estádio Estadual Lourival Batista</v>
          </cell>
          <cell r="C6925" t="str">
            <v>un</v>
          </cell>
          <cell r="D6925">
            <v>547.85</v>
          </cell>
          <cell r="E6925" t="str">
            <v>#</v>
          </cell>
        </row>
        <row r="6926">
          <cell r="A6926">
            <v>11216</v>
          </cell>
          <cell r="B6926" t="str">
            <v>Balde plástico cap. 10 litros</v>
          </cell>
          <cell r="C6926" t="str">
            <v>un</v>
          </cell>
          <cell r="D6926">
            <v>9.7100000000000009</v>
          </cell>
          <cell r="E6926" t="str">
            <v>#</v>
          </cell>
        </row>
        <row r="6927">
          <cell r="A6927">
            <v>241</v>
          </cell>
          <cell r="B6927" t="str">
            <v>Balde plástico pequeno vermelho</v>
          </cell>
          <cell r="C6927" t="str">
            <v>un</v>
          </cell>
          <cell r="D6927">
            <v>3.78</v>
          </cell>
          <cell r="E6927" t="str">
            <v>#</v>
          </cell>
        </row>
        <row r="6928">
          <cell r="A6928">
            <v>9917</v>
          </cell>
          <cell r="B6928" t="str">
            <v>Cadeira para recinto desportivo em polipropileno, com apoio para braços e ass ento rebatível, modelo Matrix/B, Marca Desk ou similar</v>
          </cell>
          <cell r="C6928" t="str">
            <v>un</v>
          </cell>
          <cell r="D6928">
            <v>584.35</v>
          </cell>
        </row>
        <row r="6929">
          <cell r="A6929">
            <v>7889</v>
          </cell>
          <cell r="B6929" t="str">
            <v>Cinto ( cinturão ) de segurança</v>
          </cell>
          <cell r="C6929" t="str">
            <v>un</v>
          </cell>
          <cell r="D6929">
            <v>71.2</v>
          </cell>
          <cell r="E6929" t="str">
            <v>#</v>
          </cell>
        </row>
        <row r="6930">
          <cell r="A6930">
            <v>11727</v>
          </cell>
          <cell r="B6930" t="str">
            <v>Cortina plástica para câmara frigorífica 2mm</v>
          </cell>
          <cell r="C6930" t="str">
            <v>bobina</v>
          </cell>
          <cell r="D6930">
            <v>803.38</v>
          </cell>
          <cell r="E6930" t="str">
            <v>#</v>
          </cell>
        </row>
        <row r="6931">
          <cell r="A6931">
            <v>10352</v>
          </cell>
          <cell r="B6931" t="str">
            <v>Distanciador de plástico para pisos ref. CTL-20</v>
          </cell>
          <cell r="C6931" t="str">
            <v>un</v>
          </cell>
          <cell r="D6931">
            <v>0.23</v>
          </cell>
        </row>
        <row r="6932">
          <cell r="A6932">
            <v>9907</v>
          </cell>
          <cell r="B6932" t="str">
            <v>Estrado plástico modulável em PEAD h=135mm</v>
          </cell>
          <cell r="C6932" t="str">
            <v>m2</v>
          </cell>
          <cell r="D6932">
            <v>289.89</v>
          </cell>
          <cell r="E6932" t="str">
            <v>#</v>
          </cell>
        </row>
        <row r="6933">
          <cell r="A6933">
            <v>13565</v>
          </cell>
          <cell r="B6933" t="str">
            <v>Lona plástica azul, e=450 micras, com ilhós, p/ proteção contra chuva, dim. 2 ,50m x 2,50m, marca Kone ou similar</v>
          </cell>
          <cell r="C6933" t="str">
            <v>un</v>
          </cell>
          <cell r="D6933">
            <v>149.68</v>
          </cell>
          <cell r="E6933" t="str">
            <v>#</v>
          </cell>
        </row>
        <row r="6934">
          <cell r="A6934">
            <v>1327</v>
          </cell>
          <cell r="B6934" t="str">
            <v>Lona plástica preta e=0,15 a 0,3 mm</v>
          </cell>
          <cell r="C6934" t="str">
            <v>m2</v>
          </cell>
          <cell r="D6934">
            <v>1.41</v>
          </cell>
        </row>
        <row r="6935">
          <cell r="A6935">
            <v>2858</v>
          </cell>
          <cell r="B6935" t="str">
            <v>Lona plástica preta esp=150 micras</v>
          </cell>
          <cell r="C6935" t="str">
            <v>m2</v>
          </cell>
          <cell r="D6935">
            <v>1.41</v>
          </cell>
          <cell r="E6935" t="str">
            <v>#</v>
          </cell>
        </row>
        <row r="6936">
          <cell r="A6936">
            <v>4727</v>
          </cell>
          <cell r="B6936" t="str">
            <v>Luva de proteção de latex</v>
          </cell>
          <cell r="C6936" t="str">
            <v>par</v>
          </cell>
          <cell r="D6936">
            <v>5.5</v>
          </cell>
        </row>
        <row r="6937">
          <cell r="A6937">
            <v>6881</v>
          </cell>
          <cell r="B6937" t="str">
            <v>Mangueira cristal Ø 3/8"</v>
          </cell>
          <cell r="C6937" t="str">
            <v>m</v>
          </cell>
          <cell r="D6937">
            <v>2.0099999999999998</v>
          </cell>
        </row>
        <row r="6938">
          <cell r="A6938">
            <v>4687</v>
          </cell>
          <cell r="B6938" t="str">
            <v>Mangueira de plástico transparente de 1" x 2,00mm</v>
          </cell>
          <cell r="C6938" t="str">
            <v>m</v>
          </cell>
          <cell r="D6938">
            <v>1.36</v>
          </cell>
        </row>
        <row r="6939">
          <cell r="A6939">
            <v>7899</v>
          </cell>
          <cell r="B6939" t="str">
            <v>Mangueira em polietileno linear de baixa densidade, perfurada a raio laser, p ara irrigação, com ø=28mm, ref. I100/15, da Santeno ou similar</v>
          </cell>
          <cell r="C6939" t="str">
            <v>m</v>
          </cell>
          <cell r="D6939">
            <v>0.99</v>
          </cell>
          <cell r="E6939"/>
        </row>
        <row r="6940">
          <cell r="A6940">
            <v>7373</v>
          </cell>
          <cell r="B6940" t="str">
            <v>Painel para shaft de 1,00 x 0,65 sem visita e com acessórios</v>
          </cell>
          <cell r="C6940" t="str">
            <v>un</v>
          </cell>
          <cell r="D6940">
            <v>140.19999999999999</v>
          </cell>
        </row>
        <row r="6941">
          <cell r="A6941">
            <v>7372</v>
          </cell>
          <cell r="B6941" t="str">
            <v>Painel para shaft de 1,10 x 0,65 sem visita e com acessórios</v>
          </cell>
          <cell r="C6941" t="str">
            <v>un</v>
          </cell>
          <cell r="D6941">
            <v>153.36000000000001</v>
          </cell>
        </row>
        <row r="6942">
          <cell r="A6942">
            <v>10722</v>
          </cell>
          <cell r="B6942" t="str">
            <v>Tela de PVC malha hexagonal 1/2", fio 16 (1,65mm)</v>
          </cell>
          <cell r="C6942" t="str">
            <v>m2</v>
          </cell>
          <cell r="D6942">
            <v>13.66</v>
          </cell>
          <cell r="E6942"/>
        </row>
        <row r="6943">
          <cell r="A6943">
            <v>436</v>
          </cell>
          <cell r="B6943" t="str">
            <v>Caixa de medicao bi ou trifásica, em noril (policarbonato)</v>
          </cell>
          <cell r="C6943" t="str">
            <v>un</v>
          </cell>
          <cell r="D6943">
            <v>138.6</v>
          </cell>
        </row>
        <row r="6944">
          <cell r="A6944">
            <v>435</v>
          </cell>
          <cell r="B6944" t="str">
            <v>Caixa de medicao monofásica, em noril (policarbonato)</v>
          </cell>
          <cell r="C6944" t="str">
            <v>un</v>
          </cell>
          <cell r="D6944">
            <v>54.9</v>
          </cell>
        </row>
        <row r="6945">
          <cell r="A6945">
            <v>9496</v>
          </cell>
          <cell r="B6945" t="str">
            <v>Chapa de acrilico</v>
          </cell>
          <cell r="C6945" t="str">
            <v>m2</v>
          </cell>
          <cell r="D6945">
            <v>196.7</v>
          </cell>
        </row>
        <row r="6946">
          <cell r="A6946">
            <v>12686</v>
          </cell>
          <cell r="B6946" t="str">
            <v>Chapa de acrílico branco leitoso, e=10mm</v>
          </cell>
          <cell r="C6946" t="str">
            <v>m2</v>
          </cell>
          <cell r="D6946">
            <v>350.3</v>
          </cell>
        </row>
        <row r="6947">
          <cell r="A6947">
            <v>2711</v>
          </cell>
          <cell r="B6947" t="str">
            <v>Chapa em policarbonato mr-10, cor cristal, ge,  4,5mm</v>
          </cell>
          <cell r="C6947" t="str">
            <v>m2</v>
          </cell>
          <cell r="D6947">
            <v>1501.68</v>
          </cell>
        </row>
        <row r="6948">
          <cell r="A6948">
            <v>2712</v>
          </cell>
          <cell r="B6948" t="str">
            <v>Chapa em policarbonato mr-10, cor cristal, ge,  6mm</v>
          </cell>
          <cell r="C6948" t="str">
            <v>m2</v>
          </cell>
          <cell r="D6948">
            <v>1533.12</v>
          </cell>
        </row>
        <row r="6949">
          <cell r="A6949">
            <v>2714</v>
          </cell>
          <cell r="B6949" t="str">
            <v>Chapa em policarbonato mr-10, cor cristal, ge, 12.7 mm</v>
          </cell>
          <cell r="C6949" t="str">
            <v>m2</v>
          </cell>
          <cell r="D6949">
            <v>3976.25</v>
          </cell>
        </row>
        <row r="6950">
          <cell r="A6950">
            <v>12904</v>
          </cell>
          <cell r="B6950" t="str">
            <v>Chapa em policarbonato mr-10, cor cristal, ge, 9,5 mm</v>
          </cell>
          <cell r="C6950" t="str">
            <v>m2</v>
          </cell>
          <cell r="D6950">
            <v>3016.83</v>
          </cell>
        </row>
        <row r="6951">
          <cell r="A6951">
            <v>13716</v>
          </cell>
          <cell r="B6951" t="str">
            <v>Chapa em policarbonato, cor cristal-incolor 3mm 2,0x3,0m</v>
          </cell>
          <cell r="C6951" t="str">
            <v>m2</v>
          </cell>
          <cell r="D6951">
            <v>289.38</v>
          </cell>
        </row>
        <row r="6952">
          <cell r="A6952">
            <v>13513</v>
          </cell>
          <cell r="B6952" t="str">
            <v>Chapa em policarbonato, cor fumê, 8mm</v>
          </cell>
          <cell r="C6952" t="str">
            <v>m2</v>
          </cell>
          <cell r="D6952">
            <v>374.88</v>
          </cell>
          <cell r="E6952"/>
        </row>
        <row r="6953">
          <cell r="A6953">
            <v>9497</v>
          </cell>
          <cell r="B6953" t="str">
            <v>Cobertura em policarbonato alveolar de 8mm, fixado em peças de alumínio inclu sive instalação</v>
          </cell>
          <cell r="C6953" t="str">
            <v>m2</v>
          </cell>
          <cell r="D6953">
            <v>327.82</v>
          </cell>
          <cell r="E6953" t="str">
            <v>#</v>
          </cell>
        </row>
        <row r="6954">
          <cell r="A6954">
            <v>852</v>
          </cell>
          <cell r="B6954" t="str">
            <v>Domos acrilico</v>
          </cell>
          <cell r="C6954" t="str">
            <v>m2</v>
          </cell>
          <cell r="D6954">
            <v>507.11</v>
          </cell>
          <cell r="E6954" t="str">
            <v>#</v>
          </cell>
        </row>
        <row r="6955">
          <cell r="A6955">
            <v>13514</v>
          </cell>
          <cell r="B6955" t="str">
            <v>Emenda rápida fumê para policarbonato de 4 a 10mm</v>
          </cell>
          <cell r="C6955" t="str">
            <v>m</v>
          </cell>
          <cell r="D6955">
            <v>38.31</v>
          </cell>
          <cell r="E6955" t="str">
            <v>#</v>
          </cell>
        </row>
        <row r="6956">
          <cell r="A6956">
            <v>13518</v>
          </cell>
          <cell r="B6956" t="str">
            <v>Perfil de acabamento fumê para policarbonato de 4 a 10mm</v>
          </cell>
          <cell r="C6956" t="str">
            <v>m</v>
          </cell>
          <cell r="D6956">
            <v>16.12</v>
          </cell>
          <cell r="E6956" t="str">
            <v>#</v>
          </cell>
        </row>
        <row r="6957">
          <cell r="A6957">
            <v>2235</v>
          </cell>
          <cell r="B6957" t="str">
            <v>Toldo em policarbonato, Multilux, tipo alveolar, cor cristal, e= 6 mm ou simi lar</v>
          </cell>
          <cell r="C6957" t="str">
            <v>m2</v>
          </cell>
          <cell r="D6957">
            <v>121.58</v>
          </cell>
          <cell r="E6957" t="str">
            <v>#</v>
          </cell>
        </row>
        <row r="6958">
          <cell r="A6958">
            <v>141</v>
          </cell>
          <cell r="B6958" t="str">
            <v>Aduela de fundo p/poço de visitas, pré-moldada em concreto, alt.=0,40m, diam. = 600mm</v>
          </cell>
          <cell r="C6958" t="str">
            <v>un</v>
          </cell>
          <cell r="D6958">
            <v>65.59</v>
          </cell>
          <cell r="E6958" t="str">
            <v>#</v>
          </cell>
        </row>
        <row r="6959">
          <cell r="A6959">
            <v>142</v>
          </cell>
          <cell r="B6959" t="str">
            <v>Aduela de fundo p/poço de visitas, pré-moldada em concreto, alt.=0,40m, diam. = 800mm</v>
          </cell>
          <cell r="C6959" t="str">
            <v>un</v>
          </cell>
          <cell r="D6959">
            <v>126.89</v>
          </cell>
          <cell r="E6959" t="str">
            <v>#</v>
          </cell>
        </row>
        <row r="6960">
          <cell r="A6960">
            <v>143</v>
          </cell>
          <cell r="B6960" t="str">
            <v>Aduela de fundo p/poço de visitas, pré-moldada em concreto, alt.=0,40m, diam. =1000mm</v>
          </cell>
          <cell r="C6960" t="str">
            <v>un</v>
          </cell>
          <cell r="D6960">
            <v>120.99</v>
          </cell>
          <cell r="E6960" t="str">
            <v>#</v>
          </cell>
        </row>
        <row r="6961">
          <cell r="A6961">
            <v>8487</v>
          </cell>
          <cell r="B6961" t="str">
            <v>Aduela de fundo p/poço de visitas, pré-moldada em concreto, alt.=0,40m, diam. =1000mm</v>
          </cell>
          <cell r="C6961" t="str">
            <v>un</v>
          </cell>
          <cell r="D6961">
            <v>120.99</v>
          </cell>
          <cell r="E6961" t="str">
            <v>#</v>
          </cell>
        </row>
        <row r="6962">
          <cell r="A6962">
            <v>144</v>
          </cell>
          <cell r="B6962" t="str">
            <v>Aduela de fundo p/poço de visitas, pré-moldada em concreto, alt.=0,50m, diam. =1200mm</v>
          </cell>
          <cell r="C6962" t="str">
            <v>un</v>
          </cell>
          <cell r="D6962">
            <v>153.22</v>
          </cell>
          <cell r="E6962" t="str">
            <v>#</v>
          </cell>
        </row>
        <row r="6963">
          <cell r="A6963">
            <v>169</v>
          </cell>
          <cell r="B6963" t="str">
            <v>Anel pré-moldado concreto d= 600mm, alt= 100mm</v>
          </cell>
          <cell r="C6963" t="str">
            <v>un</v>
          </cell>
          <cell r="D6963">
            <v>33.619999999999997</v>
          </cell>
          <cell r="E6963" t="str">
            <v>#</v>
          </cell>
        </row>
        <row r="6964">
          <cell r="A6964">
            <v>170</v>
          </cell>
          <cell r="B6964" t="str">
            <v>Anel pré-moldado concreto d= 600mm, alt= 150mm</v>
          </cell>
          <cell r="C6964" t="str">
            <v>un</v>
          </cell>
          <cell r="D6964">
            <v>40.93</v>
          </cell>
          <cell r="E6964" t="str">
            <v>#</v>
          </cell>
        </row>
        <row r="6965">
          <cell r="A6965">
            <v>171</v>
          </cell>
          <cell r="B6965" t="str">
            <v>Anel pré-moldado concreto d= 600mm, alt= 500mm</v>
          </cell>
          <cell r="C6965" t="str">
            <v>un</v>
          </cell>
          <cell r="D6965">
            <v>63.95</v>
          </cell>
          <cell r="E6965" t="str">
            <v>#</v>
          </cell>
        </row>
        <row r="6966">
          <cell r="A6966">
            <v>172</v>
          </cell>
          <cell r="B6966" t="str">
            <v>Anel pré-moldado concreto d= 800mm, alt= 100mm</v>
          </cell>
          <cell r="C6966" t="str">
            <v>un</v>
          </cell>
          <cell r="D6966">
            <v>17.66</v>
          </cell>
          <cell r="E6966" t="str">
            <v>#</v>
          </cell>
        </row>
        <row r="6967">
          <cell r="A6967">
            <v>173</v>
          </cell>
          <cell r="B6967" t="str">
            <v>Anel pré-moldado concreto d= 800mm, alt= 500mm</v>
          </cell>
          <cell r="C6967" t="str">
            <v>un</v>
          </cell>
          <cell r="D6967">
            <v>83.92</v>
          </cell>
          <cell r="E6967"/>
        </row>
        <row r="6968">
          <cell r="A6968">
            <v>174</v>
          </cell>
          <cell r="B6968" t="str">
            <v>Anel pré-moldado concreto d= 800mm, alt=1000mm</v>
          </cell>
          <cell r="C6968" t="str">
            <v>un</v>
          </cell>
          <cell r="D6968">
            <v>167.84</v>
          </cell>
          <cell r="E6968" t="str">
            <v>#</v>
          </cell>
        </row>
        <row r="6969">
          <cell r="A6969">
            <v>175</v>
          </cell>
          <cell r="B6969" t="str">
            <v>Anel pré-moldado concreto d=1000mm, alt= 100mm</v>
          </cell>
          <cell r="C6969" t="str">
            <v>un</v>
          </cell>
          <cell r="D6969">
            <v>23.39</v>
          </cell>
          <cell r="E6969" t="str">
            <v>#</v>
          </cell>
        </row>
        <row r="6970">
          <cell r="A6970">
            <v>176</v>
          </cell>
          <cell r="B6970" t="str">
            <v>Anel pré-moldado concreto d=1000mm, alt= 500mm</v>
          </cell>
          <cell r="C6970" t="str">
            <v>un</v>
          </cell>
          <cell r="D6970">
            <v>112.87</v>
          </cell>
          <cell r="E6970"/>
        </row>
        <row r="6971">
          <cell r="A6971">
            <v>177</v>
          </cell>
          <cell r="B6971" t="str">
            <v>Anel pré-moldado concreto d=1000mm, alt=1000mm</v>
          </cell>
          <cell r="C6971" t="str">
            <v>un</v>
          </cell>
          <cell r="D6971">
            <v>225.74</v>
          </cell>
          <cell r="E6971" t="str">
            <v>#</v>
          </cell>
        </row>
        <row r="6972">
          <cell r="A6972">
            <v>178</v>
          </cell>
          <cell r="B6972" t="str">
            <v>Anel pré-moldado concreto d=1200mm, alt= 100mm</v>
          </cell>
          <cell r="C6972" t="str">
            <v>un</v>
          </cell>
          <cell r="D6972">
            <v>32.9</v>
          </cell>
        </row>
        <row r="6973">
          <cell r="A6973">
            <v>179</v>
          </cell>
          <cell r="B6973" t="str">
            <v>Anel pré-moldado concreto d=1200mm, alt= 500mm</v>
          </cell>
          <cell r="C6973" t="str">
            <v>un</v>
          </cell>
          <cell r="D6973">
            <v>153.22</v>
          </cell>
        </row>
        <row r="6974">
          <cell r="A6974">
            <v>180</v>
          </cell>
          <cell r="B6974" t="str">
            <v>Anel pré-moldado concreto d=1200mm, alt=1000mm</v>
          </cell>
          <cell r="C6974" t="str">
            <v>un</v>
          </cell>
          <cell r="D6974">
            <v>319.22000000000003</v>
          </cell>
        </row>
        <row r="6975">
          <cell r="A6975">
            <v>12783</v>
          </cell>
          <cell r="B6975" t="str">
            <v>Anel pré-moldado concreto d=1500mm, alt= 500mm</v>
          </cell>
          <cell r="C6975" t="str">
            <v>un</v>
          </cell>
          <cell r="D6975">
            <v>120.28</v>
          </cell>
        </row>
        <row r="6976">
          <cell r="A6976">
            <v>4842</v>
          </cell>
          <cell r="B6976" t="str">
            <v>Tampa ou fundo pré-moldado em concreto armado, diâmetro 0,80m, para poços de  visita ou afins</v>
          </cell>
          <cell r="C6976" t="str">
            <v>un</v>
          </cell>
          <cell r="D6976">
            <v>25.99</v>
          </cell>
        </row>
        <row r="6977">
          <cell r="A6977">
            <v>4843</v>
          </cell>
          <cell r="B6977" t="str">
            <v>Tampa ou fundo pré-moldado em concreto armado, diâmetro 1,00m, para poços de  visita ou afins</v>
          </cell>
          <cell r="C6977" t="str">
            <v>un</v>
          </cell>
          <cell r="D6977">
            <v>38.380000000000003</v>
          </cell>
          <cell r="E6977" t="str">
            <v>#</v>
          </cell>
        </row>
        <row r="6978">
          <cell r="A6978">
            <v>4844</v>
          </cell>
          <cell r="B6978" t="str">
            <v>Tampa ou fundo pré-moldado em concreto armado, diâmetro 1,20m, para poços de  visita ou afins</v>
          </cell>
          <cell r="C6978" t="str">
            <v>un</v>
          </cell>
          <cell r="D6978">
            <v>67.05</v>
          </cell>
          <cell r="E6978" t="str">
            <v>#</v>
          </cell>
        </row>
        <row r="6979">
          <cell r="A6979">
            <v>12785</v>
          </cell>
          <cell r="B6979" t="str">
            <v>Tampa pré-moldada concreto d=1500mm, e=0,05m para fossa/filtro</v>
          </cell>
          <cell r="C6979" t="str">
            <v>un</v>
          </cell>
          <cell r="D6979">
            <v>6.4</v>
          </cell>
          <cell r="E6979" t="str">
            <v>#</v>
          </cell>
        </row>
        <row r="6980">
          <cell r="A6980">
            <v>251</v>
          </cell>
          <cell r="B6980" t="str">
            <v>Banco de concreto c/ encosto de 1,50 x 0,40m</v>
          </cell>
          <cell r="C6980" t="str">
            <v>un</v>
          </cell>
          <cell r="D6980">
            <v>175</v>
          </cell>
          <cell r="E6980" t="str">
            <v>#</v>
          </cell>
        </row>
        <row r="6981">
          <cell r="A6981">
            <v>252</v>
          </cell>
          <cell r="B6981" t="str">
            <v>Banco de concreto s/ encosto de 1,50 x 0,45m</v>
          </cell>
          <cell r="C6981" t="str">
            <v>un</v>
          </cell>
          <cell r="D6981">
            <v>200</v>
          </cell>
          <cell r="E6981" t="str">
            <v>#</v>
          </cell>
        </row>
        <row r="6982">
          <cell r="A6982">
            <v>12942</v>
          </cell>
          <cell r="B6982" t="str">
            <v>Banco em concreto armado tipo Imperial - dimensões: c=1,60m, l=0,60m, e=0,05m ; acabamento com massa acrílica, 1 demão, e pintura com tinta acrílica para p iso, 02 demãos. Da Relevo ou similar.</v>
          </cell>
          <cell r="C6982" t="str">
            <v>un</v>
          </cell>
          <cell r="D6982">
            <v>540</v>
          </cell>
          <cell r="E6982" t="str">
            <v>#</v>
          </cell>
        </row>
        <row r="6983">
          <cell r="A6983">
            <v>12945</v>
          </cell>
          <cell r="B6983" t="str">
            <v>Banco tipo Imperial Penedo em concreto armado, assento/encosto c/ 6 ripões (A cab.abaloado) em maçaranduba, c=1,50m, l=0,12m e=0,025m. Estrutura concr apar ente; ripões mad c/ pint. (2 demãos) verniz triplo filtro solar. Da Relevo ou similar</v>
          </cell>
          <cell r="C6983" t="str">
            <v>un</v>
          </cell>
          <cell r="D6983">
            <v>700</v>
          </cell>
        </row>
        <row r="6984">
          <cell r="A6984">
            <v>12947</v>
          </cell>
          <cell r="B6984" t="str">
            <v>Conjunto de mesa quadrada c/ 4 bancos lua cheia (concreto armado 20 Mpa) e= 0 ,05m, engastada em coluna h=0,70m c/ base sextavada, assento Ø= 0,30m, e=0,04 m, engastado em coluna h=0,75m, com base concreto magro. Da Relevo ou similar .</v>
          </cell>
          <cell r="C6984" t="str">
            <v>un</v>
          </cell>
          <cell r="D6984">
            <v>840</v>
          </cell>
          <cell r="E6984" t="str">
            <v>#</v>
          </cell>
        </row>
        <row r="6985">
          <cell r="A6985">
            <v>12946</v>
          </cell>
          <cell r="B6985" t="str">
            <v>Conjunto de mesa redonda e 4 bancos lua cheia (concreto armado 20 Mpa) Ø= 0,8 0m, e= 0,05m, engastada em coluna h= 0,70m,  assento Ø 0,30m, engastado em co luna h=0,75m. Da Relevo ou similar.</v>
          </cell>
          <cell r="C6985" t="str">
            <v>un</v>
          </cell>
          <cell r="D6985">
            <v>840</v>
          </cell>
        </row>
        <row r="6986">
          <cell r="A6986">
            <v>12954</v>
          </cell>
          <cell r="B6986" t="str">
            <v>Mesa c/ tampo  Ø=1,00m em concreto armado polido sobre tubo de concreto armad o Ø=0,40m, 2 bancos em concreto armado (semi circular).</v>
          </cell>
          <cell r="C6986" t="str">
            <v>un</v>
          </cell>
          <cell r="D6986">
            <v>775</v>
          </cell>
        </row>
        <row r="6987">
          <cell r="A6987">
            <v>12949</v>
          </cell>
          <cell r="B6987" t="str">
            <v>Mesa c/ tampo  Ø=1,00m em concreto armado polido sobre tubo de concreto armad o Ø=0,40m, e 4 bancos em concreto armado Ø=0,40m.</v>
          </cell>
          <cell r="C6987" t="str">
            <v>un</v>
          </cell>
          <cell r="D6987">
            <v>270</v>
          </cell>
        </row>
        <row r="6988">
          <cell r="A6988">
            <v>12952</v>
          </cell>
          <cell r="B6988" t="str">
            <v>Mesa em concreto armado polido (c=1,20, l=0,60 e h=0,75mm), 1 cadeira em conc reto armado (c=0,45, l=0,40 e h=0,40mm).</v>
          </cell>
          <cell r="C6988" t="str">
            <v>un</v>
          </cell>
          <cell r="D6988">
            <v>415</v>
          </cell>
        </row>
        <row r="6989">
          <cell r="A6989">
            <v>12953</v>
          </cell>
          <cell r="B6989" t="str">
            <v>Mesa em concreto armado polido (c=1,60, l=0,80 e h=0,75mm), 2 bancos em concr eto armado (c=1,40, l=0,40 e h=0,40mm).</v>
          </cell>
          <cell r="C6989" t="str">
            <v>un</v>
          </cell>
          <cell r="D6989">
            <v>760</v>
          </cell>
        </row>
        <row r="6990">
          <cell r="A6990">
            <v>12951</v>
          </cell>
          <cell r="B6990" t="str">
            <v>Mesa em concreto armado polido (c=2,40, l=0,80 e h=0,75mm), 2 bancos em concr eto armado (c=2,00, l=0,40 e h=0,40mm).</v>
          </cell>
          <cell r="C6990" t="str">
            <v>un</v>
          </cell>
          <cell r="D6990">
            <v>470</v>
          </cell>
        </row>
        <row r="6991">
          <cell r="A6991">
            <v>13435</v>
          </cell>
          <cell r="B6991" t="str">
            <v>Bloco de concreto, estrutural dim. 14 x 19 x 39 cm, fck 10 mpa</v>
          </cell>
          <cell r="C6991" t="str">
            <v>un</v>
          </cell>
          <cell r="D6991">
            <v>3.19</v>
          </cell>
          <cell r="E6991" t="str">
            <v>#</v>
          </cell>
        </row>
        <row r="6992">
          <cell r="A6992">
            <v>2923</v>
          </cell>
          <cell r="B6992" t="str">
            <v>Bloco de concreto, estrutural dim. 14 x 19 x 39 cm, fck 6 mpa</v>
          </cell>
          <cell r="C6992" t="str">
            <v>un</v>
          </cell>
          <cell r="D6992">
            <v>2.68</v>
          </cell>
          <cell r="E6992" t="str">
            <v>#</v>
          </cell>
        </row>
        <row r="6993">
          <cell r="A6993">
            <v>13433</v>
          </cell>
          <cell r="B6993" t="str">
            <v>Bloco de concreto, estrutural dim. 14 x 19 x 39 cm, fck 8 mpa</v>
          </cell>
          <cell r="C6993" t="str">
            <v>un</v>
          </cell>
          <cell r="D6993">
            <v>2.85</v>
          </cell>
        </row>
        <row r="6994">
          <cell r="A6994">
            <v>13436</v>
          </cell>
          <cell r="B6994" t="str">
            <v>Bloco de concreto, estrutural dim. 19 x 19 x 39 cm, fck 10 mpa</v>
          </cell>
          <cell r="C6994" t="str">
            <v>un</v>
          </cell>
          <cell r="D6994">
            <v>4.1500000000000004</v>
          </cell>
          <cell r="E6994" t="str">
            <v>#</v>
          </cell>
        </row>
        <row r="6995">
          <cell r="A6995">
            <v>2924</v>
          </cell>
          <cell r="B6995" t="str">
            <v>Bloco de concreto, estrutural dim. 19 x 19 x 39 cm, fck 6 mpa</v>
          </cell>
          <cell r="C6995" t="str">
            <v>un</v>
          </cell>
          <cell r="D6995">
            <v>3.21</v>
          </cell>
        </row>
        <row r="6996">
          <cell r="A6996">
            <v>13434</v>
          </cell>
          <cell r="B6996" t="str">
            <v>Bloco de concreto, estrutural dim. 19 x 19 x 39 cm, fck 8 mpa</v>
          </cell>
          <cell r="C6996" t="str">
            <v>un</v>
          </cell>
          <cell r="D6996">
            <v>3.74</v>
          </cell>
        </row>
        <row r="6997">
          <cell r="A6997">
            <v>281</v>
          </cell>
          <cell r="B6997" t="str">
            <v>Bloco de concreto, estrutural dim. 9 x 19 x 39 cm, fbk 6 mpa</v>
          </cell>
          <cell r="C6997" t="str">
            <v>un</v>
          </cell>
          <cell r="D6997">
            <v>2.27</v>
          </cell>
          <cell r="E6997" t="str">
            <v>#</v>
          </cell>
        </row>
        <row r="6998">
          <cell r="A6998">
            <v>279</v>
          </cell>
          <cell r="B6998" t="str">
            <v>Bloco de concreto, tipo "u", calha dim. 9 x 15 x 30cm</v>
          </cell>
          <cell r="C6998" t="str">
            <v>un</v>
          </cell>
          <cell r="D6998">
            <v>2.0299999999999998</v>
          </cell>
          <cell r="E6998" t="str">
            <v>#</v>
          </cell>
        </row>
        <row r="6999">
          <cell r="A6999">
            <v>9481</v>
          </cell>
          <cell r="B6999" t="str">
            <v>Caixa pré-moldada c/tampa para aterramento (20x20x15cm), padrão Energisa</v>
          </cell>
          <cell r="C6999" t="str">
            <v>un</v>
          </cell>
          <cell r="D6999">
            <v>10.5</v>
          </cell>
          <cell r="E6999" t="str">
            <v>#</v>
          </cell>
        </row>
        <row r="7000">
          <cell r="A7000">
            <v>498</v>
          </cell>
          <cell r="B7000" t="str">
            <v>Calha meio-tubo de concreto simples d=200mm p/agua pluvial</v>
          </cell>
          <cell r="C7000" t="str">
            <v>m</v>
          </cell>
          <cell r="D7000">
            <v>14.06</v>
          </cell>
          <cell r="E7000" t="str">
            <v>#</v>
          </cell>
        </row>
        <row r="7001">
          <cell r="A7001">
            <v>499</v>
          </cell>
          <cell r="B7001" t="str">
            <v>Calha meio-tubo de concreto simples d=300mm p/agua pluvial</v>
          </cell>
          <cell r="C7001" t="str">
            <v>m</v>
          </cell>
          <cell r="D7001">
            <v>17.190000000000001</v>
          </cell>
        </row>
        <row r="7002">
          <cell r="A7002">
            <v>2510</v>
          </cell>
          <cell r="B7002" t="str">
            <v>Calha meio-tubo de concreto simples d=400mm p/agua pluvial</v>
          </cell>
          <cell r="C7002" t="str">
            <v>m</v>
          </cell>
          <cell r="D7002">
            <v>22.47</v>
          </cell>
        </row>
        <row r="7003">
          <cell r="A7003">
            <v>10431</v>
          </cell>
          <cell r="B7003" t="str">
            <v>Calha meio-tubo de concreto simples d=600mm p/agua pluvial</v>
          </cell>
          <cell r="C7003" t="str">
            <v>m</v>
          </cell>
          <cell r="D7003">
            <v>47.17</v>
          </cell>
          <cell r="E7003"/>
        </row>
        <row r="7004">
          <cell r="A7004">
            <v>10432</v>
          </cell>
          <cell r="B7004" t="str">
            <v>Calha meio-tubo de concreto simples d=800mm p/agua pluvial</v>
          </cell>
          <cell r="C7004" t="str">
            <v>m</v>
          </cell>
          <cell r="D7004">
            <v>88.15</v>
          </cell>
        </row>
        <row r="7005">
          <cell r="A7005">
            <v>2653</v>
          </cell>
          <cell r="B7005" t="str">
            <v>Canaleta de concreto armado com grelha (0,50 x 0,40 m)</v>
          </cell>
          <cell r="C7005" t="str">
            <v>m</v>
          </cell>
          <cell r="D7005">
            <v>25.81</v>
          </cell>
        </row>
        <row r="7006">
          <cell r="A7006">
            <v>617</v>
          </cell>
          <cell r="B7006" t="str">
            <v>Cobogo cimento tipo "escama / veneziana / cubo" 50 x 50cm x 8cm</v>
          </cell>
          <cell r="C7006" t="str">
            <v>un</v>
          </cell>
          <cell r="D7006">
            <v>22.06</v>
          </cell>
          <cell r="E7006"/>
        </row>
        <row r="7007">
          <cell r="A7007">
            <v>619</v>
          </cell>
          <cell r="B7007" t="str">
            <v>Cobogo cimento tipo "escama/veneziana/ cubo", dim: 40 x 40cm x 5cm</v>
          </cell>
          <cell r="C7007" t="str">
            <v>un</v>
          </cell>
          <cell r="D7007">
            <v>16.489999999999998</v>
          </cell>
          <cell r="E7007"/>
        </row>
        <row r="7008">
          <cell r="A7008">
            <v>12316</v>
          </cell>
          <cell r="B7008" t="str">
            <v>Cobogo cimento tipo "veneziana", dim: 40 x 40 x 9cm</v>
          </cell>
          <cell r="C7008" t="str">
            <v>un</v>
          </cell>
          <cell r="D7008">
            <v>11.02</v>
          </cell>
          <cell r="E7008" t="str">
            <v>#</v>
          </cell>
        </row>
        <row r="7009">
          <cell r="A7009">
            <v>13726</v>
          </cell>
          <cell r="B7009" t="str">
            <v>Cobogo cimento tipo árabe", dim: 39 x 39cm x 7cm</v>
          </cell>
          <cell r="C7009" t="str">
            <v>un</v>
          </cell>
          <cell r="D7009">
            <v>28</v>
          </cell>
          <cell r="E7009" t="str">
            <v>#</v>
          </cell>
        </row>
        <row r="7010">
          <cell r="A7010">
            <v>618</v>
          </cell>
          <cell r="B7010" t="str">
            <v>Cobogo cimento vazado 20 x 20cm (unico furo)</v>
          </cell>
          <cell r="C7010" t="str">
            <v>un</v>
          </cell>
          <cell r="D7010">
            <v>1.3</v>
          </cell>
          <cell r="E7010" t="str">
            <v>#</v>
          </cell>
        </row>
        <row r="7011">
          <cell r="A7011">
            <v>11639</v>
          </cell>
          <cell r="B7011" t="str">
            <v>Cobogo cimento, (elemento vazado,circular), 30 x 30 x 5cm</v>
          </cell>
          <cell r="C7011" t="str">
            <v>un</v>
          </cell>
          <cell r="D7011">
            <v>8.15</v>
          </cell>
        </row>
        <row r="7012">
          <cell r="A7012">
            <v>9230</v>
          </cell>
          <cell r="B7012" t="str">
            <v>Escada helicoidal em concreto pre-moldado, degrau=80cm, h=3,00m, inclusive co rrimão em tubo galvanizado</v>
          </cell>
          <cell r="C7012" t="str">
            <v>un</v>
          </cell>
          <cell r="D7012">
            <v>5620.9</v>
          </cell>
          <cell r="E7012"/>
        </row>
        <row r="7013">
          <cell r="A7013">
            <v>1779</v>
          </cell>
          <cell r="B7013" t="str">
            <v>Placa pré-moldada de concreto armado para muros (malha q-61 aço ca-60b esp=4c m fck=15mpa) inclusive estacas pré-moldadas de concreto (esp=4cm), seção 10x1 0cm, h=2,20m</v>
          </cell>
          <cell r="C7013" t="str">
            <v>m2</v>
          </cell>
          <cell r="D7013">
            <v>156.06</v>
          </cell>
        </row>
        <row r="7014">
          <cell r="A7014">
            <v>12189</v>
          </cell>
          <cell r="B7014" t="str">
            <v>Tubo em concreto para pilar  dim. 30x 30 - h= 30 cm</v>
          </cell>
          <cell r="C7014" t="str">
            <v>un</v>
          </cell>
          <cell r="D7014">
            <v>15.28</v>
          </cell>
        </row>
        <row r="7015">
          <cell r="A7015">
            <v>2444</v>
          </cell>
          <cell r="B7015" t="str">
            <v>Vigota pré-moldada em concreto armado 0.10 x 0.15 m</v>
          </cell>
          <cell r="C7015" t="str">
            <v>m</v>
          </cell>
          <cell r="D7015">
            <v>13.8</v>
          </cell>
          <cell r="E7015"/>
        </row>
        <row r="7016">
          <cell r="A7016">
            <v>471</v>
          </cell>
          <cell r="B7016" t="str">
            <v>Caixa pré-moldada concreto p/ aparelho ar cond.  1000 a 18000 btu</v>
          </cell>
          <cell r="C7016" t="str">
            <v>un</v>
          </cell>
          <cell r="D7016">
            <v>162.33000000000001</v>
          </cell>
        </row>
        <row r="7017">
          <cell r="A7017">
            <v>713</v>
          </cell>
          <cell r="B7017" t="str">
            <v>Cruzeta concreto tipo "L", 1700mm</v>
          </cell>
          <cell r="C7017" t="str">
            <v>un</v>
          </cell>
          <cell r="D7017">
            <v>153.5</v>
          </cell>
        </row>
        <row r="7018">
          <cell r="A7018">
            <v>3541</v>
          </cell>
          <cell r="B7018" t="str">
            <v>Cruzeta de concreto tipo T 1700 mm</v>
          </cell>
          <cell r="C7018" t="str">
            <v>Un</v>
          </cell>
          <cell r="D7018">
            <v>153.5</v>
          </cell>
          <cell r="E7018"/>
        </row>
        <row r="7019">
          <cell r="A7019">
            <v>3542</v>
          </cell>
          <cell r="B7019" t="str">
            <v>Cruzeta de concreto tipo T 1900 mm</v>
          </cell>
          <cell r="C7019" t="str">
            <v>Un</v>
          </cell>
          <cell r="D7019">
            <v>128</v>
          </cell>
          <cell r="E7019"/>
        </row>
        <row r="7020">
          <cell r="A7020">
            <v>3248</v>
          </cell>
          <cell r="B7020" t="str">
            <v>Cruzeta de concreto tipo T 2400 mm 400 Kgf</v>
          </cell>
          <cell r="C7020" t="str">
            <v>Un</v>
          </cell>
          <cell r="D7020">
            <v>264</v>
          </cell>
          <cell r="E7020"/>
        </row>
        <row r="7021">
          <cell r="A7021">
            <v>711</v>
          </cell>
          <cell r="B7021" t="str">
            <v>Cruzeta em concreto armado, retangular, 1900mm</v>
          </cell>
          <cell r="C7021" t="str">
            <v>un</v>
          </cell>
          <cell r="D7021">
            <v>181</v>
          </cell>
          <cell r="E7021"/>
        </row>
        <row r="7022">
          <cell r="A7022">
            <v>712</v>
          </cell>
          <cell r="B7022" t="str">
            <v>Cruzeta em concreto armado, retangular, 2300mm</v>
          </cell>
          <cell r="C7022" t="str">
            <v>un</v>
          </cell>
          <cell r="D7022">
            <v>168.96</v>
          </cell>
          <cell r="E7022" t="str">
            <v>#</v>
          </cell>
        </row>
        <row r="7023">
          <cell r="A7023">
            <v>714</v>
          </cell>
          <cell r="B7023" t="str">
            <v>Cruzeta em concreto armado, tipo "t", 1900mm</v>
          </cell>
          <cell r="C7023" t="str">
            <v>un</v>
          </cell>
          <cell r="D7023">
            <v>128</v>
          </cell>
          <cell r="E7023"/>
        </row>
        <row r="7024">
          <cell r="A7024">
            <v>4807</v>
          </cell>
          <cell r="B7024" t="str">
            <v>Grelha pré-moldada em concreto dimensões 0,40 x1,00 x 0,05m</v>
          </cell>
          <cell r="C7024" t="str">
            <v>un</v>
          </cell>
          <cell r="D7024">
            <v>67.489999999999995</v>
          </cell>
          <cell r="E7024"/>
        </row>
        <row r="7025">
          <cell r="A7025">
            <v>10360</v>
          </cell>
          <cell r="B7025" t="str">
            <v>Grelha pré-moldada em concreto p/canaleta dimensões 0,40 x 0,50 x 0,05m</v>
          </cell>
          <cell r="C7025" t="str">
            <v>un</v>
          </cell>
          <cell r="D7025">
            <v>33.75</v>
          </cell>
          <cell r="E7025" t="str">
            <v>#</v>
          </cell>
        </row>
        <row r="7026">
          <cell r="A7026">
            <v>1075</v>
          </cell>
          <cell r="B7026" t="str">
            <v>Grelha pré-moldada em concreto para boca de lobo 0,45 x1,10m</v>
          </cell>
          <cell r="C7026" t="str">
            <v>un</v>
          </cell>
          <cell r="D7026">
            <v>84.42</v>
          </cell>
          <cell r="E7026"/>
        </row>
        <row r="7027">
          <cell r="A7027">
            <v>4282</v>
          </cell>
          <cell r="B7027" t="str">
            <v>Grelha pré-moldada em concreto para boca de lobo 0,70 x 0,40m</v>
          </cell>
          <cell r="C7027" t="str">
            <v>un</v>
          </cell>
          <cell r="D7027">
            <v>50.63</v>
          </cell>
          <cell r="E7027"/>
        </row>
        <row r="7028">
          <cell r="A7028">
            <v>1281</v>
          </cell>
          <cell r="B7028" t="str">
            <v>Laje abert excêntrica pré-moldada em concreto, esp.=12cm, p/poços de visita d iam.= 800mm</v>
          </cell>
          <cell r="C7028" t="str">
            <v>un</v>
          </cell>
          <cell r="D7028">
            <v>212.66</v>
          </cell>
          <cell r="E7028"/>
        </row>
        <row r="7029">
          <cell r="A7029">
            <v>1282</v>
          </cell>
          <cell r="B7029" t="str">
            <v>Laje abert excêntrica pré-moldada em concreto, esp.=12cm, p/poços de visita d iam.=1000mm</v>
          </cell>
          <cell r="C7029" t="str">
            <v>un</v>
          </cell>
          <cell r="D7029">
            <v>256.56</v>
          </cell>
          <cell r="E7029"/>
        </row>
        <row r="7030">
          <cell r="A7030">
            <v>1283</v>
          </cell>
          <cell r="B7030" t="str">
            <v>Laje abert excêntrica pré-moldada em concreto, esp.=12cm, p/poços de visita d iam.=1200mm</v>
          </cell>
          <cell r="C7030" t="str">
            <v>un</v>
          </cell>
          <cell r="D7030">
            <v>282.01</v>
          </cell>
          <cell r="E7030"/>
        </row>
        <row r="7031">
          <cell r="A7031">
            <v>10487</v>
          </cell>
          <cell r="B7031" t="str">
            <v>Estaca pré-moldada de concreto armado (mourão) obliquo, seção 10x10cm, h(util )=2,35m</v>
          </cell>
          <cell r="C7031" t="str">
            <v>un</v>
          </cell>
          <cell r="D7031">
            <v>21.44</v>
          </cell>
          <cell r="E7031"/>
        </row>
        <row r="7032">
          <cell r="A7032">
            <v>4558</v>
          </cell>
          <cell r="B7032" t="str">
            <v>Estaca pré-moldada de concreto armado (mourão) reto, seção triangular 12 cm,  h = 2,20m</v>
          </cell>
          <cell r="C7032" t="str">
            <v>un</v>
          </cell>
          <cell r="D7032">
            <v>25.12</v>
          </cell>
          <cell r="E7032"/>
        </row>
        <row r="7033">
          <cell r="A7033">
            <v>4559</v>
          </cell>
          <cell r="B7033" t="str">
            <v>Estaca pré-moldada de concreto armado (mourão) reto, tipo "T", (h=2,78m p/ 8  fios + 0,45m p/ 3 fios)</v>
          </cell>
          <cell r="C7033" t="str">
            <v>un</v>
          </cell>
          <cell r="D7033">
            <v>30.44</v>
          </cell>
          <cell r="E7033"/>
        </row>
        <row r="7034">
          <cell r="A7034">
            <v>4554</v>
          </cell>
          <cell r="B7034" t="str">
            <v>Estaca pré-moldada de concreto armado (mourão) reto, TP alambrado 10 x10 cm,  h = 3,25m</v>
          </cell>
          <cell r="C7034" t="str">
            <v>un</v>
          </cell>
          <cell r="D7034">
            <v>33.4</v>
          </cell>
          <cell r="E7034"/>
        </row>
        <row r="7035">
          <cell r="A7035">
            <v>4553</v>
          </cell>
          <cell r="B7035" t="str">
            <v>Estaca pré-moldada de concreto armado (mourão) reto, TP alambrado seção 10 x1 0 cm, h = 3,00m</v>
          </cell>
          <cell r="C7035" t="str">
            <v>un</v>
          </cell>
          <cell r="D7035">
            <v>33.4</v>
          </cell>
          <cell r="E7035" t="str">
            <v>#</v>
          </cell>
        </row>
        <row r="7036">
          <cell r="A7036">
            <v>2970</v>
          </cell>
          <cell r="B7036" t="str">
            <v>Estaca pré-moldada de concreto armado (mourão) tipo "T" ou quadrada 10x10cm,  h = 2,40m</v>
          </cell>
          <cell r="C7036" t="str">
            <v>un</v>
          </cell>
          <cell r="D7036">
            <v>34.880000000000003</v>
          </cell>
          <cell r="E7036" t="str">
            <v>#</v>
          </cell>
        </row>
        <row r="7037">
          <cell r="A7037">
            <v>4557</v>
          </cell>
          <cell r="B7037" t="str">
            <v>Estaca pré-moldada de concreto armado (mourão), para cerca, seção 10x10, h(ut il)=2,00m</v>
          </cell>
          <cell r="C7037" t="str">
            <v>un</v>
          </cell>
          <cell r="D7037">
            <v>20.010000000000002</v>
          </cell>
          <cell r="E7037"/>
        </row>
        <row r="7038">
          <cell r="A7038">
            <v>2754</v>
          </cell>
          <cell r="B7038" t="str">
            <v>Estaca pré-moldada de concreto armado (mourão), para cerca, seção 10x10, reta ou com ponta oblíqua</v>
          </cell>
          <cell r="C7038" t="str">
            <v>m</v>
          </cell>
          <cell r="D7038">
            <v>10.01</v>
          </cell>
          <cell r="E7038"/>
        </row>
        <row r="7039">
          <cell r="A7039">
            <v>4909</v>
          </cell>
          <cell r="B7039" t="str">
            <v>Estaca pré-moldada de concreto armado (mourão), para cerca, seção 10x10, reta ou com ponta oblíqua, h(u) = 2,50m</v>
          </cell>
          <cell r="C7039" t="str">
            <v>un</v>
          </cell>
          <cell r="D7039">
            <v>31.2</v>
          </cell>
          <cell r="E7039"/>
        </row>
        <row r="7040">
          <cell r="A7040">
            <v>4694</v>
          </cell>
          <cell r="B7040" t="str">
            <v>Estrutura para galpão em pórticos pré-moldados de concreto armado, com lanter nim, c/montagem, inclusive fundação, exclusive telhas</v>
          </cell>
          <cell r="C7040" t="str">
            <v>m2</v>
          </cell>
          <cell r="D7040">
            <v>220</v>
          </cell>
          <cell r="E7040"/>
        </row>
        <row r="7041">
          <cell r="A7041">
            <v>3511</v>
          </cell>
          <cell r="B7041" t="str">
            <v>Estrutura para galpão em pórticos pré-moldados de concreto armado, com lanter nim, montada c/ telha de 6mm, inclusive fundação</v>
          </cell>
          <cell r="C7041" t="str">
            <v>m2</v>
          </cell>
          <cell r="D7041">
            <v>250</v>
          </cell>
          <cell r="E7041"/>
        </row>
        <row r="7042">
          <cell r="A7042">
            <v>4695</v>
          </cell>
          <cell r="B7042" t="str">
            <v>Estrutura para galpão em pórticos pré-moldados de concreto armado, sem lanter nim, c/montagem, excluso telhas, inclusive fundação</v>
          </cell>
          <cell r="C7042" t="str">
            <v>m2</v>
          </cell>
          <cell r="D7042">
            <v>210</v>
          </cell>
          <cell r="E7042"/>
        </row>
        <row r="7043">
          <cell r="A7043">
            <v>931</v>
          </cell>
          <cell r="B7043" t="str">
            <v>Estrutura para galpão em pórticos pré-moldados de concreto armado, sem lanter nim, montada e c/ telha de 6mm, inclusive fundação</v>
          </cell>
          <cell r="C7043" t="str">
            <v>m2</v>
          </cell>
          <cell r="D7043">
            <v>240</v>
          </cell>
          <cell r="E7043" t="str">
            <v>#</v>
          </cell>
        </row>
        <row r="7044">
          <cell r="A7044">
            <v>13719</v>
          </cell>
          <cell r="B7044" t="str">
            <v>Estrutura para galpão pré-moldado de concreto armado, Padrão Quadra de Esport e SEDUC sem lanternim, c/montagem, vãos de 15 a 25m, atirantados, vãos entre  pilares de 5,00/6,00m, altura 6,50/7,50m(lateral/meio), excluso telhas, inclu sive fundação</v>
          </cell>
          <cell r="C7044" t="str">
            <v>m2</v>
          </cell>
          <cell r="D7044">
            <v>300</v>
          </cell>
          <cell r="E7044" t="str">
            <v>#</v>
          </cell>
        </row>
        <row r="7045">
          <cell r="A7045">
            <v>13725</v>
          </cell>
          <cell r="B7045" t="str">
            <v>Estrutura para galpão pré-moldado de concreto armado, Padrão Quadra de Esport e, sem lanternim, c/montagem, vãos até 22m, tesoura sem emenda, vãos entre pi lares de 5,00/6,00m, altura 6,50/7,50m(lateral/meio), excluso telhas, inclusi ve fundação</v>
          </cell>
          <cell r="C7045" t="str">
            <v>m2</v>
          </cell>
          <cell r="D7045">
            <v>266.8</v>
          </cell>
          <cell r="E7045"/>
        </row>
        <row r="7046">
          <cell r="A7046">
            <v>13062</v>
          </cell>
          <cell r="B7046" t="str">
            <v>Fornecimento e montagem de fundações/sapatas e pilares pré-moldados de concre to armado, exclusive pórticos e telhas 27,85x46=1.281,10m2, Pé direito = 7,0m - Obra da quadra de esportes de Riachuelo</v>
          </cell>
          <cell r="C7046" t="str">
            <v>m2</v>
          </cell>
          <cell r="D7046">
            <v>111.26</v>
          </cell>
          <cell r="E7046"/>
        </row>
        <row r="7047">
          <cell r="A7047">
            <v>10483</v>
          </cell>
          <cell r="B7047" t="str">
            <v>Garagem premoldada p/ 01 veículo ( a partir de 04 vagas juntas), inclusive co bertura - fornecimento e instalação</v>
          </cell>
          <cell r="C7047" t="str">
            <v>un</v>
          </cell>
          <cell r="D7047">
            <v>5060</v>
          </cell>
          <cell r="E7047" t="str">
            <v>#</v>
          </cell>
        </row>
        <row r="7048">
          <cell r="A7048">
            <v>10484</v>
          </cell>
          <cell r="B7048" t="str">
            <v>Garagem premoldada p/ 01 veículo (02 vagas juntas), inclusive cobertura - for necimento e instalação</v>
          </cell>
          <cell r="C7048" t="str">
            <v>un</v>
          </cell>
          <cell r="D7048">
            <v>3077.8</v>
          </cell>
          <cell r="E7048" t="str">
            <v>#</v>
          </cell>
        </row>
        <row r="7049">
          <cell r="A7049">
            <v>10485</v>
          </cell>
          <cell r="B7049" t="str">
            <v>Garagem premoldada p/ 01 veículo, (vaga solteira) inclusive cobertura - forne cimento e instalação</v>
          </cell>
          <cell r="C7049" t="str">
            <v>un</v>
          </cell>
          <cell r="D7049">
            <v>2199</v>
          </cell>
          <cell r="E7049" t="str">
            <v>#</v>
          </cell>
        </row>
        <row r="7050">
          <cell r="A7050">
            <v>9155</v>
          </cell>
          <cell r="B7050" t="str">
            <v>Pilar em concreto pre-moldado, dim = 20x20cm e altura=4,00m</v>
          </cell>
          <cell r="C7050" t="str">
            <v>un</v>
          </cell>
          <cell r="D7050">
            <v>228.72</v>
          </cell>
          <cell r="E7050" t="str">
            <v>#</v>
          </cell>
        </row>
        <row r="7051">
          <cell r="A7051">
            <v>9154</v>
          </cell>
          <cell r="B7051" t="str">
            <v>Pilar em concreto pre-moldado, dim = 20x30cm e altura=4,00m</v>
          </cell>
          <cell r="C7051" t="str">
            <v>un</v>
          </cell>
          <cell r="D7051">
            <v>274.45999999999998</v>
          </cell>
          <cell r="E7051"/>
        </row>
        <row r="7052">
          <cell r="A7052">
            <v>9095</v>
          </cell>
          <cell r="B7052" t="str">
            <v>Viga em concreto pre-moldado, dim = 12x20cm</v>
          </cell>
          <cell r="C7052" t="str">
            <v>m</v>
          </cell>
          <cell r="D7052">
            <v>48.03</v>
          </cell>
          <cell r="E7052" t="str">
            <v>#</v>
          </cell>
        </row>
        <row r="7053">
          <cell r="A7053">
            <v>12784</v>
          </cell>
          <cell r="B7053" t="str">
            <v>Filtro com 03 anéis ø=1,50m e h=0,50m com, fundo e tampa de concreto e interm édiária c/furos  ø=1,60m e e=0,05m</v>
          </cell>
          <cell r="C7053" t="str">
            <v>un</v>
          </cell>
          <cell r="D7053">
            <v>474</v>
          </cell>
          <cell r="E7053" t="str">
            <v>#</v>
          </cell>
        </row>
        <row r="7054">
          <cell r="A7054">
            <v>9243</v>
          </cell>
          <cell r="B7054" t="str">
            <v>Fossa séptica com 03 anéis ø=1,00m e h=0,50m com, fundo e tampa de concreto,  com separador de anéis (completa)</v>
          </cell>
          <cell r="C7054" t="str">
            <v>un</v>
          </cell>
          <cell r="D7054">
            <v>740.25</v>
          </cell>
          <cell r="E7054"/>
        </row>
        <row r="7055">
          <cell r="A7055">
            <v>1023</v>
          </cell>
          <cell r="B7055" t="str">
            <v>Fossa séptica oms p/  10 pessoas (v=600l) - 03 anéis de 1,00m</v>
          </cell>
          <cell r="C7055" t="str">
            <v>un</v>
          </cell>
          <cell r="D7055">
            <v>413</v>
          </cell>
          <cell r="E7055"/>
        </row>
        <row r="7056">
          <cell r="A7056">
            <v>1024</v>
          </cell>
          <cell r="B7056" t="str">
            <v>Fossa séptica oms p/  15 pessoas (v=900l) - 03 anéis de 1,00m</v>
          </cell>
          <cell r="C7056" t="str">
            <v>un</v>
          </cell>
          <cell r="D7056">
            <v>413</v>
          </cell>
          <cell r="E7056"/>
        </row>
        <row r="7057">
          <cell r="A7057">
            <v>1025</v>
          </cell>
          <cell r="B7057" t="str">
            <v>Fossa séptica oms p/  20 pessoas (v=1410l) - 05 anéis de 1,00m</v>
          </cell>
          <cell r="C7057" t="str">
            <v>un</v>
          </cell>
          <cell r="D7057">
            <v>571</v>
          </cell>
          <cell r="E7057"/>
        </row>
        <row r="7058">
          <cell r="A7058">
            <v>1026</v>
          </cell>
          <cell r="B7058" t="str">
            <v>Fossa séptica oms p/  30 pessoas (v=2710l) - 06 anéis de 1,20m</v>
          </cell>
          <cell r="C7058" t="str">
            <v>un</v>
          </cell>
          <cell r="D7058">
            <v>2196</v>
          </cell>
          <cell r="E7058"/>
        </row>
        <row r="7059">
          <cell r="A7059">
            <v>1027</v>
          </cell>
          <cell r="B7059" t="str">
            <v>Fossa séptica oms p/  50 pessoas (v=3390l) - 06 anéis de 1,20m</v>
          </cell>
          <cell r="C7059" t="str">
            <v>un</v>
          </cell>
          <cell r="D7059">
            <v>2196</v>
          </cell>
          <cell r="E7059"/>
        </row>
        <row r="7060">
          <cell r="A7060">
            <v>1029</v>
          </cell>
          <cell r="B7060" t="str">
            <v>Fossa séptica oms p/ 100 pessoas (v=5290l)</v>
          </cell>
          <cell r="C7060" t="str">
            <v>un</v>
          </cell>
          <cell r="D7060">
            <v>1525.95</v>
          </cell>
          <cell r="E7060"/>
        </row>
        <row r="7061">
          <cell r="A7061">
            <v>1285</v>
          </cell>
          <cell r="B7061" t="str">
            <v>Laje pré-fabricada comum para piso ou forro</v>
          </cell>
          <cell r="C7061" t="str">
            <v>m2</v>
          </cell>
          <cell r="D7061">
            <v>38.869999999999997</v>
          </cell>
          <cell r="E7061" t="str">
            <v>#</v>
          </cell>
        </row>
        <row r="7062">
          <cell r="A7062">
            <v>10340</v>
          </cell>
          <cell r="B7062" t="str">
            <v>Laje pré-fabricada treliçada com vigota dupla para piso, h=12cm, intereixo 38 cm, enchimento em bloco cerâmico h=8cm</v>
          </cell>
          <cell r="C7062" t="str">
            <v>m²</v>
          </cell>
          <cell r="D7062">
            <v>62.52</v>
          </cell>
          <cell r="E7062"/>
        </row>
        <row r="7063">
          <cell r="A7063">
            <v>11949</v>
          </cell>
          <cell r="B7063" t="str">
            <v>Laje pré-fabricada treliçada para piso ou cobertura, bidirecional, h=30cm, el . enchimento em bloco EPS, h=25cm, inclusive ferragem adicional da treliça</v>
          </cell>
          <cell r="C7063" t="str">
            <v>m²</v>
          </cell>
          <cell r="D7063">
            <v>124.2</v>
          </cell>
          <cell r="E7063" t="str">
            <v>#</v>
          </cell>
        </row>
        <row r="7064">
          <cell r="A7064">
            <v>3329</v>
          </cell>
          <cell r="B7064" t="str">
            <v>Laje pré-fabricada treliçada para piso ou cobertura, h=12cm, 200kg/m2, enchim ento em bloco cerâmico h=8cm</v>
          </cell>
          <cell r="C7064" t="str">
            <v>m²</v>
          </cell>
          <cell r="D7064">
            <v>31.74</v>
          </cell>
          <cell r="E7064"/>
        </row>
        <row r="7065">
          <cell r="A7065">
            <v>1286</v>
          </cell>
          <cell r="B7065" t="str">
            <v>Laje pré-fabricada treliçada para piso ou cobertura, h=12cm, el. enchimento e m bloco EPS, h=8cm</v>
          </cell>
          <cell r="C7065" t="str">
            <v>m²</v>
          </cell>
          <cell r="D7065">
            <v>36.44</v>
          </cell>
          <cell r="E7065"/>
        </row>
        <row r="7066">
          <cell r="A7066">
            <v>7534</v>
          </cell>
          <cell r="B7066" t="str">
            <v>Laje pré-fabricada treliçada para piso ou cobertura, h=16cm, el. enchimento e m bloco EPS, h=12cm</v>
          </cell>
          <cell r="C7066" t="str">
            <v>m²</v>
          </cell>
          <cell r="D7066">
            <v>55.31</v>
          </cell>
          <cell r="E7066"/>
        </row>
        <row r="7067">
          <cell r="A7067">
            <v>10149</v>
          </cell>
          <cell r="B7067" t="str">
            <v>Laje pré-fabricada treliçada para piso ou cobertura, h=16cm, enchimento em bl oco ceramico h=12cm</v>
          </cell>
          <cell r="C7067" t="str">
            <v>m²</v>
          </cell>
          <cell r="D7067">
            <v>63.51</v>
          </cell>
        </row>
        <row r="7068">
          <cell r="A7068">
            <v>9805</v>
          </cell>
          <cell r="B7068" t="str">
            <v>Laje pré-fabricada treliçada para piso ou cobertura, h=21cm, el. enchimento e m bloco EPS, h=16cm</v>
          </cell>
          <cell r="C7068" t="str">
            <v>m²</v>
          </cell>
          <cell r="D7068">
            <v>85.25</v>
          </cell>
          <cell r="E7068"/>
        </row>
        <row r="7069">
          <cell r="A7069">
            <v>11948</v>
          </cell>
          <cell r="B7069" t="str">
            <v>Laje pré-fabricada treliçada para piso ou cobertura, unidirecional, h=30cm, e l. enchimento em bloco EPS, h=25cm</v>
          </cell>
          <cell r="C7069" t="str">
            <v>m²</v>
          </cell>
          <cell r="D7069">
            <v>118.67</v>
          </cell>
          <cell r="E7069"/>
        </row>
        <row r="7070">
          <cell r="A7070">
            <v>10906</v>
          </cell>
          <cell r="B7070" t="str">
            <v>Montante (pilar) em  concreto armado, h=2,20m</v>
          </cell>
          <cell r="C7070" t="str">
            <v>un</v>
          </cell>
          <cell r="D7070">
            <v>65.31</v>
          </cell>
          <cell r="E7070"/>
        </row>
        <row r="7071">
          <cell r="A7071">
            <v>10905</v>
          </cell>
          <cell r="B7071" t="str">
            <v>Placa de concreto armado polido, fck=30mpa</v>
          </cell>
          <cell r="C7071" t="str">
            <v>m2</v>
          </cell>
          <cell r="D7071">
            <v>134.94999999999999</v>
          </cell>
          <cell r="E7071"/>
        </row>
        <row r="7072">
          <cell r="A7072">
            <v>13527</v>
          </cell>
          <cell r="B7072" t="str">
            <v>Placa EPS (isopor) 1,00 x 0,40 x 0,12m com densidade 20kg/m³</v>
          </cell>
          <cell r="C7072" t="str">
            <v>und</v>
          </cell>
          <cell r="D7072">
            <v>16.21</v>
          </cell>
        </row>
        <row r="7073">
          <cell r="A7073">
            <v>1611</v>
          </cell>
          <cell r="B7073" t="str">
            <v>Meio fio pré-moldado concreto (0,12 x 0,30 x 1,00m)</v>
          </cell>
          <cell r="C7073" t="str">
            <v>m</v>
          </cell>
          <cell r="D7073">
            <v>15</v>
          </cell>
        </row>
        <row r="7074">
          <cell r="A7074">
            <v>1280</v>
          </cell>
          <cell r="B7074" t="str">
            <v>Ladrilho hidráulico   "trottoir" cor natural, 20 x 20cm</v>
          </cell>
          <cell r="C7074" t="str">
            <v>m2</v>
          </cell>
          <cell r="D7074">
            <v>25</v>
          </cell>
          <cell r="E7074"/>
        </row>
        <row r="7075">
          <cell r="A7075">
            <v>1279</v>
          </cell>
          <cell r="B7075" t="str">
            <v>Ladrilho hidráulico "trottoir" na cor vermelha 20 x 20cm</v>
          </cell>
          <cell r="C7075" t="str">
            <v>m2</v>
          </cell>
          <cell r="D7075">
            <v>25</v>
          </cell>
          <cell r="E7075"/>
        </row>
        <row r="7076">
          <cell r="A7076">
            <v>12556</v>
          </cell>
          <cell r="B7076" t="str">
            <v>Ladrilho hidráulico Mosaico colorido 20 x 20cm</v>
          </cell>
          <cell r="C7076" t="str">
            <v>m2</v>
          </cell>
          <cell r="D7076">
            <v>308.35000000000002</v>
          </cell>
          <cell r="E7076"/>
        </row>
        <row r="7077">
          <cell r="A7077">
            <v>1294</v>
          </cell>
          <cell r="B7077" t="str">
            <v>Lajota concreto revestimento piso, quadrada 39cm,  fck=35mpa, e=3cm, 7un/m2</v>
          </cell>
          <cell r="C7077" t="str">
            <v>m2</v>
          </cell>
          <cell r="D7077">
            <v>50.19</v>
          </cell>
        </row>
        <row r="7078">
          <cell r="A7078">
            <v>12401</v>
          </cell>
          <cell r="B7078" t="str">
            <v>Piso de concreto vibro prensado, intertravado, colorido, 16 faces, e = 10 cm, dim.:11x22cm (39un/m2) - NBR9781, Fck(min)=35MPa</v>
          </cell>
          <cell r="C7078" t="str">
            <v>m2</v>
          </cell>
          <cell r="D7078">
            <v>67.099999999999994</v>
          </cell>
          <cell r="E7078"/>
        </row>
        <row r="7079">
          <cell r="A7079">
            <v>12399</v>
          </cell>
          <cell r="B7079" t="str">
            <v>Piso de concreto vibro prensado, intertravado, colorido, 16 faces, e = 6 cm,  dim.:11x22cm (39un/m2) - NBR9781,  Fck(min)=35MPa</v>
          </cell>
          <cell r="C7079" t="str">
            <v>m2</v>
          </cell>
          <cell r="D7079">
            <v>43.42</v>
          </cell>
          <cell r="E7079"/>
        </row>
        <row r="7080">
          <cell r="A7080">
            <v>9396</v>
          </cell>
          <cell r="B7080" t="str">
            <v>Piso de concreto vibro prensado, intertravado, colorido, 16 faces, e = 8 cm,  dim.:11x22cm (39un/m2) - NBR9781,  Fck(min)=35MPa</v>
          </cell>
          <cell r="C7080" t="str">
            <v>m2</v>
          </cell>
          <cell r="D7080">
            <v>49.76</v>
          </cell>
          <cell r="E7080"/>
        </row>
        <row r="7081">
          <cell r="A7081">
            <v>12403</v>
          </cell>
          <cell r="B7081" t="str">
            <v>Piso de concreto vibro prensado, intertravado, colorido, retangular, dim.: 10 x 20cm, (46un/m2), e = 10cm, NBR 9781,  Fck(min)=35MPa</v>
          </cell>
          <cell r="C7081" t="str">
            <v>m2</v>
          </cell>
          <cell r="D7081">
            <v>44.74</v>
          </cell>
          <cell r="E7081" t="str">
            <v>#</v>
          </cell>
        </row>
        <row r="7082">
          <cell r="A7082">
            <v>10080</v>
          </cell>
          <cell r="B7082" t="str">
            <v>Piso de concreto vibro prensado, intertravado, colorido, retangular, dim.: 10 x 20cm, (46un/m2), e = 6cm, NBR 9781,  Fck(min)=35MPa</v>
          </cell>
          <cell r="C7082" t="str">
            <v>m2</v>
          </cell>
          <cell r="D7082">
            <v>41.26</v>
          </cell>
          <cell r="E7082" t="str">
            <v>#</v>
          </cell>
        </row>
        <row r="7083">
          <cell r="A7083">
            <v>12397</v>
          </cell>
          <cell r="B7083" t="str">
            <v>Piso de concreto vibro prensado, intertravado, colorido, retangular, dim.: 10 x 20cm, (46un/m2), e = 8cm, NBR 9781,  Fck(min)=35MPa</v>
          </cell>
          <cell r="C7083" t="str">
            <v>m2</v>
          </cell>
          <cell r="D7083">
            <v>49.52</v>
          </cell>
          <cell r="E7083"/>
        </row>
        <row r="7084">
          <cell r="A7084">
            <v>9395</v>
          </cell>
          <cell r="B7084" t="str">
            <v>Piso de concreto vibro prensado, intertravado, cor natural, 16 faces, e = 10  cm, dim.:11x22cm (39un/m2) - NBR9781,  Fck(min)=35MPa</v>
          </cell>
          <cell r="C7084" t="str">
            <v>m2</v>
          </cell>
          <cell r="D7084">
            <v>48.29</v>
          </cell>
        </row>
        <row r="7085">
          <cell r="A7085">
            <v>9394</v>
          </cell>
          <cell r="B7085" t="str">
            <v>Piso de concreto vibro prensado, intertravado, cor natural, 16 faces, e = 6 c m, dim.:11x22cm (39un/m2) - NBR9781,  Fck(min)=35MPa</v>
          </cell>
          <cell r="C7085" t="str">
            <v>m2</v>
          </cell>
          <cell r="D7085">
            <v>37.909999999999997</v>
          </cell>
          <cell r="E7085" t="str">
            <v>#</v>
          </cell>
        </row>
        <row r="7086">
          <cell r="A7086">
            <v>12400</v>
          </cell>
          <cell r="B7086" t="str">
            <v>Piso de concreto vibro prensado, intertravado, cor natural, 16 faces, e = 8 c m, dim.:11x22cm (39un/m2) - NBR9781,  Fck(min)=35MPa</v>
          </cell>
          <cell r="C7086" t="str">
            <v>m2</v>
          </cell>
          <cell r="D7086">
            <v>45</v>
          </cell>
          <cell r="E7086"/>
        </row>
        <row r="7087">
          <cell r="A7087">
            <v>1290</v>
          </cell>
          <cell r="B7087" t="str">
            <v>Piso de concreto vibro prensado, intertravado, cor natural, hexagonal, dim.:  25 x 29cm, (18un/m2), e=10cm, NBR9781,  Fck(min)=35MPa</v>
          </cell>
          <cell r="C7087" t="str">
            <v>un</v>
          </cell>
          <cell r="D7087">
            <v>3.01</v>
          </cell>
          <cell r="E7087"/>
        </row>
        <row r="7088">
          <cell r="A7088">
            <v>1291</v>
          </cell>
          <cell r="B7088" t="str">
            <v>Piso de concreto vibro prensado, intertravado, cor natural, hexagonal, dim.:  25 x 29cm, (18un/m2), e=6cm, NBR9781,  Fck(min)=35MPa</v>
          </cell>
          <cell r="C7088" t="str">
            <v>un</v>
          </cell>
          <cell r="D7088">
            <v>1.99</v>
          </cell>
          <cell r="E7088" t="str">
            <v>#</v>
          </cell>
        </row>
        <row r="7089">
          <cell r="A7089">
            <v>1292</v>
          </cell>
          <cell r="B7089" t="str">
            <v>Piso de concreto vibro prensado, intertravado, cor natural, hexagonal, dim.:  25 x 29cm, (18un/m2), e=8cm, NBR9781,  Fck(min)=35MPa</v>
          </cell>
          <cell r="C7089" t="str">
            <v>un</v>
          </cell>
          <cell r="D7089">
            <v>2.5099999999999998</v>
          </cell>
          <cell r="E7089" t="str">
            <v>#</v>
          </cell>
        </row>
        <row r="7090">
          <cell r="A7090">
            <v>12402</v>
          </cell>
          <cell r="B7090" t="str">
            <v>Piso de concreto vibro prensado, intertravado, cor natural, retangular, dim.: 10 x 20cm, (46un/m2), e = 10cm, NBR 9781,  Fck(min)=35MPa</v>
          </cell>
          <cell r="C7090" t="str">
            <v>m2</v>
          </cell>
          <cell r="D7090">
            <v>46.46</v>
          </cell>
          <cell r="E7090" t="str">
            <v>#</v>
          </cell>
        </row>
        <row r="7091">
          <cell r="A7091">
            <v>12398</v>
          </cell>
          <cell r="B7091" t="str">
            <v>Piso de concreto vibro prensado, intertravado, cor natural, retangular, dim.: 10 x 20cm, (46un/m2), e = 6cm, NBR 9781,  Fck(min)=35MPa</v>
          </cell>
          <cell r="C7091" t="str">
            <v>m2</v>
          </cell>
          <cell r="D7091">
            <v>35.619999999999997</v>
          </cell>
          <cell r="E7091"/>
        </row>
        <row r="7092">
          <cell r="A7092">
            <v>10081</v>
          </cell>
          <cell r="B7092" t="str">
            <v>Piso de concreto vibro prensado, intertravado, cor natural, retangular, dim.: 10 x 20cm, (46un/m2), e = 8cm, NBR 9781,  Fck(min)=35MPa</v>
          </cell>
          <cell r="C7092" t="str">
            <v>m2</v>
          </cell>
          <cell r="D7092">
            <v>44.78</v>
          </cell>
        </row>
        <row r="7093">
          <cell r="A7093">
            <v>6897</v>
          </cell>
          <cell r="B7093" t="str">
            <v>Piso tátil direcional e/ou alerta, de concreto, colorido, dim 25x25 cm, para  deficiente visual</v>
          </cell>
          <cell r="C7093" t="str">
            <v>m2</v>
          </cell>
          <cell r="D7093">
            <v>50.99</v>
          </cell>
          <cell r="E7093"/>
        </row>
        <row r="7094">
          <cell r="A7094">
            <v>4689</v>
          </cell>
          <cell r="B7094" t="str">
            <v>Piso tátil direcional e/ou alerta, de concreto, colorido, dim 30x30 cm  - par a deficiente visual</v>
          </cell>
          <cell r="C7094" t="str">
            <v>m2</v>
          </cell>
          <cell r="D7094">
            <v>50.99</v>
          </cell>
          <cell r="E7094" t="str">
            <v>#</v>
          </cell>
        </row>
        <row r="7095">
          <cell r="A7095">
            <v>9758</v>
          </cell>
          <cell r="B7095" t="str">
            <v>Piso tátil direcional e/ou alerta, de concreto, na cor natural, dim 25x25 cm  - para deficiente visual</v>
          </cell>
          <cell r="C7095" t="str">
            <v>m2</v>
          </cell>
          <cell r="D7095">
            <v>47.61</v>
          </cell>
        </row>
        <row r="7096">
          <cell r="A7096">
            <v>9759</v>
          </cell>
          <cell r="B7096" t="str">
            <v>Piso tátil direcional e/ou alerta, de concreto, na cor natural, dim 30x30 cm  - para deficiente visual</v>
          </cell>
          <cell r="C7096" t="str">
            <v>m2</v>
          </cell>
          <cell r="D7096">
            <v>48.46</v>
          </cell>
          <cell r="E7096"/>
        </row>
        <row r="7097">
          <cell r="A7097">
            <v>4311</v>
          </cell>
          <cell r="B7097" t="str">
            <v>Pre moldado Concregrama, modelo Pavi-grade, medindo 45 x 60 cm, e= 9,5cm, con sumo: 3,7 un/m²</v>
          </cell>
          <cell r="C7097" t="str">
            <v>m2</v>
          </cell>
          <cell r="D7097">
            <v>84.81</v>
          </cell>
          <cell r="E7097"/>
        </row>
        <row r="7098">
          <cell r="A7098">
            <v>8498</v>
          </cell>
          <cell r="B7098" t="str">
            <v>Poste circular de concreto  7/200  para iluminação pública</v>
          </cell>
          <cell r="C7098" t="str">
            <v>un</v>
          </cell>
          <cell r="D7098">
            <v>496.91</v>
          </cell>
          <cell r="E7098"/>
        </row>
        <row r="7099">
          <cell r="A7099">
            <v>8636</v>
          </cell>
          <cell r="B7099" t="str">
            <v>Poste circular de concreto  8/200  para iluminação pública</v>
          </cell>
          <cell r="C7099" t="str">
            <v>un</v>
          </cell>
          <cell r="D7099">
            <v>1106.19</v>
          </cell>
          <cell r="E7099"/>
        </row>
        <row r="7100">
          <cell r="A7100">
            <v>8956</v>
          </cell>
          <cell r="B7100" t="str">
            <v>Poste circular de concreto  9/400  - Para linha de Transmissão</v>
          </cell>
          <cell r="C7100" t="str">
            <v>un</v>
          </cell>
          <cell r="D7100">
            <v>917.55</v>
          </cell>
          <cell r="E7100" t="str">
            <v>#</v>
          </cell>
        </row>
        <row r="7101">
          <cell r="A7101">
            <v>8637</v>
          </cell>
          <cell r="B7101" t="str">
            <v>Poste circular de concreto 10/200 para iluminação pública</v>
          </cell>
          <cell r="C7101" t="str">
            <v>un</v>
          </cell>
          <cell r="D7101">
            <v>1327.44</v>
          </cell>
          <cell r="E7101" t="str">
            <v>#</v>
          </cell>
        </row>
        <row r="7102">
          <cell r="A7102">
            <v>4645</v>
          </cell>
          <cell r="B7102" t="str">
            <v>Poste circular de concreto 11/ 300</v>
          </cell>
          <cell r="C7102" t="str">
            <v>un</v>
          </cell>
          <cell r="D7102">
            <v>921.92</v>
          </cell>
          <cell r="E7102" t="str">
            <v>#</v>
          </cell>
        </row>
        <row r="7103">
          <cell r="A7103">
            <v>4646</v>
          </cell>
          <cell r="B7103" t="str">
            <v>Poste circular de concreto 11/ 600 Para linha de Transmissão</v>
          </cell>
          <cell r="C7103" t="str">
            <v>un</v>
          </cell>
          <cell r="D7103">
            <v>1769.92</v>
          </cell>
          <cell r="E7103" t="str">
            <v>#</v>
          </cell>
        </row>
        <row r="7104">
          <cell r="A7104">
            <v>3230</v>
          </cell>
          <cell r="B7104" t="str">
            <v>Poste circular de concreto 11/1000</v>
          </cell>
          <cell r="C7104" t="str">
            <v>Un</v>
          </cell>
          <cell r="D7104">
            <v>2433.65</v>
          </cell>
          <cell r="E7104" t="str">
            <v>#</v>
          </cell>
        </row>
        <row r="7105">
          <cell r="A7105">
            <v>11206</v>
          </cell>
          <cell r="B7105" t="str">
            <v>Poste circular de concreto 11/1500</v>
          </cell>
          <cell r="C7105" t="str">
            <v>Un</v>
          </cell>
          <cell r="D7105">
            <v>4646.04</v>
          </cell>
          <cell r="E7105" t="str">
            <v>#</v>
          </cell>
        </row>
        <row r="7106">
          <cell r="A7106">
            <v>2560</v>
          </cell>
          <cell r="B7106" t="str">
            <v>Poste circular de concreto 12/ 200  para iluminação pública</v>
          </cell>
          <cell r="C7106" t="str">
            <v>un</v>
          </cell>
          <cell r="D7106">
            <v>1548.68</v>
          </cell>
          <cell r="E7106" t="str">
            <v>#</v>
          </cell>
        </row>
        <row r="7107">
          <cell r="A7107">
            <v>3847</v>
          </cell>
          <cell r="B7107" t="str">
            <v>Poste circular de concreto 12/ 300</v>
          </cell>
          <cell r="C7107" t="str">
            <v>un</v>
          </cell>
          <cell r="D7107">
            <v>1825.22</v>
          </cell>
          <cell r="E7107" t="str">
            <v>#</v>
          </cell>
        </row>
        <row r="7108">
          <cell r="A7108">
            <v>2612</v>
          </cell>
          <cell r="B7108" t="str">
            <v>Poste circular de concreto 12/ 400 para linha de transmissão</v>
          </cell>
          <cell r="C7108" t="str">
            <v>un</v>
          </cell>
          <cell r="D7108">
            <v>1991.17</v>
          </cell>
          <cell r="E7108" t="str">
            <v>#</v>
          </cell>
        </row>
        <row r="7109">
          <cell r="A7109">
            <v>4647</v>
          </cell>
          <cell r="B7109" t="str">
            <v>Poste circular de concreto 12/ 600  para linha de transmissão</v>
          </cell>
          <cell r="C7109" t="str">
            <v>un</v>
          </cell>
          <cell r="D7109">
            <v>2212.4</v>
          </cell>
          <cell r="E7109" t="str">
            <v>#</v>
          </cell>
        </row>
        <row r="7110">
          <cell r="A7110">
            <v>4649</v>
          </cell>
          <cell r="B7110" t="str">
            <v>Poste circular de concreto 12/1000</v>
          </cell>
          <cell r="C7110" t="str">
            <v>Un</v>
          </cell>
          <cell r="D7110">
            <v>3318.59</v>
          </cell>
          <cell r="E7110"/>
        </row>
        <row r="7111">
          <cell r="A7111">
            <v>3848</v>
          </cell>
          <cell r="B7111" t="str">
            <v>Poste circular de concreto 12/1500</v>
          </cell>
          <cell r="C7111" t="str">
            <v>un</v>
          </cell>
          <cell r="D7111">
            <v>4977.88</v>
          </cell>
          <cell r="E7111"/>
        </row>
        <row r="7112">
          <cell r="A7112">
            <v>3167</v>
          </cell>
          <cell r="B7112" t="str">
            <v>Poste circular de concreto 16/ 200  - Diâmetro do topo - Ø = 14cm</v>
          </cell>
          <cell r="C7112" t="str">
            <v>Un</v>
          </cell>
          <cell r="D7112">
            <v>1899.79</v>
          </cell>
          <cell r="E7112" t="str">
            <v>#</v>
          </cell>
        </row>
        <row r="7113">
          <cell r="A7113">
            <v>2590</v>
          </cell>
          <cell r="B7113" t="str">
            <v>Poste circular de concreto 16/ 300 - Diâmetro do topo - Ø = 14cm - Para linha de Transmissão</v>
          </cell>
          <cell r="C7113" t="str">
            <v>un</v>
          </cell>
          <cell r="D7113">
            <v>1898.88</v>
          </cell>
          <cell r="E7113" t="str">
            <v>#</v>
          </cell>
        </row>
        <row r="7114">
          <cell r="A7114">
            <v>1855</v>
          </cell>
          <cell r="B7114" t="str">
            <v>Poste circular de concreto 16/ 400 para linha de transmissão</v>
          </cell>
          <cell r="C7114" t="str">
            <v>un</v>
          </cell>
          <cell r="D7114">
            <v>5696.91</v>
          </cell>
          <cell r="E7114" t="str">
            <v>#</v>
          </cell>
        </row>
        <row r="7115">
          <cell r="A7115">
            <v>9227</v>
          </cell>
          <cell r="B7115" t="str">
            <v>Poste concreto duplo T (DT)  6/150</v>
          </cell>
          <cell r="C7115" t="str">
            <v>un</v>
          </cell>
          <cell r="D7115">
            <v>553.09</v>
          </cell>
          <cell r="E7115" t="str">
            <v>#</v>
          </cell>
        </row>
        <row r="7116">
          <cell r="A7116">
            <v>11655</v>
          </cell>
          <cell r="B7116" t="str">
            <v>Poste concreto duplo T (DT)  7/150</v>
          </cell>
          <cell r="C7116" t="str">
            <v>un</v>
          </cell>
          <cell r="D7116">
            <v>375</v>
          </cell>
          <cell r="E7116" t="str">
            <v>#</v>
          </cell>
        </row>
        <row r="7117">
          <cell r="A7117">
            <v>8785</v>
          </cell>
          <cell r="B7117" t="str">
            <v>Poste concreto duplo T (DT)  7/600</v>
          </cell>
          <cell r="C7117" t="str">
            <v>un</v>
          </cell>
          <cell r="D7117">
            <v>850.19</v>
          </cell>
          <cell r="E7117" t="str">
            <v>#</v>
          </cell>
        </row>
        <row r="7118">
          <cell r="A7118">
            <v>1857</v>
          </cell>
          <cell r="B7118" t="str">
            <v>Poste concreto duplo T (DT)  9/100</v>
          </cell>
          <cell r="C7118" t="str">
            <v>un</v>
          </cell>
          <cell r="D7118">
            <v>553.09</v>
          </cell>
          <cell r="E7118" t="str">
            <v>#</v>
          </cell>
        </row>
        <row r="7119">
          <cell r="A7119">
            <v>7862</v>
          </cell>
          <cell r="B7119" t="str">
            <v>Poste concreto duplo T (DT)  9/150</v>
          </cell>
          <cell r="C7119" t="str">
            <v>un</v>
          </cell>
          <cell r="D7119">
            <v>608.4</v>
          </cell>
          <cell r="E7119" t="str">
            <v>#</v>
          </cell>
        </row>
        <row r="7120">
          <cell r="A7120">
            <v>1858</v>
          </cell>
          <cell r="B7120" t="str">
            <v>Poste concreto duplo T (DT)  9/200</v>
          </cell>
          <cell r="C7120" t="str">
            <v>un</v>
          </cell>
          <cell r="D7120">
            <v>533.82000000000005</v>
          </cell>
          <cell r="E7120" t="str">
            <v>#</v>
          </cell>
        </row>
        <row r="7121">
          <cell r="A7121">
            <v>1859</v>
          </cell>
          <cell r="B7121" t="str">
            <v>Poste concreto duplo T (DT)  9/300</v>
          </cell>
          <cell r="C7121" t="str">
            <v>un</v>
          </cell>
          <cell r="D7121">
            <v>655</v>
          </cell>
          <cell r="E7121" t="str">
            <v>#</v>
          </cell>
        </row>
        <row r="7122">
          <cell r="A7122">
            <v>6883</v>
          </cell>
          <cell r="B7122" t="str">
            <v>Poste concreto duplo T (DT)  9/600</v>
          </cell>
          <cell r="C7122" t="str">
            <v>un</v>
          </cell>
          <cell r="D7122">
            <v>910.93</v>
          </cell>
          <cell r="E7122" t="str">
            <v>#</v>
          </cell>
        </row>
        <row r="7123">
          <cell r="A7123">
            <v>1860</v>
          </cell>
          <cell r="B7123" t="str">
            <v>Poste concreto duplo T (DT) 10/ 150</v>
          </cell>
          <cell r="C7123" t="str">
            <v>un</v>
          </cell>
          <cell r="D7123">
            <v>1146</v>
          </cell>
          <cell r="E7123" t="str">
            <v>#</v>
          </cell>
        </row>
        <row r="7124">
          <cell r="A7124">
            <v>1861</v>
          </cell>
          <cell r="B7124" t="str">
            <v>Poste concreto duplo T (DT) 10/ 300</v>
          </cell>
          <cell r="C7124" t="str">
            <v>un</v>
          </cell>
          <cell r="D7124">
            <v>789.01</v>
          </cell>
          <cell r="E7124" t="str">
            <v>#</v>
          </cell>
        </row>
        <row r="7125">
          <cell r="A7125">
            <v>1862</v>
          </cell>
          <cell r="B7125" t="str">
            <v>Poste concreto duplo T (DT) 10/ 600</v>
          </cell>
          <cell r="C7125" t="str">
            <v>un</v>
          </cell>
          <cell r="D7125">
            <v>971.64</v>
          </cell>
          <cell r="E7125" t="str">
            <v>#</v>
          </cell>
        </row>
        <row r="7126">
          <cell r="A7126">
            <v>1863</v>
          </cell>
          <cell r="B7126" t="str">
            <v>Poste concreto duplo T (DT) 10/1000</v>
          </cell>
          <cell r="C7126" t="str">
            <v>un</v>
          </cell>
          <cell r="D7126">
            <v>1272.1300000000001</v>
          </cell>
          <cell r="E7126" t="str">
            <v>#</v>
          </cell>
        </row>
        <row r="7127">
          <cell r="A7127">
            <v>3233</v>
          </cell>
          <cell r="B7127" t="str">
            <v>Poste concreto duplo T (DT) 11/ 200</v>
          </cell>
          <cell r="C7127" t="str">
            <v>Un</v>
          </cell>
          <cell r="D7127">
            <v>703.47</v>
          </cell>
          <cell r="E7127" t="str">
            <v>#</v>
          </cell>
        </row>
        <row r="7128">
          <cell r="A7128">
            <v>1865</v>
          </cell>
          <cell r="B7128" t="str">
            <v>Poste concreto duplo T (DT) 11/ 300</v>
          </cell>
          <cell r="C7128" t="str">
            <v>un</v>
          </cell>
          <cell r="D7128">
            <v>1490</v>
          </cell>
          <cell r="E7128" t="str">
            <v>#</v>
          </cell>
        </row>
        <row r="7129">
          <cell r="A7129">
            <v>3232</v>
          </cell>
          <cell r="B7129" t="str">
            <v>Poste concreto duplo T (DT) 11/ 400</v>
          </cell>
          <cell r="C7129" t="str">
            <v>Un</v>
          </cell>
          <cell r="D7129">
            <v>1095.1600000000001</v>
          </cell>
          <cell r="E7129" t="str">
            <v>#</v>
          </cell>
        </row>
        <row r="7130">
          <cell r="A7130">
            <v>1866</v>
          </cell>
          <cell r="B7130" t="str">
            <v>Poste concreto duplo T (DT) 11/ 600</v>
          </cell>
          <cell r="C7130" t="str">
            <v>un</v>
          </cell>
          <cell r="D7130">
            <v>1032.3900000000001</v>
          </cell>
          <cell r="E7130" t="str">
            <v>#</v>
          </cell>
        </row>
        <row r="7131">
          <cell r="A7131">
            <v>1867</v>
          </cell>
          <cell r="B7131" t="str">
            <v>Poste concreto duplo T (DT) 11/1000</v>
          </cell>
          <cell r="C7131" t="str">
            <v>un</v>
          </cell>
          <cell r="D7131">
            <v>1603.98</v>
          </cell>
          <cell r="E7131" t="str">
            <v>#</v>
          </cell>
        </row>
        <row r="7132">
          <cell r="A7132">
            <v>4648</v>
          </cell>
          <cell r="B7132" t="str">
            <v>Poste concreto duplo T (DT) 11/1500</v>
          </cell>
          <cell r="C7132" t="str">
            <v>Un</v>
          </cell>
          <cell r="D7132">
            <v>4405.2</v>
          </cell>
          <cell r="E7132" t="str">
            <v>#</v>
          </cell>
        </row>
        <row r="7133">
          <cell r="A7133">
            <v>1868</v>
          </cell>
          <cell r="B7133" t="str">
            <v>Poste concreto duplo T (DT) 12/ 300</v>
          </cell>
          <cell r="C7133" t="str">
            <v>un</v>
          </cell>
          <cell r="D7133">
            <v>1045.78</v>
          </cell>
          <cell r="E7133" t="str">
            <v>#</v>
          </cell>
        </row>
        <row r="7134">
          <cell r="A7134">
            <v>1869</v>
          </cell>
          <cell r="B7134" t="str">
            <v>Poste concreto duplo T (DT) 12/ 600</v>
          </cell>
          <cell r="C7134" t="str">
            <v>un</v>
          </cell>
          <cell r="D7134">
            <v>1178.1199999999999</v>
          </cell>
          <cell r="E7134" t="str">
            <v>#</v>
          </cell>
        </row>
        <row r="7135">
          <cell r="A7135">
            <v>1870</v>
          </cell>
          <cell r="B7135" t="str">
            <v>Poste concreto duplo T (DT) 12/1000</v>
          </cell>
          <cell r="C7135" t="str">
            <v>un</v>
          </cell>
          <cell r="D7135">
            <v>1991.17</v>
          </cell>
          <cell r="E7135" t="str">
            <v>#</v>
          </cell>
        </row>
        <row r="7136">
          <cell r="A7136">
            <v>1856</v>
          </cell>
          <cell r="B7136" t="str">
            <v>Poste concreto duplo T (DT) 16/600</v>
          </cell>
          <cell r="C7136" t="str">
            <v>un</v>
          </cell>
          <cell r="D7136">
            <v>3643.68</v>
          </cell>
          <cell r="E7136" t="str">
            <v>#</v>
          </cell>
        </row>
        <row r="7137">
          <cell r="A7137">
            <v>2584</v>
          </cell>
          <cell r="B7137" t="str">
            <v>Poste concreto duplo T (DT) 24/1000</v>
          </cell>
          <cell r="C7137" t="str">
            <v>un</v>
          </cell>
          <cell r="D7137">
            <v>6084.08</v>
          </cell>
          <cell r="E7137" t="str">
            <v>#</v>
          </cell>
        </row>
        <row r="7138">
          <cell r="A7138">
            <v>7892</v>
          </cell>
          <cell r="B7138" t="str">
            <v>Poste concreto duplo T (DT) 25/800</v>
          </cell>
          <cell r="C7138" t="str">
            <v>un</v>
          </cell>
          <cell r="D7138">
            <v>6517.86</v>
          </cell>
          <cell r="E7138" t="str">
            <v>#</v>
          </cell>
        </row>
        <row r="7139">
          <cell r="A7139">
            <v>2288</v>
          </cell>
          <cell r="B7139" t="str">
            <v>Tubo concreto CA-1 d=0,40m</v>
          </cell>
          <cell r="C7139" t="str">
            <v>m</v>
          </cell>
          <cell r="D7139">
            <v>60.72</v>
          </cell>
          <cell r="E7139" t="str">
            <v>#</v>
          </cell>
        </row>
        <row r="7140">
          <cell r="A7140">
            <v>2289</v>
          </cell>
          <cell r="B7140" t="str">
            <v>Tubo concreto CA-1 d=0,60m</v>
          </cell>
          <cell r="C7140" t="str">
            <v>m</v>
          </cell>
          <cell r="D7140">
            <v>117.5</v>
          </cell>
          <cell r="E7140" t="str">
            <v>#</v>
          </cell>
        </row>
        <row r="7141">
          <cell r="A7141">
            <v>2290</v>
          </cell>
          <cell r="B7141" t="str">
            <v>Tubo concreto CA-1 d=0,80m</v>
          </cell>
          <cell r="C7141" t="str">
            <v>m</v>
          </cell>
          <cell r="D7141">
            <v>195.5</v>
          </cell>
          <cell r="E7141" t="str">
            <v>#</v>
          </cell>
        </row>
        <row r="7142">
          <cell r="A7142">
            <v>2291</v>
          </cell>
          <cell r="B7142" t="str">
            <v>Tubo concreto CA-1 d=1,00m</v>
          </cell>
          <cell r="C7142" t="str">
            <v>m</v>
          </cell>
          <cell r="D7142">
            <v>229.07</v>
          </cell>
          <cell r="E7142" t="str">
            <v>#</v>
          </cell>
        </row>
        <row r="7143">
          <cell r="A7143">
            <v>2292</v>
          </cell>
          <cell r="B7143" t="str">
            <v>Tubo concreto CA-1 d=1,20m</v>
          </cell>
          <cell r="C7143" t="str">
            <v>m</v>
          </cell>
          <cell r="D7143">
            <v>342.13</v>
          </cell>
          <cell r="E7143" t="str">
            <v>#</v>
          </cell>
        </row>
        <row r="7144">
          <cell r="A7144">
            <v>2293</v>
          </cell>
          <cell r="B7144" t="str">
            <v>Tubo concreto CA-2 d=0,40m</v>
          </cell>
          <cell r="C7144" t="str">
            <v>m</v>
          </cell>
          <cell r="D7144">
            <v>64.180000000000007</v>
          </cell>
          <cell r="E7144" t="str">
            <v>#</v>
          </cell>
        </row>
        <row r="7145">
          <cell r="A7145">
            <v>2294</v>
          </cell>
          <cell r="B7145" t="str">
            <v>Tubo concreto CA-2 d=0,60m</v>
          </cell>
          <cell r="C7145" t="str">
            <v>m</v>
          </cell>
          <cell r="D7145">
            <v>101.94</v>
          </cell>
          <cell r="E7145" t="str">
            <v>#</v>
          </cell>
        </row>
        <row r="7146">
          <cell r="A7146">
            <v>2295</v>
          </cell>
          <cell r="B7146" t="str">
            <v>Tubo concreto CA-2 d=0,80m</v>
          </cell>
          <cell r="C7146" t="str">
            <v>m</v>
          </cell>
          <cell r="D7146">
            <v>190.07</v>
          </cell>
          <cell r="E7146" t="str">
            <v>#</v>
          </cell>
        </row>
        <row r="7147">
          <cell r="A7147">
            <v>2296</v>
          </cell>
          <cell r="B7147" t="str">
            <v>Tubo concreto CA-2 d=1,00m</v>
          </cell>
          <cell r="C7147" t="str">
            <v>m</v>
          </cell>
          <cell r="D7147">
            <v>251.78</v>
          </cell>
          <cell r="E7147" t="str">
            <v>#</v>
          </cell>
        </row>
        <row r="7148">
          <cell r="A7148">
            <v>2297</v>
          </cell>
          <cell r="B7148" t="str">
            <v>Tubo concreto CA-2 d=1,20m</v>
          </cell>
          <cell r="C7148" t="str">
            <v>m</v>
          </cell>
          <cell r="D7148">
            <v>369.28</v>
          </cell>
          <cell r="E7148" t="str">
            <v>#</v>
          </cell>
        </row>
        <row r="7149">
          <cell r="A7149">
            <v>13427</v>
          </cell>
          <cell r="B7149" t="str">
            <v>Tubo concreto CA-4 d=0,80m</v>
          </cell>
          <cell r="C7149" t="str">
            <v>m</v>
          </cell>
          <cell r="D7149">
            <v>279.23</v>
          </cell>
          <cell r="E7149"/>
        </row>
        <row r="7150">
          <cell r="A7150">
            <v>13428</v>
          </cell>
          <cell r="B7150" t="str">
            <v>Tubo concreto CA-4 d=1,00m</v>
          </cell>
          <cell r="C7150" t="str">
            <v>m</v>
          </cell>
          <cell r="D7150">
            <v>413.38</v>
          </cell>
          <cell r="E7150" t="str">
            <v>#</v>
          </cell>
        </row>
        <row r="7151">
          <cell r="A7151">
            <v>2298</v>
          </cell>
          <cell r="B7151" t="str">
            <v>Tubo concreto perfurado d=0,20m</v>
          </cell>
          <cell r="C7151" t="str">
            <v>m</v>
          </cell>
          <cell r="D7151">
            <v>21.57</v>
          </cell>
          <cell r="E7151" t="str">
            <v>#</v>
          </cell>
        </row>
        <row r="7152">
          <cell r="A7152">
            <v>2301</v>
          </cell>
          <cell r="B7152" t="str">
            <v>Tubo concreto simples  d=0,20m</v>
          </cell>
          <cell r="C7152" t="str">
            <v>m</v>
          </cell>
          <cell r="D7152">
            <v>25.32</v>
          </cell>
          <cell r="E7152" t="str">
            <v>#</v>
          </cell>
        </row>
        <row r="7153">
          <cell r="A7153">
            <v>2302</v>
          </cell>
          <cell r="B7153" t="str">
            <v>Tubo concreto simples d=0,30m</v>
          </cell>
          <cell r="C7153" t="str">
            <v>m</v>
          </cell>
          <cell r="D7153">
            <v>34.700000000000003</v>
          </cell>
          <cell r="E7153" t="str">
            <v>#</v>
          </cell>
        </row>
        <row r="7154">
          <cell r="A7154">
            <v>2303</v>
          </cell>
          <cell r="B7154" t="str">
            <v>Tubo concreto simples d=0,40m</v>
          </cell>
          <cell r="C7154" t="str">
            <v>m</v>
          </cell>
          <cell r="D7154">
            <v>41</v>
          </cell>
          <cell r="E7154"/>
        </row>
        <row r="7155">
          <cell r="A7155">
            <v>2299</v>
          </cell>
          <cell r="B7155" t="str">
            <v>Tubo concreto simples poroso d=0,20m</v>
          </cell>
          <cell r="C7155" t="str">
            <v>m</v>
          </cell>
          <cell r="D7155">
            <v>21.57</v>
          </cell>
        </row>
        <row r="7156">
          <cell r="A7156">
            <v>2300</v>
          </cell>
          <cell r="B7156" t="str">
            <v>Tubo concreto simples poroso d=0,30m</v>
          </cell>
          <cell r="C7156" t="str">
            <v>m</v>
          </cell>
          <cell r="D7156">
            <v>28.13</v>
          </cell>
          <cell r="E7156" t="str">
            <v>#</v>
          </cell>
        </row>
        <row r="7157">
          <cell r="A7157">
            <v>7594</v>
          </cell>
          <cell r="B7157" t="str">
            <v>Acoplamento para calha pluvial de PVC (100mm), Amanco ou similar</v>
          </cell>
          <cell r="C7157" t="str">
            <v>un</v>
          </cell>
          <cell r="D7157">
            <v>5</v>
          </cell>
          <cell r="E7157" t="str">
            <v>#</v>
          </cell>
        </row>
        <row r="7158">
          <cell r="A7158">
            <v>8031</v>
          </cell>
          <cell r="B7158" t="str">
            <v>Anel borracha p/ tubo ou conexão pvc sanitário predial, d= 200mm</v>
          </cell>
          <cell r="C7158" t="str">
            <v>un</v>
          </cell>
          <cell r="D7158">
            <v>12.09</v>
          </cell>
          <cell r="E7158" t="str">
            <v>#</v>
          </cell>
        </row>
        <row r="7159">
          <cell r="A7159">
            <v>162</v>
          </cell>
          <cell r="B7159" t="str">
            <v>Anel borracha p/ tubo pvc sanitário predial, d=  40mm</v>
          </cell>
          <cell r="C7159" t="str">
            <v>un</v>
          </cell>
          <cell r="D7159">
            <v>1.54</v>
          </cell>
        </row>
        <row r="7160">
          <cell r="A7160">
            <v>163</v>
          </cell>
          <cell r="B7160" t="str">
            <v>Anel borracha p/ tubo pvc sanitário predial, d=  50mm</v>
          </cell>
          <cell r="C7160" t="str">
            <v>un</v>
          </cell>
          <cell r="D7160">
            <v>1.6</v>
          </cell>
          <cell r="E7160" t="str">
            <v>#</v>
          </cell>
        </row>
        <row r="7161">
          <cell r="A7161">
            <v>164</v>
          </cell>
          <cell r="B7161" t="str">
            <v>Anel borracha p/ tubo pvc sanitário predial, d=  75mm</v>
          </cell>
          <cell r="C7161" t="str">
            <v>un</v>
          </cell>
          <cell r="D7161">
            <v>2.25</v>
          </cell>
          <cell r="E7161" t="str">
            <v>#</v>
          </cell>
        </row>
        <row r="7162">
          <cell r="A7162">
            <v>165</v>
          </cell>
          <cell r="B7162" t="str">
            <v>Anel borracha p/ tubo pvc sanitário predial, d= 100mm</v>
          </cell>
          <cell r="C7162" t="str">
            <v>un</v>
          </cell>
          <cell r="D7162">
            <v>2.83</v>
          </cell>
          <cell r="E7162" t="str">
            <v>#</v>
          </cell>
        </row>
        <row r="7163">
          <cell r="A7163">
            <v>166</v>
          </cell>
          <cell r="B7163" t="str">
            <v>Anel borracha p/ tubo pvc sanitário predial, d= 150mm</v>
          </cell>
          <cell r="C7163" t="str">
            <v>un</v>
          </cell>
          <cell r="D7163">
            <v>10.06</v>
          </cell>
          <cell r="E7163" t="str">
            <v>#</v>
          </cell>
        </row>
        <row r="7164">
          <cell r="A7164">
            <v>9694</v>
          </cell>
          <cell r="B7164" t="str">
            <v>Anel borracha p/ tubo pvc sanitario, serie R,  d=  40mm</v>
          </cell>
          <cell r="C7164" t="str">
            <v>un</v>
          </cell>
          <cell r="D7164">
            <v>1.54</v>
          </cell>
          <cell r="E7164"/>
        </row>
        <row r="7165">
          <cell r="A7165">
            <v>9695</v>
          </cell>
          <cell r="B7165" t="str">
            <v>Anel borracha p/ tubo pvc sanitario, serie R,  d=  50mm</v>
          </cell>
          <cell r="C7165" t="str">
            <v>un</v>
          </cell>
          <cell r="D7165">
            <v>1.42</v>
          </cell>
          <cell r="E7165" t="str">
            <v>#</v>
          </cell>
        </row>
        <row r="7166">
          <cell r="A7166">
            <v>161</v>
          </cell>
          <cell r="B7166" t="str">
            <v>Anel borracha p/ tubo pvc sanitario, serie R,  d=  75mm</v>
          </cell>
          <cell r="C7166" t="str">
            <v>un</v>
          </cell>
          <cell r="D7166">
            <v>2.58</v>
          </cell>
          <cell r="E7166"/>
        </row>
        <row r="7167">
          <cell r="A7167">
            <v>9696</v>
          </cell>
          <cell r="B7167" t="str">
            <v>Anel borracha p/ tubo pvc sanitario, serie R,  d= 100mm</v>
          </cell>
          <cell r="C7167" t="str">
            <v>un</v>
          </cell>
          <cell r="D7167">
            <v>2.57</v>
          </cell>
          <cell r="E7167" t="str">
            <v>#</v>
          </cell>
        </row>
        <row r="7168">
          <cell r="A7168">
            <v>9697</v>
          </cell>
          <cell r="B7168" t="str">
            <v>Anel borracha p/ tubo pvc sanitario, serie R,  d= 150mm</v>
          </cell>
          <cell r="C7168" t="str">
            <v>un</v>
          </cell>
          <cell r="D7168">
            <v>11.89</v>
          </cell>
          <cell r="E7168" t="str">
            <v>#</v>
          </cell>
        </row>
        <row r="7169">
          <cell r="A7169">
            <v>5164</v>
          </cell>
          <cell r="B7169" t="str">
            <v>Anel de borracha p/ tubo de pvc defofo, d=  100mm</v>
          </cell>
          <cell r="C7169" t="str">
            <v>un</v>
          </cell>
          <cell r="D7169">
            <v>9.1999999999999993</v>
          </cell>
          <cell r="E7169" t="str">
            <v>#</v>
          </cell>
        </row>
        <row r="7170">
          <cell r="A7170">
            <v>5165</v>
          </cell>
          <cell r="B7170" t="str">
            <v>Anel de borracha p/ tubo de pvc defofo, d=  150mm</v>
          </cell>
          <cell r="C7170" t="str">
            <v>un</v>
          </cell>
          <cell r="D7170">
            <v>16.12</v>
          </cell>
          <cell r="E7170" t="str">
            <v>#</v>
          </cell>
        </row>
        <row r="7171">
          <cell r="A7171">
            <v>5166</v>
          </cell>
          <cell r="B7171" t="str">
            <v>Anel de borracha p/ tubo de pvc defofo, d=  200mm</v>
          </cell>
          <cell r="C7171" t="str">
            <v>un</v>
          </cell>
          <cell r="D7171">
            <v>30.44</v>
          </cell>
          <cell r="E7171" t="str">
            <v>#</v>
          </cell>
        </row>
        <row r="7172">
          <cell r="A7172">
            <v>5167</v>
          </cell>
          <cell r="B7172" t="str">
            <v>Anel de borracha p/ tubo de pvc defofo, d=  250mm</v>
          </cell>
          <cell r="C7172" t="str">
            <v>un</v>
          </cell>
          <cell r="D7172">
            <v>96.77</v>
          </cell>
          <cell r="E7172" t="str">
            <v>#</v>
          </cell>
        </row>
        <row r="7173">
          <cell r="A7173">
            <v>5168</v>
          </cell>
          <cell r="B7173" t="str">
            <v>Anel de borracha p/ tubo de pvc defofo, d=  300mm</v>
          </cell>
          <cell r="C7173" t="str">
            <v>un</v>
          </cell>
          <cell r="D7173">
            <v>148.63999999999999</v>
          </cell>
          <cell r="E7173" t="str">
            <v>#</v>
          </cell>
        </row>
        <row r="7174">
          <cell r="A7174">
            <v>5169</v>
          </cell>
          <cell r="B7174" t="str">
            <v>Anel de borracha p/ tubo ou conexão de pvc je, d=   50mm</v>
          </cell>
          <cell r="C7174" t="str">
            <v>un</v>
          </cell>
          <cell r="D7174">
            <v>0.65</v>
          </cell>
          <cell r="E7174"/>
        </row>
        <row r="7175">
          <cell r="A7175">
            <v>5170</v>
          </cell>
          <cell r="B7175" t="str">
            <v>Anel de borracha p/ tubo ou conexão de pvc je, d=   75mm</v>
          </cell>
          <cell r="C7175" t="str">
            <v>un</v>
          </cell>
          <cell r="D7175">
            <v>2.25</v>
          </cell>
          <cell r="E7175" t="str">
            <v>#</v>
          </cell>
        </row>
        <row r="7176">
          <cell r="A7176">
            <v>5171</v>
          </cell>
          <cell r="B7176" t="str">
            <v>Anel de borracha p/ tubo ou conexão de pvc je, d=  100mm</v>
          </cell>
          <cell r="C7176" t="str">
            <v>un</v>
          </cell>
          <cell r="D7176">
            <v>1.19</v>
          </cell>
          <cell r="E7176"/>
        </row>
        <row r="7177">
          <cell r="A7177">
            <v>167</v>
          </cell>
          <cell r="B7177" t="str">
            <v>Anel de borracha p/ tubo/conexões pvc PBA JE, p/rede de agua, d= 100mm</v>
          </cell>
          <cell r="C7177" t="str">
            <v>un</v>
          </cell>
          <cell r="D7177">
            <v>7.4</v>
          </cell>
          <cell r="E7177"/>
        </row>
        <row r="7178">
          <cell r="A7178">
            <v>168</v>
          </cell>
          <cell r="B7178" t="str">
            <v>Anel de vedação (decanel AV 90l) ou similar</v>
          </cell>
          <cell r="C7178" t="str">
            <v>un</v>
          </cell>
          <cell r="D7178">
            <v>17.52</v>
          </cell>
          <cell r="E7178" t="str">
            <v>#</v>
          </cell>
        </row>
        <row r="7179">
          <cell r="A7179">
            <v>11393</v>
          </cell>
          <cell r="B7179" t="str">
            <v>Anel vedação PVC, 100mm, para saída vaso sanitario</v>
          </cell>
          <cell r="C7179" t="str">
            <v>un</v>
          </cell>
          <cell r="D7179">
            <v>1.96</v>
          </cell>
          <cell r="E7179" t="str">
            <v>#</v>
          </cell>
        </row>
        <row r="7180">
          <cell r="A7180">
            <v>4997</v>
          </cell>
          <cell r="B7180" t="str">
            <v>Bocal para calha pluvial de PVC (125x88mm), Linha Aquapluv, Tigre ou similar</v>
          </cell>
          <cell r="C7180" t="str">
            <v>un</v>
          </cell>
          <cell r="D7180">
            <v>38.61</v>
          </cell>
          <cell r="E7180" t="str">
            <v>#</v>
          </cell>
        </row>
        <row r="7181">
          <cell r="A7181">
            <v>7593</v>
          </cell>
          <cell r="B7181" t="str">
            <v>Bocal para calha pluvial de PVC (170x100mm), Amanco ou similar</v>
          </cell>
          <cell r="C7181" t="str">
            <v>un</v>
          </cell>
          <cell r="D7181">
            <v>89.87</v>
          </cell>
          <cell r="E7181" t="str">
            <v>#</v>
          </cell>
        </row>
        <row r="7182">
          <cell r="A7182">
            <v>9470</v>
          </cell>
          <cell r="B7182" t="str">
            <v>Bocal para calha pluvial de PVC (170x100mm), Amanco ou similar</v>
          </cell>
          <cell r="C7182" t="str">
            <v>un</v>
          </cell>
          <cell r="D7182">
            <v>51.15</v>
          </cell>
          <cell r="E7182" t="str">
            <v>#</v>
          </cell>
        </row>
        <row r="7183">
          <cell r="A7183">
            <v>4998</v>
          </cell>
          <cell r="B7183" t="str">
            <v>Cabeceira direita Aquapluv beiral ou similar - 125mm</v>
          </cell>
          <cell r="C7183" t="str">
            <v>un</v>
          </cell>
          <cell r="D7183">
            <v>14.2</v>
          </cell>
          <cell r="E7183" t="str">
            <v>#</v>
          </cell>
        </row>
        <row r="7184">
          <cell r="A7184">
            <v>9471</v>
          </cell>
          <cell r="B7184" t="str">
            <v>Cabeceira direita p/calha pluvial PVC, d=170mm, Amanco ou similar</v>
          </cell>
          <cell r="C7184" t="str">
            <v>un</v>
          </cell>
          <cell r="D7184">
            <v>12.1</v>
          </cell>
          <cell r="E7184"/>
        </row>
        <row r="7185">
          <cell r="A7185">
            <v>4999</v>
          </cell>
          <cell r="B7185" t="str">
            <v>Cabeceira esquerda Aquapluv beiral ou similar - 125mm</v>
          </cell>
          <cell r="C7185" t="str">
            <v>un</v>
          </cell>
          <cell r="D7185">
            <v>12.83</v>
          </cell>
          <cell r="E7185" t="str">
            <v>#</v>
          </cell>
        </row>
        <row r="7186">
          <cell r="A7186">
            <v>9472</v>
          </cell>
          <cell r="B7186" t="str">
            <v>Cabeceira esquerda p/calha pluvial PVC, d=170mm, Amanco ou similar</v>
          </cell>
          <cell r="C7186" t="str">
            <v>un</v>
          </cell>
          <cell r="D7186">
            <v>12.4</v>
          </cell>
          <cell r="E7186" t="str">
            <v>#</v>
          </cell>
        </row>
        <row r="7187">
          <cell r="A7187">
            <v>495</v>
          </cell>
          <cell r="B7187" t="str">
            <v>Calha retangular p/ águas pluviais, em pvc, dim. 132 x 89mm,  Linha Style Aqu apluv, Tigre ou similar</v>
          </cell>
          <cell r="C7187" t="str">
            <v>m</v>
          </cell>
          <cell r="D7187">
            <v>53.96</v>
          </cell>
          <cell r="E7187" t="str">
            <v>#</v>
          </cell>
        </row>
        <row r="7188">
          <cell r="A7188">
            <v>10741</v>
          </cell>
          <cell r="B7188" t="str">
            <v>Coxim de borracha</v>
          </cell>
          <cell r="C7188" t="str">
            <v>un</v>
          </cell>
          <cell r="D7188">
            <v>2.79</v>
          </cell>
          <cell r="E7188" t="str">
            <v>#</v>
          </cell>
        </row>
        <row r="7189">
          <cell r="A7189">
            <v>5000</v>
          </cell>
          <cell r="B7189" t="str">
            <v>Emenda Aquapluv beiral ou similar - 125mm</v>
          </cell>
          <cell r="C7189" t="str">
            <v>un</v>
          </cell>
          <cell r="D7189">
            <v>12.4</v>
          </cell>
          <cell r="E7189" t="str">
            <v>#</v>
          </cell>
        </row>
        <row r="7190">
          <cell r="A7190">
            <v>9473</v>
          </cell>
          <cell r="B7190" t="str">
            <v>Emenda p/calha pluvial beiral, d=170mm, Amanco ou similar</v>
          </cell>
          <cell r="C7190" t="str">
            <v>un</v>
          </cell>
          <cell r="D7190">
            <v>32.89</v>
          </cell>
          <cell r="E7190" t="str">
            <v>#</v>
          </cell>
        </row>
        <row r="7191">
          <cell r="A7191">
            <v>1703</v>
          </cell>
          <cell r="B7191" t="str">
            <v>Pasta lubrificante p/  pvc je</v>
          </cell>
          <cell r="C7191" t="str">
            <v>kg</v>
          </cell>
          <cell r="D7191">
            <v>55.4</v>
          </cell>
          <cell r="E7191" t="str">
            <v>#</v>
          </cell>
        </row>
        <row r="7192">
          <cell r="A7192">
            <v>6509</v>
          </cell>
          <cell r="B7192" t="str">
            <v>Tampão / Terminal - Ø 100mm em pead</v>
          </cell>
          <cell r="C7192" t="str">
            <v>un</v>
          </cell>
          <cell r="D7192">
            <v>9.5500000000000007</v>
          </cell>
          <cell r="E7192" t="str">
            <v>#</v>
          </cell>
        </row>
        <row r="7193">
          <cell r="A7193">
            <v>6510</v>
          </cell>
          <cell r="B7193" t="str">
            <v>Tampão / Terminal - Ø 125mm em pead</v>
          </cell>
          <cell r="C7193" t="str">
            <v>un</v>
          </cell>
          <cell r="D7193">
            <v>24.71</v>
          </cell>
          <cell r="E7193" t="str">
            <v>#</v>
          </cell>
        </row>
        <row r="7194">
          <cell r="A7194">
            <v>6511</v>
          </cell>
          <cell r="B7194" t="str">
            <v>Tampão / Terminal - Ø 150mm em pead</v>
          </cell>
          <cell r="C7194" t="str">
            <v>un</v>
          </cell>
          <cell r="D7194">
            <v>30.3</v>
          </cell>
          <cell r="E7194" t="str">
            <v>#</v>
          </cell>
        </row>
        <row r="7195">
          <cell r="A7195">
            <v>6506</v>
          </cell>
          <cell r="B7195" t="str">
            <v>Tampão / Terminal - Ø 30mm em pead</v>
          </cell>
          <cell r="C7195" t="str">
            <v>un</v>
          </cell>
          <cell r="D7195">
            <v>4.62</v>
          </cell>
          <cell r="E7195" t="str">
            <v>#</v>
          </cell>
        </row>
        <row r="7196">
          <cell r="A7196">
            <v>6507</v>
          </cell>
          <cell r="B7196" t="str">
            <v>Tampão / Terminal - Ø 50mm em pead</v>
          </cell>
          <cell r="C7196" t="str">
            <v>un</v>
          </cell>
          <cell r="D7196">
            <v>5.28</v>
          </cell>
          <cell r="E7196" t="str">
            <v>#</v>
          </cell>
        </row>
        <row r="7197">
          <cell r="A7197">
            <v>6508</v>
          </cell>
          <cell r="B7197" t="str">
            <v>Tampão / Terminal - Ø 75mm em pead</v>
          </cell>
          <cell r="C7197" t="str">
            <v>un</v>
          </cell>
          <cell r="D7197">
            <v>7.78</v>
          </cell>
          <cell r="E7197" t="str">
            <v>#</v>
          </cell>
        </row>
        <row r="7198">
          <cell r="A7198">
            <v>9958</v>
          </cell>
          <cell r="B7198" t="str">
            <v>Tubo de borracha esponjosa celula fechada resistencia 100º Ø 3/8"x19mm</v>
          </cell>
          <cell r="C7198" t="str">
            <v>m</v>
          </cell>
          <cell r="D7198">
            <v>30.4</v>
          </cell>
          <cell r="E7198" t="str">
            <v>#</v>
          </cell>
        </row>
        <row r="7199">
          <cell r="A7199">
            <v>4325</v>
          </cell>
          <cell r="B7199" t="str">
            <v>Assento para vaso sanitário, almofadado, TPK, ASTRA ou similar</v>
          </cell>
          <cell r="C7199" t="str">
            <v>un</v>
          </cell>
          <cell r="D7199">
            <v>91.19</v>
          </cell>
          <cell r="E7199" t="str">
            <v>#</v>
          </cell>
        </row>
        <row r="7200">
          <cell r="A7200">
            <v>4372</v>
          </cell>
          <cell r="B7200" t="str">
            <v>Assento para vaso sanitario, mundial, branco, Amanco ou similar</v>
          </cell>
          <cell r="C7200" t="str">
            <v>un</v>
          </cell>
          <cell r="D7200">
            <v>27.73</v>
          </cell>
        </row>
        <row r="7201">
          <cell r="A7201">
            <v>230</v>
          </cell>
          <cell r="B7201" t="str">
            <v>Assento para vaso sanitário, plastico, universal, branco, padrão popular</v>
          </cell>
          <cell r="C7201" t="str">
            <v>un</v>
          </cell>
          <cell r="D7201">
            <v>8.6300000000000008</v>
          </cell>
          <cell r="E7201" t="str">
            <v>#</v>
          </cell>
        </row>
        <row r="7202">
          <cell r="A7202">
            <v>2073</v>
          </cell>
          <cell r="B7202" t="str">
            <v>Assento para vaso sanitario, plastico, universal, branco, tipo convencional,  Incepa ou similar</v>
          </cell>
          <cell r="C7202" t="str">
            <v>un</v>
          </cell>
          <cell r="D7202">
            <v>27.73</v>
          </cell>
          <cell r="E7202" t="str">
            <v>#</v>
          </cell>
        </row>
        <row r="7203">
          <cell r="A7203">
            <v>9262</v>
          </cell>
          <cell r="B7203" t="str">
            <v>Banco articulado para banho com pés de apoio 700x450mm (p/deficientes) - em p laca sólida de fórmica, sistema de travamento na vertical e ferragens em latã o</v>
          </cell>
          <cell r="C7203" t="str">
            <v>un</v>
          </cell>
          <cell r="D7203">
            <v>924.67</v>
          </cell>
          <cell r="E7203" t="str">
            <v>#</v>
          </cell>
        </row>
        <row r="7204">
          <cell r="A7204">
            <v>288</v>
          </cell>
          <cell r="B7204" t="str">
            <v>Bolsa de ligação para vaso sanitário</v>
          </cell>
          <cell r="C7204" t="str">
            <v>un</v>
          </cell>
          <cell r="D7204">
            <v>2.78</v>
          </cell>
          <cell r="E7204" t="str">
            <v>#</v>
          </cell>
        </row>
        <row r="7205">
          <cell r="A7205">
            <v>3399</v>
          </cell>
          <cell r="B7205" t="str">
            <v>Cabide de plástico, Akros ou similar</v>
          </cell>
          <cell r="C7205" t="str">
            <v>un</v>
          </cell>
          <cell r="D7205">
            <v>3.57</v>
          </cell>
          <cell r="E7205" t="str">
            <v>#</v>
          </cell>
        </row>
        <row r="7206">
          <cell r="A7206">
            <v>449</v>
          </cell>
          <cell r="B7206" t="str">
            <v>Caixa descarga de sobrepor completa (akros ou similar)</v>
          </cell>
          <cell r="C7206" t="str">
            <v>un</v>
          </cell>
          <cell r="D7206">
            <v>32</v>
          </cell>
          <cell r="E7206" t="str">
            <v>#</v>
          </cell>
        </row>
        <row r="7207">
          <cell r="A7207">
            <v>4506</v>
          </cell>
          <cell r="B7207" t="str">
            <v>Chuveiro plástico grande</v>
          </cell>
          <cell r="C7207" t="str">
            <v>un</v>
          </cell>
          <cell r="D7207">
            <v>12.46</v>
          </cell>
          <cell r="E7207" t="str">
            <v>#</v>
          </cell>
        </row>
        <row r="7208">
          <cell r="A7208">
            <v>607</v>
          </cell>
          <cell r="B7208" t="str">
            <v>Chuveiro plástico, HERC 2011 ou similar</v>
          </cell>
          <cell r="C7208" t="str">
            <v>un</v>
          </cell>
          <cell r="D7208">
            <v>4.9800000000000004</v>
          </cell>
          <cell r="E7208" t="str">
            <v>#</v>
          </cell>
        </row>
        <row r="7209">
          <cell r="A7209">
            <v>899</v>
          </cell>
          <cell r="B7209" t="str">
            <v>Engate em PVC (ligação flexível), acabamento branco, 1/2" x 30cm, Amanco ou s imilar</v>
          </cell>
          <cell r="C7209" t="str">
            <v>un</v>
          </cell>
          <cell r="D7209">
            <v>3.37</v>
          </cell>
          <cell r="E7209" t="str">
            <v>#</v>
          </cell>
        </row>
        <row r="7210">
          <cell r="A7210">
            <v>3578</v>
          </cell>
          <cell r="B7210" t="str">
            <v>Engate em PVC (ligação flexível), acabamento branco, 1/2" x 40cm, Amanco ou s imilar</v>
          </cell>
          <cell r="C7210" t="str">
            <v>un</v>
          </cell>
          <cell r="D7210">
            <v>4.46</v>
          </cell>
          <cell r="E7210" t="str">
            <v>#</v>
          </cell>
        </row>
        <row r="7211">
          <cell r="A7211">
            <v>3649</v>
          </cell>
          <cell r="B7211" t="str">
            <v>Fita acabamento bordo, em PVC, cor branca, e=19mm</v>
          </cell>
          <cell r="C7211" t="str">
            <v>m</v>
          </cell>
          <cell r="D7211">
            <v>0.33</v>
          </cell>
          <cell r="E7211" t="str">
            <v>#</v>
          </cell>
        </row>
        <row r="7212">
          <cell r="A7212">
            <v>1582</v>
          </cell>
          <cell r="B7212" t="str">
            <v>Mangueira trançada de alta pressão spt 250p ø = 3/4"</v>
          </cell>
          <cell r="C7212" t="str">
            <v>m</v>
          </cell>
          <cell r="D7212">
            <v>7.69</v>
          </cell>
          <cell r="E7212" t="str">
            <v>#</v>
          </cell>
        </row>
        <row r="7213">
          <cell r="A7213">
            <v>3400</v>
          </cell>
          <cell r="B7213" t="str">
            <v>Meia saboneteira de plástico, Akros ou similar</v>
          </cell>
          <cell r="C7213" t="str">
            <v>un</v>
          </cell>
          <cell r="D7213">
            <v>6.08</v>
          </cell>
          <cell r="E7213" t="str">
            <v>#</v>
          </cell>
        </row>
        <row r="7214">
          <cell r="A7214">
            <v>3398</v>
          </cell>
          <cell r="B7214" t="str">
            <v>Papeleira de plástico, Astra ou similar</v>
          </cell>
          <cell r="C7214" t="str">
            <v>un</v>
          </cell>
          <cell r="D7214">
            <v>8.1999999999999993</v>
          </cell>
          <cell r="E7214" t="str">
            <v>#</v>
          </cell>
        </row>
        <row r="7215">
          <cell r="A7215">
            <v>13056</v>
          </cell>
          <cell r="B7215" t="str">
            <v>Porta papel toalha para papel interfolha 2 ou 3 dobras, injetado com a frente em plástico ABS branco, com visor frontal para controle de substituição do pa pel interfolha e fundo em Plástico ABS cinza.</v>
          </cell>
          <cell r="C7215" t="str">
            <v>un</v>
          </cell>
          <cell r="D7215">
            <v>92.13</v>
          </cell>
          <cell r="E7215"/>
        </row>
        <row r="7216">
          <cell r="A7216">
            <v>7073</v>
          </cell>
          <cell r="B7216" t="str">
            <v>Saboneteira em plástico ABS, para sabonete líquido, da JNS, ref. J7 ou simila r</v>
          </cell>
          <cell r="C7216" t="str">
            <v>un</v>
          </cell>
          <cell r="D7216">
            <v>61.58</v>
          </cell>
          <cell r="E7216" t="str">
            <v>#</v>
          </cell>
        </row>
        <row r="7217">
          <cell r="A7217">
            <v>13133</v>
          </cell>
          <cell r="B7217" t="str">
            <v>Sifão ajustável para lavatório copo metalizado 1 x 1 1/2, código de ref. 2691 6330*,  Tigre ou similar.</v>
          </cell>
          <cell r="C7217" t="str">
            <v>un</v>
          </cell>
          <cell r="D7217">
            <v>39.9</v>
          </cell>
          <cell r="E7217" t="str">
            <v>#</v>
          </cell>
        </row>
        <row r="7218">
          <cell r="A7218">
            <v>2012</v>
          </cell>
          <cell r="B7218" t="str">
            <v>Sifao com valvula para tanque lavar, 1 1/4" x 40, Akros nº. 8 ou similar</v>
          </cell>
          <cell r="C7218" t="str">
            <v>un</v>
          </cell>
          <cell r="D7218">
            <v>8.7799999999999994</v>
          </cell>
          <cell r="E7218" t="str">
            <v>#</v>
          </cell>
        </row>
        <row r="7219">
          <cell r="A7219">
            <v>2904</v>
          </cell>
          <cell r="B7219" t="str">
            <v>Sifao copo p/pia de cozinha em PVC, 1 1/2" x 50 mm,  ASTRA SC12, acabamento c romado ou similar</v>
          </cell>
          <cell r="C7219" t="str">
            <v>un</v>
          </cell>
          <cell r="D7219">
            <v>20.79</v>
          </cell>
          <cell r="E7219" t="str">
            <v>#</v>
          </cell>
        </row>
        <row r="7220">
          <cell r="A7220">
            <v>2905</v>
          </cell>
          <cell r="B7220" t="str">
            <v>Sifao para lavatório em PVC, 1 1/2" x 40 mm, ASTRA SC13, acabamento branco ou similar</v>
          </cell>
          <cell r="C7220" t="str">
            <v>un</v>
          </cell>
          <cell r="D7220">
            <v>13.45</v>
          </cell>
          <cell r="E7220" t="str">
            <v>#</v>
          </cell>
        </row>
        <row r="7221">
          <cell r="A7221">
            <v>2906</v>
          </cell>
          <cell r="B7221" t="str">
            <v>Sifao para lavatório em PVC, 1 1/2" x 40 mm, ASTRA SC5, acabamento cromado ou similar</v>
          </cell>
          <cell r="C7221" t="str">
            <v>un</v>
          </cell>
          <cell r="D7221">
            <v>35.99</v>
          </cell>
          <cell r="E7221" t="str">
            <v>#</v>
          </cell>
        </row>
        <row r="7222">
          <cell r="A7222">
            <v>2623</v>
          </cell>
          <cell r="B7222" t="str">
            <v>Sifao para pia de cozinha em PVC, flexível, 1 1/2" x 50 mm, acabamento branco</v>
          </cell>
          <cell r="C7222" t="str">
            <v>un</v>
          </cell>
          <cell r="D7222">
            <v>9.58</v>
          </cell>
          <cell r="E7222" t="str">
            <v>#</v>
          </cell>
        </row>
        <row r="7223">
          <cell r="A7223">
            <v>12176</v>
          </cell>
          <cell r="B7223" t="str">
            <v>Torneira de boia 2 1/2"" c/ balao plastico</v>
          </cell>
          <cell r="C7223" t="str">
            <v>un</v>
          </cell>
          <cell r="D7223">
            <v>958.55</v>
          </cell>
          <cell r="E7223" t="str">
            <v>#</v>
          </cell>
        </row>
        <row r="7224">
          <cell r="A7224">
            <v>9280</v>
          </cell>
          <cell r="B7224" t="str">
            <v>Torneira de bóia p/caixa d'agua d = 1 1/2" ref:1350 (deca ou similar)</v>
          </cell>
          <cell r="C7224" t="str">
            <v>un</v>
          </cell>
          <cell r="D7224">
            <v>55.66</v>
          </cell>
          <cell r="E7224"/>
        </row>
        <row r="7225">
          <cell r="A7225">
            <v>2249</v>
          </cell>
          <cell r="B7225" t="str">
            <v>Torneira de bóia p/caixa d'agua d = 1 1/4" ref:1350B (deca ou similar)</v>
          </cell>
          <cell r="C7225" t="str">
            <v>un</v>
          </cell>
          <cell r="D7225">
            <v>59.46</v>
          </cell>
          <cell r="E7225" t="str">
            <v>#</v>
          </cell>
        </row>
        <row r="7226">
          <cell r="A7226">
            <v>2255</v>
          </cell>
          <cell r="B7226" t="str">
            <v>Torneira de bóia p/caixa d'agua d = 1", ref:1350 (deca ou similar)</v>
          </cell>
          <cell r="C7226" t="str">
            <v>un</v>
          </cell>
          <cell r="D7226">
            <v>37.270000000000003</v>
          </cell>
          <cell r="E7226" t="str">
            <v>#</v>
          </cell>
        </row>
        <row r="7227">
          <cell r="A7227">
            <v>3349</v>
          </cell>
          <cell r="B7227" t="str">
            <v>Torneira de bóia p/caixa d'agua d = 3/4", ref:1350 (deca ou similar)</v>
          </cell>
          <cell r="C7227" t="str">
            <v>Un</v>
          </cell>
          <cell r="D7227">
            <v>54.89</v>
          </cell>
          <cell r="E7227" t="str">
            <v>#</v>
          </cell>
        </row>
        <row r="7228">
          <cell r="A7228">
            <v>2252</v>
          </cell>
          <cell r="B7228" t="str">
            <v>Torneira de boia p/caixa d'agua em pvc d = 1"</v>
          </cell>
          <cell r="C7228" t="str">
            <v>un</v>
          </cell>
          <cell r="D7228">
            <v>24.43</v>
          </cell>
          <cell r="E7228" t="str">
            <v>#</v>
          </cell>
        </row>
        <row r="7229">
          <cell r="A7229">
            <v>2251</v>
          </cell>
          <cell r="B7229" t="str">
            <v>Torneira de bóia p/caixa d'agua em pvc d = 1/2"</v>
          </cell>
          <cell r="C7229" t="str">
            <v>un</v>
          </cell>
          <cell r="D7229">
            <v>14.25</v>
          </cell>
          <cell r="E7229"/>
        </row>
        <row r="7230">
          <cell r="A7230">
            <v>2250</v>
          </cell>
          <cell r="B7230" t="str">
            <v>Torneira de boia p/caixa d'agua em pvc d = 3/4"</v>
          </cell>
          <cell r="C7230" t="str">
            <v>un</v>
          </cell>
          <cell r="D7230">
            <v>15.4</v>
          </cell>
        </row>
        <row r="7231">
          <cell r="A7231">
            <v>5801</v>
          </cell>
          <cell r="B7231" t="str">
            <v>Torneira de bóia p/caixa d'agua, acabamento bruto dn 2", Deca ou similar</v>
          </cell>
          <cell r="C7231" t="str">
            <v>un</v>
          </cell>
          <cell r="D7231">
            <v>98.69</v>
          </cell>
          <cell r="E7231" t="str">
            <v>#</v>
          </cell>
        </row>
        <row r="7232">
          <cell r="A7232">
            <v>2260</v>
          </cell>
          <cell r="B7232" t="str">
            <v>Torneira plastica para jardins 1/2", HERC 1128 ou similar</v>
          </cell>
          <cell r="C7232" t="str">
            <v>un</v>
          </cell>
          <cell r="D7232">
            <v>2.13</v>
          </cell>
          <cell r="E7232" t="str">
            <v>#</v>
          </cell>
        </row>
        <row r="7233">
          <cell r="A7233">
            <v>2261</v>
          </cell>
          <cell r="B7233" t="str">
            <v>Torneira plástica para lavatório 1/2", HERC 1195 ou similar</v>
          </cell>
          <cell r="C7233" t="str">
            <v>un</v>
          </cell>
          <cell r="D7233">
            <v>7.11</v>
          </cell>
          <cell r="E7233" t="str">
            <v>#</v>
          </cell>
        </row>
        <row r="7234">
          <cell r="A7234">
            <v>2893</v>
          </cell>
          <cell r="B7234" t="str">
            <v>Torneira plástica para pia de cozinha 1/2", HERC-1113C ou similar</v>
          </cell>
          <cell r="C7234" t="str">
            <v>un</v>
          </cell>
          <cell r="D7234">
            <v>26.03</v>
          </cell>
          <cell r="E7234" t="str">
            <v>#</v>
          </cell>
        </row>
        <row r="7235">
          <cell r="A7235">
            <v>2259</v>
          </cell>
          <cell r="B7235" t="str">
            <v>Torneira plastica para tanque de lavar 1/2",  HERC 1126 ou similar</v>
          </cell>
          <cell r="C7235" t="str">
            <v>un</v>
          </cell>
          <cell r="D7235">
            <v>2.16</v>
          </cell>
          <cell r="E7235"/>
        </row>
        <row r="7236">
          <cell r="A7236">
            <v>2304</v>
          </cell>
          <cell r="B7236" t="str">
            <v>Tubo de ligação em PVC para vaso sanitário, acabamento branco,  CIPLA ou simi lar</v>
          </cell>
          <cell r="C7236" t="str">
            <v>un</v>
          </cell>
          <cell r="D7236">
            <v>5.82</v>
          </cell>
          <cell r="E7236" t="str">
            <v>#</v>
          </cell>
        </row>
        <row r="7237">
          <cell r="A7237">
            <v>2305</v>
          </cell>
          <cell r="B7237" t="str">
            <v>Tubo de ligação em PVC para vaso sanitário, acabamento cromado, CIPLA ou simi lar</v>
          </cell>
          <cell r="C7237" t="str">
            <v>un</v>
          </cell>
          <cell r="D7237">
            <v>9.1300000000000008</v>
          </cell>
        </row>
        <row r="7238">
          <cell r="A7238">
            <v>1330</v>
          </cell>
          <cell r="B7238" t="str">
            <v>Tubo de ligacao PVC para saida de vaso sanitário d= 100mm</v>
          </cell>
          <cell r="C7238" t="str">
            <v>un</v>
          </cell>
          <cell r="D7238">
            <v>6.05</v>
          </cell>
        </row>
        <row r="7239">
          <cell r="A7239">
            <v>6653</v>
          </cell>
          <cell r="B7239" t="str">
            <v>Tubo descida de embutir com curva para caixa de descarga de sobrepor tigre ou similar</v>
          </cell>
          <cell r="C7239" t="str">
            <v>un</v>
          </cell>
          <cell r="D7239">
            <v>7.2</v>
          </cell>
          <cell r="E7239"/>
        </row>
        <row r="7240">
          <cell r="A7240">
            <v>9591</v>
          </cell>
          <cell r="B7240" t="str">
            <v>Tubo descida para válvula de descarga, inclusive joelho (tigre ou similar)</v>
          </cell>
          <cell r="C7240" t="str">
            <v>un</v>
          </cell>
          <cell r="D7240">
            <v>6</v>
          </cell>
          <cell r="E7240"/>
        </row>
        <row r="7241">
          <cell r="A7241">
            <v>2306</v>
          </cell>
          <cell r="B7241" t="str">
            <v>Tubo descida pvc 1 1/ 4", completo, p/ caixa descarga  (akros ou similar)</v>
          </cell>
          <cell r="C7241" t="str">
            <v>un</v>
          </cell>
          <cell r="D7241">
            <v>25.96</v>
          </cell>
          <cell r="E7241"/>
        </row>
        <row r="7242">
          <cell r="A7242">
            <v>2913</v>
          </cell>
          <cell r="B7242" t="str">
            <v>Válvula americana em PVC para pia de cozinha, acabamento cromado, ASTRA VA1 o u similar</v>
          </cell>
          <cell r="C7242" t="str">
            <v>un</v>
          </cell>
          <cell r="D7242">
            <v>12.9</v>
          </cell>
          <cell r="E7242"/>
        </row>
        <row r="7243">
          <cell r="A7243">
            <v>2907</v>
          </cell>
          <cell r="B7243" t="str">
            <v>Válvula em PVC para lavatório, cuba ou mictório, acabamento branco, ASTRA VL5 ou similar</v>
          </cell>
          <cell r="C7243" t="str">
            <v>un</v>
          </cell>
          <cell r="D7243">
            <v>2.71</v>
          </cell>
          <cell r="E7243"/>
        </row>
        <row r="7244">
          <cell r="A7244">
            <v>2908</v>
          </cell>
          <cell r="B7244" t="str">
            <v>Válvula em PVC para lavatório, cuba ou mictório, acabamento cromado, ASTRA VL 6 ou similar</v>
          </cell>
          <cell r="C7244" t="str">
            <v>un</v>
          </cell>
          <cell r="D7244">
            <v>6.44</v>
          </cell>
          <cell r="E7244" t="str">
            <v>#</v>
          </cell>
        </row>
        <row r="7245">
          <cell r="A7245">
            <v>2909</v>
          </cell>
          <cell r="B7245" t="str">
            <v>Válvula em PVC para pia de cozinha, acabamento branco</v>
          </cell>
          <cell r="C7245" t="str">
            <v>un</v>
          </cell>
          <cell r="D7245">
            <v>2.71</v>
          </cell>
          <cell r="E7245" t="str">
            <v>#</v>
          </cell>
        </row>
        <row r="7246">
          <cell r="A7246">
            <v>2910</v>
          </cell>
          <cell r="B7246" t="str">
            <v>Válvula em PVC para pia de cozinha, acabamento cromado, ASTRA VP2 ou similar</v>
          </cell>
          <cell r="C7246" t="str">
            <v>un</v>
          </cell>
          <cell r="D7246">
            <v>13.33</v>
          </cell>
          <cell r="E7246"/>
        </row>
        <row r="7247">
          <cell r="A7247">
            <v>2911</v>
          </cell>
          <cell r="B7247" t="str">
            <v>Válvula em PVC para tanque de lavar, 1 1/4", acabamento branco, ASTRA VT ou s imilar</v>
          </cell>
          <cell r="C7247" t="str">
            <v>un</v>
          </cell>
          <cell r="D7247">
            <v>3.42</v>
          </cell>
          <cell r="E7247" t="str">
            <v>#</v>
          </cell>
        </row>
        <row r="7248">
          <cell r="A7248">
            <v>2912</v>
          </cell>
          <cell r="B7248" t="str">
            <v>Válvula em PVC para tanque de lavar, 1 1/4", acabamento cromado,  ASTRA VT2 o u similar</v>
          </cell>
          <cell r="C7248" t="str">
            <v>un</v>
          </cell>
          <cell r="D7248">
            <v>3.18</v>
          </cell>
          <cell r="E7248" t="str">
            <v>#</v>
          </cell>
        </row>
        <row r="7249">
          <cell r="A7249">
            <v>2415</v>
          </cell>
          <cell r="B7249" t="str">
            <v>Vedacao para saida de vaso sanitário d= 100 mm</v>
          </cell>
          <cell r="C7249" t="str">
            <v>un</v>
          </cell>
          <cell r="D7249">
            <v>1.96</v>
          </cell>
          <cell r="E7249" t="str">
            <v>#</v>
          </cell>
        </row>
        <row r="7250">
          <cell r="A7250">
            <v>6801</v>
          </cell>
          <cell r="B7250" t="str">
            <v>Caixa d'agua de polietileno alta densidade, 5.000 litros, Fortlev ou similar</v>
          </cell>
          <cell r="C7250" t="str">
            <v>un</v>
          </cell>
          <cell r="D7250">
            <v>3274</v>
          </cell>
          <cell r="E7250" t="str">
            <v>#</v>
          </cell>
        </row>
        <row r="7251">
          <cell r="A7251">
            <v>4952</v>
          </cell>
          <cell r="B7251" t="str">
            <v>Caixa d'agua de polietileno alta densidade, cilindrica, 1000 litros</v>
          </cell>
          <cell r="C7251" t="str">
            <v>un</v>
          </cell>
          <cell r="D7251">
            <v>369.55</v>
          </cell>
          <cell r="E7251" t="str">
            <v>#</v>
          </cell>
        </row>
        <row r="7252">
          <cell r="A7252">
            <v>4950</v>
          </cell>
          <cell r="B7252" t="str">
            <v>Caixa d'agua de polietileno alta densidade, cilindrica, 310 litros</v>
          </cell>
          <cell r="C7252" t="str">
            <v>un</v>
          </cell>
          <cell r="D7252">
            <v>140</v>
          </cell>
          <cell r="E7252" t="str">
            <v>#</v>
          </cell>
        </row>
        <row r="7253">
          <cell r="A7253">
            <v>4951</v>
          </cell>
          <cell r="B7253" t="str">
            <v>Caixa d'agua de polietileno alta densidade, cilindrica, 500 litros</v>
          </cell>
          <cell r="C7253" t="str">
            <v>un</v>
          </cell>
          <cell r="D7253">
            <v>212.17</v>
          </cell>
          <cell r="E7253" t="str">
            <v>#</v>
          </cell>
        </row>
        <row r="7254">
          <cell r="A7254">
            <v>10356</v>
          </cell>
          <cell r="B7254" t="str">
            <v>Caixa d'agua de polietileno alta densidade, cilindrica, Multiuso, 1.000 litro s, altura= 0,68m, diam=1,82m, Fortlev ou similar</v>
          </cell>
          <cell r="C7254" t="str">
            <v>un</v>
          </cell>
          <cell r="D7254">
            <v>1162.23</v>
          </cell>
          <cell r="E7254" t="str">
            <v>#</v>
          </cell>
        </row>
        <row r="7255">
          <cell r="A7255">
            <v>2574</v>
          </cell>
          <cell r="B7255" t="str">
            <v>Caixa de gordura em pvc (múltipla) com cesta de limpeza (Tigre ou similar)</v>
          </cell>
          <cell r="C7255" t="str">
            <v>un</v>
          </cell>
          <cell r="D7255">
            <v>104.78</v>
          </cell>
          <cell r="E7255"/>
        </row>
        <row r="7256">
          <cell r="A7256">
            <v>3348</v>
          </cell>
          <cell r="B7256" t="str">
            <v>Caixa sifonada completa em pvc, c/grelha e porta grelha, 100 x 150 x 50 mm</v>
          </cell>
          <cell r="C7256" t="str">
            <v>Un</v>
          </cell>
          <cell r="D7256">
            <v>15.72</v>
          </cell>
          <cell r="E7256" t="str">
            <v>#</v>
          </cell>
        </row>
        <row r="7257">
          <cell r="A7257">
            <v>3352</v>
          </cell>
          <cell r="B7257" t="str">
            <v>Caixa sifonada em pvc, quadrada, com tampa cega, 150 x 150 x 50 mm, completa</v>
          </cell>
          <cell r="C7257" t="str">
            <v>Un</v>
          </cell>
          <cell r="D7257">
            <v>28.76</v>
          </cell>
          <cell r="E7257" t="str">
            <v>#</v>
          </cell>
        </row>
        <row r="7258">
          <cell r="A7258">
            <v>3771</v>
          </cell>
          <cell r="B7258" t="str">
            <v>Caixa sifonada pvc, quadrada, com tampa cega d = 150 x 185 x 75mm, acabamento branco, marca Akros ou similar</v>
          </cell>
          <cell r="C7258" t="str">
            <v>un</v>
          </cell>
          <cell r="D7258">
            <v>45.11</v>
          </cell>
          <cell r="E7258" t="str">
            <v>#</v>
          </cell>
        </row>
        <row r="7259">
          <cell r="A7259">
            <v>477</v>
          </cell>
          <cell r="B7259" t="str">
            <v>Caixa sifonada quadrada, com sete entradas e uma saída, d = 150 x 150 x 50mm, ref. nº25, acabamento branco, marca Akros ou similar</v>
          </cell>
          <cell r="C7259" t="str">
            <v>un</v>
          </cell>
          <cell r="D7259">
            <v>29</v>
          </cell>
          <cell r="E7259" t="str">
            <v>#</v>
          </cell>
        </row>
        <row r="7260">
          <cell r="A7260">
            <v>478</v>
          </cell>
          <cell r="B7260" t="str">
            <v>Caixa sifonada quadrada, com sete entradas e uma saída, d = 150 x 150 x 50mm, ref. nº26, acabamento alumínio, marca Akros ou similar</v>
          </cell>
          <cell r="C7260" t="str">
            <v>un</v>
          </cell>
          <cell r="D7260">
            <v>49.38</v>
          </cell>
          <cell r="E7260"/>
        </row>
        <row r="7261">
          <cell r="A7261">
            <v>479</v>
          </cell>
          <cell r="B7261" t="str">
            <v>Caixa sifonada quadrada, com sete entradas e uma saida, d = 150 x 185 x 75mm, ref. nº40, acabamento branco, marca Akros ou similar</v>
          </cell>
          <cell r="C7261" t="str">
            <v>un</v>
          </cell>
          <cell r="D7261">
            <v>39.200000000000003</v>
          </cell>
          <cell r="E7261" t="str">
            <v>#</v>
          </cell>
        </row>
        <row r="7262">
          <cell r="A7262">
            <v>480</v>
          </cell>
          <cell r="B7262" t="str">
            <v>Caixa sifonada quadrada, com sete entradas e uma saída, d = 150 x 185 x 75mm, ref. nº41, acabamento alumínio, marca Akros ou similar</v>
          </cell>
          <cell r="C7262" t="str">
            <v>un</v>
          </cell>
          <cell r="D7262">
            <v>63.29</v>
          </cell>
          <cell r="E7262"/>
        </row>
        <row r="7263">
          <cell r="A7263">
            <v>476</v>
          </cell>
          <cell r="B7263" t="str">
            <v>Caixa sifonada quadrada, com três entradas e uma saida, d = 100 x 100 x 50mm, ref. nº 68, acabamento alumínio, marca Akros ou similar</v>
          </cell>
          <cell r="C7263" t="str">
            <v>un</v>
          </cell>
          <cell r="D7263">
            <v>35.08</v>
          </cell>
          <cell r="E7263" t="str">
            <v>#</v>
          </cell>
        </row>
        <row r="7264">
          <cell r="A7264">
            <v>475</v>
          </cell>
          <cell r="B7264" t="str">
            <v>Caixa sifonada quadrada, com três entradas e uma saida, d = 100x100x50mm, ref . nº 63, acabamento branco Akros ou similar</v>
          </cell>
          <cell r="C7264" t="str">
            <v>un</v>
          </cell>
          <cell r="D7264">
            <v>19.989999999999998</v>
          </cell>
          <cell r="E7264"/>
        </row>
        <row r="7265">
          <cell r="A7265">
            <v>9693</v>
          </cell>
          <cell r="B7265" t="str">
            <v>Caixa sifonada quadrada, com três entradas e uma saida, d = 100x150x50mm, c/g relha, acabamento branco Akros ou similar</v>
          </cell>
          <cell r="C7265" t="str">
            <v>un</v>
          </cell>
          <cell r="D7265">
            <v>12.45</v>
          </cell>
        </row>
        <row r="7266">
          <cell r="A7266">
            <v>2943</v>
          </cell>
          <cell r="B7266" t="str">
            <v>Caixa sifonada quadrada, com uma entrada e uma saida, d = 100x100x50mm, ref.  nº61, acabamento branco, marca Akros ou similar</v>
          </cell>
          <cell r="C7266" t="str">
            <v>un</v>
          </cell>
          <cell r="D7266">
            <v>12.45</v>
          </cell>
        </row>
        <row r="7267">
          <cell r="A7267">
            <v>2944</v>
          </cell>
          <cell r="B7267" t="str">
            <v>Caixa Sifonada quadrada, com uma entrada e uma saida, d = 100x100x50mm, ref.  nº62, acabamento alumínio, marca Akros ou similar</v>
          </cell>
          <cell r="C7267" t="str">
            <v>un</v>
          </cell>
          <cell r="D7267">
            <v>19.38</v>
          </cell>
        </row>
        <row r="7268">
          <cell r="A7268">
            <v>7612</v>
          </cell>
          <cell r="B7268" t="str">
            <v>Caixa sifonada redonda, corpo giratório, com 5 entradas de 40mm e 1 saida de  75mm, d=150x170x75mm, com grelha, Pvc branco, Tigre ou similar</v>
          </cell>
          <cell r="C7268" t="str">
            <v>un</v>
          </cell>
          <cell r="D7268">
            <v>21.85</v>
          </cell>
          <cell r="E7268" t="str">
            <v>#</v>
          </cell>
        </row>
        <row r="7269">
          <cell r="A7269">
            <v>4787</v>
          </cell>
          <cell r="B7269" t="str">
            <v>Calha de piso normal DN 200 em PVC Tigre ou similar</v>
          </cell>
          <cell r="C7269" t="str">
            <v>m</v>
          </cell>
          <cell r="D7269">
            <v>83.96</v>
          </cell>
          <cell r="E7269" t="str">
            <v>#</v>
          </cell>
        </row>
        <row r="7270">
          <cell r="A7270">
            <v>4409</v>
          </cell>
          <cell r="B7270" t="str">
            <v>Corpo da caixa de águas pluviais 300mm em pvc, akros ou similar</v>
          </cell>
          <cell r="C7270" t="str">
            <v>un</v>
          </cell>
          <cell r="D7270">
            <v>102</v>
          </cell>
          <cell r="E7270" t="str">
            <v>#</v>
          </cell>
        </row>
        <row r="7271">
          <cell r="A7271">
            <v>4407</v>
          </cell>
          <cell r="B7271" t="str">
            <v>Corpo da caixa de gordura 300mm em pvc, akros ou similar</v>
          </cell>
          <cell r="C7271" t="str">
            <v>un</v>
          </cell>
          <cell r="D7271">
            <v>196.9</v>
          </cell>
          <cell r="E7271"/>
        </row>
        <row r="7272">
          <cell r="A7272">
            <v>4408</v>
          </cell>
          <cell r="B7272" t="str">
            <v>Corpo da caixa de inspeção 300mm em pvc, akros ou similar</v>
          </cell>
          <cell r="C7272" t="str">
            <v>un</v>
          </cell>
          <cell r="D7272">
            <v>197.45</v>
          </cell>
          <cell r="E7272"/>
        </row>
        <row r="7273">
          <cell r="A7273">
            <v>7535</v>
          </cell>
          <cell r="B7273" t="str">
            <v>Corpo para caixa sifonada 100x100x50mm, PVC, Tigre ou similar</v>
          </cell>
          <cell r="C7273" t="str">
            <v>un</v>
          </cell>
          <cell r="D7273">
            <v>5.16</v>
          </cell>
          <cell r="E7273"/>
        </row>
        <row r="7274">
          <cell r="A7274">
            <v>12878</v>
          </cell>
          <cell r="B7274" t="str">
            <v>Grade em aço inox 304, Terminox ou similar, dim 34 x 30cm c/ perfis 1'x1/4" e spaçadas a cada 4,5cm  inclusive perfis de ligação destes para estação elevat ória</v>
          </cell>
          <cell r="C7274" t="str">
            <v>un</v>
          </cell>
          <cell r="D7274">
            <v>1618.13</v>
          </cell>
          <cell r="E7274"/>
        </row>
        <row r="7275">
          <cell r="A7275">
            <v>10969</v>
          </cell>
          <cell r="B7275" t="str">
            <v>Grelha de piso, em pvc, articulada, branca, 20 x 50cm, tigre ou similar</v>
          </cell>
          <cell r="C7275" t="str">
            <v>un</v>
          </cell>
          <cell r="D7275">
            <v>109.89</v>
          </cell>
          <cell r="E7275"/>
        </row>
        <row r="7276">
          <cell r="A7276">
            <v>10170</v>
          </cell>
          <cell r="B7276" t="str">
            <v>Grelha em aço inox para calha, dim 100 x 15 x 2.5 cm - inclusive quadro de ca ntoneira 1/8 x 1</v>
          </cell>
          <cell r="C7276" t="str">
            <v>un</v>
          </cell>
          <cell r="D7276">
            <v>792.54</v>
          </cell>
          <cell r="E7276" t="str">
            <v>#</v>
          </cell>
        </row>
        <row r="7277">
          <cell r="A7277">
            <v>11710</v>
          </cell>
          <cell r="B7277" t="str">
            <v>Grelha em aço inox para calha, dim 125 x 25 x 2.5 cm - inclusive quadro de ca ntoneira 1/8" x 1"</v>
          </cell>
          <cell r="C7277" t="str">
            <v>un</v>
          </cell>
          <cell r="D7277">
            <v>944.54</v>
          </cell>
          <cell r="E7277" t="str">
            <v>#</v>
          </cell>
        </row>
        <row r="7278">
          <cell r="A7278">
            <v>11711</v>
          </cell>
          <cell r="B7278" t="str">
            <v>Grelha em aço inox para calha, dim 130 x 25 x 2.5 cm - inclusive quadro de ca ntoneira 1/8" x 1"</v>
          </cell>
          <cell r="C7278" t="str">
            <v>un</v>
          </cell>
          <cell r="D7278">
            <v>969.51</v>
          </cell>
          <cell r="E7278" t="str">
            <v>#</v>
          </cell>
        </row>
        <row r="7279">
          <cell r="A7279">
            <v>11713</v>
          </cell>
          <cell r="B7279" t="str">
            <v>Grelha em aço inox para calha, dim 140 x 15 x 2.5 cm - inclusive quadro de ca ntoneira 1/8" x 1"</v>
          </cell>
          <cell r="C7279" t="str">
            <v>un</v>
          </cell>
          <cell r="D7279">
            <v>1008.31</v>
          </cell>
          <cell r="E7279" t="str">
            <v>#</v>
          </cell>
        </row>
        <row r="7280">
          <cell r="A7280">
            <v>11712</v>
          </cell>
          <cell r="B7280" t="str">
            <v>Grelha em aço inox para calha, dim 80 x 25 x 2.5 cm - inclusive quadro de can toneira 1/8" x 1"</v>
          </cell>
          <cell r="C7280" t="str">
            <v>un</v>
          </cell>
          <cell r="D7280">
            <v>736.42</v>
          </cell>
          <cell r="E7280"/>
        </row>
        <row r="7281">
          <cell r="A7281">
            <v>11771</v>
          </cell>
          <cell r="B7281" t="str">
            <v>Grelha em aço inox para calha, l= 25cm - inclusive quadro de cantoneira 1/8"  x 1"</v>
          </cell>
          <cell r="C7281" t="str">
            <v>m</v>
          </cell>
          <cell r="D7281">
            <v>806.6</v>
          </cell>
        </row>
        <row r="7282">
          <cell r="A7282">
            <v>4788</v>
          </cell>
          <cell r="B7282" t="str">
            <v>Grelha para calha de piso normal DN 200 PVC Tigre ou similar</v>
          </cell>
          <cell r="C7282" t="str">
            <v>un</v>
          </cell>
          <cell r="D7282">
            <v>89.16</v>
          </cell>
        </row>
        <row r="7283">
          <cell r="A7283">
            <v>1076</v>
          </cell>
          <cell r="B7283" t="str">
            <v>Grelha pvc redonda, branca, p/caixa e ralos, d=100mm</v>
          </cell>
          <cell r="C7283" t="str">
            <v>un</v>
          </cell>
          <cell r="D7283">
            <v>3.18</v>
          </cell>
          <cell r="E7283"/>
        </row>
        <row r="7284">
          <cell r="A7284">
            <v>1822</v>
          </cell>
          <cell r="B7284" t="str">
            <v>Porta grelha pvc redonda, branca, p/caixa e ralos, d= 100mm</v>
          </cell>
          <cell r="C7284" t="str">
            <v>un</v>
          </cell>
          <cell r="D7284">
            <v>2.11</v>
          </cell>
          <cell r="E7284" t="str">
            <v>#</v>
          </cell>
        </row>
        <row r="7285">
          <cell r="A7285">
            <v>4410</v>
          </cell>
          <cell r="B7285" t="str">
            <v>Porta tampa / tampa p/caixa de águas pluviais 300mm em pvc, akros ou similar</v>
          </cell>
          <cell r="C7285" t="str">
            <v>un</v>
          </cell>
          <cell r="D7285">
            <v>115.49</v>
          </cell>
          <cell r="E7285" t="str">
            <v>#</v>
          </cell>
        </row>
        <row r="7286">
          <cell r="A7286">
            <v>4412</v>
          </cell>
          <cell r="B7286" t="str">
            <v>Porta tampa / tampa p/caixa de gordura 300mm em pvc, akros ou similar</v>
          </cell>
          <cell r="C7286" t="str">
            <v>un</v>
          </cell>
          <cell r="D7286">
            <v>109.87</v>
          </cell>
          <cell r="E7286" t="str">
            <v>#</v>
          </cell>
        </row>
        <row r="7287">
          <cell r="A7287">
            <v>4411</v>
          </cell>
          <cell r="B7287" t="str">
            <v>Porta tampa / tampa p/caixa de inspeção 300mm em pvc, akros ou similar</v>
          </cell>
          <cell r="C7287" t="str">
            <v>un</v>
          </cell>
          <cell r="D7287">
            <v>109.87</v>
          </cell>
          <cell r="E7287" t="str">
            <v>#</v>
          </cell>
        </row>
        <row r="7288">
          <cell r="A7288">
            <v>13637</v>
          </cell>
          <cell r="B7288" t="str">
            <v>Ralo seco linear pvc sanitário d=90 com grelha aluminio</v>
          </cell>
          <cell r="C7288" t="str">
            <v>un</v>
          </cell>
          <cell r="D7288">
            <v>125.17</v>
          </cell>
          <cell r="E7288" t="str">
            <v>#</v>
          </cell>
        </row>
        <row r="7289">
          <cell r="A7289">
            <v>474</v>
          </cell>
          <cell r="B7289" t="str">
            <v>Ralo seco pvc sanitário quadrado d=100x100x40mm com grelha branca</v>
          </cell>
          <cell r="C7289" t="str">
            <v>un</v>
          </cell>
          <cell r="D7289">
            <v>8.81</v>
          </cell>
          <cell r="E7289" t="str">
            <v>#</v>
          </cell>
        </row>
        <row r="7290">
          <cell r="A7290">
            <v>1906</v>
          </cell>
          <cell r="B7290" t="str">
            <v>Ralo seco pvc, quadrado, d = 100 x 52 x 40mm, ref. nº21, acabamento alumínio, marca Akros ou similar</v>
          </cell>
          <cell r="C7290" t="str">
            <v>un</v>
          </cell>
          <cell r="D7290">
            <v>21.87</v>
          </cell>
          <cell r="E7290"/>
        </row>
        <row r="7291">
          <cell r="A7291">
            <v>1905</v>
          </cell>
          <cell r="B7291" t="str">
            <v>Ralo seco pvc, quadrado, d = 100 x 52 x 40mm, ref. nº21, acabamento branco, m arca Akros ou similar</v>
          </cell>
          <cell r="C7291" t="str">
            <v>un</v>
          </cell>
          <cell r="D7291">
            <v>5.82</v>
          </cell>
          <cell r="E7291"/>
        </row>
        <row r="7292">
          <cell r="A7292">
            <v>1907</v>
          </cell>
          <cell r="B7292" t="str">
            <v>Ralo sifonado pvc, quadrado, d = 100 x 52 x 40mm,  ref.nº20, acabamento alumí nio, marca Akros ou similar</v>
          </cell>
          <cell r="C7292" t="str">
            <v>un</v>
          </cell>
          <cell r="D7292">
            <v>14.85</v>
          </cell>
          <cell r="E7292"/>
        </row>
        <row r="7293">
          <cell r="A7293">
            <v>2942</v>
          </cell>
          <cell r="B7293" t="str">
            <v>Ralo sifonado pvc, quadrado, d = 100 x100x 52x 40mm, ref.nº20, acabamento bra nco, marca Akros ou similar</v>
          </cell>
          <cell r="C7293" t="str">
            <v>un</v>
          </cell>
          <cell r="D7293">
            <v>8.2799999999999994</v>
          </cell>
          <cell r="E7293"/>
        </row>
        <row r="7294">
          <cell r="A7294">
            <v>2715</v>
          </cell>
          <cell r="B7294" t="str">
            <v>Divisória em pvc estruturado em painéis de aço pintado em epoxi-poliester</v>
          </cell>
          <cell r="C7294" t="str">
            <v>m2</v>
          </cell>
          <cell r="D7294">
            <v>120</v>
          </cell>
          <cell r="E7294" t="str">
            <v>#</v>
          </cell>
        </row>
        <row r="7295">
          <cell r="A7295">
            <v>1835</v>
          </cell>
          <cell r="B7295" t="str">
            <v>Porta em pvc, sanfonada, 0.60 x 2.10 m</v>
          </cell>
          <cell r="C7295" t="str">
            <v>un</v>
          </cell>
          <cell r="D7295">
            <v>63.86</v>
          </cell>
          <cell r="E7295" t="str">
            <v>#</v>
          </cell>
        </row>
        <row r="7296">
          <cell r="A7296">
            <v>4896</v>
          </cell>
          <cell r="B7296" t="str">
            <v>Porta em pvc, sanfonada, 0.70 x 2.10 m</v>
          </cell>
          <cell r="C7296" t="str">
            <v>un</v>
          </cell>
          <cell r="D7296">
            <v>66.83</v>
          </cell>
          <cell r="E7296" t="str">
            <v>#</v>
          </cell>
        </row>
        <row r="7297">
          <cell r="A7297">
            <v>1836</v>
          </cell>
          <cell r="B7297" t="str">
            <v>Porta em pvc, sanfonada, 0.90 x 2.10 m</v>
          </cell>
          <cell r="C7297" t="str">
            <v>un</v>
          </cell>
          <cell r="D7297">
            <v>107.9</v>
          </cell>
          <cell r="E7297" t="str">
            <v>#</v>
          </cell>
        </row>
        <row r="7298">
          <cell r="A7298">
            <v>1837</v>
          </cell>
          <cell r="B7298" t="str">
            <v>Porta em pvc, sanfonada, cores diversas</v>
          </cell>
          <cell r="C7298" t="str">
            <v>m2</v>
          </cell>
          <cell r="D7298">
            <v>49.19</v>
          </cell>
          <cell r="E7298" t="str">
            <v>#</v>
          </cell>
        </row>
        <row r="7299">
          <cell r="A7299">
            <v>13035</v>
          </cell>
          <cell r="B7299" t="str">
            <v>Veda porta NHN ou similar, 70cm</v>
          </cell>
          <cell r="C7299" t="str">
            <v>un</v>
          </cell>
          <cell r="D7299">
            <v>7.49</v>
          </cell>
          <cell r="E7299" t="str">
            <v>#</v>
          </cell>
        </row>
        <row r="7300">
          <cell r="A7300">
            <v>13034</v>
          </cell>
          <cell r="B7300" t="str">
            <v>Veda porta NHN ou similar, 80cm</v>
          </cell>
          <cell r="C7300" t="str">
            <v>un</v>
          </cell>
          <cell r="D7300">
            <v>9.9499999999999993</v>
          </cell>
          <cell r="E7300"/>
        </row>
        <row r="7301">
          <cell r="A7301">
            <v>13033</v>
          </cell>
          <cell r="B7301" t="str">
            <v>Veda porta NHN ou similar, 90cm</v>
          </cell>
          <cell r="C7301" t="str">
            <v>un</v>
          </cell>
          <cell r="D7301">
            <v>10.89</v>
          </cell>
        </row>
        <row r="7302">
          <cell r="A7302">
            <v>13711</v>
          </cell>
          <cell r="B7302" t="str">
            <v xml:space="preserve"> Perfil PVC, U, para arremates DECOR em forros - Rodaforros</v>
          </cell>
          <cell r="C7302" t="str">
            <v>m</v>
          </cell>
          <cell r="D7302">
            <v>9.5399999999999991</v>
          </cell>
          <cell r="E7302"/>
        </row>
        <row r="7303">
          <cell r="A7303">
            <v>2695</v>
          </cell>
          <cell r="B7303" t="str">
            <v xml:space="preserve"> Perfil PVC, U, para arremates em forros - Rodaforros</v>
          </cell>
          <cell r="C7303" t="str">
            <v>m</v>
          </cell>
          <cell r="D7303">
            <v>4.9800000000000004</v>
          </cell>
          <cell r="E7303" t="str">
            <v>#</v>
          </cell>
        </row>
        <row r="7304">
          <cell r="A7304">
            <v>9333</v>
          </cell>
          <cell r="B7304" t="str">
            <v>Alçapão de alumínio, tipo escama, cor fosca</v>
          </cell>
          <cell r="C7304" t="str">
            <v>m2</v>
          </cell>
          <cell r="D7304">
            <v>345.36</v>
          </cell>
          <cell r="E7304" t="str">
            <v>#</v>
          </cell>
        </row>
        <row r="7305">
          <cell r="A7305">
            <v>9028</v>
          </cell>
          <cell r="B7305" t="str">
            <v>Alçapão para forro de pvc, dim=60x60cm, aplicado</v>
          </cell>
          <cell r="C7305" t="str">
            <v>m2</v>
          </cell>
          <cell r="D7305">
            <v>52.56</v>
          </cell>
          <cell r="E7305" t="str">
            <v>#</v>
          </cell>
        </row>
        <row r="7306">
          <cell r="A7306">
            <v>4949</v>
          </cell>
          <cell r="B7306" t="str">
            <v>Forro de pvc,  em placas 1,25 x 0,625, cor branca ou palha, marca Medabil ou  similar, inclusive estrutura de fixação (perfís)</v>
          </cell>
          <cell r="C7306" t="str">
            <v>m2</v>
          </cell>
          <cell r="D7306">
            <v>135.07</v>
          </cell>
          <cell r="E7306"/>
        </row>
        <row r="7307">
          <cell r="A7307">
            <v>1019</v>
          </cell>
          <cell r="B7307" t="str">
            <v>Forro de pvc, em réguas de 10 ou 20 cm, cor branca ou palha, aplicado, inclus ive estrutura de fixação (perfis PVC Plastilon) ref:Araforros ou similar</v>
          </cell>
          <cell r="C7307" t="str">
            <v>m2</v>
          </cell>
          <cell r="D7307">
            <v>68.38</v>
          </cell>
          <cell r="E7307" t="str">
            <v>#</v>
          </cell>
        </row>
        <row r="7308">
          <cell r="A7308">
            <v>13710</v>
          </cell>
          <cell r="B7308" t="str">
            <v>Forro de pvc, em réguas de 20 cm, cor Nogueira ou Carvalho, ref:Araforros ou  similar</v>
          </cell>
          <cell r="C7308" t="str">
            <v>m2</v>
          </cell>
          <cell r="D7308">
            <v>60.87</v>
          </cell>
          <cell r="E7308"/>
        </row>
        <row r="7309">
          <cell r="A7309">
            <v>5161</v>
          </cell>
          <cell r="B7309" t="str">
            <v>Adaptador pead 20mm x  1/2"</v>
          </cell>
          <cell r="C7309" t="str">
            <v>un</v>
          </cell>
          <cell r="D7309">
            <v>3.8</v>
          </cell>
          <cell r="E7309"/>
        </row>
        <row r="7310">
          <cell r="A7310">
            <v>5162</v>
          </cell>
          <cell r="B7310" t="str">
            <v>Adaptador pead 20mm x  3/4"</v>
          </cell>
          <cell r="C7310" t="str">
            <v>un</v>
          </cell>
          <cell r="D7310">
            <v>3.59</v>
          </cell>
          <cell r="E7310"/>
        </row>
        <row r="7311">
          <cell r="A7311">
            <v>5163</v>
          </cell>
          <cell r="B7311" t="str">
            <v>Adaptador pead 32mm x 1"</v>
          </cell>
          <cell r="C7311" t="str">
            <v>un</v>
          </cell>
          <cell r="D7311">
            <v>7.45</v>
          </cell>
          <cell r="E7311" t="str">
            <v>#</v>
          </cell>
        </row>
        <row r="7312">
          <cell r="A7312">
            <v>12243</v>
          </cell>
          <cell r="B7312" t="str">
            <v>Colarinho longo em pead PE100, pn-8, Ø=200mm</v>
          </cell>
          <cell r="C7312" t="str">
            <v>un</v>
          </cell>
          <cell r="D7312">
            <v>493.35</v>
          </cell>
          <cell r="E7312"/>
        </row>
        <row r="7313">
          <cell r="A7313">
            <v>11663</v>
          </cell>
          <cell r="B7313" t="str">
            <v>Colarinho longo em pead PE100, pn-8, Ø=800mm</v>
          </cell>
          <cell r="C7313" t="str">
            <v>un</v>
          </cell>
          <cell r="D7313">
            <v>13103.4</v>
          </cell>
          <cell r="E7313"/>
        </row>
        <row r="7314">
          <cell r="A7314">
            <v>11660</v>
          </cell>
          <cell r="B7314" t="str">
            <v>Curva 45° em pead PE100, pn-8, Ø = 800mm</v>
          </cell>
          <cell r="C7314" t="str">
            <v>un</v>
          </cell>
          <cell r="D7314">
            <v>16889.330000000002</v>
          </cell>
          <cell r="E7314" t="str">
            <v>#</v>
          </cell>
        </row>
        <row r="7315">
          <cell r="A7315">
            <v>6566</v>
          </cell>
          <cell r="B7315" t="str">
            <v>Eletroduto corrugado flexível em PEAD Ø = 5", tipo Kanalex ou similar</v>
          </cell>
          <cell r="C7315" t="str">
            <v>m</v>
          </cell>
          <cell r="D7315">
            <v>82.49</v>
          </cell>
          <cell r="E7315" t="str">
            <v>#</v>
          </cell>
        </row>
        <row r="7316">
          <cell r="A7316">
            <v>6568</v>
          </cell>
          <cell r="B7316" t="str">
            <v>Eletroduto corrugado flexível em PEAD Ø = 6", tipo Kanalex ou similar</v>
          </cell>
          <cell r="C7316" t="str">
            <v>m</v>
          </cell>
          <cell r="D7316">
            <v>122.06</v>
          </cell>
          <cell r="E7316" t="str">
            <v>#</v>
          </cell>
        </row>
        <row r="7317">
          <cell r="A7317">
            <v>6595</v>
          </cell>
          <cell r="B7317" t="str">
            <v>Eletroduto corrugado flexivel Ø 1.1/2" em PEAD, tipo Kanaduto/SW (Kanaflex ou similar)</v>
          </cell>
          <cell r="C7317" t="str">
            <v>m</v>
          </cell>
          <cell r="D7317">
            <v>4.68</v>
          </cell>
          <cell r="E7317" t="str">
            <v>#</v>
          </cell>
        </row>
        <row r="7318">
          <cell r="A7318">
            <v>6596</v>
          </cell>
          <cell r="B7318" t="str">
            <v>Eletroduto corrugado flexivel Ø 2" em PEAD, tipo Kanaduto/SW (Kanaflex ou sim ilar)</v>
          </cell>
          <cell r="C7318" t="str">
            <v>m</v>
          </cell>
          <cell r="D7318">
            <v>6.47</v>
          </cell>
          <cell r="E7318" t="str">
            <v>#</v>
          </cell>
        </row>
        <row r="7319">
          <cell r="A7319">
            <v>6527</v>
          </cell>
          <cell r="B7319" t="str">
            <v>Eletroduto corrugado flexivel Ø 3" em PEAD, tipo Kanaduto/SW (Kanaflex ou sim ilar)</v>
          </cell>
          <cell r="C7319" t="str">
            <v>m</v>
          </cell>
          <cell r="D7319">
            <v>8.9</v>
          </cell>
          <cell r="E7319"/>
        </row>
        <row r="7320">
          <cell r="A7320">
            <v>6505</v>
          </cell>
          <cell r="B7320" t="str">
            <v>Eletroduto corrugado flexivel Ø 4" em PEAD, tipo Kanaduto/SW (Kanaflex ou sim ilar)</v>
          </cell>
          <cell r="C7320" t="str">
            <v>m</v>
          </cell>
          <cell r="D7320">
            <v>14.8</v>
          </cell>
          <cell r="E7320"/>
        </row>
        <row r="7321">
          <cell r="A7321">
            <v>6528</v>
          </cell>
          <cell r="B7321" t="str">
            <v>Eletroduto corrugado flexivel Ø 5" em PEAD, tipo Kanaduto/SW (Kanaflex ou sim ilar)</v>
          </cell>
          <cell r="C7321" t="str">
            <v>m</v>
          </cell>
          <cell r="D7321">
            <v>17.13</v>
          </cell>
          <cell r="E7321" t="str">
            <v>#</v>
          </cell>
        </row>
        <row r="7322">
          <cell r="A7322">
            <v>6529</v>
          </cell>
          <cell r="B7322" t="str">
            <v>Eletroduto corrugado flexivel Ø 6" em PEAD, tipo Kanaduto/SW (Kanaflex ou sim ilar)</v>
          </cell>
          <cell r="C7322" t="str">
            <v>m</v>
          </cell>
          <cell r="D7322">
            <v>23.55</v>
          </cell>
          <cell r="E7322" t="str">
            <v>#</v>
          </cell>
        </row>
        <row r="7323">
          <cell r="A7323">
            <v>11661</v>
          </cell>
          <cell r="B7323" t="str">
            <v>Tê de redução pead, PN100, termofusão, pn-8, Ø = 800x200mm</v>
          </cell>
          <cell r="C7323" t="str">
            <v>un</v>
          </cell>
          <cell r="D7323">
            <v>18809.75</v>
          </cell>
          <cell r="E7323" t="str">
            <v>#</v>
          </cell>
        </row>
        <row r="7324">
          <cell r="A7324">
            <v>11659</v>
          </cell>
          <cell r="B7324" t="str">
            <v>Tubo de pead, PE100, pn-8, SDR-21, Ø = 800mm</v>
          </cell>
          <cell r="C7324" t="str">
            <v>m</v>
          </cell>
          <cell r="D7324">
            <v>2376.11</v>
          </cell>
          <cell r="E7324"/>
        </row>
        <row r="7325">
          <cell r="A7325">
            <v>5807</v>
          </cell>
          <cell r="B7325" t="str">
            <v>Tubo de pead, PE80 ramal predial, d=20mm x 2,3mm</v>
          </cell>
          <cell r="C7325" t="str">
            <v>m</v>
          </cell>
          <cell r="D7325">
            <v>3.93</v>
          </cell>
          <cell r="E7325" t="str">
            <v>#</v>
          </cell>
        </row>
        <row r="7326">
          <cell r="A7326">
            <v>5809</v>
          </cell>
          <cell r="B7326" t="str">
            <v>Tubo de pead, PE80 ramal predial, d=32mm x 3,0mm</v>
          </cell>
          <cell r="C7326" t="str">
            <v>m</v>
          </cell>
          <cell r="D7326">
            <v>7.76</v>
          </cell>
          <cell r="E7326" t="str">
            <v>#</v>
          </cell>
        </row>
        <row r="7327">
          <cell r="A7327">
            <v>5810</v>
          </cell>
          <cell r="B7327" t="str">
            <v>Tubo de pead, PE80, pn-12,5 , SDR-11, d= 50mm x 4,6mm</v>
          </cell>
          <cell r="C7327" t="str">
            <v>m</v>
          </cell>
          <cell r="D7327">
            <v>20.16</v>
          </cell>
          <cell r="E7327" t="str">
            <v>#</v>
          </cell>
        </row>
        <row r="7328">
          <cell r="A7328">
            <v>5812</v>
          </cell>
          <cell r="B7328" t="str">
            <v>Tubo de pead, PE80, pn-12,5 , SDR-11, d= 75mm x 6,9mm</v>
          </cell>
          <cell r="C7328" t="str">
            <v>m</v>
          </cell>
          <cell r="D7328">
            <v>45.09</v>
          </cell>
          <cell r="E7328" t="str">
            <v>#</v>
          </cell>
        </row>
        <row r="7329">
          <cell r="A7329">
            <v>5814</v>
          </cell>
          <cell r="B7329" t="str">
            <v>Tubo de pead, PE80, pn-12,5 , SDR-11, d=110mm x 10,0mm</v>
          </cell>
          <cell r="C7329" t="str">
            <v>m</v>
          </cell>
          <cell r="D7329">
            <v>94.65</v>
          </cell>
          <cell r="E7329" t="str">
            <v>#</v>
          </cell>
        </row>
        <row r="7330">
          <cell r="A7330">
            <v>9228</v>
          </cell>
          <cell r="B7330" t="str">
            <v>Tubo de pead, PE80, pn-12,5 , SDR-11, d=160mm x 14,6mm</v>
          </cell>
          <cell r="C7330" t="str">
            <v>m</v>
          </cell>
          <cell r="D7330">
            <v>203.16</v>
          </cell>
          <cell r="E7330" t="str">
            <v>#</v>
          </cell>
        </row>
        <row r="7331">
          <cell r="A7331">
            <v>12489</v>
          </cell>
          <cell r="B7331" t="str">
            <v>Tubo pead, liso, PE-100, PN-06, sdr-26, d=400mm, ref:Kanaliso, Kanaflex ou si milar</v>
          </cell>
          <cell r="C7331" t="str">
            <v>m</v>
          </cell>
          <cell r="D7331">
            <v>440.41</v>
          </cell>
          <cell r="E7331"/>
        </row>
        <row r="7332">
          <cell r="A7332">
            <v>12458</v>
          </cell>
          <cell r="B7332" t="str">
            <v>Tubo pead, liso, PE-100, PN-10, sdr-17, d=400mm, ref:Kanaliso, Kanaflex ou si milar</v>
          </cell>
          <cell r="C7332" t="str">
            <v>m</v>
          </cell>
          <cell r="D7332">
            <v>663.3</v>
          </cell>
          <cell r="E7332"/>
        </row>
        <row r="7333">
          <cell r="A7333">
            <v>9909</v>
          </cell>
          <cell r="B7333" t="str">
            <v>Tubo pead, liso, PE-100, PN-5, d=500mm, ref:Kanaliso, Kanaflex ou similar</v>
          </cell>
          <cell r="C7333" t="str">
            <v>m</v>
          </cell>
          <cell r="D7333">
            <v>610.55999999999995</v>
          </cell>
          <cell r="E7333"/>
        </row>
        <row r="7334">
          <cell r="A7334">
            <v>9530</v>
          </cell>
          <cell r="B7334" t="str">
            <v>Tubo polietileno flexível Swing Pipe dn=12,5mm p/irrigação</v>
          </cell>
          <cell r="C7334" t="str">
            <v>m</v>
          </cell>
          <cell r="D7334">
            <v>8.31</v>
          </cell>
          <cell r="E7334"/>
        </row>
        <row r="7335">
          <cell r="A7335">
            <v>5891</v>
          </cell>
          <cell r="B7335" t="str">
            <v>União de pead dn=20mm p/ligação predial</v>
          </cell>
          <cell r="C7335" t="str">
            <v>un</v>
          </cell>
          <cell r="D7335">
            <v>6.49</v>
          </cell>
          <cell r="E7335"/>
        </row>
        <row r="7336">
          <cell r="A7336">
            <v>9078</v>
          </cell>
          <cell r="B7336" t="str">
            <v>Adaptador (luva de transição) 22mm x 3/4", cpvc, Aquatherm, Tigre ou similar</v>
          </cell>
          <cell r="C7336" t="str">
            <v>un</v>
          </cell>
          <cell r="D7336">
            <v>17.75</v>
          </cell>
          <cell r="E7336"/>
        </row>
        <row r="7337">
          <cell r="A7337">
            <v>9077</v>
          </cell>
          <cell r="B7337" t="str">
            <v>Adaptador (luva de transição) 28mm x 1", cpvc, Aquatherm, Tigre ou similar</v>
          </cell>
          <cell r="C7337" t="str">
            <v>un</v>
          </cell>
          <cell r="D7337">
            <v>18.3</v>
          </cell>
          <cell r="E7337" t="str">
            <v>#</v>
          </cell>
        </row>
        <row r="7338">
          <cell r="A7338">
            <v>5150</v>
          </cell>
          <cell r="B7338" t="str">
            <v>Adaptador de pvc je a bolsa defofo junta elastica, d=   50mm</v>
          </cell>
          <cell r="C7338" t="str">
            <v>un</v>
          </cell>
          <cell r="D7338">
            <v>26.36</v>
          </cell>
          <cell r="E7338" t="str">
            <v>#</v>
          </cell>
        </row>
        <row r="7339">
          <cell r="A7339">
            <v>5151</v>
          </cell>
          <cell r="B7339" t="str">
            <v>Adaptador de pvc je a bolsa defofo junta elastica, d=   75mm</v>
          </cell>
          <cell r="C7339" t="str">
            <v>un</v>
          </cell>
          <cell r="D7339">
            <v>59.77</v>
          </cell>
          <cell r="E7339" t="str">
            <v>#</v>
          </cell>
        </row>
        <row r="7340">
          <cell r="A7340">
            <v>5152</v>
          </cell>
          <cell r="B7340" t="str">
            <v>Adaptador de pvc je a bolsa defofo junta elastica, d=  100mm</v>
          </cell>
          <cell r="C7340" t="str">
            <v>un</v>
          </cell>
          <cell r="D7340">
            <v>114.46</v>
          </cell>
          <cell r="E7340" t="str">
            <v>#</v>
          </cell>
        </row>
        <row r="7341">
          <cell r="A7341">
            <v>5153</v>
          </cell>
          <cell r="B7341" t="str">
            <v>Adaptador de pvc je a luva de fibrocimento, d=   50mm</v>
          </cell>
          <cell r="C7341" t="str">
            <v>un</v>
          </cell>
          <cell r="D7341">
            <v>30.23</v>
          </cell>
          <cell r="E7341" t="str">
            <v>#</v>
          </cell>
        </row>
        <row r="7342">
          <cell r="A7342">
            <v>5154</v>
          </cell>
          <cell r="B7342" t="str">
            <v>Adaptador de pvc je a luva de fibrocimento, d=   75mm</v>
          </cell>
          <cell r="C7342" t="str">
            <v>un</v>
          </cell>
          <cell r="D7342">
            <v>66.16</v>
          </cell>
          <cell r="E7342" t="str">
            <v>#</v>
          </cell>
        </row>
        <row r="7343">
          <cell r="A7343">
            <v>5155</v>
          </cell>
          <cell r="B7343" t="str">
            <v>Adaptador de pvc je a luva de fibrocimento, d=  100mm</v>
          </cell>
          <cell r="C7343" t="str">
            <v>un</v>
          </cell>
          <cell r="D7343">
            <v>103.24</v>
          </cell>
          <cell r="E7343" t="str">
            <v>#</v>
          </cell>
        </row>
        <row r="7344">
          <cell r="A7344">
            <v>5156</v>
          </cell>
          <cell r="B7344" t="str">
            <v>Adaptador de pvc je, bolsa e rosca, PBA, d=   50mm</v>
          </cell>
          <cell r="C7344" t="str">
            <v>un</v>
          </cell>
          <cell r="D7344">
            <v>18.5</v>
          </cell>
          <cell r="E7344"/>
        </row>
        <row r="7345">
          <cell r="A7345">
            <v>5157</v>
          </cell>
          <cell r="B7345" t="str">
            <v>Adaptador de pvc je, bolsa e rosca, PBA, d=   75mm</v>
          </cell>
          <cell r="C7345" t="str">
            <v>un</v>
          </cell>
          <cell r="D7345">
            <v>41.49</v>
          </cell>
          <cell r="E7345" t="str">
            <v>#</v>
          </cell>
        </row>
        <row r="7346">
          <cell r="A7346">
            <v>5158</v>
          </cell>
          <cell r="B7346" t="str">
            <v>Adaptador de pvc je, bolsa e rosca, PBA, d=  100mm</v>
          </cell>
          <cell r="C7346" t="str">
            <v>un</v>
          </cell>
          <cell r="D7346">
            <v>70.94</v>
          </cell>
          <cell r="E7346" t="str">
            <v>#</v>
          </cell>
        </row>
        <row r="7347">
          <cell r="A7347">
            <v>8001</v>
          </cell>
          <cell r="B7347" t="str">
            <v>Adaptador fêmea ES Ø 2"</v>
          </cell>
          <cell r="C7347" t="str">
            <v>pç</v>
          </cell>
          <cell r="D7347">
            <v>7.39</v>
          </cell>
          <cell r="E7347"/>
        </row>
        <row r="7348">
          <cell r="A7348">
            <v>8003</v>
          </cell>
          <cell r="B7348" t="str">
            <v>Adaptador fêmea ES Ø 3"</v>
          </cell>
          <cell r="C7348" t="str">
            <v>pç</v>
          </cell>
          <cell r="D7348">
            <v>15.7</v>
          </cell>
          <cell r="E7348"/>
        </row>
        <row r="7349">
          <cell r="A7349">
            <v>8002</v>
          </cell>
          <cell r="B7349" t="str">
            <v>Adaptador fêmea ES Ø1 1/2"</v>
          </cell>
          <cell r="C7349" t="str">
            <v>pç</v>
          </cell>
          <cell r="D7349">
            <v>40.24</v>
          </cell>
          <cell r="E7349"/>
        </row>
        <row r="7350">
          <cell r="A7350">
            <v>9569</v>
          </cell>
          <cell r="B7350" t="str">
            <v>Adaptador pvc BSxRM d= 35mm x 1 1/2", linha Irriga-LF, Tigre ou similar</v>
          </cell>
          <cell r="C7350" t="str">
            <v>un</v>
          </cell>
          <cell r="D7350">
            <v>1.55</v>
          </cell>
        </row>
        <row r="7351">
          <cell r="A7351">
            <v>9521</v>
          </cell>
          <cell r="B7351" t="str">
            <v>Adaptador pvc longo BSxPR d= 50mm x 1 1/2", linha Irriga-LF, Tigre ou similar</v>
          </cell>
          <cell r="C7351" t="str">
            <v>un</v>
          </cell>
          <cell r="D7351">
            <v>1.91</v>
          </cell>
          <cell r="E7351" t="str">
            <v>#</v>
          </cell>
        </row>
        <row r="7352">
          <cell r="A7352">
            <v>9522</v>
          </cell>
          <cell r="B7352" t="str">
            <v>Bucha redução curta pvc d= 50x35mm, linha Irriga-LF, Tigre ou similar</v>
          </cell>
          <cell r="C7352" t="str">
            <v>un</v>
          </cell>
          <cell r="D7352">
            <v>2.92</v>
          </cell>
          <cell r="E7352" t="str">
            <v>#</v>
          </cell>
        </row>
        <row r="7353">
          <cell r="A7353">
            <v>9274</v>
          </cell>
          <cell r="B7353" t="str">
            <v>Caixa plastica redonda p/ 1 válvula Rain Bird, de 6", c/corpo e tampa</v>
          </cell>
          <cell r="C7353" t="str">
            <v>un</v>
          </cell>
          <cell r="D7353">
            <v>86.13</v>
          </cell>
          <cell r="E7353" t="str">
            <v>#</v>
          </cell>
        </row>
        <row r="7354">
          <cell r="A7354">
            <v>9275</v>
          </cell>
          <cell r="B7354" t="str">
            <v>Caixa plastica retangular p/ 2 válvulas Rain Bird, padrão 12", c/corpo e tamp a</v>
          </cell>
          <cell r="C7354" t="str">
            <v>un</v>
          </cell>
          <cell r="D7354">
            <v>172.25</v>
          </cell>
          <cell r="E7354" t="str">
            <v>#</v>
          </cell>
        </row>
        <row r="7355">
          <cell r="A7355">
            <v>5210</v>
          </cell>
          <cell r="B7355" t="str">
            <v>Cap de pvc je, d=   50mm</v>
          </cell>
          <cell r="C7355" t="str">
            <v>un</v>
          </cell>
          <cell r="D7355">
            <v>7.28</v>
          </cell>
          <cell r="E7355" t="str">
            <v>#</v>
          </cell>
        </row>
        <row r="7356">
          <cell r="A7356">
            <v>5211</v>
          </cell>
          <cell r="B7356" t="str">
            <v>Cap de pvc je, d=   75mm</v>
          </cell>
          <cell r="C7356" t="str">
            <v>un</v>
          </cell>
          <cell r="D7356">
            <v>18.98</v>
          </cell>
          <cell r="E7356" t="str">
            <v>#</v>
          </cell>
        </row>
        <row r="7357">
          <cell r="A7357">
            <v>5212</v>
          </cell>
          <cell r="B7357" t="str">
            <v>Cap de pvc je, d=  100mm</v>
          </cell>
          <cell r="C7357" t="str">
            <v>un</v>
          </cell>
          <cell r="D7357">
            <v>29.06</v>
          </cell>
          <cell r="E7357" t="str">
            <v>#</v>
          </cell>
        </row>
        <row r="7358">
          <cell r="A7358">
            <v>9519</v>
          </cell>
          <cell r="B7358" t="str">
            <v>Cap pvc soldavel d= 35mm, linha Irriga-LF, Tigre ou similar</v>
          </cell>
          <cell r="C7358" t="str">
            <v>un</v>
          </cell>
          <cell r="D7358">
            <v>2.21</v>
          </cell>
          <cell r="E7358" t="str">
            <v>#</v>
          </cell>
        </row>
        <row r="7359">
          <cell r="A7359">
            <v>9520</v>
          </cell>
          <cell r="B7359" t="str">
            <v>Cap pvc soldavel d= 50mm, linha Irriga-LF, Tigre ou similar</v>
          </cell>
          <cell r="C7359" t="str">
            <v>un</v>
          </cell>
          <cell r="D7359">
            <v>3.14</v>
          </cell>
          <cell r="E7359" t="str">
            <v>#</v>
          </cell>
        </row>
        <row r="7360">
          <cell r="A7360">
            <v>9273</v>
          </cell>
          <cell r="B7360" t="str">
            <v>Conjunto flexível p/conectar aspersor, modelo SA-6050, 15cm, 1/2"x1/2", model o Rain Bird ou similar</v>
          </cell>
          <cell r="C7360" t="str">
            <v>un</v>
          </cell>
          <cell r="D7360">
            <v>43.5</v>
          </cell>
          <cell r="E7360"/>
        </row>
        <row r="7361">
          <cell r="A7361">
            <v>9272</v>
          </cell>
          <cell r="B7361" t="str">
            <v>Controlador central p/sist.de irrigação modelo ESP-LX modular, 16 estações, g abinete de parede, Rain Bird ou similar</v>
          </cell>
          <cell r="C7361" t="str">
            <v>un</v>
          </cell>
          <cell r="D7361">
            <v>1355.81</v>
          </cell>
          <cell r="E7361"/>
        </row>
        <row r="7362">
          <cell r="A7362">
            <v>5253</v>
          </cell>
          <cell r="B7362" t="str">
            <v>Cruzeta de pvc je, bbbb, d=   50mm</v>
          </cell>
          <cell r="C7362" t="str">
            <v>un</v>
          </cell>
          <cell r="D7362">
            <v>13.15</v>
          </cell>
          <cell r="E7362" t="str">
            <v>#</v>
          </cell>
        </row>
        <row r="7363">
          <cell r="A7363">
            <v>5254</v>
          </cell>
          <cell r="B7363" t="str">
            <v>Cruzeta de pvc je, bbbb, d=   75mm</v>
          </cell>
          <cell r="C7363" t="str">
            <v>un</v>
          </cell>
          <cell r="D7363">
            <v>86.9</v>
          </cell>
        </row>
        <row r="7364">
          <cell r="A7364">
            <v>5255</v>
          </cell>
          <cell r="B7364" t="str">
            <v>Cruzeta de pvc je, bbbb, d=  100mm</v>
          </cell>
          <cell r="C7364" t="str">
            <v>un</v>
          </cell>
          <cell r="D7364">
            <v>62.7</v>
          </cell>
          <cell r="E7364" t="str">
            <v>#</v>
          </cell>
        </row>
        <row r="7365">
          <cell r="A7365">
            <v>7475</v>
          </cell>
          <cell r="B7365" t="str">
            <v>Curva 11º15' de pvc je, ponta / bolsa, d= 50mm</v>
          </cell>
          <cell r="C7365" t="str">
            <v>un</v>
          </cell>
          <cell r="D7365">
            <v>97.44</v>
          </cell>
          <cell r="E7365" t="str">
            <v>#</v>
          </cell>
        </row>
        <row r="7366">
          <cell r="A7366">
            <v>5329</v>
          </cell>
          <cell r="B7366" t="str">
            <v>Curva 22º 30` de pvc je, ponta / bolsa, d=   50mm</v>
          </cell>
          <cell r="C7366" t="str">
            <v>un</v>
          </cell>
          <cell r="D7366">
            <v>26.04</v>
          </cell>
          <cell r="E7366" t="str">
            <v>#</v>
          </cell>
        </row>
        <row r="7367">
          <cell r="A7367">
            <v>5330</v>
          </cell>
          <cell r="B7367" t="str">
            <v>Curva 22º 30` de pvc je, ponta / bolsa, d=   75mm</v>
          </cell>
          <cell r="C7367" t="str">
            <v>un</v>
          </cell>
          <cell r="D7367">
            <v>50.34</v>
          </cell>
          <cell r="E7367" t="str">
            <v>#</v>
          </cell>
        </row>
        <row r="7368">
          <cell r="A7368">
            <v>5331</v>
          </cell>
          <cell r="B7368" t="str">
            <v>Curva 22º 30` de pvc je, ponta / bolsa, d=  100mm</v>
          </cell>
          <cell r="C7368" t="str">
            <v>un</v>
          </cell>
          <cell r="D7368">
            <v>122.48</v>
          </cell>
          <cell r="E7368" t="str">
            <v>#</v>
          </cell>
        </row>
        <row r="7369">
          <cell r="A7369">
            <v>5341</v>
          </cell>
          <cell r="B7369" t="str">
            <v>Curva 45º de pvc je, ponta / bolsa, d=   50mm</v>
          </cell>
          <cell r="C7369" t="str">
            <v>un</v>
          </cell>
          <cell r="D7369">
            <v>26.48</v>
          </cell>
          <cell r="E7369" t="str">
            <v>#</v>
          </cell>
        </row>
        <row r="7370">
          <cell r="A7370">
            <v>5342</v>
          </cell>
          <cell r="B7370" t="str">
            <v>Curva 45º de pvc je, ponta / bolsa, d=   75mm</v>
          </cell>
          <cell r="C7370" t="str">
            <v>un</v>
          </cell>
          <cell r="D7370">
            <v>65.34</v>
          </cell>
          <cell r="E7370" t="str">
            <v>#</v>
          </cell>
        </row>
        <row r="7371">
          <cell r="A7371">
            <v>5343</v>
          </cell>
          <cell r="B7371" t="str">
            <v>Curva 45º de pvc je, ponta / bolsa, d=  100mm</v>
          </cell>
          <cell r="C7371" t="str">
            <v>un</v>
          </cell>
          <cell r="D7371">
            <v>121.28</v>
          </cell>
          <cell r="E7371" t="str">
            <v>#</v>
          </cell>
        </row>
        <row r="7372">
          <cell r="A7372">
            <v>8004</v>
          </cell>
          <cell r="B7372" t="str">
            <v>Curva 45º ES Ø 2"</v>
          </cell>
          <cell r="C7372" t="str">
            <v>pç</v>
          </cell>
          <cell r="D7372">
            <v>31.79</v>
          </cell>
          <cell r="E7372" t="str">
            <v>#</v>
          </cell>
        </row>
        <row r="7373">
          <cell r="A7373">
            <v>8005</v>
          </cell>
          <cell r="B7373" t="str">
            <v>Curva 45º ES Ø 3"</v>
          </cell>
          <cell r="C7373" t="str">
            <v>pç</v>
          </cell>
          <cell r="D7373">
            <v>55.47</v>
          </cell>
          <cell r="E7373" t="str">
            <v>#</v>
          </cell>
        </row>
        <row r="7374">
          <cell r="A7374">
            <v>9513</v>
          </cell>
          <cell r="B7374" t="str">
            <v>Curva 45º pvc PTA/BSA soldavel d= 35mm, linha Irriga-LF, Tigre ou similar</v>
          </cell>
          <cell r="C7374" t="str">
            <v>un</v>
          </cell>
          <cell r="D7374">
            <v>3.15</v>
          </cell>
          <cell r="E7374" t="str">
            <v>#</v>
          </cell>
        </row>
        <row r="7375">
          <cell r="A7375">
            <v>9514</v>
          </cell>
          <cell r="B7375" t="str">
            <v>Curva 45º pvc PTA/BSA soldavel d= 50mm, linha Irriga-LF, Tigre ou similar</v>
          </cell>
          <cell r="C7375" t="str">
            <v>un</v>
          </cell>
          <cell r="D7375">
            <v>11.64</v>
          </cell>
          <cell r="E7375" t="str">
            <v>#</v>
          </cell>
        </row>
        <row r="7376">
          <cell r="A7376">
            <v>9515</v>
          </cell>
          <cell r="B7376" t="str">
            <v>Curva 45º pvc PTA/BSA soldavel d= 75mm, linha Irriga-LF, Tigre ou similar</v>
          </cell>
          <cell r="C7376" t="str">
            <v>un</v>
          </cell>
          <cell r="D7376">
            <v>12.7</v>
          </cell>
          <cell r="E7376" t="str">
            <v>#</v>
          </cell>
        </row>
        <row r="7377">
          <cell r="A7377">
            <v>8375</v>
          </cell>
          <cell r="B7377" t="str">
            <v>Curva 90° pvc p/irrigação d=2", linha Irriga-EP, Tigre ou similar</v>
          </cell>
          <cell r="C7377" t="str">
            <v>un</v>
          </cell>
          <cell r="D7377">
            <v>34</v>
          </cell>
          <cell r="E7377" t="str">
            <v>#</v>
          </cell>
        </row>
        <row r="7378">
          <cell r="A7378">
            <v>5367</v>
          </cell>
          <cell r="B7378" t="str">
            <v>Curva 90º de pvc je, ponta / bolsa, d=   50mm</v>
          </cell>
          <cell r="C7378" t="str">
            <v>un</v>
          </cell>
          <cell r="D7378">
            <v>33.18</v>
          </cell>
          <cell r="E7378" t="str">
            <v>#</v>
          </cell>
        </row>
        <row r="7379">
          <cell r="A7379">
            <v>5368</v>
          </cell>
          <cell r="B7379" t="str">
            <v>Curva 90º de pvc je, ponta / bolsa, d=   75mm</v>
          </cell>
          <cell r="C7379" t="str">
            <v>un</v>
          </cell>
          <cell r="D7379">
            <v>78.33</v>
          </cell>
          <cell r="E7379" t="str">
            <v>#</v>
          </cell>
        </row>
        <row r="7380">
          <cell r="A7380">
            <v>5369</v>
          </cell>
          <cell r="B7380" t="str">
            <v>Curva 90º de pvc je, ponta / bolsa, d=  100mm</v>
          </cell>
          <cell r="C7380" t="str">
            <v>un</v>
          </cell>
          <cell r="D7380">
            <v>148</v>
          </cell>
          <cell r="E7380"/>
        </row>
        <row r="7381">
          <cell r="A7381">
            <v>9903</v>
          </cell>
          <cell r="B7381" t="str">
            <v>Curva 90º pvc PB soldavel, PN 80, d= 125mm, linha Irriga-LF, Tigre ou similar</v>
          </cell>
          <cell r="C7381" t="str">
            <v>un</v>
          </cell>
          <cell r="D7381">
            <v>90.37</v>
          </cell>
          <cell r="E7381" t="str">
            <v>#</v>
          </cell>
        </row>
        <row r="7382">
          <cell r="A7382">
            <v>9516</v>
          </cell>
          <cell r="B7382" t="str">
            <v>Curva 90º pvc PTA/BSA soldavel d= 35mm, linha Irriga-LF, Tigre ou similar</v>
          </cell>
          <cell r="C7382" t="str">
            <v>un</v>
          </cell>
          <cell r="D7382">
            <v>5.52</v>
          </cell>
          <cell r="E7382" t="str">
            <v>#</v>
          </cell>
        </row>
        <row r="7383">
          <cell r="A7383">
            <v>9517</v>
          </cell>
          <cell r="B7383" t="str">
            <v>Curva 90º pvc PTA/BSA soldavel d= 50mm, linha Irriga-LF, Tigre ou similar</v>
          </cell>
          <cell r="C7383" t="str">
            <v>un</v>
          </cell>
          <cell r="D7383">
            <v>8.5299999999999994</v>
          </cell>
          <cell r="E7383"/>
        </row>
        <row r="7384">
          <cell r="A7384">
            <v>9518</v>
          </cell>
          <cell r="B7384" t="str">
            <v>Curva 90º pvc PTA/BSA soldavel d= 75mm, linha Irriga-LF, Tigre ou similar</v>
          </cell>
          <cell r="C7384" t="str">
            <v>un</v>
          </cell>
          <cell r="D7384">
            <v>15.7</v>
          </cell>
          <cell r="E7384" t="str">
            <v>#</v>
          </cell>
        </row>
        <row r="7385">
          <cell r="A7385">
            <v>8370</v>
          </cell>
          <cell r="B7385" t="str">
            <v>Derivação saída fêmea EP Ø 2"</v>
          </cell>
          <cell r="C7385" t="str">
            <v>pç</v>
          </cell>
          <cell r="D7385">
            <v>49.54</v>
          </cell>
          <cell r="E7385" t="str">
            <v>#</v>
          </cell>
        </row>
        <row r="7386">
          <cell r="A7386">
            <v>8006</v>
          </cell>
          <cell r="B7386" t="str">
            <v>Derivação saída fêmea ES Ø 2"</v>
          </cell>
          <cell r="C7386" t="str">
            <v>pç</v>
          </cell>
          <cell r="D7386">
            <v>36.68</v>
          </cell>
          <cell r="E7386" t="str">
            <v>#</v>
          </cell>
        </row>
        <row r="7387">
          <cell r="A7387">
            <v>8007</v>
          </cell>
          <cell r="B7387" t="str">
            <v>Derivação saída fêmea ES Ø 3"</v>
          </cell>
          <cell r="C7387" t="str">
            <v>pç</v>
          </cell>
          <cell r="D7387">
            <v>45.94</v>
          </cell>
          <cell r="E7387" t="str">
            <v>#</v>
          </cell>
        </row>
        <row r="7388">
          <cell r="A7388">
            <v>5399</v>
          </cell>
          <cell r="B7388" t="str">
            <v>Extremidade de pvc je, bolsa e flange, PBA, d=   75mm</v>
          </cell>
          <cell r="C7388" t="str">
            <v>un</v>
          </cell>
          <cell r="D7388">
            <v>112.62</v>
          </cell>
          <cell r="E7388"/>
        </row>
        <row r="7389">
          <cell r="A7389">
            <v>5400</v>
          </cell>
          <cell r="B7389" t="str">
            <v>Extremidade de pvc je, bolsa e flange, PBA, d=  100mm</v>
          </cell>
          <cell r="C7389" t="str">
            <v>un</v>
          </cell>
          <cell r="D7389">
            <v>178.38</v>
          </cell>
          <cell r="E7389" t="str">
            <v>#</v>
          </cell>
        </row>
        <row r="7390">
          <cell r="A7390">
            <v>5401</v>
          </cell>
          <cell r="B7390" t="str">
            <v>Extremidade de pvc je, ponta e flange, PBA, d=   75mm</v>
          </cell>
          <cell r="C7390" t="str">
            <v>un</v>
          </cell>
          <cell r="D7390">
            <v>92.67</v>
          </cell>
          <cell r="E7390" t="str">
            <v>#</v>
          </cell>
        </row>
        <row r="7391">
          <cell r="A7391">
            <v>5402</v>
          </cell>
          <cell r="B7391" t="str">
            <v>Extremidade de pvc je, ponta e flange, PBA, d=  100mm</v>
          </cell>
          <cell r="C7391" t="str">
            <v>un</v>
          </cell>
          <cell r="D7391">
            <v>146.65</v>
          </cell>
          <cell r="E7391" t="str">
            <v>#</v>
          </cell>
        </row>
        <row r="7392">
          <cell r="A7392">
            <v>5534</v>
          </cell>
          <cell r="B7392" t="str">
            <v>Luva de correr de pvc defofo, jei, pn 1mpa, d=  100mm</v>
          </cell>
          <cell r="C7392" t="str">
            <v>un</v>
          </cell>
          <cell r="D7392">
            <v>46.89</v>
          </cell>
          <cell r="E7392" t="str">
            <v>#</v>
          </cell>
        </row>
        <row r="7393">
          <cell r="A7393">
            <v>5535</v>
          </cell>
          <cell r="B7393" t="str">
            <v>Luva de correr de pvc defofo, jei, pn 1mpa, d=  150mm</v>
          </cell>
          <cell r="C7393" t="str">
            <v>un</v>
          </cell>
          <cell r="D7393">
            <v>103.5</v>
          </cell>
          <cell r="E7393" t="str">
            <v>#</v>
          </cell>
        </row>
        <row r="7394">
          <cell r="A7394">
            <v>5536</v>
          </cell>
          <cell r="B7394" t="str">
            <v>Luva de correr de pvc defofo, jei, pn 1mpa, d=  200mm</v>
          </cell>
          <cell r="C7394" t="str">
            <v>un</v>
          </cell>
          <cell r="D7394">
            <v>184.61</v>
          </cell>
          <cell r="E7394" t="str">
            <v>#</v>
          </cell>
        </row>
        <row r="7395">
          <cell r="A7395">
            <v>5537</v>
          </cell>
          <cell r="B7395" t="str">
            <v>Luva de correr de pvc defofo, jei, pn 1mpa, d=  250mm</v>
          </cell>
          <cell r="C7395" t="str">
            <v>un</v>
          </cell>
          <cell r="D7395">
            <v>336.26</v>
          </cell>
          <cell r="E7395"/>
        </row>
        <row r="7396">
          <cell r="A7396">
            <v>5538</v>
          </cell>
          <cell r="B7396" t="str">
            <v>Luva de correr de pvc defofo, jei, pn 1mpa, d=  300mm</v>
          </cell>
          <cell r="C7396" t="str">
            <v>un</v>
          </cell>
          <cell r="D7396">
            <v>461.52</v>
          </cell>
          <cell r="E7396" t="str">
            <v>#</v>
          </cell>
        </row>
        <row r="7397">
          <cell r="A7397">
            <v>5539</v>
          </cell>
          <cell r="B7397" t="str">
            <v>Luva de correr de pvc je, d=   50mm</v>
          </cell>
          <cell r="C7397" t="str">
            <v>un</v>
          </cell>
          <cell r="D7397">
            <v>13.38</v>
          </cell>
          <cell r="E7397" t="str">
            <v>#</v>
          </cell>
        </row>
        <row r="7398">
          <cell r="A7398">
            <v>5540</v>
          </cell>
          <cell r="B7398" t="str">
            <v>Luva de correr de pvc je, d=   75mm</v>
          </cell>
          <cell r="C7398" t="str">
            <v>un</v>
          </cell>
          <cell r="D7398">
            <v>29.24</v>
          </cell>
          <cell r="E7398" t="str">
            <v>#</v>
          </cell>
        </row>
        <row r="7399">
          <cell r="A7399">
            <v>5541</v>
          </cell>
          <cell r="B7399" t="str">
            <v>Luva de correr de pvc je, d=  100mm</v>
          </cell>
          <cell r="C7399" t="str">
            <v>un</v>
          </cell>
          <cell r="D7399">
            <v>46.53</v>
          </cell>
          <cell r="E7399"/>
        </row>
        <row r="7400">
          <cell r="A7400">
            <v>9509</v>
          </cell>
          <cell r="B7400" t="str">
            <v>Luva pvc BSA soldavel d= 35mm, linha Irriga-LF, Tigre ou similar</v>
          </cell>
          <cell r="C7400" t="str">
            <v>un</v>
          </cell>
          <cell r="D7400">
            <v>2.95</v>
          </cell>
          <cell r="E7400"/>
        </row>
        <row r="7401">
          <cell r="A7401">
            <v>8374</v>
          </cell>
          <cell r="B7401" t="str">
            <v>Luva pvc BSA soldavel d= 50mm, linha Irriga-LF, Tigre ou similar</v>
          </cell>
          <cell r="C7401" t="str">
            <v>un</v>
          </cell>
          <cell r="D7401">
            <v>12.34</v>
          </cell>
          <cell r="E7401" t="str">
            <v>#</v>
          </cell>
        </row>
        <row r="7402">
          <cell r="A7402">
            <v>9510</v>
          </cell>
          <cell r="B7402" t="str">
            <v>Luva pvc BSA soldavel d= 75mm, linha Irriga-LF, Tigre ou similar</v>
          </cell>
          <cell r="C7402" t="str">
            <v>un</v>
          </cell>
          <cell r="D7402">
            <v>25.39</v>
          </cell>
          <cell r="E7402" t="str">
            <v>#</v>
          </cell>
        </row>
        <row r="7403">
          <cell r="A7403">
            <v>9902</v>
          </cell>
          <cell r="B7403" t="str">
            <v>Luva pvc soldavel PN 80, d= 125mm, linha Irriga-LF, Tigre ou similar</v>
          </cell>
          <cell r="C7403" t="str">
            <v>un</v>
          </cell>
          <cell r="D7403">
            <v>20.51</v>
          </cell>
          <cell r="E7403" t="str">
            <v>#</v>
          </cell>
        </row>
        <row r="7404">
          <cell r="A7404">
            <v>10979</v>
          </cell>
          <cell r="B7404" t="str">
            <v>Luva pvc soldavel, d= 100mm, linha Irriga-LF, Tigre ou similar</v>
          </cell>
          <cell r="C7404" t="str">
            <v>un</v>
          </cell>
          <cell r="D7404">
            <v>41.05</v>
          </cell>
          <cell r="E7404" t="str">
            <v>#</v>
          </cell>
        </row>
        <row r="7405">
          <cell r="A7405">
            <v>10981</v>
          </cell>
          <cell r="B7405" t="str">
            <v>Luva pvc soldavel, d= 50mm, linha Irriga-LF, Tigre ou similar</v>
          </cell>
          <cell r="C7405" t="str">
            <v>un</v>
          </cell>
          <cell r="D7405">
            <v>3.64</v>
          </cell>
          <cell r="E7405" t="str">
            <v>#</v>
          </cell>
        </row>
        <row r="7406">
          <cell r="A7406">
            <v>10980</v>
          </cell>
          <cell r="B7406" t="str">
            <v>Luva pvc soldavel, d= 75mm, linha Irriga-LF, Tigre ou similar</v>
          </cell>
          <cell r="C7406" t="str">
            <v>un</v>
          </cell>
          <cell r="D7406">
            <v>7.44</v>
          </cell>
          <cell r="E7406" t="str">
            <v>#</v>
          </cell>
        </row>
        <row r="7407">
          <cell r="A7407">
            <v>9512</v>
          </cell>
          <cell r="B7407" t="str">
            <v>Luva redução pvc BSA soldavel d= 50x35mm, linha Irriga-LF, Tigre ou similar</v>
          </cell>
          <cell r="C7407" t="str">
            <v>un</v>
          </cell>
          <cell r="D7407">
            <v>2.83</v>
          </cell>
          <cell r="E7407" t="str">
            <v>#</v>
          </cell>
        </row>
        <row r="7408">
          <cell r="A7408">
            <v>9511</v>
          </cell>
          <cell r="B7408" t="str">
            <v>Luva redução pvc BSA soldavel d= 75x50mm, linha Irriga-LF, Tigre ou similar</v>
          </cell>
          <cell r="C7408" t="str">
            <v>un</v>
          </cell>
          <cell r="D7408">
            <v>5.99</v>
          </cell>
          <cell r="E7408" t="str">
            <v>#</v>
          </cell>
        </row>
        <row r="7409">
          <cell r="A7409">
            <v>5548</v>
          </cell>
          <cell r="B7409" t="str">
            <v>Luva simples pvc je, PBA, d=   50mm</v>
          </cell>
          <cell r="C7409" t="str">
            <v>un</v>
          </cell>
          <cell r="D7409">
            <v>14.75</v>
          </cell>
          <cell r="E7409" t="str">
            <v>#</v>
          </cell>
        </row>
        <row r="7410">
          <cell r="A7410">
            <v>5549</v>
          </cell>
          <cell r="B7410" t="str">
            <v>Luva simples pvc je, PBA, d=   75mm</v>
          </cell>
          <cell r="C7410" t="str">
            <v>un</v>
          </cell>
          <cell r="D7410">
            <v>28.46</v>
          </cell>
          <cell r="E7410" t="str">
            <v>#</v>
          </cell>
        </row>
        <row r="7411">
          <cell r="A7411">
            <v>5550</v>
          </cell>
          <cell r="B7411" t="str">
            <v>Luva simples pvc je, PBA, d=  100mm</v>
          </cell>
          <cell r="C7411" t="str">
            <v>un</v>
          </cell>
          <cell r="D7411">
            <v>40.39</v>
          </cell>
          <cell r="E7411" t="str">
            <v>#</v>
          </cell>
        </row>
        <row r="7412">
          <cell r="A7412">
            <v>5555</v>
          </cell>
          <cell r="B7412" t="str">
            <v>Redução de pvc  je, ponta / bolsa, d=   75 x   50mm</v>
          </cell>
          <cell r="C7412" t="str">
            <v>un</v>
          </cell>
          <cell r="D7412">
            <v>17.13</v>
          </cell>
          <cell r="E7412" t="str">
            <v>#</v>
          </cell>
        </row>
        <row r="7413">
          <cell r="A7413">
            <v>5556</v>
          </cell>
          <cell r="B7413" t="str">
            <v>Redução de pvc  je, ponta / bolsa, d=  100 x   50mm</v>
          </cell>
          <cell r="C7413" t="str">
            <v>un</v>
          </cell>
          <cell r="D7413">
            <v>26.25</v>
          </cell>
          <cell r="E7413" t="str">
            <v>#</v>
          </cell>
        </row>
        <row r="7414">
          <cell r="A7414">
            <v>5557</v>
          </cell>
          <cell r="B7414" t="str">
            <v>Redução de pvc je, bb, d=   75 x   50mm</v>
          </cell>
          <cell r="C7414" t="str">
            <v>un</v>
          </cell>
          <cell r="D7414">
            <v>57.58</v>
          </cell>
          <cell r="E7414" t="str">
            <v>#</v>
          </cell>
        </row>
        <row r="7415">
          <cell r="A7415">
            <v>5558</v>
          </cell>
          <cell r="B7415" t="str">
            <v>Redução de pvc je, ponta / bolsa, d=  100 x   75mm</v>
          </cell>
          <cell r="C7415" t="str">
            <v>un</v>
          </cell>
          <cell r="D7415">
            <v>30.19</v>
          </cell>
          <cell r="E7415" t="str">
            <v>#</v>
          </cell>
        </row>
        <row r="7416">
          <cell r="A7416">
            <v>10357</v>
          </cell>
          <cell r="B7416" t="str">
            <v>Registro esfera PVC soldável Ø 25mm</v>
          </cell>
          <cell r="C7416" t="str">
            <v>un</v>
          </cell>
          <cell r="D7416">
            <v>17.72</v>
          </cell>
          <cell r="E7416" t="str">
            <v>#</v>
          </cell>
        </row>
        <row r="7417">
          <cell r="A7417">
            <v>10358</v>
          </cell>
          <cell r="B7417" t="str">
            <v>Registro esfera PVC soldável Ø 32mm</v>
          </cell>
          <cell r="C7417" t="str">
            <v>un</v>
          </cell>
          <cell r="D7417">
            <v>28.14</v>
          </cell>
          <cell r="E7417" t="str">
            <v>#</v>
          </cell>
        </row>
        <row r="7418">
          <cell r="A7418">
            <v>10359</v>
          </cell>
          <cell r="B7418" t="str">
            <v>Registro esfera PVC soldável Ø 50mm</v>
          </cell>
          <cell r="C7418" t="str">
            <v>un</v>
          </cell>
          <cell r="D7418">
            <v>38.869999999999997</v>
          </cell>
          <cell r="E7418"/>
        </row>
        <row r="7419">
          <cell r="A7419">
            <v>8013</v>
          </cell>
          <cell r="B7419" t="str">
            <v>Registro esfera VS soldável para irrigação Ø 35mm</v>
          </cell>
          <cell r="C7419" t="str">
            <v>pç</v>
          </cell>
          <cell r="D7419">
            <v>19.23</v>
          </cell>
          <cell r="E7419"/>
        </row>
        <row r="7420">
          <cell r="A7420">
            <v>8014</v>
          </cell>
          <cell r="B7420" t="str">
            <v>Registro esfera VS soldável para irrigação Ø 50mm</v>
          </cell>
          <cell r="C7420" t="str">
            <v>pç</v>
          </cell>
          <cell r="D7420">
            <v>25.62</v>
          </cell>
          <cell r="E7420"/>
        </row>
        <row r="7421">
          <cell r="A7421">
            <v>8427</v>
          </cell>
          <cell r="B7421" t="str">
            <v>Saída aspersor EP Ø 2" x 1 1/2"</v>
          </cell>
          <cell r="C7421" t="str">
            <v>un</v>
          </cell>
          <cell r="D7421">
            <v>38.909999999999997</v>
          </cell>
          <cell r="E7421" t="str">
            <v>#</v>
          </cell>
        </row>
        <row r="7422">
          <cell r="A7422">
            <v>8011</v>
          </cell>
          <cell r="B7422" t="str">
            <v>Saída aspersor ES Ø 2" x 1"</v>
          </cell>
          <cell r="C7422" t="str">
            <v>pç</v>
          </cell>
          <cell r="D7422">
            <v>32.75</v>
          </cell>
          <cell r="E7422"/>
        </row>
        <row r="7423">
          <cell r="A7423">
            <v>8010</v>
          </cell>
          <cell r="B7423" t="str">
            <v>Saída aspersor ES Ø 2" x 3/4"</v>
          </cell>
          <cell r="C7423" t="str">
            <v>pç</v>
          </cell>
          <cell r="D7423">
            <v>30.38</v>
          </cell>
          <cell r="E7423" t="str">
            <v>#</v>
          </cell>
        </row>
        <row r="7424">
          <cell r="A7424">
            <v>9271</v>
          </cell>
          <cell r="B7424" t="str">
            <v>Sensor de chuva p/redes de irrigação, modelo RSD-Bex, marca Rain Bird ou simi lar</v>
          </cell>
          <cell r="C7424" t="str">
            <v>un</v>
          </cell>
          <cell r="D7424">
            <v>388.81</v>
          </cell>
          <cell r="E7424" t="str">
            <v>#</v>
          </cell>
        </row>
        <row r="7425">
          <cell r="A7425">
            <v>5665</v>
          </cell>
          <cell r="B7425" t="str">
            <v>Tê 90º pvc, je, bbb, PBA, d=   50mm</v>
          </cell>
          <cell r="C7425" t="str">
            <v>un</v>
          </cell>
          <cell r="D7425">
            <v>22.3</v>
          </cell>
          <cell r="E7425"/>
        </row>
        <row r="7426">
          <cell r="A7426">
            <v>5666</v>
          </cell>
          <cell r="B7426" t="str">
            <v>Tê 90º pvc, je, bbb, PBA, d=   75mm</v>
          </cell>
          <cell r="C7426" t="str">
            <v>un</v>
          </cell>
          <cell r="D7426">
            <v>48.77</v>
          </cell>
          <cell r="E7426" t="str">
            <v>#</v>
          </cell>
        </row>
        <row r="7427">
          <cell r="A7427">
            <v>5667</v>
          </cell>
          <cell r="B7427" t="str">
            <v>Tê 90º pvc, je, bbb, PBA, d=  100mm</v>
          </cell>
          <cell r="C7427" t="str">
            <v>un</v>
          </cell>
          <cell r="D7427">
            <v>103.34</v>
          </cell>
          <cell r="E7427" t="str">
            <v>#</v>
          </cell>
        </row>
        <row r="7428">
          <cell r="A7428">
            <v>5668</v>
          </cell>
          <cell r="B7428" t="str">
            <v>Tê 90º redução pvc  je, bbb, PBA, d= 75 x 50mm</v>
          </cell>
          <cell r="C7428" t="str">
            <v>un</v>
          </cell>
          <cell r="D7428">
            <v>40.020000000000003</v>
          </cell>
          <cell r="E7428" t="str">
            <v>#</v>
          </cell>
        </row>
        <row r="7429">
          <cell r="A7429">
            <v>5669</v>
          </cell>
          <cell r="B7429" t="str">
            <v>Tê 90º redução pvc, je, bbb, PBA, d= 100 x 50mm</v>
          </cell>
          <cell r="C7429" t="str">
            <v>un</v>
          </cell>
          <cell r="D7429">
            <v>82.12</v>
          </cell>
          <cell r="E7429" t="str">
            <v>#</v>
          </cell>
        </row>
        <row r="7430">
          <cell r="A7430">
            <v>5670</v>
          </cell>
          <cell r="B7430" t="str">
            <v>Tê 90º redução pvc, je, bbb, PBA, d= 100 x 75mm</v>
          </cell>
          <cell r="C7430" t="str">
            <v>un</v>
          </cell>
          <cell r="D7430">
            <v>69.39</v>
          </cell>
          <cell r="E7430" t="str">
            <v>#</v>
          </cell>
        </row>
        <row r="7431">
          <cell r="A7431">
            <v>9503</v>
          </cell>
          <cell r="B7431" t="str">
            <v>Tê pvc BSA soldável d= 35mm, linha Irriga-LF, Tigre ou similar</v>
          </cell>
          <cell r="C7431" t="str">
            <v>un</v>
          </cell>
          <cell r="D7431">
            <v>4.5</v>
          </cell>
          <cell r="E7431"/>
        </row>
        <row r="7432">
          <cell r="A7432">
            <v>9504</v>
          </cell>
          <cell r="B7432" t="str">
            <v>Tê pvc BSA soldável d= 50mm, linha Irriga-LF, Tigre ou similar</v>
          </cell>
          <cell r="C7432" t="str">
            <v>un</v>
          </cell>
          <cell r="D7432">
            <v>8.67</v>
          </cell>
          <cell r="E7432" t="str">
            <v>#</v>
          </cell>
        </row>
        <row r="7433">
          <cell r="B7433" t="str">
            <v>Tê pvc BSA soldável d= 75mm, linha Irriga-LF, Tigre ou similar</v>
          </cell>
          <cell r="D7433">
            <v>21.28</v>
          </cell>
          <cell r="E7433" t="str">
            <v>#</v>
          </cell>
        </row>
        <row r="7434">
          <cell r="A7434">
            <v>9505</v>
          </cell>
          <cell r="C7434" t="str">
            <v>un</v>
          </cell>
          <cell r="E7434" t="str">
            <v>#</v>
          </cell>
        </row>
        <row r="7435">
          <cell r="A7435">
            <v>9904</v>
          </cell>
          <cell r="B7435" t="str">
            <v>Tê pvc BSA soldável, PN 80 d= 125mm, linha Irriga-LF, Tigre ou similar</v>
          </cell>
          <cell r="C7435" t="str">
            <v>un</v>
          </cell>
          <cell r="D7435">
            <v>267.92</v>
          </cell>
          <cell r="E7435" t="str">
            <v>#</v>
          </cell>
        </row>
        <row r="7436">
          <cell r="A7436">
            <v>9506</v>
          </cell>
          <cell r="B7436" t="str">
            <v>Tê redução pvc BSA soldável d= 75x50mm, linha Irriga-LF, Tigre ou similar</v>
          </cell>
          <cell r="C7436" t="str">
            <v>un</v>
          </cell>
          <cell r="D7436">
            <v>15.1</v>
          </cell>
          <cell r="E7436" t="str">
            <v>#</v>
          </cell>
        </row>
        <row r="7437">
          <cell r="A7437">
            <v>9508</v>
          </cell>
          <cell r="B7437" t="str">
            <v>Tê redução pvc roscável d= 35mm x 1", linha Irriga-LF, Tigre ou similar</v>
          </cell>
          <cell r="C7437" t="str">
            <v>un</v>
          </cell>
          <cell r="D7437">
            <v>5.25</v>
          </cell>
          <cell r="E7437" t="str">
            <v>#</v>
          </cell>
        </row>
        <row r="7438">
          <cell r="A7438">
            <v>9525</v>
          </cell>
          <cell r="B7438" t="str">
            <v>Tê redução pvc roscável d= 50mm x 1", linha Irriga-LF, Tigre ou similar</v>
          </cell>
          <cell r="C7438" t="str">
            <v>un</v>
          </cell>
          <cell r="D7438">
            <v>7.51</v>
          </cell>
          <cell r="E7438" t="str">
            <v>#</v>
          </cell>
        </row>
        <row r="7439">
          <cell r="A7439">
            <v>9507</v>
          </cell>
          <cell r="B7439" t="str">
            <v>Tê redução pvc roscável d= 50mm x 3/4", linha Irriga-LF, Tigre ou similar</v>
          </cell>
          <cell r="C7439" t="str">
            <v>un</v>
          </cell>
          <cell r="D7439">
            <v>6.29</v>
          </cell>
          <cell r="E7439" t="str">
            <v>#</v>
          </cell>
        </row>
        <row r="7440">
          <cell r="A7440">
            <v>8008</v>
          </cell>
          <cell r="B7440" t="str">
            <v>Transição fêmea / macho ES x EP Ø 2"</v>
          </cell>
          <cell r="C7440" t="str">
            <v>pç</v>
          </cell>
          <cell r="D7440">
            <v>15.23</v>
          </cell>
          <cell r="E7440" t="str">
            <v>#</v>
          </cell>
        </row>
        <row r="7441">
          <cell r="A7441">
            <v>8009</v>
          </cell>
          <cell r="B7441" t="str">
            <v>Transição fêmea / macho ES x EP Ø 3"</v>
          </cell>
          <cell r="C7441" t="str">
            <v>pç</v>
          </cell>
          <cell r="D7441">
            <v>16.649999999999999</v>
          </cell>
          <cell r="E7441" t="str">
            <v>#</v>
          </cell>
        </row>
        <row r="7442">
          <cell r="A7442">
            <v>5821</v>
          </cell>
          <cell r="B7442" t="str">
            <v>Tubo de pvc defofo junta elástica integrada, 1mpa, dn 100mm</v>
          </cell>
          <cell r="C7442" t="str">
            <v>m</v>
          </cell>
          <cell r="D7442">
            <v>41.88</v>
          </cell>
          <cell r="E7442" t="str">
            <v>#</v>
          </cell>
        </row>
        <row r="7443">
          <cell r="A7443">
            <v>5822</v>
          </cell>
          <cell r="B7443" t="str">
            <v>Tubo de pvc defofo junta elástica integrada, 1mpa, dn 150mm</v>
          </cell>
          <cell r="C7443" t="str">
            <v>m</v>
          </cell>
          <cell r="D7443">
            <v>112.7</v>
          </cell>
          <cell r="E7443" t="str">
            <v>#</v>
          </cell>
        </row>
        <row r="7444">
          <cell r="A7444">
            <v>5823</v>
          </cell>
          <cell r="B7444" t="str">
            <v>Tubo de pvc defofo junta elástica integrada, 1mpa, dn 200mm</v>
          </cell>
          <cell r="C7444" t="str">
            <v>m</v>
          </cell>
          <cell r="D7444">
            <v>191</v>
          </cell>
          <cell r="E7444"/>
        </row>
        <row r="7445">
          <cell r="A7445">
            <v>5824</v>
          </cell>
          <cell r="B7445" t="str">
            <v>Tubo de pvc defofo junta elástica integrada, 1mpa, dn 250mm</v>
          </cell>
          <cell r="C7445" t="str">
            <v>m</v>
          </cell>
          <cell r="D7445">
            <v>290.77999999999997</v>
          </cell>
          <cell r="E7445" t="str">
            <v>#</v>
          </cell>
        </row>
        <row r="7446">
          <cell r="A7446">
            <v>5825</v>
          </cell>
          <cell r="B7446" t="str">
            <v>Tubo de pvc defofo junta elástica integrada, 1mpa, dn 300mm</v>
          </cell>
          <cell r="C7446" t="str">
            <v>m</v>
          </cell>
          <cell r="D7446">
            <v>412.9</v>
          </cell>
          <cell r="E7446" t="str">
            <v>#</v>
          </cell>
        </row>
        <row r="7447">
          <cell r="A7447">
            <v>5826</v>
          </cell>
          <cell r="B7447" t="str">
            <v>Tubo de pvc jei, ponta e bolsa classe 12 d=  50mm</v>
          </cell>
          <cell r="C7447" t="str">
            <v>m</v>
          </cell>
          <cell r="D7447">
            <v>14.87</v>
          </cell>
          <cell r="E7447" t="str">
            <v>#</v>
          </cell>
        </row>
        <row r="7448">
          <cell r="A7448">
            <v>5827</v>
          </cell>
          <cell r="B7448" t="str">
            <v>Tubo de pvc jei, ponta e bolsa classe 12 d=  75mm</v>
          </cell>
          <cell r="C7448" t="str">
            <v>m</v>
          </cell>
          <cell r="D7448">
            <v>30.88</v>
          </cell>
          <cell r="E7448" t="str">
            <v>#</v>
          </cell>
        </row>
        <row r="7449">
          <cell r="A7449">
            <v>5828</v>
          </cell>
          <cell r="B7449" t="str">
            <v>Tubo de pvc jei, ponta e bolsa classe 12 d= 100mm</v>
          </cell>
          <cell r="C7449" t="str">
            <v>m</v>
          </cell>
          <cell r="D7449">
            <v>50.19</v>
          </cell>
          <cell r="E7449" t="str">
            <v>#</v>
          </cell>
        </row>
        <row r="7450">
          <cell r="A7450">
            <v>5829</v>
          </cell>
          <cell r="B7450" t="str">
            <v>Tubo de pvc jei, ponta e bolsa classe 15 d=  50mm</v>
          </cell>
          <cell r="C7450" t="str">
            <v>m</v>
          </cell>
          <cell r="D7450">
            <v>18.350000000000001</v>
          </cell>
          <cell r="E7450" t="str">
            <v>#</v>
          </cell>
        </row>
        <row r="7451">
          <cell r="A7451">
            <v>5830</v>
          </cell>
          <cell r="B7451" t="str">
            <v>Tubo de pvc jei, ponta e bolsa classe 15 d=  75mm</v>
          </cell>
          <cell r="C7451" t="str">
            <v>m</v>
          </cell>
          <cell r="D7451">
            <v>36.03</v>
          </cell>
          <cell r="E7451" t="str">
            <v>#</v>
          </cell>
        </row>
        <row r="7452">
          <cell r="A7452">
            <v>5831</v>
          </cell>
          <cell r="B7452" t="str">
            <v>Tubo de pvc jei, ponta e bolsa classe 15 d= 100mm</v>
          </cell>
          <cell r="C7452" t="str">
            <v>m</v>
          </cell>
          <cell r="D7452">
            <v>60.21</v>
          </cell>
          <cell r="E7452" t="str">
            <v>#</v>
          </cell>
        </row>
        <row r="7453">
          <cell r="A7453">
            <v>5832</v>
          </cell>
          <cell r="B7453" t="str">
            <v>Tubo de pvc jei, ponta e bolsa classe 20 d=  50mm</v>
          </cell>
          <cell r="C7453" t="str">
            <v>m</v>
          </cell>
          <cell r="D7453">
            <v>22.56</v>
          </cell>
          <cell r="E7453" t="str">
            <v>#</v>
          </cell>
        </row>
        <row r="7454">
          <cell r="A7454">
            <v>5833</v>
          </cell>
          <cell r="B7454" t="str">
            <v>Tubo de pvc jei, ponta e bolsa classe 20 d=  75mm</v>
          </cell>
          <cell r="C7454" t="str">
            <v>m</v>
          </cell>
          <cell r="D7454">
            <v>45.47</v>
          </cell>
          <cell r="E7454" t="str">
            <v>#</v>
          </cell>
        </row>
        <row r="7455">
          <cell r="A7455">
            <v>5834</v>
          </cell>
          <cell r="B7455" t="str">
            <v>Tubo de pvc jei, ponta e bolsa classe 20 d= 100mm</v>
          </cell>
          <cell r="C7455" t="str">
            <v>m</v>
          </cell>
          <cell r="D7455">
            <v>75.28</v>
          </cell>
          <cell r="E7455" t="str">
            <v>#</v>
          </cell>
        </row>
        <row r="7456">
          <cell r="A7456">
            <v>8368</v>
          </cell>
          <cell r="B7456" t="str">
            <v>Tubo PVC p/irrigação EP Ø=2", linha Irriga-EP, Tigre ou similar</v>
          </cell>
          <cell r="C7456" t="str">
            <v>pç</v>
          </cell>
          <cell r="D7456">
            <v>62.94</v>
          </cell>
          <cell r="E7456" t="str">
            <v>#</v>
          </cell>
        </row>
        <row r="7457">
          <cell r="A7457">
            <v>7999</v>
          </cell>
          <cell r="B7457" t="str">
            <v>Tubo PVC p/irrigação ES sem engate Ø 2", linha Irriga-ES, Tigre ou similar</v>
          </cell>
          <cell r="C7457" t="str">
            <v>pç</v>
          </cell>
          <cell r="D7457">
            <v>66.72</v>
          </cell>
          <cell r="E7457" t="str">
            <v>#</v>
          </cell>
        </row>
        <row r="7458">
          <cell r="A7458">
            <v>8000</v>
          </cell>
          <cell r="B7458" t="str">
            <v>Tubo PVC p/irrigação ES sem engate Ø 3", linha Irriga-ES, Tigre ou similar</v>
          </cell>
          <cell r="C7458" t="str">
            <v>pç</v>
          </cell>
          <cell r="D7458">
            <v>128.74</v>
          </cell>
          <cell r="E7458" t="str">
            <v>#</v>
          </cell>
        </row>
        <row r="7459">
          <cell r="A7459">
            <v>9905</v>
          </cell>
          <cell r="B7459" t="str">
            <v>Tubo PVC p/irrigação LF PN 40 JE Ø 125mm, linha Irriga-LF, Tigre ou similar</v>
          </cell>
          <cell r="C7459" t="str">
            <v>m</v>
          </cell>
          <cell r="D7459">
            <v>35.19</v>
          </cell>
          <cell r="E7459" t="str">
            <v>#</v>
          </cell>
        </row>
        <row r="7460">
          <cell r="A7460">
            <v>7608</v>
          </cell>
          <cell r="B7460" t="str">
            <v>Tubo PVC p/irrigação LF PN 40 JE Ø 150mm, linha Irriga-LF, Tigre ou similar</v>
          </cell>
          <cell r="C7460" t="str">
            <v>m</v>
          </cell>
          <cell r="D7460">
            <v>50.15</v>
          </cell>
          <cell r="E7460" t="str">
            <v>#</v>
          </cell>
        </row>
        <row r="7461">
          <cell r="A7461">
            <v>8369</v>
          </cell>
          <cell r="B7461" t="str">
            <v>Tubo PVC p/irrigação LF PN 40 JE Ø 50mm, linha Irriga-LF, Tigre ou similar</v>
          </cell>
          <cell r="C7461" t="str">
            <v>m</v>
          </cell>
          <cell r="D7461">
            <v>7.16</v>
          </cell>
          <cell r="E7461" t="str">
            <v>#</v>
          </cell>
        </row>
        <row r="7462">
          <cell r="A7462">
            <v>9501</v>
          </cell>
          <cell r="B7462" t="str">
            <v>Tubo PVC p/irrigação LF PN 60 JE Ø 35mm, linha Irriga-LF, Tigre ou similar</v>
          </cell>
          <cell r="C7462" t="str">
            <v>m</v>
          </cell>
          <cell r="D7462">
            <v>6.74</v>
          </cell>
          <cell r="E7462" t="str">
            <v>#</v>
          </cell>
        </row>
        <row r="7463">
          <cell r="A7463">
            <v>10978</v>
          </cell>
          <cell r="B7463" t="str">
            <v>Tubo PVC p/irrigação LF PN 80 JE Ø 100mm, linha Irriga-LF, Tigre ou similar</v>
          </cell>
          <cell r="C7463" t="str">
            <v>m</v>
          </cell>
          <cell r="D7463">
            <v>39.96</v>
          </cell>
          <cell r="E7463" t="str">
            <v>#</v>
          </cell>
        </row>
        <row r="7464">
          <cell r="A7464">
            <v>9502</v>
          </cell>
          <cell r="B7464" t="str">
            <v>Tubo PVC p/irrigação LF PN 80 JE Ø 75mm, linha Irriga-LF, Tigre ou similar</v>
          </cell>
          <cell r="C7464" t="str">
            <v>m</v>
          </cell>
          <cell r="D7464">
            <v>20.92</v>
          </cell>
          <cell r="E7464" t="str">
            <v>#</v>
          </cell>
        </row>
        <row r="7465">
          <cell r="A7465">
            <v>5885</v>
          </cell>
          <cell r="B7465" t="str">
            <v>Tubo pvc p/rede colet.esgoto, JEI, d= 100mm (Vinilfort - Tigre ou similar)</v>
          </cell>
          <cell r="C7465" t="str">
            <v>m</v>
          </cell>
          <cell r="D7465">
            <v>27.2</v>
          </cell>
          <cell r="E7465" t="str">
            <v>#</v>
          </cell>
        </row>
        <row r="7466">
          <cell r="A7466">
            <v>5886</v>
          </cell>
          <cell r="B7466" t="str">
            <v>Tubo pvc p/rede colet.esgoto, JEI, d= 125mm (Vinilfort - Tigre ou similar)</v>
          </cell>
          <cell r="C7466" t="str">
            <v>m</v>
          </cell>
          <cell r="D7466">
            <v>48.14</v>
          </cell>
          <cell r="E7466" t="str">
            <v>#</v>
          </cell>
        </row>
        <row r="7467">
          <cell r="A7467">
            <v>5887</v>
          </cell>
          <cell r="B7467" t="str">
            <v>Tubo pvc p/rede colet.esgoto, JEI, d= 150mm (Vinilfort - Tigre ou similar)</v>
          </cell>
          <cell r="C7467" t="str">
            <v>m</v>
          </cell>
          <cell r="D7467">
            <v>58.65</v>
          </cell>
          <cell r="E7467" t="str">
            <v>#</v>
          </cell>
        </row>
        <row r="7468">
          <cell r="A7468">
            <v>5888</v>
          </cell>
          <cell r="B7468" t="str">
            <v>Tubo pvc p/rede colet.esgoto, JEI, d= 200mm (Vinilfort - Tigre ou similar)</v>
          </cell>
          <cell r="C7468" t="str">
            <v>m</v>
          </cell>
          <cell r="D7468">
            <v>88.05</v>
          </cell>
          <cell r="E7468" t="str">
            <v>#</v>
          </cell>
        </row>
        <row r="7469">
          <cell r="A7469">
            <v>5889</v>
          </cell>
          <cell r="B7469" t="str">
            <v>Tubo pvc p/rede colet.esgoto, JEI, d= 250mm (Vinilfort - Tigre ou similar)</v>
          </cell>
          <cell r="C7469" t="str">
            <v>m</v>
          </cell>
          <cell r="D7469">
            <v>150.13999999999999</v>
          </cell>
          <cell r="E7469" t="str">
            <v>#</v>
          </cell>
        </row>
        <row r="7470">
          <cell r="A7470">
            <v>5890</v>
          </cell>
          <cell r="B7470" t="str">
            <v>Tubo pvc p/rede colet.esgoto, JEI, d= 300mm (Vinilfort - Tigre ou similar)</v>
          </cell>
          <cell r="C7470" t="str">
            <v>m</v>
          </cell>
          <cell r="D7470">
            <v>242.51</v>
          </cell>
          <cell r="E7470" t="str">
            <v>#</v>
          </cell>
        </row>
        <row r="7471">
          <cell r="A7471">
            <v>6466</v>
          </cell>
          <cell r="B7471" t="str">
            <v>Tubo pvc p/rede colet.esgoto, JEI, d= 400mm (Vinilfort - Tigre ou similar)</v>
          </cell>
          <cell r="C7471" t="str">
            <v>m</v>
          </cell>
          <cell r="D7471">
            <v>389.02</v>
          </cell>
          <cell r="E7471" t="str">
            <v>#</v>
          </cell>
        </row>
        <row r="7472">
          <cell r="A7472">
            <v>9270</v>
          </cell>
          <cell r="B7472" t="str">
            <v>Válvula solenoide p/irrigação modelo 75-DV 3/4", marca Rain Bird ou similar</v>
          </cell>
          <cell r="C7472" t="str">
            <v>un</v>
          </cell>
          <cell r="D7472">
            <v>243.59</v>
          </cell>
          <cell r="E7472" t="str">
            <v>#</v>
          </cell>
        </row>
        <row r="7473">
          <cell r="A7473">
            <v>84</v>
          </cell>
          <cell r="B7473" t="str">
            <v>Adaptador curto, pvc rigido soldavel,  c/ bolsa e rosca p/  registro, d=  20m m x 1/2"</v>
          </cell>
          <cell r="C7473" t="str">
            <v>un</v>
          </cell>
          <cell r="D7473">
            <v>0.64</v>
          </cell>
          <cell r="E7473" t="str">
            <v>#</v>
          </cell>
        </row>
        <row r="7474">
          <cell r="A7474">
            <v>85</v>
          </cell>
          <cell r="B7474" t="str">
            <v>Adaptador curto, pvc rigido soldavel,  c/ bolsa e rosca p/  registro, d=  25m m x 3/4"</v>
          </cell>
          <cell r="C7474" t="str">
            <v>un</v>
          </cell>
          <cell r="D7474">
            <v>0.79</v>
          </cell>
          <cell r="E7474" t="str">
            <v>#</v>
          </cell>
        </row>
        <row r="7475">
          <cell r="A7475">
            <v>95</v>
          </cell>
          <cell r="B7475" t="str">
            <v>Adaptador curto, pvc rígido soldável,  c/ bolsa e rosca p/  registro, d=  32  mm x 1 1/2"</v>
          </cell>
          <cell r="C7475" t="str">
            <v>un</v>
          </cell>
          <cell r="D7475">
            <v>1.63</v>
          </cell>
          <cell r="E7475" t="str">
            <v>#</v>
          </cell>
        </row>
        <row r="7476">
          <cell r="A7476">
            <v>86</v>
          </cell>
          <cell r="B7476" t="str">
            <v>Adaptador curto, pvc rigido soldavel,  c/ bolsa e rosca p/  registro, d=  32m m x 1"</v>
          </cell>
          <cell r="C7476" t="str">
            <v>un</v>
          </cell>
          <cell r="D7476">
            <v>1.63</v>
          </cell>
          <cell r="E7476" t="str">
            <v>#</v>
          </cell>
        </row>
        <row r="7477">
          <cell r="A7477">
            <v>87</v>
          </cell>
          <cell r="B7477" t="str">
            <v>Adaptador curto, pvc rigido soldavel,  c/ bolsa e rosca p/  registro, d=  40m m x 1 1/ 4"</v>
          </cell>
          <cell r="C7477" t="str">
            <v>un</v>
          </cell>
          <cell r="D7477">
            <v>3.11</v>
          </cell>
          <cell r="E7477" t="str">
            <v>#</v>
          </cell>
        </row>
        <row r="7478">
          <cell r="A7478">
            <v>88</v>
          </cell>
          <cell r="B7478" t="str">
            <v>Adaptador curto, pvc rigido soldavel,  c/ bolsa e rosca p/  registro, d=  40m m x 1 1/2"</v>
          </cell>
          <cell r="C7478" t="str">
            <v>un</v>
          </cell>
          <cell r="D7478">
            <v>6.31</v>
          </cell>
          <cell r="E7478" t="str">
            <v>#</v>
          </cell>
        </row>
        <row r="7479">
          <cell r="A7479">
            <v>89</v>
          </cell>
          <cell r="B7479" t="str">
            <v>Adaptador curto, pvc rigido soldavel,  c/ bolsa e rosca p/  registro, d=  50m m x 1 1/ 4"</v>
          </cell>
          <cell r="C7479" t="str">
            <v>un</v>
          </cell>
          <cell r="D7479">
            <v>7.28</v>
          </cell>
          <cell r="E7479" t="str">
            <v>#</v>
          </cell>
        </row>
        <row r="7480">
          <cell r="A7480">
            <v>90</v>
          </cell>
          <cell r="B7480" t="str">
            <v>Adaptador curto, pvc rigido soldavel,  c/ bolsa e rosca p/  registro, d=  50m m x 1 1/2"</v>
          </cell>
          <cell r="C7480" t="str">
            <v>un</v>
          </cell>
          <cell r="D7480">
            <v>3.96</v>
          </cell>
          <cell r="E7480" t="str">
            <v>#</v>
          </cell>
        </row>
        <row r="7481">
          <cell r="A7481">
            <v>91</v>
          </cell>
          <cell r="B7481" t="str">
            <v>Adaptador curto, pvc rigido soldavel,  c/ bolsa e rosca p/  registro, d=  60m m x 2 "</v>
          </cell>
          <cell r="C7481" t="str">
            <v>un</v>
          </cell>
          <cell r="D7481">
            <v>10.75</v>
          </cell>
          <cell r="E7481" t="str">
            <v>#</v>
          </cell>
        </row>
        <row r="7482">
          <cell r="A7482">
            <v>92</v>
          </cell>
          <cell r="B7482" t="str">
            <v>Adaptador curto, pvc rigido soldavel,  c/ bolsa e rosca p/  registro, d=  75m m x 2 1/2"</v>
          </cell>
          <cell r="C7482" t="str">
            <v>un</v>
          </cell>
          <cell r="D7482">
            <v>15.64</v>
          </cell>
          <cell r="E7482" t="str">
            <v>#</v>
          </cell>
        </row>
        <row r="7483">
          <cell r="A7483">
            <v>93</v>
          </cell>
          <cell r="B7483" t="str">
            <v>Adaptador curto, pvc rigido soldavel,  c/ bolsa e rosca p/  registro, d=  85m m x 3"</v>
          </cell>
          <cell r="C7483" t="str">
            <v>un</v>
          </cell>
          <cell r="D7483">
            <v>25.68</v>
          </cell>
          <cell r="E7483" t="str">
            <v>#</v>
          </cell>
        </row>
        <row r="7484">
          <cell r="A7484">
            <v>94</v>
          </cell>
          <cell r="B7484" t="str">
            <v>Adaptador curto, pvc rigido soldavel,  c/ bolsa e rosca p/  registro, d= 110m m x 4"</v>
          </cell>
          <cell r="C7484" t="str">
            <v>un</v>
          </cell>
          <cell r="D7484">
            <v>40.880000000000003</v>
          </cell>
          <cell r="E7484" t="str">
            <v>#</v>
          </cell>
        </row>
        <row r="7485">
          <cell r="A7485">
            <v>8371</v>
          </cell>
          <cell r="B7485" t="str">
            <v>Adaptador fêmea EP Ø 2"</v>
          </cell>
          <cell r="C7485" t="str">
            <v>un</v>
          </cell>
          <cell r="D7485">
            <v>19.23</v>
          </cell>
          <cell r="E7485" t="str">
            <v>#</v>
          </cell>
        </row>
        <row r="7486">
          <cell r="A7486">
            <v>97</v>
          </cell>
          <cell r="B7486" t="str">
            <v>Adaptador longo, pvc rigido soldavel,  c/ flanges livres p/ caixa agua, d=  2 5mm x 3/4"</v>
          </cell>
          <cell r="C7486" t="str">
            <v>un</v>
          </cell>
          <cell r="D7486">
            <v>15.78</v>
          </cell>
          <cell r="E7486"/>
        </row>
        <row r="7487">
          <cell r="A7487">
            <v>98</v>
          </cell>
          <cell r="B7487" t="str">
            <v>Adaptador longo, pvc rigido soldavel,  c/ flanges livres p/ caixa agua, d=  3 2mm x 1 "</v>
          </cell>
          <cell r="C7487" t="str">
            <v>un</v>
          </cell>
          <cell r="D7487">
            <v>17.61</v>
          </cell>
          <cell r="E7487" t="str">
            <v>#</v>
          </cell>
        </row>
        <row r="7488">
          <cell r="A7488">
            <v>99</v>
          </cell>
          <cell r="B7488" t="str">
            <v>Adaptador longo, pvc rigido soldavel,  c/ flanges livres p/ caixa agua, d=  4 0mm x 1 1/ 4"</v>
          </cell>
          <cell r="C7488" t="str">
            <v>un</v>
          </cell>
          <cell r="D7488">
            <v>26.04</v>
          </cell>
          <cell r="E7488" t="str">
            <v>#</v>
          </cell>
        </row>
        <row r="7489">
          <cell r="A7489">
            <v>100</v>
          </cell>
          <cell r="B7489" t="str">
            <v>Adaptador longo, pvc rigido soldavel,  c/ flanges livres p/ caixa agua, d=  5 0mm x 1 1/2"</v>
          </cell>
          <cell r="C7489" t="str">
            <v>un</v>
          </cell>
          <cell r="D7489">
            <v>29.84</v>
          </cell>
          <cell r="E7489" t="str">
            <v>#</v>
          </cell>
        </row>
        <row r="7490">
          <cell r="A7490">
            <v>101</v>
          </cell>
          <cell r="B7490" t="str">
            <v>Adaptador longo, pvc rigido soldavel,  c/ flanges livres p/ caixa agua, d=  6 0mm x 2 "</v>
          </cell>
          <cell r="C7490" t="str">
            <v>un</v>
          </cell>
          <cell r="D7490">
            <v>51.04</v>
          </cell>
          <cell r="E7490" t="str">
            <v>#</v>
          </cell>
        </row>
        <row r="7491">
          <cell r="A7491">
            <v>102</v>
          </cell>
          <cell r="B7491" t="str">
            <v>Adaptador longo, pvc rigido soldavel,  c/ flanges livres p/ caixa agua, d=  7 5mm x 2 1/2"</v>
          </cell>
          <cell r="C7491" t="str">
            <v>un</v>
          </cell>
          <cell r="D7491">
            <v>198.13</v>
          </cell>
          <cell r="E7491" t="str">
            <v>#</v>
          </cell>
        </row>
        <row r="7492">
          <cell r="A7492">
            <v>103</v>
          </cell>
          <cell r="B7492" t="str">
            <v>Adaptador longo, pvc rigido soldavel,  c/ flanges livres p/ caixa agua, d=  8 5mm x 3"</v>
          </cell>
          <cell r="C7492" t="str">
            <v>un</v>
          </cell>
          <cell r="D7492">
            <v>231.96</v>
          </cell>
          <cell r="E7492" t="str">
            <v>#</v>
          </cell>
        </row>
        <row r="7493">
          <cell r="A7493">
            <v>104</v>
          </cell>
          <cell r="B7493" t="str">
            <v>Adaptador longo, pvc rigido soldavel,  c/ flanges livres p/ caixa agua, d= 11 0mm x 4"</v>
          </cell>
          <cell r="C7493" t="str">
            <v>un</v>
          </cell>
          <cell r="D7493">
            <v>332.07</v>
          </cell>
          <cell r="E7493" t="str">
            <v>#</v>
          </cell>
        </row>
        <row r="7494">
          <cell r="A7494">
            <v>8372</v>
          </cell>
          <cell r="B7494" t="str">
            <v>Adaptador macho EP Ø 2"</v>
          </cell>
          <cell r="C7494" t="str">
            <v>un</v>
          </cell>
          <cell r="D7494">
            <v>14.47</v>
          </cell>
          <cell r="E7494" t="str">
            <v>#</v>
          </cell>
        </row>
        <row r="7495">
          <cell r="A7495">
            <v>108</v>
          </cell>
          <cell r="B7495" t="str">
            <v>Adaptador pvc rígido roscável c/ flanges e anel, p/ caixa d'água d=  1/2"</v>
          </cell>
          <cell r="C7495" t="str">
            <v>un</v>
          </cell>
          <cell r="D7495">
            <v>10.02</v>
          </cell>
          <cell r="E7495" t="str">
            <v>#</v>
          </cell>
        </row>
        <row r="7496">
          <cell r="A7496">
            <v>109</v>
          </cell>
          <cell r="B7496" t="str">
            <v>Adaptador pvc rígido roscável c/ flanges e anel, p/ caixa d'água d=  3/4"</v>
          </cell>
          <cell r="C7496" t="str">
            <v>un</v>
          </cell>
          <cell r="D7496">
            <v>13.74</v>
          </cell>
          <cell r="E7496" t="str">
            <v>#</v>
          </cell>
        </row>
        <row r="7497">
          <cell r="A7497">
            <v>111</v>
          </cell>
          <cell r="B7497" t="str">
            <v>Adaptador pvc rígido roscável c/ flanges e anel, p/ caixa d'água d= 1 1/2"</v>
          </cell>
          <cell r="C7497" t="str">
            <v>un</v>
          </cell>
          <cell r="D7497">
            <v>31.2</v>
          </cell>
          <cell r="E7497" t="str">
            <v>#</v>
          </cell>
        </row>
        <row r="7498">
          <cell r="A7498">
            <v>112</v>
          </cell>
          <cell r="B7498" t="str">
            <v>Adaptador pvc rígido roscável c/ flanges e anel, p/ caixa d'água d= 1 1/4"</v>
          </cell>
          <cell r="C7498" t="str">
            <v>un</v>
          </cell>
          <cell r="D7498">
            <v>26.09</v>
          </cell>
          <cell r="E7498" t="str">
            <v>#</v>
          </cell>
        </row>
        <row r="7499">
          <cell r="A7499">
            <v>110</v>
          </cell>
          <cell r="B7499" t="str">
            <v>Adaptador pvc rígido roscável c/ flanges e anel, p/ caixa d'água d= 1"</v>
          </cell>
          <cell r="C7499" t="str">
            <v>un</v>
          </cell>
          <cell r="D7499">
            <v>18.41</v>
          </cell>
          <cell r="E7499" t="str">
            <v>#</v>
          </cell>
        </row>
        <row r="7500">
          <cell r="A7500">
            <v>113</v>
          </cell>
          <cell r="B7500" t="str">
            <v>Adaptador pvc rígido roscável c/ flanges e anel, p/ caixa d'água d= 2"</v>
          </cell>
          <cell r="C7500" t="str">
            <v>un</v>
          </cell>
          <cell r="D7500">
            <v>37.869999999999997</v>
          </cell>
          <cell r="E7500" t="str">
            <v>#</v>
          </cell>
        </row>
        <row r="7501">
          <cell r="A7501">
            <v>114</v>
          </cell>
          <cell r="B7501" t="str">
            <v>Adaptador pvc rigido soldavel c/ flanges e anel, p/ caixa d'agua d=20mm x 1/2 "</v>
          </cell>
          <cell r="C7501" t="str">
            <v>un</v>
          </cell>
          <cell r="D7501">
            <v>8.69</v>
          </cell>
          <cell r="E7501" t="str">
            <v>#</v>
          </cell>
        </row>
        <row r="7502">
          <cell r="A7502">
            <v>115</v>
          </cell>
          <cell r="B7502" t="str">
            <v>Adaptador pvc rigido soldavel c/ flanges e anel, p/ caixa d'agua d=25mm x 3/4 "</v>
          </cell>
          <cell r="C7502" t="str">
            <v>un</v>
          </cell>
          <cell r="D7502">
            <v>9.99</v>
          </cell>
          <cell r="E7502" t="str">
            <v>#</v>
          </cell>
        </row>
        <row r="7503">
          <cell r="A7503">
            <v>116</v>
          </cell>
          <cell r="B7503" t="str">
            <v>Adaptador pvc rigido soldavel c/ flanges e anel, p/ caixa d'agua d=32mm x 1"</v>
          </cell>
          <cell r="C7503" t="str">
            <v>un</v>
          </cell>
          <cell r="D7503">
            <v>12.98</v>
          </cell>
          <cell r="E7503" t="str">
            <v>#</v>
          </cell>
        </row>
        <row r="7504">
          <cell r="A7504">
            <v>117</v>
          </cell>
          <cell r="B7504" t="str">
            <v>Adaptador pvc rigido soldavel c/ flanges e anel, p/ caixa d'agua d=40mm x 1 1 /4"</v>
          </cell>
          <cell r="C7504" t="str">
            <v>un</v>
          </cell>
          <cell r="D7504">
            <v>17.489999999999998</v>
          </cell>
          <cell r="E7504" t="str">
            <v>#</v>
          </cell>
        </row>
        <row r="7505">
          <cell r="A7505">
            <v>118</v>
          </cell>
          <cell r="B7505" t="str">
            <v>Adaptador pvc rigido soldavel c/ flanges e anel, p/ caixa d'agua d=50mm x 1 1 /2"</v>
          </cell>
          <cell r="C7505" t="str">
            <v>un</v>
          </cell>
          <cell r="D7505">
            <v>21.22</v>
          </cell>
          <cell r="E7505" t="str">
            <v>#</v>
          </cell>
        </row>
        <row r="7506">
          <cell r="A7506">
            <v>119</v>
          </cell>
          <cell r="B7506" t="str">
            <v>Adaptador pvc rigido soldavel c/ flanges e anel, p/ caixa d'agua d=60mm x 2"</v>
          </cell>
          <cell r="C7506" t="str">
            <v>un</v>
          </cell>
          <cell r="D7506">
            <v>29.6</v>
          </cell>
          <cell r="E7506" t="str">
            <v>#</v>
          </cell>
        </row>
        <row r="7507">
          <cell r="A7507">
            <v>120</v>
          </cell>
          <cell r="B7507" t="str">
            <v>Adaptador pvc rigido soldavel c/ flanges livres p/ caixa agua d=  20mm x 1/2"</v>
          </cell>
          <cell r="C7507" t="str">
            <v>un</v>
          </cell>
          <cell r="D7507">
            <v>8.69</v>
          </cell>
          <cell r="E7507" t="str">
            <v>#</v>
          </cell>
        </row>
        <row r="7508">
          <cell r="A7508">
            <v>121</v>
          </cell>
          <cell r="B7508" t="str">
            <v>Adaptador pvc rigido soldavel c/ flanges livres p/ caixa agua d=  25mm x 3/4"</v>
          </cell>
          <cell r="C7508" t="str">
            <v>un</v>
          </cell>
          <cell r="D7508">
            <v>11.24</v>
          </cell>
          <cell r="E7508" t="str">
            <v>#</v>
          </cell>
        </row>
        <row r="7509">
          <cell r="A7509">
            <v>122</v>
          </cell>
          <cell r="B7509" t="str">
            <v>Adaptador pvc rigido soldavel c/ flanges livres p/ caixa agua d=  32mm x 1 "</v>
          </cell>
          <cell r="C7509" t="str">
            <v>un</v>
          </cell>
          <cell r="D7509">
            <v>17.190000000000001</v>
          </cell>
          <cell r="E7509" t="str">
            <v>#</v>
          </cell>
        </row>
        <row r="7510">
          <cell r="A7510">
            <v>123</v>
          </cell>
          <cell r="B7510" t="str">
            <v>Adaptador pvc rigido soldavel c/ flanges livres p/ caixa agua d=  40mm x 1 1/ 4"</v>
          </cell>
          <cell r="C7510" t="str">
            <v>un</v>
          </cell>
          <cell r="D7510">
            <v>31.96</v>
          </cell>
          <cell r="E7510" t="str">
            <v>#</v>
          </cell>
        </row>
        <row r="7511">
          <cell r="A7511">
            <v>124</v>
          </cell>
          <cell r="B7511" t="str">
            <v>Adaptador pvc rigido soldavel c/ flanges livres p/ caixa agua d=  50mm x 1 1/ 2"</v>
          </cell>
          <cell r="C7511" t="str">
            <v>un</v>
          </cell>
          <cell r="D7511">
            <v>32.07</v>
          </cell>
          <cell r="E7511" t="str">
            <v>#</v>
          </cell>
        </row>
        <row r="7512">
          <cell r="A7512">
            <v>125</v>
          </cell>
          <cell r="B7512" t="str">
            <v>Adaptador pvc rigido soldavel c/ flanges livres p/ caixa agua d=  60mm x 2 "</v>
          </cell>
          <cell r="C7512" t="str">
            <v>un</v>
          </cell>
          <cell r="D7512">
            <v>49.02</v>
          </cell>
          <cell r="E7512" t="str">
            <v>#</v>
          </cell>
        </row>
        <row r="7513">
          <cell r="A7513">
            <v>126</v>
          </cell>
          <cell r="B7513" t="str">
            <v>Adaptador pvc rigido soldavel c/ flanges livres p/ caixa agua d=  75mm x 2 1/ 2"</v>
          </cell>
          <cell r="C7513" t="str">
            <v>un</v>
          </cell>
          <cell r="D7513">
            <v>156.57</v>
          </cell>
          <cell r="E7513" t="str">
            <v>#</v>
          </cell>
        </row>
        <row r="7514">
          <cell r="A7514">
            <v>127</v>
          </cell>
          <cell r="B7514" t="str">
            <v>Adaptador pvc rigido soldavel c/ flanges livres p/ caixa agua d=  85mm x 3"</v>
          </cell>
          <cell r="C7514" t="str">
            <v>un</v>
          </cell>
          <cell r="D7514">
            <v>218.58</v>
          </cell>
          <cell r="E7514"/>
        </row>
        <row r="7515">
          <cell r="A7515">
            <v>128</v>
          </cell>
          <cell r="B7515" t="str">
            <v>Adaptador pvc rigido soldavel c/ flanges livres p/ caixa agua d= 110mm x 4"</v>
          </cell>
          <cell r="C7515" t="str">
            <v>un</v>
          </cell>
          <cell r="D7515">
            <v>308.51</v>
          </cell>
          <cell r="E7515" t="str">
            <v>#</v>
          </cell>
        </row>
        <row r="7516">
          <cell r="A7516">
            <v>129</v>
          </cell>
          <cell r="B7516" t="str">
            <v>Adaptador pvc sanitario p/ sifao  pvc rigido p/ esgoto secundario, diam = 40m m</v>
          </cell>
          <cell r="C7516" t="str">
            <v>un</v>
          </cell>
          <cell r="D7516">
            <v>1.04</v>
          </cell>
          <cell r="E7516" t="str">
            <v>#</v>
          </cell>
        </row>
        <row r="7517">
          <cell r="A7517">
            <v>130</v>
          </cell>
          <cell r="B7517" t="str">
            <v>Adaptador pvc sanitario p/ valvula pia e lavatorio, pvc rigido p/ esgoto secu ndario, diam = 40mm</v>
          </cell>
          <cell r="C7517" t="str">
            <v>un</v>
          </cell>
          <cell r="D7517">
            <v>0.43</v>
          </cell>
          <cell r="E7517"/>
        </row>
        <row r="7518">
          <cell r="A7518">
            <v>335</v>
          </cell>
          <cell r="B7518" t="str">
            <v>Bucha reducao curta, pvc rigido soldavel, marrom, d= 25 x 20mm</v>
          </cell>
          <cell r="C7518" t="str">
            <v>un</v>
          </cell>
          <cell r="D7518">
            <v>0.38</v>
          </cell>
          <cell r="E7518" t="str">
            <v>#</v>
          </cell>
        </row>
        <row r="7519">
          <cell r="A7519">
            <v>336</v>
          </cell>
          <cell r="B7519" t="str">
            <v>Bucha reducao curta, pvc rigido soldavel, marrom, d= 32 x 25mm</v>
          </cell>
          <cell r="C7519" t="str">
            <v>un</v>
          </cell>
          <cell r="D7519">
            <v>0.81</v>
          </cell>
          <cell r="E7519" t="str">
            <v>#</v>
          </cell>
        </row>
        <row r="7520">
          <cell r="A7520">
            <v>337</v>
          </cell>
          <cell r="B7520" t="str">
            <v>Bucha reducao curta, pvc rigido soldavel, marrom, d= 40 x 32mm</v>
          </cell>
          <cell r="C7520" t="str">
            <v>un</v>
          </cell>
          <cell r="D7520">
            <v>1.75</v>
          </cell>
          <cell r="E7520" t="str">
            <v>#</v>
          </cell>
        </row>
        <row r="7521">
          <cell r="A7521">
            <v>338</v>
          </cell>
          <cell r="B7521" t="str">
            <v>Bucha reducao curta, pvc rigido soldavel, marrom, d= 50 x 40mm</v>
          </cell>
          <cell r="C7521" t="str">
            <v>un</v>
          </cell>
          <cell r="D7521">
            <v>2.89</v>
          </cell>
          <cell r="E7521" t="str">
            <v>#</v>
          </cell>
        </row>
        <row r="7522">
          <cell r="A7522">
            <v>339</v>
          </cell>
          <cell r="B7522" t="str">
            <v>Bucha reducao curta, pvc rigido soldavel, marrom, d= 60 x 50mm</v>
          </cell>
          <cell r="C7522" t="str">
            <v>un</v>
          </cell>
          <cell r="D7522">
            <v>4.8600000000000003</v>
          </cell>
          <cell r="E7522" t="str">
            <v>#</v>
          </cell>
        </row>
        <row r="7523">
          <cell r="A7523">
            <v>340</v>
          </cell>
          <cell r="B7523" t="str">
            <v>Bucha reducao curta, pvc rigido soldavel, marrom, d= 75 x 60mm</v>
          </cell>
          <cell r="C7523" t="str">
            <v>un</v>
          </cell>
          <cell r="D7523">
            <v>14.64</v>
          </cell>
          <cell r="E7523" t="str">
            <v>#</v>
          </cell>
        </row>
        <row r="7524">
          <cell r="A7524">
            <v>341</v>
          </cell>
          <cell r="B7524" t="str">
            <v>Bucha reducao curta, pvc rigido soldavel, marrom, d= 85 x 75mm</v>
          </cell>
          <cell r="C7524" t="str">
            <v>un</v>
          </cell>
          <cell r="D7524">
            <v>12.05</v>
          </cell>
          <cell r="E7524" t="str">
            <v>#</v>
          </cell>
        </row>
        <row r="7525">
          <cell r="A7525">
            <v>342</v>
          </cell>
          <cell r="B7525" t="str">
            <v>Bucha reducao curta, pvc rigido soldavel, marrom, d=110 x 85mm</v>
          </cell>
          <cell r="C7525" t="str">
            <v>un</v>
          </cell>
          <cell r="D7525">
            <v>66.91</v>
          </cell>
          <cell r="E7525" t="str">
            <v>#</v>
          </cell>
        </row>
        <row r="7526">
          <cell r="A7526">
            <v>322</v>
          </cell>
          <cell r="B7526" t="str">
            <v>Bucha redução excentrica pvc rigido soldavel, p/esgoto, d=150x100mm</v>
          </cell>
          <cell r="C7526" t="str">
            <v>un</v>
          </cell>
          <cell r="D7526">
            <v>44.3</v>
          </cell>
          <cell r="E7526" t="str">
            <v>#</v>
          </cell>
        </row>
        <row r="7527">
          <cell r="A7527">
            <v>354</v>
          </cell>
          <cell r="B7527" t="str">
            <v>Bucha reducao longa pvc rigido soldavel, marrom, d= 32 x 20mm</v>
          </cell>
          <cell r="C7527" t="str">
            <v>un</v>
          </cell>
          <cell r="D7527">
            <v>2.19</v>
          </cell>
          <cell r="E7527" t="str">
            <v>#</v>
          </cell>
        </row>
        <row r="7528">
          <cell r="A7528">
            <v>355</v>
          </cell>
          <cell r="B7528" t="str">
            <v>Bucha reducao longa pvc rigido soldavel, marrom, d= 40 x 20mm</v>
          </cell>
          <cell r="C7528" t="str">
            <v>un</v>
          </cell>
          <cell r="D7528">
            <v>3.11</v>
          </cell>
          <cell r="E7528" t="str">
            <v>#</v>
          </cell>
        </row>
        <row r="7529">
          <cell r="A7529">
            <v>356</v>
          </cell>
          <cell r="B7529" t="str">
            <v>Bucha reducao longa pvc rigido soldavel, marrom, d= 40 x 25mm</v>
          </cell>
          <cell r="C7529" t="str">
            <v>un</v>
          </cell>
          <cell r="D7529">
            <v>3.41</v>
          </cell>
          <cell r="E7529" t="str">
            <v>#</v>
          </cell>
        </row>
        <row r="7530">
          <cell r="A7530">
            <v>357</v>
          </cell>
          <cell r="B7530" t="str">
            <v>Bucha reducao longa pvc rigido soldavel, marrom, d= 50 x 20mm</v>
          </cell>
          <cell r="C7530" t="str">
            <v>un</v>
          </cell>
          <cell r="D7530">
            <v>3.8</v>
          </cell>
          <cell r="E7530" t="str">
            <v>#</v>
          </cell>
        </row>
        <row r="7531">
          <cell r="A7531">
            <v>358</v>
          </cell>
          <cell r="B7531" t="str">
            <v>Bucha reducao longa pvc rigido soldavel, marrom, d= 50 x 25mm</v>
          </cell>
          <cell r="C7531" t="str">
            <v>un</v>
          </cell>
          <cell r="D7531">
            <v>3.74</v>
          </cell>
          <cell r="E7531" t="str">
            <v>#</v>
          </cell>
        </row>
        <row r="7532">
          <cell r="A7532">
            <v>359</v>
          </cell>
          <cell r="B7532" t="str">
            <v>Bucha reducao longa pvc rigido soldavel, marrom, d= 50 x 32mm</v>
          </cell>
          <cell r="C7532" t="str">
            <v>un</v>
          </cell>
          <cell r="D7532">
            <v>4.74</v>
          </cell>
          <cell r="E7532" t="str">
            <v>#</v>
          </cell>
        </row>
        <row r="7533">
          <cell r="A7533">
            <v>360</v>
          </cell>
          <cell r="B7533" t="str">
            <v>Bucha reducao longa pvc rigido soldavel, marrom, d= 60 x 25mm</v>
          </cell>
          <cell r="C7533" t="str">
            <v>un</v>
          </cell>
          <cell r="D7533">
            <v>8.08</v>
          </cell>
          <cell r="E7533" t="str">
            <v>#</v>
          </cell>
        </row>
        <row r="7534">
          <cell r="A7534">
            <v>361</v>
          </cell>
          <cell r="B7534" t="str">
            <v>Bucha reducao longa pvc rigido soldavel, marrom, d= 60 x 32mm</v>
          </cell>
          <cell r="C7534" t="str">
            <v>un</v>
          </cell>
          <cell r="D7534">
            <v>9.76</v>
          </cell>
          <cell r="E7534" t="str">
            <v>#</v>
          </cell>
        </row>
        <row r="7535">
          <cell r="A7535">
            <v>362</v>
          </cell>
          <cell r="B7535" t="str">
            <v>Bucha reducao longa pvc rigido soldavel, marrom, d= 60 x 40mm</v>
          </cell>
          <cell r="C7535" t="str">
            <v>un</v>
          </cell>
          <cell r="D7535">
            <v>10.54</v>
          </cell>
          <cell r="E7535" t="str">
            <v>#</v>
          </cell>
        </row>
        <row r="7536">
          <cell r="A7536">
            <v>363</v>
          </cell>
          <cell r="B7536" t="str">
            <v>Bucha reducao longa pvc rigido soldavel, marrom, d= 60 x 50mm</v>
          </cell>
          <cell r="C7536" t="str">
            <v>un</v>
          </cell>
          <cell r="D7536">
            <v>12.84</v>
          </cell>
          <cell r="E7536" t="str">
            <v>#</v>
          </cell>
        </row>
        <row r="7537">
          <cell r="A7537">
            <v>364</v>
          </cell>
          <cell r="B7537" t="str">
            <v>Bucha reducao longa pvc rigido soldavel, marrom, d= 75 x 50mm</v>
          </cell>
          <cell r="C7537" t="str">
            <v>un</v>
          </cell>
          <cell r="D7537">
            <v>15.02</v>
          </cell>
          <cell r="E7537" t="str">
            <v>#</v>
          </cell>
        </row>
        <row r="7538">
          <cell r="A7538">
            <v>366</v>
          </cell>
          <cell r="B7538" t="str">
            <v>Bucha reducao longa pvc rigido soldavel, marrom, d= 85 x 60mm</v>
          </cell>
          <cell r="C7538" t="str">
            <v>un</v>
          </cell>
          <cell r="D7538">
            <v>17.850000000000001</v>
          </cell>
          <cell r="E7538" t="str">
            <v>#</v>
          </cell>
        </row>
        <row r="7539">
          <cell r="A7539">
            <v>367</v>
          </cell>
          <cell r="B7539" t="str">
            <v>Bucha reducao longa pvc rigido soldavel, marrom, d=110 x 60mm</v>
          </cell>
          <cell r="C7539" t="str">
            <v>un</v>
          </cell>
          <cell r="D7539">
            <v>37.53</v>
          </cell>
          <cell r="E7539" t="str">
            <v>#</v>
          </cell>
        </row>
        <row r="7540">
          <cell r="A7540">
            <v>368</v>
          </cell>
          <cell r="B7540" t="str">
            <v>Bucha reducao longa pvc rigido soldavel, marrom, d=110 x 75mm</v>
          </cell>
          <cell r="C7540" t="str">
            <v>un</v>
          </cell>
          <cell r="D7540">
            <v>31.7</v>
          </cell>
          <cell r="E7540" t="str">
            <v>#</v>
          </cell>
        </row>
        <row r="7541">
          <cell r="A7541">
            <v>353</v>
          </cell>
          <cell r="B7541" t="str">
            <v>Bucha reducao longa pvc rigido soldavel, p/esgoto secundario, d= 50 x 40mm</v>
          </cell>
          <cell r="C7541" t="str">
            <v>un</v>
          </cell>
          <cell r="D7541">
            <v>2.04</v>
          </cell>
          <cell r="E7541" t="str">
            <v>#</v>
          </cell>
        </row>
        <row r="7542">
          <cell r="A7542">
            <v>369</v>
          </cell>
          <cell r="B7542" t="str">
            <v>Bucha redução pvc rígido roscável  d= 3/4" x 1/2"</v>
          </cell>
          <cell r="C7542" t="str">
            <v>un</v>
          </cell>
          <cell r="D7542">
            <v>0.96</v>
          </cell>
          <cell r="E7542"/>
        </row>
        <row r="7543">
          <cell r="A7543">
            <v>370</v>
          </cell>
          <cell r="B7543" t="str">
            <v>Bucha redução pvc rígido roscável  d=1 " x  3/4"</v>
          </cell>
          <cell r="C7543" t="str">
            <v>un</v>
          </cell>
          <cell r="D7543">
            <v>3.2</v>
          </cell>
          <cell r="E7543" t="str">
            <v>#</v>
          </cell>
        </row>
        <row r="7544">
          <cell r="A7544">
            <v>371</v>
          </cell>
          <cell r="B7544" t="str">
            <v>Bucha redução pvc rígido roscável  d=1 " x 1/2"</v>
          </cell>
          <cell r="C7544" t="str">
            <v>un</v>
          </cell>
          <cell r="D7544">
            <v>3.14</v>
          </cell>
          <cell r="E7544" t="str">
            <v>#</v>
          </cell>
        </row>
        <row r="7545">
          <cell r="A7545">
            <v>373</v>
          </cell>
          <cell r="B7545" t="str">
            <v>Bucha redução pvc rígido roscável  d=1 1/ 4" x  3/4"</v>
          </cell>
          <cell r="C7545" t="str">
            <v>un</v>
          </cell>
          <cell r="D7545">
            <v>4.8499999999999996</v>
          </cell>
          <cell r="E7545"/>
        </row>
        <row r="7546">
          <cell r="A7546">
            <v>374</v>
          </cell>
          <cell r="B7546" t="str">
            <v>Bucha redução pvc rígido roscável  d=1 1/ 4" x 1 "</v>
          </cell>
          <cell r="C7546" t="str">
            <v>un</v>
          </cell>
          <cell r="D7546">
            <v>5.01</v>
          </cell>
          <cell r="E7546"/>
        </row>
        <row r="7547">
          <cell r="A7547">
            <v>375</v>
          </cell>
          <cell r="B7547" t="str">
            <v>Bucha redução pvc rígido roscável  d=1 1/2" x  1/2"</v>
          </cell>
          <cell r="C7547" t="str">
            <v>un</v>
          </cell>
          <cell r="D7547">
            <v>5.18</v>
          </cell>
          <cell r="E7547"/>
        </row>
        <row r="7548">
          <cell r="A7548">
            <v>376</v>
          </cell>
          <cell r="B7548" t="str">
            <v>Bucha redução pvc rígido roscável  d=1 1/2" x  3/4"</v>
          </cell>
          <cell r="C7548" t="str">
            <v>un</v>
          </cell>
          <cell r="D7548">
            <v>6.69</v>
          </cell>
          <cell r="E7548" t="str">
            <v>#</v>
          </cell>
        </row>
        <row r="7549">
          <cell r="A7549">
            <v>377</v>
          </cell>
          <cell r="B7549" t="str">
            <v>Bucha redução pvc rígido roscável  d=1 1/2" x 1 "</v>
          </cell>
          <cell r="C7549" t="str">
            <v>un</v>
          </cell>
          <cell r="D7549">
            <v>6.98</v>
          </cell>
          <cell r="E7549" t="str">
            <v>#</v>
          </cell>
        </row>
        <row r="7550">
          <cell r="A7550">
            <v>378</v>
          </cell>
          <cell r="B7550" t="str">
            <v>Bucha redução pvc rígido roscável  d=1 1/2" x 1 1/ 4"</v>
          </cell>
          <cell r="C7550" t="str">
            <v>un</v>
          </cell>
          <cell r="D7550">
            <v>6.81</v>
          </cell>
          <cell r="E7550" t="str">
            <v>#</v>
          </cell>
        </row>
        <row r="7551">
          <cell r="A7551">
            <v>379</v>
          </cell>
          <cell r="B7551" t="str">
            <v>Bucha redução pvc rígido roscável  d=2 " x 1 "</v>
          </cell>
          <cell r="C7551" t="str">
            <v>un</v>
          </cell>
          <cell r="D7551">
            <v>13.99</v>
          </cell>
          <cell r="E7551" t="str">
            <v>#</v>
          </cell>
        </row>
        <row r="7552">
          <cell r="A7552">
            <v>380</v>
          </cell>
          <cell r="B7552" t="str">
            <v>Bucha redução pvc rígido roscável  d=2 " x 1 1/ 4"</v>
          </cell>
          <cell r="C7552" t="str">
            <v>un</v>
          </cell>
          <cell r="D7552">
            <v>12.2</v>
          </cell>
          <cell r="E7552" t="str">
            <v>#</v>
          </cell>
        </row>
        <row r="7553">
          <cell r="A7553">
            <v>381</v>
          </cell>
          <cell r="B7553" t="str">
            <v>Bucha redução pvc rígido roscável  d=2 " x 1 1/2"</v>
          </cell>
          <cell r="C7553" t="str">
            <v>un</v>
          </cell>
          <cell r="D7553">
            <v>15.86</v>
          </cell>
          <cell r="E7553" t="str">
            <v>#</v>
          </cell>
        </row>
        <row r="7554">
          <cell r="A7554">
            <v>382</v>
          </cell>
          <cell r="B7554" t="str">
            <v>Bucha redução pvc rígido roscável  d=2 1/2" x 1 1/ 4"</v>
          </cell>
          <cell r="C7554" t="str">
            <v>un</v>
          </cell>
          <cell r="D7554">
            <v>19.649999999999999</v>
          </cell>
          <cell r="E7554" t="str">
            <v>#</v>
          </cell>
        </row>
        <row r="7555">
          <cell r="A7555">
            <v>383</v>
          </cell>
          <cell r="B7555" t="str">
            <v>Bucha redução pvc rígido roscável  d=2 1/2" x 1 1/2"</v>
          </cell>
          <cell r="C7555" t="str">
            <v>un</v>
          </cell>
          <cell r="D7555">
            <v>21.59</v>
          </cell>
          <cell r="E7555" t="str">
            <v>#</v>
          </cell>
        </row>
        <row r="7556">
          <cell r="A7556">
            <v>384</v>
          </cell>
          <cell r="B7556" t="str">
            <v>Bucha redução pvc rígido roscável  d=2 1/2" x 2"</v>
          </cell>
          <cell r="C7556" t="str">
            <v>un</v>
          </cell>
          <cell r="D7556">
            <v>25.85</v>
          </cell>
          <cell r="E7556" t="str">
            <v>#</v>
          </cell>
        </row>
        <row r="7557">
          <cell r="A7557">
            <v>385</v>
          </cell>
          <cell r="B7557" t="str">
            <v>Bucha redução pvc rígido roscável  d=3" x 1 1/2"</v>
          </cell>
          <cell r="C7557" t="str">
            <v>un</v>
          </cell>
          <cell r="D7557">
            <v>21.84</v>
          </cell>
          <cell r="E7557" t="str">
            <v>#</v>
          </cell>
        </row>
        <row r="7558">
          <cell r="A7558">
            <v>386</v>
          </cell>
          <cell r="B7558" t="str">
            <v>Bucha redução pvc rígido roscável  d=3" x 2"</v>
          </cell>
          <cell r="C7558" t="str">
            <v>un</v>
          </cell>
          <cell r="D7558">
            <v>27.79</v>
          </cell>
          <cell r="E7558" t="str">
            <v>#</v>
          </cell>
        </row>
        <row r="7559">
          <cell r="A7559">
            <v>387</v>
          </cell>
          <cell r="B7559" t="str">
            <v>Bucha redução pvc rígido roscável  d=3" x 2.1/2"</v>
          </cell>
          <cell r="C7559" t="str">
            <v>un</v>
          </cell>
          <cell r="D7559">
            <v>32.869999999999997</v>
          </cell>
          <cell r="E7559" t="str">
            <v>#</v>
          </cell>
        </row>
        <row r="7560">
          <cell r="A7560">
            <v>388</v>
          </cell>
          <cell r="B7560" t="str">
            <v>Bucha redução pvc rígido roscável  d=4" x 3"</v>
          </cell>
          <cell r="C7560" t="str">
            <v>un</v>
          </cell>
          <cell r="D7560">
            <v>81.33</v>
          </cell>
          <cell r="E7560" t="str">
            <v>#</v>
          </cell>
        </row>
        <row r="7561">
          <cell r="A7561">
            <v>8373</v>
          </cell>
          <cell r="B7561" t="str">
            <v>Cap macho EP Ø 2"</v>
          </cell>
          <cell r="C7561" t="str">
            <v>un</v>
          </cell>
          <cell r="D7561">
            <v>16.46</v>
          </cell>
          <cell r="E7561" t="str">
            <v>#</v>
          </cell>
        </row>
        <row r="7562">
          <cell r="A7562">
            <v>10999</v>
          </cell>
          <cell r="B7562" t="str">
            <v>Cap pvc rigido roscavel p/agua fria predial  d= 1"</v>
          </cell>
          <cell r="C7562" t="str">
            <v>un</v>
          </cell>
          <cell r="D7562">
            <v>3.6</v>
          </cell>
          <cell r="E7562" t="str">
            <v>#</v>
          </cell>
        </row>
        <row r="7563">
          <cell r="A7563">
            <v>523</v>
          </cell>
          <cell r="B7563" t="str">
            <v>Cap pvc rigido roscavel p/agua fria predial  d= 1/2"</v>
          </cell>
          <cell r="C7563" t="str">
            <v>un</v>
          </cell>
          <cell r="D7563">
            <v>1.34</v>
          </cell>
          <cell r="E7563"/>
        </row>
        <row r="7564">
          <cell r="A7564">
            <v>527</v>
          </cell>
          <cell r="B7564" t="str">
            <v>Cap pvc rigido soldavel, marrom, d=  20mm</v>
          </cell>
          <cell r="C7564" t="str">
            <v>un</v>
          </cell>
          <cell r="D7564">
            <v>0.97</v>
          </cell>
          <cell r="E7564" t="str">
            <v>#</v>
          </cell>
        </row>
        <row r="7565">
          <cell r="A7565">
            <v>528</v>
          </cell>
          <cell r="B7565" t="str">
            <v>Cap pvc rigido soldavel, marrom, d=  25mm</v>
          </cell>
          <cell r="C7565" t="str">
            <v>un</v>
          </cell>
          <cell r="D7565">
            <v>1.1100000000000001</v>
          </cell>
          <cell r="E7565" t="str">
            <v>#</v>
          </cell>
        </row>
        <row r="7566">
          <cell r="A7566">
            <v>529</v>
          </cell>
          <cell r="B7566" t="str">
            <v>Cap pvc rigido soldavel, marrom, d=  32mm</v>
          </cell>
          <cell r="C7566" t="str">
            <v>un</v>
          </cell>
          <cell r="D7566">
            <v>1.92</v>
          </cell>
          <cell r="E7566" t="str">
            <v>#</v>
          </cell>
        </row>
        <row r="7567">
          <cell r="A7567">
            <v>530</v>
          </cell>
          <cell r="B7567" t="str">
            <v>Cap pvc rigido soldavel, marrom, d=  40mm</v>
          </cell>
          <cell r="C7567" t="str">
            <v>un</v>
          </cell>
          <cell r="D7567">
            <v>3.7</v>
          </cell>
          <cell r="E7567" t="str">
            <v>#</v>
          </cell>
        </row>
        <row r="7568">
          <cell r="A7568">
            <v>531</v>
          </cell>
          <cell r="B7568" t="str">
            <v>Cap pvc rigido soldavel, marrom, d=  50mm</v>
          </cell>
          <cell r="C7568" t="str">
            <v>un</v>
          </cell>
          <cell r="D7568">
            <v>7.01</v>
          </cell>
          <cell r="E7568" t="str">
            <v>#</v>
          </cell>
        </row>
        <row r="7569">
          <cell r="A7569">
            <v>532</v>
          </cell>
          <cell r="B7569" t="str">
            <v>Cap pvc rigido soldavel, marrom, d=  60mm</v>
          </cell>
          <cell r="C7569" t="str">
            <v>un</v>
          </cell>
          <cell r="D7569">
            <v>10.55</v>
          </cell>
          <cell r="E7569" t="str">
            <v>#</v>
          </cell>
        </row>
        <row r="7570">
          <cell r="A7570">
            <v>533</v>
          </cell>
          <cell r="B7570" t="str">
            <v>Cap pvc rigido soldavel, marrom, d=  75mm</v>
          </cell>
          <cell r="C7570" t="str">
            <v>un</v>
          </cell>
          <cell r="D7570">
            <v>19.18</v>
          </cell>
          <cell r="E7570" t="str">
            <v>#</v>
          </cell>
        </row>
        <row r="7571">
          <cell r="A7571">
            <v>534</v>
          </cell>
          <cell r="B7571" t="str">
            <v>Cap pvc rigido soldavel, marrom, d=  85mm</v>
          </cell>
          <cell r="C7571" t="str">
            <v>un</v>
          </cell>
          <cell r="D7571">
            <v>45.5</v>
          </cell>
          <cell r="E7571" t="str">
            <v>#</v>
          </cell>
        </row>
        <row r="7572">
          <cell r="A7572">
            <v>535</v>
          </cell>
          <cell r="B7572" t="str">
            <v>Cap pvc rigido soldavel, marrom, d= 110mm</v>
          </cell>
          <cell r="C7572" t="str">
            <v>un</v>
          </cell>
          <cell r="D7572">
            <v>68.39</v>
          </cell>
          <cell r="E7572" t="str">
            <v>#</v>
          </cell>
        </row>
        <row r="7573">
          <cell r="A7573">
            <v>4471</v>
          </cell>
          <cell r="B7573" t="str">
            <v>Cap pvc série R p/esgoto, d=  150mm</v>
          </cell>
          <cell r="C7573" t="str">
            <v>un</v>
          </cell>
          <cell r="D7573">
            <v>65.19</v>
          </cell>
          <cell r="E7573"/>
        </row>
        <row r="7574">
          <cell r="A7574">
            <v>3354</v>
          </cell>
          <cell r="B7574" t="str">
            <v>Cap pvc soldavel p/esgoto, d=  150mm</v>
          </cell>
          <cell r="C7574" t="str">
            <v>Un</v>
          </cell>
          <cell r="D7574">
            <v>53.89</v>
          </cell>
          <cell r="E7574" t="str">
            <v>#</v>
          </cell>
        </row>
        <row r="7575">
          <cell r="A7575">
            <v>524</v>
          </cell>
          <cell r="B7575" t="str">
            <v>Cap pvc soldavel p/esgoto, d=  50mm</v>
          </cell>
          <cell r="C7575" t="str">
            <v>un</v>
          </cell>
          <cell r="D7575">
            <v>3.62</v>
          </cell>
          <cell r="E7575" t="str">
            <v>#</v>
          </cell>
        </row>
        <row r="7576">
          <cell r="A7576">
            <v>525</v>
          </cell>
          <cell r="B7576" t="str">
            <v>Cap pvc soldavel p/esgoto, d=  75mm</v>
          </cell>
          <cell r="C7576" t="str">
            <v>un</v>
          </cell>
          <cell r="D7576">
            <v>6.05</v>
          </cell>
          <cell r="E7576" t="str">
            <v>#</v>
          </cell>
        </row>
        <row r="7577">
          <cell r="A7577">
            <v>526</v>
          </cell>
          <cell r="B7577" t="str">
            <v>Cap pvc soldavel p/esgoto, d= 100mm</v>
          </cell>
          <cell r="C7577" t="str">
            <v>un</v>
          </cell>
          <cell r="D7577">
            <v>8</v>
          </cell>
          <cell r="E7577" t="str">
            <v>#</v>
          </cell>
        </row>
        <row r="7578">
          <cell r="A7578">
            <v>652</v>
          </cell>
          <cell r="B7578" t="str">
            <v>Condutor PVC soldável p/calha pluvial, d= 100mm</v>
          </cell>
          <cell r="C7578" t="str">
            <v>m</v>
          </cell>
          <cell r="D7578">
            <v>17.93</v>
          </cell>
          <cell r="E7578" t="str">
            <v>#</v>
          </cell>
        </row>
        <row r="7579">
          <cell r="A7579">
            <v>710</v>
          </cell>
          <cell r="B7579" t="str">
            <v>Cruzeta PVC PBA JE BBBB, para rede de água, DN 100 / DE 110mm</v>
          </cell>
          <cell r="C7579" t="str">
            <v>un</v>
          </cell>
          <cell r="D7579">
            <v>62.7</v>
          </cell>
          <cell r="E7579" t="str">
            <v>#</v>
          </cell>
        </row>
        <row r="7580">
          <cell r="A7580">
            <v>708</v>
          </cell>
          <cell r="B7580" t="str">
            <v>Cruzeta PVC PBA JE BBBB, para rede de água, DN 50 / DE 60mm</v>
          </cell>
          <cell r="C7580" t="str">
            <v>un</v>
          </cell>
          <cell r="D7580">
            <v>13.15</v>
          </cell>
          <cell r="E7580" t="str">
            <v>#</v>
          </cell>
        </row>
        <row r="7581">
          <cell r="A7581">
            <v>709</v>
          </cell>
          <cell r="B7581" t="str">
            <v>Cruzeta PVC PBA JE BBBB, para rede de água, DN 75 / DE 85mm</v>
          </cell>
          <cell r="C7581" t="str">
            <v>un</v>
          </cell>
          <cell r="D7581">
            <v>86.9</v>
          </cell>
          <cell r="E7581" t="str">
            <v>#</v>
          </cell>
        </row>
        <row r="7582">
          <cell r="A7582">
            <v>702</v>
          </cell>
          <cell r="B7582" t="str">
            <v>Cruzeta pvc rigido roscavel  d= 1 "</v>
          </cell>
          <cell r="C7582" t="str">
            <v>un</v>
          </cell>
          <cell r="D7582">
            <v>8.14</v>
          </cell>
          <cell r="E7582" t="str">
            <v>#</v>
          </cell>
        </row>
        <row r="7583">
          <cell r="A7583">
            <v>703</v>
          </cell>
          <cell r="B7583" t="str">
            <v>Cruzeta pvc rigido roscavel  d= 1 1/ 4"</v>
          </cell>
          <cell r="C7583" t="str">
            <v>un</v>
          </cell>
          <cell r="D7583">
            <v>11.49</v>
          </cell>
          <cell r="E7583" t="str">
            <v>#</v>
          </cell>
        </row>
        <row r="7584">
          <cell r="A7584">
            <v>704</v>
          </cell>
          <cell r="B7584" t="str">
            <v>Cruzeta pvc rigido roscavel  d= 1 1/2"</v>
          </cell>
          <cell r="C7584" t="str">
            <v>un</v>
          </cell>
          <cell r="D7584">
            <v>15.75</v>
          </cell>
          <cell r="E7584" t="str">
            <v>#</v>
          </cell>
        </row>
        <row r="7585">
          <cell r="A7585">
            <v>700</v>
          </cell>
          <cell r="B7585" t="str">
            <v>Cruzeta pvc rigido roscavel  d= 1/2"</v>
          </cell>
          <cell r="C7585" t="str">
            <v>un</v>
          </cell>
          <cell r="D7585">
            <v>5.37</v>
          </cell>
          <cell r="E7585" t="str">
            <v>#</v>
          </cell>
        </row>
        <row r="7586">
          <cell r="A7586">
            <v>705</v>
          </cell>
          <cell r="B7586" t="str">
            <v>Cruzeta pvc rigido roscavel  d= 2 "</v>
          </cell>
          <cell r="C7586" t="str">
            <v>un</v>
          </cell>
          <cell r="D7586">
            <v>42.4</v>
          </cell>
          <cell r="E7586" t="str">
            <v>#</v>
          </cell>
        </row>
        <row r="7587">
          <cell r="A7587">
            <v>701</v>
          </cell>
          <cell r="B7587" t="str">
            <v>Cruzeta pvc rigido roscavel  d= 3/4"</v>
          </cell>
          <cell r="C7587" t="str">
            <v>un</v>
          </cell>
          <cell r="D7587">
            <v>10.09</v>
          </cell>
          <cell r="E7587" t="str">
            <v>#</v>
          </cell>
        </row>
        <row r="7588">
          <cell r="A7588">
            <v>706</v>
          </cell>
          <cell r="B7588" t="str">
            <v>Cruzeta pvc rigido soldavel, marrom, d=  25mm</v>
          </cell>
          <cell r="C7588" t="str">
            <v>un</v>
          </cell>
          <cell r="D7588">
            <v>10.45</v>
          </cell>
          <cell r="E7588" t="str">
            <v>#</v>
          </cell>
        </row>
        <row r="7589">
          <cell r="A7589">
            <v>707</v>
          </cell>
          <cell r="B7589" t="str">
            <v>Cruzeta pvc rigido soldavel, marrom, d=  50mm</v>
          </cell>
          <cell r="C7589" t="str">
            <v>un</v>
          </cell>
          <cell r="D7589">
            <v>27.89</v>
          </cell>
          <cell r="E7589" t="str">
            <v>#</v>
          </cell>
        </row>
        <row r="7590">
          <cell r="A7590">
            <v>795</v>
          </cell>
          <cell r="B7590" t="str">
            <v>Curva 45 curta pvc sanitario d= 100mm</v>
          </cell>
          <cell r="C7590" t="str">
            <v>un</v>
          </cell>
          <cell r="D7590">
            <v>23.41</v>
          </cell>
          <cell r="E7590" t="str">
            <v>#</v>
          </cell>
        </row>
        <row r="7591">
          <cell r="A7591">
            <v>803</v>
          </cell>
          <cell r="B7591" t="str">
            <v>Curva 45 longa pvc sanitario d=  50mm</v>
          </cell>
          <cell r="C7591" t="str">
            <v>un</v>
          </cell>
          <cell r="D7591">
            <v>9.98</v>
          </cell>
          <cell r="E7591" t="str">
            <v>#</v>
          </cell>
        </row>
        <row r="7592">
          <cell r="A7592">
            <v>804</v>
          </cell>
          <cell r="B7592" t="str">
            <v>Curva 45 longa pvc sanitario d=  75mm</v>
          </cell>
          <cell r="C7592" t="str">
            <v>un</v>
          </cell>
          <cell r="D7592">
            <v>32.700000000000003</v>
          </cell>
          <cell r="E7592" t="str">
            <v>#</v>
          </cell>
        </row>
        <row r="7593">
          <cell r="A7593">
            <v>805</v>
          </cell>
          <cell r="B7593" t="str">
            <v>Curva 45 longa pvc sanitario d= 100mm</v>
          </cell>
          <cell r="C7593" t="str">
            <v>un</v>
          </cell>
          <cell r="D7593">
            <v>39.479999999999997</v>
          </cell>
          <cell r="E7593" t="str">
            <v>#</v>
          </cell>
        </row>
        <row r="7594">
          <cell r="A7594">
            <v>756</v>
          </cell>
          <cell r="B7594" t="str">
            <v>Curva 45 pvc rigido soldavel, marrom, d=  20mm</v>
          </cell>
          <cell r="C7594" t="str">
            <v>un</v>
          </cell>
          <cell r="D7594">
            <v>1.61</v>
          </cell>
          <cell r="E7594" t="str">
            <v>#</v>
          </cell>
        </row>
        <row r="7595">
          <cell r="A7595">
            <v>757</v>
          </cell>
          <cell r="B7595" t="str">
            <v>Curva 45 pvc rigido soldavel, marrom, d=  25mm</v>
          </cell>
          <cell r="C7595" t="str">
            <v>un</v>
          </cell>
          <cell r="D7595">
            <v>2.12</v>
          </cell>
          <cell r="E7595" t="str">
            <v>#</v>
          </cell>
        </row>
        <row r="7596">
          <cell r="A7596">
            <v>758</v>
          </cell>
          <cell r="B7596" t="str">
            <v>Curva 45 pvc rigido soldavel, marrom, d=  32mm</v>
          </cell>
          <cell r="C7596" t="str">
            <v>un</v>
          </cell>
          <cell r="D7596">
            <v>3.48</v>
          </cell>
          <cell r="E7596" t="str">
            <v>#</v>
          </cell>
        </row>
        <row r="7597">
          <cell r="A7597">
            <v>759</v>
          </cell>
          <cell r="B7597" t="str">
            <v>Curva 45 pvc rigido soldavel, marrom, d=  40mm</v>
          </cell>
          <cell r="C7597" t="str">
            <v>un</v>
          </cell>
          <cell r="D7597">
            <v>5.7</v>
          </cell>
          <cell r="E7597" t="str">
            <v>#</v>
          </cell>
        </row>
        <row r="7598">
          <cell r="A7598">
            <v>760</v>
          </cell>
          <cell r="B7598" t="str">
            <v>Curva 45 pvc rigido soldavel, marrom, d=  50mm</v>
          </cell>
          <cell r="C7598" t="str">
            <v>un</v>
          </cell>
          <cell r="D7598">
            <v>11.05</v>
          </cell>
          <cell r="E7598" t="str">
            <v>#</v>
          </cell>
        </row>
        <row r="7599">
          <cell r="A7599">
            <v>761</v>
          </cell>
          <cell r="B7599" t="str">
            <v>Curva 45 pvc rigido soldavel, marrom, d=  60mm</v>
          </cell>
          <cell r="C7599" t="str">
            <v>un</v>
          </cell>
          <cell r="D7599">
            <v>19.04</v>
          </cell>
          <cell r="E7599" t="str">
            <v>#</v>
          </cell>
        </row>
        <row r="7600">
          <cell r="A7600">
            <v>762</v>
          </cell>
          <cell r="B7600" t="str">
            <v>Curva 45 pvc rigido soldavel, marrom, d=  75mm</v>
          </cell>
          <cell r="C7600" t="str">
            <v>un</v>
          </cell>
          <cell r="D7600">
            <v>28.28</v>
          </cell>
          <cell r="E7600" t="str">
            <v>#</v>
          </cell>
        </row>
        <row r="7601">
          <cell r="A7601">
            <v>763</v>
          </cell>
          <cell r="B7601" t="str">
            <v>Curva 45 pvc rigido soldavel, marrom, d=  85mm</v>
          </cell>
          <cell r="C7601" t="str">
            <v>un</v>
          </cell>
          <cell r="D7601">
            <v>49.42</v>
          </cell>
          <cell r="E7601" t="str">
            <v>#</v>
          </cell>
        </row>
        <row r="7602">
          <cell r="A7602">
            <v>764</v>
          </cell>
          <cell r="B7602" t="str">
            <v>Curva 45 pvc rigido soldavel, marrom, d= 110mm</v>
          </cell>
          <cell r="C7602" t="str">
            <v>un</v>
          </cell>
          <cell r="D7602">
            <v>121.98</v>
          </cell>
          <cell r="E7602" t="str">
            <v>#</v>
          </cell>
        </row>
        <row r="7603">
          <cell r="A7603">
            <v>793</v>
          </cell>
          <cell r="B7603" t="str">
            <v>Curva 90° curta pvc pb je p/rede coletora esg., d= 100mm</v>
          </cell>
          <cell r="C7603" t="str">
            <v>un</v>
          </cell>
          <cell r="D7603">
            <v>16.66</v>
          </cell>
          <cell r="E7603" t="str">
            <v>#</v>
          </cell>
        </row>
        <row r="7604">
          <cell r="A7604">
            <v>798</v>
          </cell>
          <cell r="B7604" t="str">
            <v>Curva 90° curta pvc rigido p/ esgoto secundario, d= 40mm</v>
          </cell>
          <cell r="C7604" t="str">
            <v>un</v>
          </cell>
          <cell r="D7604">
            <v>3.81</v>
          </cell>
          <cell r="E7604" t="str">
            <v>#</v>
          </cell>
        </row>
        <row r="7605">
          <cell r="A7605">
            <v>799</v>
          </cell>
          <cell r="B7605" t="str">
            <v>Curva 90° curta pvc sanitario d=  50mm</v>
          </cell>
          <cell r="C7605" t="str">
            <v>un</v>
          </cell>
          <cell r="D7605">
            <v>8.65</v>
          </cell>
          <cell r="E7605" t="str">
            <v>#</v>
          </cell>
        </row>
        <row r="7606">
          <cell r="A7606">
            <v>800</v>
          </cell>
          <cell r="B7606" t="str">
            <v>Curva 90° curta pvc sanitario d=  75mm</v>
          </cell>
          <cell r="C7606" t="str">
            <v>un</v>
          </cell>
          <cell r="D7606">
            <v>16.93</v>
          </cell>
          <cell r="E7606" t="str">
            <v>#</v>
          </cell>
        </row>
        <row r="7607">
          <cell r="A7607">
            <v>801</v>
          </cell>
          <cell r="B7607" t="str">
            <v>Curva 90° curta pvc sanitario d= 100mm</v>
          </cell>
          <cell r="C7607" t="str">
            <v>un</v>
          </cell>
          <cell r="D7607">
            <v>19.47</v>
          </cell>
          <cell r="E7607" t="str">
            <v>#</v>
          </cell>
        </row>
        <row r="7608">
          <cell r="A7608">
            <v>806</v>
          </cell>
          <cell r="B7608" t="str">
            <v>Curva 90° longa pvc rigido p/esgoto secundario, d= 40mm</v>
          </cell>
          <cell r="C7608" t="str">
            <v>un</v>
          </cell>
          <cell r="D7608">
            <v>4.5599999999999996</v>
          </cell>
          <cell r="E7608" t="str">
            <v>#</v>
          </cell>
        </row>
        <row r="7609">
          <cell r="A7609">
            <v>807</v>
          </cell>
          <cell r="B7609" t="str">
            <v>Curva 90° longa pvc rigido p/esgoto, d=  50mm</v>
          </cell>
          <cell r="C7609" t="str">
            <v>un</v>
          </cell>
          <cell r="D7609">
            <v>9.5500000000000007</v>
          </cell>
          <cell r="E7609" t="str">
            <v>#</v>
          </cell>
        </row>
        <row r="7610">
          <cell r="A7610">
            <v>808</v>
          </cell>
          <cell r="B7610" t="str">
            <v>Curva 90° longa pvc rigido p/esgoto, d=  75mm</v>
          </cell>
          <cell r="C7610" t="str">
            <v>un</v>
          </cell>
          <cell r="D7610">
            <v>28.11</v>
          </cell>
          <cell r="E7610" t="str">
            <v>#</v>
          </cell>
        </row>
        <row r="7611">
          <cell r="A7611">
            <v>809</v>
          </cell>
          <cell r="B7611" t="str">
            <v>Curva 90° longa pvc rigido p/esgoto, d= 100mm</v>
          </cell>
          <cell r="C7611" t="str">
            <v>un</v>
          </cell>
          <cell r="D7611">
            <v>40.98</v>
          </cell>
          <cell r="E7611" t="str">
            <v>#</v>
          </cell>
        </row>
        <row r="7612">
          <cell r="A7612">
            <v>794</v>
          </cell>
          <cell r="B7612" t="str">
            <v>Curva 90° longa pvc rigido p/esgoto, d= 150mm</v>
          </cell>
          <cell r="C7612" t="str">
            <v>un</v>
          </cell>
          <cell r="D7612">
            <v>108.79</v>
          </cell>
          <cell r="E7612" t="str">
            <v>#</v>
          </cell>
        </row>
        <row r="7613">
          <cell r="A7613">
            <v>7391</v>
          </cell>
          <cell r="B7613" t="str">
            <v>Curva 90° longa pvc rigido p/esgoto, d= 200mm</v>
          </cell>
          <cell r="C7613" t="str">
            <v>un</v>
          </cell>
          <cell r="D7613">
            <v>300.60000000000002</v>
          </cell>
          <cell r="E7613" t="str">
            <v>#</v>
          </cell>
        </row>
        <row r="7614">
          <cell r="A7614">
            <v>775</v>
          </cell>
          <cell r="B7614" t="str">
            <v>Curva 90° pvc rigido roscavel  d= 1/2"</v>
          </cell>
          <cell r="C7614" t="str">
            <v>un</v>
          </cell>
          <cell r="D7614">
            <v>3.75</v>
          </cell>
          <cell r="E7614"/>
        </row>
        <row r="7615">
          <cell r="A7615">
            <v>776</v>
          </cell>
          <cell r="B7615" t="str">
            <v>Curva 90° pvc rigido roscavel  d= 3/4"</v>
          </cell>
          <cell r="C7615" t="str">
            <v>un</v>
          </cell>
          <cell r="D7615">
            <v>4.75</v>
          </cell>
          <cell r="E7615" t="str">
            <v>#</v>
          </cell>
        </row>
        <row r="7616">
          <cell r="A7616">
            <v>777</v>
          </cell>
          <cell r="B7616" t="str">
            <v>Curva 90° pvc rigido roscavel  d=1 "</v>
          </cell>
          <cell r="C7616" t="str">
            <v>un</v>
          </cell>
          <cell r="D7616">
            <v>7.42</v>
          </cell>
          <cell r="E7616" t="str">
            <v>#</v>
          </cell>
        </row>
        <row r="7617">
          <cell r="A7617">
            <v>778</v>
          </cell>
          <cell r="B7617" t="str">
            <v>Curva 90° pvc rigido roscavel  d=1 1/ 4"</v>
          </cell>
          <cell r="C7617" t="str">
            <v>un</v>
          </cell>
          <cell r="D7617">
            <v>18.059999999999999</v>
          </cell>
          <cell r="E7617" t="str">
            <v>#</v>
          </cell>
        </row>
        <row r="7618">
          <cell r="A7618">
            <v>779</v>
          </cell>
          <cell r="B7618" t="str">
            <v>Curva 90° pvc rigido roscavel  d=1 1/2"</v>
          </cell>
          <cell r="C7618" t="str">
            <v>un</v>
          </cell>
          <cell r="D7618">
            <v>23.9</v>
          </cell>
          <cell r="E7618" t="str">
            <v>#</v>
          </cell>
        </row>
        <row r="7619">
          <cell r="A7619">
            <v>780</v>
          </cell>
          <cell r="B7619" t="str">
            <v>Curva 90° pvc rigido roscavel  d=2  1/2"</v>
          </cell>
          <cell r="C7619" t="str">
            <v>un</v>
          </cell>
          <cell r="D7619">
            <v>16.079999999999998</v>
          </cell>
          <cell r="E7619" t="str">
            <v>#</v>
          </cell>
        </row>
        <row r="7620">
          <cell r="A7620">
            <v>781</v>
          </cell>
          <cell r="B7620" t="str">
            <v>Curva 90° pvc rigido roscavel  d=2 "</v>
          </cell>
          <cell r="C7620" t="str">
            <v>un</v>
          </cell>
          <cell r="D7620">
            <v>34.1</v>
          </cell>
          <cell r="E7620" t="str">
            <v>#</v>
          </cell>
        </row>
        <row r="7621">
          <cell r="A7621">
            <v>782</v>
          </cell>
          <cell r="B7621" t="str">
            <v>Curva 90° pvc rigido roscavel  d=3 "</v>
          </cell>
          <cell r="C7621" t="str">
            <v>un</v>
          </cell>
          <cell r="D7621">
            <v>25.96</v>
          </cell>
          <cell r="E7621" t="str">
            <v>#</v>
          </cell>
        </row>
        <row r="7622">
          <cell r="A7622">
            <v>783</v>
          </cell>
          <cell r="B7622" t="str">
            <v>Curva 90° pvc rigido roscavel  d=4 "</v>
          </cell>
          <cell r="C7622" t="str">
            <v>un</v>
          </cell>
          <cell r="D7622">
            <v>60.66</v>
          </cell>
          <cell r="E7622" t="str">
            <v>#</v>
          </cell>
        </row>
        <row r="7623">
          <cell r="A7623">
            <v>784</v>
          </cell>
          <cell r="B7623" t="str">
            <v>Curva 90° pvc rigido soldavel marrom, d=  20mm</v>
          </cell>
          <cell r="C7623" t="str">
            <v>un</v>
          </cell>
          <cell r="D7623">
            <v>2.13</v>
          </cell>
          <cell r="E7623" t="str">
            <v>#</v>
          </cell>
        </row>
        <row r="7624">
          <cell r="A7624">
            <v>785</v>
          </cell>
          <cell r="B7624" t="str">
            <v>Curva 90° pvc rigido soldavel marrom, d=  25mm</v>
          </cell>
          <cell r="C7624" t="str">
            <v>un</v>
          </cell>
          <cell r="D7624">
            <v>2.75</v>
          </cell>
          <cell r="E7624" t="str">
            <v>#</v>
          </cell>
        </row>
        <row r="7625">
          <cell r="A7625">
            <v>786</v>
          </cell>
          <cell r="B7625" t="str">
            <v>Curva 90° pvc rigido soldavel marrom, d=  32mm</v>
          </cell>
          <cell r="C7625" t="str">
            <v>un</v>
          </cell>
          <cell r="D7625">
            <v>6.26</v>
          </cell>
          <cell r="E7625" t="str">
            <v>#</v>
          </cell>
        </row>
        <row r="7626">
          <cell r="A7626">
            <v>787</v>
          </cell>
          <cell r="B7626" t="str">
            <v>Curva 90° pvc rigido soldavel marrom, d=  40mm</v>
          </cell>
          <cell r="C7626" t="str">
            <v>un</v>
          </cell>
          <cell r="D7626">
            <v>11.12</v>
          </cell>
          <cell r="E7626" t="str">
            <v>#</v>
          </cell>
        </row>
        <row r="7627">
          <cell r="A7627">
            <v>788</v>
          </cell>
          <cell r="B7627" t="str">
            <v>Curva 90° pvc rigido soldavel marrom, d=  50mm</v>
          </cell>
          <cell r="C7627" t="str">
            <v>un</v>
          </cell>
          <cell r="D7627">
            <v>13.56</v>
          </cell>
          <cell r="E7627" t="str">
            <v>#</v>
          </cell>
        </row>
        <row r="7628">
          <cell r="A7628">
            <v>789</v>
          </cell>
          <cell r="B7628" t="str">
            <v>Curva 90° pvc rigido soldavel marrom, d=  60mm</v>
          </cell>
          <cell r="C7628" t="str">
            <v>un</v>
          </cell>
          <cell r="D7628">
            <v>33.53</v>
          </cell>
          <cell r="E7628" t="str">
            <v>#</v>
          </cell>
        </row>
        <row r="7629">
          <cell r="A7629">
            <v>790</v>
          </cell>
          <cell r="B7629" t="str">
            <v>Curva 90° pvc rigido soldavel marrom, d=  75mm</v>
          </cell>
          <cell r="C7629" t="str">
            <v>un</v>
          </cell>
          <cell r="D7629">
            <v>47.66</v>
          </cell>
          <cell r="E7629" t="str">
            <v>#</v>
          </cell>
        </row>
        <row r="7630">
          <cell r="A7630">
            <v>791</v>
          </cell>
          <cell r="B7630" t="str">
            <v>Curva 90° pvc rigido soldavel marrom, d=  85mm</v>
          </cell>
          <cell r="C7630" t="str">
            <v>un</v>
          </cell>
          <cell r="D7630">
            <v>68.489999999999995</v>
          </cell>
          <cell r="E7630" t="str">
            <v>#</v>
          </cell>
        </row>
        <row r="7631">
          <cell r="A7631">
            <v>792</v>
          </cell>
          <cell r="B7631" t="str">
            <v>Curva 90° pvc rigido soldavel marrom, d= 110mm</v>
          </cell>
          <cell r="C7631" t="str">
            <v>un</v>
          </cell>
          <cell r="D7631">
            <v>161.69</v>
          </cell>
          <cell r="E7631" t="str">
            <v>#</v>
          </cell>
        </row>
        <row r="7632">
          <cell r="A7632">
            <v>796</v>
          </cell>
          <cell r="B7632" t="str">
            <v>Curva curta 87 gr 30' pvc sanitario serie r,  p/ pe coluna, d=  75mm</v>
          </cell>
          <cell r="C7632" t="str">
            <v>un</v>
          </cell>
          <cell r="D7632">
            <v>25.33</v>
          </cell>
          <cell r="E7632" t="str">
            <v>#</v>
          </cell>
        </row>
        <row r="7633">
          <cell r="A7633">
            <v>797</v>
          </cell>
          <cell r="B7633" t="str">
            <v>Curva curta 87 gr 30' pvc sanitario serie r,  p/ pe coluna, d= 100mm</v>
          </cell>
          <cell r="C7633" t="str">
            <v>un</v>
          </cell>
          <cell r="D7633">
            <v>38.71</v>
          </cell>
          <cell r="E7633" t="str">
            <v>#</v>
          </cell>
        </row>
        <row r="7634">
          <cell r="A7634">
            <v>981</v>
          </cell>
          <cell r="B7634" t="str">
            <v>Fita veda rosca 18mm</v>
          </cell>
          <cell r="C7634" t="str">
            <v>m</v>
          </cell>
          <cell r="D7634">
            <v>0.26</v>
          </cell>
          <cell r="E7634" t="str">
            <v>#</v>
          </cell>
        </row>
        <row r="7635">
          <cell r="A7635">
            <v>980</v>
          </cell>
          <cell r="B7635" t="str">
            <v>Fita vedacao teflon larg= 1/2"</v>
          </cell>
          <cell r="C7635" t="str">
            <v>m</v>
          </cell>
          <cell r="D7635">
            <v>0.26</v>
          </cell>
          <cell r="E7635" t="str">
            <v>#</v>
          </cell>
        </row>
        <row r="7636">
          <cell r="A7636">
            <v>11831</v>
          </cell>
          <cell r="B7636" t="str">
            <v>Fita vedacao teflon larg= 1/2" com 50m</v>
          </cell>
          <cell r="C7636" t="str">
            <v>un</v>
          </cell>
          <cell r="D7636">
            <v>12.9</v>
          </cell>
          <cell r="E7636" t="str">
            <v>#</v>
          </cell>
        </row>
        <row r="7637">
          <cell r="A7637">
            <v>1000</v>
          </cell>
          <cell r="B7637" t="str">
            <v>Flange pvc rigido roscavel, c/ sextavado e sem furos,  d= 1/2"</v>
          </cell>
          <cell r="C7637" t="str">
            <v>un</v>
          </cell>
          <cell r="D7637">
            <v>4.74</v>
          </cell>
          <cell r="E7637" t="str">
            <v>#</v>
          </cell>
        </row>
        <row r="7638">
          <cell r="A7638">
            <v>1001</v>
          </cell>
          <cell r="B7638" t="str">
            <v>Flange pvc rigido roscavel, c/ sextavado e sem furos,  d= 3/4"</v>
          </cell>
          <cell r="C7638" t="str">
            <v>un</v>
          </cell>
          <cell r="D7638">
            <v>6.82</v>
          </cell>
          <cell r="E7638" t="str">
            <v>#</v>
          </cell>
        </row>
        <row r="7639">
          <cell r="A7639">
            <v>1002</v>
          </cell>
          <cell r="B7639" t="str">
            <v>Flange pvc rigido roscavel, c/ sextavado e sem furos,  d=1 "</v>
          </cell>
          <cell r="C7639" t="str">
            <v>un</v>
          </cell>
          <cell r="D7639">
            <v>8.98</v>
          </cell>
          <cell r="E7639" t="str">
            <v>#</v>
          </cell>
        </row>
        <row r="7640">
          <cell r="A7640">
            <v>1003</v>
          </cell>
          <cell r="B7640" t="str">
            <v>Flange pvc rigido roscavel, c/ sextavado e sem furos,  d=1 1/ 4"</v>
          </cell>
          <cell r="C7640" t="str">
            <v>un</v>
          </cell>
          <cell r="D7640">
            <v>8.0399999999999991</v>
          </cell>
          <cell r="E7640" t="str">
            <v>#</v>
          </cell>
        </row>
        <row r="7641">
          <cell r="A7641">
            <v>1004</v>
          </cell>
          <cell r="B7641" t="str">
            <v>Flange pvc rigido roscavel, c/ sextavado e sem furos,  d=1 1/2"</v>
          </cell>
          <cell r="C7641" t="str">
            <v>un</v>
          </cell>
          <cell r="D7641">
            <v>13.3</v>
          </cell>
          <cell r="E7641" t="str">
            <v>#</v>
          </cell>
        </row>
        <row r="7642">
          <cell r="A7642">
            <v>1005</v>
          </cell>
          <cell r="B7642" t="str">
            <v>Flange pvc rigido roscavel, c/ sextavado e sem furos,  d=2  1/2"</v>
          </cell>
          <cell r="C7642" t="str">
            <v>un</v>
          </cell>
          <cell r="D7642">
            <v>97.92</v>
          </cell>
          <cell r="E7642" t="str">
            <v>#</v>
          </cell>
        </row>
        <row r="7643">
          <cell r="A7643">
            <v>1006</v>
          </cell>
          <cell r="B7643" t="str">
            <v>Flange pvc rigido roscavel, c/ sextavado e sem furos,  d=2 "</v>
          </cell>
          <cell r="C7643" t="str">
            <v>un</v>
          </cell>
          <cell r="D7643">
            <v>16.82</v>
          </cell>
          <cell r="E7643" t="str">
            <v>#</v>
          </cell>
        </row>
        <row r="7644">
          <cell r="A7644">
            <v>1007</v>
          </cell>
          <cell r="B7644" t="str">
            <v>Flange pvc rigido roscavel, c/ sextavado e sem furos,  d=3 "</v>
          </cell>
          <cell r="C7644" t="str">
            <v>un</v>
          </cell>
          <cell r="D7644">
            <v>110.73</v>
          </cell>
          <cell r="E7644" t="str">
            <v>#</v>
          </cell>
        </row>
        <row r="7645">
          <cell r="A7645">
            <v>1008</v>
          </cell>
          <cell r="B7645" t="str">
            <v>Flange pvc rigido roscavel, c/ sextavado e sem furos,  d=4 "</v>
          </cell>
          <cell r="C7645" t="str">
            <v>un</v>
          </cell>
          <cell r="D7645">
            <v>275.42</v>
          </cell>
          <cell r="E7645" t="str">
            <v>#</v>
          </cell>
        </row>
        <row r="7646">
          <cell r="A7646">
            <v>1166</v>
          </cell>
          <cell r="B7646" t="str">
            <v>Joelho 45° pvc rigido roscavel  d= 1/2"</v>
          </cell>
          <cell r="C7646" t="str">
            <v>un</v>
          </cell>
          <cell r="D7646">
            <v>3.45</v>
          </cell>
          <cell r="E7646" t="str">
            <v>#</v>
          </cell>
        </row>
        <row r="7647">
          <cell r="A7647">
            <v>1167</v>
          </cell>
          <cell r="B7647" t="str">
            <v>Joelho 45° pvc rigido roscavel  d= 3/4"</v>
          </cell>
          <cell r="C7647" t="str">
            <v>un</v>
          </cell>
          <cell r="D7647">
            <v>4.3600000000000003</v>
          </cell>
          <cell r="E7647" t="str">
            <v>#</v>
          </cell>
        </row>
        <row r="7648">
          <cell r="A7648">
            <v>1168</v>
          </cell>
          <cell r="B7648" t="str">
            <v>Joelho 45° pvc rigido roscavel  d=1 "</v>
          </cell>
          <cell r="C7648" t="str">
            <v>un</v>
          </cell>
          <cell r="D7648">
            <v>11.03</v>
          </cell>
          <cell r="E7648"/>
        </row>
        <row r="7649">
          <cell r="A7649">
            <v>1169</v>
          </cell>
          <cell r="B7649" t="str">
            <v>Joelho 45° pvc rigido roscavel  d=1 1/ 4"</v>
          </cell>
          <cell r="C7649" t="str">
            <v>un</v>
          </cell>
          <cell r="D7649">
            <v>10.65</v>
          </cell>
          <cell r="E7649" t="str">
            <v>#</v>
          </cell>
        </row>
        <row r="7650">
          <cell r="A7650">
            <v>1170</v>
          </cell>
          <cell r="B7650" t="str">
            <v>Joelho 45° pvc rigido roscavel  d=1 1/2"</v>
          </cell>
          <cell r="C7650" t="str">
            <v>un</v>
          </cell>
          <cell r="D7650">
            <v>18.68</v>
          </cell>
          <cell r="E7650" t="str">
            <v>#</v>
          </cell>
        </row>
        <row r="7651">
          <cell r="A7651">
            <v>1171</v>
          </cell>
          <cell r="B7651" t="str">
            <v>Joelho 45° pvc rigido roscavel  d=2 "</v>
          </cell>
          <cell r="C7651" t="str">
            <v>un</v>
          </cell>
          <cell r="D7651">
            <v>25.54</v>
          </cell>
          <cell r="E7651" t="str">
            <v>#</v>
          </cell>
        </row>
        <row r="7652">
          <cell r="A7652">
            <v>1172</v>
          </cell>
          <cell r="B7652" t="str">
            <v>Joelho 45° pvc rigido roscavel  d=2 1/2"</v>
          </cell>
          <cell r="C7652" t="str">
            <v>un</v>
          </cell>
          <cell r="D7652">
            <v>17.54</v>
          </cell>
          <cell r="E7652" t="str">
            <v>#</v>
          </cell>
        </row>
        <row r="7653">
          <cell r="A7653">
            <v>1173</v>
          </cell>
          <cell r="B7653" t="str">
            <v>Joelho 45° pvc rigido roscavel  d=3"</v>
          </cell>
          <cell r="C7653" t="str">
            <v>un</v>
          </cell>
          <cell r="D7653">
            <v>71.56</v>
          </cell>
          <cell r="E7653" t="str">
            <v>#</v>
          </cell>
        </row>
        <row r="7654">
          <cell r="A7654">
            <v>1174</v>
          </cell>
          <cell r="B7654" t="str">
            <v>Joelho 45° pvc rigido roscavel  d=4"</v>
          </cell>
          <cell r="C7654" t="str">
            <v>un</v>
          </cell>
          <cell r="D7654">
            <v>82.86</v>
          </cell>
          <cell r="E7654" t="str">
            <v>#</v>
          </cell>
        </row>
        <row r="7655">
          <cell r="A7655">
            <v>1175</v>
          </cell>
          <cell r="B7655" t="str">
            <v>Joelho 45° pvc rigido soldavel marrom, d=  20mm</v>
          </cell>
          <cell r="C7655" t="str">
            <v>un</v>
          </cell>
          <cell r="D7655">
            <v>0.79</v>
          </cell>
          <cell r="E7655" t="str">
            <v>#</v>
          </cell>
        </row>
        <row r="7656">
          <cell r="A7656">
            <v>1176</v>
          </cell>
          <cell r="B7656" t="str">
            <v>Joelho 45° pvc rigido soldavel marrom, d=  25mm</v>
          </cell>
          <cell r="C7656" t="str">
            <v>un</v>
          </cell>
          <cell r="D7656">
            <v>1.34</v>
          </cell>
          <cell r="E7656" t="str">
            <v>#</v>
          </cell>
        </row>
        <row r="7657">
          <cell r="A7657">
            <v>1177</v>
          </cell>
          <cell r="B7657" t="str">
            <v>Joelho 45° pvc rigido soldavel marrom, d=  32mm</v>
          </cell>
          <cell r="C7657" t="str">
            <v>un</v>
          </cell>
          <cell r="D7657">
            <v>3.88</v>
          </cell>
          <cell r="E7657" t="str">
            <v>#</v>
          </cell>
        </row>
        <row r="7658">
          <cell r="A7658">
            <v>1178</v>
          </cell>
          <cell r="B7658" t="str">
            <v>Joelho 45° pvc rigido soldavel marrom, d=  40mm</v>
          </cell>
          <cell r="C7658" t="str">
            <v>un</v>
          </cell>
          <cell r="D7658">
            <v>5.53</v>
          </cell>
          <cell r="E7658" t="str">
            <v>#</v>
          </cell>
        </row>
        <row r="7659">
          <cell r="A7659">
            <v>1179</v>
          </cell>
          <cell r="B7659" t="str">
            <v>Joelho 45° pvc rigido soldavel marrom, d=  50mm</v>
          </cell>
          <cell r="C7659" t="str">
            <v>un</v>
          </cell>
          <cell r="D7659">
            <v>6.62</v>
          </cell>
          <cell r="E7659" t="str">
            <v>#</v>
          </cell>
        </row>
        <row r="7660">
          <cell r="A7660">
            <v>1180</v>
          </cell>
          <cell r="B7660" t="str">
            <v>Joelho 45° pvc rigido soldavel marrom, d=  60mm</v>
          </cell>
          <cell r="C7660" t="str">
            <v>un</v>
          </cell>
          <cell r="D7660">
            <v>25.63</v>
          </cell>
          <cell r="E7660" t="str">
            <v>#</v>
          </cell>
        </row>
        <row r="7661">
          <cell r="A7661">
            <v>1181</v>
          </cell>
          <cell r="B7661" t="str">
            <v>Joelho 45° pvc rigido soldavel marrom, d=  75mm</v>
          </cell>
          <cell r="C7661" t="str">
            <v>un</v>
          </cell>
          <cell r="D7661">
            <v>58.89</v>
          </cell>
          <cell r="E7661" t="str">
            <v>#</v>
          </cell>
        </row>
        <row r="7662">
          <cell r="A7662">
            <v>1182</v>
          </cell>
          <cell r="B7662" t="str">
            <v>Joelho 45° pvc rigido soldavel marrom, d=  85mm</v>
          </cell>
          <cell r="C7662" t="str">
            <v>un</v>
          </cell>
          <cell r="D7662">
            <v>69.87</v>
          </cell>
          <cell r="E7662" t="str">
            <v>#</v>
          </cell>
        </row>
        <row r="7663">
          <cell r="A7663">
            <v>1183</v>
          </cell>
          <cell r="B7663" t="str">
            <v>Joelho 45° pvc rigido soldavel marrom, d= 110mm</v>
          </cell>
          <cell r="C7663" t="str">
            <v>un</v>
          </cell>
          <cell r="D7663">
            <v>187.25</v>
          </cell>
          <cell r="E7663" t="str">
            <v>#</v>
          </cell>
        </row>
        <row r="7664">
          <cell r="A7664">
            <v>10142</v>
          </cell>
          <cell r="B7664" t="str">
            <v>Joelho 45° pvc rigido, série R,  d= 50mm</v>
          </cell>
          <cell r="C7664" t="str">
            <v>un</v>
          </cell>
          <cell r="D7664">
            <v>7.06</v>
          </cell>
          <cell r="E7664" t="str">
            <v>#</v>
          </cell>
        </row>
        <row r="7665">
          <cell r="A7665">
            <v>9753</v>
          </cell>
          <cell r="B7665" t="str">
            <v>Joelho 45° pvc rigido, serie R, d= 100mm</v>
          </cell>
          <cell r="C7665" t="str">
            <v>un</v>
          </cell>
          <cell r="D7665">
            <v>20.41</v>
          </cell>
          <cell r="E7665" t="str">
            <v>#</v>
          </cell>
        </row>
        <row r="7666">
          <cell r="A7666">
            <v>9754</v>
          </cell>
          <cell r="B7666" t="str">
            <v>Joelho 45° pvc rigido, serie R, d= 150mm</v>
          </cell>
          <cell r="C7666" t="str">
            <v>un</v>
          </cell>
          <cell r="D7666">
            <v>71.02</v>
          </cell>
          <cell r="E7666" t="str">
            <v>#</v>
          </cell>
        </row>
        <row r="7667">
          <cell r="A7667">
            <v>1184</v>
          </cell>
          <cell r="B7667" t="str">
            <v>Joelho 45° pvc sanitario d=  50mm</v>
          </cell>
          <cell r="C7667" t="str">
            <v>un</v>
          </cell>
          <cell r="D7667">
            <v>2.77</v>
          </cell>
          <cell r="E7667" t="str">
            <v>#</v>
          </cell>
        </row>
        <row r="7668">
          <cell r="A7668">
            <v>1185</v>
          </cell>
          <cell r="B7668" t="str">
            <v>Joelho 45° pvc sanitario d=  75mm</v>
          </cell>
          <cell r="C7668" t="str">
            <v>un</v>
          </cell>
          <cell r="D7668">
            <v>6.56</v>
          </cell>
          <cell r="E7668" t="str">
            <v>#</v>
          </cell>
        </row>
        <row r="7669">
          <cell r="A7669">
            <v>1186</v>
          </cell>
          <cell r="B7669" t="str">
            <v>Joelho 45° pvc sanitario d= 100mm</v>
          </cell>
          <cell r="C7669" t="str">
            <v>un</v>
          </cell>
          <cell r="D7669">
            <v>7.31</v>
          </cell>
          <cell r="E7669" t="str">
            <v>#</v>
          </cell>
        </row>
        <row r="7670">
          <cell r="A7670">
            <v>1187</v>
          </cell>
          <cell r="B7670" t="str">
            <v>Joelho 45° pvc sanitario d= 150mm</v>
          </cell>
          <cell r="C7670" t="str">
            <v>un</v>
          </cell>
          <cell r="D7670">
            <v>49.66</v>
          </cell>
          <cell r="E7670" t="str">
            <v>#</v>
          </cell>
        </row>
        <row r="7671">
          <cell r="A7671">
            <v>1165</v>
          </cell>
          <cell r="B7671" t="str">
            <v>Joelho 45° pvc sanitario, d= 40mm</v>
          </cell>
          <cell r="C7671" t="str">
            <v>un</v>
          </cell>
          <cell r="D7671">
            <v>0.93</v>
          </cell>
          <cell r="E7671" t="str">
            <v>#</v>
          </cell>
        </row>
        <row r="7672">
          <cell r="A7672">
            <v>10383</v>
          </cell>
          <cell r="B7672" t="str">
            <v>Joelho 90 pvc sanitario d= 150mm</v>
          </cell>
          <cell r="C7672" t="str">
            <v>un</v>
          </cell>
          <cell r="D7672">
            <v>45.32</v>
          </cell>
          <cell r="E7672" t="str">
            <v>#</v>
          </cell>
        </row>
        <row r="7673">
          <cell r="A7673">
            <v>802</v>
          </cell>
          <cell r="B7673" t="str">
            <v>Joelho 90° c/ visita, serie R, pvc sanitario, d= 100 x  75mm</v>
          </cell>
          <cell r="C7673" t="str">
            <v>un</v>
          </cell>
          <cell r="D7673">
            <v>48.33</v>
          </cell>
          <cell r="E7673"/>
        </row>
        <row r="7674">
          <cell r="A7674">
            <v>1224</v>
          </cell>
          <cell r="B7674" t="str">
            <v>Joelho 90° c/visita, pvc sanitario, d= 100 x 50mm</v>
          </cell>
          <cell r="C7674" t="str">
            <v>un</v>
          </cell>
          <cell r="D7674">
            <v>16.940000000000001</v>
          </cell>
          <cell r="E7674" t="str">
            <v>#</v>
          </cell>
        </row>
        <row r="7675">
          <cell r="A7675">
            <v>1188</v>
          </cell>
          <cell r="B7675" t="str">
            <v>Joelho 90° pvc rigido com anel p/esgoto secundario, d= 40mm</v>
          </cell>
          <cell r="C7675" t="str">
            <v>un</v>
          </cell>
          <cell r="D7675">
            <v>1.66</v>
          </cell>
          <cell r="E7675" t="str">
            <v>#</v>
          </cell>
        </row>
        <row r="7676">
          <cell r="A7676">
            <v>1199</v>
          </cell>
          <cell r="B7676" t="str">
            <v>Joelho 90° pvc rigido p/ esgoto secundario, d= 40mm</v>
          </cell>
          <cell r="C7676" t="str">
            <v>un</v>
          </cell>
          <cell r="D7676">
            <v>3.23</v>
          </cell>
          <cell r="E7676" t="str">
            <v>#</v>
          </cell>
        </row>
        <row r="7677">
          <cell r="A7677">
            <v>1231</v>
          </cell>
          <cell r="B7677" t="str">
            <v>Joelho 90° pvc rigido roscavel c/ bucha latao, c/reducao, d= 3/4" x 1/2"</v>
          </cell>
          <cell r="C7677" t="str">
            <v>un</v>
          </cell>
          <cell r="D7677">
            <v>13.16</v>
          </cell>
          <cell r="E7677" t="str">
            <v>#</v>
          </cell>
        </row>
        <row r="7678">
          <cell r="A7678">
            <v>1210</v>
          </cell>
          <cell r="B7678" t="str">
            <v>Joelho 90° pvc rigido roscavel c/ bucha latao, d= 3/4"</v>
          </cell>
          <cell r="C7678" t="str">
            <v>un</v>
          </cell>
          <cell r="D7678">
            <v>11.95</v>
          </cell>
          <cell r="E7678" t="str">
            <v>#</v>
          </cell>
        </row>
        <row r="7679">
          <cell r="A7679">
            <v>1209</v>
          </cell>
          <cell r="B7679" t="str">
            <v>Joelho 90° pvc rigido roscavel c/bucha latao,  d= 1/2"</v>
          </cell>
          <cell r="C7679" t="str">
            <v>un</v>
          </cell>
          <cell r="D7679">
            <v>5.09</v>
          </cell>
          <cell r="E7679" t="str">
            <v>#</v>
          </cell>
        </row>
        <row r="7680">
          <cell r="A7680">
            <v>1200</v>
          </cell>
          <cell r="B7680" t="str">
            <v>Joelho 90° pvc rigido roscavel d= 1/2"</v>
          </cell>
          <cell r="C7680" t="str">
            <v>un</v>
          </cell>
          <cell r="D7680">
            <v>2.19</v>
          </cell>
          <cell r="E7680" t="str">
            <v>#</v>
          </cell>
        </row>
        <row r="7681">
          <cell r="A7681">
            <v>1201</v>
          </cell>
          <cell r="B7681" t="str">
            <v>Joelho 90° pvc rigido roscavel d= 3/4"</v>
          </cell>
          <cell r="C7681" t="str">
            <v>un</v>
          </cell>
          <cell r="D7681">
            <v>3.14</v>
          </cell>
          <cell r="E7681" t="str">
            <v>#</v>
          </cell>
        </row>
        <row r="7682">
          <cell r="A7682">
            <v>1202</v>
          </cell>
          <cell r="B7682" t="str">
            <v>Joelho 90° pvc rigido roscavel d=1 "</v>
          </cell>
          <cell r="C7682" t="str">
            <v>un</v>
          </cell>
          <cell r="D7682">
            <v>5.54</v>
          </cell>
          <cell r="E7682" t="str">
            <v>#</v>
          </cell>
        </row>
        <row r="7683">
          <cell r="A7683">
            <v>1203</v>
          </cell>
          <cell r="B7683" t="str">
            <v>Joelho 90° pvc rigido roscavel d=1 1/ 4"</v>
          </cell>
          <cell r="C7683" t="str">
            <v>un</v>
          </cell>
          <cell r="D7683">
            <v>12.09</v>
          </cell>
          <cell r="E7683" t="str">
            <v>#</v>
          </cell>
        </row>
        <row r="7684">
          <cell r="A7684">
            <v>1204</v>
          </cell>
          <cell r="B7684" t="str">
            <v>Joelho 90° pvc rigido roscavel d=1 1/2"</v>
          </cell>
          <cell r="C7684" t="str">
            <v>un</v>
          </cell>
          <cell r="D7684">
            <v>12.94</v>
          </cell>
          <cell r="E7684" t="str">
            <v>#</v>
          </cell>
        </row>
        <row r="7685">
          <cell r="A7685">
            <v>1205</v>
          </cell>
          <cell r="B7685" t="str">
            <v>Joelho 90° pvc rigido roscavel d=2 "</v>
          </cell>
          <cell r="C7685" t="str">
            <v>un</v>
          </cell>
          <cell r="D7685">
            <v>31.61</v>
          </cell>
        </row>
        <row r="7686">
          <cell r="A7686">
            <v>1206</v>
          </cell>
          <cell r="B7686" t="str">
            <v>Joelho 90° pvc rigido roscavel d=2 1/2"</v>
          </cell>
          <cell r="C7686" t="str">
            <v>un</v>
          </cell>
          <cell r="D7686">
            <v>24.87</v>
          </cell>
          <cell r="E7686" t="str">
            <v>#</v>
          </cell>
        </row>
        <row r="7687">
          <cell r="A7687">
            <v>1207</v>
          </cell>
          <cell r="B7687" t="str">
            <v>Joelho 90° pvc rigido roscavel d=3"</v>
          </cell>
          <cell r="C7687" t="str">
            <v>un</v>
          </cell>
          <cell r="D7687">
            <v>33.17</v>
          </cell>
          <cell r="E7687" t="str">
            <v>#</v>
          </cell>
        </row>
        <row r="7688">
          <cell r="A7688">
            <v>1208</v>
          </cell>
          <cell r="B7688" t="str">
            <v>Joelho 90° pvc rigido roscavel d=4"</v>
          </cell>
          <cell r="C7688" t="str">
            <v>un</v>
          </cell>
          <cell r="D7688">
            <v>125.47</v>
          </cell>
          <cell r="E7688"/>
        </row>
        <row r="7689">
          <cell r="A7689">
            <v>1220</v>
          </cell>
          <cell r="B7689" t="str">
            <v>Joelho 90° pvc rigido sold. sanitario, d=  40mm</v>
          </cell>
          <cell r="C7689" t="str">
            <v>un</v>
          </cell>
          <cell r="D7689">
            <v>3.23</v>
          </cell>
          <cell r="E7689" t="str">
            <v>#</v>
          </cell>
        </row>
        <row r="7690">
          <cell r="A7690">
            <v>1221</v>
          </cell>
          <cell r="B7690" t="str">
            <v>Joelho 90° pvc rigido sold. sanitario, d=  50mm</v>
          </cell>
          <cell r="C7690" t="str">
            <v>un</v>
          </cell>
          <cell r="D7690">
            <v>2.2200000000000002</v>
          </cell>
          <cell r="E7690" t="str">
            <v>#</v>
          </cell>
        </row>
        <row r="7691">
          <cell r="A7691">
            <v>1222</v>
          </cell>
          <cell r="B7691" t="str">
            <v>Joelho 90° pvc rigido sold. sanitario, d=  75mm</v>
          </cell>
          <cell r="C7691" t="str">
            <v>un</v>
          </cell>
          <cell r="D7691">
            <v>5.78</v>
          </cell>
          <cell r="E7691" t="str">
            <v>#</v>
          </cell>
        </row>
        <row r="7692">
          <cell r="A7692">
            <v>1223</v>
          </cell>
          <cell r="B7692" t="str">
            <v>Joelho 90° pvc rigido sold. sanitario, d= 100mm</v>
          </cell>
          <cell r="C7692" t="str">
            <v>un</v>
          </cell>
          <cell r="D7692">
            <v>7.35</v>
          </cell>
          <cell r="E7692" t="str">
            <v>#</v>
          </cell>
        </row>
        <row r="7693">
          <cell r="A7693">
            <v>4745</v>
          </cell>
          <cell r="B7693" t="str">
            <v>Joelho 90° pvc rigido soldavel c/ bucha latao, c/redução, d= 25mm x 1/2"</v>
          </cell>
          <cell r="C7693" t="str">
            <v>un</v>
          </cell>
          <cell r="D7693">
            <v>5.48</v>
          </cell>
          <cell r="E7693" t="str">
            <v>#</v>
          </cell>
        </row>
        <row r="7694">
          <cell r="A7694">
            <v>4743</v>
          </cell>
          <cell r="B7694" t="str">
            <v>Joelho 90° pvc rigido soldavel c/bucha latao,  d= 20mm x 1/2"</v>
          </cell>
          <cell r="C7694" t="str">
            <v>un</v>
          </cell>
          <cell r="D7694">
            <v>5.09</v>
          </cell>
          <cell r="E7694" t="str">
            <v>#</v>
          </cell>
        </row>
        <row r="7695">
          <cell r="A7695">
            <v>4744</v>
          </cell>
          <cell r="B7695" t="str">
            <v>Joelho 90° pvc rigido soldavel c/bucha latao,  d= 25mm x 3/4"</v>
          </cell>
          <cell r="C7695" t="str">
            <v>un</v>
          </cell>
          <cell r="D7695">
            <v>6.5</v>
          </cell>
          <cell r="E7695" t="str">
            <v>#</v>
          </cell>
        </row>
        <row r="7696">
          <cell r="A7696">
            <v>11000</v>
          </cell>
          <cell r="B7696" t="str">
            <v>Joelho 90° pvc rigido soldavel c/bucha latao,  d= 32mm x 3/4"</v>
          </cell>
          <cell r="C7696" t="str">
            <v>un</v>
          </cell>
          <cell r="D7696">
            <v>11.89</v>
          </cell>
          <cell r="E7696" t="str">
            <v>#</v>
          </cell>
        </row>
        <row r="7697">
          <cell r="A7697">
            <v>1225</v>
          </cell>
          <cell r="B7697" t="str">
            <v>Joelho 90° pvc rigido soldavel e c/rosca,  d= 20mm x 1/2"</v>
          </cell>
          <cell r="C7697" t="str">
            <v>un</v>
          </cell>
          <cell r="D7697">
            <v>1.77</v>
          </cell>
          <cell r="E7697" t="str">
            <v>#</v>
          </cell>
        </row>
        <row r="7698">
          <cell r="A7698">
            <v>1226</v>
          </cell>
          <cell r="B7698" t="str">
            <v>Joelho 90° pvc rigido soldavel e c/rosca,  d= 25mm x 1/2"</v>
          </cell>
          <cell r="C7698" t="str">
            <v>un</v>
          </cell>
          <cell r="D7698">
            <v>2.0099999999999998</v>
          </cell>
          <cell r="E7698" t="str">
            <v>#</v>
          </cell>
        </row>
        <row r="7699">
          <cell r="A7699">
            <v>4742</v>
          </cell>
          <cell r="B7699" t="str">
            <v>Joelho 90° pvc rigido soldavel e c/rosca,  d= 25mm x 3/4"</v>
          </cell>
          <cell r="C7699" t="str">
            <v>un</v>
          </cell>
          <cell r="D7699">
            <v>2.99</v>
          </cell>
          <cell r="E7699" t="str">
            <v>#</v>
          </cell>
        </row>
        <row r="7700">
          <cell r="A7700">
            <v>11003</v>
          </cell>
          <cell r="B7700" t="str">
            <v>Joelho 90° pvc rigido soldavel e c/rosca,  d= 32mm x 3/4"</v>
          </cell>
          <cell r="C7700" t="str">
            <v>un</v>
          </cell>
          <cell r="D7700">
            <v>10.28</v>
          </cell>
          <cell r="E7700" t="str">
            <v>#</v>
          </cell>
        </row>
        <row r="7701">
          <cell r="A7701">
            <v>1211</v>
          </cell>
          <cell r="B7701" t="str">
            <v>Joelho 90° pvc rigido soldavel, marrom,  d=  20mm</v>
          </cell>
          <cell r="C7701" t="str">
            <v>un</v>
          </cell>
          <cell r="D7701">
            <v>0.47</v>
          </cell>
          <cell r="E7701" t="str">
            <v>#</v>
          </cell>
        </row>
        <row r="7702">
          <cell r="A7702">
            <v>1212</v>
          </cell>
          <cell r="B7702" t="str">
            <v>Joelho 90° pvc rigido soldavel, marrom,  d=  25mm</v>
          </cell>
          <cell r="C7702" t="str">
            <v>un</v>
          </cell>
          <cell r="D7702">
            <v>0.65</v>
          </cell>
          <cell r="E7702" t="str">
            <v>#</v>
          </cell>
        </row>
        <row r="7703">
          <cell r="A7703">
            <v>1213</v>
          </cell>
          <cell r="B7703" t="str">
            <v>Joelho 90° pvc rigido soldavel, marrom,  d=  32mm</v>
          </cell>
          <cell r="C7703" t="str">
            <v>un</v>
          </cell>
          <cell r="D7703">
            <v>1.96</v>
          </cell>
          <cell r="E7703" t="str">
            <v>#</v>
          </cell>
        </row>
        <row r="7704">
          <cell r="A7704">
            <v>1214</v>
          </cell>
          <cell r="B7704" t="str">
            <v>Joelho 90° pvc rigido soldavel, marrom,  d=  40mm</v>
          </cell>
          <cell r="C7704" t="str">
            <v>un</v>
          </cell>
          <cell r="D7704">
            <v>4.6500000000000004</v>
          </cell>
          <cell r="E7704" t="str">
            <v>#</v>
          </cell>
        </row>
        <row r="7705">
          <cell r="A7705">
            <v>1215</v>
          </cell>
          <cell r="B7705" t="str">
            <v>Joelho 90° pvc rigido soldavel, marrom,  d=  50mm</v>
          </cell>
          <cell r="C7705" t="str">
            <v>un</v>
          </cell>
          <cell r="D7705">
            <v>5.03</v>
          </cell>
          <cell r="E7705" t="str">
            <v>#</v>
          </cell>
        </row>
        <row r="7706">
          <cell r="A7706">
            <v>1216</v>
          </cell>
          <cell r="B7706" t="str">
            <v>Joelho 90° pvc rigido soldavel, marrom,  d=  60mm</v>
          </cell>
          <cell r="C7706" t="str">
            <v>un</v>
          </cell>
          <cell r="D7706">
            <v>21.84</v>
          </cell>
          <cell r="E7706" t="str">
            <v>#</v>
          </cell>
        </row>
        <row r="7707">
          <cell r="A7707">
            <v>1217</v>
          </cell>
          <cell r="B7707" t="str">
            <v>Joelho 90° pvc rigido soldavel, marrom,  d=  75mm</v>
          </cell>
          <cell r="C7707" t="str">
            <v>un</v>
          </cell>
          <cell r="D7707">
            <v>81.99</v>
          </cell>
          <cell r="E7707" t="str">
            <v>#</v>
          </cell>
        </row>
        <row r="7708">
          <cell r="A7708">
            <v>1218</v>
          </cell>
          <cell r="B7708" t="str">
            <v>Joelho 90° pvc rigido soldavel, marrom,  d=  85mm</v>
          </cell>
          <cell r="C7708" t="str">
            <v>un</v>
          </cell>
          <cell r="D7708">
            <v>97.06</v>
          </cell>
          <cell r="E7708" t="str">
            <v>#</v>
          </cell>
        </row>
        <row r="7709">
          <cell r="A7709">
            <v>1219</v>
          </cell>
          <cell r="B7709" t="str">
            <v>Joelho 90° pvc rigido soldavel, marrom,  d= 110mm</v>
          </cell>
          <cell r="C7709" t="str">
            <v>un</v>
          </cell>
          <cell r="D7709">
            <v>204.75</v>
          </cell>
          <cell r="E7709" t="str">
            <v>#</v>
          </cell>
        </row>
        <row r="7710">
          <cell r="A7710">
            <v>11093</v>
          </cell>
          <cell r="B7710" t="str">
            <v>Joelho 90° pvc rigido, série R, d= 40mm, para esgoto secundário</v>
          </cell>
          <cell r="C7710" t="str">
            <v>un</v>
          </cell>
          <cell r="D7710">
            <v>5.22</v>
          </cell>
          <cell r="E7710" t="str">
            <v>#</v>
          </cell>
        </row>
        <row r="7711">
          <cell r="A7711">
            <v>10143</v>
          </cell>
          <cell r="B7711" t="str">
            <v>Joelho 90° pvc rigido, série R, d= 50mm</v>
          </cell>
          <cell r="C7711" t="str">
            <v>un</v>
          </cell>
          <cell r="D7711">
            <v>5.89</v>
          </cell>
          <cell r="E7711" t="str">
            <v>#</v>
          </cell>
        </row>
        <row r="7712">
          <cell r="A7712">
            <v>1227</v>
          </cell>
          <cell r="B7712" t="str">
            <v>Joelho 90° rb (reforço blindado), pvc rígido roscável, d= 1/2"</v>
          </cell>
          <cell r="C7712" t="str">
            <v>un</v>
          </cell>
          <cell r="D7712">
            <v>9.19</v>
          </cell>
          <cell r="E7712" t="str">
            <v>#</v>
          </cell>
        </row>
        <row r="7713">
          <cell r="A7713">
            <v>1228</v>
          </cell>
          <cell r="B7713" t="str">
            <v>Joelho 90° rb (reforço blindado), pvc rígido roscável, d= 3/4"</v>
          </cell>
          <cell r="C7713" t="str">
            <v>un</v>
          </cell>
          <cell r="D7713">
            <v>11.75</v>
          </cell>
          <cell r="E7713" t="str">
            <v>#</v>
          </cell>
        </row>
        <row r="7714">
          <cell r="A7714">
            <v>1229</v>
          </cell>
          <cell r="B7714" t="str">
            <v>Joelho 90° reducao pvc rigido roscavel  d= 3/4" x 1/2"</v>
          </cell>
          <cell r="C7714" t="str">
            <v>un</v>
          </cell>
          <cell r="D7714">
            <v>3.37</v>
          </cell>
          <cell r="E7714" t="str">
            <v>#</v>
          </cell>
        </row>
        <row r="7715">
          <cell r="A7715">
            <v>1230</v>
          </cell>
          <cell r="B7715" t="str">
            <v>Joelho 90° reducao pvc rigido roscavel  d=1" x 3/4"</v>
          </cell>
          <cell r="C7715" t="str">
            <v>un</v>
          </cell>
          <cell r="D7715">
            <v>4.18</v>
          </cell>
          <cell r="E7715" t="str">
            <v>#</v>
          </cell>
        </row>
        <row r="7716">
          <cell r="A7716">
            <v>1232</v>
          </cell>
          <cell r="B7716" t="str">
            <v>Joelho 90° reducao pvc rigido soldavel, marrom,  d=  25 x 20mm</v>
          </cell>
          <cell r="C7716" t="str">
            <v>un</v>
          </cell>
          <cell r="D7716">
            <v>2.04</v>
          </cell>
          <cell r="E7716" t="str">
            <v>#</v>
          </cell>
        </row>
        <row r="7717">
          <cell r="A7717">
            <v>1233</v>
          </cell>
          <cell r="B7717" t="str">
            <v>Joelho 90° reducao pvc rigido soldavel, marrom,  d=  32 x 25mm</v>
          </cell>
          <cell r="C7717" t="str">
            <v>un</v>
          </cell>
          <cell r="D7717">
            <v>3.52</v>
          </cell>
          <cell r="E7717" t="str">
            <v>#</v>
          </cell>
        </row>
        <row r="7718">
          <cell r="A7718">
            <v>9752</v>
          </cell>
          <cell r="B7718" t="str">
            <v>Joelho 90°, pvc,  serie R, d= 75mm</v>
          </cell>
          <cell r="C7718" t="str">
            <v>un</v>
          </cell>
          <cell r="D7718">
            <v>17.579999999999998</v>
          </cell>
          <cell r="E7718" t="str">
            <v>#</v>
          </cell>
        </row>
        <row r="7719">
          <cell r="A7719">
            <v>1245</v>
          </cell>
          <cell r="B7719" t="str">
            <v>Juncao dupla pvc sanitario  d= 100 x 100 x 100 mm</v>
          </cell>
          <cell r="C7719" t="str">
            <v>un</v>
          </cell>
          <cell r="D7719">
            <v>34.869999999999997</v>
          </cell>
          <cell r="E7719" t="str">
            <v>#</v>
          </cell>
        </row>
        <row r="7720">
          <cell r="A7720">
            <v>1244</v>
          </cell>
          <cell r="B7720" t="str">
            <v>Juncao dupla pvc sanitario d=  75 x 75 x 75 mm</v>
          </cell>
          <cell r="C7720" t="str">
            <v>un</v>
          </cell>
          <cell r="D7720">
            <v>17.28</v>
          </cell>
          <cell r="E7720" t="str">
            <v>#</v>
          </cell>
        </row>
        <row r="7721">
          <cell r="A7721">
            <v>1256</v>
          </cell>
          <cell r="B7721" t="str">
            <v>Juncao invertida pvc rigido p/ esgoto primario, diam = 75 x 50mm</v>
          </cell>
          <cell r="C7721" t="str">
            <v>un</v>
          </cell>
          <cell r="D7721">
            <v>10.53</v>
          </cell>
          <cell r="E7721" t="str">
            <v>#</v>
          </cell>
        </row>
        <row r="7722">
          <cell r="A7722">
            <v>1257</v>
          </cell>
          <cell r="B7722" t="str">
            <v>Juncao invertida pvc rigido p/ esgoto primario, diam = 75 x 75mm</v>
          </cell>
          <cell r="C7722" t="str">
            <v>un</v>
          </cell>
          <cell r="D7722">
            <v>19.18</v>
          </cell>
          <cell r="E7722" t="str">
            <v>#</v>
          </cell>
        </row>
        <row r="7723">
          <cell r="A7723">
            <v>1258</v>
          </cell>
          <cell r="B7723" t="str">
            <v>Juncao invertida pvc rigido p/ esgoto primario, diam =100 x  50mm</v>
          </cell>
          <cell r="C7723" t="str">
            <v>un</v>
          </cell>
          <cell r="D7723">
            <v>15.42</v>
          </cell>
          <cell r="E7723" t="str">
            <v>#</v>
          </cell>
        </row>
        <row r="7724">
          <cell r="A7724">
            <v>1259</v>
          </cell>
          <cell r="B7724" t="str">
            <v>Juncao invertida pvc rigido p/ esgoto primario, diam =100 x  75mm</v>
          </cell>
          <cell r="C7724" t="str">
            <v>un</v>
          </cell>
          <cell r="D7724">
            <v>24.59</v>
          </cell>
          <cell r="E7724" t="str">
            <v>#</v>
          </cell>
        </row>
        <row r="7725">
          <cell r="A7725">
            <v>1260</v>
          </cell>
          <cell r="B7725" t="str">
            <v>Juncao invertida pvc rigido p/ esgoto primario, diam =100 x 100mm</v>
          </cell>
          <cell r="C7725" t="str">
            <v>un</v>
          </cell>
          <cell r="D7725">
            <v>26.75</v>
          </cell>
          <cell r="E7725" t="str">
            <v>#</v>
          </cell>
        </row>
        <row r="7726">
          <cell r="A7726">
            <v>1261</v>
          </cell>
          <cell r="B7726" t="str">
            <v>Juncao pvc rigido roscavel  d= 1/2"</v>
          </cell>
          <cell r="C7726" t="str">
            <v>un</v>
          </cell>
          <cell r="D7726">
            <v>4.16</v>
          </cell>
          <cell r="E7726" t="str">
            <v>#</v>
          </cell>
        </row>
        <row r="7727">
          <cell r="A7727">
            <v>1262</v>
          </cell>
          <cell r="B7727" t="str">
            <v>Juncao pvc rigido roscavel  d= 3/4"</v>
          </cell>
          <cell r="C7727" t="str">
            <v>un</v>
          </cell>
          <cell r="D7727">
            <v>5.16</v>
          </cell>
          <cell r="E7727" t="str">
            <v>#</v>
          </cell>
        </row>
        <row r="7728">
          <cell r="A7728">
            <v>1263</v>
          </cell>
          <cell r="B7728" t="str">
            <v>Juncao pvc rigido roscavel  d=1 "</v>
          </cell>
          <cell r="C7728" t="str">
            <v>un</v>
          </cell>
          <cell r="D7728">
            <v>16.690000000000001</v>
          </cell>
          <cell r="E7728" t="str">
            <v>#</v>
          </cell>
        </row>
        <row r="7729">
          <cell r="A7729">
            <v>1264</v>
          </cell>
          <cell r="B7729" t="str">
            <v>Juncao pvc rigido roscavel  d=1 1/ 4"</v>
          </cell>
          <cell r="C7729" t="str">
            <v>un</v>
          </cell>
          <cell r="D7729">
            <v>5.56</v>
          </cell>
          <cell r="E7729" t="str">
            <v>#</v>
          </cell>
        </row>
        <row r="7730">
          <cell r="A7730">
            <v>1265</v>
          </cell>
          <cell r="B7730" t="str">
            <v>Juncao pvc rigido roscavel  d=1 1/2"</v>
          </cell>
          <cell r="C7730" t="str">
            <v>un</v>
          </cell>
          <cell r="D7730">
            <v>35.229999999999997</v>
          </cell>
          <cell r="E7730" t="str">
            <v>#</v>
          </cell>
        </row>
        <row r="7731">
          <cell r="A7731">
            <v>1273</v>
          </cell>
          <cell r="B7731" t="str">
            <v>Juncao simples pvc rigido p/ esgoto primario, diam = 150 x 100mm</v>
          </cell>
          <cell r="C7731" t="str">
            <v>un</v>
          </cell>
          <cell r="D7731">
            <v>52.35</v>
          </cell>
          <cell r="E7731" t="str">
            <v>#</v>
          </cell>
        </row>
        <row r="7732">
          <cell r="A7732">
            <v>1267</v>
          </cell>
          <cell r="B7732" t="str">
            <v>Juncao simples pvc rigido p/ esgoto primario, diam = 50 x 50mm</v>
          </cell>
          <cell r="C7732" t="str">
            <v>un</v>
          </cell>
          <cell r="D7732">
            <v>7.83</v>
          </cell>
          <cell r="E7732" t="str">
            <v>#</v>
          </cell>
        </row>
        <row r="7733">
          <cell r="A7733">
            <v>1268</v>
          </cell>
          <cell r="B7733" t="str">
            <v>Juncao simples pvc rigido p/ esgoto primario, diam = 75 x 50mm</v>
          </cell>
          <cell r="C7733" t="str">
            <v>un</v>
          </cell>
          <cell r="D7733">
            <v>11.52</v>
          </cell>
          <cell r="E7733" t="str">
            <v>#</v>
          </cell>
        </row>
        <row r="7734">
          <cell r="A7734">
            <v>1269</v>
          </cell>
          <cell r="B7734" t="str">
            <v>Juncao simples pvc rigido p/ esgoto primario, diam = 75 x 75mm</v>
          </cell>
          <cell r="C7734" t="str">
            <v>un</v>
          </cell>
          <cell r="D7734">
            <v>14.67</v>
          </cell>
          <cell r="E7734"/>
        </row>
        <row r="7735">
          <cell r="A7735">
            <v>1270</v>
          </cell>
          <cell r="B7735" t="str">
            <v>Juncao simples pvc rigido p/ esgoto primario, diam =100 x  50mm</v>
          </cell>
          <cell r="C7735" t="str">
            <v>un</v>
          </cell>
          <cell r="D7735">
            <v>14.38</v>
          </cell>
          <cell r="E7735" t="str">
            <v>#</v>
          </cell>
        </row>
        <row r="7736">
          <cell r="A7736">
            <v>1271</v>
          </cell>
          <cell r="B7736" t="str">
            <v>Juncao simples pvc rigido p/ esgoto primario, diam =100 x  75mm</v>
          </cell>
          <cell r="C7736" t="str">
            <v>un</v>
          </cell>
          <cell r="D7736">
            <v>20.73</v>
          </cell>
          <cell r="E7736" t="str">
            <v>#</v>
          </cell>
        </row>
        <row r="7737">
          <cell r="A7737">
            <v>1272</v>
          </cell>
          <cell r="B7737" t="str">
            <v>Juncao simples pvc rigido p/ esgoto primario, diam =100 x 100mm</v>
          </cell>
          <cell r="C7737" t="str">
            <v>un</v>
          </cell>
          <cell r="D7737">
            <v>19.14</v>
          </cell>
          <cell r="E7737" t="str">
            <v>#</v>
          </cell>
        </row>
        <row r="7738">
          <cell r="A7738">
            <v>1243</v>
          </cell>
          <cell r="B7738" t="str">
            <v>Juncao simples pvc rigido p/ esgoto secundario, d= 40 x 40mm</v>
          </cell>
          <cell r="C7738" t="str">
            <v>un</v>
          </cell>
          <cell r="D7738">
            <v>3.24</v>
          </cell>
          <cell r="E7738" t="str">
            <v>#</v>
          </cell>
        </row>
        <row r="7739">
          <cell r="A7739">
            <v>7058</v>
          </cell>
          <cell r="B7739" t="str">
            <v>Juncao simples pvc rigido p/ esgoto secundário, diam = 150 x 150mm</v>
          </cell>
          <cell r="C7739" t="str">
            <v>un</v>
          </cell>
          <cell r="D7739">
            <v>155.08000000000001</v>
          </cell>
          <cell r="E7739" t="str">
            <v>#</v>
          </cell>
        </row>
        <row r="7740">
          <cell r="A7740">
            <v>1407</v>
          </cell>
          <cell r="B7740" t="str">
            <v>Luva correr pvc rigido p/ esgoto secundario, d = 40mm</v>
          </cell>
          <cell r="C7740" t="str">
            <v>un</v>
          </cell>
          <cell r="D7740">
            <v>5.0999999999999996</v>
          </cell>
          <cell r="E7740" t="str">
            <v>#</v>
          </cell>
        </row>
        <row r="7741">
          <cell r="A7741">
            <v>1408</v>
          </cell>
          <cell r="B7741" t="str">
            <v>Luva correr pvc rigido roscavel  d= 1/2"</v>
          </cell>
          <cell r="C7741" t="str">
            <v>un</v>
          </cell>
          <cell r="D7741">
            <v>11.82</v>
          </cell>
          <cell r="E7741"/>
        </row>
        <row r="7742">
          <cell r="A7742">
            <v>1409</v>
          </cell>
          <cell r="B7742" t="str">
            <v>Luva correr pvc rigido roscavel  d= 3/4"</v>
          </cell>
          <cell r="C7742" t="str">
            <v>un</v>
          </cell>
          <cell r="D7742">
            <v>12.45</v>
          </cell>
          <cell r="E7742"/>
        </row>
        <row r="7743">
          <cell r="A7743">
            <v>1410</v>
          </cell>
          <cell r="B7743" t="str">
            <v>Luva correr pvc rigido roscavel  d=1 1/2"</v>
          </cell>
          <cell r="C7743" t="str">
            <v>un</v>
          </cell>
          <cell r="D7743">
            <v>37.51</v>
          </cell>
          <cell r="E7743"/>
        </row>
        <row r="7744">
          <cell r="A7744">
            <v>1414</v>
          </cell>
          <cell r="B7744" t="str">
            <v>Luva correr pvc rigido sanitario d=  50mm</v>
          </cell>
          <cell r="C7744" t="str">
            <v>un</v>
          </cell>
          <cell r="D7744">
            <v>9.08</v>
          </cell>
          <cell r="E7744" t="str">
            <v>#</v>
          </cell>
        </row>
        <row r="7745">
          <cell r="A7745">
            <v>1415</v>
          </cell>
          <cell r="B7745" t="str">
            <v>Luva correr pvc rigido sanitario d=  75mm</v>
          </cell>
          <cell r="C7745" t="str">
            <v>un</v>
          </cell>
          <cell r="D7745">
            <v>9.8800000000000008</v>
          </cell>
          <cell r="E7745" t="str">
            <v>#</v>
          </cell>
        </row>
        <row r="7746">
          <cell r="A7746">
            <v>1416</v>
          </cell>
          <cell r="B7746" t="str">
            <v>Luva correr pvc rigido sanitario d= 100mm</v>
          </cell>
          <cell r="C7746" t="str">
            <v>un</v>
          </cell>
          <cell r="D7746">
            <v>14.95</v>
          </cell>
          <cell r="E7746" t="str">
            <v>#</v>
          </cell>
        </row>
        <row r="7747">
          <cell r="A7747">
            <v>8984</v>
          </cell>
          <cell r="B7747" t="str">
            <v>Luva correr pvc rigido sanitario d= 150mm</v>
          </cell>
          <cell r="C7747" t="str">
            <v>un</v>
          </cell>
          <cell r="D7747">
            <v>39.9</v>
          </cell>
          <cell r="E7747" t="str">
            <v>#</v>
          </cell>
        </row>
        <row r="7748">
          <cell r="A7748">
            <v>11214</v>
          </cell>
          <cell r="B7748" t="str">
            <v>Luva correr pvc rigido sanitario d= 200mm</v>
          </cell>
          <cell r="C7748" t="str">
            <v>un</v>
          </cell>
          <cell r="D7748">
            <v>84.83</v>
          </cell>
          <cell r="E7748" t="str">
            <v>#</v>
          </cell>
        </row>
        <row r="7749">
          <cell r="A7749">
            <v>1411</v>
          </cell>
          <cell r="B7749" t="str">
            <v>Luva correr pvc rigido soldavel, marrom  d=  20mm</v>
          </cell>
          <cell r="C7749" t="str">
            <v>un</v>
          </cell>
          <cell r="D7749">
            <v>6.92</v>
          </cell>
          <cell r="E7749" t="str">
            <v>#</v>
          </cell>
        </row>
        <row r="7750">
          <cell r="A7750">
            <v>1412</v>
          </cell>
          <cell r="B7750" t="str">
            <v>Luva correr pvc rigido soldavel, marrom  d=  25mm</v>
          </cell>
          <cell r="C7750" t="str">
            <v>un</v>
          </cell>
          <cell r="D7750">
            <v>9.16</v>
          </cell>
          <cell r="E7750" t="str">
            <v>#</v>
          </cell>
        </row>
        <row r="7751">
          <cell r="A7751">
            <v>1413</v>
          </cell>
          <cell r="B7751" t="str">
            <v>Luva correr pvc rigido soldavel, marrom  d=  50mm</v>
          </cell>
          <cell r="C7751" t="str">
            <v>un</v>
          </cell>
          <cell r="D7751">
            <v>24.86</v>
          </cell>
          <cell r="E7751" t="str">
            <v>#</v>
          </cell>
        </row>
        <row r="7752">
          <cell r="A7752">
            <v>9755</v>
          </cell>
          <cell r="B7752" t="str">
            <v>Luva correr pvc rigido, serie R, d= 100mm</v>
          </cell>
          <cell r="C7752" t="str">
            <v>un</v>
          </cell>
          <cell r="D7752">
            <v>22.82</v>
          </cell>
          <cell r="E7752" t="str">
            <v>#</v>
          </cell>
        </row>
        <row r="7753">
          <cell r="A7753">
            <v>9756</v>
          </cell>
          <cell r="B7753" t="str">
            <v>Luva correr pvc rigido, serie R, d= 150mm</v>
          </cell>
          <cell r="C7753" t="str">
            <v>un</v>
          </cell>
          <cell r="D7753">
            <v>73.739999999999995</v>
          </cell>
          <cell r="E7753" t="str">
            <v>#</v>
          </cell>
        </row>
        <row r="7754">
          <cell r="A7754">
            <v>1429</v>
          </cell>
          <cell r="B7754" t="str">
            <v>Luva pvc rigido roscavel  d= 1/2"</v>
          </cell>
          <cell r="C7754" t="str">
            <v>un</v>
          </cell>
          <cell r="D7754">
            <v>1.38</v>
          </cell>
          <cell r="E7754" t="str">
            <v>#</v>
          </cell>
        </row>
        <row r="7755">
          <cell r="A7755">
            <v>1430</v>
          </cell>
          <cell r="B7755" t="str">
            <v>Luva pvc rigido roscavel  d= 3/4"</v>
          </cell>
          <cell r="C7755" t="str">
            <v>un</v>
          </cell>
          <cell r="D7755">
            <v>2.0699999999999998</v>
          </cell>
          <cell r="E7755" t="str">
            <v>#</v>
          </cell>
        </row>
        <row r="7756">
          <cell r="A7756">
            <v>1431</v>
          </cell>
          <cell r="B7756" t="str">
            <v>Luva pvc rigido roscavel  d=1 "</v>
          </cell>
          <cell r="C7756" t="str">
            <v>un</v>
          </cell>
          <cell r="D7756">
            <v>3.46</v>
          </cell>
          <cell r="E7756" t="str">
            <v>#</v>
          </cell>
        </row>
        <row r="7757">
          <cell r="A7757">
            <v>1432</v>
          </cell>
          <cell r="B7757" t="str">
            <v>Luva pvc rigido roscavel  d=1 1/ 4"</v>
          </cell>
          <cell r="C7757" t="str">
            <v>un</v>
          </cell>
          <cell r="D7757">
            <v>6</v>
          </cell>
          <cell r="E7757" t="str">
            <v>#</v>
          </cell>
        </row>
        <row r="7758">
          <cell r="A7758">
            <v>1433</v>
          </cell>
          <cell r="B7758" t="str">
            <v>Luva pvc rigido roscavel  d=1 1/2"</v>
          </cell>
          <cell r="C7758" t="str">
            <v>un</v>
          </cell>
          <cell r="D7758">
            <v>6.57</v>
          </cell>
          <cell r="E7758"/>
        </row>
        <row r="7759">
          <cell r="A7759">
            <v>1434</v>
          </cell>
          <cell r="B7759" t="str">
            <v>Luva pvc rigido roscavel  d=2 "</v>
          </cell>
          <cell r="C7759" t="str">
            <v>un</v>
          </cell>
          <cell r="D7759">
            <v>13.25</v>
          </cell>
          <cell r="E7759" t="str">
            <v>#</v>
          </cell>
        </row>
        <row r="7760">
          <cell r="A7760">
            <v>1435</v>
          </cell>
          <cell r="B7760" t="str">
            <v>Luva pvc rigido roscavel  d=2 1/2"</v>
          </cell>
          <cell r="C7760" t="str">
            <v>un</v>
          </cell>
          <cell r="D7760">
            <v>20.79</v>
          </cell>
          <cell r="E7760" t="str">
            <v>#</v>
          </cell>
        </row>
        <row r="7761">
          <cell r="A7761">
            <v>1436</v>
          </cell>
          <cell r="B7761" t="str">
            <v>Luva pvc rigido roscavel  d=3 "</v>
          </cell>
          <cell r="C7761" t="str">
            <v>un</v>
          </cell>
          <cell r="D7761">
            <v>29.9</v>
          </cell>
          <cell r="E7761" t="str">
            <v>#</v>
          </cell>
        </row>
        <row r="7762">
          <cell r="A7762">
            <v>1437</v>
          </cell>
          <cell r="B7762" t="str">
            <v>Luva pvc rigido roscavel  d=4 "</v>
          </cell>
          <cell r="C7762" t="str">
            <v>un</v>
          </cell>
          <cell r="D7762">
            <v>18.39</v>
          </cell>
          <cell r="E7762" t="str">
            <v>#</v>
          </cell>
        </row>
        <row r="7763">
          <cell r="A7763">
            <v>1438</v>
          </cell>
          <cell r="B7763" t="str">
            <v>Luva pvc rígido soldável e com rosca, marrom, d = 25mmx3/4"</v>
          </cell>
          <cell r="C7763" t="str">
            <v>un</v>
          </cell>
          <cell r="D7763">
            <v>1.46</v>
          </cell>
          <cell r="E7763" t="str">
            <v>#</v>
          </cell>
        </row>
        <row r="7764">
          <cell r="A7764">
            <v>10998</v>
          </cell>
          <cell r="B7764" t="str">
            <v>Luva pvc rígido soldável e com rosca, marrom, d = 40mmx1 1/4"</v>
          </cell>
          <cell r="C7764" t="str">
            <v>un</v>
          </cell>
          <cell r="D7764">
            <v>10.59</v>
          </cell>
          <cell r="E7764" t="str">
            <v>#</v>
          </cell>
        </row>
        <row r="7765">
          <cell r="A7765">
            <v>1439</v>
          </cell>
          <cell r="B7765" t="str">
            <v>Luva pvc rigido soldavel, marrom, d=  20mm</v>
          </cell>
          <cell r="C7765" t="str">
            <v>un</v>
          </cell>
          <cell r="D7765">
            <v>0.56999999999999995</v>
          </cell>
          <cell r="E7765" t="str">
            <v>#</v>
          </cell>
        </row>
        <row r="7766">
          <cell r="A7766">
            <v>1440</v>
          </cell>
          <cell r="B7766" t="str">
            <v>Luva pvc rigido soldavel, marrom, d=  25mm</v>
          </cell>
          <cell r="C7766" t="str">
            <v>un</v>
          </cell>
          <cell r="D7766">
            <v>0.7</v>
          </cell>
          <cell r="E7766"/>
        </row>
        <row r="7767">
          <cell r="A7767">
            <v>1441</v>
          </cell>
          <cell r="B7767" t="str">
            <v>Luva pvc rigido soldavel, marrom, d=  32mm</v>
          </cell>
          <cell r="C7767" t="str">
            <v>un</v>
          </cell>
          <cell r="D7767">
            <v>1.72</v>
          </cell>
          <cell r="E7767"/>
        </row>
        <row r="7768">
          <cell r="A7768">
            <v>1442</v>
          </cell>
          <cell r="B7768" t="str">
            <v>Luva pvc rigido soldavel, marrom, d=  40mm</v>
          </cell>
          <cell r="C7768" t="str">
            <v>un</v>
          </cell>
          <cell r="D7768">
            <v>3.51</v>
          </cell>
          <cell r="E7768" t="str">
            <v>#</v>
          </cell>
        </row>
        <row r="7769">
          <cell r="A7769">
            <v>1443</v>
          </cell>
          <cell r="B7769" t="str">
            <v>Luva pvc rigido soldavel, marrom, d=  50mm</v>
          </cell>
          <cell r="C7769" t="str">
            <v>un</v>
          </cell>
          <cell r="D7769">
            <v>4.12</v>
          </cell>
          <cell r="E7769" t="str">
            <v>#</v>
          </cell>
        </row>
        <row r="7770">
          <cell r="A7770">
            <v>1444</v>
          </cell>
          <cell r="B7770" t="str">
            <v>Luva pvc rigido soldavel, marrom, d=  60mm</v>
          </cell>
          <cell r="C7770" t="str">
            <v>un</v>
          </cell>
          <cell r="D7770">
            <v>10.74</v>
          </cell>
          <cell r="E7770" t="str">
            <v>#</v>
          </cell>
        </row>
        <row r="7771">
          <cell r="A7771">
            <v>1445</v>
          </cell>
          <cell r="B7771" t="str">
            <v>Luva pvc rigido soldavel, marrom, d=  75mm</v>
          </cell>
          <cell r="C7771" t="str">
            <v>un</v>
          </cell>
          <cell r="D7771">
            <v>18.68</v>
          </cell>
          <cell r="E7771" t="str">
            <v>#</v>
          </cell>
        </row>
        <row r="7772">
          <cell r="A7772">
            <v>1446</v>
          </cell>
          <cell r="B7772" t="str">
            <v>Luva pvc rigido soldavel, marrom, d=  85mm</v>
          </cell>
          <cell r="C7772" t="str">
            <v>un</v>
          </cell>
          <cell r="D7772">
            <v>42.76</v>
          </cell>
          <cell r="E7772" t="str">
            <v>#</v>
          </cell>
        </row>
        <row r="7773">
          <cell r="A7773">
            <v>1447</v>
          </cell>
          <cell r="B7773" t="str">
            <v>Luva pvc rigido soldavel, marrom, d= 110mm</v>
          </cell>
          <cell r="C7773" t="str">
            <v>un</v>
          </cell>
          <cell r="D7773">
            <v>69.37</v>
          </cell>
          <cell r="E7773" t="str">
            <v>#</v>
          </cell>
        </row>
        <row r="7774">
          <cell r="A7774">
            <v>1449</v>
          </cell>
          <cell r="B7774" t="str">
            <v>Luva rb (reforço blindado) pvc rígido roscável d= 1/2"</v>
          </cell>
          <cell r="C7774" t="str">
            <v>un</v>
          </cell>
          <cell r="D7774">
            <v>8.0399999999999991</v>
          </cell>
          <cell r="E7774" t="str">
            <v>#</v>
          </cell>
        </row>
        <row r="7775">
          <cell r="A7775">
            <v>1541</v>
          </cell>
          <cell r="B7775" t="str">
            <v>Luva reducao pvc rigido roscavel  d= 3/4" x 1/2"</v>
          </cell>
          <cell r="C7775" t="str">
            <v>un</v>
          </cell>
          <cell r="D7775">
            <v>2.97</v>
          </cell>
          <cell r="E7775" t="str">
            <v>#</v>
          </cell>
        </row>
        <row r="7776">
          <cell r="A7776">
            <v>1542</v>
          </cell>
          <cell r="B7776" t="str">
            <v>Luva reducao pvc rigido roscavel  d=1 x  3/4"</v>
          </cell>
          <cell r="C7776" t="str">
            <v>un</v>
          </cell>
          <cell r="D7776">
            <v>3.88</v>
          </cell>
          <cell r="E7776" t="str">
            <v>#</v>
          </cell>
        </row>
        <row r="7777">
          <cell r="A7777">
            <v>1543</v>
          </cell>
          <cell r="B7777" t="str">
            <v>Luva reducao pvc rigido soldavel, marrom, d=  25 x 20mm</v>
          </cell>
          <cell r="C7777" t="str">
            <v>un</v>
          </cell>
          <cell r="D7777">
            <v>1.1499999999999999</v>
          </cell>
          <cell r="E7777" t="str">
            <v>#</v>
          </cell>
        </row>
        <row r="7778">
          <cell r="A7778">
            <v>1544</v>
          </cell>
          <cell r="B7778" t="str">
            <v>Luva reducao pvc rigido soldavel, marrom, d=  32 x 25mm</v>
          </cell>
          <cell r="C7778" t="str">
            <v>un</v>
          </cell>
          <cell r="D7778">
            <v>3.3</v>
          </cell>
          <cell r="E7778" t="str">
            <v>#</v>
          </cell>
        </row>
        <row r="7779">
          <cell r="A7779">
            <v>1545</v>
          </cell>
          <cell r="B7779" t="str">
            <v>Luva reducao pvc rigido soldavel, marrom, d=  40 x 32mm</v>
          </cell>
          <cell r="C7779" t="str">
            <v>un</v>
          </cell>
          <cell r="D7779">
            <v>4.01</v>
          </cell>
          <cell r="E7779" t="str">
            <v>#</v>
          </cell>
        </row>
        <row r="7780">
          <cell r="A7780">
            <v>1546</v>
          </cell>
          <cell r="B7780" t="str">
            <v>Luva reducao pvc rigido soldavel, marrom, d=  60 x 50mm</v>
          </cell>
          <cell r="C7780" t="str">
            <v>un</v>
          </cell>
          <cell r="D7780">
            <v>10.32</v>
          </cell>
          <cell r="E7780"/>
        </row>
        <row r="7781">
          <cell r="A7781">
            <v>1547</v>
          </cell>
          <cell r="B7781" t="str">
            <v>Luva reducao pvc rigido soldavel, marrom, d=  75 x 60mm</v>
          </cell>
          <cell r="C7781" t="str">
            <v>un</v>
          </cell>
          <cell r="D7781">
            <v>21.38</v>
          </cell>
          <cell r="E7781"/>
        </row>
        <row r="7782">
          <cell r="A7782">
            <v>1549</v>
          </cell>
          <cell r="B7782" t="str">
            <v>Luva reducao pvc rigido soldavel, marrom, d= 110 x 60mm</v>
          </cell>
          <cell r="C7782" t="str">
            <v>un</v>
          </cell>
          <cell r="D7782">
            <v>47.89</v>
          </cell>
          <cell r="E7782" t="str">
            <v>#</v>
          </cell>
        </row>
        <row r="7783">
          <cell r="A7783">
            <v>1550</v>
          </cell>
          <cell r="B7783" t="str">
            <v>Luva reducao pvc rigido soldavel, marrom, d= 110 x 75mm</v>
          </cell>
          <cell r="C7783" t="str">
            <v>un</v>
          </cell>
          <cell r="D7783">
            <v>47.89</v>
          </cell>
          <cell r="E7783" t="str">
            <v>#</v>
          </cell>
        </row>
        <row r="7784">
          <cell r="A7784">
            <v>1551</v>
          </cell>
          <cell r="B7784" t="str">
            <v>Luva reducao pvc rigido soldavel, marrom, d= 110 x 85mm</v>
          </cell>
          <cell r="C7784" t="str">
            <v>un</v>
          </cell>
          <cell r="D7784">
            <v>47.89</v>
          </cell>
          <cell r="E7784" t="str">
            <v>#</v>
          </cell>
        </row>
        <row r="7785">
          <cell r="A7785">
            <v>1428</v>
          </cell>
          <cell r="B7785" t="str">
            <v>Luva simples pvc p/esgoto secundario, d = 40mm</v>
          </cell>
          <cell r="C7785" t="str">
            <v>un</v>
          </cell>
          <cell r="D7785">
            <v>1.18</v>
          </cell>
          <cell r="E7785" t="str">
            <v>#</v>
          </cell>
        </row>
        <row r="7786">
          <cell r="A7786">
            <v>1553</v>
          </cell>
          <cell r="B7786" t="str">
            <v>Luva simples pvc sanitario d=  50mm</v>
          </cell>
          <cell r="C7786" t="str">
            <v>un</v>
          </cell>
          <cell r="D7786">
            <v>2.5499999999999998</v>
          </cell>
          <cell r="E7786" t="str">
            <v>#</v>
          </cell>
        </row>
        <row r="7787">
          <cell r="A7787">
            <v>1554</v>
          </cell>
          <cell r="B7787" t="str">
            <v>Luva simples pvc sanitario d=  75mm</v>
          </cell>
          <cell r="C7787" t="str">
            <v>un</v>
          </cell>
          <cell r="D7787">
            <v>4.83</v>
          </cell>
          <cell r="E7787" t="str">
            <v>#</v>
          </cell>
        </row>
        <row r="7788">
          <cell r="A7788">
            <v>1555</v>
          </cell>
          <cell r="B7788" t="str">
            <v>Luva simples pvc sanitario d= 100mm</v>
          </cell>
          <cell r="C7788" t="str">
            <v>un</v>
          </cell>
          <cell r="D7788">
            <v>5.61</v>
          </cell>
          <cell r="E7788" t="str">
            <v>#</v>
          </cell>
        </row>
        <row r="7789">
          <cell r="A7789">
            <v>1552</v>
          </cell>
          <cell r="B7789" t="str">
            <v>Luva simples pvc sanitário d= 150mm</v>
          </cell>
          <cell r="C7789" t="str">
            <v>un</v>
          </cell>
          <cell r="D7789">
            <v>23.5</v>
          </cell>
          <cell r="E7789" t="str">
            <v>#</v>
          </cell>
        </row>
        <row r="7790">
          <cell r="A7790">
            <v>8021</v>
          </cell>
          <cell r="B7790" t="str">
            <v>Luva simples pvc sanitario d= 200mm</v>
          </cell>
          <cell r="C7790" t="str">
            <v>un</v>
          </cell>
          <cell r="D7790">
            <v>73.900000000000006</v>
          </cell>
          <cell r="E7790" t="str">
            <v>#</v>
          </cell>
        </row>
        <row r="7791">
          <cell r="A7791">
            <v>1639</v>
          </cell>
          <cell r="B7791" t="str">
            <v>Nipel pvc rigido roscavel  d= 1/2"</v>
          </cell>
          <cell r="C7791" t="str">
            <v>un</v>
          </cell>
          <cell r="D7791">
            <v>0.91</v>
          </cell>
          <cell r="E7791" t="str">
            <v>#</v>
          </cell>
        </row>
        <row r="7792">
          <cell r="A7792">
            <v>1640</v>
          </cell>
          <cell r="B7792" t="str">
            <v>Nipel pvc rigido roscavel  d= 3/4"</v>
          </cell>
          <cell r="C7792" t="str">
            <v>un</v>
          </cell>
          <cell r="D7792">
            <v>1.3</v>
          </cell>
          <cell r="E7792" t="str">
            <v>#</v>
          </cell>
        </row>
        <row r="7793">
          <cell r="A7793">
            <v>1641</v>
          </cell>
          <cell r="B7793" t="str">
            <v>Nipel pvc rigido roscavel  d=1 "</v>
          </cell>
          <cell r="C7793" t="str">
            <v>un</v>
          </cell>
          <cell r="D7793">
            <v>2.61</v>
          </cell>
          <cell r="E7793" t="str">
            <v>#</v>
          </cell>
        </row>
        <row r="7794">
          <cell r="A7794">
            <v>1642</v>
          </cell>
          <cell r="B7794" t="str">
            <v>Nipel pvc rigido roscavel  d=1 1/ 4"</v>
          </cell>
          <cell r="C7794" t="str">
            <v>un</v>
          </cell>
          <cell r="D7794">
            <v>5.41</v>
          </cell>
          <cell r="E7794" t="str">
            <v>#</v>
          </cell>
        </row>
        <row r="7795">
          <cell r="A7795">
            <v>1643</v>
          </cell>
          <cell r="B7795" t="str">
            <v>Nipel pvc rigido roscavel  d=1 1/2"</v>
          </cell>
          <cell r="C7795" t="str">
            <v>un</v>
          </cell>
          <cell r="D7795">
            <v>8.2200000000000006</v>
          </cell>
          <cell r="E7795" t="str">
            <v>#</v>
          </cell>
        </row>
        <row r="7796">
          <cell r="A7796">
            <v>1644</v>
          </cell>
          <cell r="B7796" t="str">
            <v>Nipel pvc rigido roscavel  d=2 "</v>
          </cell>
          <cell r="C7796" t="str">
            <v>un</v>
          </cell>
          <cell r="D7796">
            <v>11.68</v>
          </cell>
          <cell r="E7796" t="str">
            <v>#</v>
          </cell>
        </row>
        <row r="7797">
          <cell r="A7797">
            <v>1645</v>
          </cell>
          <cell r="B7797" t="str">
            <v>Nipel pvc rigido roscavel  d=2 1/2"</v>
          </cell>
          <cell r="C7797" t="str">
            <v>un</v>
          </cell>
          <cell r="D7797">
            <v>22.99</v>
          </cell>
          <cell r="E7797" t="str">
            <v>#</v>
          </cell>
        </row>
        <row r="7798">
          <cell r="A7798">
            <v>1646</v>
          </cell>
          <cell r="B7798" t="str">
            <v>Nipel pvc rigido roscavel  d=3 "</v>
          </cell>
          <cell r="C7798" t="str">
            <v>un</v>
          </cell>
          <cell r="D7798">
            <v>29.3</v>
          </cell>
          <cell r="E7798" t="str">
            <v>#</v>
          </cell>
        </row>
        <row r="7799">
          <cell r="A7799">
            <v>1647</v>
          </cell>
          <cell r="B7799" t="str">
            <v>Nipel pvc rigido roscavel  d=4 "</v>
          </cell>
          <cell r="C7799" t="str">
            <v>un</v>
          </cell>
          <cell r="D7799">
            <v>68.75</v>
          </cell>
          <cell r="E7799" t="str">
            <v>#</v>
          </cell>
        </row>
        <row r="7800">
          <cell r="A7800">
            <v>1784</v>
          </cell>
          <cell r="B7800" t="str">
            <v>Plug pvc rigido roscavel  d= 1/2"</v>
          </cell>
          <cell r="C7800" t="str">
            <v>un</v>
          </cell>
          <cell r="D7800">
            <v>0.49</v>
          </cell>
          <cell r="E7800" t="str">
            <v>#</v>
          </cell>
        </row>
        <row r="7801">
          <cell r="A7801">
            <v>4717</v>
          </cell>
          <cell r="B7801" t="str">
            <v>Plug pvc rigido roscavel  d= 3/4"</v>
          </cell>
          <cell r="C7801" t="str">
            <v>un</v>
          </cell>
          <cell r="D7801">
            <v>0.74</v>
          </cell>
          <cell r="E7801" t="str">
            <v>#</v>
          </cell>
        </row>
        <row r="7802">
          <cell r="A7802">
            <v>1785</v>
          </cell>
          <cell r="B7802" t="str">
            <v>Plug pvc rigido roscavel  d=1 "</v>
          </cell>
          <cell r="C7802" t="str">
            <v>un</v>
          </cell>
          <cell r="D7802">
            <v>2.0699999999999998</v>
          </cell>
          <cell r="E7802" t="str">
            <v>#</v>
          </cell>
        </row>
        <row r="7803">
          <cell r="A7803">
            <v>1786</v>
          </cell>
          <cell r="B7803" t="str">
            <v>Plug pvc sanitario d=  50mm</v>
          </cell>
          <cell r="C7803" t="str">
            <v>un</v>
          </cell>
          <cell r="D7803">
            <v>2.73</v>
          </cell>
          <cell r="E7803" t="str">
            <v>#</v>
          </cell>
        </row>
        <row r="7804">
          <cell r="A7804">
            <v>1787</v>
          </cell>
          <cell r="B7804" t="str">
            <v>Plug pvc sanitario d=  75mm</v>
          </cell>
          <cell r="C7804" t="str">
            <v>un</v>
          </cell>
          <cell r="D7804">
            <v>4.82</v>
          </cell>
          <cell r="E7804" t="str">
            <v>#</v>
          </cell>
        </row>
        <row r="7805">
          <cell r="A7805">
            <v>1788</v>
          </cell>
          <cell r="B7805" t="str">
            <v>Plug pvc sanitario d= 100mm</v>
          </cell>
          <cell r="C7805" t="str">
            <v>un</v>
          </cell>
          <cell r="D7805">
            <v>7.82</v>
          </cell>
          <cell r="E7805" t="str">
            <v>#</v>
          </cell>
        </row>
        <row r="7806">
          <cell r="A7806">
            <v>11629</v>
          </cell>
          <cell r="B7806" t="str">
            <v>Reducao excentrica  em aço, com flanges pn 10 / 16 diam. = 80 x 32 mm</v>
          </cell>
          <cell r="C7806" t="str">
            <v>un</v>
          </cell>
          <cell r="D7806">
            <v>109.76</v>
          </cell>
          <cell r="E7806" t="str">
            <v>#</v>
          </cell>
        </row>
        <row r="7807">
          <cell r="A7807">
            <v>11628</v>
          </cell>
          <cell r="B7807" t="str">
            <v>Reducao excentrica  em aço, com flanges pn 10 / 16 diam. = 80 x 50 mm</v>
          </cell>
          <cell r="C7807" t="str">
            <v>un</v>
          </cell>
          <cell r="D7807">
            <v>109.76</v>
          </cell>
          <cell r="E7807"/>
        </row>
        <row r="7808">
          <cell r="A7808">
            <v>1936</v>
          </cell>
          <cell r="B7808" t="str">
            <v>Reducao excentrica  pvc sanitario d=  75 x   50mm</v>
          </cell>
          <cell r="C7808" t="str">
            <v>un</v>
          </cell>
          <cell r="D7808">
            <v>7.3</v>
          </cell>
          <cell r="E7808" t="str">
            <v>#</v>
          </cell>
        </row>
        <row r="7809">
          <cell r="A7809">
            <v>1937</v>
          </cell>
          <cell r="B7809" t="str">
            <v>Reducao excentrica  pvc sanitario d= 100 x  50mm</v>
          </cell>
          <cell r="C7809" t="str">
            <v>un</v>
          </cell>
          <cell r="D7809">
            <v>6.29</v>
          </cell>
          <cell r="E7809" t="str">
            <v>#</v>
          </cell>
        </row>
        <row r="7810">
          <cell r="A7810">
            <v>1938</v>
          </cell>
          <cell r="B7810" t="str">
            <v>Reducao excentrica  pvc sanitario d= 100 x  75mm</v>
          </cell>
          <cell r="C7810" t="str">
            <v>un</v>
          </cell>
          <cell r="D7810">
            <v>6.2</v>
          </cell>
          <cell r="E7810" t="str">
            <v>#</v>
          </cell>
        </row>
        <row r="7811">
          <cell r="A7811">
            <v>2036</v>
          </cell>
          <cell r="B7811" t="str">
            <v>Solucao limpadora pvc</v>
          </cell>
          <cell r="C7811" t="str">
            <v>l</v>
          </cell>
          <cell r="D7811">
            <v>52.56</v>
          </cell>
          <cell r="E7811" t="str">
            <v>#</v>
          </cell>
        </row>
        <row r="7812">
          <cell r="A7812">
            <v>2065</v>
          </cell>
          <cell r="B7812" t="str">
            <v>Suporte pvc p/calha pluvial d=125mm (linha Aquapluv,Tigre ou similar)</v>
          </cell>
          <cell r="C7812" t="str">
            <v>un</v>
          </cell>
          <cell r="D7812">
            <v>10.99</v>
          </cell>
          <cell r="E7812" t="str">
            <v>#</v>
          </cell>
        </row>
        <row r="7813">
          <cell r="A7813">
            <v>10745</v>
          </cell>
          <cell r="B7813" t="str">
            <v>Suporte pvc p/calha pluvial d=170mm (Amanco ou similar)</v>
          </cell>
          <cell r="C7813" t="str">
            <v>un</v>
          </cell>
          <cell r="D7813">
            <v>18.41</v>
          </cell>
          <cell r="E7813" t="str">
            <v>#</v>
          </cell>
        </row>
        <row r="7814">
          <cell r="A7814">
            <v>2099</v>
          </cell>
          <cell r="B7814" t="str">
            <v>Te 90° pvc rigido p/ esgoto secundario, diam = 40mm</v>
          </cell>
          <cell r="C7814" t="str">
            <v>un</v>
          </cell>
          <cell r="D7814">
            <v>3</v>
          </cell>
          <cell r="E7814" t="str">
            <v>#</v>
          </cell>
        </row>
        <row r="7815">
          <cell r="A7815">
            <v>2100</v>
          </cell>
          <cell r="B7815" t="str">
            <v>Te 90° pvc rigido roscavel  d= 1/2"</v>
          </cell>
          <cell r="C7815" t="str">
            <v>un</v>
          </cell>
          <cell r="D7815">
            <v>2.76</v>
          </cell>
          <cell r="E7815" t="str">
            <v>#</v>
          </cell>
        </row>
        <row r="7816">
          <cell r="A7816">
            <v>2101</v>
          </cell>
          <cell r="B7816" t="str">
            <v>Te 90° pvc rigido roscavel  d=1 1/ 4"</v>
          </cell>
          <cell r="C7816" t="str">
            <v>un</v>
          </cell>
          <cell r="D7816">
            <v>19.829999999999998</v>
          </cell>
          <cell r="E7816" t="str">
            <v>#</v>
          </cell>
        </row>
        <row r="7817">
          <cell r="A7817">
            <v>2102</v>
          </cell>
          <cell r="B7817" t="str">
            <v>Te 90° pvc rigido roscavel  d=1 1/2"</v>
          </cell>
          <cell r="C7817" t="str">
            <v>un</v>
          </cell>
          <cell r="D7817">
            <v>22.3</v>
          </cell>
          <cell r="E7817" t="str">
            <v>#</v>
          </cell>
        </row>
        <row r="7818">
          <cell r="A7818">
            <v>2103</v>
          </cell>
          <cell r="B7818" t="str">
            <v>Te 90° pvc rigido roscavel  d=2 "</v>
          </cell>
          <cell r="C7818" t="str">
            <v>un</v>
          </cell>
          <cell r="D7818">
            <v>48.51</v>
          </cell>
          <cell r="E7818" t="str">
            <v>#</v>
          </cell>
        </row>
        <row r="7819">
          <cell r="A7819">
            <v>2104</v>
          </cell>
          <cell r="B7819" t="str">
            <v>Te 90° pvc rigido roscavel  d=2 1/2"</v>
          </cell>
          <cell r="C7819" t="str">
            <v>un</v>
          </cell>
          <cell r="D7819">
            <v>72.05</v>
          </cell>
          <cell r="E7819" t="str">
            <v>#</v>
          </cell>
        </row>
        <row r="7820">
          <cell r="A7820">
            <v>2105</v>
          </cell>
          <cell r="B7820" t="str">
            <v>Te 90° pvc rigido roscavel  d=3"</v>
          </cell>
          <cell r="C7820" t="str">
            <v>un</v>
          </cell>
          <cell r="D7820">
            <v>120.66</v>
          </cell>
          <cell r="E7820" t="str">
            <v>#</v>
          </cell>
        </row>
        <row r="7821">
          <cell r="A7821">
            <v>2106</v>
          </cell>
          <cell r="B7821" t="str">
            <v>Te 90° pvc rigido roscavel  d=4"</v>
          </cell>
          <cell r="C7821" t="str">
            <v>un</v>
          </cell>
          <cell r="D7821">
            <v>158.43</v>
          </cell>
          <cell r="E7821" t="str">
            <v>#</v>
          </cell>
        </row>
        <row r="7822">
          <cell r="A7822">
            <v>2107</v>
          </cell>
          <cell r="B7822" t="str">
            <v>Te 90° pvc rigido soldavel, LLR, c/bucha latao bolsa central, d= 20 x 1/2"</v>
          </cell>
          <cell r="C7822" t="str">
            <v>un</v>
          </cell>
          <cell r="D7822">
            <v>8.76</v>
          </cell>
          <cell r="E7822" t="str">
            <v>#</v>
          </cell>
        </row>
        <row r="7823">
          <cell r="A7823">
            <v>2108</v>
          </cell>
          <cell r="B7823" t="str">
            <v>Te 90° pvc rigido soldavel, LLR, c/bucha latao bolsa central, d= 25 x 3/4"</v>
          </cell>
          <cell r="C7823" t="str">
            <v>un</v>
          </cell>
          <cell r="D7823">
            <v>9.86</v>
          </cell>
          <cell r="E7823" t="str">
            <v>#</v>
          </cell>
        </row>
        <row r="7824">
          <cell r="A7824">
            <v>2109</v>
          </cell>
          <cell r="B7824" t="str">
            <v>Te 90° pvc rigido soldavel, marrom,  d=  20mm</v>
          </cell>
          <cell r="C7824" t="str">
            <v>un</v>
          </cell>
          <cell r="D7824">
            <v>0.85</v>
          </cell>
          <cell r="E7824" t="str">
            <v>#</v>
          </cell>
        </row>
        <row r="7825">
          <cell r="A7825">
            <v>2110</v>
          </cell>
          <cell r="B7825" t="str">
            <v>Te 90° pvc rigido soldavel, marrom,  d=  25mm</v>
          </cell>
          <cell r="C7825" t="str">
            <v>un</v>
          </cell>
          <cell r="D7825">
            <v>1.1100000000000001</v>
          </cell>
          <cell r="E7825" t="str">
            <v>#</v>
          </cell>
        </row>
        <row r="7826">
          <cell r="A7826">
            <v>2111</v>
          </cell>
          <cell r="B7826" t="str">
            <v>Te 90° pvc rigido soldavel, marrom,  d=  32mm</v>
          </cell>
          <cell r="C7826" t="str">
            <v>un</v>
          </cell>
          <cell r="D7826">
            <v>3.7</v>
          </cell>
          <cell r="E7826" t="str">
            <v>#</v>
          </cell>
        </row>
        <row r="7827">
          <cell r="A7827">
            <v>2112</v>
          </cell>
          <cell r="B7827" t="str">
            <v>Te 90° pvc rigido soldavel, marrom,  d=  40mm</v>
          </cell>
          <cell r="C7827" t="str">
            <v>un</v>
          </cell>
          <cell r="D7827">
            <v>8.1</v>
          </cell>
          <cell r="E7827" t="str">
            <v>#</v>
          </cell>
        </row>
        <row r="7828">
          <cell r="A7828">
            <v>2113</v>
          </cell>
          <cell r="B7828" t="str">
            <v>Te 90° pvc rigido soldavel, marrom,  d=  50mm</v>
          </cell>
          <cell r="C7828" t="str">
            <v>un</v>
          </cell>
          <cell r="D7828">
            <v>9.06</v>
          </cell>
          <cell r="E7828" t="str">
            <v>#</v>
          </cell>
        </row>
        <row r="7829">
          <cell r="A7829">
            <v>2114</v>
          </cell>
          <cell r="B7829" t="str">
            <v>Te 90° pvc rigido soldavel, marrom,  d=  60mm</v>
          </cell>
          <cell r="C7829" t="str">
            <v>un</v>
          </cell>
          <cell r="D7829">
            <v>27</v>
          </cell>
          <cell r="E7829" t="str">
            <v>#</v>
          </cell>
        </row>
        <row r="7830">
          <cell r="A7830">
            <v>2115</v>
          </cell>
          <cell r="B7830" t="str">
            <v>Te 90° pvc rigido soldavel, marrom,  d=  75mm</v>
          </cell>
          <cell r="C7830" t="str">
            <v>un</v>
          </cell>
          <cell r="D7830">
            <v>54.01</v>
          </cell>
          <cell r="E7830" t="str">
            <v>#</v>
          </cell>
        </row>
        <row r="7831">
          <cell r="A7831">
            <v>2116</v>
          </cell>
          <cell r="B7831" t="str">
            <v>Te 90° pvc rigido soldavel, marrom,  d=  85mm</v>
          </cell>
          <cell r="C7831" t="str">
            <v>un</v>
          </cell>
          <cell r="D7831">
            <v>88.58</v>
          </cell>
          <cell r="E7831" t="str">
            <v>#</v>
          </cell>
        </row>
        <row r="7832">
          <cell r="A7832">
            <v>2117</v>
          </cell>
          <cell r="B7832" t="str">
            <v>Te 90° pvc rigido soldavel, marrom,  d= 110mm</v>
          </cell>
          <cell r="C7832" t="str">
            <v>un</v>
          </cell>
          <cell r="D7832">
            <v>150.22</v>
          </cell>
          <cell r="E7832" t="str">
            <v>#</v>
          </cell>
        </row>
        <row r="7833">
          <cell r="A7833">
            <v>10141</v>
          </cell>
          <cell r="B7833" t="str">
            <v>Te 90° pvc rigido, série R, d= 50mm</v>
          </cell>
          <cell r="C7833" t="str">
            <v>un</v>
          </cell>
          <cell r="D7833">
            <v>11.07</v>
          </cell>
          <cell r="E7833" t="str">
            <v>#</v>
          </cell>
        </row>
        <row r="7834">
          <cell r="A7834">
            <v>2166</v>
          </cell>
          <cell r="B7834" t="str">
            <v>Tê 90° redução pvc rígido para esgoto primário d= 150x100mm</v>
          </cell>
          <cell r="C7834" t="str">
            <v>un</v>
          </cell>
          <cell r="D7834">
            <v>40.14</v>
          </cell>
          <cell r="E7834" t="str">
            <v>#</v>
          </cell>
        </row>
        <row r="7835">
          <cell r="A7835">
            <v>2150</v>
          </cell>
          <cell r="B7835" t="str">
            <v>Te 90° reducao pvc rigido roscavel  d= 3/4" x 1/2"</v>
          </cell>
          <cell r="C7835" t="str">
            <v>un</v>
          </cell>
          <cell r="D7835">
            <v>5.91</v>
          </cell>
          <cell r="E7835" t="str">
            <v>#</v>
          </cell>
        </row>
        <row r="7836">
          <cell r="A7836">
            <v>2151</v>
          </cell>
          <cell r="B7836" t="str">
            <v>Te 90° reducao pvc rigido roscavel  d=1 1/2" x 3/4"</v>
          </cell>
          <cell r="C7836" t="str">
            <v>un</v>
          </cell>
          <cell r="D7836">
            <v>20.23</v>
          </cell>
          <cell r="E7836" t="str">
            <v>#</v>
          </cell>
        </row>
        <row r="7837">
          <cell r="A7837">
            <v>2127</v>
          </cell>
          <cell r="B7837" t="str">
            <v>Tê 90° redução pvc rigido roscavel d= 1" x 3/4"</v>
          </cell>
          <cell r="C7837" t="str">
            <v>un</v>
          </cell>
          <cell r="D7837">
            <v>8.6199999999999992</v>
          </cell>
          <cell r="E7837" t="str">
            <v>#</v>
          </cell>
        </row>
        <row r="7838">
          <cell r="A7838">
            <v>2152</v>
          </cell>
          <cell r="B7838" t="str">
            <v>Te 90° reducao pvc rigido soldavel, marrom,  d=  25 x 20mm</v>
          </cell>
          <cell r="C7838" t="str">
            <v>un</v>
          </cell>
          <cell r="D7838">
            <v>2.92</v>
          </cell>
          <cell r="E7838" t="str">
            <v>#</v>
          </cell>
        </row>
        <row r="7839">
          <cell r="A7839">
            <v>2153</v>
          </cell>
          <cell r="B7839" t="str">
            <v>Te 90° reducao pvc rigido soldavel, marrom,  d=  32 x 25mm</v>
          </cell>
          <cell r="C7839" t="str">
            <v>un</v>
          </cell>
          <cell r="D7839">
            <v>5.5</v>
          </cell>
          <cell r="E7839" t="str">
            <v>#</v>
          </cell>
        </row>
        <row r="7840">
          <cell r="A7840">
            <v>2572</v>
          </cell>
          <cell r="B7840" t="str">
            <v>Te 90° reducao pvc rigido soldavel, marrom,  d=  40 x 25mm</v>
          </cell>
          <cell r="C7840" t="str">
            <v>un</v>
          </cell>
          <cell r="D7840">
            <v>4.5999999999999996</v>
          </cell>
          <cell r="E7840" t="str">
            <v>#</v>
          </cell>
        </row>
        <row r="7841">
          <cell r="A7841">
            <v>2154</v>
          </cell>
          <cell r="B7841" t="str">
            <v>Te 90° reducao pvc rigido soldavel, marrom,  d=  40 x 32mm</v>
          </cell>
          <cell r="C7841" t="str">
            <v>un</v>
          </cell>
          <cell r="D7841">
            <v>9.01</v>
          </cell>
          <cell r="E7841" t="str">
            <v>#</v>
          </cell>
        </row>
        <row r="7842">
          <cell r="A7842">
            <v>2155</v>
          </cell>
          <cell r="B7842" t="str">
            <v>Te 90° reducao pvc rigido soldavel, marrom,  d=  50 x 20mm</v>
          </cell>
          <cell r="C7842" t="str">
            <v>un</v>
          </cell>
          <cell r="D7842">
            <v>9.64</v>
          </cell>
          <cell r="E7842" t="str">
            <v>#</v>
          </cell>
        </row>
        <row r="7843">
          <cell r="A7843">
            <v>2156</v>
          </cell>
          <cell r="B7843" t="str">
            <v>Te 90° reducao pvc rigido soldavel, marrom,  d=  50 x 25mm</v>
          </cell>
          <cell r="C7843" t="str">
            <v>un</v>
          </cell>
          <cell r="D7843">
            <v>8.01</v>
          </cell>
          <cell r="E7843" t="str">
            <v>#</v>
          </cell>
        </row>
        <row r="7844">
          <cell r="A7844">
            <v>2157</v>
          </cell>
          <cell r="B7844" t="str">
            <v>Te 90° reducao pvc rigido soldavel, marrom,  d=  50 x 32mm</v>
          </cell>
          <cell r="C7844" t="str">
            <v>un</v>
          </cell>
          <cell r="D7844">
            <v>13.07</v>
          </cell>
          <cell r="E7844" t="str">
            <v>#</v>
          </cell>
        </row>
        <row r="7845">
          <cell r="A7845">
            <v>2158</v>
          </cell>
          <cell r="B7845" t="str">
            <v>Te 90° reducao pvc rigido soldavel, marrom,  d=  50 x 40mm</v>
          </cell>
          <cell r="C7845" t="str">
            <v>un</v>
          </cell>
          <cell r="D7845">
            <v>16.03</v>
          </cell>
          <cell r="E7845" t="str">
            <v>#</v>
          </cell>
        </row>
        <row r="7846">
          <cell r="A7846">
            <v>2159</v>
          </cell>
          <cell r="B7846" t="str">
            <v>Te 90° reducao pvc rigido soldavel, marrom,  d=  75 x 50mm</v>
          </cell>
          <cell r="C7846" t="str">
            <v>un</v>
          </cell>
          <cell r="D7846">
            <v>44.51</v>
          </cell>
          <cell r="E7846" t="str">
            <v>#</v>
          </cell>
        </row>
        <row r="7847">
          <cell r="A7847">
            <v>2160</v>
          </cell>
          <cell r="B7847" t="str">
            <v>Te 90° reducao pvc rigido soldavel, marrom,  d=  75 x 60mm</v>
          </cell>
          <cell r="C7847" t="str">
            <v>un</v>
          </cell>
          <cell r="D7847">
            <v>65.89</v>
          </cell>
          <cell r="E7847" t="str">
            <v>#</v>
          </cell>
        </row>
        <row r="7848">
          <cell r="A7848">
            <v>2161</v>
          </cell>
          <cell r="B7848" t="str">
            <v>Te 90° reducao pvc rigido soldavel, marrom,  d=  85 x 60mm</v>
          </cell>
          <cell r="C7848" t="str">
            <v>un</v>
          </cell>
          <cell r="D7848">
            <v>69.14</v>
          </cell>
          <cell r="E7848" t="str">
            <v>#</v>
          </cell>
        </row>
        <row r="7849">
          <cell r="A7849">
            <v>2162</v>
          </cell>
          <cell r="B7849" t="str">
            <v>Te 90° reducao pvc rigido soldavel, marrom,  d=  85 x 75mm</v>
          </cell>
          <cell r="C7849" t="str">
            <v>un</v>
          </cell>
          <cell r="D7849">
            <v>40.020000000000003</v>
          </cell>
          <cell r="E7849" t="str">
            <v>#</v>
          </cell>
        </row>
        <row r="7850">
          <cell r="A7850">
            <v>2163</v>
          </cell>
          <cell r="B7850" t="str">
            <v>Te 90° reducao pvc rigido soldavel, marrom,  d= 110 x 60mm</v>
          </cell>
          <cell r="C7850" t="str">
            <v>un</v>
          </cell>
          <cell r="D7850">
            <v>140.28</v>
          </cell>
          <cell r="E7850" t="str">
            <v>#</v>
          </cell>
        </row>
        <row r="7851">
          <cell r="A7851">
            <v>2164</v>
          </cell>
          <cell r="B7851" t="str">
            <v>Te 90° reducao pvc rigido soldavel, marrom,  d= 110 x 75mm</v>
          </cell>
          <cell r="C7851" t="str">
            <v>un</v>
          </cell>
          <cell r="D7851">
            <v>183.96</v>
          </cell>
          <cell r="E7851" t="str">
            <v>#</v>
          </cell>
        </row>
        <row r="7852">
          <cell r="A7852">
            <v>2140</v>
          </cell>
          <cell r="B7852" t="str">
            <v>Te de inspeção pvc sanitário, serie r, d=  75 x 75mm</v>
          </cell>
          <cell r="C7852" t="str">
            <v>un</v>
          </cell>
          <cell r="D7852">
            <v>26.59</v>
          </cell>
          <cell r="E7852" t="str">
            <v>#</v>
          </cell>
        </row>
        <row r="7853">
          <cell r="A7853">
            <v>2138</v>
          </cell>
          <cell r="B7853" t="str">
            <v>Te de inspecao pvc sanitario, serie r, d= 100 x  75mm</v>
          </cell>
          <cell r="C7853" t="str">
            <v>un</v>
          </cell>
          <cell r="D7853">
            <v>46.58</v>
          </cell>
          <cell r="E7853" t="str">
            <v>#</v>
          </cell>
        </row>
        <row r="7854">
          <cell r="A7854">
            <v>7059</v>
          </cell>
          <cell r="B7854" t="str">
            <v>Te pvc sanitario d=  40 x  40mm</v>
          </cell>
          <cell r="C7854" t="str">
            <v>un</v>
          </cell>
          <cell r="D7854">
            <v>2.86</v>
          </cell>
          <cell r="E7854" t="str">
            <v>#</v>
          </cell>
        </row>
        <row r="7855">
          <cell r="A7855">
            <v>2141</v>
          </cell>
          <cell r="B7855" t="str">
            <v>Te pvc sanitario d=  50 x  50mm</v>
          </cell>
          <cell r="C7855" t="str">
            <v>un</v>
          </cell>
          <cell r="D7855">
            <v>6.27</v>
          </cell>
          <cell r="E7855" t="str">
            <v>#</v>
          </cell>
        </row>
        <row r="7856">
          <cell r="A7856">
            <v>2142</v>
          </cell>
          <cell r="B7856" t="str">
            <v>Te pvc sanitario d=  75 x   50mm</v>
          </cell>
          <cell r="C7856" t="str">
            <v>un</v>
          </cell>
          <cell r="D7856">
            <v>12.3</v>
          </cell>
          <cell r="E7856" t="str">
            <v>#</v>
          </cell>
        </row>
        <row r="7857">
          <cell r="A7857">
            <v>2143</v>
          </cell>
          <cell r="B7857" t="str">
            <v>Te pvc sanitario d=  75 x  75mm</v>
          </cell>
          <cell r="C7857" t="str">
            <v>un</v>
          </cell>
          <cell r="D7857">
            <v>12.53</v>
          </cell>
          <cell r="E7857" t="str">
            <v>#</v>
          </cell>
        </row>
        <row r="7858">
          <cell r="A7858">
            <v>2144</v>
          </cell>
          <cell r="B7858" t="str">
            <v>Te pvc sanitario d= 100 x  50mm</v>
          </cell>
          <cell r="C7858" t="str">
            <v>un</v>
          </cell>
          <cell r="D7858">
            <v>13.5</v>
          </cell>
          <cell r="E7858" t="str">
            <v>#</v>
          </cell>
        </row>
        <row r="7859">
          <cell r="A7859">
            <v>2145</v>
          </cell>
          <cell r="B7859" t="str">
            <v>Te pvc sanitario d= 100 x  75mm</v>
          </cell>
          <cell r="C7859" t="str">
            <v>un</v>
          </cell>
          <cell r="D7859">
            <v>14.11</v>
          </cell>
          <cell r="E7859" t="str">
            <v>#</v>
          </cell>
        </row>
        <row r="7860">
          <cell r="A7860">
            <v>2146</v>
          </cell>
          <cell r="B7860" t="str">
            <v>Te pvc sanitario d= 100 x 100mm</v>
          </cell>
          <cell r="C7860" t="str">
            <v>un</v>
          </cell>
          <cell r="D7860">
            <v>14.13</v>
          </cell>
          <cell r="E7860" t="str">
            <v>#</v>
          </cell>
        </row>
        <row r="7861">
          <cell r="A7861">
            <v>8983</v>
          </cell>
          <cell r="B7861" t="str">
            <v>Te pvc sanitario d= 150 x  100mm</v>
          </cell>
          <cell r="C7861" t="str">
            <v>un</v>
          </cell>
          <cell r="D7861">
            <v>75.27</v>
          </cell>
          <cell r="E7861" t="str">
            <v>#</v>
          </cell>
        </row>
        <row r="7862">
          <cell r="A7862">
            <v>2147</v>
          </cell>
          <cell r="B7862" t="str">
            <v>Te pvc sanitario, serie R, d= 100 x  75mm</v>
          </cell>
          <cell r="C7862" t="str">
            <v>un</v>
          </cell>
          <cell r="D7862">
            <v>40.96</v>
          </cell>
          <cell r="E7862" t="str">
            <v>#</v>
          </cell>
        </row>
        <row r="7863">
          <cell r="A7863">
            <v>2139</v>
          </cell>
          <cell r="B7863" t="str">
            <v>Te pvc sanitario, serie R, d= 150 x 150mm</v>
          </cell>
          <cell r="C7863" t="str">
            <v>un</v>
          </cell>
          <cell r="D7863">
            <v>111.65</v>
          </cell>
          <cell r="E7863" t="str">
            <v>#</v>
          </cell>
        </row>
        <row r="7864">
          <cell r="A7864">
            <v>3778</v>
          </cell>
          <cell r="B7864" t="str">
            <v>Te PVC soldavel c/bucha de latão 25mm x 1/2"</v>
          </cell>
          <cell r="C7864" t="str">
            <v>un</v>
          </cell>
          <cell r="D7864">
            <v>7.89</v>
          </cell>
          <cell r="E7864" t="str">
            <v>#</v>
          </cell>
        </row>
        <row r="7865">
          <cell r="A7865">
            <v>11043</v>
          </cell>
          <cell r="B7865" t="str">
            <v>Terminal de ventilação pvc rigido d=  100mm</v>
          </cell>
          <cell r="C7865" t="str">
            <v>un</v>
          </cell>
          <cell r="D7865">
            <v>15.55</v>
          </cell>
        </row>
        <row r="7866">
          <cell r="A7866">
            <v>2207</v>
          </cell>
          <cell r="B7866" t="str">
            <v>Terminal de ventilação pvc rigido d=  50mm</v>
          </cell>
          <cell r="C7866" t="str">
            <v>un</v>
          </cell>
          <cell r="D7866">
            <v>5.83</v>
          </cell>
          <cell r="E7866" t="str">
            <v>#</v>
          </cell>
        </row>
        <row r="7867">
          <cell r="A7867">
            <v>3770</v>
          </cell>
          <cell r="B7867" t="str">
            <v>Terminal de ventilação pvc rigido d=  75mm</v>
          </cell>
          <cell r="C7867" t="str">
            <v>un</v>
          </cell>
          <cell r="D7867">
            <v>11.39</v>
          </cell>
          <cell r="E7867" t="str">
            <v>#</v>
          </cell>
        </row>
        <row r="7868">
          <cell r="A7868">
            <v>2347</v>
          </cell>
          <cell r="B7868" t="str">
            <v>Tubo pvc rigido branco p/esgoto predial  d=  40mm</v>
          </cell>
          <cell r="C7868" t="str">
            <v>m</v>
          </cell>
          <cell r="D7868">
            <v>4.66</v>
          </cell>
          <cell r="E7868" t="str">
            <v>#</v>
          </cell>
        </row>
        <row r="7869">
          <cell r="A7869">
            <v>2334</v>
          </cell>
          <cell r="B7869" t="str">
            <v>Tubo pvc rigido branco p/esgoto predial  d=  50mm</v>
          </cell>
          <cell r="C7869" t="str">
            <v>m</v>
          </cell>
          <cell r="D7869">
            <v>7.94</v>
          </cell>
          <cell r="E7869" t="str">
            <v>#</v>
          </cell>
        </row>
        <row r="7870">
          <cell r="A7870">
            <v>2335</v>
          </cell>
          <cell r="B7870" t="str">
            <v>Tubo pvc rigido branco p/esgoto predial  d=  75mm</v>
          </cell>
          <cell r="C7870" t="str">
            <v>m</v>
          </cell>
          <cell r="D7870">
            <v>11.47</v>
          </cell>
          <cell r="E7870" t="str">
            <v>#</v>
          </cell>
        </row>
        <row r="7871">
          <cell r="A7871">
            <v>2336</v>
          </cell>
          <cell r="B7871" t="str">
            <v>Tubo pvc rigido branco p/esgoto predial  d= 100mm</v>
          </cell>
          <cell r="C7871" t="str">
            <v>m</v>
          </cell>
          <cell r="D7871">
            <v>12.94</v>
          </cell>
          <cell r="E7871" t="str">
            <v>#</v>
          </cell>
        </row>
        <row r="7872">
          <cell r="A7872">
            <v>2337</v>
          </cell>
          <cell r="B7872" t="str">
            <v>Tubo pvc rigido branco p/esgoto predial  d= 150mm</v>
          </cell>
          <cell r="C7872" t="str">
            <v>m</v>
          </cell>
          <cell r="D7872">
            <v>33.1</v>
          </cell>
          <cell r="E7872" t="str">
            <v>#</v>
          </cell>
        </row>
        <row r="7873">
          <cell r="A7873">
            <v>8819</v>
          </cell>
          <cell r="B7873" t="str">
            <v>Tubo pvc rigido branco p/esgoto predial  d= 200mm</v>
          </cell>
          <cell r="C7873" t="str">
            <v>m</v>
          </cell>
          <cell r="D7873">
            <v>73.319999999999993</v>
          </cell>
          <cell r="E7873" t="str">
            <v>#</v>
          </cell>
        </row>
        <row r="7874">
          <cell r="A7874">
            <v>2325</v>
          </cell>
          <cell r="B7874" t="str">
            <v>Tubo pvc rigido roscavel  d= 1 "</v>
          </cell>
          <cell r="C7874" t="str">
            <v>m</v>
          </cell>
          <cell r="D7874">
            <v>17.420000000000002</v>
          </cell>
          <cell r="E7874" t="str">
            <v>#</v>
          </cell>
        </row>
        <row r="7875">
          <cell r="A7875">
            <v>2326</v>
          </cell>
          <cell r="B7875" t="str">
            <v>Tubo pvc rigido roscavel  d= 1 1/2"</v>
          </cell>
          <cell r="C7875" t="str">
            <v>m</v>
          </cell>
          <cell r="D7875">
            <v>29.35</v>
          </cell>
          <cell r="E7875" t="str">
            <v>#</v>
          </cell>
        </row>
        <row r="7876">
          <cell r="A7876">
            <v>2327</v>
          </cell>
          <cell r="B7876" t="str">
            <v>Tubo pvc rigido roscavel  d= 1 1/4"</v>
          </cell>
          <cell r="C7876" t="str">
            <v>m</v>
          </cell>
          <cell r="D7876">
            <v>23.59</v>
          </cell>
          <cell r="E7876" t="str">
            <v>#</v>
          </cell>
        </row>
        <row r="7877">
          <cell r="A7877">
            <v>2328</v>
          </cell>
          <cell r="B7877" t="str">
            <v>Tubo pvc rigido roscavel  d= 1/2"</v>
          </cell>
          <cell r="C7877" t="str">
            <v>m</v>
          </cell>
          <cell r="D7877">
            <v>6.34</v>
          </cell>
        </row>
        <row r="7878">
          <cell r="A7878">
            <v>2329</v>
          </cell>
          <cell r="B7878" t="str">
            <v>Tubo pvc rigido roscavel  d= 2 "</v>
          </cell>
          <cell r="C7878" t="str">
            <v>m</v>
          </cell>
          <cell r="D7878">
            <v>41.59</v>
          </cell>
        </row>
        <row r="7879">
          <cell r="A7879">
            <v>2330</v>
          </cell>
          <cell r="B7879" t="str">
            <v>Tubo pvc rigido roscavel  d= 2 1/2"</v>
          </cell>
          <cell r="C7879" t="str">
            <v>m</v>
          </cell>
          <cell r="D7879">
            <v>64.78</v>
          </cell>
        </row>
        <row r="7880">
          <cell r="A7880">
            <v>2331</v>
          </cell>
          <cell r="B7880" t="str">
            <v>Tubo pvc rigido roscavel  d= 3"</v>
          </cell>
          <cell r="C7880" t="str">
            <v>m</v>
          </cell>
          <cell r="D7880">
            <v>83.79</v>
          </cell>
          <cell r="E7880" t="str">
            <v>#</v>
          </cell>
        </row>
        <row r="7881">
          <cell r="A7881">
            <v>2332</v>
          </cell>
          <cell r="B7881" t="str">
            <v>Tubo pvc rigido roscavel  d= 3/4"</v>
          </cell>
          <cell r="C7881" t="str">
            <v>m</v>
          </cell>
          <cell r="D7881">
            <v>8.98</v>
          </cell>
          <cell r="E7881" t="str">
            <v>#</v>
          </cell>
        </row>
        <row r="7882">
          <cell r="A7882">
            <v>2333</v>
          </cell>
          <cell r="B7882" t="str">
            <v>Tubo pvc rigido roscavel  d= 4"</v>
          </cell>
          <cell r="C7882" t="str">
            <v>m</v>
          </cell>
          <cell r="D7882">
            <v>101.15</v>
          </cell>
          <cell r="E7882" t="str">
            <v>#</v>
          </cell>
        </row>
        <row r="7883">
          <cell r="A7883">
            <v>9698</v>
          </cell>
          <cell r="B7883" t="str">
            <v>Tubo pvc rigido série reforçada p/esgoto predial  e aguas pluviais, d=  40mm</v>
          </cell>
          <cell r="C7883" t="str">
            <v>m</v>
          </cell>
          <cell r="D7883">
            <v>11.15</v>
          </cell>
          <cell r="E7883" t="str">
            <v>#</v>
          </cell>
        </row>
        <row r="7884">
          <cell r="A7884">
            <v>9699</v>
          </cell>
          <cell r="B7884" t="str">
            <v>Tubo pvc rigido série reforçada p/esgoto predial  e aguas pluviais, d=  50mm</v>
          </cell>
          <cell r="C7884" t="str">
            <v>m</v>
          </cell>
          <cell r="D7884">
            <v>13.91</v>
          </cell>
          <cell r="E7884" t="str">
            <v>#</v>
          </cell>
        </row>
        <row r="7885">
          <cell r="A7885">
            <v>9684</v>
          </cell>
          <cell r="B7885" t="str">
            <v>Tubo pvc rigido série reforçada p/esgoto predial  e aguas pluviais, d=  75mm</v>
          </cell>
          <cell r="C7885" t="str">
            <v>m</v>
          </cell>
          <cell r="D7885">
            <v>18.23</v>
          </cell>
          <cell r="E7885" t="str">
            <v>#</v>
          </cell>
        </row>
        <row r="7886">
          <cell r="A7886">
            <v>9685</v>
          </cell>
          <cell r="B7886" t="str">
            <v>Tubo pvc rigido série reforçada p/esgoto predial  e aguas pluviais, d= 100mm</v>
          </cell>
          <cell r="C7886" t="str">
            <v>m</v>
          </cell>
          <cell r="D7886">
            <v>31.93</v>
          </cell>
          <cell r="E7886" t="str">
            <v>#</v>
          </cell>
        </row>
        <row r="7887">
          <cell r="A7887">
            <v>9700</v>
          </cell>
          <cell r="B7887" t="str">
            <v>Tubo pvc rigido série reforçada p/esgoto predial  e aguas pluviais, d= 150mm</v>
          </cell>
          <cell r="C7887" t="str">
            <v>m</v>
          </cell>
          <cell r="D7887">
            <v>64.91</v>
          </cell>
          <cell r="E7887" t="str">
            <v>#</v>
          </cell>
        </row>
        <row r="7888">
          <cell r="A7888">
            <v>2338</v>
          </cell>
          <cell r="B7888" t="str">
            <v>Tubo pvc rigido soldavel, p/ água, marrom,  d=  20mm</v>
          </cell>
          <cell r="C7888" t="str">
            <v>m</v>
          </cell>
          <cell r="D7888">
            <v>2.59</v>
          </cell>
          <cell r="E7888" t="str">
            <v>#</v>
          </cell>
        </row>
        <row r="7889">
          <cell r="A7889">
            <v>2339</v>
          </cell>
          <cell r="B7889" t="str">
            <v>Tubo pvc rigido soldavel, p/ água, marrom,  d=  25mm</v>
          </cell>
          <cell r="C7889" t="str">
            <v>m</v>
          </cell>
          <cell r="D7889">
            <v>3.33</v>
          </cell>
          <cell r="E7889" t="str">
            <v>#</v>
          </cell>
        </row>
        <row r="7890">
          <cell r="A7890">
            <v>2340</v>
          </cell>
          <cell r="B7890" t="str">
            <v>Tubo pvc rigido soldavel, p/ água, marrom,  d=  32mm</v>
          </cell>
          <cell r="C7890" t="str">
            <v>m</v>
          </cell>
          <cell r="D7890">
            <v>7.48</v>
          </cell>
          <cell r="E7890" t="str">
            <v>#</v>
          </cell>
        </row>
        <row r="7891">
          <cell r="A7891">
            <v>2341</v>
          </cell>
          <cell r="B7891" t="str">
            <v>Tubo pvc rigido soldavel, p/ água, marrom,  d=  40mm</v>
          </cell>
          <cell r="C7891" t="str">
            <v>m</v>
          </cell>
          <cell r="D7891">
            <v>10.88</v>
          </cell>
          <cell r="E7891" t="str">
            <v>#</v>
          </cell>
        </row>
        <row r="7892">
          <cell r="A7892">
            <v>2342</v>
          </cell>
          <cell r="B7892" t="str">
            <v>Tubo pvc rigido soldavel, p/ água, marrom,  d=  50mm</v>
          </cell>
          <cell r="C7892" t="str">
            <v>m</v>
          </cell>
          <cell r="D7892">
            <v>12.47</v>
          </cell>
        </row>
        <row r="7893">
          <cell r="A7893">
            <v>2343</v>
          </cell>
          <cell r="B7893" t="str">
            <v>Tubo pvc rigido soldavel, p/ água, marrom,  d=  60mm</v>
          </cell>
          <cell r="C7893" t="str">
            <v>m</v>
          </cell>
          <cell r="D7893">
            <v>21.04</v>
          </cell>
        </row>
        <row r="7894">
          <cell r="A7894">
            <v>2344</v>
          </cell>
          <cell r="B7894" t="str">
            <v>Tubo pvc rigido soldavel, p/ água, marrom,  d=  75mm</v>
          </cell>
          <cell r="C7894" t="str">
            <v>m</v>
          </cell>
          <cell r="D7894">
            <v>35.24</v>
          </cell>
          <cell r="E7894" t="str">
            <v>#</v>
          </cell>
        </row>
        <row r="7895">
          <cell r="A7895">
            <v>2345</v>
          </cell>
          <cell r="B7895" t="str">
            <v>Tubo pvc rigido soldavel, p/ água, marrom,  d=  85mm</v>
          </cell>
          <cell r="C7895" t="str">
            <v>m</v>
          </cell>
          <cell r="D7895">
            <v>44.03</v>
          </cell>
        </row>
        <row r="7896">
          <cell r="A7896">
            <v>2346</v>
          </cell>
          <cell r="B7896" t="str">
            <v>Tubo pvc rigido soldavel, p/ água, marrom,  d= 110mm</v>
          </cell>
          <cell r="C7896" t="str">
            <v>m</v>
          </cell>
          <cell r="D7896">
            <v>70.64</v>
          </cell>
        </row>
        <row r="7897">
          <cell r="A7897">
            <v>2360</v>
          </cell>
          <cell r="B7897" t="str">
            <v>Uniao pvc rigido roscavel  d= 1/2"</v>
          </cell>
          <cell r="C7897" t="str">
            <v>un</v>
          </cell>
          <cell r="D7897">
            <v>5.66</v>
          </cell>
          <cell r="E7897" t="str">
            <v>#</v>
          </cell>
        </row>
        <row r="7898">
          <cell r="A7898">
            <v>2361</v>
          </cell>
          <cell r="B7898" t="str">
            <v>Uniao pvc rigido roscavel  d= 3/4"</v>
          </cell>
          <cell r="C7898" t="str">
            <v>un</v>
          </cell>
          <cell r="D7898">
            <v>10.18</v>
          </cell>
        </row>
        <row r="7899">
          <cell r="A7899">
            <v>2362</v>
          </cell>
          <cell r="B7899" t="str">
            <v>Uniao pvc rigido roscavel  d=1 "</v>
          </cell>
          <cell r="C7899" t="str">
            <v>un</v>
          </cell>
          <cell r="D7899">
            <v>18.64</v>
          </cell>
        </row>
        <row r="7900">
          <cell r="A7900">
            <v>2363</v>
          </cell>
          <cell r="B7900" t="str">
            <v>Uniao pvc rigido roscavel  d=1 1/ 4"</v>
          </cell>
          <cell r="C7900" t="str">
            <v>un</v>
          </cell>
          <cell r="D7900">
            <v>30.73</v>
          </cell>
        </row>
        <row r="7901">
          <cell r="A7901">
            <v>2364</v>
          </cell>
          <cell r="B7901" t="str">
            <v>Uniao pvc rigido roscavel  d=1 1/2"</v>
          </cell>
          <cell r="C7901" t="str">
            <v>un</v>
          </cell>
          <cell r="D7901">
            <v>34.1</v>
          </cell>
        </row>
        <row r="7902">
          <cell r="A7902">
            <v>2365</v>
          </cell>
          <cell r="B7902" t="str">
            <v>Uniao pvc rigido roscavel  d=2 "</v>
          </cell>
          <cell r="C7902" t="str">
            <v>un</v>
          </cell>
          <cell r="D7902">
            <v>76.84</v>
          </cell>
        </row>
        <row r="7903">
          <cell r="A7903">
            <v>2366</v>
          </cell>
          <cell r="B7903" t="str">
            <v>Uniao pvc rigido roscavel  d=2 1/2"</v>
          </cell>
          <cell r="C7903" t="str">
            <v>un</v>
          </cell>
          <cell r="D7903">
            <v>158.01</v>
          </cell>
        </row>
        <row r="7904">
          <cell r="A7904">
            <v>2367</v>
          </cell>
          <cell r="B7904" t="str">
            <v>Uniao pvc rigido roscavel  d=3"</v>
          </cell>
          <cell r="C7904" t="str">
            <v>un</v>
          </cell>
          <cell r="D7904">
            <v>200.09</v>
          </cell>
        </row>
        <row r="7905">
          <cell r="A7905">
            <v>2368</v>
          </cell>
          <cell r="B7905" t="str">
            <v>Uniao pvc rigido roscavel  d=4"</v>
          </cell>
          <cell r="C7905" t="str">
            <v>un</v>
          </cell>
          <cell r="D7905">
            <v>294.45</v>
          </cell>
        </row>
        <row r="7906">
          <cell r="A7906">
            <v>2369</v>
          </cell>
          <cell r="B7906" t="str">
            <v>Uniao pvc rigido soldavel, marrom,  d=  20mm</v>
          </cell>
          <cell r="C7906" t="str">
            <v>un</v>
          </cell>
          <cell r="D7906">
            <v>6.66</v>
          </cell>
        </row>
        <row r="7907">
          <cell r="A7907">
            <v>2370</v>
          </cell>
          <cell r="B7907" t="str">
            <v>Uniao pvc rigido soldavel, marrom,  d=  25mm</v>
          </cell>
          <cell r="C7907" t="str">
            <v>un</v>
          </cell>
          <cell r="D7907">
            <v>7.98</v>
          </cell>
        </row>
        <row r="7908">
          <cell r="A7908">
            <v>2371</v>
          </cell>
          <cell r="B7908" t="str">
            <v>Uniao pvc rigido soldavel, marrom,  d=  32mm</v>
          </cell>
          <cell r="C7908" t="str">
            <v>un</v>
          </cell>
          <cell r="D7908">
            <v>13.1</v>
          </cell>
        </row>
        <row r="7909">
          <cell r="A7909">
            <v>2372</v>
          </cell>
          <cell r="B7909" t="str">
            <v>Uniao pvc rigido soldavel, marrom,  d=  40mm</v>
          </cell>
          <cell r="C7909" t="str">
            <v>un</v>
          </cell>
          <cell r="D7909">
            <v>25.53</v>
          </cell>
        </row>
        <row r="7910">
          <cell r="A7910">
            <v>2373</v>
          </cell>
          <cell r="B7910" t="str">
            <v>Uniao pvc rigido soldavel, marrom,  d=  50mm</v>
          </cell>
          <cell r="C7910" t="str">
            <v>un</v>
          </cell>
          <cell r="D7910">
            <v>27.64</v>
          </cell>
        </row>
        <row r="7911">
          <cell r="A7911">
            <v>2374</v>
          </cell>
          <cell r="B7911" t="str">
            <v>Uniao pvc rigido soldavel, marrom,  d=  60mm</v>
          </cell>
          <cell r="C7911" t="str">
            <v>un</v>
          </cell>
          <cell r="D7911">
            <v>69.569999999999993</v>
          </cell>
        </row>
        <row r="7912">
          <cell r="A7912">
            <v>2375</v>
          </cell>
          <cell r="B7912" t="str">
            <v>Uniao pvc rigido soldavel, marrom,  d=  75mm</v>
          </cell>
          <cell r="C7912" t="str">
            <v>un</v>
          </cell>
          <cell r="D7912">
            <v>140.4</v>
          </cell>
        </row>
        <row r="7913">
          <cell r="A7913">
            <v>2376</v>
          </cell>
          <cell r="B7913" t="str">
            <v>Uniao pvc rigido soldavel, marrom,  d=  85mm</v>
          </cell>
          <cell r="C7913" t="str">
            <v>un</v>
          </cell>
          <cell r="D7913">
            <v>215.87</v>
          </cell>
        </row>
        <row r="7914">
          <cell r="A7914">
            <v>2377</v>
          </cell>
          <cell r="B7914" t="str">
            <v>Uniao pvc rigido soldavel, marrom,  d= 110mm</v>
          </cell>
          <cell r="C7914" t="str">
            <v>un</v>
          </cell>
          <cell r="D7914">
            <v>398.95</v>
          </cell>
          <cell r="E7914" t="str">
            <v>#</v>
          </cell>
        </row>
        <row r="7915">
          <cell r="A7915">
            <v>6455</v>
          </cell>
          <cell r="B7915" t="str">
            <v>Curva 45º Vinilfort para coletor Esgotos, Junta Elástica Integrada, DN 100mm</v>
          </cell>
          <cell r="C7915" t="str">
            <v>un</v>
          </cell>
          <cell r="D7915">
            <v>30.52</v>
          </cell>
        </row>
        <row r="7916">
          <cell r="A7916">
            <v>6456</v>
          </cell>
          <cell r="B7916" t="str">
            <v>Curva 45º Vinilfort para coletor Esgotos, Junta Elástica Integrada, DN 150mm</v>
          </cell>
          <cell r="C7916" t="str">
            <v>un</v>
          </cell>
          <cell r="D7916">
            <v>112.54</v>
          </cell>
        </row>
        <row r="7917">
          <cell r="A7917">
            <v>6457</v>
          </cell>
          <cell r="B7917" t="str">
            <v>Curva 45º Vinilfort para coletor Esgotos, Junta Elástica Integrada, DN 200mm</v>
          </cell>
          <cell r="C7917" t="str">
            <v>un</v>
          </cell>
          <cell r="D7917">
            <v>161.15</v>
          </cell>
        </row>
        <row r="7918">
          <cell r="A7918">
            <v>6458</v>
          </cell>
          <cell r="B7918" t="str">
            <v>Curva 45º Vinilfort para coletor Esgotos, Junta Elástica Integrada, DN 250mm</v>
          </cell>
          <cell r="C7918" t="str">
            <v>un</v>
          </cell>
          <cell r="D7918">
            <v>662.19</v>
          </cell>
        </row>
        <row r="7919">
          <cell r="A7919">
            <v>6459</v>
          </cell>
          <cell r="B7919" t="str">
            <v>Curva 45º Vinilfort para coletor Esgotos, Junta Elástica Integrada, DN 300mm</v>
          </cell>
          <cell r="C7919" t="str">
            <v>un</v>
          </cell>
          <cell r="D7919">
            <v>1427.82</v>
          </cell>
        </row>
        <row r="7920">
          <cell r="A7920">
            <v>6460</v>
          </cell>
          <cell r="B7920" t="str">
            <v>Curva 90º Vinilfort para coletor Esgotos, Junta Elástica Integrada, DN 100mm</v>
          </cell>
          <cell r="C7920" t="str">
            <v>un</v>
          </cell>
          <cell r="D7920">
            <v>44.29</v>
          </cell>
        </row>
        <row r="7921">
          <cell r="A7921">
            <v>6451</v>
          </cell>
          <cell r="B7921" t="str">
            <v>Curva 90º Vinilfort para coletor Esgotos, Junta Elástica Integrada, DN 150mm</v>
          </cell>
          <cell r="C7921" t="str">
            <v>un</v>
          </cell>
          <cell r="D7921">
            <v>161.6</v>
          </cell>
          <cell r="E7921" t="str">
            <v>#</v>
          </cell>
        </row>
        <row r="7922">
          <cell r="A7922">
            <v>6452</v>
          </cell>
          <cell r="B7922" t="str">
            <v>Curva 90º Vinilfort para coletor Esgotos, Junta Elástica Integrada, DN 200mm</v>
          </cell>
          <cell r="C7922" t="str">
            <v>un</v>
          </cell>
          <cell r="D7922">
            <v>175.32</v>
          </cell>
        </row>
        <row r="7923">
          <cell r="A7923">
            <v>6453</v>
          </cell>
          <cell r="B7923" t="str">
            <v>Curva 90º Vinilfort para coletor Esgotos, Junta Elástica Integrada, DN 250mm</v>
          </cell>
          <cell r="C7923" t="str">
            <v>un</v>
          </cell>
          <cell r="D7923">
            <v>334.05</v>
          </cell>
        </row>
        <row r="7924">
          <cell r="A7924">
            <v>6454</v>
          </cell>
          <cell r="B7924" t="str">
            <v>Curva 90º Vinilfort para coletor Esgotos, Junta Elástica Integrada, DN 300mm</v>
          </cell>
          <cell r="C7924" t="str">
            <v>un</v>
          </cell>
          <cell r="D7924">
            <v>750.03</v>
          </cell>
        </row>
        <row r="7925">
          <cell r="A7925">
            <v>6468</v>
          </cell>
          <cell r="B7925" t="str">
            <v>Redução Excêntrica em PVC para coletor Esgotos, DN 150 x 100mm</v>
          </cell>
          <cell r="C7925" t="str">
            <v>un</v>
          </cell>
          <cell r="D7925">
            <v>86.35</v>
          </cell>
        </row>
        <row r="7926">
          <cell r="A7926">
            <v>5659</v>
          </cell>
          <cell r="B7926" t="str">
            <v>Selim 90° elastico, pvc p/ rede colet.esgoto d= 150 x 100mm (Vinilfort - Tigr e ou similar)</v>
          </cell>
          <cell r="C7926" t="str">
            <v>un</v>
          </cell>
          <cell r="D7926">
            <v>24.53</v>
          </cell>
        </row>
        <row r="7927">
          <cell r="A7927">
            <v>6444</v>
          </cell>
          <cell r="B7927" t="str">
            <v>Selim 90° soldavel, pvc p/ rede colet.esgoto d= 200 x 100mm (Vinilfort - Tigr e ou similar)</v>
          </cell>
          <cell r="C7927" t="str">
            <v>un</v>
          </cell>
          <cell r="D7927">
            <v>27.05</v>
          </cell>
        </row>
        <row r="7928">
          <cell r="A7928">
            <v>6445</v>
          </cell>
          <cell r="B7928" t="str">
            <v>Selim 90° soldavel, pvc p/ rede colet.esgoto d= 250 x 100mm (Vinilfort - Tigr e ou similar)</v>
          </cell>
          <cell r="C7928" t="str">
            <v>un</v>
          </cell>
          <cell r="D7928">
            <v>87.32</v>
          </cell>
        </row>
        <row r="7929">
          <cell r="A7929">
            <v>6461</v>
          </cell>
          <cell r="B7929" t="str">
            <v>Tê 90º Vinilfort para coletor Esgotos, Junta Elástica Integrada, DN 100 x 100 mm</v>
          </cell>
          <cell r="C7929" t="str">
            <v>un</v>
          </cell>
          <cell r="D7929">
            <v>50.38</v>
          </cell>
        </row>
        <row r="7930">
          <cell r="A7930">
            <v>6462</v>
          </cell>
          <cell r="B7930" t="str">
            <v>Tê 90º Vinilfort para coletor Esgotos, Junta Elástica Integrada, DN 150 x 150 mm</v>
          </cell>
          <cell r="C7930" t="str">
            <v>un</v>
          </cell>
          <cell r="D7930">
            <v>111.81</v>
          </cell>
        </row>
        <row r="7931">
          <cell r="A7931">
            <v>6463</v>
          </cell>
          <cell r="B7931" t="str">
            <v>Tê 90º Vinilfort para coletor Esgotos, Junta Elástica Integrada, DN 200 x 200 mm</v>
          </cell>
          <cell r="C7931" t="str">
            <v>un</v>
          </cell>
          <cell r="D7931">
            <v>160.1</v>
          </cell>
        </row>
        <row r="7932">
          <cell r="A7932">
            <v>6464</v>
          </cell>
          <cell r="B7932" t="str">
            <v>Tê 90º Vinilfort para coletor Esgotos, Junta Elástica Integrada, DN 250 x 250 mm</v>
          </cell>
          <cell r="C7932" t="str">
            <v>un</v>
          </cell>
          <cell r="D7932">
            <v>913.73</v>
          </cell>
        </row>
        <row r="7933">
          <cell r="A7933">
            <v>6465</v>
          </cell>
          <cell r="B7933" t="str">
            <v>Tê 90º Vinilfort para coletor Esgotos, Junta Elástica Integrada, DN 300 x 300 mm</v>
          </cell>
          <cell r="C7933" t="str">
            <v>un</v>
          </cell>
          <cell r="D7933">
            <v>1227.42</v>
          </cell>
        </row>
        <row r="7934">
          <cell r="A7934">
            <v>6469</v>
          </cell>
          <cell r="B7934" t="str">
            <v>Tê redução para coletor esgotos, Junta Elástica Integrada, BBB, DN 200x150mm  (Vinilfort - Tigre ou similar)</v>
          </cell>
          <cell r="C7934" t="str">
            <v>un</v>
          </cell>
          <cell r="D7934">
            <v>467.67</v>
          </cell>
        </row>
        <row r="7935">
          <cell r="A7935">
            <v>8355</v>
          </cell>
          <cell r="B7935" t="str">
            <v>Tê redução para coletor esgotos, Junta Elástica Integrada, BBB, DN 250x150mm  (Vinilfort - Tigre ou similar)</v>
          </cell>
          <cell r="C7935" t="str">
            <v>un</v>
          </cell>
          <cell r="D7935">
            <v>691.37</v>
          </cell>
        </row>
        <row r="7936">
          <cell r="A7936">
            <v>8356</v>
          </cell>
          <cell r="B7936" t="str">
            <v>Tê redução para coletor esgotos, Junta Elástica Integrada, BBB, DN 250x200mm  (Vinilfort - Tigre ou similar)</v>
          </cell>
          <cell r="C7936" t="str">
            <v>un</v>
          </cell>
          <cell r="D7936">
            <v>858.51</v>
          </cell>
        </row>
        <row r="7937">
          <cell r="A7937">
            <v>6446</v>
          </cell>
          <cell r="B7937" t="str">
            <v>Til PVC Passagem c/bolsas, p/rede colet.esgoto, Junta Elástica Integrada, DN  100 x 100mm</v>
          </cell>
          <cell r="C7937" t="str">
            <v>un</v>
          </cell>
          <cell r="D7937">
            <v>365.72</v>
          </cell>
        </row>
        <row r="7938">
          <cell r="A7938">
            <v>6447</v>
          </cell>
          <cell r="B7938" t="str">
            <v>Til PVC Passagem c/bolsas, p/rede colet.esgoto, Junta Elástica Integrada, DN  150 x 150mm</v>
          </cell>
          <cell r="C7938" t="str">
            <v>un</v>
          </cell>
          <cell r="D7938">
            <v>758.28</v>
          </cell>
        </row>
        <row r="7939">
          <cell r="A7939">
            <v>6448</v>
          </cell>
          <cell r="B7939" t="str">
            <v>Til PVC Passagem c/bolsas, p/rede colet.esgoto, Junta Elástica Integrada, DN  200 x 150mm</v>
          </cell>
          <cell r="C7939" t="str">
            <v>un</v>
          </cell>
          <cell r="D7939">
            <v>735.49</v>
          </cell>
        </row>
        <row r="7940">
          <cell r="A7940">
            <v>6449</v>
          </cell>
          <cell r="B7940" t="str">
            <v>Til PVC Passagem c/bolsas, p/rede colet.esgoto, Junta Elástica Integrada, DN  250 x 150mm</v>
          </cell>
          <cell r="C7940" t="str">
            <v>un</v>
          </cell>
          <cell r="D7940">
            <v>1327.97</v>
          </cell>
        </row>
        <row r="7941">
          <cell r="A7941">
            <v>6450</v>
          </cell>
          <cell r="B7941" t="str">
            <v>Til PVC Passagem c/bolsas, p/rede colet.esgoto, Junta Elástica Integrada, DN  300 x 150mm</v>
          </cell>
          <cell r="C7941" t="str">
            <v>un</v>
          </cell>
          <cell r="D7941">
            <v>1702.13</v>
          </cell>
        </row>
        <row r="7942">
          <cell r="A7942">
            <v>158</v>
          </cell>
          <cell r="B7942" t="str">
            <v>Almoço (Participação do empregador)</v>
          </cell>
          <cell r="C7942" t="str">
            <v>un</v>
          </cell>
          <cell r="D7942">
            <v>10</v>
          </cell>
          <cell r="E7942" t="str">
            <v>#</v>
          </cell>
        </row>
        <row r="7943">
          <cell r="A7943">
            <v>10492</v>
          </cell>
          <cell r="B7943" t="str">
            <v>Cesta Básica</v>
          </cell>
          <cell r="C7943" t="str">
            <v>un</v>
          </cell>
          <cell r="D7943">
            <v>140</v>
          </cell>
        </row>
        <row r="7944">
          <cell r="A7944">
            <v>2378</v>
          </cell>
          <cell r="B7944" t="str">
            <v>Vale transporte</v>
          </cell>
          <cell r="C7944" t="str">
            <v>un</v>
          </cell>
          <cell r="D7944">
            <v>4</v>
          </cell>
        </row>
        <row r="7945">
          <cell r="A7945">
            <v>12510</v>
          </cell>
          <cell r="B7945" t="str">
            <v>Pedra para revestimento Itapé - 20 x 40 - 12un/m2</v>
          </cell>
          <cell r="C7945" t="str">
            <v>m2</v>
          </cell>
          <cell r="D7945">
            <v>42</v>
          </cell>
        </row>
        <row r="7946">
          <cell r="A7946">
            <v>13664</v>
          </cell>
          <cell r="B7946" t="str">
            <v>Adesivo cortado eletronicamente, Puxe-Empurre, dimensões:50 x 10cm.</v>
          </cell>
          <cell r="C7946" t="str">
            <v>Un</v>
          </cell>
          <cell r="D7946">
            <v>10.63</v>
          </cell>
        </row>
        <row r="7947">
          <cell r="A7947">
            <v>11392</v>
          </cell>
          <cell r="B7947" t="str">
            <v>Adesivo em vinil para plotagem em letreiro de chapa galvanizada (c/aplicação)</v>
          </cell>
          <cell r="C7947" t="str">
            <v>m2</v>
          </cell>
          <cell r="D7947">
            <v>120.57</v>
          </cell>
        </row>
        <row r="7948">
          <cell r="A7948">
            <v>12649</v>
          </cell>
          <cell r="B7948" t="str">
            <v>Anteparo para semáforo principal em alumínio na cor preta e fita adesiva de b orda refletiva</v>
          </cell>
          <cell r="C7948" t="str">
            <v>un</v>
          </cell>
          <cell r="D7948">
            <v>151.65</v>
          </cell>
        </row>
        <row r="7949">
          <cell r="A7949">
            <v>13204</v>
          </cell>
          <cell r="B7949" t="str">
            <v>Bandeira do Estado de Sergipe em acrílico esp=4mm com impressão UV, nas cores respectivas da bandeira, dim.: 10 x 13 cm, instalada</v>
          </cell>
          <cell r="C7949" t="str">
            <v>Un</v>
          </cell>
          <cell r="D7949">
            <v>100.77</v>
          </cell>
        </row>
        <row r="7950">
          <cell r="A7950">
            <v>13430</v>
          </cell>
          <cell r="B7950" t="str">
            <v>Barreira plástica para canalização de trânsito - utilização 10 vezes (dim.: a ltura= 600mm, largura do bloco = 440mm, largura do topo = 150mm, comprimento  do bloco = 1000mm)</v>
          </cell>
          <cell r="C7950" t="str">
            <v>un</v>
          </cell>
          <cell r="D7950">
            <v>218.64</v>
          </cell>
        </row>
        <row r="7951">
          <cell r="A7951">
            <v>13665</v>
          </cell>
          <cell r="B7951" t="str">
            <v>Bolsa de comunicação interna 22 x 35 cm, dispay acrílico esp: 2mm face única.</v>
          </cell>
          <cell r="C7951" t="str">
            <v>Un</v>
          </cell>
          <cell r="D7951">
            <v>29.76</v>
          </cell>
        </row>
        <row r="7952">
          <cell r="A7952">
            <v>13431</v>
          </cell>
          <cell r="B7952" t="str">
            <v>Cilindro canalizador de tráfego base redonda - utilização 10 vezes (dim.: alt ura total = 1050mm, altura da base = 200mm, Ø_base= 650 x 650 mm, Ø_topo=400  x 400mm)</v>
          </cell>
          <cell r="C7952" t="str">
            <v>un</v>
          </cell>
          <cell r="D7952">
            <v>171.01</v>
          </cell>
        </row>
        <row r="7953">
          <cell r="A7953">
            <v>12654</v>
          </cell>
          <cell r="B7953" t="str">
            <v>Coluna cônica simples aço SAE 1020, com costura, galvanizado, diâmetro extern o de 101 mm, espessura da parede de 4,5 mm, em conformidade com projetos e pa drões especificados pela SMTT Aracaju</v>
          </cell>
          <cell r="C7953" t="str">
            <v>un</v>
          </cell>
          <cell r="D7953">
            <v>1287.3599999999999</v>
          </cell>
        </row>
        <row r="7954">
          <cell r="A7954">
            <v>653</v>
          </cell>
          <cell r="B7954" t="str">
            <v>Cone de pvc h=0.75 m, para sinalização de vias</v>
          </cell>
          <cell r="C7954" t="str">
            <v>un</v>
          </cell>
          <cell r="D7954">
            <v>32.78</v>
          </cell>
        </row>
        <row r="7955">
          <cell r="A7955">
            <v>13708</v>
          </cell>
          <cell r="B7955" t="str">
            <v>Confecção e instalação de letreiro em chapa pintado, em alto relevo de 20mm,  dimensão 4,12 x 1,10m, fixado em brise de pvc para a ADEMA</v>
          </cell>
          <cell r="C7955" t="str">
            <v>un</v>
          </cell>
          <cell r="D7955">
            <v>6371.85</v>
          </cell>
          <cell r="E7955"/>
        </row>
        <row r="7956">
          <cell r="A7956">
            <v>13709</v>
          </cell>
          <cell r="B7956" t="str">
            <v>Confecção e instalação de letreiro em chapa pintado, em alto relevo de 20mm,  dimensão 4,31 x 2,00m, fixado em brise de pvc para a ADEMA</v>
          </cell>
          <cell r="C7956" t="str">
            <v>un</v>
          </cell>
          <cell r="D7956">
            <v>4778.8999999999996</v>
          </cell>
        </row>
        <row r="7957">
          <cell r="A7957">
            <v>13275</v>
          </cell>
          <cell r="B7957" t="str">
            <v>Confecção e instalação de letreiro em PS tipo caixa PS de 2 e 4mm, com avanço de 10cm, com pintura automotiva PU, Fixado por pino, recortado em Router p/ o ITPS</v>
          </cell>
          <cell r="C7957" t="str">
            <v>un</v>
          </cell>
          <cell r="D7957">
            <v>9046.8700000000008</v>
          </cell>
        </row>
        <row r="7958">
          <cell r="A7958">
            <v>12653</v>
          </cell>
          <cell r="B7958" t="str">
            <v>Conjunto Coluna principal cônica em aço SAE 1020, galvanizado c/ braço projet ado de 4,50m, com conjunto chumbador de aço galvanizado, porca com arruela in oxidável de 3/4 em conformidade com projetos e padrões especificados pela SMT T Aracaju</v>
          </cell>
          <cell r="C7958" t="str">
            <v>un</v>
          </cell>
          <cell r="D7958">
            <v>3485.85</v>
          </cell>
        </row>
        <row r="7959">
          <cell r="A7959">
            <v>9736</v>
          </cell>
          <cell r="B7959" t="str">
            <v>Defensa elástica sf-250h, l=1 Stela ou similar</v>
          </cell>
          <cell r="C7959" t="str">
            <v>m</v>
          </cell>
          <cell r="D7959">
            <v>6154.28</v>
          </cell>
        </row>
        <row r="7960">
          <cell r="A7960">
            <v>9610</v>
          </cell>
          <cell r="B7960" t="str">
            <v>Defensa metalica semi-maleável simples, compreendendo lamina, poste, espaçado r, calço, plaqueta e material de fixação.</v>
          </cell>
          <cell r="C7960" t="str">
            <v>m</v>
          </cell>
          <cell r="D7960">
            <v>349.86</v>
          </cell>
        </row>
        <row r="7961">
          <cell r="A7961">
            <v>9613</v>
          </cell>
          <cell r="B7961" t="str">
            <v>Defensa metalica semi-maleável simples, compreendendo lamina, poste, espaçado r, calço, plaqueta e material de fixação.</v>
          </cell>
          <cell r="C7961" t="str">
            <v>m</v>
          </cell>
          <cell r="D7961">
            <v>349.86</v>
          </cell>
        </row>
        <row r="7962">
          <cell r="A7962">
            <v>8408</v>
          </cell>
          <cell r="B7962" t="str">
            <v>Etiqueta auto-adesiva com inscrição "SAÍDA"</v>
          </cell>
          <cell r="C7962" t="str">
            <v>un</v>
          </cell>
          <cell r="D7962">
            <v>16.95</v>
          </cell>
        </row>
        <row r="7963">
          <cell r="A7963">
            <v>976</v>
          </cell>
          <cell r="B7963" t="str">
            <v>Fita antiderrapante safety-walk "3m" - l=5cm ou similar</v>
          </cell>
          <cell r="C7963" t="str">
            <v>m</v>
          </cell>
          <cell r="D7963">
            <v>6.98</v>
          </cell>
        </row>
        <row r="7964">
          <cell r="A7964">
            <v>12514</v>
          </cell>
          <cell r="B7964" t="str">
            <v>Fita Auto-adesiva Fotoluminescente 2,5cm x 9m</v>
          </cell>
          <cell r="C7964" t="str">
            <v>m</v>
          </cell>
          <cell r="D7964">
            <v>18.57</v>
          </cell>
        </row>
        <row r="7965">
          <cell r="A7965">
            <v>12515</v>
          </cell>
          <cell r="B7965" t="str">
            <v>Fita Auto-adesiva Fotoluminescente 5,0cm x 9m</v>
          </cell>
          <cell r="C7965" t="str">
            <v>m</v>
          </cell>
          <cell r="D7965">
            <v>34.76</v>
          </cell>
        </row>
        <row r="7966">
          <cell r="A7966">
            <v>9206</v>
          </cell>
          <cell r="B7966" t="str">
            <v>Fita de demarcação para campo de futebol de areia, com 06 fitas com 8m de com primento e 5cm de largura</v>
          </cell>
          <cell r="C7966" t="str">
            <v>cj</v>
          </cell>
          <cell r="D7966">
            <v>123.61</v>
          </cell>
        </row>
        <row r="7967">
          <cell r="A7967">
            <v>12648</v>
          </cell>
          <cell r="B7967" t="str">
            <v>Grupo Focal para pedestres estático 225 x 225mm, eletrônico, em alumínio inje tado na cor preta, com bolachas de led's de 7.000 milicandelas e abraçadeiras e suporte tipo bandeja</v>
          </cell>
          <cell r="C7967" t="str">
            <v>un</v>
          </cell>
          <cell r="D7967">
            <v>1072.8399999999999</v>
          </cell>
        </row>
        <row r="7968">
          <cell r="A7968">
            <v>12646</v>
          </cell>
          <cell r="B7968" t="str">
            <v>Grupo Focal veicular principal 200 x 200 x 200mm com anteparo em alumínio inj etado na cor preta, com bolachas com 111 led's de 10.000 milicandelas</v>
          </cell>
          <cell r="C7968" t="str">
            <v>un</v>
          </cell>
          <cell r="D7968">
            <v>2055.7600000000002</v>
          </cell>
          <cell r="E7968"/>
        </row>
        <row r="7969">
          <cell r="A7969">
            <v>12647</v>
          </cell>
          <cell r="B7969" t="str">
            <v>Grupo Focal veicular repetidor 200 x 200 x 200 mm em alumínio injetado na cor preta, com lâmpadas de led's de 10.000 milicandelas, padrão SMTT</v>
          </cell>
          <cell r="C7969" t="str">
            <v>un</v>
          </cell>
          <cell r="D7969">
            <v>1932.2</v>
          </cell>
          <cell r="E7969"/>
        </row>
        <row r="7970">
          <cell r="A7970">
            <v>9631</v>
          </cell>
          <cell r="B7970" t="str">
            <v>Letras de caixa para identificação do ambiente, (exemplo de nome:"ESCOLA ESTA DUAL DE EDUCAÇÃO PROFISSIONAL") em aço galvanizado preparada com fundo antico rrosivo e pintura em tinta automotiva (Centro Profissionalizante)</v>
          </cell>
          <cell r="C7970" t="str">
            <v>un</v>
          </cell>
          <cell r="D7970">
            <v>4572.1499999999996</v>
          </cell>
        </row>
        <row r="7971">
          <cell r="A7971">
            <v>9632</v>
          </cell>
          <cell r="B7971" t="str">
            <v>Letras de caixa para identificação do ambiente, (exemplo de nome:"GOVERNO DO  ESTADO DE SERGIPE") em aço galvanizado preparada com fundo anticorrosivo e pi ntura em tinta automotiva (Centro Profissionalizante)</v>
          </cell>
          <cell r="C7971" t="str">
            <v>un</v>
          </cell>
          <cell r="D7971">
            <v>2385.48</v>
          </cell>
        </row>
        <row r="7972">
          <cell r="A7972">
            <v>9626</v>
          </cell>
          <cell r="B7972" t="str">
            <v>Letras de caixa para identificação do ambiente, (exemplo de nome:"PROF.MARIA  DA SILVA SALES) em aço galvanizado preparada com fundo anticorrosivo e pintur a em tinta automotiva (Centro Profissionalizante)</v>
          </cell>
          <cell r="C7972" t="str">
            <v>un</v>
          </cell>
          <cell r="D7972">
            <v>2783.08</v>
          </cell>
        </row>
        <row r="7973">
          <cell r="A7973">
            <v>11144</v>
          </cell>
          <cell r="B7973" t="str">
            <v>Letras de caixa para identificação do ambiente, (exemplo de nome:"SETOR 01")  pintura em tinta - Obra do Estadio Lourival Batista</v>
          </cell>
          <cell r="C7973" t="str">
            <v>un</v>
          </cell>
          <cell r="D7973">
            <v>140.94</v>
          </cell>
        </row>
        <row r="7974">
          <cell r="A7974">
            <v>9625</v>
          </cell>
          <cell r="B7974" t="str">
            <v>Letras de caixa para identificação do ambiente, ex: AUDITORIO, (190x35cm), em aço galvanizado preparada com fundo anticorrosivo e pintura em tinta automoti va (Centro Profissionalizante)</v>
          </cell>
          <cell r="C7974" t="str">
            <v>un</v>
          </cell>
          <cell r="D7974">
            <v>1292.1400000000001</v>
          </cell>
        </row>
        <row r="7975">
          <cell r="A7975">
            <v>9624</v>
          </cell>
          <cell r="B7975" t="str">
            <v>Letras de caixa para identificação do ambiente, ex: BIBLIOTECA, (200x35cm), e m aço galvanizado preparada com fundo anticorrosivo e pintura em tinta automo tiva (Centro Profissionalizante)</v>
          </cell>
          <cell r="C7975" t="str">
            <v>un</v>
          </cell>
          <cell r="D7975">
            <v>1391.53</v>
          </cell>
        </row>
        <row r="7976">
          <cell r="A7976">
            <v>9092</v>
          </cell>
          <cell r="B7976" t="str">
            <v>Mapa Tátil em acrílico 70 x 50cm</v>
          </cell>
          <cell r="C7976" t="str">
            <v>un</v>
          </cell>
          <cell r="D7976">
            <v>1350.94</v>
          </cell>
        </row>
        <row r="7977">
          <cell r="A7977">
            <v>8099</v>
          </cell>
          <cell r="B7977" t="str">
            <v>Mapa Tátil em acrílico ref.CBMT954 de 39 x 54cm</v>
          </cell>
          <cell r="C7977" t="str">
            <v>un</v>
          </cell>
          <cell r="D7977">
            <v>1153</v>
          </cell>
        </row>
        <row r="7978">
          <cell r="A7978">
            <v>12677</v>
          </cell>
          <cell r="B7978" t="str">
            <v>Mapa Tátil em alumínio fundido 70 x 40cm</v>
          </cell>
          <cell r="C7978" t="str">
            <v>un</v>
          </cell>
          <cell r="D7978">
            <v>1752.44</v>
          </cell>
        </row>
        <row r="7979">
          <cell r="A7979">
            <v>11260</v>
          </cell>
          <cell r="B7979" t="str">
            <v>Mapa Tátil em ferro fundido 60 x 50cm</v>
          </cell>
          <cell r="C7979" t="str">
            <v>un</v>
          </cell>
          <cell r="D7979">
            <v>1902.01</v>
          </cell>
        </row>
        <row r="7980">
          <cell r="A7980">
            <v>11259</v>
          </cell>
          <cell r="B7980" t="str">
            <v>Mapa Tátil em ferro fundido 70 x 50cm</v>
          </cell>
          <cell r="C7980" t="str">
            <v>un</v>
          </cell>
          <cell r="D7980">
            <v>2148.52</v>
          </cell>
          <cell r="E7980"/>
        </row>
        <row r="7981">
          <cell r="A7981">
            <v>13669</v>
          </cell>
          <cell r="B7981" t="str">
            <v>Painel de comunicação interna 150 x 85 cm, em alumínio composto esp: 3mm com  aplicação de adesivo refletivo recortado.</v>
          </cell>
          <cell r="C7981" t="str">
            <v>Un</v>
          </cell>
          <cell r="D7981">
            <v>1323.7</v>
          </cell>
          <cell r="E7981"/>
        </row>
        <row r="7982">
          <cell r="A7982">
            <v>11424</v>
          </cell>
          <cell r="B7982" t="str">
            <v>Pelicula refletiva lentes inclusas</v>
          </cell>
          <cell r="C7982" t="str">
            <v>m2</v>
          </cell>
          <cell r="D7982">
            <v>119.56</v>
          </cell>
          <cell r="E7982"/>
        </row>
        <row r="7983">
          <cell r="A7983">
            <v>1769</v>
          </cell>
          <cell r="B7983" t="str">
            <v>Placa 12x12cm em chapa esmaltada para numeração de casas</v>
          </cell>
          <cell r="C7983" t="str">
            <v>un</v>
          </cell>
          <cell r="D7983">
            <v>24.07</v>
          </cell>
          <cell r="E7983"/>
        </row>
        <row r="7984">
          <cell r="A7984">
            <v>1770</v>
          </cell>
          <cell r="B7984" t="str">
            <v>Placa 20x45cm em chapa esmaltada para identificação de logradouros</v>
          </cell>
          <cell r="C7984" t="str">
            <v>un</v>
          </cell>
          <cell r="D7984">
            <v>54.45</v>
          </cell>
          <cell r="E7984"/>
        </row>
        <row r="7985">
          <cell r="A7985">
            <v>13570</v>
          </cell>
          <cell r="B7985" t="str">
            <v>Placa advertência 470 x 340mm, metálica ( perigo de morte )</v>
          </cell>
          <cell r="C7985" t="str">
            <v>Un</v>
          </cell>
          <cell r="D7985">
            <v>12.63</v>
          </cell>
        </row>
        <row r="7986">
          <cell r="A7986">
            <v>4286</v>
          </cell>
          <cell r="B7986" t="str">
            <v>Placa circular padrão dner diâmetro 0,75m</v>
          </cell>
          <cell r="C7986" t="str">
            <v>un</v>
          </cell>
          <cell r="D7986">
            <v>479.68</v>
          </cell>
        </row>
        <row r="7987">
          <cell r="A7987">
            <v>1771</v>
          </cell>
          <cell r="B7987" t="str">
            <v>Placa circular padrão dner diâmetro 1,00m</v>
          </cell>
          <cell r="C7987" t="str">
            <v>un</v>
          </cell>
          <cell r="D7987">
            <v>1122.28</v>
          </cell>
        </row>
        <row r="7988">
          <cell r="A7988">
            <v>7303</v>
          </cell>
          <cell r="B7988" t="str">
            <v>Placa de identificação em aço escovado, dobrado nas extremidades dim. 21 x 11 cm</v>
          </cell>
          <cell r="C7988" t="str">
            <v>un</v>
          </cell>
          <cell r="D7988">
            <v>149.6</v>
          </cell>
        </row>
        <row r="7989">
          <cell r="A7989">
            <v>7870</v>
          </cell>
          <cell r="B7989" t="str">
            <v>Placa de identificação em aluminio dim. 1,00 x 1,00</v>
          </cell>
          <cell r="C7989" t="str">
            <v>un</v>
          </cell>
          <cell r="D7989">
            <v>9991.4699999999993</v>
          </cell>
        </row>
        <row r="7990">
          <cell r="A7990">
            <v>4809</v>
          </cell>
          <cell r="B7990" t="str">
            <v>Placa de inauguração em chapa acrílica  50 x 75 cm, esp: 3 mm, com impressão  em cores, proteção com chapa de PVC de 3 mm, 04 parafusos de fixação acabamen to inox esférico</v>
          </cell>
          <cell r="C7990" t="str">
            <v>un</v>
          </cell>
          <cell r="D7990">
            <v>448.49</v>
          </cell>
        </row>
        <row r="7991">
          <cell r="A7991">
            <v>11084</v>
          </cell>
          <cell r="B7991" t="str">
            <v>Placa de indicação de pavimentos em acrílico</v>
          </cell>
          <cell r="C7991" t="str">
            <v>Un</v>
          </cell>
          <cell r="D7991">
            <v>72.430000000000007</v>
          </cell>
        </row>
        <row r="7992">
          <cell r="A7992">
            <v>12423</v>
          </cell>
          <cell r="B7992" t="str">
            <v>Placa de indicação de pavimentos em pvc, dimensões: 20 x 20cm</v>
          </cell>
          <cell r="C7992" t="str">
            <v>Un</v>
          </cell>
          <cell r="D7992">
            <v>13.15</v>
          </cell>
        </row>
        <row r="7993">
          <cell r="A7993">
            <v>1776</v>
          </cell>
          <cell r="B7993" t="str">
            <v>Placa de obra em chapa galvanizada 26</v>
          </cell>
          <cell r="C7993" t="str">
            <v>m2</v>
          </cell>
          <cell r="D7993">
            <v>243.44</v>
          </cell>
        </row>
        <row r="7994">
          <cell r="A7994">
            <v>11083</v>
          </cell>
          <cell r="B7994" t="str">
            <v>Placa de proibição de acesso e elevadores em acrílico</v>
          </cell>
          <cell r="C7994" t="str">
            <v>Un</v>
          </cell>
          <cell r="D7994">
            <v>72.430000000000007</v>
          </cell>
        </row>
        <row r="7995">
          <cell r="A7995">
            <v>13459</v>
          </cell>
          <cell r="B7995" t="str">
            <v>Placa de regulamentação R-1  - hexagonal (parada obrigatória), padrão dnit, e m chapa de aço nº 18, tratada, revestida com película totalmente refletiva,   incluso barrote para fixação - fornecimento e instalação</v>
          </cell>
          <cell r="C7995" t="str">
            <v>un</v>
          </cell>
          <cell r="D7995">
            <v>237.57</v>
          </cell>
        </row>
        <row r="7996">
          <cell r="A7996">
            <v>13461</v>
          </cell>
          <cell r="B7996" t="str">
            <v>Placa de regulamentação R-19  - circular, (velocodade máxima permitiada), pad rão dnit, em chapa de aço nº 18, tratada, revestida com película totalmente r efletiva, incluso barrote para fixação - fornecimento e instalação</v>
          </cell>
          <cell r="C7996" t="str">
            <v>un</v>
          </cell>
          <cell r="D7996">
            <v>186.44</v>
          </cell>
        </row>
        <row r="7997">
          <cell r="A7997">
            <v>13460</v>
          </cell>
          <cell r="B7997" t="str">
            <v>Placa de regulamentação R-2  - triangular, (dê a preferência), padrão dnit, e m chapa de aço nº 18, tratada, revestida com película totalmente refletiva, i ncluso barrote para fixação - fornecimento e instalação</v>
          </cell>
          <cell r="C7997" t="str">
            <v>un</v>
          </cell>
          <cell r="D7997">
            <v>197.96</v>
          </cell>
        </row>
        <row r="7998">
          <cell r="A7998">
            <v>13462</v>
          </cell>
          <cell r="B7998" t="str">
            <v>Placa de regulamentação R-25b - circular, (vire à direita), padrão dnit, em c hapa de aço nº 18, tratada, revestida com película totalmente refletiva, incl uso barrote para fixação - fornecimento e instalação</v>
          </cell>
          <cell r="C7998" t="str">
            <v>un</v>
          </cell>
          <cell r="D7998">
            <v>186.44</v>
          </cell>
        </row>
        <row r="7999">
          <cell r="A7999">
            <v>13463</v>
          </cell>
          <cell r="B7999" t="str">
            <v>Placa de regulamentação R-25d - circular, (siga em, frente ou à direita), pad rão dnit, em chapa de aço nº 18, tratada, revestida com película totalmente r efletiva, incluso barrote para fixação - fornecimento e instalação</v>
          </cell>
          <cell r="C7999" t="str">
            <v>un</v>
          </cell>
          <cell r="D7999">
            <v>186.44</v>
          </cell>
        </row>
        <row r="8000">
          <cell r="A8000">
            <v>3356</v>
          </cell>
          <cell r="B8000" t="str">
            <v>Placa de sinalização de abandono em acrílico, 0.30 x 0.12 m</v>
          </cell>
          <cell r="C8000" t="str">
            <v>Un</v>
          </cell>
          <cell r="D8000">
            <v>40.67</v>
          </cell>
        </row>
        <row r="8001">
          <cell r="A8001">
            <v>10693</v>
          </cell>
          <cell r="B8001" t="str">
            <v>Placa de sinalização de perigo de morte - alta tensão - dimensões 470x340mm</v>
          </cell>
          <cell r="C8001" t="str">
            <v>un</v>
          </cell>
          <cell r="D8001">
            <v>77.239999999999995</v>
          </cell>
        </row>
        <row r="8002">
          <cell r="A8002">
            <v>13295</v>
          </cell>
          <cell r="B8002" t="str">
            <v>Placa de sinalização em acrílico e=4mm, tipo sanduiche, com aplicação de ades ivo digital sobreposto, dim:45x18cm, para fixação no teto através de hastes e m tubo galvanizado comp.=3,60m, fornecimento e instalação</v>
          </cell>
          <cell r="C8002" t="str">
            <v>un</v>
          </cell>
          <cell r="D8002">
            <v>683.97</v>
          </cell>
        </row>
        <row r="8003">
          <cell r="A8003">
            <v>9468</v>
          </cell>
          <cell r="B8003" t="str">
            <v>Placa de sinalização em acrílico transparente 3mm, com aplicação de adesivo d igital sobreposto, dim:45x18cm, para fixação no teto através de correntes de  aço inox, inclusive correntes e instalação</v>
          </cell>
          <cell r="C8003" t="str">
            <v>un</v>
          </cell>
          <cell r="D8003">
            <v>346.42</v>
          </cell>
        </row>
        <row r="8004">
          <cell r="A8004">
            <v>11143</v>
          </cell>
          <cell r="B8004" t="str">
            <v>Placa de sinalização em acrílico, dimensões 0.12 x 0.12 m, e=2mm</v>
          </cell>
          <cell r="C8004" t="str">
            <v>un</v>
          </cell>
          <cell r="D8004">
            <v>16.91</v>
          </cell>
        </row>
        <row r="8005">
          <cell r="A8005">
            <v>9286</v>
          </cell>
          <cell r="B8005" t="str">
            <v>Placa de sinalização para deficiente físico e idoso em chapa de aço nº 26, di mensão 1,40 x 1,69m, com plotagem em adesivo digital e pé em madeira para sus tentação</v>
          </cell>
          <cell r="C8005" t="str">
            <v>un</v>
          </cell>
          <cell r="D8005">
            <v>783.08</v>
          </cell>
        </row>
        <row r="8006">
          <cell r="A8006">
            <v>12206</v>
          </cell>
          <cell r="B8006" t="str">
            <v>Placa de sinalização vertical 50x80cm</v>
          </cell>
          <cell r="C8006" t="str">
            <v>un</v>
          </cell>
          <cell r="D8006">
            <v>482.57</v>
          </cell>
          <cell r="E8006" t="str">
            <v>#</v>
          </cell>
        </row>
        <row r="8007">
          <cell r="A8007">
            <v>4283</v>
          </cell>
          <cell r="B8007" t="str">
            <v>Placa de sinalização vertical 60x60cm</v>
          </cell>
          <cell r="C8007" t="str">
            <v>un</v>
          </cell>
          <cell r="D8007">
            <v>434.3</v>
          </cell>
        </row>
        <row r="8008">
          <cell r="A8008">
            <v>2743</v>
          </cell>
          <cell r="B8008" t="str">
            <v>Placa de sinalização vertical 70x70cm</v>
          </cell>
          <cell r="C8008" t="str">
            <v>un</v>
          </cell>
          <cell r="D8008">
            <v>783.47</v>
          </cell>
        </row>
        <row r="8009">
          <cell r="A8009">
            <v>13329</v>
          </cell>
          <cell r="B8009" t="str">
            <v>Placa de sinalização, dim.: 60 x 80 cm,  - "Estacionamento Reservado - Defici ente/Idosos", incluso barrote para fixação - fornecimento e instalação</v>
          </cell>
          <cell r="C8009" t="str">
            <v>un</v>
          </cell>
          <cell r="D8009">
            <v>177.67</v>
          </cell>
        </row>
        <row r="8010">
          <cell r="A8010">
            <v>13670</v>
          </cell>
          <cell r="B8010" t="str">
            <v>Placa direcionada de parede 80 x 80cm,em alumínio composto esp: 3mm com aplic ação de adesivo.</v>
          </cell>
          <cell r="C8010" t="str">
            <v>Un</v>
          </cell>
          <cell r="D8010">
            <v>398.53</v>
          </cell>
        </row>
        <row r="8011">
          <cell r="A8011">
            <v>7407</v>
          </cell>
          <cell r="B8011" t="str">
            <v>Placa em acrílico branco leitoso dupla, tipo sanduiche, com aplicação de ades ivo sobreposto</v>
          </cell>
          <cell r="C8011" t="str">
            <v>m2</v>
          </cell>
          <cell r="D8011">
            <v>1270.5</v>
          </cell>
        </row>
        <row r="8012">
          <cell r="A8012">
            <v>9617</v>
          </cell>
          <cell r="B8012" t="str">
            <v>Placa em acrilico cristal 3mm, (15x20cm), placas sanitarios e vestiarios, com aplicação de adesivo digital tipo espelho, fixada com fita dupla face na pare de (fornec.e aplicação)</v>
          </cell>
          <cell r="C8012" t="str">
            <v>un</v>
          </cell>
          <cell r="D8012">
            <v>39.75</v>
          </cell>
        </row>
        <row r="8013">
          <cell r="A8013">
            <v>9618</v>
          </cell>
          <cell r="B8013" t="str">
            <v>Placa em acrilico cristal 3mm, (20x20cm), placas sanitarios e vestiarios, com aplicação de adesivo digital tipo espelho, fixada com fita dupla face na pare de (fornec.e aplicação)</v>
          </cell>
          <cell r="C8013" t="str">
            <v>un</v>
          </cell>
          <cell r="D8013">
            <v>49.72</v>
          </cell>
        </row>
        <row r="8014">
          <cell r="A8014">
            <v>9614</v>
          </cell>
          <cell r="B8014" t="str">
            <v>Placa em acrilico cristal 3mm, (30x10cm), placa ambientes, com aplicação de a desivo digital tipo espelho, fixada com fita dupla face na parede (fornec.e a plicação)</v>
          </cell>
          <cell r="C8014" t="str">
            <v>un</v>
          </cell>
          <cell r="D8014">
            <v>39.75</v>
          </cell>
        </row>
        <row r="8015">
          <cell r="A8015">
            <v>9616</v>
          </cell>
          <cell r="B8015" t="str">
            <v>Placa em acrilico cristal 3mm, (30x10cm), placa especiais, com aplicação de a desivo digital tipo espelho, fixada com fita dupla face na parede (fornec.e a plicação)</v>
          </cell>
          <cell r="C8015" t="str">
            <v>un</v>
          </cell>
          <cell r="D8015">
            <v>39.75</v>
          </cell>
        </row>
        <row r="8016">
          <cell r="A8016">
            <v>9621</v>
          </cell>
          <cell r="B8016" t="str">
            <v>Placa em acrilico cristal 3mm, (80x1,05cm), placas direcionais, com aplicação de adesivo digital tipo espelho, fixada com fita dupla face na parede (fornec .e aplicação)</v>
          </cell>
          <cell r="C8016" t="str">
            <v>un</v>
          </cell>
          <cell r="D8016">
            <v>834.95</v>
          </cell>
        </row>
        <row r="8017">
          <cell r="A8017">
            <v>9619</v>
          </cell>
          <cell r="B8017" t="str">
            <v>Placa em acrilico cristal 3mm, (80x1,20cm), placas direcionais, com aplicação de adesivo digital tipo espelho, fixada com fita dupla face na parede (fornec .e aplicação)</v>
          </cell>
          <cell r="C8017" t="str">
            <v>un</v>
          </cell>
          <cell r="D8017">
            <v>993.94</v>
          </cell>
        </row>
        <row r="8018">
          <cell r="A8018">
            <v>9622</v>
          </cell>
          <cell r="B8018" t="str">
            <v>Placa em acrilico cristal 3mm, (80x50cm), placas direcionais, com aplicação d e adesivo digital tipo espelho, fixada com fita dupla face na parede (fornec. e aplicação)</v>
          </cell>
          <cell r="C8018" t="str">
            <v>un</v>
          </cell>
          <cell r="D8018">
            <v>397.53</v>
          </cell>
        </row>
        <row r="8019">
          <cell r="A8019">
            <v>9620</v>
          </cell>
          <cell r="B8019" t="str">
            <v>Placa em acrilico cristal 3mm, (80x90cm), placas direcionais, com aplicação d e adesivo digital tipo espelho, fixada com fita dupla face na parede (fornec. e aplicação)</v>
          </cell>
          <cell r="C8019" t="str">
            <v>un</v>
          </cell>
          <cell r="D8019">
            <v>715.66</v>
          </cell>
          <cell r="E8019"/>
        </row>
        <row r="8020">
          <cell r="A8020">
            <v>9615</v>
          </cell>
          <cell r="B8020" t="str">
            <v>Placa em acrilico cristal 3mm, (90x30cm), placa ambientes, com aplicação de a desivo digital tipo espelho, fixada com fita dupla face na parede (fornec.e a plicação)</v>
          </cell>
          <cell r="C8020" t="str">
            <v>un</v>
          </cell>
          <cell r="D8020">
            <v>198.8</v>
          </cell>
        </row>
        <row r="8021">
          <cell r="A8021">
            <v>9784</v>
          </cell>
          <cell r="B8021" t="str">
            <v>Placa em alumínio fundido semi-bronze contendo mapa Tátil em Braille, dimensõ es: 135x68cm, conforme modelo p/obra Parque dos Cajueiros</v>
          </cell>
          <cell r="C8021" t="str">
            <v>un</v>
          </cell>
          <cell r="D8021">
            <v>7222.48</v>
          </cell>
        </row>
        <row r="8022">
          <cell r="A8022">
            <v>9666</v>
          </cell>
          <cell r="B8022" t="str">
            <v>Placa em alumínio fundido semi-bronze contendo mapa Tátil em Braille, dimensõ es: 90x45cm, conforme modelo p/obra Parque dos Cajueiros</v>
          </cell>
          <cell r="C8022" t="str">
            <v>un</v>
          </cell>
          <cell r="D8022">
            <v>6043.02</v>
          </cell>
        </row>
        <row r="8023">
          <cell r="A8023">
            <v>12224</v>
          </cell>
          <cell r="B8023" t="str">
            <v>Placa indicativa de "PERIGO PROIBIDO FUMAR" em pvc, dim.: 20 x 30 cm</v>
          </cell>
          <cell r="C8023" t="str">
            <v>Un</v>
          </cell>
          <cell r="D8023">
            <v>26.13</v>
          </cell>
          <cell r="E8023"/>
        </row>
        <row r="8024">
          <cell r="A8024">
            <v>11926</v>
          </cell>
          <cell r="B8024" t="str">
            <v>Placa indicativa de "SAÍDA" em pvc, dim.: 20 x 30 cm</v>
          </cell>
          <cell r="C8024" t="str">
            <v>Un</v>
          </cell>
          <cell r="D8024">
            <v>26.13</v>
          </cell>
          <cell r="E8024"/>
        </row>
        <row r="8025">
          <cell r="A8025">
            <v>12721</v>
          </cell>
          <cell r="B8025" t="str">
            <v>Placa indicativa de "SAÍDA", adesiva, dim.: 20 x 30 cm</v>
          </cell>
          <cell r="C8025" t="str">
            <v>Un</v>
          </cell>
          <cell r="D8025">
            <v>15.72</v>
          </cell>
        </row>
        <row r="8026">
          <cell r="A8026">
            <v>12421</v>
          </cell>
          <cell r="B8026" t="str">
            <v>Placa indicativa de sentido em pvc, dim.: 20 x 30 cm</v>
          </cell>
          <cell r="C8026" t="str">
            <v>Un</v>
          </cell>
          <cell r="D8026">
            <v>26.3</v>
          </cell>
          <cell r="E8026"/>
        </row>
        <row r="8027">
          <cell r="A8027">
            <v>12422</v>
          </cell>
          <cell r="B8027" t="str">
            <v>Placa indicativa de sentido no interior da escada, em pvc, dim.: 20 x 30 cm</v>
          </cell>
          <cell r="C8027" t="str">
            <v>Un</v>
          </cell>
          <cell r="D8027">
            <v>26.3</v>
          </cell>
        </row>
        <row r="8028">
          <cell r="A8028">
            <v>11476</v>
          </cell>
          <cell r="B8028" t="str">
            <v>Placa indicativa em acrílico e adesivo com sinalização para deficientes dim.: 12 x 30 cm</v>
          </cell>
          <cell r="C8028" t="str">
            <v>Un</v>
          </cell>
          <cell r="D8028">
            <v>41.16</v>
          </cell>
        </row>
        <row r="8029">
          <cell r="A8029">
            <v>11475</v>
          </cell>
          <cell r="B8029" t="str">
            <v>Placa indicativa em acrílico e adesivo com sinalização para deficientes dim.: 15 x 15 cm</v>
          </cell>
          <cell r="C8029" t="str">
            <v>Un</v>
          </cell>
          <cell r="D8029">
            <v>25.52</v>
          </cell>
        </row>
        <row r="8030">
          <cell r="A8030">
            <v>13294</v>
          </cell>
          <cell r="B8030" t="str">
            <v>Placa indicativa em acrílico e=2mm, em braille, com esferas em inox e texto e m alto rêlevo, dim.: 8 x 28 cm, fornecimento e instação</v>
          </cell>
          <cell r="C8030" t="str">
            <v>Un</v>
          </cell>
          <cell r="D8030">
            <v>79.510000000000005</v>
          </cell>
          <cell r="E8030"/>
        </row>
        <row r="8031">
          <cell r="A8031">
            <v>13293</v>
          </cell>
          <cell r="B8031" t="str">
            <v>Placa indicativa em acrílico e=3mm, com adesivo sobreposto, dim.: 0.30 x 0.12 m, fornecimento e instalação</v>
          </cell>
          <cell r="C8031" t="str">
            <v>un</v>
          </cell>
          <cell r="D8031">
            <v>40.67</v>
          </cell>
        </row>
        <row r="8032">
          <cell r="A8032">
            <v>11477</v>
          </cell>
          <cell r="B8032" t="str">
            <v>Placa indicativa em alumínio e ferro fundido com texto em braile em alto rele vo, dim.: 15 x 23 cm</v>
          </cell>
          <cell r="C8032" t="str">
            <v>Un</v>
          </cell>
          <cell r="D8032">
            <v>156.86000000000001</v>
          </cell>
          <cell r="E8032"/>
        </row>
        <row r="8033">
          <cell r="A8033">
            <v>13464</v>
          </cell>
          <cell r="B8033" t="str">
            <v>Placa indicativa em chapa de aço nº 18, tratada, revestida com película total mente refletiva, padrão dnit, incluso barrote para fixação - fornecimento e i nstalação</v>
          </cell>
          <cell r="C8033" t="str">
            <v>m2</v>
          </cell>
          <cell r="D8033">
            <v>659.91</v>
          </cell>
        </row>
        <row r="8034">
          <cell r="A8034">
            <v>13162</v>
          </cell>
          <cell r="B8034" t="str">
            <v>Placa indicativa em Poliestireno de 4mm c/ aplicação de adesivo verde fotolum inescente, adesivo de recorte preto p/ os textos, fixação em dupla face, inst alado</v>
          </cell>
          <cell r="C8034" t="str">
            <v>m²</v>
          </cell>
          <cell r="D8034">
            <v>1446.72</v>
          </cell>
        </row>
        <row r="8035">
          <cell r="A8035">
            <v>12722</v>
          </cell>
          <cell r="B8035" t="str">
            <v>Placa indicativa, adesiva, dim.: 20 x 20 cm</v>
          </cell>
          <cell r="C8035" t="str">
            <v>Un</v>
          </cell>
          <cell r="D8035">
            <v>11.22</v>
          </cell>
        </row>
        <row r="8036">
          <cell r="A8036">
            <v>4284</v>
          </cell>
          <cell r="B8036" t="str">
            <v>Placa octogonal padrão dner, diam= 0,75m</v>
          </cell>
          <cell r="C8036" t="str">
            <v>un</v>
          </cell>
          <cell r="D8036">
            <v>504.29</v>
          </cell>
        </row>
        <row r="8037">
          <cell r="A8037">
            <v>1777</v>
          </cell>
          <cell r="B8037" t="str">
            <v>Placa octogonal padrão dner, largura = 1,00m</v>
          </cell>
          <cell r="C8037" t="str">
            <v>un</v>
          </cell>
          <cell r="D8037">
            <v>1101.0999999999999</v>
          </cell>
        </row>
        <row r="8038">
          <cell r="A8038">
            <v>11927</v>
          </cell>
          <cell r="B8038" t="str">
            <v>Placa para sinalização de "EXTINTOR em parede" pvc, dim.: 20 x 20 cm</v>
          </cell>
          <cell r="C8038" t="str">
            <v>un</v>
          </cell>
          <cell r="D8038">
            <v>16.39</v>
          </cell>
          <cell r="E8038" t="str">
            <v>#</v>
          </cell>
        </row>
        <row r="8039">
          <cell r="A8039">
            <v>1780</v>
          </cell>
          <cell r="B8039" t="str">
            <v>Placa retangular padrão dner 2,00 x 1,00 m</v>
          </cell>
          <cell r="C8039" t="str">
            <v>un</v>
          </cell>
          <cell r="D8039">
            <v>1270.5</v>
          </cell>
          <cell r="E8039"/>
        </row>
        <row r="8040">
          <cell r="A8040">
            <v>13667</v>
          </cell>
          <cell r="C8040" t="str">
            <v>Un</v>
          </cell>
          <cell r="D8040">
            <v>389.04</v>
          </cell>
        </row>
        <row r="8041">
          <cell r="B8041" t="str">
            <v>Placa suspensa de parede 125 x 25cm, em alumínio composto esp: 3mm com aplica ção de adesivo.</v>
          </cell>
        </row>
        <row r="8042">
          <cell r="A8042">
            <v>13666</v>
          </cell>
          <cell r="B8042" t="str">
            <v>Placa suspensa de parede 125 x 50cm, em alumínio composto esp: 3mm com aplica ção de adesivo.</v>
          </cell>
          <cell r="C8042" t="str">
            <v>Un</v>
          </cell>
          <cell r="D8042">
            <v>453.94</v>
          </cell>
        </row>
        <row r="8043">
          <cell r="A8043">
            <v>4285</v>
          </cell>
          <cell r="B8043" t="str">
            <v>Placa triangular padrão dner, altura=0,90m</v>
          </cell>
          <cell r="C8043" t="str">
            <v>un</v>
          </cell>
          <cell r="D8043">
            <v>479.68</v>
          </cell>
          <cell r="E8043"/>
        </row>
        <row r="8044">
          <cell r="A8044">
            <v>1781</v>
          </cell>
          <cell r="B8044" t="str">
            <v>Placa triangular padrão dner, altura=1,00m</v>
          </cell>
          <cell r="C8044" t="str">
            <v>un</v>
          </cell>
          <cell r="D8044">
            <v>952.92</v>
          </cell>
        </row>
        <row r="8045">
          <cell r="A8045">
            <v>3157</v>
          </cell>
          <cell r="B8045" t="str">
            <v>Redutor químico tipo 2002 prim. qualidade</v>
          </cell>
          <cell r="C8045" t="str">
            <v>l</v>
          </cell>
          <cell r="D8045">
            <v>11.97</v>
          </cell>
        </row>
        <row r="8046">
          <cell r="A8046">
            <v>9630</v>
          </cell>
          <cell r="B8046" t="str">
            <v>Selo "Brasil Profissionalizado" (1,50x1,50m) em letras caixa em aço galvaniza do preparado com fundo anticorrosivo e pintura em tinta automotiva</v>
          </cell>
          <cell r="C8046" t="str">
            <v>un</v>
          </cell>
          <cell r="D8046">
            <v>1789.06</v>
          </cell>
          <cell r="E8046"/>
        </row>
        <row r="8047">
          <cell r="A8047">
            <v>12379</v>
          </cell>
          <cell r="B8047" t="str">
            <v>Sinaleiro 22mm com lâmpada vermelha, 110vca, led integrado ao corpo, modelo L 2-DR1-R, da Metaltex ou similar (luz de topo)</v>
          </cell>
          <cell r="C8047" t="str">
            <v>un</v>
          </cell>
          <cell r="D8047">
            <v>14.08</v>
          </cell>
          <cell r="E8047"/>
        </row>
        <row r="8048">
          <cell r="A8048">
            <v>8599</v>
          </cell>
          <cell r="B8048" t="str">
            <v>Sinaleiro Luminoso de porta sistema standard, marca Sincron ou similar</v>
          </cell>
          <cell r="C8048" t="str">
            <v>un</v>
          </cell>
          <cell r="D8048">
            <v>453.11</v>
          </cell>
          <cell r="E8048"/>
        </row>
        <row r="8049">
          <cell r="A8049">
            <v>12405</v>
          </cell>
          <cell r="B8049" t="str">
            <v>Sinaleiro monobloco led110/220V</v>
          </cell>
          <cell r="C8049" t="str">
            <v>un</v>
          </cell>
          <cell r="D8049">
            <v>26.08</v>
          </cell>
        </row>
        <row r="8050">
          <cell r="A8050">
            <v>6722</v>
          </cell>
          <cell r="B8050" t="str">
            <v>Sinalização Horizontal - Serviço de pintura manual</v>
          </cell>
          <cell r="C8050" t="str">
            <v>m2</v>
          </cell>
          <cell r="D8050">
            <v>68.61</v>
          </cell>
          <cell r="E8050"/>
        </row>
        <row r="8051">
          <cell r="A8051">
            <v>6721</v>
          </cell>
          <cell r="B8051" t="str">
            <v>Sinalização Horizontal - Serviço de pintura mecânica</v>
          </cell>
          <cell r="C8051" t="str">
            <v>m2</v>
          </cell>
          <cell r="D8051">
            <v>63.49</v>
          </cell>
          <cell r="E8051"/>
        </row>
        <row r="8052">
          <cell r="A8052">
            <v>6725</v>
          </cell>
          <cell r="B8052" t="str">
            <v>Sinalização Horizontal - Tacha bi-direcional</v>
          </cell>
          <cell r="C8052" t="str">
            <v>un</v>
          </cell>
          <cell r="D8052">
            <v>50.89</v>
          </cell>
          <cell r="E8052" t="str">
            <v>#</v>
          </cell>
        </row>
        <row r="8053">
          <cell r="A8053">
            <v>6726</v>
          </cell>
          <cell r="B8053" t="str">
            <v>Sinalização Horizontal - Tacha mono-direcional</v>
          </cell>
          <cell r="C8053" t="str">
            <v>un</v>
          </cell>
          <cell r="D8053">
            <v>45.74</v>
          </cell>
          <cell r="E8053" t="str">
            <v>#</v>
          </cell>
        </row>
        <row r="8054">
          <cell r="A8054">
            <v>6723</v>
          </cell>
          <cell r="B8054" t="str">
            <v>Sinalização Horizontal - Tachão bi-direcional - Fornecimento e colocação</v>
          </cell>
          <cell r="C8054" t="str">
            <v>un</v>
          </cell>
          <cell r="D8054">
            <v>121.94</v>
          </cell>
        </row>
        <row r="8055">
          <cell r="A8055">
            <v>11801</v>
          </cell>
          <cell r="B8055" t="str">
            <v>Sinalização Horizontal - Tachão mono-direcional - Fornecimento</v>
          </cell>
          <cell r="C8055" t="str">
            <v>un</v>
          </cell>
          <cell r="D8055">
            <v>37.96</v>
          </cell>
        </row>
        <row r="8056">
          <cell r="A8056">
            <v>6724</v>
          </cell>
          <cell r="B8056" t="str">
            <v>Sinalização Horizontal - Tachão mono-direcional - Fornecimento e colocação</v>
          </cell>
          <cell r="C8056" t="str">
            <v>un</v>
          </cell>
          <cell r="D8056">
            <v>114.36</v>
          </cell>
        </row>
        <row r="8057">
          <cell r="A8057">
            <v>6890</v>
          </cell>
          <cell r="B8057" t="str">
            <v>Sinalização para deficientes - anel de borracha para guia de deficiente em co rrimão</v>
          </cell>
          <cell r="C8057" t="str">
            <v>un</v>
          </cell>
          <cell r="D8057">
            <v>32.409999999999997</v>
          </cell>
          <cell r="E8057"/>
        </row>
        <row r="8058">
          <cell r="A8058">
            <v>6892</v>
          </cell>
          <cell r="B8058" t="str">
            <v>Sinalização para deficientes - faixa para degraus em borracha, dim 200 x 30mm</v>
          </cell>
          <cell r="C8058" t="str">
            <v>un</v>
          </cell>
          <cell r="D8058">
            <v>3.13</v>
          </cell>
          <cell r="E8058"/>
        </row>
        <row r="8059">
          <cell r="A8059">
            <v>6896</v>
          </cell>
          <cell r="B8059" t="str">
            <v>Sinalização para deficientes - placa - em pvc (ps), dim 150 x 150 mm</v>
          </cell>
          <cell r="C8059" t="str">
            <v>un</v>
          </cell>
          <cell r="D8059">
            <v>75.59</v>
          </cell>
          <cell r="E8059"/>
        </row>
        <row r="8060">
          <cell r="A8060">
            <v>11110</v>
          </cell>
          <cell r="B8060" t="str">
            <v>Sinalização para deficientes - placa em braille - em aluminio fundido, dim: 2 3 x 15 cm</v>
          </cell>
          <cell r="C8060" t="str">
            <v>un</v>
          </cell>
          <cell r="D8060">
            <v>78.64</v>
          </cell>
          <cell r="E8060"/>
        </row>
        <row r="8061">
          <cell r="A8061">
            <v>6895</v>
          </cell>
          <cell r="B8061" t="str">
            <v>Sinalização para deficientes - placa em braille - em pvc (ps), dim: 23 x 15 c m</v>
          </cell>
          <cell r="C8061" t="str">
            <v>un</v>
          </cell>
          <cell r="D8061">
            <v>103.69</v>
          </cell>
          <cell r="E8061"/>
        </row>
        <row r="8062">
          <cell r="A8062">
            <v>6891</v>
          </cell>
          <cell r="B8062" t="str">
            <v>Sinalização para deficientes - placa metálica 50 x 70 cm  - "Estacionamento R eservado"</v>
          </cell>
          <cell r="C8062" t="str">
            <v>un</v>
          </cell>
          <cell r="D8062">
            <v>237.68</v>
          </cell>
          <cell r="E8062"/>
        </row>
        <row r="8063">
          <cell r="A8063">
            <v>6889</v>
          </cell>
          <cell r="B8063" t="str">
            <v>Sinalização para deficientes - placa metálica para corrimão em braille, dim 9 0 x 25 mm</v>
          </cell>
          <cell r="C8063" t="str">
            <v>un</v>
          </cell>
          <cell r="D8063">
            <v>19.5</v>
          </cell>
          <cell r="E8063"/>
        </row>
        <row r="8064">
          <cell r="A8064">
            <v>6733</v>
          </cell>
          <cell r="B8064" t="str">
            <v>Sinalização Vertical - Placa semi-refletiva circular diam=100cm</v>
          </cell>
          <cell r="C8064" t="str">
            <v>un</v>
          </cell>
          <cell r="D8064">
            <v>762.34</v>
          </cell>
          <cell r="E8064" t="str">
            <v>#</v>
          </cell>
        </row>
        <row r="8065">
          <cell r="A8065">
            <v>6730</v>
          </cell>
          <cell r="B8065" t="str">
            <v>Sinalização Vertical - Placa semi-refletiva circular diam=50cm</v>
          </cell>
          <cell r="C8065" t="str">
            <v>un</v>
          </cell>
          <cell r="D8065">
            <v>508.16</v>
          </cell>
          <cell r="E8065" t="str">
            <v>#</v>
          </cell>
        </row>
        <row r="8066">
          <cell r="A8066">
            <v>6731</v>
          </cell>
          <cell r="B8066" t="str">
            <v>Sinalização Vertical - Placa semi-refletiva circular diam=60cm</v>
          </cell>
          <cell r="C8066" t="str">
            <v>un</v>
          </cell>
          <cell r="D8066">
            <v>559.03</v>
          </cell>
          <cell r="E8066" t="str">
            <v>#</v>
          </cell>
        </row>
        <row r="8067">
          <cell r="A8067">
            <v>6732</v>
          </cell>
          <cell r="B8067" t="str">
            <v>Sinalização Vertical - Placa semi-refletiva circular diam=80cm</v>
          </cell>
          <cell r="C8067" t="str">
            <v>un</v>
          </cell>
          <cell r="D8067">
            <v>635.21</v>
          </cell>
          <cell r="E8067" t="str">
            <v>#</v>
          </cell>
        </row>
        <row r="8068">
          <cell r="A8068">
            <v>6737</v>
          </cell>
          <cell r="B8068" t="str">
            <v>Sinalização Vertical - Placa semi-refletiva octogonal L=100cm</v>
          </cell>
          <cell r="C8068" t="str">
            <v>un</v>
          </cell>
          <cell r="D8068">
            <v>762.34</v>
          </cell>
          <cell r="E8068" t="str">
            <v>#</v>
          </cell>
        </row>
        <row r="8069">
          <cell r="A8069">
            <v>6734</v>
          </cell>
          <cell r="B8069" t="str">
            <v>Sinalização Vertical - Placa semi-refletiva octogonal L=35cm</v>
          </cell>
          <cell r="C8069" t="str">
            <v>un</v>
          </cell>
          <cell r="D8069">
            <v>711.47</v>
          </cell>
          <cell r="E8069"/>
        </row>
        <row r="8070">
          <cell r="A8070">
            <v>6735</v>
          </cell>
          <cell r="B8070" t="str">
            <v>Sinalização Vertical - Placa semi-refletiva octogonal L=41cm</v>
          </cell>
          <cell r="C8070" t="str">
            <v>un</v>
          </cell>
          <cell r="D8070">
            <v>762.34</v>
          </cell>
        </row>
        <row r="8071">
          <cell r="A8071">
            <v>6736</v>
          </cell>
          <cell r="B8071" t="str">
            <v>Sinalização Vertical - Placa semi-refletiva octogonal L=80cm</v>
          </cell>
          <cell r="C8071" t="str">
            <v>un</v>
          </cell>
          <cell r="D8071">
            <v>838.56</v>
          </cell>
          <cell r="E8071"/>
        </row>
        <row r="8072">
          <cell r="A8072">
            <v>6961</v>
          </cell>
          <cell r="B8072" t="str">
            <v>Sinalização Vertical - Placa semi-refletiva quadrada L=1,00m</v>
          </cell>
          <cell r="C8072" t="str">
            <v>un</v>
          </cell>
          <cell r="D8072">
            <v>762.34</v>
          </cell>
          <cell r="E8072"/>
        </row>
        <row r="8073">
          <cell r="A8073">
            <v>6960</v>
          </cell>
          <cell r="B8073" t="str">
            <v>Sinalização Vertical - Placa semi-refletiva quadrada L=80cm</v>
          </cell>
          <cell r="C8073" t="str">
            <v>un</v>
          </cell>
          <cell r="D8073">
            <v>635.21</v>
          </cell>
          <cell r="E8073"/>
        </row>
        <row r="8074">
          <cell r="A8074">
            <v>6729</v>
          </cell>
          <cell r="B8074" t="str">
            <v>Sinalização Vertical - Placa semi-refletiva retangular 100x200cm</v>
          </cell>
          <cell r="C8074" t="str">
            <v>un</v>
          </cell>
          <cell r="D8074">
            <v>1270.5</v>
          </cell>
          <cell r="E8074"/>
        </row>
        <row r="8075">
          <cell r="A8075">
            <v>6727</v>
          </cell>
          <cell r="B8075" t="str">
            <v>Sinalização Vertical - Placa semi-refletiva retangular 70x100cm</v>
          </cell>
          <cell r="C8075" t="str">
            <v>un</v>
          </cell>
          <cell r="D8075">
            <v>635.21</v>
          </cell>
          <cell r="E8075"/>
        </row>
        <row r="8076">
          <cell r="A8076">
            <v>6728</v>
          </cell>
          <cell r="B8076" t="str">
            <v>Sinalização Vertical - Placa semi-refletiva retangular 70x150cm</v>
          </cell>
          <cell r="C8076" t="str">
            <v>un</v>
          </cell>
          <cell r="D8076">
            <v>889.3</v>
          </cell>
          <cell r="E8076"/>
        </row>
        <row r="8077">
          <cell r="A8077">
            <v>8103</v>
          </cell>
          <cell r="B8077" t="str">
            <v>Suporte para Mapa Tátil h=1,00  ref.CSMPF000 em chapa galv. revestida com Alu cobond</v>
          </cell>
          <cell r="C8077" t="str">
            <v>un</v>
          </cell>
          <cell r="D8077">
            <v>3493.86</v>
          </cell>
          <cell r="E8077"/>
        </row>
        <row r="8078">
          <cell r="A8078">
            <v>2929</v>
          </cell>
          <cell r="B8078" t="str">
            <v>Tacha refletiva (super tachão) bidirecional confeccionada em resina poliéster com 2 pinos de aço 480 x 170 x 100 mm</v>
          </cell>
          <cell r="C8078" t="str">
            <v>un</v>
          </cell>
          <cell r="D8078">
            <v>233.15</v>
          </cell>
        </row>
        <row r="8079">
          <cell r="A8079">
            <v>2928</v>
          </cell>
          <cell r="B8079" t="str">
            <v>Tacha refletiva (tachão) bidirecional confeccionada em resina poliéster com 2 pinos de aço 250 x 150 x 50 mm</v>
          </cell>
          <cell r="C8079" t="str">
            <v>un</v>
          </cell>
          <cell r="D8079">
            <v>70.680000000000007</v>
          </cell>
        </row>
        <row r="8080">
          <cell r="A8080">
            <v>2927</v>
          </cell>
          <cell r="B8080" t="str">
            <v>Tacha refletiva bidirecional confeccionada em ABS com 1 pino de aço 100 x 100 x 19 mm</v>
          </cell>
          <cell r="C8080" t="str">
            <v>un</v>
          </cell>
          <cell r="D8080">
            <v>17.829999999999998</v>
          </cell>
          <cell r="E8080"/>
        </row>
        <row r="8081">
          <cell r="A8081">
            <v>2185</v>
          </cell>
          <cell r="B8081" t="str">
            <v>Tela de polietileno estirado para tapumes ( malha 80x40 e 65x40mm) h=1,20m</v>
          </cell>
          <cell r="C8081" t="str">
            <v>m</v>
          </cell>
          <cell r="D8081">
            <v>3.41</v>
          </cell>
          <cell r="E8081"/>
        </row>
        <row r="8082">
          <cell r="A8082">
            <v>12462</v>
          </cell>
          <cell r="B8082" t="str">
            <v>Tela de sombreamento em polietiileno de alta densidade, para cobertura de est acionamento</v>
          </cell>
          <cell r="C8082" t="str">
            <v>m2</v>
          </cell>
          <cell r="D8082">
            <v>32.74</v>
          </cell>
          <cell r="E8082"/>
        </row>
        <row r="8083">
          <cell r="A8083">
            <v>9611</v>
          </cell>
          <cell r="B8083" t="str">
            <v>Terminal de ancoragem para defensas metalicas</v>
          </cell>
          <cell r="C8083" t="str">
            <v>un</v>
          </cell>
          <cell r="D8083">
            <v>357.8</v>
          </cell>
          <cell r="E8083"/>
        </row>
        <row r="8084">
          <cell r="A8084">
            <v>9633</v>
          </cell>
          <cell r="B8084" t="str">
            <v>Totem de sinalização c/estrutura em chapa galvanizada, hastes c/seção 14x8cm  e altura total=2,86m, c/aplicação de adesivo em recort sobreposto em dupla fa ce, pintura esmalte sintetico, conforme modelo p/obra do Parque dos Cajueiros</v>
          </cell>
          <cell r="C8084" t="str">
            <v>un</v>
          </cell>
          <cell r="D8084">
            <v>9939.4500000000007</v>
          </cell>
          <cell r="E8084"/>
        </row>
        <row r="8085">
          <cell r="A8085">
            <v>9623</v>
          </cell>
          <cell r="B8085" t="str">
            <v>Totem de sinalização em acrilico cristal 10mm, (1,25x1,50cm), com aplicação d e adesivo digital tipo espelho, dupla face (Centro Profissionalizante)</v>
          </cell>
          <cell r="C8085" t="str">
            <v>un</v>
          </cell>
          <cell r="D8085">
            <v>5168.5200000000004</v>
          </cell>
          <cell r="E8085"/>
        </row>
        <row r="8086">
          <cell r="A8086">
            <v>10320</v>
          </cell>
          <cell r="B8086" t="str">
            <v>Acabamento para racks com kit porca-gaiola e parafuso M6 (ref: obra do Sergip etec)</v>
          </cell>
          <cell r="C8086" t="str">
            <v>un</v>
          </cell>
          <cell r="D8086">
            <v>141.87</v>
          </cell>
        </row>
        <row r="8087">
          <cell r="A8087">
            <v>10710</v>
          </cell>
          <cell r="B8087" t="str">
            <v>Adubação quimíca à base de NPK do gramado com Jardineiro</v>
          </cell>
          <cell r="C8087" t="str">
            <v>h</v>
          </cell>
          <cell r="D8087">
            <v>5.33</v>
          </cell>
          <cell r="E8087"/>
        </row>
        <row r="8088">
          <cell r="A8088">
            <v>11335</v>
          </cell>
          <cell r="B8088" t="str">
            <v>Assento p/acompanhante do cadeirante em polipropileno com fixação no piso, mo delo Copacabana Standart, Kango ou similar, dim: largura assento (430mm), pro fundidade assento (450mm), profundidade aberto (570mm) - Fornecimento e Insta lação</v>
          </cell>
          <cell r="C8088" t="str">
            <v>un</v>
          </cell>
          <cell r="D8088">
            <v>1029.81</v>
          </cell>
          <cell r="E8088"/>
        </row>
        <row r="8089">
          <cell r="A8089">
            <v>13331</v>
          </cell>
          <cell r="B8089" t="str">
            <v>Automatizador para porta de banheiro para defiente físico, com acionamento de abertura (interno e externo) e travamento interno - fornecimento e instalação</v>
          </cell>
          <cell r="C8089" t="str">
            <v>un</v>
          </cell>
          <cell r="D8089">
            <v>6807.17</v>
          </cell>
        </row>
        <row r="8090">
          <cell r="A8090">
            <v>11977</v>
          </cell>
          <cell r="B8090" t="str">
            <v>Cartucho p/ solda exotermica nr 45</v>
          </cell>
          <cell r="C8090" t="str">
            <v>un</v>
          </cell>
          <cell r="D8090">
            <v>12.47</v>
          </cell>
          <cell r="E8090" t="str">
            <v>#</v>
          </cell>
        </row>
        <row r="8091">
          <cell r="A8091">
            <v>10708</v>
          </cell>
          <cell r="B8091" t="str">
            <v>Combate fitossanitário do gramado com jardineiro</v>
          </cell>
          <cell r="C8091" t="str">
            <v>h</v>
          </cell>
          <cell r="D8091">
            <v>5.33</v>
          </cell>
        </row>
        <row r="8092">
          <cell r="A8092">
            <v>10828</v>
          </cell>
          <cell r="B8092" t="str">
            <v>Combinado Sanitario antivandalismo (composto de vaso sanitario e lavatorio),  Ref:CPN2-W-PM, em aço inox, incl.parafuso fixação, recomendado p/penitenciari as, delegacias, instal.juvenis e similares, Fab: Metalurgica Caaguazu ou simi lar</v>
          </cell>
          <cell r="C8092" t="str">
            <v>un</v>
          </cell>
          <cell r="D8092">
            <v>8612.9699999999993</v>
          </cell>
        </row>
        <row r="8093">
          <cell r="A8093">
            <v>10681</v>
          </cell>
          <cell r="B8093" t="str">
            <v>Conector para cabo cobre/ cordoalha p/ fixação em tubo de 11/2"</v>
          </cell>
          <cell r="C8093" t="str">
            <v>un</v>
          </cell>
          <cell r="D8093">
            <v>21.89</v>
          </cell>
        </row>
        <row r="8094">
          <cell r="A8094">
            <v>11202</v>
          </cell>
          <cell r="B8094" t="str">
            <v>Conector split - bolt para um cabo de 50mm²</v>
          </cell>
          <cell r="C8094" t="str">
            <v>Un</v>
          </cell>
          <cell r="D8094">
            <v>11.95</v>
          </cell>
          <cell r="E8094"/>
        </row>
        <row r="8095">
          <cell r="A8095">
            <v>10682</v>
          </cell>
          <cell r="B8095" t="str">
            <v>Conector split - bolt para um cabo de 70mm²</v>
          </cell>
          <cell r="C8095" t="str">
            <v>Un</v>
          </cell>
          <cell r="D8095">
            <v>14</v>
          </cell>
          <cell r="E8095"/>
        </row>
        <row r="8096">
          <cell r="A8096">
            <v>10927</v>
          </cell>
          <cell r="B8096" t="str">
            <v>Curva 90º em chapa galvanizada nº18, diam=300mm,  p/sistema exaustão</v>
          </cell>
          <cell r="C8096" t="str">
            <v>un</v>
          </cell>
          <cell r="D8096">
            <v>467.53</v>
          </cell>
          <cell r="E8096"/>
        </row>
        <row r="8097">
          <cell r="A8097">
            <v>10709</v>
          </cell>
          <cell r="B8097" t="str">
            <v>Demarcação das áreas de jogo com tinta a base de látex com jardineiro</v>
          </cell>
          <cell r="C8097" t="str">
            <v>h</v>
          </cell>
          <cell r="D8097">
            <v>5.33</v>
          </cell>
        </row>
        <row r="8098">
          <cell r="A8098">
            <v>10959</v>
          </cell>
          <cell r="B8098" t="str">
            <v>Demarcações de áreas de jogos</v>
          </cell>
          <cell r="C8098" t="str">
            <v>m²</v>
          </cell>
          <cell r="D8098">
            <v>1.23</v>
          </cell>
          <cell r="E8098"/>
        </row>
        <row r="8099">
          <cell r="A8099">
            <v>10711</v>
          </cell>
          <cell r="B8099" t="str">
            <v>Descompactação do solo com Jardineiro</v>
          </cell>
          <cell r="C8099" t="str">
            <v>h</v>
          </cell>
          <cell r="D8099">
            <v>5.33</v>
          </cell>
          <cell r="E8099"/>
        </row>
        <row r="8100">
          <cell r="A8100">
            <v>10685</v>
          </cell>
          <cell r="B8100" t="str">
            <v>Disjuntor sf6 15kv - 360a - 350 mva com comando a distância e relé pextron mo delo urpe 7104</v>
          </cell>
          <cell r="C8100" t="str">
            <v>un</v>
          </cell>
          <cell r="D8100">
            <v>40284.629999999997</v>
          </cell>
          <cell r="E8100"/>
        </row>
        <row r="8101">
          <cell r="A8101">
            <v>10925</v>
          </cell>
          <cell r="B8101" t="str">
            <v>Duto em chapa galvanizada nº 18 com diam=300mm, p/sistema exaustão</v>
          </cell>
          <cell r="C8101" t="str">
            <v>m</v>
          </cell>
          <cell r="D8101">
            <v>233.52</v>
          </cell>
          <cell r="E8101"/>
        </row>
        <row r="8102">
          <cell r="A8102">
            <v>10661</v>
          </cell>
          <cell r="B8102" t="str">
            <v>Elo fusível</v>
          </cell>
          <cell r="C8102" t="str">
            <v>un</v>
          </cell>
          <cell r="D8102">
            <v>8.99</v>
          </cell>
          <cell r="E8102"/>
        </row>
        <row r="8103">
          <cell r="A8103">
            <v>10627</v>
          </cell>
          <cell r="B8103" t="str">
            <v>Elo fusível para distribuição - COBRE - TIPO 8K - corrente nominal 8A - class e de tensão 15KV</v>
          </cell>
          <cell r="C8103" t="str">
            <v>un</v>
          </cell>
          <cell r="D8103">
            <v>2.83</v>
          </cell>
        </row>
        <row r="8104">
          <cell r="A8104">
            <v>10625</v>
          </cell>
          <cell r="B8104" t="str">
            <v>Elo fusível para distribuição - PRATA - TIPO 1H - corrente nominal 1A - class e de tensão 15KV</v>
          </cell>
          <cell r="C8104" t="str">
            <v>un</v>
          </cell>
          <cell r="D8104">
            <v>2.4500000000000002</v>
          </cell>
          <cell r="E8104" t="str">
            <v>#</v>
          </cell>
        </row>
        <row r="8105">
          <cell r="A8105">
            <v>10626</v>
          </cell>
          <cell r="B8105" t="str">
            <v>Elo fusível para distribuição - PRATA - TIPO 3H - corrente nominal 3A - class e de tensão 15KV</v>
          </cell>
          <cell r="C8105" t="str">
            <v>un</v>
          </cell>
          <cell r="D8105">
            <v>2.4500000000000002</v>
          </cell>
          <cell r="E8105"/>
        </row>
        <row r="8106">
          <cell r="A8106">
            <v>10662</v>
          </cell>
          <cell r="B8106" t="str">
            <v>Espaçador em rede protegida -Losangular</v>
          </cell>
          <cell r="C8106" t="str">
            <v>un</v>
          </cell>
          <cell r="D8106">
            <v>26.9</v>
          </cell>
          <cell r="E8106"/>
        </row>
        <row r="8107">
          <cell r="A8107">
            <v>11470</v>
          </cell>
          <cell r="B8107" t="str">
            <v>Espiral 1/2" - organizador de fios e cabos</v>
          </cell>
          <cell r="C8107" t="str">
            <v>un</v>
          </cell>
          <cell r="D8107">
            <v>2.9</v>
          </cell>
          <cell r="E8107"/>
        </row>
        <row r="8108">
          <cell r="A8108">
            <v>11431</v>
          </cell>
          <cell r="B8108" t="str">
            <v>Fita fixa forte 12mm x 2m</v>
          </cell>
          <cell r="C8108" t="str">
            <v>un</v>
          </cell>
          <cell r="D8108">
            <v>19.899999999999999</v>
          </cell>
          <cell r="E8108" t="str">
            <v>#</v>
          </cell>
        </row>
        <row r="8109">
          <cell r="A8109">
            <v>11440</v>
          </cell>
          <cell r="B8109" t="str">
            <v>Fita plástica 48mmx14m - amarela</v>
          </cell>
          <cell r="C8109" t="str">
            <v>un</v>
          </cell>
          <cell r="D8109">
            <v>18</v>
          </cell>
          <cell r="E8109" t="str">
            <v>#</v>
          </cell>
        </row>
        <row r="8110">
          <cell r="A8110">
            <v>11439</v>
          </cell>
          <cell r="B8110" t="str">
            <v>Fita plástica 50mmx30m - vermelha</v>
          </cell>
          <cell r="C8110" t="str">
            <v>un</v>
          </cell>
          <cell r="D8110">
            <v>27.9</v>
          </cell>
          <cell r="E8110"/>
        </row>
        <row r="8111">
          <cell r="A8111">
            <v>10630</v>
          </cell>
          <cell r="B8111" t="str">
            <v>Grampo de ancoragem em alumínio fundido e cunha em poliamida e estribo ou alç a em aço inoxidável para cabo protegido de 50mm²  - classe de tensão 15KV</v>
          </cell>
          <cell r="C8111" t="str">
            <v>un</v>
          </cell>
          <cell r="D8111">
            <v>22.75</v>
          </cell>
          <cell r="E8111" t="str">
            <v>#</v>
          </cell>
        </row>
        <row r="8112">
          <cell r="A8112">
            <v>10629</v>
          </cell>
          <cell r="B8112" t="str">
            <v>Grampo de linha viva com parafuso de aperto e terminal em liga de cobre estan hado para cabos  entre 2 a 1/0AWG/8 a 2/0AWG</v>
          </cell>
          <cell r="C8112" t="str">
            <v>un</v>
          </cell>
          <cell r="D8112">
            <v>13.18</v>
          </cell>
        </row>
        <row r="8113">
          <cell r="A8113">
            <v>10705</v>
          </cell>
          <cell r="B8113" t="str">
            <v>Irrigação diária do gramado com jardineiro</v>
          </cell>
          <cell r="C8113" t="str">
            <v>h</v>
          </cell>
          <cell r="D8113">
            <v>5.33</v>
          </cell>
          <cell r="E8113"/>
        </row>
        <row r="8114">
          <cell r="A8114">
            <v>10840</v>
          </cell>
          <cell r="B8114" t="str">
            <v>Janela em ferro, tipo grade fixa, com barras com seção quadrada inclusive mol dura 1"x1", conforme projeto J10 dim. 2,00x1,00m</v>
          </cell>
          <cell r="C8114" t="str">
            <v>un</v>
          </cell>
          <cell r="D8114">
            <v>1134.77</v>
          </cell>
          <cell r="E8114"/>
        </row>
        <row r="8115">
          <cell r="A8115">
            <v>10842</v>
          </cell>
          <cell r="B8115" t="str">
            <v>Janela em ferro, tipo grade fixa, com barras com seção quadrada inclusive mol dura 1"x1", conforme projeto J13 dim. 1,20x1,00m</v>
          </cell>
          <cell r="C8115" t="str">
            <v>un</v>
          </cell>
          <cell r="D8115">
            <v>680.88</v>
          </cell>
          <cell r="E8115" t="str">
            <v>#</v>
          </cell>
        </row>
        <row r="8116">
          <cell r="A8116">
            <v>10843</v>
          </cell>
          <cell r="B8116" t="str">
            <v>Janela em ferro, tipo grade fixa, com barras com seção quadrada inclusive mol dura 1"x1", conforme projeto J14 dim. 1,00x0,80m</v>
          </cell>
          <cell r="C8116" t="str">
            <v>un</v>
          </cell>
          <cell r="D8116">
            <v>453.91</v>
          </cell>
          <cell r="E8116"/>
        </row>
        <row r="8117">
          <cell r="A8117">
            <v>10841</v>
          </cell>
          <cell r="B8117" t="str">
            <v>Janela em ferro, tipo grade fixa, com barras com seção quadrada inclusive mol dura 1"x1", conforme projetos J11 e J12 dim. 2,00x0,50m</v>
          </cell>
          <cell r="C8117" t="str">
            <v>un</v>
          </cell>
          <cell r="D8117">
            <v>567.39</v>
          </cell>
          <cell r="E8117" t="str">
            <v>#</v>
          </cell>
        </row>
        <row r="8118">
          <cell r="A8118">
            <v>10834</v>
          </cell>
          <cell r="B8118" t="str">
            <v>Janela em policarbonato e tabela "Z" em chapa preta, fixa, chapa antivandalis mo e=6mm, moldura em barra chata de ferro/chapa preta, dim.1,50x1,00m</v>
          </cell>
          <cell r="C8118" t="str">
            <v>un</v>
          </cell>
          <cell r="D8118">
            <v>3791.64</v>
          </cell>
          <cell r="E8118"/>
        </row>
        <row r="8119">
          <cell r="A8119">
            <v>10838</v>
          </cell>
          <cell r="B8119" t="str">
            <v>Janela em policarbonato e tabela "Z" em chapa preta, fixa, chapa antivandalis mo e=6mm, moldura em barra chata de ferro/chapa preta, dim.1,50x1,00m</v>
          </cell>
          <cell r="C8119" t="str">
            <v>un</v>
          </cell>
          <cell r="D8119">
            <v>3082.29</v>
          </cell>
          <cell r="E8119"/>
        </row>
        <row r="8120">
          <cell r="A8120">
            <v>10839</v>
          </cell>
          <cell r="B8120" t="str">
            <v>Janela em policarbonato e tabela "Z" em chapa preta, fixa, chapa antivandalis mo e=6mm, moldura em barra chata de ferro/chapa preta, dim.2,50x1,50m</v>
          </cell>
          <cell r="C8120" t="str">
            <v>un</v>
          </cell>
          <cell r="D8120">
            <v>4802.88</v>
          </cell>
          <cell r="E8120"/>
        </row>
        <row r="8121">
          <cell r="A8121">
            <v>10833</v>
          </cell>
          <cell r="B8121" t="str">
            <v>Janela em policarbonato, chapa antivandalismo e=6mm, de correr, moldura em ba rra chata de ferro, dim. 1,25x1,50m</v>
          </cell>
          <cell r="C8121" t="str">
            <v>un</v>
          </cell>
          <cell r="D8121">
            <v>2392.2199999999998</v>
          </cell>
          <cell r="E8121"/>
        </row>
        <row r="8122">
          <cell r="A8122">
            <v>10832</v>
          </cell>
          <cell r="B8122" t="str">
            <v>Janela em policarbonato, chapa antivandalismo e=6mm, de correr, moldura em ba rra chata de ferro, dim. 2,50x1,50m</v>
          </cell>
          <cell r="C8122" t="str">
            <v>un</v>
          </cell>
          <cell r="D8122">
            <v>4784.41</v>
          </cell>
          <cell r="E8122"/>
        </row>
        <row r="8123">
          <cell r="A8123">
            <v>10844</v>
          </cell>
          <cell r="B8123" t="str">
            <v>Janela em policarbonato, chapa antivandalismo e=6mm, fixa, moldura em barra c hata de ferro, conforme projeto J15 dim. 2,00x1,00m</v>
          </cell>
          <cell r="C8123" t="str">
            <v>un</v>
          </cell>
          <cell r="D8123">
            <v>2713.39</v>
          </cell>
        </row>
        <row r="8124">
          <cell r="A8124">
            <v>10845</v>
          </cell>
          <cell r="B8124" t="str">
            <v>Janela em policarbonato, chapa antivandalismo e=6mm, fixa, moldura em barra c hata de ferro, conforme projeto J16 dim. 1,50x1,00m</v>
          </cell>
          <cell r="C8124" t="str">
            <v>un</v>
          </cell>
          <cell r="D8124">
            <v>1199.67</v>
          </cell>
          <cell r="E8124" t="str">
            <v>#</v>
          </cell>
        </row>
        <row r="8125">
          <cell r="A8125">
            <v>12584</v>
          </cell>
          <cell r="B8125" t="str">
            <v>Janela ou porta de enrolar, em ferro - chapa galvanizada</v>
          </cell>
          <cell r="C8125" t="str">
            <v>m2</v>
          </cell>
          <cell r="D8125">
            <v>222.5</v>
          </cell>
        </row>
        <row r="8126">
          <cell r="A8126">
            <v>13333</v>
          </cell>
          <cell r="B8126" t="str">
            <v>Kit de alarme para WC PNE, composto por botoeira e sirene audiovisual - forne cimento e instalação</v>
          </cell>
          <cell r="C8126" t="str">
            <v>un</v>
          </cell>
          <cell r="D8126">
            <v>711.26</v>
          </cell>
        </row>
        <row r="8127">
          <cell r="A8127">
            <v>13332</v>
          </cell>
          <cell r="B8127" t="str">
            <v>Kit de alarme sem fio para WC PNE, composto por botoeira e sirene audiovisual - fornecimento e instalação</v>
          </cell>
          <cell r="C8127" t="str">
            <v>un</v>
          </cell>
          <cell r="D8127">
            <v>765.98</v>
          </cell>
          <cell r="E8127"/>
        </row>
        <row r="8128">
          <cell r="A8128">
            <v>10830</v>
          </cell>
          <cell r="B8128" t="str">
            <v>Lavatorio individual antivandalismo, Ref:LPN2-W-PM, em aço inox, incl.parafus o fixação, recomendado p/penitenciarias, delegacias, instal.juvenis e similar es</v>
          </cell>
          <cell r="C8128" t="str">
            <v>un</v>
          </cell>
          <cell r="D8128">
            <v>1435.5</v>
          </cell>
          <cell r="E8128" t="str">
            <v>#</v>
          </cell>
        </row>
        <row r="8129">
          <cell r="A8129">
            <v>10706</v>
          </cell>
          <cell r="B8129" t="str">
            <v>Limpeza e combate da erva daninha invasora diária do gramado com jardineiro</v>
          </cell>
          <cell r="C8129" t="str">
            <v>h</v>
          </cell>
          <cell r="D8129">
            <v>5.33</v>
          </cell>
        </row>
        <row r="8130">
          <cell r="A8130">
            <v>6743</v>
          </cell>
          <cell r="B8130" t="str">
            <v>Lona com impressão digital</v>
          </cell>
          <cell r="C8130" t="str">
            <v>m2</v>
          </cell>
          <cell r="D8130">
            <v>68.099999999999994</v>
          </cell>
          <cell r="E8130"/>
        </row>
        <row r="8131">
          <cell r="A8131">
            <v>13134</v>
          </cell>
          <cell r="B8131" t="str">
            <v>Luminaria especial em policarbonato antivandalismo, dim: 40x40cm, c/ chapa de aço chumbada na lage, conforme projeto  (obra: Delegacias, Presídio, etc.)</v>
          </cell>
          <cell r="C8131" t="str">
            <v>un</v>
          </cell>
          <cell r="D8131">
            <v>964.55</v>
          </cell>
          <cell r="E8131" t="str">
            <v>#</v>
          </cell>
        </row>
        <row r="8132">
          <cell r="A8132">
            <v>10687</v>
          </cell>
          <cell r="B8132" t="str">
            <v>Modulo para 18 medidores, com barramento 4,76x9,52mm, em policarbonato com pr oteção UV</v>
          </cell>
          <cell r="C8132" t="str">
            <v>un</v>
          </cell>
          <cell r="D8132">
            <v>5092</v>
          </cell>
        </row>
        <row r="8133">
          <cell r="A8133">
            <v>10688</v>
          </cell>
          <cell r="B8133" t="str">
            <v>Modulo para 24 medidores padrão energisa</v>
          </cell>
          <cell r="C8133" t="str">
            <v>un</v>
          </cell>
          <cell r="D8133">
            <v>3490.57</v>
          </cell>
          <cell r="E8133" t="str">
            <v>#</v>
          </cell>
        </row>
        <row r="8134">
          <cell r="A8134">
            <v>10689</v>
          </cell>
          <cell r="B8134" t="str">
            <v>Módulo para 36 medidores em chapa galvanizada 12,5mm, com barramento para 200 A, pintado eletrostaticamente na cor bege</v>
          </cell>
          <cell r="C8134" t="str">
            <v>un</v>
          </cell>
          <cell r="D8134">
            <v>5854.58</v>
          </cell>
        </row>
        <row r="8135">
          <cell r="A8135">
            <v>10690</v>
          </cell>
          <cell r="B8135" t="str">
            <v>Módulo para 48 medidores padrão energisa</v>
          </cell>
          <cell r="C8135" t="str">
            <v>un</v>
          </cell>
          <cell r="D8135">
            <v>6342.01</v>
          </cell>
          <cell r="E8135" t="str">
            <v>#</v>
          </cell>
        </row>
        <row r="8136">
          <cell r="A8136">
            <v>11560</v>
          </cell>
          <cell r="B8136" t="str">
            <v>Módulo para 60 medidores padrão energisa</v>
          </cell>
          <cell r="C8136" t="str">
            <v>un</v>
          </cell>
          <cell r="D8136">
            <v>8240.7000000000007</v>
          </cell>
          <cell r="E8136" t="str">
            <v>#</v>
          </cell>
        </row>
        <row r="8137">
          <cell r="A8137">
            <v>10025</v>
          </cell>
          <cell r="B8137" t="str">
            <v>Placar eletrônico para estádio de futebol mod. Full Color,sistema de LED's -  RGB,  med. 4,09 x 6,14m, da TECNODIS ou similar, inclusive instalação, estrut ura de sustentação, pontos elétricos e de lógica e treinamento</v>
          </cell>
          <cell r="C8137" t="str">
            <v>un</v>
          </cell>
          <cell r="D8137">
            <v>476740.16</v>
          </cell>
          <cell r="E8137" t="str">
            <v>#</v>
          </cell>
        </row>
        <row r="8138">
          <cell r="A8138">
            <v>12142</v>
          </cell>
          <cell r="B8138" t="str">
            <v>Plataforma niveladora de docas avançada, eletro-hidraúlica, ref.: PND A 20 x  25 4T EH, da ARTAMA ou similar</v>
          </cell>
          <cell r="C8138" t="str">
            <v>un</v>
          </cell>
          <cell r="D8138">
            <v>13264.85</v>
          </cell>
          <cell r="E8138"/>
        </row>
        <row r="8139">
          <cell r="A8139">
            <v>9448</v>
          </cell>
          <cell r="B8139" t="str">
            <v>Pneus - recauchutado</v>
          </cell>
          <cell r="C8139" t="str">
            <v>un</v>
          </cell>
          <cell r="D8139">
            <v>77.099999999999994</v>
          </cell>
          <cell r="E8139" t="str">
            <v>#</v>
          </cell>
        </row>
        <row r="8140">
          <cell r="A8140">
            <v>10707</v>
          </cell>
          <cell r="B8140" t="str">
            <v>Poda mecânica do gramado com jardineiro</v>
          </cell>
          <cell r="C8140" t="str">
            <v>h</v>
          </cell>
          <cell r="D8140">
            <v>5.33</v>
          </cell>
          <cell r="E8140"/>
        </row>
        <row r="8141">
          <cell r="A8141">
            <v>13470</v>
          </cell>
          <cell r="B8141" t="str">
            <v>Porta de enrolar, em perfil meia cana fechado, em chapa de aço galvanizado nº 22</v>
          </cell>
          <cell r="C8141" t="str">
            <v>m2</v>
          </cell>
          <cell r="D8141">
            <v>282.13</v>
          </cell>
          <cell r="E8141"/>
        </row>
        <row r="8142">
          <cell r="A8142">
            <v>10831</v>
          </cell>
          <cell r="B8142" t="str">
            <v>Pulsador antivandalismo (valvula de acionamento), em aço inox, recomendado p/ penitenciarias, delegacias, instal.juvenis e similares</v>
          </cell>
          <cell r="C8142" t="str">
            <v>un</v>
          </cell>
          <cell r="D8142">
            <v>624.14</v>
          </cell>
          <cell r="E8142" t="str">
            <v>#</v>
          </cell>
        </row>
        <row r="8143">
          <cell r="A8143">
            <v>10636</v>
          </cell>
          <cell r="B8143" t="str">
            <v>Relé fotoelétrico intercambiável - individual - tensão secundária 105-305V –N F</v>
          </cell>
          <cell r="C8143" t="str">
            <v>un</v>
          </cell>
          <cell r="D8143">
            <v>14.12</v>
          </cell>
          <cell r="E8143" t="str">
            <v>#</v>
          </cell>
        </row>
        <row r="8144">
          <cell r="A8144">
            <v>13530</v>
          </cell>
          <cell r="B8144" t="str">
            <v>Stop-Log (comporta) em fibra de vidro, largura útil 240mm e altura de 460mm s /gaveta movediça em fibra de vidro esp=10mm, com acionamento manual por manet e na própria gaveta</v>
          </cell>
          <cell r="C8144" t="str">
            <v>un</v>
          </cell>
          <cell r="D8144">
            <v>176.65</v>
          </cell>
          <cell r="E8144" t="str">
            <v>#</v>
          </cell>
        </row>
        <row r="8145">
          <cell r="A8145">
            <v>11957</v>
          </cell>
          <cell r="B8145" t="str">
            <v>Stop-Log tipo alto em fibra de vidro, largura útil 200mm e altura de 400mm co m gaveta movediça em fibra de vidro esp=10mm, com acionamento manual por mane te na própria gaveta</v>
          </cell>
          <cell r="C8145" t="str">
            <v>un</v>
          </cell>
          <cell r="D8145">
            <v>368.25</v>
          </cell>
          <cell r="E8145" t="str">
            <v>#</v>
          </cell>
        </row>
        <row r="8146">
          <cell r="A8146">
            <v>10644</v>
          </cell>
          <cell r="B8146" t="str">
            <v>Suporte tipo "Z"  em aço carbono galvanizado a quente - classe de tensão 15KV</v>
          </cell>
          <cell r="C8146" t="str">
            <v>un</v>
          </cell>
          <cell r="D8146">
            <v>20.149999999999999</v>
          </cell>
          <cell r="E8146" t="str">
            <v>#</v>
          </cell>
        </row>
        <row r="8147">
          <cell r="A8147">
            <v>10977</v>
          </cell>
          <cell r="B8147" t="str">
            <v>Túnel retrátil para campo / quadra - dimensões : 2,36 x 1,90 x 10, 00m</v>
          </cell>
          <cell r="C8147" t="str">
            <v>un</v>
          </cell>
          <cell r="D8147">
            <v>4710.66</v>
          </cell>
          <cell r="E8147" t="str">
            <v>#</v>
          </cell>
        </row>
        <row r="8148">
          <cell r="A8148">
            <v>10829</v>
          </cell>
          <cell r="B8148" t="str">
            <v>Vaso Sanitario antivandalismo, Ref:IPN2-W-PM, em aço inox, inodoro, incl.para fuso fixação, recomendado p/penitenciarias, delegacias, instal.juvenis e simi lares</v>
          </cell>
          <cell r="C8148" t="str">
            <v>un</v>
          </cell>
          <cell r="D8148">
            <v>2621.3200000000002</v>
          </cell>
          <cell r="E8148" t="str">
            <v>#</v>
          </cell>
        </row>
        <row r="8149">
          <cell r="A8149">
            <v>2937</v>
          </cell>
          <cell r="B8149" t="str">
            <v>Primer acrílico, marca FOSROC, ref Nitoprimer AW ou similar</v>
          </cell>
          <cell r="C8149" t="str">
            <v>l</v>
          </cell>
          <cell r="D8149">
            <v>36.74</v>
          </cell>
          <cell r="E8149" t="str">
            <v>#</v>
          </cell>
        </row>
        <row r="8150">
          <cell r="A8150">
            <v>2215</v>
          </cell>
          <cell r="B8150" t="str">
            <v>Tinta acrílica</v>
          </cell>
          <cell r="C8150" t="str">
            <v>l</v>
          </cell>
          <cell r="D8150">
            <v>9.58</v>
          </cell>
          <cell r="E8150" t="str">
            <v>#</v>
          </cell>
        </row>
        <row r="8151">
          <cell r="A8151">
            <v>2216</v>
          </cell>
          <cell r="B8151" t="str">
            <v>Tinta acrílica rodoviária cor amarela para demarcação de trânsito</v>
          </cell>
          <cell r="C8151" t="str">
            <v>l</v>
          </cell>
          <cell r="D8151">
            <v>12.11</v>
          </cell>
          <cell r="E8151" t="str">
            <v>#</v>
          </cell>
        </row>
        <row r="8152">
          <cell r="A8152">
            <v>4913</v>
          </cell>
          <cell r="B8152" t="str">
            <v>Tinta acrílico poliuretano alifático bicomponente, SUMATANE HS BRILHANTE, da  Sherwin Williams - Sumaré ou similar</v>
          </cell>
          <cell r="C8152" t="str">
            <v>l</v>
          </cell>
          <cell r="D8152">
            <v>86.96</v>
          </cell>
          <cell r="E8152" t="str">
            <v>#</v>
          </cell>
        </row>
        <row r="8153">
          <cell r="A8153">
            <v>11269</v>
          </cell>
          <cell r="B8153" t="str">
            <v>Tinta para sinalização horizontal a base de resina acrilica</v>
          </cell>
          <cell r="C8153" t="str">
            <v>l</v>
          </cell>
          <cell r="D8153">
            <v>12.11</v>
          </cell>
          <cell r="E8153" t="str">
            <v>#</v>
          </cell>
        </row>
        <row r="8154">
          <cell r="A8154">
            <v>2936</v>
          </cell>
          <cell r="B8154" t="str">
            <v>Verniz acrílico para proteção de superfícies em concreto aparente , marca FOS ROC, ref Dekguard FS ou similar</v>
          </cell>
          <cell r="C8154" t="str">
            <v>l</v>
          </cell>
          <cell r="D8154">
            <v>49.23</v>
          </cell>
          <cell r="E8154" t="str">
            <v>#</v>
          </cell>
        </row>
        <row r="8155">
          <cell r="A8155">
            <v>11911</v>
          </cell>
          <cell r="B8155" t="str">
            <v>*Pigmento em pó para trabalhos artísticos - diversas cores</v>
          </cell>
          <cell r="C8155" t="str">
            <v>kg</v>
          </cell>
          <cell r="D8155">
            <v>1065.07</v>
          </cell>
          <cell r="E8155"/>
        </row>
        <row r="8156">
          <cell r="A8156">
            <v>11912</v>
          </cell>
          <cell r="B8156" t="str">
            <v>*Resina à base de epóxi, HV/SV 427 (p/restauro)</v>
          </cell>
          <cell r="C8156" t="str">
            <v>kg</v>
          </cell>
          <cell r="D8156">
            <v>168.49</v>
          </cell>
          <cell r="E8156" t="str">
            <v>#</v>
          </cell>
        </row>
        <row r="8157">
          <cell r="A8157">
            <v>2224</v>
          </cell>
          <cell r="B8157" t="str">
            <v>Esmalte epóxi</v>
          </cell>
          <cell r="C8157" t="str">
            <v>l</v>
          </cell>
          <cell r="D8157">
            <v>38.76</v>
          </cell>
          <cell r="E8157" t="str">
            <v>#</v>
          </cell>
        </row>
        <row r="8158">
          <cell r="A8158">
            <v>4289</v>
          </cell>
          <cell r="B8158" t="str">
            <v>Fundo a base de resina epóxi - REVRAN TLS 520 - RENNER ou similar</v>
          </cell>
          <cell r="C8158" t="str">
            <v>l</v>
          </cell>
          <cell r="D8158">
            <v>24.64</v>
          </cell>
          <cell r="E8158" t="str">
            <v>#</v>
          </cell>
        </row>
        <row r="8159">
          <cell r="A8159">
            <v>1603</v>
          </cell>
          <cell r="B8159" t="str">
            <v>Massa epoxi</v>
          </cell>
          <cell r="C8159" t="str">
            <v>l</v>
          </cell>
          <cell r="D8159">
            <v>31.26</v>
          </cell>
          <cell r="E8159" t="str">
            <v>#</v>
          </cell>
        </row>
        <row r="8160">
          <cell r="A8160">
            <v>4287</v>
          </cell>
          <cell r="B8160" t="str">
            <v>Primer a base de epóxi bicomponente - REZINC WBS 522 - RENNER ou similar</v>
          </cell>
          <cell r="C8160" t="str">
            <v>l</v>
          </cell>
          <cell r="D8160">
            <v>63.26</v>
          </cell>
          <cell r="E8160" t="str">
            <v>#</v>
          </cell>
        </row>
        <row r="8161">
          <cell r="A8161">
            <v>3027</v>
          </cell>
          <cell r="B8161" t="str">
            <v>Primer a base de óxido de ferro - PHZ 528 - RENNER ou similar</v>
          </cell>
          <cell r="C8161" t="str">
            <v>l</v>
          </cell>
          <cell r="D8161">
            <v>73.55</v>
          </cell>
          <cell r="E8161" t="str">
            <v>#</v>
          </cell>
        </row>
        <row r="8162">
          <cell r="A8162">
            <v>3099</v>
          </cell>
          <cell r="B8162" t="str">
            <v>Resina à base de epóxi, HV/SV 427 (p/restauro)</v>
          </cell>
          <cell r="C8162" t="str">
            <v>kg</v>
          </cell>
          <cell r="D8162">
            <v>241.47</v>
          </cell>
          <cell r="E8162" t="str">
            <v>#</v>
          </cell>
        </row>
        <row r="8163">
          <cell r="A8163">
            <v>12444</v>
          </cell>
          <cell r="B8163" t="str">
            <v>Sumaclean WB, da Sherwin Williams - Sumaré ou similar</v>
          </cell>
          <cell r="C8163" t="str">
            <v>l</v>
          </cell>
          <cell r="D8163">
            <v>32.85</v>
          </cell>
          <cell r="E8163" t="str">
            <v>#</v>
          </cell>
        </row>
        <row r="8164">
          <cell r="A8164">
            <v>4291</v>
          </cell>
          <cell r="B8164" t="str">
            <v>Tinta à base de resina epóxi REVRAN FBR 720 -  RENNER ou similar</v>
          </cell>
          <cell r="C8164" t="str">
            <v>l</v>
          </cell>
          <cell r="D8164">
            <v>30.31</v>
          </cell>
        </row>
        <row r="8165">
          <cell r="A8165">
            <v>2699</v>
          </cell>
          <cell r="B8165" t="str">
            <v>Tinta anti-corrosiva oxibar DAL 535 bt 0527 (componente a+b), Renner marítima</v>
          </cell>
          <cell r="C8165" t="str">
            <v>l</v>
          </cell>
          <cell r="D8165">
            <v>76.819999999999993</v>
          </cell>
          <cell r="E8165" t="str">
            <v>#</v>
          </cell>
        </row>
        <row r="8166">
          <cell r="A8166">
            <v>3028</v>
          </cell>
          <cell r="B8166" t="str">
            <v>Tinta epóxi</v>
          </cell>
          <cell r="C8166" t="str">
            <v>l</v>
          </cell>
          <cell r="D8166">
            <v>52.75</v>
          </cell>
          <cell r="E8166" t="str">
            <v>#</v>
          </cell>
        </row>
        <row r="8167">
          <cell r="A8167">
            <v>12445</v>
          </cell>
          <cell r="B8167" t="str">
            <v>Tinta epoxi, curada com poliamida, de alta espessura, secagem rápida, MACROPO XY 646 FAST CURE EPOXY, componente A, cor amarelo, da Sherwin Williams - Suma ré ou similar</v>
          </cell>
          <cell r="C8167" t="str">
            <v>l</v>
          </cell>
          <cell r="D8167">
            <v>48.86</v>
          </cell>
          <cell r="E8167" t="str">
            <v>#</v>
          </cell>
        </row>
        <row r="8168">
          <cell r="A8168">
            <v>12446</v>
          </cell>
          <cell r="B8168" t="str">
            <v>Tinta epoxi, curada com poliamida, de alta espessura, secagem rápida, MACROPO XY 646 FAST CURE EPOXY, componente B, da Sherwin Williams - Sumaré ou similar</v>
          </cell>
          <cell r="C8168" t="str">
            <v>l</v>
          </cell>
          <cell r="D8168">
            <v>53.91</v>
          </cell>
          <cell r="E8168" t="str">
            <v>#</v>
          </cell>
        </row>
        <row r="8169">
          <cell r="A8169">
            <v>4914</v>
          </cell>
          <cell r="B8169" t="str">
            <v>Tinta epoximastic de alumínio modificado, bicomponente, SUMASTIC 228 AR, da S herwin Williams - Sumaré ou similar</v>
          </cell>
          <cell r="C8169" t="str">
            <v>l</v>
          </cell>
          <cell r="D8169">
            <v>69.52</v>
          </cell>
          <cell r="E8169" t="str">
            <v>#</v>
          </cell>
        </row>
        <row r="8170">
          <cell r="A8170">
            <v>2223</v>
          </cell>
          <cell r="B8170" t="str">
            <v>Tinta fundo epóxi</v>
          </cell>
          <cell r="C8170" t="str">
            <v>l</v>
          </cell>
          <cell r="D8170">
            <v>33.130000000000003</v>
          </cell>
          <cell r="E8170" t="str">
            <v>#</v>
          </cell>
        </row>
        <row r="8171">
          <cell r="A8171">
            <v>3218</v>
          </cell>
          <cell r="B8171" t="str">
            <v>Verniz epóxi bicomponente (A+B) Sher-Tile Clear HS BR, marca Sherwin Williams ou similar</v>
          </cell>
          <cell r="C8171" t="str">
            <v>l</v>
          </cell>
          <cell r="D8171">
            <v>73.22</v>
          </cell>
          <cell r="E8171"/>
        </row>
        <row r="8172">
          <cell r="A8172">
            <v>2921</v>
          </cell>
          <cell r="B8172" t="str">
            <v>Tinta esmalte poliuretano, RENNER RETHANE FLV 653 ou similar</v>
          </cell>
          <cell r="C8172" t="str">
            <v>l</v>
          </cell>
          <cell r="D8172">
            <v>51.68</v>
          </cell>
          <cell r="E8172" t="str">
            <v>#</v>
          </cell>
        </row>
        <row r="8173">
          <cell r="A8173">
            <v>2226</v>
          </cell>
          <cell r="B8173" t="str">
            <v>Tinta esmalte sintético (coralit ou similar)</v>
          </cell>
          <cell r="C8173" t="str">
            <v>l</v>
          </cell>
          <cell r="D8173">
            <v>23.92</v>
          </cell>
          <cell r="E8173" t="str">
            <v>#</v>
          </cell>
        </row>
        <row r="8174">
          <cell r="A8174">
            <v>2698</v>
          </cell>
          <cell r="B8174" t="str">
            <v>Tinta esmalte sintético brilhante (Suvinil ou similar)</v>
          </cell>
          <cell r="C8174" t="str">
            <v>l</v>
          </cell>
          <cell r="D8174">
            <v>31.08</v>
          </cell>
          <cell r="E8174"/>
        </row>
        <row r="8175">
          <cell r="A8175">
            <v>1602</v>
          </cell>
          <cell r="B8175" t="str">
            <v>Massa acrílica</v>
          </cell>
          <cell r="C8175" t="str">
            <v>l</v>
          </cell>
          <cell r="D8175">
            <v>6.72</v>
          </cell>
          <cell r="E8175" t="str">
            <v>#</v>
          </cell>
        </row>
        <row r="8176">
          <cell r="A8176">
            <v>3219</v>
          </cell>
          <cell r="B8176" t="str">
            <v>Massa niveladora acrílica, Sumacril, marca Sherwin Williams ou similar</v>
          </cell>
          <cell r="C8176" t="str">
            <v>l</v>
          </cell>
          <cell r="D8176">
            <v>8</v>
          </cell>
        </row>
        <row r="8177">
          <cell r="A8177">
            <v>8678</v>
          </cell>
          <cell r="B8177" t="str">
            <v>Massa Tapa trinca, galão com 5kg</v>
          </cell>
          <cell r="C8177" t="str">
            <v>kg</v>
          </cell>
          <cell r="D8177">
            <v>18.87</v>
          </cell>
        </row>
        <row r="8178">
          <cell r="A8178">
            <v>1605</v>
          </cell>
          <cell r="B8178" t="str">
            <v>Massa corrida a base pva (coralar ou similar)</v>
          </cell>
          <cell r="C8178" t="str">
            <v>l</v>
          </cell>
          <cell r="D8178">
            <v>2.77</v>
          </cell>
        </row>
        <row r="8179">
          <cell r="A8179">
            <v>3144</v>
          </cell>
          <cell r="B8179" t="str">
            <v>Aguarrás</v>
          </cell>
          <cell r="C8179" t="str">
            <v>l</v>
          </cell>
          <cell r="D8179">
            <v>14.98</v>
          </cell>
          <cell r="E8179" t="str">
            <v>#</v>
          </cell>
        </row>
        <row r="8180">
          <cell r="A8180">
            <v>256</v>
          </cell>
          <cell r="B8180" t="str">
            <v>Argamassa baritada pronta para aplicação</v>
          </cell>
          <cell r="C8180" t="str">
            <v>kg</v>
          </cell>
          <cell r="D8180">
            <v>1.52</v>
          </cell>
          <cell r="E8180" t="str">
            <v>#</v>
          </cell>
        </row>
        <row r="8181">
          <cell r="A8181">
            <v>3091</v>
          </cell>
          <cell r="B8181" t="str">
            <v>Carbonato de cálcio</v>
          </cell>
          <cell r="C8181" t="str">
            <v>kg</v>
          </cell>
          <cell r="D8181">
            <v>128.49</v>
          </cell>
        </row>
        <row r="8182">
          <cell r="A8182">
            <v>3141</v>
          </cell>
          <cell r="B8182" t="str">
            <v>Cera em pasta para madeira</v>
          </cell>
          <cell r="C8182" t="str">
            <v>Kg</v>
          </cell>
          <cell r="D8182">
            <v>29.73</v>
          </cell>
          <cell r="E8182"/>
        </row>
        <row r="8183">
          <cell r="A8183">
            <v>13066</v>
          </cell>
          <cell r="B8183" t="str">
            <v>Cera para madeira, em pasta, marca Ingleza - Lata de 400 g (ou similar)</v>
          </cell>
          <cell r="C8183" t="str">
            <v>Kg</v>
          </cell>
          <cell r="D8183">
            <v>81.5</v>
          </cell>
          <cell r="E8183" t="str">
            <v>#</v>
          </cell>
        </row>
        <row r="8184">
          <cell r="A8184">
            <v>4719</v>
          </cell>
          <cell r="B8184" t="str">
            <v>Corante para tinta</v>
          </cell>
          <cell r="C8184" t="str">
            <v>tb</v>
          </cell>
          <cell r="D8184">
            <v>2.08</v>
          </cell>
          <cell r="E8184" t="str">
            <v>#</v>
          </cell>
        </row>
        <row r="8185">
          <cell r="A8185">
            <v>4741</v>
          </cell>
          <cell r="B8185" t="str">
            <v>Fundo preparador de parede a base dagua para superfícies interna e externa (  eucatex ou similar)</v>
          </cell>
          <cell r="C8185" t="str">
            <v>l</v>
          </cell>
          <cell r="D8185">
            <v>25.21</v>
          </cell>
          <cell r="E8185" t="str">
            <v>#</v>
          </cell>
        </row>
        <row r="8186">
          <cell r="A8186">
            <v>1733</v>
          </cell>
          <cell r="B8186" t="str">
            <v>Imunizante para madeira, Pentox ou similar</v>
          </cell>
          <cell r="C8186" t="str">
            <v>l</v>
          </cell>
          <cell r="D8186">
            <v>23.98</v>
          </cell>
          <cell r="E8186" t="str">
            <v>#</v>
          </cell>
        </row>
        <row r="8187">
          <cell r="A8187">
            <v>1331</v>
          </cell>
          <cell r="B8187" t="str">
            <v>Líquido para brilho (liquibrilho)</v>
          </cell>
          <cell r="C8187" t="str">
            <v>l</v>
          </cell>
          <cell r="D8187">
            <v>17.850000000000001</v>
          </cell>
          <cell r="E8187" t="str">
            <v>#</v>
          </cell>
        </row>
        <row r="8188">
          <cell r="A8188">
            <v>3125</v>
          </cell>
          <cell r="B8188" t="str">
            <v>Lixa d'água 360</v>
          </cell>
          <cell r="C8188" t="str">
            <v>fl</v>
          </cell>
          <cell r="D8188">
            <v>0.87</v>
          </cell>
        </row>
        <row r="8189">
          <cell r="A8189">
            <v>1335</v>
          </cell>
          <cell r="B8189" t="str">
            <v>Lixa de disco ferro 80</v>
          </cell>
          <cell r="C8189" t="str">
            <v>fl</v>
          </cell>
          <cell r="D8189">
            <v>2.96</v>
          </cell>
          <cell r="E8189" t="str">
            <v>#</v>
          </cell>
        </row>
        <row r="8190">
          <cell r="A8190">
            <v>11414</v>
          </cell>
          <cell r="B8190" t="str">
            <v>Lixa em folha p/ parede nº 150</v>
          </cell>
          <cell r="C8190" t="str">
            <v>fl</v>
          </cell>
          <cell r="D8190">
            <v>0.39</v>
          </cell>
          <cell r="E8190" t="str">
            <v>#</v>
          </cell>
        </row>
        <row r="8191">
          <cell r="A8191">
            <v>1337</v>
          </cell>
          <cell r="B8191" t="str">
            <v>Lixa média p/ madeira</v>
          </cell>
          <cell r="C8191" t="str">
            <v>fl</v>
          </cell>
          <cell r="D8191">
            <v>0.43</v>
          </cell>
          <cell r="E8191" t="str">
            <v>#</v>
          </cell>
        </row>
        <row r="8192">
          <cell r="A8192">
            <v>1336</v>
          </cell>
          <cell r="B8192" t="str">
            <v>Lixa p/ ferro 100</v>
          </cell>
          <cell r="C8192" t="str">
            <v>fl</v>
          </cell>
          <cell r="D8192">
            <v>2.13</v>
          </cell>
          <cell r="E8192" t="str">
            <v>#</v>
          </cell>
        </row>
        <row r="8193">
          <cell r="A8193">
            <v>1338</v>
          </cell>
          <cell r="B8193" t="str">
            <v>Lixa p/ madeira nº 100</v>
          </cell>
          <cell r="C8193" t="str">
            <v>fl</v>
          </cell>
          <cell r="D8193">
            <v>0.43</v>
          </cell>
          <cell r="E8193" t="str">
            <v>#</v>
          </cell>
        </row>
        <row r="8194">
          <cell r="A8194">
            <v>3531</v>
          </cell>
          <cell r="B8194" t="str">
            <v>Lubrificante spray Gar-Lub ou similar</v>
          </cell>
          <cell r="C8194" t="str">
            <v>l</v>
          </cell>
          <cell r="D8194">
            <v>44.97</v>
          </cell>
          <cell r="E8194" t="str">
            <v>#</v>
          </cell>
        </row>
        <row r="8195">
          <cell r="A8195">
            <v>7696</v>
          </cell>
          <cell r="B8195" t="str">
            <v>Massa 3M p/calafetação</v>
          </cell>
          <cell r="C8195" t="str">
            <v>kg</v>
          </cell>
          <cell r="D8195">
            <v>25</v>
          </cell>
          <cell r="E8195" t="str">
            <v>#</v>
          </cell>
        </row>
        <row r="8196">
          <cell r="A8196">
            <v>1604</v>
          </cell>
          <cell r="B8196" t="str">
            <v>Massa base óleo (coral ou similar)</v>
          </cell>
          <cell r="C8196" t="str">
            <v>kg</v>
          </cell>
          <cell r="D8196">
            <v>10.56</v>
          </cell>
        </row>
        <row r="8197">
          <cell r="A8197">
            <v>3160</v>
          </cell>
          <cell r="B8197" t="str">
            <v>Massa termoplástica para aspersão</v>
          </cell>
          <cell r="C8197" t="str">
            <v>Kg</v>
          </cell>
          <cell r="D8197">
            <v>12.07</v>
          </cell>
        </row>
        <row r="8198">
          <cell r="A8198">
            <v>1606</v>
          </cell>
          <cell r="B8198" t="str">
            <v>Massa vedacao p/amianto</v>
          </cell>
          <cell r="C8198" t="str">
            <v>kg</v>
          </cell>
          <cell r="D8198">
            <v>11.51</v>
          </cell>
          <cell r="E8198" t="str">
            <v>#</v>
          </cell>
        </row>
        <row r="8199">
          <cell r="A8199">
            <v>1607</v>
          </cell>
          <cell r="B8199" t="str">
            <v>Massa vidraceiro</v>
          </cell>
          <cell r="C8199" t="str">
            <v>kg</v>
          </cell>
          <cell r="D8199">
            <v>9.32</v>
          </cell>
          <cell r="E8199" t="str">
            <v>#</v>
          </cell>
        </row>
        <row r="8200">
          <cell r="A8200">
            <v>3159</v>
          </cell>
          <cell r="B8200" t="str">
            <v>Microesfera DROP - ON</v>
          </cell>
          <cell r="C8200" t="str">
            <v>kg</v>
          </cell>
          <cell r="D8200">
            <v>12.22</v>
          </cell>
          <cell r="E8200" t="str">
            <v>#</v>
          </cell>
        </row>
        <row r="8201">
          <cell r="A8201">
            <v>3158</v>
          </cell>
          <cell r="B8201" t="str">
            <v>Microesfera PRE-MIX</v>
          </cell>
          <cell r="C8201" t="str">
            <v>kg</v>
          </cell>
          <cell r="D8201">
            <v>12.22</v>
          </cell>
          <cell r="E8201" t="str">
            <v>#</v>
          </cell>
        </row>
        <row r="8202">
          <cell r="A8202">
            <v>1612</v>
          </cell>
          <cell r="B8202" t="str">
            <v>Microesferas de vidro tipo i-b para pintura</v>
          </cell>
          <cell r="C8202" t="str">
            <v>kg</v>
          </cell>
          <cell r="D8202">
            <v>12.22</v>
          </cell>
          <cell r="E8202" t="str">
            <v>#</v>
          </cell>
        </row>
        <row r="8203">
          <cell r="A8203">
            <v>3532</v>
          </cell>
          <cell r="B8203" t="str">
            <v>Pasta lubrificante</v>
          </cell>
          <cell r="C8203" t="str">
            <v>l</v>
          </cell>
          <cell r="D8203">
            <v>44.32</v>
          </cell>
        </row>
        <row r="8204">
          <cell r="A8204">
            <v>1702</v>
          </cell>
          <cell r="B8204" t="str">
            <v>Pasta lubrificante para ferro fundido</v>
          </cell>
          <cell r="C8204" t="str">
            <v>kg</v>
          </cell>
          <cell r="D8204">
            <v>27.89</v>
          </cell>
          <cell r="E8204" t="str">
            <v>#</v>
          </cell>
        </row>
        <row r="8205">
          <cell r="A8205">
            <v>1704</v>
          </cell>
          <cell r="B8205" t="str">
            <v>Pasta p/ soldar</v>
          </cell>
          <cell r="C8205" t="str">
            <v>kg</v>
          </cell>
          <cell r="D8205">
            <v>39.5</v>
          </cell>
          <cell r="E8205" t="str">
            <v>#</v>
          </cell>
        </row>
        <row r="8206">
          <cell r="A8206">
            <v>11923</v>
          </cell>
          <cell r="B8206" t="str">
            <v>Primer de Silano - Bisnaga com 200ml</v>
          </cell>
          <cell r="C8206" t="str">
            <v>l</v>
          </cell>
          <cell r="D8206">
            <v>159.08000000000001</v>
          </cell>
          <cell r="E8206" t="str">
            <v>#</v>
          </cell>
        </row>
        <row r="8207">
          <cell r="A8207">
            <v>1891</v>
          </cell>
          <cell r="B8207" t="str">
            <v>Primer epóxi zinco</v>
          </cell>
          <cell r="C8207" t="str">
            <v>l</v>
          </cell>
          <cell r="D8207">
            <v>58.87</v>
          </cell>
          <cell r="E8207"/>
        </row>
        <row r="8208">
          <cell r="A8208">
            <v>1892</v>
          </cell>
          <cell r="B8208" t="str">
            <v>Primer universal</v>
          </cell>
          <cell r="C8208" t="str">
            <v>l</v>
          </cell>
          <cell r="D8208">
            <v>33.43</v>
          </cell>
          <cell r="E8208"/>
        </row>
        <row r="8209">
          <cell r="A8209">
            <v>1926</v>
          </cell>
          <cell r="B8209" t="str">
            <v>Recril / resina para revestimentos</v>
          </cell>
          <cell r="C8209" t="str">
            <v>l</v>
          </cell>
          <cell r="D8209">
            <v>16.03</v>
          </cell>
        </row>
        <row r="8210">
          <cell r="A8210">
            <v>1972</v>
          </cell>
          <cell r="B8210" t="str">
            <v>Removedor de pintura óleo ou esmalte - Coral ou similar</v>
          </cell>
          <cell r="C8210" t="str">
            <v>l</v>
          </cell>
          <cell r="D8210">
            <v>40.28</v>
          </cell>
        </row>
        <row r="8211">
          <cell r="A8211">
            <v>4905</v>
          </cell>
          <cell r="B8211" t="str">
            <v>Removedor de pintura pastoso (Coral ou similar)</v>
          </cell>
          <cell r="C8211" t="str">
            <v>l</v>
          </cell>
          <cell r="D8211">
            <v>14.24</v>
          </cell>
          <cell r="E8211" t="str">
            <v>#</v>
          </cell>
        </row>
        <row r="8212">
          <cell r="A8212">
            <v>3143</v>
          </cell>
          <cell r="B8212" t="str">
            <v>Removedor de tinta marca Coral ou similar</v>
          </cell>
          <cell r="C8212" t="str">
            <v>L</v>
          </cell>
          <cell r="D8212">
            <v>17.3</v>
          </cell>
          <cell r="E8212" t="str">
            <v>#</v>
          </cell>
        </row>
        <row r="8213">
          <cell r="A8213">
            <v>4181</v>
          </cell>
          <cell r="B8213" t="str">
            <v>Resina silicônica (WB 11 da Shering Willians ou similar</v>
          </cell>
          <cell r="C8213" t="str">
            <v>lt</v>
          </cell>
          <cell r="D8213">
            <v>35.39</v>
          </cell>
        </row>
        <row r="8214">
          <cell r="A8214">
            <v>3307</v>
          </cell>
          <cell r="B8214" t="str">
            <v>Silicone</v>
          </cell>
          <cell r="C8214" t="str">
            <v>Kg</v>
          </cell>
          <cell r="D8214">
            <v>64.61</v>
          </cell>
          <cell r="E8214" t="str">
            <v>#</v>
          </cell>
        </row>
        <row r="8215">
          <cell r="A8215">
            <v>8211</v>
          </cell>
          <cell r="B8215" t="str">
            <v>Silicone - bisnaga de 300ml</v>
          </cell>
          <cell r="C8215" t="str">
            <v>pç</v>
          </cell>
          <cell r="D8215">
            <v>16.2</v>
          </cell>
          <cell r="E8215" t="str">
            <v>#</v>
          </cell>
        </row>
        <row r="8216">
          <cell r="A8216">
            <v>11925</v>
          </cell>
          <cell r="B8216" t="str">
            <v>Silicone Estrutural 3M - Sacher 600ml</v>
          </cell>
          <cell r="C8216" t="str">
            <v>un</v>
          </cell>
          <cell r="D8216">
            <v>210.4</v>
          </cell>
          <cell r="E8216"/>
        </row>
        <row r="8217">
          <cell r="A8217">
            <v>2018</v>
          </cell>
          <cell r="B8217" t="str">
            <v>Silicone incolor (aquella ou similar)</v>
          </cell>
          <cell r="C8217" t="str">
            <v>l</v>
          </cell>
          <cell r="D8217">
            <v>18.37</v>
          </cell>
          <cell r="E8217" t="str">
            <v>#</v>
          </cell>
        </row>
        <row r="8218">
          <cell r="A8218">
            <v>8999</v>
          </cell>
          <cell r="B8218" t="str">
            <v>Silicone para confecção de moldes - embalagem de 900g + 100g de catalizador</v>
          </cell>
          <cell r="C8218" t="str">
            <v>cj</v>
          </cell>
          <cell r="D8218">
            <v>42.29</v>
          </cell>
          <cell r="E8218"/>
        </row>
        <row r="8219">
          <cell r="A8219">
            <v>3085</v>
          </cell>
          <cell r="B8219" t="str">
            <v>Solvente Acetona Pura</v>
          </cell>
          <cell r="C8219" t="str">
            <v>l</v>
          </cell>
          <cell r="D8219">
            <v>55.23</v>
          </cell>
          <cell r="E8219" t="str">
            <v>#</v>
          </cell>
        </row>
        <row r="8220">
          <cell r="A8220">
            <v>2217</v>
          </cell>
          <cell r="B8220" t="str">
            <v>Tinta automotiva</v>
          </cell>
          <cell r="C8220" t="str">
            <v>l</v>
          </cell>
          <cell r="D8220">
            <v>57.04</v>
          </cell>
          <cell r="E8220" t="str">
            <v>#</v>
          </cell>
        </row>
        <row r="8221">
          <cell r="A8221">
            <v>2221</v>
          </cell>
          <cell r="B8221" t="str">
            <v>Tinta borracha clorada coberit (vedacit), ou similar</v>
          </cell>
          <cell r="C8221" t="str">
            <v>l</v>
          </cell>
          <cell r="D8221">
            <v>87.06</v>
          </cell>
          <cell r="E8221" t="str">
            <v>#</v>
          </cell>
        </row>
        <row r="8222">
          <cell r="A8222">
            <v>2222</v>
          </cell>
          <cell r="B8222" t="str">
            <v>Tinta cerâmica</v>
          </cell>
          <cell r="C8222" t="str">
            <v>l</v>
          </cell>
          <cell r="D8222">
            <v>24.84</v>
          </cell>
          <cell r="E8222" t="str">
            <v>#</v>
          </cell>
        </row>
        <row r="8223">
          <cell r="A8223">
            <v>4480</v>
          </cell>
          <cell r="B8223" t="str">
            <v>Tinta com alto teor de zinco - Nitoprimer ZN ou similar</v>
          </cell>
          <cell r="C8223" t="str">
            <v>l</v>
          </cell>
          <cell r="D8223">
            <v>177.49</v>
          </cell>
          <cell r="E8223" t="str">
            <v>#</v>
          </cell>
        </row>
        <row r="8224">
          <cell r="A8224">
            <v>2729</v>
          </cell>
          <cell r="B8224" t="str">
            <v>Tinta com alto teor de zinco Emaco P22 - MBT ou similar</v>
          </cell>
          <cell r="C8224" t="str">
            <v>kg</v>
          </cell>
          <cell r="D8224">
            <v>20.62</v>
          </cell>
          <cell r="E8224" t="str">
            <v>#</v>
          </cell>
        </row>
        <row r="8225">
          <cell r="A8225">
            <v>4718</v>
          </cell>
          <cell r="B8225" t="str">
            <v>Tinta emborrachada branca</v>
          </cell>
          <cell r="C8225" t="str">
            <v>l</v>
          </cell>
          <cell r="D8225">
            <v>21.66</v>
          </cell>
          <cell r="E8225" t="str">
            <v>#</v>
          </cell>
        </row>
        <row r="8226">
          <cell r="A8226">
            <v>2227</v>
          </cell>
          <cell r="B8226" t="str">
            <v>Tinta esmalte fosco grafite</v>
          </cell>
          <cell r="C8226" t="str">
            <v>l</v>
          </cell>
          <cell r="D8226">
            <v>28.29</v>
          </cell>
        </row>
        <row r="8227">
          <cell r="A8227">
            <v>2228</v>
          </cell>
          <cell r="B8227" t="str">
            <v>Tinta hidracor ou similar</v>
          </cell>
          <cell r="C8227" t="str">
            <v>kg</v>
          </cell>
          <cell r="D8227">
            <v>1.19</v>
          </cell>
          <cell r="E8227" t="str">
            <v>#</v>
          </cell>
        </row>
        <row r="8228">
          <cell r="A8228">
            <v>2229</v>
          </cell>
          <cell r="B8228" t="str">
            <v>Tinta novacor piso ou similar</v>
          </cell>
          <cell r="C8228" t="str">
            <v>l</v>
          </cell>
          <cell r="D8228">
            <v>13.93</v>
          </cell>
          <cell r="E8228" t="str">
            <v>#</v>
          </cell>
        </row>
        <row r="8229">
          <cell r="A8229">
            <v>3204</v>
          </cell>
          <cell r="B8229" t="str">
            <v>Tinta para aderência e proteção de superfícies galvanizadas, Super Galvite, m arca Sherwin Williams ou similar</v>
          </cell>
          <cell r="C8229" t="str">
            <v>l</v>
          </cell>
          <cell r="D8229">
            <v>23.5</v>
          </cell>
        </row>
        <row r="8230">
          <cell r="A8230">
            <v>2233</v>
          </cell>
          <cell r="B8230" t="str">
            <v>Tinta refletiva amarela para demarcação de tráfego (Indutil ou similar)</v>
          </cell>
          <cell r="C8230" t="str">
            <v>l</v>
          </cell>
          <cell r="D8230">
            <v>39.159999999999997</v>
          </cell>
          <cell r="E8230" t="str">
            <v>#</v>
          </cell>
        </row>
        <row r="8231">
          <cell r="A8231">
            <v>3046</v>
          </cell>
          <cell r="B8231" t="str">
            <v>WASH PRIME marca DUPONT ou similar (para base em galvanizados)</v>
          </cell>
          <cell r="C8231" t="str">
            <v>l</v>
          </cell>
          <cell r="D8231">
            <v>33.32</v>
          </cell>
          <cell r="E8231" t="str">
            <v>#</v>
          </cell>
        </row>
        <row r="8232">
          <cell r="A8232">
            <v>2446</v>
          </cell>
          <cell r="B8232" t="str">
            <v>Zarcão anticorrosivo</v>
          </cell>
          <cell r="C8232" t="str">
            <v>l</v>
          </cell>
          <cell r="D8232">
            <v>30.18</v>
          </cell>
        </row>
        <row r="8233">
          <cell r="A8233">
            <v>9444</v>
          </cell>
          <cell r="B8233" t="str">
            <v>Tinta coralgesso ou similar</v>
          </cell>
          <cell r="C8233" t="str">
            <v>l</v>
          </cell>
          <cell r="D8233">
            <v>14.99</v>
          </cell>
        </row>
        <row r="8234">
          <cell r="A8234">
            <v>2231</v>
          </cell>
          <cell r="B8234" t="str">
            <v>Tinta pva látex para exterior - coralmur branco gelo</v>
          </cell>
          <cell r="C8234" t="str">
            <v>l</v>
          </cell>
          <cell r="D8234">
            <v>12.21</v>
          </cell>
        </row>
        <row r="8235">
          <cell r="A8235">
            <v>2232</v>
          </cell>
          <cell r="B8235" t="str">
            <v>Tinta pva látex para interior coralmur ou similar</v>
          </cell>
          <cell r="C8235" t="str">
            <v>l</v>
          </cell>
          <cell r="D8235">
            <v>18.05</v>
          </cell>
          <cell r="E8235" t="str">
            <v>#</v>
          </cell>
        </row>
        <row r="8236">
          <cell r="A8236">
            <v>3043</v>
          </cell>
          <cell r="B8236" t="str">
            <v>Tinta PVA látex, misturada em máquina, cores especiais, tons claros (marfim,  pérola etc.)</v>
          </cell>
          <cell r="C8236" t="str">
            <v>L</v>
          </cell>
          <cell r="D8236">
            <v>18.05</v>
          </cell>
        </row>
        <row r="8237">
          <cell r="A8237">
            <v>3045</v>
          </cell>
          <cell r="B8237" t="str">
            <v>Tinta PVA látex, misturada em máquina, cores especiais, tons fortes (laranja, vermelho, mostarda, verde limão)</v>
          </cell>
          <cell r="C8237" t="str">
            <v>l</v>
          </cell>
          <cell r="D8237">
            <v>14.4</v>
          </cell>
        </row>
        <row r="8238">
          <cell r="A8238">
            <v>4916</v>
          </cell>
          <cell r="B8238" t="str">
            <v>Diluente 908 da Sherwin Williams - Sumaré ou similar</v>
          </cell>
          <cell r="C8238" t="str">
            <v>l</v>
          </cell>
          <cell r="D8238">
            <v>25.48</v>
          </cell>
        </row>
        <row r="8239">
          <cell r="A8239">
            <v>4915</v>
          </cell>
          <cell r="B8239" t="str">
            <v>Diluente 920 da Sherwin Williams - Sumaré ou similar</v>
          </cell>
          <cell r="C8239" t="str">
            <v>l</v>
          </cell>
          <cell r="D8239">
            <v>25.65</v>
          </cell>
          <cell r="E8239" t="str">
            <v>#</v>
          </cell>
        </row>
        <row r="8240">
          <cell r="A8240">
            <v>1031</v>
          </cell>
          <cell r="B8240" t="str">
            <v>Fundo fosfatizante (p/galvanizado)</v>
          </cell>
          <cell r="C8240" t="str">
            <v>l</v>
          </cell>
          <cell r="D8240">
            <v>31</v>
          </cell>
          <cell r="E8240" t="str">
            <v>#</v>
          </cell>
        </row>
        <row r="8241">
          <cell r="A8241">
            <v>1032</v>
          </cell>
          <cell r="B8241" t="str">
            <v>Fundo sintético nivelador selador (coralit ou similar)</v>
          </cell>
          <cell r="C8241" t="str">
            <v>l</v>
          </cell>
          <cell r="D8241">
            <v>24</v>
          </cell>
          <cell r="E8241" t="str">
            <v>#</v>
          </cell>
        </row>
        <row r="8242">
          <cell r="A8242">
            <v>1332</v>
          </cell>
          <cell r="B8242" t="str">
            <v>Líquido selador acrílico</v>
          </cell>
          <cell r="C8242" t="str">
            <v>l</v>
          </cell>
          <cell r="D8242">
            <v>6.62</v>
          </cell>
        </row>
        <row r="8243">
          <cell r="A8243">
            <v>1333</v>
          </cell>
          <cell r="B8243" t="str">
            <v>Líquido selador para parede</v>
          </cell>
          <cell r="C8243" t="str">
            <v>l</v>
          </cell>
          <cell r="D8243">
            <v>12.58</v>
          </cell>
        </row>
        <row r="8244">
          <cell r="A8244">
            <v>2010</v>
          </cell>
          <cell r="B8244" t="str">
            <v>Selador Permaselor, Ibratin ou similar</v>
          </cell>
          <cell r="C8244" t="str">
            <v>kg</v>
          </cell>
          <cell r="D8244">
            <v>6.62</v>
          </cell>
          <cell r="E8244" t="str">
            <v>#</v>
          </cell>
        </row>
        <row r="8245">
          <cell r="A8245">
            <v>2922</v>
          </cell>
          <cell r="B8245" t="str">
            <v>Solvente a base de poliuretano 440.000 RENNER ou similar</v>
          </cell>
          <cell r="C8245" t="str">
            <v>l</v>
          </cell>
          <cell r="D8245">
            <v>22.28</v>
          </cell>
          <cell r="E8245" t="str">
            <v>#</v>
          </cell>
        </row>
        <row r="8246">
          <cell r="A8246">
            <v>4290</v>
          </cell>
          <cell r="B8246" t="str">
            <v>Solvente para epoxi 420.000 RENNER ou similar</v>
          </cell>
          <cell r="C8246" t="str">
            <v>l</v>
          </cell>
          <cell r="D8246">
            <v>68.540000000000006</v>
          </cell>
          <cell r="E8246" t="str">
            <v>#</v>
          </cell>
        </row>
        <row r="8247">
          <cell r="A8247">
            <v>2037</v>
          </cell>
          <cell r="B8247" t="str">
            <v>Solvente para tinta epóxi</v>
          </cell>
          <cell r="C8247" t="str">
            <v>l</v>
          </cell>
          <cell r="D8247">
            <v>44.3</v>
          </cell>
          <cell r="E8247" t="str">
            <v>#</v>
          </cell>
        </row>
        <row r="8248">
          <cell r="A8248">
            <v>2038</v>
          </cell>
          <cell r="B8248" t="str">
            <v>Solvente para tinta esmalte sintético</v>
          </cell>
          <cell r="C8248" t="str">
            <v>l</v>
          </cell>
          <cell r="D8248">
            <v>14.98</v>
          </cell>
        </row>
        <row r="8249">
          <cell r="A8249">
            <v>4288</v>
          </cell>
          <cell r="B8249" t="str">
            <v>Solvente WBS 494 - RENNER ou Diluente NR.951 ou similar</v>
          </cell>
          <cell r="C8249" t="str">
            <v>l</v>
          </cell>
          <cell r="D8249">
            <v>22.72</v>
          </cell>
        </row>
        <row r="8250">
          <cell r="A8250">
            <v>1736</v>
          </cell>
          <cell r="B8250" t="str">
            <v>Permacryl - micro-revestimento, cores inorganicas, tons claros, Ibratin ou si milar</v>
          </cell>
          <cell r="C8250" t="str">
            <v>kg</v>
          </cell>
          <cell r="D8250">
            <v>15.49</v>
          </cell>
          <cell r="E8250" t="str">
            <v>#</v>
          </cell>
        </row>
        <row r="8251">
          <cell r="A8251">
            <v>4714</v>
          </cell>
          <cell r="B8251" t="str">
            <v>Permacryl micro-revestimento, cores inorganicas, tons fortes, Ibratin ou simi lar</v>
          </cell>
          <cell r="C8251" t="str">
            <v>kg</v>
          </cell>
          <cell r="D8251">
            <v>18.79</v>
          </cell>
          <cell r="E8251" t="str">
            <v>#</v>
          </cell>
        </row>
        <row r="8252">
          <cell r="A8252">
            <v>1737</v>
          </cell>
          <cell r="B8252" t="str">
            <v>Permalit nobre 222 malha 12, Ibratin ou similar</v>
          </cell>
          <cell r="C8252" t="str">
            <v>kg</v>
          </cell>
          <cell r="D8252">
            <v>4.62</v>
          </cell>
          <cell r="E8252" t="str">
            <v>#</v>
          </cell>
        </row>
        <row r="8253">
          <cell r="A8253">
            <v>3367</v>
          </cell>
          <cell r="B8253" t="str">
            <v>Texturatto rústico (colorido)</v>
          </cell>
          <cell r="C8253" t="str">
            <v>l</v>
          </cell>
          <cell r="D8253">
            <v>8.3000000000000007</v>
          </cell>
          <cell r="E8253" t="str">
            <v>#</v>
          </cell>
        </row>
        <row r="8254">
          <cell r="A8254">
            <v>2210</v>
          </cell>
          <cell r="B8254" t="str">
            <v>Tinta Textura acrílica</v>
          </cell>
          <cell r="C8254" t="str">
            <v>l</v>
          </cell>
          <cell r="D8254">
            <v>7.77</v>
          </cell>
          <cell r="E8254" t="str">
            <v>#</v>
          </cell>
        </row>
        <row r="8255">
          <cell r="A8255">
            <v>12690</v>
          </cell>
          <cell r="B8255" t="str">
            <v>Tinta textura acrílica, novacor parede, da Sherwin Willliams ou similar</v>
          </cell>
          <cell r="C8255" t="str">
            <v>l</v>
          </cell>
          <cell r="D8255">
            <v>7.43</v>
          </cell>
          <cell r="E8255" t="str">
            <v>#</v>
          </cell>
        </row>
        <row r="8256">
          <cell r="A8256">
            <v>4280</v>
          </cell>
          <cell r="B8256" t="str">
            <v>Tinta Textura rústica</v>
          </cell>
          <cell r="C8256" t="str">
            <v>l</v>
          </cell>
          <cell r="D8256">
            <v>13.82</v>
          </cell>
          <cell r="E8256" t="str">
            <v>#</v>
          </cell>
        </row>
        <row r="8257">
          <cell r="A8257">
            <v>2211</v>
          </cell>
          <cell r="B8257" t="str">
            <v>Tinta Texturatto colorido</v>
          </cell>
          <cell r="C8257" t="str">
            <v>l</v>
          </cell>
          <cell r="D8257">
            <v>7.37</v>
          </cell>
          <cell r="E8257" t="str">
            <v>#</v>
          </cell>
        </row>
        <row r="8258">
          <cell r="A8258">
            <v>8968</v>
          </cell>
          <cell r="B8258" t="str">
            <v>Fungicida/Óleo de cravo ( fungos)</v>
          </cell>
          <cell r="C8258" t="str">
            <v>ml</v>
          </cell>
          <cell r="D8258">
            <v>2.74</v>
          </cell>
          <cell r="E8258" t="str">
            <v>#</v>
          </cell>
        </row>
        <row r="8259">
          <cell r="A8259">
            <v>3038</v>
          </cell>
          <cell r="B8259" t="str">
            <v>Resina acrílica concentrada</v>
          </cell>
          <cell r="C8259" t="str">
            <v>l</v>
          </cell>
          <cell r="D8259">
            <v>24.18</v>
          </cell>
          <cell r="E8259" t="str">
            <v>#</v>
          </cell>
        </row>
        <row r="8260">
          <cell r="A8260">
            <v>2423</v>
          </cell>
          <cell r="B8260" t="str">
            <v>Verniz acrilico automotivo (spray) 360ml</v>
          </cell>
          <cell r="C8260" t="str">
            <v>l</v>
          </cell>
          <cell r="D8260">
            <v>54.39</v>
          </cell>
        </row>
        <row r="8261">
          <cell r="A8261">
            <v>4740</v>
          </cell>
          <cell r="B8261" t="str">
            <v>Verniz acrílico incolor, Coral ou similar</v>
          </cell>
          <cell r="C8261" t="str">
            <v>l</v>
          </cell>
          <cell r="D8261">
            <v>12.31</v>
          </cell>
        </row>
        <row r="8262">
          <cell r="A8262">
            <v>3435</v>
          </cell>
          <cell r="B8262" t="str">
            <v>Verniz p/superficies madeira tipo Osmocolor - Stain ou similar</v>
          </cell>
          <cell r="C8262" t="str">
            <v>l</v>
          </cell>
          <cell r="D8262">
            <v>35.32</v>
          </cell>
        </row>
        <row r="8263">
          <cell r="A8263">
            <v>7942</v>
          </cell>
          <cell r="B8263" t="str">
            <v>Verniz Polisten-Stain p/proteção de superfícies de madeira, ação fungicida e  inseticida, cor transparente, Sayerlack ou similar</v>
          </cell>
          <cell r="C8263" t="str">
            <v>l</v>
          </cell>
          <cell r="D8263">
            <v>41.88</v>
          </cell>
        </row>
        <row r="8264">
          <cell r="A8264">
            <v>2424</v>
          </cell>
          <cell r="B8264" t="str">
            <v>Verniz poliuretano</v>
          </cell>
          <cell r="C8264" t="str">
            <v>l</v>
          </cell>
          <cell r="D8264">
            <v>27.01</v>
          </cell>
        </row>
        <row r="8265">
          <cell r="A8265">
            <v>3071</v>
          </cell>
          <cell r="B8265" t="str">
            <v>Verniz SPARLACK CETOL DECK antiderrapante, p/proteção de superfícies externas de madeira, inclusive decks de piscinas e similar</v>
          </cell>
          <cell r="C8265" t="str">
            <v>l</v>
          </cell>
          <cell r="D8265">
            <v>91.67</v>
          </cell>
        </row>
        <row r="8266">
          <cell r="A8266">
            <v>3037</v>
          </cell>
          <cell r="B8266" t="str">
            <v>Verniz SPARLACK CETOL p/proteção de superfícies externas de madeira, Coral ou similar</v>
          </cell>
          <cell r="C8266" t="str">
            <v>l</v>
          </cell>
          <cell r="D8266">
            <v>29.14</v>
          </cell>
          <cell r="E8266" t="str">
            <v>#</v>
          </cell>
        </row>
        <row r="8267">
          <cell r="A8267">
            <v>2214</v>
          </cell>
          <cell r="B8267" t="str">
            <v>Bloco de vidro, incolor dim.  19 x 19 x 8cm</v>
          </cell>
          <cell r="C8267" t="str">
            <v>un</v>
          </cell>
          <cell r="D8267">
            <v>23.5</v>
          </cell>
          <cell r="E8267" t="str">
            <v>#</v>
          </cell>
        </row>
        <row r="8268">
          <cell r="A8268">
            <v>13231</v>
          </cell>
          <cell r="B8268" t="str">
            <v>Box para banheiro em vidro temperado 8 mm, liso, incolor, de correr, em alumi nío branco, inclusive ferragens - fornecimento e instalação</v>
          </cell>
          <cell r="C8268" t="str">
            <v>m2</v>
          </cell>
          <cell r="D8268">
            <v>243.76</v>
          </cell>
        </row>
        <row r="8269">
          <cell r="A8269">
            <v>620</v>
          </cell>
          <cell r="B8269" t="str">
            <v>Cobogo vidro (veneziana) 20 x 10 x 10 cm</v>
          </cell>
          <cell r="C8269" t="str">
            <v>un</v>
          </cell>
          <cell r="D8269">
            <v>24.01</v>
          </cell>
        </row>
        <row r="8270">
          <cell r="A8270">
            <v>910</v>
          </cell>
          <cell r="B8270" t="str">
            <v>Espelho cristal redondo diam=40cm com moldura</v>
          </cell>
          <cell r="C8270" t="str">
            <v>un</v>
          </cell>
          <cell r="D8270">
            <v>96.39</v>
          </cell>
        </row>
        <row r="8271">
          <cell r="A8271">
            <v>10088</v>
          </cell>
          <cell r="B8271" t="str">
            <v>Espelho de cristal 4mm com moldura de alumínio</v>
          </cell>
          <cell r="C8271" t="str">
            <v>un</v>
          </cell>
          <cell r="D8271">
            <v>431.74</v>
          </cell>
        </row>
        <row r="8272">
          <cell r="A8272">
            <v>6966</v>
          </cell>
          <cell r="B8272" t="str">
            <v>Espelho de cristal 4mm, com moldura de alumínio, acabamento em laminado, dim. 50 x 70cm</v>
          </cell>
          <cell r="C8272" t="str">
            <v>un</v>
          </cell>
          <cell r="D8272">
            <v>204.15</v>
          </cell>
        </row>
        <row r="8273">
          <cell r="A8273">
            <v>6967</v>
          </cell>
          <cell r="B8273" t="str">
            <v>Espelho de cristal 4mm, com moldura de alumínio, acabamento em laminado, dim. 50 x 80cm</v>
          </cell>
          <cell r="C8273" t="str">
            <v>un</v>
          </cell>
          <cell r="D8273">
            <v>197.9</v>
          </cell>
          <cell r="E8273" t="str">
            <v>#</v>
          </cell>
        </row>
        <row r="8274">
          <cell r="A8274">
            <v>12612</v>
          </cell>
          <cell r="B8274" t="str">
            <v>Espelho de cristal 4mm, med.: 0,55 x 1,10m, estruturado em placas de mdf, sem moldura</v>
          </cell>
          <cell r="C8274" t="str">
            <v>un</v>
          </cell>
          <cell r="D8274">
            <v>227.06</v>
          </cell>
          <cell r="E8274" t="str">
            <v>#</v>
          </cell>
        </row>
        <row r="8275">
          <cell r="A8275">
            <v>911</v>
          </cell>
          <cell r="B8275" t="str">
            <v>Espelho de cristal com moldura 60 x 70cm</v>
          </cell>
          <cell r="C8275" t="str">
            <v>un</v>
          </cell>
          <cell r="D8275">
            <v>155.05000000000001</v>
          </cell>
        </row>
        <row r="8276">
          <cell r="A8276">
            <v>914</v>
          </cell>
          <cell r="B8276" t="str">
            <v>Espelho liso e = 3mm</v>
          </cell>
          <cell r="C8276" t="str">
            <v>m2</v>
          </cell>
          <cell r="D8276">
            <v>155.34</v>
          </cell>
        </row>
        <row r="8277">
          <cell r="A8277">
            <v>915</v>
          </cell>
          <cell r="B8277" t="str">
            <v>Espelho liso e = 4mm</v>
          </cell>
          <cell r="C8277" t="str">
            <v>m2</v>
          </cell>
          <cell r="D8277">
            <v>420.44</v>
          </cell>
          <cell r="E8277" t="str">
            <v>#</v>
          </cell>
        </row>
        <row r="8278">
          <cell r="A8278">
            <v>13334</v>
          </cell>
          <cell r="B8278" t="str">
            <v>Espelho liso e = 6mm</v>
          </cell>
          <cell r="C8278" t="str">
            <v>m2</v>
          </cell>
          <cell r="D8278">
            <v>482.95</v>
          </cell>
          <cell r="E8278" t="str">
            <v>#</v>
          </cell>
        </row>
        <row r="8279">
          <cell r="A8279">
            <v>13335</v>
          </cell>
          <cell r="B8279" t="str">
            <v>Execução de acabamento chanfrado (bisotado )em bordas de espelho</v>
          </cell>
          <cell r="C8279" t="str">
            <v>m</v>
          </cell>
          <cell r="D8279">
            <v>38.119999999999997</v>
          </cell>
        </row>
        <row r="8280">
          <cell r="A8280">
            <v>13027</v>
          </cell>
          <cell r="B8280" t="str">
            <v>Painel em vidro blindado e=51,8 mm</v>
          </cell>
          <cell r="C8280" t="str">
            <v>m2</v>
          </cell>
          <cell r="D8280">
            <v>6150.01</v>
          </cell>
        </row>
        <row r="8281">
          <cell r="A8281">
            <v>3114</v>
          </cell>
          <cell r="B8281" t="str">
            <v>Pastilha de vidro, 2 x 2 cm, cores lisas, ref.: C63. marca Color Mix ou simil ar</v>
          </cell>
          <cell r="C8281" t="str">
            <v>m²</v>
          </cell>
          <cell r="D8281">
            <v>293.70999999999998</v>
          </cell>
        </row>
        <row r="8282">
          <cell r="A8282">
            <v>2696</v>
          </cell>
          <cell r="B8282" t="str">
            <v>Pastilha de vidro, 2 x 2cm, marca Jatobá, cor azul cobalto, ref.VC0014 ou sim ilar</v>
          </cell>
          <cell r="C8282" t="str">
            <v>m2</v>
          </cell>
          <cell r="D8282">
            <v>293.70999999999998</v>
          </cell>
        </row>
        <row r="8283">
          <cell r="A8283">
            <v>2697</v>
          </cell>
          <cell r="B8283" t="str">
            <v>Pastilha de vidro, 2 x 2cm, marca Jatobá, cor vermelha, ref.VC004 ou similar</v>
          </cell>
          <cell r="C8283" t="str">
            <v>m2</v>
          </cell>
          <cell r="D8283">
            <v>517.22</v>
          </cell>
        </row>
        <row r="8284">
          <cell r="A8284">
            <v>7890</v>
          </cell>
          <cell r="B8284" t="str">
            <v>Pastilha de vidro, 3 x 3cm, marca Eliane, cor vermelha block, placa 30x30cm</v>
          </cell>
          <cell r="C8284" t="str">
            <v>m2</v>
          </cell>
          <cell r="D8284">
            <v>383.53</v>
          </cell>
        </row>
        <row r="8285">
          <cell r="A8285">
            <v>7983</v>
          </cell>
          <cell r="B8285" t="str">
            <v>Pastilha de vidro, 3 x 3cm, marca Vidro Real, Linha Cristallo, cor vermelho r ef. 550 ou similar</v>
          </cell>
          <cell r="C8285" t="str">
            <v>m2</v>
          </cell>
          <cell r="D8285">
            <v>757.24</v>
          </cell>
        </row>
        <row r="8286">
          <cell r="A8286">
            <v>4431</v>
          </cell>
          <cell r="B8286" t="str">
            <v>Pastilha de Vidro, dimensões 2 x2cm, marca Vitrocolori, Miscelanea Degradee,  cor azul/blue ou similar</v>
          </cell>
          <cell r="C8286" t="str">
            <v>m²</v>
          </cell>
          <cell r="D8286">
            <v>293.70999999999998</v>
          </cell>
        </row>
        <row r="8287">
          <cell r="A8287">
            <v>2203</v>
          </cell>
          <cell r="B8287" t="str">
            <v>Telha de vidro tipo francesa medindo:390x240x30mm (Prismatic ou similar)</v>
          </cell>
          <cell r="C8287" t="str">
            <v>un</v>
          </cell>
          <cell r="D8287">
            <v>57.53</v>
          </cell>
        </row>
        <row r="8288">
          <cell r="A8288">
            <v>8754</v>
          </cell>
          <cell r="B8288" t="str">
            <v>Vidro aramado, e= 6mm</v>
          </cell>
          <cell r="C8288" t="str">
            <v>m2</v>
          </cell>
          <cell r="D8288">
            <v>366.66</v>
          </cell>
        </row>
        <row r="8289">
          <cell r="A8289">
            <v>2425</v>
          </cell>
          <cell r="B8289" t="str">
            <v>Vidro fantasia canelado 4mm</v>
          </cell>
          <cell r="C8289" t="str">
            <v>m2</v>
          </cell>
          <cell r="D8289">
            <v>122.22</v>
          </cell>
          <cell r="E8289" t="str">
            <v>#</v>
          </cell>
        </row>
        <row r="8290">
          <cell r="A8290">
            <v>12508</v>
          </cell>
          <cell r="B8290" t="str">
            <v>Vidro insulado - 02 float incolor de 6mm + câmara de 6mm - sem instalação</v>
          </cell>
          <cell r="C8290" t="str">
            <v>m2</v>
          </cell>
          <cell r="D8290">
            <v>661.07</v>
          </cell>
          <cell r="E8290" t="str">
            <v>#</v>
          </cell>
        </row>
        <row r="8291">
          <cell r="A8291">
            <v>11924</v>
          </cell>
          <cell r="B8291" t="str">
            <v>Vidro laminado  8 mm, ( 4 + 4 )mm marca Santa Marina, Placa com 3,20m x 2,20m</v>
          </cell>
          <cell r="C8291" t="str">
            <v>un</v>
          </cell>
          <cell r="D8291">
            <v>3653.3</v>
          </cell>
        </row>
        <row r="8292">
          <cell r="A8292">
            <v>2935</v>
          </cell>
          <cell r="B8292" t="str">
            <v>Vidro laminado 6mm (3+3mm) incolor</v>
          </cell>
          <cell r="C8292" t="str">
            <v>m2</v>
          </cell>
          <cell r="D8292">
            <v>611.11</v>
          </cell>
          <cell r="E8292" t="str">
            <v>#</v>
          </cell>
        </row>
        <row r="8293">
          <cell r="A8293">
            <v>2880</v>
          </cell>
          <cell r="B8293" t="str">
            <v>Vidro laminado 8mm (4+4mm), incolor</v>
          </cell>
          <cell r="C8293" t="str">
            <v>m2</v>
          </cell>
          <cell r="D8293">
            <v>702.03</v>
          </cell>
        </row>
        <row r="8294">
          <cell r="A8294">
            <v>9120</v>
          </cell>
          <cell r="B8294" t="str">
            <v>Vidro leitoso, e= 4mm</v>
          </cell>
          <cell r="C8294" t="str">
            <v>m2</v>
          </cell>
          <cell r="D8294">
            <v>171.11</v>
          </cell>
        </row>
        <row r="8295">
          <cell r="A8295">
            <v>2426</v>
          </cell>
          <cell r="B8295" t="str">
            <v>Vidro liso fume, e= 4mm</v>
          </cell>
          <cell r="C8295" t="str">
            <v>m2</v>
          </cell>
          <cell r="D8295">
            <v>195.55</v>
          </cell>
        </row>
        <row r="8296">
          <cell r="A8296">
            <v>2427</v>
          </cell>
          <cell r="B8296" t="str">
            <v>Vidro liso fume, e= 6mm</v>
          </cell>
          <cell r="C8296" t="str">
            <v>m2</v>
          </cell>
          <cell r="D8296">
            <v>293.33</v>
          </cell>
        </row>
        <row r="8297">
          <cell r="A8297">
            <v>2428</v>
          </cell>
          <cell r="B8297" t="str">
            <v>Vidro liso transparente incolor, e= 3mm</v>
          </cell>
          <cell r="C8297" t="str">
            <v>m2</v>
          </cell>
          <cell r="D8297">
            <v>110</v>
          </cell>
        </row>
        <row r="8298">
          <cell r="A8298">
            <v>2429</v>
          </cell>
          <cell r="B8298" t="str">
            <v>Vidro liso transparente incolor, e= 4mm</v>
          </cell>
          <cell r="C8298" t="str">
            <v>m2</v>
          </cell>
          <cell r="D8298">
            <v>146.66</v>
          </cell>
        </row>
        <row r="8299">
          <cell r="A8299">
            <v>2430</v>
          </cell>
          <cell r="B8299" t="str">
            <v>Vidro liso transparente incolor, e= 5mm</v>
          </cell>
          <cell r="C8299" t="str">
            <v>m2</v>
          </cell>
          <cell r="D8299">
            <v>171.11</v>
          </cell>
          <cell r="E8299" t="str">
            <v>#</v>
          </cell>
        </row>
        <row r="8300">
          <cell r="A8300">
            <v>2431</v>
          </cell>
          <cell r="B8300" t="str">
            <v>Vidro liso transparente incolor, e= 6mm</v>
          </cell>
          <cell r="C8300" t="str">
            <v>m2</v>
          </cell>
          <cell r="D8300">
            <v>207.77</v>
          </cell>
          <cell r="E8300" t="str">
            <v>#</v>
          </cell>
        </row>
        <row r="8301">
          <cell r="A8301">
            <v>11156</v>
          </cell>
          <cell r="B8301" t="str">
            <v>Vidro liso transparente incolor, e= 8mm</v>
          </cell>
          <cell r="C8301" t="str">
            <v>m2</v>
          </cell>
          <cell r="D8301">
            <v>303.11</v>
          </cell>
        </row>
        <row r="8302">
          <cell r="A8302">
            <v>3054</v>
          </cell>
          <cell r="B8302" t="str">
            <v>Vidro temperado  8 mm, liso, fumê, com ferragens</v>
          </cell>
          <cell r="C8302" t="str">
            <v>m2</v>
          </cell>
          <cell r="D8302">
            <v>395.22</v>
          </cell>
          <cell r="E8302" t="str">
            <v>#</v>
          </cell>
        </row>
        <row r="8303">
          <cell r="A8303">
            <v>3338</v>
          </cell>
          <cell r="B8303" t="str">
            <v>Vidro temperado 10mm, fumê, tipo pivotante, com ferragens</v>
          </cell>
          <cell r="C8303" t="str">
            <v>m2</v>
          </cell>
          <cell r="D8303">
            <v>423.42</v>
          </cell>
        </row>
        <row r="8304">
          <cell r="A8304">
            <v>3055</v>
          </cell>
          <cell r="B8304" t="str">
            <v>Vidro temperado 10mm, liso, fumê, com ferragens</v>
          </cell>
          <cell r="C8304" t="str">
            <v>m2</v>
          </cell>
          <cell r="D8304">
            <v>423.42</v>
          </cell>
        </row>
        <row r="8305">
          <cell r="A8305">
            <v>2433</v>
          </cell>
          <cell r="B8305" t="str">
            <v>Vidro temperado 10mm, liso, transparente, com ferragens</v>
          </cell>
          <cell r="C8305" t="str">
            <v>m2</v>
          </cell>
          <cell r="D8305">
            <v>395.22</v>
          </cell>
        </row>
        <row r="8306">
          <cell r="A8306">
            <v>8258</v>
          </cell>
          <cell r="B8306" t="str">
            <v>Vidro temperado 10mm, liso, transparente, sem ferragens</v>
          </cell>
          <cell r="C8306" t="str">
            <v>m2</v>
          </cell>
          <cell r="D8306">
            <v>395.22</v>
          </cell>
        </row>
        <row r="8307">
          <cell r="A8307">
            <v>9883</v>
          </cell>
          <cell r="B8307" t="str">
            <v>Vidro temperado 10mm, liso, verde, com ferragens</v>
          </cell>
          <cell r="C8307" t="str">
            <v>m2</v>
          </cell>
          <cell r="D8307">
            <v>423.42</v>
          </cell>
        </row>
        <row r="8308">
          <cell r="A8308">
            <v>9255</v>
          </cell>
          <cell r="B8308" t="str">
            <v>Vidro temperado 6 mm, liso, transparente, sem ferragens</v>
          </cell>
          <cell r="C8308" t="str">
            <v>m2</v>
          </cell>
          <cell r="D8308">
            <v>218.22</v>
          </cell>
        </row>
        <row r="8309">
          <cell r="A8309">
            <v>2432</v>
          </cell>
          <cell r="B8309" t="str">
            <v>Vidro temperado 8 mm, liso, transparente, com ferragens</v>
          </cell>
          <cell r="C8309" t="str">
            <v>m2</v>
          </cell>
          <cell r="D8309">
            <v>284.87</v>
          </cell>
        </row>
        <row r="8310">
          <cell r="A8310">
            <v>11184</v>
          </cell>
          <cell r="B8310" t="str">
            <v>Fornecimento e instalação de manta plumbífera</v>
          </cell>
          <cell r="C8310" t="str">
            <v>m2</v>
          </cell>
          <cell r="D8310">
            <v>681.47</v>
          </cell>
        </row>
        <row r="8311">
          <cell r="A8311">
            <v>12744</v>
          </cell>
          <cell r="B8311" t="str">
            <v>Painéis em vidro temperado incolor 10mm, fixo com porta de abrir e fixados co m suporte spider (conexões em aço inox) com tubos em inox para sustentação -  fornecimento e instalação</v>
          </cell>
          <cell r="C8311" t="str">
            <v>m2</v>
          </cell>
          <cell r="D8311">
            <v>717.37</v>
          </cell>
        </row>
        <row r="8312">
          <cell r="A8312">
            <v>9901</v>
          </cell>
          <cell r="B8312" t="str">
            <v>Painel em vidro temperado 10mm, cor verde, inclusive ferragens e acessórios e instalação</v>
          </cell>
          <cell r="C8312" t="str">
            <v>m2</v>
          </cell>
          <cell r="D8312">
            <v>290</v>
          </cell>
        </row>
        <row r="8313">
          <cell r="A8313">
            <v>12474</v>
          </cell>
          <cell r="B8313" t="str">
            <v>Porta em vidro temperado 10mm, incolor, inclusive ferragens de fixação, puxad or simples e instalação</v>
          </cell>
          <cell r="C8313" t="str">
            <v>m2</v>
          </cell>
          <cell r="D8313">
            <v>355</v>
          </cell>
        </row>
        <row r="8314">
          <cell r="A8314">
            <v>9900</v>
          </cell>
          <cell r="B8314" t="str">
            <v>Porta em vidro temperado 10mm, na cor verde, inclusive ferragens e acessórios e instalação</v>
          </cell>
          <cell r="C8314" t="str">
            <v>m2</v>
          </cell>
          <cell r="D8314">
            <v>400</v>
          </cell>
        </row>
        <row r="8315">
          <cell r="A8315">
            <v>3110</v>
          </cell>
          <cell r="B8315" t="str">
            <v>Seringa de vidro, capacidade 50ml, com agulha</v>
          </cell>
          <cell r="C8315" t="str">
            <v>un</v>
          </cell>
          <cell r="D8315">
            <v>142.9</v>
          </cell>
        </row>
        <row r="8316">
          <cell r="A8316">
            <v>3111</v>
          </cell>
          <cell r="B8316" t="str">
            <v>Seringa descartável com agulha</v>
          </cell>
          <cell r="C8316" t="str">
            <v>un</v>
          </cell>
          <cell r="D8316">
            <v>2.25</v>
          </cell>
        </row>
        <row r="8317">
          <cell r="A8317">
            <v>4703</v>
          </cell>
          <cell r="B8317" t="str">
            <v>Visor plumbífero com moldura, com esp=60mm, nacional</v>
          </cell>
          <cell r="C8317" t="str">
            <v>m2</v>
          </cell>
          <cell r="D8317">
            <v>4279</v>
          </cell>
        </row>
        <row r="8318">
          <cell r="A8318">
            <v>4702</v>
          </cell>
          <cell r="B8318" t="str">
            <v>Visor plumbífero com moldura, com esp=80mm, nacional</v>
          </cell>
          <cell r="C8318" t="str">
            <v>m2</v>
          </cell>
          <cell r="D8318">
            <v>6875</v>
          </cell>
        </row>
        <row r="8319">
          <cell r="A8319">
            <v>539</v>
          </cell>
          <cell r="B8319" t="str">
            <v>Carpete e=4,5 mm, aplicado (fademac ou similar)</v>
          </cell>
          <cell r="C8319" t="str">
            <v>m2</v>
          </cell>
          <cell r="D8319">
            <v>48.97</v>
          </cell>
        </row>
        <row r="8320">
          <cell r="A8320">
            <v>10606</v>
          </cell>
          <cell r="B8320" t="str">
            <v>Cola contato para chapa vinílica/borracha (piso vinilico ou borracha)</v>
          </cell>
          <cell r="C8320" t="str">
            <v>kg</v>
          </cell>
          <cell r="D8320">
            <v>21.31</v>
          </cell>
        </row>
        <row r="8321">
          <cell r="A8321">
            <v>7778</v>
          </cell>
          <cell r="B8321" t="str">
            <v>Cortina divisória de leito em PVC (vinil), largura de 1,80m, com trilhos e ac essórios, da Br Goods ou similar</v>
          </cell>
          <cell r="C8321" t="str">
            <v>m</v>
          </cell>
          <cell r="D8321">
            <v>341.61</v>
          </cell>
        </row>
        <row r="8322">
          <cell r="A8322">
            <v>11162</v>
          </cell>
          <cell r="B8322" t="str">
            <v>Fornecimento e instalação de manta vinílica compacta, linha Nera Contract Pix el ou similar</v>
          </cell>
          <cell r="C8322" t="str">
            <v>m2</v>
          </cell>
          <cell r="D8322">
            <v>195.64</v>
          </cell>
        </row>
        <row r="8323">
          <cell r="A8323">
            <v>11163</v>
          </cell>
          <cell r="B8323" t="str">
            <v>Fornecimento e instalação de manta vinílica compacta, linha Taralay Confort U ni ou similar</v>
          </cell>
          <cell r="C8323" t="str">
            <v>m2</v>
          </cell>
          <cell r="D8323">
            <v>385.37</v>
          </cell>
        </row>
        <row r="8324">
          <cell r="A8324">
            <v>11164</v>
          </cell>
          <cell r="B8324" t="str">
            <v>Fornecimento e instalação de manta vinílica condutiva PLL ou similar</v>
          </cell>
          <cell r="C8324" t="str">
            <v>m2</v>
          </cell>
          <cell r="D8324">
            <v>340.91</v>
          </cell>
        </row>
        <row r="8325">
          <cell r="A8325">
            <v>9133</v>
          </cell>
          <cell r="B8325" t="str">
            <v>Fornecimento e instalação de rodape clean, dim. 8cm x 18mm x 2,10m, da  Duraf loor</v>
          </cell>
          <cell r="C8325" t="str">
            <v>m</v>
          </cell>
          <cell r="D8325">
            <v>37.090000000000003</v>
          </cell>
        </row>
        <row r="8326">
          <cell r="A8326">
            <v>9004</v>
          </cell>
          <cell r="B8326" t="str">
            <v>Fornecimento e montagem de Cortina divisória de leito em teciso ante-chama  c om tela integrada h=2,70, com trilhos e acessórios Kaylor Kube ou similar</v>
          </cell>
          <cell r="C8326" t="str">
            <v>m</v>
          </cell>
          <cell r="D8326">
            <v>380.54</v>
          </cell>
        </row>
        <row r="8327">
          <cell r="A8327">
            <v>4509</v>
          </cell>
          <cell r="B8327" t="str">
            <v>Piso acústico Revolution, 90% vinil e 10% poliester, nas cores: Brand, Off Wh ite, Desert ou Cromo ou similar</v>
          </cell>
          <cell r="C8327" t="str">
            <v>m2</v>
          </cell>
          <cell r="D8327">
            <v>421.6</v>
          </cell>
        </row>
        <row r="8328">
          <cell r="A8328">
            <v>13466</v>
          </cell>
          <cell r="B8328" t="str">
            <v>Piso vinílico em manta, condutivo, dim. 2,0 x 23,00m, e = 2mm, ref. IQ TORO S C, da Tarkett ou similar - fornecimento e instalação</v>
          </cell>
          <cell r="C8328" t="str">
            <v>m2</v>
          </cell>
          <cell r="D8328">
            <v>312.02</v>
          </cell>
        </row>
        <row r="8329">
          <cell r="A8329">
            <v>13467</v>
          </cell>
          <cell r="B8329" t="str">
            <v>Piso vinílico em manta, condutivo, dim. 2,0 x 25,00m, e = 2mm, ref. IQ OPTIMA , da Tarkett ou similar - fornecimento e instalação</v>
          </cell>
          <cell r="C8329" t="str">
            <v>m2</v>
          </cell>
          <cell r="D8329">
            <v>285.48</v>
          </cell>
        </row>
        <row r="8330">
          <cell r="A8330">
            <v>11921</v>
          </cell>
          <cell r="B8330" t="str">
            <v>Piso vinílico em manta, dim. 2,0 x 20,5m, e = 5mm, ref. Omnisports da Tarkett ou similar - fornecimento e instalação</v>
          </cell>
          <cell r="C8330" t="str">
            <v>m2</v>
          </cell>
          <cell r="D8330">
            <v>431.53</v>
          </cell>
        </row>
        <row r="8331">
          <cell r="A8331">
            <v>1767</v>
          </cell>
          <cell r="B8331" t="str">
            <v>Piso vinilico placas 30 x 30cm , e=2mm, liso, fixado c/cola  (Paviflex ou sim ilar)</v>
          </cell>
          <cell r="C8331" t="str">
            <v>m2</v>
          </cell>
          <cell r="D8331">
            <v>65.099999999999994</v>
          </cell>
        </row>
        <row r="8332">
          <cell r="A8332">
            <v>1768</v>
          </cell>
          <cell r="B8332" t="str">
            <v>Piso vinilico placas 30 x 30cm , e=3,2mm, liso, fixado c/cola  (Paviflex ou s imilar)</v>
          </cell>
          <cell r="C8332" t="str">
            <v>m2</v>
          </cell>
          <cell r="D8332">
            <v>108.27</v>
          </cell>
        </row>
        <row r="8333">
          <cell r="A8333">
            <v>9937</v>
          </cell>
          <cell r="B8333" t="str">
            <v>Piso vinílico, dim. 18,4 x 95 cm, e = 3mm, ref. Ambienta rústico da Tarkett o u similar - fornecimento e instalação</v>
          </cell>
          <cell r="C8333" t="str">
            <v>m2</v>
          </cell>
          <cell r="D8333">
            <v>196.03</v>
          </cell>
        </row>
        <row r="8334">
          <cell r="A8334">
            <v>10608</v>
          </cell>
          <cell r="B8334" t="str">
            <v>Rodape vinilico h=5cm, esp=1mm</v>
          </cell>
          <cell r="C8334" t="str">
            <v>m</v>
          </cell>
          <cell r="D8334">
            <v>15.8</v>
          </cell>
        </row>
        <row r="8335">
          <cell r="A8335">
            <v>12186</v>
          </cell>
          <cell r="B8335" t="str">
            <v>Tela de nylon 1/8" para dreno</v>
          </cell>
          <cell r="C8335" t="str">
            <v>m2</v>
          </cell>
          <cell r="D8335">
            <v>5.52</v>
          </cell>
        </row>
        <row r="8336">
          <cell r="A8336">
            <v>2758</v>
          </cell>
          <cell r="B8336" t="str">
            <v>Tela de nylon, fio 30-36 (3,6mm), malha 10x10cm</v>
          </cell>
          <cell r="C8336" t="str">
            <v>m2</v>
          </cell>
          <cell r="D8336">
            <v>9.36</v>
          </cell>
        </row>
        <row r="8337">
          <cell r="A8337">
            <v>12116</v>
          </cell>
          <cell r="B8337" t="str">
            <v>Arruela em liga zamak p/ eletroduto 100mm, d=4"</v>
          </cell>
          <cell r="C8337" t="str">
            <v>un</v>
          </cell>
          <cell r="D8337">
            <v>3.97</v>
          </cell>
        </row>
        <row r="8338">
          <cell r="A8338">
            <v>12117</v>
          </cell>
          <cell r="B8338" t="str">
            <v>Bucha em liga zamak para eletroduto 100mm, d=4"</v>
          </cell>
          <cell r="C8338" t="str">
            <v>un</v>
          </cell>
          <cell r="D8338">
            <v>0.74</v>
          </cell>
        </row>
        <row r="8339">
          <cell r="A8339">
            <v>10394</v>
          </cell>
          <cell r="B8339" t="str">
            <v>Bucha em liga zamak para eletroduto 16mm, d=1/2"</v>
          </cell>
          <cell r="C8339" t="str">
            <v>un</v>
          </cell>
          <cell r="D8339">
            <v>0.27</v>
          </cell>
        </row>
        <row r="8340">
          <cell r="A8340">
            <v>10363</v>
          </cell>
          <cell r="B8340" t="str">
            <v>Bucha em liga zamak para eletroduto 20mm, d=3/4"</v>
          </cell>
          <cell r="C8340" t="str">
            <v>un</v>
          </cell>
          <cell r="D8340">
            <v>0.35</v>
          </cell>
        </row>
        <row r="8341">
          <cell r="A8341">
            <v>325</v>
          </cell>
          <cell r="B8341" t="str">
            <v>Bucha em liga zamak para eletroduto 25mm, d=1"</v>
          </cell>
          <cell r="C8341" t="str">
            <v>un</v>
          </cell>
          <cell r="D8341">
            <v>0.67</v>
          </cell>
        </row>
        <row r="8342">
          <cell r="A8342">
            <v>13280</v>
          </cell>
          <cell r="B8342" t="str">
            <v>Bucha em liga zamak para eletroduto 25mm, d=2"</v>
          </cell>
          <cell r="C8342" t="str">
            <v>un</v>
          </cell>
          <cell r="D8342">
            <v>3.8</v>
          </cell>
        </row>
        <row r="8343">
          <cell r="A8343">
            <v>10364</v>
          </cell>
          <cell r="B8343" t="str">
            <v>Bucha em liga zamak para eletroduto 32mm, d=1 1/4"</v>
          </cell>
          <cell r="C8343" t="str">
            <v>un</v>
          </cell>
          <cell r="D8343">
            <v>0.79</v>
          </cell>
        </row>
        <row r="8344">
          <cell r="A8344">
            <v>327</v>
          </cell>
          <cell r="B8344" t="str">
            <v>Bucha em liga zamak para eletroduto 40mm, d=1 1/2"</v>
          </cell>
          <cell r="C8344" t="str">
            <v>un</v>
          </cell>
          <cell r="D8344">
            <v>1.33</v>
          </cell>
        </row>
        <row r="8345">
          <cell r="A8345">
            <v>1996</v>
          </cell>
          <cell r="B8345" t="str">
            <v>Rufo em chapa zinco, larg = 30,0cm</v>
          </cell>
          <cell r="C8345" t="str">
            <v>m</v>
          </cell>
          <cell r="D8345">
            <v>9.1999999999999993</v>
          </cell>
        </row>
        <row r="8346">
          <cell r="A8346">
            <v>13024</v>
          </cell>
          <cell r="B8346" t="str">
            <v>Auxiliar administrativo - 30 horas semanais - Rev 01</v>
          </cell>
          <cell r="C8346" t="str">
            <v>mês</v>
          </cell>
          <cell r="D8346">
            <v>1100</v>
          </cell>
        </row>
        <row r="8347">
          <cell r="A8347">
            <v>5932</v>
          </cell>
          <cell r="B8347" t="str">
            <v>Auxiliar administrativo - 40h - Rev 02</v>
          </cell>
          <cell r="C8347" t="str">
            <v>h</v>
          </cell>
          <cell r="D8347">
            <v>7.18</v>
          </cell>
        </row>
        <row r="8348">
          <cell r="A8348">
            <v>7498</v>
          </cell>
          <cell r="B8348" t="str">
            <v>Auxiliar administrativo - mensalista - 40h - Rev 02</v>
          </cell>
          <cell r="C8348" t="str">
            <v>mês</v>
          </cell>
          <cell r="D8348">
            <v>1435.58</v>
          </cell>
        </row>
        <row r="8349">
          <cell r="A8349">
            <v>13172</v>
          </cell>
          <cell r="B8349" t="str">
            <v>Auxiliar de almoxarife</v>
          </cell>
          <cell r="C8349" t="str">
            <v>h</v>
          </cell>
          <cell r="D8349">
            <v>5</v>
          </cell>
        </row>
        <row r="8350">
          <cell r="A8350">
            <v>10519</v>
          </cell>
          <cell r="B8350" t="str">
            <v>Auxiliar de almoxarife</v>
          </cell>
          <cell r="C8350" t="str">
            <v>mês</v>
          </cell>
          <cell r="D8350">
            <v>1100</v>
          </cell>
        </row>
        <row r="8351">
          <cell r="A8351">
            <v>9499</v>
          </cell>
          <cell r="B8351" t="str">
            <v>Díária de técnico dentro estado de Sergipe com pernoite</v>
          </cell>
          <cell r="C8351" t="str">
            <v>un</v>
          </cell>
          <cell r="D8351">
            <v>46.08</v>
          </cell>
        </row>
        <row r="8352">
          <cell r="A8352">
            <v>13026</v>
          </cell>
          <cell r="B8352" t="str">
            <v>Digitador - 30 horas semanais - Rev 01</v>
          </cell>
          <cell r="C8352" t="str">
            <v>mês</v>
          </cell>
          <cell r="D8352">
            <v>1100</v>
          </cell>
        </row>
        <row r="8353">
          <cell r="A8353">
            <v>5139</v>
          </cell>
          <cell r="B8353" t="str">
            <v>Digitador - 40h - Rev 02</v>
          </cell>
          <cell r="C8353" t="str">
            <v>h</v>
          </cell>
          <cell r="D8353">
            <v>7.18</v>
          </cell>
        </row>
        <row r="8354">
          <cell r="A8354">
            <v>7499</v>
          </cell>
          <cell r="B8354" t="str">
            <v>Digitador - mensalista - 40h - Rev 01</v>
          </cell>
          <cell r="C8354" t="str">
            <v>mês</v>
          </cell>
          <cell r="D8354">
            <v>1435.58</v>
          </cell>
        </row>
        <row r="8355">
          <cell r="A8355">
            <v>10196</v>
          </cell>
          <cell r="B8355" t="str">
            <v>Mestre Geral</v>
          </cell>
          <cell r="C8355" t="str">
            <v>mês</v>
          </cell>
          <cell r="D8355">
            <v>3946.75</v>
          </cell>
        </row>
        <row r="8356">
          <cell r="A8356">
            <v>5149</v>
          </cell>
          <cell r="B8356" t="str">
            <v>Secretária</v>
          </cell>
          <cell r="C8356" t="str">
            <v>h</v>
          </cell>
          <cell r="D8356">
            <v>5</v>
          </cell>
        </row>
        <row r="8357">
          <cell r="A8357">
            <v>13023</v>
          </cell>
          <cell r="B8357" t="str">
            <v>Técnico em informática - 30 horas semanais - Rev 01</v>
          </cell>
          <cell r="C8357" t="str">
            <v>mês</v>
          </cell>
          <cell r="D8357">
            <v>1546.88</v>
          </cell>
        </row>
        <row r="8358">
          <cell r="A8358">
            <v>6698</v>
          </cell>
          <cell r="B8358" t="str">
            <v>Técnico em informática - 40h - Rev 02</v>
          </cell>
          <cell r="C8358" t="str">
            <v>h</v>
          </cell>
          <cell r="D8358">
            <v>10.31</v>
          </cell>
        </row>
        <row r="8359">
          <cell r="A8359">
            <v>7497</v>
          </cell>
          <cell r="B8359" t="str">
            <v>Técnico em informática - mensalista - 40h - Rev 02</v>
          </cell>
          <cell r="C8359" t="str">
            <v>mês</v>
          </cell>
          <cell r="D8359">
            <v>2062.5100000000002</v>
          </cell>
        </row>
        <row r="8360">
          <cell r="A8360">
            <v>10176</v>
          </cell>
          <cell r="B8360" t="str">
            <v>Cozinheiro</v>
          </cell>
          <cell r="C8360" t="str">
            <v>mês</v>
          </cell>
          <cell r="D8360">
            <v>1100</v>
          </cell>
        </row>
        <row r="8361">
          <cell r="A8361">
            <v>10524</v>
          </cell>
          <cell r="B8361" t="str">
            <v>Auxiliar de Laboratorista de solos</v>
          </cell>
          <cell r="C8361" t="str">
            <v>mês</v>
          </cell>
          <cell r="D8361">
            <v>1734.97</v>
          </cell>
        </row>
        <row r="8362">
          <cell r="A8362">
            <v>10525</v>
          </cell>
          <cell r="B8362" t="str">
            <v>Laboratorista de solos</v>
          </cell>
          <cell r="C8362" t="str">
            <v>mês</v>
          </cell>
          <cell r="D8362">
            <v>2479.4</v>
          </cell>
        </row>
        <row r="8363">
          <cell r="A8363">
            <v>11867</v>
          </cell>
          <cell r="B8363" t="str">
            <v>Arqueólogo Pleno (Nível Superior)</v>
          </cell>
          <cell r="C8363" t="str">
            <v>mes</v>
          </cell>
          <cell r="D8363">
            <v>5280</v>
          </cell>
        </row>
        <row r="8364">
          <cell r="A8364">
            <v>13019</v>
          </cell>
          <cell r="B8364" t="str">
            <v>Arquiteto - Salário mensal para uma carga horaria de 30 horas semanais - Rev0 1</v>
          </cell>
          <cell r="C8364" t="str">
            <v>mês</v>
          </cell>
          <cell r="D8364">
            <v>6600</v>
          </cell>
        </row>
        <row r="8365">
          <cell r="A8365">
            <v>10333</v>
          </cell>
          <cell r="B8365" t="str">
            <v>Arquiteto júnior - até 5 anos de experiência - 40h - Rev 02</v>
          </cell>
          <cell r="C8365" t="str">
            <v>mês</v>
          </cell>
          <cell r="D8365">
            <v>9350</v>
          </cell>
        </row>
        <row r="8366">
          <cell r="A8366">
            <v>6681</v>
          </cell>
          <cell r="B8366" t="str">
            <v>Arquiteto júnior - até 5 anos de experiência - 40h - Rev 02</v>
          </cell>
          <cell r="C8366" t="str">
            <v>h</v>
          </cell>
          <cell r="D8366">
            <v>46.75</v>
          </cell>
        </row>
        <row r="8367">
          <cell r="A8367">
            <v>3079</v>
          </cell>
          <cell r="B8367" t="str">
            <v>Arquiteto pleno - de 5 a 15 anos de experiência - 40h - Rev 02</v>
          </cell>
          <cell r="C8367" t="str">
            <v>h</v>
          </cell>
          <cell r="D8367">
            <v>53.76</v>
          </cell>
        </row>
        <row r="8368">
          <cell r="A8368">
            <v>10334</v>
          </cell>
          <cell r="B8368" t="str">
            <v>Arquiteto pleno - de 5 a 15 anos de experiência - 40h - Rev 02</v>
          </cell>
          <cell r="C8368" t="str">
            <v>mês</v>
          </cell>
          <cell r="D8368">
            <v>10752.5</v>
          </cell>
        </row>
        <row r="8369">
          <cell r="A8369">
            <v>10335</v>
          </cell>
          <cell r="B8369" t="str">
            <v>Arquiteto Sênior - mais de 15 anos de experiência - 40h - Rev 02</v>
          </cell>
          <cell r="C8369" t="str">
            <v>mês</v>
          </cell>
          <cell r="D8369">
            <v>12365.38</v>
          </cell>
        </row>
        <row r="8370">
          <cell r="A8370">
            <v>6682</v>
          </cell>
          <cell r="B8370" t="str">
            <v>Arquiteto Sênior - mais de 15 anos de experiência - 40h - Rev 02</v>
          </cell>
          <cell r="C8370" t="str">
            <v>h</v>
          </cell>
          <cell r="D8370">
            <v>61.83</v>
          </cell>
        </row>
        <row r="8371">
          <cell r="A8371">
            <v>10712</v>
          </cell>
          <cell r="B8371" t="str">
            <v>Assistência Técnica com Engenheiro Agrônomo</v>
          </cell>
          <cell r="C8371" t="str">
            <v>mês</v>
          </cell>
          <cell r="D8371">
            <v>9350</v>
          </cell>
        </row>
        <row r="8372">
          <cell r="A8372">
            <v>13196</v>
          </cell>
          <cell r="B8372" t="str">
            <v>Consultor de Engenharia - 40h - Rev 01</v>
          </cell>
          <cell r="C8372" t="str">
            <v>mês</v>
          </cell>
          <cell r="D8372">
            <v>18700</v>
          </cell>
        </row>
        <row r="8373">
          <cell r="A8373">
            <v>13197</v>
          </cell>
          <cell r="B8373" t="str">
            <v>Consultor de Engenharia - 40h - Rev 01</v>
          </cell>
          <cell r="C8373" t="str">
            <v>h</v>
          </cell>
          <cell r="D8373">
            <v>93.5</v>
          </cell>
        </row>
        <row r="8374">
          <cell r="A8374">
            <v>10727</v>
          </cell>
          <cell r="B8374" t="str">
            <v>Enfermeiro Nível Superior</v>
          </cell>
          <cell r="C8374" t="str">
            <v>mês</v>
          </cell>
          <cell r="D8374">
            <v>2200</v>
          </cell>
        </row>
        <row r="8375">
          <cell r="A8375">
            <v>13020</v>
          </cell>
          <cell r="B8375" t="str">
            <v>Engenheiro - Salário mensal para uma carga horaria de 30 horas semanais - Rev 01</v>
          </cell>
          <cell r="C8375" t="str">
            <v>mês</v>
          </cell>
          <cell r="D8375">
            <v>6600</v>
          </cell>
        </row>
        <row r="8376">
          <cell r="A8376">
            <v>5142</v>
          </cell>
          <cell r="B8376" t="str">
            <v>Engenheiro júnior - até 5 anos de experiência - horista - 40h - Rev 02</v>
          </cell>
          <cell r="C8376" t="str">
            <v>h</v>
          </cell>
          <cell r="D8376">
            <v>46.75</v>
          </cell>
        </row>
        <row r="8377">
          <cell r="A8377">
            <v>7491</v>
          </cell>
          <cell r="B8377" t="str">
            <v>Engenheiro júnior - até 5 anos de experiência - mensalista - 40h - Rev 02</v>
          </cell>
          <cell r="C8377" t="str">
            <v>mês</v>
          </cell>
          <cell r="D8377">
            <v>9350</v>
          </cell>
          <cell r="E8377"/>
        </row>
        <row r="8378">
          <cell r="A8378">
            <v>13472</v>
          </cell>
          <cell r="B8378" t="str">
            <v>Engenheiro júnior ambiental - até 5 anos de experiência - horista - 40h - Rev 02</v>
          </cell>
          <cell r="C8378" t="str">
            <v>h</v>
          </cell>
          <cell r="D8378">
            <v>46.75</v>
          </cell>
          <cell r="E8378"/>
        </row>
        <row r="8379">
          <cell r="A8379">
            <v>13471</v>
          </cell>
          <cell r="B8379" t="str">
            <v>Engenheiro júnior ambiental - até 5 anos de experiência - mensalista - 40h -  Rev 02</v>
          </cell>
          <cell r="C8379" t="str">
            <v>mês</v>
          </cell>
          <cell r="D8379">
            <v>9350</v>
          </cell>
          <cell r="E8379"/>
        </row>
        <row r="8380">
          <cell r="A8380">
            <v>10194</v>
          </cell>
          <cell r="B8380" t="str">
            <v>Engenheiro Junior de Planejamento</v>
          </cell>
          <cell r="C8380" t="str">
            <v>mês</v>
          </cell>
          <cell r="D8380">
            <v>9350</v>
          </cell>
          <cell r="E8380"/>
        </row>
        <row r="8381">
          <cell r="A8381">
            <v>10193</v>
          </cell>
          <cell r="B8381" t="str">
            <v>Engenheiro Junior de Segurança do Trabalho</v>
          </cell>
          <cell r="C8381" t="str">
            <v>mês</v>
          </cell>
          <cell r="D8381">
            <v>9350</v>
          </cell>
          <cell r="E8381"/>
        </row>
        <row r="8382">
          <cell r="A8382">
            <v>7492</v>
          </cell>
          <cell r="B8382" t="str">
            <v>Engenheiro Pleno - de 5 a 15  anos de experiência - mensalista - 40h - Rev 02</v>
          </cell>
          <cell r="C8382" t="str">
            <v>mês</v>
          </cell>
          <cell r="D8382">
            <v>10752.5</v>
          </cell>
        </row>
        <row r="8383">
          <cell r="A8383">
            <v>5143</v>
          </cell>
          <cell r="B8383" t="str">
            <v>Engenheiro Pleno - de 5 a 15 anos de experiência - horista - 40h - Rev 02</v>
          </cell>
          <cell r="C8383" t="str">
            <v>h</v>
          </cell>
          <cell r="D8383">
            <v>53.76</v>
          </cell>
        </row>
        <row r="8384">
          <cell r="A8384">
            <v>10723</v>
          </cell>
          <cell r="B8384" t="str">
            <v>Engenheiro Pleno de Controle de Qualidade</v>
          </cell>
          <cell r="C8384" t="str">
            <v>mês</v>
          </cell>
          <cell r="D8384">
            <v>10702.53</v>
          </cell>
        </row>
        <row r="8385">
          <cell r="A8385">
            <v>10724</v>
          </cell>
          <cell r="B8385" t="str">
            <v>Engenheiro Pleno de Planejamento e Medição</v>
          </cell>
          <cell r="C8385" t="str">
            <v>mês</v>
          </cell>
          <cell r="D8385">
            <v>10702.53</v>
          </cell>
        </row>
        <row r="8386">
          <cell r="A8386">
            <v>10725</v>
          </cell>
          <cell r="B8386" t="str">
            <v>Engenheiro Pleno Segurança do Trabalho</v>
          </cell>
          <cell r="C8386" t="str">
            <v>mês</v>
          </cell>
          <cell r="D8386">
            <v>10702.53</v>
          </cell>
          <cell r="E8386"/>
        </row>
        <row r="8387">
          <cell r="A8387">
            <v>5144</v>
          </cell>
          <cell r="B8387" t="str">
            <v>Engenheiro sênior - mais de 15 anos de experiência - horista - 40h - Rev 02</v>
          </cell>
          <cell r="C8387" t="str">
            <v>h</v>
          </cell>
          <cell r="D8387">
            <v>61.83</v>
          </cell>
          <cell r="E8387"/>
        </row>
        <row r="8388">
          <cell r="A8388">
            <v>7493</v>
          </cell>
          <cell r="B8388" t="str">
            <v>Engenheiro sênior - mais de 15 anos de experiência - mensalista - 40h - Rev 0 2</v>
          </cell>
          <cell r="C8388" t="str">
            <v>mês</v>
          </cell>
          <cell r="D8388">
            <v>12365.38</v>
          </cell>
          <cell r="E8388"/>
        </row>
        <row r="8389">
          <cell r="A8389">
            <v>10173</v>
          </cell>
          <cell r="B8389" t="str">
            <v>Médico Clínico Geral</v>
          </cell>
          <cell r="C8389" t="str">
            <v>h</v>
          </cell>
          <cell r="D8389">
            <v>30.45</v>
          </cell>
        </row>
        <row r="8390">
          <cell r="A8390">
            <v>10726</v>
          </cell>
          <cell r="B8390" t="str">
            <v>Médico Segurança do Trabalho - DNIT - Mês de referência.: 10/2020</v>
          </cell>
          <cell r="C8390" t="str">
            <v>mês</v>
          </cell>
          <cell r="D8390">
            <v>8882.5</v>
          </cell>
        </row>
        <row r="8391">
          <cell r="A8391">
            <v>10175</v>
          </cell>
          <cell r="B8391" t="str">
            <v>Nutricionista</v>
          </cell>
          <cell r="C8391" t="str">
            <v>h</v>
          </cell>
          <cell r="D8391">
            <v>30.45</v>
          </cell>
        </row>
        <row r="8392">
          <cell r="A8392">
            <v>13173</v>
          </cell>
          <cell r="B8392" t="str">
            <v>Ajudante comum</v>
          </cell>
          <cell r="C8392" t="str">
            <v>h</v>
          </cell>
          <cell r="D8392">
            <v>5</v>
          </cell>
        </row>
        <row r="8393">
          <cell r="A8393">
            <v>10454</v>
          </cell>
          <cell r="B8393" t="str">
            <v>Ajudante-pratico/Meio-Oficial</v>
          </cell>
          <cell r="C8393" t="str">
            <v>h</v>
          </cell>
          <cell r="D8393">
            <v>5</v>
          </cell>
        </row>
        <row r="8394">
          <cell r="A8394">
            <v>4960</v>
          </cell>
          <cell r="B8394" t="str">
            <v>Almoxarife - SINDUSCON</v>
          </cell>
          <cell r="C8394" t="str">
            <v>h</v>
          </cell>
          <cell r="D8394">
            <v>6.63</v>
          </cell>
        </row>
        <row r="8395">
          <cell r="A8395">
            <v>4959</v>
          </cell>
          <cell r="B8395" t="str">
            <v>Apontador - SINDUSCON</v>
          </cell>
          <cell r="C8395" t="str">
            <v>h</v>
          </cell>
          <cell r="D8395">
            <v>6.63</v>
          </cell>
        </row>
        <row r="8396">
          <cell r="A8396">
            <v>47</v>
          </cell>
          <cell r="B8396" t="str">
            <v>Armador</v>
          </cell>
          <cell r="C8396" t="str">
            <v>h</v>
          </cell>
          <cell r="D8396">
            <v>6.63</v>
          </cell>
          <cell r="E8396"/>
        </row>
        <row r="8397">
          <cell r="A8397">
            <v>13161</v>
          </cell>
          <cell r="B8397" t="str">
            <v>Auxiliar de Apontador</v>
          </cell>
          <cell r="C8397" t="str">
            <v>h</v>
          </cell>
          <cell r="D8397">
            <v>5</v>
          </cell>
          <cell r="E8397"/>
        </row>
        <row r="8398">
          <cell r="A8398">
            <v>11868</v>
          </cell>
          <cell r="B8398" t="str">
            <v>Auxiliar de arqueologia</v>
          </cell>
          <cell r="C8398" t="str">
            <v>h</v>
          </cell>
          <cell r="D8398">
            <v>5</v>
          </cell>
          <cell r="E8398"/>
        </row>
        <row r="8399">
          <cell r="A8399">
            <v>3075</v>
          </cell>
          <cell r="B8399" t="str">
            <v>Auxiliar de Marcenaria p/Restauro</v>
          </cell>
          <cell r="C8399" t="str">
            <v>h</v>
          </cell>
          <cell r="D8399">
            <v>5.24</v>
          </cell>
        </row>
        <row r="8400">
          <cell r="A8400">
            <v>3073</v>
          </cell>
          <cell r="B8400" t="str">
            <v>Auxiliar de Restaurador</v>
          </cell>
          <cell r="C8400" t="str">
            <v>h</v>
          </cell>
          <cell r="D8400">
            <v>5.24</v>
          </cell>
          <cell r="E8400"/>
        </row>
        <row r="8401">
          <cell r="A8401">
            <v>10494</v>
          </cell>
          <cell r="B8401" t="str">
            <v>Azulejista</v>
          </cell>
          <cell r="C8401" t="str">
            <v>h</v>
          </cell>
          <cell r="D8401">
            <v>6.63</v>
          </cell>
        </row>
        <row r="8402">
          <cell r="A8402">
            <v>4966</v>
          </cell>
          <cell r="B8402" t="str">
            <v>Betoneiro</v>
          </cell>
          <cell r="C8402" t="str">
            <v>h</v>
          </cell>
          <cell r="D8402">
            <v>6.63</v>
          </cell>
        </row>
        <row r="8403">
          <cell r="A8403">
            <v>49</v>
          </cell>
          <cell r="B8403" t="str">
            <v>Cabista para instalação telefônica</v>
          </cell>
          <cell r="C8403" t="str">
            <v>h</v>
          </cell>
          <cell r="D8403">
            <v>6.63</v>
          </cell>
        </row>
        <row r="8404">
          <cell r="A8404">
            <v>4964</v>
          </cell>
          <cell r="B8404" t="str">
            <v>Cabo de turma</v>
          </cell>
          <cell r="C8404" t="str">
            <v>h</v>
          </cell>
          <cell r="D8404">
            <v>6.63</v>
          </cell>
        </row>
        <row r="8405">
          <cell r="A8405">
            <v>50</v>
          </cell>
          <cell r="B8405" t="str">
            <v>Calceteiro</v>
          </cell>
          <cell r="C8405" t="str">
            <v>h</v>
          </cell>
          <cell r="D8405">
            <v>6.63</v>
          </cell>
        </row>
        <row r="8406">
          <cell r="A8406">
            <v>51</v>
          </cell>
          <cell r="B8406" t="str">
            <v>Carpinteiro</v>
          </cell>
          <cell r="C8406" t="str">
            <v>h</v>
          </cell>
          <cell r="D8406">
            <v>6.63</v>
          </cell>
        </row>
        <row r="8407">
          <cell r="A8407">
            <v>2730</v>
          </cell>
          <cell r="B8407" t="str">
            <v>Compressorista</v>
          </cell>
          <cell r="C8407" t="str">
            <v>h</v>
          </cell>
          <cell r="D8407">
            <v>9.06</v>
          </cell>
        </row>
        <row r="8408">
          <cell r="A8408">
            <v>4965</v>
          </cell>
          <cell r="B8408" t="str">
            <v>Dampeiro</v>
          </cell>
          <cell r="C8408" t="str">
            <v>h</v>
          </cell>
          <cell r="D8408">
            <v>6.63</v>
          </cell>
        </row>
        <row r="8409">
          <cell r="A8409">
            <v>6694</v>
          </cell>
          <cell r="B8409" t="str">
            <v>Desenhista Júnior (Cadista Copista) - Técnico de Nível médio até 5 anos de ex periência - Rev 01</v>
          </cell>
          <cell r="C8409" t="str">
            <v>h</v>
          </cell>
          <cell r="D8409">
            <v>11.81</v>
          </cell>
        </row>
        <row r="8410">
          <cell r="A8410">
            <v>6693</v>
          </cell>
          <cell r="B8410" t="str">
            <v>Desenhista Pleno (Cadista) - Técnico de Nível médio de 5 a 15 anos de experiê ncia - Rev 01</v>
          </cell>
          <cell r="C8410" t="str">
            <v>h</v>
          </cell>
          <cell r="D8410">
            <v>13.58</v>
          </cell>
        </row>
        <row r="8411">
          <cell r="A8411">
            <v>6692</v>
          </cell>
          <cell r="B8411" t="str">
            <v>Desenhista Sênior (Cadista) - Técnico de Nível médio acima de 15 anos de expe riência - Rev 01</v>
          </cell>
          <cell r="C8411" t="str">
            <v>h</v>
          </cell>
          <cell r="D8411">
            <v>15.62</v>
          </cell>
        </row>
        <row r="8412">
          <cell r="A8412">
            <v>52</v>
          </cell>
          <cell r="B8412" t="str">
            <v>Eletricista</v>
          </cell>
          <cell r="C8412" t="str">
            <v>h</v>
          </cell>
          <cell r="D8412">
            <v>6.63</v>
          </cell>
        </row>
        <row r="8413">
          <cell r="A8413">
            <v>53</v>
          </cell>
          <cell r="B8413" t="str">
            <v>Encanador hidráulico</v>
          </cell>
          <cell r="C8413" t="str">
            <v>h</v>
          </cell>
          <cell r="D8413">
            <v>6.63</v>
          </cell>
        </row>
        <row r="8414">
          <cell r="A8414">
            <v>4957</v>
          </cell>
          <cell r="B8414" t="str">
            <v>Encanador industrial</v>
          </cell>
          <cell r="C8414" t="str">
            <v>h</v>
          </cell>
          <cell r="D8414">
            <v>8.41</v>
          </cell>
        </row>
        <row r="8415">
          <cell r="A8415">
            <v>8683</v>
          </cell>
          <cell r="B8415" t="str">
            <v>Encarregado de instalações eletricas</v>
          </cell>
          <cell r="C8415" t="str">
            <v>h</v>
          </cell>
          <cell r="D8415">
            <v>11.82</v>
          </cell>
        </row>
        <row r="8416">
          <cell r="A8416">
            <v>6671</v>
          </cell>
          <cell r="B8416" t="str">
            <v>Encarregado de pavimentação - Fonte DNIT -  Mês de ref.: 10/20</v>
          </cell>
          <cell r="C8416" t="str">
            <v>h</v>
          </cell>
          <cell r="D8416">
            <v>15.52</v>
          </cell>
        </row>
        <row r="8417">
          <cell r="A8417">
            <v>54</v>
          </cell>
          <cell r="B8417" t="str">
            <v>Encarregado de turma - Fonte DNIT -  Mês de ref.: 10/20</v>
          </cell>
          <cell r="C8417" t="str">
            <v>h</v>
          </cell>
          <cell r="D8417">
            <v>8.51</v>
          </cell>
        </row>
        <row r="8418">
          <cell r="A8418">
            <v>3076</v>
          </cell>
          <cell r="B8418" t="str">
            <v>Entalhador de Restauro</v>
          </cell>
          <cell r="C8418" t="str">
            <v>h</v>
          </cell>
          <cell r="D8418">
            <v>14.69</v>
          </cell>
        </row>
        <row r="8419">
          <cell r="A8419">
            <v>10495</v>
          </cell>
          <cell r="B8419" t="str">
            <v>Estucador</v>
          </cell>
          <cell r="C8419" t="str">
            <v>h</v>
          </cell>
          <cell r="D8419">
            <v>6.63</v>
          </cell>
        </row>
        <row r="8420">
          <cell r="A8420">
            <v>11869</v>
          </cell>
          <cell r="B8420" t="str">
            <v>Fotógrafo de arqueologia</v>
          </cell>
          <cell r="C8420" t="str">
            <v>h</v>
          </cell>
          <cell r="D8420">
            <v>18.010000000000002</v>
          </cell>
          <cell r="E8420"/>
        </row>
        <row r="8421">
          <cell r="A8421">
            <v>3081</v>
          </cell>
          <cell r="B8421" t="str">
            <v>Fotógrafo de Restauro</v>
          </cell>
          <cell r="C8421" t="str">
            <v>h</v>
          </cell>
          <cell r="D8421">
            <v>18.88</v>
          </cell>
          <cell r="E8421"/>
        </row>
        <row r="8422">
          <cell r="A8422">
            <v>10496</v>
          </cell>
          <cell r="B8422" t="str">
            <v>Fundidor</v>
          </cell>
          <cell r="C8422" t="str">
            <v>h</v>
          </cell>
          <cell r="D8422">
            <v>6.63</v>
          </cell>
          <cell r="E8422"/>
        </row>
        <row r="8423">
          <cell r="A8423">
            <v>9572</v>
          </cell>
          <cell r="B8423" t="str">
            <v>Gesseiro</v>
          </cell>
          <cell r="C8423" t="str">
            <v>h</v>
          </cell>
          <cell r="D8423">
            <v>6.63</v>
          </cell>
        </row>
        <row r="8424">
          <cell r="A8424">
            <v>3799</v>
          </cell>
          <cell r="B8424" t="str">
            <v>Jardineiro</v>
          </cell>
          <cell r="C8424" t="str">
            <v>h</v>
          </cell>
          <cell r="D8424">
            <v>6.41</v>
          </cell>
        </row>
        <row r="8425">
          <cell r="A8425">
            <v>57</v>
          </cell>
          <cell r="B8425" t="str">
            <v>Jatista</v>
          </cell>
          <cell r="C8425" t="str">
            <v>h</v>
          </cell>
          <cell r="D8425">
            <v>9.08</v>
          </cell>
        </row>
        <row r="8426">
          <cell r="A8426">
            <v>11966</v>
          </cell>
          <cell r="B8426" t="str">
            <v>Laboratório de Concreto</v>
          </cell>
          <cell r="C8426" t="str">
            <v>h</v>
          </cell>
          <cell r="D8426">
            <v>9.27</v>
          </cell>
        </row>
        <row r="8427">
          <cell r="A8427">
            <v>10499</v>
          </cell>
          <cell r="B8427" t="str">
            <v>Ladrilheiro</v>
          </cell>
          <cell r="C8427" t="str">
            <v>h</v>
          </cell>
          <cell r="D8427">
            <v>6.63</v>
          </cell>
        </row>
        <row r="8428">
          <cell r="A8428">
            <v>58</v>
          </cell>
          <cell r="B8428" t="str">
            <v>Maçariqueiro</v>
          </cell>
          <cell r="C8428" t="str">
            <v>h</v>
          </cell>
          <cell r="D8428">
            <v>8.74</v>
          </cell>
        </row>
        <row r="8429">
          <cell r="A8429">
            <v>3122</v>
          </cell>
          <cell r="B8429" t="str">
            <v>Marceneiro de Restauro</v>
          </cell>
          <cell r="C8429" t="str">
            <v>h</v>
          </cell>
          <cell r="D8429">
            <v>10.01</v>
          </cell>
        </row>
        <row r="8430">
          <cell r="A8430">
            <v>10500</v>
          </cell>
          <cell r="B8430" t="str">
            <v>Marmorista</v>
          </cell>
          <cell r="C8430" t="str">
            <v>h</v>
          </cell>
          <cell r="D8430">
            <v>6.63</v>
          </cell>
        </row>
        <row r="8431">
          <cell r="A8431">
            <v>59</v>
          </cell>
          <cell r="B8431" t="str">
            <v>Marteleteiro</v>
          </cell>
          <cell r="C8431" t="str">
            <v>h</v>
          </cell>
          <cell r="D8431">
            <v>6.63</v>
          </cell>
        </row>
        <row r="8432">
          <cell r="A8432">
            <v>5007</v>
          </cell>
          <cell r="B8432" t="str">
            <v>Mecânico de refrigeração</v>
          </cell>
          <cell r="C8432" t="str">
            <v>h</v>
          </cell>
          <cell r="D8432">
            <v>4.59</v>
          </cell>
        </row>
        <row r="8433">
          <cell r="A8433">
            <v>8706</v>
          </cell>
          <cell r="B8433" t="str">
            <v>Mecânico industrial</v>
          </cell>
          <cell r="C8433" t="str">
            <v>h</v>
          </cell>
          <cell r="D8433">
            <v>8.41</v>
          </cell>
        </row>
        <row r="8434">
          <cell r="A8434">
            <v>3074</v>
          </cell>
          <cell r="B8434" t="str">
            <v>Mestre de Obra de Restauração</v>
          </cell>
          <cell r="C8434" t="str">
            <v>h</v>
          </cell>
          <cell r="D8434">
            <v>15.74</v>
          </cell>
        </row>
        <row r="8435">
          <cell r="A8435">
            <v>3501</v>
          </cell>
          <cell r="B8435" t="str">
            <v>Mestre Geral</v>
          </cell>
          <cell r="C8435" t="str">
            <v>h</v>
          </cell>
          <cell r="D8435">
            <v>17.93</v>
          </cell>
        </row>
        <row r="8436">
          <cell r="A8436">
            <v>5147</v>
          </cell>
          <cell r="B8436" t="str">
            <v>Motorista carro pequeno - SINDUSCON</v>
          </cell>
          <cell r="C8436" t="str">
            <v>h</v>
          </cell>
          <cell r="D8436">
            <v>6.63</v>
          </cell>
        </row>
        <row r="8437">
          <cell r="A8437">
            <v>12890</v>
          </cell>
          <cell r="B8437" t="str">
            <v>Operador de caminhão betoneira</v>
          </cell>
          <cell r="C8437" t="str">
            <v>h</v>
          </cell>
          <cell r="D8437">
            <v>8.41</v>
          </cell>
        </row>
        <row r="8438">
          <cell r="A8438">
            <v>4962</v>
          </cell>
          <cell r="B8438" t="str">
            <v>Operador de elevador de construção - guincheiro</v>
          </cell>
          <cell r="C8438" t="str">
            <v>h</v>
          </cell>
          <cell r="D8438">
            <v>6.63</v>
          </cell>
        </row>
        <row r="8439">
          <cell r="A8439">
            <v>12950</v>
          </cell>
          <cell r="B8439" t="str">
            <v>Operador de equipamento leve - DNIT -  Mês de ref.: 10/20</v>
          </cell>
          <cell r="C8439" t="str">
            <v>h</v>
          </cell>
          <cell r="D8439">
            <v>6.59</v>
          </cell>
        </row>
        <row r="8440">
          <cell r="A8440">
            <v>4956</v>
          </cell>
          <cell r="B8440" t="str">
            <v>Operador de grua</v>
          </cell>
          <cell r="C8440" t="str">
            <v>h</v>
          </cell>
          <cell r="D8440">
            <v>8.41</v>
          </cell>
        </row>
        <row r="8441">
          <cell r="A8441">
            <v>65</v>
          </cell>
          <cell r="B8441" t="str">
            <v>Operador de máquinas pesadas</v>
          </cell>
          <cell r="C8441" t="str">
            <v>h</v>
          </cell>
          <cell r="D8441">
            <v>8.41</v>
          </cell>
        </row>
        <row r="8442">
          <cell r="A8442">
            <v>4954</v>
          </cell>
          <cell r="B8442" t="str">
            <v>Operador de munck</v>
          </cell>
          <cell r="C8442" t="str">
            <v>h</v>
          </cell>
          <cell r="D8442">
            <v>8.41</v>
          </cell>
        </row>
        <row r="8443">
          <cell r="A8443">
            <v>4958</v>
          </cell>
          <cell r="B8443" t="str">
            <v>Operador de pá carregadeira</v>
          </cell>
          <cell r="C8443" t="str">
            <v>h</v>
          </cell>
          <cell r="D8443">
            <v>8.41</v>
          </cell>
        </row>
        <row r="8444">
          <cell r="A8444">
            <v>4955</v>
          </cell>
          <cell r="B8444" t="str">
            <v>Operador de retroescavadeira</v>
          </cell>
          <cell r="C8444" t="str">
            <v>h</v>
          </cell>
          <cell r="D8444">
            <v>8.41</v>
          </cell>
        </row>
        <row r="8445">
          <cell r="A8445">
            <v>8796</v>
          </cell>
          <cell r="B8445" t="str">
            <v>Operador de sonda</v>
          </cell>
          <cell r="C8445" t="str">
            <v>h</v>
          </cell>
          <cell r="D8445">
            <v>12.84</v>
          </cell>
        </row>
        <row r="8446">
          <cell r="A8446">
            <v>13160</v>
          </cell>
          <cell r="B8446" t="str">
            <v>Operador de Trator de pneu - SINDUSCON</v>
          </cell>
          <cell r="C8446" t="str">
            <v>h</v>
          </cell>
          <cell r="D8446">
            <v>6.63</v>
          </cell>
        </row>
        <row r="8447">
          <cell r="A8447">
            <v>62</v>
          </cell>
          <cell r="B8447" t="str">
            <v>Operador de usina de asfalto</v>
          </cell>
          <cell r="C8447" t="str">
            <v>h</v>
          </cell>
          <cell r="D8447">
            <v>8.35</v>
          </cell>
        </row>
        <row r="8448">
          <cell r="A8448">
            <v>63</v>
          </cell>
          <cell r="B8448" t="str">
            <v>Operador de usina de britagem</v>
          </cell>
          <cell r="C8448" t="str">
            <v>h</v>
          </cell>
          <cell r="D8448">
            <v>8.35</v>
          </cell>
        </row>
        <row r="8449">
          <cell r="A8449">
            <v>10501</v>
          </cell>
          <cell r="B8449" t="str">
            <v>Pastilheiro</v>
          </cell>
          <cell r="C8449" t="str">
            <v>h</v>
          </cell>
          <cell r="D8449">
            <v>6.63</v>
          </cell>
        </row>
        <row r="8450">
          <cell r="A8450">
            <v>4953</v>
          </cell>
          <cell r="B8450" t="str">
            <v>Patroleiro</v>
          </cell>
          <cell r="C8450" t="str">
            <v>h</v>
          </cell>
          <cell r="D8450">
            <v>8.41</v>
          </cell>
        </row>
        <row r="8451">
          <cell r="A8451">
            <v>66</v>
          </cell>
          <cell r="B8451" t="str">
            <v>Pedreiro</v>
          </cell>
          <cell r="C8451" t="str">
            <v>h</v>
          </cell>
          <cell r="D8451">
            <v>6.63</v>
          </cell>
        </row>
        <row r="8452">
          <cell r="A8452">
            <v>67</v>
          </cell>
          <cell r="B8452" t="str">
            <v>Pintor</v>
          </cell>
          <cell r="C8452" t="str">
            <v>h</v>
          </cell>
          <cell r="D8452">
            <v>6.63</v>
          </cell>
        </row>
        <row r="8453">
          <cell r="A8453">
            <v>10502</v>
          </cell>
          <cell r="B8453" t="str">
            <v>Polidor</v>
          </cell>
          <cell r="C8453" t="str">
            <v>h</v>
          </cell>
          <cell r="D8453">
            <v>6.63</v>
          </cell>
        </row>
        <row r="8454">
          <cell r="A8454">
            <v>6702</v>
          </cell>
          <cell r="B8454" t="str">
            <v>Pré-marcador - Fonte DNIT -  Mês de ref.: 10/20</v>
          </cell>
          <cell r="C8454" t="str">
            <v>h</v>
          </cell>
          <cell r="D8454">
            <v>5.09</v>
          </cell>
        </row>
        <row r="8455">
          <cell r="A8455">
            <v>5148</v>
          </cell>
          <cell r="B8455" t="str">
            <v>Projetista hidromecânico</v>
          </cell>
          <cell r="C8455" t="str">
            <v>h</v>
          </cell>
          <cell r="D8455">
            <v>14.2</v>
          </cell>
        </row>
        <row r="8456">
          <cell r="A8456">
            <v>3072</v>
          </cell>
          <cell r="B8456" t="str">
            <v>Restaurador Nível Superior</v>
          </cell>
          <cell r="C8456" t="str">
            <v>h</v>
          </cell>
          <cell r="D8456">
            <v>25.15</v>
          </cell>
        </row>
        <row r="8457">
          <cell r="A8457">
            <v>56</v>
          </cell>
          <cell r="B8457" t="str">
            <v>Serralheiro</v>
          </cell>
          <cell r="C8457" t="str">
            <v>h</v>
          </cell>
          <cell r="D8457">
            <v>6.63</v>
          </cell>
        </row>
        <row r="8458">
          <cell r="A8458">
            <v>68</v>
          </cell>
          <cell r="B8458" t="str">
            <v>Servente</v>
          </cell>
          <cell r="C8458" t="str">
            <v>h</v>
          </cell>
          <cell r="D8458">
            <v>5</v>
          </cell>
        </row>
        <row r="8459">
          <cell r="A8459">
            <v>69</v>
          </cell>
          <cell r="B8459" t="str">
            <v>Soldador</v>
          </cell>
          <cell r="C8459" t="str">
            <v>h</v>
          </cell>
          <cell r="D8459">
            <v>6.63</v>
          </cell>
        </row>
        <row r="8460">
          <cell r="A8460">
            <v>4961</v>
          </cell>
          <cell r="B8460" t="str">
            <v>Soldador de raios x</v>
          </cell>
          <cell r="C8460" t="str">
            <v>h</v>
          </cell>
          <cell r="D8460">
            <v>8.41</v>
          </cell>
        </row>
        <row r="8461">
          <cell r="A8461">
            <v>5931</v>
          </cell>
          <cell r="B8461" t="str">
            <v>Técnico cadastro</v>
          </cell>
          <cell r="C8461" t="str">
            <v>h</v>
          </cell>
          <cell r="D8461">
            <v>15.45</v>
          </cell>
        </row>
        <row r="8462">
          <cell r="A8462">
            <v>12960</v>
          </cell>
          <cell r="B8462" t="str">
            <v>Tecnico em eletrônica</v>
          </cell>
          <cell r="C8462" t="str">
            <v>h</v>
          </cell>
          <cell r="D8462">
            <v>9.09</v>
          </cell>
        </row>
        <row r="8463">
          <cell r="A8463">
            <v>9802</v>
          </cell>
          <cell r="B8463" t="str">
            <v>Técnico em Refrigeração e Câmaras Frigoríficas - Ref. 01/17 - Rev 01</v>
          </cell>
          <cell r="C8463" t="str">
            <v>h</v>
          </cell>
          <cell r="D8463">
            <v>6.18</v>
          </cell>
        </row>
        <row r="8464">
          <cell r="A8464">
            <v>5936</v>
          </cell>
          <cell r="B8464" t="str">
            <v>Técnico Nível Médio Júnior - 40h - Rev 02</v>
          </cell>
          <cell r="C8464" t="str">
            <v>h</v>
          </cell>
          <cell r="D8464">
            <v>15.45</v>
          </cell>
        </row>
        <row r="8465">
          <cell r="A8465">
            <v>5937</v>
          </cell>
          <cell r="B8465" t="str">
            <v>Técnico Nível Médio Sênior - 40h - Rev 02</v>
          </cell>
          <cell r="C8465" t="str">
            <v>h</v>
          </cell>
          <cell r="D8465">
            <v>17.760000000000002</v>
          </cell>
        </row>
        <row r="8466">
          <cell r="A8466">
            <v>4963</v>
          </cell>
          <cell r="B8466" t="str">
            <v>Tratorista</v>
          </cell>
          <cell r="C8466" t="str">
            <v>h</v>
          </cell>
          <cell r="D8466">
            <v>6.63</v>
          </cell>
        </row>
        <row r="8467">
          <cell r="A8467">
            <v>12889</v>
          </cell>
          <cell r="B8467" t="str">
            <v>Vidraceiro</v>
          </cell>
          <cell r="C8467" t="str">
            <v>h</v>
          </cell>
          <cell r="D8467">
            <v>6.63</v>
          </cell>
        </row>
        <row r="8468">
          <cell r="A8468">
            <v>4967</v>
          </cell>
          <cell r="B8468" t="str">
            <v>Vigia</v>
          </cell>
          <cell r="C8468" t="str">
            <v>h</v>
          </cell>
          <cell r="D8468">
            <v>5</v>
          </cell>
          <cell r="E8468" t="str">
            <v>#</v>
          </cell>
        </row>
        <row r="8469">
          <cell r="A8469">
            <v>10734</v>
          </cell>
          <cell r="B8469" t="str">
            <v>Almoxarife - SINDUSCON</v>
          </cell>
          <cell r="C8469" t="str">
            <v>mês</v>
          </cell>
          <cell r="D8469">
            <v>1459.35</v>
          </cell>
        </row>
        <row r="8470">
          <cell r="A8470">
            <v>10522</v>
          </cell>
          <cell r="B8470" t="str">
            <v>Apontador - SINDUSCON</v>
          </cell>
          <cell r="C8470" t="str">
            <v>mês</v>
          </cell>
          <cell r="D8470">
            <v>1459.35</v>
          </cell>
        </row>
        <row r="8471">
          <cell r="A8471">
            <v>10518</v>
          </cell>
          <cell r="B8471" t="str">
            <v>Comprador - SINDUSCON</v>
          </cell>
          <cell r="C8471" t="str">
            <v>mês</v>
          </cell>
          <cell r="D8471">
            <v>1459.35</v>
          </cell>
          <cell r="E8471" t="str">
            <v>#</v>
          </cell>
        </row>
        <row r="8472">
          <cell r="A8472">
            <v>7503</v>
          </cell>
          <cell r="B8472" t="str">
            <v>Desenhista Cadista - 40h - Rev 01</v>
          </cell>
          <cell r="C8472" t="str">
            <v>mês</v>
          </cell>
          <cell r="D8472">
            <v>2362.35</v>
          </cell>
        </row>
        <row r="8473">
          <cell r="A8473">
            <v>13022</v>
          </cell>
          <cell r="B8473" t="str">
            <v>Desenhista em CAD - 30 horas semanais - Rev 01</v>
          </cell>
          <cell r="C8473" t="str">
            <v>mês</v>
          </cell>
          <cell r="D8473">
            <v>1771.07</v>
          </cell>
        </row>
        <row r="8474">
          <cell r="A8474">
            <v>10731</v>
          </cell>
          <cell r="B8474" t="str">
            <v>Encarregado de armação, concreto ou formas</v>
          </cell>
          <cell r="C8474" t="str">
            <v>mês</v>
          </cell>
          <cell r="D8474">
            <v>2600.39</v>
          </cell>
        </row>
        <row r="8475">
          <cell r="A8475">
            <v>10730</v>
          </cell>
          <cell r="B8475" t="str">
            <v>Encarregado de controle e patrimônio</v>
          </cell>
          <cell r="C8475" t="str">
            <v>mês</v>
          </cell>
          <cell r="D8475">
            <v>2600.39</v>
          </cell>
        </row>
        <row r="8476">
          <cell r="A8476">
            <v>10729</v>
          </cell>
          <cell r="B8476" t="str">
            <v>Encarregado de manutenção</v>
          </cell>
          <cell r="C8476" t="str">
            <v>mês</v>
          </cell>
          <cell r="D8476">
            <v>2600.39</v>
          </cell>
        </row>
        <row r="8477">
          <cell r="A8477">
            <v>10733</v>
          </cell>
          <cell r="B8477" t="str">
            <v>Encarregado de pavimentação e drenagem  -  Fonte DNIT - Mês de ref. 10/20</v>
          </cell>
          <cell r="C8477" t="str">
            <v>mês</v>
          </cell>
          <cell r="D8477">
            <v>3413.48</v>
          </cell>
        </row>
        <row r="8478">
          <cell r="A8478">
            <v>10732</v>
          </cell>
          <cell r="B8478" t="str">
            <v>Encarregado de terraplenagem e britagem - Fonte DNIT - Mês de ref. 10/20</v>
          </cell>
          <cell r="C8478" t="str">
            <v>mês</v>
          </cell>
          <cell r="D8478">
            <v>3413.48</v>
          </cell>
        </row>
        <row r="8479">
          <cell r="A8479">
            <v>10526</v>
          </cell>
          <cell r="B8479" t="str">
            <v>Motorista veículo leve - SINDUSCON</v>
          </cell>
          <cell r="C8479" t="str">
            <v>mês</v>
          </cell>
          <cell r="D8479">
            <v>1459.35</v>
          </cell>
        </row>
        <row r="8480">
          <cell r="A8480">
            <v>10527</v>
          </cell>
          <cell r="B8480" t="str">
            <v>Motorista veículo pesado - SINDUSCON</v>
          </cell>
          <cell r="C8480" t="str">
            <v>mês</v>
          </cell>
          <cell r="D8480">
            <v>2453.0500000000002</v>
          </cell>
        </row>
        <row r="8481">
          <cell r="A8481">
            <v>10391</v>
          </cell>
          <cell r="B8481" t="str">
            <v>Pedreiro</v>
          </cell>
          <cell r="C8481" t="str">
            <v>mês</v>
          </cell>
          <cell r="D8481">
            <v>1459.35</v>
          </cell>
        </row>
        <row r="8482">
          <cell r="A8482">
            <v>10515</v>
          </cell>
          <cell r="B8482" t="str">
            <v>Servente (Salário mensal)</v>
          </cell>
          <cell r="C8482" t="str">
            <v>mês</v>
          </cell>
          <cell r="D8482">
            <v>1100</v>
          </cell>
        </row>
        <row r="8483">
          <cell r="A8483">
            <v>10523</v>
          </cell>
          <cell r="B8483" t="str">
            <v>Soldador</v>
          </cell>
          <cell r="C8483" t="str">
            <v>mês</v>
          </cell>
          <cell r="D8483">
            <v>1459.35</v>
          </cell>
        </row>
        <row r="8484">
          <cell r="A8484">
            <v>7500</v>
          </cell>
          <cell r="B8484" t="str">
            <v>Técnico cadastro - mensalista -  Rev 01</v>
          </cell>
          <cell r="C8484" t="str">
            <v>mês</v>
          </cell>
          <cell r="D8484">
            <v>3089.22</v>
          </cell>
        </row>
        <row r="8485">
          <cell r="A8485">
            <v>13021</v>
          </cell>
          <cell r="B8485" t="str">
            <v>Técnico Nível Médio - 30 horas semanais - Rev 01</v>
          </cell>
          <cell r="C8485" t="str">
            <v>mês</v>
          </cell>
          <cell r="D8485">
            <v>2306.08</v>
          </cell>
        </row>
        <row r="8486">
          <cell r="A8486">
            <v>7495</v>
          </cell>
          <cell r="B8486" t="str">
            <v>Técnico Nível Médio Júnior- mensalista - 40h - Rev 02</v>
          </cell>
          <cell r="C8486" t="str">
            <v>mês</v>
          </cell>
          <cell r="D8486">
            <v>3089.22</v>
          </cell>
        </row>
        <row r="8487">
          <cell r="A8487">
            <v>7496</v>
          </cell>
          <cell r="B8487" t="str">
            <v>Técnico Nível Médio Sênior - mensalista - 40h - Rev 02</v>
          </cell>
          <cell r="C8487" t="str">
            <v>mês</v>
          </cell>
          <cell r="D8487">
            <v>3552.61</v>
          </cell>
        </row>
        <row r="8488">
          <cell r="A8488">
            <v>10521</v>
          </cell>
          <cell r="B8488" t="str">
            <v>Vigia</v>
          </cell>
          <cell r="C8488" t="str">
            <v>mês</v>
          </cell>
          <cell r="D8488">
            <v>1100</v>
          </cell>
        </row>
        <row r="8489">
          <cell r="A8489">
            <v>9565</v>
          </cell>
          <cell r="B8489" t="str">
            <v>Auxiliar topografia - T4 - Segundo grau completo - DNIT -  Mês de ref.: 02/20</v>
          </cell>
          <cell r="C8489" t="str">
            <v>mês</v>
          </cell>
          <cell r="D8489">
            <v>2262.73</v>
          </cell>
        </row>
        <row r="8490">
          <cell r="A8490">
            <v>48</v>
          </cell>
          <cell r="B8490" t="str">
            <v>Auxiliar topografia - T4 - Segundo grau completo - DNIT -  Mês de ref.: 02/20</v>
          </cell>
          <cell r="C8490" t="str">
            <v>h</v>
          </cell>
          <cell r="D8490">
            <v>10.29</v>
          </cell>
        </row>
        <row r="8491">
          <cell r="A8491">
            <v>9566</v>
          </cell>
          <cell r="B8491" t="str">
            <v>Topografo - T2 - DNIT -  Mês de ref.: 02/20</v>
          </cell>
          <cell r="C8491" t="str">
            <v>mês</v>
          </cell>
          <cell r="D8491">
            <v>3773.62</v>
          </cell>
        </row>
        <row r="8492">
          <cell r="A8492">
            <v>70</v>
          </cell>
          <cell r="B8492" t="str">
            <v>Topografo - T2 - Fonte DNIT -  Mês de ref.: 02/20</v>
          </cell>
          <cell r="C8492" t="str">
            <v>h</v>
          </cell>
          <cell r="D8492">
            <v>17.16</v>
          </cell>
        </row>
        <row r="8493">
          <cell r="A8493">
            <v>10453</v>
          </cell>
          <cell r="B8493" t="str">
            <v>Impermeabilizador (profissional de impermeabilização)</v>
          </cell>
          <cell r="C8493" t="str">
            <v>h</v>
          </cell>
          <cell r="D8493">
            <v>6.63</v>
          </cell>
        </row>
        <row r="8494">
          <cell r="A8494">
            <v>12529</v>
          </cell>
          <cell r="B8494" t="str">
            <v>Restaurador - Nível Médio</v>
          </cell>
          <cell r="C8494" t="str">
            <v>h</v>
          </cell>
          <cell r="D8494">
            <v>13</v>
          </cell>
        </row>
        <row r="8495">
          <cell r="A8495">
            <v>12528</v>
          </cell>
          <cell r="B8495" t="str">
            <v>Restaurador - Nível Superior</v>
          </cell>
          <cell r="C8495" t="str">
            <v>mes</v>
          </cell>
          <cell r="D8495">
            <v>5723.24</v>
          </cell>
        </row>
        <row r="8496">
          <cell r="A8496">
            <v>7880</v>
          </cell>
          <cell r="B8496" t="str">
            <v>Alicate de compressão para terminais de compressão de cabos com seção até 120 mm2</v>
          </cell>
          <cell r="C8496" t="str">
            <v>h</v>
          </cell>
          <cell r="D8496">
            <v>2.33</v>
          </cell>
        </row>
        <row r="8497">
          <cell r="A8497">
            <v>7881</v>
          </cell>
          <cell r="B8497" t="str">
            <v>Alicate de compressão para terminais de compressão de cabos com seção até 150 mm2 a 300mm2</v>
          </cell>
          <cell r="C8497" t="str">
            <v>h</v>
          </cell>
          <cell r="D8497">
            <v>5.79</v>
          </cell>
        </row>
        <row r="8498">
          <cell r="A8498">
            <v>4982</v>
          </cell>
          <cell r="B8498" t="str">
            <v>Aluguel de andaime metálico tubular de encaixe tipo Torre, c/largura de até 2 m,altura 1,00m - aluguel por metro mês</v>
          </cell>
          <cell r="C8498" t="str">
            <v>m/Mês</v>
          </cell>
          <cell r="D8498">
            <v>10</v>
          </cell>
        </row>
        <row r="8499">
          <cell r="A8499">
            <v>160</v>
          </cell>
          <cell r="B8499" t="str">
            <v>Aluguel de andaime metálico tubular simples - aluguel diário por peça</v>
          </cell>
          <cell r="C8499" t="str">
            <v>pxd</v>
          </cell>
          <cell r="D8499">
            <v>0.48</v>
          </cell>
        </row>
        <row r="8500">
          <cell r="A8500">
            <v>13633</v>
          </cell>
          <cell r="B8500" t="str">
            <v>Aluguel de andaime metálico tubular simples - aluguel diário por peça por mês</v>
          </cell>
          <cell r="C8500" t="str">
            <v>pxdxm</v>
          </cell>
          <cell r="D8500">
            <v>0.31</v>
          </cell>
        </row>
        <row r="8501">
          <cell r="A8501">
            <v>4154</v>
          </cell>
          <cell r="B8501" t="str">
            <v>Aluguel de andaime tubular metálico fachadeiro (aluguel mensal) m² x mês - La rgura=2,00m; Altura=1,20m</v>
          </cell>
          <cell r="C8501" t="str">
            <v>m²xmês</v>
          </cell>
          <cell r="D8501">
            <v>3.33</v>
          </cell>
        </row>
        <row r="8502">
          <cell r="A8502">
            <v>10939</v>
          </cell>
          <cell r="B8502" t="str">
            <v>Aluguel de aparelho oxi-acetileno para solda e corte, sem o gás (PPU)</v>
          </cell>
          <cell r="C8502" t="str">
            <v>h</v>
          </cell>
          <cell r="D8502">
            <v>1.05</v>
          </cell>
        </row>
        <row r="8503">
          <cell r="A8503">
            <v>11160</v>
          </cell>
          <cell r="B8503" t="str">
            <v>Aluguel de balsa medindo 6,00 x 4,00m - Obra de retirada dos flutuantes do an tigo Hidroviário</v>
          </cell>
          <cell r="C8503" t="str">
            <v>dia</v>
          </cell>
          <cell r="D8503">
            <v>467.6</v>
          </cell>
          <cell r="E8503" t="str">
            <v>#</v>
          </cell>
        </row>
        <row r="8504">
          <cell r="A8504">
            <v>10389</v>
          </cell>
          <cell r="B8504" t="str">
            <v>Aluguel de banheiro químico, com 03 limpezas semanais</v>
          </cell>
          <cell r="C8504" t="str">
            <v>mês</v>
          </cell>
          <cell r="D8504">
            <v>467.6</v>
          </cell>
          <cell r="E8504" t="str">
            <v>#</v>
          </cell>
        </row>
        <row r="8505">
          <cell r="A8505">
            <v>10390</v>
          </cell>
          <cell r="B8505" t="str">
            <v>Aluguel de banheiro químico, com limpezas diárias</v>
          </cell>
          <cell r="C8505" t="str">
            <v>mês</v>
          </cell>
          <cell r="D8505">
            <v>584.51</v>
          </cell>
          <cell r="E8505" t="str">
            <v>#</v>
          </cell>
        </row>
        <row r="8506">
          <cell r="A8506">
            <v>6794</v>
          </cell>
          <cell r="B8506" t="str">
            <v>Aluguel de bomba submersa Ø 2" 220/380V monofásica/trifásica 1 CV</v>
          </cell>
          <cell r="C8506" t="str">
            <v>h</v>
          </cell>
          <cell r="D8506">
            <v>1.52</v>
          </cell>
        </row>
        <row r="8507">
          <cell r="A8507">
            <v>6795</v>
          </cell>
          <cell r="B8507" t="str">
            <v>Aluguel de bomba submersa Ø 3" 220/380V trifásica 5 CV</v>
          </cell>
          <cell r="C8507" t="str">
            <v>h</v>
          </cell>
          <cell r="D8507">
            <v>2.02</v>
          </cell>
        </row>
        <row r="8508">
          <cell r="A8508">
            <v>6796</v>
          </cell>
          <cell r="B8508" t="str">
            <v>Aluguel de bomba submersa Ø 8" 380V trifásica 30 CV</v>
          </cell>
          <cell r="C8508" t="str">
            <v>h</v>
          </cell>
          <cell r="D8508">
            <v>5.03</v>
          </cell>
        </row>
        <row r="8509">
          <cell r="A8509">
            <v>4299</v>
          </cell>
          <cell r="B8509" t="str">
            <v>Aluguel de container - Almoxarifado sem banheiro - 6,00 x 2,40m</v>
          </cell>
          <cell r="C8509" t="str">
            <v>mês</v>
          </cell>
          <cell r="D8509">
            <v>654.41999999999996</v>
          </cell>
        </row>
        <row r="8510">
          <cell r="A8510">
            <v>10491</v>
          </cell>
          <cell r="B8510" t="str">
            <v>Aluguel de container - Banheiro com 4 chuveiros, 1 lavatório, 1 mictório e 4  bacias - 6,20 x 2,40m</v>
          </cell>
          <cell r="C8510" t="str">
            <v>mês</v>
          </cell>
          <cell r="D8510">
            <v>1308.8399999999999</v>
          </cell>
        </row>
        <row r="8511">
          <cell r="A8511">
            <v>4298</v>
          </cell>
          <cell r="B8511" t="str">
            <v>Aluguel de container - Escritório com banheiro - 6,20 x 2,40m, equipado com A r condicionado</v>
          </cell>
          <cell r="C8511" t="str">
            <v>mês</v>
          </cell>
          <cell r="D8511">
            <v>1308.8399999999999</v>
          </cell>
        </row>
        <row r="8512">
          <cell r="A8512">
            <v>10490</v>
          </cell>
          <cell r="B8512" t="str">
            <v>Aluguel de container - Escritório sem banheiro - 6,20 x 2,40m, equipado com 0 1 Ar condicionado</v>
          </cell>
          <cell r="C8512" t="str">
            <v>mês</v>
          </cell>
          <cell r="D8512">
            <v>1090.7</v>
          </cell>
        </row>
        <row r="8513">
          <cell r="A8513">
            <v>4296</v>
          </cell>
          <cell r="B8513" t="str">
            <v>Aluguel de container - Refeitório sem banheiro - 6,00 x 2,40m equipado com 01 \ar condicionado e mesa para 12 pessoas</v>
          </cell>
          <cell r="C8513" t="str">
            <v>mês</v>
          </cell>
          <cell r="D8513">
            <v>1526.98</v>
          </cell>
        </row>
        <row r="8514">
          <cell r="B8514" t="str">
            <v>Aluguel de copiadora</v>
          </cell>
          <cell r="D8514">
            <v>6.5</v>
          </cell>
        </row>
        <row r="8515">
          <cell r="A8515">
            <v>10553</v>
          </cell>
          <cell r="C8515" t="str">
            <v>mês</v>
          </cell>
        </row>
        <row r="8516">
          <cell r="A8516">
            <v>7842</v>
          </cell>
          <cell r="B8516" t="str">
            <v>Aluguel de escada de acesso para andaime fachadeiro (aluguel mensal) m² x mês - Largura=1,20m; extensão do lance=4,80m c/ patamares</v>
          </cell>
          <cell r="C8516" t="str">
            <v>m²/mês</v>
          </cell>
          <cell r="D8516">
            <v>29.09</v>
          </cell>
        </row>
        <row r="8517">
          <cell r="A8517">
            <v>7843</v>
          </cell>
          <cell r="B8517" t="str">
            <v>Aluguel de escada de marinheiro c/ proteção, para andaime fachadeiro (aluguel mensal) und x mês - Altura=2,00m</v>
          </cell>
          <cell r="C8517" t="str">
            <v>un/mês</v>
          </cell>
          <cell r="D8517">
            <v>10.49</v>
          </cell>
        </row>
        <row r="8518">
          <cell r="A8518">
            <v>6803</v>
          </cell>
          <cell r="B8518" t="str">
            <v>Aluguel de escoramento metálico para laje  nervurada - Sistema Topec da SH ou similar</v>
          </cell>
          <cell r="C8518" t="str">
            <v>m²xdia</v>
          </cell>
          <cell r="D8518">
            <v>1.05</v>
          </cell>
        </row>
        <row r="8519">
          <cell r="A8519">
            <v>6918</v>
          </cell>
          <cell r="B8519" t="str">
            <v>Aluguel de escoramento metálico tipo Palestub para laje  nervurada, inclusive montagem e desmontagem</v>
          </cell>
          <cell r="C8519" t="str">
            <v>kg</v>
          </cell>
          <cell r="D8519">
            <v>0.28000000000000003</v>
          </cell>
        </row>
        <row r="8520">
          <cell r="A8520">
            <v>10373</v>
          </cell>
          <cell r="B8520" t="str">
            <v>Aluguel de estrutura metálica para escoramento de laje com perfis metálicos p ara cimbramento até 3m</v>
          </cell>
          <cell r="C8520" t="str">
            <v>m²/mês</v>
          </cell>
          <cell r="D8520">
            <v>5.0599999999999996</v>
          </cell>
        </row>
        <row r="8521">
          <cell r="A8521">
            <v>3334</v>
          </cell>
          <cell r="B8521" t="str">
            <v>Aluguel de grupo gerador, capacidade 6 Kva, com fornecimento de combustível</v>
          </cell>
          <cell r="C8521" t="str">
            <v>h</v>
          </cell>
          <cell r="D8521">
            <v>7.05</v>
          </cell>
        </row>
        <row r="8522">
          <cell r="A8522">
            <v>6874</v>
          </cell>
          <cell r="B8522" t="str">
            <v>Aluguel de macaco p/ protensão MAC 4 ou similar</v>
          </cell>
          <cell r="C8522" t="str">
            <v>h</v>
          </cell>
          <cell r="D8522">
            <v>26.62</v>
          </cell>
        </row>
        <row r="8523">
          <cell r="A8523">
            <v>11296</v>
          </cell>
          <cell r="B8523" t="str">
            <v>Aluguel de plataforma aérea elétrica, altura de trabalho = 9,72m</v>
          </cell>
          <cell r="C8523" t="str">
            <v>mês</v>
          </cell>
          <cell r="D8523">
            <v>1324.86</v>
          </cell>
        </row>
        <row r="8524">
          <cell r="A8524">
            <v>11306</v>
          </cell>
          <cell r="B8524" t="str">
            <v>Aluguel de plataforma articulada a diesel, alcance horizontal = 7,70m, altura de trabalho = 15,60m e capacidade de carga = 227kg, modelo Z-42/25 RT 4x4, da Genie ou similar</v>
          </cell>
          <cell r="C8524" t="str">
            <v>mês</v>
          </cell>
          <cell r="D8524">
            <v>5050.05</v>
          </cell>
        </row>
        <row r="8525">
          <cell r="A8525">
            <v>11293</v>
          </cell>
          <cell r="B8525" t="str">
            <v>Aluguel de plataforma articulada a diesel, dimensões 0,80 x 1,80m, alcance ho rizontal = 15,70m, altura de trabalho = 26,00m e capacidade de carga = 230kg</v>
          </cell>
          <cell r="C8525" t="str">
            <v>mês</v>
          </cell>
          <cell r="D8525">
            <v>11350.46</v>
          </cell>
          <cell r="E8525"/>
        </row>
        <row r="8526">
          <cell r="A8526">
            <v>11294</v>
          </cell>
          <cell r="B8526" t="str">
            <v>Aluguel de plataforma articulada a diesel, dimensões 0,80 x 2,40m, alcance ho rizontal = 19,80m, altura de trabalho = 41,00m e capacidade de carga = 230kg</v>
          </cell>
          <cell r="C8526" t="str">
            <v>mês</v>
          </cell>
          <cell r="D8526">
            <v>19366.21</v>
          </cell>
          <cell r="E8526"/>
        </row>
        <row r="8527">
          <cell r="A8527">
            <v>11161</v>
          </cell>
          <cell r="B8527" t="str">
            <v>Aluguel de rebocador com potência de 1.200 cv - Obra de retirada dos flutuant es do antigo Hidroviário</v>
          </cell>
          <cell r="C8527" t="str">
            <v>h</v>
          </cell>
          <cell r="D8527">
            <v>360.44</v>
          </cell>
        </row>
        <row r="8528">
          <cell r="A8528">
            <v>3333</v>
          </cell>
          <cell r="B8528" t="str">
            <v>Aluguel de retro escavadeira de pneus 0.23 m3 (Case - 580-h - 75,0 Hp ou equi valente) com fornecimento de combustível</v>
          </cell>
          <cell r="C8528" t="str">
            <v>h</v>
          </cell>
          <cell r="D8528">
            <v>60.95</v>
          </cell>
        </row>
        <row r="8529">
          <cell r="A8529">
            <v>9392</v>
          </cell>
          <cell r="B8529" t="str">
            <v>Aluguel de rosqueadeira elétrica até Ø 4", inclusive seguro e frete São Paulo -Aracaju-São Paulo</v>
          </cell>
          <cell r="C8529" t="str">
            <v>h</v>
          </cell>
          <cell r="D8529">
            <v>4.8600000000000003</v>
          </cell>
        </row>
        <row r="8530">
          <cell r="A8530">
            <v>4183</v>
          </cell>
          <cell r="B8530" t="str">
            <v>Aluguel de serra circular p/ cerâmica ou marmore</v>
          </cell>
          <cell r="C8530" t="str">
            <v>dia</v>
          </cell>
          <cell r="D8530">
            <v>4.41</v>
          </cell>
        </row>
        <row r="8531">
          <cell r="A8531">
            <v>10777</v>
          </cell>
          <cell r="B8531" t="str">
            <v>Aluguel de serra mármore tipo makita</v>
          </cell>
          <cell r="C8531" t="str">
            <v>dia</v>
          </cell>
          <cell r="D8531">
            <v>0.22</v>
          </cell>
        </row>
        <row r="8532">
          <cell r="A8532">
            <v>9446</v>
          </cell>
          <cell r="B8532" t="str">
            <v>Aluguel de unidade geradora composta de : grupo gerador, quadro de transferên cia automático, 30m de cabo flexível de 240mm</v>
          </cell>
          <cell r="C8532" t="str">
            <v>h</v>
          </cell>
          <cell r="D8532">
            <v>10725.71</v>
          </cell>
        </row>
        <row r="8533">
          <cell r="A8533">
            <v>10528</v>
          </cell>
          <cell r="B8533" t="str">
            <v>Aluguel mensal de área</v>
          </cell>
          <cell r="C8533" t="str">
            <v>mês</v>
          </cell>
          <cell r="D8533">
            <v>528.39</v>
          </cell>
        </row>
        <row r="8534">
          <cell r="A8534">
            <v>7088</v>
          </cell>
          <cell r="B8534" t="str">
            <v>Escora tubular convencional tipo "a" (h=2,11 à 3,20 m) c/acessórios para laje s e vigas maciças (aluguel mensal)</v>
          </cell>
          <cell r="C8534" t="str">
            <v>u.mês</v>
          </cell>
          <cell r="D8534">
            <v>4.58</v>
          </cell>
        </row>
        <row r="8535">
          <cell r="A8535">
            <v>7089</v>
          </cell>
          <cell r="B8535" t="str">
            <v>Escora tubular convencional tipo "b" (h=3,00 à 4,50 m) c/acessórios para laje s e vigas maciças (aluguel mensal</v>
          </cell>
          <cell r="C8535" t="str">
            <v>u.mês</v>
          </cell>
          <cell r="D8535">
            <v>4.58</v>
          </cell>
        </row>
        <row r="8536">
          <cell r="A8536">
            <v>904</v>
          </cell>
          <cell r="B8536" t="str">
            <v>Escora tubular convencional tipo "c" (h=1,76 à 2,80 m) c/acessórios para laje s e vigas maciças (aluguel diário)</v>
          </cell>
          <cell r="C8536" t="str">
            <v>dia</v>
          </cell>
          <cell r="D8536">
            <v>0.43</v>
          </cell>
        </row>
        <row r="8537">
          <cell r="A8537">
            <v>7090</v>
          </cell>
          <cell r="B8537" t="str">
            <v>Escora tubular convencional tipo "c" (h=1,76 à 2,80 m) c/acessórios para laje s e vigas maciças (aluguel mensal)</v>
          </cell>
          <cell r="C8537" t="str">
            <v>u.mês</v>
          </cell>
          <cell r="D8537">
            <v>3.17</v>
          </cell>
        </row>
        <row r="8538">
          <cell r="A8538">
            <v>7962</v>
          </cell>
          <cell r="B8538" t="str">
            <v>Locação de caixa coletora de entulho capacidade 5 m³ (Local: Aracaju)</v>
          </cell>
          <cell r="C8538" t="str">
            <v>un</v>
          </cell>
          <cell r="D8538">
            <v>109.07</v>
          </cell>
        </row>
        <row r="8539">
          <cell r="A8539">
            <v>10372</v>
          </cell>
          <cell r="B8539" t="str">
            <v>Locação de cubeta / cabacinha plástica de polipropileno para laje nervurada - 61x61x18cm</v>
          </cell>
          <cell r="C8539" t="str">
            <v>un/dia</v>
          </cell>
          <cell r="D8539">
            <v>0.2</v>
          </cell>
        </row>
        <row r="8540">
          <cell r="A8540">
            <v>10488</v>
          </cell>
          <cell r="B8540" t="str">
            <v>Locação de cubeta / cabacinha plástica de polipropileno para laje nervurada - 65x65x21cm</v>
          </cell>
          <cell r="C8540" t="str">
            <v>un/dia</v>
          </cell>
          <cell r="D8540">
            <v>0.22</v>
          </cell>
        </row>
        <row r="8541">
          <cell r="A8541">
            <v>13632</v>
          </cell>
          <cell r="B8541" t="str">
            <v>Locação de forcado regulável</v>
          </cell>
          <cell r="C8541" t="str">
            <v>pxd</v>
          </cell>
          <cell r="D8541">
            <v>0.48</v>
          </cell>
        </row>
        <row r="8542">
          <cell r="A8542">
            <v>10172</v>
          </cell>
          <cell r="B8542" t="str">
            <v>Locação de forma deslizante metálica para resevatório circular de concreto Ø  externo = 3,20m; h total = 19,80m, esp.parede = 20cm</v>
          </cell>
          <cell r="C8542" t="str">
            <v>dia</v>
          </cell>
          <cell r="D8542">
            <v>509.87</v>
          </cell>
        </row>
        <row r="8543">
          <cell r="A8543">
            <v>13630</v>
          </cell>
          <cell r="B8543" t="str">
            <v>Locação de prancha metáilca para andaimes</v>
          </cell>
          <cell r="C8543" t="str">
            <v>dia</v>
          </cell>
          <cell r="D8543">
            <v>0.63</v>
          </cell>
        </row>
        <row r="8544">
          <cell r="A8544">
            <v>13631</v>
          </cell>
          <cell r="B8544" t="str">
            <v>Locação de Rodas  para andaimes</v>
          </cell>
          <cell r="C8544" t="str">
            <v>pxd</v>
          </cell>
          <cell r="D8544">
            <v>1.31</v>
          </cell>
        </row>
        <row r="8545">
          <cell r="A8545">
            <v>10457</v>
          </cell>
          <cell r="B8545" t="str">
            <v>Moto 125 CC (13CV)</v>
          </cell>
          <cell r="C8545" t="str">
            <v>mês</v>
          </cell>
          <cell r="D8545">
            <v>569.78</v>
          </cell>
        </row>
        <row r="8546">
          <cell r="A8546">
            <v>1880</v>
          </cell>
          <cell r="B8546" t="str">
            <v>Prancha metálica, e=4.7 mm, l=0.30 m</v>
          </cell>
          <cell r="C8546" t="str">
            <v>m</v>
          </cell>
          <cell r="D8546">
            <v>30.83</v>
          </cell>
        </row>
        <row r="8547">
          <cell r="A8547">
            <v>10375</v>
          </cell>
          <cell r="B8547" t="str">
            <v>Serviço de protensão para cordoalha engraxada 1Ø 12,5mm</v>
          </cell>
          <cell r="C8547" t="str">
            <v>un</v>
          </cell>
          <cell r="D8547">
            <v>85.4</v>
          </cell>
        </row>
        <row r="8548">
          <cell r="A8548">
            <v>2736</v>
          </cell>
          <cell r="B8548" t="str">
            <v>Cadastro de rede de água</v>
          </cell>
          <cell r="C8548" t="str">
            <v>m</v>
          </cell>
          <cell r="D8548">
            <v>0.7</v>
          </cell>
        </row>
        <row r="8549">
          <cell r="A8549">
            <v>10332</v>
          </cell>
          <cell r="B8549" t="str">
            <v>Documentação "as built" (Sergipetec)</v>
          </cell>
          <cell r="C8549" t="str">
            <v>un</v>
          </cell>
          <cell r="D8549">
            <v>4606.3</v>
          </cell>
        </row>
        <row r="8550">
          <cell r="A8550">
            <v>290</v>
          </cell>
          <cell r="B8550" t="str">
            <v>Aluguel de bombeamento concreto c/ bomba reboque ou estacionaria com consumo  minimo de 30m³</v>
          </cell>
          <cell r="C8550" t="str">
            <v>m3</v>
          </cell>
          <cell r="D8550">
            <v>32.85</v>
          </cell>
        </row>
        <row r="8551">
          <cell r="A8551">
            <v>12320</v>
          </cell>
          <cell r="B8551" t="str">
            <v>Coleta de amostra de solo in loco ( para ensaio)</v>
          </cell>
          <cell r="C8551" t="str">
            <v>un</v>
          </cell>
          <cell r="D8551">
            <v>67.040000000000006</v>
          </cell>
        </row>
        <row r="8552">
          <cell r="A8552">
            <v>12001</v>
          </cell>
          <cell r="B8552" t="str">
            <v>Controle tecnológico de concreto - por hora extra</v>
          </cell>
          <cell r="C8552" t="str">
            <v>h</v>
          </cell>
          <cell r="D8552">
            <v>29.22</v>
          </cell>
        </row>
        <row r="8553">
          <cell r="A8553">
            <v>12000</v>
          </cell>
          <cell r="B8553" t="str">
            <v>Controle tecnológico de concreto - por rompimento de corpo de prova</v>
          </cell>
          <cell r="C8553" t="str">
            <v>un</v>
          </cell>
          <cell r="D8553">
            <v>14</v>
          </cell>
        </row>
        <row r="8554">
          <cell r="A8554">
            <v>12002</v>
          </cell>
          <cell r="B8554" t="str">
            <v>Controle tecnológico de concreto - por traço de concreto ou argamassa</v>
          </cell>
          <cell r="C8554" t="str">
            <v>un</v>
          </cell>
          <cell r="D8554">
            <v>1000</v>
          </cell>
        </row>
        <row r="8555">
          <cell r="A8555">
            <v>6949</v>
          </cell>
          <cell r="B8555" t="str">
            <v>Controle tecnológico de concreto "com" moldagem de corpos de prova, diária la boratorista até 8 hs, coleta corpos de prova e emissão certificados, até 30 k m, aos sábados,domingos e feriados</v>
          </cell>
          <cell r="C8555" t="str">
            <v>dia</v>
          </cell>
          <cell r="D8555">
            <v>1065.32</v>
          </cell>
        </row>
        <row r="8556">
          <cell r="A8556">
            <v>6952</v>
          </cell>
          <cell r="B8556" t="str">
            <v>Controle tecnológico de concreto "com" moldagem de corpos de prova, diária la boratorista até 8 hs, coleta corpos de prova e emissão certificados, de 101a  150 km, aos sábados,domingos e feriados</v>
          </cell>
          <cell r="C8556" t="str">
            <v>dia</v>
          </cell>
          <cell r="D8556">
            <v>2786.77</v>
          </cell>
        </row>
        <row r="8557">
          <cell r="A8557">
            <v>6950</v>
          </cell>
          <cell r="B8557" t="str">
            <v>Controle tecnológico de concreto "com" moldagem de corpos de prova, diária la boratorista até 8 hs, coleta corpos de prova e emissão certificados, de 31a 6 0 km, aos sábados,domingos e feriados</v>
          </cell>
          <cell r="C8557" t="str">
            <v>dia</v>
          </cell>
          <cell r="D8557">
            <v>1502.52</v>
          </cell>
        </row>
        <row r="8558">
          <cell r="A8558">
            <v>6951</v>
          </cell>
          <cell r="B8558" t="str">
            <v>Controle tecnológico de concreto "com" moldagem de corpos de prova, diária la boratorista até 8 hs, coleta corpos de prova e emissão certificados, de 61a 1 00 km, aos sábados,domingos e feriados</v>
          </cell>
          <cell r="C8558" t="str">
            <v>dia</v>
          </cell>
          <cell r="D8558">
            <v>2076.27</v>
          </cell>
        </row>
        <row r="8559">
          <cell r="A8559">
            <v>6948</v>
          </cell>
          <cell r="B8559" t="str">
            <v>Controle tecnológico de concreto "com" moldagem de corpos de prova, diária la boratorista até 8 hs, coleta corpos de prova e emissão certificados, dentro d e Aracaju, aos sábados,domingos e feriados</v>
          </cell>
          <cell r="C8559" t="str">
            <v>dia</v>
          </cell>
          <cell r="D8559">
            <v>628.03</v>
          </cell>
        </row>
        <row r="8560">
          <cell r="A8560">
            <v>12</v>
          </cell>
          <cell r="B8560" t="str">
            <v>Controle tecnológico de concreto "com" moldagem de corpos de prova, diária la boratorista até 8 hs, coleta corpos de prova e emissão certificados, dentro d e Aracaju, de segunda a sexta</v>
          </cell>
          <cell r="C8560" t="str">
            <v>dia</v>
          </cell>
          <cell r="D8560">
            <v>418.69</v>
          </cell>
        </row>
        <row r="8561">
          <cell r="A8561">
            <v>6953</v>
          </cell>
          <cell r="B8561" t="str">
            <v>Controle tecnológico de concreto "com" moldagem de corpos de prova, diária la boratorista até 8 hs, coleta corpos de prova e emissão certificados, distanci a maior que 150 km, aos sábados,domingos e feriados</v>
          </cell>
          <cell r="C8561" t="str">
            <v>dia</v>
          </cell>
          <cell r="D8561">
            <v>3497.08</v>
          </cell>
        </row>
        <row r="8562">
          <cell r="A8562">
            <v>6712</v>
          </cell>
          <cell r="B8562" t="str">
            <v>Controle tecnológico de concreto "com" moldagem de corpos de prova, diária la boratorista até 8 hs, coleta corpos de prova e emissão de certificados, dista ncia 101 a 150 km, de segunda a sexta</v>
          </cell>
          <cell r="C8562" t="str">
            <v>dia</v>
          </cell>
          <cell r="D8562">
            <v>1857.85</v>
          </cell>
        </row>
        <row r="8563">
          <cell r="A8563">
            <v>6710</v>
          </cell>
          <cell r="B8563" t="str">
            <v>Controle tecnológico de concreto "com" moldagem de corpos de prova, diária la boratorista até 8 hs, coleta corpos de prova e emissão de certificados, dista ncia 31 a 60 km, de segunda a sexta</v>
          </cell>
          <cell r="C8563" t="str">
            <v>dia</v>
          </cell>
          <cell r="D8563">
            <v>1001.68</v>
          </cell>
        </row>
        <row r="8564">
          <cell r="A8564">
            <v>6711</v>
          </cell>
          <cell r="B8564" t="str">
            <v>Controle tecnológico de concreto "com" moldagem de corpos de prova, diária la boratorista até 8 hs, coleta corpos de prova e emissão de certificados, dista ncia 61 a 100 km, de segunda a sexta</v>
          </cell>
          <cell r="C8564" t="str">
            <v>dia</v>
          </cell>
          <cell r="D8564">
            <v>1384.17</v>
          </cell>
        </row>
        <row r="8565">
          <cell r="A8565">
            <v>6709</v>
          </cell>
          <cell r="B8565" t="str">
            <v>Controle tecnológico de concreto "com" moldagem de corpos de prova, diária la boratorista até 8 hs, coleta corpos de prova e emissão de certificados, dista ncia até 30 km, de segunda a sexta</v>
          </cell>
          <cell r="C8565" t="str">
            <v>dia</v>
          </cell>
          <cell r="D8565">
            <v>710.22</v>
          </cell>
        </row>
        <row r="8566">
          <cell r="A8566">
            <v>6713</v>
          </cell>
          <cell r="B8566" t="str">
            <v>Controle tecnológico de concreto "com" moldagem de corpos de prova, diária la boratorista até 8 hs, coleta corpos de prova e emissão de certificados, dista ncia maior que 150 km, de segunda a sexta</v>
          </cell>
          <cell r="C8566" t="str">
            <v>dia</v>
          </cell>
          <cell r="D8566">
            <v>2331.38</v>
          </cell>
        </row>
        <row r="8567">
          <cell r="A8567">
            <v>6943</v>
          </cell>
          <cell r="B8567" t="str">
            <v>Controle tecnológico de concreto "com" moldagem de corpos de prova, mensalida de de laboratorista de até 44 hs, coleta corpos de prova e emissão certificad os, atè 30 km, de segunda a sexta</v>
          </cell>
          <cell r="C8567" t="str">
            <v>mês</v>
          </cell>
          <cell r="D8567">
            <v>8470</v>
          </cell>
        </row>
        <row r="8568">
          <cell r="A8568">
            <v>6946</v>
          </cell>
          <cell r="B8568" t="str">
            <v>Controle tecnológico de concreto "com" moldagem de corpos de prova, mensalida de de laboratorista de até 44 hs, coleta corpos de prova e emissão certificad os, de 101 a 150 km, de segunda a sexta</v>
          </cell>
          <cell r="C8568" t="str">
            <v>mês</v>
          </cell>
          <cell r="D8568">
            <v>15510</v>
          </cell>
        </row>
        <row r="8569">
          <cell r="A8569">
            <v>6944</v>
          </cell>
          <cell r="B8569" t="str">
            <v>Controle tecnológico de concreto "com" moldagem de corpos de prova, mensalida de de laboratorista de até 44 hs, coleta corpos de prova e emissão certificad os, de 31 a 60 km, de segunda a sexta</v>
          </cell>
          <cell r="C8569" t="str">
            <v>mês</v>
          </cell>
          <cell r="D8569">
            <v>10230</v>
          </cell>
        </row>
        <row r="8570">
          <cell r="A8570">
            <v>6945</v>
          </cell>
          <cell r="B8570" t="str">
            <v>Controle tecnológico de concreto "com" moldagem de corpos de prova, mensalida de de laboratorista de até 44 hs, coleta corpos de prova e emissão certificad os, de 61 a 100 km, de segunda a sexta</v>
          </cell>
          <cell r="C8570" t="str">
            <v>mês</v>
          </cell>
          <cell r="D8570">
            <v>12540</v>
          </cell>
        </row>
        <row r="8571">
          <cell r="A8571">
            <v>6942</v>
          </cell>
          <cell r="B8571" t="str">
            <v>Controle tecnológico de concreto "com" moldagem de corpos de prova, mensalida de de laboratorista de até 44 hs, coleta corpos de prova e emissão certificad os, dentro de Aracaju, de segunda a sexta</v>
          </cell>
          <cell r="C8571" t="str">
            <v>mês</v>
          </cell>
          <cell r="D8571">
            <v>6600</v>
          </cell>
        </row>
        <row r="8572">
          <cell r="A8572">
            <v>6947</v>
          </cell>
          <cell r="B8572" t="str">
            <v>Controle tecnológico de concreto "com" moldagem de corpos de prova, mensalida de de laboratorista de até 44 hs, coleta corpos de prova e emissão certificad os, distancia maior que 150 km, de segunda a sexta</v>
          </cell>
          <cell r="C8572" t="str">
            <v>mês</v>
          </cell>
          <cell r="D8572">
            <v>18480</v>
          </cell>
        </row>
        <row r="8573">
          <cell r="A8573">
            <v>13167</v>
          </cell>
          <cell r="B8573" t="str">
            <v>Controle tecnológico de concreto por cada ensaio de água,areia ou brita</v>
          </cell>
          <cell r="C8573" t="str">
            <v>h</v>
          </cell>
          <cell r="D8573">
            <v>300</v>
          </cell>
        </row>
        <row r="8574">
          <cell r="A8574">
            <v>13166</v>
          </cell>
          <cell r="B8574" t="str">
            <v>Controle tecnológico de concreto por cada ensaio de tração ou dobramento em a ço</v>
          </cell>
          <cell r="C8574" t="str">
            <v>h</v>
          </cell>
          <cell r="D8574">
            <v>300</v>
          </cell>
        </row>
        <row r="8575">
          <cell r="A8575">
            <v>12004</v>
          </cell>
          <cell r="B8575" t="str">
            <v>Ensaio - Absorção em bloco</v>
          </cell>
          <cell r="C8575" t="str">
            <v>un</v>
          </cell>
          <cell r="D8575">
            <v>45</v>
          </cell>
        </row>
        <row r="8576">
          <cell r="A8576">
            <v>12009</v>
          </cell>
          <cell r="B8576" t="str">
            <v>Ensaio - Aderência de argamassa, em Aracaju</v>
          </cell>
          <cell r="C8576" t="str">
            <v>un</v>
          </cell>
          <cell r="D8576">
            <v>1000</v>
          </cell>
        </row>
        <row r="8577">
          <cell r="A8577">
            <v>12938</v>
          </cell>
          <cell r="B8577" t="str">
            <v>Ensaio - Cloreto em concreto, ITPS em Aracaju</v>
          </cell>
          <cell r="C8577" t="str">
            <v>un</v>
          </cell>
          <cell r="D8577">
            <v>14.93</v>
          </cell>
        </row>
        <row r="8578">
          <cell r="A8578">
            <v>12003</v>
          </cell>
          <cell r="B8578" t="str">
            <v>Ensaio - Compressão em bloco</v>
          </cell>
          <cell r="C8578" t="str">
            <v>un</v>
          </cell>
          <cell r="D8578">
            <v>38</v>
          </cell>
        </row>
        <row r="8579">
          <cell r="A8579">
            <v>12321</v>
          </cell>
          <cell r="B8579" t="str">
            <v>Ensaio - Densidade aparente no estado solto</v>
          </cell>
          <cell r="C8579" t="str">
            <v>un</v>
          </cell>
          <cell r="D8579">
            <v>119.7</v>
          </cell>
        </row>
        <row r="8580">
          <cell r="A8580">
            <v>12322</v>
          </cell>
          <cell r="B8580" t="str">
            <v>Ensaio - Determinação da massa aparente in situ do solo</v>
          </cell>
          <cell r="C8580" t="str">
            <v>un</v>
          </cell>
          <cell r="D8580">
            <v>143.65</v>
          </cell>
        </row>
        <row r="8581">
          <cell r="A8581">
            <v>12007</v>
          </cell>
          <cell r="B8581" t="str">
            <v>Ensaio - Em agregado graúdo: desgaste por abrasão "Los Angeles"</v>
          </cell>
          <cell r="C8581" t="str">
            <v>un</v>
          </cell>
          <cell r="D8581">
            <v>842.74</v>
          </cell>
        </row>
        <row r="8582">
          <cell r="A8582">
            <v>12323</v>
          </cell>
          <cell r="B8582" t="str">
            <v>Ensaio - Emissão de relatório com a determinação do fator de empolamento dos  materiais no estado: natural(solto), solto/transporte(compactado)</v>
          </cell>
          <cell r="C8582" t="str">
            <v>un</v>
          </cell>
          <cell r="D8582">
            <v>718.25</v>
          </cell>
        </row>
        <row r="8583">
          <cell r="A8583">
            <v>13164</v>
          </cell>
          <cell r="B8583" t="str">
            <v>Ensaio - Extração de concreto betuminiso com recuoeração da granulometria da  mistura</v>
          </cell>
          <cell r="C8583" t="str">
            <v>un</v>
          </cell>
          <cell r="D8583">
            <v>210</v>
          </cell>
        </row>
        <row r="8584">
          <cell r="A8584">
            <v>12318</v>
          </cell>
          <cell r="B8584" t="str">
            <v>Ensaio - Integridade física em estaca - PIT</v>
          </cell>
          <cell r="C8584" t="str">
            <v>un</v>
          </cell>
          <cell r="D8584">
            <v>81.400000000000006</v>
          </cell>
        </row>
        <row r="8585">
          <cell r="A8585">
            <v>6940</v>
          </cell>
          <cell r="B8585" t="str">
            <v>Ensaio - Marshall</v>
          </cell>
          <cell r="C8585" t="str">
            <v>un</v>
          </cell>
          <cell r="D8585">
            <v>235</v>
          </cell>
        </row>
        <row r="8586">
          <cell r="A8586">
            <v>12976</v>
          </cell>
          <cell r="B8586" t="str">
            <v>Ensaio - Prova de carga dinâmica - para 5 estacas, incluso mobilização da equ ipe com 2 diárias e relatórios de análises CAPWAP por estaca - com excecução  em 02 dias</v>
          </cell>
          <cell r="C8586" t="str">
            <v>un</v>
          </cell>
          <cell r="D8586">
            <v>12256.06</v>
          </cell>
        </row>
        <row r="8587">
          <cell r="A8587">
            <v>12026</v>
          </cell>
          <cell r="B8587" t="str">
            <v>Ensaio - Prova de carga estática</v>
          </cell>
          <cell r="C8587" t="str">
            <v>un</v>
          </cell>
          <cell r="D8587">
            <v>15226.7</v>
          </cell>
        </row>
        <row r="8588">
          <cell r="A8588">
            <v>13165</v>
          </cell>
          <cell r="B8588" t="str">
            <v>Ensaio - Resistência tração por compressão diametral</v>
          </cell>
          <cell r="C8588" t="str">
            <v>un</v>
          </cell>
          <cell r="D8588">
            <v>225</v>
          </cell>
        </row>
        <row r="8589">
          <cell r="A8589">
            <v>8415</v>
          </cell>
          <cell r="B8589" t="str">
            <v>Ensaio - taxa de percolação do solo (para cada determinação ou furo)</v>
          </cell>
          <cell r="C8589" t="str">
            <v>un</v>
          </cell>
          <cell r="D8589">
            <v>620.55999999999995</v>
          </cell>
        </row>
        <row r="8590">
          <cell r="A8590">
            <v>10565</v>
          </cell>
          <cell r="B8590" t="str">
            <v>Ensaio - Tecnológico de blocos</v>
          </cell>
          <cell r="C8590" t="str">
            <v>un</v>
          </cell>
          <cell r="D8590">
            <v>66.069999999999993</v>
          </cell>
        </row>
        <row r="8591">
          <cell r="A8591">
            <v>4815</v>
          </cell>
          <cell r="B8591" t="str">
            <v>Ensaio de consistência de concreto - Slump Test</v>
          </cell>
          <cell r="C8591" t="str">
            <v>un</v>
          </cell>
          <cell r="D8591">
            <v>76.739999999999995</v>
          </cell>
        </row>
        <row r="8592">
          <cell r="A8592">
            <v>10040</v>
          </cell>
          <cell r="B8592" t="str">
            <v>Ensaio de dispersão - Crumb test - CODEVASF</v>
          </cell>
          <cell r="C8592" t="str">
            <v>un</v>
          </cell>
          <cell r="D8592">
            <v>31.91</v>
          </cell>
        </row>
        <row r="8593">
          <cell r="A8593">
            <v>10039</v>
          </cell>
          <cell r="B8593" t="str">
            <v>Ensaio de dispersão - Granulometria comparativa - CODEVASF</v>
          </cell>
          <cell r="C8593" t="str">
            <v>un</v>
          </cell>
          <cell r="D8593">
            <v>86.6</v>
          </cell>
        </row>
        <row r="8594">
          <cell r="A8594">
            <v>10041</v>
          </cell>
          <cell r="B8594" t="str">
            <v>Ensaio de dispersão - Infiltração - CODEVASF</v>
          </cell>
          <cell r="C8594" t="str">
            <v>un</v>
          </cell>
          <cell r="D8594">
            <v>86.6</v>
          </cell>
        </row>
        <row r="8595">
          <cell r="A8595">
            <v>10042</v>
          </cell>
          <cell r="B8595" t="str">
            <v>Ensaio de dispersão - Perda de perda d'água (5 estágios) - CODEVASF</v>
          </cell>
          <cell r="C8595" t="str">
            <v>un</v>
          </cell>
          <cell r="D8595">
            <v>136.76</v>
          </cell>
        </row>
        <row r="8596">
          <cell r="A8596">
            <v>10971</v>
          </cell>
          <cell r="B8596" t="str">
            <v>Estrutura pre-moldada de concreto p/ caixas d'agua de 5.000 litros, composta  de capitel p/apoio da caixa dágua e pilar cilindrico d=40cm e altura = 7,50m, incluso montagem no local, ref: Cilel ou similar</v>
          </cell>
          <cell r="C8596" t="str">
            <v>un</v>
          </cell>
          <cell r="D8596">
            <v>5745.93</v>
          </cell>
        </row>
        <row r="8597">
          <cell r="A8597">
            <v>11964</v>
          </cell>
          <cell r="B8597" t="str">
            <v>Moldagem de corpos de prova feita sem profissional especializado</v>
          </cell>
          <cell r="C8597" t="str">
            <v>dia</v>
          </cell>
          <cell r="D8597">
            <v>71.459999999999994</v>
          </cell>
        </row>
        <row r="8598">
          <cell r="A8598">
            <v>6938</v>
          </cell>
          <cell r="B8598" t="str">
            <v>Controle Tecnológico de Terraplenagem e Pavimentação - Hora extra de Laborato rista</v>
          </cell>
          <cell r="C8598" t="str">
            <v>h</v>
          </cell>
          <cell r="D8598">
            <v>47</v>
          </cell>
        </row>
        <row r="8599">
          <cell r="A8599">
            <v>6937</v>
          </cell>
          <cell r="B8599" t="str">
            <v>Controle Tecnològico de terraplenagem/Pavimentação COM Transporte, alimentaçã o,alocação de equip. de densidade "in situ", com laboratoristas até 8 hs, aci ma de 150 km de segunda à sexta</v>
          </cell>
          <cell r="C8599" t="str">
            <v>dia</v>
          </cell>
          <cell r="D8599">
            <v>1975</v>
          </cell>
        </row>
        <row r="8600">
          <cell r="A8600">
            <v>6933</v>
          </cell>
          <cell r="B8600" t="str">
            <v>Controle Tecnològico de terraplenagem/Pavimentação COM Transporte, alimentaçã o,alocação de equip. de densidade "in situ", com laboratoristas até 8 hs, até 30 km de segunda à sexta</v>
          </cell>
          <cell r="C8600" t="str">
            <v>dia</v>
          </cell>
          <cell r="D8600">
            <v>1050</v>
          </cell>
        </row>
        <row r="8601">
          <cell r="A8601">
            <v>6936</v>
          </cell>
          <cell r="B8601" t="str">
            <v>Controle Tecnològico de terraplenagem/Pavimentação COM Transporte, alimentaçã o,alocação de equip. de densidade "in situ", com laboratoristas até 8 hs, de  101 à 150 km de segunda à sexta</v>
          </cell>
          <cell r="C8601" t="str">
            <v>dia</v>
          </cell>
          <cell r="D8601">
            <v>1710</v>
          </cell>
        </row>
        <row r="8602">
          <cell r="A8602">
            <v>6934</v>
          </cell>
          <cell r="B8602" t="str">
            <v>Controle Tecnològico de terraplenagem/Pavimentação COM Transporte, alimentaçã o,alocação de equip. de densidade "in situ", com laboratoristas até 8 hs, de  31 à 60 km de segunda à sexta</v>
          </cell>
          <cell r="C8602" t="str">
            <v>dia</v>
          </cell>
          <cell r="D8602">
            <v>1230</v>
          </cell>
        </row>
        <row r="8603">
          <cell r="A8603">
            <v>6935</v>
          </cell>
          <cell r="B8603" t="str">
            <v>Controle Tecnològico de terraplenagem/Pavimentação COM Transporte, alimentaçã o,alocação de equip. de densidade "in situ", com laboratoristas até 8 hs, de  61 à 100 km de segunda à sexta</v>
          </cell>
          <cell r="C8603" t="str">
            <v>dia</v>
          </cell>
          <cell r="D8603">
            <v>1530</v>
          </cell>
        </row>
        <row r="8604">
          <cell r="A8604">
            <v>6931</v>
          </cell>
          <cell r="B8604" t="str">
            <v>Controle Tecnològico de terraplenagem/Pavimentação COM Transporte, alimentaçã o,alocação de equip. de densidade "in situ", com laboratoristas até 8 hs, em  Aracaju de segunda à sexta</v>
          </cell>
          <cell r="C8604" t="str">
            <v>dia</v>
          </cell>
          <cell r="D8604">
            <v>875</v>
          </cell>
        </row>
        <row r="8605">
          <cell r="A8605">
            <v>6922</v>
          </cell>
          <cell r="B8605" t="str">
            <v>Controle Tecnològico de terraplenagem/Pavimentação COM Transporte, alimentaçã o,alocação de equip. de densidade "in situ", mensalidade laboratoristas até 4 4 hs semanais dentro de Aracaju de seunda a sexta</v>
          </cell>
          <cell r="C8605" t="str">
            <v>mês</v>
          </cell>
          <cell r="D8605">
            <v>14375</v>
          </cell>
        </row>
        <row r="8606">
          <cell r="A8606">
            <v>6930</v>
          </cell>
          <cell r="B8606" t="str">
            <v>Controle Tecnològico de terraplenagem/Pavimentação COM Transporte, alimentaçã o,alocação de equip. de densidade "in situ", mensalidade laboratoristas até 4 4 hs semanais, acima de 150 km de seunda a sexta</v>
          </cell>
          <cell r="C8606" t="str">
            <v>mês</v>
          </cell>
          <cell r="D8606">
            <v>31625</v>
          </cell>
        </row>
        <row r="8607">
          <cell r="A8607">
            <v>6929</v>
          </cell>
          <cell r="B8607" t="str">
            <v>Controle Tecnològico de terraplenagem/Pavimentação COM Transporte, alimentaçã o,alocação de equip. de densidade "in situ", mensalidade laboratoristas até 4 4 hs semanais, de 101 à 150 km de seunda a sexta</v>
          </cell>
          <cell r="C8607" t="str">
            <v>mês</v>
          </cell>
          <cell r="D8607">
            <v>27150</v>
          </cell>
        </row>
        <row r="8608">
          <cell r="A8608">
            <v>6927</v>
          </cell>
          <cell r="B8608" t="str">
            <v>Controle Tecnològico de terraplenagem/Pavimentação COM Transporte, alimentaçã o,alocação de equip. de densidade "in situ", mensalidade laboratoristas até 4 4 hs semanais, de 31 à 60 km de seunda a sexta</v>
          </cell>
          <cell r="C8608" t="str">
            <v>mês</v>
          </cell>
          <cell r="D8608">
            <v>19645</v>
          </cell>
        </row>
        <row r="8609">
          <cell r="A8609">
            <v>6928</v>
          </cell>
          <cell r="B8609" t="str">
            <v>Controle Tecnològico de terraplenagem/Pavimentação COM Transporte, alimentaçã o,alocação de equip. de densidade "in situ", mensalidade laboratoristas até 4 4 hs semanais, de 61 à 100 km de seunda a sexta</v>
          </cell>
          <cell r="C8609" t="str">
            <v>mês</v>
          </cell>
          <cell r="D8609">
            <v>23000</v>
          </cell>
        </row>
        <row r="8610">
          <cell r="A8610">
            <v>6926</v>
          </cell>
          <cell r="B8610" t="str">
            <v>Controle Tecnològico de terraplenagem/Pavimentação COM Transporte, alimentaçã o,alocação de equip. de densidade "in situ", mensalidade laboratoristas até 4 4 hs semanais,até 30 km de seunda à sexta</v>
          </cell>
          <cell r="C8610" t="str">
            <v>mês</v>
          </cell>
          <cell r="D8610">
            <v>17050</v>
          </cell>
        </row>
        <row r="8611">
          <cell r="A8611">
            <v>7022</v>
          </cell>
          <cell r="B8611" t="str">
            <v>Serviços de pavimentações para urbanização de áreas úteis</v>
          </cell>
          <cell r="C8611" t="str">
            <v>m²</v>
          </cell>
          <cell r="D8611">
            <v>10.19</v>
          </cell>
        </row>
        <row r="8612">
          <cell r="A8612">
            <v>7015</v>
          </cell>
          <cell r="B8612" t="str">
            <v>Serviços de terraplenagem leve para urbanização de áres úteis</v>
          </cell>
          <cell r="C8612" t="str">
            <v>m²</v>
          </cell>
          <cell r="D8612">
            <v>0.82</v>
          </cell>
        </row>
        <row r="8613">
          <cell r="A8613">
            <v>7016</v>
          </cell>
          <cell r="B8613" t="str">
            <v>Serviços de terraplenagem média para urbanização de áres úteis</v>
          </cell>
          <cell r="C8613" t="str">
            <v>m²</v>
          </cell>
          <cell r="D8613">
            <v>2.79</v>
          </cell>
        </row>
        <row r="8614">
          <cell r="A8614">
            <v>7017</v>
          </cell>
          <cell r="B8614" t="str">
            <v>Serviços de terraplenagem pesada para urbanização de áres úteis</v>
          </cell>
          <cell r="C8614" t="str">
            <v>m²</v>
          </cell>
          <cell r="D8614">
            <v>7.72</v>
          </cell>
        </row>
        <row r="8615">
          <cell r="A8615">
            <v>10555</v>
          </cell>
          <cell r="B8615" t="str">
            <v>Consumo de energia elétrica</v>
          </cell>
          <cell r="C8615" t="str">
            <v>mês</v>
          </cell>
          <cell r="D8615">
            <v>180</v>
          </cell>
        </row>
        <row r="8616">
          <cell r="A8616">
            <v>15</v>
          </cell>
          <cell r="B8616" t="str">
            <v>Energia elétrica</v>
          </cell>
          <cell r="C8616" t="str">
            <v>kh</v>
          </cell>
          <cell r="D8616">
            <v>0.51</v>
          </cell>
        </row>
        <row r="8617">
          <cell r="A8617">
            <v>4602</v>
          </cell>
          <cell r="B8617" t="str">
            <v>Implantação de estai poste /poste</v>
          </cell>
          <cell r="C8617" t="str">
            <v>us</v>
          </cell>
          <cell r="D8617">
            <v>9.4</v>
          </cell>
        </row>
        <row r="8618">
          <cell r="A8618">
            <v>4601</v>
          </cell>
          <cell r="B8618" t="str">
            <v>Implantação de ramal de serviço</v>
          </cell>
          <cell r="C8618" t="str">
            <v>km</v>
          </cell>
          <cell r="D8618">
            <v>9.4</v>
          </cell>
        </row>
        <row r="8619">
          <cell r="A8619">
            <v>4547</v>
          </cell>
          <cell r="B8619" t="str">
            <v>Mão-de-obra para implantação de estrutura B1</v>
          </cell>
          <cell r="C8619" t="str">
            <v>us</v>
          </cell>
          <cell r="D8619">
            <v>9.4</v>
          </cell>
        </row>
        <row r="8620">
          <cell r="A8620">
            <v>4548</v>
          </cell>
          <cell r="B8620" t="str">
            <v>Mão-de-obra para implantação de estrutura B2</v>
          </cell>
          <cell r="C8620" t="str">
            <v>us</v>
          </cell>
          <cell r="D8620">
            <v>9.4</v>
          </cell>
        </row>
        <row r="8621">
          <cell r="A8621">
            <v>4549</v>
          </cell>
          <cell r="B8621" t="str">
            <v>Mão-de-obra para implantação de estrutura B3</v>
          </cell>
          <cell r="C8621" t="str">
            <v>us</v>
          </cell>
          <cell r="D8621">
            <v>9.4</v>
          </cell>
        </row>
        <row r="8622">
          <cell r="A8622">
            <v>4551</v>
          </cell>
          <cell r="B8622" t="str">
            <v>Mão-de-obra para Implantação de estrutura B3-2</v>
          </cell>
          <cell r="C8622" t="str">
            <v>us</v>
          </cell>
          <cell r="D8622">
            <v>9.4</v>
          </cell>
        </row>
        <row r="8623">
          <cell r="A8623">
            <v>4550</v>
          </cell>
          <cell r="B8623" t="str">
            <v>Mão-de-obra para implantação de estrutura B4</v>
          </cell>
          <cell r="C8623" t="str">
            <v>us</v>
          </cell>
          <cell r="D8623">
            <v>9.4</v>
          </cell>
        </row>
        <row r="8624">
          <cell r="A8624">
            <v>4543</v>
          </cell>
          <cell r="B8624" t="str">
            <v>Mão-de-obra para implantação de estrutura N2</v>
          </cell>
          <cell r="C8624" t="str">
            <v>us</v>
          </cell>
          <cell r="D8624">
            <v>9.4</v>
          </cell>
        </row>
        <row r="8625">
          <cell r="A8625">
            <v>4544</v>
          </cell>
          <cell r="B8625" t="str">
            <v>Mão-de-obra para implantação de estrutura N3</v>
          </cell>
          <cell r="C8625" t="str">
            <v>us</v>
          </cell>
          <cell r="D8625">
            <v>9.4</v>
          </cell>
        </row>
        <row r="8626">
          <cell r="A8626">
            <v>4546</v>
          </cell>
          <cell r="B8626" t="str">
            <v>Mão-de-obra para implantação de estrutura N3-2</v>
          </cell>
          <cell r="C8626" t="str">
            <v>us</v>
          </cell>
          <cell r="D8626">
            <v>9.4</v>
          </cell>
        </row>
        <row r="8627">
          <cell r="A8627">
            <v>4545</v>
          </cell>
          <cell r="B8627" t="str">
            <v>Mão-de-obra para implantação de estrutura N4</v>
          </cell>
          <cell r="C8627" t="str">
            <v>us</v>
          </cell>
          <cell r="D8627">
            <v>9.4</v>
          </cell>
        </row>
        <row r="8628">
          <cell r="A8628">
            <v>4552</v>
          </cell>
          <cell r="B8628" t="str">
            <v>Mão-de-obra para implantação de poste menor ou igual 600 kgf</v>
          </cell>
          <cell r="C8628" t="str">
            <v>us</v>
          </cell>
          <cell r="D8628">
            <v>9.4</v>
          </cell>
        </row>
        <row r="8629">
          <cell r="A8629">
            <v>13199</v>
          </cell>
          <cell r="B8629" t="str">
            <v>Medição de resistência Ôhmica do solo, medição de continuidade elétrica, real ização de vistoria, fornecimento laudo (SPDA) e ART - obra CEASA de Itabaiana</v>
          </cell>
          <cell r="C8629" t="str">
            <v>un</v>
          </cell>
          <cell r="D8629">
            <v>3000</v>
          </cell>
        </row>
        <row r="8630">
          <cell r="A8630">
            <v>7023</v>
          </cell>
          <cell r="B8630" t="str">
            <v>Serviços de iluminações  públicas para urbanização  de áreas úteis</v>
          </cell>
          <cell r="C8630" t="str">
            <v>m2</v>
          </cell>
          <cell r="D8630">
            <v>1.56</v>
          </cell>
        </row>
        <row r="8631">
          <cell r="A8631">
            <v>12844</v>
          </cell>
          <cell r="B8631" t="str">
            <v>Teste de cabos de média tensão para entrada de energia com utilização de megô hmetro, com fornecimento de relatório com resultado encontrados e recomendaçõ es.</v>
          </cell>
          <cell r="C8631" t="str">
            <v>un</v>
          </cell>
          <cell r="D8631">
            <v>600</v>
          </cell>
        </row>
        <row r="8632">
          <cell r="A8632">
            <v>12845</v>
          </cell>
          <cell r="B8632" t="str">
            <v>Teste em malha de aterramento com utilização de terrômetro, com fornecimento  de relatório com resultados encontrados e recomendações e ART.</v>
          </cell>
          <cell r="C8632" t="str">
            <v>un</v>
          </cell>
          <cell r="D8632">
            <v>600</v>
          </cell>
        </row>
        <row r="8633">
          <cell r="A8633">
            <v>55</v>
          </cell>
          <cell r="B8633" t="str">
            <v>Unidade de Serviço padrao Energisa</v>
          </cell>
          <cell r="C8633" t="str">
            <v>us</v>
          </cell>
          <cell r="D8633">
            <v>15.14</v>
          </cell>
        </row>
        <row r="8634">
          <cell r="B8634" t="str">
            <v>Água - Consumo em volume</v>
          </cell>
        </row>
        <row r="8635">
          <cell r="A8635">
            <v>8978</v>
          </cell>
          <cell r="C8635" t="str">
            <v>m3</v>
          </cell>
          <cell r="D8635">
            <v>3.77</v>
          </cell>
        </row>
        <row r="8636">
          <cell r="A8636">
            <v>10554</v>
          </cell>
          <cell r="B8636" t="str">
            <v>Água - dispêndio mensal</v>
          </cell>
          <cell r="C8636" t="str">
            <v>mês</v>
          </cell>
          <cell r="D8636">
            <v>394.99</v>
          </cell>
        </row>
        <row r="8637">
          <cell r="A8637">
            <v>10558</v>
          </cell>
          <cell r="B8637" t="str">
            <v>Internet - dispêndio mensal</v>
          </cell>
          <cell r="C8637" t="str">
            <v>mês</v>
          </cell>
          <cell r="D8637">
            <v>89</v>
          </cell>
        </row>
        <row r="8638">
          <cell r="A8638">
            <v>10557</v>
          </cell>
          <cell r="B8638" t="str">
            <v>Telefone - dispêndio mensal</v>
          </cell>
          <cell r="C8638" t="str">
            <v>mês</v>
          </cell>
          <cell r="D8638">
            <v>154.99</v>
          </cell>
        </row>
        <row r="8639">
          <cell r="A8639">
            <v>12779</v>
          </cell>
          <cell r="B8639" t="str">
            <v>Painel acústico constituído de gradeamento em compensado naval 18mm, preenchi do com lã de pet acústica 15mm dens = 15kg/m3 e acabamento em tecido ortofôni co e alisar em madeira maciça 40mmx15mm boleada nas bordas tratada com selado ra - aplicado</v>
          </cell>
          <cell r="C8639" t="str">
            <v>m2</v>
          </cell>
          <cell r="D8639">
            <v>134</v>
          </cell>
        </row>
        <row r="8640">
          <cell r="A8640">
            <v>8317</v>
          </cell>
          <cell r="B8640" t="str">
            <v>Mão-de-obra para instalação de assento desportivo</v>
          </cell>
          <cell r="C8640" t="str">
            <v>un</v>
          </cell>
          <cell r="D8640">
            <v>6</v>
          </cell>
        </row>
        <row r="8641">
          <cell r="A8641">
            <v>10022</v>
          </cell>
          <cell r="B8641" t="str">
            <v>Mão de obra para instalação e estruturas metálicas do painel Miniwave, da Hun ter Douglas</v>
          </cell>
          <cell r="C8641" t="str">
            <v>m2</v>
          </cell>
          <cell r="D8641">
            <v>80</v>
          </cell>
        </row>
        <row r="8642">
          <cell r="A8642">
            <v>10024</v>
          </cell>
          <cell r="B8642" t="str">
            <v>Mão de obra para instalação e estruturas metálicas do painel Softwave 25, da  Hunter Douglas</v>
          </cell>
          <cell r="C8642" t="str">
            <v>m2</v>
          </cell>
          <cell r="D8642">
            <v>80</v>
          </cell>
        </row>
        <row r="8643">
          <cell r="A8643">
            <v>13025</v>
          </cell>
          <cell r="B8643" t="str">
            <v>Complemento Guarda-corpo Simples em tubo ferro galvanizado, h=1,10m(2.1/2") e h=0,87m/0,47m(1.1/2"), com barras verticais  a cada 1,50m (2.1/2") soldadas s obre a existente(Obra Ginásio Constâncio Vieira - Aracaju/SE)</v>
          </cell>
          <cell r="C8643" t="str">
            <v>m</v>
          </cell>
          <cell r="D8643">
            <v>150</v>
          </cell>
        </row>
        <row r="8644">
          <cell r="A8644">
            <v>11574</v>
          </cell>
          <cell r="B8644" t="str">
            <v>Difusor quadrado, com registro, 4 vias, tamanho 9.</v>
          </cell>
          <cell r="C8644" t="str">
            <v>un</v>
          </cell>
          <cell r="D8644">
            <v>72.34</v>
          </cell>
        </row>
        <row r="8645">
          <cell r="A8645">
            <v>7401</v>
          </cell>
          <cell r="B8645" t="str">
            <v>Grade de ferro com barras verticais chatas 2"x1/4" espaçadas de 12,5cm, solda das em 4 barras (2 + 2) horizontais 2"x1/4" e montantes com barra quadrada de 1" a cada 3m.</v>
          </cell>
          <cell r="C8645" t="str">
            <v>m2</v>
          </cell>
          <cell r="D8645">
            <v>250</v>
          </cell>
        </row>
        <row r="8646">
          <cell r="A8646">
            <v>7324</v>
          </cell>
          <cell r="B8646" t="str">
            <v>Grade de ferro composta de barras verticais quadradas 1/2" cada 12,5cm, solda das em quatro barras chata horizontais 1 1/2" x 3/16" (2 + 2)  montantes em p erfil UDC simples 75 x 38 x 2,65mm</v>
          </cell>
          <cell r="C8646" t="str">
            <v>m2</v>
          </cell>
          <cell r="D8646">
            <v>160</v>
          </cell>
        </row>
        <row r="8647">
          <cell r="A8647">
            <v>36</v>
          </cell>
          <cell r="B8647" t="str">
            <v>Mão-de-obra para confecção de gradil padrão cehop inclusive solda</v>
          </cell>
          <cell r="C8647" t="str">
            <v>m2</v>
          </cell>
          <cell r="D8647">
            <v>155</v>
          </cell>
        </row>
        <row r="8648">
          <cell r="A8648">
            <v>13455</v>
          </cell>
          <cell r="B8648" t="str">
            <v>Taxa unitária de movimentação de carga de estruturas tubulares (&gt;400m3) e and aimes, em depóosito</v>
          </cell>
          <cell r="C8648" t="str">
            <v>un</v>
          </cell>
          <cell r="D8648">
            <v>350</v>
          </cell>
        </row>
        <row r="8649">
          <cell r="A8649">
            <v>10367</v>
          </cell>
          <cell r="B8649" t="str">
            <v>Fornecimento e instalação de Alambrado em painel fixo de vidro liso incolor t emperado 20mm(10+10TL), dim.:1,50x2,00m, inclusive perfis de alumínio reforça do e=4mm, ferragens, transp, frete e mão de obra de montg., ref. Obra Estadio Lourival Batista.</v>
          </cell>
          <cell r="C8649" t="str">
            <v>m²</v>
          </cell>
          <cell r="D8649">
            <v>896.27</v>
          </cell>
        </row>
        <row r="8650">
          <cell r="A8650">
            <v>12207</v>
          </cell>
          <cell r="B8650" t="str">
            <v>Fornecimento e instalação de fachada em pele de vidro, em vidro laminado 3+3  refletivo</v>
          </cell>
          <cell r="C8650" t="str">
            <v>m2</v>
          </cell>
          <cell r="D8650">
            <v>1250</v>
          </cell>
        </row>
        <row r="8651">
          <cell r="A8651">
            <v>10493</v>
          </cell>
          <cell r="B8651" t="str">
            <v>Fornecimento e instalação de fachada em pele de vidro, linha Citta Due Alcoa, em vidro laminado 3+3 prata refletivo medindo 8,30x6,87m,c/06 mod.vertical e  11 mod.horiz. e 05 janelas maxi mar (obra:Sup.Reg.Trabalho)</v>
          </cell>
          <cell r="C8651" t="str">
            <v>m2</v>
          </cell>
          <cell r="D8651">
            <v>1374.52</v>
          </cell>
        </row>
        <row r="8652">
          <cell r="A8652">
            <v>11540</v>
          </cell>
          <cell r="B8652" t="str">
            <v>Corte de estaca metálica tipo perfil "H", simples, bitola W 200x46,1 (8"), in clusive equipamento</v>
          </cell>
          <cell r="C8652" t="str">
            <v>un</v>
          </cell>
          <cell r="D8652">
            <v>50</v>
          </cell>
        </row>
        <row r="8653">
          <cell r="A8653">
            <v>4710</v>
          </cell>
          <cell r="B8653" t="str">
            <v>Corte de estaca metálica, por maçarico, em perfil "I", W 200x26,6 inclusive e quipamento</v>
          </cell>
          <cell r="C8653" t="str">
            <v>un</v>
          </cell>
          <cell r="D8653">
            <v>40</v>
          </cell>
        </row>
        <row r="8654">
          <cell r="A8654">
            <v>4708</v>
          </cell>
          <cell r="B8654" t="str">
            <v>Cravação de estaca metálica em perfil "I", W 200x26,6 exclusive perfil</v>
          </cell>
          <cell r="C8654" t="str">
            <v>m</v>
          </cell>
          <cell r="D8654">
            <v>60</v>
          </cell>
        </row>
        <row r="8655">
          <cell r="A8655">
            <v>11538</v>
          </cell>
          <cell r="B8655" t="str">
            <v>Cravação de estaca metálica perfil "H", W 200x46,1 exclusive perfil</v>
          </cell>
          <cell r="C8655" t="str">
            <v>m</v>
          </cell>
          <cell r="D8655">
            <v>44</v>
          </cell>
        </row>
        <row r="8656">
          <cell r="A8656">
            <v>11126</v>
          </cell>
          <cell r="B8656" t="str">
            <v>Cravação de estaca metálica tipo perfil "H", bitola HP250x62, exclusive perfi l</v>
          </cell>
          <cell r="C8656" t="str">
            <v>m</v>
          </cell>
          <cell r="D8656">
            <v>60</v>
          </cell>
        </row>
        <row r="8657">
          <cell r="A8657">
            <v>11132</v>
          </cell>
          <cell r="B8657" t="str">
            <v>Cravação de tubo metálico dn 400mm</v>
          </cell>
          <cell r="C8657" t="str">
            <v>m</v>
          </cell>
          <cell r="D8657">
            <v>60</v>
          </cell>
        </row>
        <row r="8658">
          <cell r="A8658">
            <v>7047</v>
          </cell>
          <cell r="B8658" t="str">
            <v>Locação de estaca prancha metáilca de 3m para escoramento de terreno</v>
          </cell>
          <cell r="C8658" t="str">
            <v>dia</v>
          </cell>
          <cell r="D8658">
            <v>1.72</v>
          </cell>
        </row>
        <row r="8659">
          <cell r="A8659">
            <v>10697</v>
          </cell>
          <cell r="B8659" t="str">
            <v>Molde solda exotérmica tipo "ta" 70/70</v>
          </cell>
          <cell r="C8659" t="str">
            <v>m</v>
          </cell>
          <cell r="D8659">
            <v>125</v>
          </cell>
        </row>
        <row r="8660">
          <cell r="A8660">
            <v>10698</v>
          </cell>
          <cell r="B8660" t="str">
            <v>Molde Solda exotérmica tipo "xa" 70/70</v>
          </cell>
          <cell r="C8660" t="str">
            <v>m</v>
          </cell>
          <cell r="D8660">
            <v>120</v>
          </cell>
        </row>
        <row r="8661">
          <cell r="A8661">
            <v>10699</v>
          </cell>
          <cell r="B8661" t="str">
            <v>Molde Solda tipo "gr"</v>
          </cell>
          <cell r="C8661" t="str">
            <v>m</v>
          </cell>
          <cell r="D8661">
            <v>120</v>
          </cell>
        </row>
        <row r="8662">
          <cell r="A8662">
            <v>10700</v>
          </cell>
          <cell r="B8662" t="str">
            <v>Molde Solda tipo "tg"</v>
          </cell>
          <cell r="C8662" t="str">
            <v>m</v>
          </cell>
          <cell r="D8662">
            <v>135</v>
          </cell>
        </row>
        <row r="8663">
          <cell r="A8663">
            <v>4709</v>
          </cell>
          <cell r="B8663" t="str">
            <v>Solda para emenda de estaca metálica em perfil "I", W 200x26,6 inclusive mate rial</v>
          </cell>
          <cell r="C8663" t="str">
            <v>m</v>
          </cell>
          <cell r="D8663">
            <v>60</v>
          </cell>
        </row>
        <row r="8664">
          <cell r="A8664">
            <v>11539</v>
          </cell>
          <cell r="B8664" t="str">
            <v>Solda para emenda de estaca metálica tipo perfil "H", W 200x46,1 incllusive m aterial</v>
          </cell>
          <cell r="C8664" t="str">
            <v>un</v>
          </cell>
          <cell r="D8664">
            <v>60</v>
          </cell>
        </row>
        <row r="8665">
          <cell r="A8665">
            <v>6651</v>
          </cell>
          <cell r="B8665" t="str">
            <v>Cravação de estaca pré-moldada de 17x17cm em concreto protendido  - fck=&gt; 40  Mpa - aço CP-175 e CA-60 - carga máxima de 35 t(sem mobilização)</v>
          </cell>
          <cell r="C8665" t="str">
            <v>m</v>
          </cell>
          <cell r="D8665">
            <v>30</v>
          </cell>
        </row>
        <row r="8666">
          <cell r="A8666">
            <v>6650</v>
          </cell>
          <cell r="B8666" t="str">
            <v>Cravação de estaca pré-moldada de 20x20cm em concreto protendido  - fck=&gt; 40  Mpa - aço CP-175 e CA-60 - carga máxima de 50 t(sem mobilização)</v>
          </cell>
          <cell r="C8666" t="str">
            <v>m</v>
          </cell>
          <cell r="D8666">
            <v>40</v>
          </cell>
        </row>
        <row r="8667">
          <cell r="A8667">
            <v>6649</v>
          </cell>
          <cell r="B8667" t="str">
            <v>Cravação de estaca pré-moldada de 23x23cm em concreto protendido  - fck=&gt; 40  Mpa - aço CP-175 e CA-60 - carga máxima de 70 t(sem mobilização)</v>
          </cell>
          <cell r="C8667" t="str">
            <v>m</v>
          </cell>
          <cell r="D8667">
            <v>40</v>
          </cell>
        </row>
        <row r="8668">
          <cell r="A8668">
            <v>6700</v>
          </cell>
          <cell r="B8668" t="str">
            <v>Cravação de estaca pré-moldada de concreto 30 x 30cm(sem mobilização)</v>
          </cell>
          <cell r="C8668" t="str">
            <v>m</v>
          </cell>
          <cell r="D8668">
            <v>45</v>
          </cell>
        </row>
        <row r="8669">
          <cell r="A8669">
            <v>6652</v>
          </cell>
          <cell r="B8669" t="str">
            <v>Emenda de estaca pré-moldada, incluso material</v>
          </cell>
          <cell r="C8669" t="str">
            <v>un</v>
          </cell>
          <cell r="D8669">
            <v>61.43</v>
          </cell>
        </row>
        <row r="8670">
          <cell r="A8670">
            <v>6646</v>
          </cell>
          <cell r="B8670" t="str">
            <v>Estaca pré-moldada de 17x17cmx8m em concreto protendido  - fck=&gt; 40 Mpa - aço CP-175 RB e CA-60 - carga máxima 35 t</v>
          </cell>
          <cell r="C8670" t="str">
            <v>un</v>
          </cell>
          <cell r="D8670">
            <v>368</v>
          </cell>
        </row>
        <row r="8671">
          <cell r="A8671">
            <v>11157</v>
          </cell>
          <cell r="B8671" t="str">
            <v>Estaca pré-moldada de 18x18cm em concreto armado - carga máxima de 32 t, incl usive cravação e emendas</v>
          </cell>
          <cell r="C8671" t="str">
            <v>m</v>
          </cell>
          <cell r="D8671">
            <v>95.99</v>
          </cell>
        </row>
        <row r="8672">
          <cell r="A8672">
            <v>6647</v>
          </cell>
          <cell r="C8672" t="str">
            <v>un</v>
          </cell>
          <cell r="D8672">
            <v>476.8</v>
          </cell>
        </row>
        <row r="8673">
          <cell r="B8673" t="str">
            <v>Estaca pré-moldada de 20x20cmx8m em concreto protendido - fck&gt;= 40 Mpa  - aço CP-175 RB e CA-60 - carga máxima 50 t</v>
          </cell>
        </row>
        <row r="8674">
          <cell r="A8674">
            <v>11158</v>
          </cell>
          <cell r="B8674" t="str">
            <v>Estaca pré-moldada de 23x23cm em concreto armado - carga máxima de 50 t, incl usive cravação e emendas</v>
          </cell>
          <cell r="C8674" t="str">
            <v>m</v>
          </cell>
          <cell r="D8674">
            <v>131.99</v>
          </cell>
        </row>
        <row r="8675">
          <cell r="A8675">
            <v>6648</v>
          </cell>
          <cell r="B8675" t="str">
            <v>Estaca pré-moldada de 23x23cmx8m em concreto protendido  - fck=&gt; 40 Mpa - aço CP-175 e CA-60 - carga máxima de 70 t</v>
          </cell>
          <cell r="C8675" t="str">
            <v>un</v>
          </cell>
          <cell r="D8675">
            <v>512</v>
          </cell>
        </row>
        <row r="8676">
          <cell r="A8676">
            <v>11159</v>
          </cell>
          <cell r="B8676" t="str">
            <v>Estaca pré-moldada de 26x26cm em concreto armado - carga máxima de 62 t, incl usive cravação e emendas</v>
          </cell>
          <cell r="C8676" t="str">
            <v>m</v>
          </cell>
          <cell r="D8676">
            <v>144.26</v>
          </cell>
        </row>
        <row r="8677">
          <cell r="A8677">
            <v>11181</v>
          </cell>
          <cell r="B8677" t="str">
            <v>Estaca pré-moldada de 27,5x27,5cm em concreto armado - fornecimento incluso f rete</v>
          </cell>
          <cell r="C8677" t="str">
            <v>m</v>
          </cell>
          <cell r="D8677">
            <v>89.45</v>
          </cell>
        </row>
        <row r="8678">
          <cell r="A8678">
            <v>11001</v>
          </cell>
          <cell r="B8678" t="str">
            <v>Estaca pré-moldada de 30x30cm em concreto armado - carga máxima de 80 t, incl usive cravação e emendas</v>
          </cell>
          <cell r="C8678" t="str">
            <v>m</v>
          </cell>
          <cell r="D8678">
            <v>172.56</v>
          </cell>
        </row>
        <row r="8679">
          <cell r="A8679">
            <v>11125</v>
          </cell>
          <cell r="B8679" t="str">
            <v>Estaca pré-moldada, ø=35cm, em concreto armado - carga máxima de 60 t, inclus ive cravação e emendas</v>
          </cell>
          <cell r="C8679" t="str">
            <v>m</v>
          </cell>
          <cell r="D8679">
            <v>174.66</v>
          </cell>
        </row>
        <row r="8680">
          <cell r="A8680">
            <v>9527</v>
          </cell>
          <cell r="B8680" t="str">
            <v>Estaca raiz d=100mm, em rocha</v>
          </cell>
          <cell r="C8680" t="str">
            <v>m</v>
          </cell>
          <cell r="D8680">
            <v>600</v>
          </cell>
        </row>
        <row r="8681">
          <cell r="A8681">
            <v>9526</v>
          </cell>
          <cell r="B8681" t="str">
            <v>Estaca raiz d=200mm, em solo</v>
          </cell>
          <cell r="C8681" t="str">
            <v>m</v>
          </cell>
          <cell r="D8681">
            <v>280</v>
          </cell>
        </row>
        <row r="8682">
          <cell r="A8682">
            <v>11378</v>
          </cell>
          <cell r="B8682" t="str">
            <v>Execução de estaca hélice contínua monitorada Ø = 300mm</v>
          </cell>
          <cell r="C8682" t="str">
            <v>m</v>
          </cell>
          <cell r="D8682">
            <v>30</v>
          </cell>
        </row>
        <row r="8683">
          <cell r="A8683">
            <v>11360</v>
          </cell>
          <cell r="B8683" t="str">
            <v>Execução de estaca hélice contínua monitorada Ø = 400mm</v>
          </cell>
          <cell r="C8683" t="str">
            <v>m</v>
          </cell>
          <cell r="D8683">
            <v>40</v>
          </cell>
        </row>
        <row r="8684">
          <cell r="A8684">
            <v>11359</v>
          </cell>
          <cell r="B8684" t="str">
            <v>Execução de estaca hélice contínua monitorada Ø = 500mm</v>
          </cell>
          <cell r="C8684" t="str">
            <v>m</v>
          </cell>
          <cell r="D8684">
            <v>42</v>
          </cell>
        </row>
        <row r="8685">
          <cell r="A8685">
            <v>13011</v>
          </cell>
          <cell r="B8685" t="str">
            <v>Execução de estaca hélice contínua monitorada Ø = 600mm</v>
          </cell>
          <cell r="C8685" t="str">
            <v>m</v>
          </cell>
          <cell r="D8685">
            <v>54</v>
          </cell>
        </row>
        <row r="8686">
          <cell r="A8686">
            <v>10568</v>
          </cell>
          <cell r="B8686" t="str">
            <v>Aluguel de aparelho de ar condicionado 18.000 BTU's</v>
          </cell>
          <cell r="C8686" t="str">
            <v>mês</v>
          </cell>
          <cell r="D8686">
            <v>26.54</v>
          </cell>
        </row>
        <row r="8687">
          <cell r="A8687">
            <v>12185</v>
          </cell>
          <cell r="B8687" t="str">
            <v>Arma check</v>
          </cell>
          <cell r="C8687" t="str">
            <v>m</v>
          </cell>
          <cell r="D8687">
            <v>1.9</v>
          </cell>
        </row>
        <row r="8688">
          <cell r="A8688">
            <v>8552</v>
          </cell>
          <cell r="B8688" t="str">
            <v>Bi split teto modelo 2xRPC025+RMA, com gás ecologico, marca Hitachi ou simila r</v>
          </cell>
          <cell r="C8688" t="str">
            <v>un</v>
          </cell>
          <cell r="D8688">
            <v>10345.32</v>
          </cell>
        </row>
        <row r="8689">
          <cell r="A8689">
            <v>8551</v>
          </cell>
          <cell r="B8689" t="str">
            <v>Bi split teto modelo 2xRPC030+RMA, com gás ecologico, marca Hitachi ou simila r</v>
          </cell>
          <cell r="C8689" t="str">
            <v>un</v>
          </cell>
          <cell r="D8689">
            <v>11148.84</v>
          </cell>
        </row>
        <row r="8690">
          <cell r="A8690">
            <v>8550</v>
          </cell>
          <cell r="B8690" t="str">
            <v>Bi split teto modelo 2xRPC050+RMA, com gás ecologico, marca Hitachi ou simila r</v>
          </cell>
          <cell r="C8690" t="str">
            <v>un</v>
          </cell>
          <cell r="D8690">
            <v>13458.96</v>
          </cell>
        </row>
        <row r="8691">
          <cell r="A8691">
            <v>12184</v>
          </cell>
          <cell r="B8691" t="str">
            <v>Caixa de passagem polar</v>
          </cell>
          <cell r="C8691" t="str">
            <v>un</v>
          </cell>
          <cell r="D8691">
            <v>47.21</v>
          </cell>
        </row>
        <row r="8692">
          <cell r="A8692">
            <v>7692</v>
          </cell>
          <cell r="B8692" t="str">
            <v>Colarinho de aluminio para duto flexivel sem registro d=150mm</v>
          </cell>
          <cell r="C8692" t="str">
            <v>un</v>
          </cell>
          <cell r="D8692">
            <v>40.18</v>
          </cell>
        </row>
        <row r="8693">
          <cell r="A8693">
            <v>10928</v>
          </cell>
          <cell r="B8693" t="str">
            <v>Curva 45º em chapa galvanizada nº18, diam=300mm, p/sistema exaustão</v>
          </cell>
          <cell r="C8693" t="str">
            <v>un</v>
          </cell>
          <cell r="D8693">
            <v>246.08</v>
          </cell>
        </row>
        <row r="8694">
          <cell r="A8694">
            <v>10278</v>
          </cell>
          <cell r="B8694" t="str">
            <v>Damper corta-fogo 800 x 400mm</v>
          </cell>
          <cell r="C8694" t="str">
            <v>un</v>
          </cell>
          <cell r="D8694">
            <v>678.37</v>
          </cell>
        </row>
        <row r="8695">
          <cell r="A8695">
            <v>9316</v>
          </cell>
          <cell r="B8695" t="str">
            <v>Damper corta-fogo para duto redondo com fusível 200º de atuação e rearme anua l, Ø 30cm</v>
          </cell>
          <cell r="C8695" t="str">
            <v>un</v>
          </cell>
          <cell r="D8695">
            <v>947.4</v>
          </cell>
        </row>
        <row r="8696">
          <cell r="A8696">
            <v>9315</v>
          </cell>
          <cell r="B8696" t="str">
            <v>Damper corta-fogo para duto redondo com fusível 200º de atuação e rearme anua l, Ø 48cm</v>
          </cell>
          <cell r="C8696" t="str">
            <v>un</v>
          </cell>
          <cell r="D8696">
            <v>1295.42</v>
          </cell>
        </row>
        <row r="8697">
          <cell r="A8697">
            <v>12645</v>
          </cell>
          <cell r="B8697" t="str">
            <v>Duto em chapa galv, isolamento térmico 25mm, duto flexível com isolamento, co larinho com registro,cx. plenum e demais acessórios e duto flexivel, fixação  e demais acessórios(infraestrutura p/sistema package de climatização)- fornec imento e instalação</v>
          </cell>
          <cell r="C8697" t="str">
            <v>m²</v>
          </cell>
          <cell r="D8697">
            <v>97.62</v>
          </cell>
        </row>
        <row r="8698">
          <cell r="A8698">
            <v>10312</v>
          </cell>
          <cell r="B8698" t="str">
            <v>Fornecimento de ar condicionado tipo split wall  9.000 BTU's (evaporadora e c ondensadora)</v>
          </cell>
          <cell r="C8698" t="str">
            <v>un</v>
          </cell>
          <cell r="D8698">
            <v>1807.92</v>
          </cell>
        </row>
        <row r="8699">
          <cell r="A8699">
            <v>18</v>
          </cell>
          <cell r="B8699" t="str">
            <v>Fornecimento de ar condicionado tipo split wall 12.000 BTU's (evaporadora e c ondensadora)</v>
          </cell>
          <cell r="C8699" t="str">
            <v>un</v>
          </cell>
          <cell r="D8699">
            <v>1998.76</v>
          </cell>
        </row>
        <row r="8700">
          <cell r="A8700">
            <v>12597</v>
          </cell>
          <cell r="B8700" t="str">
            <v>Fornecimento de ar condicionado tipo split wall 18.000 BTU's (evaporadora e c ondensadora)</v>
          </cell>
          <cell r="C8700" t="str">
            <v>un</v>
          </cell>
          <cell r="D8700">
            <v>2237.8000000000002</v>
          </cell>
        </row>
        <row r="8701">
          <cell r="A8701">
            <v>12598</v>
          </cell>
          <cell r="B8701" t="str">
            <v>Fornecimento de ar condicionado tipo split wall 24.000 BTU's (evaporadora e c ondensadora)</v>
          </cell>
          <cell r="C8701" t="str">
            <v>un</v>
          </cell>
          <cell r="D8701">
            <v>3136.74</v>
          </cell>
        </row>
        <row r="8702">
          <cell r="A8702">
            <v>10426</v>
          </cell>
          <cell r="B8702" t="str">
            <v>Fornecimento de ar condicionado tipo split wall 30.000 BTU's (evaporadora e c ondensadora)</v>
          </cell>
          <cell r="C8702" t="str">
            <v>un</v>
          </cell>
          <cell r="D8702">
            <v>3696.19</v>
          </cell>
        </row>
        <row r="8703">
          <cell r="A8703">
            <v>10936</v>
          </cell>
          <cell r="B8703" t="str">
            <v>Fornecimento de ar condicionado tipo split wall 36.000 BTU's (evaporadora e c ondensadora)</v>
          </cell>
          <cell r="C8703" t="str">
            <v>un</v>
          </cell>
          <cell r="D8703">
            <v>6360.87</v>
          </cell>
        </row>
        <row r="8704">
          <cell r="A8704">
            <v>22</v>
          </cell>
          <cell r="B8704" t="str">
            <v>Fornecimento de ar condicionado tipo split wall 48.000 BTU's (evaporadora e c ondensadora)</v>
          </cell>
          <cell r="C8704" t="str">
            <v>un</v>
          </cell>
          <cell r="D8704">
            <v>7154.34</v>
          </cell>
        </row>
        <row r="8705">
          <cell r="A8705">
            <v>10937</v>
          </cell>
          <cell r="B8705" t="str">
            <v>Fornecimento de ar condicionado tipo split wall 60.000 BTU's (evaporadora e c ondensadora)</v>
          </cell>
          <cell r="C8705" t="str">
            <v>un</v>
          </cell>
          <cell r="D8705">
            <v>7934.76</v>
          </cell>
        </row>
        <row r="8706">
          <cell r="A8706">
            <v>9980</v>
          </cell>
          <cell r="B8706" t="str">
            <v>Fornecimento de Self de 15 TR, Compressor Inverter, Gás R410ª Modelo RV150 CP + RTC150 CK + RAP 150DIV (HITACHI ou Similar)</v>
          </cell>
          <cell r="C8706" t="str">
            <v>un</v>
          </cell>
          <cell r="D8706">
            <v>35857.08</v>
          </cell>
        </row>
        <row r="8707">
          <cell r="A8707">
            <v>9979</v>
          </cell>
          <cell r="B8707" t="str">
            <v>Fornecimento de Self de 20 TR, Compressor Inverter, Gás R410ª Modelo RV200 CP + RTC200 CK + RAP 200DIV (HITAHI ou Similar)</v>
          </cell>
          <cell r="C8707" t="str">
            <v>un</v>
          </cell>
          <cell r="D8707">
            <v>38669.4</v>
          </cell>
        </row>
        <row r="8708">
          <cell r="A8708">
            <v>12593</v>
          </cell>
          <cell r="B8708" t="str">
            <v>Fornecimento e instalação de ar condicionado tipo split piso - teto 30.000 BT U's (evaporadora e condensadora)  - contempla a mão de obra, suporte e tubula ção até 3,0m</v>
          </cell>
          <cell r="C8708" t="str">
            <v>un</v>
          </cell>
          <cell r="D8708">
            <v>5544.29</v>
          </cell>
        </row>
        <row r="8709">
          <cell r="A8709">
            <v>12594</v>
          </cell>
          <cell r="B8709" t="str">
            <v>Fornecimento e instalação de ar condicionado tipo split piso - teto 36.000 BT U's (evaporadora e condensadora)  - contempla a mão de obra, suporte e tubula ção até 3,0m</v>
          </cell>
          <cell r="C8709" t="str">
            <v>un</v>
          </cell>
          <cell r="D8709">
            <v>6890.18</v>
          </cell>
        </row>
        <row r="8710">
          <cell r="A8710">
            <v>12595</v>
          </cell>
          <cell r="B8710" t="str">
            <v>Fornecimento e instalação de ar condicionado tipo split piso - teto 48.000 BT U's (evaporadora e condensadora)  - contempla a mão de obra, suporte e tubula ção até 3,0m</v>
          </cell>
          <cell r="C8710" t="str">
            <v>un</v>
          </cell>
          <cell r="D8710">
            <v>7131.24</v>
          </cell>
        </row>
        <row r="8711">
          <cell r="A8711">
            <v>12596</v>
          </cell>
          <cell r="B8711" t="str">
            <v>Fornecimento e instalação de ar condicionado tipo split piso - teto 60.000 BT U's (evaporadora e condensadora)  - contempla a mão de obra, suporte e tubula ção até 3,0m</v>
          </cell>
          <cell r="C8711" t="str">
            <v>un</v>
          </cell>
          <cell r="D8711">
            <v>7583.22</v>
          </cell>
        </row>
        <row r="8712">
          <cell r="A8712">
            <v>11152</v>
          </cell>
          <cell r="C8712" t="str">
            <v>un</v>
          </cell>
          <cell r="D8712">
            <v>2500.96</v>
          </cell>
        </row>
        <row r="8713">
          <cell r="B8713" t="str">
            <v>Fornecimento e instalação de ar condicionado tipo split wall 12.000 BTU's (ev aporadora e condensadora) - contempla a mão de obra, suporte e tubulação até  3,0m</v>
          </cell>
        </row>
        <row r="8714">
          <cell r="A8714">
            <v>19</v>
          </cell>
          <cell r="B8714" t="str">
            <v>Fornecimento e instalação de ar condicionado tipo split wall 18.000 BTU's (ev aporadora e condensadora)   - contempla a mão de obra, suporte e tubulação at é 3,0m</v>
          </cell>
          <cell r="C8714" t="str">
            <v>un</v>
          </cell>
          <cell r="D8714">
            <v>2689.78</v>
          </cell>
        </row>
        <row r="8715">
          <cell r="A8715">
            <v>10996</v>
          </cell>
          <cell r="B8715" t="str">
            <v>Fornecimento e instalação de ar condicionado tipo split wall 22.000 BTU's (ev aporadora e condensadora)  - contempla a mão de obra, suporte e tubulação até 3,0m</v>
          </cell>
          <cell r="C8715" t="str">
            <v>un</v>
          </cell>
          <cell r="D8715">
            <v>3666.06</v>
          </cell>
        </row>
        <row r="8716">
          <cell r="A8716">
            <v>20</v>
          </cell>
          <cell r="B8716" t="str">
            <v>Fornecimento e instalação de ar condicionado tipo split wall 24.000 BTU's (ev aporadora e condensadora)   - contempla a mão de obra, suporte e tubulação at é 3,0m</v>
          </cell>
          <cell r="C8716" t="str">
            <v>un</v>
          </cell>
          <cell r="D8716">
            <v>3638.94</v>
          </cell>
        </row>
        <row r="8717">
          <cell r="A8717">
            <v>11153</v>
          </cell>
          <cell r="B8717" t="str">
            <v>Fornecimento e instalação de ar condicionado tipo split wall 30.000 BTU's (ev aporadora e condensadora) - contempla a mão de obra, suporte e tubulação até  3,0m</v>
          </cell>
          <cell r="C8717" t="str">
            <v>un</v>
          </cell>
          <cell r="D8717">
            <v>4198.3900000000003</v>
          </cell>
        </row>
        <row r="8718">
          <cell r="A8718">
            <v>11154</v>
          </cell>
          <cell r="B8718" t="str">
            <v>Fornecimento e instalação de ar condicionado tipo split wall 36.000 BTU's (ev aporadora e condensadora) - contempla a mão de obra, suporte e tubulação até  3,0m</v>
          </cell>
          <cell r="C8718" t="str">
            <v>un</v>
          </cell>
          <cell r="D8718">
            <v>7013.73</v>
          </cell>
        </row>
        <row r="8719">
          <cell r="A8719">
            <v>11155</v>
          </cell>
          <cell r="B8719" t="str">
            <v>Fornecimento e instalação de ar condicionado tipo split wall 48.000 BTU's (ev aporadora e condensadora) - contempla a mão de obra, suporte e tubulação até  3,0m</v>
          </cell>
          <cell r="C8719" t="str">
            <v>un</v>
          </cell>
          <cell r="D8719">
            <v>7857.42</v>
          </cell>
        </row>
        <row r="8720">
          <cell r="A8720">
            <v>11103</v>
          </cell>
          <cell r="B8720" t="str">
            <v>Fornecimento e instalação de ar condicionado tipo split wall 60.000 BTU's com compressor scroll - contempla a mão de obra, suporte e tubulação até 3,0m</v>
          </cell>
          <cell r="C8720" t="str">
            <v>un</v>
          </cell>
          <cell r="D8720">
            <v>8637.84</v>
          </cell>
        </row>
        <row r="8721">
          <cell r="A8721">
            <v>11151</v>
          </cell>
          <cell r="B8721" t="str">
            <v>Fornecimento e instalação de ar condicionado tipo split wall 9.000 BTU's (eva poradora e condensadora)  - contempla a mão de obra, suporte e tubulação até  3,0m</v>
          </cell>
          <cell r="C8721" t="str">
            <v>un</v>
          </cell>
          <cell r="D8721">
            <v>2259.9</v>
          </cell>
        </row>
        <row r="8722">
          <cell r="A8722">
            <v>8151</v>
          </cell>
          <cell r="B8722" t="str">
            <v>Gás R410 A</v>
          </cell>
          <cell r="C8722" t="str">
            <v>kg</v>
          </cell>
          <cell r="D8722">
            <v>42.18</v>
          </cell>
        </row>
        <row r="8723">
          <cell r="A8723">
            <v>10269</v>
          </cell>
          <cell r="B8723" t="str">
            <v>Grelha de insuflamento dupla com registro 200x150mm</v>
          </cell>
          <cell r="C8723" t="str">
            <v>un</v>
          </cell>
          <cell r="D8723">
            <v>80.92</v>
          </cell>
        </row>
        <row r="8724">
          <cell r="A8724">
            <v>7699</v>
          </cell>
          <cell r="B8724" t="str">
            <v>Grelha dupla deflexão com registro 250x150mm</v>
          </cell>
          <cell r="C8724" t="str">
            <v>un</v>
          </cell>
          <cell r="D8724">
            <v>120.53</v>
          </cell>
        </row>
        <row r="8725">
          <cell r="A8725">
            <v>12178</v>
          </cell>
          <cell r="B8725" t="str">
            <v>Grelha tipo veneziana, Ø = 100mm, com caixa adaptadora - para saída de ar con dicionado</v>
          </cell>
          <cell r="C8725" t="str">
            <v>un</v>
          </cell>
          <cell r="D8725">
            <v>25.11</v>
          </cell>
        </row>
        <row r="8726">
          <cell r="A8726">
            <v>12179</v>
          </cell>
          <cell r="B8726" t="str">
            <v>Grelha tipo veneziana, Ø = 150mm, com caixa adaptadora, para saída de ar cond icionado</v>
          </cell>
          <cell r="C8726" t="str">
            <v>un</v>
          </cell>
          <cell r="D8726">
            <v>30.13</v>
          </cell>
        </row>
        <row r="8727">
          <cell r="A8727">
            <v>12655</v>
          </cell>
          <cell r="B8727" t="str">
            <v>Grelhas. difusores, damper sob pressão, tomada de ar exterior com filtragem,  fixação e demais acessórios (infraestrutura p/sistema package de climatização )- fornecimento e instalação - pavilhão existente do CCS</v>
          </cell>
          <cell r="C8727" t="str">
            <v>un</v>
          </cell>
          <cell r="D8727">
            <v>198.03</v>
          </cell>
        </row>
        <row r="8728">
          <cell r="A8728">
            <v>4148</v>
          </cell>
          <cell r="B8728" t="str">
            <v>Instalação de condicionador de ar tipo bi-split, 2x12000 btu</v>
          </cell>
          <cell r="C8728" t="str">
            <v>un</v>
          </cell>
          <cell r="D8728">
            <v>903.96</v>
          </cell>
        </row>
        <row r="8729">
          <cell r="A8729">
            <v>4149</v>
          </cell>
          <cell r="B8729" t="str">
            <v>Instalação de condicionador de ar tipo bi-split, 2x18000 btu</v>
          </cell>
          <cell r="C8729" t="str">
            <v>un</v>
          </cell>
          <cell r="D8729">
            <v>1104.8399999999999</v>
          </cell>
        </row>
        <row r="8730">
          <cell r="A8730">
            <v>4147</v>
          </cell>
          <cell r="B8730" t="str">
            <v>Instalação de condicionador de ar tipo bi-split, 2x9000 btu</v>
          </cell>
          <cell r="C8730" t="str">
            <v>un</v>
          </cell>
          <cell r="D8730">
            <v>803.52</v>
          </cell>
        </row>
        <row r="8731">
          <cell r="A8731">
            <v>4152</v>
          </cell>
          <cell r="B8731" t="str">
            <v>Instalação de condicionador de ar tipo quadrii-split</v>
          </cell>
          <cell r="C8731" t="str">
            <v>un</v>
          </cell>
          <cell r="D8731">
            <v>803.52</v>
          </cell>
        </row>
        <row r="8732">
          <cell r="A8732">
            <v>12599</v>
          </cell>
          <cell r="B8732" t="str">
            <v>Instalação de condicionador de ar tipo split high wall, 48000 btu - contempla a mão de obra, suporte e tubulação até 3,0m</v>
          </cell>
          <cell r="C8732" t="str">
            <v>un</v>
          </cell>
          <cell r="D8732">
            <v>703.08</v>
          </cell>
        </row>
        <row r="8733">
          <cell r="A8733">
            <v>12600</v>
          </cell>
          <cell r="B8733" t="str">
            <v>Instalação de condicionador de ar tipo split high wall, 60000 btu - contempla a mão de obra, suporte e tubulação até 3,0m</v>
          </cell>
          <cell r="C8733" t="str">
            <v>un</v>
          </cell>
          <cell r="D8733">
            <v>703.08</v>
          </cell>
        </row>
        <row r="8734">
          <cell r="A8734">
            <v>13648</v>
          </cell>
          <cell r="B8734" t="str">
            <v>Instalação de condicionador de ar tipo split high wall, 7000 btu  - contempla a mão de obra, suporte e tubulação até 3,0m</v>
          </cell>
          <cell r="C8734" t="str">
            <v>un</v>
          </cell>
          <cell r="D8734">
            <v>451.98</v>
          </cell>
        </row>
        <row r="8735">
          <cell r="A8735">
            <v>4132</v>
          </cell>
          <cell r="B8735" t="str">
            <v>Instalação de condicionador de ar tipo split high wall, 8000 btu</v>
          </cell>
          <cell r="C8735" t="str">
            <v>un</v>
          </cell>
          <cell r="D8735">
            <v>492.16</v>
          </cell>
        </row>
        <row r="8736">
          <cell r="A8736">
            <v>4133</v>
          </cell>
          <cell r="B8736" t="str">
            <v>Instalação de condicionador de ar tipo split high wall, 9000 btu  - contempla a mão de obra, suporte e tubulação até 3,0m</v>
          </cell>
          <cell r="C8736" t="str">
            <v>un</v>
          </cell>
          <cell r="D8736">
            <v>451.98</v>
          </cell>
        </row>
        <row r="8737">
          <cell r="A8737">
            <v>4134</v>
          </cell>
          <cell r="B8737" t="str">
            <v>Instalação de condicionador de ar tipo split high wall,12000 btu  - contempla a mão de obra, suporte e tubulação até 3,0m</v>
          </cell>
          <cell r="C8737" t="str">
            <v>un</v>
          </cell>
          <cell r="D8737">
            <v>502.2</v>
          </cell>
        </row>
        <row r="8738">
          <cell r="A8738">
            <v>4137</v>
          </cell>
          <cell r="B8738" t="str">
            <v>Instalação de condicionador de ar tipo split high wall,18000 btu - contempla  a mão de obra, suporte e tubulação até 3,0m</v>
          </cell>
          <cell r="C8738" t="str">
            <v>un</v>
          </cell>
          <cell r="D8738">
            <v>451.98</v>
          </cell>
        </row>
        <row r="8739">
          <cell r="A8739">
            <v>4138</v>
          </cell>
          <cell r="B8739" t="str">
            <v>Instalação de condicionador de ar tipo split high wall,24000 btu - contempla  a mão de obra, suporte e tubulação até 3,0m</v>
          </cell>
          <cell r="C8739" t="str">
            <v>un</v>
          </cell>
          <cell r="D8739">
            <v>502.2</v>
          </cell>
        </row>
        <row r="8740">
          <cell r="A8740">
            <v>4141</v>
          </cell>
          <cell r="B8740" t="str">
            <v>Instalação de condicionador de ar tipo split high wall,30000 btu - contempla  a mão de obra, suporte e tubulação até 3,0m</v>
          </cell>
          <cell r="C8740" t="str">
            <v>un</v>
          </cell>
          <cell r="D8740">
            <v>502.2</v>
          </cell>
        </row>
        <row r="8741">
          <cell r="A8741">
            <v>4142</v>
          </cell>
          <cell r="B8741" t="str">
            <v>Instalação de condicionador de ar tipo split high wall,36000 btu - contempla  a mão de obra, suporte e tubulação até 3,0m</v>
          </cell>
          <cell r="C8741" t="str">
            <v>un</v>
          </cell>
          <cell r="D8741">
            <v>652.86</v>
          </cell>
        </row>
        <row r="8742">
          <cell r="A8742">
            <v>4135</v>
          </cell>
          <cell r="B8742" t="str">
            <v>Instalação de condicionador de ar tipo split piso-teto,12000 btu</v>
          </cell>
          <cell r="C8742" t="str">
            <v>un</v>
          </cell>
          <cell r="D8742">
            <v>552.41999999999996</v>
          </cell>
        </row>
        <row r="8743">
          <cell r="A8743">
            <v>4136</v>
          </cell>
          <cell r="B8743" t="str">
            <v>Instalação de condicionador de ar tipo split piso-teto,18000 btu</v>
          </cell>
          <cell r="C8743" t="str">
            <v>un</v>
          </cell>
          <cell r="D8743">
            <v>552.41999999999996</v>
          </cell>
        </row>
        <row r="8744">
          <cell r="A8744">
            <v>4139</v>
          </cell>
          <cell r="B8744" t="str">
            <v>Instalação de condicionador de ar tipo split piso-teto,24000 btu</v>
          </cell>
          <cell r="C8744" t="str">
            <v>un</v>
          </cell>
          <cell r="D8744">
            <v>602.64</v>
          </cell>
        </row>
        <row r="8745">
          <cell r="A8745">
            <v>4140</v>
          </cell>
          <cell r="B8745" t="str">
            <v>Instalação de condicionador de ar tipo split piso-teto,30000 btu - contempla  a mão de obra, suporte e tubulação até 3,0m</v>
          </cell>
          <cell r="C8745" t="str">
            <v>un</v>
          </cell>
          <cell r="D8745">
            <v>622.73</v>
          </cell>
        </row>
        <row r="8746">
          <cell r="A8746">
            <v>4143</v>
          </cell>
          <cell r="B8746" t="str">
            <v>Instalação de condicionador de ar tipo split piso-teto,36000 - contempla a mã o de obra, suporte e tubulação até 3,0m</v>
          </cell>
          <cell r="C8746" t="str">
            <v>un</v>
          </cell>
          <cell r="D8746">
            <v>662.9</v>
          </cell>
        </row>
        <row r="8747">
          <cell r="A8747">
            <v>4271</v>
          </cell>
          <cell r="B8747" t="str">
            <v>Instalação de condicionador de ar tipo split piso-teto,42000 btu</v>
          </cell>
          <cell r="C8747" t="str">
            <v>un</v>
          </cell>
          <cell r="D8747">
            <v>803.52</v>
          </cell>
        </row>
        <row r="8748">
          <cell r="A8748">
            <v>4144</v>
          </cell>
          <cell r="B8748" t="str">
            <v>Instalação de condicionador de ar tipo split piso-teto,48000 btu - contempla  a mão de obra, suporte e tubulação até 3,0m</v>
          </cell>
          <cell r="C8748" t="str">
            <v>un</v>
          </cell>
          <cell r="D8748">
            <v>703.08</v>
          </cell>
        </row>
        <row r="8749">
          <cell r="A8749">
            <v>4145</v>
          </cell>
          <cell r="B8749" t="str">
            <v>Instalação de condicionador de ar tipo split piso-teto,60000 btu - contempla  a mão de obra, suporte e tubulação até 3,0m</v>
          </cell>
          <cell r="C8749" t="str">
            <v>un</v>
          </cell>
          <cell r="D8749">
            <v>753.3</v>
          </cell>
        </row>
        <row r="8750">
          <cell r="A8750">
            <v>4146</v>
          </cell>
          <cell r="B8750" t="str">
            <v>Instalação de condicionador de ar tipo split piso-teto,80000 btu</v>
          </cell>
          <cell r="C8750" t="str">
            <v>un</v>
          </cell>
          <cell r="D8750">
            <v>954.18</v>
          </cell>
        </row>
        <row r="8751">
          <cell r="A8751">
            <v>4151</v>
          </cell>
          <cell r="B8751" t="str">
            <v>Instalação de condicionador de ar tipo tri-split piso-teto, 2x12000 btu/1x240 00 btu</v>
          </cell>
          <cell r="C8751" t="str">
            <v>un</v>
          </cell>
          <cell r="D8751">
            <v>1205.28</v>
          </cell>
        </row>
        <row r="8752">
          <cell r="A8752">
            <v>4150</v>
          </cell>
          <cell r="B8752" t="str">
            <v>Instalação de condicionador de ar tipo tri-split, 3x9000 btu</v>
          </cell>
          <cell r="C8752" t="str">
            <v>un</v>
          </cell>
          <cell r="D8752">
            <v>954.18</v>
          </cell>
        </row>
        <row r="8753">
          <cell r="A8753">
            <v>13684</v>
          </cell>
          <cell r="B8753" t="str">
            <v>Isolamento acústico com placa de espuma de poliuretano poliester e=75mm ( ref .: sonex Illtec 25/35 ou similar)</v>
          </cell>
          <cell r="C8753" t="str">
            <v>m²</v>
          </cell>
          <cell r="D8753">
            <v>180</v>
          </cell>
        </row>
        <row r="8754">
          <cell r="A8754">
            <v>11643</v>
          </cell>
          <cell r="B8754" t="str">
            <v>Isolamento acústico com placa de espuma de poliuretano poliester e=75mm (tror ion-illubruck, ref.: sonex 75/75 ou similar)</v>
          </cell>
          <cell r="C8754" t="str">
            <v>m²</v>
          </cell>
          <cell r="D8754">
            <v>320</v>
          </cell>
        </row>
        <row r="8755">
          <cell r="A8755">
            <v>7583</v>
          </cell>
          <cell r="B8755" t="str">
            <v>Isolamento esponjoso elastomérico para tubo de cobre 1 1/8"</v>
          </cell>
          <cell r="C8755" t="str">
            <v>m</v>
          </cell>
          <cell r="D8755">
            <v>3.52</v>
          </cell>
        </row>
        <row r="8756">
          <cell r="A8756">
            <v>8114</v>
          </cell>
          <cell r="B8756" t="str">
            <v>Isolamento esponjoso elastomérico para tubo de cobre 1"</v>
          </cell>
          <cell r="C8756" t="str">
            <v>m</v>
          </cell>
          <cell r="D8756">
            <v>2.0299999999999998</v>
          </cell>
        </row>
        <row r="8757">
          <cell r="A8757">
            <v>8147</v>
          </cell>
          <cell r="B8757" t="str">
            <v>Isolamento esponjoso elastomérico para tubo de cobre 1/2"</v>
          </cell>
          <cell r="C8757" t="str">
            <v>m</v>
          </cell>
          <cell r="D8757">
            <v>1.1200000000000001</v>
          </cell>
        </row>
        <row r="8758">
          <cell r="A8758">
            <v>8145</v>
          </cell>
          <cell r="B8758" t="str">
            <v>Isolamento esponjoso elastomérico para tubo de cobre 1/4"</v>
          </cell>
          <cell r="C8758" t="str">
            <v>m</v>
          </cell>
          <cell r="D8758">
            <v>0.88</v>
          </cell>
        </row>
        <row r="8759">
          <cell r="A8759">
            <v>8535</v>
          </cell>
          <cell r="B8759" t="str">
            <v>Isolamento esponjoso elastomérico para tubo de cobre 3/4"</v>
          </cell>
          <cell r="C8759" t="str">
            <v>m</v>
          </cell>
          <cell r="D8759">
            <v>1.44</v>
          </cell>
        </row>
        <row r="8760">
          <cell r="A8760">
            <v>8146</v>
          </cell>
          <cell r="B8760" t="str">
            <v>Isolamento esponjoso elastomérico para tubo de cobre 3/8"</v>
          </cell>
          <cell r="C8760" t="str">
            <v>m</v>
          </cell>
          <cell r="D8760">
            <v>1.0900000000000001</v>
          </cell>
        </row>
        <row r="8761">
          <cell r="A8761">
            <v>7579</v>
          </cell>
          <cell r="B8761" t="str">
            <v>Isolamento esponjoso elastomérico para tubo de cobre 5/8"</v>
          </cell>
          <cell r="C8761" t="str">
            <v>m</v>
          </cell>
          <cell r="D8761">
            <v>2.31</v>
          </cell>
        </row>
        <row r="8762">
          <cell r="A8762">
            <v>7581</v>
          </cell>
          <cell r="B8762" t="str">
            <v>Isolamento esponjoso elastomérico para tubo de cobre 7/8"</v>
          </cell>
          <cell r="C8762" t="str">
            <v>m</v>
          </cell>
          <cell r="D8762">
            <v>1.86</v>
          </cell>
        </row>
        <row r="8763">
          <cell r="A8763">
            <v>12641</v>
          </cell>
          <cell r="B8763" t="str">
            <v>Lavagem das tubulações com gás 141B e pressurização com nitrogênio (infraestr utura p/ sistema de climatização vrv)</v>
          </cell>
          <cell r="C8763" t="str">
            <v>un</v>
          </cell>
          <cell r="D8763">
            <v>2587.98</v>
          </cell>
        </row>
        <row r="8764">
          <cell r="A8764">
            <v>12657</v>
          </cell>
          <cell r="B8764" t="str">
            <v>Lavagem das tubulações com gás 141B e pressurização com nitrogênio (infraestr utura p/ sistema package)</v>
          </cell>
          <cell r="C8764" t="str">
            <v>un</v>
          </cell>
          <cell r="D8764">
            <v>1001.65</v>
          </cell>
        </row>
        <row r="8765">
          <cell r="A8765">
            <v>12182</v>
          </cell>
          <cell r="B8765" t="str">
            <v>Tubo esponjoso 1 1/4"</v>
          </cell>
          <cell r="C8765" t="str">
            <v>m</v>
          </cell>
          <cell r="D8765">
            <v>1.49</v>
          </cell>
        </row>
        <row r="8766">
          <cell r="A8766">
            <v>12183</v>
          </cell>
          <cell r="B8766" t="str">
            <v>Tubo esponjoso 3/8"</v>
          </cell>
          <cell r="C8766" t="str">
            <v>m</v>
          </cell>
          <cell r="D8766">
            <v>1.0900000000000001</v>
          </cell>
        </row>
        <row r="8767">
          <cell r="A8767">
            <v>12640</v>
          </cell>
          <cell r="B8767" t="str">
            <v>Tubulação em cobre Ø 1 1/2", para interligação de condensador/evaporador, inc lusive isolamento térmico elastomérico 19mm. multikits, alimentação elétrica, conexões e fixações (infraestrutura p/ sistema de climatização vrv) - forneci mento e instalação</v>
          </cell>
          <cell r="C8767" t="str">
            <v>m</v>
          </cell>
          <cell r="D8767">
            <v>402.01</v>
          </cell>
        </row>
        <row r="8768">
          <cell r="A8768">
            <v>12639</v>
          </cell>
          <cell r="B8768" t="str">
            <v>Tubulação em cobre Ø 1 1/4", para interligação de condensador/evaporador, inc lusive isolamento térmico elastomérico 19mm. multikits, alimentação elétrica, conexões e fixações (infraestrutura p/ sistema de climatização vrv) - forneci mento e instalação</v>
          </cell>
          <cell r="C8768" t="str">
            <v>m</v>
          </cell>
          <cell r="D8768">
            <v>363.2</v>
          </cell>
        </row>
        <row r="8769">
          <cell r="A8769">
            <v>12638</v>
          </cell>
          <cell r="B8769" t="str">
            <v>Tubulação em cobre Ø 1 1/8", para interligação de condensador/evaporador, inc lusive isolamento térmico elastomérico 19mm. multikits, alimentação elétrica, conexões e fixações (infraestrutura p/ sistema de climatização vrv) - forneci mento e instalação</v>
          </cell>
          <cell r="C8769" t="str">
            <v>m</v>
          </cell>
          <cell r="D8769">
            <v>321.61</v>
          </cell>
        </row>
        <row r="8770">
          <cell r="A8770">
            <v>12642</v>
          </cell>
          <cell r="B8770" t="str">
            <v>Tubulação em cobre Ø 1 3/8", para interligação de condensador/evaporador, inc lusive isolamento térmico elastomérico 19mm. multikits, alimentação elétrica, conexões e fixações(infraestrutura p/sistema package de climatização)- fornec imento e instalação</v>
          </cell>
          <cell r="C8770" t="str">
            <v>m</v>
          </cell>
          <cell r="D8770">
            <v>158.03</v>
          </cell>
        </row>
        <row r="8771">
          <cell r="A8771">
            <v>12637</v>
          </cell>
          <cell r="B8771" t="str">
            <v>Tubulação em cobre Ø 1", para interligação de condensador/evaporador, inclusi ve isolamento térmico elastomérico 19mm. multikits, alimentação elétrica, con exões e fixações (infraestrutura p/ sistema de climatização vrv) - fornecimen to e instalação</v>
          </cell>
          <cell r="C8771" t="str">
            <v>m</v>
          </cell>
          <cell r="D8771">
            <v>300.82</v>
          </cell>
        </row>
        <row r="8772">
          <cell r="A8772">
            <v>12633</v>
          </cell>
          <cell r="B8772" t="str">
            <v>Tubulação em cobre Ø 1/2", para interligação de condensador/evaporador, inclu sive isolamento térmico elastomérico 19mm. multikits, alimentação elétrica, c onexões e fixações (infraestrutura p/ sistema de climatização vrv) - fornecim ento e instalação</v>
          </cell>
          <cell r="C8772" t="str">
            <v>m</v>
          </cell>
          <cell r="D8772">
            <v>199.61</v>
          </cell>
        </row>
        <row r="8773">
          <cell r="A8773">
            <v>12635</v>
          </cell>
          <cell r="B8773" t="str">
            <v>Tubulação em cobre Ø 3/4", para interligação de condensador/evaporador, inclu sive isolamento térmico elastomérico 19mm. multikits, alimentação elétrica, c onexões e fixações (infraestrutura p/ sistema de climatização vrv) - fornecim ento e instalação</v>
          </cell>
          <cell r="C8773" t="str">
            <v>m</v>
          </cell>
          <cell r="D8773">
            <v>243.98</v>
          </cell>
        </row>
        <row r="8774">
          <cell r="A8774">
            <v>12644</v>
          </cell>
          <cell r="B8774" t="str">
            <v>Tubulação em cobre Ø 3/4", para interligação de condensador/evaporador, inclu sive isolamento térmico elastomérico 19mm. multikits, alimentação elétrica,co nexões e fixações(infraestrutura p/sistema package de climatização)- fornecim ento e instalação</v>
          </cell>
          <cell r="C8774" t="str">
            <v>m</v>
          </cell>
          <cell r="D8774">
            <v>121.99</v>
          </cell>
        </row>
        <row r="8775">
          <cell r="A8775">
            <v>12632</v>
          </cell>
          <cell r="B8775" t="str">
            <v>Tubulação em cobre Ø 3/8", para interligação de condensador/evaporador, inclu sive isolamento térmico elastomérico 19mm. multikits, alimentação elétrica, c onexões e fixações (infraestrutura p/ sistema de climatização vrv) - fornecim ento e instalação</v>
          </cell>
          <cell r="C8775" t="str">
            <v>m</v>
          </cell>
          <cell r="D8775">
            <v>192.69</v>
          </cell>
        </row>
        <row r="8776">
          <cell r="A8776">
            <v>12634</v>
          </cell>
          <cell r="B8776" t="str">
            <v>Tubulação em cobre Ø 5/8", para interligação de condensador/evaporador, inclu sive isolamento térmico elastomérico 19mm. multikits, alimentação elétrica, c onexões e fixações (infraestrutura p/ sistema de climatização vrv) - fornecim ento e instalação</v>
          </cell>
          <cell r="C8776" t="str">
            <v>m</v>
          </cell>
          <cell r="D8776">
            <v>213.48</v>
          </cell>
        </row>
        <row r="8777">
          <cell r="A8777">
            <v>12643</v>
          </cell>
          <cell r="B8777" t="str">
            <v>Tubulação em cobre Ø 5/8", para interligação de condensador/evaporador, inclu sive isolamento térmico elastomérico 19mm. multikits, alimentação elétrica,co nexões e fixações(infraestrutura p/sistema package de climatização)- fornecim ento e instalação</v>
          </cell>
          <cell r="C8777" t="str">
            <v>m</v>
          </cell>
          <cell r="D8777">
            <v>96.9</v>
          </cell>
        </row>
        <row r="8778">
          <cell r="A8778">
            <v>12636</v>
          </cell>
          <cell r="B8778" t="str">
            <v>Tubulação em cobre Ø 7/8", para interligação de condensador/evaporador, inclu sive isolamento térmico elastomérico 19mm. multikits, alimentação elétrica, c onexões e fixações (infraestrutura p/ sistema de climatização vrv) - fornecim ento e instalação</v>
          </cell>
          <cell r="C8778" t="str">
            <v>m</v>
          </cell>
          <cell r="D8778">
            <v>263.39</v>
          </cell>
        </row>
        <row r="8779">
          <cell r="A8779">
            <v>6569</v>
          </cell>
          <cell r="B8779" t="str">
            <v>Unidade condensadora Set-free (R-410A) RAS18FSNB</v>
          </cell>
          <cell r="C8779" t="str">
            <v>un</v>
          </cell>
          <cell r="D8779">
            <v>37437.599999999999</v>
          </cell>
        </row>
        <row r="8780">
          <cell r="A8780">
            <v>6567</v>
          </cell>
          <cell r="B8780" t="str">
            <v>Unidade condensadora Set-free (R410a) RAS20FSNB</v>
          </cell>
          <cell r="C8780" t="str">
            <v>un</v>
          </cell>
          <cell r="D8780">
            <v>40297.53</v>
          </cell>
        </row>
        <row r="8781">
          <cell r="A8781">
            <v>6582</v>
          </cell>
          <cell r="B8781" t="str">
            <v>Unidade evaporadora tipo teto aparente Set-free RPC3,0 FSNB1</v>
          </cell>
          <cell r="C8781" t="str">
            <v>un</v>
          </cell>
          <cell r="D8781">
            <v>2751.62</v>
          </cell>
        </row>
        <row r="8782">
          <cell r="A8782">
            <v>6583</v>
          </cell>
          <cell r="B8782" t="str">
            <v>Unidade evaporadora tipo teto aparente Set-free RPC4,0 FSNB1</v>
          </cell>
          <cell r="C8782" t="str">
            <v>un</v>
          </cell>
          <cell r="D8782">
            <v>2958.19</v>
          </cell>
        </row>
        <row r="8783">
          <cell r="A8783">
            <v>6584</v>
          </cell>
          <cell r="B8783" t="str">
            <v>Unidade evaporadora tipo teto aparente Set-free RPC5,0 FSNB1</v>
          </cell>
          <cell r="C8783" t="str">
            <v>un</v>
          </cell>
          <cell r="D8783">
            <v>3294.35</v>
          </cell>
        </row>
        <row r="8784">
          <cell r="A8784">
            <v>7761</v>
          </cell>
          <cell r="B8784" t="str">
            <v>Unidade evaporadora tipo teto aparente Set-free RPC6,0 FSNB1</v>
          </cell>
          <cell r="C8784" t="str">
            <v>un</v>
          </cell>
          <cell r="D8784">
            <v>4034.27</v>
          </cell>
        </row>
        <row r="8785">
          <cell r="A8785">
            <v>13613</v>
          </cell>
          <cell r="B8785" t="str">
            <v>Adequação para Acessibilidade de edificações existentes (Observação: Se a con tratação incluir o projeto de reforma da edificação, este item não será pago) - preço por área construída.</v>
          </cell>
          <cell r="C8785" t="str">
            <v>m2</v>
          </cell>
          <cell r="D8785">
            <v>2.56</v>
          </cell>
        </row>
        <row r="8786">
          <cell r="A8786">
            <v>7325</v>
          </cell>
          <cell r="B8786" t="str">
            <v>As built. Observação: Contemplar todos os desenhos que sofreram alterações du rante a obra.</v>
          </cell>
          <cell r="C8786" t="str">
            <v>m²</v>
          </cell>
          <cell r="D8786">
            <v>0.78</v>
          </cell>
        </row>
        <row r="8787">
          <cell r="A8787">
            <v>13610</v>
          </cell>
          <cell r="B8787" t="str">
            <v>Avaliação de Imóvel de base rural com beifeitorias e culturas aplicadas, com  área acima de 250 ha.</v>
          </cell>
          <cell r="C8787" t="str">
            <v>un</v>
          </cell>
          <cell r="D8787">
            <v>2500</v>
          </cell>
        </row>
        <row r="8788">
          <cell r="A8788">
            <v>13609</v>
          </cell>
          <cell r="B8788" t="str">
            <v>Avaliação de Imóvel de base rural com beifeitorias e culturas aplicadas, com  área de 100 a 250 ha.</v>
          </cell>
          <cell r="C8788" t="str">
            <v>un</v>
          </cell>
          <cell r="D8788">
            <v>1500</v>
          </cell>
        </row>
        <row r="8789">
          <cell r="A8789">
            <v>13608</v>
          </cell>
          <cell r="B8789" t="str">
            <v>Avaliação de Imóvel de base rural com beifeitorias e culturas aplicadas, com  área de 100 ha.</v>
          </cell>
          <cell r="C8789" t="str">
            <v>un</v>
          </cell>
          <cell r="D8789">
            <v>1000</v>
          </cell>
        </row>
        <row r="8790">
          <cell r="A8790">
            <v>13629</v>
          </cell>
          <cell r="B8790" t="str">
            <v>Avaliação de Imóvel de base rural com benfeitorias e culturas aplicadas, em l audo modelo simplificado, com área acima de 250 ha.</v>
          </cell>
          <cell r="C8790" t="str">
            <v>un</v>
          </cell>
          <cell r="D8790">
            <v>1000</v>
          </cell>
        </row>
        <row r="8791">
          <cell r="A8791">
            <v>13628</v>
          </cell>
          <cell r="B8791" t="str">
            <v>Avaliação de Imóvel de base rural com benfeitorias e culturas aplicadas, em l audo modelo simplificado, com área de 100  a 250 ha.</v>
          </cell>
          <cell r="C8791" t="str">
            <v>un</v>
          </cell>
          <cell r="D8791">
            <v>750</v>
          </cell>
        </row>
        <row r="8792">
          <cell r="A8792">
            <v>13627</v>
          </cell>
          <cell r="B8792" t="str">
            <v>Avaliação de Imóvel de base rural com benfeitorias e culturas aplicadas, em l audo modelo simplificado, com área de até 100ha.</v>
          </cell>
          <cell r="C8792" t="str">
            <v>un</v>
          </cell>
          <cell r="D8792">
            <v>500</v>
          </cell>
        </row>
        <row r="8793">
          <cell r="A8793">
            <v>13617</v>
          </cell>
          <cell r="B8793" t="str">
            <v>Avaliação de Imóvel Urbano em Laudo Modelo Comleto, Unidade isolada habitacio nal (casa), casa em Condomínio Fechado etc.</v>
          </cell>
          <cell r="C8793" t="str">
            <v>un</v>
          </cell>
          <cell r="D8793">
            <v>500</v>
          </cell>
        </row>
        <row r="8794">
          <cell r="A8794">
            <v>13618</v>
          </cell>
          <cell r="B8794" t="str">
            <v>Avaliação de Imóvel Urbano em Laudo Modelo Completo, Sala ou pavimento comerc ial com área construída até 250m²</v>
          </cell>
          <cell r="C8794" t="str">
            <v>un</v>
          </cell>
          <cell r="D8794">
            <v>500</v>
          </cell>
        </row>
        <row r="8795">
          <cell r="A8795">
            <v>13616</v>
          </cell>
          <cell r="B8795" t="str">
            <v>Avaliação de Imóvel Urbano em Laudo Modelo Completo, Unidade Habitacional em  prédio(apartamento/loft/flat etc)</v>
          </cell>
          <cell r="C8795" t="str">
            <v>un</v>
          </cell>
          <cell r="D8795">
            <v>500</v>
          </cell>
        </row>
        <row r="8796">
          <cell r="A8796">
            <v>13619</v>
          </cell>
          <cell r="B8796" t="str">
            <v>Avaliação de Imóvel Urbano em Laudo Modelo Completo, Unidade isolada habitaci onal unifamiliar com avaliação do lote e do conjunto (terreno +  edificação).</v>
          </cell>
          <cell r="C8796" t="str">
            <v>un</v>
          </cell>
          <cell r="D8796">
            <v>750</v>
          </cell>
        </row>
        <row r="8797">
          <cell r="A8797">
            <v>13623</v>
          </cell>
          <cell r="B8797" t="str">
            <v>Avaliação de Imóvel Urbano em Laudo Modelo Completo. (Sala, loja, galpão, pré dio comercial com área construída superior a 2.000m² até 4000m²).</v>
          </cell>
          <cell r="C8797" t="str">
            <v>un</v>
          </cell>
          <cell r="D8797">
            <v>3000</v>
          </cell>
        </row>
        <row r="8798">
          <cell r="A8798">
            <v>13620</v>
          </cell>
          <cell r="B8798" t="str">
            <v>Avaliação de Imóvel Urbano em Laudo Modelo Completo. (Sala, loja, galpão, pré dio comercial com área construída superior a 250m² até 2.000m²).</v>
          </cell>
          <cell r="C8798" t="str">
            <v>un</v>
          </cell>
          <cell r="D8798">
            <v>1500</v>
          </cell>
        </row>
        <row r="8799">
          <cell r="A8799">
            <v>13624</v>
          </cell>
          <cell r="B8799" t="str">
            <v>Avaliação de Imóvel Urbano em Laudo Modelo Completo. (Sala, loja, galpão, pré dio comercial com área construída superior a 4000m²).</v>
          </cell>
          <cell r="C8799" t="str">
            <v>un</v>
          </cell>
          <cell r="D8799">
            <v>3500</v>
          </cell>
        </row>
        <row r="8800">
          <cell r="A8800">
            <v>13622</v>
          </cell>
          <cell r="B8800" t="str">
            <v>Avaliação de Imóvel Urbano em Laudo Modelo Completoo, Unidade isolada habitac ional unifamiliar com avaliação do lote e do conjunto (terreno +  edificação) .</v>
          </cell>
          <cell r="C8800" t="str">
            <v>un</v>
          </cell>
          <cell r="D8800">
            <v>2500</v>
          </cell>
        </row>
        <row r="8801">
          <cell r="A8801">
            <v>13600</v>
          </cell>
          <cell r="B8801" t="str">
            <v>Avaliação de Imóvel Urbano em Laudo Modelo Simplificado, Sala ou pavimento co mercial com área construída até 250m²</v>
          </cell>
          <cell r="C8801" t="str">
            <v>un</v>
          </cell>
          <cell r="D8801">
            <v>400</v>
          </cell>
        </row>
        <row r="8802">
          <cell r="A8802">
            <v>13598</v>
          </cell>
          <cell r="B8802" t="str">
            <v>Avaliação de Imóvel Urbano em Laudo Modelo Simplificado, Unidade Habitacional em prédio(apartamento/loft/flat etc)</v>
          </cell>
          <cell r="C8802" t="str">
            <v>un</v>
          </cell>
          <cell r="D8802">
            <v>400</v>
          </cell>
        </row>
        <row r="8803">
          <cell r="A8803">
            <v>13599</v>
          </cell>
          <cell r="B8803" t="str">
            <v>Avaliação de Imóvel Urbano em Laudo Modelo Simplificado, Unidade isolada habi tacional (casa), casa em Condomínio Fechado etc.</v>
          </cell>
          <cell r="C8803" t="str">
            <v>un</v>
          </cell>
          <cell r="D8803">
            <v>400</v>
          </cell>
        </row>
        <row r="8804">
          <cell r="A8804">
            <v>13601</v>
          </cell>
          <cell r="B8804" t="str">
            <v>Avaliação de Imóvel Urbano em Laudo Modelo Simplificado, Unidade isolada habi tacional unifamiliar com avaliação do lote e do conjunto (terreno +  edificaç ão).</v>
          </cell>
          <cell r="C8804" t="str">
            <v>un</v>
          </cell>
          <cell r="D8804">
            <v>550</v>
          </cell>
        </row>
        <row r="8805">
          <cell r="A8805">
            <v>13603</v>
          </cell>
          <cell r="B8805" t="str">
            <v>Avaliação de Imóvel Urbano em Laudo Modelo Simplificado. (Sala, loja, galpão, prédio comercial com área construída superior a 2.000m²).</v>
          </cell>
          <cell r="C8805" t="str">
            <v>un</v>
          </cell>
          <cell r="D8805">
            <v>1750</v>
          </cell>
        </row>
        <row r="8806">
          <cell r="A8806">
            <v>13602</v>
          </cell>
          <cell r="B8806" t="str">
            <v>Avaliação de Imóvel Urbano em Laudo Modelo Simplificado. (Sala, loja, galpão, prédio comercial com área construída superior a 250m² até 2.000m²).</v>
          </cell>
          <cell r="C8806" t="str">
            <v>un</v>
          </cell>
          <cell r="D8806">
            <v>1200</v>
          </cell>
        </row>
        <row r="8807">
          <cell r="A8807">
            <v>13604</v>
          </cell>
          <cell r="B8807" t="str">
            <v>Avaliação de Imóvel Urbano em Laudo Modelo Simplificado. Imóvel comercial com avaliação do lote e do conjunto (terreno + edificação).</v>
          </cell>
          <cell r="C8807" t="str">
            <v>un</v>
          </cell>
          <cell r="D8807">
            <v>1500</v>
          </cell>
        </row>
        <row r="8808">
          <cell r="A8808">
            <v>13605</v>
          </cell>
          <cell r="B8808" t="str">
            <v>Avaliação de Terreno (área urbana), apresentada em laudo modelo simplificado, com área até 5.000 m².</v>
          </cell>
          <cell r="C8808" t="str">
            <v>un</v>
          </cell>
          <cell r="D8808">
            <v>500</v>
          </cell>
        </row>
        <row r="8809">
          <cell r="A8809">
            <v>13607</v>
          </cell>
          <cell r="B8809" t="str">
            <v>Avaliação de Terreno (área urbana), com área acima de 10.000 m².</v>
          </cell>
          <cell r="C8809" t="str">
            <v>un</v>
          </cell>
          <cell r="D8809">
            <v>1000</v>
          </cell>
        </row>
        <row r="8810">
          <cell r="A8810">
            <v>13606</v>
          </cell>
          <cell r="B8810" t="str">
            <v>Avaliação de Terreno (área urbana), com área acima de 5.000 m² até 10.000 m².</v>
          </cell>
          <cell r="C8810" t="str">
            <v>un</v>
          </cell>
          <cell r="D8810">
            <v>750</v>
          </cell>
        </row>
        <row r="8811">
          <cell r="A8811">
            <v>13625</v>
          </cell>
          <cell r="B8811" t="str">
            <v>Avaliação de Terreno, apresentada em laudo modelo completo, com área até 10.0 00 m².</v>
          </cell>
          <cell r="C8811" t="str">
            <v>un</v>
          </cell>
          <cell r="D8811">
            <v>2000</v>
          </cell>
        </row>
        <row r="8812">
          <cell r="A8812">
            <v>13626</v>
          </cell>
          <cell r="B8812" t="str">
            <v>Avaliação de Terreno, apresentada em laudo modelo completo, com área superior a 10.000 m².</v>
          </cell>
          <cell r="C8812" t="str">
            <v>un</v>
          </cell>
          <cell r="D8812">
            <v>2000</v>
          </cell>
        </row>
        <row r="8813">
          <cell r="A8813">
            <v>11511</v>
          </cell>
          <cell r="B8813" t="str">
            <v>Cadastramento de infraestrutura. Observação: Inclui rede de água, energia, dr enagem, gás, telefone e outros existentes.</v>
          </cell>
          <cell r="C8813" t="str">
            <v>km</v>
          </cell>
          <cell r="D8813">
            <v>3944.08</v>
          </cell>
        </row>
        <row r="8814">
          <cell r="A8814">
            <v>12329</v>
          </cell>
          <cell r="B8814" t="str">
            <v>Deslocamento de equipamento de sondagem a percussão, entre furos, em mesma ár ea (distância de 101 até 500m)</v>
          </cell>
          <cell r="C8814" t="str">
            <v>Un</v>
          </cell>
          <cell r="D8814">
            <v>415</v>
          </cell>
        </row>
        <row r="8815">
          <cell r="A8815">
            <v>12328</v>
          </cell>
          <cell r="B8815" t="str">
            <v>Deslocamento de equipamento de sondagem a percussão, entre furos, em mesma ár ea (distância de 30 até 100m)</v>
          </cell>
          <cell r="C8815" t="str">
            <v>Un</v>
          </cell>
          <cell r="D8815">
            <v>321</v>
          </cell>
        </row>
        <row r="8816">
          <cell r="A8816">
            <v>12330</v>
          </cell>
          <cell r="B8816" t="str">
            <v>Deslocamento de equipamento de sondagem a percussão, entre furos, em mesma ár ea (distância de 501 até 2000m)</v>
          </cell>
          <cell r="C8816" t="str">
            <v>Un</v>
          </cell>
          <cell r="D8816">
            <v>1062</v>
          </cell>
        </row>
        <row r="8817">
          <cell r="A8817">
            <v>7623</v>
          </cell>
          <cell r="B8817" t="str">
            <v>Deslocamento de equipamento de sondagem a trado e/ou poço de visita, entre fu ros na mesma área (Distância de 101 a 500 m)</v>
          </cell>
          <cell r="C8817" t="str">
            <v>Un</v>
          </cell>
          <cell r="D8817">
            <v>290</v>
          </cell>
        </row>
        <row r="8818">
          <cell r="A8818">
            <v>7622</v>
          </cell>
          <cell r="B8818" t="str">
            <v>Deslocamento de equipamento de sondagem a trado e/ou poço de visita, entre fu ros na mesma área (Distância de 30 a 100 m)</v>
          </cell>
          <cell r="C8818" t="str">
            <v>Un</v>
          </cell>
          <cell r="D8818">
            <v>171</v>
          </cell>
        </row>
        <row r="8819">
          <cell r="A8819">
            <v>3392</v>
          </cell>
          <cell r="B8819" t="str">
            <v>Deslocamento de equipamento de sondagem a trado e/ou poço de visita, entre fu ros na mesma área (Distância de 501 a 2000 m)</v>
          </cell>
          <cell r="C8819" t="str">
            <v>Un</v>
          </cell>
          <cell r="D8819">
            <v>461</v>
          </cell>
        </row>
        <row r="8820">
          <cell r="A8820">
            <v>12337</v>
          </cell>
          <cell r="B8820" t="str">
            <v>Emissão de relatório técnico de caracterização de jazida</v>
          </cell>
          <cell r="C8820" t="str">
            <v>un</v>
          </cell>
          <cell r="D8820">
            <v>3104</v>
          </cell>
        </row>
        <row r="8821">
          <cell r="A8821">
            <v>4331</v>
          </cell>
          <cell r="B8821" t="str">
            <v>Ensaio - Compactação Proctor Intermediário com reuso de material (6 pontos)</v>
          </cell>
          <cell r="C8821" t="str">
            <v>un</v>
          </cell>
          <cell r="D8821">
            <v>186</v>
          </cell>
        </row>
        <row r="8822">
          <cell r="A8822">
            <v>4330</v>
          </cell>
          <cell r="B8822" t="str">
            <v>Ensaio - Compactação Proctor Normal com reuso de material (6 pontos)</v>
          </cell>
          <cell r="C8822" t="str">
            <v>un</v>
          </cell>
          <cell r="D8822">
            <v>186</v>
          </cell>
        </row>
        <row r="8823">
          <cell r="A8823">
            <v>6939</v>
          </cell>
          <cell r="B8823" t="str">
            <v>Ensaio - Equivalente de Areia</v>
          </cell>
          <cell r="C8823" t="str">
            <v>un</v>
          </cell>
          <cell r="D8823">
            <v>145</v>
          </cell>
        </row>
        <row r="8824">
          <cell r="A8824">
            <v>10035</v>
          </cell>
          <cell r="B8824" t="str">
            <v>Ensaio - Granulometria combinada (peneiramento + sedimentação)</v>
          </cell>
          <cell r="C8824" t="str">
            <v>un</v>
          </cell>
          <cell r="D8824">
            <v>518</v>
          </cell>
        </row>
        <row r="8825">
          <cell r="A8825">
            <v>4327</v>
          </cell>
          <cell r="B8825" t="str">
            <v>Ensaio - Granulometria por peneiramento</v>
          </cell>
          <cell r="C8825" t="str">
            <v>un</v>
          </cell>
          <cell r="D8825">
            <v>129</v>
          </cell>
        </row>
        <row r="8826">
          <cell r="A8826">
            <v>6720</v>
          </cell>
          <cell r="B8826" t="str">
            <v>Ensaio - Índice de Suporte Califórnia - CBR</v>
          </cell>
          <cell r="C8826" t="str">
            <v>un</v>
          </cell>
          <cell r="D8826">
            <v>238</v>
          </cell>
        </row>
        <row r="8827">
          <cell r="A8827">
            <v>4328</v>
          </cell>
          <cell r="B8827" t="str">
            <v>Ensaio - Limite de liquidez</v>
          </cell>
          <cell r="C8827" t="str">
            <v>un</v>
          </cell>
          <cell r="D8827">
            <v>129</v>
          </cell>
        </row>
        <row r="8828">
          <cell r="A8828">
            <v>4329</v>
          </cell>
          <cell r="B8828" t="str">
            <v>Ensaio - Limite de plasticidade</v>
          </cell>
          <cell r="C8828" t="str">
            <v>un</v>
          </cell>
          <cell r="D8828">
            <v>129</v>
          </cell>
        </row>
        <row r="8829">
          <cell r="A8829">
            <v>7825</v>
          </cell>
          <cell r="B8829" t="str">
            <v>Equipe Topográfica de Campo Completa ( com equipamento)</v>
          </cell>
          <cell r="C8829" t="str">
            <v>dia</v>
          </cell>
          <cell r="D8829">
            <v>1228.2</v>
          </cell>
        </row>
        <row r="8830">
          <cell r="A8830">
            <v>7826</v>
          </cell>
          <cell r="B8830" t="str">
            <v>Equipe Topográfica de Campo Completa ( com equipamento) e escritório (Process amento e desenho)</v>
          </cell>
          <cell r="C8830" t="str">
            <v>dia</v>
          </cell>
          <cell r="D8830">
            <v>1461</v>
          </cell>
        </row>
        <row r="8831">
          <cell r="A8831">
            <v>11508</v>
          </cell>
          <cell r="B8831" t="str">
            <v>Estrutura de contenção / estabilidade de taludes, desnível acima de 6,01 m. O bservação: A área compreende o desnível X comprimento longitudinal.</v>
          </cell>
          <cell r="C8831" t="str">
            <v>m2</v>
          </cell>
          <cell r="D8831">
            <v>18.55</v>
          </cell>
        </row>
        <row r="8832">
          <cell r="A8832">
            <v>11506</v>
          </cell>
          <cell r="B8832" t="str">
            <v>Estrutura de contenção / estabilidade de taludes, desnível até 3,00 m. Observ ação: A área compreende o desnível X comprimento longitudinal.</v>
          </cell>
          <cell r="C8832" t="str">
            <v>m2</v>
          </cell>
          <cell r="D8832">
            <v>13.27</v>
          </cell>
        </row>
        <row r="8833">
          <cell r="A8833">
            <v>11507</v>
          </cell>
          <cell r="B8833" t="str">
            <v>Estrutura de contenção / estabilidade de taludes, desnível de 3,01 a 6,00 m.  Observação: A área compreende o desnível X comprimento longitudinal.</v>
          </cell>
          <cell r="C8833" t="str">
            <v>m2</v>
          </cell>
          <cell r="D8833">
            <v>15.99</v>
          </cell>
        </row>
        <row r="8834">
          <cell r="A8834">
            <v>4369</v>
          </cell>
          <cell r="B8834" t="str">
            <v>Implantação de marco de concreto</v>
          </cell>
          <cell r="C8834" t="str">
            <v>un</v>
          </cell>
          <cell r="D8834">
            <v>49</v>
          </cell>
        </row>
        <row r="8835">
          <cell r="A8835">
            <v>13597</v>
          </cell>
          <cell r="B8835" t="str">
            <v>Laudo de vistoria, área  acima de 5.000,01 m²</v>
          </cell>
          <cell r="C8835" t="str">
            <v>m²</v>
          </cell>
          <cell r="D8835">
            <v>0.63</v>
          </cell>
        </row>
        <row r="8836">
          <cell r="A8836">
            <v>13269</v>
          </cell>
          <cell r="B8836" t="str">
            <v>Laudo de vistoria, area até 500m²</v>
          </cell>
          <cell r="C8836" t="str">
            <v>un</v>
          </cell>
          <cell r="D8836">
            <v>1165</v>
          </cell>
        </row>
        <row r="8837">
          <cell r="A8837">
            <v>13596</v>
          </cell>
          <cell r="B8837" t="str">
            <v>Laudo de vistoria, área de 2.000,01 m² a 5.000,00 m²</v>
          </cell>
          <cell r="C8837" t="str">
            <v>m²</v>
          </cell>
          <cell r="D8837">
            <v>0.73</v>
          </cell>
        </row>
        <row r="8838">
          <cell r="A8838">
            <v>13595</v>
          </cell>
          <cell r="B8838" t="str">
            <v>Laudo de vistoria, área de 500,01 m² a 2.000,00 m²</v>
          </cell>
          <cell r="C8838" t="str">
            <v>m²</v>
          </cell>
          <cell r="D8838">
            <v>0.99</v>
          </cell>
        </row>
        <row r="8839">
          <cell r="A8839">
            <v>13581</v>
          </cell>
          <cell r="B8839" t="str">
            <v>Levantamento cadastra del áreas de 201 m² a 500 m²</v>
          </cell>
          <cell r="C8839" t="str">
            <v>m2</v>
          </cell>
          <cell r="D8839">
            <v>5.22</v>
          </cell>
        </row>
        <row r="8840">
          <cell r="A8840">
            <v>11490</v>
          </cell>
          <cell r="B8840" t="str">
            <v>Levantamento cadastral áreas até 200 m²</v>
          </cell>
          <cell r="C8840" t="str">
            <v>m2</v>
          </cell>
          <cell r="D8840">
            <v>6.9</v>
          </cell>
        </row>
        <row r="8841">
          <cell r="A8841">
            <v>13583</v>
          </cell>
          <cell r="B8841" t="str">
            <v>Levantamento cadastral de áreas acima de 1.000 m²</v>
          </cell>
          <cell r="C8841" t="str">
            <v>m2</v>
          </cell>
          <cell r="D8841">
            <v>3.76</v>
          </cell>
        </row>
        <row r="8842">
          <cell r="A8842">
            <v>13582</v>
          </cell>
          <cell r="B8842" t="str">
            <v>Levantamento cadastral de áreas de 501 m² a 1.000 m²</v>
          </cell>
          <cell r="C8842" t="str">
            <v>m2</v>
          </cell>
          <cell r="D8842">
            <v>4.18</v>
          </cell>
        </row>
        <row r="8843">
          <cell r="A8843">
            <v>12295</v>
          </cell>
          <cell r="B8843" t="str">
            <v>Levantamento planialtimétrico semi-cadastral de vias</v>
          </cell>
          <cell r="C8843" t="str">
            <v>km</v>
          </cell>
          <cell r="D8843">
            <v>2943.53</v>
          </cell>
        </row>
        <row r="8844">
          <cell r="A8844">
            <v>12315</v>
          </cell>
          <cell r="B8844" t="str">
            <v>Levantamento topográfico batimétrico semi-cadastral de áreas acima de 50 hect ares</v>
          </cell>
          <cell r="C8844" t="str">
            <v>m2</v>
          </cell>
          <cell r="D8844">
            <v>0.14000000000000001</v>
          </cell>
        </row>
        <row r="8845">
          <cell r="A8845">
            <v>12310</v>
          </cell>
          <cell r="B8845" t="str">
            <v>Levantamento topográfico batimétrico semi-cadastral de áreas até 1 hectare</v>
          </cell>
          <cell r="C8845" t="str">
            <v>m2</v>
          </cell>
          <cell r="D8845">
            <v>0.46</v>
          </cell>
        </row>
        <row r="8846">
          <cell r="A8846">
            <v>12311</v>
          </cell>
          <cell r="B8846" t="str">
            <v>Levantamento topográfico batimétrico semi-cadastral de áreas de 1 a 5 hectare s</v>
          </cell>
          <cell r="C8846" t="str">
            <v>m2</v>
          </cell>
          <cell r="D8846">
            <v>0.4</v>
          </cell>
        </row>
        <row r="8847">
          <cell r="A8847">
            <v>12313</v>
          </cell>
          <cell r="B8847" t="str">
            <v>Levantamento topográfico batimétrico semi-cadastral de áreas de 10 a 25 hecta res</v>
          </cell>
          <cell r="C8847" t="str">
            <v>m2</v>
          </cell>
          <cell r="D8847">
            <v>0.26</v>
          </cell>
        </row>
        <row r="8848">
          <cell r="A8848">
            <v>12314</v>
          </cell>
          <cell r="B8848" t="str">
            <v>Levantamento topográfico batimétrico semi-cadastral de áreas de 25 a 50 hecta res</v>
          </cell>
          <cell r="C8848" t="str">
            <v>m2</v>
          </cell>
          <cell r="D8848">
            <v>0.2</v>
          </cell>
        </row>
        <row r="8849">
          <cell r="A8849">
            <v>12312</v>
          </cell>
          <cell r="B8849" t="str">
            <v>Levantamento topográfico batimétrico semi-cadastral de áreas de 5 a 10 hectar es</v>
          </cell>
          <cell r="C8849" t="str">
            <v>m2</v>
          </cell>
          <cell r="D8849">
            <v>0.32</v>
          </cell>
        </row>
        <row r="8850">
          <cell r="A8850">
            <v>12302</v>
          </cell>
          <cell r="B8850" t="str">
            <v>Levantamento topográfico planialtimétrico semi-cadastral de áreas acima de 50 hectares</v>
          </cell>
          <cell r="C8850" t="str">
            <v>m2</v>
          </cell>
          <cell r="D8850">
            <v>0.06</v>
          </cell>
        </row>
        <row r="8851">
          <cell r="A8851">
            <v>12297</v>
          </cell>
          <cell r="B8851" t="str">
            <v>Levantamento topográfico planialtimétrico semi-cadastral de áreas até 1 hecta re</v>
          </cell>
          <cell r="C8851" t="str">
            <v>m2</v>
          </cell>
          <cell r="D8851">
            <v>0.24</v>
          </cell>
          <cell r="E8851"/>
        </row>
        <row r="8852">
          <cell r="A8852">
            <v>12298</v>
          </cell>
          <cell r="B8852" t="str">
            <v>Levantamento topográfico planialtimétrico semi-cadastral de áreas de 1 a 5 he ctares</v>
          </cell>
          <cell r="C8852" t="str">
            <v>m2</v>
          </cell>
          <cell r="D8852">
            <v>0.21</v>
          </cell>
          <cell r="E8852"/>
        </row>
        <row r="8853">
          <cell r="A8853">
            <v>12300</v>
          </cell>
          <cell r="B8853" t="str">
            <v>Levantamento topográfico planialtimétrico semi-cadastral de áreas de 10 a 25  hectares</v>
          </cell>
          <cell r="C8853" t="str">
            <v>m2</v>
          </cell>
          <cell r="D8853">
            <v>0.13</v>
          </cell>
        </row>
        <row r="8854">
          <cell r="A8854">
            <v>12301</v>
          </cell>
          <cell r="B8854" t="str">
            <v>Levantamento topográfico planialtimétrico semi-cadastral de áreas de 25 a 50  hectares</v>
          </cell>
          <cell r="C8854" t="str">
            <v>m2</v>
          </cell>
          <cell r="D8854">
            <v>0.09</v>
          </cell>
        </row>
        <row r="8855">
          <cell r="A8855">
            <v>12299</v>
          </cell>
          <cell r="B8855" t="str">
            <v>Levantamento topográfico planialtimétrico semi-cadastral de áreas de 5 a 10 h ectares</v>
          </cell>
          <cell r="C8855" t="str">
            <v>m2</v>
          </cell>
          <cell r="D8855">
            <v>0.17</v>
          </cell>
        </row>
        <row r="8856">
          <cell r="A8856">
            <v>12309</v>
          </cell>
          <cell r="B8856" t="str">
            <v>Levantamento topográfico planimétrico semi-cadastral acima de 50 hectares</v>
          </cell>
          <cell r="C8856" t="str">
            <v>m2</v>
          </cell>
          <cell r="D8856">
            <v>0.03</v>
          </cell>
        </row>
        <row r="8857">
          <cell r="A8857">
            <v>12303</v>
          </cell>
          <cell r="B8857" t="str">
            <v>Levantamento topográfico planimétrico semi-cadastral de áreas até 1 hectare</v>
          </cell>
          <cell r="C8857" t="str">
            <v>m2</v>
          </cell>
          <cell r="D8857">
            <v>0.11</v>
          </cell>
        </row>
        <row r="8858">
          <cell r="A8858">
            <v>12304</v>
          </cell>
          <cell r="B8858" t="str">
            <v>Levantamento topográfico planimétrico semi-cadastral de áreas de 1 a 5 hectar es</v>
          </cell>
          <cell r="C8858" t="str">
            <v>m2</v>
          </cell>
          <cell r="D8858">
            <v>0.09</v>
          </cell>
        </row>
        <row r="8859">
          <cell r="A8859">
            <v>12306</v>
          </cell>
          <cell r="B8859" t="str">
            <v>Levantamento topográfico planimétrico semi-cadastral de áreas de 10 a 25 hect ares</v>
          </cell>
          <cell r="C8859" t="str">
            <v>m2</v>
          </cell>
          <cell r="D8859">
            <v>0.06</v>
          </cell>
        </row>
        <row r="8860">
          <cell r="A8860">
            <v>12307</v>
          </cell>
          <cell r="B8860" t="str">
            <v>Levantamento topográfico planimétrico semi-cadastral de áreas de 25 a 50 hect ares</v>
          </cell>
          <cell r="C8860" t="str">
            <v>m2</v>
          </cell>
          <cell r="D8860">
            <v>0.05</v>
          </cell>
        </row>
        <row r="8861">
          <cell r="A8861">
            <v>12305</v>
          </cell>
          <cell r="B8861" t="str">
            <v>Levantamento topográfico planimétrico semi-cadastral de áreas de 5 a 10 hecta res</v>
          </cell>
          <cell r="C8861" t="str">
            <v>m2</v>
          </cell>
          <cell r="D8861">
            <v>0.08</v>
          </cell>
        </row>
        <row r="8862">
          <cell r="A8862">
            <v>12333</v>
          </cell>
          <cell r="B8862" t="str">
            <v>Mobilização e desmobilização de pessoal e equipamentos - estudo de jazidas -  até 30km de Aracaju</v>
          </cell>
          <cell r="C8862" t="str">
            <v>Un</v>
          </cell>
          <cell r="D8862">
            <v>4881</v>
          </cell>
        </row>
        <row r="8863">
          <cell r="A8863">
            <v>12334</v>
          </cell>
          <cell r="B8863" t="str">
            <v>Mobilização e desmobilização de pessoal e equipamentos - estudo de jazidas -  de 31 até 60km de Aracaju</v>
          </cell>
          <cell r="C8863" t="str">
            <v>Un</v>
          </cell>
          <cell r="D8863">
            <v>5232</v>
          </cell>
        </row>
        <row r="8864">
          <cell r="A8864">
            <v>12335</v>
          </cell>
          <cell r="B8864" t="str">
            <v>Mobilização e desmobilização de pessoal e equipamentos - estudo de jazidas -  de 61 até 100km de Aracaju</v>
          </cell>
          <cell r="C8864" t="str">
            <v>Un</v>
          </cell>
          <cell r="D8864">
            <v>5441</v>
          </cell>
        </row>
        <row r="8865">
          <cell r="A8865">
            <v>12332</v>
          </cell>
          <cell r="B8865" t="str">
            <v>Mobilização e desmobilização de pessoal e equipamentos - estudo de jazidas -  em Aracaju</v>
          </cell>
          <cell r="C8865" t="str">
            <v>Un</v>
          </cell>
          <cell r="D8865">
            <v>4648</v>
          </cell>
        </row>
        <row r="8866">
          <cell r="A8866">
            <v>12336</v>
          </cell>
          <cell r="B8866" t="str">
            <v>Mobilização e desmobilização de pessoal e equipamentos - estudo de jazidas -  maior que 100km de Aracaju</v>
          </cell>
          <cell r="C8866" t="str">
            <v>Un</v>
          </cell>
          <cell r="D8866">
            <v>6291</v>
          </cell>
        </row>
        <row r="8867">
          <cell r="A8867">
            <v>6876</v>
          </cell>
          <cell r="B8867" t="str">
            <v>Mobilização e desmobilização de pessoal e equipamentos - sondagem a percussão - dmt até 30Km de Aracaju</v>
          </cell>
          <cell r="C8867" t="str">
            <v>Un</v>
          </cell>
          <cell r="D8867">
            <v>2498</v>
          </cell>
        </row>
        <row r="8868">
          <cell r="A8868">
            <v>6877</v>
          </cell>
          <cell r="B8868" t="str">
            <v>Mobilização e desmobilização de pessoal e equipamentos - sondagem a percussão - dmt de 31 a 60 Km de Aracaju</v>
          </cell>
          <cell r="C8868" t="str">
            <v>Un</v>
          </cell>
          <cell r="D8868">
            <v>3031</v>
          </cell>
        </row>
        <row r="8869">
          <cell r="A8869">
            <v>6878</v>
          </cell>
          <cell r="C8869" t="str">
            <v>Un</v>
          </cell>
          <cell r="D8869">
            <v>3451</v>
          </cell>
        </row>
        <row r="8870">
          <cell r="B8870" t="str">
            <v>Mobilização e desmobilização de pessoal e equipamentos - sondagem a percussão - dmt de 61 a 100 Km de Aracaju</v>
          </cell>
        </row>
        <row r="8871">
          <cell r="A8871">
            <v>6879</v>
          </cell>
          <cell r="B8871" t="str">
            <v>Mobilização e desmobilização de pessoal e equipamentos - sondagem a percussão - dmt maior que 100 Km de Aracaju</v>
          </cell>
          <cell r="C8871" t="str">
            <v>Un</v>
          </cell>
          <cell r="D8871">
            <v>4218</v>
          </cell>
        </row>
        <row r="8872">
          <cell r="A8872">
            <v>11512</v>
          </cell>
          <cell r="B8872" t="str">
            <v>Mobilização e desmobilização de pessoal e equipamentos - sondagem a percussão em Aracaju</v>
          </cell>
          <cell r="C8872" t="str">
            <v>Un</v>
          </cell>
          <cell r="D8872">
            <v>2052</v>
          </cell>
        </row>
        <row r="8873">
          <cell r="A8873">
            <v>7619</v>
          </cell>
          <cell r="B8873" t="str">
            <v>Mobilização e desmobilização de pessoal e equipamentos de sondagem por poço d e visita e a trado - 31 a 60 km de Aracaju</v>
          </cell>
          <cell r="C8873" t="str">
            <v>Un</v>
          </cell>
          <cell r="D8873">
            <v>2379</v>
          </cell>
        </row>
        <row r="8874">
          <cell r="A8874">
            <v>7620</v>
          </cell>
          <cell r="B8874" t="str">
            <v>Mobilização e desmobilização de pessoal e equipamentos de sondagem por poço d e visita e a trado - 61 a 100 km de Aracaju</v>
          </cell>
          <cell r="C8874" t="str">
            <v>Un</v>
          </cell>
          <cell r="D8874">
            <v>2648</v>
          </cell>
        </row>
        <row r="8875">
          <cell r="A8875">
            <v>7621</v>
          </cell>
          <cell r="B8875" t="str">
            <v>Mobilização e desmobilização de pessoal e equipamentos de sondagem por poço d e visita e a trado - maior que 100 km de Aracaju</v>
          </cell>
          <cell r="C8875" t="str">
            <v>Un</v>
          </cell>
          <cell r="D8875">
            <v>3540</v>
          </cell>
        </row>
        <row r="8876">
          <cell r="A8876">
            <v>7618</v>
          </cell>
          <cell r="B8876" t="str">
            <v>Mobilização e desmobilização de pessoal e equipamentos de sondagem por poço d e visita e a trado até 30 km de Aracaju</v>
          </cell>
          <cell r="C8876" t="str">
            <v>Un</v>
          </cell>
          <cell r="D8876">
            <v>1886</v>
          </cell>
        </row>
        <row r="8877">
          <cell r="A8877">
            <v>7617</v>
          </cell>
          <cell r="B8877" t="str">
            <v>Mobilização e desmobilização de pessoal e equipamentos de sondagem por poço d e visita e a trado em Aracaju</v>
          </cell>
          <cell r="C8877" t="str">
            <v>Un</v>
          </cell>
          <cell r="D8877">
            <v>1435</v>
          </cell>
        </row>
        <row r="8878">
          <cell r="A8878">
            <v>7031</v>
          </cell>
          <cell r="B8878" t="str">
            <v>Projeto arquitetônico executivo bancos, clubes, museus, monumentos, instituiç ões religiosas, centros de convenções, hotéis, penitenciárias(sem repetições)</v>
          </cell>
          <cell r="C8878" t="str">
            <v>m²</v>
          </cell>
          <cell r="D8878">
            <v>18.489999999999998</v>
          </cell>
        </row>
        <row r="8879">
          <cell r="A8879">
            <v>7029</v>
          </cell>
          <cell r="B8879" t="str">
            <v>Projeto arquitetônico executivo de escolas, creches, quartéis, delegacias, ca deias públicas, postos policiais, terminais turísticos, restaurantes, lanchon etes, quiosques bares, lojas, boates, sanitários públicos, quiosques (sem rep etições)</v>
          </cell>
          <cell r="C8879" t="str">
            <v>m²</v>
          </cell>
          <cell r="D8879">
            <v>17.34</v>
          </cell>
        </row>
        <row r="8880">
          <cell r="A8880">
            <v>7030</v>
          </cell>
          <cell r="B8880" t="str">
            <v>Projeto arquitetônico executivo de habitação coletiva, prédios para escritóri os, consultórios, administrativos, públicos, edifício garagem, rodoviárias, a eroportos, bibliotecas, shopping, centros comerciais (sem repetições)</v>
          </cell>
          <cell r="C8880" t="str">
            <v>m²</v>
          </cell>
          <cell r="D8880">
            <v>18.489999999999998</v>
          </cell>
        </row>
        <row r="8881">
          <cell r="A8881">
            <v>7032</v>
          </cell>
          <cell r="B8881" t="str">
            <v>Projeto arquitetônico executivo de hospitais, laboratórios, clinicas com inte rnamento, estúdios de rádio e TV, teatros, cinemas (sem repetições)</v>
          </cell>
          <cell r="C8881" t="str">
            <v>m²</v>
          </cell>
          <cell r="D8881">
            <v>23.51</v>
          </cell>
        </row>
        <row r="8882">
          <cell r="A8882">
            <v>7028</v>
          </cell>
          <cell r="B8882" t="str">
            <v>Projeto arquitetônico executivo de indústrias, supermercados, ginásio de espo rtes, piscinas cobertas, cozinhas industriais, postos de serviços (sem repeti ções)</v>
          </cell>
          <cell r="C8882" t="str">
            <v>m²</v>
          </cell>
          <cell r="D8882">
            <v>14.31</v>
          </cell>
        </row>
        <row r="8883">
          <cell r="A8883">
            <v>7027</v>
          </cell>
          <cell r="B8883" t="str">
            <v>Projeto arquitetônico executivo de obras novas de galpões, oficinas, telheiro s, garagens, armazéns, silos, trapiches, depósitos, pavilhão de exposições, p íer, atracadouros (sem repetições)</v>
          </cell>
          <cell r="C8883" t="str">
            <v>m²</v>
          </cell>
          <cell r="D8883">
            <v>9.3000000000000007</v>
          </cell>
        </row>
        <row r="8884">
          <cell r="A8884">
            <v>7033</v>
          </cell>
          <cell r="B8884" t="str">
            <v>Projeto arquitetônico executivo de restauro</v>
          </cell>
          <cell r="C8884" t="str">
            <v>m²</v>
          </cell>
          <cell r="D8884">
            <v>16.190000000000001</v>
          </cell>
        </row>
        <row r="8885">
          <cell r="A8885">
            <v>7024</v>
          </cell>
          <cell r="B8885" t="str">
            <v>Projeto arquitetônico executivo unifamiliar de obra nova com área até 50m² (s em repetições)</v>
          </cell>
          <cell r="C8885" t="str">
            <v>un</v>
          </cell>
          <cell r="D8885">
            <v>1165</v>
          </cell>
        </row>
        <row r="8886">
          <cell r="A8886">
            <v>7026</v>
          </cell>
          <cell r="B8886" t="str">
            <v>Projeto arquitetônico executivo unifamiliar de obra nova com área total acima de 200m² (sem repetições)</v>
          </cell>
          <cell r="C8886" t="str">
            <v>m²</v>
          </cell>
          <cell r="D8886">
            <v>16.190000000000001</v>
          </cell>
        </row>
        <row r="8887">
          <cell r="A8887">
            <v>7025</v>
          </cell>
          <cell r="B8887" t="str">
            <v>Projeto arquitetônico executivo unifamiliar de obra nova com área total até 2 00m² sem repetições (área total - 50,00m²)</v>
          </cell>
          <cell r="C8887" t="str">
            <v>m²</v>
          </cell>
          <cell r="D8887">
            <v>12.54</v>
          </cell>
        </row>
        <row r="8888">
          <cell r="A8888">
            <v>12290</v>
          </cell>
          <cell r="B8888" t="str">
            <v>Projeto de Abastecimento de Àgua Distribuição acima de 125.000,00 m2</v>
          </cell>
          <cell r="C8888" t="str">
            <v>m2</v>
          </cell>
          <cell r="D8888">
            <v>0.31</v>
          </cell>
        </row>
        <row r="8889">
          <cell r="A8889">
            <v>12287</v>
          </cell>
          <cell r="B8889" t="str">
            <v>Projeto de Abastecimento de Àgua Distribuição até 15.000,00 m2</v>
          </cell>
          <cell r="C8889" t="str">
            <v>m2</v>
          </cell>
          <cell r="D8889">
            <v>0.52</v>
          </cell>
        </row>
        <row r="8890">
          <cell r="A8890">
            <v>12288</v>
          </cell>
          <cell r="B8890" t="str">
            <v>Projeto de Abastecimento de Àgua Distribuição de 15.000,01 a 40.000,00 m2</v>
          </cell>
          <cell r="C8890" t="str">
            <v>m2</v>
          </cell>
          <cell r="D8890">
            <v>0.47</v>
          </cell>
        </row>
        <row r="8891">
          <cell r="A8891">
            <v>12289</v>
          </cell>
          <cell r="B8891" t="str">
            <v>Projeto de Abastecimento de Àgua Distribuição de 40.000,01 a 125.000,00 m2</v>
          </cell>
          <cell r="C8891" t="str">
            <v>m2</v>
          </cell>
          <cell r="D8891">
            <v>0.37</v>
          </cell>
        </row>
        <row r="8892">
          <cell r="A8892">
            <v>13590</v>
          </cell>
          <cell r="B8892" t="str">
            <v>Projeto de Alimentação de Água</v>
          </cell>
          <cell r="C8892" t="str">
            <v>Km</v>
          </cell>
          <cell r="D8892">
            <v>4597.08</v>
          </cell>
        </row>
        <row r="8893">
          <cell r="A8893">
            <v>13593</v>
          </cell>
          <cell r="B8893" t="str">
            <v>Projeto de Alimentador (energia)</v>
          </cell>
          <cell r="C8893" t="str">
            <v>Km</v>
          </cell>
          <cell r="D8893">
            <v>4597.08</v>
          </cell>
        </row>
        <row r="8894">
          <cell r="A8894">
            <v>7357</v>
          </cell>
          <cell r="B8894" t="str">
            <v>Projeto de Cabeamento Estrururado com área acima de 500m². Observação: Em pro jetos com lógica restrita a poucos ambientes, o valor deverá ser reduzido pro porcionalmente à área atendida, devendo-se atender aos equipamentos previamen te especificados.</v>
          </cell>
          <cell r="C8894" t="str">
            <v>m²</v>
          </cell>
          <cell r="D8894">
            <v>1.88</v>
          </cell>
        </row>
        <row r="8895">
          <cell r="A8895">
            <v>7355</v>
          </cell>
          <cell r="B8895" t="str">
            <v>Projeto de Cabeamento Estruturado com área até 500m². Observação: Em projetos com lógica restrita a poucos ambientes, o valor deverá ser reduzido proporcio nalmente à área atendida, devendo-se atender aos equipamentos previamente esp ecificados.</v>
          </cell>
          <cell r="C8895" t="str">
            <v>m²</v>
          </cell>
          <cell r="D8895">
            <v>2.2999999999999998</v>
          </cell>
        </row>
        <row r="8896">
          <cell r="A8896">
            <v>7360</v>
          </cell>
          <cell r="B8896" t="str">
            <v>Projeto de CFTV  com área até 500m². Observação: Área atendida com equipament os.</v>
          </cell>
          <cell r="C8896" t="str">
            <v>m²</v>
          </cell>
          <cell r="D8896">
            <v>1.31</v>
          </cell>
        </row>
        <row r="8897">
          <cell r="A8897">
            <v>7362</v>
          </cell>
          <cell r="B8897" t="str">
            <v>Projeto de CFTV com área acima de 500m². Observação: Área atendida com equipa mentos.</v>
          </cell>
          <cell r="C8897" t="str">
            <v>m²</v>
          </cell>
          <cell r="D8897">
            <v>1.1000000000000001</v>
          </cell>
        </row>
        <row r="8898">
          <cell r="A8898">
            <v>7366</v>
          </cell>
          <cell r="B8898" t="str">
            <v>Projeto de Climatização com área acima de 500m² (Complexo)</v>
          </cell>
          <cell r="C8898" t="str">
            <v>m²</v>
          </cell>
          <cell r="D8898">
            <v>3.55</v>
          </cell>
        </row>
        <row r="8899">
          <cell r="A8899">
            <v>7365</v>
          </cell>
          <cell r="B8899" t="str">
            <v>Projeto de Climatização com área acima de 500m² (Simples). Observação: Com eq uipamentos tipo split ou aparelho de janela. O projeto de arquitetura deverá  indicar a localização dos condensadores.</v>
          </cell>
          <cell r="C8899" t="str">
            <v>m²</v>
          </cell>
          <cell r="D8899">
            <v>2.93</v>
          </cell>
        </row>
        <row r="8900">
          <cell r="A8900">
            <v>7364</v>
          </cell>
          <cell r="B8900" t="str">
            <v>Projeto de Climatização com área até 500m² (Complexo). Observação: Sistema co m Centrais, fan-coils, Chiller, Rede de Dutos etc</v>
          </cell>
          <cell r="C8900" t="str">
            <v>m²</v>
          </cell>
          <cell r="D8900">
            <v>4.18</v>
          </cell>
        </row>
        <row r="8901">
          <cell r="A8901">
            <v>7363</v>
          </cell>
          <cell r="B8901" t="str">
            <v>Projeto de Climatização com área até 500m² (Simples). Observação: Com equipam entos tipo split ou aparelho de janela. O projeto de arquitetura deverá indic ar a localização dos condensadores.</v>
          </cell>
          <cell r="C8901" t="str">
            <v>m²</v>
          </cell>
          <cell r="D8901">
            <v>3.5</v>
          </cell>
        </row>
        <row r="8902">
          <cell r="A8902">
            <v>13263</v>
          </cell>
          <cell r="B8902" t="str">
            <v>Projeto de Combate a incêndio (SPRINKLER) com área acima de 500m². Observação : Aprovado pelo Corpo de Bombeiros.</v>
          </cell>
          <cell r="C8902" t="str">
            <v>m²</v>
          </cell>
          <cell r="D8902">
            <v>2.09</v>
          </cell>
        </row>
        <row r="8903">
          <cell r="A8903">
            <v>7352</v>
          </cell>
          <cell r="B8903" t="str">
            <v>Projeto de Combate a incêndio com área acima de 750m² com Hidrante e extintor .Observação : Aprovado pelo Corpo de Bombeiros.</v>
          </cell>
          <cell r="C8903" t="str">
            <v>m²</v>
          </cell>
          <cell r="D8903">
            <v>3.92</v>
          </cell>
        </row>
        <row r="8904">
          <cell r="A8904">
            <v>7351</v>
          </cell>
          <cell r="B8904" t="str">
            <v>Projeto de Combate a incêndio com área até 750m² (com extintor). Observação : Aprovado pelo Corpo de Bombeiros.</v>
          </cell>
          <cell r="C8904" t="str">
            <v>m²</v>
          </cell>
          <cell r="D8904">
            <v>1.88</v>
          </cell>
        </row>
        <row r="8905">
          <cell r="A8905">
            <v>7370</v>
          </cell>
          <cell r="B8905" t="str">
            <v>Projeto de Compatibilização  com área acima de 500m². Observação: Apresentar  planta com layers dos diversos projetos com cores diferentes.</v>
          </cell>
          <cell r="C8905" t="str">
            <v>m²</v>
          </cell>
          <cell r="D8905">
            <v>0.94</v>
          </cell>
        </row>
        <row r="8906">
          <cell r="A8906">
            <v>7369</v>
          </cell>
          <cell r="B8906" t="str">
            <v>Projeto de Compatibilização  com área até 500m². Observação: Apresentar plant a com layers dos diversos projetos com cores diferentes.</v>
          </cell>
          <cell r="C8906" t="str">
            <v>m²</v>
          </cell>
          <cell r="D8906">
            <v>1.1000000000000001</v>
          </cell>
        </row>
        <row r="8907">
          <cell r="A8907">
            <v>7347</v>
          </cell>
          <cell r="B8907" t="str">
            <v>Projeto de Drenagem Pluvial  com área acima 500m². Observação: Incluindo a dr enagem da climatização.</v>
          </cell>
          <cell r="C8907" t="str">
            <v>m²</v>
          </cell>
          <cell r="D8907">
            <v>1.2</v>
          </cell>
        </row>
        <row r="8908">
          <cell r="A8908">
            <v>7346</v>
          </cell>
          <cell r="B8908" t="str">
            <v>Projeto de Drenagem Pluvial  com área até 500m². Observação: Incluindo a dren agem da climatização.</v>
          </cell>
          <cell r="C8908" t="str">
            <v>m²</v>
          </cell>
          <cell r="D8908">
            <v>1.46</v>
          </cell>
        </row>
        <row r="8909">
          <cell r="A8909">
            <v>12275</v>
          </cell>
          <cell r="B8909" t="str">
            <v>Projeto de Drenagem Pluvial (micro e macrodrenagem) a partir de 150.000,00 m2</v>
          </cell>
          <cell r="C8909" t="str">
            <v>m2</v>
          </cell>
          <cell r="D8909">
            <v>0.31</v>
          </cell>
        </row>
        <row r="8910">
          <cell r="A8910">
            <v>12272</v>
          </cell>
          <cell r="B8910" t="str">
            <v>Projeto de Drenagem Pluvial (micro e macrodrenagem) até 10.000,00 m2</v>
          </cell>
          <cell r="C8910" t="str">
            <v>m2</v>
          </cell>
          <cell r="D8910">
            <v>0.47</v>
          </cell>
        </row>
        <row r="8911">
          <cell r="A8911">
            <v>12273</v>
          </cell>
          <cell r="B8911" t="str">
            <v>Projeto de Drenagem Pluvial (micro e macrodrenagem) de 10.000,01 a 50.000,00  m2</v>
          </cell>
          <cell r="C8911" t="str">
            <v>m2</v>
          </cell>
          <cell r="D8911">
            <v>0.42</v>
          </cell>
        </row>
        <row r="8912">
          <cell r="A8912">
            <v>12274</v>
          </cell>
          <cell r="B8912" t="str">
            <v>Projeto de Drenagem Pluvial (micro e macrodrenagem) de 50.000,01 a 150.000,00 m2</v>
          </cell>
          <cell r="C8912" t="str">
            <v>m2</v>
          </cell>
          <cell r="D8912">
            <v>0.37</v>
          </cell>
        </row>
        <row r="8913">
          <cell r="A8913">
            <v>13589</v>
          </cell>
          <cell r="B8913" t="str">
            <v>Projeto de Drenagem Pluvial Complexa - (Micro e Macrodrenagem)</v>
          </cell>
          <cell r="C8913" t="str">
            <v>Km</v>
          </cell>
          <cell r="D8913">
            <v>8671.76</v>
          </cell>
        </row>
        <row r="8914">
          <cell r="A8914">
            <v>12277</v>
          </cell>
          <cell r="B8914" t="str">
            <v>Projeto de Drenagem Pluvial complexa (micro e macrodrenagem)  de 10.000,01 a  50.000,00 m2</v>
          </cell>
          <cell r="C8914" t="str">
            <v>m2</v>
          </cell>
          <cell r="D8914">
            <v>0.68</v>
          </cell>
        </row>
        <row r="8915">
          <cell r="A8915">
            <v>12279</v>
          </cell>
          <cell r="B8915" t="str">
            <v>Projeto de Drenagem Pluvial complexa (micro e macrodrenagem) acima de 150.000 ,00 m2</v>
          </cell>
          <cell r="C8915" t="str">
            <v>m2</v>
          </cell>
          <cell r="D8915">
            <v>0.52</v>
          </cell>
        </row>
        <row r="8916">
          <cell r="A8916">
            <v>12276</v>
          </cell>
          <cell r="B8916" t="str">
            <v>Projeto de Drenagem Pluvial complexa (micro e macrodrenagem) até 10.000,00 m2</v>
          </cell>
          <cell r="C8916" t="str">
            <v>m2</v>
          </cell>
          <cell r="D8916">
            <v>0.73</v>
          </cell>
        </row>
        <row r="8917">
          <cell r="A8917">
            <v>12278</v>
          </cell>
          <cell r="B8917" t="str">
            <v>Projeto de Drenagem Pluvial complexa (micro e macrodrenagem) de 50.000,01 a 1 50.000,00 m2</v>
          </cell>
          <cell r="C8917" t="str">
            <v>m2</v>
          </cell>
          <cell r="D8917">
            <v>0.56999999999999995</v>
          </cell>
        </row>
        <row r="8918">
          <cell r="A8918">
            <v>13588</v>
          </cell>
          <cell r="B8918" t="str">
            <v>Projeto de Drenagem Pluvial Simples - (Micro e Macrodrenagem)</v>
          </cell>
          <cell r="C8918" t="str">
            <v>Km</v>
          </cell>
          <cell r="D8918">
            <v>4597.08</v>
          </cell>
        </row>
        <row r="8919">
          <cell r="A8919">
            <v>12282</v>
          </cell>
          <cell r="B8919" t="str">
            <v>Projeto de Esgoto Sanitarios Rede Condominial c/ Fossa e Filtro acima de 165. 000,00 m2</v>
          </cell>
          <cell r="C8919" t="str">
            <v>m2</v>
          </cell>
          <cell r="D8919">
            <v>0.37</v>
          </cell>
        </row>
        <row r="8920">
          <cell r="A8920">
            <v>12280</v>
          </cell>
          <cell r="B8920" t="str">
            <v>Projeto de Esgoto Sanitarios Rede Condominial c/ Fossa e Filtro até 15.000,00 m2</v>
          </cell>
          <cell r="C8920" t="str">
            <v>m2</v>
          </cell>
          <cell r="D8920">
            <v>0.47</v>
          </cell>
        </row>
        <row r="8921">
          <cell r="A8921">
            <v>12281</v>
          </cell>
          <cell r="B8921" t="str">
            <v>Projeto de Esgoto Sanitarios Rede Condominial c/ Fossa e Filtro de 15.000,01  a 165.000,00 m2</v>
          </cell>
          <cell r="C8921" t="str">
            <v>m2</v>
          </cell>
          <cell r="D8921">
            <v>0.42</v>
          </cell>
        </row>
        <row r="8922">
          <cell r="A8922">
            <v>11493</v>
          </cell>
          <cell r="B8922" t="str">
            <v>Projeto de fundações profundas, reforço do solo e soluções complexas acima de 500 m²</v>
          </cell>
          <cell r="C8922" t="str">
            <v>m²</v>
          </cell>
          <cell r="D8922">
            <v>5.96</v>
          </cell>
        </row>
        <row r="8923">
          <cell r="A8923">
            <v>11492</v>
          </cell>
          <cell r="B8923" t="str">
            <v>Projeto de fundações profundas, reforço do solo e soluções complexas até 500  m². Observação: Calculado por m² de projeção da construção.</v>
          </cell>
          <cell r="C8923" t="str">
            <v>m²</v>
          </cell>
          <cell r="D8923">
            <v>7.42</v>
          </cell>
        </row>
        <row r="8924">
          <cell r="A8924">
            <v>7368</v>
          </cell>
          <cell r="B8924" t="str">
            <v>Projeto de Gases Medicinais com área acima de 500m². Observação: Vácuo, Ar Co mprimido, Oxigênio e Óxido Nitroso.</v>
          </cell>
          <cell r="C8924" t="str">
            <v>m²</v>
          </cell>
          <cell r="D8924">
            <v>1.1000000000000001</v>
          </cell>
        </row>
        <row r="8925">
          <cell r="A8925">
            <v>7367</v>
          </cell>
          <cell r="B8925" t="str">
            <v>Projeto de Gases Medicinais com área até 500m². Observação: Vácuo, Ar Comprim ido, Oxigênio e Óxido Nitroso.</v>
          </cell>
          <cell r="C8925" t="str">
            <v>m²</v>
          </cell>
          <cell r="D8925">
            <v>1.36</v>
          </cell>
        </row>
        <row r="8926">
          <cell r="A8926">
            <v>13614</v>
          </cell>
          <cell r="B8926" t="str">
            <v>Projeto de GLP (gás liquefeito de petróleo) ou GN (gás natural), área  até 50 0m². Observação: Projeto aprovado pelo Corpo de Bombeiros.</v>
          </cell>
          <cell r="C8926" t="str">
            <v>un</v>
          </cell>
          <cell r="D8926">
            <v>1165</v>
          </cell>
        </row>
        <row r="8927">
          <cell r="A8927">
            <v>13615</v>
          </cell>
          <cell r="B8927" t="str">
            <v>Projeto de GLP (gás liquefeito de petróleo) ou GN (gás natural), área acima d e 500m². Observação: Projeto aprovado pelo Corpo de Bombeiros.</v>
          </cell>
          <cell r="C8927" t="str">
            <v>un</v>
          </cell>
          <cell r="D8927">
            <v>1588</v>
          </cell>
        </row>
        <row r="8928">
          <cell r="A8928">
            <v>13264</v>
          </cell>
          <cell r="B8928" t="str">
            <v>Projeto de GLP ou GN (por medição individualizada) até 10 pontos. Observação: Projeto aprovado pelo Corpo de Bombeiros.</v>
          </cell>
          <cell r="C8928" t="str">
            <v>un</v>
          </cell>
          <cell r="D8928">
            <v>1567</v>
          </cell>
        </row>
        <row r="8929">
          <cell r="A8929">
            <v>13265</v>
          </cell>
          <cell r="B8929" t="str">
            <v>Projeto de GLP ou GN (por medição individualizada) de 11 a 30 pontos. Observa ção: Projeto aprovado pelo Corpo de Bombeiros.</v>
          </cell>
          <cell r="C8929" t="str">
            <v>un</v>
          </cell>
          <cell r="D8929">
            <v>2089</v>
          </cell>
        </row>
        <row r="8930">
          <cell r="A8930">
            <v>13266</v>
          </cell>
          <cell r="B8930" t="str">
            <v>Projeto de GLP ou GN (por medição individualizada) de 31 a 50 pontos. Observa ção: Projeto aprovado pelo Corpo de Bombeiros.</v>
          </cell>
          <cell r="C8930" t="str">
            <v>un</v>
          </cell>
          <cell r="D8930">
            <v>2612</v>
          </cell>
        </row>
        <row r="8931">
          <cell r="A8931">
            <v>11495</v>
          </cell>
          <cell r="B8931" t="str">
            <v>Projeto de iluminação artística (luminotécnica) acima de 500 m².</v>
          </cell>
          <cell r="C8931" t="str">
            <v>m²</v>
          </cell>
          <cell r="D8931">
            <v>14.84</v>
          </cell>
        </row>
        <row r="8932">
          <cell r="A8932">
            <v>11494</v>
          </cell>
          <cell r="B8932" t="str">
            <v>Projeto de iluminação artística (luminotécnica) até 500 m².</v>
          </cell>
          <cell r="C8932" t="str">
            <v>m²</v>
          </cell>
          <cell r="D8932">
            <v>18.600000000000001</v>
          </cell>
          <cell r="E8932"/>
        </row>
        <row r="8933">
          <cell r="A8933">
            <v>7321</v>
          </cell>
          <cell r="B8933" t="str">
            <v>Projeto de iluminação de áreas externas (praças, calçadões, orlas, complexo c om várias edificações, etc) acima de 100.000m².</v>
          </cell>
          <cell r="C8933" t="str">
            <v>m²</v>
          </cell>
          <cell r="D8933">
            <v>0.73</v>
          </cell>
        </row>
        <row r="8934">
          <cell r="A8934">
            <v>7320</v>
          </cell>
          <cell r="B8934" t="str">
            <v>Projeto de iluminação de áreas externas (praças, calçadões, orlas, complexo c om várias edificações, etc) até 100.000m².</v>
          </cell>
          <cell r="C8934" t="str">
            <v>m²</v>
          </cell>
          <cell r="D8934">
            <v>0.78</v>
          </cell>
        </row>
        <row r="8935">
          <cell r="A8935">
            <v>11497</v>
          </cell>
          <cell r="B8935" t="str">
            <v>Projeto de irrigação (áreas verdes e jardins) acima de 500 m²</v>
          </cell>
          <cell r="C8935" t="str">
            <v>m²</v>
          </cell>
          <cell r="D8935">
            <v>0.94</v>
          </cell>
        </row>
        <row r="8936">
          <cell r="A8936">
            <v>11496</v>
          </cell>
          <cell r="B8936" t="str">
            <v>Projeto de irrigação (áreas verdes e jardins) até 500 m²</v>
          </cell>
          <cell r="C8936" t="str">
            <v>m²</v>
          </cell>
          <cell r="D8936">
            <v>1.1499999999999999</v>
          </cell>
        </row>
        <row r="8937">
          <cell r="A8937">
            <v>11498</v>
          </cell>
          <cell r="B8937" t="str">
            <v>Projeto de irrigação de campo de futebol - padrão CBF</v>
          </cell>
          <cell r="C8937" t="str">
            <v>m²</v>
          </cell>
          <cell r="D8937">
            <v>1.25</v>
          </cell>
        </row>
        <row r="8938">
          <cell r="A8938">
            <v>11499</v>
          </cell>
          <cell r="B8938" t="str">
            <v>Projeto de irrigação de campo de futebol - padrão FIFA</v>
          </cell>
          <cell r="C8938" t="str">
            <v>m²</v>
          </cell>
          <cell r="D8938">
            <v>1.57</v>
          </cell>
        </row>
        <row r="8939">
          <cell r="A8939">
            <v>13585</v>
          </cell>
          <cell r="B8939" t="str">
            <v>Projeto de Medida de Proteção contra Surtos (MPS) com área acima de 750 m². O bservação: aprovado pelo Corpo de Bombeiros.</v>
          </cell>
          <cell r="C8939" t="str">
            <v>m²</v>
          </cell>
          <cell r="D8939">
            <v>0.28999999999999998</v>
          </cell>
        </row>
        <row r="8940">
          <cell r="A8940">
            <v>13584</v>
          </cell>
          <cell r="B8940" t="str">
            <v>Projeto de Medida de Proteção contra Surtos (MPS) com área até 750 m². Observ ação: aprovado pelo Corpo de Bombeiros.</v>
          </cell>
          <cell r="C8940" t="str">
            <v>m²</v>
          </cell>
          <cell r="D8940">
            <v>0.24</v>
          </cell>
        </row>
        <row r="8941">
          <cell r="A8941">
            <v>13594</v>
          </cell>
          <cell r="B8941" t="str">
            <v>Projeto de Parcelamento do solo (loteamentos, conjuntos habitacionais)</v>
          </cell>
          <cell r="C8941" t="str">
            <v>m²</v>
          </cell>
          <cell r="D8941">
            <v>11.75</v>
          </cell>
        </row>
        <row r="8942">
          <cell r="A8942">
            <v>13587</v>
          </cell>
          <cell r="B8942" t="str">
            <v>Projeto de Pavimentação</v>
          </cell>
          <cell r="C8942" t="str">
            <v>Km</v>
          </cell>
          <cell r="D8942">
            <v>4597.08</v>
          </cell>
          <cell r="E8942"/>
        </row>
        <row r="8943">
          <cell r="A8943">
            <v>12271</v>
          </cell>
          <cell r="B8943" t="str">
            <v>Projeto de Pavimentação, área acima de 35.000,00 m². Observação: Área conside rada para ruas é de 20% da área do tereno, e para praças e equipamentos 15%.</v>
          </cell>
          <cell r="C8943" t="str">
            <v>m2</v>
          </cell>
          <cell r="D8943">
            <v>0.73</v>
          </cell>
        </row>
        <row r="8944">
          <cell r="A8944">
            <v>12268</v>
          </cell>
          <cell r="B8944" t="str">
            <v>Projeto de Pavimentação, área até 2.500,00 m². Observação: Área considerada p ara ruas é de 20% da área do tereno, e para praças e equipamentos 15%.</v>
          </cell>
          <cell r="C8944" t="str">
            <v>m2</v>
          </cell>
          <cell r="D8944">
            <v>1.1499999999999999</v>
          </cell>
        </row>
        <row r="8945">
          <cell r="A8945">
            <v>12270</v>
          </cell>
          <cell r="B8945" t="str">
            <v>Projeto de Pavimentação, área de 12.000,01 a 35.000,00 m². Observação: Área c onsiderada para ruas é de 20% da área do tereno, e para praças e equipamentos 15%.</v>
          </cell>
          <cell r="C8945" t="str">
            <v>m2</v>
          </cell>
          <cell r="D8945">
            <v>0.84</v>
          </cell>
          <cell r="E8945"/>
        </row>
        <row r="8946">
          <cell r="A8946">
            <v>12269</v>
          </cell>
          <cell r="B8946" t="str">
            <v>Projeto de Pavimentação, área de 2.500,01 a 12.000,00 m². Observação: Área co nsiderada para ruas é de 20% da área do tereno, e para praças e equipamentos  15%.</v>
          </cell>
          <cell r="C8946" t="str">
            <v>m2</v>
          </cell>
          <cell r="D8946">
            <v>0.99</v>
          </cell>
        </row>
        <row r="8947">
          <cell r="A8947">
            <v>13259</v>
          </cell>
          <cell r="B8947" t="str">
            <v>Projeto de recuperação estutural com reforço incluindo fundações acima de 500 m².  Observação: Cálculo baseado na área trabalhada.</v>
          </cell>
          <cell r="C8947" t="str">
            <v>m²</v>
          </cell>
          <cell r="D8947">
            <v>8.0399999999999991</v>
          </cell>
        </row>
        <row r="8948">
          <cell r="A8948">
            <v>13258</v>
          </cell>
          <cell r="B8948" t="str">
            <v>Projeto de recuperação estutural com reforço incluindo fundações de  até 500m ². Observação: Cálculo baseado na área trabalhada.</v>
          </cell>
          <cell r="C8948" t="str">
            <v>m²</v>
          </cell>
          <cell r="D8948">
            <v>9.93</v>
          </cell>
          <cell r="E8948"/>
        </row>
        <row r="8949">
          <cell r="A8949">
            <v>7341</v>
          </cell>
          <cell r="B8949" t="str">
            <v>Projeto de rede de esgoto sanitário com tratamento simples com área acima de  500m² (fossa e filtro, sumidouro ou DAFA). Observação: O cálculo da área equi vale à área construída e o projeto deve ser aprovado pela ADEMA.</v>
          </cell>
          <cell r="C8949" t="str">
            <v>m²</v>
          </cell>
          <cell r="D8949">
            <v>2.09</v>
          </cell>
        </row>
        <row r="8950">
          <cell r="A8950">
            <v>7340</v>
          </cell>
          <cell r="B8950" t="str">
            <v>Projeto de rede de esgoto sanitário com tratamento simples com área até 500m² (fossa e filtro, sumidouro ou DAFA). Observação: O cálculo da área equivale à área construída e o projeto deve ser aprovado pela ADEMA.</v>
          </cell>
          <cell r="C8950" t="str">
            <v>m²</v>
          </cell>
          <cell r="D8950">
            <v>2.61</v>
          </cell>
        </row>
        <row r="8951">
          <cell r="A8951">
            <v>13592</v>
          </cell>
          <cell r="B8951" t="str">
            <v>Projeto de Rede Elétrica</v>
          </cell>
          <cell r="C8951" t="str">
            <v>Km</v>
          </cell>
          <cell r="D8951">
            <v>3944.08</v>
          </cell>
        </row>
        <row r="8952">
          <cell r="A8952">
            <v>12294</v>
          </cell>
          <cell r="B8952" t="str">
            <v>Projeto de Rede Elétrica, área acima de 123.750,00 m². Observação: Área consi derada para Partidos Urbanísticos: para ruas 15%  da área do terreno: para pr aças e equipamentos 20%.</v>
          </cell>
          <cell r="C8952" t="str">
            <v>m2</v>
          </cell>
          <cell r="D8952">
            <v>0.37</v>
          </cell>
          <cell r="E8952"/>
        </row>
        <row r="8953">
          <cell r="A8953">
            <v>12291</v>
          </cell>
          <cell r="B8953" t="str">
            <v>Projeto de Rede Elétrica, área até 13.750,00 m². Observação: Área considerada para Partidos Urbanísticos: para ruas 15%  da área do terreno: para praças e  equipamentos 20%.</v>
          </cell>
          <cell r="C8953" t="str">
            <v>m2</v>
          </cell>
          <cell r="D8953">
            <v>0.52</v>
          </cell>
          <cell r="E8953"/>
        </row>
        <row r="8954">
          <cell r="A8954">
            <v>12292</v>
          </cell>
          <cell r="B8954" t="str">
            <v>Projeto de Rede Elétrica, área de 13.750,01 a 41.250,00 m². Observação: Área  considerada para Partidos Urbanísticos: para ruas 15%  da área do terreno: pa ra praças e equipamentos 20%.</v>
          </cell>
          <cell r="C8954" t="str">
            <v>m2</v>
          </cell>
          <cell r="D8954">
            <v>0.47</v>
          </cell>
          <cell r="E8954"/>
        </row>
        <row r="8955">
          <cell r="A8955">
            <v>12293</v>
          </cell>
          <cell r="B8955" t="str">
            <v>Projeto de Rede Elétrica, área de 41.250,01 a 123.750,00 m². Observação: Área considerada para Partidos Urbanísticos: para ruas 15%  da área do terreno: pa ra praças e equipamentos 20%.</v>
          </cell>
          <cell r="C8955" t="str">
            <v>m2</v>
          </cell>
          <cell r="D8955">
            <v>0.42</v>
          </cell>
          <cell r="E8955"/>
        </row>
        <row r="8956">
          <cell r="A8956">
            <v>11510</v>
          </cell>
          <cell r="B8956" t="str">
            <v>Projeto de sinalização vertical e horizontal</v>
          </cell>
          <cell r="C8956" t="str">
            <v>km</v>
          </cell>
          <cell r="D8956">
            <v>4597.08</v>
          </cell>
          <cell r="E8956"/>
        </row>
        <row r="8957">
          <cell r="A8957">
            <v>13260</v>
          </cell>
          <cell r="B8957" t="str">
            <v>Projeto de Sistema de detecção de alarme de incêncio, acima de 500m².</v>
          </cell>
          <cell r="C8957" t="str">
            <v>m²</v>
          </cell>
          <cell r="D8957">
            <v>1.57</v>
          </cell>
        </row>
        <row r="8958">
          <cell r="A8958">
            <v>11501</v>
          </cell>
          <cell r="B8958" t="str">
            <v>Projeto de Sistema de Proteção contra Descargas Atmosféricas (SPDA), acima de 750 m². Observação: Arovado pelo Corpo de Bombeiros.</v>
          </cell>
          <cell r="C8958" t="str">
            <v>m²</v>
          </cell>
          <cell r="D8958">
            <v>1.17</v>
          </cell>
        </row>
        <row r="8959">
          <cell r="A8959">
            <v>11500</v>
          </cell>
          <cell r="B8959" t="str">
            <v>Projeto de Sistema de Proteção contra Descargas Atmosféricas (SPDA), área até 750 m². Observação: Aprovado pelo Corpo de Bombeiros.</v>
          </cell>
          <cell r="C8959" t="str">
            <v>m²</v>
          </cell>
          <cell r="D8959">
            <v>0.96</v>
          </cell>
        </row>
        <row r="8960">
          <cell r="A8960">
            <v>7359</v>
          </cell>
          <cell r="B8960" t="str">
            <v>Projeto de Sonorização ( Tubulação) com área acima de 500m². Observação: Área atendida com equipamentos.</v>
          </cell>
          <cell r="C8960" t="str">
            <v>m²</v>
          </cell>
          <cell r="D8960">
            <v>1.1000000000000001</v>
          </cell>
        </row>
        <row r="8961">
          <cell r="A8961">
            <v>7358</v>
          </cell>
          <cell r="B8961" t="str">
            <v>Projeto de Sonorização ( Tubulação) com área até 500m². Observação: Área aten dida com equipamentos.</v>
          </cell>
          <cell r="C8961" t="str">
            <v>m²</v>
          </cell>
          <cell r="D8961">
            <v>1.31</v>
          </cell>
        </row>
        <row r="8962">
          <cell r="A8962">
            <v>12827</v>
          </cell>
          <cell r="B8962" t="str">
            <v>Projeto de subestação abrigada acima de 500m².</v>
          </cell>
          <cell r="C8962" t="str">
            <v>m²</v>
          </cell>
          <cell r="D8962">
            <v>5250</v>
          </cell>
        </row>
        <row r="8963">
          <cell r="A8963">
            <v>12826</v>
          </cell>
          <cell r="B8963" t="str">
            <v>Projeto de subestação abrigada até 500m².</v>
          </cell>
          <cell r="C8963" t="str">
            <v>m²</v>
          </cell>
          <cell r="D8963">
            <v>3949</v>
          </cell>
        </row>
        <row r="8964">
          <cell r="A8964">
            <v>13586</v>
          </cell>
          <cell r="B8964" t="str">
            <v>Projeto de terraplenagem e Geométrico de Vias</v>
          </cell>
          <cell r="C8964" t="str">
            <v>Km</v>
          </cell>
          <cell r="D8964">
            <v>7756.53</v>
          </cell>
        </row>
        <row r="8965">
          <cell r="A8965">
            <v>12267</v>
          </cell>
          <cell r="B8965" t="str">
            <v>Projeto de Terraplenagem e Geométricos de Vias, com indicação de jazida, acim a de 200.000,00 m2. Observação: Considerar a área do terreno.</v>
          </cell>
          <cell r="C8965" t="str">
            <v>m2</v>
          </cell>
          <cell r="D8965">
            <v>0.47</v>
          </cell>
        </row>
        <row r="8966">
          <cell r="A8966">
            <v>12266</v>
          </cell>
          <cell r="B8966" t="str">
            <v>Projeto de Terraplenagem e Geométricos de Vias, com indicação de jazida, área de 70.000,01 a 200.000,00 m2. Observação: Considerar a área do terreno.</v>
          </cell>
          <cell r="C8966" t="str">
            <v>m2</v>
          </cell>
          <cell r="D8966">
            <v>0.52</v>
          </cell>
        </row>
        <row r="8967">
          <cell r="A8967">
            <v>12264</v>
          </cell>
          <cell r="B8967" t="str">
            <v>Projeto de Terraplenagem e Geométricos de Vias, com indicação de jazida, área até 14.000,00 m2. Observação: Considerar a área do terreno.</v>
          </cell>
          <cell r="C8967" t="str">
            <v>m2</v>
          </cell>
          <cell r="D8967">
            <v>0.68</v>
          </cell>
        </row>
        <row r="8968">
          <cell r="A8968">
            <v>12265</v>
          </cell>
          <cell r="B8968" t="str">
            <v>Projeto de Terraplenagems e Geométricos de Vias, com indicação de jazida, áre a de 14.000,01 a 70.000,00 m2. Observação: Considerar a área do terreno.</v>
          </cell>
          <cell r="C8968" t="str">
            <v>m2</v>
          </cell>
          <cell r="D8968">
            <v>0.63</v>
          </cell>
        </row>
        <row r="8969">
          <cell r="A8969">
            <v>13268</v>
          </cell>
          <cell r="B8969" t="str">
            <v>Projeto de Tratamento Acústico. Observação: Área contemplada.</v>
          </cell>
          <cell r="C8969" t="str">
            <v>m²</v>
          </cell>
          <cell r="D8969">
            <v>52.24</v>
          </cell>
        </row>
        <row r="8970">
          <cell r="A8970">
            <v>7350</v>
          </cell>
          <cell r="B8970" t="str">
            <v>Projeto de Tratamento de Esgoto (fossa e filtro, sumidouro ou DAFA, no caso d e contratação apenas do tratamento) com área acima 500m²</v>
          </cell>
          <cell r="C8970" t="str">
            <v>m²</v>
          </cell>
          <cell r="D8970">
            <v>0.99</v>
          </cell>
        </row>
        <row r="8971">
          <cell r="A8971">
            <v>7348</v>
          </cell>
          <cell r="B8971" t="str">
            <v>Projeto de Tratamento de Esgoto (fossa e filtro, sumidouro ou DAFA, no caso d e contratação apenas do tratamento) com área até 500m².</v>
          </cell>
          <cell r="C8971" t="str">
            <v>m²</v>
          </cell>
          <cell r="D8971">
            <v>1.25</v>
          </cell>
        </row>
        <row r="8972">
          <cell r="A8972">
            <v>13591</v>
          </cell>
          <cell r="B8972" t="str">
            <v>Projeto de Tratamento de Esgotos Sanitários de Maior Complexidade/Estação Ele vatória</v>
          </cell>
          <cell r="C8972" t="str">
            <v>Km</v>
          </cell>
          <cell r="D8972">
            <v>8671.76</v>
          </cell>
        </row>
        <row r="8973">
          <cell r="A8973">
            <v>13473</v>
          </cell>
          <cell r="B8973" t="str">
            <v>Projeto de Tratamento de maior Complexidade / Elevatória</v>
          </cell>
          <cell r="C8973" t="str">
            <v>km</v>
          </cell>
          <cell r="D8973">
            <v>8300</v>
          </cell>
        </row>
        <row r="8974">
          <cell r="A8974">
            <v>12286</v>
          </cell>
          <cell r="B8974" t="str">
            <v>Projeto de Tratamento de maior Complexidade / Elevatório acima de 125.000,00  m2</v>
          </cell>
          <cell r="C8974" t="str">
            <v>m2</v>
          </cell>
          <cell r="D8974">
            <v>0.68</v>
          </cell>
        </row>
        <row r="8975">
          <cell r="A8975">
            <v>12283</v>
          </cell>
          <cell r="B8975" t="str">
            <v>Projeto de Tratamento de maior Complexidade / Elevatório até 15.000,00 m2</v>
          </cell>
          <cell r="C8975" t="str">
            <v>m2</v>
          </cell>
          <cell r="D8975">
            <v>1.04</v>
          </cell>
        </row>
        <row r="8976">
          <cell r="A8976">
            <v>12284</v>
          </cell>
          <cell r="B8976" t="str">
            <v>Projeto de Tratamento de maior Complexidade / Elevatório de 15.000,01 a 40.00 0,00 m2</v>
          </cell>
          <cell r="C8976" t="str">
            <v>m2</v>
          </cell>
          <cell r="D8976">
            <v>0.94</v>
          </cell>
        </row>
        <row r="8977">
          <cell r="A8977">
            <v>12285</v>
          </cell>
          <cell r="B8977" t="str">
            <v>Projeto de Tratamento de maior Complexidade / Elevatório de 40.000,01 a 125.0 00,00 m2</v>
          </cell>
          <cell r="C8977" t="str">
            <v>m2</v>
          </cell>
          <cell r="D8977">
            <v>0.78</v>
          </cell>
        </row>
        <row r="8978">
          <cell r="A8978">
            <v>12829</v>
          </cell>
          <cell r="B8978" t="str">
            <v>Projeto de Tratamento Especial ( lagoas, valas de infiltração, wetland ) com  área acima de 500m². Observação: O cálculo da área equivale à área estimada d o tratamento.</v>
          </cell>
          <cell r="C8978" t="str">
            <v>m²</v>
          </cell>
          <cell r="D8978">
            <v>1.57</v>
          </cell>
        </row>
        <row r="8979">
          <cell r="A8979">
            <v>12828</v>
          </cell>
          <cell r="B8979" t="str">
            <v>Projeto de Tratamento Especial ( lagoas, valas de infiltração, wetland ) com  área até 500m². Observação: O cálculo da área equivale à área estimada do tra tamento.</v>
          </cell>
          <cell r="C8979" t="str">
            <v>m²</v>
          </cell>
          <cell r="D8979">
            <v>1.99</v>
          </cell>
        </row>
        <row r="8980">
          <cell r="A8980">
            <v>7317</v>
          </cell>
          <cell r="B8980" t="str">
            <v>Projeto elétrico de edificações comuns incluindo áreas urbanizadas acima de 5 00m²</v>
          </cell>
          <cell r="C8980" t="str">
            <v>m²</v>
          </cell>
          <cell r="D8980">
            <v>4.91</v>
          </cell>
        </row>
        <row r="8981">
          <cell r="A8981">
            <v>7316</v>
          </cell>
          <cell r="B8981" t="str">
            <v>Projeto elétrico de edificações comuns incluindo áreas urbanizadas até 500m²</v>
          </cell>
          <cell r="C8981" t="str">
            <v>m²</v>
          </cell>
          <cell r="D8981">
            <v>6.06</v>
          </cell>
        </row>
        <row r="8982">
          <cell r="A8982">
            <v>7319</v>
          </cell>
          <cell r="B8982" t="str">
            <v>Projeto elétrico de edificações especiais ( hospitais, fábricas, penitenciári as, empreendimentos de maior complexidade) com grupo motor gerador e subestaç ão, incluindo áreas urbanizadas acima de 500m².</v>
          </cell>
          <cell r="C8982" t="str">
            <v>m²</v>
          </cell>
          <cell r="D8982">
            <v>5.96</v>
          </cell>
        </row>
        <row r="8983">
          <cell r="A8983">
            <v>7318</v>
          </cell>
          <cell r="B8983" t="str">
            <v>Projeto elétrico de edificações especiais ( hospitais, fábricas, penitenciári as, empreendimentos de maior complexidade) com grupo motor gerador e subestaç ão, incluindo áreas urbanizadas até 500m².</v>
          </cell>
          <cell r="C8983" t="str">
            <v>m²</v>
          </cell>
          <cell r="D8983">
            <v>7.42</v>
          </cell>
        </row>
        <row r="8984">
          <cell r="A8984">
            <v>11509</v>
          </cell>
          <cell r="B8984" t="str">
            <v>Projeto estrutural  do canal de macrodrenagem</v>
          </cell>
          <cell r="C8984" t="str">
            <v>m</v>
          </cell>
          <cell r="D8984">
            <v>10.6</v>
          </cell>
        </row>
        <row r="8985">
          <cell r="A8985">
            <v>7313</v>
          </cell>
          <cell r="C8985" t="str">
            <v>m²</v>
          </cell>
          <cell r="D8985">
            <v>4.5999999999999996</v>
          </cell>
        </row>
        <row r="8986">
          <cell r="B8986" t="str">
            <v>Projeto estrutural de aço/alumínio/madeira incluindo fundações acima de  até  500m²</v>
          </cell>
        </row>
        <row r="8987">
          <cell r="A8987">
            <v>7312</v>
          </cell>
          <cell r="B8987" t="str">
            <v>Projeto estrutural de aço/alumínio/madeira incluindo fundações de  até 500m². Observação: Área de projeção.</v>
          </cell>
          <cell r="C8987" t="str">
            <v>m²</v>
          </cell>
          <cell r="D8987">
            <v>5.8</v>
          </cell>
          <cell r="E8987" t="str">
            <v>#</v>
          </cell>
        </row>
        <row r="8988">
          <cell r="A8988">
            <v>7103</v>
          </cell>
          <cell r="B8988" t="str">
            <v>Projeto estrutural incluindo fundações concreto armado acima de  500m²</v>
          </cell>
          <cell r="C8988" t="str">
            <v>m²</v>
          </cell>
          <cell r="D8988">
            <v>7.42</v>
          </cell>
          <cell r="E8988" t="str">
            <v>#</v>
          </cell>
        </row>
        <row r="8989">
          <cell r="A8989">
            <v>7102</v>
          </cell>
          <cell r="B8989" t="str">
            <v>Projeto estrutural incluindo fundações concreto armado, até 500m². Observação : O cálculo da área equivale à área construída acrescida da área de cobertura (para compensar a fundação).</v>
          </cell>
          <cell r="C8989" t="str">
            <v>m²</v>
          </cell>
          <cell r="D8989">
            <v>8.67</v>
          </cell>
        </row>
        <row r="8990">
          <cell r="A8990">
            <v>12819</v>
          </cell>
          <cell r="B8990" t="str">
            <v>Projeto executivo de paisagismo - 0m² a 2.000m²</v>
          </cell>
          <cell r="C8990" t="str">
            <v>m²</v>
          </cell>
          <cell r="D8990">
            <v>2.66</v>
          </cell>
        </row>
        <row r="8991">
          <cell r="A8991">
            <v>12822</v>
          </cell>
          <cell r="B8991" t="str">
            <v>Projeto executivo de paisagismo - 10.001m² a 20.000m²</v>
          </cell>
          <cell r="C8991" t="str">
            <v>m²</v>
          </cell>
          <cell r="D8991">
            <v>1.36</v>
          </cell>
          <cell r="E8991"/>
        </row>
        <row r="8992">
          <cell r="A8992">
            <v>12820</v>
          </cell>
          <cell r="B8992" t="str">
            <v>Projeto executivo de paisagismo - 2.001m² a 5.000m²</v>
          </cell>
          <cell r="C8992" t="str">
            <v>m²</v>
          </cell>
          <cell r="D8992">
            <v>2.09</v>
          </cell>
        </row>
        <row r="8993">
          <cell r="A8993">
            <v>12823</v>
          </cell>
          <cell r="B8993" t="str">
            <v>Projeto executivo de paisagismo - 20.001m² a 30.000m²</v>
          </cell>
          <cell r="C8993" t="str">
            <v>m²</v>
          </cell>
          <cell r="D8993">
            <v>1.04</v>
          </cell>
        </row>
        <row r="8994">
          <cell r="A8994">
            <v>12821</v>
          </cell>
          <cell r="B8994" t="str">
            <v>Projeto executivo de paisagismo - 5.001m² a 10.000m²</v>
          </cell>
          <cell r="C8994" t="str">
            <v>m²</v>
          </cell>
          <cell r="D8994">
            <v>1.88</v>
          </cell>
        </row>
        <row r="8995">
          <cell r="A8995">
            <v>12825</v>
          </cell>
          <cell r="B8995" t="str">
            <v>Projeto executivo de paisagismo - acima de 40.000m²</v>
          </cell>
          <cell r="C8995" t="str">
            <v>m²</v>
          </cell>
          <cell r="D8995">
            <v>0.42</v>
          </cell>
        </row>
        <row r="8996">
          <cell r="A8996">
            <v>12824</v>
          </cell>
          <cell r="B8996" t="str">
            <v>Projeto executivo de paisagismo -30.001m² a 40.000m²</v>
          </cell>
          <cell r="C8996" t="str">
            <v>m²</v>
          </cell>
          <cell r="D8996">
            <v>0.68</v>
          </cell>
        </row>
        <row r="8997">
          <cell r="A8997">
            <v>12833</v>
          </cell>
          <cell r="B8997" t="str">
            <v>Projeto executivo de urbanização de parques, camping, estacionamentos, espaço s urbanos, áreas livres das: indústrias, terminais de transportes, conjuntos  habitacionais - 0m² a 25.000m²</v>
          </cell>
          <cell r="C8997" t="str">
            <v>m²</v>
          </cell>
          <cell r="D8997">
            <v>0.84</v>
          </cell>
        </row>
        <row r="8998">
          <cell r="A8998">
            <v>12834</v>
          </cell>
          <cell r="B8998" t="str">
            <v>Projeto executivo de urbanização de parques, camping, estacionamentos, espaço s urbanos, áreas livres das: indústrias, terminais de transportes, conjuntos  habitacionais - acima de 25.000m²</v>
          </cell>
          <cell r="C8998" t="str">
            <v>m²</v>
          </cell>
          <cell r="D8998">
            <v>0.63</v>
          </cell>
        </row>
        <row r="8999">
          <cell r="A8999">
            <v>12812</v>
          </cell>
          <cell r="B8999" t="str">
            <v>Projeto executivo de urbanização de praças, quadras, parques aquáticos, calça dões, cemitérios, áreas livres para recreação, feiras e exposições - 0m² a 2. 000m²</v>
          </cell>
          <cell r="C8999" t="str">
            <v>m²</v>
          </cell>
          <cell r="D8999">
            <v>1.72</v>
          </cell>
        </row>
        <row r="9000">
          <cell r="A9000">
            <v>12815</v>
          </cell>
          <cell r="B9000" t="str">
            <v>Projeto executivo de urbanização de praças, quadras, parques aquáticos, calça dões, cemitérios, áreas livres para recreação, feiras e exposições - 10.001m² a 20.000m²</v>
          </cell>
          <cell r="C9000" t="str">
            <v>m²</v>
          </cell>
          <cell r="D9000">
            <v>1.04</v>
          </cell>
        </row>
        <row r="9001">
          <cell r="A9001">
            <v>12813</v>
          </cell>
          <cell r="B9001" t="str">
            <v>Projeto executivo de urbanização de praças, quadras, parques aquáticos, calça dões, cemitérios, áreas livres para recreação, feiras e exposições - 2.001m²  a 5.000m²</v>
          </cell>
          <cell r="C9001" t="str">
            <v>m²</v>
          </cell>
          <cell r="D9001">
            <v>1.46</v>
          </cell>
        </row>
        <row r="9002">
          <cell r="A9002">
            <v>12816</v>
          </cell>
          <cell r="B9002" t="str">
            <v>Projeto executivo de urbanização de praças, quadras, parques aquáticos, calça dões, cemitérios, áreas livres para recreação, feiras e exposições - 20.001m² a 30.000m²</v>
          </cell>
          <cell r="C9002" t="str">
            <v>m²</v>
          </cell>
          <cell r="D9002">
            <v>0.94</v>
          </cell>
        </row>
        <row r="9003">
          <cell r="A9003">
            <v>12814</v>
          </cell>
          <cell r="B9003" t="str">
            <v>Projeto executivo de urbanização de praças, quadras, parques aquáticos, calça dões, cemitérios, áreas livres para recreação, feiras e exposições - 5.001m²  a 10.000m²</v>
          </cell>
          <cell r="C9003" t="str">
            <v>m²</v>
          </cell>
          <cell r="D9003">
            <v>1.25</v>
          </cell>
        </row>
        <row r="9004">
          <cell r="A9004">
            <v>12817</v>
          </cell>
          <cell r="B9004" t="str">
            <v>Projeto executivo de urbanização de praças, quadras, parques aquáticos, calça dões, cemitérios, áreas livres para recreação, feiras e exposições -30.001m²  a 40.000m²</v>
          </cell>
          <cell r="C9004" t="str">
            <v>m²</v>
          </cell>
          <cell r="D9004">
            <v>0.84</v>
          </cell>
          <cell r="E9004"/>
        </row>
        <row r="9005">
          <cell r="A9005">
            <v>12818</v>
          </cell>
          <cell r="B9005" t="str">
            <v>Projeto executivo de urbanização de praças, quadras, parques aquáticos, calça dões, cemitérios, áreas livres para recreação, feiras e exposições.- acima de 40.000m²</v>
          </cell>
          <cell r="C9005" t="str">
            <v>m²</v>
          </cell>
          <cell r="D9005">
            <v>0.73</v>
          </cell>
        </row>
        <row r="9006">
          <cell r="A9006">
            <v>7344</v>
          </cell>
          <cell r="B9006" t="str">
            <v>Projeto Hidraúlico - Água fria com área até 500m². Observação Apresentar cart a de viabilidade da DESO.</v>
          </cell>
          <cell r="C9006" t="str">
            <v>m²</v>
          </cell>
          <cell r="D9006">
            <v>2.61</v>
          </cell>
        </row>
        <row r="9007">
          <cell r="A9007">
            <v>13261</v>
          </cell>
          <cell r="B9007" t="str">
            <v>Projeto Hidraúlico - Água quente com área acima 500m². Observação Apresentar  carta de viabilidade da DESO.</v>
          </cell>
          <cell r="C9007" t="str">
            <v>m²</v>
          </cell>
          <cell r="D9007">
            <v>0.99</v>
          </cell>
        </row>
        <row r="9008">
          <cell r="A9008">
            <v>13262</v>
          </cell>
          <cell r="B9008" t="str">
            <v>Projeto Hidraúlico - Água quente com área até 500m². Observação Apresentar ca rta de viabilidade da DESO.</v>
          </cell>
          <cell r="C9008" t="str">
            <v>m²</v>
          </cell>
          <cell r="D9008">
            <v>1.25</v>
          </cell>
        </row>
        <row r="9009">
          <cell r="A9009">
            <v>7345</v>
          </cell>
          <cell r="B9009" t="str">
            <v>Projeto Hidraúlico com área acima 500m². Observação Apresentar carta de viabi lidade da DESO.</v>
          </cell>
          <cell r="C9009" t="str">
            <v>m²</v>
          </cell>
          <cell r="D9009">
            <v>2.09</v>
          </cell>
        </row>
        <row r="9010">
          <cell r="A9010">
            <v>7626</v>
          </cell>
          <cell r="B9010" t="str">
            <v>Sondagem - Taxa de percolação</v>
          </cell>
          <cell r="C9010" t="str">
            <v>un</v>
          </cell>
          <cell r="D9010">
            <v>1186</v>
          </cell>
        </row>
        <row r="9011">
          <cell r="A9011">
            <v>10016</v>
          </cell>
          <cell r="B9011" t="str">
            <v>Sondagem a percussão</v>
          </cell>
          <cell r="C9011" t="str">
            <v>m</v>
          </cell>
          <cell r="D9011">
            <v>129.56</v>
          </cell>
        </row>
        <row r="9012">
          <cell r="A9012">
            <v>12331</v>
          </cell>
          <cell r="B9012" t="str">
            <v>Sondagem a trado para Estudo de Jazida</v>
          </cell>
          <cell r="C9012" t="str">
            <v>m</v>
          </cell>
          <cell r="D9012">
            <v>88.1</v>
          </cell>
        </row>
        <row r="9013">
          <cell r="A9013">
            <v>7624</v>
          </cell>
          <cell r="B9013" t="str">
            <v>Sondagem por poço de visita</v>
          </cell>
          <cell r="C9013" t="str">
            <v>m</v>
          </cell>
          <cell r="D9013">
            <v>295</v>
          </cell>
        </row>
        <row r="9014">
          <cell r="A9014">
            <v>13267</v>
          </cell>
          <cell r="B9014" t="str">
            <v>SPDA - Relatório de Análise de Risco, área acima de 750m². Observação: Aprova do pelo Corpo de Bombeiros.</v>
          </cell>
          <cell r="C9014" t="str">
            <v>un</v>
          </cell>
          <cell r="D9014">
            <v>1254</v>
          </cell>
        </row>
        <row r="9015">
          <cell r="A9015">
            <v>4368</v>
          </cell>
          <cell r="B9015" t="str">
            <v>Transporte de altitude</v>
          </cell>
          <cell r="C9015" t="str">
            <v>Km</v>
          </cell>
          <cell r="D9015">
            <v>1228.2</v>
          </cell>
        </row>
        <row r="9016">
          <cell r="A9016">
            <v>4367</v>
          </cell>
          <cell r="B9016" t="str">
            <v>Transporte de coordenadas</v>
          </cell>
          <cell r="C9016" t="str">
            <v>Km</v>
          </cell>
          <cell r="D9016">
            <v>818.8</v>
          </cell>
        </row>
        <row r="9017">
          <cell r="A9017">
            <v>10451</v>
          </cell>
          <cell r="B9017" t="str">
            <v>Manta asfáltica esp=4mm, a base de asfalto modificado c/polímeros tipo APP, e struturada com não-tecido de poliester, Ref:Torodin, Viapol ou similar</v>
          </cell>
          <cell r="C9017" t="str">
            <v>m2</v>
          </cell>
          <cell r="D9017">
            <v>55.68</v>
          </cell>
        </row>
        <row r="9018">
          <cell r="A9018">
            <v>10456</v>
          </cell>
          <cell r="B9018" t="str">
            <v>Manta asfáltica esp=5mm, a base de asfalto modificado c/polímeros tipo APP, e struturada com não-tecido de poliester, Ref:Torodin, Viapol ou similar</v>
          </cell>
          <cell r="C9018" t="str">
            <v>m2</v>
          </cell>
          <cell r="D9018">
            <v>81.02</v>
          </cell>
        </row>
        <row r="9019">
          <cell r="A9019">
            <v>5018</v>
          </cell>
          <cell r="B9019" t="str">
            <v>Acompanhamento técnico para poço até 100m</v>
          </cell>
          <cell r="C9019" t="str">
            <v>un</v>
          </cell>
          <cell r="D9019">
            <v>1450.55</v>
          </cell>
        </row>
        <row r="9020">
          <cell r="A9020">
            <v>5019</v>
          </cell>
          <cell r="B9020" t="str">
            <v>Acompanhamento técnico para poço de 100 a 250m</v>
          </cell>
          <cell r="C9020" t="str">
            <v>un</v>
          </cell>
          <cell r="D9020">
            <v>4284.68</v>
          </cell>
        </row>
        <row r="9021">
          <cell r="A9021">
            <v>5020</v>
          </cell>
          <cell r="B9021" t="str">
            <v>Acompanhamento técnico para poço de 250 a 350m</v>
          </cell>
          <cell r="C9021" t="str">
            <v>un</v>
          </cell>
          <cell r="D9021">
            <v>3359.17</v>
          </cell>
        </row>
        <row r="9022">
          <cell r="A9022">
            <v>5021</v>
          </cell>
          <cell r="B9022" t="str">
            <v>Análise bacteriológica de água</v>
          </cell>
          <cell r="C9022" t="str">
            <v>un</v>
          </cell>
          <cell r="D9022">
            <v>39.880000000000003</v>
          </cell>
        </row>
        <row r="9023">
          <cell r="A9023">
            <v>5022</v>
          </cell>
          <cell r="B9023" t="str">
            <v>Análise físico-química de água</v>
          </cell>
          <cell r="C9023" t="str">
            <v>un</v>
          </cell>
          <cell r="D9023">
            <v>402.75</v>
          </cell>
        </row>
        <row r="9024">
          <cell r="A9024">
            <v>13741</v>
          </cell>
          <cell r="B9024" t="str">
            <v>Aplicação de HEXA-T com sonda rotativa em poços até 250m</v>
          </cell>
          <cell r="C9024" t="str">
            <v>un</v>
          </cell>
          <cell r="D9024">
            <v>1249.4100000000001</v>
          </cell>
        </row>
        <row r="9025">
          <cell r="A9025">
            <v>13743</v>
          </cell>
          <cell r="B9025" t="str">
            <v>Bombeamento com Bomba submersa</v>
          </cell>
          <cell r="C9025" t="str">
            <v>h</v>
          </cell>
          <cell r="D9025">
            <v>452.42</v>
          </cell>
        </row>
        <row r="9026">
          <cell r="A9026">
            <v>5023</v>
          </cell>
          <cell r="B9026" t="str">
            <v>Centralizador em 10"</v>
          </cell>
          <cell r="C9026" t="str">
            <v>un</v>
          </cell>
          <cell r="D9026">
            <v>99.9</v>
          </cell>
        </row>
        <row r="9027">
          <cell r="A9027">
            <v>5024</v>
          </cell>
          <cell r="B9027" t="str">
            <v>Centralizador em 6"</v>
          </cell>
          <cell r="C9027" t="str">
            <v>un</v>
          </cell>
          <cell r="D9027">
            <v>190.26</v>
          </cell>
        </row>
        <row r="9028">
          <cell r="A9028">
            <v>5025</v>
          </cell>
          <cell r="B9028" t="str">
            <v>Centralizador em 8"</v>
          </cell>
          <cell r="C9028" t="str">
            <v>un</v>
          </cell>
          <cell r="D9028">
            <v>202.87</v>
          </cell>
        </row>
        <row r="9029">
          <cell r="A9029">
            <v>12544</v>
          </cell>
          <cell r="B9029" t="str">
            <v>Cimentação anelar - poço até 250m</v>
          </cell>
          <cell r="C9029" t="str">
            <v>m</v>
          </cell>
          <cell r="D9029">
            <v>228.29</v>
          </cell>
        </row>
        <row r="9030">
          <cell r="A9030">
            <v>5027</v>
          </cell>
          <cell r="B9030" t="str">
            <v>Cimentação anelar poço de 100 a 300m</v>
          </cell>
          <cell r="C9030" t="str">
            <v>sc</v>
          </cell>
          <cell r="D9030">
            <v>37.78</v>
          </cell>
        </row>
        <row r="9031">
          <cell r="A9031">
            <v>13742</v>
          </cell>
          <cell r="B9031" t="str">
            <v>Colocação Pré-filtro comum - Unidade Rotativa até 250m</v>
          </cell>
          <cell r="C9031" t="str">
            <v>m3</v>
          </cell>
          <cell r="D9031">
            <v>186.46</v>
          </cell>
        </row>
        <row r="9032">
          <cell r="A9032">
            <v>13745</v>
          </cell>
          <cell r="B9032" t="str">
            <v>Descida de revestimento (tubos SCH 40) diam. 10"</v>
          </cell>
          <cell r="C9032" t="str">
            <v>m</v>
          </cell>
          <cell r="D9032">
            <v>149.16999999999999</v>
          </cell>
        </row>
        <row r="9033">
          <cell r="A9033">
            <v>13744</v>
          </cell>
          <cell r="B9033" t="str">
            <v>Descida de revestimento (tubos) diam. 16" com cimentação</v>
          </cell>
          <cell r="C9033" t="str">
            <v>m</v>
          </cell>
          <cell r="D9033">
            <v>186.46</v>
          </cell>
        </row>
        <row r="9034">
          <cell r="A9034">
            <v>13746</v>
          </cell>
          <cell r="B9034" t="str">
            <v>Descida de revestimento (Tubos/Filtros Geomecânico) diam. 8"</v>
          </cell>
          <cell r="C9034" t="str">
            <v>m</v>
          </cell>
          <cell r="D9034">
            <v>18.649999999999999</v>
          </cell>
        </row>
        <row r="9035">
          <cell r="A9035">
            <v>5028</v>
          </cell>
          <cell r="B9035" t="str">
            <v>Desenvolvimento com compressor 125psi - 250cfm</v>
          </cell>
          <cell r="C9035" t="str">
            <v>h</v>
          </cell>
          <cell r="D9035">
            <v>152.85</v>
          </cell>
        </row>
        <row r="9036">
          <cell r="A9036">
            <v>5029</v>
          </cell>
          <cell r="B9036" t="str">
            <v>Desenvolvimento com compressor 150psi - 600cfm</v>
          </cell>
          <cell r="C9036" t="str">
            <v>h</v>
          </cell>
          <cell r="D9036">
            <v>160.4</v>
          </cell>
        </row>
        <row r="9037">
          <cell r="A9037">
            <v>5030</v>
          </cell>
          <cell r="B9037" t="str">
            <v>Desenvolvimento com compressor 250psi - 750cfm</v>
          </cell>
          <cell r="C9037" t="str">
            <v>h</v>
          </cell>
          <cell r="D9037">
            <v>293.01</v>
          </cell>
        </row>
        <row r="9038">
          <cell r="A9038">
            <v>12547</v>
          </cell>
          <cell r="B9038" t="str">
            <v>Desenvolvimento com compressor 350psi - 950cfm</v>
          </cell>
          <cell r="C9038" t="str">
            <v>h</v>
          </cell>
          <cell r="D9038">
            <v>410.21</v>
          </cell>
          <cell r="E9038"/>
        </row>
        <row r="9039">
          <cell r="A9039">
            <v>5031</v>
          </cell>
          <cell r="B9039" t="str">
            <v>Desenvolvimento com plunger</v>
          </cell>
          <cell r="C9039" t="str">
            <v>h</v>
          </cell>
          <cell r="D9039">
            <v>152.85</v>
          </cell>
          <cell r="E9039"/>
        </row>
        <row r="9040">
          <cell r="A9040">
            <v>13163</v>
          </cell>
          <cell r="B9040" t="str">
            <v>Deslocamento de equipamento de sondagem a percussão, entre furos, em mesma ár ea, por metro linear</v>
          </cell>
          <cell r="C9040" t="str">
            <v>m</v>
          </cell>
          <cell r="D9040">
            <v>149.99</v>
          </cell>
        </row>
        <row r="9041">
          <cell r="A9041">
            <v>5032</v>
          </cell>
          <cell r="B9041" t="str">
            <v>Ensaio de vazão com bomba submersa</v>
          </cell>
          <cell r="C9041" t="str">
            <v>h</v>
          </cell>
          <cell r="D9041">
            <v>443.37</v>
          </cell>
        </row>
        <row r="9042">
          <cell r="A9042">
            <v>5033</v>
          </cell>
          <cell r="B9042" t="str">
            <v>Ensaio de vazão com compressor 125psi / 250cfm</v>
          </cell>
          <cell r="C9042" t="str">
            <v>h</v>
          </cell>
          <cell r="D9042">
            <v>189.36</v>
          </cell>
        </row>
        <row r="9043">
          <cell r="A9043">
            <v>5034</v>
          </cell>
          <cell r="B9043" t="str">
            <v>Ensaio de vazão com compressor 150psi - 600cfm</v>
          </cell>
          <cell r="C9043" t="str">
            <v>h</v>
          </cell>
          <cell r="D9043">
            <v>160.4</v>
          </cell>
        </row>
        <row r="9044">
          <cell r="A9044">
            <v>5035</v>
          </cell>
          <cell r="B9044" t="str">
            <v>Ensaio de vazão com compressor 250psi - 750cfm</v>
          </cell>
          <cell r="C9044" t="str">
            <v>h</v>
          </cell>
          <cell r="D9044">
            <v>293.01</v>
          </cell>
        </row>
        <row r="9045">
          <cell r="A9045">
            <v>12548</v>
          </cell>
          <cell r="B9045" t="str">
            <v>Ensaio de vazão com compressor 350psi - 950cfm</v>
          </cell>
          <cell r="C9045" t="str">
            <v>h</v>
          </cell>
          <cell r="D9045">
            <v>433.16</v>
          </cell>
        </row>
        <row r="9046">
          <cell r="A9046">
            <v>10369</v>
          </cell>
          <cell r="B9046" t="str">
            <v>Escavação mecânica a trado Ø = 200 a 250mm para estaca escavada</v>
          </cell>
          <cell r="C9046" t="str">
            <v>m</v>
          </cell>
          <cell r="D9046">
            <v>13.69</v>
          </cell>
        </row>
        <row r="9047">
          <cell r="A9047">
            <v>10370</v>
          </cell>
          <cell r="B9047" t="str">
            <v>Escavação mecânica a trado Ø 400mm para estaca escavada</v>
          </cell>
          <cell r="C9047" t="str">
            <v>m</v>
          </cell>
          <cell r="D9047">
            <v>20.85</v>
          </cell>
        </row>
        <row r="9048">
          <cell r="A9048">
            <v>4230</v>
          </cell>
          <cell r="B9048" t="str">
            <v>Execução de poço artesiano com tubos de pvc soldável de 60mm (externo) e 32 m m (interno)</v>
          </cell>
          <cell r="C9048" t="str">
            <v>m</v>
          </cell>
          <cell r="D9048">
            <v>93.44</v>
          </cell>
        </row>
        <row r="9049">
          <cell r="A9049">
            <v>12543</v>
          </cell>
          <cell r="B9049" t="str">
            <v>Hexametafosfato de potássio etc.</v>
          </cell>
          <cell r="C9049" t="str">
            <v>kg</v>
          </cell>
          <cell r="D9049">
            <v>16.04</v>
          </cell>
        </row>
        <row r="9050">
          <cell r="A9050">
            <v>12554</v>
          </cell>
          <cell r="B9050" t="str">
            <v>Instalação de  perfuratriz rotopneumática / percussão para poços tubulares de até 150m de profundidade</v>
          </cell>
          <cell r="C9050" t="str">
            <v>un</v>
          </cell>
          <cell r="D9050">
            <v>1596.95</v>
          </cell>
        </row>
        <row r="9051">
          <cell r="A9051">
            <v>5037</v>
          </cell>
          <cell r="B9051" t="str">
            <v>Instalação de compressor 125 psi / 250 cfm</v>
          </cell>
          <cell r="C9051" t="str">
            <v>un</v>
          </cell>
          <cell r="D9051">
            <v>525.19000000000005</v>
          </cell>
        </row>
        <row r="9052">
          <cell r="A9052">
            <v>5038</v>
          </cell>
          <cell r="B9052" t="str">
            <v>Instalação de compressor 150 psi / 660 cfm</v>
          </cell>
          <cell r="C9052" t="str">
            <v>un</v>
          </cell>
          <cell r="D9052">
            <v>725.3</v>
          </cell>
        </row>
        <row r="9053">
          <cell r="A9053">
            <v>5039</v>
          </cell>
          <cell r="B9053" t="str">
            <v>Instalação de compressor 250 psi/750 cfm</v>
          </cell>
          <cell r="C9053" t="str">
            <v>un</v>
          </cell>
          <cell r="D9053">
            <v>1017.31</v>
          </cell>
        </row>
        <row r="9054">
          <cell r="A9054">
            <v>12545</v>
          </cell>
          <cell r="B9054" t="str">
            <v>Instalação de compressor 350 psi/950 cfm</v>
          </cell>
          <cell r="C9054" t="str">
            <v>un</v>
          </cell>
          <cell r="D9054">
            <v>1853.5</v>
          </cell>
        </row>
        <row r="9055">
          <cell r="A9055">
            <v>12552</v>
          </cell>
          <cell r="B9055" t="str">
            <v>Instalação de perfuratriz rotativa até 100m de profundidade</v>
          </cell>
          <cell r="C9055" t="str">
            <v>un</v>
          </cell>
          <cell r="D9055">
            <v>1760.09</v>
          </cell>
        </row>
        <row r="9056">
          <cell r="A9056">
            <v>12553</v>
          </cell>
          <cell r="B9056" t="str">
            <v>Instalação de perfuratriz rotativa de 100 a 250m de profundidade</v>
          </cell>
          <cell r="C9056" t="str">
            <v>un</v>
          </cell>
          <cell r="D9056">
            <v>5125.67</v>
          </cell>
        </row>
        <row r="9057">
          <cell r="A9057">
            <v>13740</v>
          </cell>
          <cell r="B9057" t="str">
            <v>Instalação de unidade teste de bombeamento (Bomba submersa)</v>
          </cell>
          <cell r="C9057" t="str">
            <v>un</v>
          </cell>
          <cell r="D9057">
            <v>4223.63</v>
          </cell>
        </row>
        <row r="9058">
          <cell r="A9058">
            <v>12549</v>
          </cell>
          <cell r="B9058" t="str">
            <v>Perfilagem de poço artesiano ( IEL-Resistividade e SP, GR-Raios Gama API, BCS -Sônico-Porosidade, XYC-Perfil de Caliper de 4 braços e MEl-Caliper e Perfil  de Interpretação Computadorizado HIDRO-LOG ou similar até 200m</v>
          </cell>
          <cell r="C9058" t="str">
            <v>un</v>
          </cell>
          <cell r="D9058">
            <v>17382.25</v>
          </cell>
          <cell r="E9058"/>
        </row>
        <row r="9059">
          <cell r="A9059">
            <v>5045</v>
          </cell>
          <cell r="B9059" t="str">
            <v>Perfuração de alargamento em rocha sedimentar em 12.1/4" - até 250 m</v>
          </cell>
          <cell r="C9059" t="str">
            <v>m</v>
          </cell>
          <cell r="D9059">
            <v>194.21</v>
          </cell>
          <cell r="E9059"/>
        </row>
        <row r="9060">
          <cell r="A9060">
            <v>5046</v>
          </cell>
          <cell r="B9060" t="str">
            <v>Perfuração de alargamento em rocha sedimentar em 14.3/4"</v>
          </cell>
          <cell r="C9060" t="str">
            <v>m</v>
          </cell>
          <cell r="D9060">
            <v>150.03</v>
          </cell>
          <cell r="E9060"/>
        </row>
        <row r="9061">
          <cell r="A9061">
            <v>5047</v>
          </cell>
          <cell r="B9061" t="str">
            <v>Perfuração de alargamento em rocha sedimentar em 17"</v>
          </cell>
          <cell r="C9061" t="str">
            <v>m</v>
          </cell>
          <cell r="D9061">
            <v>204.94</v>
          </cell>
          <cell r="E9061"/>
        </row>
        <row r="9062">
          <cell r="A9062">
            <v>5048</v>
          </cell>
          <cell r="B9062" t="str">
            <v>Perfuração em rocha cristalina - rocha cristalina alterada / compacta dn 6" ( poço até 120m)</v>
          </cell>
          <cell r="C9062" t="str">
            <v>m</v>
          </cell>
          <cell r="D9062">
            <v>89.24</v>
          </cell>
          <cell r="E9062"/>
        </row>
        <row r="9063">
          <cell r="A9063">
            <v>5049</v>
          </cell>
          <cell r="B9063" t="str">
            <v>Perfuração em rocha cristalina - rocha cristalina alterada / compacta dn 8" ( poço até 150m)</v>
          </cell>
          <cell r="C9063" t="str">
            <v>m</v>
          </cell>
          <cell r="D9063">
            <v>112.26</v>
          </cell>
        </row>
        <row r="9064">
          <cell r="A9064">
            <v>5050</v>
          </cell>
          <cell r="B9064" t="str">
            <v>Perfuraçao em rocha metassedimentar - metassedimento alterado / compacto dn 1 0"  (poço 120m)</v>
          </cell>
          <cell r="C9064" t="str">
            <v>m</v>
          </cell>
          <cell r="D9064">
            <v>152.94</v>
          </cell>
        </row>
        <row r="9065">
          <cell r="A9065">
            <v>5051</v>
          </cell>
          <cell r="B9065" t="str">
            <v>Perfuraçao em rocha metassedimentar - metassedimento alterado / compacto dn 6 "  (poço 120m)</v>
          </cell>
          <cell r="C9065" t="str">
            <v>m</v>
          </cell>
          <cell r="D9065">
            <v>111.37</v>
          </cell>
        </row>
        <row r="9066">
          <cell r="A9066">
            <v>5052</v>
          </cell>
          <cell r="B9066" t="str">
            <v>Perfuraçao em rocha metassedimentar - metassedimento alterado / compacto dn 8 "  (poço 120m)</v>
          </cell>
          <cell r="C9066" t="str">
            <v>m</v>
          </cell>
          <cell r="D9066">
            <v>130.93</v>
          </cell>
        </row>
        <row r="9067">
          <cell r="A9067">
            <v>5053</v>
          </cell>
          <cell r="B9067" t="str">
            <v>Perfuração rocha calcária - calcário / camadas alteradas dn 10" (poço 150m)</v>
          </cell>
          <cell r="C9067" t="str">
            <v>m</v>
          </cell>
          <cell r="D9067">
            <v>144.1</v>
          </cell>
        </row>
        <row r="9068">
          <cell r="A9068">
            <v>5054</v>
          </cell>
          <cell r="B9068" t="str">
            <v>Perfuração rocha calcária - calcário / camadas alteradas dn 12" (poço 150m)</v>
          </cell>
          <cell r="C9068" t="str">
            <v>m</v>
          </cell>
          <cell r="D9068">
            <v>175.78</v>
          </cell>
        </row>
        <row r="9069">
          <cell r="A9069">
            <v>5055</v>
          </cell>
          <cell r="B9069" t="str">
            <v>Perfuração rocha calcária - calcário / camadas alteradas dn 6" (poço 150m)</v>
          </cell>
          <cell r="C9069" t="str">
            <v>m</v>
          </cell>
          <cell r="D9069">
            <v>97.15</v>
          </cell>
        </row>
        <row r="9070">
          <cell r="A9070">
            <v>5056</v>
          </cell>
          <cell r="B9070" t="str">
            <v>Perfuração rocha calcária - calcário / camadas alteradas dn 8" (poço 150m)</v>
          </cell>
          <cell r="C9070" t="str">
            <v>m</v>
          </cell>
          <cell r="D9070">
            <v>113.05</v>
          </cell>
        </row>
        <row r="9071">
          <cell r="A9071">
            <v>12551</v>
          </cell>
          <cell r="B9071" t="str">
            <v>Perfuração rocha sedimentar sedimento / camadas inconsolidadas dn 10" - poço  até 150m - Percussão</v>
          </cell>
          <cell r="C9071" t="str">
            <v>m</v>
          </cell>
          <cell r="D9071">
            <v>142.88999999999999</v>
          </cell>
        </row>
        <row r="9072">
          <cell r="A9072">
            <v>5057</v>
          </cell>
          <cell r="B9072" t="str">
            <v>Perfuração rocha sedimentar sedimento / camadas inconsolidadas dn 12.1/2" - p oço até 150m</v>
          </cell>
          <cell r="C9072" t="str">
            <v>m</v>
          </cell>
          <cell r="D9072">
            <v>176.49</v>
          </cell>
        </row>
        <row r="9073">
          <cell r="A9073">
            <v>5058</v>
          </cell>
          <cell r="B9073" t="str">
            <v>Perfuração rocha sedimentar sedimento / camadas inconsolidadas dn 12.1/2" - p oço de 150 a 250m</v>
          </cell>
          <cell r="C9073" t="str">
            <v>m</v>
          </cell>
          <cell r="D9073">
            <v>227.05</v>
          </cell>
        </row>
        <row r="9074">
          <cell r="A9074">
            <v>5059</v>
          </cell>
          <cell r="B9074" t="str">
            <v>Perfuração rocha sedimentar sedimento / camadas inconsolidadas dn 14.3/4" - p oço até 100m</v>
          </cell>
          <cell r="C9074" t="str">
            <v>m</v>
          </cell>
          <cell r="D9074">
            <v>202.91</v>
          </cell>
        </row>
        <row r="9075">
          <cell r="A9075">
            <v>5060</v>
          </cell>
          <cell r="B9075" t="str">
            <v>Perfuração rocha sedimentar sedimento / camadas inconsolidadas dn 14.3/4" - p oço até 250m</v>
          </cell>
          <cell r="C9075" t="str">
            <v>m</v>
          </cell>
          <cell r="D9075">
            <v>220.76</v>
          </cell>
        </row>
        <row r="9076">
          <cell r="A9076">
            <v>5061</v>
          </cell>
          <cell r="B9076" t="str">
            <v>Perfuração rocha sedimentar sedimento / camadas inconsolidadas dn 14.3/4" - p oço de 250 a 350m</v>
          </cell>
          <cell r="C9076" t="str">
            <v>un</v>
          </cell>
          <cell r="D9076">
            <v>254.59</v>
          </cell>
        </row>
        <row r="9077">
          <cell r="A9077">
            <v>5062</v>
          </cell>
          <cell r="B9077" t="str">
            <v>Perfuração rocha sedimentar sedimento / camadas inconsolidadas dn 17.1/2" - p oço até 150m</v>
          </cell>
          <cell r="C9077" t="str">
            <v>m</v>
          </cell>
          <cell r="D9077">
            <v>249.4</v>
          </cell>
        </row>
        <row r="9078">
          <cell r="A9078">
            <v>5063</v>
          </cell>
          <cell r="B9078" t="str">
            <v>Perfuração rocha sedimentar sedimento / camadas inconsolidadas dn 17.1/2" - p oço de 150 a 250m</v>
          </cell>
          <cell r="C9078" t="str">
            <v>m</v>
          </cell>
          <cell r="D9078">
            <v>323.64999999999998</v>
          </cell>
        </row>
        <row r="9079">
          <cell r="A9079">
            <v>5064</v>
          </cell>
          <cell r="B9079" t="str">
            <v>Perfuração rocha sedimentar sedimento / camadas inconsolidadas dn 17.1/2" - p oço de 250 a 300m</v>
          </cell>
          <cell r="C9079" t="str">
            <v>m</v>
          </cell>
          <cell r="D9079">
            <v>299.39999999999998</v>
          </cell>
          <cell r="E9079" t="str">
            <v>#</v>
          </cell>
        </row>
        <row r="9080">
          <cell r="A9080">
            <v>5065</v>
          </cell>
          <cell r="B9080" t="str">
            <v>Perfuração rocha sedimentar sedimento / camadas inconsolidadas dn 20" - poço  até 150m</v>
          </cell>
          <cell r="C9080" t="str">
            <v>m</v>
          </cell>
          <cell r="D9080">
            <v>299.72000000000003</v>
          </cell>
        </row>
        <row r="9081">
          <cell r="A9081">
            <v>5066</v>
          </cell>
          <cell r="B9081" t="str">
            <v>Perfuração rocha sedimentar sedimento / camadas inconsolidadas dn 20" - poço  de 100m</v>
          </cell>
          <cell r="C9081" t="str">
            <v>m</v>
          </cell>
          <cell r="D9081">
            <v>272.47000000000003</v>
          </cell>
        </row>
        <row r="9082">
          <cell r="A9082">
            <v>5067</v>
          </cell>
          <cell r="B9082" t="str">
            <v>Perfuração rocha sedimentar sedimento / camadas inconsolidadas dn 22" - poço  até 150m</v>
          </cell>
          <cell r="C9082" t="str">
            <v>m</v>
          </cell>
          <cell r="D9082">
            <v>313.99</v>
          </cell>
          <cell r="E9082" t="str">
            <v>#</v>
          </cell>
        </row>
        <row r="9083">
          <cell r="A9083">
            <v>13738</v>
          </cell>
          <cell r="B9083" t="str">
            <v>Perfuração rocha sedimentar sedimento / camadas inconsolidadas dn 22" - poço  até 250m</v>
          </cell>
          <cell r="C9083" t="str">
            <v>m</v>
          </cell>
          <cell r="D9083">
            <v>352.41</v>
          </cell>
        </row>
        <row r="9084">
          <cell r="A9084">
            <v>5068</v>
          </cell>
          <cell r="B9084" t="str">
            <v>Perfuração rocha sedimentar sedimento / camadas inconsolidadas dn 24" - poço  de 100 a 150m</v>
          </cell>
          <cell r="C9084" t="str">
            <v>m</v>
          </cell>
          <cell r="D9084">
            <v>359.63</v>
          </cell>
        </row>
        <row r="9085">
          <cell r="A9085">
            <v>5069</v>
          </cell>
          <cell r="B9085" t="str">
            <v>Perfuração rocha sedimentar sedimento / camadas inconsolidadas dn 26" - poço  de 150 a 250m</v>
          </cell>
          <cell r="C9085" t="str">
            <v>m</v>
          </cell>
          <cell r="D9085">
            <v>389.62</v>
          </cell>
          <cell r="E9085" t="str">
            <v>#</v>
          </cell>
        </row>
        <row r="9086">
          <cell r="A9086">
            <v>5070</v>
          </cell>
          <cell r="B9086" t="str">
            <v>Perfuração rocha sedimentar sedimento / camadas inconsolidadas dn 28" - poço  de 250 a 350m</v>
          </cell>
          <cell r="C9086" t="str">
            <v>m</v>
          </cell>
          <cell r="D9086">
            <v>419.59</v>
          </cell>
        </row>
        <row r="9087">
          <cell r="A9087">
            <v>5071</v>
          </cell>
          <cell r="B9087" t="str">
            <v>Perfuração rocha sedimentar sedimento / camadas inconsolidadas dn 8.1/2 a 9.1 /2" - até 150m</v>
          </cell>
          <cell r="C9087" t="str">
            <v>m</v>
          </cell>
          <cell r="D9087">
            <v>141.43</v>
          </cell>
        </row>
        <row r="9088">
          <cell r="A9088">
            <v>5072</v>
          </cell>
          <cell r="B9088" t="str">
            <v>Perfuração rocha sedimentar sedimento / camadas inconsolidadas dn 8.1/2 a 9.1 /2" - de 150 a 300m</v>
          </cell>
          <cell r="C9088" t="str">
            <v>m</v>
          </cell>
          <cell r="D9088">
            <v>181.43</v>
          </cell>
        </row>
        <row r="9089">
          <cell r="A9089">
            <v>5073</v>
          </cell>
          <cell r="B9089" t="str">
            <v>Pré-filtro comum</v>
          </cell>
          <cell r="C9089" t="str">
            <v>m3</v>
          </cell>
          <cell r="D9089">
            <v>1153.96</v>
          </cell>
          <cell r="E9089" t="str">
            <v>#</v>
          </cell>
        </row>
        <row r="9090">
          <cell r="A9090">
            <v>5074</v>
          </cell>
          <cell r="B9090" t="str">
            <v>Pré-filtro pérola - cascalho de quartzo arredondado</v>
          </cell>
          <cell r="C9090" t="str">
            <v>m3</v>
          </cell>
          <cell r="D9090">
            <v>649.29</v>
          </cell>
          <cell r="E9090" t="str">
            <v>#</v>
          </cell>
        </row>
        <row r="9091">
          <cell r="A9091">
            <v>5075</v>
          </cell>
          <cell r="B9091" t="str">
            <v>Redução diâmetro 10 x 6" galvanizada</v>
          </cell>
          <cell r="C9091" t="str">
            <v>un</v>
          </cell>
          <cell r="D9091">
            <v>357.8</v>
          </cell>
          <cell r="E9091" t="str">
            <v>#</v>
          </cell>
        </row>
        <row r="9092">
          <cell r="A9092">
            <v>5076</v>
          </cell>
          <cell r="B9092" t="str">
            <v>Redução diâmetro 10 x 8" galvanizada reforçada</v>
          </cell>
          <cell r="C9092" t="str">
            <v>un</v>
          </cell>
          <cell r="D9092">
            <v>361.02</v>
          </cell>
          <cell r="E9092" t="str">
            <v>#</v>
          </cell>
        </row>
        <row r="9093">
          <cell r="A9093">
            <v>5077</v>
          </cell>
          <cell r="B9093" t="str">
            <v>Redução diâmetro 154 x 100mm pvc geomecânico stand</v>
          </cell>
          <cell r="C9093" t="str">
            <v>un</v>
          </cell>
          <cell r="D9093">
            <v>287.63</v>
          </cell>
          <cell r="E9093" t="str">
            <v>#</v>
          </cell>
        </row>
        <row r="9094">
          <cell r="A9094">
            <v>5078</v>
          </cell>
          <cell r="B9094" t="str">
            <v>Redução diâmetro 200 x 150mm geomecânico reforçado</v>
          </cell>
          <cell r="C9094" t="str">
            <v>un</v>
          </cell>
          <cell r="D9094">
            <v>337.04</v>
          </cell>
        </row>
        <row r="9095">
          <cell r="A9095">
            <v>5079</v>
          </cell>
          <cell r="B9095" t="str">
            <v>Redução diâmetro 200 x 154mm pvc geomecânico stand</v>
          </cell>
          <cell r="C9095" t="str">
            <v>un</v>
          </cell>
          <cell r="D9095">
            <v>334.52</v>
          </cell>
        </row>
        <row r="9096">
          <cell r="A9096">
            <v>5080</v>
          </cell>
          <cell r="B9096" t="str">
            <v>Redução diâmetro 250 x 200mm pvc geomecânico stand</v>
          </cell>
          <cell r="C9096" t="str">
            <v>un</v>
          </cell>
          <cell r="D9096">
            <v>660.45</v>
          </cell>
        </row>
        <row r="9097">
          <cell r="A9097">
            <v>5081</v>
          </cell>
          <cell r="B9097" t="str">
            <v>Redução diâmetro 8 x 6" galvanizada</v>
          </cell>
          <cell r="C9097" t="str">
            <v>un</v>
          </cell>
          <cell r="D9097">
            <v>288.82</v>
          </cell>
        </row>
        <row r="9098">
          <cell r="A9098">
            <v>5082</v>
          </cell>
          <cell r="B9098" t="str">
            <v>Redução dn 12 x 8"</v>
          </cell>
          <cell r="C9098" t="str">
            <v>un</v>
          </cell>
          <cell r="D9098">
            <v>392.1</v>
          </cell>
        </row>
        <row r="9099">
          <cell r="A9099">
            <v>5083</v>
          </cell>
          <cell r="B9099" t="str">
            <v>Revestimento aço galvanizado em 2" (condutor do pré-filtro)</v>
          </cell>
          <cell r="C9099" t="str">
            <v>m</v>
          </cell>
          <cell r="D9099">
            <v>35.32</v>
          </cell>
        </row>
        <row r="9100">
          <cell r="A9100">
            <v>5084</v>
          </cell>
          <cell r="B9100" t="str">
            <v>Revestimento filtro aço galvanizado dn 10"</v>
          </cell>
          <cell r="C9100" t="str">
            <v>m</v>
          </cell>
          <cell r="D9100">
            <v>433.85</v>
          </cell>
        </row>
        <row r="9101">
          <cell r="A9101">
            <v>5085</v>
          </cell>
          <cell r="B9101" t="str">
            <v>Revestimento filtro aço galvanizado dn 8"</v>
          </cell>
          <cell r="C9101" t="str">
            <v>m</v>
          </cell>
          <cell r="D9101">
            <v>361.62</v>
          </cell>
        </row>
        <row r="9102">
          <cell r="A9102">
            <v>5086</v>
          </cell>
          <cell r="B9102" t="str">
            <v>Revestimento filtro aço galvanizado reforçado espiralado dn 8"</v>
          </cell>
          <cell r="C9102" t="str">
            <v>m</v>
          </cell>
          <cell r="D9102">
            <v>314.39</v>
          </cell>
        </row>
        <row r="9103">
          <cell r="A9103">
            <v>5087</v>
          </cell>
          <cell r="B9103" t="str">
            <v>Revestimento filtro aço inox reforçado dn 10"</v>
          </cell>
          <cell r="C9103" t="str">
            <v>m</v>
          </cell>
          <cell r="D9103">
            <v>913.55</v>
          </cell>
        </row>
        <row r="9104">
          <cell r="A9104">
            <v>5088</v>
          </cell>
          <cell r="B9104" t="str">
            <v>Revestimento filtro aço inox reforçado dn 6"</v>
          </cell>
          <cell r="C9104" t="str">
            <v>m</v>
          </cell>
          <cell r="D9104">
            <v>534.1</v>
          </cell>
        </row>
        <row r="9105">
          <cell r="A9105">
            <v>5089</v>
          </cell>
          <cell r="B9105" t="str">
            <v>Revestimento filtro aço inox reforçado dn 8"</v>
          </cell>
          <cell r="C9105" t="str">
            <v>m</v>
          </cell>
          <cell r="D9105">
            <v>596.16999999999996</v>
          </cell>
        </row>
        <row r="9106">
          <cell r="A9106">
            <v>5090</v>
          </cell>
          <cell r="B9106" t="str">
            <v>Revestimento filtro pvc geomecânico leve dn 154mm</v>
          </cell>
          <cell r="C9106" t="str">
            <v>m</v>
          </cell>
          <cell r="D9106">
            <v>143.29</v>
          </cell>
        </row>
        <row r="9107">
          <cell r="A9107">
            <v>5091</v>
          </cell>
          <cell r="B9107" t="str">
            <v>Revestimento filtro pvc geomecânico reforçado dn 150mm</v>
          </cell>
          <cell r="C9107" t="str">
            <v>m</v>
          </cell>
          <cell r="D9107">
            <v>289.57</v>
          </cell>
        </row>
        <row r="9108">
          <cell r="A9108">
            <v>5092</v>
          </cell>
          <cell r="B9108" t="str">
            <v>Revestimento filtro pvc geomecânico reforçado dn 200mm</v>
          </cell>
          <cell r="C9108" t="str">
            <v>m</v>
          </cell>
          <cell r="D9108">
            <v>426.15</v>
          </cell>
        </row>
        <row r="9109">
          <cell r="A9109">
            <v>5093</v>
          </cell>
          <cell r="B9109" t="str">
            <v>Revestimento filtro pvc geomecânico stand dn 154mm</v>
          </cell>
          <cell r="C9109" t="str">
            <v>m</v>
          </cell>
          <cell r="D9109">
            <v>162.26</v>
          </cell>
        </row>
        <row r="9110">
          <cell r="A9110">
            <v>5094</v>
          </cell>
          <cell r="B9110" t="str">
            <v>Revestimento filtro pvc geomecânico stand dn 206mm</v>
          </cell>
          <cell r="C9110" t="str">
            <v>m</v>
          </cell>
          <cell r="D9110">
            <v>152.54</v>
          </cell>
        </row>
        <row r="9111">
          <cell r="A9111">
            <v>5095</v>
          </cell>
          <cell r="B9111" t="str">
            <v>Revestimento filtro pvc geomecânico stand dn 250mm</v>
          </cell>
          <cell r="C9111" t="str">
            <v>m</v>
          </cell>
          <cell r="D9111">
            <v>255.14</v>
          </cell>
        </row>
        <row r="9112">
          <cell r="A9112">
            <v>5096</v>
          </cell>
          <cell r="B9112" t="str">
            <v>Revestimento tubo liso aço din 2440 em 6"</v>
          </cell>
          <cell r="C9112" t="str">
            <v>m</v>
          </cell>
          <cell r="D9112">
            <v>324.39</v>
          </cell>
        </row>
        <row r="9113">
          <cell r="A9113">
            <v>12550</v>
          </cell>
          <cell r="B9113" t="str">
            <v>Revestimento tubo liso aço preto astm em 14"</v>
          </cell>
          <cell r="C9113" t="str">
            <v>m</v>
          </cell>
          <cell r="D9113">
            <v>755.26</v>
          </cell>
        </row>
        <row r="9114">
          <cell r="A9114">
            <v>5097</v>
          </cell>
          <cell r="B9114" t="str">
            <v>Revestimento tubo liso aço preto astm em 16"</v>
          </cell>
          <cell r="C9114" t="str">
            <v>m</v>
          </cell>
          <cell r="D9114">
            <v>1070.57</v>
          </cell>
        </row>
        <row r="9115">
          <cell r="A9115">
            <v>5098</v>
          </cell>
          <cell r="B9115" t="str">
            <v>Revestimento tubo liso aço preto astm em 18"</v>
          </cell>
          <cell r="C9115" t="str">
            <v>m</v>
          </cell>
          <cell r="D9115">
            <v>645.79999999999995</v>
          </cell>
        </row>
        <row r="9116">
          <cell r="A9116">
            <v>5099</v>
          </cell>
          <cell r="B9116" t="str">
            <v>Revestimento tubo liso aço preto astm em 20"</v>
          </cell>
          <cell r="C9116" t="str">
            <v>m</v>
          </cell>
          <cell r="D9116">
            <v>1370.89</v>
          </cell>
        </row>
        <row r="9117">
          <cell r="A9117">
            <v>5100</v>
          </cell>
          <cell r="B9117" t="str">
            <v>Revestimento tubo liso aço preto astm em 22"</v>
          </cell>
          <cell r="C9117" t="str">
            <v>m</v>
          </cell>
          <cell r="D9117">
            <v>822.08</v>
          </cell>
        </row>
        <row r="9118">
          <cell r="A9118">
            <v>5101</v>
          </cell>
          <cell r="B9118" t="str">
            <v>Revestimento tubo liso aço preto astm em 24"</v>
          </cell>
          <cell r="C9118" t="str">
            <v>m</v>
          </cell>
          <cell r="D9118">
            <v>947.85</v>
          </cell>
        </row>
        <row r="9119">
          <cell r="A9119">
            <v>5102</v>
          </cell>
          <cell r="B9119" t="str">
            <v>Revestimento tubo liso aço preto din 2440 em 8"</v>
          </cell>
          <cell r="C9119" t="str">
            <v>m</v>
          </cell>
          <cell r="D9119">
            <v>453.67</v>
          </cell>
        </row>
        <row r="9120">
          <cell r="A9120">
            <v>5103</v>
          </cell>
          <cell r="B9120" t="str">
            <v>Revestimento tubo liso aço sch-20 em 10"</v>
          </cell>
          <cell r="C9120" t="str">
            <v>m</v>
          </cell>
          <cell r="D9120">
            <v>393.66</v>
          </cell>
        </row>
        <row r="9121">
          <cell r="A9121">
            <v>5104</v>
          </cell>
          <cell r="B9121" t="str">
            <v>Revestimento tubo liso aço sch-20 em 6"</v>
          </cell>
          <cell r="C9121" t="str">
            <v>m</v>
          </cell>
          <cell r="D9121">
            <v>727.47</v>
          </cell>
        </row>
        <row r="9122">
          <cell r="A9122">
            <v>5105</v>
          </cell>
          <cell r="B9122" t="str">
            <v>Revestimento tubo liso aço sch-20 em 8"</v>
          </cell>
          <cell r="C9122" t="str">
            <v>m</v>
          </cell>
          <cell r="D9122">
            <v>453.67</v>
          </cell>
        </row>
        <row r="9123">
          <cell r="A9123">
            <v>5106</v>
          </cell>
          <cell r="B9123" t="str">
            <v>Revestimento tubo liso aço sch-40 em 10"</v>
          </cell>
          <cell r="C9123" t="str">
            <v>m</v>
          </cell>
          <cell r="D9123">
            <v>619.11</v>
          </cell>
        </row>
        <row r="9124">
          <cell r="A9124">
            <v>13747</v>
          </cell>
          <cell r="B9124" t="str">
            <v>Revestimento tubo liso aço sch-40 em 12"</v>
          </cell>
          <cell r="C9124" t="str">
            <v>m</v>
          </cell>
          <cell r="D9124">
            <v>656.34</v>
          </cell>
        </row>
        <row r="9125">
          <cell r="A9125">
            <v>5107</v>
          </cell>
          <cell r="B9125" t="str">
            <v>Revestimento tubo liso aço sch-40 em 6"</v>
          </cell>
          <cell r="C9125" t="str">
            <v>m</v>
          </cell>
          <cell r="D9125">
            <v>324.39</v>
          </cell>
        </row>
        <row r="9126">
          <cell r="A9126">
            <v>5108</v>
          </cell>
          <cell r="B9126" t="str">
            <v>Revestimento tubo liso aço sch-40 em 8"</v>
          </cell>
          <cell r="C9126" t="str">
            <v>m</v>
          </cell>
          <cell r="D9126">
            <v>117.26</v>
          </cell>
        </row>
        <row r="9127">
          <cell r="A9127">
            <v>5110</v>
          </cell>
          <cell r="B9127" t="str">
            <v>Revestimento tubo liso pvc geomecânico reforçado dn 150mm</v>
          </cell>
          <cell r="C9127" t="str">
            <v>m</v>
          </cell>
          <cell r="D9127">
            <v>115.5</v>
          </cell>
        </row>
        <row r="9128">
          <cell r="A9128">
            <v>5111</v>
          </cell>
          <cell r="B9128" t="str">
            <v>Revestimento tubo liso pvc geomecânico reforçado dn 200mm</v>
          </cell>
          <cell r="C9128" t="str">
            <v>m</v>
          </cell>
          <cell r="D9128">
            <v>363.06</v>
          </cell>
          <cell r="E9128" t="str">
            <v>#</v>
          </cell>
        </row>
        <row r="9129">
          <cell r="A9129">
            <v>5112</v>
          </cell>
          <cell r="B9129" t="str">
            <v>Revestimento tubo liso pvc geomecânico stand dn 154mm</v>
          </cell>
          <cell r="C9129" t="str">
            <v>m</v>
          </cell>
          <cell r="D9129">
            <v>89.99</v>
          </cell>
        </row>
        <row r="9130">
          <cell r="A9130">
            <v>5113</v>
          </cell>
          <cell r="B9130" t="str">
            <v>Revestimento tubo liso pvc geomecânico stand dn 206mm</v>
          </cell>
          <cell r="C9130" t="str">
            <v>m</v>
          </cell>
          <cell r="D9130">
            <v>156.05000000000001</v>
          </cell>
        </row>
        <row r="9131">
          <cell r="A9131">
            <v>5114</v>
          </cell>
          <cell r="B9131" t="str">
            <v>Revestimento tubo liso pvc geomecânico stand dn 250mm</v>
          </cell>
          <cell r="C9131" t="str">
            <v>m</v>
          </cell>
          <cell r="D9131">
            <v>261.01</v>
          </cell>
        </row>
        <row r="9132">
          <cell r="A9132">
            <v>5115</v>
          </cell>
          <cell r="B9132" t="str">
            <v>Tampa de fundo - cap fêmea geomecânico reforçado em 150mm</v>
          </cell>
          <cell r="C9132" t="str">
            <v>un</v>
          </cell>
          <cell r="D9132">
            <v>242.64</v>
          </cell>
        </row>
        <row r="9133">
          <cell r="A9133">
            <v>5116</v>
          </cell>
          <cell r="B9133" t="str">
            <v>Tampa de fundo - cap fêmea geomecânico reforçado em 200mm</v>
          </cell>
          <cell r="C9133" t="str">
            <v>un</v>
          </cell>
          <cell r="D9133">
            <v>140.24</v>
          </cell>
        </row>
        <row r="9134">
          <cell r="A9134">
            <v>5117</v>
          </cell>
          <cell r="B9134" t="str">
            <v>Tampa de fundo - cap fêmea geomecânico stand em 154mm</v>
          </cell>
          <cell r="C9134" t="str">
            <v>un</v>
          </cell>
          <cell r="D9134">
            <v>242.65</v>
          </cell>
        </row>
        <row r="9135">
          <cell r="A9135">
            <v>5118</v>
          </cell>
          <cell r="B9135" t="str">
            <v>Tampa de fundo - cap fêmea geomecânico stand em 206mm</v>
          </cell>
          <cell r="C9135" t="str">
            <v>un</v>
          </cell>
          <cell r="D9135">
            <v>300.48</v>
          </cell>
        </row>
        <row r="9136">
          <cell r="A9136">
            <v>5933</v>
          </cell>
          <cell r="B9136" t="str">
            <v>Tampa de fundo - cap fêmea leve dn 154mm</v>
          </cell>
          <cell r="C9136" t="str">
            <v>un</v>
          </cell>
          <cell r="D9136">
            <v>64.73</v>
          </cell>
        </row>
        <row r="9137">
          <cell r="A9137">
            <v>5119</v>
          </cell>
          <cell r="B9137" t="str">
            <v>Tampa de fundo - válvula de fundo em 6"</v>
          </cell>
          <cell r="C9137" t="str">
            <v>un</v>
          </cell>
          <cell r="D9137">
            <v>246.36</v>
          </cell>
        </row>
        <row r="9138">
          <cell r="A9138">
            <v>5120</v>
          </cell>
          <cell r="B9138" t="str">
            <v>Tampa de fundo - válvula de fundo em 8"</v>
          </cell>
          <cell r="C9138" t="str">
            <v>un</v>
          </cell>
          <cell r="D9138">
            <v>328.52</v>
          </cell>
        </row>
        <row r="9139">
          <cell r="A9139">
            <v>5121</v>
          </cell>
          <cell r="B9139" t="str">
            <v>Tampa de poço cap macho leve em 154mm</v>
          </cell>
          <cell r="C9139" t="str">
            <v>un</v>
          </cell>
          <cell r="D9139">
            <v>53.41</v>
          </cell>
        </row>
        <row r="9140">
          <cell r="A9140">
            <v>5122</v>
          </cell>
          <cell r="B9140" t="str">
            <v>Tampa de poço cap macho reforçado em 150mm</v>
          </cell>
          <cell r="C9140" t="str">
            <v>un</v>
          </cell>
          <cell r="D9140">
            <v>242.65</v>
          </cell>
        </row>
        <row r="9141">
          <cell r="A9141">
            <v>5123</v>
          </cell>
          <cell r="B9141" t="str">
            <v>Tampa de poço cap macho reforçado em 200mm</v>
          </cell>
          <cell r="C9141" t="str">
            <v>un</v>
          </cell>
          <cell r="D9141">
            <v>285.45</v>
          </cell>
        </row>
        <row r="9142">
          <cell r="A9142">
            <v>5124</v>
          </cell>
          <cell r="B9142" t="str">
            <v>Tampa de poço cap macho stand em 154mm</v>
          </cell>
          <cell r="C9142" t="str">
            <v>un</v>
          </cell>
          <cell r="D9142">
            <v>242.65</v>
          </cell>
        </row>
        <row r="9143">
          <cell r="A9143">
            <v>5125</v>
          </cell>
          <cell r="B9143" t="str">
            <v>Tampa de poço cap macho stand em 206mm</v>
          </cell>
          <cell r="C9143" t="str">
            <v>un</v>
          </cell>
          <cell r="D9143">
            <v>134.80000000000001</v>
          </cell>
        </row>
        <row r="9144">
          <cell r="A9144">
            <v>5126</v>
          </cell>
          <cell r="B9144" t="str">
            <v>Tampa de poço cap macho stand em 250mm</v>
          </cell>
          <cell r="C9144" t="str">
            <v>un</v>
          </cell>
          <cell r="D9144">
            <v>174.71</v>
          </cell>
        </row>
        <row r="9145">
          <cell r="A9145">
            <v>5127</v>
          </cell>
          <cell r="B9145" t="str">
            <v>Tampa de poço galvanizada em 10"</v>
          </cell>
          <cell r="C9145" t="str">
            <v>un</v>
          </cell>
          <cell r="D9145">
            <v>101.97</v>
          </cell>
        </row>
        <row r="9146">
          <cell r="A9146">
            <v>13748</v>
          </cell>
          <cell r="B9146" t="str">
            <v>Tampa de poço galvanizada em 12"</v>
          </cell>
          <cell r="C9146" t="str">
            <v>un</v>
          </cell>
          <cell r="D9146">
            <v>229.58</v>
          </cell>
        </row>
        <row r="9147">
          <cell r="A9147">
            <v>5128</v>
          </cell>
          <cell r="B9147" t="str">
            <v>Tampa de poço galvanizada em 6"</v>
          </cell>
          <cell r="C9147" t="str">
            <v>un</v>
          </cell>
          <cell r="D9147">
            <v>76.47</v>
          </cell>
        </row>
        <row r="9148">
          <cell r="A9148">
            <v>5129</v>
          </cell>
          <cell r="B9148" t="str">
            <v>Tampa de poço galvanizada em 8"</v>
          </cell>
          <cell r="C9148" t="str">
            <v>un</v>
          </cell>
          <cell r="D9148">
            <v>81.540000000000006</v>
          </cell>
        </row>
        <row r="9149">
          <cell r="A9149">
            <v>12555</v>
          </cell>
          <cell r="B9149" t="str">
            <v>Telediagnóstico em cores incluindo transporte</v>
          </cell>
          <cell r="C9149" t="str">
            <v>un</v>
          </cell>
          <cell r="D9149">
            <v>9678.4500000000007</v>
          </cell>
        </row>
        <row r="9150">
          <cell r="A9150">
            <v>13739</v>
          </cell>
          <cell r="B9150" t="str">
            <v>Transporte da unidade teste de bombeamento (mínimo 100km)</v>
          </cell>
          <cell r="C9150" t="str">
            <v>km</v>
          </cell>
          <cell r="D9150">
            <v>12.4</v>
          </cell>
        </row>
        <row r="9151">
          <cell r="A9151">
            <v>12540</v>
          </cell>
          <cell r="B9151" t="str">
            <v>Transporte de compressor 125psi / 250 cfm até 300km (mínimo 100km)</v>
          </cell>
          <cell r="C9151" t="str">
            <v>km</v>
          </cell>
          <cell r="D9151">
            <v>8.91</v>
          </cell>
        </row>
        <row r="9152">
          <cell r="A9152">
            <v>5131</v>
          </cell>
          <cell r="B9152" t="str">
            <v>Transporte de compressor 150psi / 600 cfm até 300km (mínimo 100km)</v>
          </cell>
          <cell r="C9152" t="str">
            <v>un</v>
          </cell>
          <cell r="D9152">
            <v>1846.16</v>
          </cell>
        </row>
        <row r="9153">
          <cell r="A9153">
            <v>12541</v>
          </cell>
          <cell r="B9153" t="str">
            <v>Transporte de compressor 250psi / 750 cfm até 300km (mínimo 100km)</v>
          </cell>
          <cell r="C9153" t="str">
            <v>km</v>
          </cell>
          <cell r="D9153">
            <v>12.56</v>
          </cell>
        </row>
        <row r="9154">
          <cell r="A9154">
            <v>12546</v>
          </cell>
          <cell r="B9154" t="str">
            <v>Transporte de compressor 350psi / 950 cfm até 300km (mínimo 100km)</v>
          </cell>
          <cell r="C9154" t="str">
            <v>km</v>
          </cell>
          <cell r="D9154">
            <v>14.31</v>
          </cell>
        </row>
        <row r="9155">
          <cell r="A9155">
            <v>12542</v>
          </cell>
          <cell r="B9155" t="str">
            <v>Transporte de perfuratriz rotativa até 250 (mínimo 100km)</v>
          </cell>
          <cell r="C9155" t="str">
            <v>km</v>
          </cell>
          <cell r="D9155">
            <v>19.02</v>
          </cell>
        </row>
        <row r="9156">
          <cell r="A9156">
            <v>11234</v>
          </cell>
          <cell r="B9156" t="str">
            <v>Confecção de placa de sinalização totalmente refletiva - Padrão DNIT</v>
          </cell>
          <cell r="C9156" t="str">
            <v>m²</v>
          </cell>
          <cell r="D9156">
            <v>196.37</v>
          </cell>
        </row>
        <row r="9157">
          <cell r="A9157">
            <v>3324</v>
          </cell>
          <cell r="B9157" t="str">
            <v>Confecção, montagem e instalação de placa de sinalização em chapa de aço galv anizado nº 18 (60x50 cm), com 02 demãos de fundo anti-corrosivo (super galvit e), 02 demãos de esmalte e mensagem em película refletiva, auto-adesiva</v>
          </cell>
          <cell r="C9157" t="str">
            <v>Un</v>
          </cell>
          <cell r="D9157">
            <v>125</v>
          </cell>
        </row>
        <row r="9158">
          <cell r="A9158">
            <v>3325</v>
          </cell>
          <cell r="B9158" t="str">
            <v>Confecção, montagem e instalação de placa de sinalização em chapa de aço galv anizado nº 18 (60x60 cm), com 02 demãos de fundo anti-corrosivo (super galvit e), 02 demãos de esmalte e mensagem em película refletiva, auto-adesiva</v>
          </cell>
          <cell r="C9158" t="str">
            <v>Un</v>
          </cell>
          <cell r="D9158">
            <v>148</v>
          </cell>
        </row>
        <row r="9159">
          <cell r="A9159">
            <v>3326</v>
          </cell>
          <cell r="B9159" t="str">
            <v>Confecção, montagem e instalação de placa de sinalização em chapa de aço galv anizado nº 18 (70x50 cm), com 02 demãos de fundo anti-corrosivo (super galvit e), 02 demãos de esmalte e mensagem em película refletiva, auto-adesiva</v>
          </cell>
          <cell r="C9159" t="str">
            <v>Un</v>
          </cell>
          <cell r="D9159">
            <v>145</v>
          </cell>
        </row>
        <row r="9160">
          <cell r="A9160">
            <v>6773</v>
          </cell>
          <cell r="B9160" t="str">
            <v>Confecção, montagem e instalação de placa de sinalização em chapa de aço galv anizado nº 18, L = 0,21m, com 02 demãos de fundo anti-corrosivo (super galvit e), 02 demãos de esmalte e mensagem em película totalmente refletiva, auto-ad esiva</v>
          </cell>
          <cell r="C9160" t="str">
            <v>Un</v>
          </cell>
          <cell r="D9160">
            <v>200</v>
          </cell>
        </row>
        <row r="9161">
          <cell r="A9161">
            <v>6774</v>
          </cell>
          <cell r="B9161" t="str">
            <v>Confecção, montagem e instalação de placa de sinalização em chapa de aço galv anizado nº 18, L = 0,50 x 0,50m, com 02 demãos de fundo anti-corrosivo (super galvite), 02 demãos de esmalte e mensagem em película totalmente refletiva, a uto-adesiva</v>
          </cell>
          <cell r="C9161" t="str">
            <v>Un</v>
          </cell>
          <cell r="D9161">
            <v>200</v>
          </cell>
        </row>
        <row r="9162">
          <cell r="A9162">
            <v>6772</v>
          </cell>
          <cell r="B9162" t="str">
            <v>Confecção, montagem e instalação de placa de sinalização em chapa de aço galv anizado nº 18, Ø = 0,50m, com 02 demãos de fundo anti-corrosivo (super galvit e), 02 demãos de esmalte e mensagem em película totalmente refletiva, auto-ad esiva</v>
          </cell>
          <cell r="C9162" t="str">
            <v>Un</v>
          </cell>
          <cell r="D9162">
            <v>160</v>
          </cell>
        </row>
        <row r="9163">
          <cell r="A9163">
            <v>2926</v>
          </cell>
          <cell r="B9163" t="str">
            <v>Demarcação de pavimentos com pintura de 1 demão de resina acrílica, e aplicaç ão de micro-esferas para sinalização horizontal (Estacionamentos, faixas de p edrestres, etc.)</v>
          </cell>
          <cell r="C9163" t="str">
            <v>m2</v>
          </cell>
          <cell r="D9163">
            <v>11.64</v>
          </cell>
        </row>
        <row r="9164">
          <cell r="A9164">
            <v>11235</v>
          </cell>
          <cell r="B9164" t="str">
            <v>Fornecimento e implantação de placa de sinalização totalmente refletiva - Pad rão DNIT, exclusive poste</v>
          </cell>
          <cell r="C9164" t="str">
            <v>m²</v>
          </cell>
          <cell r="D9164">
            <v>282.07</v>
          </cell>
        </row>
        <row r="9165">
          <cell r="A9165">
            <v>11238</v>
          </cell>
          <cell r="B9165" t="str">
            <v>Pintura faixa-tinta b. acrilica emuls.água - 2 anos - Padrão DNIT</v>
          </cell>
          <cell r="C9165" t="str">
            <v>m2</v>
          </cell>
          <cell r="D9165">
            <v>12.85</v>
          </cell>
        </row>
        <row r="9166">
          <cell r="A9166">
            <v>11239</v>
          </cell>
          <cell r="B9166" t="str">
            <v>Pintura setas/zebrado - tinta b. acrilica emuls.água - 2 a. - Padrão DNIT</v>
          </cell>
          <cell r="C9166" t="str">
            <v>m2</v>
          </cell>
          <cell r="D9166">
            <v>19.68</v>
          </cell>
        </row>
        <row r="9167">
          <cell r="A9167">
            <v>11377</v>
          </cell>
          <cell r="B9167" t="str">
            <v>Recuperação da estrutura metálica da Obra do Centro de Cratividade, incluindo desmontagem da cobertura em arco, pintura das telhas (02 faces), escovação de toda estrutura e posterior pintura com zarcão e substituição de todos os elem entos de fixação</v>
          </cell>
          <cell r="C9167" t="str">
            <v>un</v>
          </cell>
          <cell r="D9167">
            <v>113000</v>
          </cell>
        </row>
        <row r="9168">
          <cell r="A9168">
            <v>11339</v>
          </cell>
          <cell r="B9168" t="str">
            <v>Assentamento de forro de gesso acartonado removível, cor branco, placa 1243 x 618mm, gessolyne gypsum ou similar</v>
          </cell>
          <cell r="C9168" t="str">
            <v>m²</v>
          </cell>
          <cell r="D9168">
            <v>15.78</v>
          </cell>
        </row>
        <row r="9169">
          <cell r="A9169">
            <v>4890</v>
          </cell>
          <cell r="B9169" t="str">
            <v>Enceramento de piso  de alta resitência (existente)</v>
          </cell>
          <cell r="C9169" t="str">
            <v>m2</v>
          </cell>
          <cell r="D9169">
            <v>7</v>
          </cell>
        </row>
        <row r="9170">
          <cell r="A9170">
            <v>6972</v>
          </cell>
          <cell r="B9170" t="str">
            <v>Enceramento de piso de alta resitência (novo)</v>
          </cell>
          <cell r="C9170" t="str">
            <v>m2</v>
          </cell>
          <cell r="D9170">
            <v>7</v>
          </cell>
        </row>
        <row r="9171">
          <cell r="A9171">
            <v>13422</v>
          </cell>
          <cell r="B9171" t="str">
            <v>Espelho de escada em  alta resistência, alt=18cm, polido</v>
          </cell>
          <cell r="C9171" t="str">
            <v>m</v>
          </cell>
          <cell r="D9171">
            <v>26.51</v>
          </cell>
        </row>
        <row r="9172">
          <cell r="A9172">
            <v>12614</v>
          </cell>
          <cell r="B9172" t="str">
            <v>Fornecimento e instalação de absorvedor acústico linear, em MDF cru, revestid o internamente com 01 camada de lã de rocha basáltica esp. 25mm, acabamento e m tecido tramado, cor 05, marrom claro de ordem 1777, módulos de 5,30 x 2,90m</v>
          </cell>
          <cell r="C9172" t="str">
            <v>m2</v>
          </cell>
          <cell r="D9172">
            <v>292.67</v>
          </cell>
        </row>
        <row r="9173">
          <cell r="A9173">
            <v>7301</v>
          </cell>
          <cell r="B9173" t="str">
            <v>Fornecimento e Instalação de Carpete Colorstone da Beaulieu e=6mm</v>
          </cell>
          <cell r="C9173" t="str">
            <v>m²</v>
          </cell>
          <cell r="D9173">
            <v>84.16</v>
          </cell>
        </row>
        <row r="9174">
          <cell r="A9174">
            <v>12613</v>
          </cell>
          <cell r="B9174" t="str">
            <v>Fornecimento e instalaçao de difusor acústico trapezoidal, em MDF Linho-Fendi e revestido internamente com 01 camada de lã de rocha esp.25mm, medindo: h=2, 70m, base maior= 0,10m e base menor=0,03m</v>
          </cell>
          <cell r="C9174" t="str">
            <v>m2</v>
          </cell>
          <cell r="D9174">
            <v>421.03</v>
          </cell>
        </row>
        <row r="9175">
          <cell r="A9175">
            <v>10769</v>
          </cell>
          <cell r="B9175" t="str">
            <v>Fornecimento e instalação de fachada ventilada em placas de grês porcelânico  extrudado (e=16mm), fixado com subestrutura de alumínio, da TEMPIO, ref.: Blu e Egeo E1350</v>
          </cell>
          <cell r="C9175" t="str">
            <v>m2</v>
          </cell>
          <cell r="D9175">
            <v>698.3</v>
          </cell>
        </row>
        <row r="9176">
          <cell r="A9176">
            <v>10768</v>
          </cell>
          <cell r="C9176" t="str">
            <v>m2</v>
          </cell>
          <cell r="D9176">
            <v>667.48</v>
          </cell>
        </row>
        <row r="9177">
          <cell r="B9177" t="str">
            <v>Fornecimento e instalação de fachada ventilada em placas de grês porcelânico  extrudado (e=16mm), fixado com subestrutura de alumínio, da TEMPIO, ref.: Gri s GR02-02</v>
          </cell>
        </row>
        <row r="9178">
          <cell r="A9178">
            <v>4878</v>
          </cell>
          <cell r="B9178" t="str">
            <v>Fornecimento e Instalaçãode Carpete Berber Point 650 da Beaulieu e=6mm</v>
          </cell>
          <cell r="C9178" t="str">
            <v>m²</v>
          </cell>
          <cell r="D9178">
            <v>99.94</v>
          </cell>
        </row>
        <row r="9179">
          <cell r="A9179">
            <v>6751</v>
          </cell>
          <cell r="B9179" t="str">
            <v>Fornecimento e Instalaçãode Carpete Berber Point 920 da Beaulieu e=7mm</v>
          </cell>
          <cell r="C9179" t="str">
            <v>m²</v>
          </cell>
          <cell r="D9179">
            <v>126.24</v>
          </cell>
        </row>
        <row r="9180">
          <cell r="A9180">
            <v>13686</v>
          </cell>
          <cell r="B9180" t="str">
            <v>Fornecimento e Instalaçãode Carpete de alto tráfego 100% sintetico anti-chama lúmen São Carlos ou similar laudado pelo corpo de bombeiro e=5mm</v>
          </cell>
          <cell r="C9180" t="str">
            <v>m²</v>
          </cell>
          <cell r="D9180">
            <v>152.54</v>
          </cell>
        </row>
        <row r="9181">
          <cell r="A9181">
            <v>13028</v>
          </cell>
          <cell r="B9181" t="str">
            <v>Fornecimento e Instalaçãode de Tapete  de entrada, em nylon, antiderrapante,  liso, cor vermelho escuro</v>
          </cell>
          <cell r="C9181" t="str">
            <v>m²</v>
          </cell>
          <cell r="D9181">
            <v>115.22</v>
          </cell>
        </row>
        <row r="9182">
          <cell r="A9182">
            <v>4427</v>
          </cell>
          <cell r="B9182" t="str">
            <v>Forro de gesso acartonado, acabamento em filme PVC, placa 1250 x 600mm e perf il T, padrão linho, marca MOD-LINE ou similar, instalado</v>
          </cell>
          <cell r="C9182" t="str">
            <v>m²</v>
          </cell>
          <cell r="D9182">
            <v>78.900000000000006</v>
          </cell>
        </row>
        <row r="9183">
          <cell r="A9183">
            <v>11332</v>
          </cell>
          <cell r="B9183" t="str">
            <v>Forro de gesso acartonado, acabamento em filme PVC, placa 625 x 625mm e perfi l T, padrão linho, marca MOD-LINE ou similar, instalado</v>
          </cell>
          <cell r="C9183" t="str">
            <v>m²</v>
          </cell>
          <cell r="D9183">
            <v>84.16</v>
          </cell>
        </row>
        <row r="9184">
          <cell r="A9184">
            <v>7263</v>
          </cell>
          <cell r="B9184" t="str">
            <v>Forro de gesso acartonado, cor branca, placa 1243 x 618mm,  marca GYPSUM, mod elo gessolyne ou similar - instalado</v>
          </cell>
          <cell r="C9184" t="str">
            <v>m²</v>
          </cell>
          <cell r="D9184">
            <v>73.64</v>
          </cell>
        </row>
        <row r="9185">
          <cell r="A9185">
            <v>11338</v>
          </cell>
          <cell r="B9185" t="str">
            <v>Forro de gesso acartonado, cor branca, placa 1243 x 618mm, marca GYPSUM, mode lo gessolyne ou similar - fornecimento</v>
          </cell>
          <cell r="C9185" t="str">
            <v>m²</v>
          </cell>
          <cell r="D9185">
            <v>57.86</v>
          </cell>
        </row>
        <row r="9186">
          <cell r="A9186">
            <v>12427</v>
          </cell>
          <cell r="B9186" t="str">
            <v>Forro de gesso acartonado, cor branca, placa 1243 x 618mm, modelo FGE, marca  GYPSUM ou similar, Fornecimento e  instalado</v>
          </cell>
          <cell r="C9186" t="str">
            <v>m²</v>
          </cell>
          <cell r="D9186">
            <v>52.6</v>
          </cell>
        </row>
        <row r="9187">
          <cell r="A9187">
            <v>13031</v>
          </cell>
          <cell r="B9187" t="str">
            <v>Isolamento acústico com aplicação de celulose com uma superfície uniforme, mo nolítica, que não possui juntas ou emendas, esp = 25mm, densidade = 60kg/m3,  pé direito &lt;= 3,00m</v>
          </cell>
          <cell r="C9187" t="str">
            <v>m2</v>
          </cell>
          <cell r="D9187">
            <v>81.569999999999993</v>
          </cell>
        </row>
        <row r="9188">
          <cell r="A9188">
            <v>13029</v>
          </cell>
          <cell r="B9188" t="str">
            <v>Isolamento acústico com aplicação de celulose com uma superfície uniforme, mo nolítica, que não possui juntas ou emendas, esp = 25mm, densidade = 60kg/m3,  pé direito &gt; 6,00m, incluso aluguel de plataforma.</v>
          </cell>
          <cell r="C9188" t="str">
            <v>m2</v>
          </cell>
          <cell r="D9188">
            <v>122.35</v>
          </cell>
        </row>
        <row r="9189">
          <cell r="A9189">
            <v>11262</v>
          </cell>
          <cell r="B9189" t="str">
            <v>Parede de bloco de gesso (50 x 65cm) - fornecimento e execução</v>
          </cell>
          <cell r="C9189" t="str">
            <v>m2</v>
          </cell>
          <cell r="D9189">
            <v>51.35</v>
          </cell>
        </row>
        <row r="9190">
          <cell r="A9190">
            <v>37</v>
          </cell>
          <cell r="B9190" t="str">
            <v>Parede de gesso acartonado - dry - wall d 100/75/60 2 st 12,5mm sistemas lafa rge gypsum ou similar</v>
          </cell>
          <cell r="C9190" t="str">
            <v>m2</v>
          </cell>
          <cell r="D9190">
            <v>94.68</v>
          </cell>
          <cell r="E9190" t="str">
            <v>#</v>
          </cell>
        </row>
        <row r="9191">
          <cell r="A9191">
            <v>38</v>
          </cell>
          <cell r="B9191" t="str">
            <v>Parede de gesso acartonado - dry - wall d 125/75/60 4 st 12,5mm sistema lafar ge gypsum ou similar</v>
          </cell>
          <cell r="C9191" t="str">
            <v>m2</v>
          </cell>
          <cell r="D9191">
            <v>126.24</v>
          </cell>
        </row>
        <row r="9192">
          <cell r="A9192">
            <v>39</v>
          </cell>
          <cell r="B9192" t="str">
            <v>Parede de gesso acartonado - dry - wall d 73/48/60 2 st 12,5 mm sistemas lafa rge gypsum ou similar</v>
          </cell>
          <cell r="C9192" t="str">
            <v>m2</v>
          </cell>
          <cell r="D9192">
            <v>89.42</v>
          </cell>
          <cell r="E9192" t="str">
            <v>#</v>
          </cell>
        </row>
        <row r="9193">
          <cell r="A9193">
            <v>11185</v>
          </cell>
          <cell r="B9193" t="str">
            <v>Parede de gesso acartonado - dry - wall d 95/70/60 1 st/1st 12,5mm sistemas l afarge gypsum ou similar</v>
          </cell>
          <cell r="C9193" t="str">
            <v>m2</v>
          </cell>
          <cell r="D9193">
            <v>94.68</v>
          </cell>
        </row>
        <row r="9194">
          <cell r="A9194">
            <v>40</v>
          </cell>
          <cell r="B9194" t="str">
            <v>Parede de gesso acartonado - dry - wall d= 98/48/60 4 st 12,5mm sistemas lafa rge gypsum ou similar</v>
          </cell>
          <cell r="C9194" t="str">
            <v>m2</v>
          </cell>
          <cell r="D9194">
            <v>126.24</v>
          </cell>
        </row>
        <row r="9195">
          <cell r="A9195">
            <v>2989</v>
          </cell>
          <cell r="B9195" t="str">
            <v>Parede de gesso Acartonado - Dry Wall d=200/75/60 2 ST 12,5mm Sistema Lafarge Gypsum Similar</v>
          </cell>
          <cell r="C9195" t="str">
            <v>m2</v>
          </cell>
          <cell r="D9195">
            <v>126.24</v>
          </cell>
        </row>
        <row r="9196">
          <cell r="A9196">
            <v>12251</v>
          </cell>
          <cell r="B9196" t="str">
            <v>Parede de gesso acartonado - Dry-Wall - chapa RU - esp. 12,5mm, sistema lafar ge gypsum ou similar</v>
          </cell>
          <cell r="C9196" t="str">
            <v>m2</v>
          </cell>
          <cell r="D9196">
            <v>154.03</v>
          </cell>
        </row>
        <row r="9197">
          <cell r="A9197">
            <v>3077</v>
          </cell>
          <cell r="B9197" t="str">
            <v>Piso alta resistencia, colorido, e=10mm, aplicado com juntas, polido até o es meril 400 e encerado</v>
          </cell>
          <cell r="C9197" t="str">
            <v>m2</v>
          </cell>
          <cell r="D9197">
            <v>35</v>
          </cell>
        </row>
        <row r="9198">
          <cell r="A9198">
            <v>3078</v>
          </cell>
          <cell r="B9198" t="str">
            <v>Piso alta resistencia, colorido, e=12mm, aplicado com juntas, polido até o es meril 400 e encerado</v>
          </cell>
          <cell r="C9198" t="str">
            <v>m2</v>
          </cell>
          <cell r="D9198">
            <v>40</v>
          </cell>
        </row>
        <row r="9199">
          <cell r="A9199">
            <v>3080</v>
          </cell>
          <cell r="B9199" t="str">
            <v>Piso alta resistencia, colorido, e=15mm, aplicado com juntas, polido até o es meril 400 e encerado</v>
          </cell>
          <cell r="C9199" t="str">
            <v>m2</v>
          </cell>
          <cell r="D9199">
            <v>45</v>
          </cell>
        </row>
        <row r="9200">
          <cell r="A9200">
            <v>1753</v>
          </cell>
          <cell r="B9200" t="str">
            <v>Piso alta resistencia, comum, cor cinza, e=10mm, aplicado com juntas, polido  até o esmeril 400 e encerado</v>
          </cell>
          <cell r="C9200" t="str">
            <v>m2</v>
          </cell>
          <cell r="D9200">
            <v>30</v>
          </cell>
        </row>
        <row r="9201">
          <cell r="A9201">
            <v>8428</v>
          </cell>
          <cell r="B9201" t="str">
            <v>Piso alta resistencia, comum, cor cinza, e=12mm, aplicado com juntas plástica s, sem polimento</v>
          </cell>
          <cell r="C9201" t="str">
            <v>m2</v>
          </cell>
          <cell r="D9201">
            <v>25</v>
          </cell>
        </row>
        <row r="9202">
          <cell r="A9202">
            <v>1754</v>
          </cell>
          <cell r="B9202" t="str">
            <v>Piso alta resistencia, comum, cor cinza, e=12mm, aplicado com juntas, polido  até o esmeril 400 e encerado</v>
          </cell>
          <cell r="C9202" t="str">
            <v>m2</v>
          </cell>
          <cell r="D9202">
            <v>35</v>
          </cell>
        </row>
        <row r="9203">
          <cell r="A9203">
            <v>1755</v>
          </cell>
          <cell r="B9203" t="str">
            <v>Piso alta resistencia, comum, cor cinza, e=15mm, aplicado com juntas, polido  até o esmeril 400 e encerado</v>
          </cell>
          <cell r="C9203" t="str">
            <v>m2</v>
          </cell>
          <cell r="D9203">
            <v>45</v>
          </cell>
        </row>
        <row r="9204">
          <cell r="A9204">
            <v>4440</v>
          </cell>
          <cell r="B9204" t="str">
            <v>Piso alta resistencia, cor branca, e=12mm, aplicado com juntas, polido até o  esmeril 400 e encerado</v>
          </cell>
          <cell r="C9204" t="str">
            <v>m2</v>
          </cell>
          <cell r="D9204">
            <v>35</v>
          </cell>
        </row>
        <row r="9205">
          <cell r="A9205">
            <v>7137</v>
          </cell>
          <cell r="B9205" t="str">
            <v>Piso alta resistencia, e=10mm, aplicado em degraus de escada, polido até o es meril 400 e encerado</v>
          </cell>
          <cell r="C9205" t="str">
            <v>m</v>
          </cell>
          <cell r="D9205">
            <v>15.4</v>
          </cell>
        </row>
        <row r="9206">
          <cell r="A9206">
            <v>9288</v>
          </cell>
          <cell r="B9206" t="str">
            <v>Piso asfáltico para quadra de tênis, e=10cm, inclusive acessórios para tênis, despesas com alimentação, hospedagem e passagem dos funcionários resp. pela e xecução e frete dos materiais</v>
          </cell>
          <cell r="C9206" t="str">
            <v>m2</v>
          </cell>
          <cell r="D9206">
            <v>100.32</v>
          </cell>
        </row>
        <row r="9207">
          <cell r="A9207">
            <v>2561</v>
          </cell>
          <cell r="B9207" t="str">
            <v>Piso concredur 33x33cm, cor natural ref. 3302 ou similar</v>
          </cell>
          <cell r="C9207" t="str">
            <v>m²</v>
          </cell>
          <cell r="D9207">
            <v>35.15</v>
          </cell>
        </row>
        <row r="9208">
          <cell r="A9208">
            <v>2562</v>
          </cell>
          <cell r="B9208" t="str">
            <v>Piso concredur 33x33cm, cor vermelha ou similar</v>
          </cell>
          <cell r="C9208" t="str">
            <v>m²</v>
          </cell>
          <cell r="D9208">
            <v>46.95</v>
          </cell>
        </row>
        <row r="9209">
          <cell r="A9209">
            <v>13423</v>
          </cell>
          <cell r="B9209" t="str">
            <v>Piso de degraus em alta resistencia larg=30 cm, moldada in-loco e polido</v>
          </cell>
          <cell r="C9209" t="str">
            <v>m</v>
          </cell>
          <cell r="D9209">
            <v>63.12</v>
          </cell>
        </row>
        <row r="9210">
          <cell r="A9210">
            <v>1757</v>
          </cell>
          <cell r="B9210" t="str">
            <v>Piso elevado c/  placa de aço preenchida com concreto celular, revestido com  paviflex e=3,2mm c/ pedestais telescópico galv. à fogo, dim.600 x 600 x 30mm</v>
          </cell>
          <cell r="C9210" t="str">
            <v>m2</v>
          </cell>
          <cell r="D9210">
            <v>631.20000000000005</v>
          </cell>
        </row>
        <row r="9211">
          <cell r="A9211">
            <v>9187</v>
          </cell>
          <cell r="B9211" t="str">
            <v>Piso em placas 40x40x3cm de alta resistencia, linha Reggia, ref.Tecnogran ou  similar, c/ fornecimento de material, assentamento e rejuntamento</v>
          </cell>
          <cell r="C9211" t="str">
            <v>m2</v>
          </cell>
          <cell r="D9211">
            <v>110.42</v>
          </cell>
        </row>
        <row r="9212">
          <cell r="A9212">
            <v>11644</v>
          </cell>
          <cell r="B9212" t="str">
            <v>Piso sintético, esportivo, monolítico, flexível de poliuretano PU, com manta, inclusive despesas com alimentação, hospedagem e passagem dos funcionários re sp. pela execução e frete dos materiais, da green vision, ref. soft vision ou similar</v>
          </cell>
          <cell r="C9212" t="str">
            <v>m2</v>
          </cell>
          <cell r="D9212">
            <v>236.32</v>
          </cell>
        </row>
        <row r="9213">
          <cell r="A9213">
            <v>8704</v>
          </cell>
          <cell r="B9213" t="str">
            <v>Polimento de piso</v>
          </cell>
          <cell r="C9213" t="str">
            <v>m2</v>
          </cell>
          <cell r="D9213">
            <v>15</v>
          </cell>
        </row>
        <row r="9214">
          <cell r="A9214">
            <v>14</v>
          </cell>
          <cell r="B9214" t="str">
            <v>Polimento de piso de alta resitência - existente</v>
          </cell>
          <cell r="C9214" t="str">
            <v>m2</v>
          </cell>
          <cell r="D9214">
            <v>14</v>
          </cell>
        </row>
        <row r="9215">
          <cell r="A9215">
            <v>6971</v>
          </cell>
          <cell r="B9215" t="str">
            <v>Polimento de piso novo de alta resitência</v>
          </cell>
          <cell r="C9215" t="str">
            <v>m2</v>
          </cell>
          <cell r="D9215">
            <v>15</v>
          </cell>
        </row>
        <row r="9216">
          <cell r="A9216">
            <v>10085</v>
          </cell>
          <cell r="B9216" t="str">
            <v>Porta para parede drywall (gesso acartonado), semi-oca, com caixa em madeira  e ferragens -  80 x 210 cm</v>
          </cell>
          <cell r="C9216" t="str">
            <v>un</v>
          </cell>
          <cell r="D9216">
            <v>473.4</v>
          </cell>
        </row>
        <row r="9217">
          <cell r="A9217">
            <v>10086</v>
          </cell>
          <cell r="B9217" t="str">
            <v>Porta para parede drywall (gesso acartonado), semi-oca, com caixa em madeira  e ferragens -  90 x 210 cm</v>
          </cell>
          <cell r="C9217" t="str">
            <v>un</v>
          </cell>
          <cell r="D9217">
            <v>526</v>
          </cell>
        </row>
        <row r="9218">
          <cell r="A9218">
            <v>42</v>
          </cell>
          <cell r="B9218" t="str">
            <v>Raspagem, calafetagem, aplicação de selador e polimento com cera em assoalho</v>
          </cell>
          <cell r="C9218" t="str">
            <v>m²</v>
          </cell>
          <cell r="D9218">
            <v>26.3</v>
          </cell>
        </row>
        <row r="9219">
          <cell r="A9219">
            <v>13271</v>
          </cell>
          <cell r="B9219" t="str">
            <v>Raspagem, calafetagem, aplicação de synteko alto brilho em piso de madeira</v>
          </cell>
          <cell r="C9219" t="str">
            <v>m²</v>
          </cell>
          <cell r="D9219">
            <v>47.34</v>
          </cell>
        </row>
        <row r="9220">
          <cell r="A9220">
            <v>13272</v>
          </cell>
          <cell r="B9220" t="str">
            <v>Raspagem, calafetagem, aplicação de synteko fosco em piso de madeira</v>
          </cell>
          <cell r="C9220" t="str">
            <v>m²</v>
          </cell>
          <cell r="D9220">
            <v>52.6</v>
          </cell>
        </row>
        <row r="9221">
          <cell r="A9221">
            <v>12888</v>
          </cell>
          <cell r="B9221" t="str">
            <v>Remoção de parede de gesso acartonado - Dry-Wall - chapa RU, sistema lafarge  gypsum ou similar</v>
          </cell>
          <cell r="C9221" t="str">
            <v>m2</v>
          </cell>
          <cell r="D9221">
            <v>6.99</v>
          </cell>
        </row>
        <row r="9222">
          <cell r="A9222">
            <v>13030</v>
          </cell>
          <cell r="B9222" t="str">
            <v>Remoção e limpeza do Isolamento acústico com aplicação de celulose com uma su perfície uniforme, pé direito &gt; 6,00m, incluso aluguel de plataforma e expurg o</v>
          </cell>
          <cell r="C9222" t="str">
            <v>m2</v>
          </cell>
          <cell r="D9222">
            <v>61.18</v>
          </cell>
        </row>
        <row r="9223">
          <cell r="A9223">
            <v>4974</v>
          </cell>
          <cell r="B9223" t="str">
            <v>Revestimento em alumínio tipo Alucobond, e=0,3mm, em estrutura metálica auxil iar de perfil "U" 2", com fornecimento e montagem,  inclusive pintura Kaynar  500 com seis camadas</v>
          </cell>
          <cell r="C9223" t="str">
            <v>m2</v>
          </cell>
          <cell r="D9223">
            <v>458.82</v>
          </cell>
        </row>
        <row r="9224">
          <cell r="A9224">
            <v>11961</v>
          </cell>
          <cell r="B9224" t="str">
            <v>Revestimento metálico em alumínio composto (Alucobond ou similar) dobrado, e= 0,3mm, na cor cobre, 1,00 nx 1,00m,  exclusive estrutura metálica - fornecime nto e montagem</v>
          </cell>
          <cell r="C9224" t="str">
            <v>m2</v>
          </cell>
          <cell r="D9224">
            <v>236.2</v>
          </cell>
        </row>
        <row r="9225">
          <cell r="A9225">
            <v>1978</v>
          </cell>
          <cell r="B9225" t="str">
            <v>Rodape  alta resistência, alt= 7cm</v>
          </cell>
          <cell r="C9225" t="str">
            <v>m</v>
          </cell>
          <cell r="D9225">
            <v>13.8</v>
          </cell>
        </row>
        <row r="9226">
          <cell r="A9226">
            <v>4464</v>
          </cell>
          <cell r="B9226" t="str">
            <v>Rodape alta resistência branco, alt=10cm</v>
          </cell>
          <cell r="C9226" t="str">
            <v>m</v>
          </cell>
          <cell r="D9226">
            <v>17.829999999999998</v>
          </cell>
        </row>
        <row r="9227">
          <cell r="A9227">
            <v>1979</v>
          </cell>
          <cell r="B9227" t="str">
            <v>Rodape alta resistência, alt=10cm</v>
          </cell>
          <cell r="C9227" t="str">
            <v>m</v>
          </cell>
          <cell r="D9227">
            <v>17.600000000000001</v>
          </cell>
        </row>
        <row r="9228">
          <cell r="A9228">
            <v>12112</v>
          </cell>
          <cell r="B9228" t="str">
            <v>Rodape alta resistência, alt=10cm, meia-cana</v>
          </cell>
          <cell r="C9228" t="str">
            <v>m</v>
          </cell>
          <cell r="D9228">
            <v>16.420000000000002</v>
          </cell>
        </row>
        <row r="9229">
          <cell r="A9229">
            <v>8520</v>
          </cell>
          <cell r="B9229" t="str">
            <v>Rodape alta resistência, alt=15cm, meia-cana, tipo hospitalar</v>
          </cell>
          <cell r="C9229" t="str">
            <v>m</v>
          </cell>
          <cell r="D9229">
            <v>20</v>
          </cell>
        </row>
        <row r="9230">
          <cell r="A9230">
            <v>11118</v>
          </cell>
          <cell r="B9230" t="str">
            <v>Serviço de corte e montagem de desenho em isopor, dim: 1,20 x 1,20m, para exe cução de piso</v>
          </cell>
          <cell r="C9230" t="str">
            <v>un</v>
          </cell>
          <cell r="D9230">
            <v>20.54</v>
          </cell>
        </row>
        <row r="9231">
          <cell r="A9231">
            <v>4465</v>
          </cell>
          <cell r="B9231" t="str">
            <v>Soleira alta resistencia branco, larg=15 cm,</v>
          </cell>
          <cell r="C9231" t="str">
            <v>m</v>
          </cell>
          <cell r="D9231">
            <v>84.17</v>
          </cell>
        </row>
        <row r="9232">
          <cell r="A9232">
            <v>11263</v>
          </cell>
          <cell r="B9232" t="str">
            <v>Soleira alta resistencia cinza, larg=25 cm</v>
          </cell>
          <cell r="C9232" t="str">
            <v>m</v>
          </cell>
          <cell r="D9232">
            <v>24.64</v>
          </cell>
        </row>
        <row r="9233">
          <cell r="A9233">
            <v>2024</v>
          </cell>
          <cell r="B9233" t="str">
            <v>Soleira alta resistencia larg=15 cm, moldada in-loco</v>
          </cell>
          <cell r="C9233" t="str">
            <v>m</v>
          </cell>
          <cell r="D9233">
            <v>84.17</v>
          </cell>
        </row>
        <row r="9234">
          <cell r="A9234">
            <v>11</v>
          </cell>
          <cell r="B9234" t="str">
            <v>Conjunto de ponteiras (25un)  filtrantes com 40mde coletores para rebaixament o de lençol freático e  equipamento (aluguel mensal)</v>
          </cell>
          <cell r="C9234" t="str">
            <v>mês</v>
          </cell>
          <cell r="D9234">
            <v>5500</v>
          </cell>
        </row>
        <row r="9235">
          <cell r="A9235">
            <v>10393</v>
          </cell>
          <cell r="B9235" t="str">
            <v>Locação de equipamento de rebaixamento de lencol freático</v>
          </cell>
          <cell r="C9235" t="str">
            <v>mês</v>
          </cell>
          <cell r="D9235">
            <v>217.36</v>
          </cell>
        </row>
        <row r="9236">
          <cell r="A9236">
            <v>3050</v>
          </cell>
          <cell r="B9236" t="str">
            <v>Aparelhamento de peça de madeira de lei, seção 5 x 14</v>
          </cell>
          <cell r="C9236" t="str">
            <v>m</v>
          </cell>
          <cell r="D9236">
            <v>2.29</v>
          </cell>
        </row>
        <row r="9237">
          <cell r="A9237">
            <v>3048</v>
          </cell>
          <cell r="B9237" t="str">
            <v>Aparelhamento de peça de madeira de lei, seção 5 x 9</v>
          </cell>
          <cell r="C9237" t="str">
            <v>m</v>
          </cell>
          <cell r="D9237">
            <v>1.5</v>
          </cell>
        </row>
        <row r="9238">
          <cell r="A9238">
            <v>3052</v>
          </cell>
          <cell r="B9238" t="str">
            <v>Aparelhamento de ripa de madeira de lei</v>
          </cell>
          <cell r="C9238" t="str">
            <v>m</v>
          </cell>
          <cell r="D9238">
            <v>0.3</v>
          </cell>
        </row>
        <row r="9239">
          <cell r="A9239">
            <v>3053</v>
          </cell>
          <cell r="B9239" t="str">
            <v>Aparelhamento de ripão de madeira de lei</v>
          </cell>
          <cell r="C9239" t="str">
            <v>m</v>
          </cell>
          <cell r="D9239">
            <v>0.77</v>
          </cell>
        </row>
        <row r="9240">
          <cell r="A9240">
            <v>3049</v>
          </cell>
          <cell r="B9240" t="str">
            <v>Aparelhamento ou lixamento de peça de madeira de lei, seção 7cm a 20cm</v>
          </cell>
          <cell r="C9240" t="str">
            <v>m</v>
          </cell>
          <cell r="D9240">
            <v>3.67</v>
          </cell>
        </row>
        <row r="9241">
          <cell r="A9241">
            <v>9165</v>
          </cell>
          <cell r="B9241" t="str">
            <v>Telha termoacústica em aço galvanizado sem pintura 0,50mm,esp. painel=30mm, i solamento poliuretano = 30mm com filme branco, Isocobertura Panisol ou simila r</v>
          </cell>
          <cell r="C9241" t="str">
            <v>m2</v>
          </cell>
          <cell r="D9241">
            <v>73.900000000000006</v>
          </cell>
        </row>
        <row r="9242">
          <cell r="A9242">
            <v>12324</v>
          </cell>
          <cell r="B9242" t="str">
            <v>Toldo em lona (night &amp; day) fixo, protendido, dim.: 7,00x 4,00m, com sisitema de coletor de águas pluviais, inclusive estrutura em alumínio - conforme proj eto - cobertura da bilheteria do Teatro Tobias Barreto</v>
          </cell>
          <cell r="C9242" t="str">
            <v>un</v>
          </cell>
          <cell r="D9242">
            <v>14195.82</v>
          </cell>
        </row>
        <row r="9243">
          <cell r="A9243">
            <v>13564</v>
          </cell>
          <cell r="B9243" t="str">
            <v>Toldo em lona (night &amp; day) móvel, dim.: (7,00 a 9,00m) x 4,50m, estrutura em tubos ret. de alumínio, p/ cobertura provisória de proteção de forros artísti cos em obras do Patrimônio Histórico.</v>
          </cell>
          <cell r="C9243" t="str">
            <v>un</v>
          </cell>
          <cell r="D9243">
            <v>5880</v>
          </cell>
        </row>
        <row r="9244">
          <cell r="A9244">
            <v>13507</v>
          </cell>
          <cell r="B9244" t="str">
            <v>Execução dos serviços de controle de pragas (formigas) em uma área de 1.120,0 0 m2- Obra: Reforma da Associação Beneficente Hospital de Riachuelo</v>
          </cell>
          <cell r="C9244" t="str">
            <v>un</v>
          </cell>
          <cell r="D9244">
            <v>1890</v>
          </cell>
        </row>
        <row r="9245">
          <cell r="A9245">
            <v>35</v>
          </cell>
          <cell r="B9245" t="str">
            <v>Limpeza de fossa acima de 5m3</v>
          </cell>
          <cell r="C9245" t="str">
            <v>m3</v>
          </cell>
          <cell r="D9245">
            <v>60</v>
          </cell>
        </row>
        <row r="9246">
          <cell r="A9246">
            <v>13425</v>
          </cell>
          <cell r="B9246" t="str">
            <v>Limpeza de fossa até 5m3</v>
          </cell>
          <cell r="C9246" t="str">
            <v>un</v>
          </cell>
          <cell r="D9246">
            <v>300</v>
          </cell>
        </row>
        <row r="9247">
          <cell r="A9247">
            <v>11088</v>
          </cell>
          <cell r="B9247" t="str">
            <v>Limpeza de reservatório</v>
          </cell>
          <cell r="C9247" t="str">
            <v>m3</v>
          </cell>
          <cell r="D9247">
            <v>12.5</v>
          </cell>
        </row>
        <row r="9248">
          <cell r="A9248">
            <v>12557</v>
          </cell>
          <cell r="B9248" t="str">
            <v>Programa de Contrôle Integrado de Pragas do Grupo Escolar Silvio Romero em La garto/SE</v>
          </cell>
          <cell r="C9248" t="str">
            <v>un</v>
          </cell>
          <cell r="D9248">
            <v>360</v>
          </cell>
        </row>
        <row r="9249">
          <cell r="A9249">
            <v>12973</v>
          </cell>
          <cell r="B9249" t="str">
            <v>Varrição diária de áreas de calçadas, ciclovias, estacionamentos e áreas de l azer - Área 103.326,01 m²</v>
          </cell>
          <cell r="C9249" t="str">
            <v>ms</v>
          </cell>
          <cell r="D9249">
            <v>16180.99</v>
          </cell>
        </row>
        <row r="9250">
          <cell r="A9250">
            <v>3480</v>
          </cell>
          <cell r="B9250" t="str">
            <v>Escarificação superficial do terreno</v>
          </cell>
          <cell r="C9250" t="str">
            <v>m2</v>
          </cell>
          <cell r="D9250">
            <v>0.19</v>
          </cell>
        </row>
        <row r="9251">
          <cell r="A9251">
            <v>3482</v>
          </cell>
          <cell r="B9251" t="str">
            <v>Espalhamento e regularização de terra vegetal</v>
          </cell>
          <cell r="C9251" t="str">
            <v>m2</v>
          </cell>
          <cell r="D9251">
            <v>0.19</v>
          </cell>
        </row>
        <row r="9252">
          <cell r="A9252">
            <v>10505</v>
          </cell>
          <cell r="B9252" t="str">
            <v>Fornecimento e instalação de grama sintética 42mm, alta durabilidade, cor ver de, proteção raios UV e luz solar, incluso cola, type, areia tratada, borrach a e mão de obra especializada</v>
          </cell>
          <cell r="C9252" t="str">
            <v>m2</v>
          </cell>
          <cell r="D9252">
            <v>61.9</v>
          </cell>
        </row>
        <row r="9253">
          <cell r="A9253">
            <v>9001</v>
          </cell>
          <cell r="B9253" t="str">
            <v>Fornecimento e plantio de palmeira mini imperial, media</v>
          </cell>
          <cell r="C9253" t="str">
            <v>un</v>
          </cell>
          <cell r="D9253">
            <v>88</v>
          </cell>
        </row>
        <row r="9254">
          <cell r="A9254">
            <v>3485</v>
          </cell>
          <cell r="B9254" t="str">
            <v>Fornecimento e plantio de palmeira mini imperial, pequena</v>
          </cell>
          <cell r="C9254" t="str">
            <v>un</v>
          </cell>
          <cell r="D9254">
            <v>70</v>
          </cell>
        </row>
        <row r="9255">
          <cell r="A9255">
            <v>9179</v>
          </cell>
          <cell r="B9255" t="str">
            <v>Fornecimento, transporte e plantio de amendoeira jovem, altura do tronco = 1. 50 m, inclusive adubação e manutenção por 90 dias</v>
          </cell>
          <cell r="C9255" t="str">
            <v>un</v>
          </cell>
          <cell r="D9255">
            <v>400</v>
          </cell>
        </row>
        <row r="9256">
          <cell r="A9256">
            <v>2872</v>
          </cell>
          <cell r="B9256" t="str">
            <v>Fornecimento, transporte e plantio de coqueiro adulto, altura do tronco = 4.2 0 m, inclusive adubação e manutenção por 90 dias</v>
          </cell>
          <cell r="C9256" t="str">
            <v>un</v>
          </cell>
          <cell r="D9256">
            <v>2450</v>
          </cell>
        </row>
        <row r="9257">
          <cell r="A9257">
            <v>686</v>
          </cell>
          <cell r="B9257" t="str">
            <v>Fornecimento, transporte e plantio de coqueiro jovem, altura do tronco = 1.20 m, inclusive adubação e manutenção por 90 dias</v>
          </cell>
          <cell r="C9257" t="str">
            <v>un</v>
          </cell>
          <cell r="D9257">
            <v>750</v>
          </cell>
        </row>
        <row r="9258">
          <cell r="A9258">
            <v>4414</v>
          </cell>
          <cell r="C9258" t="str">
            <v>un</v>
          </cell>
          <cell r="D9258">
            <v>3043.4</v>
          </cell>
        </row>
        <row r="9259">
          <cell r="B9259" t="str">
            <v>Fornecimento, transporte e plantio de coqueiro jovem, altura do tronco = 1.80 m, inclusive adubação e manutenção por 90 dias - 20 un</v>
          </cell>
        </row>
        <row r="9260">
          <cell r="A9260">
            <v>3484</v>
          </cell>
          <cell r="B9260" t="str">
            <v>Plantio de mudas vegetais</v>
          </cell>
          <cell r="C9260" t="str">
            <v>un</v>
          </cell>
          <cell r="D9260">
            <v>0.14000000000000001</v>
          </cell>
        </row>
        <row r="9261">
          <cell r="A9261">
            <v>3481</v>
          </cell>
          <cell r="B9261" t="str">
            <v>Tombamento de terra vegetal adubada</v>
          </cell>
          <cell r="C9261" t="str">
            <v>m2</v>
          </cell>
          <cell r="D9261">
            <v>0.19</v>
          </cell>
        </row>
        <row r="9262">
          <cell r="A9262">
            <v>11665</v>
          </cell>
          <cell r="B9262" t="str">
            <v>Execução de serviços de soldagem termoplástica em tubo pead PE100, SDR-21, PN -8, Ø = 800mm</v>
          </cell>
          <cell r="C9262" t="str">
            <v>m</v>
          </cell>
          <cell r="D9262">
            <v>145</v>
          </cell>
        </row>
        <row r="9263">
          <cell r="A9263">
            <v>3034</v>
          </cell>
          <cell r="B9263" t="str">
            <v>Jateamento abrasivo em estruturas de aço carbono tipo SA 2.1/2, metal quase b ranco, com granalha</v>
          </cell>
          <cell r="C9263" t="str">
            <v>m2</v>
          </cell>
          <cell r="D9263">
            <v>50</v>
          </cell>
        </row>
        <row r="9264">
          <cell r="A9264">
            <v>4318</v>
          </cell>
          <cell r="B9264" t="str">
            <v>Amarração das curvas com marco de cooncreto</v>
          </cell>
          <cell r="C9264" t="str">
            <v>Km</v>
          </cell>
          <cell r="D9264">
            <v>230.77</v>
          </cell>
        </row>
        <row r="9265">
          <cell r="A9265">
            <v>4317</v>
          </cell>
          <cell r="B9265" t="str">
            <v>Batimetria com seções transversais</v>
          </cell>
          <cell r="C9265" t="str">
            <v>Km</v>
          </cell>
          <cell r="D9265">
            <v>2460</v>
          </cell>
        </row>
        <row r="9266">
          <cell r="A9266">
            <v>4316</v>
          </cell>
          <cell r="B9266" t="str">
            <v>Cadastramento</v>
          </cell>
          <cell r="C9266" t="str">
            <v>Ha</v>
          </cell>
          <cell r="D9266">
            <v>46.15</v>
          </cell>
        </row>
        <row r="9267">
          <cell r="A9267">
            <v>4337</v>
          </cell>
          <cell r="B9267" t="str">
            <v>Ensaio - Abrasão Los Angeles - Fonte CODEVASF</v>
          </cell>
          <cell r="C9267" t="str">
            <v>un</v>
          </cell>
          <cell r="D9267">
            <v>171.36</v>
          </cell>
        </row>
        <row r="9268">
          <cell r="A9268">
            <v>4342</v>
          </cell>
          <cell r="B9268" t="str">
            <v>Ensaio - Adensamento Oedométrico - Fonte: CODEVASF</v>
          </cell>
          <cell r="C9268" t="str">
            <v>un</v>
          </cell>
          <cell r="D9268">
            <v>119</v>
          </cell>
        </row>
        <row r="9269">
          <cell r="A9269">
            <v>4338</v>
          </cell>
          <cell r="B9269" t="str">
            <v>Ensaio - Adesividade</v>
          </cell>
          <cell r="C9269" t="str">
            <v>un</v>
          </cell>
          <cell r="D9269">
            <v>81.45</v>
          </cell>
        </row>
        <row r="9270">
          <cell r="A9270">
            <v>4336</v>
          </cell>
          <cell r="B9270" t="str">
            <v>Ensaio - Densidade natural - CODEVASF</v>
          </cell>
          <cell r="C9270" t="str">
            <v>un</v>
          </cell>
          <cell r="D9270">
            <v>33.32</v>
          </cell>
        </row>
        <row r="9271">
          <cell r="A9271">
            <v>4341</v>
          </cell>
          <cell r="B9271" t="str">
            <v>Ensaio - Impureza orgânica</v>
          </cell>
          <cell r="C9271" t="str">
            <v>un</v>
          </cell>
          <cell r="D9271">
            <v>153.85</v>
          </cell>
        </row>
        <row r="9272">
          <cell r="A9272">
            <v>4339</v>
          </cell>
          <cell r="B9272" t="str">
            <v>Ensaio - Índice de forma</v>
          </cell>
          <cell r="C9272" t="str">
            <v>un</v>
          </cell>
          <cell r="D9272">
            <v>230.77</v>
          </cell>
        </row>
        <row r="9273">
          <cell r="A9273">
            <v>10036</v>
          </cell>
          <cell r="B9273" t="str">
            <v>Ensaio - Massa específica real dos grãos - Fonte CODEVASF</v>
          </cell>
          <cell r="C9273" t="str">
            <v>un</v>
          </cell>
          <cell r="D9273">
            <v>45.7</v>
          </cell>
        </row>
        <row r="9274">
          <cell r="A9274">
            <v>4340</v>
          </cell>
          <cell r="B9274" t="str">
            <v>Ensaio - Sanidade da Rocha</v>
          </cell>
          <cell r="C9274" t="str">
            <v>un</v>
          </cell>
          <cell r="D9274">
            <v>380</v>
          </cell>
        </row>
        <row r="9275">
          <cell r="A9275">
            <v>10033</v>
          </cell>
          <cell r="B9275" t="str">
            <v>Ensaio - Triaxial (CU) consolidado não drenado - CODEVASF</v>
          </cell>
          <cell r="C9275" t="str">
            <v>un</v>
          </cell>
          <cell r="D9275">
            <v>476.01</v>
          </cell>
        </row>
        <row r="9276">
          <cell r="A9276">
            <v>4343</v>
          </cell>
          <cell r="B9276" t="str">
            <v>Ensaio - Triaxial (UU) não consolidado não drenado - CODEVASF</v>
          </cell>
          <cell r="C9276" t="str">
            <v>un</v>
          </cell>
          <cell r="D9276">
            <v>342.72</v>
          </cell>
        </row>
        <row r="9277">
          <cell r="A9277">
            <v>10034</v>
          </cell>
          <cell r="B9277" t="str">
            <v>Ensaio - Umidade natural - CODEVASF</v>
          </cell>
          <cell r="C9277" t="str">
            <v>un</v>
          </cell>
          <cell r="D9277">
            <v>33.32</v>
          </cell>
        </row>
        <row r="9278">
          <cell r="A9278">
            <v>10037</v>
          </cell>
          <cell r="B9278" t="str">
            <v>Ensaio de expansão - Colapsividade em anéis de adensamento - Fonte CODEVASF</v>
          </cell>
          <cell r="C9278" t="str">
            <v>un</v>
          </cell>
          <cell r="D9278">
            <v>157.08000000000001</v>
          </cell>
        </row>
        <row r="9279">
          <cell r="A9279">
            <v>10038</v>
          </cell>
          <cell r="B9279" t="str">
            <v>Ensaio de expansão - Determinação da pressão de expansão - CODEVASF</v>
          </cell>
          <cell r="C9279" t="str">
            <v>un</v>
          </cell>
          <cell r="D9279">
            <v>123.76</v>
          </cell>
        </row>
        <row r="9280">
          <cell r="A9280">
            <v>3701</v>
          </cell>
          <cell r="B9280" t="str">
            <v>Equipe de topografia para trabalhos exclusivos de campo - Diária incluindo tr ansporte e estadia</v>
          </cell>
          <cell r="C9280" t="str">
            <v>dia</v>
          </cell>
          <cell r="D9280">
            <v>420</v>
          </cell>
        </row>
        <row r="9281">
          <cell r="A9281">
            <v>4334</v>
          </cell>
          <cell r="B9281" t="str">
            <v>I. S. C - Índice de Suporte Californiano na energia intermediária (1 ponto)</v>
          </cell>
          <cell r="C9281" t="str">
            <v>un</v>
          </cell>
          <cell r="D9281">
            <v>59.51</v>
          </cell>
        </row>
        <row r="9282">
          <cell r="A9282">
            <v>4335</v>
          </cell>
          <cell r="B9282" t="str">
            <v>I. S. C - Índice de Suporte Californiano na energia modificada (1 ponto)</v>
          </cell>
          <cell r="C9282" t="str">
            <v>un</v>
          </cell>
          <cell r="D9282">
            <v>66.95</v>
          </cell>
        </row>
        <row r="9283">
          <cell r="A9283">
            <v>4333</v>
          </cell>
          <cell r="B9283" t="str">
            <v>I. S. C - Índice de Suporte Californiano na energia normal (1 ponto)</v>
          </cell>
          <cell r="C9283" t="str">
            <v>un</v>
          </cell>
          <cell r="D9283">
            <v>53.56</v>
          </cell>
        </row>
        <row r="9284">
          <cell r="A9284">
            <v>12202</v>
          </cell>
          <cell r="B9284" t="str">
            <v>Implantação de estrutura b6 (mão-de-obra e material)</v>
          </cell>
          <cell r="C9284" t="str">
            <v>un</v>
          </cell>
          <cell r="D9284">
            <v>186.8</v>
          </cell>
        </row>
        <row r="9285">
          <cell r="A9285">
            <v>4314</v>
          </cell>
          <cell r="B9285" t="str">
            <v>Nivelamento e contranivelamento da poligonal</v>
          </cell>
          <cell r="C9285" t="str">
            <v>Km</v>
          </cell>
          <cell r="D9285">
            <v>307.69</v>
          </cell>
        </row>
        <row r="9286">
          <cell r="A9286">
            <v>4326</v>
          </cell>
          <cell r="B9286" t="str">
            <v>Sondagem à pá e picareta</v>
          </cell>
          <cell r="C9286" t="str">
            <v>m</v>
          </cell>
          <cell r="D9286">
            <v>30.77</v>
          </cell>
        </row>
        <row r="9287">
          <cell r="A9287">
            <v>4324</v>
          </cell>
          <cell r="B9287" t="str">
            <v>Sondagem com lâmina d'água</v>
          </cell>
          <cell r="C9287" t="str">
            <v>m</v>
          </cell>
          <cell r="D9287">
            <v>61.54</v>
          </cell>
        </row>
        <row r="9288">
          <cell r="A9288">
            <v>10559</v>
          </cell>
          <cell r="B9288" t="str">
            <v>Cópias de desenhos</v>
          </cell>
          <cell r="C9288" t="str">
            <v>m2</v>
          </cell>
          <cell r="D9288">
            <v>40</v>
          </cell>
        </row>
        <row r="9289">
          <cell r="A9289">
            <v>11984</v>
          </cell>
          <cell r="B9289" t="str">
            <v>Encadernações</v>
          </cell>
          <cell r="C9289" t="str">
            <v>un</v>
          </cell>
          <cell r="D9289">
            <v>6</v>
          </cell>
        </row>
        <row r="9290">
          <cell r="A9290">
            <v>5934</v>
          </cell>
          <cell r="B9290" t="str">
            <v>Gravação em cd</v>
          </cell>
          <cell r="C9290" t="str">
            <v>un</v>
          </cell>
          <cell r="D9290">
            <v>3</v>
          </cell>
        </row>
        <row r="9291">
          <cell r="A9291">
            <v>12050</v>
          </cell>
          <cell r="B9291" t="str">
            <v>Plotagem colorida para parede</v>
          </cell>
          <cell r="C9291" t="str">
            <v>m</v>
          </cell>
          <cell r="D9291">
            <v>30.25</v>
          </cell>
        </row>
        <row r="9292">
          <cell r="A9292">
            <v>5554</v>
          </cell>
          <cell r="B9292" t="str">
            <v>Plotagem em papel formato A-1</v>
          </cell>
          <cell r="C9292" t="str">
            <v>un</v>
          </cell>
          <cell r="D9292">
            <v>2.7</v>
          </cell>
        </row>
        <row r="9293">
          <cell r="A9293">
            <v>13734</v>
          </cell>
          <cell r="B9293" t="str">
            <v>Abrigo para ponto de ônibus duplo, C/ fechamento:2,20x6,80 x h=2,45 estrutura de madeira  Eucaliíto Autoclavado, ferragem, aplicação de selador natural UV  gold osmocolor, com banco  (fornecimento, transporte e montagem da estrutura  no local)</v>
          </cell>
          <cell r="C9293" t="str">
            <v>un</v>
          </cell>
          <cell r="D9293">
            <v>15230</v>
          </cell>
        </row>
        <row r="9294">
          <cell r="A9294">
            <v>13735</v>
          </cell>
          <cell r="B9294" t="str">
            <v>Abrigo para ponto de ônibus duplo, S/ fechamento:2,20x6,80 x h=2,45 estrutura de madeira  Eucaliíto Autoclavado, ferragem, aplicação de selador natural UV  gold osmocolor, com banco  (fornecimento, transporte e montagem da estrutura  no local)</v>
          </cell>
          <cell r="C9294" t="str">
            <v>un</v>
          </cell>
          <cell r="D9294">
            <v>14267</v>
          </cell>
        </row>
        <row r="9295">
          <cell r="A9295">
            <v>13732</v>
          </cell>
          <cell r="B9295" t="str">
            <v>Abrigo para ponto de ônibus simples, C/ fechamento:2,20x3,90 x h=2,45 estrutu ra de madeira  Eucaliíto Autoclavado, ferragem, aplicação de selador natural  UV gold osmocolor, com banco  (fornecimento, transporte e montagem da estrutu ra no local)</v>
          </cell>
          <cell r="C9295" t="str">
            <v>un</v>
          </cell>
          <cell r="D9295">
            <v>10978</v>
          </cell>
        </row>
        <row r="9296">
          <cell r="A9296">
            <v>13733</v>
          </cell>
          <cell r="B9296" t="str">
            <v>Abrigo para ponto de ônibus simples, S/ fechamento:2,20x3,90 x h=2,45 estrutu ra de madeira  Eucaliíto Autoclavado, ferragem, aplicação de selador natural  UV gold osmocolor, com banco  (fornecimento, transporte e montagem da estrutu ra no local)</v>
          </cell>
          <cell r="C9296" t="str">
            <v>un</v>
          </cell>
          <cell r="D9296">
            <v>10209</v>
          </cell>
        </row>
        <row r="9297">
          <cell r="A9297">
            <v>9992</v>
          </cell>
          <cell r="B9297" t="str">
            <v>Abrigo para ponto de ônibus, padrão EMURB, em estrutura metalica, medindo (8, 00 x 2,00)m, com banco duplo e jardineiras, pintado com epóxi e esmalte sinté tico (fornecimento, transporte e montagem da estrutura no local), conforme de talhes do projeto</v>
          </cell>
          <cell r="C9297" t="str">
            <v>un</v>
          </cell>
          <cell r="D9297">
            <v>20028.189999999999</v>
          </cell>
        </row>
        <row r="9298">
          <cell r="A9298">
            <v>10574</v>
          </cell>
          <cell r="B9298" t="str">
            <v>Alvará de construção inicial de edificação em Aracaju (comércio misto)</v>
          </cell>
          <cell r="C9298" t="str">
            <v>m2</v>
          </cell>
          <cell r="D9298">
            <v>1.21</v>
          </cell>
        </row>
        <row r="9299">
          <cell r="A9299">
            <v>3093</v>
          </cell>
          <cell r="B9299" t="str">
            <v>Análise Laboratorial de aglutinante e pigmento</v>
          </cell>
          <cell r="C9299" t="str">
            <v>un</v>
          </cell>
          <cell r="D9299">
            <v>38.369999999999997</v>
          </cell>
        </row>
        <row r="9300">
          <cell r="A9300">
            <v>8282</v>
          </cell>
          <cell r="B9300" t="str">
            <v>Atirantamento de vigas de concreto pré-moldada 1000x80x80cm</v>
          </cell>
          <cell r="C9300" t="str">
            <v>un</v>
          </cell>
          <cell r="D9300">
            <v>68.55</v>
          </cell>
        </row>
        <row r="9301">
          <cell r="A9301">
            <v>11687</v>
          </cell>
          <cell r="B9301" t="str">
            <v>Bobina solenóide - Obra: Mercado de Lagarto (Câmara frigorífica)</v>
          </cell>
          <cell r="C9301" t="str">
            <v>un</v>
          </cell>
          <cell r="D9301">
            <v>162.74</v>
          </cell>
        </row>
        <row r="9302">
          <cell r="A9302">
            <v>10570</v>
          </cell>
          <cell r="B9302" t="str">
            <v>Botijão de gás - caução</v>
          </cell>
          <cell r="C9302" t="str">
            <v>un</v>
          </cell>
          <cell r="D9302">
            <v>53</v>
          </cell>
        </row>
        <row r="9303">
          <cell r="A9303">
            <v>9070</v>
          </cell>
          <cell r="B9303" t="str">
            <v>Caixa de expurgo de 420m³/h, 52,3mmca Marca: Berliner Luft ou similar</v>
          </cell>
          <cell r="C9303" t="str">
            <v>un</v>
          </cell>
          <cell r="D9303">
            <v>4181</v>
          </cell>
        </row>
        <row r="9304">
          <cell r="A9304">
            <v>9067</v>
          </cell>
          <cell r="B9304" t="str">
            <v>Caixa de expurgo de 450m³/h, 52,3mmca Marca: Berliner Luft ou similar</v>
          </cell>
          <cell r="C9304" t="str">
            <v>un</v>
          </cell>
          <cell r="D9304">
            <v>4181</v>
          </cell>
        </row>
        <row r="9305">
          <cell r="B9305" t="str">
            <v>Caixa de expurgo de 470m³/h, 50,3mmca Marca: Berliner Luft ou similar</v>
          </cell>
        </row>
        <row r="9306">
          <cell r="A9306">
            <v>9066</v>
          </cell>
          <cell r="C9306" t="str">
            <v>un</v>
          </cell>
          <cell r="D9306">
            <v>4181</v>
          </cell>
        </row>
        <row r="9307">
          <cell r="A9307">
            <v>9065</v>
          </cell>
          <cell r="B9307" t="str">
            <v>Caixa de expurgo de 500m³/h, 45,3mmca Marca: Berliner Luft ou similar</v>
          </cell>
          <cell r="C9307" t="str">
            <v>un</v>
          </cell>
          <cell r="D9307">
            <v>4181</v>
          </cell>
        </row>
        <row r="9308">
          <cell r="A9308">
            <v>9069</v>
          </cell>
          <cell r="B9308" t="str">
            <v>Caixa de expurgo de 570m³/h, 46,2mmca Marca: Berliner Luft ou similar</v>
          </cell>
          <cell r="C9308" t="str">
            <v>un</v>
          </cell>
          <cell r="D9308">
            <v>4216.83</v>
          </cell>
        </row>
        <row r="9309">
          <cell r="A9309">
            <v>9047</v>
          </cell>
          <cell r="B9309" t="str">
            <v>Caixa de expurgo de 610m³/h, 2839rpm e 45,3mmca Marca: Berliner Luft ou simil ar</v>
          </cell>
          <cell r="C9309" t="str">
            <v>un</v>
          </cell>
          <cell r="D9309">
            <v>4216.83</v>
          </cell>
        </row>
        <row r="9310">
          <cell r="A9310">
            <v>9068</v>
          </cell>
          <cell r="B9310" t="str">
            <v>Caixa de expurgo de 620m³/h, 53,5mmca Marca: Berliner Luft ou similar</v>
          </cell>
          <cell r="C9310" t="str">
            <v>un</v>
          </cell>
          <cell r="D9310">
            <v>4216.83</v>
          </cell>
        </row>
        <row r="9311">
          <cell r="A9311">
            <v>9048</v>
          </cell>
          <cell r="B9311" t="str">
            <v>Caixa de expurgo de 680m³/h, 3030rpm e 50,3mmca Marca: Berliner Luft ou simil ar</v>
          </cell>
          <cell r="C9311" t="str">
            <v>un</v>
          </cell>
          <cell r="D9311">
            <v>4216.83</v>
          </cell>
        </row>
        <row r="9312">
          <cell r="A9312">
            <v>9049</v>
          </cell>
          <cell r="B9312" t="str">
            <v>Caixa de expurgo de 690m³/h, 3086rpm e 52,3mmca Marca: Berliner Luft ou simil ar</v>
          </cell>
          <cell r="C9312" t="str">
            <v>un</v>
          </cell>
          <cell r="D9312">
            <v>4216.83</v>
          </cell>
        </row>
        <row r="9313">
          <cell r="A9313">
            <v>9050</v>
          </cell>
          <cell r="B9313" t="str">
            <v>Caixa de expurgo de 700m³/h, 3123rpm e 53,5mmca Marca: Berliner Luft ou simil ar</v>
          </cell>
          <cell r="C9313" t="str">
            <v>un</v>
          </cell>
          <cell r="D9313">
            <v>4216.83</v>
          </cell>
        </row>
        <row r="9314">
          <cell r="A9314">
            <v>9059</v>
          </cell>
          <cell r="B9314" t="str">
            <v>Caixa de ventilação de 6900m³/h, 15mmca Marca: Projelmec ou similar</v>
          </cell>
          <cell r="C9314" t="str">
            <v>un</v>
          </cell>
          <cell r="D9314">
            <v>3379.2</v>
          </cell>
        </row>
        <row r="9315">
          <cell r="A9315">
            <v>12241</v>
          </cell>
          <cell r="B9315" t="str">
            <v>Caixa separadora de água e óleo em pvc, vazão de 1000 litros/hora - dim.: 1,0 5x0,45x0,45m</v>
          </cell>
          <cell r="C9315" t="str">
            <v>un</v>
          </cell>
          <cell r="D9315">
            <v>315</v>
          </cell>
        </row>
        <row r="9316">
          <cell r="A9316">
            <v>9726</v>
          </cell>
          <cell r="B9316" t="str">
            <v>Caixa separadora de água e óleo S.A.O vazão de 5000 litros/hora</v>
          </cell>
          <cell r="C9316" t="str">
            <v>un</v>
          </cell>
          <cell r="D9316">
            <v>3579</v>
          </cell>
        </row>
        <row r="9317">
          <cell r="A9317">
            <v>10029</v>
          </cell>
          <cell r="B9317" t="str">
            <v>Carga e lançamento de pedra com escavadeira</v>
          </cell>
          <cell r="C9317" t="str">
            <v>m³</v>
          </cell>
          <cell r="D9317">
            <v>17.440000000000001</v>
          </cell>
        </row>
        <row r="9318">
          <cell r="A9318">
            <v>10322</v>
          </cell>
          <cell r="B9318" t="str">
            <v>Certificação de rede cabeamento estruturado (ref: obra Sergipetec)</v>
          </cell>
          <cell r="C9318" t="str">
            <v>un</v>
          </cell>
          <cell r="D9318">
            <v>23.68</v>
          </cell>
        </row>
        <row r="9319">
          <cell r="A9319">
            <v>10965</v>
          </cell>
          <cell r="B9319" t="str">
            <v>Coadeira Skimer Modelo WC</v>
          </cell>
          <cell r="C9319" t="str">
            <v>un</v>
          </cell>
          <cell r="D9319">
            <v>444</v>
          </cell>
        </row>
        <row r="9320">
          <cell r="A9320">
            <v>10967</v>
          </cell>
          <cell r="B9320" t="str">
            <v>Conjunto filtro Mod.236SC8.T com bomba de 5cv Mod.SCA3.T e areia inclusive pr é filtro Mod. SO-54</v>
          </cell>
          <cell r="C9320" t="str">
            <v>un</v>
          </cell>
          <cell r="D9320">
            <v>25652</v>
          </cell>
        </row>
        <row r="9321">
          <cell r="A9321">
            <v>10448</v>
          </cell>
          <cell r="B9321" t="str">
            <v>Consulta Medica</v>
          </cell>
          <cell r="C9321" t="str">
            <v>un</v>
          </cell>
          <cell r="D9321">
            <v>35</v>
          </cell>
        </row>
        <row r="9322">
          <cell r="A9322">
            <v>10556</v>
          </cell>
          <cell r="B9322" t="str">
            <v>Consumo de gás GLP - botijão 13kg</v>
          </cell>
          <cell r="C9322" t="str">
            <v>mês</v>
          </cell>
          <cell r="D9322">
            <v>53</v>
          </cell>
        </row>
        <row r="9323">
          <cell r="A9323">
            <v>2565</v>
          </cell>
          <cell r="B9323" t="str">
            <v>Corte em pisos ou lajes de concreto utilizando cotadora de piso e discos diam antados</v>
          </cell>
          <cell r="C9323" t="str">
            <v>m</v>
          </cell>
          <cell r="D9323">
            <v>6.5</v>
          </cell>
        </row>
        <row r="9324">
          <cell r="A9324">
            <v>13155</v>
          </cell>
          <cell r="B9324" t="str">
            <v>Cronômetro de basquete 24 segundos e Tempo Total de Jogo, da IMPLY ou similar , inclusive frete, fornecimento e instalação incluindo software</v>
          </cell>
          <cell r="C9324" t="str">
            <v>par</v>
          </cell>
          <cell r="D9324">
            <v>18200</v>
          </cell>
        </row>
        <row r="9325">
          <cell r="A9325">
            <v>13136</v>
          </cell>
          <cell r="B9325" t="str">
            <v>Cronometro regressivo para basquete, dim. 0,65 x 0,50 x 0,10m, bivolt, mod. V SE 24 S PLUS da VISUAL ou similar, inclusive frete - fornecimento e instalaçã o incluindo software</v>
          </cell>
          <cell r="C9325" t="str">
            <v>un</v>
          </cell>
          <cell r="D9325">
            <v>7500</v>
          </cell>
        </row>
        <row r="9326">
          <cell r="A9326">
            <v>10920</v>
          </cell>
          <cell r="B9326" t="str">
            <v>Damper corta-fogo para duto redondo Ø 30cm, com fusível térmico 72º de sensib ilidade, ref:série TNR-F-BR, Trox ou similar</v>
          </cell>
          <cell r="C9326" t="str">
            <v>un</v>
          </cell>
          <cell r="D9326">
            <v>675.06</v>
          </cell>
        </row>
        <row r="9327">
          <cell r="A9327">
            <v>12208</v>
          </cell>
          <cell r="B9327" t="str">
            <v>Demolição geral do reservatório do Palácio de Veraneio, inclusive limpezza, c oleta, transporte do material até o aterro sanitário</v>
          </cell>
          <cell r="C9327" t="str">
            <v>un</v>
          </cell>
          <cell r="D9327">
            <v>22591.48</v>
          </cell>
        </row>
        <row r="9328">
          <cell r="A9328">
            <v>13680</v>
          </cell>
          <cell r="B9328" t="str">
            <v>Descarte de resíduos devidamente separado, tipo: madeira, metal, papel, papel ão, plástico e gesso da construção civil em área licenciada.</v>
          </cell>
          <cell r="C9328" t="str">
            <v>t</v>
          </cell>
          <cell r="D9328">
            <v>35</v>
          </cell>
        </row>
        <row r="9329">
          <cell r="A9329">
            <v>13679</v>
          </cell>
          <cell r="B9329" t="str">
            <v>Descarte de resíduos limpo, tipo: Entulho Puro (cinza e vermelho – resto de o bra) da construção civil em área licenciada.</v>
          </cell>
          <cell r="C9329" t="str">
            <v>t</v>
          </cell>
          <cell r="D9329">
            <v>20</v>
          </cell>
        </row>
        <row r="9330">
          <cell r="A9330">
            <v>10503</v>
          </cell>
          <cell r="B9330" t="str">
            <v>Descarte de resíduos misturado da construção civil em área licenciada.</v>
          </cell>
          <cell r="C9330" t="str">
            <v>t</v>
          </cell>
          <cell r="D9330">
            <v>40</v>
          </cell>
        </row>
        <row r="9331">
          <cell r="A9331">
            <v>13555</v>
          </cell>
          <cell r="B9331" t="str">
            <v>Deslocamento de rede mt/bt com recondutoramento de rede bt (01 uc) - Avenida  Zefinha de Capitulino - Sitio Porto – Itabaiana/SE</v>
          </cell>
          <cell r="C9331" t="str">
            <v>un</v>
          </cell>
          <cell r="D9331">
            <v>22376.48</v>
          </cell>
        </row>
        <row r="9332">
          <cell r="A9332">
            <v>13100</v>
          </cell>
          <cell r="B9332" t="str">
            <v>Desmontagem de Elevador Cremalheira OMG12 com 45,50m de altura, Cabine Simple s - 1.200kg  ou 17 pessoas</v>
          </cell>
          <cell r="C9332" t="str">
            <v>un</v>
          </cell>
          <cell r="D9332">
            <v>6500</v>
          </cell>
        </row>
        <row r="9333">
          <cell r="A9333">
            <v>10964</v>
          </cell>
          <cell r="B9333" t="str">
            <v>Dispositivo de aspiração Modelo VF20</v>
          </cell>
          <cell r="C9333" t="str">
            <v>un</v>
          </cell>
          <cell r="D9333">
            <v>166</v>
          </cell>
        </row>
        <row r="9334">
          <cell r="A9334">
            <v>10963</v>
          </cell>
          <cell r="B9334" t="str">
            <v>Dispositivo de retorno Modelo CF20</v>
          </cell>
          <cell r="C9334" t="str">
            <v>un</v>
          </cell>
          <cell r="D9334">
            <v>104</v>
          </cell>
        </row>
        <row r="9335">
          <cell r="A9335">
            <v>9571</v>
          </cell>
          <cell r="B9335" t="str">
            <v>Estação de Tratamento de Esgoto compacta do tipo UASB+BF+DS - ETE SANEVIX ou  similar, para vazão de 3,0 l/s</v>
          </cell>
          <cell r="C9335" t="str">
            <v>un</v>
          </cell>
          <cell r="D9335">
            <v>558500</v>
          </cell>
        </row>
        <row r="9336">
          <cell r="A9336">
            <v>11699</v>
          </cell>
          <cell r="B9336" t="str">
            <v>Evaporadora HDL 129 plus MOD 2 Micros - Obra: Mercado de Lagarto (Câmara frig orífica)</v>
          </cell>
          <cell r="C9336" t="str">
            <v>un</v>
          </cell>
          <cell r="D9336">
            <v>8961</v>
          </cell>
        </row>
        <row r="9337">
          <cell r="A9337">
            <v>11695</v>
          </cell>
          <cell r="B9337" t="str">
            <v>Evaporadora MI 041 plus MOD 4 Micros - Obra: Mercado de Lagarto (Câmara frigo rífica)</v>
          </cell>
          <cell r="C9337" t="str">
            <v>un</v>
          </cell>
          <cell r="D9337">
            <v>2678</v>
          </cell>
        </row>
        <row r="9338">
          <cell r="A9338">
            <v>11683</v>
          </cell>
          <cell r="B9338" t="str">
            <v>Evaporadora MI plus MOD 2 Micros - Obra: Mercado de Lagarto (Câmara frigorífi ca)</v>
          </cell>
          <cell r="C9338" t="str">
            <v>un</v>
          </cell>
          <cell r="D9338">
            <v>1133</v>
          </cell>
        </row>
        <row r="9339">
          <cell r="A9339">
            <v>10441</v>
          </cell>
          <cell r="B9339" t="str">
            <v>Exame de Acuidade Visual</v>
          </cell>
          <cell r="C9339" t="str">
            <v>un</v>
          </cell>
          <cell r="D9339">
            <v>25</v>
          </cell>
        </row>
        <row r="9340">
          <cell r="A9340">
            <v>10443</v>
          </cell>
          <cell r="B9340" t="str">
            <v>Exame de Audiometria</v>
          </cell>
          <cell r="C9340" t="str">
            <v>un</v>
          </cell>
          <cell r="D9340">
            <v>50</v>
          </cell>
        </row>
        <row r="9341">
          <cell r="A9341">
            <v>10442</v>
          </cell>
          <cell r="B9341" t="str">
            <v>Exame de Avaliação Pisicologica</v>
          </cell>
          <cell r="C9341" t="str">
            <v>un</v>
          </cell>
          <cell r="D9341">
            <v>45</v>
          </cell>
        </row>
        <row r="9342">
          <cell r="A9342">
            <v>10438</v>
          </cell>
          <cell r="B9342" t="str">
            <v>Exame de Colesterol Total</v>
          </cell>
          <cell r="C9342" t="str">
            <v>un</v>
          </cell>
          <cell r="D9342">
            <v>6</v>
          </cell>
        </row>
        <row r="9343">
          <cell r="A9343">
            <v>10444</v>
          </cell>
          <cell r="B9343" t="str">
            <v>Exame de Eletrocardiograma</v>
          </cell>
          <cell r="C9343" t="str">
            <v>un</v>
          </cell>
          <cell r="D9343">
            <v>25</v>
          </cell>
        </row>
        <row r="9344">
          <cell r="A9344">
            <v>10445</v>
          </cell>
          <cell r="B9344" t="str">
            <v>Exame de Eletroencefalograma</v>
          </cell>
          <cell r="C9344" t="str">
            <v>un</v>
          </cell>
          <cell r="D9344">
            <v>40</v>
          </cell>
        </row>
        <row r="9345">
          <cell r="A9345">
            <v>10446</v>
          </cell>
          <cell r="B9345" t="str">
            <v>Exame de Espirometria</v>
          </cell>
          <cell r="C9345" t="str">
            <v>un</v>
          </cell>
          <cell r="D9345">
            <v>26</v>
          </cell>
        </row>
        <row r="9346">
          <cell r="A9346">
            <v>10440</v>
          </cell>
          <cell r="B9346" t="str">
            <v>Exame de Glicemia</v>
          </cell>
          <cell r="C9346" t="str">
            <v>un</v>
          </cell>
          <cell r="D9346">
            <v>4</v>
          </cell>
        </row>
        <row r="9347">
          <cell r="A9347">
            <v>10447</v>
          </cell>
          <cell r="B9347" t="str">
            <v>Exame de Raio X Torax PA</v>
          </cell>
          <cell r="C9347" t="str">
            <v>un</v>
          </cell>
          <cell r="D9347">
            <v>25</v>
          </cell>
        </row>
        <row r="9348">
          <cell r="A9348">
            <v>10439</v>
          </cell>
          <cell r="B9348" t="str">
            <v>Exame do Grupo Sanguineo + Fator RH</v>
          </cell>
          <cell r="C9348" t="str">
            <v>un</v>
          </cell>
          <cell r="D9348">
            <v>8</v>
          </cell>
        </row>
        <row r="9349">
          <cell r="A9349">
            <v>10435</v>
          </cell>
          <cell r="B9349" t="str">
            <v>Exame Hemograma completo</v>
          </cell>
          <cell r="C9349" t="str">
            <v>un</v>
          </cell>
          <cell r="D9349">
            <v>6</v>
          </cell>
        </row>
        <row r="9350">
          <cell r="A9350">
            <v>10436</v>
          </cell>
          <cell r="B9350" t="str">
            <v>Exame Parasitologico de Fezes</v>
          </cell>
          <cell r="C9350" t="str">
            <v>un</v>
          </cell>
          <cell r="D9350">
            <v>5</v>
          </cell>
        </row>
        <row r="9351">
          <cell r="A9351">
            <v>10437</v>
          </cell>
          <cell r="B9351" t="str">
            <v>Exame Sumario de Urina</v>
          </cell>
          <cell r="C9351" t="str">
            <v>un</v>
          </cell>
          <cell r="D9351">
            <v>5</v>
          </cell>
        </row>
        <row r="9352">
          <cell r="A9352">
            <v>10517</v>
          </cell>
          <cell r="B9352" t="str">
            <v>Exames admissionais/demissionais (checkup)</v>
          </cell>
          <cell r="C9352" t="str">
            <v>cj</v>
          </cell>
          <cell r="D9352">
            <v>300</v>
          </cell>
        </row>
        <row r="9353">
          <cell r="A9353">
            <v>7945</v>
          </cell>
          <cell r="B9353" t="str">
            <v>Execução de estaca rotativa injetada, exclusive cimento, agregados e aço - Ø2 50mm</v>
          </cell>
          <cell r="C9353" t="str">
            <v>m</v>
          </cell>
          <cell r="D9353">
            <v>115</v>
          </cell>
        </row>
        <row r="9354">
          <cell r="A9354">
            <v>7956</v>
          </cell>
          <cell r="B9354" t="str">
            <v>Execução de estaca rotativa injetada, exclusive cimento, agregados e aço - Ø3 00mm</v>
          </cell>
          <cell r="C9354" t="str">
            <v>m</v>
          </cell>
          <cell r="D9354">
            <v>120</v>
          </cell>
        </row>
        <row r="9355">
          <cell r="A9355">
            <v>7957</v>
          </cell>
          <cell r="B9355" t="str">
            <v>Execução de estaca rotativa injetada, exclusive cimento, agregados e aço - Ø3 20mm</v>
          </cell>
          <cell r="C9355" t="str">
            <v>m</v>
          </cell>
          <cell r="D9355">
            <v>125</v>
          </cell>
        </row>
        <row r="9356">
          <cell r="A9356">
            <v>13497</v>
          </cell>
          <cell r="B9356" t="str">
            <v>Execução de teste de estanqueidade com emissão de laudo técnico (rede interna de gás - 08 pontos), inclusive fornecimento de ART - Obra Ceasa Itabaiana</v>
          </cell>
          <cell r="C9356" t="str">
            <v>un</v>
          </cell>
          <cell r="D9356">
            <v>700</v>
          </cell>
        </row>
        <row r="9357">
          <cell r="A9357">
            <v>4404</v>
          </cell>
          <cell r="B9357" t="str">
            <v>Fornecimento e assentamento de encosto para bancos da orla</v>
          </cell>
          <cell r="C9357" t="str">
            <v>un</v>
          </cell>
          <cell r="D9357">
            <v>334.32</v>
          </cell>
        </row>
        <row r="9358">
          <cell r="A9358">
            <v>11173</v>
          </cell>
          <cell r="B9358" t="str">
            <v>Fornecimento e instalação de banheira de hidromassagem em acrílico, dimensões 1,70x0,90m, da Aquaplás, ref. Monaco Cril ou similar</v>
          </cell>
          <cell r="C9358" t="str">
            <v>un</v>
          </cell>
          <cell r="D9358">
            <v>3818.6</v>
          </cell>
        </row>
        <row r="9359">
          <cell r="A9359">
            <v>1927</v>
          </cell>
          <cell r="B9359" t="str">
            <v>Fornecimento e instalação de rede de proteção em nylon malha 10 x 10 cm para  quadras de esporte</v>
          </cell>
          <cell r="C9359" t="str">
            <v>m²</v>
          </cell>
          <cell r="D9359">
            <v>20</v>
          </cell>
        </row>
        <row r="9360">
          <cell r="A9360">
            <v>4688</v>
          </cell>
          <cell r="B9360" t="str">
            <v>Fornecimento e instalação de rede de proteção em nylon malha 5 x 5 cm para ja nelas, varandas, etc., inclusive ganchos em aço galv.</v>
          </cell>
          <cell r="C9360" t="str">
            <v>m²</v>
          </cell>
          <cell r="D9360">
            <v>25</v>
          </cell>
        </row>
        <row r="9361">
          <cell r="A9361">
            <v>4394</v>
          </cell>
          <cell r="B9361" t="str">
            <v>Fornecimento e substituiçao de bicos de jato de d'água</v>
          </cell>
          <cell r="C9361" t="str">
            <v>un</v>
          </cell>
          <cell r="D9361">
            <v>173.41</v>
          </cell>
        </row>
        <row r="9362">
          <cell r="A9362">
            <v>4393</v>
          </cell>
          <cell r="B9362" t="str">
            <v>Fornecimento e substituiçao de bobonas de 50 litros preenchidas com poliureta no expandido</v>
          </cell>
          <cell r="C9362" t="str">
            <v>un</v>
          </cell>
          <cell r="D9362">
            <v>173.41</v>
          </cell>
        </row>
        <row r="9363">
          <cell r="A9363">
            <v>12667</v>
          </cell>
          <cell r="B9363" t="str">
            <v>Furo em concreto em viga ou lajes de concreto d=3", utilizando máquina extrat ora rotativa elétrica portátil c/ copos diamantados</v>
          </cell>
          <cell r="C9363" t="str">
            <v>cm</v>
          </cell>
          <cell r="D9363">
            <v>3</v>
          </cell>
        </row>
        <row r="9364">
          <cell r="A9364">
            <v>11777</v>
          </cell>
          <cell r="B9364" t="str">
            <v>Gás liquefeito NE R402B ONU 3163 - Obra: Mercado de Lagarto (Câmara frigorífi ca)</v>
          </cell>
          <cell r="C9364" t="str">
            <v>botija</v>
          </cell>
          <cell r="D9364">
            <v>628.9</v>
          </cell>
        </row>
        <row r="9365">
          <cell r="A9365">
            <v>12923</v>
          </cell>
          <cell r="B9365" t="str">
            <v>Gradil em alumínio anodizado branco, com barras de 1"x2" horizontais a cada 5 cm com 1,85m e barras externas verticais de 1.1/2" x 1.1/2" com 3,05m</v>
          </cell>
          <cell r="C9365" t="str">
            <v>m2</v>
          </cell>
          <cell r="D9365">
            <v>450</v>
          </cell>
        </row>
        <row r="9366">
          <cell r="A9366">
            <v>10819</v>
          </cell>
          <cell r="B9366" t="str">
            <v>Instalação de quadro de comando c/disjuntores, contadores e programador (obra : manutenção preventiva e corretiva do sist.energia de diversas pontes Aracaj u e N.S.Socorro)</v>
          </cell>
          <cell r="C9366" t="str">
            <v>un</v>
          </cell>
          <cell r="D9366">
            <v>200</v>
          </cell>
        </row>
        <row r="9367">
          <cell r="A9367">
            <v>10308</v>
          </cell>
          <cell r="B9367" t="str">
            <v>Instalação de Sistema de Desinfecção ultravioleta, modulo UVNAT 7503 de 3 lam padas da SNatural ou similar (obra:Sergipetec)</v>
          </cell>
          <cell r="C9367" t="str">
            <v>un</v>
          </cell>
          <cell r="D9367">
            <v>529.74</v>
          </cell>
        </row>
        <row r="9368">
          <cell r="A9368">
            <v>13101</v>
          </cell>
          <cell r="B9368" t="str">
            <v>Manutenção de Elevador Cremalheira OMG12 com 45,50m de altura, Prevista após  30 dias de operação. Cobrado mensalmente, Inclusive teste de freio a cada 90  dias</v>
          </cell>
          <cell r="C9368" t="str">
            <v>un</v>
          </cell>
          <cell r="D9368">
            <v>1750</v>
          </cell>
        </row>
        <row r="9369">
          <cell r="A9369">
            <v>10284</v>
          </cell>
          <cell r="B9369" t="str">
            <v>Marco inaugural (obra de arte), conforme projeto, para obra do Sergipetec</v>
          </cell>
          <cell r="C9369" t="str">
            <v>un</v>
          </cell>
          <cell r="D9369">
            <v>52372.31</v>
          </cell>
        </row>
        <row r="9370">
          <cell r="A9370">
            <v>11779</v>
          </cell>
          <cell r="B9370" t="str">
            <v>Micro processador TC 900 ri full gauge - Obra: Mercado de Lagarto (Câmara fri gorífica)</v>
          </cell>
          <cell r="C9370" t="str">
            <v>un</v>
          </cell>
          <cell r="D9370">
            <v>123.6</v>
          </cell>
        </row>
        <row r="9371">
          <cell r="A9371">
            <v>7524</v>
          </cell>
          <cell r="B9371" t="str">
            <v>Mobilização e instalação de 01 equipamento de sondagem, distância até 10km</v>
          </cell>
          <cell r="C9371" t="str">
            <v>un</v>
          </cell>
          <cell r="D9371">
            <v>137.63999999999999</v>
          </cell>
        </row>
        <row r="9372">
          <cell r="A9372">
            <v>7525</v>
          </cell>
          <cell r="B9372" t="str">
            <v>Mobilização e instalação de 01 equipamento de sondagem, distância maior que 1 0KM e até 20KM</v>
          </cell>
          <cell r="C9372" t="str">
            <v>un</v>
          </cell>
          <cell r="D9372">
            <v>240.48</v>
          </cell>
        </row>
        <row r="9373">
          <cell r="A9373">
            <v>7322</v>
          </cell>
          <cell r="B9373" t="str">
            <v>Mobilização e instalção de 01 equipamento de sondagem, distância acima de 20  km</v>
          </cell>
          <cell r="C9373" t="str">
            <v>un</v>
          </cell>
          <cell r="D9373">
            <v>343.32</v>
          </cell>
        </row>
        <row r="9374">
          <cell r="A9374">
            <v>10889</v>
          </cell>
          <cell r="B9374" t="str">
            <v>Modernização do elevador social - Obra do estadio Lourival Batista</v>
          </cell>
          <cell r="C9374" t="str">
            <v>un</v>
          </cell>
          <cell r="D9374">
            <v>54680</v>
          </cell>
        </row>
        <row r="9375">
          <cell r="A9375">
            <v>9371</v>
          </cell>
          <cell r="B9375" t="str">
            <v>Moldura pre-moldada de concreto, pintada com selador acrílico e resina acríli ca incolor (fornecimento e assentamento)</v>
          </cell>
          <cell r="C9375" t="str">
            <v>m3</v>
          </cell>
          <cell r="D9375">
            <v>903.66</v>
          </cell>
        </row>
        <row r="9376">
          <cell r="A9376">
            <v>13707</v>
          </cell>
          <cell r="B9376" t="str">
            <v>Monitoramento de fluxo de pessoas - incluso 01 computador NUC intel I5 8gb, D DR3, HD1tb, VGA HDMI 03 usb win10 PRO ou similar;08 câmeras HIKVision DS-2CD1 101-I, ou similar; 01 roteador e 01 licença de software.</v>
          </cell>
          <cell r="C9376" t="str">
            <v>un</v>
          </cell>
          <cell r="D9376">
            <v>11211</v>
          </cell>
        </row>
        <row r="9377">
          <cell r="A9377">
            <v>13099</v>
          </cell>
          <cell r="B9377" t="str">
            <v>Montagem de Elevador Cremalheira OMG12 com 45,50m de altura, Cabine Simples - 1.200kg  ou 17 pessoas</v>
          </cell>
          <cell r="C9377" t="str">
            <v>un</v>
          </cell>
          <cell r="D9377">
            <v>7500</v>
          </cell>
        </row>
        <row r="9378">
          <cell r="A9378">
            <v>4510</v>
          </cell>
          <cell r="B9378" t="str">
            <v>Montagem de piso acústico Revolution, inclusive fornecimento de material</v>
          </cell>
          <cell r="C9378" t="str">
            <v>m2</v>
          </cell>
          <cell r="D9378">
            <v>11.17</v>
          </cell>
        </row>
        <row r="9379">
          <cell r="A9379">
            <v>11697</v>
          </cell>
          <cell r="B9379" t="str">
            <v>Orifício nr. 02 - Obra: Mercado de Lagarto (Câmara frigorífica)</v>
          </cell>
          <cell r="C9379" t="str">
            <v>un</v>
          </cell>
          <cell r="D9379">
            <v>44.29</v>
          </cell>
        </row>
        <row r="9380">
          <cell r="A9380">
            <v>11688</v>
          </cell>
          <cell r="B9380" t="str">
            <v>Orifício nr.01 - Obra: Mercado de Lagarto (Câmara frigorífica)</v>
          </cell>
          <cell r="C9380" t="str">
            <v>un</v>
          </cell>
          <cell r="D9380">
            <v>44.29</v>
          </cell>
        </row>
        <row r="9381">
          <cell r="A9381">
            <v>10821</v>
          </cell>
          <cell r="B9381" t="str">
            <v>Padrão de medição de energia em caixa noril trifasica (obra: manutenção preve ntiva e corretiva do sist.energia de diversas pontes Aracaju e N.S.Socorro)</v>
          </cell>
          <cell r="C9381" t="str">
            <v>un</v>
          </cell>
          <cell r="D9381">
            <v>95</v>
          </cell>
        </row>
        <row r="9382">
          <cell r="A9382">
            <v>11772</v>
          </cell>
          <cell r="B9382" t="str">
            <v>Painel ur 2,48 x 1,12 x 10cm - Obra: Mercado de Lagarto (Câmara frigorífica)</v>
          </cell>
          <cell r="C9382" t="str">
            <v>un</v>
          </cell>
          <cell r="D9382">
            <v>414.03</v>
          </cell>
        </row>
        <row r="9383">
          <cell r="A9383">
            <v>11670</v>
          </cell>
          <cell r="B9383" t="str">
            <v>Painel ur 2F de 2,60 x 1,12 x 10cm - Obra: Mercado de Lagarto (Câmara frigorí fica)</v>
          </cell>
          <cell r="C9383" t="str">
            <v>un</v>
          </cell>
          <cell r="D9383">
            <v>437.75</v>
          </cell>
        </row>
        <row r="9384">
          <cell r="A9384">
            <v>11668</v>
          </cell>
          <cell r="B9384" t="str">
            <v>Painel ur 2F de 3,40 x 1,12 x 10cm - Obra: Mercado de Lagarto (Câmara frigorí fica)</v>
          </cell>
          <cell r="C9384" t="str">
            <v>un</v>
          </cell>
          <cell r="D9384">
            <v>552.71</v>
          </cell>
        </row>
        <row r="9385">
          <cell r="A9385">
            <v>11671</v>
          </cell>
          <cell r="B9385" t="str">
            <v>Painel ur 2F de 3,42 x 1,12 x 10cm - Obra: Mercado de Lagarto (Câmara frigorí fica)</v>
          </cell>
          <cell r="C9385" t="str">
            <v>un</v>
          </cell>
          <cell r="D9385">
            <v>571.65</v>
          </cell>
        </row>
        <row r="9386">
          <cell r="A9386">
            <v>11672</v>
          </cell>
          <cell r="B9386" t="str">
            <v>Painel ur 2F de 5,75 x 1,12 x 10cm - Obra: Mercado de Lagarto (Câmara frigorí fica)</v>
          </cell>
          <cell r="C9386" t="str">
            <v>un</v>
          </cell>
          <cell r="D9386">
            <v>963.05</v>
          </cell>
        </row>
        <row r="9387">
          <cell r="A9387">
            <v>11669</v>
          </cell>
          <cell r="B9387" t="str">
            <v>Painel ur 2F de 6,72 x 1,12 x 10cm - Obra: Mercado de Lagarto (Câmara frigorí fica)</v>
          </cell>
          <cell r="C9387" t="str">
            <v>un</v>
          </cell>
          <cell r="D9387">
            <v>1130.94</v>
          </cell>
        </row>
        <row r="9388">
          <cell r="A9388">
            <v>11773</v>
          </cell>
          <cell r="B9388" t="str">
            <v>Painel ur 7,60 x 1,12 x 10cm - Obra: Mercado de Lagarto (Câmara frigorífica)</v>
          </cell>
          <cell r="C9388" t="str">
            <v>un</v>
          </cell>
          <cell r="D9388">
            <v>834.74</v>
          </cell>
        </row>
        <row r="9389">
          <cell r="A9389">
            <v>10571</v>
          </cell>
          <cell r="B9389" t="str">
            <v>PCMAT (NR-18)</v>
          </cell>
          <cell r="C9389" t="str">
            <v>un</v>
          </cell>
          <cell r="D9389">
            <v>800</v>
          </cell>
        </row>
        <row r="9390">
          <cell r="A9390">
            <v>10573</v>
          </cell>
          <cell r="B9390" t="str">
            <v>PCMSO (NR-7)</v>
          </cell>
          <cell r="C9390" t="str">
            <v>un</v>
          </cell>
          <cell r="D9390">
            <v>800</v>
          </cell>
        </row>
        <row r="9391">
          <cell r="A9391">
            <v>7946</v>
          </cell>
          <cell r="B9391" t="str">
            <v>Placar eletrônico para estádio de futebol mod. ESF-02/6, TECNODIS ou similar</v>
          </cell>
          <cell r="C9391" t="str">
            <v>un</v>
          </cell>
          <cell r="D9391">
            <v>129499.87</v>
          </cell>
        </row>
        <row r="9392">
          <cell r="A9392">
            <v>12811</v>
          </cell>
          <cell r="B9392" t="str">
            <v>Placar eletrônico poliesportivo, dim. 3,00 x 1,25 x 0,06m, mod. HS3012J da Te cnodis ou similar, inclusive frete - fornecimento</v>
          </cell>
          <cell r="C9392" t="str">
            <v>un</v>
          </cell>
          <cell r="D9392">
            <v>9945</v>
          </cell>
        </row>
        <row r="9393">
          <cell r="A9393">
            <v>13154</v>
          </cell>
          <cell r="B9393" t="str">
            <v>Placar eletrônico poliesportivo, dim. 6,04 x 2,00 x 0,11m, PPE80, modulo cent ral, de faltas individuais, de volei, de sets de volei, com jornal eletronico , da IMPLY ou similar, inclusive frete, fornecimento e instalação incluindo s oftware</v>
          </cell>
          <cell r="C9393" t="str">
            <v>un</v>
          </cell>
          <cell r="D9393">
            <v>118100</v>
          </cell>
        </row>
        <row r="9394">
          <cell r="A9394">
            <v>13135</v>
          </cell>
          <cell r="B9394" t="str">
            <v>Placar eletrônico poliesportivo, dim. 7,00 x 1,50 x 0,10m, mod. VSE Diamond d a VISUAL ou similar, inclusive frete, fornecimento e instalação incluindo sof tware</v>
          </cell>
          <cell r="C9394" t="str">
            <v>un</v>
          </cell>
          <cell r="D9394">
            <v>35000</v>
          </cell>
        </row>
        <row r="9395">
          <cell r="A9395">
            <v>11673</v>
          </cell>
          <cell r="C9395" t="str">
            <v>un</v>
          </cell>
          <cell r="D9395">
            <v>113.3</v>
          </cell>
        </row>
        <row r="9396">
          <cell r="B9396" t="str">
            <v>Placas de piso com sistema IF 7 - Obra: Mercado de Lagarto (Câmara frigorífic a)</v>
          </cell>
        </row>
        <row r="9397">
          <cell r="A9397">
            <v>11988</v>
          </cell>
          <cell r="B9397" t="str">
            <v>Plataforma elevatória p/ portadores de necessidades especiais, 02 paradas, di m. cabina 800x1400mm, p/ 01 cadeirante e 01 acompanhante, caixa corrida em al venaria (existente), 01 entrada, percurso 4,0m, linha Easy Vertical, da Thyss enkrupp ou similar</v>
          </cell>
          <cell r="C9397" t="str">
            <v>un</v>
          </cell>
          <cell r="D9397">
            <v>53500</v>
          </cell>
        </row>
        <row r="9398">
          <cell r="A9398">
            <v>12961</v>
          </cell>
          <cell r="B9398" t="str">
            <v>Plataforma elevatória para portadores de necess. especiais, 03 paradas, dim.  cabina 1100x1400mm, p/ 01 cadeirante e 01 acomp. em chapa aço carbono, fecham lateral em ACM, acab. pintura epoxi, percurso 3,05m, incluso 01 passarela met álica 1,40 x 3,50m</v>
          </cell>
          <cell r="C9398" t="str">
            <v>un</v>
          </cell>
          <cell r="D9398">
            <v>50000</v>
          </cell>
        </row>
        <row r="9399">
          <cell r="A9399">
            <v>4153</v>
          </cell>
          <cell r="B9399" t="str">
            <v>Plataforma elevatória para portadores de necessidades especiais, 02 paradas,  dim. cabina 1100x1400x1300mm, p/ 01 cadeirante e 01 acompanhante em chapa de  ferro pintado, c/ 01 entrada, vel. 05m/min, percurso 4,0m, da RD Mont Elevado res ou similar</v>
          </cell>
          <cell r="C9399" t="str">
            <v>un</v>
          </cell>
          <cell r="D9399">
            <v>31750</v>
          </cell>
        </row>
        <row r="9400">
          <cell r="A9400">
            <v>11847</v>
          </cell>
          <cell r="B9400" t="str">
            <v>Plataforma elevatória para portadores de necessidades especiais, p/ cadeira d e rodas que se encaixa em escadas retas</v>
          </cell>
          <cell r="C9400" t="str">
            <v>un</v>
          </cell>
          <cell r="D9400">
            <v>120000</v>
          </cell>
        </row>
        <row r="9401">
          <cell r="A9401">
            <v>12962</v>
          </cell>
          <cell r="B9401" t="str">
            <v>Plataforma elevatória para portadores de necessidades especiais, p/ cadeira d e rodas que se encaixa em escadas retas, dim. plataforma metálica = 0,90x1,40 , percusso = 5,50, acabamento em chapa aço carbono, pintura epoxi, sistema ac ionamento por fuso</v>
          </cell>
          <cell r="C9401" t="str">
            <v>un</v>
          </cell>
          <cell r="D9401">
            <v>28000</v>
          </cell>
        </row>
        <row r="9402">
          <cell r="A9402">
            <v>13244</v>
          </cell>
          <cell r="B9402" t="str">
            <v>Plataforma elevatória Vertical Modelo SMART, p/port. neces. especiais, 02 par adas, dim. cabina 900x1400x1300mm, p/ 01 cadeirante e 01 acompanhante em Aço  inox escovado , c/ 01 entrada, vel. 06m/min, percurso 3,0m, da RD Mont Elevad ores ou similar</v>
          </cell>
          <cell r="C9402" t="str">
            <v>un</v>
          </cell>
          <cell r="D9402">
            <v>38950</v>
          </cell>
        </row>
        <row r="9403">
          <cell r="A9403">
            <v>13243</v>
          </cell>
          <cell r="B9403" t="str">
            <v>Plataforma elevatória Vertical Modelo Sofity, port. neces. especiais, 02 para das, dim. cabina 900x1400x1300mm, p/ 01 cadeirante e 01 acompanhante em chapa de ferro pintado, c/ 01 entrada, vel. 06m/min, percurso 3,0m, da RD Mont Elev adores ou similar</v>
          </cell>
          <cell r="C9403" t="str">
            <v>un</v>
          </cell>
          <cell r="D9403">
            <v>34840</v>
          </cell>
        </row>
        <row r="9404">
          <cell r="A9404">
            <v>12840</v>
          </cell>
          <cell r="B9404" t="str">
            <v>Plataforma elevatória, 02 paradas, cabina chapa aço inox 900x1200mmx2100mm, p / 01 cadeirante, 01 acompanhante, Estrutura perfis aluminio revest em vidro t ranslúcido, 01 entrada, percurso aprox. 4,0m,  linha Easy Vertical, da Thysse nkrupp ou similar</v>
          </cell>
          <cell r="C9404" t="str">
            <v>un</v>
          </cell>
          <cell r="D9404">
            <v>101550</v>
          </cell>
        </row>
        <row r="9405">
          <cell r="A9405">
            <v>12839</v>
          </cell>
          <cell r="B9405" t="str">
            <v>Plataforma elevatória, 02 paradas, cabina chapa aço pintada 1100x1400mmx1300m m, p/ 01 cadeirante, 01 acompanhante, Estrutura perfis tubular de aço revest  em vidro translúcido, 01 entrada, percurso aprox. 4,0m, linha Sofity, RD Elev adores ou similar</v>
          </cell>
          <cell r="C9405" t="str">
            <v>un</v>
          </cell>
          <cell r="D9405">
            <v>57850</v>
          </cell>
        </row>
        <row r="9406">
          <cell r="A9406">
            <v>10822</v>
          </cell>
          <cell r="B9406" t="str">
            <v>Plataforma treliçada em "L" para acesso as laterais da ponte (obra: manutençã o preventiva e corretiva do sist.energia de diversas pontes Aracaju e N.S.Soc orro)</v>
          </cell>
          <cell r="C9406" t="str">
            <v>h</v>
          </cell>
          <cell r="D9406">
            <v>15</v>
          </cell>
        </row>
        <row r="9407">
          <cell r="A9407">
            <v>11700</v>
          </cell>
          <cell r="B9407" t="str">
            <v>Porca de 1/2" - Obra: Mercado de Lagarto (Câmara frigorífica)</v>
          </cell>
          <cell r="C9407" t="str">
            <v>un</v>
          </cell>
          <cell r="D9407">
            <v>3.3</v>
          </cell>
        </row>
        <row r="9408">
          <cell r="A9408">
            <v>11689</v>
          </cell>
          <cell r="B9408" t="str">
            <v>Porca de 3/8" - Obra: Mercado de Lagarto (Câmara frigorífica)</v>
          </cell>
          <cell r="C9408" t="str">
            <v>un</v>
          </cell>
          <cell r="D9408">
            <v>3.3</v>
          </cell>
        </row>
        <row r="9409">
          <cell r="A9409">
            <v>12916</v>
          </cell>
          <cell r="B9409" t="str">
            <v>Porta frigorífica 2,0 x 1,0 x 0,10 em aço inox 430 AISI430/450 c/ núcleo isol ante em PUR (poliuretano injetado) c/ retardante a chama classe R1 c/ isolame nto para congelados #80mm</v>
          </cell>
          <cell r="C9409" t="str">
            <v>un</v>
          </cell>
          <cell r="D9409">
            <v>2102.33</v>
          </cell>
        </row>
        <row r="9410">
          <cell r="A9410">
            <v>12914</v>
          </cell>
          <cell r="B9410" t="str">
            <v>Porta frigorífica 2,0 x 1,0 x 0,10 em aço inox 430 AISI430/450 c/ núcleo isol ante em PUR (poliuretano injetado) c/ retardante a chama classe R1 c/ isolame nto para resfriados #50mm</v>
          </cell>
          <cell r="C9410" t="str">
            <v>un</v>
          </cell>
          <cell r="D9410">
            <v>1901.48</v>
          </cell>
        </row>
        <row r="9411">
          <cell r="A9411">
            <v>10572</v>
          </cell>
          <cell r="B9411" t="str">
            <v>PPRA (NR-9)</v>
          </cell>
          <cell r="C9411" t="str">
            <v>un</v>
          </cell>
          <cell r="D9411">
            <v>800</v>
          </cell>
        </row>
        <row r="9412">
          <cell r="A9412">
            <v>10962</v>
          </cell>
          <cell r="B9412" t="str">
            <v>Ralo de fundo Modelo VMD300</v>
          </cell>
          <cell r="C9412" t="str">
            <v>un</v>
          </cell>
          <cell r="D9412">
            <v>1200</v>
          </cell>
        </row>
        <row r="9413">
          <cell r="A9413">
            <v>10966</v>
          </cell>
          <cell r="B9413" t="str">
            <v>Ralo quebra onda Modelo GD45</v>
          </cell>
          <cell r="C9413" t="str">
            <v>un</v>
          </cell>
          <cell r="D9413">
            <v>99</v>
          </cell>
        </row>
        <row r="9414">
          <cell r="A9414">
            <v>9570</v>
          </cell>
          <cell r="B9414" t="str">
            <v>Reator Ultravioleta p/ETE, UV-SANEVIX, com lampadas tipo arco mercurio, inclu sive instalações (ou similar)</v>
          </cell>
          <cell r="C9414" t="str">
            <v>un</v>
          </cell>
          <cell r="D9414">
            <v>25000</v>
          </cell>
        </row>
        <row r="9415">
          <cell r="A9415">
            <v>11565</v>
          </cell>
          <cell r="B9415" t="str">
            <v>Recuperação de placa antiga em semi-bronze medindo 50 x 70cm (ref: obra Estad io Lourival batista)</v>
          </cell>
          <cell r="C9415" t="str">
            <v>un</v>
          </cell>
          <cell r="D9415">
            <v>1900</v>
          </cell>
        </row>
        <row r="9416">
          <cell r="A9416">
            <v>10760</v>
          </cell>
          <cell r="B9416" t="str">
            <v>Refeição - almoço com divisão</v>
          </cell>
          <cell r="C9416" t="str">
            <v>un</v>
          </cell>
          <cell r="D9416">
            <v>12</v>
          </cell>
        </row>
        <row r="9417">
          <cell r="A9417">
            <v>9136</v>
          </cell>
          <cell r="B9417" t="str">
            <v>Refeição - almoço em embalabem s/ divisão</v>
          </cell>
          <cell r="C9417" t="str">
            <v>un</v>
          </cell>
          <cell r="D9417">
            <v>8</v>
          </cell>
        </row>
        <row r="9418">
          <cell r="A9418">
            <v>10761</v>
          </cell>
          <cell r="B9418" t="str">
            <v>Refeição - café da manhã ( café com leite e dois pães com manteiga)</v>
          </cell>
          <cell r="C9418" t="str">
            <v>un</v>
          </cell>
          <cell r="D9418">
            <v>4.5</v>
          </cell>
        </row>
        <row r="9419">
          <cell r="A9419">
            <v>13036</v>
          </cell>
          <cell r="B9419" t="str">
            <v>Refeição completa (café da manhã +  almoço)</v>
          </cell>
          <cell r="C9419" t="str">
            <v>un</v>
          </cell>
          <cell r="D9419">
            <v>12.5</v>
          </cell>
        </row>
        <row r="9420">
          <cell r="A9420">
            <v>11780</v>
          </cell>
          <cell r="B9420" t="str">
            <v>Refil gás de soda - Obra: Mercado de Lagarto (Câmara frigorífica)</v>
          </cell>
          <cell r="C9420" t="str">
            <v>un</v>
          </cell>
          <cell r="D9420">
            <v>113.3</v>
          </cell>
        </row>
        <row r="9421">
          <cell r="A9421">
            <v>10283</v>
          </cell>
          <cell r="B9421" t="str">
            <v>Remoção de guarita em fibra, área=10m², para obra do Sergipetec</v>
          </cell>
          <cell r="C9421" t="str">
            <v>un</v>
          </cell>
          <cell r="D9421">
            <v>3056.75</v>
          </cell>
        </row>
        <row r="9422">
          <cell r="A9422">
            <v>11696</v>
          </cell>
          <cell r="B9422" t="str">
            <v>Resistência MI plus MOD 04 Micros - Obra: Mercado de Lagarto (Câmara frigoríf ica)</v>
          </cell>
          <cell r="C9422" t="str">
            <v>un</v>
          </cell>
          <cell r="D9422">
            <v>77.25</v>
          </cell>
        </row>
        <row r="9423">
          <cell r="A9423">
            <v>11692</v>
          </cell>
          <cell r="B9423" t="str">
            <v>Resistência para evaporador - Obra: Mercado de Lagarto (Câmara frigorífica)</v>
          </cell>
          <cell r="C9423" t="str">
            <v>un</v>
          </cell>
          <cell r="D9423">
            <v>50.47</v>
          </cell>
        </row>
        <row r="9424">
          <cell r="A9424">
            <v>10362</v>
          </cell>
          <cell r="B9424" t="str">
            <v>Seguro de vida e acidente em grupo</v>
          </cell>
          <cell r="C9424" t="str">
            <v>un</v>
          </cell>
          <cell r="D9424">
            <v>12.54</v>
          </cell>
        </row>
        <row r="9425">
          <cell r="A9425">
            <v>11611</v>
          </cell>
          <cell r="B9425" t="str">
            <v>Serviço de corte em estrutura de concreto armado (placa do canal esp=15cm) -  Obra do corredor viário da Av. Tancredo Campos</v>
          </cell>
          <cell r="C9425" t="str">
            <v>m</v>
          </cell>
          <cell r="D9425">
            <v>92</v>
          </cell>
        </row>
        <row r="9426">
          <cell r="A9426">
            <v>10817</v>
          </cell>
          <cell r="B9426" t="str">
            <v>Serviço de corte em parede de concreto armado com dimensões 1,10x2,10m e esp= 15cm, utilizando disco diamantado (obra: Espaço Zé Peixe)</v>
          </cell>
          <cell r="C9426" t="str">
            <v>un</v>
          </cell>
          <cell r="D9426">
            <v>2406.25</v>
          </cell>
        </row>
        <row r="9427">
          <cell r="A9427">
            <v>13621</v>
          </cell>
          <cell r="B9427" t="str">
            <v>Serviço de corte em parede de concreto armado ou em bloco cerâmico com dimens ões 2,40x2,10m e esp=27cm, utilizando disco diamantado, inclusive expurgo do  material (obra: Conservatório de Música)</v>
          </cell>
          <cell r="C9427" t="str">
            <v>un</v>
          </cell>
          <cell r="D9427">
            <v>3150</v>
          </cell>
        </row>
        <row r="9428">
          <cell r="A9428">
            <v>13512</v>
          </cell>
          <cell r="B9428" t="str">
            <v>Serviço de corte em piso de concreto em laje  maciça  com dimensões 1,60x1,80 m e esp=15cm, utilizando disco diamantado (obra: Estádio Futebol Estancia/Se)</v>
          </cell>
          <cell r="C9428" t="str">
            <v>un</v>
          </cell>
          <cell r="D9428">
            <v>7600</v>
          </cell>
        </row>
        <row r="9429">
          <cell r="A9429">
            <v>4806</v>
          </cell>
          <cell r="B9429" t="str">
            <v>Serviço de corte/dobra industrializado para aço CA-25/50/60</v>
          </cell>
          <cell r="C9429" t="str">
            <v>kg</v>
          </cell>
          <cell r="D9429">
            <v>0.31</v>
          </cell>
        </row>
        <row r="9430">
          <cell r="A9430">
            <v>11610</v>
          </cell>
          <cell r="B9430" t="str">
            <v>Serviço de furo em concreto armado com esp=8mm</v>
          </cell>
          <cell r="C9430" t="str">
            <v>un</v>
          </cell>
          <cell r="D9430">
            <v>2.98</v>
          </cell>
        </row>
        <row r="9431">
          <cell r="A9431">
            <v>11802</v>
          </cell>
          <cell r="B9431" t="str">
            <v>Serviço de furo em concreto armado com Ø=3/8" a 1" e esp=20cm</v>
          </cell>
          <cell r="C9431" t="str">
            <v>un</v>
          </cell>
          <cell r="D9431">
            <v>6.2</v>
          </cell>
        </row>
        <row r="9432">
          <cell r="A9432">
            <v>11362</v>
          </cell>
          <cell r="B9432" t="str">
            <v>Serviço de furo em laje de concreto armado com Ø=110mm e esp=15cm</v>
          </cell>
          <cell r="C9432" t="str">
            <v>un</v>
          </cell>
          <cell r="D9432">
            <v>65</v>
          </cell>
        </row>
        <row r="9433">
          <cell r="A9433">
            <v>11361</v>
          </cell>
          <cell r="B9433" t="str">
            <v>Serviço de furo em laje de concreto armado com Ø=150mm e esp=15cm</v>
          </cell>
          <cell r="C9433" t="str">
            <v>un</v>
          </cell>
          <cell r="D9433">
            <v>95</v>
          </cell>
        </row>
        <row r="9434">
          <cell r="A9434">
            <v>10758</v>
          </cell>
          <cell r="B9434" t="str">
            <v>Serviços de ajustes e focalização de 216 projetores de iluminação com lâmpada s de vapor meálicos do estádio Lourival Baptista</v>
          </cell>
          <cell r="C9434" t="str">
            <v>un</v>
          </cell>
          <cell r="D9434">
            <v>4870.58</v>
          </cell>
        </row>
        <row r="9435">
          <cell r="A9435">
            <v>11850</v>
          </cell>
          <cell r="B9435" t="str">
            <v>Serviços de retirada e recolocação de 24 assentos e instalação de 06 assentos p/acompanhante do cadeirante em polipropileno, modelo Copacabana Standart, Ka ngo ou similar, dim: larg. assento (430mm), prof. assento (450mm), prof. aber to (570mm)</v>
          </cell>
          <cell r="C9435" t="str">
            <v>un</v>
          </cell>
          <cell r="D9435">
            <v>1500</v>
          </cell>
        </row>
        <row r="9436">
          <cell r="A9436">
            <v>11691</v>
          </cell>
          <cell r="B9436" t="str">
            <v>Sifão de 5/8" - Obra: Mercado de Lagarto (Câmara frigorífica)</v>
          </cell>
          <cell r="C9436" t="str">
            <v>un</v>
          </cell>
          <cell r="D9436">
            <v>39.14</v>
          </cell>
        </row>
        <row r="9437">
          <cell r="A9437">
            <v>11800</v>
          </cell>
          <cell r="B9437" t="str">
            <v>Sistema de trilhos para estocagem de dessosa de carne bovina, em ferro AISA 1 020, composto de trilhos; tubos de sustentação; chaves de passagem e tendal d e recepção - Obra do Mercado de Lagarto</v>
          </cell>
          <cell r="C9437" t="str">
            <v>un</v>
          </cell>
          <cell r="D9437">
            <v>316000</v>
          </cell>
        </row>
        <row r="9438">
          <cell r="A9438">
            <v>13078</v>
          </cell>
          <cell r="B9438" t="str">
            <v>Suporte metálico para Duto de Entulho - Peitoril / Janela</v>
          </cell>
          <cell r="C9438" t="str">
            <v>und</v>
          </cell>
          <cell r="D9438">
            <v>84.63</v>
          </cell>
        </row>
        <row r="9439">
          <cell r="A9439">
            <v>11433</v>
          </cell>
          <cell r="B9439" t="str">
            <v>Teste em mangueira de incêndio</v>
          </cell>
          <cell r="C9439" t="str">
            <v>un</v>
          </cell>
          <cell r="D9439">
            <v>22</v>
          </cell>
        </row>
        <row r="9440">
          <cell r="A9440">
            <v>11690</v>
          </cell>
          <cell r="B9440" t="str">
            <v>Tubo isolante de 5/8" - parede de 25mm - Obra: Mercado de Lagarto (Câmara fri gorífica)</v>
          </cell>
          <cell r="C9440" t="str">
            <v>un</v>
          </cell>
          <cell r="D9440">
            <v>36.049999999999997</v>
          </cell>
        </row>
        <row r="9441">
          <cell r="A9441">
            <v>11682</v>
          </cell>
          <cell r="B9441" t="str">
            <v>Unidade condensadora HCM 028 220V 3F - Obra: Mercado de Lagarto (Câmara frigo rífica)</v>
          </cell>
          <cell r="C9441" t="str">
            <v>un</v>
          </cell>
          <cell r="D9441">
            <v>2266</v>
          </cell>
        </row>
        <row r="9442">
          <cell r="A9442">
            <v>11694</v>
          </cell>
          <cell r="B9442" t="str">
            <v>Unidade condensadora HCM 036 220V trifásica - Obra: Mercado de Lagarto (Câmar a frigorífica)</v>
          </cell>
          <cell r="C9442" t="str">
            <v>un</v>
          </cell>
          <cell r="D9442">
            <v>3605</v>
          </cell>
        </row>
        <row r="9443">
          <cell r="A9443">
            <v>11698</v>
          </cell>
          <cell r="B9443" t="str">
            <v>Unidade condensadora HGM 100 220V trifásica - Obra: Mercado de Lagarto (Câmar a frigorífica)</v>
          </cell>
          <cell r="C9443" t="str">
            <v>un</v>
          </cell>
          <cell r="D9443">
            <v>9476</v>
          </cell>
        </row>
        <row r="9444">
          <cell r="A9444">
            <v>11778</v>
          </cell>
          <cell r="B9444" t="str">
            <v>Válvula de alívio de pressão - Obra: Mercado de Lagarto (Câmara frigorífica)</v>
          </cell>
          <cell r="C9444" t="str">
            <v>un</v>
          </cell>
          <cell r="D9444">
            <v>515</v>
          </cell>
        </row>
        <row r="9445">
          <cell r="A9445">
            <v>11684</v>
          </cell>
          <cell r="B9445" t="str">
            <v>Válvula de expansão TES 02 - Obra: Mercado de Lagarto (Câmara frigorífica)</v>
          </cell>
          <cell r="C9445" t="str">
            <v>un</v>
          </cell>
          <cell r="D9445">
            <v>234.84</v>
          </cell>
        </row>
        <row r="9446">
          <cell r="A9446">
            <v>11775</v>
          </cell>
          <cell r="B9446" t="str">
            <v>Válvula solenóide de 1/2" - Obra: Mercado de Lagarto (Câmara frigorífica)</v>
          </cell>
          <cell r="C9446" t="str">
            <v>un</v>
          </cell>
          <cell r="D9446">
            <v>154.5</v>
          </cell>
        </row>
        <row r="9447">
          <cell r="A9447">
            <v>11686</v>
          </cell>
          <cell r="B9447" t="str">
            <v>Válvula solenóide de 3/8" - Obra: Mercado de Lagarto (Câmara frigorífica)</v>
          </cell>
          <cell r="C9447" t="str">
            <v>un</v>
          </cell>
          <cell r="D9447">
            <v>154.5</v>
          </cell>
        </row>
        <row r="9448">
          <cell r="A9448">
            <v>11680</v>
          </cell>
          <cell r="B9448" t="str">
            <v>Vedante Sikaflex 221 (390ml) - Obra: Mercado de Lagarto (Câmara frigorífica)</v>
          </cell>
          <cell r="C9448" t="str">
            <v>un</v>
          </cell>
          <cell r="D9448">
            <v>28.84</v>
          </cell>
        </row>
        <row r="9449">
          <cell r="A9449">
            <v>9052</v>
          </cell>
          <cell r="B9449" t="str">
            <v>Ventilador centrifugo de 1180m³/h, 20mmca Marca: Otam ou similar</v>
          </cell>
          <cell r="C9449" t="str">
            <v>un</v>
          </cell>
          <cell r="D9449">
            <v>791.76</v>
          </cell>
        </row>
        <row r="9450">
          <cell r="A9450">
            <v>9053</v>
          </cell>
          <cell r="B9450" t="str">
            <v>Ventilador centrifugo de 120m³/h, 591rpm e 3mmca Marca: Otam ou similar</v>
          </cell>
          <cell r="C9450" t="str">
            <v>un</v>
          </cell>
          <cell r="D9450">
            <v>729.3</v>
          </cell>
        </row>
        <row r="9451">
          <cell r="A9451">
            <v>9056</v>
          </cell>
          <cell r="B9451" t="str">
            <v>Ventilador centrifugo de 1490m³/h e 15mmca Marca: Otam ou similar</v>
          </cell>
          <cell r="C9451" t="str">
            <v>un</v>
          </cell>
          <cell r="D9451">
            <v>805.29</v>
          </cell>
        </row>
        <row r="9452">
          <cell r="A9452">
            <v>8539</v>
          </cell>
          <cell r="B9452" t="str">
            <v>Ventilador centrifugo de 1500m³/h e 20mmca Marca: Otam ou similar</v>
          </cell>
          <cell r="C9452" t="str">
            <v>un</v>
          </cell>
          <cell r="D9452">
            <v>1743</v>
          </cell>
        </row>
        <row r="9453">
          <cell r="A9453">
            <v>9051</v>
          </cell>
          <cell r="B9453" t="str">
            <v>Ventilador centrifugo de 1790m³/h, 20mmca Marca: Otam ou similar</v>
          </cell>
          <cell r="C9453" t="str">
            <v>un</v>
          </cell>
          <cell r="D9453">
            <v>842.51</v>
          </cell>
        </row>
        <row r="9454">
          <cell r="A9454">
            <v>9043</v>
          </cell>
          <cell r="B9454" t="str">
            <v>Ventilador centrifugo de 310m³/h, 5mmca Marca: Otam ou similar</v>
          </cell>
          <cell r="C9454" t="str">
            <v>un</v>
          </cell>
          <cell r="D9454">
            <v>739.32</v>
          </cell>
        </row>
        <row r="9455">
          <cell r="A9455">
            <v>9046</v>
          </cell>
          <cell r="B9455" t="str">
            <v>Ventilador centrifugo de 320m³/h,  5mmca Marca: Otam ou similar</v>
          </cell>
          <cell r="C9455" t="str">
            <v>un</v>
          </cell>
          <cell r="D9455">
            <v>707.16</v>
          </cell>
        </row>
        <row r="9456">
          <cell r="A9456">
            <v>9045</v>
          </cell>
          <cell r="B9456" t="str">
            <v>Ventilador centrifugo de 360m³/h, 5mmca Marca: Otam ou similar</v>
          </cell>
          <cell r="C9456" t="str">
            <v>un</v>
          </cell>
          <cell r="D9456">
            <v>719.01</v>
          </cell>
        </row>
        <row r="9457">
          <cell r="A9457">
            <v>9044</v>
          </cell>
          <cell r="B9457" t="str">
            <v>Ventilador centrifugo de 420m³/h, 5mmca Marca: Otam ou similar</v>
          </cell>
          <cell r="C9457" t="str">
            <v>un</v>
          </cell>
          <cell r="D9457">
            <v>729.3</v>
          </cell>
        </row>
        <row r="9458">
          <cell r="A9458">
            <v>9042</v>
          </cell>
          <cell r="B9458" t="str">
            <v>Ventilador centrifugo de 560m³/h, 15mmca Marca: Otam ou similar</v>
          </cell>
          <cell r="C9458" t="str">
            <v>un</v>
          </cell>
          <cell r="D9458">
            <v>719.01</v>
          </cell>
        </row>
        <row r="9459">
          <cell r="A9459">
            <v>9054</v>
          </cell>
          <cell r="B9459" t="str">
            <v>Ventilador centrifugo de 5730m³/h, 453rpm e 20mmca Marca: Otam ou similar</v>
          </cell>
          <cell r="C9459" t="str">
            <v>un</v>
          </cell>
          <cell r="D9459">
            <v>2331.29</v>
          </cell>
        </row>
        <row r="9460">
          <cell r="A9460">
            <v>9055</v>
          </cell>
          <cell r="B9460" t="str">
            <v>Ventilador centrifugo de 5730m³/h, 593rpm e 15mmca Marca: Projelmec ou simila r</v>
          </cell>
          <cell r="C9460" t="str">
            <v>un</v>
          </cell>
          <cell r="D9460">
            <v>2652.1</v>
          </cell>
        </row>
        <row r="9461">
          <cell r="A9461">
            <v>9058</v>
          </cell>
          <cell r="B9461" t="str">
            <v>Ventilador centrifugo de 7000m³/h, 30mmca Marca: Otam ou similar</v>
          </cell>
          <cell r="C9461" t="str">
            <v>un</v>
          </cell>
          <cell r="D9461">
            <v>2592.6999999999998</v>
          </cell>
        </row>
        <row r="9462">
          <cell r="A9462">
            <v>9057</v>
          </cell>
          <cell r="B9462" t="str">
            <v>Ventilador centrifugo de 980m³/h, 20mmca Marca: Otam ou similar</v>
          </cell>
          <cell r="C9462" t="str">
            <v>un</v>
          </cell>
          <cell r="D9462">
            <v>781.61</v>
          </cell>
        </row>
        <row r="9463">
          <cell r="A9463">
            <v>11774</v>
          </cell>
          <cell r="B9463" t="str">
            <v>Visor de líquido de 1/2" - Obra: Mercado de Lagarto (Câmara frigorífica)</v>
          </cell>
          <cell r="C9463" t="str">
            <v>un</v>
          </cell>
          <cell r="D9463">
            <v>113.3</v>
          </cell>
        </row>
        <row r="9464">
          <cell r="A9464">
            <v>11685</v>
          </cell>
          <cell r="B9464" t="str">
            <v>Visor de líquido de 3/8" - Obra: Mercado de Lagarto (Câmara frigorífica)</v>
          </cell>
          <cell r="C9464" t="str">
            <v>un</v>
          </cell>
          <cell r="D9464">
            <v>118.45</v>
          </cell>
        </row>
      </sheetData>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EleBona Primo"/>
      <sheetName val="InstEleCentroCultural"/>
      <sheetName val="Inst.Elet.Comp.Açu"/>
      <sheetName val="Inst.Elet.Pça.Cob.Int"/>
      <sheetName val="Inst.Elet.Pça.Cob.Ext"/>
      <sheetName val="InstEletRestaurExt"/>
      <sheetName val="InstEleRestInterno"/>
      <sheetName val="Inst.EletriCamarim"/>
      <sheetName val="Inst.Elet.Palco"/>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0.vml"/><Relationship Id="rId7" Type="http://schemas.openxmlformats.org/officeDocument/2006/relationships/ctrlProp" Target="../ctrlProps/ctrlProp4.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22"/>
  <sheetViews>
    <sheetView showGridLines="0" view="pageBreakPreview" zoomScale="60" zoomScaleNormal="100" workbookViewId="0">
      <selection activeCell="A20" sqref="A20:K20"/>
    </sheetView>
  </sheetViews>
  <sheetFormatPr defaultRowHeight="15" customHeight="1" x14ac:dyDescent="0.25"/>
  <cols>
    <col min="1" max="1" width="12" style="1" customWidth="1"/>
    <col min="2" max="2" width="8" style="1" customWidth="1"/>
    <col min="3" max="3" width="4" style="1" customWidth="1"/>
    <col min="4" max="4" width="8" style="1" customWidth="1"/>
    <col min="5" max="6" width="21.85546875" style="1" customWidth="1"/>
    <col min="7" max="7" width="16" style="1" customWidth="1"/>
    <col min="8" max="11" width="9.85546875" style="1" customWidth="1"/>
    <col min="12" max="12" width="16" style="1" customWidth="1"/>
    <col min="13" max="16384" width="9.140625" style="1"/>
  </cols>
  <sheetData>
    <row r="1" spans="1:12" ht="15" customHeight="1" x14ac:dyDescent="0.25">
      <c r="A1" s="162"/>
      <c r="B1" s="162"/>
      <c r="C1" s="162"/>
      <c r="D1" s="162"/>
      <c r="E1" s="162"/>
      <c r="F1" s="162"/>
      <c r="G1" s="162"/>
      <c r="H1" s="162"/>
      <c r="I1" s="162"/>
      <c r="J1" s="162"/>
      <c r="K1" s="162"/>
    </row>
    <row r="2" spans="1:12" ht="15" customHeight="1" x14ac:dyDescent="0.25">
      <c r="A2" s="161" t="s">
        <v>1646</v>
      </c>
      <c r="B2" s="161"/>
      <c r="C2" s="161"/>
      <c r="D2" s="161"/>
      <c r="E2" s="161"/>
      <c r="F2" s="161"/>
      <c r="G2" s="161"/>
      <c r="H2" s="161"/>
      <c r="I2" s="161"/>
      <c r="J2" s="161"/>
      <c r="K2" s="161"/>
    </row>
    <row r="3" spans="1:12" ht="15" customHeight="1" x14ac:dyDescent="0.25">
      <c r="A3" s="161" t="s">
        <v>1647</v>
      </c>
      <c r="B3" s="161"/>
      <c r="C3" s="161"/>
      <c r="D3" s="161"/>
      <c r="E3" s="161"/>
      <c r="F3" s="161"/>
      <c r="G3" s="161"/>
      <c r="H3" s="161"/>
      <c r="I3" s="161"/>
      <c r="J3" s="161"/>
      <c r="K3" s="161"/>
    </row>
    <row r="4" spans="1:12" ht="15" customHeight="1" x14ac:dyDescent="0.25">
      <c r="A4" s="161" t="s">
        <v>1648</v>
      </c>
      <c r="B4" s="161"/>
      <c r="C4" s="161"/>
      <c r="D4" s="161"/>
      <c r="E4" s="161"/>
      <c r="F4" s="161"/>
      <c r="G4" s="161"/>
      <c r="H4" s="161"/>
      <c r="I4" s="161"/>
      <c r="J4" s="161"/>
      <c r="K4" s="161"/>
    </row>
    <row r="5" spans="1:12" ht="15" customHeight="1" x14ac:dyDescent="0.25">
      <c r="A5" s="41"/>
      <c r="B5" s="41"/>
      <c r="C5" s="41"/>
      <c r="D5" s="41"/>
      <c r="E5" s="41"/>
      <c r="F5" s="41"/>
      <c r="G5" s="41"/>
      <c r="H5" s="41"/>
      <c r="I5" s="41"/>
      <c r="J5" s="41"/>
      <c r="K5" s="41"/>
    </row>
    <row r="6" spans="1:12" ht="15" customHeight="1" x14ac:dyDescent="0.25">
      <c r="A6" s="161" t="s">
        <v>1650</v>
      </c>
      <c r="B6" s="161"/>
      <c r="C6" s="161"/>
      <c r="D6" s="161"/>
      <c r="E6" s="161"/>
      <c r="F6" s="161"/>
      <c r="G6" s="161"/>
      <c r="H6" s="161"/>
      <c r="I6" s="161"/>
      <c r="J6" s="161"/>
      <c r="K6" s="161"/>
    </row>
    <row r="7" spans="1:12" ht="15" customHeight="1" x14ac:dyDescent="0.25">
      <c r="A7" s="161" t="s">
        <v>1649</v>
      </c>
      <c r="B7" s="161"/>
      <c r="C7" s="161"/>
      <c r="D7" s="161"/>
      <c r="E7" s="161"/>
      <c r="F7" s="161"/>
      <c r="G7" s="161"/>
      <c r="H7" s="161"/>
      <c r="I7" s="161"/>
      <c r="J7" s="161"/>
      <c r="K7" s="161"/>
    </row>
    <row r="8" spans="1:12" ht="15" customHeight="1" x14ac:dyDescent="0.25">
      <c r="A8" s="161" t="s">
        <v>11550</v>
      </c>
      <c r="B8" s="161"/>
      <c r="C8" s="161"/>
      <c r="D8" s="161"/>
      <c r="E8" s="161"/>
      <c r="F8" s="161"/>
      <c r="G8" s="161"/>
      <c r="H8" s="161"/>
      <c r="I8" s="161"/>
      <c r="J8" s="161"/>
      <c r="K8" s="161"/>
    </row>
    <row r="9" spans="1:12" ht="15" customHeight="1" x14ac:dyDescent="0.25">
      <c r="A9" s="162"/>
      <c r="B9" s="162"/>
      <c r="C9" s="162"/>
      <c r="D9" s="162"/>
      <c r="E9" s="162"/>
      <c r="F9" s="162"/>
      <c r="G9" s="162"/>
      <c r="H9" s="162"/>
      <c r="I9" s="162"/>
      <c r="J9" s="162"/>
      <c r="K9" s="162"/>
    </row>
    <row r="10" spans="1:12" ht="15" customHeight="1" x14ac:dyDescent="0.25">
      <c r="A10" s="163" t="s">
        <v>0</v>
      </c>
      <c r="B10" s="163"/>
      <c r="C10" s="163"/>
      <c r="D10" s="163"/>
      <c r="E10" s="163"/>
      <c r="F10" s="163"/>
      <c r="G10" s="163"/>
      <c r="H10" s="163"/>
      <c r="I10" s="163"/>
      <c r="J10" s="163"/>
      <c r="K10" s="163"/>
    </row>
    <row r="11" spans="1:12" ht="15" customHeight="1" x14ac:dyDescent="0.25">
      <c r="A11" s="4"/>
      <c r="B11" s="4"/>
      <c r="C11" s="4"/>
      <c r="D11" s="4"/>
      <c r="E11" s="4"/>
      <c r="F11" s="4"/>
      <c r="G11" s="4"/>
      <c r="H11" s="4"/>
      <c r="I11" s="4"/>
      <c r="J11" s="4"/>
      <c r="K11" s="4"/>
    </row>
    <row r="12" spans="1:12" ht="15" customHeight="1" x14ac:dyDescent="0.25">
      <c r="A12" s="2" t="s">
        <v>1</v>
      </c>
      <c r="B12" s="5" t="s">
        <v>2</v>
      </c>
      <c r="C12" s="2"/>
      <c r="D12" s="2"/>
      <c r="E12" s="2"/>
      <c r="F12" s="5" t="s">
        <v>3</v>
      </c>
      <c r="G12" s="2" t="s">
        <v>4</v>
      </c>
      <c r="H12" s="6">
        <f>IF(ONERA="COM DESONERAÇÃO",LS!$G$50,LS!$I$50)*100</f>
        <v>112.14999999999999</v>
      </c>
      <c r="I12" s="4"/>
      <c r="J12" s="2" t="s">
        <v>5</v>
      </c>
      <c r="K12" s="6">
        <f>BDI!J24*100</f>
        <v>20.919999999999998</v>
      </c>
    </row>
    <row r="13" spans="1:12" ht="15" customHeight="1" x14ac:dyDescent="0.25">
      <c r="A13" s="164" t="s">
        <v>6</v>
      </c>
      <c r="B13" s="165"/>
      <c r="C13" s="165"/>
      <c r="D13" s="165"/>
      <c r="E13" s="165"/>
      <c r="F13" s="165"/>
      <c r="G13" s="166"/>
      <c r="H13" s="164" t="s">
        <v>7</v>
      </c>
      <c r="I13" s="166"/>
      <c r="J13" s="164" t="s">
        <v>8</v>
      </c>
      <c r="K13" s="166"/>
      <c r="L13" s="2" t="s">
        <v>9</v>
      </c>
    </row>
    <row r="14" spans="1:12" ht="15" customHeight="1" x14ac:dyDescent="0.25">
      <c r="A14" s="170" t="s">
        <v>10</v>
      </c>
      <c r="B14" s="171"/>
      <c r="C14" s="171"/>
      <c r="D14" s="171"/>
      <c r="E14" s="171"/>
      <c r="F14" s="171"/>
      <c r="G14" s="172"/>
      <c r="H14" s="173">
        <v>1000000</v>
      </c>
      <c r="I14" s="174"/>
      <c r="J14" s="173" t="e">
        <f>VLOOKUP("TOTAL",RESUMO!A:J,10,FALSE)</f>
        <v>#N/A</v>
      </c>
      <c r="K14" s="174"/>
      <c r="L14" s="8" t="e">
        <f>(J14)-(H14)</f>
        <v>#N/A</v>
      </c>
    </row>
    <row r="15" spans="1:12" ht="15" customHeight="1" x14ac:dyDescent="0.25">
      <c r="A15" s="4"/>
      <c r="B15" s="4"/>
      <c r="C15" s="4"/>
      <c r="D15" s="4"/>
      <c r="E15" s="4"/>
      <c r="F15" s="4"/>
      <c r="G15" s="4"/>
      <c r="H15" s="4"/>
      <c r="I15" s="4"/>
      <c r="J15" s="4"/>
      <c r="K15" s="4"/>
    </row>
    <row r="16" spans="1:12" ht="15" customHeight="1" x14ac:dyDescent="0.25">
      <c r="A16" s="164" t="s">
        <v>11</v>
      </c>
      <c r="B16" s="165"/>
      <c r="C16" s="165"/>
      <c r="D16" s="165"/>
      <c r="E16" s="165"/>
      <c r="F16" s="165"/>
      <c r="G16" s="165"/>
      <c r="H16" s="165"/>
      <c r="I16" s="165"/>
      <c r="J16" s="165"/>
      <c r="K16" s="166"/>
    </row>
    <row r="17" spans="1:11" ht="15" customHeight="1" x14ac:dyDescent="0.25">
      <c r="A17" s="167" t="s">
        <v>12</v>
      </c>
      <c r="B17" s="168"/>
      <c r="C17" s="168"/>
      <c r="D17" s="168"/>
      <c r="E17" s="168"/>
      <c r="F17" s="168"/>
      <c r="G17" s="168"/>
      <c r="H17" s="168"/>
      <c r="I17" s="168"/>
      <c r="J17" s="168"/>
      <c r="K17" s="169"/>
    </row>
    <row r="18" spans="1:11" ht="15" customHeight="1" x14ac:dyDescent="0.25">
      <c r="A18" s="4"/>
      <c r="B18" s="4"/>
      <c r="C18" s="4"/>
      <c r="D18" s="4"/>
      <c r="E18" s="4"/>
      <c r="F18" s="4"/>
      <c r="G18" s="4"/>
      <c r="H18" s="4"/>
      <c r="I18" s="4"/>
      <c r="J18" s="4"/>
      <c r="K18" s="4"/>
    </row>
    <row r="19" spans="1:11" ht="15" customHeight="1" x14ac:dyDescent="0.25">
      <c r="A19" s="164" t="s">
        <v>13</v>
      </c>
      <c r="B19" s="165"/>
      <c r="C19" s="165"/>
      <c r="D19" s="165"/>
      <c r="E19" s="165"/>
      <c r="F19" s="165"/>
      <c r="G19" s="165"/>
      <c r="H19" s="165"/>
      <c r="I19" s="165"/>
      <c r="J19" s="165"/>
      <c r="K19" s="166"/>
    </row>
    <row r="20" spans="1:11" ht="78" customHeight="1" x14ac:dyDescent="0.25">
      <c r="A20" s="167" t="s">
        <v>14</v>
      </c>
      <c r="B20" s="168"/>
      <c r="C20" s="168"/>
      <c r="D20" s="168"/>
      <c r="E20" s="168"/>
      <c r="F20" s="168"/>
      <c r="G20" s="168"/>
      <c r="H20" s="168"/>
      <c r="I20" s="168"/>
      <c r="J20" s="168"/>
      <c r="K20" s="169"/>
    </row>
    <row r="21" spans="1:11" ht="60" customHeight="1" x14ac:dyDescent="0.25">
      <c r="A21" s="167" t="s">
        <v>15</v>
      </c>
      <c r="B21" s="168"/>
      <c r="C21" s="168"/>
      <c r="D21" s="168"/>
      <c r="E21" s="168"/>
      <c r="F21" s="168"/>
      <c r="G21" s="168"/>
      <c r="H21" s="168"/>
      <c r="I21" s="168"/>
      <c r="J21" s="168"/>
      <c r="K21" s="169"/>
    </row>
    <row r="22" spans="1:11" ht="249.95" customHeight="1" x14ac:dyDescent="0.25">
      <c r="A22" s="167" t="s">
        <v>16</v>
      </c>
      <c r="B22" s="168"/>
      <c r="C22" s="168"/>
      <c r="D22" s="168"/>
      <c r="E22" s="168"/>
      <c r="F22" s="168"/>
      <c r="G22" s="168"/>
      <c r="H22" s="168"/>
      <c r="I22" s="168"/>
      <c r="J22" s="168"/>
      <c r="K22" s="169"/>
    </row>
  </sheetData>
  <sheetProtection formatCells="0" formatColumns="0" formatRows="0" insertColumns="0" insertRows="0" insertHyperlinks="0" deleteColumns="0" deleteRows="0" sort="0" autoFilter="0" pivotTables="0"/>
  <mergeCells count="21">
    <mergeCell ref="A20:K20"/>
    <mergeCell ref="A21:K21"/>
    <mergeCell ref="A22:K22"/>
    <mergeCell ref="A14:G14"/>
    <mergeCell ref="H14:I14"/>
    <mergeCell ref="J14:K14"/>
    <mergeCell ref="A16:K16"/>
    <mergeCell ref="A17:K17"/>
    <mergeCell ref="A19:K19"/>
    <mergeCell ref="A9:K9"/>
    <mergeCell ref="A10:K10"/>
    <mergeCell ref="A13:G13"/>
    <mergeCell ref="H13:I13"/>
    <mergeCell ref="J13:K13"/>
    <mergeCell ref="A7:K7"/>
    <mergeCell ref="A8:K8"/>
    <mergeCell ref="A1:K1"/>
    <mergeCell ref="A2:K2"/>
    <mergeCell ref="A3:K3"/>
    <mergeCell ref="A4:K4"/>
    <mergeCell ref="A6:K6"/>
  </mergeCells>
  <dataValidations count="1">
    <dataValidation type="list" allowBlank="1" showInputMessage="1" showErrorMessage="1" sqref="F12" xr:uid="{00000000-0002-0000-0000-000000000000}">
      <formula1>"COM DESONERAÇÃO,SEM DESONERAÇÃO"</formula1>
    </dataValidation>
  </dataValidations>
  <pageMargins left="0.7" right="0.7" top="0.75" bottom="0.75" header="0.3" footer="0.3"/>
  <pageSetup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Q48"/>
  <sheetViews>
    <sheetView showGridLines="0" view="pageBreakPreview" zoomScale="80" zoomScaleNormal="100" zoomScaleSheetLayoutView="80" workbookViewId="0">
      <selection activeCell="G51" sqref="G51"/>
    </sheetView>
  </sheetViews>
  <sheetFormatPr defaultRowHeight="15" customHeight="1" x14ac:dyDescent="0.25"/>
  <cols>
    <col min="1" max="1" width="8.7109375" style="1" customWidth="1"/>
    <col min="2" max="2" width="8" style="1" customWidth="1"/>
    <col min="3" max="3" width="4" style="1" customWidth="1"/>
    <col min="4" max="4" width="8" style="1" customWidth="1"/>
    <col min="5" max="5" width="21.85546875" style="1" customWidth="1"/>
    <col min="6" max="6" width="20.5703125" style="1" customWidth="1"/>
    <col min="7" max="7" width="13.42578125" style="1" customWidth="1"/>
    <col min="8" max="8" width="7" style="1" customWidth="1"/>
    <col min="9" max="9" width="15.7109375" style="1" customWidth="1"/>
    <col min="10" max="10" width="10.5703125" style="1" bestFit="1" customWidth="1"/>
    <col min="11" max="11" width="9.140625" style="1"/>
    <col min="12" max="12" width="16.140625" style="1" customWidth="1"/>
    <col min="13" max="14" width="9.140625" style="1"/>
    <col min="15" max="15" width="11.7109375" style="1" customWidth="1"/>
    <col min="16" max="16" width="9.140625" style="1"/>
    <col min="17" max="17" width="11" style="1" customWidth="1"/>
    <col min="18" max="16384" width="9.140625" style="1"/>
  </cols>
  <sheetData>
    <row r="1" spans="1:17" ht="15" customHeight="1" x14ac:dyDescent="0.25">
      <c r="A1" s="161"/>
      <c r="B1" s="161"/>
      <c r="C1" s="161"/>
      <c r="D1" s="161"/>
      <c r="E1" s="161"/>
      <c r="F1" s="161"/>
      <c r="G1" s="161"/>
      <c r="H1" s="161"/>
      <c r="I1" s="161"/>
      <c r="J1" s="161"/>
    </row>
    <row r="2" spans="1:17" ht="15" customHeight="1" x14ac:dyDescent="0.25">
      <c r="A2" s="161" t="str">
        <f>DADOS!A2</f>
        <v>GOVERNO DO ESTADO DO PIAUÍ</v>
      </c>
      <c r="B2" s="161"/>
      <c r="C2" s="161"/>
      <c r="D2" s="161"/>
      <c r="E2" s="161"/>
      <c r="F2" s="161"/>
      <c r="G2" s="161"/>
      <c r="H2" s="161"/>
      <c r="I2" s="161"/>
      <c r="J2" s="161"/>
    </row>
    <row r="3" spans="1:17" ht="15" customHeight="1" x14ac:dyDescent="0.25">
      <c r="A3" s="161" t="str">
        <f>DADOS!A3</f>
        <v>SECRETARIA DE ESTADO DA EDUCAÇÃO E CULTURA - SEDUC</v>
      </c>
      <c r="B3" s="161"/>
      <c r="C3" s="161"/>
      <c r="D3" s="161"/>
      <c r="E3" s="161"/>
      <c r="F3" s="161"/>
      <c r="G3" s="161"/>
      <c r="H3" s="161"/>
      <c r="I3" s="161"/>
      <c r="J3" s="161"/>
    </row>
    <row r="4" spans="1:17" ht="15" customHeight="1" x14ac:dyDescent="0.25">
      <c r="A4" s="161" t="str">
        <f>DADOS!A4</f>
        <v>UNIDADE DE GESTÃO DE REDE FÍSICA - UGERF</v>
      </c>
      <c r="B4" s="161"/>
      <c r="C4" s="161"/>
      <c r="D4" s="161"/>
      <c r="E4" s="161"/>
      <c r="F4" s="161"/>
      <c r="G4" s="161"/>
      <c r="H4" s="161"/>
      <c r="I4" s="161"/>
      <c r="J4" s="161"/>
    </row>
    <row r="5" spans="1:17" ht="15" customHeight="1" x14ac:dyDescent="0.25">
      <c r="A5" s="161"/>
      <c r="B5" s="161"/>
      <c r="C5" s="161"/>
      <c r="D5" s="161"/>
      <c r="E5" s="161"/>
      <c r="F5" s="161"/>
      <c r="G5" s="161"/>
      <c r="H5" s="161"/>
      <c r="I5" s="161"/>
      <c r="J5" s="161"/>
    </row>
    <row r="6" spans="1:17" ht="15" customHeight="1" x14ac:dyDescent="0.25">
      <c r="A6" s="161" t="str">
        <f>DADOS!A6</f>
        <v>OBRA : REFORMA E AMPLIAÇÃO DO GINÁSIO DÍDIMO DE CASTRO</v>
      </c>
      <c r="B6" s="161"/>
      <c r="C6" s="161"/>
      <c r="D6" s="161"/>
      <c r="E6" s="161"/>
      <c r="F6" s="161"/>
      <c r="G6" s="161"/>
      <c r="H6" s="161"/>
      <c r="I6" s="161"/>
      <c r="J6" s="161"/>
    </row>
    <row r="7" spans="1:17" ht="15" customHeight="1" x14ac:dyDescent="0.25">
      <c r="A7" s="161" t="str">
        <f>DADOS!A7</f>
        <v>MUNICÍPIO: ESPERANTINA - PI</v>
      </c>
      <c r="B7" s="161"/>
      <c r="C7" s="161"/>
      <c r="D7" s="161"/>
      <c r="E7" s="161"/>
      <c r="F7" s="161"/>
      <c r="G7" s="161"/>
      <c r="H7" s="161"/>
      <c r="I7" s="161"/>
      <c r="J7" s="161"/>
      <c r="M7" s="184"/>
      <c r="N7" s="184"/>
      <c r="O7" s="184"/>
      <c r="Q7" s="83"/>
    </row>
    <row r="8" spans="1:17" ht="15" customHeight="1" x14ac:dyDescent="0.25">
      <c r="A8" s="161" t="str">
        <f>DADOS!A8</f>
        <v>01 de julho de 2021</v>
      </c>
      <c r="B8" s="161"/>
      <c r="C8" s="161"/>
      <c r="D8" s="161"/>
      <c r="E8" s="161"/>
      <c r="F8" s="161"/>
      <c r="G8" s="161"/>
      <c r="H8" s="161"/>
      <c r="I8" s="161"/>
      <c r="J8" s="161"/>
      <c r="M8" s="184"/>
      <c r="N8" s="184"/>
      <c r="O8" s="184"/>
      <c r="Q8" s="83"/>
    </row>
    <row r="9" spans="1:17" ht="15" customHeight="1" x14ac:dyDescent="0.25">
      <c r="A9" s="161"/>
      <c r="B9" s="161"/>
      <c r="C9" s="161"/>
      <c r="D9" s="161"/>
      <c r="E9" s="161"/>
      <c r="F9" s="161"/>
      <c r="G9" s="161"/>
      <c r="H9" s="161"/>
      <c r="I9" s="161"/>
      <c r="J9" s="161"/>
      <c r="M9" s="184"/>
      <c r="N9" s="184"/>
      <c r="O9" s="184"/>
      <c r="Q9" s="83"/>
    </row>
    <row r="10" spans="1:17" ht="23.25" customHeight="1" x14ac:dyDescent="0.25">
      <c r="A10" s="163" t="s">
        <v>17</v>
      </c>
      <c r="B10" s="163"/>
      <c r="C10" s="163"/>
      <c r="D10" s="163"/>
      <c r="E10" s="163"/>
      <c r="F10" s="163"/>
      <c r="G10" s="163"/>
      <c r="H10" s="163"/>
      <c r="I10" s="163"/>
      <c r="J10" s="163"/>
      <c r="M10" s="184"/>
      <c r="N10" s="184"/>
      <c r="O10" s="184"/>
    </row>
    <row r="11" spans="1:17" ht="15" customHeight="1" x14ac:dyDescent="0.25">
      <c r="A11" s="4"/>
      <c r="B11" s="4"/>
      <c r="C11" s="4"/>
      <c r="D11" s="4"/>
      <c r="E11" s="4"/>
      <c r="F11" s="4"/>
      <c r="G11" s="4"/>
      <c r="H11" s="4"/>
      <c r="I11" s="4"/>
      <c r="J11" s="4"/>
    </row>
    <row r="12" spans="1:17" ht="41.25" customHeight="1" x14ac:dyDescent="0.25">
      <c r="A12" s="3" t="s">
        <v>1</v>
      </c>
      <c r="B12" s="5" t="str">
        <f>FONTE&amp;ONERA</f>
        <v>SINAPI PI-02/2021, SEINFRA 27, ORSE-01/2021, SEM DESONERAÇÃO</v>
      </c>
      <c r="C12" s="2"/>
      <c r="D12" s="2"/>
      <c r="E12" s="2"/>
      <c r="F12" s="4"/>
      <c r="G12" s="2" t="s">
        <v>4</v>
      </c>
      <c r="H12" s="6">
        <f>LEI</f>
        <v>112.14999999999999</v>
      </c>
      <c r="I12" s="2" t="s">
        <v>5</v>
      </c>
      <c r="J12" s="6">
        <f>BDI</f>
        <v>20.919999999999998</v>
      </c>
    </row>
    <row r="13" spans="1:17" ht="18.75" customHeight="1" x14ac:dyDescent="0.25">
      <c r="A13" s="11" t="s">
        <v>18</v>
      </c>
      <c r="B13" s="185" t="s">
        <v>6</v>
      </c>
      <c r="C13" s="186"/>
      <c r="D13" s="186"/>
      <c r="E13" s="186"/>
      <c r="F13" s="186"/>
      <c r="G13" s="186"/>
      <c r="H13" s="186"/>
      <c r="I13" s="11" t="s">
        <v>8</v>
      </c>
      <c r="J13" s="10" t="s">
        <v>19</v>
      </c>
    </row>
    <row r="14" spans="1:17" ht="20.100000000000001" customHeight="1" x14ac:dyDescent="0.25">
      <c r="A14" s="58">
        <v>1</v>
      </c>
      <c r="B14" s="179" t="str">
        <f>VLOOKUP(A14,ORCAMENTO!A:L,2,FALSE)</f>
        <v>SERVIÇOS INICIAIS</v>
      </c>
      <c r="C14" s="179"/>
      <c r="D14" s="179"/>
      <c r="E14" s="179"/>
      <c r="F14" s="179"/>
      <c r="G14" s="179"/>
      <c r="H14" s="179"/>
      <c r="I14" s="59">
        <f>VLOOKUP(A14,ORCAMENTO!A:L,11,FALSE)</f>
        <v>50403.59</v>
      </c>
      <c r="J14" s="60">
        <f>I14/$I$45</f>
        <v>4.678444411819363E-2</v>
      </c>
      <c r="K14" s="54">
        <f>SUM(J15:J17)</f>
        <v>4.6784444118193637E-2</v>
      </c>
      <c r="L14" s="78">
        <f>SUM(I15:I17)</f>
        <v>50403.59</v>
      </c>
    </row>
    <row r="15" spans="1:17" ht="15" customHeight="1" x14ac:dyDescent="0.25">
      <c r="A15" s="48" t="s">
        <v>38</v>
      </c>
      <c r="B15" s="183" t="str">
        <f>VLOOKUP(A15,MEMORIA!A:P,3,FALSE)</f>
        <v>ADMINISTRAÇÃO LOCAL DA OBRA</v>
      </c>
      <c r="C15" s="183"/>
      <c r="D15" s="183"/>
      <c r="E15" s="183"/>
      <c r="F15" s="183"/>
      <c r="G15" s="183"/>
      <c r="H15" s="183"/>
      <c r="I15" s="52">
        <f>VLOOKUP(A15,ORCAMENTO!A:L,11,FALSE)</f>
        <v>39152.82</v>
      </c>
      <c r="J15" s="12">
        <f>I15/$I$45</f>
        <v>3.6341516930831597E-2</v>
      </c>
      <c r="L15" s="1" t="s">
        <v>1898</v>
      </c>
    </row>
    <row r="16" spans="1:17" ht="15" customHeight="1" x14ac:dyDescent="0.25">
      <c r="A16" s="48" t="s">
        <v>39</v>
      </c>
      <c r="B16" s="183" t="str">
        <f>VLOOKUP(A16,MEMORIA!A:P,3,FALSE)</f>
        <v>PLACA DE OBRA EM CHAPA DE AÇO GALVANIZADO</v>
      </c>
      <c r="C16" s="183"/>
      <c r="D16" s="183"/>
      <c r="E16" s="183"/>
      <c r="F16" s="183"/>
      <c r="G16" s="183"/>
      <c r="H16" s="183"/>
      <c r="I16" s="52">
        <f>VLOOKUP(A16,ORCAMENTO!A:L,11,FALSE)</f>
        <v>1815.89</v>
      </c>
      <c r="J16" s="12">
        <f t="shared" ref="J16:J17" si="0">I16/$I$45</f>
        <v>1.6855030411481928E-3</v>
      </c>
    </row>
    <row r="17" spans="1:12" ht="15" customHeight="1" x14ac:dyDescent="0.25">
      <c r="A17" s="48" t="s">
        <v>40</v>
      </c>
      <c r="B17" s="183" t="str">
        <f>VLOOKUP(A17,MEMORIA!A:P,3,FALSE)</f>
        <v>ELABORAÇÃO DE PROJETOS EXECUTIVOS DE ENGENHARIA (SEINFRA C4584)</v>
      </c>
      <c r="C17" s="183"/>
      <c r="D17" s="183"/>
      <c r="E17" s="183"/>
      <c r="F17" s="183"/>
      <c r="G17" s="183"/>
      <c r="H17" s="183"/>
      <c r="I17" s="52">
        <f>VLOOKUP(A17,ORCAMENTO!A:L,11,FALSE)</f>
        <v>9434.8799999999992</v>
      </c>
      <c r="J17" s="12">
        <f t="shared" si="0"/>
        <v>8.7574241462138463E-3</v>
      </c>
    </row>
    <row r="18" spans="1:12" ht="15" customHeight="1" x14ac:dyDescent="0.25">
      <c r="A18" s="182"/>
      <c r="B18" s="182"/>
      <c r="C18" s="182"/>
      <c r="D18" s="182"/>
      <c r="E18" s="182"/>
      <c r="F18" s="182"/>
      <c r="G18" s="182"/>
      <c r="H18" s="182"/>
      <c r="I18" s="182"/>
      <c r="J18" s="12"/>
    </row>
    <row r="19" spans="1:12" ht="20.100000000000001" customHeight="1" x14ac:dyDescent="0.25">
      <c r="A19" s="58">
        <v>2</v>
      </c>
      <c r="B19" s="179" t="str">
        <f>VLOOKUP(A19,ORCAMENTO!A:L,2,FALSE)</f>
        <v>REFORMA</v>
      </c>
      <c r="C19" s="179"/>
      <c r="D19" s="179"/>
      <c r="E19" s="179"/>
      <c r="F19" s="179"/>
      <c r="G19" s="179"/>
      <c r="H19" s="179"/>
      <c r="I19" s="59">
        <f>VLOOKUP(A19,ORCAMENTO!A:L,11,FALSE)</f>
        <v>931541.73999999987</v>
      </c>
      <c r="J19" s="60">
        <f>I19/$I$45</f>
        <v>0.86465393593581052</v>
      </c>
      <c r="K19" s="54">
        <f>SUM(J20:J35)</f>
        <v>0.86465393593581041</v>
      </c>
      <c r="L19" s="78">
        <f>SUM(I20:I35)</f>
        <v>931541.73999999987</v>
      </c>
    </row>
    <row r="20" spans="1:12" ht="15" customHeight="1" x14ac:dyDescent="0.25">
      <c r="A20" s="48" t="s">
        <v>41</v>
      </c>
      <c r="B20" s="175" t="str">
        <f>VLOOKUP(A20,MEMORIA!A:P,2,FALSE)</f>
        <v>DEMOLIÇÕES E RETIRADAS</v>
      </c>
      <c r="C20" s="176"/>
      <c r="D20" s="176"/>
      <c r="E20" s="176"/>
      <c r="F20" s="176"/>
      <c r="G20" s="176"/>
      <c r="H20" s="177"/>
      <c r="I20" s="52">
        <f>VLOOKUP(A20,ORCAMENTO!A:L,11,FALSE)</f>
        <v>60925.070000000007</v>
      </c>
      <c r="J20" s="12">
        <f>I20/$I$45</f>
        <v>5.6550446760082682E-2</v>
      </c>
    </row>
    <row r="21" spans="1:12" ht="15" customHeight="1" x14ac:dyDescent="0.25">
      <c r="A21" s="48" t="s">
        <v>42</v>
      </c>
      <c r="B21" s="175" t="str">
        <f>VLOOKUP(A21,MEMORIA!A:P,2,FALSE)</f>
        <v>MOVIMENTO DE TERRA</v>
      </c>
      <c r="C21" s="176"/>
      <c r="D21" s="176"/>
      <c r="E21" s="176"/>
      <c r="F21" s="176"/>
      <c r="G21" s="176"/>
      <c r="H21" s="177"/>
      <c r="I21" s="52">
        <f>VLOOKUP(A21,ORCAMENTO!A:L,11,FALSE)</f>
        <v>5911.18</v>
      </c>
      <c r="J21" s="12">
        <f t="shared" ref="J21:J35" si="1">I21/$I$45</f>
        <v>5.4867375594195543E-3</v>
      </c>
    </row>
    <row r="22" spans="1:12" ht="15" customHeight="1" x14ac:dyDescent="0.25">
      <c r="A22" s="48" t="s">
        <v>43</v>
      </c>
      <c r="B22" s="175" t="str">
        <f>VLOOKUP(A22,MEMORIA!A:P,2,FALSE)</f>
        <v>INFRAESTRUTURA</v>
      </c>
      <c r="C22" s="176"/>
      <c r="D22" s="176"/>
      <c r="E22" s="176"/>
      <c r="F22" s="176"/>
      <c r="G22" s="176"/>
      <c r="H22" s="177"/>
      <c r="I22" s="52">
        <f>VLOOKUP(A22,ORCAMENTO!A:L,11,FALSE)</f>
        <v>13209.949999999999</v>
      </c>
      <c r="J22" s="12">
        <f t="shared" si="1"/>
        <v>1.2261431528570324E-2</v>
      </c>
    </row>
    <row r="23" spans="1:12" ht="15" customHeight="1" x14ac:dyDescent="0.25">
      <c r="A23" s="48" t="s">
        <v>44</v>
      </c>
      <c r="B23" s="175" t="str">
        <f>VLOOKUP(A23,MEMORIA!A:P,2,FALSE)</f>
        <v>SUPERESTRUTURA</v>
      </c>
      <c r="C23" s="176"/>
      <c r="D23" s="176"/>
      <c r="E23" s="176"/>
      <c r="F23" s="176"/>
      <c r="G23" s="176"/>
      <c r="H23" s="177"/>
      <c r="I23" s="52">
        <f>VLOOKUP(A23,ORCAMENTO!A:L,11,FALSE)</f>
        <v>194213.28000000003</v>
      </c>
      <c r="J23" s="12">
        <f t="shared" si="1"/>
        <v>0.18026811870287601</v>
      </c>
    </row>
    <row r="24" spans="1:12" ht="15" customHeight="1" x14ac:dyDescent="0.25">
      <c r="A24" s="48" t="s">
        <v>45</v>
      </c>
      <c r="B24" s="175" t="str">
        <f>VLOOKUP(A24,MEMORIA!A:P,2,FALSE)</f>
        <v>COBERTURA</v>
      </c>
      <c r="C24" s="176"/>
      <c r="D24" s="176"/>
      <c r="E24" s="176"/>
      <c r="F24" s="176"/>
      <c r="G24" s="176"/>
      <c r="H24" s="177"/>
      <c r="I24" s="52">
        <f>VLOOKUP(A24,ORCAMENTO!A:L,11,FALSE)</f>
        <v>269842.55999999994</v>
      </c>
      <c r="J24" s="12">
        <f t="shared" si="1"/>
        <v>0.25046696413946529</v>
      </c>
    </row>
    <row r="25" spans="1:12" ht="15" customHeight="1" x14ac:dyDescent="0.25">
      <c r="A25" s="48" t="s">
        <v>46</v>
      </c>
      <c r="B25" s="175" t="str">
        <f>VLOOKUP(A25,MEMORIA!A:P,2,FALSE)</f>
        <v>PAVIMENTAÇÃO</v>
      </c>
      <c r="C25" s="176"/>
      <c r="D25" s="176"/>
      <c r="E25" s="176"/>
      <c r="F25" s="176"/>
      <c r="G25" s="176"/>
      <c r="H25" s="177"/>
      <c r="I25" s="52">
        <f>VLOOKUP(A25,ORCAMENTO!A:L,11,FALSE)</f>
        <v>45051.5</v>
      </c>
      <c r="J25" s="12">
        <f t="shared" si="1"/>
        <v>4.1816652031944561E-2</v>
      </c>
    </row>
    <row r="26" spans="1:12" ht="15" customHeight="1" x14ac:dyDescent="0.25">
      <c r="A26" s="48" t="s">
        <v>47</v>
      </c>
      <c r="B26" s="175" t="str">
        <f>VLOOKUP(A26,MEMORIA!A:P,2,FALSE)</f>
        <v>REVESTIMENTO</v>
      </c>
      <c r="C26" s="176"/>
      <c r="D26" s="176"/>
      <c r="E26" s="176"/>
      <c r="F26" s="176"/>
      <c r="G26" s="176"/>
      <c r="H26" s="177"/>
      <c r="I26" s="52">
        <f>VLOOKUP(A26,ORCAMENTO!A:L,11,FALSE)</f>
        <v>34736.449999999997</v>
      </c>
      <c r="J26" s="12">
        <f t="shared" si="1"/>
        <v>3.2242257027513856E-2</v>
      </c>
    </row>
    <row r="27" spans="1:12" ht="15" customHeight="1" x14ac:dyDescent="0.25">
      <c r="A27" s="48" t="s">
        <v>48</v>
      </c>
      <c r="B27" s="175" t="str">
        <f>VLOOKUP(A27,MEMORIA!A:P,2,FALSE)</f>
        <v>PINTURA</v>
      </c>
      <c r="C27" s="176"/>
      <c r="D27" s="176"/>
      <c r="E27" s="176"/>
      <c r="F27" s="176"/>
      <c r="G27" s="176"/>
      <c r="H27" s="177"/>
      <c r="I27" s="52">
        <f>VLOOKUP(A27,ORCAMENTO!A:L,11,FALSE)</f>
        <v>37341.449999999997</v>
      </c>
      <c r="J27" s="12">
        <f t="shared" si="1"/>
        <v>3.4660209338607063E-2</v>
      </c>
    </row>
    <row r="28" spans="1:12" ht="15" customHeight="1" x14ac:dyDescent="0.25">
      <c r="A28" s="48" t="s">
        <v>49</v>
      </c>
      <c r="B28" s="175" t="str">
        <f>VLOOKUP(A28,MEMORIA!A:P,2,FALSE)</f>
        <v>ESQUADRIAS</v>
      </c>
      <c r="C28" s="176"/>
      <c r="D28" s="176"/>
      <c r="E28" s="176"/>
      <c r="F28" s="176"/>
      <c r="G28" s="176"/>
      <c r="H28" s="177"/>
      <c r="I28" s="52">
        <f>VLOOKUP(A28,ORCAMENTO!A:L,11,FALSE)</f>
        <v>16278.29</v>
      </c>
      <c r="J28" s="12">
        <f t="shared" si="1"/>
        <v>1.5109454482205539E-2</v>
      </c>
    </row>
    <row r="29" spans="1:12" ht="15" customHeight="1" x14ac:dyDescent="0.25">
      <c r="A29" s="48" t="s">
        <v>50</v>
      </c>
      <c r="B29" s="175" t="str">
        <f>VLOOKUP(A29,MEMORIA!A:P,2,FALSE)</f>
        <v>INSTALAÇÕES HIDRÁULICAS</v>
      </c>
      <c r="C29" s="176"/>
      <c r="D29" s="176"/>
      <c r="E29" s="176"/>
      <c r="F29" s="176"/>
      <c r="G29" s="176"/>
      <c r="H29" s="177"/>
      <c r="I29" s="52">
        <f>VLOOKUP(A29,ORCAMENTO!A:L,11,FALSE)</f>
        <v>16840.330000000002</v>
      </c>
      <c r="J29" s="12">
        <f t="shared" si="1"/>
        <v>1.5631138135536377E-2</v>
      </c>
    </row>
    <row r="30" spans="1:12" ht="15" customHeight="1" x14ac:dyDescent="0.25">
      <c r="A30" s="48" t="s">
        <v>51</v>
      </c>
      <c r="B30" s="175" t="str">
        <f>VLOOKUP(A30,MEMORIA!A:P,2,FALSE)</f>
        <v>INSTALAÇÕES SANITÁRIAS</v>
      </c>
      <c r="C30" s="176"/>
      <c r="D30" s="176"/>
      <c r="E30" s="176"/>
      <c r="F30" s="176"/>
      <c r="G30" s="176"/>
      <c r="H30" s="177"/>
      <c r="I30" s="52">
        <f>VLOOKUP(A30,ORCAMENTO!A:L,11,FALSE)</f>
        <v>14676.41</v>
      </c>
      <c r="J30" s="12">
        <f t="shared" si="1"/>
        <v>1.3622594809232799E-2</v>
      </c>
    </row>
    <row r="31" spans="1:12" ht="15" customHeight="1" x14ac:dyDescent="0.25">
      <c r="A31" s="48" t="s">
        <v>52</v>
      </c>
      <c r="B31" s="175" t="str">
        <f>VLOOKUP(A31,MEMORIA!A:P,2,FALSE)</f>
        <v>INSTALAÇÕES ELÉTRICAS</v>
      </c>
      <c r="C31" s="176"/>
      <c r="D31" s="176"/>
      <c r="E31" s="176"/>
      <c r="F31" s="176"/>
      <c r="G31" s="176"/>
      <c r="H31" s="177"/>
      <c r="I31" s="52">
        <f>VLOOKUP(A31,ORCAMENTO!A:L,11,FALSE)</f>
        <v>109306.35</v>
      </c>
      <c r="J31" s="12">
        <f t="shared" si="1"/>
        <v>0.10145778948163643</v>
      </c>
    </row>
    <row r="32" spans="1:12" ht="15" customHeight="1" x14ac:dyDescent="0.25">
      <c r="A32" s="48" t="s">
        <v>53</v>
      </c>
      <c r="B32" s="175" t="str">
        <f>VLOOKUP(A32,MEMORIA!A:P,2,FALSE)</f>
        <v>COMBATE À INCÊNDIO E PÂNICO</v>
      </c>
      <c r="C32" s="176"/>
      <c r="D32" s="176"/>
      <c r="E32" s="176"/>
      <c r="F32" s="176"/>
      <c r="G32" s="176"/>
      <c r="H32" s="177"/>
      <c r="I32" s="52">
        <f>VLOOKUP(A32,ORCAMENTO!A:L,11,FALSE)</f>
        <v>11368.470000000001</v>
      </c>
      <c r="J32" s="12">
        <f t="shared" si="1"/>
        <v>1.0552175934776885E-2</v>
      </c>
    </row>
    <row r="33" spans="1:12" ht="15" customHeight="1" x14ac:dyDescent="0.25">
      <c r="A33" s="48" t="s">
        <v>54</v>
      </c>
      <c r="B33" s="175" t="str">
        <f>VLOOKUP(A33,MEMORIA!A:P,2,FALSE)</f>
        <v>LOUÇAS E ACESSÓRIOS</v>
      </c>
      <c r="C33" s="176"/>
      <c r="D33" s="176"/>
      <c r="E33" s="176"/>
      <c r="F33" s="176"/>
      <c r="G33" s="176"/>
      <c r="H33" s="177"/>
      <c r="I33" s="52">
        <f>VLOOKUP(A33,ORCAMENTO!A:L,11,FALSE)</f>
        <v>9082.2499999999982</v>
      </c>
      <c r="J33" s="12">
        <f t="shared" si="1"/>
        <v>8.4301141564016389E-3</v>
      </c>
    </row>
    <row r="34" spans="1:12" ht="15" customHeight="1" x14ac:dyDescent="0.25">
      <c r="A34" s="48" t="s">
        <v>55</v>
      </c>
      <c r="B34" s="175" t="str">
        <f>VLOOKUP(A34,MEMORIA!A:P,2,FALSE)</f>
        <v>SERVIÇOS DIVERSOS</v>
      </c>
      <c r="C34" s="176"/>
      <c r="D34" s="176"/>
      <c r="E34" s="176"/>
      <c r="F34" s="176"/>
      <c r="G34" s="176"/>
      <c r="H34" s="177"/>
      <c r="I34" s="52">
        <f>VLOOKUP(A34,ORCAMENTO!A:L,11,FALSE)</f>
        <v>89365.489999999991</v>
      </c>
      <c r="J34" s="12">
        <f t="shared" si="1"/>
        <v>8.2948749741833694E-2</v>
      </c>
    </row>
    <row r="35" spans="1:12" ht="15" customHeight="1" x14ac:dyDescent="0.25">
      <c r="A35" s="48" t="s">
        <v>56</v>
      </c>
      <c r="B35" s="175" t="str">
        <f>VLOOKUP(A35,MEMORIA!A:P,2,FALSE)</f>
        <v>LIMPEZA FINAL</v>
      </c>
      <c r="C35" s="176"/>
      <c r="D35" s="176"/>
      <c r="E35" s="176"/>
      <c r="F35" s="176"/>
      <c r="G35" s="176"/>
      <c r="H35" s="177"/>
      <c r="I35" s="52">
        <f>VLOOKUP(A35,ORCAMENTO!A:L,11,FALSE)</f>
        <v>3392.71</v>
      </c>
      <c r="J35" s="12">
        <f t="shared" si="1"/>
        <v>3.1491021057078817E-3</v>
      </c>
    </row>
    <row r="36" spans="1:12" ht="15" customHeight="1" x14ac:dyDescent="0.25">
      <c r="A36" s="182"/>
      <c r="B36" s="182"/>
      <c r="C36" s="182"/>
      <c r="D36" s="182"/>
      <c r="E36" s="182"/>
      <c r="F36" s="182"/>
      <c r="G36" s="182"/>
      <c r="H36" s="182"/>
      <c r="I36" s="182"/>
      <c r="J36" s="12"/>
    </row>
    <row r="37" spans="1:12" ht="20.100000000000001" customHeight="1" x14ac:dyDescent="0.25">
      <c r="A37" s="58">
        <v>3</v>
      </c>
      <c r="B37" s="179" t="str">
        <f>VLOOKUP(A37,ORCAMENTO!A:L,2,FALSE)</f>
        <v>AMPLIAÇÃO</v>
      </c>
      <c r="C37" s="179"/>
      <c r="D37" s="179"/>
      <c r="E37" s="179"/>
      <c r="F37" s="179"/>
      <c r="G37" s="179"/>
      <c r="H37" s="179"/>
      <c r="I37" s="59">
        <f>VLOOKUP(A37,ORCAMENTO!A:L,11,FALSE)</f>
        <v>95412.559999999983</v>
      </c>
      <c r="J37" s="60">
        <f>I37/$I$45</f>
        <v>8.8561619945995845E-2</v>
      </c>
      <c r="K37" s="54">
        <f>SUM(J38:J43)</f>
        <v>8.8561619945995845E-2</v>
      </c>
      <c r="L37" s="78">
        <f>SUM(I38:I43)</f>
        <v>95412.559999999983</v>
      </c>
    </row>
    <row r="38" spans="1:12" ht="15" customHeight="1" x14ac:dyDescent="0.25">
      <c r="A38" s="48" t="s">
        <v>57</v>
      </c>
      <c r="B38" s="175" t="str">
        <f>VLOOKUP(A38,MEMORIA!A:P,2,FALSE)</f>
        <v>SERVIÇOS PRELIMINARES</v>
      </c>
      <c r="C38" s="176"/>
      <c r="D38" s="176"/>
      <c r="E38" s="176"/>
      <c r="F38" s="176"/>
      <c r="G38" s="176"/>
      <c r="H38" s="177"/>
      <c r="I38" s="52">
        <f>VLOOKUP(A38,ORCAMENTO!A:L,11,FALSE)</f>
        <v>10605.55</v>
      </c>
      <c r="J38" s="12">
        <f t="shared" ref="J38:J43" si="2">I38/$I$45</f>
        <v>9.8440361354758359E-3</v>
      </c>
    </row>
    <row r="39" spans="1:12" ht="15" customHeight="1" x14ac:dyDescent="0.25">
      <c r="A39" s="48" t="s">
        <v>58</v>
      </c>
      <c r="B39" s="175" t="str">
        <f>VLOOKUP(A39,MEMORIA!A:P,2,FALSE)</f>
        <v>INFRAESTRUTURA</v>
      </c>
      <c r="C39" s="176"/>
      <c r="D39" s="176"/>
      <c r="E39" s="176"/>
      <c r="F39" s="176"/>
      <c r="G39" s="176"/>
      <c r="H39" s="177"/>
      <c r="I39" s="52">
        <f>VLOOKUP(A39,ORCAMENTO!A:L,11,FALSE)</f>
        <v>4040.27</v>
      </c>
      <c r="J39" s="12">
        <f t="shared" si="2"/>
        <v>3.7501651377890781E-3</v>
      </c>
    </row>
    <row r="40" spans="1:12" ht="15" customHeight="1" x14ac:dyDescent="0.25">
      <c r="A40" s="48" t="s">
        <v>59</v>
      </c>
      <c r="B40" s="175" t="str">
        <f>VLOOKUP(A40,MEMORIA!A:P,2,FALSE)</f>
        <v>DRENAGEM</v>
      </c>
      <c r="C40" s="176"/>
      <c r="D40" s="176"/>
      <c r="E40" s="176"/>
      <c r="F40" s="176"/>
      <c r="G40" s="176"/>
      <c r="H40" s="177"/>
      <c r="I40" s="52">
        <f>VLOOKUP(A40,ORCAMENTO!A:L,11,FALSE)</f>
        <v>15334.039999999999</v>
      </c>
      <c r="J40" s="12">
        <f t="shared" si="2"/>
        <v>1.4233004781725784E-2</v>
      </c>
    </row>
    <row r="41" spans="1:12" ht="15" customHeight="1" x14ac:dyDescent="0.25">
      <c r="A41" s="48" t="s">
        <v>60</v>
      </c>
      <c r="B41" s="175" t="str">
        <f>VLOOKUP(A41,MEMORIA!A:P,2,FALSE)</f>
        <v>PAVIMENTAÇÃO</v>
      </c>
      <c r="C41" s="176"/>
      <c r="D41" s="176"/>
      <c r="E41" s="176"/>
      <c r="F41" s="176"/>
      <c r="G41" s="176"/>
      <c r="H41" s="177"/>
      <c r="I41" s="52">
        <f>VLOOKUP(A41,ORCAMENTO!A:L,11,FALSE)</f>
        <v>54623.13</v>
      </c>
      <c r="J41" s="12">
        <f t="shared" si="2"/>
        <v>5.070100707203249E-2</v>
      </c>
    </row>
    <row r="42" spans="1:12" ht="15" customHeight="1" x14ac:dyDescent="0.25">
      <c r="A42" s="48" t="s">
        <v>61</v>
      </c>
      <c r="B42" s="175" t="str">
        <f>VLOOKUP(A42,MEMORIA!A:P,2,FALSE)</f>
        <v>SERVIÇOS DIVERSOS</v>
      </c>
      <c r="C42" s="176"/>
      <c r="D42" s="176"/>
      <c r="E42" s="176"/>
      <c r="F42" s="176"/>
      <c r="G42" s="176"/>
      <c r="H42" s="177"/>
      <c r="I42" s="52">
        <f>VLOOKUP(A42,ORCAMENTO!A:L,11,FALSE)</f>
        <v>10497.39</v>
      </c>
      <c r="J42" s="12">
        <f t="shared" si="2"/>
        <v>9.7436423842405806E-3</v>
      </c>
    </row>
    <row r="43" spans="1:12" ht="15" customHeight="1" x14ac:dyDescent="0.25">
      <c r="A43" s="49" t="s">
        <v>62</v>
      </c>
      <c r="B43" s="175" t="str">
        <f>VLOOKUP(A43,MEMORIA!A:P,2,FALSE)</f>
        <v>LIMPEZA FINAL DA OBRA</v>
      </c>
      <c r="C43" s="176"/>
      <c r="D43" s="176"/>
      <c r="E43" s="176"/>
      <c r="F43" s="176"/>
      <c r="G43" s="176"/>
      <c r="H43" s="177"/>
      <c r="I43" s="52">
        <f>VLOOKUP(A43,ORCAMENTO!A:L,11,FALSE)</f>
        <v>312.18</v>
      </c>
      <c r="J43" s="12">
        <f t="shared" si="2"/>
        <v>2.8976443473208337E-4</v>
      </c>
    </row>
    <row r="44" spans="1:12" ht="15" customHeight="1" x14ac:dyDescent="0.25">
      <c r="A44" s="55"/>
      <c r="B44" s="56"/>
      <c r="C44" s="56"/>
      <c r="D44" s="56"/>
      <c r="E44" s="56"/>
      <c r="F44" s="56"/>
      <c r="G44" s="56"/>
      <c r="H44" s="56"/>
      <c r="I44" s="56"/>
      <c r="J44" s="57"/>
    </row>
    <row r="45" spans="1:12" ht="29.25" customHeight="1" x14ac:dyDescent="0.25">
      <c r="A45" s="180" t="s">
        <v>8</v>
      </c>
      <c r="B45" s="181"/>
      <c r="C45" s="181"/>
      <c r="D45" s="181"/>
      <c r="E45" s="181"/>
      <c r="F45" s="181"/>
      <c r="G45" s="181"/>
      <c r="H45" s="181"/>
      <c r="I45" s="53">
        <f>I37+I19+I14</f>
        <v>1077357.8899999999</v>
      </c>
      <c r="J45" s="51">
        <f>J37+J19+J14</f>
        <v>1</v>
      </c>
      <c r="K45" s="54">
        <f>K37+K19+K14</f>
        <v>0.99999999999999989</v>
      </c>
      <c r="L45" s="78">
        <f>SUM(L37+L19+L14)</f>
        <v>1077357.8899999999</v>
      </c>
    </row>
    <row r="46" spans="1:12" ht="23.25" customHeight="1" x14ac:dyDescent="0.25">
      <c r="A46" s="178" t="str">
        <f>ORCAMENTO!A177</f>
        <v xml:space="preserve">VALOR TOTAL: UM MILHÃO SETENTA E SETE MIL TREZENTOS E CINQUENTA E SETE REAIS E OITENTA E NOVE CENTAVOS </v>
      </c>
      <c r="B46" s="178"/>
      <c r="C46" s="178"/>
      <c r="D46" s="178"/>
      <c r="E46" s="178"/>
      <c r="F46" s="178"/>
      <c r="G46" s="178"/>
      <c r="H46" s="178"/>
      <c r="I46" s="178"/>
      <c r="J46" s="178"/>
      <c r="L46" s="117">
        <v>1077357.8899999999</v>
      </c>
    </row>
    <row r="47" spans="1:12" ht="15" customHeight="1" x14ac:dyDescent="0.25">
      <c r="A47" s="4"/>
      <c r="B47" s="4"/>
      <c r="C47" s="4"/>
      <c r="D47" s="4"/>
      <c r="E47" s="4"/>
      <c r="F47" s="4"/>
      <c r="G47" s="4"/>
      <c r="H47" s="4"/>
      <c r="I47" s="2" t="s">
        <v>21</v>
      </c>
      <c r="J47" s="2" t="s">
        <v>21</v>
      </c>
    </row>
    <row r="48" spans="1:12" ht="15" customHeight="1" x14ac:dyDescent="0.25">
      <c r="L48" s="78">
        <f>L45-L46</f>
        <v>0</v>
      </c>
    </row>
  </sheetData>
  <sheetProtection formatCells="0" formatColumns="0" formatRows="0" insertColumns="0" insertRows="0" insertHyperlinks="0" deleteColumns="0" deleteRows="0" sort="0" autoFilter="0" pivotTables="0"/>
  <mergeCells count="45">
    <mergeCell ref="M7:O9"/>
    <mergeCell ref="M10:O10"/>
    <mergeCell ref="B19:H19"/>
    <mergeCell ref="B38:H38"/>
    <mergeCell ref="B42:H42"/>
    <mergeCell ref="B28:H28"/>
    <mergeCell ref="B29:H29"/>
    <mergeCell ref="B30:H30"/>
    <mergeCell ref="B31:H31"/>
    <mergeCell ref="B32:H32"/>
    <mergeCell ref="B33:H33"/>
    <mergeCell ref="A8:J8"/>
    <mergeCell ref="A9:J9"/>
    <mergeCell ref="A10:J10"/>
    <mergeCell ref="B13:H13"/>
    <mergeCell ref="B14:H14"/>
    <mergeCell ref="A1:J1"/>
    <mergeCell ref="A2:J2"/>
    <mergeCell ref="A3:J3"/>
    <mergeCell ref="A4:J4"/>
    <mergeCell ref="A5:J5"/>
    <mergeCell ref="A6:J6"/>
    <mergeCell ref="A7:J7"/>
    <mergeCell ref="A18:I18"/>
    <mergeCell ref="A36:I36"/>
    <mergeCell ref="B20:H20"/>
    <mergeCell ref="B35:H35"/>
    <mergeCell ref="B15:H15"/>
    <mergeCell ref="B16:H16"/>
    <mergeCell ref="B17:H17"/>
    <mergeCell ref="B21:H21"/>
    <mergeCell ref="B22:H22"/>
    <mergeCell ref="B23:H23"/>
    <mergeCell ref="B24:H24"/>
    <mergeCell ref="B25:H25"/>
    <mergeCell ref="B26:H26"/>
    <mergeCell ref="B27:H27"/>
    <mergeCell ref="B34:H34"/>
    <mergeCell ref="B39:H39"/>
    <mergeCell ref="B40:H40"/>
    <mergeCell ref="B41:H41"/>
    <mergeCell ref="A46:J46"/>
    <mergeCell ref="B37:H37"/>
    <mergeCell ref="A45:H45"/>
    <mergeCell ref="B43:H43"/>
  </mergeCells>
  <pageMargins left="0.70866141732283472" right="0.70866141732283472" top="0.74803149606299213" bottom="0.74803149606299213" header="0.31496062992125984" footer="0.31496062992125984"/>
  <pageSetup scale="76" orientation="portrait" r:id="rId1"/>
  <headerFooter>
    <oddFooter>&amp;R&amp;G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P177"/>
  <sheetViews>
    <sheetView showGridLines="0" tabSelected="1" view="pageBreakPreview" zoomScale="90" zoomScaleNormal="100" zoomScaleSheetLayoutView="90" workbookViewId="0">
      <selection activeCell="B35" sqref="B35:F35"/>
    </sheetView>
  </sheetViews>
  <sheetFormatPr defaultRowHeight="15" customHeight="1" x14ac:dyDescent="0.25"/>
  <cols>
    <col min="1" max="1" width="11" style="1" customWidth="1"/>
    <col min="2" max="6" width="12.7109375" style="1" customWidth="1"/>
    <col min="7" max="7" width="5.7109375" style="1" bestFit="1" customWidth="1"/>
    <col min="8" max="8" width="16.140625" style="1" customWidth="1"/>
    <col min="9" max="9" width="16.7109375" style="1" customWidth="1"/>
    <col min="10" max="10" width="16" style="1" customWidth="1"/>
    <col min="11" max="12" width="8.7109375" style="1" customWidth="1"/>
    <col min="13" max="13" width="30.42578125" style="1" customWidth="1"/>
    <col min="14" max="14" width="9.140625" style="1"/>
    <col min="15" max="15" width="12.7109375" style="1" bestFit="1" customWidth="1"/>
    <col min="16" max="16384" width="9.140625" style="1"/>
  </cols>
  <sheetData>
    <row r="1" spans="1:14" ht="15" customHeight="1" x14ac:dyDescent="0.25">
      <c r="A1" s="162"/>
      <c r="B1" s="162"/>
      <c r="C1" s="162"/>
      <c r="D1" s="162"/>
      <c r="E1" s="162"/>
      <c r="F1" s="162"/>
      <c r="G1" s="162"/>
      <c r="H1" s="162"/>
      <c r="I1" s="162"/>
      <c r="J1" s="162"/>
      <c r="K1" s="162"/>
      <c r="L1" s="162"/>
    </row>
    <row r="2" spans="1:14" ht="15" customHeight="1" x14ac:dyDescent="0.25">
      <c r="A2" s="161" t="str">
        <f>CRONOGRAMA!A2</f>
        <v>GOVERNO DO ESTADO DO PIAUÍ</v>
      </c>
      <c r="B2" s="161"/>
      <c r="C2" s="161"/>
      <c r="D2" s="161"/>
      <c r="E2" s="161"/>
      <c r="F2" s="161"/>
      <c r="G2" s="161"/>
      <c r="H2" s="161"/>
      <c r="I2" s="161"/>
      <c r="J2" s="161"/>
      <c r="K2" s="161"/>
      <c r="L2" s="161"/>
    </row>
    <row r="3" spans="1:14" ht="15" customHeight="1" x14ac:dyDescent="0.25">
      <c r="A3" s="161" t="str">
        <f>CRONOGRAMA!A3</f>
        <v>SECRETARIA DE ESTADO DA EDUCAÇÃO E CULTURA - SEDUC</v>
      </c>
      <c r="B3" s="161"/>
      <c r="C3" s="161"/>
      <c r="D3" s="161"/>
      <c r="E3" s="161"/>
      <c r="F3" s="161"/>
      <c r="G3" s="161"/>
      <c r="H3" s="161"/>
      <c r="I3" s="161"/>
      <c r="J3" s="161"/>
      <c r="K3" s="161"/>
      <c r="L3" s="161"/>
    </row>
    <row r="4" spans="1:14" ht="15" customHeight="1" x14ac:dyDescent="0.25">
      <c r="A4" s="161" t="str">
        <f>CRONOGRAMA!A4</f>
        <v>UNIDADE DE GESTÃO DE REDE FÍSICA - UGERF</v>
      </c>
      <c r="B4" s="161"/>
      <c r="C4" s="161"/>
      <c r="D4" s="161"/>
      <c r="E4" s="161"/>
      <c r="F4" s="161"/>
      <c r="G4" s="161"/>
      <c r="H4" s="161"/>
      <c r="I4" s="161"/>
      <c r="J4" s="161"/>
      <c r="K4" s="161"/>
      <c r="L4" s="161"/>
    </row>
    <row r="5" spans="1:14" ht="15" customHeight="1" x14ac:dyDescent="0.25">
      <c r="A5" s="161"/>
      <c r="B5" s="161"/>
      <c r="C5" s="161"/>
      <c r="D5" s="161"/>
      <c r="E5" s="161"/>
      <c r="F5" s="161"/>
      <c r="G5" s="161"/>
      <c r="H5" s="161"/>
      <c r="I5" s="161"/>
      <c r="J5" s="161"/>
      <c r="K5" s="161"/>
      <c r="L5" s="161"/>
    </row>
    <row r="6" spans="1:14" ht="15" customHeight="1" x14ac:dyDescent="0.25">
      <c r="A6" s="161" t="str">
        <f>CRONOGRAMA!A6</f>
        <v>OBRA : REFORMA E AMPLIAÇÃO DO GINÁSIO DÍDIMO DE CASTRO</v>
      </c>
      <c r="B6" s="161"/>
      <c r="C6" s="161"/>
      <c r="D6" s="161"/>
      <c r="E6" s="161"/>
      <c r="F6" s="161"/>
      <c r="G6" s="161"/>
      <c r="H6" s="161"/>
      <c r="I6" s="161"/>
      <c r="J6" s="161"/>
      <c r="K6" s="161"/>
      <c r="L6" s="161"/>
    </row>
    <row r="7" spans="1:14" ht="15" customHeight="1" x14ac:dyDescent="0.25">
      <c r="A7" s="161" t="str">
        <f>CRONOGRAMA!A7</f>
        <v>MUNICÍPIO: ESPERANTINA - PI</v>
      </c>
      <c r="B7" s="161"/>
      <c r="C7" s="161"/>
      <c r="D7" s="161"/>
      <c r="E7" s="161"/>
      <c r="F7" s="161"/>
      <c r="G7" s="161"/>
      <c r="H7" s="161"/>
      <c r="I7" s="161"/>
      <c r="J7" s="161"/>
      <c r="K7" s="161"/>
      <c r="L7" s="161"/>
    </row>
    <row r="8" spans="1:14" ht="15" customHeight="1" x14ac:dyDescent="0.25">
      <c r="A8" s="161" t="str">
        <f>CRONOGRAMA!A8</f>
        <v>01 de julho de 2021</v>
      </c>
      <c r="B8" s="161"/>
      <c r="C8" s="161"/>
      <c r="D8" s="161"/>
      <c r="E8" s="161"/>
      <c r="F8" s="161"/>
      <c r="G8" s="161"/>
      <c r="H8" s="161"/>
      <c r="I8" s="161"/>
      <c r="J8" s="161"/>
      <c r="K8" s="161"/>
      <c r="L8" s="161"/>
    </row>
    <row r="9" spans="1:14" ht="15" customHeight="1" x14ac:dyDescent="0.25">
      <c r="A9" s="162"/>
      <c r="B9" s="162"/>
      <c r="C9" s="162"/>
      <c r="D9" s="162"/>
      <c r="E9" s="162"/>
      <c r="F9" s="162"/>
      <c r="G9" s="162"/>
      <c r="H9" s="162"/>
      <c r="I9" s="162"/>
      <c r="J9" s="162"/>
      <c r="K9" s="162"/>
      <c r="L9" s="162"/>
    </row>
    <row r="10" spans="1:14" ht="20.25" customHeight="1" x14ac:dyDescent="0.25">
      <c r="A10" s="163" t="s">
        <v>33</v>
      </c>
      <c r="B10" s="163"/>
      <c r="C10" s="163"/>
      <c r="D10" s="163"/>
      <c r="E10" s="163"/>
      <c r="F10" s="163"/>
      <c r="G10" s="163"/>
      <c r="H10" s="163"/>
      <c r="I10" s="163"/>
      <c r="J10" s="163"/>
      <c r="K10" s="163"/>
      <c r="L10" s="163"/>
    </row>
    <row r="11" spans="1:14" ht="15" customHeight="1" x14ac:dyDescent="0.25">
      <c r="A11" s="4"/>
      <c r="B11" s="4"/>
      <c r="C11" s="4"/>
      <c r="D11" s="4"/>
      <c r="E11" s="4"/>
      <c r="F11" s="4"/>
      <c r="G11" s="4"/>
      <c r="H11" s="4"/>
      <c r="I11" s="4"/>
      <c r="J11" s="4"/>
      <c r="K11" s="4"/>
      <c r="L11" s="4"/>
    </row>
    <row r="12" spans="1:14" ht="24" customHeight="1" x14ac:dyDescent="0.25">
      <c r="A12" s="2" t="s">
        <v>1</v>
      </c>
      <c r="B12" s="5" t="str">
        <f>FONTE&amp;ONERA</f>
        <v>SINAPI PI-02/2021, SEINFRA 27, ORSE-01/2021, SEM DESONERAÇÃO</v>
      </c>
      <c r="C12" s="2"/>
      <c r="D12" s="2"/>
      <c r="E12" s="2"/>
      <c r="F12" s="4"/>
      <c r="G12" s="4"/>
      <c r="H12" s="2" t="s">
        <v>4</v>
      </c>
      <c r="I12" s="137"/>
      <c r="J12" s="6">
        <f>LEI</f>
        <v>112.14999999999999</v>
      </c>
      <c r="K12" s="2" t="s">
        <v>5</v>
      </c>
      <c r="L12" s="6">
        <f>BDI</f>
        <v>20.919999999999998</v>
      </c>
      <c r="M12" s="1">
        <v>1.2092000000000001</v>
      </c>
      <c r="N12" s="1" t="s">
        <v>905</v>
      </c>
    </row>
    <row r="13" spans="1:14" ht="30" customHeight="1" x14ac:dyDescent="0.25">
      <c r="A13" s="7" t="s">
        <v>18</v>
      </c>
      <c r="B13" s="7" t="s">
        <v>34</v>
      </c>
      <c r="C13" s="201" t="s">
        <v>6</v>
      </c>
      <c r="D13" s="201"/>
      <c r="E13" s="201"/>
      <c r="F13" s="201"/>
      <c r="G13" s="7" t="s">
        <v>35</v>
      </c>
      <c r="H13" s="7" t="s">
        <v>36</v>
      </c>
      <c r="I13" s="140" t="s">
        <v>11410</v>
      </c>
      <c r="J13" s="140" t="s">
        <v>37</v>
      </c>
      <c r="K13" s="201" t="s">
        <v>8</v>
      </c>
      <c r="L13" s="201"/>
    </row>
    <row r="14" spans="1:14" ht="15.75" thickBot="1" x14ac:dyDescent="0.3">
      <c r="A14" s="190"/>
      <c r="B14" s="190"/>
      <c r="C14" s="190"/>
      <c r="D14" s="190"/>
      <c r="E14" s="190"/>
      <c r="F14" s="190"/>
      <c r="G14" s="190"/>
      <c r="H14" s="190"/>
      <c r="I14" s="190"/>
      <c r="J14" s="190"/>
      <c r="K14" s="190"/>
      <c r="L14" s="190"/>
    </row>
    <row r="15" spans="1:14" ht="24.95" customHeight="1" thickBot="1" x14ac:dyDescent="0.3">
      <c r="A15" s="61">
        <v>1</v>
      </c>
      <c r="B15" s="204" t="str">
        <f>VLOOKUP(A15,MEMORIA!A:P,2,FALSE)</f>
        <v>SERVIÇOS INICIAIS</v>
      </c>
      <c r="C15" s="188"/>
      <c r="D15" s="188"/>
      <c r="E15" s="188"/>
      <c r="F15" s="188"/>
      <c r="G15" s="188"/>
      <c r="H15" s="188"/>
      <c r="I15" s="188"/>
      <c r="J15" s="188"/>
      <c r="K15" s="205">
        <f>SUM(K17:L19)</f>
        <v>50403.59</v>
      </c>
      <c r="L15" s="206"/>
    </row>
    <row r="16" spans="1:14" x14ac:dyDescent="0.25">
      <c r="A16" s="192"/>
      <c r="B16" s="192"/>
      <c r="C16" s="192"/>
      <c r="D16" s="192"/>
      <c r="E16" s="192"/>
      <c r="F16" s="192"/>
      <c r="G16" s="192"/>
      <c r="H16" s="192"/>
      <c r="I16" s="192"/>
      <c r="J16" s="192"/>
      <c r="K16" s="192"/>
      <c r="L16" s="193"/>
    </row>
    <row r="17" spans="1:13" ht="24.75" customHeight="1" x14ac:dyDescent="0.25">
      <c r="A17" s="14" t="s">
        <v>38</v>
      </c>
      <c r="B17" s="14" t="str">
        <f>VLOOKUP(A17,MEMORIA!A:P,2,FALSE)</f>
        <v>SEDUC ADM</v>
      </c>
      <c r="C17" s="198" t="str">
        <f>VLOOKUP(A17,MEMORIA!A:P,3,FALSE)</f>
        <v>ADMINISTRAÇÃO LOCAL DA OBRA</v>
      </c>
      <c r="D17" s="198"/>
      <c r="E17" s="198"/>
      <c r="F17" s="198"/>
      <c r="G17" s="14" t="str">
        <f>VLOOKUP(A17,MEMORIA!A:P,7,FALSE)</f>
        <v>MÊS</v>
      </c>
      <c r="H17" s="15">
        <f>VLOOKUP(A17,MEMORIA!A:P,16,FALSE)</f>
        <v>6</v>
      </c>
      <c r="I17" s="139">
        <f>ROUND(J17/$M$12,2)</f>
        <v>5396.52</v>
      </c>
      <c r="J17" s="139">
        <f>ADM!J22</f>
        <v>6525.47</v>
      </c>
      <c r="K17" s="199">
        <f>ROUND(H17*J17,2)</f>
        <v>39152.82</v>
      </c>
      <c r="L17" s="200"/>
    </row>
    <row r="18" spans="1:13" ht="30" customHeight="1" x14ac:dyDescent="0.25">
      <c r="A18" s="14" t="s">
        <v>39</v>
      </c>
      <c r="B18" s="14" t="str">
        <f>VLOOKUP(A18,MEMORIA!A:P,2,FALSE)</f>
        <v>SEDUC PLACA</v>
      </c>
      <c r="C18" s="198" t="str">
        <f>VLOOKUP(A18,MEMORIA!A:P,3,FALSE)</f>
        <v>PLACA DE OBRA EM CHAPA DE AÇO GALVANIZADO</v>
      </c>
      <c r="D18" s="198"/>
      <c r="E18" s="198"/>
      <c r="F18" s="198"/>
      <c r="G18" s="14" t="str">
        <f>VLOOKUP(A18,MEMORIA!A:P,7,FALSE)</f>
        <v>M2</v>
      </c>
      <c r="H18" s="15">
        <f>VLOOKUP(A18,MEMORIA!A:P,16,FALSE)</f>
        <v>4.5</v>
      </c>
      <c r="I18" s="139">
        <f t="shared" ref="I18:I19" si="0">ROUND(J18/$M$12,2)</f>
        <v>333.72</v>
      </c>
      <c r="J18" s="139">
        <f>VLOOKUP("TOTAL - "&amp;B18,COMPOSICAO!A:K,10,FALSE)</f>
        <v>403.53</v>
      </c>
      <c r="K18" s="199">
        <f>ROUND(H18*J18,2)</f>
        <v>1815.89</v>
      </c>
      <c r="L18" s="200"/>
    </row>
    <row r="19" spans="1:13" ht="30" customHeight="1" x14ac:dyDescent="0.25">
      <c r="A19" s="14" t="s">
        <v>40</v>
      </c>
      <c r="B19" s="14" t="str">
        <f>VLOOKUP(A19,MEMORIA!A:P,2,FALSE)</f>
        <v>SEDUC PROJ</v>
      </c>
      <c r="C19" s="198" t="str">
        <f>VLOOKUP(A19,MEMORIA!A:P,3,FALSE)</f>
        <v>ELABORAÇÃO DE PROJETOS EXECUTIVOS DE ENGENHARIA (SEINFRA C4584)</v>
      </c>
      <c r="D19" s="198"/>
      <c r="E19" s="198"/>
      <c r="F19" s="198"/>
      <c r="G19" s="14" t="str">
        <f>VLOOKUP(A19,MEMORIA!A:P,7,FALSE)</f>
        <v>UNI</v>
      </c>
      <c r="H19" s="15">
        <f>VLOOKUP(A19,MEMORIA!A:P,16,FALSE)</f>
        <v>252</v>
      </c>
      <c r="I19" s="139">
        <f t="shared" si="0"/>
        <v>30.96</v>
      </c>
      <c r="J19" s="139">
        <f>VLOOKUP("TOTAL - "&amp;B19,COMPOSICAO!A:K,10,FALSE)</f>
        <v>37.44</v>
      </c>
      <c r="K19" s="202">
        <f>ROUND(H19*J19,2)</f>
        <v>9434.8799999999992</v>
      </c>
      <c r="L19" s="203"/>
      <c r="M19" s="117"/>
    </row>
    <row r="20" spans="1:13" ht="15" customHeight="1" thickBot="1" x14ac:dyDescent="0.3">
      <c r="A20" s="76"/>
      <c r="B20" s="76"/>
      <c r="C20" s="76"/>
      <c r="D20" s="76"/>
      <c r="E20" s="76"/>
      <c r="F20" s="76"/>
      <c r="G20" s="76"/>
      <c r="H20" s="76"/>
      <c r="I20" s="76"/>
      <c r="J20" s="76"/>
      <c r="K20" s="76"/>
      <c r="L20" s="76"/>
    </row>
    <row r="21" spans="1:13" ht="24.95" customHeight="1" thickBot="1" x14ac:dyDescent="0.3">
      <c r="A21" s="61">
        <v>2</v>
      </c>
      <c r="B21" s="204" t="str">
        <f>VLOOKUP(A21,MEMORIA!A:P,2,FALSE)</f>
        <v>REFORMA</v>
      </c>
      <c r="C21" s="188"/>
      <c r="D21" s="188"/>
      <c r="E21" s="188"/>
      <c r="F21" s="188"/>
      <c r="G21" s="188"/>
      <c r="H21" s="188"/>
      <c r="I21" s="188"/>
      <c r="J21" s="188"/>
      <c r="K21" s="205">
        <f>K23+K37+K42+K48+K54+K61+K69+K76+K83+K89+K92+K95+K98+K110+K123+K136</f>
        <v>931541.73999999987</v>
      </c>
      <c r="L21" s="206"/>
    </row>
    <row r="22" spans="1:13" x14ac:dyDescent="0.25">
      <c r="A22" s="191"/>
      <c r="B22" s="192"/>
      <c r="C22" s="192"/>
      <c r="D22" s="192"/>
      <c r="E22" s="192"/>
      <c r="F22" s="192"/>
      <c r="G22" s="192"/>
      <c r="H22" s="192"/>
      <c r="I22" s="192"/>
      <c r="J22" s="192"/>
      <c r="K22" s="192"/>
      <c r="L22" s="193"/>
    </row>
    <row r="23" spans="1:13" ht="21" customHeight="1" x14ac:dyDescent="0.25">
      <c r="A23" s="66" t="s">
        <v>41</v>
      </c>
      <c r="B23" s="194" t="str">
        <f>VLOOKUP(A23,MEMORIA!A:P,2,FALSE)</f>
        <v>DEMOLIÇÕES E RETIRADAS</v>
      </c>
      <c r="C23" s="195"/>
      <c r="D23" s="195"/>
      <c r="E23" s="195"/>
      <c r="F23" s="195"/>
      <c r="G23" s="195"/>
      <c r="H23" s="195"/>
      <c r="I23" s="195"/>
      <c r="J23" s="195"/>
      <c r="K23" s="196">
        <f>SUM(K24:L35)</f>
        <v>60925.070000000007</v>
      </c>
      <c r="L23" s="197"/>
    </row>
    <row r="24" spans="1:13" ht="24.75" customHeight="1" x14ac:dyDescent="0.25">
      <c r="A24" s="14" t="s">
        <v>87</v>
      </c>
      <c r="B24" s="14">
        <f>VLOOKUP(A24,MEMORIA!A:P,2,FALSE)</f>
        <v>98459</v>
      </c>
      <c r="C24" s="198" t="str">
        <f>VLOOKUP(A24,MEMORIA!A:P,3,FALSE)</f>
        <v>TAPUME COM TELHA METÁLICA. AF_05/2018</v>
      </c>
      <c r="D24" s="198"/>
      <c r="E24" s="198"/>
      <c r="F24" s="198"/>
      <c r="G24" s="14" t="str">
        <f>VLOOKUP(A24,MEMORIA!A:P,7,FALSE)</f>
        <v>M2</v>
      </c>
      <c r="H24" s="15">
        <f>VLOOKUP(A24,MEMORIA!A:P,16,FALSE)</f>
        <v>249.57000000000002</v>
      </c>
      <c r="I24" s="139">
        <f>ROUND(J24/$M$12,2)</f>
        <v>90.28</v>
      </c>
      <c r="J24" s="139">
        <f>VLOOKUP("TOTAL - "&amp;B24,COMPOSICAO!A:K,10,FALSE)</f>
        <v>109.16999999999999</v>
      </c>
      <c r="K24" s="199">
        <f>ROUND(H24*J24,2)</f>
        <v>27245.56</v>
      </c>
      <c r="L24" s="200"/>
    </row>
    <row r="25" spans="1:13" ht="45.75" customHeight="1" x14ac:dyDescent="0.25">
      <c r="A25" s="84" t="s">
        <v>1653</v>
      </c>
      <c r="B25" s="84">
        <f>VLOOKUP(A25,MEMORIA!A:P,2,FALSE)</f>
        <v>97627</v>
      </c>
      <c r="C25" s="207" t="str">
        <f>VLOOKUP(A25,MEMORIA!A:P,3,FALSE)</f>
        <v>DEMOLIÇÃO DE PILARES E VIGAS EM CONCRETO ARMADO, DE FORMA MECANIZADA COM MARTELETE, SEM REAPROVEITAMENTO. AF_12/2017</v>
      </c>
      <c r="D25" s="207"/>
      <c r="E25" s="207"/>
      <c r="F25" s="207"/>
      <c r="G25" s="84" t="str">
        <f>VLOOKUP(A25,MEMORIA!A:P,7,FALSE)</f>
        <v>M3</v>
      </c>
      <c r="H25" s="15">
        <f>VLOOKUP(A25,MEMORIA!A:P,16,FALSE)</f>
        <v>32.76</v>
      </c>
      <c r="I25" s="139">
        <f t="shared" ref="I25:I35" si="1">ROUND(J25/$M$12,2)</f>
        <v>232.17</v>
      </c>
      <c r="J25" s="139">
        <f>VLOOKUP("TOTAL - "&amp;B25,COMPOSICAO!A:K,10,FALSE)</f>
        <v>280.74</v>
      </c>
      <c r="K25" s="199">
        <f t="shared" ref="K25:K63" si="2">ROUND(H25*J25,2)</f>
        <v>9197.0400000000009</v>
      </c>
      <c r="L25" s="200"/>
    </row>
    <row r="26" spans="1:13" ht="25.5" customHeight="1" x14ac:dyDescent="0.25">
      <c r="A26" s="84" t="s">
        <v>1654</v>
      </c>
      <c r="B26" s="84" t="str">
        <f>VLOOKUP(A26,MEMORIA!A:P,2,FALSE)</f>
        <v>SEDUC 1.03</v>
      </c>
      <c r="C26" s="207" t="str">
        <f>VLOOKUP(A26,MEMORIA!A:P,3,FALSE)</f>
        <v>DEMOLIÇÃO DE CONCRETO SIMPLES</v>
      </c>
      <c r="D26" s="207"/>
      <c r="E26" s="207"/>
      <c r="F26" s="207"/>
      <c r="G26" s="84" t="str">
        <f>VLOOKUP(A26,MEMORIA!A:P,7,FALSE)</f>
        <v>M3</v>
      </c>
      <c r="H26" s="15">
        <f>VLOOKUP(A26,MEMORIA!A:P,16,FALSE)</f>
        <v>3.2</v>
      </c>
      <c r="I26" s="139">
        <f t="shared" si="1"/>
        <v>225.35</v>
      </c>
      <c r="J26" s="139">
        <f>VLOOKUP("TOTAL - "&amp;B26,COMPOSICAO!A:K,10,FALSE)</f>
        <v>272.49</v>
      </c>
      <c r="K26" s="199">
        <f t="shared" si="2"/>
        <v>871.97</v>
      </c>
      <c r="L26" s="200"/>
      <c r="M26" s="117"/>
    </row>
    <row r="27" spans="1:13" ht="45" customHeight="1" x14ac:dyDescent="0.25">
      <c r="A27" s="14" t="s">
        <v>1655</v>
      </c>
      <c r="B27" s="14">
        <f>VLOOKUP(A27,MEMORIA!A:P,2,FALSE)</f>
        <v>97629</v>
      </c>
      <c r="C27" s="198" t="str">
        <f>VLOOKUP(A27,MEMORIA!A:P,3,FALSE)</f>
        <v>DEMOLIÇÃO DE LAJES, DE FORMA MECANIZADA COM MARTELETE, SEM REAPROVEITAMENTO. AF_12/2017</v>
      </c>
      <c r="D27" s="198"/>
      <c r="E27" s="198"/>
      <c r="F27" s="198"/>
      <c r="G27" s="14" t="str">
        <f>VLOOKUP(A27,MEMORIA!A:P,7,FALSE)</f>
        <v>M3</v>
      </c>
      <c r="H27" s="15">
        <f>VLOOKUP(A27,MEMORIA!A:P,16,FALSE)</f>
        <v>12.36</v>
      </c>
      <c r="I27" s="139">
        <f t="shared" si="1"/>
        <v>103.97</v>
      </c>
      <c r="J27" s="139">
        <f>VLOOKUP("TOTAL - "&amp;B27,COMPOSICAO!A:K,10,FALSE)</f>
        <v>125.72</v>
      </c>
      <c r="K27" s="199">
        <f t="shared" si="2"/>
        <v>1553.9</v>
      </c>
      <c r="L27" s="200"/>
    </row>
    <row r="28" spans="1:13" ht="36.75" customHeight="1" x14ac:dyDescent="0.25">
      <c r="A28" s="14" t="s">
        <v>1656</v>
      </c>
      <c r="B28" s="14">
        <f>VLOOKUP(A28,MEMORIA!A:P,2,FALSE)</f>
        <v>97622</v>
      </c>
      <c r="C28" s="198" t="str">
        <f>VLOOKUP(A28,MEMORIA!A:P,3,FALSE)</f>
        <v>DEMOLIÇÃO DE ALVENARIA DE BLOCO FURADO, DE FORMA MANUAL, SEM REAPROVEITAMENTO. AF_12/2017</v>
      </c>
      <c r="D28" s="198"/>
      <c r="E28" s="198"/>
      <c r="F28" s="198"/>
      <c r="G28" s="14" t="str">
        <f>VLOOKUP(A28,MEMORIA!A:P,7,FALSE)</f>
        <v>M3</v>
      </c>
      <c r="H28" s="15">
        <f>VLOOKUP(A28,MEMORIA!A:P,16,FALSE)</f>
        <v>32.72</v>
      </c>
      <c r="I28" s="139">
        <f t="shared" si="1"/>
        <v>40.14</v>
      </c>
      <c r="J28" s="139">
        <f>VLOOKUP("TOTAL - "&amp;B28,COMPOSICAO!A:K,10,FALSE)</f>
        <v>48.54</v>
      </c>
      <c r="K28" s="199">
        <f t="shared" si="2"/>
        <v>1588.23</v>
      </c>
      <c r="L28" s="200"/>
    </row>
    <row r="29" spans="1:13" ht="45" customHeight="1" x14ac:dyDescent="0.25">
      <c r="A29" s="14" t="s">
        <v>1657</v>
      </c>
      <c r="B29" s="14" t="str">
        <f>VLOOKUP(A29,MEMORIA!A:P,2,FALSE)</f>
        <v>SEDUC 1.04</v>
      </c>
      <c r="C29" s="198" t="str">
        <f>VLOOKUP(A29,MEMORIA!A:P,3,FALSE)</f>
        <v>REMOÇÃO DE PINTURA LÁTEX (RASPAGEM E/OU LIXAMENTO E/OU ESCOVAÇÃO)</v>
      </c>
      <c r="D29" s="198"/>
      <c r="E29" s="198"/>
      <c r="F29" s="198"/>
      <c r="G29" s="14" t="str">
        <f>VLOOKUP(A29,MEMORIA!A:P,7,FALSE)</f>
        <v>M2</v>
      </c>
      <c r="H29" s="15">
        <f>VLOOKUP(A29,MEMORIA!A:P,16,FALSE)</f>
        <v>740.83999999999992</v>
      </c>
      <c r="I29" s="139">
        <f t="shared" si="1"/>
        <v>6.14</v>
      </c>
      <c r="J29" s="139">
        <f>VLOOKUP("TOTAL - "&amp;B29,COMPOSICAO!A:K,10,FALSE)</f>
        <v>7.42</v>
      </c>
      <c r="K29" s="199">
        <f t="shared" si="2"/>
        <v>5497.03</v>
      </c>
      <c r="L29" s="200"/>
    </row>
    <row r="30" spans="1:13" ht="30.75" customHeight="1" x14ac:dyDescent="0.25">
      <c r="A30" s="14" t="s">
        <v>1658</v>
      </c>
      <c r="B30" s="14" t="str">
        <f>VLOOKUP(A30,MEMORIA!A:P,2,FALSE)</f>
        <v>SEDUC 1.05</v>
      </c>
      <c r="C30" s="198" t="str">
        <f>VLOOKUP(A30,MEMORIA!A:P,3,FALSE)</f>
        <v>DEMOLIÇÃO DE PISO CERÂMICO</v>
      </c>
      <c r="D30" s="198"/>
      <c r="E30" s="198"/>
      <c r="F30" s="198"/>
      <c r="G30" s="14" t="str">
        <f>VLOOKUP(A30,MEMORIA!A:P,7,FALSE)</f>
        <v>M2</v>
      </c>
      <c r="H30" s="15">
        <f>VLOOKUP(A30,MEMORIA!A:P,16,FALSE)</f>
        <v>95.860000000000014</v>
      </c>
      <c r="I30" s="139">
        <f t="shared" si="1"/>
        <v>12.12</v>
      </c>
      <c r="J30" s="139">
        <f>VLOOKUP("TOTAL - "&amp;B30,COMPOSICAO!A:K,10,FALSE)</f>
        <v>14.66</v>
      </c>
      <c r="K30" s="199">
        <f t="shared" si="2"/>
        <v>1405.31</v>
      </c>
      <c r="L30" s="200"/>
    </row>
    <row r="31" spans="1:13" ht="30" customHeight="1" x14ac:dyDescent="0.25">
      <c r="A31" s="14" t="s">
        <v>1659</v>
      </c>
      <c r="B31" s="14" t="str">
        <f>VLOOKUP(A31,MEMORIA!A:P,2,FALSE)</f>
        <v>SEDUC 1.06</v>
      </c>
      <c r="C31" s="198" t="str">
        <f>VLOOKUP(A31,MEMORIA!A:P,3,FALSE)</f>
        <v>DEMOLIÇÃO DE PISO CIMENTADO SOBRE LASTRO DE CONCRETO</v>
      </c>
      <c r="D31" s="198"/>
      <c r="E31" s="198"/>
      <c r="F31" s="198"/>
      <c r="G31" s="14" t="str">
        <f>VLOOKUP(A31,MEMORIA!A:P,7,FALSE)</f>
        <v>M2</v>
      </c>
      <c r="H31" s="15">
        <f>VLOOKUP(A31,MEMORIA!A:P,16,FALSE)</f>
        <v>19.78</v>
      </c>
      <c r="I31" s="139">
        <f t="shared" si="1"/>
        <v>22.53</v>
      </c>
      <c r="J31" s="139">
        <f>VLOOKUP("TOTAL - "&amp;B31,COMPOSICAO!A:K,10,FALSE)</f>
        <v>27.240000000000002</v>
      </c>
      <c r="K31" s="199">
        <f t="shared" si="2"/>
        <v>538.80999999999995</v>
      </c>
      <c r="L31" s="200"/>
    </row>
    <row r="32" spans="1:13" ht="36.75" customHeight="1" x14ac:dyDescent="0.25">
      <c r="A32" s="14" t="s">
        <v>1660</v>
      </c>
      <c r="B32" s="14" t="str">
        <f>VLOOKUP(A32,MEMORIA!A:P,2,FALSE)</f>
        <v>SEDUC 1.07</v>
      </c>
      <c r="C32" s="198" t="str">
        <f>VLOOKUP(A32,MEMORIA!A:P,3,FALSE)</f>
        <v>REMOÇÃO DE ESQUADRIA METÁLICA, COM OU SEM REAPROVEITAMENTO</v>
      </c>
      <c r="D32" s="198"/>
      <c r="E32" s="198"/>
      <c r="F32" s="198"/>
      <c r="G32" s="14" t="str">
        <f>VLOOKUP(A32,MEMORIA!A:P,7,FALSE)</f>
        <v>M2</v>
      </c>
      <c r="H32" s="15">
        <f>VLOOKUP(A32,MEMORIA!A:P,16,FALSE)</f>
        <v>17.21</v>
      </c>
      <c r="I32" s="139">
        <f t="shared" si="1"/>
        <v>17.59</v>
      </c>
      <c r="J32" s="139">
        <f>VLOOKUP("TOTAL - "&amp;B32,COMPOSICAO!A:K,10,FALSE)</f>
        <v>21.27</v>
      </c>
      <c r="K32" s="199">
        <f t="shared" si="2"/>
        <v>366.06</v>
      </c>
      <c r="L32" s="200"/>
    </row>
    <row r="33" spans="1:16" ht="30" customHeight="1" x14ac:dyDescent="0.25">
      <c r="A33" s="14" t="s">
        <v>1661</v>
      </c>
      <c r="B33" s="14" t="str">
        <f>VLOOKUP(A33,MEMORIA!A:P,2,FALSE)</f>
        <v>SEDUC 1.08</v>
      </c>
      <c r="C33" s="198" t="str">
        <f>VLOOKUP(A33,MEMORIA!A:P,3,FALSE)</f>
        <v>REMOÇÃO DE ESTRUTURA METÁLICA CHUMBADA EM CONCRETO (ALAMBRADO, GUARDA-CORPO)</v>
      </c>
      <c r="D33" s="198"/>
      <c r="E33" s="198"/>
      <c r="F33" s="198"/>
      <c r="G33" s="14" t="str">
        <f>VLOOKUP(A33,MEMORIA!A:P,7,FALSE)</f>
        <v>M²</v>
      </c>
      <c r="H33" s="15">
        <f>VLOOKUP(A33,MEMORIA!A:P,16,FALSE)</f>
        <v>309</v>
      </c>
      <c r="I33" s="139">
        <f t="shared" si="1"/>
        <v>30.7</v>
      </c>
      <c r="J33" s="139">
        <f>VLOOKUP("TOTAL - "&amp;B33,COMPOSICAO!A:K,10,FALSE)</f>
        <v>37.119999999999997</v>
      </c>
      <c r="K33" s="199">
        <f t="shared" si="2"/>
        <v>11470.08</v>
      </c>
      <c r="L33" s="200"/>
    </row>
    <row r="34" spans="1:16" ht="30" customHeight="1" x14ac:dyDescent="0.25">
      <c r="A34" s="14" t="s">
        <v>1662</v>
      </c>
      <c r="B34" s="14" t="str">
        <f>VLOOKUP(A34,MEMORIA!A:P,2,FALSE)</f>
        <v>SEDUC 1.09</v>
      </c>
      <c r="C34" s="198" t="str">
        <f>VLOOKUP(A34,MEMORIA!A:P,3,FALSE)</f>
        <v>REMOÇÃO DE ESQUADRIA DE MADEIRA, COM OU SEM BATENTE</v>
      </c>
      <c r="D34" s="198"/>
      <c r="E34" s="198"/>
      <c r="F34" s="198"/>
      <c r="G34" s="14" t="str">
        <f>VLOOKUP(A34,MEMORIA!A:P,7,FALSE)</f>
        <v>M2</v>
      </c>
      <c r="H34" s="15">
        <f>VLOOKUP(A34,MEMORIA!A:P,16,FALSE)</f>
        <v>7.2</v>
      </c>
      <c r="I34" s="139">
        <f t="shared" si="1"/>
        <v>13.85</v>
      </c>
      <c r="J34" s="139">
        <f>VLOOKUP("TOTAL - "&amp;B34,COMPOSICAO!A:K,10,FALSE)</f>
        <v>16.75</v>
      </c>
      <c r="K34" s="199">
        <f t="shared" si="2"/>
        <v>120.6</v>
      </c>
      <c r="L34" s="200"/>
    </row>
    <row r="35" spans="1:16" ht="30" customHeight="1" x14ac:dyDescent="0.25">
      <c r="A35" s="14" t="s">
        <v>1663</v>
      </c>
      <c r="B35" s="14" t="str">
        <f>VLOOKUP(A35,MEMORIA!A:P,2,FALSE)</f>
        <v>SEDUC 1.10</v>
      </c>
      <c r="C35" s="198" t="str">
        <f>VLOOKUP(A35,MEMORIA!A:P,3,FALSE)</f>
        <v>CARGA MECANIZADA DE ENTULHO EM CAMINHÃO BASCULANTE</v>
      </c>
      <c r="D35" s="198"/>
      <c r="E35" s="198"/>
      <c r="F35" s="198"/>
      <c r="G35" s="14" t="str">
        <f>VLOOKUP(A35,MEMORIA!A:P,7,FALSE)</f>
        <v>M3</v>
      </c>
      <c r="H35" s="15">
        <f>VLOOKUP(A35,MEMORIA!A:P,16,FALSE)</f>
        <v>256.70999999999998</v>
      </c>
      <c r="I35" s="139">
        <f t="shared" si="1"/>
        <v>3.45</v>
      </c>
      <c r="J35" s="139">
        <f>VLOOKUP("TOTAL - "&amp;B35,COMPOSICAO!A:K,10,FALSE)</f>
        <v>4.17</v>
      </c>
      <c r="K35" s="199">
        <f t="shared" si="2"/>
        <v>1070.48</v>
      </c>
      <c r="L35" s="200"/>
    </row>
    <row r="36" spans="1:16" x14ac:dyDescent="0.25">
      <c r="A36" s="191"/>
      <c r="B36" s="192"/>
      <c r="C36" s="192"/>
      <c r="D36" s="192"/>
      <c r="E36" s="192"/>
      <c r="F36" s="192"/>
      <c r="G36" s="192"/>
      <c r="H36" s="192"/>
      <c r="I36" s="192"/>
      <c r="J36" s="192"/>
      <c r="K36" s="192"/>
      <c r="L36" s="193"/>
    </row>
    <row r="37" spans="1:16" ht="24" customHeight="1" x14ac:dyDescent="0.25">
      <c r="A37" s="66" t="s">
        <v>42</v>
      </c>
      <c r="B37" s="194" t="str">
        <f>VLOOKUP(A37,MEMORIA!A:P,2,FALSE)</f>
        <v>MOVIMENTO DE TERRA</v>
      </c>
      <c r="C37" s="195"/>
      <c r="D37" s="195"/>
      <c r="E37" s="195"/>
      <c r="F37" s="195"/>
      <c r="G37" s="195"/>
      <c r="H37" s="195"/>
      <c r="I37" s="195"/>
      <c r="J37" s="195"/>
      <c r="K37" s="196">
        <f>SUM(K38:L40)</f>
        <v>5911.18</v>
      </c>
      <c r="L37" s="197"/>
    </row>
    <row r="38" spans="1:16" ht="30" customHeight="1" x14ac:dyDescent="0.25">
      <c r="A38" s="14" t="s">
        <v>89</v>
      </c>
      <c r="B38" s="14">
        <f>VLOOKUP(A38,MEMORIA!A:P,2,FALSE)</f>
        <v>93358</v>
      </c>
      <c r="C38" s="198" t="str">
        <f>VLOOKUP(A38,MEMORIA!A:P,3,FALSE)</f>
        <v>ESCAVAÇÃO MANUAL DE VALA COM PROFUNDIDADE MENOR OU IGUAL A 1,30 M. AF_02/2021</v>
      </c>
      <c r="D38" s="198"/>
      <c r="E38" s="198"/>
      <c r="F38" s="198"/>
      <c r="G38" s="14" t="str">
        <f>VLOOKUP(A38,MEMORIA!A:P,7,FALSE)</f>
        <v>M3</v>
      </c>
      <c r="H38" s="15">
        <f>VLOOKUP(A38,MEMORIA!A:P,16,FALSE)</f>
        <v>43.61</v>
      </c>
      <c r="I38" s="139">
        <f t="shared" ref="I38:I40" si="3">ROUND(J38/$M$12,2)</f>
        <v>60.72</v>
      </c>
      <c r="J38" s="139">
        <f>VLOOKUP("TOTAL - "&amp;B38,COMPOSICAO!A:K,10,FALSE)</f>
        <v>73.42</v>
      </c>
      <c r="K38" s="199">
        <f t="shared" si="2"/>
        <v>3201.85</v>
      </c>
      <c r="L38" s="200"/>
    </row>
    <row r="39" spans="1:16" ht="30" customHeight="1" x14ac:dyDescent="0.25">
      <c r="A39" s="14" t="s">
        <v>90</v>
      </c>
      <c r="B39" s="14" t="str">
        <f>VLOOKUP(A39,MEMORIA!A:P,2,FALSE)</f>
        <v>SEDUC 2.01</v>
      </c>
      <c r="C39" s="198" t="str">
        <f>VLOOKUP(A39,MEMORIA!A:P,3,FALSE)</f>
        <v>APILOAMENTO DE PISO OU FUNDO DE VALAS C/MAÇO DE 30 A 60 KG</v>
      </c>
      <c r="D39" s="198"/>
      <c r="E39" s="198"/>
      <c r="F39" s="198"/>
      <c r="G39" s="14" t="str">
        <f>VLOOKUP(A39,MEMORIA!A:P,7,FALSE)</f>
        <v>M2</v>
      </c>
      <c r="H39" s="15">
        <f>VLOOKUP(A39,MEMORIA!A:P,16,FALSE)</f>
        <v>64.12</v>
      </c>
      <c r="I39" s="139">
        <f t="shared" si="3"/>
        <v>26.09</v>
      </c>
      <c r="J39" s="139">
        <f>VLOOKUP("TOTAL - "&amp;B39,COMPOSICAO!A:K,10,FALSE)</f>
        <v>31.55</v>
      </c>
      <c r="K39" s="199">
        <f t="shared" si="2"/>
        <v>2022.99</v>
      </c>
      <c r="L39" s="200"/>
    </row>
    <row r="40" spans="1:16" ht="30" customHeight="1" x14ac:dyDescent="0.25">
      <c r="A40" s="14" t="s">
        <v>1665</v>
      </c>
      <c r="B40" s="14">
        <f>VLOOKUP(A40,MEMORIA!A:P,2,FALSE)</f>
        <v>96995</v>
      </c>
      <c r="C40" s="198" t="str">
        <f>VLOOKUP(A40,MEMORIA!A:P,3,FALSE)</f>
        <v>REATERRO MANUAL APILOADO COM SOQUETE. AF_10/2017</v>
      </c>
      <c r="D40" s="198"/>
      <c r="E40" s="198"/>
      <c r="F40" s="198"/>
      <c r="G40" s="14" t="str">
        <f>VLOOKUP(A40,MEMORIA!A:P,7,FALSE)</f>
        <v>M3</v>
      </c>
      <c r="H40" s="15">
        <f>VLOOKUP(A40,MEMORIA!A:P,16,FALSE)</f>
        <v>15.42</v>
      </c>
      <c r="I40" s="139">
        <f t="shared" si="3"/>
        <v>36.81</v>
      </c>
      <c r="J40" s="139">
        <f>VLOOKUP("TOTAL - "&amp;B40,COMPOSICAO!A:K,10,FALSE)</f>
        <v>44.510000000000005</v>
      </c>
      <c r="K40" s="199">
        <f t="shared" si="2"/>
        <v>686.34</v>
      </c>
      <c r="L40" s="200"/>
    </row>
    <row r="41" spans="1:16" x14ac:dyDescent="0.25">
      <c r="A41" s="191"/>
      <c r="B41" s="192"/>
      <c r="C41" s="192"/>
      <c r="D41" s="192"/>
      <c r="E41" s="192"/>
      <c r="F41" s="192"/>
      <c r="G41" s="192"/>
      <c r="H41" s="192"/>
      <c r="I41" s="192"/>
      <c r="J41" s="192"/>
      <c r="K41" s="192"/>
      <c r="L41" s="193"/>
    </row>
    <row r="42" spans="1:16" ht="24.75" customHeight="1" x14ac:dyDescent="0.25">
      <c r="A42" s="66" t="s">
        <v>43</v>
      </c>
      <c r="B42" s="194" t="str">
        <f>VLOOKUP(A42,MEMORIA!A:P,2,FALSE)</f>
        <v>INFRAESTRUTURA</v>
      </c>
      <c r="C42" s="195"/>
      <c r="D42" s="195"/>
      <c r="E42" s="195"/>
      <c r="F42" s="195"/>
      <c r="G42" s="195"/>
      <c r="H42" s="195"/>
      <c r="I42" s="195"/>
      <c r="J42" s="195"/>
      <c r="K42" s="196">
        <f>SUM(K43:L46)</f>
        <v>13209.949999999999</v>
      </c>
      <c r="L42" s="197"/>
    </row>
    <row r="43" spans="1:16" ht="45" customHeight="1" x14ac:dyDescent="0.25">
      <c r="A43" s="14" t="s">
        <v>93</v>
      </c>
      <c r="B43" s="14">
        <f>VLOOKUP(A43,MEMORIA!A:P,2,FALSE)</f>
        <v>96617</v>
      </c>
      <c r="C43" s="198" t="str">
        <f>VLOOKUP(A43,MEMORIA!A:P,3,FALSE)</f>
        <v>LASTRO DE CONCRETO MAGRO, APLICADO EM BLOCOS DE COROAMENTO OU SAPATAS, ESPESSURA DE 3 CM. AF_08/2017</v>
      </c>
      <c r="D43" s="198"/>
      <c r="E43" s="198"/>
      <c r="F43" s="198"/>
      <c r="G43" s="14" t="str">
        <f>VLOOKUP(A43,MEMORIA!A:P,7,FALSE)</f>
        <v>M2</v>
      </c>
      <c r="H43" s="15">
        <f>VLOOKUP(A43,MEMORIA!A:P,16,FALSE)</f>
        <v>64.12</v>
      </c>
      <c r="I43" s="139">
        <f t="shared" ref="I43:I46" si="4">ROUND(J43/$M$12,2)</f>
        <v>14.31</v>
      </c>
      <c r="J43" s="139">
        <f>VLOOKUP("TOTAL - "&amp;B43,COMPOSICAO!A:K,10,FALSE)</f>
        <v>17.299999999999997</v>
      </c>
      <c r="K43" s="199">
        <f t="shared" si="2"/>
        <v>1109.28</v>
      </c>
      <c r="L43" s="200"/>
    </row>
    <row r="44" spans="1:16" ht="30" customHeight="1" x14ac:dyDescent="0.25">
      <c r="A44" s="14" t="s">
        <v>94</v>
      </c>
      <c r="B44" s="14" t="str">
        <f>VLOOKUP(A44,MEMORIA!A:P,2,FALSE)</f>
        <v>SEDUC 3.01</v>
      </c>
      <c r="C44" s="198" t="str">
        <f>VLOOKUP(A44,MEMORIA!A:P,3,FALSE)</f>
        <v>ALVENARIA DE EMBASAMENTO DE PEDRA ARGAMASSADA</v>
      </c>
      <c r="D44" s="198"/>
      <c r="E44" s="198"/>
      <c r="F44" s="198"/>
      <c r="G44" s="14" t="str">
        <f>VLOOKUP(A44,MEMORIA!A:P,7,FALSE)</f>
        <v>M3</v>
      </c>
      <c r="H44" s="15">
        <f>VLOOKUP(A44,MEMORIA!A:P,16,FALSE)</f>
        <v>11.709999999999999</v>
      </c>
      <c r="I44" s="139">
        <f t="shared" si="4"/>
        <v>415.85</v>
      </c>
      <c r="J44" s="139">
        <f>VLOOKUP("TOTAL - "&amp;B44,COMPOSICAO!A:K,10,FALSE)</f>
        <v>502.85</v>
      </c>
      <c r="K44" s="199">
        <f t="shared" si="2"/>
        <v>5888.37</v>
      </c>
      <c r="L44" s="200"/>
    </row>
    <row r="45" spans="1:16" ht="45" customHeight="1" x14ac:dyDescent="0.25">
      <c r="A45" s="14" t="s">
        <v>1667</v>
      </c>
      <c r="B45" s="14" t="str">
        <f>VLOOKUP(A45,MEMORIA!A:P,2,FALSE)</f>
        <v>SEDUC 3.02</v>
      </c>
      <c r="C45" s="198" t="str">
        <f>VLOOKUP(A45,MEMORIA!A:P,3,FALSE)</f>
        <v>ALVENARIA DE EMBASAMENTO EM TIJOLO CERÂMICO FURADO C/ ARGAMASSA CIMENTO E AREIA 1:4</v>
      </c>
      <c r="D45" s="198"/>
      <c r="E45" s="198"/>
      <c r="F45" s="198"/>
      <c r="G45" s="14" t="str">
        <f>VLOOKUP(A45,MEMORIA!A:P,7,FALSE)</f>
        <v>M3</v>
      </c>
      <c r="H45" s="15">
        <f>VLOOKUP(A45,MEMORIA!A:P,16,FALSE)</f>
        <v>7.82</v>
      </c>
      <c r="I45" s="139">
        <f t="shared" si="4"/>
        <v>604.80999999999995</v>
      </c>
      <c r="J45" s="139">
        <f>VLOOKUP("TOTAL - "&amp;B45,COMPOSICAO!A:K,10,FALSE)</f>
        <v>731.33999999999992</v>
      </c>
      <c r="K45" s="199">
        <f t="shared" si="2"/>
        <v>5719.08</v>
      </c>
      <c r="L45" s="200"/>
    </row>
    <row r="46" spans="1:16" ht="30" customHeight="1" x14ac:dyDescent="0.25">
      <c r="A46" s="14" t="s">
        <v>1668</v>
      </c>
      <c r="B46" s="14">
        <f>VLOOKUP(A46,MEMORIA!A:P,2,FALSE)</f>
        <v>73361</v>
      </c>
      <c r="C46" s="198" t="str">
        <f>VLOOKUP(A46,MEMORIA!A:P,3,FALSE)</f>
        <v>CONCRETO CICLOPICO FCK=10MPA 30% PEDRA DE MAO INCLUSIVE LANCAMENTO</v>
      </c>
      <c r="D46" s="198"/>
      <c r="E46" s="198"/>
      <c r="F46" s="198"/>
      <c r="G46" s="14" t="str">
        <f>VLOOKUP(A46,MEMORIA!A:P,7,FALSE)</f>
        <v>M3</v>
      </c>
      <c r="H46" s="15">
        <f>VLOOKUP(A46,MEMORIA!A:P,16,FALSE)</f>
        <v>1.04</v>
      </c>
      <c r="I46" s="139">
        <f t="shared" si="4"/>
        <v>392.2</v>
      </c>
      <c r="J46" s="139">
        <f>VLOOKUP("TOTAL - "&amp;B46,COMPOSICAO!A:K,10,FALSE)</f>
        <v>474.25</v>
      </c>
      <c r="K46" s="199">
        <f t="shared" si="2"/>
        <v>493.22</v>
      </c>
      <c r="L46" s="200"/>
    </row>
    <row r="47" spans="1:16" x14ac:dyDescent="0.25">
      <c r="A47" s="191"/>
      <c r="B47" s="192"/>
      <c r="C47" s="192"/>
      <c r="D47" s="192"/>
      <c r="E47" s="192"/>
      <c r="F47" s="192"/>
      <c r="G47" s="192"/>
      <c r="H47" s="192"/>
      <c r="I47" s="192"/>
      <c r="J47" s="192"/>
      <c r="K47" s="192"/>
      <c r="L47" s="193"/>
    </row>
    <row r="48" spans="1:16" ht="25.5" customHeight="1" x14ac:dyDescent="0.25">
      <c r="A48" s="66" t="s">
        <v>44</v>
      </c>
      <c r="B48" s="194" t="str">
        <f>VLOOKUP(A48,MEMORIA!A:P,2,FALSE)</f>
        <v>SUPERESTRUTURA</v>
      </c>
      <c r="C48" s="195"/>
      <c r="D48" s="195"/>
      <c r="E48" s="195"/>
      <c r="F48" s="195"/>
      <c r="G48" s="195"/>
      <c r="H48" s="195"/>
      <c r="I48" s="195"/>
      <c r="J48" s="195"/>
      <c r="K48" s="196">
        <f>SUM(K49:L52)</f>
        <v>194213.28000000003</v>
      </c>
      <c r="L48" s="197"/>
      <c r="N48" s="208"/>
      <c r="O48" s="208"/>
      <c r="P48" s="208"/>
    </row>
    <row r="49" spans="1:16" ht="60" customHeight="1" x14ac:dyDescent="0.25">
      <c r="A49" s="14" t="s">
        <v>95</v>
      </c>
      <c r="B49" s="14">
        <f>VLOOKUP(A49,MEMORIA!A:P,2,FALSE)</f>
        <v>95957</v>
      </c>
      <c r="C49" s="198" t="str">
        <f>VLOOKUP(A49,MEMORIA!A:P,3,FALSE)</f>
        <v>(COMPOSIÇÃO REPRESENTATIVA) EXECUÇÃO DE ESTRUTURAS DE CONCRETO ARMADO, PARA EDIFICAÇÃO INSTITUCIONAL TÉRREA, FCK = 25 MPA. AF_01/2017</v>
      </c>
      <c r="D49" s="198"/>
      <c r="E49" s="198"/>
      <c r="F49" s="198"/>
      <c r="G49" s="14" t="str">
        <f>VLOOKUP(A49,MEMORIA!A:P,7,FALSE)</f>
        <v>M3</v>
      </c>
      <c r="H49" s="15">
        <f>VLOOKUP(A49,MEMORIA!A:P,16,FALSE)</f>
        <v>48.360000000000007</v>
      </c>
      <c r="I49" s="139">
        <f t="shared" ref="I49:I51" si="5">ROUND(J49/$M$12,2)</f>
        <v>2571.41</v>
      </c>
      <c r="J49" s="139">
        <f>VLOOKUP("TOTAL - "&amp;B49,COMPOSICAO!A:K,10,FALSE)</f>
        <v>3109.35</v>
      </c>
      <c r="K49" s="199">
        <f t="shared" si="2"/>
        <v>150368.17000000001</v>
      </c>
      <c r="L49" s="200"/>
      <c r="N49" s="208"/>
      <c r="O49" s="208"/>
      <c r="P49" s="208"/>
    </row>
    <row r="50" spans="1:16" ht="67.5" customHeight="1" x14ac:dyDescent="0.25">
      <c r="A50" s="14" t="s">
        <v>97</v>
      </c>
      <c r="B50" s="14">
        <f>VLOOKUP(A50,MEMORIA!A:P,2,FALSE)</f>
        <v>101963</v>
      </c>
      <c r="C50" s="198" t="str">
        <f>VLOOKUP(A50,MEMORIA!A:P,3,FALSE)</f>
        <v>LAJE PRÉ-MOLDADA UNIDIRECIONAL, BIAPOIADA, PARA PISO, ENCHIMENTO EM CERÂMICA, VIGOTA CONVENCIONAL, ALTURA TOTAL DA LAJE (ENCHIMENTO+CAPA) = (8+4). AF_11/2020</v>
      </c>
      <c r="D50" s="198"/>
      <c r="E50" s="198"/>
      <c r="F50" s="198"/>
      <c r="G50" s="14" t="str">
        <f>VLOOKUP(A50,MEMORIA!A:P,7,FALSE)</f>
        <v>M2</v>
      </c>
      <c r="H50" s="15">
        <f>VLOOKUP(A50,MEMORIA!A:P,16,FALSE)</f>
        <v>95</v>
      </c>
      <c r="I50" s="139">
        <f t="shared" si="5"/>
        <v>153.13999999999999</v>
      </c>
      <c r="J50" s="139">
        <f>VLOOKUP("TOTAL - "&amp;B50,COMPOSICAO!A:K,10,FALSE)</f>
        <v>185.17999999999998</v>
      </c>
      <c r="K50" s="199">
        <f t="shared" si="2"/>
        <v>17592.099999999999</v>
      </c>
      <c r="L50" s="200"/>
    </row>
    <row r="51" spans="1:16" ht="30" customHeight="1" x14ac:dyDescent="0.25">
      <c r="A51" s="14" t="s">
        <v>1670</v>
      </c>
      <c r="B51" s="14">
        <f>VLOOKUP(A51,MEMORIA!A:P,2,FALSE)</f>
        <v>98557</v>
      </c>
      <c r="C51" s="198" t="str">
        <f>VLOOKUP(A51,MEMORIA!A:P,3,FALSE)</f>
        <v>IMPERMEABILIZAÇÃO DE SUPERFÍCIE COM EMULSÃO ASFÁLTICA, 2 DEMÃOS AF_06/2018</v>
      </c>
      <c r="D51" s="198"/>
      <c r="E51" s="198"/>
      <c r="F51" s="198"/>
      <c r="G51" s="14" t="str">
        <f>VLOOKUP(A51,MEMORIA!A:P,7,FALSE)</f>
        <v>M2</v>
      </c>
      <c r="H51" s="15">
        <f>VLOOKUP(A51,MEMORIA!A:P,16,FALSE)</f>
        <v>95</v>
      </c>
      <c r="I51" s="139">
        <f t="shared" si="5"/>
        <v>33.909999999999997</v>
      </c>
      <c r="J51" s="139">
        <f>VLOOKUP("TOTAL - "&amp;B51,COMPOSICAO!A:K,10,FALSE)</f>
        <v>41</v>
      </c>
      <c r="K51" s="199">
        <f t="shared" si="2"/>
        <v>3895</v>
      </c>
      <c r="L51" s="200"/>
    </row>
    <row r="52" spans="1:16" ht="90" customHeight="1" x14ac:dyDescent="0.25">
      <c r="A52" s="14" t="s">
        <v>1671</v>
      </c>
      <c r="B52" s="84">
        <f>VLOOKUP(A52,MEMORIA!A:P,2,FALSE)</f>
        <v>87489</v>
      </c>
      <c r="C52" s="207" t="str">
        <f>VLOOKUP(A52,MEMORIA!A:P,3,FALSE)</f>
        <v xml:space="preserve"> ALVENARIA DE VEDAÇÃO DE BLOCOS CERÂMICOS FURADOS NA VERTICAL DE 9X19X39CM (ESPESSURA 9CM) DE PAREDES COM ÁREA LÍQUIDA MAIOR OU IGUAL A 6M² COM VÃOS E ARGAMASSA DE ASSENTAMENTO COM PREPARO EM BETONEIRA. AF_06/2014</v>
      </c>
      <c r="D52" s="207"/>
      <c r="E52" s="207"/>
      <c r="F52" s="207"/>
      <c r="G52" s="14" t="str">
        <f>VLOOKUP(A52,MEMORIA!A:P,7,FALSE)</f>
        <v>M2</v>
      </c>
      <c r="H52" s="15">
        <f>VLOOKUP(A52,MEMORIA!A:P,16,FALSE)</f>
        <v>341.5</v>
      </c>
      <c r="I52" s="139">
        <f>ROUND(J52/$M$12,2)</f>
        <v>54.14</v>
      </c>
      <c r="J52" s="139">
        <f>VLOOKUP("TOTAL - "&amp;B52,COMPOSICAO!A:K,10,FALSE)</f>
        <v>65.47</v>
      </c>
      <c r="K52" s="199">
        <f t="shared" si="2"/>
        <v>22358.01</v>
      </c>
      <c r="L52" s="200"/>
    </row>
    <row r="53" spans="1:16" x14ac:dyDescent="0.25">
      <c r="A53" s="191"/>
      <c r="B53" s="192"/>
      <c r="C53" s="192"/>
      <c r="D53" s="192"/>
      <c r="E53" s="192"/>
      <c r="F53" s="192"/>
      <c r="G53" s="192"/>
      <c r="H53" s="192"/>
      <c r="I53" s="192"/>
      <c r="J53" s="192"/>
      <c r="K53" s="192"/>
      <c r="L53" s="193"/>
    </row>
    <row r="54" spans="1:16" ht="24.75" customHeight="1" x14ac:dyDescent="0.25">
      <c r="A54" s="66" t="s">
        <v>45</v>
      </c>
      <c r="B54" s="194" t="str">
        <f>VLOOKUP(A54,MEMORIA!A:P,2,FALSE)</f>
        <v>COBERTURA</v>
      </c>
      <c r="C54" s="195"/>
      <c r="D54" s="195"/>
      <c r="E54" s="195"/>
      <c r="F54" s="195"/>
      <c r="G54" s="195"/>
      <c r="H54" s="195"/>
      <c r="I54" s="195"/>
      <c r="J54" s="195"/>
      <c r="K54" s="196">
        <f>SUM(K55:L59)</f>
        <v>269842.55999999994</v>
      </c>
      <c r="L54" s="197"/>
    </row>
    <row r="55" spans="1:16" ht="75" customHeight="1" x14ac:dyDescent="0.25">
      <c r="A55" s="14" t="s">
        <v>100</v>
      </c>
      <c r="B55" s="14">
        <f>VLOOKUP(A55,MEMORIA!A:P,2,FALSE)</f>
        <v>92580</v>
      </c>
      <c r="C55" s="198" t="str">
        <f>VLOOKUP(A55,MEMORIA!A:P,3,FALSE)</f>
        <v>TRAMA DE AÇO COMPOSTA POR TERÇAS PARA TELHADOS DE ATÉ 2 ÁGUAS PARA TELHA ONDULADA DE FIBROCIMENTO, METÁLICA, PLÁSTICA OU TERMOACÚSTICA, INCLUSO TRANSPORTE VERTICAL. AF_07/2019</v>
      </c>
      <c r="D55" s="198"/>
      <c r="E55" s="198"/>
      <c r="F55" s="198"/>
      <c r="G55" s="14" t="str">
        <f>VLOOKUP(A55,MEMORIA!A:P,7,FALSE)</f>
        <v>M2</v>
      </c>
      <c r="H55" s="15">
        <f>VLOOKUP(A55,MEMORIA!A:P,16,FALSE)</f>
        <v>1395.35</v>
      </c>
      <c r="I55" s="139">
        <f t="shared" ref="I55:I59" si="6">ROUND(J55/$M$12,2)</f>
        <v>43.3</v>
      </c>
      <c r="J55" s="139">
        <f>VLOOKUP("TOTAL - "&amp;B55,COMPOSICAO!A:K,10,FALSE)</f>
        <v>52.359999999999992</v>
      </c>
      <c r="K55" s="199">
        <f t="shared" si="2"/>
        <v>73060.53</v>
      </c>
      <c r="L55" s="200"/>
    </row>
    <row r="56" spans="1:16" ht="90" customHeight="1" x14ac:dyDescent="0.25">
      <c r="A56" s="14" t="s">
        <v>102</v>
      </c>
      <c r="B56" s="14" t="str">
        <f>VLOOKUP(A56,MEMORIA!A:P,2,FALSE)</f>
        <v>SEDUC 5.01</v>
      </c>
      <c r="C56" s="198" t="str">
        <f>VLOOKUP(A56,MEMORIA!A:P,3,FALSE)</f>
        <v>TRELIÇA METÁLICA PRATT, EM PERFIS UDC150X50X4,75KG/M, DIAGONAIS TRACIONADAS, P/ TELHADOS EM DUAS ÁGUAS SEM LANTERNIN, VÃOS 20,01 A 30,00M, PINTURA 01 DEMÃO EPOXI FUNDO ÓXIDO FERRO + 02 DEMÃOS ESMALTE EPOXI BRANCO - EXECUTADA</v>
      </c>
      <c r="D56" s="198"/>
      <c r="E56" s="198"/>
      <c r="F56" s="198"/>
      <c r="G56" s="14" t="str">
        <f>VLOOKUP(A56,MEMORIA!A:P,7,FALSE)</f>
        <v>M</v>
      </c>
      <c r="H56" s="15">
        <f>VLOOKUP(A56,MEMORIA!A:P,16,FALSE)</f>
        <v>201</v>
      </c>
      <c r="I56" s="139">
        <f t="shared" si="6"/>
        <v>275.61</v>
      </c>
      <c r="J56" s="139">
        <f>VLOOKUP("TOTAL - "&amp;B56,COMPOSICAO!A:K,10,FALSE)</f>
        <v>333.27</v>
      </c>
      <c r="K56" s="199">
        <f t="shared" si="2"/>
        <v>66987.27</v>
      </c>
      <c r="L56" s="200"/>
      <c r="N56" s="208"/>
      <c r="O56" s="208"/>
      <c r="P56" s="208"/>
    </row>
    <row r="57" spans="1:16" ht="45" customHeight="1" x14ac:dyDescent="0.25">
      <c r="A57" s="14" t="s">
        <v>1673</v>
      </c>
      <c r="B57" s="14">
        <f>VLOOKUP(A57,MEMORIA!A:P,2,FALSE)</f>
        <v>94213</v>
      </c>
      <c r="C57" s="198" t="str">
        <f>VLOOKUP(A57,MEMORIA!A:P,3,FALSE)</f>
        <v>TELHAMENTO COM TELHA DE AÇO/ALUMÍNIO E = 0,5 MM, COM ATÉ 2 ÁGUAS, INCLUSO IÇAMENTO. AF_07/2019</v>
      </c>
      <c r="D57" s="198"/>
      <c r="E57" s="198"/>
      <c r="F57" s="198"/>
      <c r="G57" s="14" t="str">
        <f>VLOOKUP(A57,MEMORIA!A:P,7,FALSE)</f>
        <v>M2</v>
      </c>
      <c r="H57" s="15">
        <f>VLOOKUP(A57,MEMORIA!A:P,16,FALSE)</f>
        <v>1395.35</v>
      </c>
      <c r="I57" s="139">
        <f t="shared" si="6"/>
        <v>73.58</v>
      </c>
      <c r="J57" s="139">
        <f>VLOOKUP("TOTAL - "&amp;B57,COMPOSICAO!A:K,10,FALSE)</f>
        <v>88.969999999999985</v>
      </c>
      <c r="K57" s="199">
        <f t="shared" si="2"/>
        <v>124144.29</v>
      </c>
      <c r="L57" s="200"/>
    </row>
    <row r="58" spans="1:16" ht="45" customHeight="1" x14ac:dyDescent="0.25">
      <c r="A58" s="14" t="s">
        <v>1674</v>
      </c>
      <c r="B58" s="14">
        <f>VLOOKUP(A58,MEMORIA!A:P,2,FALSE)</f>
        <v>94231</v>
      </c>
      <c r="C58" s="198" t="str">
        <f>VLOOKUP(A58,MEMORIA!A:P,3,FALSE)</f>
        <v>RUFO EM CHAPA DE AÇO GALVANIZADO NÚMERO 24, CORTE DE 25 CM, INCLUSO TRANSPORTE VERTICAL. AF_07/2019</v>
      </c>
      <c r="D58" s="198"/>
      <c r="E58" s="198"/>
      <c r="F58" s="198"/>
      <c r="G58" s="14" t="str">
        <f>VLOOKUP(A58,MEMORIA!A:P,7,FALSE)</f>
        <v>M</v>
      </c>
      <c r="H58" s="15">
        <f>VLOOKUP(A58,MEMORIA!A:P,16,FALSE)</f>
        <v>53.620000000000005</v>
      </c>
      <c r="I58" s="139">
        <f t="shared" si="6"/>
        <v>41.23</v>
      </c>
      <c r="J58" s="139">
        <f>VLOOKUP("TOTAL - "&amp;B58,COMPOSICAO!A:K,10,FALSE)</f>
        <v>49.860000000000007</v>
      </c>
      <c r="K58" s="199">
        <f t="shared" si="2"/>
        <v>2673.49</v>
      </c>
      <c r="L58" s="200"/>
    </row>
    <row r="59" spans="1:16" ht="45" customHeight="1" x14ac:dyDescent="0.25">
      <c r="A59" s="14" t="s">
        <v>1675</v>
      </c>
      <c r="B59" s="14">
        <f>VLOOKUP(A59,MEMORIA!A:P,2,FALSE)</f>
        <v>94227</v>
      </c>
      <c r="C59" s="198" t="str">
        <f>VLOOKUP(A59,MEMORIA!A:P,3,FALSE)</f>
        <v>CALHA EM CHAPA DE AÇO GALVANIZADO NÚMERO 24, DESENVOLVIMENTO DE 33 CM, INCLUSO TRANSPORTE VERTICAL. AF_07/2019</v>
      </c>
      <c r="D59" s="198"/>
      <c r="E59" s="198"/>
      <c r="F59" s="198"/>
      <c r="G59" s="14" t="str">
        <f>VLOOKUP(A59,MEMORIA!A:P,7,FALSE)</f>
        <v>M</v>
      </c>
      <c r="H59" s="15">
        <f>VLOOKUP(A59,MEMORIA!A:P,16,FALSE)</f>
        <v>49.02</v>
      </c>
      <c r="I59" s="139">
        <f t="shared" si="6"/>
        <v>50.22</v>
      </c>
      <c r="J59" s="139">
        <f>VLOOKUP("TOTAL - "&amp;B59,COMPOSICAO!A:K,10,FALSE)</f>
        <v>60.73</v>
      </c>
      <c r="K59" s="199">
        <f t="shared" si="2"/>
        <v>2976.98</v>
      </c>
      <c r="L59" s="200"/>
    </row>
    <row r="60" spans="1:16" x14ac:dyDescent="0.25">
      <c r="A60" s="191"/>
      <c r="B60" s="192"/>
      <c r="C60" s="192"/>
      <c r="D60" s="192"/>
      <c r="E60" s="192"/>
      <c r="F60" s="192"/>
      <c r="G60" s="192"/>
      <c r="H60" s="192"/>
      <c r="I60" s="192"/>
      <c r="J60" s="192"/>
      <c r="K60" s="192"/>
      <c r="L60" s="193"/>
    </row>
    <row r="61" spans="1:16" ht="25.5" customHeight="1" x14ac:dyDescent="0.25">
      <c r="A61" s="66" t="s">
        <v>46</v>
      </c>
      <c r="B61" s="194" t="str">
        <f>VLOOKUP(A61,MEMORIA!A:P,2,FALSE)</f>
        <v>PAVIMENTAÇÃO</v>
      </c>
      <c r="C61" s="195"/>
      <c r="D61" s="195"/>
      <c r="E61" s="195"/>
      <c r="F61" s="195"/>
      <c r="G61" s="195"/>
      <c r="H61" s="195"/>
      <c r="I61" s="195"/>
      <c r="J61" s="195"/>
      <c r="K61" s="196">
        <f>SUM(K62:L67)</f>
        <v>45051.5</v>
      </c>
      <c r="L61" s="197"/>
    </row>
    <row r="62" spans="1:16" ht="45" customHeight="1" x14ac:dyDescent="0.25">
      <c r="A62" s="14" t="s">
        <v>103</v>
      </c>
      <c r="B62" s="14" t="str">
        <f>VLOOKUP(A62,MEMORIA!A:P,2,FALSE)</f>
        <v>SEDUC 6.01</v>
      </c>
      <c r="C62" s="198" t="str">
        <f>VLOOKUP(A62,MEMORIA!A:P,3,FALSE)</f>
        <v>LIMPEZA COM LIXADEIRA ELÉTRICA, TRATAMENTO DO CONCRETO E LIXAMENTO COM LIXA CARBURETO SILICIO</v>
      </c>
      <c r="D62" s="198"/>
      <c r="E62" s="198"/>
      <c r="F62" s="198"/>
      <c r="G62" s="14" t="str">
        <f>VLOOKUP(A62,MEMORIA!A:P,7,FALSE)</f>
        <v>M2</v>
      </c>
      <c r="H62" s="15">
        <f>VLOOKUP(A62,MEMORIA!A:P,16,FALSE)</f>
        <v>706.87</v>
      </c>
      <c r="I62" s="139">
        <f t="shared" ref="I62:I67" si="7">ROUND(J62/$M$12,2)</f>
        <v>8.81</v>
      </c>
      <c r="J62" s="139">
        <f>VLOOKUP("TOTAL - "&amp;B62,COMPOSICAO!A:K,10,FALSE)</f>
        <v>10.65</v>
      </c>
      <c r="K62" s="199">
        <f t="shared" si="2"/>
        <v>7528.17</v>
      </c>
      <c r="L62" s="200"/>
    </row>
    <row r="63" spans="1:16" ht="60" customHeight="1" x14ac:dyDescent="0.25">
      <c r="A63" s="14" t="s">
        <v>105</v>
      </c>
      <c r="B63" s="14">
        <f>VLOOKUP(A63,MEMORIA!A:P,2,FALSE)</f>
        <v>98679</v>
      </c>
      <c r="C63" s="198" t="str">
        <f>VLOOKUP(A63,MEMORIA!A:P,3,FALSE)</f>
        <v>PISO CIMENTADO, TRAÇO 1:3 (CIMENTO E AREIA), ACABAMENTO LISO, ESPESSURA 2,0 CM, PREPARO MECÂNICO DA ARGAMASSA. AF_09/2020</v>
      </c>
      <c r="D63" s="198"/>
      <c r="E63" s="198"/>
      <c r="F63" s="198"/>
      <c r="G63" s="14" t="str">
        <f>VLOOKUP(A63,MEMORIA!A:P,7,FALSE)</f>
        <v>M2</v>
      </c>
      <c r="H63" s="15">
        <f>VLOOKUP(A63,MEMORIA!A:P,16,FALSE)</f>
        <v>62.82</v>
      </c>
      <c r="I63" s="139">
        <f t="shared" si="7"/>
        <v>28.53</v>
      </c>
      <c r="J63" s="139">
        <f>VLOOKUP("TOTAL - "&amp;B63,COMPOSICAO!A:K,10,FALSE)</f>
        <v>34.5</v>
      </c>
      <c r="K63" s="199">
        <f t="shared" si="2"/>
        <v>2167.29</v>
      </c>
      <c r="L63" s="200"/>
    </row>
    <row r="64" spans="1:16" ht="60" customHeight="1" x14ac:dyDescent="0.25">
      <c r="A64" s="14" t="s">
        <v>1677</v>
      </c>
      <c r="B64" s="14">
        <f>VLOOKUP(A64,MEMORIA!A:P,2,FALSE)</f>
        <v>87757</v>
      </c>
      <c r="C64" s="198" t="str">
        <f>VLOOKUP(A64,MEMORIA!A:P,3,FALSE)</f>
        <v>CONTRAPISO EM ARGAMASSA TRAÇO 1:4 (CIMENTO E AREIA), PREPARO MANUAL, APLICADO EM ÁREAS MOLHADAS SOBRE IMPERMEABILIZAÇÃO, ESPESSURA 3CM. AF_06/2014</v>
      </c>
      <c r="D64" s="198"/>
      <c r="E64" s="198"/>
      <c r="F64" s="198"/>
      <c r="G64" s="14" t="str">
        <f>VLOOKUP(A64,MEMORIA!A:P,7,FALSE)</f>
        <v>M2</v>
      </c>
      <c r="H64" s="15">
        <f>VLOOKUP(A64,MEMORIA!A:P,16,FALSE)</f>
        <v>77.47</v>
      </c>
      <c r="I64" s="139">
        <f t="shared" si="7"/>
        <v>42.06</v>
      </c>
      <c r="J64" s="139">
        <f>VLOOKUP("TOTAL - "&amp;B64,COMPOSICAO!A:K,10,FALSE)</f>
        <v>50.86</v>
      </c>
      <c r="K64" s="199">
        <f t="shared" ref="K64:K116" si="8">ROUND(H64*J64,2)</f>
        <v>3940.12</v>
      </c>
      <c r="L64" s="200"/>
    </row>
    <row r="65" spans="1:12" ht="60" customHeight="1" x14ac:dyDescent="0.25">
      <c r="A65" s="14" t="s">
        <v>1678</v>
      </c>
      <c r="B65" s="14">
        <f>VLOOKUP(A65,MEMORIA!A:P,2,FALSE)</f>
        <v>87259</v>
      </c>
      <c r="C65" s="198" t="str">
        <f>VLOOKUP(A65,MEMORIA!A:P,3,FALSE)</f>
        <v>REVESTIMENTO CERÂMICO PARA PISO COM PLACAS TIPO PORCELANATO DE DIMENSÕES 45X45 CM APLICADA EM AMBIENTES DE ÁREA ENTRE 5 M² E 10 M². AF_06/2014</v>
      </c>
      <c r="D65" s="198"/>
      <c r="E65" s="198"/>
      <c r="F65" s="198"/>
      <c r="G65" s="14" t="str">
        <f>VLOOKUP(A65,MEMORIA!A:P,7,FALSE)</f>
        <v>M2</v>
      </c>
      <c r="H65" s="15">
        <f>VLOOKUP(A65,MEMORIA!A:P,16,FALSE)</f>
        <v>89.32</v>
      </c>
      <c r="I65" s="139">
        <f t="shared" si="7"/>
        <v>118.56</v>
      </c>
      <c r="J65" s="139">
        <f>VLOOKUP("TOTAL - "&amp;B65,COMPOSICAO!A:K,10,FALSE)</f>
        <v>143.35999999999999</v>
      </c>
      <c r="K65" s="199">
        <f t="shared" si="8"/>
        <v>12804.92</v>
      </c>
      <c r="L65" s="200"/>
    </row>
    <row r="66" spans="1:12" ht="45" customHeight="1" x14ac:dyDescent="0.25">
      <c r="A66" s="14" t="s">
        <v>1679</v>
      </c>
      <c r="B66" s="14">
        <f>VLOOKUP(A66,MEMORIA!A:P,2,FALSE)</f>
        <v>93679</v>
      </c>
      <c r="C66" s="198" t="str">
        <f>VLOOKUP(A66,MEMORIA!A:P,3,FALSE)</f>
        <v>EXECUÇÃO DE PASSEIO EM PISO INTERTRAVADO, COM BLOCO RETANGULAR COLORIDO DE 20 X 10 CM, ESPESSURA 6 CM. AF_12/2015</v>
      </c>
      <c r="D66" s="198"/>
      <c r="E66" s="198"/>
      <c r="F66" s="198"/>
      <c r="G66" s="14" t="str">
        <f>VLOOKUP(A66,MEMORIA!A:P,7,FALSE)</f>
        <v>M2</v>
      </c>
      <c r="H66" s="15">
        <f>VLOOKUP(A66,MEMORIA!A:P,16,FALSE)</f>
        <v>197.76</v>
      </c>
      <c r="I66" s="139">
        <f t="shared" si="7"/>
        <v>56.15</v>
      </c>
      <c r="J66" s="139">
        <f>VLOOKUP("TOTAL - "&amp;B66,COMPOSICAO!A:K,10,FALSE)</f>
        <v>67.900000000000006</v>
      </c>
      <c r="K66" s="199">
        <f t="shared" si="8"/>
        <v>13427.9</v>
      </c>
      <c r="L66" s="200"/>
    </row>
    <row r="67" spans="1:12" ht="48" customHeight="1" x14ac:dyDescent="0.25">
      <c r="A67" s="14" t="s">
        <v>1680</v>
      </c>
      <c r="B67" s="14" t="str">
        <f>VLOOKUP(A67,MEMORIA!A:P,2,FALSE)</f>
        <v>SEDUC 6.04</v>
      </c>
      <c r="C67" s="198" t="str">
        <f>VLOOKUP(A67,MEMORIA!A:P,3,FALSE)</f>
        <v>PISO EM GRANILITE, E 12MM, ACABAMENTO POLIDO, COM AREIA, MODULAÇÃO COM JUNTAS PLASTICAS EM QUADROS DE 1,20X1,20 (  POLIMENTO MECANIZADO)</v>
      </c>
      <c r="D67" s="198"/>
      <c r="E67" s="198"/>
      <c r="F67" s="198"/>
      <c r="G67" s="14" t="str">
        <f>VLOOKUP(A67,MEMORIA!A:P,7,FALSE)</f>
        <v>M2</v>
      </c>
      <c r="H67" s="15">
        <f>VLOOKUP(A67,MEMORIA!A:P,16,FALSE)</f>
        <v>55.11</v>
      </c>
      <c r="I67" s="139">
        <f t="shared" si="7"/>
        <v>77.78</v>
      </c>
      <c r="J67" s="139">
        <f>VLOOKUP("TOTAL - "&amp;B67,COMPOSICAO!A:K,10,FALSE)</f>
        <v>94.049999999999983</v>
      </c>
      <c r="K67" s="199">
        <f t="shared" si="8"/>
        <v>5183.1000000000004</v>
      </c>
      <c r="L67" s="200"/>
    </row>
    <row r="68" spans="1:12" x14ac:dyDescent="0.25">
      <c r="A68" s="191"/>
      <c r="B68" s="192"/>
      <c r="C68" s="192"/>
      <c r="D68" s="192"/>
      <c r="E68" s="192"/>
      <c r="F68" s="192"/>
      <c r="G68" s="192"/>
      <c r="H68" s="192"/>
      <c r="I68" s="192"/>
      <c r="J68" s="192"/>
      <c r="K68" s="192"/>
      <c r="L68" s="193"/>
    </row>
    <row r="69" spans="1:12" ht="25.5" customHeight="1" x14ac:dyDescent="0.25">
      <c r="A69" s="66" t="s">
        <v>47</v>
      </c>
      <c r="B69" s="194" t="str">
        <f>VLOOKUP(A69,MEMORIA!A:P,2,FALSE)</f>
        <v>REVESTIMENTO</v>
      </c>
      <c r="C69" s="195"/>
      <c r="D69" s="195"/>
      <c r="E69" s="195"/>
      <c r="F69" s="195"/>
      <c r="G69" s="195"/>
      <c r="H69" s="195"/>
      <c r="I69" s="195"/>
      <c r="J69" s="195"/>
      <c r="K69" s="196">
        <f>SUM(K70:L74)</f>
        <v>34736.449999999997</v>
      </c>
      <c r="L69" s="197"/>
    </row>
    <row r="70" spans="1:12" ht="75" customHeight="1" x14ac:dyDescent="0.25">
      <c r="A70" s="14" t="s">
        <v>107</v>
      </c>
      <c r="B70" s="14">
        <f>VLOOKUP(A70,MEMORIA!A:P,2,FALSE)</f>
        <v>87904</v>
      </c>
      <c r="C70" s="198" t="str">
        <f>VLOOKUP(A70,MEMORIA!A:P,3,FALSE)</f>
        <v>CHAPISCO APLICADO EM ALVENARIA (COM PRESENÇA DE VÃOS) E ESTRUTURAS DE CONCRETO DE FACHADA, COM COLHER DE PEDREIRO.  ARGAMASSA TRAÇO 1:3 COM PREPARO MANUAL. AF_06/2014</v>
      </c>
      <c r="D70" s="198"/>
      <c r="E70" s="198"/>
      <c r="F70" s="198"/>
      <c r="G70" s="14" t="str">
        <f>VLOOKUP(A70,MEMORIA!A:P,7,FALSE)</f>
        <v>M2</v>
      </c>
      <c r="H70" s="15">
        <f>VLOOKUP(A70,MEMORIA!A:P,16,FALSE)</f>
        <v>566.78</v>
      </c>
      <c r="I70" s="139">
        <f t="shared" ref="I70:I74" si="9">ROUND(J70/$M$12,2)</f>
        <v>7.19</v>
      </c>
      <c r="J70" s="139">
        <f>VLOOKUP("TOTAL - "&amp;B70,COMPOSICAO!A:K,10,FALSE)</f>
        <v>8.69</v>
      </c>
      <c r="K70" s="199">
        <f t="shared" si="8"/>
        <v>4925.32</v>
      </c>
      <c r="L70" s="200"/>
    </row>
    <row r="71" spans="1:12" ht="105" customHeight="1" x14ac:dyDescent="0.25">
      <c r="A71" s="14" t="s">
        <v>109</v>
      </c>
      <c r="B71" s="14">
        <f>VLOOKUP(A71,MEMORIA!A:P,2,FALSE)</f>
        <v>87549</v>
      </c>
      <c r="C71" s="198" t="str">
        <f>VLOOKUP(A71,MEMORIA!A:P,3,FALSE)</f>
        <v>EMBOÇO, PARA RECEBIMENTO DE CERÂMICA, EM ARGAMASSA TRAÇO 1:2:8, PREPARO MECÂNICO COM BETONEIRA 400L, APLICADO MANUALMENTE EM FACES INTERNAS DE PAREDES, PARA AMBIENTE COM ÁREA ENTRE 5M2 E 10M2, ESPESSURA DE 10MM, COM EXECUÇÃO DE TALISCAS. AF_06/2014</v>
      </c>
      <c r="D71" s="198"/>
      <c r="E71" s="198"/>
      <c r="F71" s="198"/>
      <c r="G71" s="14" t="str">
        <f>VLOOKUP(A71,MEMORIA!A:P,7,FALSE)</f>
        <v>M2</v>
      </c>
      <c r="H71" s="15">
        <f>VLOOKUP(A71,MEMORIA!A:P,16,FALSE)</f>
        <v>184.88</v>
      </c>
      <c r="I71" s="139">
        <f t="shared" si="9"/>
        <v>17.16</v>
      </c>
      <c r="J71" s="139">
        <f>VLOOKUP("TOTAL - "&amp;B71,COMPOSICAO!A:K,10,FALSE)</f>
        <v>20.75</v>
      </c>
      <c r="K71" s="199">
        <f t="shared" si="8"/>
        <v>3836.26</v>
      </c>
      <c r="L71" s="200"/>
    </row>
    <row r="72" spans="1:12" ht="90" customHeight="1" x14ac:dyDescent="0.25">
      <c r="A72" s="14" t="s">
        <v>111</v>
      </c>
      <c r="B72" s="14">
        <f>VLOOKUP(A72,MEMORIA!A:P,2,FALSE)</f>
        <v>87547</v>
      </c>
      <c r="C72" s="198" t="str">
        <f>VLOOKUP(A72,MEMORIA!A:P,3,FALSE)</f>
        <v>MASSA ÚNICA, PARA RECEBIMENTO DE PINTURA, EM ARGAMASSA TRAÇO 1:2:8, PREPARO MECÂNICO COM BETONEIRA 400L, APLICADA MANUALMENTE EM FACES INTERNAS DE PAREDES, ESPESSURA DE 10MM, COM EXECUÇÃO DE TALISCAS. AF_06/2014</v>
      </c>
      <c r="D72" s="198"/>
      <c r="E72" s="198"/>
      <c r="F72" s="198"/>
      <c r="G72" s="14" t="str">
        <f>VLOOKUP(A72,MEMORIA!A:P,7,FALSE)</f>
        <v>M2</v>
      </c>
      <c r="H72" s="15">
        <f>VLOOKUP(A72,MEMORIA!A:P,16,FALSE)</f>
        <v>524.41999999999996</v>
      </c>
      <c r="I72" s="139">
        <f t="shared" si="9"/>
        <v>18.170000000000002</v>
      </c>
      <c r="J72" s="139">
        <f>VLOOKUP("TOTAL - "&amp;B72,COMPOSICAO!A:K,10,FALSE)</f>
        <v>21.970000000000002</v>
      </c>
      <c r="K72" s="199">
        <f t="shared" si="8"/>
        <v>11521.51</v>
      </c>
      <c r="L72" s="200"/>
    </row>
    <row r="73" spans="1:12" ht="75" customHeight="1" x14ac:dyDescent="0.25">
      <c r="A73" s="14" t="s">
        <v>113</v>
      </c>
      <c r="B73" s="14">
        <f>VLOOKUP(A73,MEMORIA!A:P,2,FALSE)</f>
        <v>90408</v>
      </c>
      <c r="C73" s="198" t="str">
        <f>VLOOKUP(A73,MEMORIA!A:P,3,FALSE)</f>
        <v>MASSA ÚNICA, PARA RECEBIMENTO DE PINTURA, EM ARGAMASSA TRAÇO 1:2:8, PREPARO MECÂNICO COM BETONEIRA 400L, APLICADA MANUALMENTE EM TETO, ESPESSURA DE 10MM, COM EXECUÇÃO DE TALISCAS. AF_03/2015</v>
      </c>
      <c r="D73" s="198"/>
      <c r="E73" s="198"/>
      <c r="F73" s="198"/>
      <c r="G73" s="14" t="str">
        <f>VLOOKUP(A73,MEMORIA!A:P,7,FALSE)</f>
        <v>M2</v>
      </c>
      <c r="H73" s="15">
        <f>VLOOKUP(A73,MEMORIA!A:P,16,FALSE)</f>
        <v>95</v>
      </c>
      <c r="I73" s="139">
        <f t="shared" si="9"/>
        <v>26.1</v>
      </c>
      <c r="J73" s="139">
        <f>VLOOKUP("TOTAL - "&amp;B73,COMPOSICAO!A:K,10,FALSE)</f>
        <v>31.56</v>
      </c>
      <c r="K73" s="199">
        <f t="shared" si="8"/>
        <v>2998.2</v>
      </c>
      <c r="L73" s="200"/>
    </row>
    <row r="74" spans="1:12" ht="90" customHeight="1" x14ac:dyDescent="0.25">
      <c r="A74" s="14" t="s">
        <v>115</v>
      </c>
      <c r="B74" s="14" t="str">
        <f>VLOOKUP(A74,MEMORIA!A:P,2,FALSE)</f>
        <v>SEDUC 7.01</v>
      </c>
      <c r="C74" s="198" t="str">
        <f>VLOOKUP(A74,MEMORIA!A:P,3,FALSE)</f>
        <v>REVESTIMENTO CERÂMICO PARA  PAREDE, 10 X 10 CM, ELIANE, LINHA GALERIA BRANCO MESH, PEI - 3, APLICADO COM ARGAMASSA INDUSTRIALIZADA AC-II, REJUNTADO, EXCLUSIVE REGULARIZAÇÃO DE BASE OU EMBOÇO - REV 01</v>
      </c>
      <c r="D74" s="198"/>
      <c r="E74" s="198"/>
      <c r="F74" s="198"/>
      <c r="G74" s="14" t="str">
        <f>VLOOKUP(A74,MEMORIA!A:P,7,FALSE)</f>
        <v>M2</v>
      </c>
      <c r="H74" s="15">
        <f>VLOOKUP(A74,MEMORIA!A:P,16,FALSE)</f>
        <v>184.88</v>
      </c>
      <c r="I74" s="139">
        <f t="shared" si="9"/>
        <v>51.24</v>
      </c>
      <c r="J74" s="139">
        <f>VLOOKUP("TOTAL - "&amp;B74,COMPOSICAO!A:K,10,FALSE)</f>
        <v>61.960000000000008</v>
      </c>
      <c r="K74" s="199">
        <f t="shared" si="8"/>
        <v>11455.16</v>
      </c>
      <c r="L74" s="200"/>
    </row>
    <row r="75" spans="1:12" x14ac:dyDescent="0.25">
      <c r="A75" s="191"/>
      <c r="B75" s="192"/>
      <c r="C75" s="192"/>
      <c r="D75" s="192"/>
      <c r="E75" s="192"/>
      <c r="F75" s="192"/>
      <c r="G75" s="192"/>
      <c r="H75" s="192"/>
      <c r="I75" s="192"/>
      <c r="J75" s="192"/>
      <c r="K75" s="192"/>
      <c r="L75" s="193"/>
    </row>
    <row r="76" spans="1:12" ht="24.75" customHeight="1" x14ac:dyDescent="0.25">
      <c r="A76" s="66" t="s">
        <v>48</v>
      </c>
      <c r="B76" s="194" t="str">
        <f>VLOOKUP(A76,MEMORIA!A:P,2,FALSE)</f>
        <v>PINTURA</v>
      </c>
      <c r="C76" s="195"/>
      <c r="D76" s="195"/>
      <c r="E76" s="195"/>
      <c r="F76" s="195"/>
      <c r="G76" s="195"/>
      <c r="H76" s="195"/>
      <c r="I76" s="195"/>
      <c r="J76" s="195"/>
      <c r="K76" s="196">
        <f>SUM(K77:L81)</f>
        <v>37341.449999999997</v>
      </c>
      <c r="L76" s="197"/>
    </row>
    <row r="77" spans="1:12" ht="30" customHeight="1" x14ac:dyDescent="0.25">
      <c r="A77" s="14" t="s">
        <v>118</v>
      </c>
      <c r="B77" s="14">
        <f>VLOOKUP(A77,MEMORIA!A:P,2,FALSE)</f>
        <v>88485</v>
      </c>
      <c r="C77" s="198" t="str">
        <f>VLOOKUP(A77,MEMORIA!A:P,3,FALSE)</f>
        <v>APLICAÇÃO DE FUNDO SELADOR ACRÍLICO EM PAREDES, UMA DEMÃO. AF_06/2014</v>
      </c>
      <c r="D77" s="198"/>
      <c r="E77" s="198"/>
      <c r="F77" s="198"/>
      <c r="G77" s="14" t="str">
        <f>VLOOKUP(A77,MEMORIA!A:P,7,FALSE)</f>
        <v>M2</v>
      </c>
      <c r="H77" s="15">
        <f>VLOOKUP(A77,MEMORIA!A:P,16,FALSE)</f>
        <v>1078.56</v>
      </c>
      <c r="I77" s="139">
        <f t="shared" ref="I77:I81" si="10">ROUND(J77/$M$12,2)</f>
        <v>1.89</v>
      </c>
      <c r="J77" s="139">
        <f>VLOOKUP("TOTAL - "&amp;B77,COMPOSICAO!A:K,10,FALSE)</f>
        <v>2.29</v>
      </c>
      <c r="K77" s="199">
        <f t="shared" si="8"/>
        <v>2469.9</v>
      </c>
      <c r="L77" s="200"/>
    </row>
    <row r="78" spans="1:12" ht="45" customHeight="1" x14ac:dyDescent="0.25">
      <c r="A78" s="14" t="s">
        <v>120</v>
      </c>
      <c r="B78" s="14">
        <f>VLOOKUP(A78,MEMORIA!A:P,2,FALSE)</f>
        <v>88489</v>
      </c>
      <c r="C78" s="198" t="str">
        <f>VLOOKUP(A78,MEMORIA!A:P,3,FALSE)</f>
        <v>APLICAÇÃO MANUAL DE PINTURA COM TINTA LÁTEX ACRÍLICA EM PAREDES, DUAS DEMÃOS. AF_06/2014</v>
      </c>
      <c r="D78" s="198"/>
      <c r="E78" s="198"/>
      <c r="F78" s="198"/>
      <c r="G78" s="14" t="str">
        <f>VLOOKUP(A78,MEMORIA!A:P,7,FALSE)</f>
        <v>M2</v>
      </c>
      <c r="H78" s="15">
        <f>VLOOKUP(A78,MEMORIA!A:P,16,FALSE)</f>
        <v>1078.56</v>
      </c>
      <c r="I78" s="139">
        <f t="shared" si="10"/>
        <v>10.75</v>
      </c>
      <c r="J78" s="139">
        <f>VLOOKUP("TOTAL - "&amp;B78,COMPOSICAO!A:K,10,FALSE)</f>
        <v>13</v>
      </c>
      <c r="K78" s="199">
        <f t="shared" si="8"/>
        <v>14021.28</v>
      </c>
      <c r="L78" s="200"/>
    </row>
    <row r="79" spans="1:12" ht="60" customHeight="1" x14ac:dyDescent="0.25">
      <c r="A79" s="14" t="s">
        <v>122</v>
      </c>
      <c r="B79" s="14">
        <f>VLOOKUP(A79,MEMORIA!A:P,2,FALSE)</f>
        <v>100747</v>
      </c>
      <c r="C79" s="198" t="str">
        <f>VLOOKUP(A79,MEMORIA!A:P,3,FALSE)</f>
        <v>PINTURA COM TINTA ALQUÍDICA DE ACABAMENTO (ESMALTE SINTÉTICO FOSCO) PULVERIZADA SOBRE PERFIL METÁLICO EXECUTADO EM FÁBRICA (POR DEMÃO). AF_01/2020</v>
      </c>
      <c r="D79" s="198"/>
      <c r="E79" s="198"/>
      <c r="F79" s="198"/>
      <c r="G79" s="14" t="str">
        <f>VLOOKUP(A79,MEMORIA!A:P,7,FALSE)</f>
        <v>M2</v>
      </c>
      <c r="H79" s="15">
        <f>VLOOKUP(A79,MEMORIA!A:P,16,FALSE)</f>
        <v>29.75</v>
      </c>
      <c r="I79" s="139">
        <f t="shared" si="10"/>
        <v>6.99</v>
      </c>
      <c r="J79" s="139">
        <f>VLOOKUP("TOTAL - "&amp;B79,COMPOSICAO!A:K,10,FALSE)</f>
        <v>8.4499999999999993</v>
      </c>
      <c r="K79" s="199">
        <f t="shared" si="8"/>
        <v>251.39</v>
      </c>
      <c r="L79" s="200"/>
    </row>
    <row r="80" spans="1:12" ht="30" customHeight="1" x14ac:dyDescent="0.25">
      <c r="A80" s="14" t="s">
        <v>124</v>
      </c>
      <c r="B80" s="14" t="str">
        <f>VLOOKUP(A80,MEMORIA!A:P,2,FALSE)</f>
        <v>74245/001</v>
      </c>
      <c r="C80" s="198" t="str">
        <f>VLOOKUP(A80,MEMORIA!A:P,3,FALSE)</f>
        <v>PINTURA ACRILICA EM PISO CIMENTADO DUAS DEMAOS</v>
      </c>
      <c r="D80" s="198"/>
      <c r="E80" s="198"/>
      <c r="F80" s="198"/>
      <c r="G80" s="14" t="str">
        <f>VLOOKUP(A80,MEMORIA!A:P,7,FALSE)</f>
        <v>M2</v>
      </c>
      <c r="H80" s="15">
        <f>VLOOKUP(A80,MEMORIA!A:P,16,FALSE)</f>
        <v>1004.13</v>
      </c>
      <c r="I80" s="139">
        <f t="shared" si="10"/>
        <v>13.11</v>
      </c>
      <c r="J80" s="139">
        <f>VLOOKUP("TOTAL - "&amp;B80,COMPOSICAO!A:K,10,FALSE)</f>
        <v>15.85</v>
      </c>
      <c r="K80" s="199">
        <f t="shared" si="8"/>
        <v>15915.46</v>
      </c>
      <c r="L80" s="200"/>
    </row>
    <row r="81" spans="1:13" ht="45" customHeight="1" x14ac:dyDescent="0.25">
      <c r="A81" s="14" t="s">
        <v>126</v>
      </c>
      <c r="B81" s="14">
        <f>VLOOKUP(A81,MEMORIA!A:P,2,FALSE)</f>
        <v>41595</v>
      </c>
      <c r="C81" s="198" t="str">
        <f>VLOOKUP(A81,MEMORIA!A:P,3,FALSE)</f>
        <v>PINTURA ACRILICA DE FAIXAS DE DEMARCACAO EM QUADRA POLIESPORTIVA, 5 CM DE LARGURA</v>
      </c>
      <c r="D81" s="198"/>
      <c r="E81" s="198"/>
      <c r="F81" s="198"/>
      <c r="G81" s="14" t="str">
        <f>VLOOKUP(A81,MEMORIA!A:P,7,FALSE)</f>
        <v>M</v>
      </c>
      <c r="H81" s="15">
        <f>VLOOKUP(A81,MEMORIA!A:P,16,FALSE)</f>
        <v>378</v>
      </c>
      <c r="I81" s="139">
        <f t="shared" si="10"/>
        <v>10.25</v>
      </c>
      <c r="J81" s="139">
        <f>VLOOKUP("TOTAL - "&amp;B81,COMPOSICAO!A:K,10,FALSE)</f>
        <v>12.39</v>
      </c>
      <c r="K81" s="199">
        <f t="shared" si="8"/>
        <v>4683.42</v>
      </c>
      <c r="L81" s="200"/>
    </row>
    <row r="82" spans="1:13" x14ac:dyDescent="0.25">
      <c r="A82" s="191"/>
      <c r="B82" s="192"/>
      <c r="C82" s="192"/>
      <c r="D82" s="192"/>
      <c r="E82" s="192"/>
      <c r="F82" s="192"/>
      <c r="G82" s="192"/>
      <c r="H82" s="192"/>
      <c r="I82" s="192"/>
      <c r="J82" s="192"/>
      <c r="K82" s="192"/>
      <c r="L82" s="193"/>
    </row>
    <row r="83" spans="1:13" ht="25.5" customHeight="1" x14ac:dyDescent="0.25">
      <c r="A83" s="66" t="s">
        <v>49</v>
      </c>
      <c r="B83" s="194" t="str">
        <f>VLOOKUP(A83,MEMORIA!A:P,2,FALSE)</f>
        <v>ESQUADRIAS</v>
      </c>
      <c r="C83" s="195"/>
      <c r="D83" s="195"/>
      <c r="E83" s="195"/>
      <c r="F83" s="195"/>
      <c r="G83" s="195"/>
      <c r="H83" s="195"/>
      <c r="I83" s="195"/>
      <c r="J83" s="195"/>
      <c r="K83" s="196">
        <f>SUM(K84:L87)</f>
        <v>16278.29</v>
      </c>
      <c r="L83" s="197"/>
    </row>
    <row r="84" spans="1:13" ht="30" customHeight="1" x14ac:dyDescent="0.25">
      <c r="A84" s="14" t="s">
        <v>133</v>
      </c>
      <c r="B84" s="14" t="str">
        <f>VLOOKUP(A84,MEMORIA!A:P,2,FALSE)</f>
        <v>SEDUC 9.01</v>
      </c>
      <c r="C84" s="198" t="str">
        <f>VLOOKUP(A84,MEMORIA!A:P,3,FALSE)</f>
        <v>JANELA DE FERRO TIPO CAIXILHO BASCULANTE OU FIXO</v>
      </c>
      <c r="D84" s="198"/>
      <c r="E84" s="198"/>
      <c r="F84" s="198"/>
      <c r="G84" s="14" t="str">
        <f>VLOOKUP(A84,MEMORIA!A:P,7,FALSE)</f>
        <v>M2</v>
      </c>
      <c r="H84" s="15">
        <f>VLOOKUP(A84,MEMORIA!A:P,16,FALSE)</f>
        <v>7</v>
      </c>
      <c r="I84" s="139">
        <f t="shared" ref="I84:I87" si="11">ROUND(J84/$M$12,2)</f>
        <v>288.41000000000003</v>
      </c>
      <c r="J84" s="139">
        <f>VLOOKUP("TOTAL - "&amp;B84,COMPOSICAO!A:K,10,FALSE)</f>
        <v>348.75</v>
      </c>
      <c r="K84" s="199">
        <f t="shared" si="8"/>
        <v>2441.25</v>
      </c>
      <c r="L84" s="200"/>
    </row>
    <row r="85" spans="1:13" ht="30" customHeight="1" x14ac:dyDescent="0.25">
      <c r="A85" s="14" t="s">
        <v>135</v>
      </c>
      <c r="B85" s="14" t="str">
        <f>VLOOKUP(A85,MEMORIA!A:P,2,FALSE)</f>
        <v>SEDUC 9.02</v>
      </c>
      <c r="C85" s="198" t="str">
        <f>VLOOKUP(A85,MEMORIA!A:P,3,FALSE)</f>
        <v>PORTA DE FERRO COMPACTA EM CHAPA, INCLUS. BATENTES E FERRAGENS</v>
      </c>
      <c r="D85" s="198"/>
      <c r="E85" s="198"/>
      <c r="F85" s="198"/>
      <c r="G85" s="14" t="str">
        <f>VLOOKUP(A85,MEMORIA!A:P,7,FALSE)</f>
        <v>M2</v>
      </c>
      <c r="H85" s="15">
        <f>VLOOKUP(A85,MEMORIA!A:P,16,FALSE)</f>
        <v>11.549999999999999</v>
      </c>
      <c r="I85" s="139">
        <f t="shared" si="11"/>
        <v>321.77</v>
      </c>
      <c r="J85" s="139">
        <f>VLOOKUP("TOTAL - "&amp;B85,COMPOSICAO!A:K,10,FALSE)</f>
        <v>389.08</v>
      </c>
      <c r="K85" s="199">
        <f t="shared" si="8"/>
        <v>4493.87</v>
      </c>
      <c r="L85" s="200"/>
    </row>
    <row r="86" spans="1:13" ht="45" customHeight="1" x14ac:dyDescent="0.25">
      <c r="A86" s="14" t="s">
        <v>137</v>
      </c>
      <c r="B86" s="14" t="str">
        <f>VLOOKUP(A86,MEMORIA!A:P,2,FALSE)</f>
        <v>SEDUC 9.03</v>
      </c>
      <c r="C86" s="198" t="str">
        <f>VLOOKUP(A86,MEMORIA!A:P,3,FALSE)</f>
        <v>PORTÃO DE METALON E BARRA CHATA DE FERRO C/FECHADURA E DOBRADIÇA, INCLUS. PINTURA ESMALTE SINTÉTICO</v>
      </c>
      <c r="D86" s="198"/>
      <c r="E86" s="198"/>
      <c r="F86" s="198"/>
      <c r="G86" s="14" t="str">
        <f>VLOOKUP(A86,MEMORIA!A:P,7,FALSE)</f>
        <v>M2</v>
      </c>
      <c r="H86" s="15">
        <f>VLOOKUP(A86,MEMORIA!A:P,16,FALSE)</f>
        <v>11.2</v>
      </c>
      <c r="I86" s="139">
        <f t="shared" si="11"/>
        <v>383.6</v>
      </c>
      <c r="J86" s="139">
        <f>VLOOKUP("TOTAL - "&amp;B86,COMPOSICAO!A:K,10,FALSE)</f>
        <v>463.84999999999997</v>
      </c>
      <c r="K86" s="199">
        <f t="shared" si="8"/>
        <v>5195.12</v>
      </c>
      <c r="L86" s="200"/>
    </row>
    <row r="87" spans="1:13" ht="60" customHeight="1" x14ac:dyDescent="0.25">
      <c r="A87" s="14" t="s">
        <v>139</v>
      </c>
      <c r="B87" s="14">
        <f>VLOOKUP(A87,MEMORIA!A:P,2,FALSE)</f>
        <v>91341</v>
      </c>
      <c r="C87" s="198" t="str">
        <f>VLOOKUP(A87,MEMORIA!A:P,3,FALSE)</f>
        <v>PORTA EM ALUMÍNIO DE ABRIR TIPO VENEZIANA COM GUARNIÇÃO, FIXAÇÃO COM PARAFUSOS - FORNECIMENTO E INSTALAÇÃO. AF_12/2019</v>
      </c>
      <c r="D87" s="198"/>
      <c r="E87" s="198"/>
      <c r="F87" s="198"/>
      <c r="G87" s="14" t="str">
        <f>VLOOKUP(A87,MEMORIA!A:P,7,FALSE)</f>
        <v>M2</v>
      </c>
      <c r="H87" s="15">
        <f>VLOOKUP(A87,MEMORIA!A:P,16,FALSE)</f>
        <v>6.72</v>
      </c>
      <c r="I87" s="139">
        <f t="shared" si="11"/>
        <v>510.48</v>
      </c>
      <c r="J87" s="139">
        <f>VLOOKUP("TOTAL - "&amp;B87,COMPOSICAO!A:K,10,FALSE)</f>
        <v>617.27</v>
      </c>
      <c r="K87" s="199">
        <f t="shared" si="8"/>
        <v>4148.05</v>
      </c>
      <c r="L87" s="200"/>
    </row>
    <row r="88" spans="1:13" x14ac:dyDescent="0.25">
      <c r="A88" s="191"/>
      <c r="B88" s="192"/>
      <c r="C88" s="192"/>
      <c r="D88" s="192"/>
      <c r="E88" s="192"/>
      <c r="F88" s="192"/>
      <c r="G88" s="192"/>
      <c r="H88" s="192"/>
      <c r="I88" s="192"/>
      <c r="J88" s="192"/>
      <c r="K88" s="192"/>
      <c r="L88" s="193"/>
    </row>
    <row r="89" spans="1:13" ht="26.25" customHeight="1" x14ac:dyDescent="0.25">
      <c r="A89" s="66" t="s">
        <v>50</v>
      </c>
      <c r="B89" s="194" t="str">
        <f>VLOOKUP(A89,MEMORIA!A:P,2,FALSE)</f>
        <v>INSTALAÇÕES HIDRÁULICAS</v>
      </c>
      <c r="C89" s="195"/>
      <c r="D89" s="195"/>
      <c r="E89" s="195"/>
      <c r="F89" s="195"/>
      <c r="G89" s="195"/>
      <c r="H89" s="195"/>
      <c r="I89" s="195"/>
      <c r="J89" s="195"/>
      <c r="K89" s="196">
        <f>K90</f>
        <v>16840.330000000002</v>
      </c>
      <c r="L89" s="197"/>
    </row>
    <row r="90" spans="1:13" ht="15" customHeight="1" x14ac:dyDescent="0.25">
      <c r="A90" s="14" t="s">
        <v>146</v>
      </c>
      <c r="B90" s="14" t="str">
        <f>VLOOKUP(A90,MEMORIA!A:P,2,FALSE)</f>
        <v>INSTALAÇÕE</v>
      </c>
      <c r="C90" s="198" t="str">
        <f>VLOOKUP(A90,MEMORIA!A:P,3,FALSE)</f>
        <v>INSTALAÇÕES HIDRÁULICAS</v>
      </c>
      <c r="D90" s="198"/>
      <c r="E90" s="198"/>
      <c r="F90" s="198"/>
      <c r="G90" s="14" t="str">
        <f>VLOOKUP(A90,MEMORIA!A:P,7,FALSE)</f>
        <v>UNI</v>
      </c>
      <c r="H90" s="15">
        <f>VLOOKUP(A90,MEMORIA!A:P,16,FALSE)</f>
        <v>1</v>
      </c>
      <c r="I90" s="139">
        <f t="shared" ref="I90" si="12">ROUND(J90/$M$12,2)</f>
        <v>13926.84</v>
      </c>
      <c r="J90" s="139">
        <v>16840.330000000002</v>
      </c>
      <c r="K90" s="199">
        <f t="shared" si="8"/>
        <v>16840.330000000002</v>
      </c>
      <c r="L90" s="200"/>
      <c r="M90" s="16"/>
    </row>
    <row r="91" spans="1:13" ht="15" customHeight="1" x14ac:dyDescent="0.25">
      <c r="A91" s="191"/>
      <c r="B91" s="192"/>
      <c r="C91" s="192"/>
      <c r="D91" s="192"/>
      <c r="E91" s="192"/>
      <c r="F91" s="192"/>
      <c r="G91" s="192"/>
      <c r="H91" s="192"/>
      <c r="I91" s="192"/>
      <c r="J91" s="192"/>
      <c r="K91" s="192"/>
      <c r="L91" s="193"/>
      <c r="M91" s="16"/>
    </row>
    <row r="92" spans="1:13" ht="25.5" customHeight="1" x14ac:dyDescent="0.25">
      <c r="A92" s="66" t="s">
        <v>51</v>
      </c>
      <c r="B92" s="194" t="str">
        <f>VLOOKUP(A92,MEMORIA!A:P,2,FALSE)</f>
        <v>INSTALAÇÕES SANITÁRIAS</v>
      </c>
      <c r="C92" s="195"/>
      <c r="D92" s="195"/>
      <c r="E92" s="195"/>
      <c r="F92" s="195"/>
      <c r="G92" s="195"/>
      <c r="H92" s="195"/>
      <c r="I92" s="195"/>
      <c r="J92" s="195"/>
      <c r="K92" s="196">
        <f>K93</f>
        <v>14676.41</v>
      </c>
      <c r="L92" s="197"/>
      <c r="M92" s="16"/>
    </row>
    <row r="93" spans="1:13" ht="15" customHeight="1" x14ac:dyDescent="0.25">
      <c r="A93" s="14" t="s">
        <v>148</v>
      </c>
      <c r="B93" s="14" t="str">
        <f>VLOOKUP(A93,MEMORIA!A:P,2,FALSE)</f>
        <v>INSTALAÇÕE</v>
      </c>
      <c r="C93" s="198" t="str">
        <f>VLOOKUP(A93,MEMORIA!A:P,3,FALSE)</f>
        <v>INSTALAÇÕES SANITÁRIAS</v>
      </c>
      <c r="D93" s="198"/>
      <c r="E93" s="198"/>
      <c r="F93" s="198"/>
      <c r="G93" s="14" t="str">
        <f>VLOOKUP(A93,MEMORIA!A:P,7,FALSE)</f>
        <v>UNI</v>
      </c>
      <c r="H93" s="15">
        <f>VLOOKUP(A93,MEMORIA!A:P,16,FALSE)</f>
        <v>1</v>
      </c>
      <c r="I93" s="139">
        <f t="shared" ref="I93" si="13">ROUND(J93/$M$12,2)</f>
        <v>12137.29</v>
      </c>
      <c r="J93" s="139">
        <v>14676.41</v>
      </c>
      <c r="K93" s="199">
        <f t="shared" si="8"/>
        <v>14676.41</v>
      </c>
      <c r="L93" s="200"/>
      <c r="M93" s="16"/>
    </row>
    <row r="94" spans="1:13" ht="15" customHeight="1" x14ac:dyDescent="0.25">
      <c r="A94" s="191"/>
      <c r="B94" s="192"/>
      <c r="C94" s="192"/>
      <c r="D94" s="192"/>
      <c r="E94" s="192"/>
      <c r="F94" s="192"/>
      <c r="G94" s="192"/>
      <c r="H94" s="192"/>
      <c r="I94" s="192"/>
      <c r="J94" s="192"/>
      <c r="K94" s="192"/>
      <c r="L94" s="193"/>
      <c r="M94" s="16"/>
    </row>
    <row r="95" spans="1:13" ht="24" customHeight="1" x14ac:dyDescent="0.25">
      <c r="A95" s="66" t="s">
        <v>52</v>
      </c>
      <c r="B95" s="194" t="str">
        <f>VLOOKUP(A95,MEMORIA!A:P,2,FALSE)</f>
        <v>INSTALAÇÕES ELÉTRICAS</v>
      </c>
      <c r="C95" s="195"/>
      <c r="D95" s="195"/>
      <c r="E95" s="195"/>
      <c r="F95" s="195"/>
      <c r="G95" s="195"/>
      <c r="H95" s="195"/>
      <c r="I95" s="195"/>
      <c r="J95" s="195"/>
      <c r="K95" s="196">
        <f>K96</f>
        <v>109306.35</v>
      </c>
      <c r="L95" s="197"/>
      <c r="M95" s="16"/>
    </row>
    <row r="96" spans="1:13" ht="15" customHeight="1" x14ac:dyDescent="0.25">
      <c r="A96" s="14" t="s">
        <v>156</v>
      </c>
      <c r="B96" s="14" t="str">
        <f>VLOOKUP(A96,MEMORIA!A:P,2,FALSE)</f>
        <v>INSTALAÇÕE</v>
      </c>
      <c r="C96" s="198" t="str">
        <f>VLOOKUP(A96,MEMORIA!A:P,3,FALSE)</f>
        <v>INSTALAÇÕES ELÉTRICAS</v>
      </c>
      <c r="D96" s="198"/>
      <c r="E96" s="198"/>
      <c r="F96" s="198"/>
      <c r="G96" s="14" t="str">
        <f>VLOOKUP(A96,MEMORIA!A:P,7,FALSE)</f>
        <v>UNI</v>
      </c>
      <c r="H96" s="15">
        <f>VLOOKUP(A96,MEMORIA!A:P,16,FALSE)</f>
        <v>1</v>
      </c>
      <c r="I96" s="139">
        <f t="shared" ref="I96" si="14">ROUND(J96/$M$12,2)</f>
        <v>90395.59</v>
      </c>
      <c r="J96" s="139">
        <v>109306.35</v>
      </c>
      <c r="K96" s="199">
        <f t="shared" si="8"/>
        <v>109306.35</v>
      </c>
      <c r="L96" s="200"/>
      <c r="M96" s="16"/>
    </row>
    <row r="97" spans="1:13" ht="15" customHeight="1" x14ac:dyDescent="0.25">
      <c r="A97" s="191"/>
      <c r="B97" s="192"/>
      <c r="C97" s="192"/>
      <c r="D97" s="192"/>
      <c r="E97" s="192"/>
      <c r="F97" s="192"/>
      <c r="G97" s="192"/>
      <c r="H97" s="192"/>
      <c r="I97" s="192"/>
      <c r="J97" s="192"/>
      <c r="K97" s="192"/>
      <c r="L97" s="193"/>
      <c r="M97" s="16"/>
    </row>
    <row r="98" spans="1:13" ht="25.5" customHeight="1" x14ac:dyDescent="0.25">
      <c r="A98" s="66" t="s">
        <v>53</v>
      </c>
      <c r="B98" s="194" t="str">
        <f>VLOOKUP(A98,MEMORIA!A:P,2,FALSE)</f>
        <v>COMBATE À INCÊNDIO E PÂNICO</v>
      </c>
      <c r="C98" s="195"/>
      <c r="D98" s="195"/>
      <c r="E98" s="195"/>
      <c r="F98" s="195"/>
      <c r="G98" s="195"/>
      <c r="H98" s="195"/>
      <c r="I98" s="195"/>
      <c r="J98" s="195"/>
      <c r="K98" s="196">
        <f>SUM(K99:L108)</f>
        <v>11368.470000000001</v>
      </c>
      <c r="L98" s="197"/>
      <c r="M98" s="16"/>
    </row>
    <row r="99" spans="1:13" ht="45" customHeight="1" x14ac:dyDescent="0.25">
      <c r="A99" s="14" t="s">
        <v>161</v>
      </c>
      <c r="B99" s="14">
        <f>VLOOKUP(A99,MEMORIA!A:P,2,FALSE)</f>
        <v>101908</v>
      </c>
      <c r="C99" s="198" t="str">
        <f>VLOOKUP(A99,MEMORIA!A:P,3,FALSE)</f>
        <v>EXTINTOR DE INCÊNDIO PORTÁTIL COM CARGA DE PQS DE 4 KG, CLASSE BC - FORNECIMENTO E INSTALAÇÃO. AF_10/2020_P</v>
      </c>
      <c r="D99" s="198"/>
      <c r="E99" s="198"/>
      <c r="F99" s="198"/>
      <c r="G99" s="14" t="str">
        <f>VLOOKUP(A99,MEMORIA!A:P,7,FALSE)</f>
        <v>UN</v>
      </c>
      <c r="H99" s="15">
        <f>VLOOKUP(A99,MEMORIA!A:P,16,FALSE)</f>
        <v>7</v>
      </c>
      <c r="I99" s="139">
        <f t="shared" ref="I99:I103" si="15">ROUND(J99/$M$12,2)</f>
        <v>177.92</v>
      </c>
      <c r="J99" s="139">
        <f>VLOOKUP("TOTAL - "&amp;B99,COMPOSICAO!A:K,10,FALSE)</f>
        <v>215.14000000000001</v>
      </c>
      <c r="K99" s="199">
        <f t="shared" si="8"/>
        <v>1505.98</v>
      </c>
      <c r="L99" s="200"/>
    </row>
    <row r="100" spans="1:13" ht="45" customHeight="1" x14ac:dyDescent="0.25">
      <c r="A100" s="14" t="s">
        <v>1686</v>
      </c>
      <c r="B100" s="14">
        <f>VLOOKUP(A100,MEMORIA!A:P,2,FALSE)</f>
        <v>97599</v>
      </c>
      <c r="C100" s="198" t="str">
        <f>VLOOKUP(A100,MEMORIA!A:P,3,FALSE)</f>
        <v>LUMINÁRIA DE EMERGÊNCIA, COM 30 LÂMPADAS LED DE 2 W, SEM REATOR - FORNECIMENTO E INSTALAÇÃO. AF_02/2020</v>
      </c>
      <c r="D100" s="198"/>
      <c r="E100" s="198"/>
      <c r="F100" s="198"/>
      <c r="G100" s="14" t="str">
        <f>VLOOKUP(A100,MEMORIA!A:P,7,FALSE)</f>
        <v>UN</v>
      </c>
      <c r="H100" s="15">
        <f>VLOOKUP(A100,MEMORIA!A:P,16,FALSE)</f>
        <v>10</v>
      </c>
      <c r="I100" s="139">
        <f t="shared" si="15"/>
        <v>33</v>
      </c>
      <c r="J100" s="139">
        <f>VLOOKUP("TOTAL - "&amp;B100,COMPOSICAO!A:K,10,FALSE)</f>
        <v>39.9</v>
      </c>
      <c r="K100" s="199">
        <f t="shared" si="8"/>
        <v>399</v>
      </c>
      <c r="L100" s="200"/>
    </row>
    <row r="101" spans="1:13" ht="45" customHeight="1" x14ac:dyDescent="0.25">
      <c r="A101" s="14" t="s">
        <v>1687</v>
      </c>
      <c r="B101" s="14">
        <f>VLOOKUP(A101,MEMORIA!A:P,2,FALSE)</f>
        <v>72947</v>
      </c>
      <c r="C101" s="198" t="str">
        <f>VLOOKUP(A101,MEMORIA!A:P,3,FALSE)</f>
        <v>SINALIZACAO HORIZONTAL COM TINTA RETRORREFLETIVA A BASE DE RESINA ACRILICA COM MICROESFERAS DE VIDRO</v>
      </c>
      <c r="D101" s="198"/>
      <c r="E101" s="198"/>
      <c r="F101" s="198"/>
      <c r="G101" s="14" t="str">
        <f>VLOOKUP(A101,MEMORIA!A:P,7,FALSE)</f>
        <v>M2</v>
      </c>
      <c r="H101" s="15">
        <f>VLOOKUP(A101,MEMORIA!A:P,16,FALSE)</f>
        <v>7</v>
      </c>
      <c r="I101" s="139">
        <f t="shared" si="15"/>
        <v>14.89</v>
      </c>
      <c r="J101" s="139">
        <f>VLOOKUP("TOTAL - "&amp;B101,COMPOSICAO!A:K,10,FALSE)</f>
        <v>18</v>
      </c>
      <c r="K101" s="199">
        <f t="shared" si="8"/>
        <v>126</v>
      </c>
      <c r="L101" s="200"/>
    </row>
    <row r="102" spans="1:13" ht="30" customHeight="1" x14ac:dyDescent="0.25">
      <c r="A102" s="14" t="s">
        <v>1688</v>
      </c>
      <c r="B102" s="14" t="str">
        <f>VLOOKUP(A102,MEMORIA!A:P,2,FALSE)</f>
        <v>SEDUC 13.01</v>
      </c>
      <c r="C102" s="198" t="str">
        <f>VLOOKUP(A102,MEMORIA!A:P,3,FALSE)</f>
        <v>PLACA DE INDICATIVA DE "EXTINTOR" EM PVC, DIM.: 20 X 20 CM</v>
      </c>
      <c r="D102" s="198"/>
      <c r="E102" s="198"/>
      <c r="F102" s="198"/>
      <c r="G102" s="14" t="str">
        <f>VLOOKUP(A102,MEMORIA!A:P,7,FALSE)</f>
        <v>UN</v>
      </c>
      <c r="H102" s="15">
        <f>VLOOKUP(A102,MEMORIA!A:P,16,FALSE)</f>
        <v>7</v>
      </c>
      <c r="I102" s="139">
        <f t="shared" si="15"/>
        <v>19.46</v>
      </c>
      <c r="J102" s="139">
        <f>VLOOKUP("TOTAL - "&amp;B102,COMPOSICAO!A:K,10,FALSE)</f>
        <v>23.53</v>
      </c>
      <c r="K102" s="199">
        <f t="shared" si="8"/>
        <v>164.71</v>
      </c>
      <c r="L102" s="200"/>
    </row>
    <row r="103" spans="1:13" ht="45" customHeight="1" x14ac:dyDescent="0.25">
      <c r="A103" s="14" t="s">
        <v>1689</v>
      </c>
      <c r="B103" s="14" t="str">
        <f>VLOOKUP(A103,MEMORIA!A:P,2,FALSE)</f>
        <v>SEDUC 13.02</v>
      </c>
      <c r="C103" s="198" t="str">
        <f>VLOOKUP(A103,MEMORIA!A:P,3,FALSE)</f>
        <v>PLACA INDICATIVA EM ACRÍLICO E=3MM, COM ADESIVO SOBREPOSTO, DIM.: 0.30 X 0.12 M, FORNECIMENTO E INSTALAÇÃO</v>
      </c>
      <c r="D103" s="198"/>
      <c r="E103" s="198"/>
      <c r="F103" s="198"/>
      <c r="G103" s="14" t="str">
        <f>VLOOKUP(A103,MEMORIA!A:P,7,FALSE)</f>
        <v>UN</v>
      </c>
      <c r="H103" s="15">
        <f>VLOOKUP(A103,MEMORIA!A:P,16,FALSE)</f>
        <v>21</v>
      </c>
      <c r="I103" s="139">
        <f t="shared" si="15"/>
        <v>40.67</v>
      </c>
      <c r="J103" s="139">
        <f>VLOOKUP("TOTAL - "&amp;B103,COMPOSICAO!A:K,10,FALSE)</f>
        <v>49.18</v>
      </c>
      <c r="K103" s="199">
        <f t="shared" si="8"/>
        <v>1032.78</v>
      </c>
      <c r="L103" s="200"/>
    </row>
    <row r="104" spans="1:13" ht="45" customHeight="1" x14ac:dyDescent="0.25">
      <c r="A104" s="84" t="s">
        <v>11538</v>
      </c>
      <c r="B104" s="84">
        <f>VLOOKUP(A104,MEMORIA!A:P,2,FALSE)</f>
        <v>101912</v>
      </c>
      <c r="C104" s="198" t="str">
        <f>VLOOKUP(A104,MEMORIA!A:P,3,FALSE)</f>
        <v>ABRIGO PARA HIDRANTE, 75X45X17CM, COM REGISTRO GLOBO ANGULAR 45 GRAUS 2 1/2", ADAPTADOR STORZ 2 1/2", MANGUEIRA DE INCÊNDIO 15M 2 1/2" E ESGUICHO EM LATÃO 2 1/2" - FORNECIMENTO E INSTALAÇÃO. AF_10/2020</v>
      </c>
      <c r="D104" s="198"/>
      <c r="E104" s="198"/>
      <c r="F104" s="198"/>
      <c r="G104" s="84" t="str">
        <f>VLOOKUP(A104,MEMORIA!A:P,7,FALSE)</f>
        <v>UN</v>
      </c>
      <c r="H104" s="15">
        <f>VLOOKUP(A104,MEMORIA!A:P,16,FALSE)</f>
        <v>2</v>
      </c>
      <c r="I104" s="154">
        <f t="shared" ref="I104:I108" si="16">ROUND(J104/$M$12,2)</f>
        <v>1178.5999999999999</v>
      </c>
      <c r="J104" s="154">
        <f>VLOOKUP("TOTAL - "&amp;B104,COMPOSICAO!A:K,10,FALSE)</f>
        <v>1425.16</v>
      </c>
      <c r="K104" s="199">
        <f t="shared" ref="K104:K108" si="17">ROUND(H104*J104,2)</f>
        <v>2850.32</v>
      </c>
      <c r="L104" s="200"/>
    </row>
    <row r="105" spans="1:13" ht="45" customHeight="1" x14ac:dyDescent="0.25">
      <c r="A105" s="84" t="s">
        <v>11539</v>
      </c>
      <c r="B105" s="84" t="str">
        <f>VLOOKUP(A105,MEMORIA!A:P,2,FALSE)</f>
        <v>SEDUC 13.03</v>
      </c>
      <c r="C105" s="198" t="str">
        <f>VLOOKUP(A105,MEMORIA!A:P,3,FALSE)</f>
        <v>CENTRAL DE ALARME E DETECÇÃO DE INCENDIO, CAPACIDADE: 8 LAÇOS, COM 2 LINHAS, MOD.VR-8L, VERIN OU SIMILAR</v>
      </c>
      <c r="D105" s="198"/>
      <c r="E105" s="198"/>
      <c r="F105" s="198"/>
      <c r="G105" s="84" t="str">
        <f>VLOOKUP(A105,MEMORIA!A:P,7,FALSE)</f>
        <v>UN</v>
      </c>
      <c r="H105" s="15">
        <f>VLOOKUP(A105,MEMORIA!A:P,16,FALSE)</f>
        <v>1</v>
      </c>
      <c r="I105" s="154">
        <f t="shared" si="16"/>
        <v>347.16</v>
      </c>
      <c r="J105" s="154">
        <f>VLOOKUP("TOTAL - "&amp;B105,COMPOSICAO!A:K,10,FALSE)</f>
        <v>419.79</v>
      </c>
      <c r="K105" s="199">
        <f t="shared" si="17"/>
        <v>419.79</v>
      </c>
      <c r="L105" s="200"/>
      <c r="M105" s="117">
        <f>K105-1</f>
        <v>418.79</v>
      </c>
    </row>
    <row r="106" spans="1:13" ht="36" customHeight="1" x14ac:dyDescent="0.25">
      <c r="A106" s="84" t="s">
        <v>11540</v>
      </c>
      <c r="B106" s="84" t="str">
        <f>VLOOKUP(A106,MEMORIA!A:P,2,FALSE)</f>
        <v>SEDUC 13.04</v>
      </c>
      <c r="C106" s="198" t="str">
        <f>VLOOKUP(A106,MEMORIA!A:P,3,FALSE)</f>
        <v>ACIONADOR MANUAL (BOTOEIRA) "APERTE AQUI", P/INSTAL. INCENDIO - ENDEREÇÁVEL</v>
      </c>
      <c r="D106" s="198"/>
      <c r="E106" s="198"/>
      <c r="F106" s="198"/>
      <c r="G106" s="84" t="str">
        <f>VLOOKUP(A106,MEMORIA!A:P,7,FALSE)</f>
        <v>UN</v>
      </c>
      <c r="H106" s="15">
        <f>VLOOKUP(A106,MEMORIA!A:P,16,FALSE)</f>
        <v>3</v>
      </c>
      <c r="I106" s="154">
        <f t="shared" si="16"/>
        <v>130.22</v>
      </c>
      <c r="J106" s="154">
        <f>VLOOKUP("TOTAL - "&amp;B106,COMPOSICAO!A:K,10,FALSE)</f>
        <v>157.46</v>
      </c>
      <c r="K106" s="199">
        <f t="shared" si="17"/>
        <v>472.38</v>
      </c>
      <c r="L106" s="200"/>
    </row>
    <row r="107" spans="1:13" ht="36" customHeight="1" x14ac:dyDescent="0.25">
      <c r="A107" s="84" t="s">
        <v>11541</v>
      </c>
      <c r="B107" s="84" t="str">
        <f>VLOOKUP(A107,MEMORIA!A:P,2,FALSE)</f>
        <v>SEDUC 13.05</v>
      </c>
      <c r="C107" s="198" t="str">
        <f>VLOOKUP(A107,MEMORIA!A:P,3,FALSE)</f>
        <v>SIRENE AÚDIOVISUAL ENDEREÇAVEL, 120DB, PARA ALARME DE INCÊNDIO</v>
      </c>
      <c r="D107" s="198"/>
      <c r="E107" s="198"/>
      <c r="F107" s="198"/>
      <c r="G107" s="84" t="str">
        <f>VLOOKUP(A107,MEMORIA!A:P,7,FALSE)</f>
        <v>UN</v>
      </c>
      <c r="H107" s="15">
        <f>VLOOKUP(A107,MEMORIA!A:P,16,FALSE)</f>
        <v>3</v>
      </c>
      <c r="I107" s="154">
        <f t="shared" si="16"/>
        <v>169.85</v>
      </c>
      <c r="J107" s="154">
        <f>VLOOKUP("TOTAL - "&amp;B107,COMPOSICAO!A:K,10,FALSE)</f>
        <v>205.38</v>
      </c>
      <c r="K107" s="199">
        <f t="shared" si="17"/>
        <v>616.14</v>
      </c>
      <c r="L107" s="200"/>
    </row>
    <row r="108" spans="1:13" ht="31.5" customHeight="1" x14ac:dyDescent="0.25">
      <c r="A108" s="84" t="s">
        <v>11542</v>
      </c>
      <c r="B108" s="84" t="str">
        <f>VLOOKUP(A108,MEMORIA!A:P,2,FALSE)</f>
        <v>SEDUC 13.06</v>
      </c>
      <c r="C108" s="198" t="str">
        <f>VLOOKUP(A108,MEMORIA!A:P,3,FALSE)</f>
        <v>BOMBA CENTRÍFUGA P/ PRESSURIZAÇÃO/HIDRANTE 15 CV</v>
      </c>
      <c r="D108" s="198"/>
      <c r="E108" s="198"/>
      <c r="F108" s="198"/>
      <c r="G108" s="84" t="str">
        <f>VLOOKUP(A108,MEMORIA!A:P,7,FALSE)</f>
        <v>UN</v>
      </c>
      <c r="H108" s="15">
        <f>VLOOKUP(A108,MEMORIA!A:P,16,FALSE)</f>
        <v>1</v>
      </c>
      <c r="I108" s="154">
        <f t="shared" si="16"/>
        <v>3127.17</v>
      </c>
      <c r="J108" s="154">
        <f>VLOOKUP("TOTAL - "&amp;B108,COMPOSICAO!A:K,10,FALSE)</f>
        <v>3781.37</v>
      </c>
      <c r="K108" s="199">
        <f t="shared" si="17"/>
        <v>3781.37</v>
      </c>
      <c r="L108" s="200"/>
    </row>
    <row r="109" spans="1:13" x14ac:dyDescent="0.25">
      <c r="A109" s="191"/>
      <c r="B109" s="192"/>
      <c r="C109" s="192"/>
      <c r="D109" s="192"/>
      <c r="E109" s="192"/>
      <c r="F109" s="192"/>
      <c r="G109" s="192"/>
      <c r="H109" s="192"/>
      <c r="I109" s="192"/>
      <c r="J109" s="192"/>
      <c r="K109" s="192"/>
      <c r="L109" s="193"/>
    </row>
    <row r="110" spans="1:13" ht="25.5" customHeight="1" x14ac:dyDescent="0.25">
      <c r="A110" s="66" t="s">
        <v>54</v>
      </c>
      <c r="B110" s="194" t="str">
        <f>VLOOKUP(A110,MEMORIA!A:P,2,FALSE)</f>
        <v>LOUÇAS E ACESSÓRIOS</v>
      </c>
      <c r="C110" s="195"/>
      <c r="D110" s="195"/>
      <c r="E110" s="195"/>
      <c r="F110" s="195"/>
      <c r="G110" s="195"/>
      <c r="H110" s="195"/>
      <c r="I110" s="195"/>
      <c r="J110" s="195"/>
      <c r="K110" s="196">
        <f>SUM(K111:L121)</f>
        <v>9082.2499999999982</v>
      </c>
      <c r="L110" s="197"/>
    </row>
    <row r="111" spans="1:13" ht="60" customHeight="1" x14ac:dyDescent="0.25">
      <c r="A111" s="14" t="s">
        <v>164</v>
      </c>
      <c r="B111" s="14">
        <f>VLOOKUP(A111,MEMORIA!A:P,2,FALSE)</f>
        <v>95471</v>
      </c>
      <c r="C111" s="198" t="str">
        <f>VLOOKUP(A111,MEMORIA!A:P,3,FALSE)</f>
        <v>VASO SANITARIO SIFONADO CONVENCIONAL PARA PCD SEM FURO FRONTAL COM  LOUÇA BRANCA SEM ASSENTO -  FORNECIMENTO E INSTALAÇÃO. AF_01/2020</v>
      </c>
      <c r="D111" s="198"/>
      <c r="E111" s="198"/>
      <c r="F111" s="198"/>
      <c r="G111" s="14" t="str">
        <f>VLOOKUP(A111,MEMORIA!A:P,7,FALSE)</f>
        <v>UN</v>
      </c>
      <c r="H111" s="15">
        <f>VLOOKUP(A111,MEMORIA!A:P,16,FALSE)</f>
        <v>2</v>
      </c>
      <c r="I111" s="139">
        <f t="shared" ref="I111:I121" si="18">ROUND(J111/$M$12,2)</f>
        <v>667.14</v>
      </c>
      <c r="J111" s="139">
        <f>VLOOKUP("TOTAL - "&amp;B111,COMPOSICAO!A:K,10,FALSE)</f>
        <v>806.71</v>
      </c>
      <c r="K111" s="199">
        <f t="shared" si="8"/>
        <v>1613.42</v>
      </c>
      <c r="L111" s="200"/>
    </row>
    <row r="112" spans="1:13" ht="60" customHeight="1" x14ac:dyDescent="0.25">
      <c r="A112" s="14" t="s">
        <v>166</v>
      </c>
      <c r="B112" s="14">
        <f>VLOOKUP(A112,MEMORIA!A:P,2,FALSE)</f>
        <v>95470</v>
      </c>
      <c r="C112" s="198" t="str">
        <f>VLOOKUP(A112,MEMORIA!A:P,3,FALSE)</f>
        <v>VASO SANITARIO SIFONADO CONVENCIONAL COM LOUÇA BRANCA, INCLUSO CONJUNTO DE LIGAÇÃO PARA BACIA SANITÁRIA AJUSTÁVEL - FORNECIMENTO E INSTALAÇÃO. AF_10/2016</v>
      </c>
      <c r="D112" s="198"/>
      <c r="E112" s="198"/>
      <c r="F112" s="198"/>
      <c r="G112" s="14" t="str">
        <f>VLOOKUP(A112,MEMORIA!A:P,7,FALSE)</f>
        <v>UN</v>
      </c>
      <c r="H112" s="15">
        <f>VLOOKUP(A112,MEMORIA!A:P,16,FALSE)</f>
        <v>3</v>
      </c>
      <c r="I112" s="139">
        <f t="shared" si="18"/>
        <v>173.64</v>
      </c>
      <c r="J112" s="139">
        <f>VLOOKUP("TOTAL - "&amp;B112,COMPOSICAO!A:K,10,FALSE)</f>
        <v>209.96999999999997</v>
      </c>
      <c r="K112" s="199">
        <f t="shared" si="8"/>
        <v>629.91</v>
      </c>
      <c r="L112" s="200"/>
    </row>
    <row r="113" spans="1:12" ht="30" customHeight="1" x14ac:dyDescent="0.25">
      <c r="A113" s="14" t="s">
        <v>168</v>
      </c>
      <c r="B113" s="14" t="str">
        <f>VLOOKUP(A113,MEMORIA!A:P,2,FALSE)</f>
        <v>SEDUC 14.01</v>
      </c>
      <c r="C113" s="198" t="str">
        <f>VLOOKUP(A113,MEMORIA!A:P,3,FALSE)</f>
        <v>ASSENTO PLASTICO, UNIVERSAL, BRANCO, PARA VASO SANITARIO, TIPO CONVENCIONAL.</v>
      </c>
      <c r="D113" s="198"/>
      <c r="E113" s="198"/>
      <c r="F113" s="198"/>
      <c r="G113" s="14" t="str">
        <f>VLOOKUP(A113,MEMORIA!A:P,7,FALSE)</f>
        <v>UN</v>
      </c>
      <c r="H113" s="15">
        <f>VLOOKUP(A113,MEMORIA!A:P,16,FALSE)</f>
        <v>5</v>
      </c>
      <c r="I113" s="139">
        <f t="shared" si="18"/>
        <v>44</v>
      </c>
      <c r="J113" s="139">
        <f>VLOOKUP("TOTAL - "&amp;B113,COMPOSICAO!A:K,10,FALSE)</f>
        <v>53.2</v>
      </c>
      <c r="K113" s="199">
        <f t="shared" si="8"/>
        <v>266</v>
      </c>
      <c r="L113" s="200"/>
    </row>
    <row r="114" spans="1:12" ht="45" customHeight="1" x14ac:dyDescent="0.25">
      <c r="A114" s="14" t="s">
        <v>170</v>
      </c>
      <c r="B114" s="14">
        <f>VLOOKUP(A114,MEMORIA!A:P,2,FALSE)</f>
        <v>100858</v>
      </c>
      <c r="C114" s="198" t="str">
        <f>VLOOKUP(A114,MEMORIA!A:P,3,FALSE)</f>
        <v>MICTÓRIO SIFONADO LOUÇA BRANCA  PADRÃO MÉDIO  FORNECIMENTO E INSTALAÇÃO. AF_01/2020</v>
      </c>
      <c r="D114" s="198"/>
      <c r="E114" s="198"/>
      <c r="F114" s="198"/>
      <c r="G114" s="14" t="str">
        <f>VLOOKUP(A114,MEMORIA!A:P,7,FALSE)</f>
        <v>UN</v>
      </c>
      <c r="H114" s="15">
        <f>VLOOKUP(A114,MEMORIA!A:P,16,FALSE)</f>
        <v>3</v>
      </c>
      <c r="I114" s="139">
        <f t="shared" si="18"/>
        <v>516.26</v>
      </c>
      <c r="J114" s="139">
        <f>VLOOKUP("TOTAL - "&amp;B114,COMPOSICAO!A:K,10,FALSE)</f>
        <v>624.26</v>
      </c>
      <c r="K114" s="199">
        <f t="shared" si="8"/>
        <v>1872.78</v>
      </c>
      <c r="L114" s="200"/>
    </row>
    <row r="115" spans="1:12" ht="45" customHeight="1" x14ac:dyDescent="0.25">
      <c r="A115" s="14" t="s">
        <v>172</v>
      </c>
      <c r="B115" s="14">
        <f>VLOOKUP(A115,MEMORIA!A:P,2,FALSE)</f>
        <v>86901</v>
      </c>
      <c r="C115" s="198" t="str">
        <f>VLOOKUP(A115,MEMORIA!A:P,3,FALSE)</f>
        <v>CUBA DE EMBUTIR OVAL EM LOUÇA BRANCA, 35 X 50CM OU EQUIVALENTE - FORNECIMENTO E INSTALAÇÃO. AF_01/2020</v>
      </c>
      <c r="D115" s="198"/>
      <c r="E115" s="198"/>
      <c r="F115" s="198"/>
      <c r="G115" s="14" t="str">
        <f>VLOOKUP(A115,MEMORIA!A:P,7,FALSE)</f>
        <v>UN</v>
      </c>
      <c r="H115" s="15">
        <f>VLOOKUP(A115,MEMORIA!A:P,16,FALSE)</f>
        <v>8</v>
      </c>
      <c r="I115" s="139">
        <f t="shared" si="18"/>
        <v>118.86</v>
      </c>
      <c r="J115" s="139">
        <f>VLOOKUP("TOTAL - "&amp;B115,COMPOSICAO!A:K,10,FALSE)</f>
        <v>143.73000000000002</v>
      </c>
      <c r="K115" s="199">
        <f t="shared" si="8"/>
        <v>1149.8399999999999</v>
      </c>
      <c r="L115" s="200"/>
    </row>
    <row r="116" spans="1:12" ht="45" customHeight="1" x14ac:dyDescent="0.25">
      <c r="A116" s="14" t="s">
        <v>174</v>
      </c>
      <c r="B116" s="14" t="str">
        <f>VLOOKUP(A116,MEMORIA!A:P,2,FALSE)</f>
        <v>SEDUC 14.02</v>
      </c>
      <c r="C116" s="198" t="str">
        <f>VLOOKUP(A116,MEMORIA!A:P,3,FALSE)</f>
        <v>CHUVEIRO SIMPLES DE PLÁSTICO (HERC REF 1980 OU SIMILAR), C/ REGISTRO DE PRESSÃO DE PVC</v>
      </c>
      <c r="D116" s="198"/>
      <c r="E116" s="198"/>
      <c r="F116" s="198"/>
      <c r="G116" s="14" t="str">
        <f>VLOOKUP(A116,MEMORIA!A:P,7,FALSE)</f>
        <v>UN</v>
      </c>
      <c r="H116" s="15">
        <f>VLOOKUP(A116,MEMORIA!A:P,16,FALSE)</f>
        <v>4</v>
      </c>
      <c r="I116" s="139">
        <f t="shared" si="18"/>
        <v>50.38</v>
      </c>
      <c r="J116" s="139">
        <f>VLOOKUP("TOTAL - "&amp;B116,COMPOSICAO!A:K,10,FALSE)</f>
        <v>60.92</v>
      </c>
      <c r="K116" s="199">
        <f t="shared" si="8"/>
        <v>243.68</v>
      </c>
      <c r="L116" s="200"/>
    </row>
    <row r="117" spans="1:12" ht="105" customHeight="1" x14ac:dyDescent="0.25">
      <c r="A117" s="14" t="s">
        <v>176</v>
      </c>
      <c r="B117" s="14">
        <f>VLOOKUP(A117,MEMORIA!A:P,2,FALSE)</f>
        <v>86943</v>
      </c>
      <c r="C117" s="198" t="str">
        <f>VLOOKUP(A117,MEMORIA!A:P,3,FALSE)</f>
        <v>LAVATÓRIO LOUÇA BRANCA SUSPENSO, 29,5 X 39CM OU EQUIVALENTE, PADRÃO POPULAR, INCLUSO SIFÃO FLEXÍVEL EM PVC, VÁLVULA E ENGATE FLEXÍVEL 30CM EM PLÁSTICO E TORNEIRA CROMADA DE MESA, PADRÃO POPULAR - FORNECIMENTO E INSTALAÇÃO. AF_01/2020</v>
      </c>
      <c r="D117" s="198"/>
      <c r="E117" s="198"/>
      <c r="F117" s="198"/>
      <c r="G117" s="14" t="str">
        <f>VLOOKUP(A117,MEMORIA!A:P,7,FALSE)</f>
        <v>UN</v>
      </c>
      <c r="H117" s="15">
        <f>VLOOKUP(A117,MEMORIA!A:P,16,FALSE)</f>
        <v>2</v>
      </c>
      <c r="I117" s="139">
        <f t="shared" si="18"/>
        <v>186.7</v>
      </c>
      <c r="J117" s="139">
        <f>VLOOKUP("TOTAL - "&amp;B117,COMPOSICAO!A:K,10,FALSE)</f>
        <v>225.76</v>
      </c>
      <c r="K117" s="199">
        <f t="shared" ref="K117:K137" si="19">ROUND(H117*J117,2)</f>
        <v>451.52</v>
      </c>
      <c r="L117" s="200"/>
    </row>
    <row r="118" spans="1:12" ht="45" customHeight="1" x14ac:dyDescent="0.25">
      <c r="A118" s="14" t="s">
        <v>177</v>
      </c>
      <c r="B118" s="14">
        <f>VLOOKUP(A118,MEMORIA!A:P,2,FALSE)</f>
        <v>86906</v>
      </c>
      <c r="C118" s="198" t="str">
        <f>VLOOKUP(A118,MEMORIA!A:P,3,FALSE)</f>
        <v>TORNEIRA CROMADA DE MESA, 1/2 OU 3/4, PARA LAVATÓRIO, PADRÃO POPULAR - FORNECIMENTO E INSTALAÇÃO. AF_01/2020</v>
      </c>
      <c r="D118" s="198"/>
      <c r="E118" s="198"/>
      <c r="F118" s="198"/>
      <c r="G118" s="14" t="str">
        <f>VLOOKUP(A118,MEMORIA!A:P,7,FALSE)</f>
        <v>UN</v>
      </c>
      <c r="H118" s="15">
        <f>VLOOKUP(A118,MEMORIA!A:P,16,FALSE)</f>
        <v>8</v>
      </c>
      <c r="I118" s="139">
        <f t="shared" si="18"/>
        <v>54.23</v>
      </c>
      <c r="J118" s="139">
        <f>VLOOKUP("TOTAL - "&amp;B118,COMPOSICAO!A:K,10,FALSE)</f>
        <v>65.570000000000007</v>
      </c>
      <c r="K118" s="199">
        <f t="shared" si="19"/>
        <v>524.55999999999995</v>
      </c>
      <c r="L118" s="200"/>
    </row>
    <row r="119" spans="1:12" ht="30" customHeight="1" x14ac:dyDescent="0.25">
      <c r="A119" s="14" t="s">
        <v>1691</v>
      </c>
      <c r="B119" s="14">
        <f>VLOOKUP(A119,MEMORIA!A:P,2,FALSE)</f>
        <v>95545</v>
      </c>
      <c r="C119" s="198" t="str">
        <f>VLOOKUP(A119,MEMORIA!A:P,3,FALSE)</f>
        <v>SABONETEIRA DE PAREDE EM METAL CROMADO, INCLUSO FIXAÇÃO. AF_01/2020</v>
      </c>
      <c r="D119" s="198"/>
      <c r="E119" s="198"/>
      <c r="F119" s="198"/>
      <c r="G119" s="14" t="str">
        <f>VLOOKUP(A119,MEMORIA!A:P,7,FALSE)</f>
        <v>UN</v>
      </c>
      <c r="H119" s="15">
        <f>VLOOKUP(A119,MEMORIA!A:P,16,FALSE)</f>
        <v>8</v>
      </c>
      <c r="I119" s="139">
        <f t="shared" si="18"/>
        <v>58.64</v>
      </c>
      <c r="J119" s="139">
        <f>VLOOKUP("TOTAL - "&amp;B119,COMPOSICAO!A:K,10,FALSE)</f>
        <v>70.91</v>
      </c>
      <c r="K119" s="199">
        <f t="shared" si="19"/>
        <v>567.28</v>
      </c>
      <c r="L119" s="200"/>
    </row>
    <row r="120" spans="1:12" ht="30" customHeight="1" x14ac:dyDescent="0.25">
      <c r="A120" s="14" t="s">
        <v>1692</v>
      </c>
      <c r="B120" s="14">
        <f>VLOOKUP(A120,MEMORIA!A:P,2,FALSE)</f>
        <v>95544</v>
      </c>
      <c r="C120" s="198" t="str">
        <f>VLOOKUP(A120,MEMORIA!A:P,3,FALSE)</f>
        <v>PAPELEIRA DE PAREDE EM METAL CROMADO SEM TAMPA, INCLUSO FIXAÇÃO. AF_01/2020</v>
      </c>
      <c r="D120" s="198"/>
      <c r="E120" s="198"/>
      <c r="F120" s="198"/>
      <c r="G120" s="14" t="str">
        <f>VLOOKUP(A120,MEMORIA!A:P,7,FALSE)</f>
        <v>UN</v>
      </c>
      <c r="H120" s="15">
        <f>VLOOKUP(A120,MEMORIA!A:P,16,FALSE)</f>
        <v>4</v>
      </c>
      <c r="I120" s="139">
        <f t="shared" si="18"/>
        <v>59.96</v>
      </c>
      <c r="J120" s="139">
        <f>VLOOKUP("TOTAL - "&amp;B120,COMPOSICAO!A:K,10,FALSE)</f>
        <v>72.5</v>
      </c>
      <c r="K120" s="199">
        <f t="shared" si="19"/>
        <v>290</v>
      </c>
      <c r="L120" s="200"/>
    </row>
    <row r="121" spans="1:12" ht="30" customHeight="1" x14ac:dyDescent="0.25">
      <c r="A121" s="14" t="s">
        <v>1693</v>
      </c>
      <c r="B121" s="14" t="str">
        <f>VLOOKUP(A121,MEMORIA!A:P,2,FALSE)</f>
        <v>SEDUC 14.03</v>
      </c>
      <c r="C121" s="198" t="str">
        <f>VLOOKUP(A121,MEMORIA!A:P,3,FALSE)</f>
        <v>ASSENTO / BANCO - ARTICULÁVEL PARA BANHO DE DEFICIENTE</v>
      </c>
      <c r="D121" s="198"/>
      <c r="E121" s="198"/>
      <c r="F121" s="198"/>
      <c r="G121" s="14" t="str">
        <f>VLOOKUP(A121,MEMORIA!A:P,7,FALSE)</f>
        <v>UN</v>
      </c>
      <c r="H121" s="15">
        <f>VLOOKUP(A121,MEMORIA!A:P,16,FALSE)</f>
        <v>2</v>
      </c>
      <c r="I121" s="139">
        <f t="shared" si="18"/>
        <v>609.19000000000005</v>
      </c>
      <c r="J121" s="139">
        <f>VLOOKUP("TOTAL - "&amp;B121,COMPOSICAO!A:K,10,FALSE)</f>
        <v>736.62999999999988</v>
      </c>
      <c r="K121" s="199">
        <f t="shared" si="19"/>
        <v>1473.26</v>
      </c>
      <c r="L121" s="200"/>
    </row>
    <row r="122" spans="1:12" x14ac:dyDescent="0.25">
      <c r="A122" s="191"/>
      <c r="B122" s="192"/>
      <c r="C122" s="192"/>
      <c r="D122" s="192"/>
      <c r="E122" s="192"/>
      <c r="F122" s="192"/>
      <c r="G122" s="192"/>
      <c r="H122" s="192"/>
      <c r="I122" s="192"/>
      <c r="J122" s="192"/>
      <c r="K122" s="192"/>
      <c r="L122" s="193"/>
    </row>
    <row r="123" spans="1:12" ht="30" customHeight="1" x14ac:dyDescent="0.25">
      <c r="A123" s="66" t="s">
        <v>55</v>
      </c>
      <c r="B123" s="194" t="str">
        <f>VLOOKUP(A123,MEMORIA!A:P,2,FALSE)</f>
        <v>SERVIÇOS DIVERSOS</v>
      </c>
      <c r="C123" s="195"/>
      <c r="D123" s="195"/>
      <c r="E123" s="195"/>
      <c r="F123" s="195"/>
      <c r="G123" s="195"/>
      <c r="H123" s="195"/>
      <c r="I123" s="195"/>
      <c r="J123" s="195"/>
      <c r="K123" s="196">
        <f>SUM(K124:L134)</f>
        <v>89365.489999999991</v>
      </c>
      <c r="L123" s="197"/>
    </row>
    <row r="124" spans="1:12" ht="15" customHeight="1" x14ac:dyDescent="0.25">
      <c r="A124" s="14" t="s">
        <v>179</v>
      </c>
      <c r="B124" s="14" t="str">
        <f>VLOOKUP(A124,MEMORIA!A:P,2,FALSE)</f>
        <v>SEDUC 15.01</v>
      </c>
      <c r="C124" s="198" t="str">
        <f>VLOOKUP(A124,MEMORIA!A:P,3,FALSE)</f>
        <v>BANCADA DE GRANITO CINZA E=2cm</v>
      </c>
      <c r="D124" s="198"/>
      <c r="E124" s="198"/>
      <c r="F124" s="198"/>
      <c r="G124" s="14" t="str">
        <f>VLOOKUP(A124,MEMORIA!A:P,7,FALSE)</f>
        <v>M2</v>
      </c>
      <c r="H124" s="15">
        <f>VLOOKUP(A124,MEMORIA!A:P,16,FALSE)</f>
        <v>8.14</v>
      </c>
      <c r="I124" s="139">
        <f t="shared" ref="I124:I134" si="20">ROUND(J124/$M$12,2)</f>
        <v>325.42</v>
      </c>
      <c r="J124" s="139">
        <f>VLOOKUP("TOTAL - "&amp;B124,COMPOSICAO!A:K,10,FALSE)</f>
        <v>393.49999999999994</v>
      </c>
      <c r="K124" s="199">
        <f t="shared" si="19"/>
        <v>3203.09</v>
      </c>
      <c r="L124" s="200"/>
    </row>
    <row r="125" spans="1:12" ht="45" customHeight="1" x14ac:dyDescent="0.25">
      <c r="A125" s="14" t="s">
        <v>181</v>
      </c>
      <c r="B125" s="14" t="str">
        <f>VLOOKUP(A125,MEMORIA!A:P,2,FALSE)</f>
        <v>SEDUC 15.02</v>
      </c>
      <c r="C125" s="198" t="str">
        <f>VLOOKUP(A125,MEMORIA!A:P,3,FALSE)</f>
        <v>DIVISÓRIAS DE GRANILITE OU MARMORITE POLIDO, E=3CM, INCLUSIVE MONTAGEM COM FERRAGENS</v>
      </c>
      <c r="D125" s="198"/>
      <c r="E125" s="198"/>
      <c r="F125" s="198"/>
      <c r="G125" s="14" t="str">
        <f>VLOOKUP(A125,MEMORIA!A:P,7,FALSE)</f>
        <v>M2</v>
      </c>
      <c r="H125" s="15">
        <f>VLOOKUP(A125,MEMORIA!A:P,16,FALSE)</f>
        <v>19.32</v>
      </c>
      <c r="I125" s="139">
        <f t="shared" si="20"/>
        <v>343.97</v>
      </c>
      <c r="J125" s="139">
        <f>VLOOKUP("TOTAL - "&amp;B125,COMPOSICAO!A:K,10,FALSE)</f>
        <v>415.93</v>
      </c>
      <c r="K125" s="199">
        <f t="shared" si="19"/>
        <v>8035.77</v>
      </c>
      <c r="L125" s="200"/>
    </row>
    <row r="126" spans="1:12" ht="30" customHeight="1" x14ac:dyDescent="0.25">
      <c r="A126" s="14" t="s">
        <v>183</v>
      </c>
      <c r="B126" s="14" t="str">
        <f>VLOOKUP(A126,MEMORIA!A:P,2,FALSE)</f>
        <v>SEDUC 15.03</v>
      </c>
      <c r="C126" s="198" t="str">
        <f>VLOOKUP(A126,MEMORIA!A:P,3,FALSE)</f>
        <v>VIDRO TRANSLÚCIDO CANELADO OU MARTELADO E=3mm (COLOCADO)</v>
      </c>
      <c r="D126" s="198"/>
      <c r="E126" s="198"/>
      <c r="F126" s="198"/>
      <c r="G126" s="14" t="str">
        <f>VLOOKUP(A126,MEMORIA!A:P,7,FALSE)</f>
        <v>M2</v>
      </c>
      <c r="H126" s="15">
        <f>VLOOKUP(A126,MEMORIA!A:P,16,FALSE)</f>
        <v>7</v>
      </c>
      <c r="I126" s="139">
        <f t="shared" si="20"/>
        <v>127.77</v>
      </c>
      <c r="J126" s="139">
        <f>VLOOKUP("TOTAL - "&amp;B126,COMPOSICAO!A:K,10,FALSE)</f>
        <v>154.5</v>
      </c>
      <c r="K126" s="199">
        <f t="shared" si="19"/>
        <v>1081.5</v>
      </c>
      <c r="L126" s="200"/>
    </row>
    <row r="127" spans="1:12" ht="30" customHeight="1" x14ac:dyDescent="0.25">
      <c r="A127" s="14" t="s">
        <v>185</v>
      </c>
      <c r="B127" s="14" t="str">
        <f>VLOOKUP(A127,MEMORIA!A:P,2,FALSE)</f>
        <v>SEDUC 15.04</v>
      </c>
      <c r="C127" s="198" t="str">
        <f>VLOOKUP(A127,MEMORIA!A:P,3,FALSE)</f>
        <v>PEÇAS DE APOIO DEFICIENTES C/TUBO INOX  P/WC'S</v>
      </c>
      <c r="D127" s="198"/>
      <c r="E127" s="198"/>
      <c r="F127" s="198"/>
      <c r="G127" s="14" t="str">
        <f>VLOOKUP(A127,MEMORIA!A:P,7,FALSE)</f>
        <v>M</v>
      </c>
      <c r="H127" s="15">
        <f>VLOOKUP(A127,MEMORIA!A:P,16,FALSE)</f>
        <v>7.8</v>
      </c>
      <c r="I127" s="139">
        <f t="shared" si="20"/>
        <v>227.65</v>
      </c>
      <c r="J127" s="139">
        <f>VLOOKUP("TOTAL - "&amp;B127,COMPOSICAO!A:K,10,FALSE)</f>
        <v>275.27</v>
      </c>
      <c r="K127" s="199">
        <f t="shared" si="19"/>
        <v>2147.11</v>
      </c>
      <c r="L127" s="200"/>
    </row>
    <row r="128" spans="1:12" ht="30" customHeight="1" x14ac:dyDescent="0.25">
      <c r="A128" s="14" t="s">
        <v>187</v>
      </c>
      <c r="B128" s="14" t="str">
        <f>VLOOKUP(A128,MEMORIA!A:P,2,FALSE)</f>
        <v>SEDUC 15.05</v>
      </c>
      <c r="C128" s="198" t="str">
        <f>VLOOKUP(A128,MEMORIA!A:P,3,FALSE)</f>
        <v>ESPELHO CRISTAL, ESPESSURA 4MM, COM PARAFUSOS DE FIXAÇÃO, SEM MOLDURA</v>
      </c>
      <c r="D128" s="198"/>
      <c r="E128" s="198"/>
      <c r="F128" s="198"/>
      <c r="G128" s="14" t="str">
        <f>VLOOKUP(A128,MEMORIA!A:P,7,FALSE)</f>
        <v>M2</v>
      </c>
      <c r="H128" s="15">
        <f>VLOOKUP(A128,MEMORIA!A:P,16,FALSE)</f>
        <v>4.4800000000000004</v>
      </c>
      <c r="I128" s="139">
        <f t="shared" si="20"/>
        <v>448.57</v>
      </c>
      <c r="J128" s="139">
        <f>VLOOKUP("TOTAL - "&amp;B128,COMPOSICAO!A:K,10,FALSE)</f>
        <v>542.41</v>
      </c>
      <c r="K128" s="199">
        <f t="shared" si="19"/>
        <v>2430</v>
      </c>
      <c r="L128" s="200"/>
    </row>
    <row r="129" spans="1:12" ht="75" customHeight="1" x14ac:dyDescent="0.25">
      <c r="A129" s="14" t="s">
        <v>189</v>
      </c>
      <c r="B129" s="14" t="str">
        <f>VLOOKUP(A129,MEMORIA!A:P,2,FALSE)</f>
        <v>74244/001</v>
      </c>
      <c r="C129" s="198" t="str">
        <f>VLOOKUP(A129,MEMORIA!A:P,3,FALSE)</f>
        <v>ALAMBRADO PARA QUADRA POLIESPORTIVA, ESTRUTURADO POR TUBOS DE ACO GALVANIZADO, COM COSTURA, DIN 2440, DIAMETRO 2", COM TELA DE ARAME GALVANIZADO, FIO 14 BWG E MALHA QUADRADA 5X5CM</v>
      </c>
      <c r="D129" s="198"/>
      <c r="E129" s="198"/>
      <c r="F129" s="198"/>
      <c r="G129" s="14" t="str">
        <f>VLOOKUP(A129,MEMORIA!A:P,7,FALSE)</f>
        <v>M2</v>
      </c>
      <c r="H129" s="15">
        <f>VLOOKUP(A129,MEMORIA!A:P,16,FALSE)</f>
        <v>200.4</v>
      </c>
      <c r="I129" s="139">
        <f t="shared" si="20"/>
        <v>176.76</v>
      </c>
      <c r="J129" s="139">
        <f>VLOOKUP("TOTAL - "&amp;B129,COMPOSICAO!A:K,10,FALSE)</f>
        <v>213.74</v>
      </c>
      <c r="K129" s="199">
        <f t="shared" si="19"/>
        <v>42833.5</v>
      </c>
      <c r="L129" s="200"/>
    </row>
    <row r="130" spans="1:12" ht="90" customHeight="1" x14ac:dyDescent="0.25">
      <c r="A130" s="14" t="s">
        <v>191</v>
      </c>
      <c r="B130" s="14" t="str">
        <f>VLOOKUP(A130,MEMORIA!A:P,2,FALSE)</f>
        <v>SEDUC 15.06</v>
      </c>
      <c r="C130" s="198" t="str">
        <f>VLOOKUP(A130,MEMORIA!A:P,3,FALSE)</f>
        <v>REVESTIMENTO METÁLICO EM ALUMÍNIO COMPOSTO (ALUCOBOND), E=0,3MM, PINTURA KAYNAR 500 COMPOSTA POR SEIS CAMADAS,  INCLUSIVE ESTRUTURA METÁLICA AUXILIAR EM PERFIL DE VIGA "U" DE 2" - FORNECIMENTO E MONTAGEM</v>
      </c>
      <c r="D130" s="198"/>
      <c r="E130" s="198"/>
      <c r="F130" s="198"/>
      <c r="G130" s="14" t="str">
        <f>VLOOKUP(A130,MEMORIA!A:P,7,FALSE)</f>
        <v>M2</v>
      </c>
      <c r="H130" s="15">
        <f>VLOOKUP(A130,MEMORIA!A:P,16,FALSE)</f>
        <v>22.32</v>
      </c>
      <c r="I130" s="139">
        <f t="shared" si="20"/>
        <v>458.82</v>
      </c>
      <c r="J130" s="139">
        <f>VLOOKUP("TOTAL - "&amp;B130,COMPOSICAO!A:K,10,FALSE)</f>
        <v>554.80999999999995</v>
      </c>
      <c r="K130" s="199">
        <f t="shared" si="19"/>
        <v>12383.36</v>
      </c>
      <c r="L130" s="200"/>
    </row>
    <row r="131" spans="1:12" ht="45" customHeight="1" x14ac:dyDescent="0.25">
      <c r="A131" s="14" t="s">
        <v>193</v>
      </c>
      <c r="B131" s="14">
        <f>VLOOKUP(A131,MEMORIA!A:P,2,FALSE)</f>
        <v>94264</v>
      </c>
      <c r="C131" s="198" t="str">
        <f>VLOOKUP(A131,MEMORIA!A:P,3,FALSE)</f>
        <v>GUIA (MEIO-FIO) CONCRETO, MOLDADA  IN LOCO  EM TRECHO CURVO COM EXTRUSORA, 13 CM BASE X 22 CM ALTURA. AF_06/2016</v>
      </c>
      <c r="D131" s="198"/>
      <c r="E131" s="198"/>
      <c r="F131" s="198"/>
      <c r="G131" s="14" t="str">
        <f>VLOOKUP(A131,MEMORIA!A:P,7,FALSE)</f>
        <v>M</v>
      </c>
      <c r="H131" s="15">
        <f>VLOOKUP(A131,MEMORIA!A:P,16,FALSE)</f>
        <v>2</v>
      </c>
      <c r="I131" s="139">
        <f t="shared" si="20"/>
        <v>28.19</v>
      </c>
      <c r="J131" s="139">
        <f>VLOOKUP("TOTAL - "&amp;B131,COMPOSICAO!A:K,10,FALSE)</f>
        <v>34.089999999999996</v>
      </c>
      <c r="K131" s="199">
        <f t="shared" si="19"/>
        <v>68.180000000000007</v>
      </c>
      <c r="L131" s="200"/>
    </row>
    <row r="132" spans="1:12" ht="45" customHeight="1" x14ac:dyDescent="0.25">
      <c r="A132" s="14" t="s">
        <v>1695</v>
      </c>
      <c r="B132" s="14" t="str">
        <f>VLOOKUP(A132,MEMORIA!A:P,2,FALSE)</f>
        <v>SEDUC 15.07</v>
      </c>
      <c r="C132" s="198" t="str">
        <f>VLOOKUP(A132,MEMORIA!A:P,3,FALSE)</f>
        <v>FORNECIMENTO DE CATRACA, TIPO PEDESTAL MECÂNICA BIDIRECIONAL, DA PONTO SYSTEM OU SIMILAR, INCLUSIVE FRETE.</v>
      </c>
      <c r="D132" s="198"/>
      <c r="E132" s="198"/>
      <c r="F132" s="198"/>
      <c r="G132" s="14" t="str">
        <f>VLOOKUP(A132,MEMORIA!A:P,7,FALSE)</f>
        <v>UN</v>
      </c>
      <c r="H132" s="15">
        <f>VLOOKUP(A132,MEMORIA!A:P,16,FALSE)</f>
        <v>4</v>
      </c>
      <c r="I132" s="139">
        <f t="shared" si="20"/>
        <v>1502.29</v>
      </c>
      <c r="J132" s="139">
        <f>VLOOKUP("TOTAL - "&amp;B132,COMPOSICAO!A:K,10,FALSE)</f>
        <v>1816.5700000000002</v>
      </c>
      <c r="K132" s="199">
        <f t="shared" si="19"/>
        <v>7266.28</v>
      </c>
      <c r="L132" s="200"/>
    </row>
    <row r="133" spans="1:12" ht="45" customHeight="1" x14ac:dyDescent="0.25">
      <c r="A133" s="84" t="s">
        <v>1891</v>
      </c>
      <c r="B133" s="84" t="str">
        <f>VLOOKUP(A133,MEMORIA!A:P,2,FALSE)</f>
        <v>SEDUC 15.11</v>
      </c>
      <c r="C133" s="198" t="str">
        <f>VLOOKUP(A133,MEMORIA!A:P,3,FALSE)</f>
        <v>CONJUNTO PARA QUADRA DE VOLEI OFICIAL COM POSTES EM TUBO DE ACO GALVANIZADO 3", H = *255* CM, PINTURA EM TINTA ESMALTE SINTETICO, REDE DE NYLON COM 2 MM, MALHA 10 X 10 CM E ANTENAS OFICIAIS</v>
      </c>
      <c r="D133" s="198"/>
      <c r="E133" s="198"/>
      <c r="F133" s="198"/>
      <c r="G133" s="84" t="str">
        <f>VLOOKUP(A133,MEMORIA!A:P,7,FALSE)</f>
        <v>CJ</v>
      </c>
      <c r="H133" s="15">
        <f>VLOOKUP(A133,MEMORIA!A:P,16,FALSE)</f>
        <v>1</v>
      </c>
      <c r="I133" s="139">
        <f t="shared" si="20"/>
        <v>2128.73</v>
      </c>
      <c r="J133" s="139">
        <f>VLOOKUP("TOTAL - "&amp;B133,COMPOSICAO!A:K,10,FALSE)</f>
        <v>2574.06</v>
      </c>
      <c r="K133" s="199">
        <f>ROUND(H133*J133,2)</f>
        <v>2574.06</v>
      </c>
      <c r="L133" s="200"/>
    </row>
    <row r="134" spans="1:12" ht="45" customHeight="1" x14ac:dyDescent="0.25">
      <c r="A134" s="84" t="s">
        <v>1892</v>
      </c>
      <c r="B134" s="84" t="str">
        <f>VLOOKUP(A134,MEMORIA!A:P,2,FALSE)</f>
        <v>SEDUC 15.12</v>
      </c>
      <c r="C134" s="198" t="str">
        <f>VLOOKUP(A134,MEMORIA!A:P,3,FALSE)</f>
        <v>ESTRUTURA METÁLICA FIXA, P/ TABELA EM FIBRA DE VIDRO, COM ARO E CESTA PARA BASQUETE, PADRÃO OFICIAL, EM TUBO GALVANIZADO D=5" - INSTALADA</v>
      </c>
      <c r="D134" s="198"/>
      <c r="E134" s="198"/>
      <c r="F134" s="198"/>
      <c r="G134" s="84" t="str">
        <f>VLOOKUP(A134,MEMORIA!A:P,7,FALSE)</f>
        <v>UNID</v>
      </c>
      <c r="H134" s="15">
        <f>VLOOKUP(A134,MEMORIA!A:P,16,FALSE)</f>
        <v>2</v>
      </c>
      <c r="I134" s="139">
        <f t="shared" si="20"/>
        <v>3036.16</v>
      </c>
      <c r="J134" s="139">
        <f>VLOOKUP("TOTAL - "&amp;B134,COMPOSICAO!A:K,10,FALSE)</f>
        <v>3671.32</v>
      </c>
      <c r="K134" s="199">
        <f t="shared" ref="K134" si="21">ROUND(H134*J134,2)</f>
        <v>7342.64</v>
      </c>
      <c r="L134" s="200"/>
    </row>
    <row r="135" spans="1:12" x14ac:dyDescent="0.25">
      <c r="A135" s="191"/>
      <c r="B135" s="192"/>
      <c r="C135" s="192"/>
      <c r="D135" s="192"/>
      <c r="E135" s="192"/>
      <c r="F135" s="192"/>
      <c r="G135" s="192"/>
      <c r="H135" s="192"/>
      <c r="I135" s="192"/>
      <c r="J135" s="192"/>
      <c r="K135" s="192"/>
      <c r="L135" s="193"/>
    </row>
    <row r="136" spans="1:12" ht="25.5" customHeight="1" x14ac:dyDescent="0.25">
      <c r="A136" s="66" t="s">
        <v>56</v>
      </c>
      <c r="B136" s="194" t="str">
        <f>VLOOKUP(A136,MEMORIA!A:P,2,FALSE)</f>
        <v>LIMPEZA FINAL</v>
      </c>
      <c r="C136" s="195"/>
      <c r="D136" s="195"/>
      <c r="E136" s="195"/>
      <c r="F136" s="195"/>
      <c r="G136" s="195"/>
      <c r="H136" s="195"/>
      <c r="I136" s="195"/>
      <c r="J136" s="195"/>
      <c r="K136" s="196">
        <f>K137</f>
        <v>3392.71</v>
      </c>
      <c r="L136" s="197"/>
    </row>
    <row r="137" spans="1:12" ht="20.25" customHeight="1" x14ac:dyDescent="0.25">
      <c r="A137" s="14" t="s">
        <v>196</v>
      </c>
      <c r="B137" s="14" t="str">
        <f>VLOOKUP(A137,MEMORIA!A:P,2,FALSE)</f>
        <v>SEDUC 16.01</v>
      </c>
      <c r="C137" s="198" t="str">
        <f>VLOOKUP(A137,MEMORIA!A:P,3,FALSE)</f>
        <v>LIMPEZA FINAL DA OBRA</v>
      </c>
      <c r="D137" s="198"/>
      <c r="E137" s="198"/>
      <c r="F137" s="198"/>
      <c r="G137" s="14" t="str">
        <f>VLOOKUP(A137,MEMORIA!A:P,7,FALSE)</f>
        <v>M2</v>
      </c>
      <c r="H137" s="15">
        <f>VLOOKUP(A137,MEMORIA!A:P,16,FALSE)</f>
        <v>1150.07</v>
      </c>
      <c r="I137" s="139">
        <f t="shared" ref="I137" si="22">ROUND(J137/$M$12,2)</f>
        <v>2.44</v>
      </c>
      <c r="J137" s="139">
        <f>VLOOKUP("TOTAL - "&amp;B137,COMPOSICAO!A:K,10,FALSE)</f>
        <v>2.95</v>
      </c>
      <c r="K137" s="202">
        <f t="shared" si="19"/>
        <v>3392.71</v>
      </c>
      <c r="L137" s="203"/>
    </row>
    <row r="138" spans="1:12" ht="15" customHeight="1" thickBot="1" x14ac:dyDescent="0.3">
      <c r="A138" s="76"/>
      <c r="B138" s="76"/>
      <c r="C138" s="76"/>
      <c r="D138" s="76"/>
      <c r="E138" s="76"/>
      <c r="F138" s="76"/>
      <c r="G138" s="76"/>
      <c r="H138" s="76"/>
      <c r="I138" s="76"/>
      <c r="J138" s="76"/>
      <c r="K138" s="76"/>
      <c r="L138" s="76"/>
    </row>
    <row r="139" spans="1:12" ht="23.25" customHeight="1" thickBot="1" x14ac:dyDescent="0.3">
      <c r="A139" s="61">
        <v>3</v>
      </c>
      <c r="B139" s="204" t="str">
        <f>VLOOKUP(A139,MEMORIA!A:P,2,FALSE)</f>
        <v>AMPLIAÇÃO</v>
      </c>
      <c r="C139" s="188"/>
      <c r="D139" s="188"/>
      <c r="E139" s="188"/>
      <c r="F139" s="188"/>
      <c r="G139" s="188"/>
      <c r="H139" s="188"/>
      <c r="I139" s="188"/>
      <c r="J139" s="188"/>
      <c r="K139" s="205">
        <f>K141+K146+K150+K159+K167+K172</f>
        <v>95412.559999999983</v>
      </c>
      <c r="L139" s="206"/>
    </row>
    <row r="140" spans="1:12" ht="15" customHeight="1" x14ac:dyDescent="0.25">
      <c r="A140" s="191"/>
      <c r="B140" s="192"/>
      <c r="C140" s="192"/>
      <c r="D140" s="192"/>
      <c r="E140" s="192"/>
      <c r="F140" s="192"/>
      <c r="G140" s="192"/>
      <c r="H140" s="192"/>
      <c r="I140" s="192"/>
      <c r="J140" s="192"/>
      <c r="K140" s="192"/>
      <c r="L140" s="193"/>
    </row>
    <row r="141" spans="1:12" ht="27" customHeight="1" x14ac:dyDescent="0.25">
      <c r="A141" s="66" t="s">
        <v>57</v>
      </c>
      <c r="B141" s="194" t="str">
        <f>VLOOKUP(A141,MEMORIA!A:P,2,FALSE)</f>
        <v>SERVIÇOS PRELIMINARES</v>
      </c>
      <c r="C141" s="195"/>
      <c r="D141" s="195"/>
      <c r="E141" s="195"/>
      <c r="F141" s="195"/>
      <c r="G141" s="195"/>
      <c r="H141" s="195"/>
      <c r="I141" s="195"/>
      <c r="J141" s="195"/>
      <c r="K141" s="196">
        <f>SUM(K142:L144)</f>
        <v>10605.55</v>
      </c>
      <c r="L141" s="197"/>
    </row>
    <row r="142" spans="1:12" ht="19.5" customHeight="1" x14ac:dyDescent="0.25">
      <c r="A142" s="14" t="s">
        <v>335</v>
      </c>
      <c r="B142" s="14" t="str">
        <f>VLOOKUP(A142,MEMORIA!A:P,2,FALSE)</f>
        <v>SEDUC 1.11</v>
      </c>
      <c r="C142" s="198" t="str">
        <f>VLOOKUP(A142,MEMORIA!A:P,3,FALSE)</f>
        <v>CAPINA MANUAL</v>
      </c>
      <c r="D142" s="198"/>
      <c r="E142" s="198"/>
      <c r="F142" s="198"/>
      <c r="G142" s="14" t="str">
        <f>VLOOKUP(A142,MEMORIA!A:P,7,FALSE)</f>
        <v>M2</v>
      </c>
      <c r="H142" s="15">
        <f>VLOOKUP(A142,MEMORIA!A:P,16,FALSE)</f>
        <v>1253.67</v>
      </c>
      <c r="I142" s="139">
        <f t="shared" ref="I142:I144" si="23">ROUND(J142/$M$12,2)</f>
        <v>0.59</v>
      </c>
      <c r="J142" s="139">
        <f>VLOOKUP("TOTAL - "&amp;B142,COMPOSICAO!A:K,10,FALSE)</f>
        <v>0.71</v>
      </c>
      <c r="K142" s="199">
        <f t="shared" ref="K142:K173" si="24">ROUND(H142*J142,2)</f>
        <v>890.11</v>
      </c>
      <c r="L142" s="200"/>
    </row>
    <row r="143" spans="1:12" ht="19.5" customHeight="1" x14ac:dyDescent="0.25">
      <c r="A143" s="14" t="s">
        <v>337</v>
      </c>
      <c r="B143" s="14" t="str">
        <f>VLOOKUP(A143,MEMORIA!A:P,2,FALSE)</f>
        <v>SEDUC 1.12</v>
      </c>
      <c r="C143" s="198" t="str">
        <f>VLOOKUP(A143,MEMORIA!A:P,3,FALSE)</f>
        <v>DEMOLIÇÃO DE PISO CIMENTADO</v>
      </c>
      <c r="D143" s="198"/>
      <c r="E143" s="198"/>
      <c r="F143" s="198"/>
      <c r="G143" s="14" t="str">
        <f>VLOOKUP(A143,MEMORIA!A:P,7,FALSE)</f>
        <v>M2</v>
      </c>
      <c r="H143" s="15">
        <f>VLOOKUP(A143,MEMORIA!A:P,16,FALSE)</f>
        <v>402</v>
      </c>
      <c r="I143" s="139">
        <f t="shared" si="23"/>
        <v>14.26</v>
      </c>
      <c r="J143" s="139">
        <f>VLOOKUP("TOTAL - "&amp;B143,COMPOSICAO!A:K,10,FALSE)</f>
        <v>17.239999999999998</v>
      </c>
      <c r="K143" s="199">
        <f t="shared" si="24"/>
        <v>6930.48</v>
      </c>
      <c r="L143" s="200"/>
    </row>
    <row r="144" spans="1:12" ht="23.25" customHeight="1" x14ac:dyDescent="0.25">
      <c r="A144" s="14" t="s">
        <v>1697</v>
      </c>
      <c r="B144" s="14" t="str">
        <f>VLOOKUP(A144,MEMORIA!A:P,2,FALSE)</f>
        <v>SEDUC 1.13</v>
      </c>
      <c r="C144" s="198" t="str">
        <f>VLOOKUP(A144,MEMORIA!A:P,3,FALSE)</f>
        <v>CARGA MANUAL DE ENTULHO EM CAMINHÃO BASCULANTE</v>
      </c>
      <c r="D144" s="198"/>
      <c r="E144" s="198"/>
      <c r="F144" s="198"/>
      <c r="G144" s="14" t="str">
        <f>VLOOKUP(A144,MEMORIA!A:P,7,FALSE)</f>
        <v>M3</v>
      </c>
      <c r="H144" s="15">
        <f>VLOOKUP(A144,MEMORIA!A:P,16,FALSE)</f>
        <v>102.88</v>
      </c>
      <c r="I144" s="139">
        <f t="shared" si="23"/>
        <v>22.39</v>
      </c>
      <c r="J144" s="139">
        <f>VLOOKUP("TOTAL - "&amp;B144,COMPOSICAO!A:K,10,FALSE)</f>
        <v>27.07</v>
      </c>
      <c r="K144" s="199">
        <f t="shared" si="24"/>
        <v>2784.96</v>
      </c>
      <c r="L144" s="200"/>
    </row>
    <row r="145" spans="1:13" x14ac:dyDescent="0.25">
      <c r="A145" s="191"/>
      <c r="B145" s="192"/>
      <c r="C145" s="192"/>
      <c r="D145" s="192"/>
      <c r="E145" s="192"/>
      <c r="F145" s="192"/>
      <c r="G145" s="192"/>
      <c r="H145" s="192"/>
      <c r="I145" s="192"/>
      <c r="J145" s="192"/>
      <c r="K145" s="192"/>
      <c r="L145" s="193"/>
    </row>
    <row r="146" spans="1:13" ht="30" customHeight="1" x14ac:dyDescent="0.25">
      <c r="A146" s="66" t="s">
        <v>58</v>
      </c>
      <c r="B146" s="194" t="str">
        <f>VLOOKUP(A146,MEMORIA!A:P,2,FALSE)</f>
        <v>INFRAESTRUTURA</v>
      </c>
      <c r="C146" s="195"/>
      <c r="D146" s="195"/>
      <c r="E146" s="195"/>
      <c r="F146" s="195"/>
      <c r="G146" s="195"/>
      <c r="H146" s="195"/>
      <c r="I146" s="195"/>
      <c r="J146" s="195"/>
      <c r="K146" s="196">
        <f>SUM(K147:L148)</f>
        <v>4040.27</v>
      </c>
      <c r="L146" s="197"/>
    </row>
    <row r="147" spans="1:13" ht="45" customHeight="1" x14ac:dyDescent="0.25">
      <c r="A147" s="14" t="s">
        <v>340</v>
      </c>
      <c r="B147" s="14">
        <f>VLOOKUP(A147,MEMORIA!A:P,2,FALSE)</f>
        <v>94263</v>
      </c>
      <c r="C147" s="198" t="str">
        <f>VLOOKUP(A147,MEMORIA!A:P,3,FALSE)</f>
        <v>GUIA (MEIO-FIO) CONCRETO, MOLDADA  IN LOCO  EM TRECHO RETO COM EXTRUSORA, 13 CM BASE X 22 CM ALTURA. AF_06/2016</v>
      </c>
      <c r="D147" s="198"/>
      <c r="E147" s="198"/>
      <c r="F147" s="198"/>
      <c r="G147" s="14" t="str">
        <f>VLOOKUP(A147,MEMORIA!A:P,7,FALSE)</f>
        <v>M</v>
      </c>
      <c r="H147" s="15">
        <f>VLOOKUP(A147,MEMORIA!A:P,16,FALSE)</f>
        <v>96.6</v>
      </c>
      <c r="I147" s="139">
        <f t="shared" ref="I147:I148" si="25">ROUND(J147/$M$12,2)</f>
        <v>25.44</v>
      </c>
      <c r="J147" s="139">
        <f>VLOOKUP("TOTAL - "&amp;B147,COMPOSICAO!A:K,10,FALSE)</f>
        <v>30.759999999999998</v>
      </c>
      <c r="K147" s="199">
        <f t="shared" si="24"/>
        <v>2971.42</v>
      </c>
      <c r="L147" s="200"/>
    </row>
    <row r="148" spans="1:13" ht="49.5" customHeight="1" x14ac:dyDescent="0.25">
      <c r="A148" s="14" t="s">
        <v>1698</v>
      </c>
      <c r="B148" s="14">
        <f>VLOOKUP(A148,MEMORIA!A:P,2,FALSE)</f>
        <v>94969</v>
      </c>
      <c r="C148" s="198" t="str">
        <f>VLOOKUP(A148,MEMORIA!A:P,3,FALSE)</f>
        <v>CONCRETO FCK = 15MPA, TRAÇO 1:3,4:3,5 (CIMENTO/ AREIA MÉDIA/ BRITA 1) - PREPARO MECÂNICO COM BETONEIRA 600 L. AF_07/2016</v>
      </c>
      <c r="D148" s="198"/>
      <c r="E148" s="198"/>
      <c r="F148" s="198"/>
      <c r="G148" s="14" t="str">
        <f>VLOOKUP(A148,MEMORIA!A:P,7,FALSE)</f>
        <v>M3</v>
      </c>
      <c r="H148" s="15">
        <f>VLOOKUP(A148,MEMORIA!A:P,16,FALSE)</f>
        <v>2.67</v>
      </c>
      <c r="I148" s="139">
        <f t="shared" si="25"/>
        <v>331.06</v>
      </c>
      <c r="J148" s="139">
        <f>VLOOKUP("TOTAL - "&amp;B148,COMPOSICAO!A:K,10,FALSE)</f>
        <v>400.31999999999994</v>
      </c>
      <c r="K148" s="199">
        <f>ROUND(H148*J148,2)</f>
        <v>1068.8499999999999</v>
      </c>
      <c r="L148" s="200"/>
      <c r="M148" s="16"/>
    </row>
    <row r="149" spans="1:13" ht="15" customHeight="1" x14ac:dyDescent="0.25">
      <c r="A149" s="191"/>
      <c r="B149" s="192"/>
      <c r="C149" s="192"/>
      <c r="D149" s="192"/>
      <c r="E149" s="192"/>
      <c r="F149" s="192"/>
      <c r="G149" s="192"/>
      <c r="H149" s="192"/>
      <c r="I149" s="192"/>
      <c r="J149" s="192"/>
      <c r="K149" s="192"/>
      <c r="L149" s="193"/>
      <c r="M149" s="16"/>
    </row>
    <row r="150" spans="1:13" ht="25.5" customHeight="1" x14ac:dyDescent="0.25">
      <c r="A150" s="66" t="s">
        <v>59</v>
      </c>
      <c r="B150" s="194" t="str">
        <f>VLOOKUP(A150,MEMORIA!A:P,2,FALSE)</f>
        <v>DRENAGEM</v>
      </c>
      <c r="C150" s="195"/>
      <c r="D150" s="195"/>
      <c r="E150" s="195"/>
      <c r="F150" s="195"/>
      <c r="G150" s="195"/>
      <c r="H150" s="195"/>
      <c r="I150" s="195"/>
      <c r="J150" s="195"/>
      <c r="K150" s="196">
        <f>SUM(K151:L157)</f>
        <v>15334.039999999999</v>
      </c>
      <c r="L150" s="197"/>
      <c r="M150" s="16"/>
    </row>
    <row r="151" spans="1:13" ht="72" customHeight="1" x14ac:dyDescent="0.25">
      <c r="A151" s="14" t="s">
        <v>343</v>
      </c>
      <c r="B151" s="14">
        <f>VLOOKUP(A151,MEMORIA!A:P,2,FALSE)</f>
        <v>94268</v>
      </c>
      <c r="C151" s="198" t="str">
        <f>VLOOKUP(A151,MEMORIA!A:P,3,FALSE)</f>
        <v>GUIA (MEIO-FIO) E SARJETA CONJUGADOS DE CONCRETO, MOLDADA  IN LOCO  EM TRECHO CURVO COM EXTRUSORA, 45 CM BASE (15 CM BASE DA GUIA + 30 CM BASE DA SARJETA) X 22 CM ALTURA. AF_06/2016</v>
      </c>
      <c r="D151" s="198"/>
      <c r="E151" s="198"/>
      <c r="F151" s="198"/>
      <c r="G151" s="14" t="str">
        <f>VLOOKUP(A151,MEMORIA!A:P,7,FALSE)</f>
        <v>M</v>
      </c>
      <c r="H151" s="15">
        <f>VLOOKUP(A151,MEMORIA!A:P,16,FALSE)</f>
        <v>60</v>
      </c>
      <c r="I151" s="139">
        <f t="shared" ref="I151:I152" si="26">ROUND(J151/$M$12,2)</f>
        <v>43.54</v>
      </c>
      <c r="J151" s="139">
        <f>VLOOKUP("TOTAL - "&amp;B151,COMPOSICAO!A:K,10,FALSE)</f>
        <v>52.65</v>
      </c>
      <c r="K151" s="199">
        <f t="shared" si="24"/>
        <v>3159</v>
      </c>
      <c r="L151" s="200"/>
    </row>
    <row r="152" spans="1:13" ht="24.75" customHeight="1" x14ac:dyDescent="0.25">
      <c r="A152" s="14" t="s">
        <v>345</v>
      </c>
      <c r="B152" s="84" t="str">
        <f>VLOOKUP(A152,MEMORIA!A:P,2,FALSE)</f>
        <v>SEDUC 17.01</v>
      </c>
      <c r="C152" s="207" t="str">
        <f>VLOOKUP(A152,MEMORIA!A:P,3,FALSE)</f>
        <v>GRELHA DE FERRO P/CANALETAS</v>
      </c>
      <c r="D152" s="207"/>
      <c r="E152" s="207"/>
      <c r="F152" s="207"/>
      <c r="G152" s="14" t="str">
        <f>VLOOKUP(A152,MEMORIA!A:P,7,FALSE)</f>
        <v>M2</v>
      </c>
      <c r="H152" s="15">
        <f>VLOOKUP(A152,MEMORIA!A:P,16,FALSE)</f>
        <v>22.25</v>
      </c>
      <c r="I152" s="139">
        <f t="shared" si="26"/>
        <v>215.13</v>
      </c>
      <c r="J152" s="139">
        <f>VLOOKUP("TOTAL - "&amp;B152,COMPOSICAO!A:K,10,FALSE)</f>
        <v>260.14</v>
      </c>
      <c r="K152" s="199">
        <f t="shared" si="24"/>
        <v>5788.12</v>
      </c>
      <c r="L152" s="200"/>
    </row>
    <row r="153" spans="1:13" ht="30" customHeight="1" x14ac:dyDescent="0.25">
      <c r="A153" s="84" t="s">
        <v>11516</v>
      </c>
      <c r="B153" s="84">
        <f>VLOOKUP(A153,MEMORIA!A:P,2,FALSE)</f>
        <v>93358</v>
      </c>
      <c r="C153" s="198" t="str">
        <f>VLOOKUP(A153,MEMORIA!A:P,3,FALSE)</f>
        <v>ESCAVAÇÃO MANUAL DE VALA COM PROFUNDIDADE MENOR OU IGUAL A 1,30 M. AF_02/2021</v>
      </c>
      <c r="D153" s="198"/>
      <c r="E153" s="198"/>
      <c r="F153" s="198"/>
      <c r="G153" s="84" t="str">
        <f>VLOOKUP(A153,MEMORIA!A:P,7,FALSE)</f>
        <v>M3</v>
      </c>
      <c r="H153" s="15">
        <f>VLOOKUP(A153,MEMORIA!A:P,16,FALSE)</f>
        <v>2.1800000000000002</v>
      </c>
      <c r="I153" s="154">
        <f t="shared" ref="I153:I157" si="27">ROUND(J153/$M$12,2)</f>
        <v>60.72</v>
      </c>
      <c r="J153" s="154">
        <f>VLOOKUP("TOTAL - "&amp;B153,COMPOSICAO!A:K,10,FALSE)</f>
        <v>73.42</v>
      </c>
      <c r="K153" s="199">
        <f t="shared" ref="K153:K157" si="28">ROUND(H153*J153,2)</f>
        <v>160.06</v>
      </c>
      <c r="L153" s="200"/>
    </row>
    <row r="154" spans="1:13" ht="30" customHeight="1" x14ac:dyDescent="0.25">
      <c r="A154" s="84" t="s">
        <v>11517</v>
      </c>
      <c r="B154" s="84">
        <f>VLOOKUP(A154,MEMORIA!A:P,2,FALSE)</f>
        <v>89578</v>
      </c>
      <c r="C154" s="198" t="str">
        <f>VLOOKUP(A154,MEMORIA!A:P,3,FALSE)</f>
        <v>TUBO PVC, SÉRIE R, ÁGUA PLUVIAL, DN 100 MM, FORNECIDO E INSTALADO EM CONDUTORES VERTICAIS DE ÁGUAS PLUVIAIS. AF_12/2014</v>
      </c>
      <c r="D154" s="198"/>
      <c r="E154" s="198"/>
      <c r="F154" s="198"/>
      <c r="G154" s="84" t="str">
        <f>VLOOKUP(A154,MEMORIA!A:P,7,FALSE)</f>
        <v>M</v>
      </c>
      <c r="H154" s="15">
        <f>VLOOKUP(A154,MEMORIA!A:P,16,FALSE)</f>
        <v>39</v>
      </c>
      <c r="I154" s="154">
        <f t="shared" si="27"/>
        <v>37.049999999999997</v>
      </c>
      <c r="J154" s="154">
        <f>VLOOKUP("TOTAL - "&amp;B154,COMPOSICAO!A:K,10,FALSE)</f>
        <v>44.800000000000004</v>
      </c>
      <c r="K154" s="199">
        <f t="shared" si="28"/>
        <v>1747.2</v>
      </c>
      <c r="L154" s="200"/>
    </row>
    <row r="155" spans="1:13" ht="30" customHeight="1" x14ac:dyDescent="0.25">
      <c r="A155" s="84" t="s">
        <v>11518</v>
      </c>
      <c r="B155" s="84">
        <f>VLOOKUP(A155,MEMORIA!A:P,2,FALSE)</f>
        <v>89584</v>
      </c>
      <c r="C155" s="198" t="str">
        <f>VLOOKUP(A155,MEMORIA!A:P,3,FALSE)</f>
        <v>JOELHO 90 GRAUS, PVC, SERIE R, ÁGUA PLUVIAL, DN 100 MM, JUNTA ELÁSTICA, FORNECIDO E INSTALADO EM CONDUTORES VERTICAIS DE ÁGUAS PLUVIAIS. AF_12/2014</v>
      </c>
      <c r="D155" s="198"/>
      <c r="E155" s="198"/>
      <c r="F155" s="198"/>
      <c r="G155" s="84" t="str">
        <f>VLOOKUP(A155,MEMORIA!A:P,7,FALSE)</f>
        <v>UN</v>
      </c>
      <c r="H155" s="15">
        <f>VLOOKUP(A155,MEMORIA!A:P,16,FALSE)</f>
        <v>6</v>
      </c>
      <c r="I155" s="154">
        <f t="shared" si="27"/>
        <v>34.340000000000003</v>
      </c>
      <c r="J155" s="154">
        <f>VLOOKUP("TOTAL - "&amp;B155,COMPOSICAO!A:K,10,FALSE)</f>
        <v>41.52</v>
      </c>
      <c r="K155" s="199">
        <f t="shared" si="28"/>
        <v>249.12</v>
      </c>
      <c r="L155" s="200"/>
    </row>
    <row r="156" spans="1:13" ht="30" customHeight="1" x14ac:dyDescent="0.25">
      <c r="A156" s="84" t="s">
        <v>11519</v>
      </c>
      <c r="B156" s="84">
        <f>VLOOKUP(A156,MEMORIA!A:P,2,FALSE)</f>
        <v>89512</v>
      </c>
      <c r="C156" s="198" t="str">
        <f>VLOOKUP(A156,MEMORIA!A:P,3,FALSE)</f>
        <v>TUBO PVC, SÉRIE R, ÁGUA PLUVIAL, DN 100 MM, FORNECIDO E INSTALADO EM RAMAL DE ENCAMINHAMENTO. AF_12/2014</v>
      </c>
      <c r="D156" s="198"/>
      <c r="E156" s="198"/>
      <c r="F156" s="198"/>
      <c r="G156" s="84" t="str">
        <f>VLOOKUP(A156,MEMORIA!A:P,7,FALSE)</f>
        <v>M</v>
      </c>
      <c r="H156" s="15">
        <f>VLOOKUP(A156,MEMORIA!A:P,16,FALSE)</f>
        <v>60</v>
      </c>
      <c r="I156" s="154">
        <f t="shared" ref="I156" si="29">ROUND(J156/$M$12,2)</f>
        <v>54.74</v>
      </c>
      <c r="J156" s="154">
        <f>VLOOKUP("TOTAL - "&amp;B156,COMPOSICAO!A:K,10,FALSE)</f>
        <v>66.19</v>
      </c>
      <c r="K156" s="199">
        <f t="shared" ref="K156" si="30">ROUND(H156*J156,2)</f>
        <v>3971.4</v>
      </c>
      <c r="L156" s="200"/>
    </row>
    <row r="157" spans="1:13" ht="30" customHeight="1" x14ac:dyDescent="0.25">
      <c r="A157" s="84" t="s">
        <v>11520</v>
      </c>
      <c r="B157" s="84">
        <f>VLOOKUP(A157,MEMORIA!A:P,2,FALSE)</f>
        <v>89529</v>
      </c>
      <c r="C157" s="198" t="str">
        <f>VLOOKUP(A157,MEMORIA!A:P,3,FALSE)</f>
        <v>JOELHO 90 GRAUS, PVC, SERIE R, ÁGUA PLUVIAL, DN 100 MM, JUNTA ELÁSTICA, FORNECIDO E INSTALADO EM RAMAL DE ENCAMINHAMENTO. AF_12/2014</v>
      </c>
      <c r="D157" s="198"/>
      <c r="E157" s="198"/>
      <c r="F157" s="198"/>
      <c r="G157" s="84" t="str">
        <f>VLOOKUP(A157,MEMORIA!A:P,7,FALSE)</f>
        <v>UN</v>
      </c>
      <c r="H157" s="15">
        <f>VLOOKUP(A157,MEMORIA!A:P,16,FALSE)</f>
        <v>6</v>
      </c>
      <c r="I157" s="154">
        <f t="shared" si="27"/>
        <v>35.72</v>
      </c>
      <c r="J157" s="154">
        <f>VLOOKUP("TOTAL - "&amp;B157,COMPOSICAO!A:K,10,FALSE)</f>
        <v>43.190000000000005</v>
      </c>
      <c r="K157" s="199">
        <f t="shared" si="28"/>
        <v>259.14</v>
      </c>
      <c r="L157" s="200"/>
    </row>
    <row r="158" spans="1:13" ht="15" customHeight="1" x14ac:dyDescent="0.25">
      <c r="A158" s="191"/>
      <c r="B158" s="192"/>
      <c r="C158" s="192"/>
      <c r="D158" s="192"/>
      <c r="E158" s="192"/>
      <c r="F158" s="192"/>
      <c r="G158" s="192"/>
      <c r="H158" s="192"/>
      <c r="I158" s="192"/>
      <c r="J158" s="192"/>
      <c r="K158" s="192"/>
      <c r="L158" s="193"/>
    </row>
    <row r="159" spans="1:13" ht="25.5" customHeight="1" x14ac:dyDescent="0.25">
      <c r="A159" s="66" t="s">
        <v>60</v>
      </c>
      <c r="B159" s="194" t="str">
        <f>VLOOKUP(A159,MEMORIA!A:P,2,FALSE)</f>
        <v>PAVIMENTAÇÃO</v>
      </c>
      <c r="C159" s="195"/>
      <c r="D159" s="195"/>
      <c r="E159" s="195"/>
      <c r="F159" s="195"/>
      <c r="G159" s="195"/>
      <c r="H159" s="195"/>
      <c r="I159" s="195"/>
      <c r="J159" s="195"/>
      <c r="K159" s="196">
        <f>SUM(K160:L165)</f>
        <v>54623.13</v>
      </c>
      <c r="L159" s="197"/>
    </row>
    <row r="160" spans="1:13" ht="60" customHeight="1" x14ac:dyDescent="0.25">
      <c r="A160" s="14" t="s">
        <v>348</v>
      </c>
      <c r="B160" s="84" t="str">
        <f>VLOOKUP(A160,MEMORIA!A:P,2,FALSE)</f>
        <v>SEDUC 6.02</v>
      </c>
      <c r="C160" s="207" t="str">
        <f>VLOOKUP(A160,MEMORIA!A:P,3,FALSE)</f>
        <v>PISO EM CONCRETO SIMPLES DESEMPOLADO, FCK = 21 MPA, E = 10 CM, EXECUÇÃO DE CALÇADA</v>
      </c>
      <c r="D160" s="207"/>
      <c r="E160" s="207"/>
      <c r="F160" s="207"/>
      <c r="G160" s="14" t="str">
        <f>VLOOKUP(A160,MEMORIA!A:P,7,FALSE)</f>
        <v>M2</v>
      </c>
      <c r="H160" s="15">
        <f>VLOOKUP(A160,MEMORIA!A:P,16,FALSE)</f>
        <v>118.5</v>
      </c>
      <c r="I160" s="139">
        <f t="shared" ref="I160:I165" si="31">ROUND(J160/$M$12,2)</f>
        <v>54.61</v>
      </c>
      <c r="J160" s="139">
        <f>VLOOKUP("TOTAL - "&amp;B160,COMPOSICAO!A:K,10,FALSE)</f>
        <v>66.03</v>
      </c>
      <c r="K160" s="199">
        <f t="shared" si="24"/>
        <v>7824.56</v>
      </c>
      <c r="L160" s="200"/>
    </row>
    <row r="161" spans="1:12" ht="60" customHeight="1" x14ac:dyDescent="0.25">
      <c r="A161" s="14" t="s">
        <v>350</v>
      </c>
      <c r="B161" s="14">
        <f>VLOOKUP(A161,MEMORIA!A:P,2,FALSE)</f>
        <v>92398</v>
      </c>
      <c r="C161" s="198" t="str">
        <f>VLOOKUP(A161,MEMORIA!A:P,3,FALSE)</f>
        <v>EXECUÇÃO DE PÁTIO/ESTACIONAMENTO EM PISO INTERTRAVADO, COM BLOCO RETANGULAR COR NATURAL DE 20 X 10 CM, ESPESSURA 8 CM. AF_12/2015</v>
      </c>
      <c r="D161" s="198"/>
      <c r="E161" s="198"/>
      <c r="F161" s="198"/>
      <c r="G161" s="14" t="str">
        <f>VLOOKUP(A161,MEMORIA!A:P,7,FALSE)</f>
        <v>M2</v>
      </c>
      <c r="H161" s="15">
        <f>VLOOKUP(A161,MEMORIA!A:P,16,FALSE)</f>
        <v>678</v>
      </c>
      <c r="I161" s="139">
        <f t="shared" si="31"/>
        <v>51.99</v>
      </c>
      <c r="J161" s="139">
        <f>VLOOKUP("TOTAL - "&amp;B161,COMPOSICAO!A:K,10,FALSE)</f>
        <v>62.870000000000005</v>
      </c>
      <c r="K161" s="199">
        <f t="shared" si="24"/>
        <v>42625.86</v>
      </c>
      <c r="L161" s="200"/>
    </row>
    <row r="162" spans="1:12" ht="60" customHeight="1" x14ac:dyDescent="0.25">
      <c r="A162" s="14" t="s">
        <v>352</v>
      </c>
      <c r="B162" s="14" t="str">
        <f>VLOOKUP(A162,MEMORIA!A:P,2,FALSE)</f>
        <v>SEDUC 6.03</v>
      </c>
      <c r="C162" s="198" t="str">
        <f>VLOOKUP(A162,MEMORIA!A:P,3,FALSE)</f>
        <v>PISO EM CONCRETO SIMPLES DESEMPOLADO, FCK = 15 MPA, E = 7 CM</v>
      </c>
      <c r="D162" s="198"/>
      <c r="E162" s="198"/>
      <c r="F162" s="198"/>
      <c r="G162" s="14" t="str">
        <f>VLOOKUP(A162,MEMORIA!A:P,7,FALSE)</f>
        <v>M2</v>
      </c>
      <c r="H162" s="15">
        <f>VLOOKUP(A162,MEMORIA!A:P,16,FALSE)</f>
        <v>61</v>
      </c>
      <c r="I162" s="139">
        <f t="shared" si="31"/>
        <v>37.369999999999997</v>
      </c>
      <c r="J162" s="139">
        <f>VLOOKUP("TOTAL - "&amp;B162,COMPOSICAO!A:K,10,FALSE)</f>
        <v>45.19</v>
      </c>
      <c r="K162" s="199">
        <f t="shared" si="24"/>
        <v>2756.59</v>
      </c>
      <c r="L162" s="200"/>
    </row>
    <row r="163" spans="1:12" ht="30" customHeight="1" x14ac:dyDescent="0.25">
      <c r="A163" s="14" t="s">
        <v>1700</v>
      </c>
      <c r="B163" s="14">
        <f>VLOOKUP(A163,MEMORIA!A:P,2,FALSE)</f>
        <v>98504</v>
      </c>
      <c r="C163" s="198" t="str">
        <f>VLOOKUP(A163,MEMORIA!A:P,3,FALSE)</f>
        <v>PLANTIO DE GRAMA EM PLACAS. AF_05/2018</v>
      </c>
      <c r="D163" s="198"/>
      <c r="E163" s="198"/>
      <c r="F163" s="198"/>
      <c r="G163" s="14" t="str">
        <f>VLOOKUP(A163,MEMORIA!A:P,7,FALSE)</f>
        <v>M2</v>
      </c>
      <c r="H163" s="15">
        <f>VLOOKUP(A163,MEMORIA!A:P,16,FALSE)</f>
        <v>23.3</v>
      </c>
      <c r="I163" s="139">
        <f t="shared" si="31"/>
        <v>13.14</v>
      </c>
      <c r="J163" s="139">
        <f>VLOOKUP("TOTAL - "&amp;B163,COMPOSICAO!A:K,10,FALSE)</f>
        <v>15.89</v>
      </c>
      <c r="K163" s="199">
        <f t="shared" si="24"/>
        <v>370.24</v>
      </c>
      <c r="L163" s="200"/>
    </row>
    <row r="164" spans="1:12" ht="30" customHeight="1" x14ac:dyDescent="0.25">
      <c r="A164" s="14" t="s">
        <v>1701</v>
      </c>
      <c r="B164" s="14" t="str">
        <f>VLOOKUP(A164,MEMORIA!A:P,2,FALSE)</f>
        <v>74245/001</v>
      </c>
      <c r="C164" s="198" t="str">
        <f>VLOOKUP(A164,MEMORIA!A:P,3,FALSE)</f>
        <v>PINTURA ACRILICA EM PISO CIMENTADO DUAS DEMAOS</v>
      </c>
      <c r="D164" s="198"/>
      <c r="E164" s="198"/>
      <c r="F164" s="198"/>
      <c r="G164" s="14" t="str">
        <f>VLOOKUP(A164,MEMORIA!A:P,7,FALSE)</f>
        <v>M2</v>
      </c>
      <c r="H164" s="15">
        <f>VLOOKUP(A164,MEMORIA!A:P,16,FALSE)</f>
        <v>9</v>
      </c>
      <c r="I164" s="139">
        <f t="shared" si="31"/>
        <v>13.11</v>
      </c>
      <c r="J164" s="139">
        <f>VLOOKUP("TOTAL - "&amp;B164,COMPOSICAO!A:K,10,FALSE)</f>
        <v>15.85</v>
      </c>
      <c r="K164" s="199">
        <f t="shared" si="24"/>
        <v>142.65</v>
      </c>
      <c r="L164" s="200"/>
    </row>
    <row r="165" spans="1:12" ht="45" customHeight="1" x14ac:dyDescent="0.25">
      <c r="A165" s="14" t="s">
        <v>1702</v>
      </c>
      <c r="B165" s="14">
        <f>VLOOKUP(A165,MEMORIA!A:P,2,FALSE)</f>
        <v>41595</v>
      </c>
      <c r="C165" s="198" t="str">
        <f>VLOOKUP(A165,MEMORIA!A:P,3,FALSE)</f>
        <v>PINTURA ACRILICA DE FAIXAS DE DEMARCACAO EM QUADRA POLIESPORTIVA, 5 CM DE LARGURA</v>
      </c>
      <c r="D165" s="198"/>
      <c r="E165" s="198"/>
      <c r="F165" s="198"/>
      <c r="G165" s="14" t="str">
        <f>VLOOKUP(A165,MEMORIA!A:P,7,FALSE)</f>
        <v>M</v>
      </c>
      <c r="H165" s="15">
        <f>VLOOKUP(A165,MEMORIA!A:P,16,FALSE)</f>
        <v>72.900000000000006</v>
      </c>
      <c r="I165" s="139">
        <f t="shared" si="31"/>
        <v>10.25</v>
      </c>
      <c r="J165" s="139">
        <f>VLOOKUP("TOTAL - "&amp;B165,COMPOSICAO!A:K,10,FALSE)</f>
        <v>12.39</v>
      </c>
      <c r="K165" s="199">
        <f t="shared" si="24"/>
        <v>903.23</v>
      </c>
      <c r="L165" s="200"/>
    </row>
    <row r="166" spans="1:12" x14ac:dyDescent="0.25">
      <c r="A166" s="191"/>
      <c r="B166" s="192"/>
      <c r="C166" s="192"/>
      <c r="D166" s="192"/>
      <c r="E166" s="192"/>
      <c r="F166" s="192"/>
      <c r="G166" s="192"/>
      <c r="H166" s="192"/>
      <c r="I166" s="192"/>
      <c r="J166" s="192"/>
      <c r="K166" s="192"/>
      <c r="L166" s="193"/>
    </row>
    <row r="167" spans="1:12" ht="25.5" customHeight="1" x14ac:dyDescent="0.25">
      <c r="A167" s="66" t="s">
        <v>61</v>
      </c>
      <c r="B167" s="194" t="str">
        <f>VLOOKUP(A167,MEMORIA!A:P,2,FALSE)</f>
        <v>SERVIÇOS DIVERSOS</v>
      </c>
      <c r="C167" s="195"/>
      <c r="D167" s="195"/>
      <c r="E167" s="195"/>
      <c r="F167" s="195"/>
      <c r="G167" s="195"/>
      <c r="H167" s="195"/>
      <c r="I167" s="195"/>
      <c r="J167" s="195"/>
      <c r="K167" s="196">
        <f>SUM(K168:L170)</f>
        <v>10497.39</v>
      </c>
      <c r="L167" s="197"/>
    </row>
    <row r="168" spans="1:12" ht="30" customHeight="1" x14ac:dyDescent="0.25">
      <c r="A168" s="14" t="s">
        <v>355</v>
      </c>
      <c r="B168" s="14" t="str">
        <f>VLOOKUP(A168,MEMORIA!A:P,2,FALSE)</f>
        <v>SEDUC 15.08</v>
      </c>
      <c r="C168" s="198" t="str">
        <f>VLOOKUP(A168,MEMORIA!A:P,3,FALSE)</f>
        <v>PLACA DE SINALIZAÇÃO REFLETIVA COM REAPROVEITAMENTO DE CHAPA DE AÇO</v>
      </c>
      <c r="D168" s="198"/>
      <c r="E168" s="198"/>
      <c r="F168" s="198"/>
      <c r="G168" s="14" t="str">
        <f>VLOOKUP(A168,MEMORIA!A:P,7,FALSE)</f>
        <v>M2</v>
      </c>
      <c r="H168" s="15">
        <f>VLOOKUP(A168,MEMORIA!A:P,16,FALSE)</f>
        <v>1.4</v>
      </c>
      <c r="I168" s="139">
        <f t="shared" ref="I168:I170" si="32">ROUND(J168/$M$12,2)</f>
        <v>307.70999999999998</v>
      </c>
      <c r="J168" s="139">
        <f>VLOOKUP("TOTAL - "&amp;B168,COMPOSICAO!A:K,10,FALSE)</f>
        <v>372.08000000000004</v>
      </c>
      <c r="K168" s="199">
        <f t="shared" si="24"/>
        <v>520.91</v>
      </c>
      <c r="L168" s="200"/>
    </row>
    <row r="169" spans="1:12" ht="45" customHeight="1" x14ac:dyDescent="0.25">
      <c r="A169" s="14" t="s">
        <v>357</v>
      </c>
      <c r="B169" s="14" t="str">
        <f>VLOOKUP(A169,MEMORIA!A:P,2,FALSE)</f>
        <v>SEDUC 15.09</v>
      </c>
      <c r="C169" s="198" t="str">
        <f>VLOOKUP(A169,MEMORIA!A:P,3,FALSE)</f>
        <v>BICICLETÁRIO EM TUBO DE AÇO GALVANIZADO DIAM=50MM, EXCETO PINTURA DE ACABAMENTO</v>
      </c>
      <c r="D169" s="198"/>
      <c r="E169" s="198"/>
      <c r="F169" s="198"/>
      <c r="G169" s="14" t="str">
        <f>VLOOKUP(A169,MEMORIA!A:P,7,FALSE)</f>
        <v>M</v>
      </c>
      <c r="H169" s="15">
        <f>VLOOKUP(A169,MEMORIA!A:P,16,FALSE)</f>
        <v>21.15</v>
      </c>
      <c r="I169" s="139">
        <f t="shared" si="32"/>
        <v>170.92</v>
      </c>
      <c r="J169" s="139">
        <f>VLOOKUP("TOTAL - "&amp;B169,COMPOSICAO!A:K,10,FALSE)</f>
        <v>206.67999999999998</v>
      </c>
      <c r="K169" s="199">
        <f>ROUND(H169*J169,2)</f>
        <v>4371.28</v>
      </c>
      <c r="L169" s="200"/>
    </row>
    <row r="170" spans="1:12" ht="30" customHeight="1" x14ac:dyDescent="0.25">
      <c r="A170" s="14" t="s">
        <v>359</v>
      </c>
      <c r="B170" s="14" t="str">
        <f>VLOOKUP(A170,MEMORIA!A:P,2,FALSE)</f>
        <v>SEDUC 15.10</v>
      </c>
      <c r="C170" s="198" t="str">
        <f>VLOOKUP(A170,MEMORIA!A:P,3,FALSE)</f>
        <v>BANCO DE MADEIRA COM JARDINEIRAS DE CONCRETO</v>
      </c>
      <c r="D170" s="198"/>
      <c r="E170" s="198"/>
      <c r="F170" s="198"/>
      <c r="G170" s="14" t="str">
        <f>VLOOKUP(A170,MEMORIA!A:P,7,FALSE)</f>
        <v>UNI</v>
      </c>
      <c r="H170" s="15">
        <f>VLOOKUP(A170,MEMORIA!A:P,16,FALSE)</f>
        <v>6</v>
      </c>
      <c r="I170" s="139">
        <f t="shared" si="32"/>
        <v>772.58</v>
      </c>
      <c r="J170" s="139">
        <f>VLOOKUP("TOTAL - "&amp;B170,COMPOSICAO!A:K,10,FALSE)</f>
        <v>934.2</v>
      </c>
      <c r="K170" s="199">
        <f>ROUND(H170*J170,2)</f>
        <v>5605.2</v>
      </c>
      <c r="L170" s="200"/>
    </row>
    <row r="171" spans="1:12" x14ac:dyDescent="0.25">
      <c r="A171" s="191"/>
      <c r="B171" s="192"/>
      <c r="C171" s="192"/>
      <c r="D171" s="192"/>
      <c r="E171" s="192"/>
      <c r="F171" s="192"/>
      <c r="G171" s="192"/>
      <c r="H171" s="192"/>
      <c r="I171" s="192"/>
      <c r="J171" s="192"/>
      <c r="K171" s="192"/>
      <c r="L171" s="193"/>
    </row>
    <row r="172" spans="1:12" ht="30" customHeight="1" x14ac:dyDescent="0.25">
      <c r="A172" s="66" t="s">
        <v>62</v>
      </c>
      <c r="B172" s="194" t="str">
        <f>VLOOKUP(A172,MEMORIA!A:P,2,FALSE)</f>
        <v>LIMPEZA FINAL DA OBRA</v>
      </c>
      <c r="C172" s="195"/>
      <c r="D172" s="195"/>
      <c r="E172" s="195"/>
      <c r="F172" s="195"/>
      <c r="G172" s="195"/>
      <c r="H172" s="195"/>
      <c r="I172" s="195"/>
      <c r="J172" s="195"/>
      <c r="K172" s="196">
        <f>SUM(K173)</f>
        <v>312.18</v>
      </c>
      <c r="L172" s="197"/>
    </row>
    <row r="173" spans="1:12" ht="29.25" customHeight="1" x14ac:dyDescent="0.25">
      <c r="A173" s="14" t="s">
        <v>361</v>
      </c>
      <c r="B173" s="14" t="str">
        <f>VLOOKUP(A173,MEMORIA!A:P,2,FALSE)</f>
        <v>SEDUC 16.02</v>
      </c>
      <c r="C173" s="209" t="str">
        <f>VLOOKUP(A173,MEMORIA!A:P,3,FALSE)</f>
        <v>LIMPEZA FINAL DE OBRA (URBANIZAÇÃO)</v>
      </c>
      <c r="D173" s="210"/>
      <c r="E173" s="210"/>
      <c r="F173" s="211"/>
      <c r="G173" s="14" t="str">
        <f>VLOOKUP(A173,MEMORIA!A:P,7,FALSE)</f>
        <v>M²</v>
      </c>
      <c r="H173" s="15">
        <f>VLOOKUP(A173,MEMORIA!A:P,16,FALSE)</f>
        <v>946</v>
      </c>
      <c r="I173" s="139">
        <f t="shared" ref="I173" si="33">ROUND(J173/$M$12,2)</f>
        <v>0.27</v>
      </c>
      <c r="J173" s="139">
        <f>VLOOKUP("TOTAL - "&amp;B173,COMPOSICAO!A:K,10,FALSE)</f>
        <v>0.33</v>
      </c>
      <c r="K173" s="199">
        <f t="shared" si="24"/>
        <v>312.18</v>
      </c>
      <c r="L173" s="200"/>
    </row>
    <row r="174" spans="1:12" ht="15" customHeight="1" thickBot="1" x14ac:dyDescent="0.3">
      <c r="A174" s="4"/>
      <c r="B174" s="4"/>
      <c r="C174" s="4"/>
      <c r="D174" s="4"/>
      <c r="E174" s="4"/>
      <c r="F174" s="4"/>
      <c r="G174" s="4"/>
      <c r="H174" s="4"/>
      <c r="I174" s="4"/>
      <c r="J174" s="4"/>
      <c r="K174" s="4"/>
      <c r="L174" s="4"/>
    </row>
    <row r="175" spans="1:12" ht="21" customHeight="1" thickBot="1" x14ac:dyDescent="0.3">
      <c r="A175" s="187" t="s">
        <v>20</v>
      </c>
      <c r="B175" s="188"/>
      <c r="C175" s="188"/>
      <c r="D175" s="188"/>
      <c r="E175" s="188"/>
      <c r="F175" s="188"/>
      <c r="G175" s="188"/>
      <c r="H175" s="188"/>
      <c r="I175" s="188"/>
      <c r="J175" s="188"/>
      <c r="K175" s="205">
        <f>SUM(K15,K21,K139,)</f>
        <v>1077357.8899999999</v>
      </c>
      <c r="L175" s="206"/>
    </row>
    <row r="176" spans="1:12" ht="15.75" thickBot="1" x14ac:dyDescent="0.3">
      <c r="A176" s="191"/>
      <c r="B176" s="192"/>
      <c r="C176" s="192"/>
      <c r="D176" s="192"/>
      <c r="E176" s="192"/>
      <c r="F176" s="192"/>
      <c r="G176" s="192"/>
      <c r="H176" s="192"/>
      <c r="I176" s="192"/>
      <c r="J176" s="192"/>
      <c r="K176" s="192"/>
      <c r="L176" s="192"/>
    </row>
    <row r="177" spans="1:12" ht="20.25" customHeight="1" thickBot="1" x14ac:dyDescent="0.3">
      <c r="A177" s="187" t="s">
        <v>1901</v>
      </c>
      <c r="B177" s="188"/>
      <c r="C177" s="188"/>
      <c r="D177" s="188"/>
      <c r="E177" s="188"/>
      <c r="F177" s="188"/>
      <c r="G177" s="188"/>
      <c r="H177" s="188"/>
      <c r="I177" s="188"/>
      <c r="J177" s="188"/>
      <c r="K177" s="188"/>
      <c r="L177" s="189"/>
    </row>
  </sheetData>
  <sheetProtection formatCells="0" formatColumns="0" formatRows="0" insertColumns="0" insertRows="0" insertHyperlinks="0" deleteColumns="0" deleteRows="0" sort="0" autoFilter="0" pivotTables="0"/>
  <mergeCells count="310">
    <mergeCell ref="N56:P56"/>
    <mergeCell ref="N48:P49"/>
    <mergeCell ref="C173:F173"/>
    <mergeCell ref="K173:L173"/>
    <mergeCell ref="A175:J175"/>
    <mergeCell ref="K175:L175"/>
    <mergeCell ref="C169:F169"/>
    <mergeCell ref="K169:L169"/>
    <mergeCell ref="C170:F170"/>
    <mergeCell ref="K170:L170"/>
    <mergeCell ref="A171:L171"/>
    <mergeCell ref="B172:J172"/>
    <mergeCell ref="K172:L172"/>
    <mergeCell ref="C165:F165"/>
    <mergeCell ref="K165:L165"/>
    <mergeCell ref="C168:F168"/>
    <mergeCell ref="K168:L168"/>
    <mergeCell ref="C163:F163"/>
    <mergeCell ref="K163:L163"/>
    <mergeCell ref="C164:F164"/>
    <mergeCell ref="K164:L164"/>
    <mergeCell ref="A166:L166"/>
    <mergeCell ref="B167:J167"/>
    <mergeCell ref="K167:L167"/>
    <mergeCell ref="C161:F161"/>
    <mergeCell ref="K161:L161"/>
    <mergeCell ref="C162:F162"/>
    <mergeCell ref="K162:L162"/>
    <mergeCell ref="C152:F152"/>
    <mergeCell ref="K152:L152"/>
    <mergeCell ref="C160:F160"/>
    <mergeCell ref="K160:L160"/>
    <mergeCell ref="A158:L158"/>
    <mergeCell ref="B159:J159"/>
    <mergeCell ref="K159:L159"/>
    <mergeCell ref="C153:F153"/>
    <mergeCell ref="K153:L153"/>
    <mergeCell ref="C154:F154"/>
    <mergeCell ref="K154:L154"/>
    <mergeCell ref="C155:F155"/>
    <mergeCell ref="K155:L155"/>
    <mergeCell ref="C157:F157"/>
    <mergeCell ref="K157:L157"/>
    <mergeCell ref="C156:F156"/>
    <mergeCell ref="K156:L156"/>
    <mergeCell ref="C148:F148"/>
    <mergeCell ref="K148:L148"/>
    <mergeCell ref="C151:F151"/>
    <mergeCell ref="K151:L151"/>
    <mergeCell ref="C144:F144"/>
    <mergeCell ref="K144:L144"/>
    <mergeCell ref="C147:F147"/>
    <mergeCell ref="K147:L147"/>
    <mergeCell ref="A145:L145"/>
    <mergeCell ref="B146:J146"/>
    <mergeCell ref="K146:L146"/>
    <mergeCell ref="A149:L149"/>
    <mergeCell ref="B150:J150"/>
    <mergeCell ref="K150:L150"/>
    <mergeCell ref="B139:J139"/>
    <mergeCell ref="K139:L139"/>
    <mergeCell ref="C142:F142"/>
    <mergeCell ref="K142:L142"/>
    <mergeCell ref="C143:F143"/>
    <mergeCell ref="K143:L143"/>
    <mergeCell ref="C132:F132"/>
    <mergeCell ref="K132:L132"/>
    <mergeCell ref="C137:F137"/>
    <mergeCell ref="K137:L137"/>
    <mergeCell ref="C133:F133"/>
    <mergeCell ref="K133:L133"/>
    <mergeCell ref="C134:F134"/>
    <mergeCell ref="K134:L134"/>
    <mergeCell ref="C130:F130"/>
    <mergeCell ref="K130:L130"/>
    <mergeCell ref="C131:F131"/>
    <mergeCell ref="K131:L131"/>
    <mergeCell ref="C128:F128"/>
    <mergeCell ref="K128:L128"/>
    <mergeCell ref="C129:F129"/>
    <mergeCell ref="K129:L129"/>
    <mergeCell ref="C126:F126"/>
    <mergeCell ref="K126:L126"/>
    <mergeCell ref="C127:F127"/>
    <mergeCell ref="K127:L127"/>
    <mergeCell ref="C124:F124"/>
    <mergeCell ref="K124:L124"/>
    <mergeCell ref="C125:F125"/>
    <mergeCell ref="K125:L125"/>
    <mergeCell ref="C120:F120"/>
    <mergeCell ref="K120:L120"/>
    <mergeCell ref="C121:F121"/>
    <mergeCell ref="K121:L121"/>
    <mergeCell ref="C118:F118"/>
    <mergeCell ref="K118:L118"/>
    <mergeCell ref="C119:F119"/>
    <mergeCell ref="K119:L119"/>
    <mergeCell ref="C116:F116"/>
    <mergeCell ref="K116:L116"/>
    <mergeCell ref="C117:F117"/>
    <mergeCell ref="K117:L117"/>
    <mergeCell ref="C114:F114"/>
    <mergeCell ref="K114:L114"/>
    <mergeCell ref="C115:F115"/>
    <mergeCell ref="K115:L115"/>
    <mergeCell ref="C112:F112"/>
    <mergeCell ref="K112:L112"/>
    <mergeCell ref="C113:F113"/>
    <mergeCell ref="K113:L113"/>
    <mergeCell ref="C103:F103"/>
    <mergeCell ref="K103:L103"/>
    <mergeCell ref="C111:F111"/>
    <mergeCell ref="K111:L111"/>
    <mergeCell ref="C101:F101"/>
    <mergeCell ref="K101:L101"/>
    <mergeCell ref="C102:F102"/>
    <mergeCell ref="K102:L102"/>
    <mergeCell ref="C99:F99"/>
    <mergeCell ref="K99:L99"/>
    <mergeCell ref="C100:F100"/>
    <mergeCell ref="K100:L100"/>
    <mergeCell ref="C104:F104"/>
    <mergeCell ref="K104:L104"/>
    <mergeCell ref="C105:F105"/>
    <mergeCell ref="K105:L105"/>
    <mergeCell ref="C106:F106"/>
    <mergeCell ref="K106:L106"/>
    <mergeCell ref="C107:F107"/>
    <mergeCell ref="K107:L107"/>
    <mergeCell ref="C108:F108"/>
    <mergeCell ref="K108:L108"/>
    <mergeCell ref="C93:F93"/>
    <mergeCell ref="K93:L93"/>
    <mergeCell ref="C96:F96"/>
    <mergeCell ref="K96:L96"/>
    <mergeCell ref="C87:F87"/>
    <mergeCell ref="K87:L87"/>
    <mergeCell ref="C90:F90"/>
    <mergeCell ref="K90:L90"/>
    <mergeCell ref="A91:L91"/>
    <mergeCell ref="B92:J92"/>
    <mergeCell ref="K92:L92"/>
    <mergeCell ref="A94:L94"/>
    <mergeCell ref="B95:J95"/>
    <mergeCell ref="K95:L95"/>
    <mergeCell ref="A88:L88"/>
    <mergeCell ref="B89:J89"/>
    <mergeCell ref="K89:L89"/>
    <mergeCell ref="C85:F85"/>
    <mergeCell ref="K85:L85"/>
    <mergeCell ref="C86:F86"/>
    <mergeCell ref="K86:L86"/>
    <mergeCell ref="C81:F81"/>
    <mergeCell ref="K81:L81"/>
    <mergeCell ref="C84:F84"/>
    <mergeCell ref="K84:L84"/>
    <mergeCell ref="C79:F79"/>
    <mergeCell ref="K79:L79"/>
    <mergeCell ref="C80:F80"/>
    <mergeCell ref="K80:L80"/>
    <mergeCell ref="C77:F77"/>
    <mergeCell ref="K77:L77"/>
    <mergeCell ref="C78:F78"/>
    <mergeCell ref="K78:L78"/>
    <mergeCell ref="C73:F73"/>
    <mergeCell ref="K73:L73"/>
    <mergeCell ref="C74:F74"/>
    <mergeCell ref="K74:L74"/>
    <mergeCell ref="C71:F71"/>
    <mergeCell ref="K71:L71"/>
    <mergeCell ref="C72:F72"/>
    <mergeCell ref="K72:L72"/>
    <mergeCell ref="C67:F67"/>
    <mergeCell ref="K67:L67"/>
    <mergeCell ref="C70:F70"/>
    <mergeCell ref="K70:L70"/>
    <mergeCell ref="C65:F65"/>
    <mergeCell ref="K65:L65"/>
    <mergeCell ref="C66:F66"/>
    <mergeCell ref="K66:L66"/>
    <mergeCell ref="A68:L68"/>
    <mergeCell ref="B69:J69"/>
    <mergeCell ref="K69:L69"/>
    <mergeCell ref="C63:F63"/>
    <mergeCell ref="K63:L63"/>
    <mergeCell ref="C64:F64"/>
    <mergeCell ref="K64:L64"/>
    <mergeCell ref="C59:F59"/>
    <mergeCell ref="K59:L59"/>
    <mergeCell ref="C62:F62"/>
    <mergeCell ref="K62:L62"/>
    <mergeCell ref="A60:L60"/>
    <mergeCell ref="B61:J61"/>
    <mergeCell ref="K61:L61"/>
    <mergeCell ref="C57:F57"/>
    <mergeCell ref="K57:L57"/>
    <mergeCell ref="C58:F58"/>
    <mergeCell ref="K58:L58"/>
    <mergeCell ref="C55:F55"/>
    <mergeCell ref="K55:L55"/>
    <mergeCell ref="C56:F56"/>
    <mergeCell ref="K56:L56"/>
    <mergeCell ref="A36:L36"/>
    <mergeCell ref="B37:J37"/>
    <mergeCell ref="K37:L37"/>
    <mergeCell ref="C52:F52"/>
    <mergeCell ref="K52:L52"/>
    <mergeCell ref="C49:F49"/>
    <mergeCell ref="K49:L49"/>
    <mergeCell ref="C50:F50"/>
    <mergeCell ref="K50:L50"/>
    <mergeCell ref="C39:F39"/>
    <mergeCell ref="K39:L39"/>
    <mergeCell ref="C40:F40"/>
    <mergeCell ref="K40:L40"/>
    <mergeCell ref="C38:F38"/>
    <mergeCell ref="K38:L38"/>
    <mergeCell ref="A41:L41"/>
    <mergeCell ref="B42:J42"/>
    <mergeCell ref="K42:L42"/>
    <mergeCell ref="C35:F35"/>
    <mergeCell ref="K35:L35"/>
    <mergeCell ref="C33:F33"/>
    <mergeCell ref="K33:L33"/>
    <mergeCell ref="C34:F34"/>
    <mergeCell ref="K34:L34"/>
    <mergeCell ref="C31:F31"/>
    <mergeCell ref="K31:L31"/>
    <mergeCell ref="C32:F32"/>
    <mergeCell ref="K32:L32"/>
    <mergeCell ref="C29:F29"/>
    <mergeCell ref="K29:L29"/>
    <mergeCell ref="C30:F30"/>
    <mergeCell ref="K30:L30"/>
    <mergeCell ref="C27:F27"/>
    <mergeCell ref="K27:L27"/>
    <mergeCell ref="C28:F28"/>
    <mergeCell ref="K28:L28"/>
    <mergeCell ref="C25:F25"/>
    <mergeCell ref="K25:L25"/>
    <mergeCell ref="C26:F26"/>
    <mergeCell ref="K26:L26"/>
    <mergeCell ref="C19:F19"/>
    <mergeCell ref="K19:L19"/>
    <mergeCell ref="B21:J21"/>
    <mergeCell ref="K21:L21"/>
    <mergeCell ref="C24:F24"/>
    <mergeCell ref="K24:L24"/>
    <mergeCell ref="B15:J15"/>
    <mergeCell ref="K15:L15"/>
    <mergeCell ref="C17:F17"/>
    <mergeCell ref="K17:L17"/>
    <mergeCell ref="C18:F18"/>
    <mergeCell ref="K18:L18"/>
    <mergeCell ref="B23:J23"/>
    <mergeCell ref="K23:L23"/>
    <mergeCell ref="A22:L22"/>
    <mergeCell ref="A16:L16"/>
    <mergeCell ref="A8:L8"/>
    <mergeCell ref="A9:L9"/>
    <mergeCell ref="A10:L10"/>
    <mergeCell ref="C13:F13"/>
    <mergeCell ref="K13:L13"/>
    <mergeCell ref="A1:L1"/>
    <mergeCell ref="A2:L2"/>
    <mergeCell ref="A3:L3"/>
    <mergeCell ref="A4:L4"/>
    <mergeCell ref="A5:L5"/>
    <mergeCell ref="A6:L6"/>
    <mergeCell ref="A7:L7"/>
    <mergeCell ref="A53:L53"/>
    <mergeCell ref="B54:J54"/>
    <mergeCell ref="K54:L54"/>
    <mergeCell ref="C45:F45"/>
    <mergeCell ref="K45:L45"/>
    <mergeCell ref="C46:F46"/>
    <mergeCell ref="K46:L46"/>
    <mergeCell ref="C43:F43"/>
    <mergeCell ref="K43:L43"/>
    <mergeCell ref="C44:F44"/>
    <mergeCell ref="K44:L44"/>
    <mergeCell ref="C51:F51"/>
    <mergeCell ref="K51:L51"/>
    <mergeCell ref="A47:L47"/>
    <mergeCell ref="B48:J48"/>
    <mergeCell ref="K48:L48"/>
    <mergeCell ref="A177:L177"/>
    <mergeCell ref="A14:L14"/>
    <mergeCell ref="A176:L176"/>
    <mergeCell ref="A122:L122"/>
    <mergeCell ref="B123:J123"/>
    <mergeCell ref="K123:L123"/>
    <mergeCell ref="A135:L135"/>
    <mergeCell ref="B136:J136"/>
    <mergeCell ref="K136:L136"/>
    <mergeCell ref="A140:L140"/>
    <mergeCell ref="B141:J141"/>
    <mergeCell ref="K141:L141"/>
    <mergeCell ref="A97:L97"/>
    <mergeCell ref="B98:J98"/>
    <mergeCell ref="K98:L98"/>
    <mergeCell ref="A109:L109"/>
    <mergeCell ref="B110:J110"/>
    <mergeCell ref="K110:L110"/>
    <mergeCell ref="A75:L75"/>
    <mergeCell ref="B76:J76"/>
    <mergeCell ref="K76:L76"/>
    <mergeCell ref="A82:L82"/>
    <mergeCell ref="B83:J83"/>
    <mergeCell ref="K83:L83"/>
  </mergeCells>
  <pageMargins left="0.70866141732283472" right="0.70866141732283472" top="0.74803149606299213" bottom="0.74803149606299213" header="0.31496062992125984" footer="0.31496062992125984"/>
  <pageSetup scale="61" orientation="portrait" r:id="rId1"/>
  <headerFooter>
    <oddFooter>&amp;R&amp;G</oddFooter>
  </headerFooter>
  <rowBreaks count="3" manualBreakCount="3">
    <brk id="41" max="11" man="1"/>
    <brk id="108" max="11" man="1"/>
    <brk id="165" max="11"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F0"/>
  </sheetPr>
  <dimension ref="A1:U580"/>
  <sheetViews>
    <sheetView showGridLines="0" view="pageBreakPreview" zoomScale="90" zoomScaleNormal="100" zoomScaleSheetLayoutView="90" workbookViewId="0">
      <selection activeCell="A16" sqref="A16:P16"/>
    </sheetView>
  </sheetViews>
  <sheetFormatPr defaultRowHeight="15" customHeight="1" x14ac:dyDescent="0.25"/>
  <cols>
    <col min="1" max="2" width="12.7109375" style="1" customWidth="1"/>
    <col min="3" max="3" width="4.7109375" style="1" customWidth="1"/>
    <col min="4" max="4" width="8.7109375" style="1" customWidth="1"/>
    <col min="5" max="5" width="19" style="1" customWidth="1"/>
    <col min="6" max="6" width="15.7109375" style="1" customWidth="1"/>
    <col min="7" max="14" width="10.7109375" style="1" customWidth="1"/>
    <col min="15" max="16" width="12.7109375" style="1" customWidth="1"/>
    <col min="17" max="17" width="23" style="1" customWidth="1"/>
    <col min="18" max="18" width="9.140625" style="47"/>
    <col min="19" max="16384" width="9.140625" style="1"/>
  </cols>
  <sheetData>
    <row r="1" spans="1:16" ht="15" customHeight="1" x14ac:dyDescent="0.25">
      <c r="A1" s="162"/>
      <c r="B1" s="162"/>
      <c r="C1" s="162"/>
      <c r="D1" s="162"/>
      <c r="E1" s="162"/>
      <c r="F1" s="162"/>
      <c r="G1" s="162"/>
      <c r="H1" s="162"/>
      <c r="I1" s="162"/>
      <c r="J1" s="162"/>
      <c r="K1" s="162"/>
      <c r="L1" s="162"/>
      <c r="M1" s="162"/>
      <c r="N1" s="162"/>
      <c r="O1" s="162"/>
      <c r="P1" s="162"/>
    </row>
    <row r="2" spans="1:16" ht="15" customHeight="1" x14ac:dyDescent="0.25">
      <c r="A2" s="161" t="str">
        <f>ORCAMENTO!A2</f>
        <v>GOVERNO DO ESTADO DO PIAUÍ</v>
      </c>
      <c r="B2" s="161"/>
      <c r="C2" s="161"/>
      <c r="D2" s="161"/>
      <c r="E2" s="161"/>
      <c r="F2" s="161"/>
      <c r="G2" s="161"/>
      <c r="H2" s="161"/>
      <c r="I2" s="161"/>
      <c r="J2" s="161"/>
      <c r="K2" s="161"/>
      <c r="L2" s="161"/>
      <c r="M2" s="161"/>
      <c r="N2" s="161"/>
      <c r="O2" s="161"/>
      <c r="P2" s="161"/>
    </row>
    <row r="3" spans="1:16" ht="15" customHeight="1" x14ac:dyDescent="0.25">
      <c r="A3" s="161" t="str">
        <f>ORCAMENTO!A3</f>
        <v>SECRETARIA DE ESTADO DA EDUCAÇÃO E CULTURA - SEDUC</v>
      </c>
      <c r="B3" s="161"/>
      <c r="C3" s="161"/>
      <c r="D3" s="161"/>
      <c r="E3" s="161"/>
      <c r="F3" s="161"/>
      <c r="G3" s="161"/>
      <c r="H3" s="161"/>
      <c r="I3" s="161"/>
      <c r="J3" s="161"/>
      <c r="K3" s="161"/>
      <c r="L3" s="161"/>
      <c r="M3" s="161"/>
      <c r="N3" s="161"/>
      <c r="O3" s="161"/>
      <c r="P3" s="161"/>
    </row>
    <row r="4" spans="1:16" ht="15" customHeight="1" x14ac:dyDescent="0.25">
      <c r="A4" s="161" t="str">
        <f>ORCAMENTO!A4</f>
        <v>UNIDADE DE GESTÃO DE REDE FÍSICA - UGERF</v>
      </c>
      <c r="B4" s="161"/>
      <c r="C4" s="161"/>
      <c r="D4" s="161"/>
      <c r="E4" s="161"/>
      <c r="F4" s="161"/>
      <c r="G4" s="161"/>
      <c r="H4" s="161"/>
      <c r="I4" s="161"/>
      <c r="J4" s="161"/>
      <c r="K4" s="161"/>
      <c r="L4" s="161"/>
      <c r="M4" s="161"/>
      <c r="N4" s="161"/>
      <c r="O4" s="161"/>
      <c r="P4" s="161"/>
    </row>
    <row r="5" spans="1:16" ht="15" customHeight="1" x14ac:dyDescent="0.25">
      <c r="A5" s="161"/>
      <c r="B5" s="161"/>
      <c r="C5" s="161"/>
      <c r="D5" s="161"/>
      <c r="E5" s="161"/>
      <c r="F5" s="161"/>
      <c r="G5" s="161"/>
      <c r="H5" s="161"/>
      <c r="I5" s="161"/>
      <c r="J5" s="161"/>
      <c r="K5" s="161"/>
      <c r="L5" s="161"/>
      <c r="M5" s="161"/>
      <c r="N5" s="161"/>
      <c r="O5" s="161"/>
      <c r="P5" s="161"/>
    </row>
    <row r="6" spans="1:16" ht="15" customHeight="1" x14ac:dyDescent="0.25">
      <c r="A6" s="161" t="str">
        <f>ORCAMENTO!A6</f>
        <v>OBRA : REFORMA E AMPLIAÇÃO DO GINÁSIO DÍDIMO DE CASTRO</v>
      </c>
      <c r="B6" s="161"/>
      <c r="C6" s="161"/>
      <c r="D6" s="161"/>
      <c r="E6" s="161"/>
      <c r="F6" s="161"/>
      <c r="G6" s="161"/>
      <c r="H6" s="161"/>
      <c r="I6" s="161"/>
      <c r="J6" s="161"/>
      <c r="K6" s="161"/>
      <c r="L6" s="161"/>
      <c r="M6" s="161"/>
      <c r="N6" s="161"/>
      <c r="O6" s="161"/>
      <c r="P6" s="161"/>
    </row>
    <row r="7" spans="1:16" ht="15" customHeight="1" x14ac:dyDescent="0.25">
      <c r="A7" s="161" t="str">
        <f>ORCAMENTO!A7</f>
        <v>MUNICÍPIO: ESPERANTINA - PI</v>
      </c>
      <c r="B7" s="161"/>
      <c r="C7" s="161"/>
      <c r="D7" s="161"/>
      <c r="E7" s="161"/>
      <c r="F7" s="161"/>
      <c r="G7" s="161"/>
      <c r="H7" s="161"/>
      <c r="I7" s="161"/>
      <c r="J7" s="161"/>
      <c r="K7" s="161"/>
      <c r="L7" s="161"/>
      <c r="M7" s="161"/>
      <c r="N7" s="161"/>
      <c r="O7" s="161"/>
      <c r="P7" s="161"/>
    </row>
    <row r="8" spans="1:16" ht="15" customHeight="1" x14ac:dyDescent="0.25">
      <c r="A8" s="161" t="str">
        <f>ORCAMENTO!A8</f>
        <v>01 de julho de 2021</v>
      </c>
      <c r="B8" s="161"/>
      <c r="C8" s="161"/>
      <c r="D8" s="161"/>
      <c r="E8" s="161"/>
      <c r="F8" s="161"/>
      <c r="G8" s="161"/>
      <c r="H8" s="161"/>
      <c r="I8" s="161"/>
      <c r="J8" s="161"/>
      <c r="K8" s="161"/>
      <c r="L8" s="161"/>
      <c r="M8" s="161"/>
      <c r="N8" s="161"/>
      <c r="O8" s="161"/>
      <c r="P8" s="161"/>
    </row>
    <row r="9" spans="1:16" ht="15" customHeight="1" x14ac:dyDescent="0.25">
      <c r="A9" s="161"/>
      <c r="B9" s="161"/>
      <c r="C9" s="161"/>
      <c r="D9" s="161"/>
      <c r="E9" s="161"/>
      <c r="F9" s="161"/>
      <c r="G9" s="161"/>
      <c r="H9" s="161"/>
      <c r="I9" s="161"/>
      <c r="J9" s="161"/>
      <c r="K9" s="161"/>
      <c r="L9" s="161"/>
      <c r="M9" s="161"/>
      <c r="N9" s="161"/>
      <c r="O9" s="161"/>
      <c r="P9" s="161"/>
    </row>
    <row r="10" spans="1:16" ht="30" customHeight="1" x14ac:dyDescent="0.25">
      <c r="A10" s="163" t="s">
        <v>63</v>
      </c>
      <c r="B10" s="163"/>
      <c r="C10" s="163"/>
      <c r="D10" s="163"/>
      <c r="E10" s="163"/>
      <c r="F10" s="163"/>
      <c r="G10" s="163"/>
      <c r="H10" s="163"/>
      <c r="I10" s="163"/>
      <c r="J10" s="163"/>
      <c r="K10" s="163"/>
      <c r="L10" s="163"/>
      <c r="M10" s="163"/>
      <c r="N10" s="163"/>
      <c r="O10" s="163"/>
      <c r="P10" s="163"/>
    </row>
    <row r="11" spans="1:16" ht="15" customHeight="1" x14ac:dyDescent="0.25">
      <c r="A11" s="4"/>
      <c r="B11" s="4"/>
      <c r="C11" s="4"/>
      <c r="D11" s="4"/>
      <c r="E11" s="4"/>
      <c r="F11" s="4"/>
      <c r="G11" s="4"/>
      <c r="H11" s="4"/>
      <c r="I11" s="4"/>
      <c r="J11" s="4"/>
      <c r="K11" s="4"/>
      <c r="L11" s="4"/>
      <c r="M11" s="4"/>
      <c r="N11" s="4"/>
      <c r="O11" s="4"/>
      <c r="P11" s="4"/>
    </row>
    <row r="12" spans="1:16" ht="15" customHeight="1" x14ac:dyDescent="0.25">
      <c r="A12" s="2" t="s">
        <v>1</v>
      </c>
      <c r="B12" s="5" t="str">
        <f>FONTE&amp;ONERA</f>
        <v>SINAPI PI-02/2021, SEINFRA 27, ORSE-01/2021, SEM DESONERAÇÃO</v>
      </c>
      <c r="C12" s="2"/>
      <c r="D12" s="2"/>
      <c r="E12" s="2"/>
      <c r="F12" s="4"/>
      <c r="G12" s="2"/>
      <c r="H12" s="6"/>
      <c r="I12" s="4"/>
      <c r="J12" s="4"/>
      <c r="K12" s="192" t="s">
        <v>4</v>
      </c>
      <c r="L12" s="192"/>
      <c r="M12" s="6">
        <f>LEI</f>
        <v>112.14999999999999</v>
      </c>
      <c r="N12" s="2"/>
      <c r="O12" s="2" t="s">
        <v>5</v>
      </c>
      <c r="P12" s="6">
        <f>BDI</f>
        <v>20.919999999999998</v>
      </c>
    </row>
    <row r="13" spans="1:16" ht="30" customHeight="1" x14ac:dyDescent="0.25">
      <c r="A13" s="7" t="s">
        <v>18</v>
      </c>
      <c r="B13" s="7" t="s">
        <v>34</v>
      </c>
      <c r="C13" s="201" t="s">
        <v>6</v>
      </c>
      <c r="D13" s="201"/>
      <c r="E13" s="201"/>
      <c r="F13" s="201"/>
      <c r="G13" s="7" t="s">
        <v>35</v>
      </c>
      <c r="H13" s="7" t="s">
        <v>36</v>
      </c>
      <c r="I13" s="7" t="s">
        <v>64</v>
      </c>
      <c r="J13" s="7" t="s">
        <v>65</v>
      </c>
      <c r="K13" s="7" t="s">
        <v>66</v>
      </c>
      <c r="L13" s="7" t="s">
        <v>67</v>
      </c>
      <c r="M13" s="7" t="s">
        <v>68</v>
      </c>
      <c r="N13" s="7" t="s">
        <v>69</v>
      </c>
      <c r="O13" s="7" t="s">
        <v>70</v>
      </c>
      <c r="P13" s="7" t="s">
        <v>20</v>
      </c>
    </row>
    <row r="14" spans="1:16" ht="15.75" thickBot="1" x14ac:dyDescent="0.3">
      <c r="A14" s="192"/>
      <c r="B14" s="192"/>
      <c r="C14" s="192"/>
      <c r="D14" s="192"/>
      <c r="E14" s="192"/>
      <c r="F14" s="192"/>
      <c r="G14" s="192"/>
      <c r="H14" s="192"/>
      <c r="I14" s="192"/>
      <c r="J14" s="192"/>
      <c r="K14" s="192"/>
      <c r="L14" s="192"/>
      <c r="M14" s="192"/>
      <c r="N14" s="192"/>
      <c r="O14" s="192"/>
      <c r="P14" s="192"/>
    </row>
    <row r="15" spans="1:16" ht="30" customHeight="1" thickBot="1" x14ac:dyDescent="0.3">
      <c r="A15" s="62">
        <v>1</v>
      </c>
      <c r="B15" s="216" t="s">
        <v>71</v>
      </c>
      <c r="C15" s="217"/>
      <c r="D15" s="217"/>
      <c r="E15" s="217"/>
      <c r="F15" s="217"/>
      <c r="G15" s="217"/>
      <c r="H15" s="217"/>
      <c r="I15" s="217"/>
      <c r="J15" s="217"/>
      <c r="K15" s="217"/>
      <c r="L15" s="217"/>
      <c r="M15" s="217"/>
      <c r="N15" s="217"/>
      <c r="O15" s="217"/>
      <c r="P15" s="218"/>
    </row>
    <row r="16" spans="1:16" ht="18.75" customHeight="1" x14ac:dyDescent="0.25">
      <c r="A16" s="223"/>
      <c r="B16" s="223"/>
      <c r="C16" s="223"/>
      <c r="D16" s="223"/>
      <c r="E16" s="223"/>
      <c r="F16" s="223"/>
      <c r="G16" s="223"/>
      <c r="H16" s="223"/>
      <c r="I16" s="223"/>
      <c r="J16" s="223"/>
      <c r="K16" s="223"/>
      <c r="L16" s="223"/>
      <c r="M16" s="223"/>
      <c r="N16" s="223"/>
      <c r="O16" s="223"/>
      <c r="P16" s="223"/>
    </row>
    <row r="17" spans="1:18" s="4" customFormat="1" ht="29.25" customHeight="1" x14ac:dyDescent="0.25">
      <c r="A17" s="58" t="s">
        <v>38</v>
      </c>
      <c r="B17" s="58" t="s">
        <v>72</v>
      </c>
      <c r="C17" s="179" t="str">
        <f>VLOOKUP(B17,COMPOSICAO!B:K,2,FALSE)</f>
        <v>ADMINISTRAÇÃO LOCAL DA OBRA</v>
      </c>
      <c r="D17" s="179"/>
      <c r="E17" s="179"/>
      <c r="F17" s="179"/>
      <c r="G17" s="58" t="str">
        <f>VLOOKUP(B17,COMPOSICAO!B:K,6,FALSE)</f>
        <v>MÊS</v>
      </c>
      <c r="H17" s="58"/>
      <c r="I17" s="58"/>
      <c r="J17" s="58"/>
      <c r="K17" s="58"/>
      <c r="L17" s="58"/>
      <c r="M17" s="58"/>
      <c r="N17" s="58"/>
      <c r="O17" s="58"/>
      <c r="P17" s="63">
        <f>SUM(O17:O19)</f>
        <v>6</v>
      </c>
      <c r="R17" s="47"/>
    </row>
    <row r="18" spans="1:18" ht="15" customHeight="1" x14ac:dyDescent="0.25">
      <c r="A18" s="14" t="s">
        <v>73</v>
      </c>
      <c r="B18" s="222" t="s">
        <v>74</v>
      </c>
      <c r="C18" s="222"/>
      <c r="D18" s="222"/>
      <c r="E18" s="222"/>
      <c r="F18" s="222"/>
      <c r="G18" s="14"/>
      <c r="H18" s="15">
        <v>6</v>
      </c>
      <c r="I18" s="15"/>
      <c r="J18" s="15"/>
      <c r="K18" s="15"/>
      <c r="L18" s="15"/>
      <c r="M18" s="15" t="str">
        <f>IF(COUNTA(J18:L18)=2,ROUND(PRODUCT(J18:L18),2),"")</f>
        <v/>
      </c>
      <c r="N18" s="15" t="str">
        <f>IF(OR(COUNTA(J18:L18)=3,AND(COUNTA(J18:L18)=1,M18&lt;&gt;"")),ROUND(PRODUCT(J18:M18),2),"")</f>
        <v/>
      </c>
      <c r="O18" s="15">
        <f>IF(N18&lt;&gt;"",ROUND(PRODUCT(H18,I18,N18),2),IF(M18&lt;&gt;"",ROUND(PRODUCT(H18,I18,M18),2),ROUND(PRODUCT(H18:L18),2)))</f>
        <v>6</v>
      </c>
      <c r="P18" s="15"/>
    </row>
    <row r="19" spans="1:18" ht="15" customHeight="1" x14ac:dyDescent="0.25">
      <c r="A19" s="4"/>
      <c r="B19" s="4"/>
      <c r="C19" s="4"/>
      <c r="D19" s="4"/>
      <c r="E19" s="4"/>
      <c r="F19" s="4"/>
      <c r="G19" s="4"/>
      <c r="H19" s="4"/>
      <c r="I19" s="4"/>
      <c r="J19" s="4"/>
      <c r="K19" s="4"/>
      <c r="L19" s="4"/>
      <c r="M19" s="4"/>
      <c r="N19" s="4"/>
      <c r="O19" s="4"/>
      <c r="P19" s="4"/>
    </row>
    <row r="20" spans="1:18" s="4" customFormat="1" ht="29.25" customHeight="1" x14ac:dyDescent="0.25">
      <c r="A20" s="58" t="s">
        <v>39</v>
      </c>
      <c r="B20" s="58" t="s">
        <v>1747</v>
      </c>
      <c r="C20" s="194" t="str">
        <f>VLOOKUP(B20,COMPOSICAO!B:K,2,FALSE)</f>
        <v>PLACA DE OBRA EM CHAPA DE AÇO GALVANIZADO</v>
      </c>
      <c r="D20" s="195"/>
      <c r="E20" s="195"/>
      <c r="F20" s="215"/>
      <c r="G20" s="58" t="str">
        <f>VLOOKUP(B20,COMPOSICAO!B:K,6,FALSE)</f>
        <v>M2</v>
      </c>
      <c r="H20" s="58"/>
      <c r="I20" s="58"/>
      <c r="J20" s="58"/>
      <c r="K20" s="58"/>
      <c r="L20" s="58"/>
      <c r="M20" s="58"/>
      <c r="N20" s="58"/>
      <c r="O20" s="58"/>
      <c r="P20" s="63">
        <f>SUM(O20:O22)</f>
        <v>4.5</v>
      </c>
      <c r="R20" s="47"/>
    </row>
    <row r="21" spans="1:18" ht="15" customHeight="1" x14ac:dyDescent="0.25">
      <c r="A21" s="14" t="s">
        <v>76</v>
      </c>
      <c r="B21" s="212" t="s">
        <v>77</v>
      </c>
      <c r="C21" s="213"/>
      <c r="D21" s="213"/>
      <c r="E21" s="213"/>
      <c r="F21" s="214"/>
      <c r="G21" s="14"/>
      <c r="H21" s="15">
        <v>1</v>
      </c>
      <c r="I21" s="15"/>
      <c r="J21" s="15">
        <v>3</v>
      </c>
      <c r="K21" s="15"/>
      <c r="L21" s="15">
        <v>1.5</v>
      </c>
      <c r="M21" s="15">
        <f>IF(COUNTA(J21:L21)=2,ROUND(PRODUCT(J21:L21),2),"")</f>
        <v>4.5</v>
      </c>
      <c r="N21" s="15" t="str">
        <f>IF(OR(COUNTA(J21:L21)=3,AND(COUNTA(J21:L21)=1,M21&lt;&gt;"")),ROUND(PRODUCT(J21:M21),2),"")</f>
        <v/>
      </c>
      <c r="O21" s="15">
        <f>IF(N21&lt;&gt;"",ROUND(PRODUCT(H21,I21,N21),2),IF(M21&lt;&gt;"",ROUND(PRODUCT(H21,I21,M21),2),ROUND(PRODUCT(H21:L21),2)))</f>
        <v>4.5</v>
      </c>
      <c r="P21" s="15"/>
    </row>
    <row r="22" spans="1:18" ht="15" customHeight="1" x14ac:dyDescent="0.25">
      <c r="A22" s="4"/>
      <c r="B22" s="4"/>
      <c r="C22" s="4"/>
      <c r="D22" s="4"/>
      <c r="E22" s="4"/>
      <c r="F22" s="4"/>
      <c r="G22" s="4"/>
      <c r="H22" s="4"/>
      <c r="I22" s="4"/>
      <c r="J22" s="4"/>
      <c r="K22" s="4"/>
      <c r="L22" s="4"/>
      <c r="M22" s="4"/>
      <c r="N22" s="4"/>
      <c r="O22" s="4"/>
      <c r="P22" s="4"/>
    </row>
    <row r="23" spans="1:18" s="4" customFormat="1" ht="29.25" customHeight="1" x14ac:dyDescent="0.25">
      <c r="A23" s="58" t="s">
        <v>40</v>
      </c>
      <c r="B23" s="58" t="s">
        <v>78</v>
      </c>
      <c r="C23" s="194" t="str">
        <f>VLOOKUP(B23,COMPOSICAO!B:K,2,FALSE)</f>
        <v>ELABORAÇÃO DE PROJETOS EXECUTIVOS DE ENGENHARIA (SEINFRA C4584)</v>
      </c>
      <c r="D23" s="195"/>
      <c r="E23" s="195"/>
      <c r="F23" s="215"/>
      <c r="G23" s="58" t="str">
        <f>VLOOKUP(B23,COMPOSICAO!B:K,6,FALSE)</f>
        <v>UNI</v>
      </c>
      <c r="H23" s="58"/>
      <c r="I23" s="58"/>
      <c r="J23" s="58"/>
      <c r="K23" s="58"/>
      <c r="L23" s="58"/>
      <c r="M23" s="58"/>
      <c r="N23" s="58"/>
      <c r="O23" s="58"/>
      <c r="P23" s="63">
        <f>SUM(O23:O28)</f>
        <v>252</v>
      </c>
      <c r="R23" s="47"/>
    </row>
    <row r="24" spans="1:18" ht="28.5" customHeight="1" x14ac:dyDescent="0.25">
      <c r="A24" s="14" t="s">
        <v>79</v>
      </c>
      <c r="B24" s="212" t="s">
        <v>80</v>
      </c>
      <c r="C24" s="213"/>
      <c r="D24" s="213"/>
      <c r="E24" s="213"/>
      <c r="F24" s="214"/>
      <c r="G24" s="14"/>
      <c r="H24" s="15">
        <v>25</v>
      </c>
      <c r="I24" s="15">
        <v>6</v>
      </c>
      <c r="J24" s="15"/>
      <c r="K24" s="15"/>
      <c r="L24" s="15"/>
      <c r="M24" s="15" t="str">
        <f>IF(COUNTA(J24:L24)=2,ROUND(PRODUCT(J24:L24),2),"")</f>
        <v/>
      </c>
      <c r="N24" s="15" t="str">
        <f>IF(OR(COUNTA(J24:L24)=3,AND(COUNTA(J24:L24)=1,M24&lt;&gt;"")),ROUND(PRODUCT(J24:M24),2),"")</f>
        <v/>
      </c>
      <c r="O24" s="15">
        <f>IF(N24&lt;&gt;"",ROUND(PRODUCT(H24,I24,N24),2),IF(M24&lt;&gt;"",ROUND(PRODUCT(H24,I24,M24),2),ROUND(PRODUCT(H24:L24),2)))</f>
        <v>150</v>
      </c>
      <c r="P24" s="15"/>
    </row>
    <row r="25" spans="1:18" ht="27" customHeight="1" x14ac:dyDescent="0.25">
      <c r="A25" s="14" t="s">
        <v>81</v>
      </c>
      <c r="B25" s="212" t="s">
        <v>82</v>
      </c>
      <c r="C25" s="213"/>
      <c r="D25" s="213"/>
      <c r="E25" s="213"/>
      <c r="F25" s="214"/>
      <c r="G25" s="14"/>
      <c r="H25" s="15">
        <v>5</v>
      </c>
      <c r="I25" s="15">
        <v>6</v>
      </c>
      <c r="J25" s="15"/>
      <c r="K25" s="15"/>
      <c r="L25" s="15"/>
      <c r="M25" s="15" t="str">
        <f>IF(COUNTA(J25:L25)=2,ROUND(PRODUCT(J25:L25),2),"")</f>
        <v/>
      </c>
      <c r="N25" s="15" t="str">
        <f>IF(OR(COUNTA(J25:L25)=3,AND(COUNTA(J25:L25)=1,M25&lt;&gt;"")),ROUND(PRODUCT(J25:M25),2),"")</f>
        <v/>
      </c>
      <c r="O25" s="15">
        <f>IF(N25&lt;&gt;"",ROUND(PRODUCT(H25,I25,N25),2),IF(M25&lt;&gt;"",ROUND(PRODUCT(H25,I25,M25),2),ROUND(PRODUCT(H25:L25),2)))</f>
        <v>30</v>
      </c>
      <c r="P25" s="15"/>
    </row>
    <row r="26" spans="1:18" ht="24.75" customHeight="1" x14ac:dyDescent="0.25">
      <c r="A26" s="14" t="s">
        <v>83</v>
      </c>
      <c r="B26" s="212" t="s">
        <v>84</v>
      </c>
      <c r="C26" s="213"/>
      <c r="D26" s="213"/>
      <c r="E26" s="213"/>
      <c r="F26" s="214"/>
      <c r="G26" s="14"/>
      <c r="H26" s="15">
        <v>10</v>
      </c>
      <c r="I26" s="15">
        <v>6</v>
      </c>
      <c r="J26" s="15"/>
      <c r="K26" s="15"/>
      <c r="L26" s="15"/>
      <c r="M26" s="15" t="str">
        <f>IF(COUNTA(J26:L26)=2,ROUND(PRODUCT(J26:L26),2),"")</f>
        <v/>
      </c>
      <c r="N26" s="15" t="str">
        <f>IF(OR(COUNTA(J26:L26)=3,AND(COUNTA(J26:L26)=1,M26&lt;&gt;"")),ROUND(PRODUCT(J26:M26),2),"")</f>
        <v/>
      </c>
      <c r="O26" s="15">
        <f>IF(N26&lt;&gt;"",ROUND(PRODUCT(H26,I26,N26),2),IF(M26&lt;&gt;"",ROUND(PRODUCT(H26,I26,M26),2),ROUND(PRODUCT(H26:L26),2)))</f>
        <v>60</v>
      </c>
      <c r="P26" s="15"/>
    </row>
    <row r="27" spans="1:18" ht="25.5" customHeight="1" x14ac:dyDescent="0.25">
      <c r="A27" s="14" t="s">
        <v>85</v>
      </c>
      <c r="B27" s="212" t="s">
        <v>1900</v>
      </c>
      <c r="C27" s="213"/>
      <c r="D27" s="213"/>
      <c r="E27" s="213"/>
      <c r="F27" s="214"/>
      <c r="G27" s="14"/>
      <c r="H27" s="15">
        <v>2</v>
      </c>
      <c r="I27" s="15">
        <v>6</v>
      </c>
      <c r="J27" s="15"/>
      <c r="K27" s="15"/>
      <c r="L27" s="15"/>
      <c r="M27" s="15" t="str">
        <f>IF(COUNTA(J27:L27)=2,ROUND(PRODUCT(J27:L27),2),"")</f>
        <v/>
      </c>
      <c r="N27" s="15" t="str">
        <f>IF(OR(COUNTA(J27:L27)=3,AND(COUNTA(J27:L27)=1,M27&lt;&gt;"")),ROUND(PRODUCT(J27:M27),2),"")</f>
        <v/>
      </c>
      <c r="O27" s="15">
        <f>IF(N27&lt;&gt;"",ROUND(PRODUCT(H27,I27,N27),2),IF(M27&lt;&gt;"",ROUND(PRODUCT(H27,I27,M27),2),ROUND(PRODUCT(H27:L27),2)))</f>
        <v>12</v>
      </c>
      <c r="P27" s="15"/>
    </row>
    <row r="28" spans="1:18" ht="21.75" customHeight="1" thickBot="1" x14ac:dyDescent="0.3">
      <c r="A28" s="4"/>
      <c r="B28" s="4"/>
      <c r="C28" s="4"/>
      <c r="D28" s="4"/>
      <c r="E28" s="4"/>
      <c r="F28" s="4"/>
      <c r="G28" s="4"/>
      <c r="H28" s="4"/>
      <c r="I28" s="4"/>
      <c r="J28" s="4"/>
      <c r="K28" s="4"/>
      <c r="L28" s="4"/>
      <c r="M28" s="4"/>
      <c r="N28" s="4"/>
      <c r="O28" s="4"/>
      <c r="P28" s="4"/>
    </row>
    <row r="29" spans="1:18" ht="30" customHeight="1" thickBot="1" x14ac:dyDescent="0.3">
      <c r="A29" s="62">
        <v>2</v>
      </c>
      <c r="B29" s="216" t="s">
        <v>86</v>
      </c>
      <c r="C29" s="217"/>
      <c r="D29" s="217"/>
      <c r="E29" s="217"/>
      <c r="F29" s="217"/>
      <c r="G29" s="217"/>
      <c r="H29" s="217"/>
      <c r="I29" s="217"/>
      <c r="J29" s="217"/>
      <c r="K29" s="217"/>
      <c r="L29" s="217"/>
      <c r="M29" s="217"/>
      <c r="N29" s="217"/>
      <c r="O29" s="217"/>
      <c r="P29" s="218"/>
    </row>
    <row r="30" spans="1:18" x14ac:dyDescent="0.25">
      <c r="A30" s="64"/>
      <c r="B30" s="65"/>
      <c r="C30" s="65"/>
      <c r="D30" s="65"/>
      <c r="E30" s="65"/>
      <c r="F30" s="65"/>
      <c r="G30" s="65"/>
      <c r="H30" s="65"/>
      <c r="I30" s="65"/>
      <c r="J30" s="65"/>
      <c r="K30" s="65"/>
      <c r="L30" s="65"/>
      <c r="M30" s="65"/>
      <c r="N30" s="65"/>
      <c r="O30" s="65"/>
      <c r="P30" s="65"/>
    </row>
    <row r="31" spans="1:18" ht="24.95" customHeight="1" x14ac:dyDescent="0.25">
      <c r="A31" s="58" t="s">
        <v>41</v>
      </c>
      <c r="B31" s="194" t="s">
        <v>1652</v>
      </c>
      <c r="C31" s="195"/>
      <c r="D31" s="195"/>
      <c r="E31" s="195"/>
      <c r="F31" s="195"/>
      <c r="G31" s="195"/>
      <c r="H31" s="195"/>
      <c r="I31" s="195"/>
      <c r="J31" s="195"/>
      <c r="K31" s="195"/>
      <c r="L31" s="195"/>
      <c r="M31" s="195"/>
      <c r="N31" s="195"/>
      <c r="O31" s="215"/>
      <c r="P31" s="63">
        <f>SUM(O31:O33)</f>
        <v>0</v>
      </c>
    </row>
    <row r="32" spans="1:18" x14ac:dyDescent="0.25">
      <c r="A32" s="64"/>
      <c r="B32" s="65"/>
      <c r="C32" s="65"/>
      <c r="D32" s="65"/>
      <c r="E32" s="65"/>
      <c r="F32" s="65"/>
      <c r="G32" s="65"/>
      <c r="H32" s="65"/>
      <c r="I32" s="65"/>
      <c r="J32" s="65"/>
      <c r="K32" s="65"/>
      <c r="L32" s="65"/>
      <c r="M32" s="65"/>
      <c r="N32" s="65"/>
      <c r="O32" s="65"/>
      <c r="P32" s="65"/>
    </row>
    <row r="33" spans="1:21" s="69" customFormat="1" ht="15" customHeight="1" x14ac:dyDescent="0.25">
      <c r="A33" s="67" t="s">
        <v>87</v>
      </c>
      <c r="B33" s="71">
        <v>98459</v>
      </c>
      <c r="C33" s="219" t="str">
        <f>VLOOKUP(B33,COMPOSICAO!B:K,2,FALSE)</f>
        <v>TAPUME COM TELHA METÁLICA. AF_05/2018</v>
      </c>
      <c r="D33" s="220"/>
      <c r="E33" s="220"/>
      <c r="F33" s="221"/>
      <c r="G33" s="67" t="str">
        <f>VLOOKUP(B33,COMPOSICAO!B:K,6,FALSE)</f>
        <v>M2</v>
      </c>
      <c r="H33" s="67"/>
      <c r="I33" s="67"/>
      <c r="J33" s="67"/>
      <c r="K33" s="67"/>
      <c r="L33" s="67"/>
      <c r="M33" s="67"/>
      <c r="N33" s="67"/>
      <c r="O33" s="67"/>
      <c r="P33" s="68">
        <f>SUM(O33:O37)</f>
        <v>249.57000000000002</v>
      </c>
      <c r="R33" s="70"/>
      <c r="S33" s="70"/>
      <c r="T33" s="72"/>
      <c r="U33" s="72"/>
    </row>
    <row r="34" spans="1:21" ht="15" customHeight="1" x14ac:dyDescent="0.25">
      <c r="A34" s="14"/>
      <c r="B34" s="212" t="s">
        <v>11411</v>
      </c>
      <c r="C34" s="213"/>
      <c r="D34" s="213"/>
      <c r="E34" s="213"/>
      <c r="F34" s="214"/>
      <c r="G34" s="14"/>
      <c r="H34" s="15">
        <v>1</v>
      </c>
      <c r="I34" s="15"/>
      <c r="J34" s="15">
        <v>35.85</v>
      </c>
      <c r="K34" s="15"/>
      <c r="L34" s="15">
        <v>2.2000000000000002</v>
      </c>
      <c r="M34" s="15">
        <f>ROUND(L34*J34*H34,2)</f>
        <v>78.87</v>
      </c>
      <c r="N34" s="15" t="str">
        <f>IF(OR(COUNTA(J34:L34)=3,AND(COUNTA(J34:L34)=1,M34&lt;&gt;"")),ROUND(PRODUCT(J34:M34),2),"")</f>
        <v/>
      </c>
      <c r="O34" s="15">
        <f>IF(N34&lt;&gt;"",ROUND(PRODUCT(H34,I34,N34),2),IF(M34&lt;&gt;"",ROUND(PRODUCT(H34,I34,M34),2),ROUND(PRODUCT(H34:L34),2)))</f>
        <v>78.87</v>
      </c>
      <c r="P34" s="15"/>
    </row>
    <row r="35" spans="1:21" ht="15" customHeight="1" x14ac:dyDescent="0.25">
      <c r="A35" s="84"/>
      <c r="B35" s="212" t="s">
        <v>11412</v>
      </c>
      <c r="C35" s="213"/>
      <c r="D35" s="213"/>
      <c r="E35" s="213"/>
      <c r="F35" s="214"/>
      <c r="G35" s="84"/>
      <c r="H35" s="15">
        <v>1</v>
      </c>
      <c r="I35" s="15"/>
      <c r="J35" s="15">
        <v>68.25</v>
      </c>
      <c r="K35" s="15"/>
      <c r="L35" s="15">
        <v>2.2000000000000002</v>
      </c>
      <c r="M35" s="15">
        <f t="shared" ref="M35:M36" si="0">ROUND(L35*J35*H35,2)</f>
        <v>150.15</v>
      </c>
      <c r="N35" s="15"/>
      <c r="O35" s="15">
        <f t="shared" ref="O35:O36" si="1">IF(N35&lt;&gt;"",ROUND(PRODUCT(H35,I35,N35),2),IF(M35&lt;&gt;"",ROUND(PRODUCT(H35,I35,M35),2),ROUND(PRODUCT(H35:L35),2)))</f>
        <v>150.15</v>
      </c>
      <c r="P35" s="15"/>
    </row>
    <row r="36" spans="1:21" ht="15" customHeight="1" x14ac:dyDescent="0.25">
      <c r="A36" s="84"/>
      <c r="B36" s="212" t="s">
        <v>11413</v>
      </c>
      <c r="C36" s="213"/>
      <c r="D36" s="213"/>
      <c r="E36" s="213"/>
      <c r="F36" s="214"/>
      <c r="G36" s="84"/>
      <c r="H36" s="15">
        <v>1</v>
      </c>
      <c r="I36" s="15"/>
      <c r="J36" s="15">
        <v>9.34</v>
      </c>
      <c r="K36" s="15"/>
      <c r="L36" s="15">
        <v>2.2000000000000002</v>
      </c>
      <c r="M36" s="15">
        <f t="shared" si="0"/>
        <v>20.55</v>
      </c>
      <c r="N36" s="15"/>
      <c r="O36" s="15">
        <f t="shared" si="1"/>
        <v>20.55</v>
      </c>
      <c r="P36" s="15"/>
    </row>
    <row r="37" spans="1:21" ht="15" customHeight="1" x14ac:dyDescent="0.25">
      <c r="A37" s="4"/>
      <c r="B37" s="4"/>
      <c r="C37" s="4"/>
      <c r="D37" s="4"/>
      <c r="E37" s="4"/>
      <c r="F37" s="4"/>
      <c r="G37" s="4"/>
      <c r="H37" s="4"/>
      <c r="I37" s="4"/>
      <c r="J37" s="4"/>
      <c r="K37" s="4"/>
      <c r="L37" s="4"/>
      <c r="M37" s="4"/>
      <c r="N37" s="4"/>
      <c r="O37" s="4"/>
      <c r="P37" s="4"/>
    </row>
    <row r="38" spans="1:21" s="69" customFormat="1" ht="45" customHeight="1" x14ac:dyDescent="0.25">
      <c r="A38" s="67" t="s">
        <v>1653</v>
      </c>
      <c r="B38" s="71">
        <v>97627</v>
      </c>
      <c r="C38" s="219" t="str">
        <f>VLOOKUP(B38,COMPOSICAO!B:K,2,FALSE)</f>
        <v>DEMOLIÇÃO DE PILARES E VIGAS EM CONCRETO ARMADO, DE FORMA MECANIZADA COM MARTELETE, SEM REAPROVEITAMENTO. AF_12/2017</v>
      </c>
      <c r="D38" s="220"/>
      <c r="E38" s="220"/>
      <c r="F38" s="221"/>
      <c r="G38" s="67" t="str">
        <f>VLOOKUP(B38,COMPOSICAO!B:K,6,FALSE)</f>
        <v>M3</v>
      </c>
      <c r="H38" s="67"/>
      <c r="I38" s="67"/>
      <c r="J38" s="67"/>
      <c r="K38" s="67"/>
      <c r="L38" s="67"/>
      <c r="M38" s="67"/>
      <c r="N38" s="67"/>
      <c r="O38" s="67"/>
      <c r="P38" s="68">
        <f>SUM(O38:O41)</f>
        <v>32.76</v>
      </c>
      <c r="R38" s="70"/>
    </row>
    <row r="39" spans="1:21" ht="15" customHeight="1" x14ac:dyDescent="0.25">
      <c r="A39" s="14"/>
      <c r="B39" s="212" t="s">
        <v>96</v>
      </c>
      <c r="C39" s="213"/>
      <c r="D39" s="213"/>
      <c r="E39" s="213"/>
      <c r="F39" s="214"/>
      <c r="G39" s="14"/>
      <c r="H39" s="15">
        <v>14</v>
      </c>
      <c r="I39" s="15"/>
      <c r="J39" s="15">
        <v>0.8</v>
      </c>
      <c r="K39" s="15">
        <v>0.45</v>
      </c>
      <c r="L39" s="15">
        <v>6</v>
      </c>
      <c r="M39" s="15" t="str">
        <f>IF(COUNTA(J39:L39)=2,ROUND(PRODUCT(J39:L39),2),"")</f>
        <v/>
      </c>
      <c r="N39" s="15">
        <f>IF(OR(COUNTA(J39:L39)=3,AND(COUNTA(J39:L39)=1,M39&lt;&gt;"")),ROUND(PRODUCT(J39:M39),2),"")</f>
        <v>2.16</v>
      </c>
      <c r="O39" s="15">
        <f>IF(N39&lt;&gt;"",ROUND(PRODUCT(H39,I39,N39),2),IF(M39&lt;&gt;"",ROUND(PRODUCT(H39,I39,M39),2),ROUND(PRODUCT(H39:L39),2)))</f>
        <v>30.24</v>
      </c>
      <c r="P39" s="15"/>
    </row>
    <row r="40" spans="1:21" ht="15" customHeight="1" x14ac:dyDescent="0.25">
      <c r="A40" s="14"/>
      <c r="B40" s="212" t="s">
        <v>98</v>
      </c>
      <c r="C40" s="213"/>
      <c r="D40" s="213"/>
      <c r="E40" s="213"/>
      <c r="F40" s="214"/>
      <c r="G40" s="14"/>
      <c r="H40" s="15">
        <v>2</v>
      </c>
      <c r="I40" s="15"/>
      <c r="J40" s="15">
        <v>0.8</v>
      </c>
      <c r="K40" s="15">
        <v>0.45</v>
      </c>
      <c r="L40" s="15">
        <v>3.5</v>
      </c>
      <c r="M40" s="15" t="str">
        <f>IF(COUNTA(J40:L40)=2,ROUND(PRODUCT(J40:L40),2),"")</f>
        <v/>
      </c>
      <c r="N40" s="15">
        <f>IF(OR(COUNTA(J40:L40)=3,AND(COUNTA(J40:L40)=1,M40&lt;&gt;"")),ROUND(PRODUCT(J40:M40),2),"")</f>
        <v>1.26</v>
      </c>
      <c r="O40" s="15">
        <f>IF(N40&lt;&gt;"",ROUND(PRODUCT(H40,I40,N40),2),IF(M40&lt;&gt;"",ROUND(PRODUCT(H40,I40,M40),2),ROUND(PRODUCT(H40:L40),2)))</f>
        <v>2.52</v>
      </c>
      <c r="P40" s="15"/>
    </row>
    <row r="41" spans="1:21" ht="15" customHeight="1" x14ac:dyDescent="0.25">
      <c r="A41" s="4"/>
      <c r="B41" s="4"/>
      <c r="C41" s="4"/>
      <c r="D41" s="4"/>
      <c r="E41" s="4"/>
      <c r="F41" s="4"/>
      <c r="G41" s="4"/>
      <c r="H41" s="4"/>
      <c r="I41" s="4"/>
      <c r="J41" s="4"/>
      <c r="K41" s="4"/>
      <c r="L41" s="4"/>
      <c r="M41" s="4"/>
      <c r="N41" s="4"/>
      <c r="O41" s="4"/>
      <c r="P41" s="4"/>
    </row>
    <row r="42" spans="1:21" s="69" customFormat="1" ht="45" customHeight="1" x14ac:dyDescent="0.25">
      <c r="A42" s="67" t="s">
        <v>1654</v>
      </c>
      <c r="B42" s="67" t="s">
        <v>1706</v>
      </c>
      <c r="C42" s="219" t="str">
        <f>VLOOKUP(B42,COMPOSICAO!B:K,2,FALSE)</f>
        <v>DEMOLIÇÃO DE CONCRETO SIMPLES</v>
      </c>
      <c r="D42" s="220"/>
      <c r="E42" s="220"/>
      <c r="F42" s="221"/>
      <c r="G42" s="67" t="str">
        <f>VLOOKUP(B42,COMPOSICAO!B:K,6,FALSE)</f>
        <v>M3</v>
      </c>
      <c r="H42" s="67"/>
      <c r="I42" s="67"/>
      <c r="J42" s="67"/>
      <c r="K42" s="67"/>
      <c r="L42" s="67"/>
      <c r="M42" s="67"/>
      <c r="N42" s="67"/>
      <c r="O42" s="67"/>
      <c r="P42" s="68">
        <f>SUM(O42:O45)</f>
        <v>3.2</v>
      </c>
      <c r="R42" s="70"/>
    </row>
    <row r="43" spans="1:21" ht="15" customHeight="1" x14ac:dyDescent="0.25">
      <c r="A43" s="14"/>
      <c r="B43" s="212" t="s">
        <v>101</v>
      </c>
      <c r="C43" s="213"/>
      <c r="D43" s="213"/>
      <c r="E43" s="213"/>
      <c r="F43" s="214"/>
      <c r="G43" s="14"/>
      <c r="H43" s="15">
        <v>2</v>
      </c>
      <c r="I43" s="15"/>
      <c r="J43" s="15">
        <v>33.4</v>
      </c>
      <c r="K43" s="15">
        <v>0.6</v>
      </c>
      <c r="L43" s="15">
        <v>0.08</v>
      </c>
      <c r="M43" s="15" t="str">
        <f>IF(COUNTA(J43:L43)=2,ROUND(PRODUCT(J43:L43),2),"")</f>
        <v/>
      </c>
      <c r="N43" s="15">
        <f>IF(OR(COUNTA(J43:L43)=3,AND(COUNTA(J43:L43)=1,M43&lt;&gt;"")),ROUND(PRODUCT(J43:M43),2),"")</f>
        <v>1.6</v>
      </c>
      <c r="O43" s="15">
        <f>IF(N43&lt;&gt;"",ROUND(PRODUCT(H43,I43,N43),2),IF(M43&lt;&gt;"",ROUND(PRODUCT(H43,I43,M43),2),ROUND(PRODUCT(H43:L43),2)))</f>
        <v>3.2</v>
      </c>
      <c r="P43" s="15"/>
    </row>
    <row r="44" spans="1:21" ht="15" customHeight="1" x14ac:dyDescent="0.25">
      <c r="A44" s="14"/>
      <c r="B44" s="212" t="s">
        <v>21</v>
      </c>
      <c r="C44" s="213"/>
      <c r="D44" s="213"/>
      <c r="E44" s="213"/>
      <c r="F44" s="214"/>
      <c r="G44" s="14"/>
      <c r="H44" s="15"/>
      <c r="I44" s="15"/>
      <c r="J44" s="15"/>
      <c r="K44" s="15"/>
      <c r="L44" s="15"/>
      <c r="M44" s="15" t="str">
        <f>IF(COUNTA(J44:L44)=2,ROUND(PRODUCT(J44:L44),2),"")</f>
        <v/>
      </c>
      <c r="N44" s="15" t="str">
        <f>IF(OR(COUNTA(J44:L44)=3,AND(COUNTA(J44:L44)=1,M44&lt;&gt;"")),ROUND(PRODUCT(J44:M44),2),"")</f>
        <v/>
      </c>
      <c r="O44" s="15">
        <f>IF(N44&lt;&gt;"",ROUND(PRODUCT(H44,I44,N44),2),IF(M44&lt;&gt;"",ROUND(PRODUCT(H44,I44,M44),2),ROUND(PRODUCT(H44:L44),2)))</f>
        <v>0</v>
      </c>
      <c r="P44" s="15"/>
    </row>
    <row r="45" spans="1:21" ht="15" customHeight="1" x14ac:dyDescent="0.25">
      <c r="A45" s="4"/>
      <c r="B45" s="4"/>
      <c r="C45" s="4"/>
      <c r="D45" s="4"/>
      <c r="E45" s="4"/>
      <c r="F45" s="4"/>
      <c r="G45" s="4"/>
      <c r="H45" s="4"/>
      <c r="I45" s="4"/>
      <c r="J45" s="4"/>
      <c r="K45" s="4"/>
      <c r="L45" s="4"/>
      <c r="M45" s="4"/>
      <c r="N45" s="4"/>
      <c r="O45" s="4"/>
      <c r="P45" s="4"/>
    </row>
    <row r="46" spans="1:21" s="69" customFormat="1" ht="15" customHeight="1" x14ac:dyDescent="0.25">
      <c r="A46" s="67" t="s">
        <v>1655</v>
      </c>
      <c r="B46" s="71">
        <v>97629</v>
      </c>
      <c r="C46" s="219" t="str">
        <f>VLOOKUP(B46,COMPOSICAO!B:K,2,FALSE)</f>
        <v>DEMOLIÇÃO DE LAJES, DE FORMA MECANIZADA COM MARTELETE, SEM REAPROVEITAMENTO. AF_12/2017</v>
      </c>
      <c r="D46" s="220"/>
      <c r="E46" s="220"/>
      <c r="F46" s="221"/>
      <c r="G46" s="67" t="str">
        <f>VLOOKUP(B46,COMPOSICAO!B:K,6,FALSE)</f>
        <v>M3</v>
      </c>
      <c r="H46" s="67"/>
      <c r="I46" s="67"/>
      <c r="J46" s="67"/>
      <c r="K46" s="67"/>
      <c r="L46" s="67"/>
      <c r="M46" s="67"/>
      <c r="N46" s="67"/>
      <c r="O46" s="67"/>
      <c r="P46" s="68">
        <f>SUM(O46:O49)</f>
        <v>12.36</v>
      </c>
      <c r="R46" s="70"/>
    </row>
    <row r="47" spans="1:21" ht="15" customHeight="1" x14ac:dyDescent="0.25">
      <c r="A47" s="14"/>
      <c r="B47" s="212" t="s">
        <v>104</v>
      </c>
      <c r="C47" s="213"/>
      <c r="D47" s="213"/>
      <c r="E47" s="213"/>
      <c r="F47" s="214"/>
      <c r="G47" s="14"/>
      <c r="H47" s="15">
        <v>1</v>
      </c>
      <c r="I47" s="15"/>
      <c r="J47" s="15"/>
      <c r="K47" s="15"/>
      <c r="L47" s="15">
        <v>0.12</v>
      </c>
      <c r="M47" s="15">
        <v>45</v>
      </c>
      <c r="N47" s="15">
        <f>IF(OR(COUNTA(J47:L47)=3,AND(COUNTA(J47:L47)=1,M47&lt;&gt;"")),ROUND(PRODUCT(J47:M47),2),"")</f>
        <v>5.4</v>
      </c>
      <c r="O47" s="15">
        <f>IF(N47&lt;&gt;"",ROUND(PRODUCT(H47,I47,N47),2),IF(M47&lt;&gt;"",ROUND(PRODUCT(H47,I47,M47),2),ROUND(PRODUCT(H47:L47),2)))</f>
        <v>5.4</v>
      </c>
      <c r="P47" s="15"/>
    </row>
    <row r="48" spans="1:21" ht="15" customHeight="1" x14ac:dyDescent="0.25">
      <c r="A48" s="14"/>
      <c r="B48" s="212" t="s">
        <v>106</v>
      </c>
      <c r="C48" s="213"/>
      <c r="D48" s="213"/>
      <c r="E48" s="213"/>
      <c r="F48" s="214"/>
      <c r="G48" s="14"/>
      <c r="H48" s="15">
        <v>1</v>
      </c>
      <c r="I48" s="15"/>
      <c r="J48" s="15"/>
      <c r="K48" s="15"/>
      <c r="L48" s="15">
        <v>0.12</v>
      </c>
      <c r="M48" s="15">
        <v>58</v>
      </c>
      <c r="N48" s="15">
        <f>IF(OR(COUNTA(J48:L48)=3,AND(COUNTA(J48:L48)=1,M48&lt;&gt;"")),ROUND(PRODUCT(J48:M48),2),"")</f>
        <v>6.96</v>
      </c>
      <c r="O48" s="15">
        <f>IF(N48&lt;&gt;"",ROUND(PRODUCT(H48,I48,N48),2),IF(M48&lt;&gt;"",ROUND(PRODUCT(H48,I48,M48),2),ROUND(PRODUCT(H48:L48),2)))</f>
        <v>6.96</v>
      </c>
      <c r="P48" s="15"/>
    </row>
    <row r="49" spans="1:18" ht="30" customHeight="1" x14ac:dyDescent="0.25">
      <c r="A49" s="4"/>
      <c r="B49" s="4"/>
      <c r="C49" s="4"/>
      <c r="D49" s="4"/>
      <c r="E49" s="4"/>
      <c r="F49" s="4"/>
      <c r="G49" s="4"/>
      <c r="H49" s="4"/>
      <c r="I49" s="4"/>
      <c r="J49" s="4"/>
      <c r="K49" s="4"/>
      <c r="L49" s="4"/>
      <c r="M49" s="4"/>
      <c r="N49" s="4"/>
      <c r="O49" s="4"/>
      <c r="P49" s="4"/>
    </row>
    <row r="50" spans="1:18" s="69" customFormat="1" ht="15" customHeight="1" x14ac:dyDescent="0.25">
      <c r="A50" s="67" t="s">
        <v>1656</v>
      </c>
      <c r="B50" s="71">
        <v>97622</v>
      </c>
      <c r="C50" s="219" t="str">
        <f>VLOOKUP(B50,COMPOSICAO!B:K,2,FALSE)</f>
        <v>DEMOLIÇÃO DE ALVENARIA DE BLOCO FURADO, DE FORMA MANUAL, SEM REAPROVEITAMENTO. AF_12/2017</v>
      </c>
      <c r="D50" s="220"/>
      <c r="E50" s="220"/>
      <c r="F50" s="221"/>
      <c r="G50" s="67" t="str">
        <f>VLOOKUP(B50,COMPOSICAO!B:K,6,FALSE)</f>
        <v>M3</v>
      </c>
      <c r="H50" s="67"/>
      <c r="I50" s="67"/>
      <c r="J50" s="67"/>
      <c r="K50" s="67"/>
      <c r="L50" s="67"/>
      <c r="M50" s="67"/>
      <c r="N50" s="67"/>
      <c r="O50" s="67"/>
      <c r="P50" s="68">
        <f>SUM(O50:O56)</f>
        <v>32.72</v>
      </c>
      <c r="R50" s="70"/>
    </row>
    <row r="51" spans="1:18" ht="15" customHeight="1" x14ac:dyDescent="0.25">
      <c r="A51" s="14"/>
      <c r="B51" s="212" t="s">
        <v>108</v>
      </c>
      <c r="C51" s="213"/>
      <c r="D51" s="213"/>
      <c r="E51" s="213"/>
      <c r="F51" s="214"/>
      <c r="G51" s="14"/>
      <c r="H51" s="15">
        <v>2</v>
      </c>
      <c r="I51" s="15"/>
      <c r="J51" s="15">
        <v>33.4</v>
      </c>
      <c r="K51" s="15">
        <v>0.15</v>
      </c>
      <c r="L51" s="15">
        <v>2.48</v>
      </c>
      <c r="M51" s="15" t="str">
        <f>IF(COUNTA(J51:L51)=2,ROUND(PRODUCT(J51:L51),2),"")</f>
        <v/>
      </c>
      <c r="N51" s="15">
        <f>IF(OR(COUNTA(J51:L51)=3,AND(COUNTA(J51:L51)=1,M51&lt;&gt;"")),ROUND(PRODUCT(J51:M51),2),"")</f>
        <v>12.42</v>
      </c>
      <c r="O51" s="15">
        <f>IF(N51&lt;&gt;"",ROUND(PRODUCT(H51,I51,N51),2),IF(M51&lt;&gt;"",ROUND(PRODUCT(H51,I51,M51),2),ROUND(PRODUCT(H51:L51),2)))</f>
        <v>24.84</v>
      </c>
      <c r="P51" s="15"/>
    </row>
    <row r="52" spans="1:18" ht="15" customHeight="1" x14ac:dyDescent="0.25">
      <c r="A52" s="14"/>
      <c r="B52" s="212" t="s">
        <v>110</v>
      </c>
      <c r="C52" s="213"/>
      <c r="D52" s="213"/>
      <c r="E52" s="213"/>
      <c r="F52" s="214"/>
      <c r="G52" s="14"/>
      <c r="H52" s="15">
        <v>2</v>
      </c>
      <c r="I52" s="15"/>
      <c r="J52" s="15">
        <v>6.85</v>
      </c>
      <c r="K52" s="15">
        <v>0.15</v>
      </c>
      <c r="L52" s="15">
        <v>3</v>
      </c>
      <c r="M52" s="15" t="str">
        <f>IF(COUNTA(J52:L52)=2,ROUND(PRODUCT(J52:L52),2),"")</f>
        <v/>
      </c>
      <c r="N52" s="15">
        <f>IF(OR(COUNTA(J52:L52)=3,AND(COUNTA(J52:L52)=1,M52&lt;&gt;"")),ROUND(PRODUCT(J52:M52),2),"")</f>
        <v>3.08</v>
      </c>
      <c r="O52" s="15">
        <f>IF(N52&lt;&gt;"",ROUND(PRODUCT(H52,I52,N52),2),IF(M52&lt;&gt;"",ROUND(PRODUCT(H52,I52,M52),2),ROUND(PRODUCT(H52:L52),2)))</f>
        <v>6.16</v>
      </c>
      <c r="P52" s="15"/>
    </row>
    <row r="53" spans="1:18" ht="15" customHeight="1" x14ac:dyDescent="0.25">
      <c r="A53" s="14"/>
      <c r="B53" s="212" t="s">
        <v>112</v>
      </c>
      <c r="C53" s="213"/>
      <c r="D53" s="213"/>
      <c r="E53" s="213"/>
      <c r="F53" s="214"/>
      <c r="G53" s="14"/>
      <c r="H53" s="15">
        <v>2</v>
      </c>
      <c r="I53" s="15"/>
      <c r="J53" s="15">
        <v>0.95</v>
      </c>
      <c r="K53" s="15">
        <v>0.15</v>
      </c>
      <c r="L53" s="15">
        <v>3</v>
      </c>
      <c r="M53" s="15" t="str">
        <f>IF(COUNTA(J53:L53)=2,ROUND(PRODUCT(J53:L53),2),"")</f>
        <v/>
      </c>
      <c r="N53" s="15">
        <f>IF(OR(COUNTA(J53:L53)=3,AND(COUNTA(J53:L53)=1,M53&lt;&gt;"")),ROUND(PRODUCT(J53:M53),2),"")</f>
        <v>0.43</v>
      </c>
      <c r="O53" s="15">
        <f>IF(N53&lt;&gt;"",ROUND(PRODUCT(H53,I53,N53),2),IF(M53&lt;&gt;"",ROUND(PRODUCT(H53,I53,M53),2),ROUND(PRODUCT(H53:L53),2)))</f>
        <v>0.86</v>
      </c>
      <c r="P53" s="15"/>
    </row>
    <row r="54" spans="1:18" ht="15" customHeight="1" x14ac:dyDescent="0.25">
      <c r="A54" s="14"/>
      <c r="B54" s="212" t="s">
        <v>114</v>
      </c>
      <c r="C54" s="213"/>
      <c r="D54" s="213"/>
      <c r="E54" s="213"/>
      <c r="F54" s="214"/>
      <c r="G54" s="14"/>
      <c r="H54" s="15">
        <v>1</v>
      </c>
      <c r="I54" s="15"/>
      <c r="J54" s="15">
        <v>0.8</v>
      </c>
      <c r="K54" s="15">
        <v>0.15</v>
      </c>
      <c r="L54" s="15">
        <v>2.1</v>
      </c>
      <c r="M54" s="15" t="str">
        <f>IF(COUNTA(J54:L54)=2,ROUND(PRODUCT(J54:L54),2),"")</f>
        <v/>
      </c>
      <c r="N54" s="15">
        <f>IF(OR(COUNTA(J54:L54)=3,AND(COUNTA(J54:L54)=1,M54&lt;&gt;"")),ROUND(PRODUCT(J54:M54),2),"")</f>
        <v>0.25</v>
      </c>
      <c r="O54" s="15">
        <f>IF(N54&lt;&gt;"",ROUND(PRODUCT(H54,I54,N54),2),IF(M54&lt;&gt;"",ROUND(PRODUCT(H54,I54,M54),2),ROUND(PRODUCT(H54:L54),2)))</f>
        <v>0.25</v>
      </c>
      <c r="P54" s="15"/>
    </row>
    <row r="55" spans="1:18" ht="15" customHeight="1" x14ac:dyDescent="0.25">
      <c r="A55" s="14"/>
      <c r="B55" s="212" t="s">
        <v>116</v>
      </c>
      <c r="C55" s="213"/>
      <c r="D55" s="213"/>
      <c r="E55" s="213"/>
      <c r="F55" s="214"/>
      <c r="G55" s="14"/>
      <c r="H55" s="15">
        <v>1</v>
      </c>
      <c r="I55" s="15"/>
      <c r="J55" s="15">
        <v>1.35</v>
      </c>
      <c r="K55" s="15">
        <v>0.15</v>
      </c>
      <c r="L55" s="15">
        <v>3</v>
      </c>
      <c r="M55" s="15" t="str">
        <f>IF(COUNTA(J55:L55)=2,ROUND(PRODUCT(J55:L55),2),"")</f>
        <v/>
      </c>
      <c r="N55" s="15">
        <f>IF(OR(COUNTA(J55:L55)=3,AND(COUNTA(J55:L55)=1,M55&lt;&gt;"")),ROUND(PRODUCT(J55:M55),2),"")</f>
        <v>0.61</v>
      </c>
      <c r="O55" s="15">
        <f>IF(N55&lt;&gt;"",ROUND(PRODUCT(H55,I55,N55),2),IF(M55&lt;&gt;"",ROUND(PRODUCT(H55,I55,M55),2),ROUND(PRODUCT(H55:L55),2)))</f>
        <v>0.61</v>
      </c>
      <c r="P55" s="15"/>
    </row>
    <row r="56" spans="1:18" ht="15" customHeight="1" x14ac:dyDescent="0.25">
      <c r="A56" s="4"/>
      <c r="B56" s="4"/>
      <c r="C56" s="4"/>
      <c r="D56" s="4"/>
      <c r="E56" s="4"/>
      <c r="F56" s="4"/>
      <c r="G56" s="4"/>
      <c r="H56" s="4"/>
      <c r="I56" s="4"/>
      <c r="J56" s="4"/>
      <c r="K56" s="4"/>
      <c r="L56" s="4"/>
      <c r="M56" s="4"/>
      <c r="N56" s="4"/>
      <c r="O56" s="4"/>
      <c r="P56" s="4"/>
    </row>
    <row r="57" spans="1:18" s="69" customFormat="1" ht="30.75" customHeight="1" x14ac:dyDescent="0.25">
      <c r="A57" s="67" t="s">
        <v>1657</v>
      </c>
      <c r="B57" s="67" t="s">
        <v>1708</v>
      </c>
      <c r="C57" s="219" t="str">
        <f>VLOOKUP(B57,COMPOSICAO!B:K,2,FALSE)</f>
        <v>REMOÇÃO DE PINTURA LÁTEX (RASPAGEM E/OU LIXAMENTO E/OU ESCOVAÇÃO)</v>
      </c>
      <c r="D57" s="220"/>
      <c r="E57" s="220"/>
      <c r="F57" s="221"/>
      <c r="G57" s="67" t="str">
        <f>VLOOKUP(B57,COMPOSICAO!B:K,6,FALSE)</f>
        <v>M2</v>
      </c>
      <c r="H57" s="67"/>
      <c r="I57" s="67"/>
      <c r="J57" s="67"/>
      <c r="K57" s="67"/>
      <c r="L57" s="67"/>
      <c r="M57" s="67"/>
      <c r="N57" s="67"/>
      <c r="O57" s="67"/>
      <c r="P57" s="68">
        <f>SUM(O57:O67)</f>
        <v>740.83999999999992</v>
      </c>
      <c r="R57" s="70"/>
    </row>
    <row r="58" spans="1:18" ht="15" customHeight="1" x14ac:dyDescent="0.25">
      <c r="A58" s="14"/>
      <c r="B58" s="212" t="s">
        <v>119</v>
      </c>
      <c r="C58" s="213"/>
      <c r="D58" s="213"/>
      <c r="E58" s="213"/>
      <c r="F58" s="214"/>
      <c r="G58" s="14"/>
      <c r="H58" s="15">
        <v>2</v>
      </c>
      <c r="I58" s="15"/>
      <c r="J58" s="15">
        <v>30</v>
      </c>
      <c r="K58" s="15"/>
      <c r="L58" s="15">
        <v>2.8</v>
      </c>
      <c r="M58" s="15">
        <f t="shared" ref="M58:M66" si="2">IF(COUNTA(J58:L58)=2,ROUND(PRODUCT(J58:L58),2),"")</f>
        <v>84</v>
      </c>
      <c r="N58" s="15" t="str">
        <f t="shared" ref="N58:N66" si="3">IF(OR(COUNTA(J58:L58)=3,AND(COUNTA(J58:L58)=1,M58&lt;&gt;"")),ROUND(PRODUCT(J58:M58),2),"")</f>
        <v/>
      </c>
      <c r="O58" s="15">
        <f t="shared" ref="O58:O66" si="4">IF(N58&lt;&gt;"",ROUND(PRODUCT(H58,I58,N58),2),IF(M58&lt;&gt;"",ROUND(PRODUCT(H58,I58,M58),2),ROUND(PRODUCT(H58:L58),2)))</f>
        <v>168</v>
      </c>
      <c r="P58" s="15"/>
    </row>
    <row r="59" spans="1:18" ht="15" customHeight="1" x14ac:dyDescent="0.25">
      <c r="A59" s="14"/>
      <c r="B59" s="212" t="s">
        <v>121</v>
      </c>
      <c r="C59" s="213"/>
      <c r="D59" s="213"/>
      <c r="E59" s="213"/>
      <c r="F59" s="214"/>
      <c r="G59" s="14"/>
      <c r="H59" s="15">
        <v>2</v>
      </c>
      <c r="I59" s="15"/>
      <c r="J59" s="15">
        <v>6.2</v>
      </c>
      <c r="K59" s="15"/>
      <c r="L59" s="15">
        <v>2.8</v>
      </c>
      <c r="M59" s="15">
        <f t="shared" si="2"/>
        <v>17.36</v>
      </c>
      <c r="N59" s="15" t="str">
        <f t="shared" si="3"/>
        <v/>
      </c>
      <c r="O59" s="15">
        <f t="shared" si="4"/>
        <v>34.72</v>
      </c>
      <c r="P59" s="15"/>
    </row>
    <row r="60" spans="1:18" ht="15" customHeight="1" x14ac:dyDescent="0.25">
      <c r="A60" s="14"/>
      <c r="B60" s="212" t="s">
        <v>123</v>
      </c>
      <c r="C60" s="213"/>
      <c r="D60" s="213"/>
      <c r="E60" s="213"/>
      <c r="F60" s="214"/>
      <c r="G60" s="14"/>
      <c r="H60" s="15">
        <v>4</v>
      </c>
      <c r="I60" s="15"/>
      <c r="J60" s="15">
        <v>2.4</v>
      </c>
      <c r="K60" s="15"/>
      <c r="L60" s="15">
        <v>2.8</v>
      </c>
      <c r="M60" s="15">
        <f t="shared" si="2"/>
        <v>6.72</v>
      </c>
      <c r="N60" s="15" t="str">
        <f t="shared" si="3"/>
        <v/>
      </c>
      <c r="O60" s="15">
        <f t="shared" si="4"/>
        <v>26.88</v>
      </c>
      <c r="P60" s="15"/>
    </row>
    <row r="61" spans="1:18" ht="15" customHeight="1" x14ac:dyDescent="0.25">
      <c r="A61" s="14"/>
      <c r="B61" s="212" t="s">
        <v>125</v>
      </c>
      <c r="C61" s="213"/>
      <c r="D61" s="213"/>
      <c r="E61" s="213"/>
      <c r="F61" s="214"/>
      <c r="G61" s="14"/>
      <c r="H61" s="15">
        <v>2</v>
      </c>
      <c r="I61" s="15"/>
      <c r="J61" s="15">
        <v>12.4</v>
      </c>
      <c r="K61" s="15"/>
      <c r="L61" s="15">
        <v>4.0999999999999996</v>
      </c>
      <c r="M61" s="15">
        <f t="shared" si="2"/>
        <v>50.84</v>
      </c>
      <c r="N61" s="15" t="str">
        <f t="shared" si="3"/>
        <v/>
      </c>
      <c r="O61" s="15">
        <f t="shared" si="4"/>
        <v>101.68</v>
      </c>
      <c r="P61" s="15"/>
    </row>
    <row r="62" spans="1:18" ht="15" customHeight="1" x14ac:dyDescent="0.25">
      <c r="A62" s="14"/>
      <c r="B62" s="212" t="s">
        <v>127</v>
      </c>
      <c r="C62" s="213"/>
      <c r="D62" s="213"/>
      <c r="E62" s="213"/>
      <c r="F62" s="214"/>
      <c r="G62" s="14"/>
      <c r="H62" s="15">
        <v>1</v>
      </c>
      <c r="I62" s="15"/>
      <c r="J62" s="15">
        <v>21</v>
      </c>
      <c r="K62" s="15"/>
      <c r="L62" s="15">
        <v>3</v>
      </c>
      <c r="M62" s="15">
        <f t="shared" si="2"/>
        <v>63</v>
      </c>
      <c r="N62" s="15" t="str">
        <f t="shared" si="3"/>
        <v/>
      </c>
      <c r="O62" s="15">
        <f t="shared" si="4"/>
        <v>63</v>
      </c>
      <c r="P62" s="15"/>
    </row>
    <row r="63" spans="1:18" ht="15" customHeight="1" x14ac:dyDescent="0.25">
      <c r="A63" s="14"/>
      <c r="B63" s="212" t="s">
        <v>128</v>
      </c>
      <c r="C63" s="213"/>
      <c r="D63" s="213"/>
      <c r="E63" s="213"/>
      <c r="F63" s="214"/>
      <c r="G63" s="14"/>
      <c r="H63" s="15">
        <v>2</v>
      </c>
      <c r="I63" s="15"/>
      <c r="J63" s="15">
        <v>9.9</v>
      </c>
      <c r="K63" s="15"/>
      <c r="L63" s="15">
        <v>3</v>
      </c>
      <c r="M63" s="15">
        <f t="shared" si="2"/>
        <v>29.7</v>
      </c>
      <c r="N63" s="15" t="str">
        <f t="shared" si="3"/>
        <v/>
      </c>
      <c r="O63" s="15">
        <f t="shared" si="4"/>
        <v>59.4</v>
      </c>
      <c r="P63" s="15"/>
    </row>
    <row r="64" spans="1:18" ht="15" customHeight="1" x14ac:dyDescent="0.25">
      <c r="A64" s="14"/>
      <c r="B64" s="212" t="s">
        <v>129</v>
      </c>
      <c r="C64" s="213"/>
      <c r="D64" s="213"/>
      <c r="E64" s="213"/>
      <c r="F64" s="214"/>
      <c r="G64" s="14"/>
      <c r="H64" s="15">
        <v>1</v>
      </c>
      <c r="I64" s="15"/>
      <c r="J64" s="15">
        <v>33.6</v>
      </c>
      <c r="K64" s="15"/>
      <c r="L64" s="15">
        <v>1.6</v>
      </c>
      <c r="M64" s="15">
        <f t="shared" si="2"/>
        <v>53.76</v>
      </c>
      <c r="N64" s="15" t="str">
        <f t="shared" si="3"/>
        <v/>
      </c>
      <c r="O64" s="15">
        <f t="shared" si="4"/>
        <v>53.76</v>
      </c>
      <c r="P64" s="15"/>
    </row>
    <row r="65" spans="1:19" ht="15" customHeight="1" x14ac:dyDescent="0.25">
      <c r="A65" s="14"/>
      <c r="B65" s="212" t="s">
        <v>130</v>
      </c>
      <c r="C65" s="213"/>
      <c r="D65" s="213"/>
      <c r="E65" s="213"/>
      <c r="F65" s="214"/>
      <c r="G65" s="14"/>
      <c r="H65" s="15">
        <v>2</v>
      </c>
      <c r="I65" s="15"/>
      <c r="J65" s="15">
        <v>9.4499999999999993</v>
      </c>
      <c r="K65" s="15"/>
      <c r="L65" s="15">
        <v>3</v>
      </c>
      <c r="M65" s="15">
        <f t="shared" si="2"/>
        <v>28.35</v>
      </c>
      <c r="N65" s="15" t="str">
        <f t="shared" si="3"/>
        <v/>
      </c>
      <c r="O65" s="15">
        <f t="shared" si="4"/>
        <v>56.7</v>
      </c>
      <c r="P65" s="15"/>
    </row>
    <row r="66" spans="1:19" ht="15" customHeight="1" x14ac:dyDescent="0.25">
      <c r="A66" s="14"/>
      <c r="B66" s="212" t="s">
        <v>131</v>
      </c>
      <c r="C66" s="213"/>
      <c r="D66" s="213"/>
      <c r="E66" s="213"/>
      <c r="F66" s="214"/>
      <c r="G66" s="14"/>
      <c r="H66" s="15">
        <v>2</v>
      </c>
      <c r="I66" s="15"/>
      <c r="J66" s="15">
        <v>29.45</v>
      </c>
      <c r="K66" s="15"/>
      <c r="L66" s="15">
        <v>3</v>
      </c>
      <c r="M66" s="15">
        <f t="shared" si="2"/>
        <v>88.35</v>
      </c>
      <c r="N66" s="15" t="str">
        <f t="shared" si="3"/>
        <v/>
      </c>
      <c r="O66" s="15">
        <f t="shared" si="4"/>
        <v>176.7</v>
      </c>
      <c r="P66" s="15"/>
    </row>
    <row r="67" spans="1:19" ht="15" customHeight="1" x14ac:dyDescent="0.25">
      <c r="A67" s="4"/>
      <c r="B67" s="4"/>
      <c r="C67" s="4"/>
      <c r="D67" s="4"/>
      <c r="E67" s="4"/>
      <c r="F67" s="4"/>
      <c r="G67" s="4"/>
      <c r="H67" s="4"/>
      <c r="I67" s="4"/>
      <c r="J67" s="4"/>
      <c r="K67" s="4"/>
      <c r="L67" s="4"/>
      <c r="M67" s="4"/>
      <c r="N67" s="4"/>
      <c r="O67" s="4"/>
      <c r="P67" s="4"/>
    </row>
    <row r="68" spans="1:19" s="69" customFormat="1" ht="15" customHeight="1" x14ac:dyDescent="0.25">
      <c r="A68" s="67" t="s">
        <v>1658</v>
      </c>
      <c r="B68" s="67" t="s">
        <v>1709</v>
      </c>
      <c r="C68" s="219" t="str">
        <f>VLOOKUP(B68,COMPOSICAO!B:K,2,FALSE)</f>
        <v>DEMOLIÇÃO DE PISO CERÂMICO</v>
      </c>
      <c r="D68" s="220"/>
      <c r="E68" s="220"/>
      <c r="F68" s="221"/>
      <c r="G68" s="67" t="str">
        <f>VLOOKUP(B68,COMPOSICAO!B:K,6,FALSE)</f>
        <v>M2</v>
      </c>
      <c r="H68" s="67"/>
      <c r="I68" s="67"/>
      <c r="J68" s="67"/>
      <c r="K68" s="67"/>
      <c r="L68" s="67"/>
      <c r="M68" s="67"/>
      <c r="N68" s="67"/>
      <c r="O68" s="67"/>
      <c r="P68" s="68">
        <f>SUM(O68:O77)</f>
        <v>95.860000000000014</v>
      </c>
      <c r="R68" s="70"/>
    </row>
    <row r="69" spans="1:19" ht="15" customHeight="1" x14ac:dyDescent="0.25">
      <c r="A69" s="14"/>
      <c r="B69" s="212" t="s">
        <v>134</v>
      </c>
      <c r="C69" s="213"/>
      <c r="D69" s="213"/>
      <c r="E69" s="213"/>
      <c r="F69" s="214"/>
      <c r="G69" s="14"/>
      <c r="H69" s="15">
        <v>2</v>
      </c>
      <c r="I69" s="15"/>
      <c r="J69" s="15"/>
      <c r="K69" s="15"/>
      <c r="L69" s="15"/>
      <c r="M69" s="15">
        <v>16.47</v>
      </c>
      <c r="N69" s="15" t="str">
        <f t="shared" ref="N69:N76" si="5">IF(OR(COUNTA(J69:L69)=3,AND(COUNTA(J69:L69)=1,M69&lt;&gt;"")),ROUND(PRODUCT(J69:M69),2),"")</f>
        <v/>
      </c>
      <c r="O69" s="15">
        <f t="shared" ref="O69:O76" si="6">IF(N69&lt;&gt;"",ROUND(PRODUCT(H69,I69,N69),2),IF(M69&lt;&gt;"",ROUND(PRODUCT(H69,I69,M69),2),ROUND(PRODUCT(H69:L69),2)))</f>
        <v>32.94</v>
      </c>
      <c r="P69" s="15"/>
    </row>
    <row r="70" spans="1:19" x14ac:dyDescent="0.25">
      <c r="A70" s="14"/>
      <c r="B70" s="212" t="s">
        <v>136</v>
      </c>
      <c r="C70" s="213"/>
      <c r="D70" s="213"/>
      <c r="E70" s="213"/>
      <c r="F70" s="214"/>
      <c r="G70" s="14"/>
      <c r="H70" s="15">
        <v>1</v>
      </c>
      <c r="I70" s="15"/>
      <c r="J70" s="15"/>
      <c r="K70" s="15"/>
      <c r="L70" s="15"/>
      <c r="M70" s="15">
        <v>14.85</v>
      </c>
      <c r="N70" s="15" t="str">
        <f t="shared" si="5"/>
        <v/>
      </c>
      <c r="O70" s="15">
        <f t="shared" si="6"/>
        <v>14.85</v>
      </c>
      <c r="P70" s="15"/>
    </row>
    <row r="71" spans="1:19" ht="15" customHeight="1" x14ac:dyDescent="0.25">
      <c r="A71" s="14"/>
      <c r="B71" s="212" t="s">
        <v>138</v>
      </c>
      <c r="C71" s="213"/>
      <c r="D71" s="213"/>
      <c r="E71" s="213"/>
      <c r="F71" s="214"/>
      <c r="G71" s="14"/>
      <c r="H71" s="15">
        <v>1</v>
      </c>
      <c r="I71" s="15"/>
      <c r="J71" s="15"/>
      <c r="K71" s="15"/>
      <c r="L71" s="15"/>
      <c r="M71" s="15">
        <v>6.7</v>
      </c>
      <c r="N71" s="15" t="str">
        <f t="shared" si="5"/>
        <v/>
      </c>
      <c r="O71" s="15">
        <f t="shared" si="6"/>
        <v>6.7</v>
      </c>
      <c r="P71" s="15"/>
    </row>
    <row r="72" spans="1:19" ht="15" customHeight="1" x14ac:dyDescent="0.25">
      <c r="A72" s="14"/>
      <c r="B72" s="212" t="s">
        <v>140</v>
      </c>
      <c r="C72" s="213"/>
      <c r="D72" s="213"/>
      <c r="E72" s="213"/>
      <c r="F72" s="214"/>
      <c r="G72" s="14"/>
      <c r="H72" s="15">
        <v>1</v>
      </c>
      <c r="I72" s="15"/>
      <c r="J72" s="15"/>
      <c r="K72" s="15"/>
      <c r="L72" s="15"/>
      <c r="M72" s="15">
        <v>3.38</v>
      </c>
      <c r="N72" s="15" t="str">
        <f t="shared" si="5"/>
        <v/>
      </c>
      <c r="O72" s="15">
        <f t="shared" si="6"/>
        <v>3.38</v>
      </c>
      <c r="P72" s="15"/>
    </row>
    <row r="73" spans="1:19" x14ac:dyDescent="0.25">
      <c r="A73" s="14"/>
      <c r="B73" s="212" t="s">
        <v>141</v>
      </c>
      <c r="C73" s="213"/>
      <c r="D73" s="213"/>
      <c r="E73" s="213"/>
      <c r="F73" s="214"/>
      <c r="G73" s="14"/>
      <c r="H73" s="15">
        <v>1</v>
      </c>
      <c r="I73" s="15"/>
      <c r="J73" s="15"/>
      <c r="K73" s="15"/>
      <c r="L73" s="15"/>
      <c r="M73" s="15">
        <v>9.18</v>
      </c>
      <c r="N73" s="15" t="str">
        <f t="shared" si="5"/>
        <v/>
      </c>
      <c r="O73" s="15">
        <f t="shared" si="6"/>
        <v>9.18</v>
      </c>
      <c r="P73" s="15"/>
    </row>
    <row r="74" spans="1:19" ht="15" customHeight="1" x14ac:dyDescent="0.25">
      <c r="A74" s="14"/>
      <c r="B74" s="212" t="s">
        <v>142</v>
      </c>
      <c r="C74" s="213"/>
      <c r="D74" s="213"/>
      <c r="E74" s="213"/>
      <c r="F74" s="214"/>
      <c r="G74" s="14"/>
      <c r="H74" s="15">
        <v>2</v>
      </c>
      <c r="I74" s="15"/>
      <c r="J74" s="15"/>
      <c r="K74" s="15"/>
      <c r="L74" s="15"/>
      <c r="M74" s="15">
        <v>3.6</v>
      </c>
      <c r="N74" s="15" t="str">
        <f t="shared" si="5"/>
        <v/>
      </c>
      <c r="O74" s="15">
        <f t="shared" si="6"/>
        <v>7.2</v>
      </c>
      <c r="P74" s="15"/>
    </row>
    <row r="75" spans="1:19" ht="15" customHeight="1" x14ac:dyDescent="0.25">
      <c r="A75" s="14"/>
      <c r="B75" s="212" t="s">
        <v>143</v>
      </c>
      <c r="C75" s="213"/>
      <c r="D75" s="213"/>
      <c r="E75" s="213"/>
      <c r="F75" s="214"/>
      <c r="G75" s="14"/>
      <c r="H75" s="15">
        <v>1</v>
      </c>
      <c r="I75" s="15"/>
      <c r="J75" s="15"/>
      <c r="K75" s="15"/>
      <c r="L75" s="15"/>
      <c r="M75" s="15">
        <v>3.37</v>
      </c>
      <c r="N75" s="15" t="str">
        <f t="shared" si="5"/>
        <v/>
      </c>
      <c r="O75" s="15">
        <f t="shared" si="6"/>
        <v>3.37</v>
      </c>
      <c r="P75" s="15"/>
    </row>
    <row r="76" spans="1:19" ht="15" customHeight="1" x14ac:dyDescent="0.25">
      <c r="A76" s="14"/>
      <c r="B76" s="212" t="s">
        <v>144</v>
      </c>
      <c r="C76" s="213"/>
      <c r="D76" s="213"/>
      <c r="E76" s="213"/>
      <c r="F76" s="214"/>
      <c r="G76" s="14"/>
      <c r="H76" s="15">
        <v>1</v>
      </c>
      <c r="I76" s="15"/>
      <c r="J76" s="15"/>
      <c r="K76" s="15"/>
      <c r="L76" s="15"/>
      <c r="M76" s="15">
        <v>18.239999999999998</v>
      </c>
      <c r="N76" s="15" t="str">
        <f t="shared" si="5"/>
        <v/>
      </c>
      <c r="O76" s="15">
        <f t="shared" si="6"/>
        <v>18.239999999999998</v>
      </c>
      <c r="P76" s="15"/>
    </row>
    <row r="77" spans="1:19" ht="15" customHeight="1" x14ac:dyDescent="0.25">
      <c r="A77" s="4"/>
      <c r="B77" s="4"/>
      <c r="C77" s="4"/>
      <c r="D77" s="4"/>
      <c r="E77" s="4"/>
      <c r="F77" s="4"/>
      <c r="G77" s="4"/>
      <c r="H77" s="4"/>
      <c r="I77" s="4"/>
      <c r="J77" s="4"/>
      <c r="K77" s="4"/>
      <c r="L77" s="4"/>
      <c r="M77" s="4"/>
      <c r="N77" s="4"/>
      <c r="O77" s="4"/>
      <c r="P77" s="4"/>
    </row>
    <row r="78" spans="1:19" s="69" customFormat="1" ht="15" customHeight="1" x14ac:dyDescent="0.25">
      <c r="A78" s="67" t="s">
        <v>1659</v>
      </c>
      <c r="B78" s="67" t="s">
        <v>1710</v>
      </c>
      <c r="C78" s="219" t="str">
        <f>VLOOKUP(B78,COMPOSICAO!B:K,2,FALSE)</f>
        <v>DEMOLIÇÃO DE PISO CIMENTADO SOBRE LASTRO DE CONCRETO</v>
      </c>
      <c r="D78" s="220"/>
      <c r="E78" s="220"/>
      <c r="F78" s="221"/>
      <c r="G78" s="67" t="str">
        <f>VLOOKUP(B78,COMPOSICAO!B:K,6,FALSE)</f>
        <v>M2</v>
      </c>
      <c r="H78" s="67"/>
      <c r="I78" s="67"/>
      <c r="J78" s="67"/>
      <c r="K78" s="67"/>
      <c r="L78" s="67"/>
      <c r="M78" s="67"/>
      <c r="N78" s="67"/>
      <c r="O78" s="67"/>
      <c r="P78" s="68">
        <f>SUM(O78:O80)</f>
        <v>19.78</v>
      </c>
      <c r="R78" s="70"/>
    </row>
    <row r="79" spans="1:19" ht="15" customHeight="1" x14ac:dyDescent="0.25">
      <c r="A79" s="14"/>
      <c r="B79" s="212" t="s">
        <v>1849</v>
      </c>
      <c r="C79" s="213"/>
      <c r="D79" s="213"/>
      <c r="E79" s="213"/>
      <c r="F79" s="214"/>
      <c r="G79" s="14"/>
      <c r="H79" s="15">
        <v>1</v>
      </c>
      <c r="I79" s="15">
        <v>0.1</v>
      </c>
      <c r="J79" s="15"/>
      <c r="K79" s="15"/>
      <c r="L79" s="15"/>
      <c r="M79" s="15">
        <v>197.76</v>
      </c>
      <c r="N79" s="15" t="str">
        <f>IF(OR(COUNTA(J79:L79)=3,AND(COUNTA(J79:L79)=1,M79&lt;&gt;"")),ROUND(PRODUCT(J79:M79),2),"")</f>
        <v/>
      </c>
      <c r="O79" s="15">
        <f>IF(N79&lt;&gt;"",ROUND(PRODUCT(H79,I79,N79),2),IF(M79&lt;&gt;"",ROUND(PRODUCT(H79,I79,M79),2),ROUND(PRODUCT(H79:L79),2)))</f>
        <v>19.78</v>
      </c>
      <c r="P79" s="15"/>
    </row>
    <row r="80" spans="1:19" ht="15" customHeight="1" x14ac:dyDescent="0.25">
      <c r="A80" s="4"/>
      <c r="B80" s="4"/>
      <c r="C80" s="4"/>
      <c r="D80" s="4"/>
      <c r="E80" s="4"/>
      <c r="F80" s="4"/>
      <c r="G80" s="4"/>
      <c r="H80" s="4"/>
      <c r="I80" s="4"/>
      <c r="J80" s="4"/>
      <c r="K80" s="4"/>
      <c r="L80" s="4"/>
      <c r="M80" s="4"/>
      <c r="N80" s="4"/>
      <c r="O80" s="4"/>
      <c r="P80" s="4"/>
      <c r="S80" s="1">
        <f>10/100</f>
        <v>0.1</v>
      </c>
    </row>
    <row r="81" spans="1:18" s="69" customFormat="1" ht="30" customHeight="1" x14ac:dyDescent="0.25">
      <c r="A81" s="67" t="s">
        <v>1660</v>
      </c>
      <c r="B81" s="67" t="s">
        <v>1711</v>
      </c>
      <c r="C81" s="219" t="str">
        <f>VLOOKUP(B81,COMPOSICAO!B:K,2,FALSE)</f>
        <v>REMOÇÃO DE ESQUADRIA METÁLICA, COM OU SEM REAPROVEITAMENTO</v>
      </c>
      <c r="D81" s="220"/>
      <c r="E81" s="220"/>
      <c r="F81" s="221"/>
      <c r="G81" s="67" t="str">
        <f>VLOOKUP(B81,COMPOSICAO!B:K,6,FALSE)</f>
        <v>M2</v>
      </c>
      <c r="H81" s="67"/>
      <c r="I81" s="67"/>
      <c r="J81" s="67"/>
      <c r="K81" s="67"/>
      <c r="L81" s="67"/>
      <c r="M81" s="67"/>
      <c r="N81" s="67"/>
      <c r="O81" s="67"/>
      <c r="P81" s="68">
        <f>SUM(O81:O88)</f>
        <v>17.21</v>
      </c>
      <c r="R81" s="70"/>
    </row>
    <row r="82" spans="1:18" ht="15" customHeight="1" x14ac:dyDescent="0.25">
      <c r="A82" s="14"/>
      <c r="B82" s="212" t="s">
        <v>149</v>
      </c>
      <c r="C82" s="213"/>
      <c r="D82" s="213"/>
      <c r="E82" s="213"/>
      <c r="F82" s="214"/>
      <c r="G82" s="14"/>
      <c r="H82" s="15">
        <v>4</v>
      </c>
      <c r="I82" s="15"/>
      <c r="J82" s="15">
        <v>2</v>
      </c>
      <c r="K82" s="15"/>
      <c r="L82" s="15">
        <v>0.5</v>
      </c>
      <c r="M82" s="15">
        <f t="shared" ref="M82:M87" si="7">IF(COUNTA(J82:L82)=2,ROUND(PRODUCT(J82:L82),2),"")</f>
        <v>1</v>
      </c>
      <c r="N82" s="15" t="str">
        <f t="shared" ref="N82:N87" si="8">IF(OR(COUNTA(J82:L82)=3,AND(COUNTA(J82:L82)=1,M82&lt;&gt;"")),ROUND(PRODUCT(J82:M82),2),"")</f>
        <v/>
      </c>
      <c r="O82" s="15">
        <f t="shared" ref="O82:O87" si="9">IF(N82&lt;&gt;"",ROUND(PRODUCT(H82,I82,N82),2),IF(M82&lt;&gt;"",ROUND(PRODUCT(H82,I82,M82),2),ROUND(PRODUCT(H82:L82),2)))</f>
        <v>4</v>
      </c>
      <c r="P82" s="15"/>
    </row>
    <row r="83" spans="1:18" ht="15" customHeight="1" x14ac:dyDescent="0.25">
      <c r="A83" s="14"/>
      <c r="B83" s="212" t="s">
        <v>150</v>
      </c>
      <c r="C83" s="213"/>
      <c r="D83" s="213"/>
      <c r="E83" s="213"/>
      <c r="F83" s="214"/>
      <c r="G83" s="14"/>
      <c r="H83" s="15">
        <v>5</v>
      </c>
      <c r="I83" s="15"/>
      <c r="J83" s="15">
        <v>1</v>
      </c>
      <c r="K83" s="15"/>
      <c r="L83" s="15">
        <v>0.5</v>
      </c>
      <c r="M83" s="15">
        <f t="shared" si="7"/>
        <v>0.5</v>
      </c>
      <c r="N83" s="15" t="str">
        <f t="shared" si="8"/>
        <v/>
      </c>
      <c r="O83" s="15">
        <f t="shared" si="9"/>
        <v>2.5</v>
      </c>
      <c r="P83" s="15"/>
    </row>
    <row r="84" spans="1:18" ht="15" customHeight="1" x14ac:dyDescent="0.25">
      <c r="A84" s="14"/>
      <c r="B84" s="212" t="s">
        <v>151</v>
      </c>
      <c r="C84" s="213"/>
      <c r="D84" s="213"/>
      <c r="E84" s="213"/>
      <c r="F84" s="214"/>
      <c r="G84" s="14"/>
      <c r="H84" s="15">
        <v>1</v>
      </c>
      <c r="I84" s="15"/>
      <c r="J84" s="15">
        <v>0.9</v>
      </c>
      <c r="K84" s="15"/>
      <c r="L84" s="15">
        <v>2.1</v>
      </c>
      <c r="M84" s="15">
        <f t="shared" si="7"/>
        <v>1.89</v>
      </c>
      <c r="N84" s="15" t="str">
        <f t="shared" si="8"/>
        <v/>
      </c>
      <c r="O84" s="15">
        <f t="shared" si="9"/>
        <v>1.89</v>
      </c>
      <c r="P84" s="15"/>
    </row>
    <row r="85" spans="1:18" ht="15" customHeight="1" x14ac:dyDescent="0.25">
      <c r="A85" s="14"/>
      <c r="B85" s="212" t="s">
        <v>152</v>
      </c>
      <c r="C85" s="213"/>
      <c r="D85" s="213"/>
      <c r="E85" s="213"/>
      <c r="F85" s="214"/>
      <c r="G85" s="14"/>
      <c r="H85" s="15">
        <v>1</v>
      </c>
      <c r="I85" s="15"/>
      <c r="J85" s="15">
        <v>0.8</v>
      </c>
      <c r="K85" s="15"/>
      <c r="L85" s="15">
        <v>2.1</v>
      </c>
      <c r="M85" s="15">
        <f t="shared" si="7"/>
        <v>1.68</v>
      </c>
      <c r="N85" s="15" t="str">
        <f t="shared" si="8"/>
        <v/>
      </c>
      <c r="O85" s="15">
        <f t="shared" si="9"/>
        <v>1.68</v>
      </c>
      <c r="P85" s="15"/>
    </row>
    <row r="86" spans="1:18" x14ac:dyDescent="0.25">
      <c r="A86" s="14"/>
      <c r="B86" s="212" t="s">
        <v>153</v>
      </c>
      <c r="C86" s="213"/>
      <c r="D86" s="213"/>
      <c r="E86" s="213"/>
      <c r="F86" s="214"/>
      <c r="G86" s="14"/>
      <c r="H86" s="15">
        <v>4</v>
      </c>
      <c r="I86" s="15"/>
      <c r="J86" s="15">
        <v>0.7</v>
      </c>
      <c r="K86" s="15"/>
      <c r="L86" s="15">
        <v>2.1</v>
      </c>
      <c r="M86" s="15">
        <f t="shared" si="7"/>
        <v>1.47</v>
      </c>
      <c r="N86" s="15" t="str">
        <f t="shared" si="8"/>
        <v/>
      </c>
      <c r="O86" s="15">
        <f t="shared" si="9"/>
        <v>5.88</v>
      </c>
      <c r="P86" s="15"/>
    </row>
    <row r="87" spans="1:18" ht="15" customHeight="1" x14ac:dyDescent="0.25">
      <c r="A87" s="14"/>
      <c r="B87" s="212" t="s">
        <v>154</v>
      </c>
      <c r="C87" s="213"/>
      <c r="D87" s="213"/>
      <c r="E87" s="213"/>
      <c r="F87" s="214"/>
      <c r="G87" s="14"/>
      <c r="H87" s="15">
        <v>1</v>
      </c>
      <c r="I87" s="15"/>
      <c r="J87" s="15">
        <v>0.6</v>
      </c>
      <c r="K87" s="15"/>
      <c r="L87" s="15">
        <v>2.1</v>
      </c>
      <c r="M87" s="15">
        <f t="shared" si="7"/>
        <v>1.26</v>
      </c>
      <c r="N87" s="15" t="str">
        <f t="shared" si="8"/>
        <v/>
      </c>
      <c r="O87" s="15">
        <f t="shared" si="9"/>
        <v>1.26</v>
      </c>
      <c r="P87" s="15"/>
    </row>
    <row r="88" spans="1:18" ht="15" customHeight="1" x14ac:dyDescent="0.25">
      <c r="A88" s="4"/>
      <c r="B88" s="4"/>
      <c r="C88" s="4"/>
      <c r="D88" s="4"/>
      <c r="E88" s="4"/>
      <c r="F88" s="4"/>
      <c r="G88" s="4"/>
      <c r="H88" s="4"/>
      <c r="I88" s="4"/>
      <c r="J88" s="4"/>
      <c r="K88" s="4"/>
      <c r="L88" s="4"/>
      <c r="M88" s="4"/>
      <c r="N88" s="4"/>
      <c r="O88" s="4"/>
      <c r="P88" s="4"/>
    </row>
    <row r="89" spans="1:18" s="69" customFormat="1" ht="30" customHeight="1" x14ac:dyDescent="0.25">
      <c r="A89" s="67" t="s">
        <v>1661</v>
      </c>
      <c r="B89" s="67" t="s">
        <v>1712</v>
      </c>
      <c r="C89" s="219" t="str">
        <f>VLOOKUP(B89,COMPOSICAO!B:K,2,FALSE)</f>
        <v>REMOÇÃO DE ESTRUTURA METÁLICA CHUMBADA EM CONCRETO (ALAMBRADO, GUARDA-CORPO)</v>
      </c>
      <c r="D89" s="220"/>
      <c r="E89" s="220"/>
      <c r="F89" s="221"/>
      <c r="G89" s="67" t="str">
        <f>VLOOKUP(B89,COMPOSICAO!B:K,6,FALSE)</f>
        <v>M²</v>
      </c>
      <c r="H89" s="67"/>
      <c r="I89" s="67"/>
      <c r="J89" s="67"/>
      <c r="K89" s="67"/>
      <c r="L89" s="67"/>
      <c r="M89" s="67"/>
      <c r="N89" s="67"/>
      <c r="O89" s="67"/>
      <c r="P89" s="68">
        <f>SUM(O89:O93)</f>
        <v>309</v>
      </c>
      <c r="R89" s="70"/>
    </row>
    <row r="90" spans="1:18" ht="15" customHeight="1" x14ac:dyDescent="0.25">
      <c r="A90" s="14"/>
      <c r="B90" s="212" t="s">
        <v>157</v>
      </c>
      <c r="C90" s="213"/>
      <c r="D90" s="213"/>
      <c r="E90" s="213"/>
      <c r="F90" s="214"/>
      <c r="G90" s="14"/>
      <c r="H90" s="15">
        <v>2</v>
      </c>
      <c r="I90" s="15"/>
      <c r="J90" s="15">
        <v>33.5</v>
      </c>
      <c r="K90" s="15"/>
      <c r="L90" s="15">
        <v>3</v>
      </c>
      <c r="M90" s="15">
        <f>IF(COUNTA(J90:L90)=2,ROUND(PRODUCT(J90:L90),2),"")</f>
        <v>100.5</v>
      </c>
      <c r="N90" s="15" t="str">
        <f>IF(OR(COUNTA(J90:L90)=3,AND(COUNTA(J90:L90)=1,M90&lt;&gt;"")),ROUND(PRODUCT(J90:M90),2),"")</f>
        <v/>
      </c>
      <c r="O90" s="15">
        <f>IF(N90&lt;&gt;"",ROUND(PRODUCT(H90,I90,N90),2),IF(M90&lt;&gt;"",ROUND(PRODUCT(H90,I90,M90),2),ROUND(PRODUCT(H90:L90),2)))</f>
        <v>201</v>
      </c>
      <c r="P90" s="15"/>
    </row>
    <row r="91" spans="1:18" ht="15" customHeight="1" x14ac:dyDescent="0.25">
      <c r="A91" s="14"/>
      <c r="B91" s="212" t="s">
        <v>158</v>
      </c>
      <c r="C91" s="213"/>
      <c r="D91" s="213"/>
      <c r="E91" s="213"/>
      <c r="F91" s="214"/>
      <c r="G91" s="14"/>
      <c r="H91" s="15">
        <v>1</v>
      </c>
      <c r="I91" s="15"/>
      <c r="J91" s="15"/>
      <c r="K91" s="15"/>
      <c r="L91" s="15"/>
      <c r="M91" s="15">
        <v>90</v>
      </c>
      <c r="N91" s="15" t="str">
        <f>IF(OR(COUNTA(J91:L91)=3,AND(COUNTA(J91:L91)=1,M91&lt;&gt;"")),ROUND(PRODUCT(J91:M91),2),"")</f>
        <v/>
      </c>
      <c r="O91" s="15">
        <f>IF(N91&lt;&gt;"",ROUND(PRODUCT(H91,I91,N91),2),IF(M91&lt;&gt;"",ROUND(PRODUCT(H91,I91,M91),2),ROUND(PRODUCT(H91:L91),2)))</f>
        <v>90</v>
      </c>
      <c r="P91" s="15"/>
    </row>
    <row r="92" spans="1:18" ht="15" customHeight="1" x14ac:dyDescent="0.25">
      <c r="A92" s="14"/>
      <c r="B92" s="212" t="s">
        <v>159</v>
      </c>
      <c r="C92" s="213"/>
      <c r="D92" s="213"/>
      <c r="E92" s="213"/>
      <c r="F92" s="214"/>
      <c r="G92" s="14"/>
      <c r="H92" s="15">
        <v>1</v>
      </c>
      <c r="I92" s="15"/>
      <c r="J92" s="15">
        <v>6</v>
      </c>
      <c r="K92" s="15"/>
      <c r="L92" s="15">
        <v>3</v>
      </c>
      <c r="M92" s="15">
        <f>IF(COUNTA(J92:L92)=2,ROUND(PRODUCT(J92:L92),2),"")</f>
        <v>18</v>
      </c>
      <c r="N92" s="15" t="str">
        <f>IF(OR(COUNTA(J92:L92)=3,AND(COUNTA(J92:L92)=1,M92&lt;&gt;"")),ROUND(PRODUCT(J92:M92),2),"")</f>
        <v/>
      </c>
      <c r="O92" s="15">
        <f>IF(N92&lt;&gt;"",ROUND(PRODUCT(H92,I92,N92),2),IF(M92&lt;&gt;"",ROUND(PRODUCT(H92,I92,M92),2),ROUND(PRODUCT(H92:L92),2)))</f>
        <v>18</v>
      </c>
      <c r="P92" s="15"/>
    </row>
    <row r="93" spans="1:18" ht="15" customHeight="1" x14ac:dyDescent="0.25">
      <c r="A93" s="4"/>
      <c r="B93" s="4"/>
      <c r="C93" s="4"/>
      <c r="D93" s="4"/>
      <c r="E93" s="4"/>
      <c r="F93" s="4"/>
      <c r="G93" s="4"/>
      <c r="H93" s="4"/>
      <c r="I93" s="4"/>
      <c r="J93" s="4"/>
      <c r="K93" s="4"/>
      <c r="L93" s="4"/>
      <c r="M93" s="4"/>
      <c r="N93" s="4"/>
      <c r="O93" s="4"/>
      <c r="P93" s="4"/>
    </row>
    <row r="94" spans="1:18" s="69" customFormat="1" ht="15" customHeight="1" x14ac:dyDescent="0.25">
      <c r="A94" s="67" t="s">
        <v>1662</v>
      </c>
      <c r="B94" s="67" t="s">
        <v>1713</v>
      </c>
      <c r="C94" s="219" t="str">
        <f>VLOOKUP(B94,COMPOSICAO!B:K,2,FALSE)</f>
        <v>REMOÇÃO DE ESQUADRIA DE MADEIRA, COM OU SEM BATENTE</v>
      </c>
      <c r="D94" s="220"/>
      <c r="E94" s="220"/>
      <c r="F94" s="221"/>
      <c r="G94" s="67" t="str">
        <f>VLOOKUP(B94,COMPOSICAO!B:K,6,FALSE)</f>
        <v>M2</v>
      </c>
      <c r="H94" s="67"/>
      <c r="I94" s="67"/>
      <c r="J94" s="67"/>
      <c r="K94" s="67"/>
      <c r="L94" s="67"/>
      <c r="M94" s="67"/>
      <c r="N94" s="67"/>
      <c r="O94" s="67"/>
      <c r="P94" s="68">
        <f>SUM(O94:O96)</f>
        <v>7.2</v>
      </c>
      <c r="R94" s="70"/>
    </row>
    <row r="95" spans="1:18" ht="15" customHeight="1" x14ac:dyDescent="0.25">
      <c r="A95" s="14"/>
      <c r="B95" s="212" t="s">
        <v>162</v>
      </c>
      <c r="C95" s="213"/>
      <c r="D95" s="213"/>
      <c r="E95" s="213"/>
      <c r="F95" s="214"/>
      <c r="G95" s="14"/>
      <c r="H95" s="15">
        <v>10</v>
      </c>
      <c r="I95" s="15"/>
      <c r="J95" s="15"/>
      <c r="K95" s="15">
        <v>0.45</v>
      </c>
      <c r="L95" s="15">
        <v>1.6</v>
      </c>
      <c r="M95" s="15">
        <f>IF(COUNTA(J95:L95)=2,ROUND(PRODUCT(J95:L95),2),"")</f>
        <v>0.72</v>
      </c>
      <c r="N95" s="15" t="str">
        <f>IF(OR(COUNTA(J95:L95)=3,AND(COUNTA(J95:L95)=1,M95&lt;&gt;"")),ROUND(PRODUCT(J95:M95),2),"")</f>
        <v/>
      </c>
      <c r="O95" s="15">
        <f>IF(N95&lt;&gt;"",ROUND(PRODUCT(H95,I95,N95),2),IF(M95&lt;&gt;"",ROUND(PRODUCT(H95,I95,M95),2),ROUND(PRODUCT(H95:L95),2)))</f>
        <v>7.2</v>
      </c>
      <c r="P95" s="15"/>
    </row>
    <row r="96" spans="1:18" ht="15" customHeight="1" x14ac:dyDescent="0.25">
      <c r="A96" s="4"/>
      <c r="B96" s="4"/>
      <c r="C96" s="4"/>
      <c r="D96" s="4"/>
      <c r="E96" s="4"/>
      <c r="F96" s="4"/>
      <c r="G96" s="4"/>
      <c r="H96" s="4"/>
      <c r="I96" s="4"/>
      <c r="J96" s="4"/>
      <c r="K96" s="4"/>
      <c r="L96" s="4"/>
      <c r="M96" s="4"/>
      <c r="N96" s="4"/>
      <c r="O96" s="4"/>
      <c r="P96" s="4"/>
    </row>
    <row r="97" spans="1:18" s="69" customFormat="1" ht="15" customHeight="1" x14ac:dyDescent="0.25">
      <c r="A97" s="67" t="s">
        <v>1663</v>
      </c>
      <c r="B97" s="67" t="s">
        <v>1714</v>
      </c>
      <c r="C97" s="219" t="str">
        <f>VLOOKUP(B97,COMPOSICAO!B:K,2,FALSE)</f>
        <v>CARGA MECANIZADA DE ENTULHO EM CAMINHÃO BASCULANTE</v>
      </c>
      <c r="D97" s="220"/>
      <c r="E97" s="220"/>
      <c r="F97" s="221"/>
      <c r="G97" s="67" t="str">
        <f>VLOOKUP(B97,COMPOSICAO!B:K,6,FALSE)</f>
        <v>M3</v>
      </c>
      <c r="H97" s="67"/>
      <c r="I97" s="67"/>
      <c r="J97" s="67"/>
      <c r="K97" s="67"/>
      <c r="L97" s="67"/>
      <c r="M97" s="67"/>
      <c r="N97" s="67"/>
      <c r="O97" s="67"/>
      <c r="P97" s="68">
        <f>SUM(O97:O106)</f>
        <v>256.70999999999998</v>
      </c>
      <c r="R97" s="70"/>
    </row>
    <row r="98" spans="1:18" ht="15" customHeight="1" x14ac:dyDescent="0.25">
      <c r="A98" s="14"/>
      <c r="B98" s="212" t="s">
        <v>165</v>
      </c>
      <c r="C98" s="213"/>
      <c r="D98" s="213"/>
      <c r="E98" s="213"/>
      <c r="F98" s="214"/>
      <c r="G98" s="14"/>
      <c r="H98" s="15">
        <v>1</v>
      </c>
      <c r="I98" s="15"/>
      <c r="J98" s="15"/>
      <c r="K98" s="15"/>
      <c r="L98" s="15"/>
      <c r="M98" s="15" t="str">
        <f>IF(COUNTA(J98:L98)=2,ROUND(PRODUCT(J98:L98),2),"")</f>
        <v/>
      </c>
      <c r="N98" s="15">
        <v>32.76</v>
      </c>
      <c r="O98" s="15">
        <f t="shared" ref="O98:O103" si="10">IF(N98&lt;&gt;"",ROUND(PRODUCT(H98,I98,N98),2),IF(M98&lt;&gt;"",ROUND(PRODUCT(H98,I98,M98),2),ROUND(PRODUCT(H98:L98),2)))</f>
        <v>32.76</v>
      </c>
      <c r="P98" s="15"/>
    </row>
    <row r="99" spans="1:18" ht="19.5" customHeight="1" x14ac:dyDescent="0.25">
      <c r="A99" s="14"/>
      <c r="B99" s="212" t="s">
        <v>167</v>
      </c>
      <c r="C99" s="213"/>
      <c r="D99" s="213"/>
      <c r="E99" s="213"/>
      <c r="F99" s="214"/>
      <c r="G99" s="14"/>
      <c r="H99" s="15">
        <v>1</v>
      </c>
      <c r="I99" s="15"/>
      <c r="J99" s="15"/>
      <c r="K99" s="15"/>
      <c r="L99" s="15"/>
      <c r="M99" s="15" t="str">
        <f>IF(COUNTA(J99:L99)=2,ROUND(PRODUCT(J99:L99),2),"")</f>
        <v/>
      </c>
      <c r="N99" s="15">
        <v>3.2</v>
      </c>
      <c r="O99" s="15">
        <f t="shared" si="10"/>
        <v>3.2</v>
      </c>
      <c r="P99" s="15"/>
    </row>
    <row r="100" spans="1:18" ht="15" customHeight="1" x14ac:dyDescent="0.25">
      <c r="A100" s="14"/>
      <c r="B100" s="212" t="s">
        <v>169</v>
      </c>
      <c r="C100" s="213"/>
      <c r="D100" s="213"/>
      <c r="E100" s="213"/>
      <c r="F100" s="214"/>
      <c r="G100" s="14"/>
      <c r="H100" s="15">
        <v>1</v>
      </c>
      <c r="I100" s="15"/>
      <c r="J100" s="15"/>
      <c r="K100" s="15"/>
      <c r="L100" s="15"/>
      <c r="M100" s="15" t="str">
        <f>IF(COUNTA(J100:L100)=2,ROUND(PRODUCT(J100:L100),2),"")</f>
        <v/>
      </c>
      <c r="N100" s="15">
        <v>12.36</v>
      </c>
      <c r="O100" s="15">
        <f t="shared" si="10"/>
        <v>12.36</v>
      </c>
      <c r="P100" s="15"/>
    </row>
    <row r="101" spans="1:18" ht="15" customHeight="1" x14ac:dyDescent="0.25">
      <c r="A101" s="14"/>
      <c r="B101" s="212" t="s">
        <v>171</v>
      </c>
      <c r="C101" s="213"/>
      <c r="D101" s="213"/>
      <c r="E101" s="213"/>
      <c r="F101" s="214"/>
      <c r="G101" s="14"/>
      <c r="H101" s="15">
        <v>1</v>
      </c>
      <c r="I101" s="15"/>
      <c r="J101" s="15"/>
      <c r="K101" s="15"/>
      <c r="L101" s="15">
        <v>0.15</v>
      </c>
      <c r="M101" s="15">
        <v>32.72</v>
      </c>
      <c r="N101" s="15">
        <f>IF(OR(COUNTA(J101:L101)=3,AND(COUNTA(J101:L101)=1,M101&lt;&gt;"")),ROUND(PRODUCT(J101:M101),2),"")</f>
        <v>4.91</v>
      </c>
      <c r="O101" s="15">
        <f t="shared" si="10"/>
        <v>4.91</v>
      </c>
      <c r="P101" s="15"/>
    </row>
    <row r="102" spans="1:18" ht="15" customHeight="1" x14ac:dyDescent="0.25">
      <c r="A102" s="14"/>
      <c r="B102" s="212" t="s">
        <v>173</v>
      </c>
      <c r="C102" s="213"/>
      <c r="D102" s="213"/>
      <c r="E102" s="213"/>
      <c r="F102" s="214"/>
      <c r="G102" s="14"/>
      <c r="H102" s="15">
        <v>1</v>
      </c>
      <c r="I102" s="15"/>
      <c r="J102" s="15"/>
      <c r="K102" s="15"/>
      <c r="L102" s="15">
        <v>0.06</v>
      </c>
      <c r="M102" s="15">
        <v>95.28</v>
      </c>
      <c r="N102" s="15">
        <f>IF(OR(COUNTA(J102:L102)=3,AND(COUNTA(J102:L102)=1,M102&lt;&gt;"")),ROUND(PRODUCT(J102:M102),2),"")</f>
        <v>5.72</v>
      </c>
      <c r="O102" s="15">
        <f t="shared" si="10"/>
        <v>5.72</v>
      </c>
      <c r="P102" s="15"/>
      <c r="Q102" s="78"/>
    </row>
    <row r="103" spans="1:18" ht="15" customHeight="1" x14ac:dyDescent="0.25">
      <c r="A103" s="14"/>
      <c r="B103" s="212" t="s">
        <v>175</v>
      </c>
      <c r="C103" s="213"/>
      <c r="D103" s="213"/>
      <c r="E103" s="213"/>
      <c r="F103" s="214"/>
      <c r="G103" s="14"/>
      <c r="H103" s="15">
        <v>1</v>
      </c>
      <c r="I103" s="15"/>
      <c r="J103" s="15"/>
      <c r="K103" s="15"/>
      <c r="L103" s="15"/>
      <c r="M103" s="15" t="str">
        <f>IF(COUNTA(J103:L103)=2,ROUND(PRODUCT(J103:L103),2),"")</f>
        <v/>
      </c>
      <c r="N103" s="15">
        <v>197.76</v>
      </c>
      <c r="O103" s="15">
        <f t="shared" si="10"/>
        <v>197.76</v>
      </c>
      <c r="P103" s="15"/>
    </row>
    <row r="104" spans="1:18" ht="15" customHeight="1" x14ac:dyDescent="0.25">
      <c r="A104" s="14"/>
      <c r="B104" s="212" t="s">
        <v>21</v>
      </c>
      <c r="C104" s="213"/>
      <c r="D104" s="213"/>
      <c r="E104" s="213"/>
      <c r="F104" s="214"/>
      <c r="G104" s="14"/>
      <c r="H104" s="15"/>
      <c r="I104" s="15"/>
      <c r="J104" s="15"/>
      <c r="K104" s="15"/>
      <c r="L104" s="15"/>
      <c r="M104" s="15" t="str">
        <f>IF(COUNTA(J104:L104)=2,ROUND(PRODUCT(J104:L104),2),"")</f>
        <v/>
      </c>
      <c r="N104" s="15" t="str">
        <f>IF(OR(COUNTA(J104:L104)=3,AND(COUNTA(J104:L104)=1,M104&lt;&gt;"")),ROUND(PRODUCT(J104:M104),2),"")</f>
        <v/>
      </c>
      <c r="O104" s="15"/>
      <c r="P104" s="15"/>
    </row>
    <row r="105" spans="1:18" ht="15" customHeight="1" x14ac:dyDescent="0.25">
      <c r="A105" s="84"/>
      <c r="B105" s="212" t="s">
        <v>178</v>
      </c>
      <c r="C105" s="213"/>
      <c r="D105" s="213"/>
      <c r="E105" s="213"/>
      <c r="F105" s="214"/>
      <c r="G105" s="14"/>
      <c r="H105" s="15"/>
      <c r="I105" s="15"/>
      <c r="J105" s="15"/>
      <c r="K105" s="15"/>
      <c r="L105" s="15"/>
      <c r="M105" s="15" t="str">
        <f>IF(COUNTA(J105:L105)=2,ROUND(PRODUCT(J105:L105),2),"")</f>
        <v/>
      </c>
      <c r="N105" s="15" t="str">
        <f>IF(OR(COUNTA(J105:L105)=3,AND(COUNTA(J105:L105)=1,M105&lt;&gt;"")),ROUND(PRODUCT(J105:M105),2),"")</f>
        <v/>
      </c>
      <c r="O105" s="15"/>
      <c r="P105" s="15"/>
    </row>
    <row r="106" spans="1:18" ht="15" customHeight="1" x14ac:dyDescent="0.25">
      <c r="A106" s="4"/>
      <c r="B106" s="4"/>
      <c r="C106" s="4"/>
      <c r="D106" s="4"/>
      <c r="E106" s="4"/>
      <c r="F106" s="4"/>
      <c r="G106" s="4"/>
      <c r="H106" s="4"/>
      <c r="I106" s="4"/>
      <c r="J106" s="4"/>
      <c r="K106" s="4"/>
      <c r="L106" s="4"/>
      <c r="M106" s="4"/>
      <c r="N106" s="4"/>
      <c r="O106" s="4"/>
      <c r="P106" s="4"/>
    </row>
    <row r="107" spans="1:18" ht="24.95" customHeight="1" x14ac:dyDescent="0.25">
      <c r="A107" s="58" t="s">
        <v>42</v>
      </c>
      <c r="B107" s="194" t="s">
        <v>1664</v>
      </c>
      <c r="C107" s="195"/>
      <c r="D107" s="195"/>
      <c r="E107" s="195"/>
      <c r="F107" s="195"/>
      <c r="G107" s="195"/>
      <c r="H107" s="195"/>
      <c r="I107" s="195"/>
      <c r="J107" s="195"/>
      <c r="K107" s="195"/>
      <c r="L107" s="195"/>
      <c r="M107" s="195"/>
      <c r="N107" s="195"/>
      <c r="O107" s="215"/>
      <c r="P107" s="63">
        <f>SUM(O107:O109)</f>
        <v>0</v>
      </c>
    </row>
    <row r="108" spans="1:18" ht="15" customHeight="1" x14ac:dyDescent="0.25">
      <c r="A108" s="4"/>
      <c r="B108" s="4"/>
      <c r="C108" s="4"/>
      <c r="D108" s="4"/>
      <c r="E108" s="4"/>
      <c r="F108" s="4"/>
      <c r="G108" s="4"/>
      <c r="H108" s="4"/>
      <c r="I108" s="4"/>
      <c r="J108" s="4"/>
      <c r="K108" s="4"/>
      <c r="L108" s="4"/>
      <c r="M108" s="4"/>
      <c r="N108" s="4"/>
      <c r="O108" s="4"/>
      <c r="P108" s="4"/>
    </row>
    <row r="109" spans="1:18" ht="15" customHeight="1" x14ac:dyDescent="0.25">
      <c r="A109" s="14" t="s">
        <v>89</v>
      </c>
      <c r="B109" s="20">
        <v>93358</v>
      </c>
      <c r="C109" s="212" t="str">
        <f>VLOOKUP(B109,COMPOSICAO!B:K,2,FALSE)</f>
        <v>ESCAVAÇÃO MANUAL DE VALA COM PROFUNDIDADE MENOR OU IGUAL A 1,30 M. AF_02/2021</v>
      </c>
      <c r="D109" s="213"/>
      <c r="E109" s="213"/>
      <c r="F109" s="214"/>
      <c r="G109" s="14" t="str">
        <f>VLOOKUP(B109,COMPOSICAO!B:K,6,FALSE)</f>
        <v>M3</v>
      </c>
      <c r="H109" s="14"/>
      <c r="I109" s="14"/>
      <c r="J109" s="14"/>
      <c r="K109" s="14"/>
      <c r="L109" s="14"/>
      <c r="M109" s="14"/>
      <c r="N109" s="14"/>
      <c r="O109" s="14"/>
      <c r="P109" s="15">
        <f>SUM(O109:O118)</f>
        <v>43.61</v>
      </c>
    </row>
    <row r="110" spans="1:18" ht="15" customHeight="1" x14ac:dyDescent="0.25">
      <c r="A110" s="14"/>
      <c r="B110" s="212" t="s">
        <v>180</v>
      </c>
      <c r="C110" s="213"/>
      <c r="D110" s="213"/>
      <c r="E110" s="213"/>
      <c r="F110" s="214"/>
      <c r="G110" s="14"/>
      <c r="H110" s="15">
        <v>16</v>
      </c>
      <c r="I110" s="15"/>
      <c r="J110" s="15">
        <v>1.2</v>
      </c>
      <c r="K110" s="15">
        <v>1.2</v>
      </c>
      <c r="L110" s="15">
        <v>1</v>
      </c>
      <c r="M110" s="15" t="str">
        <f t="shared" ref="M110:M117" si="11">IF(COUNTA(J110:L110)=2,ROUND(PRODUCT(J110:L110),2),"")</f>
        <v/>
      </c>
      <c r="N110" s="15">
        <f t="shared" ref="N110:N117" si="12">IF(OR(COUNTA(J110:L110)=3,AND(COUNTA(J110:L110)=1,M110&lt;&gt;"")),ROUND(PRODUCT(J110:M110),2),"")</f>
        <v>1.44</v>
      </c>
      <c r="O110" s="15">
        <f t="shared" ref="O110:O117" si="13">IF(N110&lt;&gt;"",ROUND(PRODUCT(H110,I110,N110),2),IF(M110&lt;&gt;"",ROUND(PRODUCT(H110,I110,M110),2),ROUND(PRODUCT(H110:L110),2)))</f>
        <v>23.04</v>
      </c>
      <c r="P110" s="15"/>
    </row>
    <row r="111" spans="1:18" ht="18.75" customHeight="1" x14ac:dyDescent="0.25">
      <c r="A111" s="14"/>
      <c r="B111" s="212" t="s">
        <v>182</v>
      </c>
      <c r="C111" s="213"/>
      <c r="D111" s="213"/>
      <c r="E111" s="213"/>
      <c r="F111" s="214"/>
      <c r="G111" s="14"/>
      <c r="H111" s="15">
        <v>8</v>
      </c>
      <c r="I111" s="15"/>
      <c r="J111" s="15">
        <v>0.5</v>
      </c>
      <c r="K111" s="15">
        <v>0.5</v>
      </c>
      <c r="L111" s="15">
        <v>0.5</v>
      </c>
      <c r="M111" s="15" t="str">
        <f t="shared" si="11"/>
        <v/>
      </c>
      <c r="N111" s="15">
        <f t="shared" si="12"/>
        <v>0.13</v>
      </c>
      <c r="O111" s="15">
        <f t="shared" si="13"/>
        <v>1.04</v>
      </c>
      <c r="P111" s="15"/>
    </row>
    <row r="112" spans="1:18" ht="15" customHeight="1" x14ac:dyDescent="0.25">
      <c r="A112" s="14"/>
      <c r="B112" s="212" t="s">
        <v>184</v>
      </c>
      <c r="C112" s="213"/>
      <c r="D112" s="213"/>
      <c r="E112" s="213"/>
      <c r="F112" s="214"/>
      <c r="G112" s="14"/>
      <c r="H112" s="15">
        <v>2</v>
      </c>
      <c r="I112" s="15"/>
      <c r="J112" s="15">
        <v>33.4</v>
      </c>
      <c r="K112" s="15">
        <v>0.4</v>
      </c>
      <c r="L112" s="15">
        <v>0.5</v>
      </c>
      <c r="M112" s="15" t="str">
        <f t="shared" si="11"/>
        <v/>
      </c>
      <c r="N112" s="15">
        <f t="shared" si="12"/>
        <v>6.68</v>
      </c>
      <c r="O112" s="15">
        <f t="shared" si="13"/>
        <v>13.36</v>
      </c>
      <c r="P112" s="15"/>
    </row>
    <row r="113" spans="1:16" ht="15" customHeight="1" x14ac:dyDescent="0.25">
      <c r="A113" s="14"/>
      <c r="B113" s="212" t="s">
        <v>186</v>
      </c>
      <c r="C113" s="213"/>
      <c r="D113" s="213"/>
      <c r="E113" s="213"/>
      <c r="F113" s="214"/>
      <c r="G113" s="14"/>
      <c r="H113" s="15">
        <v>2</v>
      </c>
      <c r="I113" s="15"/>
      <c r="J113" s="15">
        <v>4.0999999999999996</v>
      </c>
      <c r="K113" s="15">
        <v>0.4</v>
      </c>
      <c r="L113" s="15">
        <v>0.5</v>
      </c>
      <c r="M113" s="15" t="str">
        <f t="shared" si="11"/>
        <v/>
      </c>
      <c r="N113" s="15">
        <f t="shared" si="12"/>
        <v>0.82</v>
      </c>
      <c r="O113" s="15">
        <f t="shared" si="13"/>
        <v>1.64</v>
      </c>
      <c r="P113" s="15"/>
    </row>
    <row r="114" spans="1:16" ht="15" customHeight="1" x14ac:dyDescent="0.25">
      <c r="A114" s="14"/>
      <c r="B114" s="212" t="s">
        <v>188</v>
      </c>
      <c r="C114" s="213"/>
      <c r="D114" s="213"/>
      <c r="E114" s="213"/>
      <c r="F114" s="214"/>
      <c r="G114" s="14"/>
      <c r="H114" s="15">
        <v>2</v>
      </c>
      <c r="I114" s="15"/>
      <c r="J114" s="15">
        <v>4.37</v>
      </c>
      <c r="K114" s="15">
        <v>0.4</v>
      </c>
      <c r="L114" s="15">
        <v>0.5</v>
      </c>
      <c r="M114" s="15" t="str">
        <f t="shared" si="11"/>
        <v/>
      </c>
      <c r="N114" s="15">
        <f t="shared" si="12"/>
        <v>0.87</v>
      </c>
      <c r="O114" s="15">
        <f t="shared" si="13"/>
        <v>1.74</v>
      </c>
      <c r="P114" s="15"/>
    </row>
    <row r="115" spans="1:16" ht="15" customHeight="1" x14ac:dyDescent="0.25">
      <c r="A115" s="14"/>
      <c r="B115" s="212" t="s">
        <v>190</v>
      </c>
      <c r="C115" s="213"/>
      <c r="D115" s="213"/>
      <c r="E115" s="213"/>
      <c r="F115" s="214"/>
      <c r="G115" s="14"/>
      <c r="H115" s="15">
        <v>1</v>
      </c>
      <c r="I115" s="15"/>
      <c r="J115" s="15">
        <v>1.1499999999999999</v>
      </c>
      <c r="K115" s="15">
        <v>0.4</v>
      </c>
      <c r="L115" s="15">
        <v>0.5</v>
      </c>
      <c r="M115" s="15" t="str">
        <f t="shared" si="11"/>
        <v/>
      </c>
      <c r="N115" s="15">
        <f t="shared" si="12"/>
        <v>0.23</v>
      </c>
      <c r="O115" s="15">
        <f t="shared" si="13"/>
        <v>0.23</v>
      </c>
      <c r="P115" s="15"/>
    </row>
    <row r="116" spans="1:16" ht="15" customHeight="1" x14ac:dyDescent="0.25">
      <c r="A116" s="14"/>
      <c r="B116" s="212" t="s">
        <v>192</v>
      </c>
      <c r="C116" s="213"/>
      <c r="D116" s="213"/>
      <c r="E116" s="213"/>
      <c r="F116" s="214"/>
      <c r="G116" s="14"/>
      <c r="H116" s="15">
        <v>1</v>
      </c>
      <c r="I116" s="15"/>
      <c r="J116" s="15">
        <v>1.6</v>
      </c>
      <c r="K116" s="15">
        <v>0.4</v>
      </c>
      <c r="L116" s="15">
        <v>0.5</v>
      </c>
      <c r="M116" s="15" t="str">
        <f t="shared" si="11"/>
        <v/>
      </c>
      <c r="N116" s="15">
        <f t="shared" si="12"/>
        <v>0.32</v>
      </c>
      <c r="O116" s="15">
        <f t="shared" si="13"/>
        <v>0.32</v>
      </c>
      <c r="P116" s="15"/>
    </row>
    <row r="117" spans="1:16" ht="15" customHeight="1" x14ac:dyDescent="0.25">
      <c r="A117" s="14"/>
      <c r="B117" s="212" t="s">
        <v>194</v>
      </c>
      <c r="C117" s="213"/>
      <c r="D117" s="213"/>
      <c r="E117" s="213"/>
      <c r="F117" s="214"/>
      <c r="G117" s="14"/>
      <c r="H117" s="15">
        <v>1</v>
      </c>
      <c r="I117" s="15"/>
      <c r="J117" s="15">
        <v>11.2</v>
      </c>
      <c r="K117" s="15">
        <v>0.4</v>
      </c>
      <c r="L117" s="15">
        <v>0.5</v>
      </c>
      <c r="M117" s="15" t="str">
        <f t="shared" si="11"/>
        <v/>
      </c>
      <c r="N117" s="15">
        <f t="shared" si="12"/>
        <v>2.2400000000000002</v>
      </c>
      <c r="O117" s="15">
        <f t="shared" si="13"/>
        <v>2.2400000000000002</v>
      </c>
      <c r="P117" s="15"/>
    </row>
    <row r="118" spans="1:16" ht="15" customHeight="1" x14ac:dyDescent="0.25">
      <c r="A118" s="4"/>
      <c r="B118" s="4"/>
      <c r="C118" s="4"/>
      <c r="D118" s="4"/>
      <c r="E118" s="4"/>
      <c r="F118" s="4"/>
      <c r="G118" s="4"/>
      <c r="H118" s="4"/>
      <c r="I118" s="4"/>
      <c r="J118" s="4"/>
      <c r="K118" s="4"/>
      <c r="L118" s="4"/>
      <c r="M118" s="4"/>
      <c r="N118" s="4"/>
      <c r="O118" s="4"/>
      <c r="P118" s="4"/>
    </row>
    <row r="119" spans="1:16" ht="15" customHeight="1" x14ac:dyDescent="0.25">
      <c r="A119" s="14" t="s">
        <v>90</v>
      </c>
      <c r="B119" s="14" t="s">
        <v>1715</v>
      </c>
      <c r="C119" s="212" t="str">
        <f>VLOOKUP(B119,COMPOSICAO!B:K,2,FALSE)</f>
        <v>APILOAMENTO DE PISO OU FUNDO DE VALAS C/MAÇO DE 30 A 60 KG</v>
      </c>
      <c r="D119" s="213"/>
      <c r="E119" s="213"/>
      <c r="F119" s="214"/>
      <c r="G119" s="14" t="str">
        <f>VLOOKUP(B119,COMPOSICAO!B:K,6,FALSE)</f>
        <v>M2</v>
      </c>
      <c r="H119" s="14"/>
      <c r="I119" s="14"/>
      <c r="J119" s="14"/>
      <c r="K119" s="14"/>
      <c r="L119" s="14"/>
      <c r="M119" s="14"/>
      <c r="N119" s="14"/>
      <c r="O119" s="14"/>
      <c r="P119" s="15">
        <f>SUM(O119:O128)</f>
        <v>64.12</v>
      </c>
    </row>
    <row r="120" spans="1:16" ht="15" customHeight="1" x14ac:dyDescent="0.25">
      <c r="A120" s="14"/>
      <c r="B120" s="212" t="s">
        <v>180</v>
      </c>
      <c r="C120" s="213"/>
      <c r="D120" s="213"/>
      <c r="E120" s="213"/>
      <c r="F120" s="214"/>
      <c r="G120" s="14"/>
      <c r="H120" s="15">
        <v>16</v>
      </c>
      <c r="I120" s="15"/>
      <c r="J120" s="15">
        <v>1.2</v>
      </c>
      <c r="K120" s="15">
        <v>1.2</v>
      </c>
      <c r="L120" s="15"/>
      <c r="M120" s="15">
        <f t="shared" ref="M120:M127" si="14">IF(COUNTA(J120:L120)=2,ROUND(PRODUCT(J120:L120),2),"")</f>
        <v>1.44</v>
      </c>
      <c r="N120" s="15" t="str">
        <f t="shared" ref="N120:N127" si="15">IF(OR(COUNTA(J120:L120)=3,AND(COUNTA(J120:L120)=1,M120&lt;&gt;"")),ROUND(PRODUCT(J120:M120),2),"")</f>
        <v/>
      </c>
      <c r="O120" s="15">
        <f t="shared" ref="O120:O127" si="16">IF(N120&lt;&gt;"",ROUND(PRODUCT(H120,I120,N120),2),IF(M120&lt;&gt;"",ROUND(PRODUCT(H120,I120,M120),2),ROUND(PRODUCT(H120:L120),2)))</f>
        <v>23.04</v>
      </c>
      <c r="P120" s="15"/>
    </row>
    <row r="121" spans="1:16" ht="18" customHeight="1" x14ac:dyDescent="0.25">
      <c r="A121" s="14"/>
      <c r="B121" s="212" t="s">
        <v>182</v>
      </c>
      <c r="C121" s="213"/>
      <c r="D121" s="213"/>
      <c r="E121" s="213"/>
      <c r="F121" s="214"/>
      <c r="G121" s="14"/>
      <c r="H121" s="15">
        <v>8</v>
      </c>
      <c r="I121" s="15"/>
      <c r="J121" s="15">
        <v>0.5</v>
      </c>
      <c r="K121" s="15">
        <v>0.5</v>
      </c>
      <c r="L121" s="15"/>
      <c r="M121" s="15">
        <f t="shared" si="14"/>
        <v>0.25</v>
      </c>
      <c r="N121" s="15" t="str">
        <f t="shared" si="15"/>
        <v/>
      </c>
      <c r="O121" s="15">
        <f t="shared" si="16"/>
        <v>2</v>
      </c>
      <c r="P121" s="15"/>
    </row>
    <row r="122" spans="1:16" ht="15" customHeight="1" x14ac:dyDescent="0.25">
      <c r="A122" s="14"/>
      <c r="B122" s="212" t="s">
        <v>184</v>
      </c>
      <c r="C122" s="213"/>
      <c r="D122" s="213"/>
      <c r="E122" s="213"/>
      <c r="F122" s="214"/>
      <c r="G122" s="14"/>
      <c r="H122" s="15">
        <v>2</v>
      </c>
      <c r="I122" s="15"/>
      <c r="J122" s="15">
        <v>33.4</v>
      </c>
      <c r="K122" s="15">
        <v>0.4</v>
      </c>
      <c r="L122" s="15"/>
      <c r="M122" s="15">
        <f t="shared" si="14"/>
        <v>13.36</v>
      </c>
      <c r="N122" s="15" t="str">
        <f t="shared" si="15"/>
        <v/>
      </c>
      <c r="O122" s="15">
        <f t="shared" si="16"/>
        <v>26.72</v>
      </c>
      <c r="P122" s="15"/>
    </row>
    <row r="123" spans="1:16" ht="15" customHeight="1" x14ac:dyDescent="0.25">
      <c r="A123" s="14"/>
      <c r="B123" s="212" t="s">
        <v>186</v>
      </c>
      <c r="C123" s="213"/>
      <c r="D123" s="213"/>
      <c r="E123" s="213"/>
      <c r="F123" s="214"/>
      <c r="G123" s="14"/>
      <c r="H123" s="15">
        <v>2</v>
      </c>
      <c r="I123" s="15"/>
      <c r="J123" s="15">
        <v>4.0999999999999996</v>
      </c>
      <c r="K123" s="15">
        <v>0.4</v>
      </c>
      <c r="L123" s="15"/>
      <c r="M123" s="15">
        <f t="shared" si="14"/>
        <v>1.64</v>
      </c>
      <c r="N123" s="15" t="str">
        <f t="shared" si="15"/>
        <v/>
      </c>
      <c r="O123" s="15">
        <f t="shared" si="16"/>
        <v>3.28</v>
      </c>
      <c r="P123" s="15"/>
    </row>
    <row r="124" spans="1:16" ht="15" customHeight="1" x14ac:dyDescent="0.25">
      <c r="A124" s="14"/>
      <c r="B124" s="212" t="s">
        <v>188</v>
      </c>
      <c r="C124" s="213"/>
      <c r="D124" s="213"/>
      <c r="E124" s="213"/>
      <c r="F124" s="214"/>
      <c r="G124" s="14"/>
      <c r="H124" s="15">
        <v>2</v>
      </c>
      <c r="I124" s="15"/>
      <c r="J124" s="15">
        <v>4.37</v>
      </c>
      <c r="K124" s="15">
        <v>0.4</v>
      </c>
      <c r="L124" s="15"/>
      <c r="M124" s="15">
        <f t="shared" si="14"/>
        <v>1.75</v>
      </c>
      <c r="N124" s="15" t="str">
        <f t="shared" si="15"/>
        <v/>
      </c>
      <c r="O124" s="15">
        <f t="shared" si="16"/>
        <v>3.5</v>
      </c>
      <c r="P124" s="15"/>
    </row>
    <row r="125" spans="1:16" ht="15" customHeight="1" x14ac:dyDescent="0.25">
      <c r="A125" s="14"/>
      <c r="B125" s="212" t="s">
        <v>190</v>
      </c>
      <c r="C125" s="213"/>
      <c r="D125" s="213"/>
      <c r="E125" s="213"/>
      <c r="F125" s="214"/>
      <c r="G125" s="14"/>
      <c r="H125" s="15">
        <v>1</v>
      </c>
      <c r="I125" s="15"/>
      <c r="J125" s="15">
        <v>1.1499999999999999</v>
      </c>
      <c r="K125" s="15">
        <v>0.4</v>
      </c>
      <c r="L125" s="15"/>
      <c r="M125" s="15">
        <f t="shared" si="14"/>
        <v>0.46</v>
      </c>
      <c r="N125" s="15" t="str">
        <f t="shared" si="15"/>
        <v/>
      </c>
      <c r="O125" s="15">
        <f t="shared" si="16"/>
        <v>0.46</v>
      </c>
      <c r="P125" s="15"/>
    </row>
    <row r="126" spans="1:16" ht="15" customHeight="1" x14ac:dyDescent="0.25">
      <c r="A126" s="14"/>
      <c r="B126" s="212" t="s">
        <v>192</v>
      </c>
      <c r="C126" s="213"/>
      <c r="D126" s="213"/>
      <c r="E126" s="213"/>
      <c r="F126" s="214"/>
      <c r="G126" s="14"/>
      <c r="H126" s="15">
        <v>1</v>
      </c>
      <c r="I126" s="15"/>
      <c r="J126" s="15">
        <v>1.6</v>
      </c>
      <c r="K126" s="15">
        <v>0.4</v>
      </c>
      <c r="L126" s="15"/>
      <c r="M126" s="15">
        <f t="shared" si="14"/>
        <v>0.64</v>
      </c>
      <c r="N126" s="15" t="str">
        <f t="shared" si="15"/>
        <v/>
      </c>
      <c r="O126" s="15">
        <f t="shared" si="16"/>
        <v>0.64</v>
      </c>
      <c r="P126" s="15"/>
    </row>
    <row r="127" spans="1:16" ht="15" customHeight="1" x14ac:dyDescent="0.25">
      <c r="A127" s="14"/>
      <c r="B127" s="212" t="s">
        <v>194</v>
      </c>
      <c r="C127" s="213"/>
      <c r="D127" s="213"/>
      <c r="E127" s="213"/>
      <c r="F127" s="214"/>
      <c r="G127" s="14"/>
      <c r="H127" s="15">
        <v>1</v>
      </c>
      <c r="I127" s="15"/>
      <c r="J127" s="15">
        <v>11.2</v>
      </c>
      <c r="K127" s="15">
        <v>0.4</v>
      </c>
      <c r="L127" s="15"/>
      <c r="M127" s="15">
        <f t="shared" si="14"/>
        <v>4.4800000000000004</v>
      </c>
      <c r="N127" s="15" t="str">
        <f t="shared" si="15"/>
        <v/>
      </c>
      <c r="O127" s="15">
        <f t="shared" si="16"/>
        <v>4.4800000000000004</v>
      </c>
      <c r="P127" s="15"/>
    </row>
    <row r="128" spans="1:16" ht="15" customHeight="1" x14ac:dyDescent="0.25">
      <c r="A128" s="4"/>
      <c r="B128" s="4"/>
      <c r="C128" s="4"/>
      <c r="D128" s="4"/>
      <c r="E128" s="4"/>
      <c r="F128" s="4"/>
      <c r="G128" s="4"/>
      <c r="H128" s="4"/>
      <c r="I128" s="4"/>
      <c r="J128" s="4"/>
      <c r="K128" s="4"/>
      <c r="L128" s="4"/>
      <c r="M128" s="4"/>
      <c r="N128" s="4"/>
      <c r="O128" s="4"/>
      <c r="P128" s="4"/>
    </row>
    <row r="129" spans="1:16" ht="15" customHeight="1" x14ac:dyDescent="0.25">
      <c r="A129" s="14" t="s">
        <v>1665</v>
      </c>
      <c r="B129" s="20">
        <v>96995</v>
      </c>
      <c r="C129" s="212" t="str">
        <f>VLOOKUP(B129,COMPOSICAO!B:K,2,FALSE)</f>
        <v>REATERRO MANUAL APILOADO COM SOQUETE. AF_10/2017</v>
      </c>
      <c r="D129" s="213"/>
      <c r="E129" s="213"/>
      <c r="F129" s="214"/>
      <c r="G129" s="14" t="str">
        <f>VLOOKUP(B129,COMPOSICAO!B:K,6,FALSE)</f>
        <v>M3</v>
      </c>
      <c r="H129" s="14"/>
      <c r="I129" s="14"/>
      <c r="J129" s="14"/>
      <c r="K129" s="14"/>
      <c r="L129" s="14"/>
      <c r="M129" s="14"/>
      <c r="N129" s="14"/>
      <c r="O129" s="14"/>
      <c r="P129" s="15">
        <f>SUM(O129:O139)</f>
        <v>15.42</v>
      </c>
    </row>
    <row r="130" spans="1:16" ht="15" customHeight="1" x14ac:dyDescent="0.25">
      <c r="A130" s="14"/>
      <c r="B130" s="212" t="s">
        <v>184</v>
      </c>
      <c r="C130" s="213"/>
      <c r="D130" s="213"/>
      <c r="E130" s="213"/>
      <c r="F130" s="214"/>
      <c r="G130" s="14"/>
      <c r="H130" s="15">
        <v>2</v>
      </c>
      <c r="I130" s="15"/>
      <c r="J130" s="15">
        <v>33.4</v>
      </c>
      <c r="K130" s="15">
        <v>0.4</v>
      </c>
      <c r="L130" s="15">
        <v>0.2</v>
      </c>
      <c r="M130" s="15" t="str">
        <f t="shared" ref="M130:M138" si="17">IF(COUNTA(J130:L130)=2,ROUND(PRODUCT(J130:L130),2),"")</f>
        <v/>
      </c>
      <c r="N130" s="15">
        <f t="shared" ref="N130:N138" si="18">IF(OR(COUNTA(J130:L130)=3,AND(COUNTA(J130:L130)=1,M130&lt;&gt;"")),ROUND(PRODUCT(J130:M130),2),"")</f>
        <v>2.67</v>
      </c>
      <c r="O130" s="15">
        <f t="shared" ref="O130:O138" si="19">IF(N130&lt;&gt;"",ROUND(PRODUCT(H130,I130,N130),2),IF(M130&lt;&gt;"",ROUND(PRODUCT(H130,I130,M130),2),ROUND(PRODUCT(H130:L130),2)))</f>
        <v>5.34</v>
      </c>
      <c r="P130" s="15"/>
    </row>
    <row r="131" spans="1:16" ht="18.75" customHeight="1" x14ac:dyDescent="0.25">
      <c r="A131" s="14"/>
      <c r="B131" s="212" t="s">
        <v>186</v>
      </c>
      <c r="C131" s="213"/>
      <c r="D131" s="213"/>
      <c r="E131" s="213"/>
      <c r="F131" s="214"/>
      <c r="G131" s="14"/>
      <c r="H131" s="15">
        <v>2</v>
      </c>
      <c r="I131" s="15"/>
      <c r="J131" s="15">
        <v>4.0999999999999996</v>
      </c>
      <c r="K131" s="15">
        <v>0.4</v>
      </c>
      <c r="L131" s="15">
        <v>0.2</v>
      </c>
      <c r="M131" s="15" t="str">
        <f t="shared" si="17"/>
        <v/>
      </c>
      <c r="N131" s="15">
        <f t="shared" si="18"/>
        <v>0.33</v>
      </c>
      <c r="O131" s="15">
        <f t="shared" si="19"/>
        <v>0.66</v>
      </c>
      <c r="P131" s="15"/>
    </row>
    <row r="132" spans="1:16" ht="18.75" customHeight="1" x14ac:dyDescent="0.25">
      <c r="A132" s="14"/>
      <c r="B132" s="212" t="s">
        <v>188</v>
      </c>
      <c r="C132" s="213"/>
      <c r="D132" s="213"/>
      <c r="E132" s="213"/>
      <c r="F132" s="214"/>
      <c r="G132" s="14"/>
      <c r="H132" s="15">
        <v>2</v>
      </c>
      <c r="I132" s="15"/>
      <c r="J132" s="15">
        <v>4.37</v>
      </c>
      <c r="K132" s="15">
        <v>0.4</v>
      </c>
      <c r="L132" s="15">
        <v>0.2</v>
      </c>
      <c r="M132" s="15" t="str">
        <f t="shared" si="17"/>
        <v/>
      </c>
      <c r="N132" s="15">
        <f t="shared" si="18"/>
        <v>0.35</v>
      </c>
      <c r="O132" s="15">
        <f t="shared" si="19"/>
        <v>0.7</v>
      </c>
      <c r="P132" s="15"/>
    </row>
    <row r="133" spans="1:16" ht="15" customHeight="1" x14ac:dyDescent="0.25">
      <c r="A133" s="14"/>
      <c r="B133" s="212" t="s">
        <v>190</v>
      </c>
      <c r="C133" s="213"/>
      <c r="D133" s="213"/>
      <c r="E133" s="213"/>
      <c r="F133" s="214"/>
      <c r="G133" s="14"/>
      <c r="H133" s="15">
        <v>1</v>
      </c>
      <c r="I133" s="15"/>
      <c r="J133" s="15">
        <v>1.1499999999999999</v>
      </c>
      <c r="K133" s="15">
        <v>0.4</v>
      </c>
      <c r="L133" s="15">
        <v>0.2</v>
      </c>
      <c r="M133" s="15" t="str">
        <f t="shared" si="17"/>
        <v/>
      </c>
      <c r="N133" s="15">
        <f t="shared" si="18"/>
        <v>0.09</v>
      </c>
      <c r="O133" s="15">
        <f t="shared" si="19"/>
        <v>0.09</v>
      </c>
      <c r="P133" s="15"/>
    </row>
    <row r="134" spans="1:16" ht="15" customHeight="1" x14ac:dyDescent="0.25">
      <c r="A134" s="14"/>
      <c r="B134" s="212" t="s">
        <v>192</v>
      </c>
      <c r="C134" s="213"/>
      <c r="D134" s="213"/>
      <c r="E134" s="213"/>
      <c r="F134" s="214"/>
      <c r="G134" s="14"/>
      <c r="H134" s="15">
        <v>1</v>
      </c>
      <c r="I134" s="15"/>
      <c r="J134" s="15">
        <v>1.6</v>
      </c>
      <c r="K134" s="15">
        <v>0.4</v>
      </c>
      <c r="L134" s="15">
        <v>0.2</v>
      </c>
      <c r="M134" s="15" t="str">
        <f t="shared" si="17"/>
        <v/>
      </c>
      <c r="N134" s="15">
        <f t="shared" si="18"/>
        <v>0.13</v>
      </c>
      <c r="O134" s="15">
        <f t="shared" si="19"/>
        <v>0.13</v>
      </c>
      <c r="P134" s="15"/>
    </row>
    <row r="135" spans="1:16" ht="15" customHeight="1" x14ac:dyDescent="0.25">
      <c r="A135" s="14"/>
      <c r="B135" s="212" t="s">
        <v>194</v>
      </c>
      <c r="C135" s="213"/>
      <c r="D135" s="213"/>
      <c r="E135" s="213"/>
      <c r="F135" s="214"/>
      <c r="G135" s="14"/>
      <c r="H135" s="15">
        <v>1</v>
      </c>
      <c r="I135" s="15"/>
      <c r="J135" s="15">
        <v>11.2</v>
      </c>
      <c r="K135" s="15">
        <v>0.4</v>
      </c>
      <c r="L135" s="15">
        <v>0.2</v>
      </c>
      <c r="M135" s="15" t="str">
        <f t="shared" si="17"/>
        <v/>
      </c>
      <c r="N135" s="15">
        <f t="shared" si="18"/>
        <v>0.9</v>
      </c>
      <c r="O135" s="15">
        <f t="shared" si="19"/>
        <v>0.9</v>
      </c>
      <c r="P135" s="15"/>
    </row>
    <row r="136" spans="1:16" ht="15" customHeight="1" x14ac:dyDescent="0.25">
      <c r="A136" s="14"/>
      <c r="B136" s="212" t="s">
        <v>180</v>
      </c>
      <c r="C136" s="213"/>
      <c r="D136" s="213"/>
      <c r="E136" s="213"/>
      <c r="F136" s="214"/>
      <c r="G136" s="14"/>
      <c r="H136" s="15">
        <v>16</v>
      </c>
      <c r="I136" s="15"/>
      <c r="J136" s="15">
        <v>1.5</v>
      </c>
      <c r="K136" s="15">
        <v>1.5</v>
      </c>
      <c r="L136" s="15">
        <v>0.2</v>
      </c>
      <c r="M136" s="15" t="str">
        <f t="shared" si="17"/>
        <v/>
      </c>
      <c r="N136" s="15">
        <f t="shared" si="18"/>
        <v>0.45</v>
      </c>
      <c r="O136" s="15">
        <f t="shared" si="19"/>
        <v>7.2</v>
      </c>
      <c r="P136" s="15"/>
    </row>
    <row r="137" spans="1:16" ht="15" customHeight="1" x14ac:dyDescent="0.25">
      <c r="A137" s="14"/>
      <c r="B137" s="212" t="s">
        <v>182</v>
      </c>
      <c r="C137" s="213"/>
      <c r="D137" s="213"/>
      <c r="E137" s="213"/>
      <c r="F137" s="214"/>
      <c r="G137" s="14"/>
      <c r="H137" s="15">
        <v>8</v>
      </c>
      <c r="I137" s="15"/>
      <c r="J137" s="15">
        <v>0.5</v>
      </c>
      <c r="K137" s="15">
        <v>0.5</v>
      </c>
      <c r="L137" s="15">
        <v>0.2</v>
      </c>
      <c r="M137" s="15" t="str">
        <f t="shared" si="17"/>
        <v/>
      </c>
      <c r="N137" s="15">
        <f t="shared" si="18"/>
        <v>0.05</v>
      </c>
      <c r="O137" s="15">
        <f t="shared" si="19"/>
        <v>0.4</v>
      </c>
      <c r="P137" s="15"/>
    </row>
    <row r="138" spans="1:16" ht="15" customHeight="1" x14ac:dyDescent="0.25">
      <c r="A138" s="84"/>
      <c r="B138" s="212" t="s">
        <v>197</v>
      </c>
      <c r="C138" s="213"/>
      <c r="D138" s="213"/>
      <c r="E138" s="213"/>
      <c r="F138" s="214"/>
      <c r="G138" s="14"/>
      <c r="H138" s="15"/>
      <c r="I138" s="15"/>
      <c r="J138" s="15"/>
      <c r="K138" s="15"/>
      <c r="L138" s="15"/>
      <c r="M138" s="15" t="str">
        <f t="shared" si="17"/>
        <v/>
      </c>
      <c r="N138" s="15" t="str">
        <f t="shared" si="18"/>
        <v/>
      </c>
      <c r="O138" s="15">
        <f t="shared" si="19"/>
        <v>0</v>
      </c>
      <c r="P138" s="15"/>
    </row>
    <row r="139" spans="1:16" ht="15" customHeight="1" x14ac:dyDescent="0.25">
      <c r="A139" s="4"/>
      <c r="B139" s="4"/>
      <c r="C139" s="4"/>
      <c r="D139" s="4"/>
      <c r="E139" s="4"/>
      <c r="F139" s="4"/>
      <c r="G139" s="4"/>
      <c r="H139" s="4"/>
      <c r="I139" s="4"/>
      <c r="J139" s="4"/>
      <c r="K139" s="4"/>
      <c r="L139" s="4"/>
      <c r="M139" s="4"/>
      <c r="N139" s="4"/>
      <c r="O139" s="4"/>
      <c r="P139" s="4"/>
    </row>
    <row r="140" spans="1:16" ht="26.25" customHeight="1" x14ac:dyDescent="0.25">
      <c r="A140" s="58" t="s">
        <v>43</v>
      </c>
      <c r="B140" s="194" t="s">
        <v>1666</v>
      </c>
      <c r="C140" s="195"/>
      <c r="D140" s="195"/>
      <c r="E140" s="195"/>
      <c r="F140" s="195"/>
      <c r="G140" s="195"/>
      <c r="H140" s="195"/>
      <c r="I140" s="195"/>
      <c r="J140" s="195"/>
      <c r="K140" s="195"/>
      <c r="L140" s="195"/>
      <c r="M140" s="195"/>
      <c r="N140" s="195"/>
      <c r="O140" s="215"/>
      <c r="P140" s="63">
        <f>SUM(O140:O142)</f>
        <v>0</v>
      </c>
    </row>
    <row r="141" spans="1:16" ht="15" customHeight="1" x14ac:dyDescent="0.25">
      <c r="A141" s="4"/>
      <c r="B141" s="4"/>
      <c r="C141" s="4"/>
      <c r="D141" s="4"/>
      <c r="E141" s="4"/>
      <c r="F141" s="4"/>
      <c r="G141" s="4"/>
      <c r="H141" s="4"/>
      <c r="I141" s="4"/>
      <c r="J141" s="4"/>
      <c r="K141" s="4"/>
      <c r="L141" s="4"/>
      <c r="M141" s="4"/>
      <c r="N141" s="4"/>
      <c r="O141" s="4"/>
      <c r="P141" s="4"/>
    </row>
    <row r="142" spans="1:16" ht="48" customHeight="1" x14ac:dyDescent="0.25">
      <c r="A142" s="14" t="s">
        <v>93</v>
      </c>
      <c r="B142" s="20">
        <v>96617</v>
      </c>
      <c r="C142" s="212" t="str">
        <f>VLOOKUP(B142,COMPOSICAO!B:K,2,FALSE)</f>
        <v>LASTRO DE CONCRETO MAGRO, APLICADO EM BLOCOS DE COROAMENTO OU SAPATAS, ESPESSURA DE 3 CM. AF_08/2017</v>
      </c>
      <c r="D142" s="213"/>
      <c r="E142" s="213"/>
      <c r="F142" s="214"/>
      <c r="G142" s="14" t="str">
        <f>VLOOKUP(B142,COMPOSICAO!B:K,6,FALSE)</f>
        <v>M2</v>
      </c>
      <c r="H142" s="14"/>
      <c r="I142" s="14"/>
      <c r="J142" s="14"/>
      <c r="K142" s="14"/>
      <c r="L142" s="14"/>
      <c r="M142" s="14"/>
      <c r="N142" s="14"/>
      <c r="O142" s="14"/>
      <c r="P142" s="15">
        <f>SUM(O142:O151)</f>
        <v>64.12</v>
      </c>
    </row>
    <row r="143" spans="1:16" ht="19.5" customHeight="1" x14ac:dyDescent="0.25">
      <c r="A143" s="14"/>
      <c r="B143" s="212" t="s">
        <v>180</v>
      </c>
      <c r="C143" s="213"/>
      <c r="D143" s="213"/>
      <c r="E143" s="213"/>
      <c r="F143" s="214"/>
      <c r="G143" s="14"/>
      <c r="H143" s="15">
        <v>16</v>
      </c>
      <c r="I143" s="15"/>
      <c r="J143" s="15">
        <v>1.2</v>
      </c>
      <c r="K143" s="15">
        <v>1.2</v>
      </c>
      <c r="L143" s="15"/>
      <c r="M143" s="15">
        <f t="shared" ref="M143:M150" si="20">IF(COUNTA(J143:L143)=2,ROUND(PRODUCT(J143:L143),2),"")</f>
        <v>1.44</v>
      </c>
      <c r="N143" s="15" t="str">
        <f t="shared" ref="N143:N150" si="21">IF(OR(COUNTA(J143:L143)=3,AND(COUNTA(J143:L143)=1,M143&lt;&gt;"")),ROUND(PRODUCT(J143:M143),2),"")</f>
        <v/>
      </c>
      <c r="O143" s="15">
        <f t="shared" ref="O143:O150" si="22">IF(N143&lt;&gt;"",ROUND(PRODUCT(H143,I143,N143),2),IF(M143&lt;&gt;"",ROUND(PRODUCT(H143,I143,M143),2),ROUND(PRODUCT(H143:L143),2)))</f>
        <v>23.04</v>
      </c>
      <c r="P143" s="15"/>
    </row>
    <row r="144" spans="1:16" ht="21.75" customHeight="1" x14ac:dyDescent="0.25">
      <c r="A144" s="14"/>
      <c r="B144" s="212" t="s">
        <v>182</v>
      </c>
      <c r="C144" s="213"/>
      <c r="D144" s="213"/>
      <c r="E144" s="213"/>
      <c r="F144" s="214"/>
      <c r="G144" s="14"/>
      <c r="H144" s="15">
        <v>8</v>
      </c>
      <c r="I144" s="15"/>
      <c r="J144" s="15">
        <v>0.5</v>
      </c>
      <c r="K144" s="15">
        <v>0.5</v>
      </c>
      <c r="L144" s="15"/>
      <c r="M144" s="15">
        <f t="shared" si="20"/>
        <v>0.25</v>
      </c>
      <c r="N144" s="15" t="str">
        <f t="shared" si="21"/>
        <v/>
      </c>
      <c r="O144" s="15">
        <f t="shared" si="22"/>
        <v>2</v>
      </c>
      <c r="P144" s="15"/>
    </row>
    <row r="145" spans="1:16" ht="15" customHeight="1" x14ac:dyDescent="0.25">
      <c r="A145" s="14"/>
      <c r="B145" s="212" t="s">
        <v>184</v>
      </c>
      <c r="C145" s="213"/>
      <c r="D145" s="213"/>
      <c r="E145" s="213"/>
      <c r="F145" s="214"/>
      <c r="G145" s="14"/>
      <c r="H145" s="15">
        <v>2</v>
      </c>
      <c r="I145" s="15"/>
      <c r="J145" s="15">
        <v>33.4</v>
      </c>
      <c r="K145" s="15">
        <v>0.4</v>
      </c>
      <c r="L145" s="15"/>
      <c r="M145" s="15">
        <f t="shared" si="20"/>
        <v>13.36</v>
      </c>
      <c r="N145" s="15" t="str">
        <f t="shared" si="21"/>
        <v/>
      </c>
      <c r="O145" s="15">
        <f t="shared" si="22"/>
        <v>26.72</v>
      </c>
      <c r="P145" s="15"/>
    </row>
    <row r="146" spans="1:16" ht="15" customHeight="1" x14ac:dyDescent="0.25">
      <c r="A146" s="14"/>
      <c r="B146" s="212" t="s">
        <v>186</v>
      </c>
      <c r="C146" s="213"/>
      <c r="D146" s="213"/>
      <c r="E146" s="213"/>
      <c r="F146" s="214"/>
      <c r="G146" s="14"/>
      <c r="H146" s="15">
        <v>2</v>
      </c>
      <c r="I146" s="15"/>
      <c r="J146" s="15">
        <v>4.0999999999999996</v>
      </c>
      <c r="K146" s="15">
        <v>0.4</v>
      </c>
      <c r="L146" s="15"/>
      <c r="M146" s="15">
        <f t="shared" si="20"/>
        <v>1.64</v>
      </c>
      <c r="N146" s="15" t="str">
        <f t="shared" si="21"/>
        <v/>
      </c>
      <c r="O146" s="15">
        <f t="shared" si="22"/>
        <v>3.28</v>
      </c>
      <c r="P146" s="15"/>
    </row>
    <row r="147" spans="1:16" ht="15" customHeight="1" x14ac:dyDescent="0.25">
      <c r="A147" s="14"/>
      <c r="B147" s="212" t="s">
        <v>188</v>
      </c>
      <c r="C147" s="213"/>
      <c r="D147" s="213"/>
      <c r="E147" s="213"/>
      <c r="F147" s="214"/>
      <c r="G147" s="14"/>
      <c r="H147" s="15">
        <v>2</v>
      </c>
      <c r="I147" s="15"/>
      <c r="J147" s="15">
        <v>4.37</v>
      </c>
      <c r="K147" s="15">
        <v>0.4</v>
      </c>
      <c r="L147" s="15"/>
      <c r="M147" s="15">
        <f t="shared" si="20"/>
        <v>1.75</v>
      </c>
      <c r="N147" s="15" t="str">
        <f t="shared" si="21"/>
        <v/>
      </c>
      <c r="O147" s="15">
        <f t="shared" si="22"/>
        <v>3.5</v>
      </c>
      <c r="P147" s="15"/>
    </row>
    <row r="148" spans="1:16" ht="15" customHeight="1" x14ac:dyDescent="0.25">
      <c r="A148" s="14"/>
      <c r="B148" s="212" t="s">
        <v>190</v>
      </c>
      <c r="C148" s="213"/>
      <c r="D148" s="213"/>
      <c r="E148" s="213"/>
      <c r="F148" s="214"/>
      <c r="G148" s="14"/>
      <c r="H148" s="15">
        <v>1</v>
      </c>
      <c r="I148" s="15"/>
      <c r="J148" s="15">
        <v>1.1499999999999999</v>
      </c>
      <c r="K148" s="15">
        <v>0.4</v>
      </c>
      <c r="L148" s="15"/>
      <c r="M148" s="15">
        <f t="shared" si="20"/>
        <v>0.46</v>
      </c>
      <c r="N148" s="15" t="str">
        <f t="shared" si="21"/>
        <v/>
      </c>
      <c r="O148" s="15">
        <f t="shared" si="22"/>
        <v>0.46</v>
      </c>
      <c r="P148" s="15"/>
    </row>
    <row r="149" spans="1:16" ht="15" customHeight="1" x14ac:dyDescent="0.25">
      <c r="A149" s="14"/>
      <c r="B149" s="212" t="s">
        <v>192</v>
      </c>
      <c r="C149" s="213"/>
      <c r="D149" s="213"/>
      <c r="E149" s="213"/>
      <c r="F149" s="214"/>
      <c r="G149" s="14"/>
      <c r="H149" s="15">
        <v>1</v>
      </c>
      <c r="I149" s="15"/>
      <c r="J149" s="15">
        <v>1.6</v>
      </c>
      <c r="K149" s="15">
        <v>0.4</v>
      </c>
      <c r="L149" s="15"/>
      <c r="M149" s="15">
        <f t="shared" si="20"/>
        <v>0.64</v>
      </c>
      <c r="N149" s="15" t="str">
        <f t="shared" si="21"/>
        <v/>
      </c>
      <c r="O149" s="15">
        <f t="shared" si="22"/>
        <v>0.64</v>
      </c>
      <c r="P149" s="15"/>
    </row>
    <row r="150" spans="1:16" ht="15" customHeight="1" x14ac:dyDescent="0.25">
      <c r="A150" s="14"/>
      <c r="B150" s="212" t="s">
        <v>194</v>
      </c>
      <c r="C150" s="213"/>
      <c r="D150" s="213"/>
      <c r="E150" s="213"/>
      <c r="F150" s="214"/>
      <c r="G150" s="14"/>
      <c r="H150" s="15">
        <v>1</v>
      </c>
      <c r="I150" s="15"/>
      <c r="J150" s="15">
        <v>11.2</v>
      </c>
      <c r="K150" s="15">
        <v>0.4</v>
      </c>
      <c r="L150" s="15"/>
      <c r="M150" s="15">
        <f t="shared" si="20"/>
        <v>4.4800000000000004</v>
      </c>
      <c r="N150" s="15" t="str">
        <f t="shared" si="21"/>
        <v/>
      </c>
      <c r="O150" s="15">
        <f t="shared" si="22"/>
        <v>4.4800000000000004</v>
      </c>
      <c r="P150" s="15"/>
    </row>
    <row r="151" spans="1:16" ht="15" customHeight="1" x14ac:dyDescent="0.25">
      <c r="A151" s="4"/>
      <c r="B151" s="4"/>
      <c r="C151" s="4"/>
      <c r="D151" s="4"/>
      <c r="E151" s="4"/>
      <c r="F151" s="4"/>
      <c r="G151" s="4"/>
      <c r="H151" s="4"/>
      <c r="I151" s="4"/>
      <c r="J151" s="4"/>
      <c r="K151" s="4"/>
      <c r="L151" s="4"/>
      <c r="M151" s="4"/>
      <c r="N151" s="4"/>
      <c r="O151" s="4"/>
      <c r="P151" s="4"/>
    </row>
    <row r="152" spans="1:16" ht="33.75" customHeight="1" x14ac:dyDescent="0.25">
      <c r="A152" s="14" t="s">
        <v>94</v>
      </c>
      <c r="B152" s="14" t="s">
        <v>1716</v>
      </c>
      <c r="C152" s="212" t="str">
        <f>VLOOKUP(B152,COMPOSICAO!B:K,2,FALSE)</f>
        <v>ALVENARIA DE EMBASAMENTO DE PEDRA ARGAMASSADA</v>
      </c>
      <c r="D152" s="213"/>
      <c r="E152" s="213"/>
      <c r="F152" s="214"/>
      <c r="G152" s="14" t="str">
        <f>VLOOKUP(B152,COMPOSICAO!B:K,6,FALSE)</f>
        <v>M3</v>
      </c>
      <c r="H152" s="14"/>
      <c r="I152" s="14"/>
      <c r="J152" s="14"/>
      <c r="K152" s="14"/>
      <c r="L152" s="14"/>
      <c r="M152" s="14"/>
      <c r="N152" s="14"/>
      <c r="O152" s="14"/>
      <c r="P152" s="15">
        <f>SUM(O152:O159)</f>
        <v>11.709999999999999</v>
      </c>
    </row>
    <row r="153" spans="1:16" ht="15" customHeight="1" x14ac:dyDescent="0.25">
      <c r="A153" s="14"/>
      <c r="B153" s="212" t="s">
        <v>184</v>
      </c>
      <c r="C153" s="213"/>
      <c r="D153" s="213"/>
      <c r="E153" s="213"/>
      <c r="F153" s="214"/>
      <c r="G153" s="14"/>
      <c r="H153" s="15">
        <v>2</v>
      </c>
      <c r="I153" s="15"/>
      <c r="J153" s="15">
        <v>33.4</v>
      </c>
      <c r="K153" s="15">
        <v>0.4</v>
      </c>
      <c r="L153" s="15">
        <v>0.3</v>
      </c>
      <c r="M153" s="15" t="str">
        <f t="shared" ref="M153:M158" si="23">IF(COUNTA(J153:L153)=2,ROUND(PRODUCT(J153:L153),2),"")</f>
        <v/>
      </c>
      <c r="N153" s="15">
        <f t="shared" ref="N153:N158" si="24">IF(OR(COUNTA(J153:L153)=3,AND(COUNTA(J153:L153)=1,M153&lt;&gt;"")),ROUND(PRODUCT(J153:M153),2),"")</f>
        <v>4.01</v>
      </c>
      <c r="O153" s="15">
        <f t="shared" ref="O153:O158" si="25">IF(N153&lt;&gt;"",ROUND(PRODUCT(H153,I153,N153),2),IF(M153&lt;&gt;"",ROUND(PRODUCT(H153,I153,M153),2),ROUND(PRODUCT(H153:L153),2)))</f>
        <v>8.02</v>
      </c>
      <c r="P153" s="15"/>
    </row>
    <row r="154" spans="1:16" ht="15" customHeight="1" x14ac:dyDescent="0.25">
      <c r="A154" s="14"/>
      <c r="B154" s="212" t="s">
        <v>186</v>
      </c>
      <c r="C154" s="213"/>
      <c r="D154" s="213"/>
      <c r="E154" s="213"/>
      <c r="F154" s="214"/>
      <c r="G154" s="14"/>
      <c r="H154" s="15">
        <v>2</v>
      </c>
      <c r="I154" s="15"/>
      <c r="J154" s="15">
        <v>4.0999999999999996</v>
      </c>
      <c r="K154" s="15">
        <v>0.4</v>
      </c>
      <c r="L154" s="15">
        <v>0.3</v>
      </c>
      <c r="M154" s="15" t="str">
        <f t="shared" si="23"/>
        <v/>
      </c>
      <c r="N154" s="15">
        <f t="shared" si="24"/>
        <v>0.49</v>
      </c>
      <c r="O154" s="15">
        <f t="shared" si="25"/>
        <v>0.98</v>
      </c>
      <c r="P154" s="15"/>
    </row>
    <row r="155" spans="1:16" ht="15" customHeight="1" x14ac:dyDescent="0.25">
      <c r="A155" s="14"/>
      <c r="B155" s="212" t="s">
        <v>188</v>
      </c>
      <c r="C155" s="213"/>
      <c r="D155" s="213"/>
      <c r="E155" s="213"/>
      <c r="F155" s="214"/>
      <c r="G155" s="14"/>
      <c r="H155" s="15">
        <v>2</v>
      </c>
      <c r="I155" s="15"/>
      <c r="J155" s="15">
        <v>4.37</v>
      </c>
      <c r="K155" s="15">
        <v>0.4</v>
      </c>
      <c r="L155" s="15">
        <v>0.3</v>
      </c>
      <c r="M155" s="15" t="str">
        <f t="shared" si="23"/>
        <v/>
      </c>
      <c r="N155" s="15">
        <f t="shared" si="24"/>
        <v>0.52</v>
      </c>
      <c r="O155" s="15">
        <f t="shared" si="25"/>
        <v>1.04</v>
      </c>
      <c r="P155" s="15"/>
    </row>
    <row r="156" spans="1:16" ht="15" customHeight="1" x14ac:dyDescent="0.25">
      <c r="A156" s="14"/>
      <c r="B156" s="212" t="s">
        <v>190</v>
      </c>
      <c r="C156" s="213"/>
      <c r="D156" s="213"/>
      <c r="E156" s="213"/>
      <c r="F156" s="214"/>
      <c r="G156" s="14"/>
      <c r="H156" s="15">
        <v>1</v>
      </c>
      <c r="I156" s="15"/>
      <c r="J156" s="15">
        <v>1.1499999999999999</v>
      </c>
      <c r="K156" s="15">
        <v>0.4</v>
      </c>
      <c r="L156" s="15">
        <v>0.3</v>
      </c>
      <c r="M156" s="15" t="str">
        <f t="shared" si="23"/>
        <v/>
      </c>
      <c r="N156" s="15">
        <f t="shared" si="24"/>
        <v>0.14000000000000001</v>
      </c>
      <c r="O156" s="15">
        <f t="shared" si="25"/>
        <v>0.14000000000000001</v>
      </c>
      <c r="P156" s="15"/>
    </row>
    <row r="157" spans="1:16" ht="15" customHeight="1" x14ac:dyDescent="0.25">
      <c r="A157" s="14"/>
      <c r="B157" s="212" t="s">
        <v>192</v>
      </c>
      <c r="C157" s="213"/>
      <c r="D157" s="213"/>
      <c r="E157" s="213"/>
      <c r="F157" s="214"/>
      <c r="G157" s="14"/>
      <c r="H157" s="15">
        <v>1</v>
      </c>
      <c r="I157" s="15"/>
      <c r="J157" s="15">
        <v>1.6</v>
      </c>
      <c r="K157" s="15">
        <v>0.4</v>
      </c>
      <c r="L157" s="15">
        <v>0.3</v>
      </c>
      <c r="M157" s="15" t="str">
        <f t="shared" si="23"/>
        <v/>
      </c>
      <c r="N157" s="15">
        <f t="shared" si="24"/>
        <v>0.19</v>
      </c>
      <c r="O157" s="15">
        <f t="shared" si="25"/>
        <v>0.19</v>
      </c>
      <c r="P157" s="15"/>
    </row>
    <row r="158" spans="1:16" ht="15" customHeight="1" x14ac:dyDescent="0.25">
      <c r="A158" s="14"/>
      <c r="B158" s="212" t="s">
        <v>194</v>
      </c>
      <c r="C158" s="213"/>
      <c r="D158" s="213"/>
      <c r="E158" s="213"/>
      <c r="F158" s="214"/>
      <c r="G158" s="14"/>
      <c r="H158" s="15">
        <v>1</v>
      </c>
      <c r="I158" s="15"/>
      <c r="J158" s="15">
        <v>11.2</v>
      </c>
      <c r="K158" s="15">
        <v>0.4</v>
      </c>
      <c r="L158" s="15">
        <v>0.3</v>
      </c>
      <c r="M158" s="15" t="str">
        <f t="shared" si="23"/>
        <v/>
      </c>
      <c r="N158" s="15">
        <f t="shared" si="24"/>
        <v>1.34</v>
      </c>
      <c r="O158" s="15">
        <f t="shared" si="25"/>
        <v>1.34</v>
      </c>
      <c r="P158" s="15"/>
    </row>
    <row r="159" spans="1:16" ht="15" customHeight="1" x14ac:dyDescent="0.25">
      <c r="A159" s="4"/>
      <c r="B159" s="4"/>
      <c r="C159" s="4"/>
      <c r="D159" s="4"/>
      <c r="E159" s="4"/>
      <c r="F159" s="4"/>
      <c r="G159" s="4"/>
      <c r="H159" s="4"/>
      <c r="I159" s="4"/>
      <c r="J159" s="4"/>
      <c r="K159" s="4"/>
      <c r="L159" s="4"/>
      <c r="M159" s="4"/>
      <c r="N159" s="4"/>
      <c r="O159" s="4"/>
      <c r="P159" s="4"/>
    </row>
    <row r="160" spans="1:16" ht="51" customHeight="1" x14ac:dyDescent="0.25">
      <c r="A160" s="14" t="s">
        <v>1667</v>
      </c>
      <c r="B160" s="14" t="s">
        <v>1717</v>
      </c>
      <c r="C160" s="212" t="str">
        <f>VLOOKUP(B160,COMPOSICAO!B:K,2,FALSE)</f>
        <v>ALVENARIA DE EMBASAMENTO EM TIJOLO CERÂMICO FURADO C/ ARGAMASSA CIMENTO E AREIA 1:4</v>
      </c>
      <c r="D160" s="213"/>
      <c r="E160" s="213"/>
      <c r="F160" s="214"/>
      <c r="G160" s="14" t="str">
        <f>VLOOKUP(B160,COMPOSICAO!B:K,6,FALSE)</f>
        <v>M3</v>
      </c>
      <c r="H160" s="14"/>
      <c r="I160" s="14"/>
      <c r="J160" s="14"/>
      <c r="K160" s="14"/>
      <c r="L160" s="14"/>
      <c r="M160" s="14"/>
      <c r="N160" s="14"/>
      <c r="O160" s="14"/>
      <c r="P160" s="15">
        <f>SUM(O160:O167)</f>
        <v>7.82</v>
      </c>
    </row>
    <row r="161" spans="1:16" ht="15" customHeight="1" x14ac:dyDescent="0.25">
      <c r="A161" s="14"/>
      <c r="B161" s="212" t="s">
        <v>184</v>
      </c>
      <c r="C161" s="213"/>
      <c r="D161" s="213"/>
      <c r="E161" s="213"/>
      <c r="F161" s="214"/>
      <c r="G161" s="14"/>
      <c r="H161" s="15">
        <v>2</v>
      </c>
      <c r="I161" s="15"/>
      <c r="J161" s="15">
        <v>33.4</v>
      </c>
      <c r="K161" s="15">
        <v>0.4</v>
      </c>
      <c r="L161" s="15">
        <v>0.2</v>
      </c>
      <c r="M161" s="15" t="str">
        <f t="shared" ref="M161:M166" si="26">IF(COUNTA(J161:L161)=2,ROUND(PRODUCT(J161:L161),2),"")</f>
        <v/>
      </c>
      <c r="N161" s="15">
        <f t="shared" ref="N161:N166" si="27">IF(OR(COUNTA(J161:L161)=3,AND(COUNTA(J161:L161)=1,M161&lt;&gt;"")),ROUND(PRODUCT(J161:M161),2),"")</f>
        <v>2.67</v>
      </c>
      <c r="O161" s="15">
        <f t="shared" ref="O161:O166" si="28">IF(N161&lt;&gt;"",ROUND(PRODUCT(H161,I161,N161),2),IF(M161&lt;&gt;"",ROUND(PRODUCT(H161,I161,M161),2),ROUND(PRODUCT(H161:L161),2)))</f>
        <v>5.34</v>
      </c>
      <c r="P161" s="15"/>
    </row>
    <row r="162" spans="1:16" ht="15" customHeight="1" x14ac:dyDescent="0.25">
      <c r="A162" s="14"/>
      <c r="B162" s="212" t="s">
        <v>186</v>
      </c>
      <c r="C162" s="213"/>
      <c r="D162" s="213"/>
      <c r="E162" s="213"/>
      <c r="F162" s="214"/>
      <c r="G162" s="14"/>
      <c r="H162" s="15">
        <v>2</v>
      </c>
      <c r="I162" s="15"/>
      <c r="J162" s="15">
        <v>4.0999999999999996</v>
      </c>
      <c r="K162" s="15">
        <v>0.4</v>
      </c>
      <c r="L162" s="15">
        <v>0.2</v>
      </c>
      <c r="M162" s="15" t="str">
        <f t="shared" si="26"/>
        <v/>
      </c>
      <c r="N162" s="15">
        <f t="shared" si="27"/>
        <v>0.33</v>
      </c>
      <c r="O162" s="15">
        <f t="shared" si="28"/>
        <v>0.66</v>
      </c>
      <c r="P162" s="15"/>
    </row>
    <row r="163" spans="1:16" ht="15" customHeight="1" x14ac:dyDescent="0.25">
      <c r="A163" s="14"/>
      <c r="B163" s="212" t="s">
        <v>188</v>
      </c>
      <c r="C163" s="213"/>
      <c r="D163" s="213"/>
      <c r="E163" s="213"/>
      <c r="F163" s="214"/>
      <c r="G163" s="14"/>
      <c r="H163" s="15">
        <v>2</v>
      </c>
      <c r="I163" s="15"/>
      <c r="J163" s="15">
        <v>4.37</v>
      </c>
      <c r="K163" s="15">
        <v>0.4</v>
      </c>
      <c r="L163" s="15">
        <v>0.2</v>
      </c>
      <c r="M163" s="15" t="str">
        <f t="shared" si="26"/>
        <v/>
      </c>
      <c r="N163" s="15">
        <f t="shared" si="27"/>
        <v>0.35</v>
      </c>
      <c r="O163" s="15">
        <f t="shared" si="28"/>
        <v>0.7</v>
      </c>
      <c r="P163" s="15"/>
    </row>
    <row r="164" spans="1:16" x14ac:dyDescent="0.25">
      <c r="A164" s="14"/>
      <c r="B164" s="212" t="s">
        <v>190</v>
      </c>
      <c r="C164" s="213"/>
      <c r="D164" s="213"/>
      <c r="E164" s="213"/>
      <c r="F164" s="214"/>
      <c r="G164" s="14"/>
      <c r="H164" s="15">
        <v>1</v>
      </c>
      <c r="I164" s="15"/>
      <c r="J164" s="15">
        <v>1.1499999999999999</v>
      </c>
      <c r="K164" s="15">
        <v>0.4</v>
      </c>
      <c r="L164" s="15">
        <v>0.2</v>
      </c>
      <c r="M164" s="15" t="str">
        <f t="shared" si="26"/>
        <v/>
      </c>
      <c r="N164" s="15">
        <f t="shared" si="27"/>
        <v>0.09</v>
      </c>
      <c r="O164" s="15">
        <f t="shared" si="28"/>
        <v>0.09</v>
      </c>
      <c r="P164" s="15"/>
    </row>
    <row r="165" spans="1:16" ht="15" customHeight="1" x14ac:dyDescent="0.25">
      <c r="A165" s="14"/>
      <c r="B165" s="212" t="s">
        <v>192</v>
      </c>
      <c r="C165" s="213"/>
      <c r="D165" s="213"/>
      <c r="E165" s="213"/>
      <c r="F165" s="214"/>
      <c r="G165" s="14"/>
      <c r="H165" s="15">
        <v>1</v>
      </c>
      <c r="I165" s="15"/>
      <c r="J165" s="15">
        <v>1.6</v>
      </c>
      <c r="K165" s="15">
        <v>0.4</v>
      </c>
      <c r="L165" s="15">
        <v>0.2</v>
      </c>
      <c r="M165" s="15" t="str">
        <f t="shared" si="26"/>
        <v/>
      </c>
      <c r="N165" s="15">
        <f t="shared" si="27"/>
        <v>0.13</v>
      </c>
      <c r="O165" s="15">
        <f t="shared" si="28"/>
        <v>0.13</v>
      </c>
      <c r="P165" s="15"/>
    </row>
    <row r="166" spans="1:16" ht="15" customHeight="1" x14ac:dyDescent="0.25">
      <c r="A166" s="14"/>
      <c r="B166" s="212" t="s">
        <v>194</v>
      </c>
      <c r="C166" s="213"/>
      <c r="D166" s="213"/>
      <c r="E166" s="213"/>
      <c r="F166" s="214"/>
      <c r="G166" s="14"/>
      <c r="H166" s="15">
        <v>1</v>
      </c>
      <c r="I166" s="15"/>
      <c r="J166" s="15">
        <v>11.2</v>
      </c>
      <c r="K166" s="15">
        <v>0.4</v>
      </c>
      <c r="L166" s="15">
        <v>0.2</v>
      </c>
      <c r="M166" s="15" t="str">
        <f t="shared" si="26"/>
        <v/>
      </c>
      <c r="N166" s="15">
        <f t="shared" si="27"/>
        <v>0.9</v>
      </c>
      <c r="O166" s="15">
        <f t="shared" si="28"/>
        <v>0.9</v>
      </c>
      <c r="P166" s="15"/>
    </row>
    <row r="167" spans="1:16" ht="15" customHeight="1" x14ac:dyDescent="0.25">
      <c r="A167" s="4"/>
      <c r="B167" s="4"/>
      <c r="C167" s="4"/>
      <c r="D167" s="4"/>
      <c r="E167" s="4"/>
      <c r="F167" s="4"/>
      <c r="G167" s="4"/>
      <c r="H167" s="4"/>
      <c r="I167" s="4"/>
      <c r="J167" s="4"/>
      <c r="K167" s="4"/>
      <c r="L167" s="4"/>
      <c r="M167" s="4"/>
      <c r="N167" s="4"/>
      <c r="O167" s="4"/>
      <c r="P167" s="4"/>
    </row>
    <row r="168" spans="1:16" ht="40.5" customHeight="1" x14ac:dyDescent="0.25">
      <c r="A168" s="14" t="s">
        <v>1668</v>
      </c>
      <c r="B168" s="20">
        <v>73361</v>
      </c>
      <c r="C168" s="212" t="str">
        <f>VLOOKUP(B168,COMPOSICAO!B:K,2,FALSE)</f>
        <v>CONCRETO CICLOPICO FCK=10MPA 30% PEDRA DE MAO INCLUSIVE LANCAMENTO</v>
      </c>
      <c r="D168" s="213"/>
      <c r="E168" s="213"/>
      <c r="F168" s="214"/>
      <c r="G168" s="14" t="str">
        <f>VLOOKUP(B168,COMPOSICAO!B:K,6,FALSE)</f>
        <v>M3</v>
      </c>
      <c r="H168" s="14"/>
      <c r="I168" s="14"/>
      <c r="J168" s="14"/>
      <c r="K168" s="14"/>
      <c r="L168" s="14"/>
      <c r="M168" s="14"/>
      <c r="N168" s="14"/>
      <c r="O168" s="14"/>
      <c r="P168" s="15">
        <f>SUM(O168:O172)</f>
        <v>1.04</v>
      </c>
    </row>
    <row r="169" spans="1:16" ht="15.75" customHeight="1" x14ac:dyDescent="0.25">
      <c r="A169" s="14"/>
      <c r="B169" s="212" t="s">
        <v>182</v>
      </c>
      <c r="C169" s="213"/>
      <c r="D169" s="213"/>
      <c r="E169" s="213"/>
      <c r="F169" s="214"/>
      <c r="G169" s="14"/>
      <c r="H169" s="15">
        <v>8</v>
      </c>
      <c r="I169" s="15"/>
      <c r="J169" s="15">
        <v>0.5</v>
      </c>
      <c r="K169" s="15">
        <v>0.5</v>
      </c>
      <c r="L169" s="15">
        <v>0.5</v>
      </c>
      <c r="M169" s="15" t="str">
        <f>IF(COUNTA(J169:L169)=2,ROUND(PRODUCT(J169:L169),2),"")</f>
        <v/>
      </c>
      <c r="N169" s="15">
        <f>IF(OR(COUNTA(J169:L169)=3,AND(COUNTA(J169:L169)=1,M169&lt;&gt;"")),ROUND(PRODUCT(J169:M169),2),"")</f>
        <v>0.13</v>
      </c>
      <c r="O169" s="15">
        <f>IF(N169&lt;&gt;"",ROUND(PRODUCT(H169,I169,N169),2),IF(M169&lt;&gt;"",ROUND(PRODUCT(H169,I169,M169),2),ROUND(PRODUCT(H169:L169),2)))</f>
        <v>1.04</v>
      </c>
      <c r="P169" s="15"/>
    </row>
    <row r="170" spans="1:16" ht="15.75" customHeight="1" x14ac:dyDescent="0.25">
      <c r="A170" s="14"/>
      <c r="B170" s="17"/>
      <c r="C170" s="19"/>
      <c r="D170" s="19"/>
      <c r="E170" s="19"/>
      <c r="F170" s="18"/>
      <c r="G170" s="14"/>
      <c r="H170" s="15"/>
      <c r="I170" s="15"/>
      <c r="J170" s="15"/>
      <c r="K170" s="15"/>
      <c r="L170" s="15"/>
      <c r="M170" s="15"/>
      <c r="N170" s="15"/>
      <c r="O170" s="15"/>
      <c r="P170" s="15"/>
    </row>
    <row r="171" spans="1:16" ht="15" customHeight="1" x14ac:dyDescent="0.25">
      <c r="A171" s="84"/>
      <c r="B171" s="212" t="s">
        <v>200</v>
      </c>
      <c r="C171" s="213"/>
      <c r="D171" s="213"/>
      <c r="E171" s="213"/>
      <c r="F171" s="214"/>
      <c r="G171" s="14"/>
      <c r="H171" s="15"/>
      <c r="I171" s="15"/>
      <c r="J171" s="15"/>
      <c r="K171" s="15"/>
      <c r="L171" s="15"/>
      <c r="M171" s="15" t="str">
        <f>IF(COUNTA(J171:L171)=2,ROUND(PRODUCT(J171:L171),2),"")</f>
        <v/>
      </c>
      <c r="N171" s="15" t="str">
        <f>IF(OR(COUNTA(J171:L171)=3,AND(COUNTA(J171:L171)=1,M171&lt;&gt;"")),ROUND(PRODUCT(J171:M171),2),"")</f>
        <v/>
      </c>
      <c r="O171" s="15">
        <f>IF(N171&lt;&gt;"",ROUND(PRODUCT(H171,I171,N171),2),IF(M171&lt;&gt;"",ROUND(PRODUCT(H171,I171,M171),2),ROUND(PRODUCT(H171:L171),2)))</f>
        <v>0</v>
      </c>
      <c r="P171" s="15"/>
    </row>
    <row r="172" spans="1:16" ht="15" customHeight="1" x14ac:dyDescent="0.25">
      <c r="A172" s="4"/>
      <c r="B172" s="4"/>
      <c r="C172" s="4"/>
      <c r="D172" s="4"/>
      <c r="E172" s="4"/>
      <c r="F172" s="4"/>
      <c r="G172" s="4"/>
      <c r="H172" s="4"/>
      <c r="I172" s="4"/>
      <c r="J172" s="4"/>
      <c r="K172" s="4"/>
      <c r="L172" s="4"/>
      <c r="M172" s="4"/>
      <c r="N172" s="4"/>
      <c r="O172" s="4"/>
      <c r="P172" s="4"/>
    </row>
    <row r="173" spans="1:16" ht="26.25" customHeight="1" x14ac:dyDescent="0.25">
      <c r="A173" s="58" t="s">
        <v>44</v>
      </c>
      <c r="B173" s="194" t="s">
        <v>1669</v>
      </c>
      <c r="C173" s="195"/>
      <c r="D173" s="195"/>
      <c r="E173" s="195"/>
      <c r="F173" s="195"/>
      <c r="G173" s="195"/>
      <c r="H173" s="195"/>
      <c r="I173" s="195"/>
      <c r="J173" s="195"/>
      <c r="K173" s="195"/>
      <c r="L173" s="195"/>
      <c r="M173" s="195"/>
      <c r="N173" s="195"/>
      <c r="O173" s="215"/>
      <c r="P173" s="63">
        <f>SUM(O173:O175)</f>
        <v>0</v>
      </c>
    </row>
    <row r="174" spans="1:16" ht="15" customHeight="1" x14ac:dyDescent="0.25">
      <c r="A174" s="4"/>
      <c r="B174" s="4"/>
      <c r="C174" s="4"/>
      <c r="D174" s="4"/>
      <c r="E174" s="4"/>
      <c r="F174" s="4"/>
      <c r="G174" s="4"/>
      <c r="H174" s="4"/>
      <c r="I174" s="4"/>
      <c r="J174" s="4"/>
      <c r="K174" s="4"/>
      <c r="L174" s="4"/>
      <c r="M174" s="4"/>
      <c r="N174" s="4"/>
      <c r="O174" s="4"/>
      <c r="P174" s="4"/>
    </row>
    <row r="175" spans="1:16" ht="60" customHeight="1" x14ac:dyDescent="0.25">
      <c r="A175" s="14" t="s">
        <v>95</v>
      </c>
      <c r="B175" s="20">
        <v>95957</v>
      </c>
      <c r="C175" s="212" t="str">
        <f>VLOOKUP(B175,COMPOSICAO!B:K,2,FALSE)</f>
        <v>(COMPOSIÇÃO REPRESENTATIVA) EXECUÇÃO DE ESTRUTURAS DE CONCRETO ARMADO, PARA EDIFICAÇÃO INSTITUCIONAL TÉRREA, FCK = 25 MPA. AF_01/2017</v>
      </c>
      <c r="D175" s="213"/>
      <c r="E175" s="213"/>
      <c r="F175" s="214"/>
      <c r="G175" s="14" t="str">
        <f>VLOOKUP(B175,COMPOSICAO!B:K,6,FALSE)</f>
        <v>M3</v>
      </c>
      <c r="H175" s="14"/>
      <c r="I175" s="14"/>
      <c r="J175" s="14"/>
      <c r="K175" s="14"/>
      <c r="L175" s="14"/>
      <c r="M175" s="14"/>
      <c r="N175" s="14"/>
      <c r="O175" s="14"/>
      <c r="P175" s="15">
        <f>SUM(O175:O182)</f>
        <v>48.360000000000007</v>
      </c>
    </row>
    <row r="176" spans="1:16" ht="15" customHeight="1" x14ac:dyDescent="0.25">
      <c r="A176" s="14"/>
      <c r="B176" s="212" t="s">
        <v>180</v>
      </c>
      <c r="C176" s="213"/>
      <c r="D176" s="213"/>
      <c r="E176" s="213"/>
      <c r="F176" s="214"/>
      <c r="G176" s="14"/>
      <c r="H176" s="15">
        <v>16</v>
      </c>
      <c r="I176" s="15"/>
      <c r="J176" s="15">
        <v>1.2</v>
      </c>
      <c r="K176" s="15">
        <v>1.2</v>
      </c>
      <c r="L176" s="15">
        <v>0.6</v>
      </c>
      <c r="M176" s="15" t="str">
        <f t="shared" ref="M176:M181" si="29">IF(COUNTA(J176:L176)=2,ROUND(PRODUCT(J176:L176),2),"")</f>
        <v/>
      </c>
      <c r="N176" s="15">
        <f t="shared" ref="N176:N181" si="30">IF(OR(COUNTA(J176:L176)=3,AND(COUNTA(J176:L176)=1,M176&lt;&gt;"")),ROUND(PRODUCT(J176:M176),2),"")</f>
        <v>0.86</v>
      </c>
      <c r="O176" s="15">
        <f t="shared" ref="O176:O181" si="31">IF(N176&lt;&gt;"",ROUND(PRODUCT(H176,I176,N176),2),IF(M176&lt;&gt;"",ROUND(PRODUCT(H176,I176,M176),2),ROUND(PRODUCT(H176:L176),2)))</f>
        <v>13.76</v>
      </c>
      <c r="P176" s="15"/>
    </row>
    <row r="177" spans="1:16" ht="15" customHeight="1" x14ac:dyDescent="0.25">
      <c r="A177" s="14"/>
      <c r="B177" s="212" t="s">
        <v>201</v>
      </c>
      <c r="C177" s="213"/>
      <c r="D177" s="213"/>
      <c r="E177" s="213"/>
      <c r="F177" s="214"/>
      <c r="G177" s="14"/>
      <c r="H177" s="15">
        <v>4</v>
      </c>
      <c r="I177" s="15"/>
      <c r="J177" s="15">
        <v>4.3499999999999996</v>
      </c>
      <c r="K177" s="15">
        <v>0.12</v>
      </c>
      <c r="L177" s="15">
        <v>0.2</v>
      </c>
      <c r="M177" s="15" t="str">
        <f t="shared" si="29"/>
        <v/>
      </c>
      <c r="N177" s="15">
        <f t="shared" si="30"/>
        <v>0.1</v>
      </c>
      <c r="O177" s="15">
        <f t="shared" si="31"/>
        <v>0.4</v>
      </c>
      <c r="P177" s="15"/>
    </row>
    <row r="178" spans="1:16" ht="15" customHeight="1" x14ac:dyDescent="0.25">
      <c r="A178" s="14"/>
      <c r="B178" s="212" t="s">
        <v>201</v>
      </c>
      <c r="C178" s="213"/>
      <c r="D178" s="213"/>
      <c r="E178" s="213"/>
      <c r="F178" s="214"/>
      <c r="G178" s="14"/>
      <c r="H178" s="15">
        <v>4</v>
      </c>
      <c r="I178" s="15"/>
      <c r="J178" s="15">
        <v>5.7</v>
      </c>
      <c r="K178" s="15">
        <v>0.12</v>
      </c>
      <c r="L178" s="15">
        <v>0.2</v>
      </c>
      <c r="M178" s="15" t="str">
        <f t="shared" si="29"/>
        <v/>
      </c>
      <c r="N178" s="15">
        <f t="shared" si="30"/>
        <v>0.14000000000000001</v>
      </c>
      <c r="O178" s="15">
        <f t="shared" si="31"/>
        <v>0.56000000000000005</v>
      </c>
      <c r="P178" s="15"/>
    </row>
    <row r="179" spans="1:16" ht="22.5" customHeight="1" x14ac:dyDescent="0.25">
      <c r="A179" s="14"/>
      <c r="B179" s="212" t="s">
        <v>202</v>
      </c>
      <c r="C179" s="213"/>
      <c r="D179" s="213"/>
      <c r="E179" s="213"/>
      <c r="F179" s="214"/>
      <c r="G179" s="14"/>
      <c r="H179" s="15">
        <v>8</v>
      </c>
      <c r="I179" s="15"/>
      <c r="J179" s="15">
        <v>0.24</v>
      </c>
      <c r="K179" s="15">
        <v>0.15</v>
      </c>
      <c r="L179" s="15">
        <v>3</v>
      </c>
      <c r="M179" s="15" t="str">
        <f t="shared" si="29"/>
        <v/>
      </c>
      <c r="N179" s="15">
        <f t="shared" si="30"/>
        <v>0.11</v>
      </c>
      <c r="O179" s="15">
        <f t="shared" si="31"/>
        <v>0.88</v>
      </c>
      <c r="P179" s="15"/>
    </row>
    <row r="180" spans="1:16" ht="15" customHeight="1" x14ac:dyDescent="0.25">
      <c r="A180" s="14"/>
      <c r="B180" s="212" t="s">
        <v>203</v>
      </c>
      <c r="C180" s="213"/>
      <c r="D180" s="213"/>
      <c r="E180" s="213"/>
      <c r="F180" s="214"/>
      <c r="G180" s="14"/>
      <c r="H180" s="15">
        <v>14</v>
      </c>
      <c r="I180" s="15"/>
      <c r="J180" s="15">
        <v>0.8</v>
      </c>
      <c r="K180" s="15">
        <v>0.45</v>
      </c>
      <c r="L180" s="15">
        <v>6</v>
      </c>
      <c r="M180" s="15" t="str">
        <f t="shared" si="29"/>
        <v/>
      </c>
      <c r="N180" s="15">
        <f t="shared" si="30"/>
        <v>2.16</v>
      </c>
      <c r="O180" s="15">
        <f t="shared" si="31"/>
        <v>30.24</v>
      </c>
      <c r="P180" s="15"/>
    </row>
    <row r="181" spans="1:16" ht="15" customHeight="1" x14ac:dyDescent="0.25">
      <c r="A181" s="14"/>
      <c r="B181" s="212" t="s">
        <v>204</v>
      </c>
      <c r="C181" s="213"/>
      <c r="D181" s="213"/>
      <c r="E181" s="213"/>
      <c r="F181" s="214"/>
      <c r="G181" s="14"/>
      <c r="H181" s="15">
        <v>2</v>
      </c>
      <c r="I181" s="15"/>
      <c r="J181" s="15">
        <v>0.8</v>
      </c>
      <c r="K181" s="15">
        <v>0.45</v>
      </c>
      <c r="L181" s="15">
        <v>3.5</v>
      </c>
      <c r="M181" s="15" t="str">
        <f t="shared" si="29"/>
        <v/>
      </c>
      <c r="N181" s="15">
        <f t="shared" si="30"/>
        <v>1.26</v>
      </c>
      <c r="O181" s="15">
        <f t="shared" si="31"/>
        <v>2.52</v>
      </c>
      <c r="P181" s="15"/>
    </row>
    <row r="182" spans="1:16" ht="15" customHeight="1" x14ac:dyDescent="0.25">
      <c r="A182" s="4"/>
      <c r="B182" s="4"/>
      <c r="C182" s="4"/>
      <c r="D182" s="4"/>
      <c r="E182" s="4"/>
      <c r="F182" s="4"/>
      <c r="G182" s="4"/>
      <c r="H182" s="4"/>
      <c r="I182" s="4"/>
      <c r="J182" s="4"/>
      <c r="K182" s="4"/>
      <c r="L182" s="4"/>
      <c r="M182" s="4"/>
      <c r="N182" s="4"/>
      <c r="O182" s="4"/>
      <c r="P182" s="4"/>
    </row>
    <row r="183" spans="1:16" ht="72.75" customHeight="1" x14ac:dyDescent="0.25">
      <c r="A183" s="14" t="s">
        <v>97</v>
      </c>
      <c r="B183" s="20">
        <v>101963</v>
      </c>
      <c r="C183" s="212" t="str">
        <f>VLOOKUP(B183,COMPOSICAO!B:K,2,FALSE)</f>
        <v>LAJE PRÉ-MOLDADA UNIDIRECIONAL, BIAPOIADA, PARA PISO, ENCHIMENTO EM CERÂMICA, VIGOTA CONVENCIONAL, ALTURA TOTAL DA LAJE (ENCHIMENTO+CAPA) = (8+4). AF_11/2020</v>
      </c>
      <c r="D183" s="213"/>
      <c r="E183" s="213"/>
      <c r="F183" s="214"/>
      <c r="G183" s="14" t="str">
        <f>VLOOKUP(B183,COMPOSICAO!B:K,6,FALSE)</f>
        <v>M2</v>
      </c>
      <c r="H183" s="14"/>
      <c r="I183" s="14"/>
      <c r="J183" s="14"/>
      <c r="K183" s="14"/>
      <c r="L183" s="14"/>
      <c r="M183" s="14"/>
      <c r="N183" s="14"/>
      <c r="O183" s="14"/>
      <c r="P183" s="15">
        <f>SUM(O183:O186)</f>
        <v>95</v>
      </c>
    </row>
    <row r="184" spans="1:16" ht="15" customHeight="1" x14ac:dyDescent="0.25">
      <c r="A184" s="14"/>
      <c r="B184" s="212" t="s">
        <v>205</v>
      </c>
      <c r="C184" s="213"/>
      <c r="D184" s="213"/>
      <c r="E184" s="213"/>
      <c r="F184" s="214"/>
      <c r="G184" s="14"/>
      <c r="H184" s="15">
        <v>1</v>
      </c>
      <c r="I184" s="15"/>
      <c r="J184" s="15"/>
      <c r="K184" s="15"/>
      <c r="L184" s="15"/>
      <c r="M184" s="15">
        <v>37</v>
      </c>
      <c r="N184" s="15" t="str">
        <f>IF(OR(COUNTA(J184:L184)=3,AND(COUNTA(J184:L184)=1,M184&lt;&gt;"")),ROUND(PRODUCT(J184:M184),2),"")</f>
        <v/>
      </c>
      <c r="O184" s="15">
        <f>IF(N184&lt;&gt;"",ROUND(PRODUCT(H184,I184,N184),2),IF(M184&lt;&gt;"",ROUND(PRODUCT(H184,I184,M184),2),ROUND(PRODUCT(H184:L184),2)))</f>
        <v>37</v>
      </c>
      <c r="P184" s="15"/>
    </row>
    <row r="185" spans="1:16" ht="15" customHeight="1" x14ac:dyDescent="0.25">
      <c r="A185" s="14"/>
      <c r="B185" s="212" t="s">
        <v>106</v>
      </c>
      <c r="C185" s="213"/>
      <c r="D185" s="213"/>
      <c r="E185" s="213"/>
      <c r="F185" s="214"/>
      <c r="G185" s="14"/>
      <c r="H185" s="15">
        <v>1</v>
      </c>
      <c r="I185" s="15"/>
      <c r="J185" s="15"/>
      <c r="K185" s="15"/>
      <c r="L185" s="15"/>
      <c r="M185" s="15">
        <v>58</v>
      </c>
      <c r="N185" s="15" t="str">
        <f>IF(OR(COUNTA(J185:L185)=3,AND(COUNTA(J185:L185)=1,M185&lt;&gt;"")),ROUND(PRODUCT(J185:M185),2),"")</f>
        <v/>
      </c>
      <c r="O185" s="15">
        <f>IF(N185&lt;&gt;"",ROUND(PRODUCT(H185,I185,N185),2),IF(M185&lt;&gt;"",ROUND(PRODUCT(H185,I185,M185),2),ROUND(PRODUCT(H185:L185),2)))</f>
        <v>58</v>
      </c>
      <c r="P185" s="15"/>
    </row>
    <row r="186" spans="1:16" ht="15" customHeight="1" x14ac:dyDescent="0.25">
      <c r="A186" s="4"/>
      <c r="B186" s="4"/>
      <c r="C186" s="4"/>
      <c r="D186" s="4"/>
      <c r="E186" s="4"/>
      <c r="F186" s="4"/>
      <c r="G186" s="4"/>
      <c r="H186" s="4"/>
      <c r="I186" s="4"/>
      <c r="J186" s="4"/>
      <c r="K186" s="4"/>
      <c r="L186" s="4"/>
      <c r="M186" s="4"/>
      <c r="N186" s="4"/>
      <c r="O186" s="4"/>
      <c r="P186" s="4"/>
    </row>
    <row r="187" spans="1:16" ht="40.5" customHeight="1" x14ac:dyDescent="0.25">
      <c r="A187" s="14" t="s">
        <v>1670</v>
      </c>
      <c r="B187" s="20">
        <v>98557</v>
      </c>
      <c r="C187" s="212" t="str">
        <f>VLOOKUP(B187,COMPOSICAO!B:K,2,FALSE)</f>
        <v>IMPERMEABILIZAÇÃO DE SUPERFÍCIE COM EMULSÃO ASFÁLTICA, 2 DEMÃOS AF_06/2018</v>
      </c>
      <c r="D187" s="213"/>
      <c r="E187" s="213"/>
      <c r="F187" s="214"/>
      <c r="G187" s="14" t="str">
        <f>VLOOKUP(B187,COMPOSICAO!B:K,6,FALSE)</f>
        <v>M2</v>
      </c>
      <c r="H187" s="14"/>
      <c r="I187" s="14"/>
      <c r="J187" s="14"/>
      <c r="K187" s="14"/>
      <c r="L187" s="14"/>
      <c r="M187" s="14"/>
      <c r="N187" s="14"/>
      <c r="O187" s="14"/>
      <c r="P187" s="15">
        <f>SUM(O187:O190)</f>
        <v>95</v>
      </c>
    </row>
    <row r="188" spans="1:16" ht="15" customHeight="1" x14ac:dyDescent="0.25">
      <c r="A188" s="14"/>
      <c r="B188" s="212" t="s">
        <v>206</v>
      </c>
      <c r="C188" s="213"/>
      <c r="D188" s="213"/>
      <c r="E188" s="213"/>
      <c r="F188" s="214"/>
      <c r="G188" s="14"/>
      <c r="H188" s="15">
        <v>1</v>
      </c>
      <c r="I188" s="15"/>
      <c r="J188" s="15"/>
      <c r="K188" s="15"/>
      <c r="L188" s="15"/>
      <c r="M188" s="15">
        <v>95</v>
      </c>
      <c r="N188" s="15" t="str">
        <f>IF(OR(COUNTA(J188:L188)=3,AND(COUNTA(J188:L188)=1,M188&lt;&gt;"")),ROUND(PRODUCT(J188:M188),2),"")</f>
        <v/>
      </c>
      <c r="O188" s="15">
        <f>IF(N188&lt;&gt;"",ROUND(PRODUCT(H188,I188,N188),2),IF(M188&lt;&gt;"",ROUND(PRODUCT(H188,I188,M188),2),ROUND(PRODUCT(H188:L188),2)))</f>
        <v>95</v>
      </c>
      <c r="P188" s="15"/>
    </row>
    <row r="189" spans="1:16" ht="15" customHeight="1" x14ac:dyDescent="0.25">
      <c r="A189" s="14"/>
      <c r="B189" s="212" t="s">
        <v>21</v>
      </c>
      <c r="C189" s="213"/>
      <c r="D189" s="213"/>
      <c r="E189" s="213"/>
      <c r="F189" s="214"/>
      <c r="G189" s="14"/>
      <c r="H189" s="15"/>
      <c r="I189" s="15"/>
      <c r="J189" s="15"/>
      <c r="K189" s="15"/>
      <c r="L189" s="15"/>
      <c r="M189" s="15" t="str">
        <f>IF(COUNTA(J189:L189)=2,ROUND(PRODUCT(J189:L189),2),"")</f>
        <v/>
      </c>
      <c r="N189" s="15" t="str">
        <f>IF(OR(COUNTA(J189:L189)=3,AND(COUNTA(J189:L189)=1,M189&lt;&gt;"")),ROUND(PRODUCT(J189:M189),2),"")</f>
        <v/>
      </c>
      <c r="O189" s="15">
        <f>IF(N189&lt;&gt;"",ROUND(PRODUCT(H189,I189,N189),2),IF(M189&lt;&gt;"",ROUND(PRODUCT(H189,I189,M189),2),ROUND(PRODUCT(H189:L189),2)))</f>
        <v>0</v>
      </c>
      <c r="P189" s="15"/>
    </row>
    <row r="190" spans="1:16" ht="15" customHeight="1" x14ac:dyDescent="0.25">
      <c r="A190" s="4"/>
      <c r="B190" s="4"/>
      <c r="C190" s="4"/>
      <c r="D190" s="4"/>
      <c r="E190" s="4"/>
      <c r="F190" s="4"/>
      <c r="G190" s="4"/>
      <c r="H190" s="4"/>
      <c r="I190" s="4"/>
      <c r="J190" s="4"/>
      <c r="K190" s="4"/>
      <c r="L190" s="4"/>
      <c r="M190" s="4"/>
      <c r="N190" s="4"/>
      <c r="O190" s="4"/>
      <c r="P190" s="4"/>
    </row>
    <row r="191" spans="1:16" ht="93.75" customHeight="1" x14ac:dyDescent="0.25">
      <c r="A191" s="14" t="s">
        <v>1671</v>
      </c>
      <c r="B191" s="20">
        <v>87489</v>
      </c>
      <c r="C191" s="212" t="str">
        <f>VLOOKUP(B191,COMPOSICAO!B:K,2,FALSE)</f>
        <v xml:space="preserve"> ALVENARIA DE VEDAÇÃO DE BLOCOS CERÂMICOS FURADOS NA VERTICAL DE 9X19X39CM (ESPESSURA 9CM) DE PAREDES COM ÁREA LÍQUIDA MAIOR OU IGUAL A 6M² COM VÃOS E ARGAMASSA DE ASSENTAMENTO COM PREPARO EM BETONEIRA. AF_06/2014</v>
      </c>
      <c r="D191" s="213"/>
      <c r="E191" s="213"/>
      <c r="F191" s="214"/>
      <c r="G191" s="14" t="str">
        <f>VLOOKUP(B191,COMPOSICAO!B:K,6,FALSE)</f>
        <v>M2</v>
      </c>
      <c r="H191" s="14"/>
      <c r="I191" s="14"/>
      <c r="J191" s="14"/>
      <c r="K191" s="14"/>
      <c r="L191" s="14"/>
      <c r="M191" s="14"/>
      <c r="N191" s="14"/>
      <c r="O191" s="14"/>
      <c r="P191" s="15">
        <f>SUM(O191:O201)</f>
        <v>341.5</v>
      </c>
    </row>
    <row r="192" spans="1:16" ht="15" customHeight="1" x14ac:dyDescent="0.25">
      <c r="A192" s="14"/>
      <c r="B192" s="212" t="s">
        <v>207</v>
      </c>
      <c r="C192" s="213"/>
      <c r="D192" s="213"/>
      <c r="E192" s="213"/>
      <c r="F192" s="214"/>
      <c r="G192" s="14"/>
      <c r="H192" s="15">
        <v>2</v>
      </c>
      <c r="I192" s="15"/>
      <c r="J192" s="15">
        <v>33.4</v>
      </c>
      <c r="K192" s="15"/>
      <c r="L192" s="15">
        <v>2.5</v>
      </c>
      <c r="M192" s="15">
        <f t="shared" ref="M192:M200" si="32">IF(COUNTA(J192:L192)=2,ROUND(PRODUCT(J192:L192),2),"")</f>
        <v>83.5</v>
      </c>
      <c r="N192" s="15" t="str">
        <f t="shared" ref="N192:N200" si="33">IF(OR(COUNTA(J192:L192)=3,AND(COUNTA(J192:L192)=1,M192&lt;&gt;"")),ROUND(PRODUCT(J192:M192),2),"")</f>
        <v/>
      </c>
      <c r="O192" s="15">
        <f t="shared" ref="O192:O200" si="34">IF(N192&lt;&gt;"",ROUND(PRODUCT(H192,I192,N192),2),IF(M192&lt;&gt;"",ROUND(PRODUCT(H192,I192,M192),2),ROUND(PRODUCT(H192:L192),2)))</f>
        <v>167</v>
      </c>
      <c r="P192" s="15"/>
    </row>
    <row r="193" spans="1:16" ht="15" customHeight="1" x14ac:dyDescent="0.25">
      <c r="A193" s="14"/>
      <c r="B193" s="212" t="s">
        <v>208</v>
      </c>
      <c r="C193" s="213"/>
      <c r="D193" s="213"/>
      <c r="E193" s="213"/>
      <c r="F193" s="214"/>
      <c r="G193" s="14"/>
      <c r="H193" s="15">
        <v>2</v>
      </c>
      <c r="I193" s="15"/>
      <c r="J193" s="15">
        <v>4.0999999999999996</v>
      </c>
      <c r="K193" s="15"/>
      <c r="L193" s="15">
        <v>2.5</v>
      </c>
      <c r="M193" s="15">
        <f t="shared" si="32"/>
        <v>10.25</v>
      </c>
      <c r="N193" s="15" t="str">
        <f t="shared" si="33"/>
        <v/>
      </c>
      <c r="O193" s="15">
        <f t="shared" si="34"/>
        <v>20.5</v>
      </c>
      <c r="P193" s="15"/>
    </row>
    <row r="194" spans="1:16" x14ac:dyDescent="0.25">
      <c r="A194" s="14"/>
      <c r="B194" s="212" t="s">
        <v>209</v>
      </c>
      <c r="C194" s="213"/>
      <c r="D194" s="213"/>
      <c r="E194" s="213"/>
      <c r="F194" s="214"/>
      <c r="G194" s="14"/>
      <c r="H194" s="15">
        <v>2</v>
      </c>
      <c r="I194" s="15"/>
      <c r="J194" s="15">
        <v>4.37</v>
      </c>
      <c r="K194" s="15"/>
      <c r="L194" s="15">
        <v>2.5</v>
      </c>
      <c r="M194" s="15">
        <f t="shared" si="32"/>
        <v>10.93</v>
      </c>
      <c r="N194" s="15" t="str">
        <f t="shared" si="33"/>
        <v/>
      </c>
      <c r="O194" s="15">
        <f t="shared" si="34"/>
        <v>21.86</v>
      </c>
      <c r="P194" s="15"/>
    </row>
    <row r="195" spans="1:16" ht="15" customHeight="1" x14ac:dyDescent="0.25">
      <c r="A195" s="14"/>
      <c r="B195" s="212" t="s">
        <v>210</v>
      </c>
      <c r="C195" s="213"/>
      <c r="D195" s="213"/>
      <c r="E195" s="213"/>
      <c r="F195" s="214"/>
      <c r="G195" s="14"/>
      <c r="H195" s="15">
        <v>1</v>
      </c>
      <c r="I195" s="15"/>
      <c r="J195" s="15">
        <v>1.1499999999999999</v>
      </c>
      <c r="K195" s="15"/>
      <c r="L195" s="15">
        <v>0.8</v>
      </c>
      <c r="M195" s="15">
        <f t="shared" si="32"/>
        <v>0.92</v>
      </c>
      <c r="N195" s="15" t="str">
        <f t="shared" si="33"/>
        <v/>
      </c>
      <c r="O195" s="15">
        <f t="shared" si="34"/>
        <v>0.92</v>
      </c>
      <c r="P195" s="15"/>
    </row>
    <row r="196" spans="1:16" ht="15" customHeight="1" x14ac:dyDescent="0.25">
      <c r="A196" s="14"/>
      <c r="B196" s="212" t="s">
        <v>211</v>
      </c>
      <c r="C196" s="213"/>
      <c r="D196" s="213"/>
      <c r="E196" s="213"/>
      <c r="F196" s="214"/>
      <c r="G196" s="14"/>
      <c r="H196" s="15">
        <v>1</v>
      </c>
      <c r="I196" s="15"/>
      <c r="J196" s="15">
        <v>1.6</v>
      </c>
      <c r="K196" s="15"/>
      <c r="L196" s="15">
        <v>2.5</v>
      </c>
      <c r="M196" s="15">
        <f t="shared" si="32"/>
        <v>4</v>
      </c>
      <c r="N196" s="15" t="str">
        <f t="shared" si="33"/>
        <v/>
      </c>
      <c r="O196" s="15">
        <f t="shared" si="34"/>
        <v>4</v>
      </c>
      <c r="P196" s="15"/>
    </row>
    <row r="197" spans="1:16" ht="15" customHeight="1" x14ac:dyDescent="0.25">
      <c r="A197" s="14"/>
      <c r="B197" s="212" t="s">
        <v>212</v>
      </c>
      <c r="C197" s="213"/>
      <c r="D197" s="213"/>
      <c r="E197" s="213"/>
      <c r="F197" s="214"/>
      <c r="G197" s="14"/>
      <c r="H197" s="15">
        <v>1</v>
      </c>
      <c r="I197" s="15"/>
      <c r="J197" s="15">
        <v>11.2</v>
      </c>
      <c r="K197" s="15"/>
      <c r="L197" s="15">
        <v>2.5</v>
      </c>
      <c r="M197" s="15">
        <f t="shared" si="32"/>
        <v>28</v>
      </c>
      <c r="N197" s="15" t="str">
        <f t="shared" si="33"/>
        <v/>
      </c>
      <c r="O197" s="15">
        <f t="shared" si="34"/>
        <v>28</v>
      </c>
      <c r="P197" s="15"/>
    </row>
    <row r="198" spans="1:16" ht="15" customHeight="1" x14ac:dyDescent="0.25">
      <c r="A198" s="14"/>
      <c r="B198" s="212" t="s">
        <v>213</v>
      </c>
      <c r="C198" s="213"/>
      <c r="D198" s="213"/>
      <c r="E198" s="213"/>
      <c r="F198" s="214"/>
      <c r="G198" s="14"/>
      <c r="H198" s="15">
        <v>1</v>
      </c>
      <c r="I198" s="15"/>
      <c r="J198" s="15">
        <v>35.5</v>
      </c>
      <c r="K198" s="15"/>
      <c r="L198" s="15">
        <v>1.64</v>
      </c>
      <c r="M198" s="15">
        <f t="shared" si="32"/>
        <v>58.22</v>
      </c>
      <c r="N198" s="15" t="str">
        <f t="shared" si="33"/>
        <v/>
      </c>
      <c r="O198" s="15">
        <f t="shared" si="34"/>
        <v>58.22</v>
      </c>
      <c r="P198" s="15"/>
    </row>
    <row r="199" spans="1:16" ht="15" customHeight="1" x14ac:dyDescent="0.25">
      <c r="A199" s="14"/>
      <c r="B199" s="212" t="s">
        <v>214</v>
      </c>
      <c r="C199" s="213"/>
      <c r="D199" s="213"/>
      <c r="E199" s="213"/>
      <c r="F199" s="214"/>
      <c r="G199" s="14"/>
      <c r="H199" s="15">
        <v>1</v>
      </c>
      <c r="I199" s="15"/>
      <c r="J199" s="15">
        <v>25</v>
      </c>
      <c r="K199" s="15"/>
      <c r="L199" s="15">
        <v>1.64</v>
      </c>
      <c r="M199" s="15">
        <f t="shared" si="32"/>
        <v>41</v>
      </c>
      <c r="N199" s="15" t="str">
        <f t="shared" si="33"/>
        <v/>
      </c>
      <c r="O199" s="15">
        <f t="shared" si="34"/>
        <v>41</v>
      </c>
      <c r="P199" s="15"/>
    </row>
    <row r="200" spans="1:16" ht="15" customHeight="1" x14ac:dyDescent="0.25">
      <c r="A200" s="84"/>
      <c r="B200" s="212" t="s">
        <v>215</v>
      </c>
      <c r="C200" s="213"/>
      <c r="D200" s="213"/>
      <c r="E200" s="213"/>
      <c r="F200" s="214"/>
      <c r="G200" s="14"/>
      <c r="H200" s="15"/>
      <c r="I200" s="15"/>
      <c r="J200" s="15"/>
      <c r="K200" s="15"/>
      <c r="L200" s="15"/>
      <c r="M200" s="15" t="str">
        <f t="shared" si="32"/>
        <v/>
      </c>
      <c r="N200" s="15" t="str">
        <f t="shared" si="33"/>
        <v/>
      </c>
      <c r="O200" s="15">
        <f t="shared" si="34"/>
        <v>0</v>
      </c>
      <c r="P200" s="15"/>
    </row>
    <row r="201" spans="1:16" x14ac:dyDescent="0.25">
      <c r="A201" s="4"/>
      <c r="B201" s="4"/>
      <c r="C201" s="4"/>
      <c r="D201" s="4"/>
      <c r="E201" s="4"/>
      <c r="F201" s="4"/>
      <c r="G201" s="4"/>
      <c r="H201" s="4"/>
      <c r="I201" s="4"/>
      <c r="J201" s="4"/>
      <c r="K201" s="4"/>
      <c r="L201" s="4"/>
      <c r="M201" s="4"/>
      <c r="N201" s="4"/>
      <c r="O201" s="4"/>
      <c r="P201" s="4"/>
    </row>
    <row r="202" spans="1:16" ht="24.95" customHeight="1" x14ac:dyDescent="0.25">
      <c r="A202" s="58" t="s">
        <v>45</v>
      </c>
      <c r="B202" s="194" t="s">
        <v>1672</v>
      </c>
      <c r="C202" s="195"/>
      <c r="D202" s="195"/>
      <c r="E202" s="195"/>
      <c r="F202" s="195"/>
      <c r="G202" s="195"/>
      <c r="H202" s="195"/>
      <c r="I202" s="195"/>
      <c r="J202" s="195"/>
      <c r="K202" s="195"/>
      <c r="L202" s="195"/>
      <c r="M202" s="195"/>
      <c r="N202" s="195"/>
      <c r="O202" s="215"/>
      <c r="P202" s="63">
        <f>SUM(O202:O204)</f>
        <v>0</v>
      </c>
    </row>
    <row r="203" spans="1:16" x14ac:dyDescent="0.25">
      <c r="A203" s="4"/>
      <c r="B203" s="4"/>
      <c r="C203" s="4"/>
      <c r="D203" s="4"/>
      <c r="E203" s="4"/>
      <c r="F203" s="4"/>
      <c r="G203" s="4"/>
      <c r="H203" s="4"/>
      <c r="I203" s="4"/>
      <c r="J203" s="4"/>
      <c r="K203" s="4"/>
      <c r="L203" s="4"/>
      <c r="M203" s="4"/>
      <c r="N203" s="4"/>
      <c r="O203" s="4"/>
      <c r="P203" s="4"/>
    </row>
    <row r="204" spans="1:16" ht="81" customHeight="1" x14ac:dyDescent="0.25">
      <c r="A204" s="14" t="s">
        <v>100</v>
      </c>
      <c r="B204" s="20">
        <v>92580</v>
      </c>
      <c r="C204" s="212" t="str">
        <f>VLOOKUP(B204,COMPOSICAO!B:K,2,FALSE)</f>
        <v>TRAMA DE AÇO COMPOSTA POR TERÇAS PARA TELHADOS DE ATÉ 2 ÁGUAS PARA TELHA ONDULADA DE FIBROCIMENTO, METÁLICA, PLÁSTICA OU TERMOACÚSTICA, INCLUSO TRANSPORTE VERTICAL. AF_07/2019</v>
      </c>
      <c r="D204" s="213"/>
      <c r="E204" s="213"/>
      <c r="F204" s="214"/>
      <c r="G204" s="14" t="str">
        <f>VLOOKUP(B204,COMPOSICAO!B:K,6,FALSE)</f>
        <v>M2</v>
      </c>
      <c r="H204" s="14"/>
      <c r="I204" s="14"/>
      <c r="J204" s="14"/>
      <c r="K204" s="14"/>
      <c r="L204" s="14"/>
      <c r="M204" s="14"/>
      <c r="N204" s="14"/>
      <c r="O204" s="14"/>
      <c r="P204" s="15">
        <f>SUM(O204:O210)</f>
        <v>1395.35</v>
      </c>
    </row>
    <row r="205" spans="1:16" ht="15" customHeight="1" x14ac:dyDescent="0.25">
      <c r="A205" s="14"/>
      <c r="B205" s="212" t="s">
        <v>216</v>
      </c>
      <c r="C205" s="213"/>
      <c r="D205" s="213"/>
      <c r="E205" s="213"/>
      <c r="F205" s="214"/>
      <c r="G205" s="14"/>
      <c r="H205" s="15">
        <v>1</v>
      </c>
      <c r="I205" s="15"/>
      <c r="J205" s="15"/>
      <c r="K205" s="15"/>
      <c r="L205" s="15"/>
      <c r="M205" s="15">
        <v>1087.3499999999999</v>
      </c>
      <c r="N205" s="15" t="str">
        <f>IF(OR(COUNTA(J205:L205)=3,AND(COUNTA(J205:L205)=1,M205&lt;&gt;"")),ROUND(PRODUCT(J205:M205),2),"")</f>
        <v/>
      </c>
      <c r="O205" s="15">
        <f>IF(N205&lt;&gt;"",ROUND(PRODUCT(H205,I205,N205),2),IF(M205&lt;&gt;"",ROUND(PRODUCT(H205,I205,M205),2),ROUND(PRODUCT(H205:L205),2)))</f>
        <v>1087.3499999999999</v>
      </c>
      <c r="P205" s="15"/>
    </row>
    <row r="206" spans="1:16" ht="15" customHeight="1" x14ac:dyDescent="0.25">
      <c r="A206" s="14"/>
      <c r="B206" s="212" t="s">
        <v>217</v>
      </c>
      <c r="C206" s="213"/>
      <c r="D206" s="213"/>
      <c r="E206" s="213"/>
      <c r="F206" s="214"/>
      <c r="G206" s="14"/>
      <c r="H206" s="15">
        <v>1</v>
      </c>
      <c r="I206" s="15"/>
      <c r="J206" s="15"/>
      <c r="K206" s="15"/>
      <c r="L206" s="15"/>
      <c r="M206" s="15">
        <v>134</v>
      </c>
      <c r="N206" s="15" t="str">
        <f>IF(OR(COUNTA(J206:L206)=3,AND(COUNTA(J206:L206)=1,M206&lt;&gt;"")),ROUND(PRODUCT(J206:M206),2),"")</f>
        <v/>
      </c>
      <c r="O206" s="15">
        <f>IF(N206&lt;&gt;"",ROUND(PRODUCT(H206,I206,N206),2),IF(M206&lt;&gt;"",ROUND(PRODUCT(H206,I206,M206),2),ROUND(PRODUCT(H206:L206),2)))</f>
        <v>134</v>
      </c>
      <c r="P206" s="15"/>
    </row>
    <row r="207" spans="1:16" x14ac:dyDescent="0.25">
      <c r="A207" s="14"/>
      <c r="B207" s="212" t="s">
        <v>218</v>
      </c>
      <c r="C207" s="213"/>
      <c r="D207" s="213"/>
      <c r="E207" s="213"/>
      <c r="F207" s="214"/>
      <c r="G207" s="14"/>
      <c r="H207" s="15">
        <v>1</v>
      </c>
      <c r="I207" s="15"/>
      <c r="J207" s="15"/>
      <c r="K207" s="15"/>
      <c r="L207" s="15"/>
      <c r="M207" s="15">
        <v>50</v>
      </c>
      <c r="N207" s="15" t="str">
        <f>IF(OR(COUNTA(J207:L207)=3,AND(COUNTA(J207:L207)=1,M207&lt;&gt;"")),ROUND(PRODUCT(J207:M207),2),"")</f>
        <v/>
      </c>
      <c r="O207" s="15">
        <f>IF(N207&lt;&gt;"",ROUND(PRODUCT(H207,I207,N207),2),IF(M207&lt;&gt;"",ROUND(PRODUCT(H207,I207,M207),2),ROUND(PRODUCT(H207:L207),2)))</f>
        <v>50</v>
      </c>
      <c r="P207" s="15"/>
    </row>
    <row r="208" spans="1:16" ht="15" customHeight="1" x14ac:dyDescent="0.25">
      <c r="A208" s="14"/>
      <c r="B208" s="212" t="s">
        <v>219</v>
      </c>
      <c r="C208" s="213"/>
      <c r="D208" s="213"/>
      <c r="E208" s="213"/>
      <c r="F208" s="214"/>
      <c r="G208" s="14"/>
      <c r="H208" s="15">
        <v>1</v>
      </c>
      <c r="I208" s="15"/>
      <c r="J208" s="15"/>
      <c r="K208" s="15"/>
      <c r="L208" s="15"/>
      <c r="M208" s="15">
        <v>35</v>
      </c>
      <c r="N208" s="15" t="str">
        <f>IF(OR(COUNTA(J208:L208)=3,AND(COUNTA(J208:L208)=1,M208&lt;&gt;"")),ROUND(PRODUCT(J208:M208),2),"")</f>
        <v/>
      </c>
      <c r="O208" s="15">
        <f>IF(N208&lt;&gt;"",ROUND(PRODUCT(H208,I208,N208),2),IF(M208&lt;&gt;"",ROUND(PRODUCT(H208,I208,M208),2),ROUND(PRODUCT(H208:L208),2)))</f>
        <v>35</v>
      </c>
      <c r="P208" s="15"/>
    </row>
    <row r="209" spans="1:16" ht="15" customHeight="1" x14ac:dyDescent="0.25">
      <c r="A209" s="14"/>
      <c r="B209" s="212" t="s">
        <v>220</v>
      </c>
      <c r="C209" s="213"/>
      <c r="D209" s="213"/>
      <c r="E209" s="213"/>
      <c r="F209" s="214"/>
      <c r="G209" s="14"/>
      <c r="H209" s="15">
        <v>1</v>
      </c>
      <c r="I209" s="15"/>
      <c r="J209" s="15"/>
      <c r="K209" s="15"/>
      <c r="L209" s="15"/>
      <c r="M209" s="15">
        <v>89</v>
      </c>
      <c r="N209" s="15" t="str">
        <f>IF(OR(COUNTA(J209:L209)=3,AND(COUNTA(J209:L209)=1,M209&lt;&gt;"")),ROUND(PRODUCT(J209:M209),2),"")</f>
        <v/>
      </c>
      <c r="O209" s="15">
        <f>IF(N209&lt;&gt;"",ROUND(PRODUCT(H209,I209,N209),2),IF(M209&lt;&gt;"",ROUND(PRODUCT(H209,I209,M209),2),ROUND(PRODUCT(H209:L209),2)))</f>
        <v>89</v>
      </c>
      <c r="P209" s="15"/>
    </row>
    <row r="210" spans="1:16" x14ac:dyDescent="0.25">
      <c r="A210" s="4"/>
      <c r="B210" s="4"/>
      <c r="C210" s="4"/>
      <c r="D210" s="4"/>
      <c r="E210" s="4"/>
      <c r="F210" s="4"/>
      <c r="G210" s="4"/>
      <c r="H210" s="4"/>
      <c r="I210" s="4"/>
      <c r="J210" s="4"/>
      <c r="K210" s="4"/>
      <c r="L210" s="4"/>
      <c r="M210" s="4"/>
      <c r="N210" s="4"/>
      <c r="O210" s="4"/>
      <c r="P210" s="4"/>
    </row>
    <row r="211" spans="1:16" ht="103.5" customHeight="1" x14ac:dyDescent="0.25">
      <c r="A211" s="14" t="s">
        <v>102</v>
      </c>
      <c r="B211" s="14" t="s">
        <v>1718</v>
      </c>
      <c r="C211" s="212" t="str">
        <f>VLOOKUP(B211,COMPOSICAO!B:K,2,FALSE)</f>
        <v>TRELIÇA METÁLICA PRATT, EM PERFIS UDC150X50X4,75KG/M, DIAGONAIS TRACIONADAS, P/ TELHADOS EM DUAS ÁGUAS SEM LANTERNIN, VÃOS 20,01 A 30,00M, PINTURA 01 DEMÃO EPOXI FUNDO ÓXIDO FERRO + 02 DEMÃOS ESMALTE EPOXI BRANCO - EXECUTADA</v>
      </c>
      <c r="D211" s="213"/>
      <c r="E211" s="213"/>
      <c r="F211" s="214"/>
      <c r="G211" s="14" t="str">
        <f>VLOOKUP(B211,COMPOSICAO!B:K,6,FALSE)</f>
        <v>M</v>
      </c>
      <c r="H211" s="14"/>
      <c r="I211" s="14"/>
      <c r="J211" s="14"/>
      <c r="K211" s="14"/>
      <c r="L211" s="14"/>
      <c r="M211" s="14"/>
      <c r="N211" s="14"/>
      <c r="O211" s="14"/>
      <c r="P211" s="15">
        <f>SUM(O211:O214)</f>
        <v>201</v>
      </c>
    </row>
    <row r="212" spans="1:16" ht="15" customHeight="1" x14ac:dyDescent="0.25">
      <c r="A212" s="14"/>
      <c r="B212" s="212" t="s">
        <v>222</v>
      </c>
      <c r="C212" s="213"/>
      <c r="D212" s="213"/>
      <c r="E212" s="213"/>
      <c r="F212" s="214"/>
      <c r="G212" s="14"/>
      <c r="H212" s="15">
        <v>7</v>
      </c>
      <c r="I212" s="15"/>
      <c r="J212" s="15">
        <v>26</v>
      </c>
      <c r="K212" s="15"/>
      <c r="L212" s="15"/>
      <c r="M212" s="15" t="str">
        <f>IF(COUNTA(J212:L212)=2,ROUND(PRODUCT(J212:L212),2),"")</f>
        <v/>
      </c>
      <c r="N212" s="15" t="str">
        <f>IF(OR(COUNTA(J212:L212)=3,AND(COUNTA(J212:L212)=1,M212&lt;&gt;"")),ROUND(PRODUCT(J212:M212),2),"")</f>
        <v/>
      </c>
      <c r="O212" s="15">
        <f>IF(N212&lt;&gt;"",ROUND(PRODUCT(H212,I212,N212),2),IF(M212&lt;&gt;"",ROUND(PRODUCT(H212,I212,M212),2),ROUND(PRODUCT(H212:L212),2)))</f>
        <v>182</v>
      </c>
      <c r="P212" s="15"/>
    </row>
    <row r="213" spans="1:16" ht="15" customHeight="1" x14ac:dyDescent="0.25">
      <c r="A213" s="14"/>
      <c r="B213" s="212" t="s">
        <v>91</v>
      </c>
      <c r="C213" s="213"/>
      <c r="D213" s="213"/>
      <c r="E213" s="213"/>
      <c r="F213" s="214"/>
      <c r="G213" s="14"/>
      <c r="H213" s="15">
        <v>1</v>
      </c>
      <c r="I213" s="15"/>
      <c r="J213" s="15">
        <v>19</v>
      </c>
      <c r="K213" s="15"/>
      <c r="L213" s="15"/>
      <c r="M213" s="15" t="str">
        <f>IF(COUNTA(J213:L213)=2,ROUND(PRODUCT(J213:L213),2),"")</f>
        <v/>
      </c>
      <c r="N213" s="15" t="str">
        <f>IF(OR(COUNTA(J213:L213)=3,AND(COUNTA(J213:L213)=1,M213&lt;&gt;"")),ROUND(PRODUCT(J213:M213),2),"")</f>
        <v/>
      </c>
      <c r="O213" s="15">
        <f>IF(N213&lt;&gt;"",ROUND(PRODUCT(H213,I213,N213),2),IF(M213&lt;&gt;"",ROUND(PRODUCT(H213,I213,M213),2),ROUND(PRODUCT(H213:L213),2)))</f>
        <v>19</v>
      </c>
      <c r="P213" s="15"/>
    </row>
    <row r="214" spans="1:16" ht="15" customHeight="1" x14ac:dyDescent="0.25">
      <c r="A214" s="4"/>
      <c r="B214" s="4"/>
      <c r="C214" s="4"/>
      <c r="D214" s="4"/>
      <c r="E214" s="4"/>
      <c r="F214" s="4"/>
      <c r="G214" s="4"/>
      <c r="H214" s="4"/>
      <c r="I214" s="4"/>
      <c r="J214" s="4"/>
      <c r="K214" s="4"/>
      <c r="L214" s="4"/>
      <c r="M214" s="4"/>
      <c r="N214" s="4"/>
      <c r="O214" s="4"/>
      <c r="P214" s="4"/>
    </row>
    <row r="215" spans="1:16" ht="53.25" customHeight="1" x14ac:dyDescent="0.25">
      <c r="A215" s="14" t="s">
        <v>1673</v>
      </c>
      <c r="B215" s="20">
        <v>94213</v>
      </c>
      <c r="C215" s="212" t="str">
        <f>VLOOKUP(B215,COMPOSICAO!B:K,2,FALSE)</f>
        <v>TELHAMENTO COM TELHA DE AÇO/ALUMÍNIO E = 0,5 MM, COM ATÉ 2 ÁGUAS, INCLUSO IÇAMENTO. AF_07/2019</v>
      </c>
      <c r="D215" s="213"/>
      <c r="E215" s="213"/>
      <c r="F215" s="214"/>
      <c r="G215" s="14" t="str">
        <f>VLOOKUP(B215,COMPOSICAO!B:K,6,FALSE)</f>
        <v>M2</v>
      </c>
      <c r="H215" s="14"/>
      <c r="I215" s="14"/>
      <c r="J215" s="14"/>
      <c r="K215" s="14"/>
      <c r="L215" s="14"/>
      <c r="M215" s="14"/>
      <c r="N215" s="14"/>
      <c r="O215" s="14"/>
      <c r="P215" s="15">
        <f>SUM(O215:O217)</f>
        <v>1395.35</v>
      </c>
    </row>
    <row r="216" spans="1:16" ht="15" customHeight="1" x14ac:dyDescent="0.25">
      <c r="A216" s="14"/>
      <c r="B216" s="212" t="s">
        <v>223</v>
      </c>
      <c r="C216" s="213"/>
      <c r="D216" s="213"/>
      <c r="E216" s="213"/>
      <c r="F216" s="214"/>
      <c r="G216" s="14"/>
      <c r="H216" s="15">
        <v>1</v>
      </c>
      <c r="I216" s="15"/>
      <c r="J216" s="15"/>
      <c r="K216" s="15"/>
      <c r="L216" s="15"/>
      <c r="M216" s="15">
        <v>1395.35</v>
      </c>
      <c r="N216" s="15" t="str">
        <f>IF(OR(COUNTA(J216:L216)=3,AND(COUNTA(J216:L216)=1,M216&lt;&gt;"")),ROUND(PRODUCT(J216:M216),2),"")</f>
        <v/>
      </c>
      <c r="O216" s="15">
        <f>IF(N216&lt;&gt;"",ROUND(PRODUCT(H216,I216,N216),2),IF(M216&lt;&gt;"",ROUND(PRODUCT(H216,I216,M216),2),ROUND(PRODUCT(H216:L216),2)))</f>
        <v>1395.35</v>
      </c>
      <c r="P216" s="15"/>
    </row>
    <row r="217" spans="1:16" ht="15" customHeight="1" x14ac:dyDescent="0.25">
      <c r="A217" s="4"/>
      <c r="B217" s="4"/>
      <c r="C217" s="4"/>
      <c r="D217" s="4"/>
      <c r="E217" s="4"/>
      <c r="F217" s="4"/>
      <c r="G217" s="4"/>
      <c r="H217" s="4"/>
      <c r="I217" s="4"/>
      <c r="J217" s="4"/>
      <c r="K217" s="4"/>
      <c r="L217" s="4"/>
      <c r="M217" s="4"/>
      <c r="N217" s="4"/>
      <c r="O217" s="4"/>
      <c r="P217" s="4"/>
    </row>
    <row r="218" spans="1:16" ht="51.75" customHeight="1" x14ac:dyDescent="0.25">
      <c r="A218" s="14" t="s">
        <v>1674</v>
      </c>
      <c r="B218" s="20">
        <v>94231</v>
      </c>
      <c r="C218" s="212" t="str">
        <f>VLOOKUP(B218,COMPOSICAO!B:K,2,FALSE)</f>
        <v>RUFO EM CHAPA DE AÇO GALVANIZADO NÚMERO 24, CORTE DE 25 CM, INCLUSO TRANSPORTE VERTICAL. AF_07/2019</v>
      </c>
      <c r="D218" s="213"/>
      <c r="E218" s="213"/>
      <c r="F218" s="214"/>
      <c r="G218" s="14" t="str">
        <f>VLOOKUP(B218,COMPOSICAO!B:K,6,FALSE)</f>
        <v>M</v>
      </c>
      <c r="H218" s="14"/>
      <c r="I218" s="14"/>
      <c r="J218" s="14"/>
      <c r="K218" s="14"/>
      <c r="L218" s="14"/>
      <c r="M218" s="14"/>
      <c r="N218" s="14"/>
      <c r="O218" s="14"/>
      <c r="P218" s="15">
        <f>SUM(O218:O222)</f>
        <v>53.620000000000005</v>
      </c>
    </row>
    <row r="219" spans="1:16" ht="15" customHeight="1" x14ac:dyDescent="0.25">
      <c r="A219" s="14"/>
      <c r="B219" s="212" t="s">
        <v>218</v>
      </c>
      <c r="C219" s="213"/>
      <c r="D219" s="213"/>
      <c r="E219" s="213"/>
      <c r="F219" s="214"/>
      <c r="G219" s="14"/>
      <c r="H219" s="15">
        <v>1</v>
      </c>
      <c r="I219" s="15"/>
      <c r="J219" s="15">
        <v>21.8</v>
      </c>
      <c r="K219" s="15"/>
      <c r="L219" s="15"/>
      <c r="M219" s="15" t="str">
        <f>IF(COUNTA(J219:L219)=2,ROUND(PRODUCT(J219:L219),2),"")</f>
        <v/>
      </c>
      <c r="N219" s="15" t="str">
        <f>IF(OR(COUNTA(J219:L219)=3,AND(COUNTA(J219:L219)=1,M219&lt;&gt;"")),ROUND(PRODUCT(J219:M219),2),"")</f>
        <v/>
      </c>
      <c r="O219" s="15">
        <f>IF(N219&lt;&gt;"",ROUND(PRODUCT(H219,I219,N219),2),IF(M219&lt;&gt;"",ROUND(PRODUCT(H219,I219,M219),2),ROUND(PRODUCT(H219:L219),2)))</f>
        <v>21.8</v>
      </c>
      <c r="P219" s="15"/>
    </row>
    <row r="220" spans="1:16" ht="15" customHeight="1" x14ac:dyDescent="0.25">
      <c r="A220" s="14"/>
      <c r="B220" s="212" t="s">
        <v>219</v>
      </c>
      <c r="C220" s="213"/>
      <c r="D220" s="213"/>
      <c r="E220" s="213"/>
      <c r="F220" s="214"/>
      <c r="G220" s="14"/>
      <c r="H220" s="15">
        <v>1</v>
      </c>
      <c r="I220" s="15"/>
      <c r="J220" s="15">
        <v>17.62</v>
      </c>
      <c r="K220" s="15"/>
      <c r="L220" s="15"/>
      <c r="M220" s="15" t="str">
        <f>IF(COUNTA(J220:L220)=2,ROUND(PRODUCT(J220:L220),2),"")</f>
        <v/>
      </c>
      <c r="N220" s="15" t="str">
        <f>IF(OR(COUNTA(J220:L220)=3,AND(COUNTA(J220:L220)=1,M220&lt;&gt;"")),ROUND(PRODUCT(J220:M220),2),"")</f>
        <v/>
      </c>
      <c r="O220" s="15">
        <f>IF(N220&lt;&gt;"",ROUND(PRODUCT(H220,I220,N220),2),IF(M220&lt;&gt;"",ROUND(PRODUCT(H220,I220,M220),2),ROUND(PRODUCT(H220:L220),2)))</f>
        <v>17.62</v>
      </c>
      <c r="P220" s="15"/>
    </row>
    <row r="221" spans="1:16" x14ac:dyDescent="0.25">
      <c r="A221" s="14"/>
      <c r="B221" s="212" t="s">
        <v>220</v>
      </c>
      <c r="C221" s="213"/>
      <c r="D221" s="213"/>
      <c r="E221" s="213"/>
      <c r="F221" s="214"/>
      <c r="G221" s="14"/>
      <c r="H221" s="15">
        <v>2</v>
      </c>
      <c r="I221" s="15"/>
      <c r="J221" s="15">
        <v>7.1</v>
      </c>
      <c r="K221" s="15"/>
      <c r="L221" s="15"/>
      <c r="M221" s="15" t="str">
        <f>IF(COUNTA(J221:L221)=2,ROUND(PRODUCT(J221:L221),2),"")</f>
        <v/>
      </c>
      <c r="N221" s="15" t="str">
        <f>IF(OR(COUNTA(J221:L221)=3,AND(COUNTA(J221:L221)=1,M221&lt;&gt;"")),ROUND(PRODUCT(J221:M221),2),"")</f>
        <v/>
      </c>
      <c r="O221" s="15">
        <f>IF(N221&lt;&gt;"",ROUND(PRODUCT(H221,I221,N221),2),IF(M221&lt;&gt;"",ROUND(PRODUCT(H221,I221,M221),2),ROUND(PRODUCT(H221:L221),2)))</f>
        <v>14.2</v>
      </c>
      <c r="P221" s="15"/>
    </row>
    <row r="222" spans="1:16" ht="15" customHeight="1" x14ac:dyDescent="0.25">
      <c r="A222" s="4"/>
      <c r="B222" s="4"/>
      <c r="C222" s="4"/>
      <c r="D222" s="4"/>
      <c r="E222" s="4"/>
      <c r="F222" s="4"/>
      <c r="G222" s="4"/>
      <c r="H222" s="4"/>
      <c r="I222" s="4"/>
      <c r="J222" s="4"/>
      <c r="K222" s="4"/>
      <c r="L222" s="4"/>
      <c r="M222" s="4"/>
      <c r="N222" s="4"/>
      <c r="O222" s="4"/>
      <c r="P222" s="4"/>
    </row>
    <row r="223" spans="1:16" ht="66" customHeight="1" x14ac:dyDescent="0.25">
      <c r="A223" s="14" t="s">
        <v>1675</v>
      </c>
      <c r="B223" s="20">
        <v>94227</v>
      </c>
      <c r="C223" s="212" t="str">
        <f>VLOOKUP(B223,COMPOSICAO!B:K,2,FALSE)</f>
        <v>CALHA EM CHAPA DE AÇO GALVANIZADO NÚMERO 24, DESENVOLVIMENTO DE 33 CM, INCLUSO TRANSPORTE VERTICAL. AF_07/2019</v>
      </c>
      <c r="D223" s="213"/>
      <c r="E223" s="213"/>
      <c r="F223" s="214"/>
      <c r="G223" s="14" t="str">
        <f>VLOOKUP(B223,COMPOSICAO!B:K,6,FALSE)</f>
        <v>M</v>
      </c>
      <c r="H223" s="14"/>
      <c r="I223" s="14"/>
      <c r="J223" s="14"/>
      <c r="K223" s="14"/>
      <c r="L223" s="14"/>
      <c r="M223" s="14"/>
      <c r="N223" s="14"/>
      <c r="O223" s="14"/>
      <c r="P223" s="15">
        <f>SUM(O223:O228)</f>
        <v>49.02</v>
      </c>
    </row>
    <row r="224" spans="1:16" x14ac:dyDescent="0.25">
      <c r="A224" s="14"/>
      <c r="B224" s="212" t="s">
        <v>218</v>
      </c>
      <c r="C224" s="213"/>
      <c r="D224" s="213"/>
      <c r="E224" s="213"/>
      <c r="F224" s="214"/>
      <c r="G224" s="14"/>
      <c r="H224" s="15">
        <v>1</v>
      </c>
      <c r="I224" s="15"/>
      <c r="J224" s="15">
        <v>13.1</v>
      </c>
      <c r="K224" s="15"/>
      <c r="L224" s="15"/>
      <c r="M224" s="15" t="str">
        <f>IF(COUNTA(J224:L224)=2,ROUND(PRODUCT(J224:L224),2),"")</f>
        <v/>
      </c>
      <c r="N224" s="15" t="str">
        <f>IF(OR(COUNTA(J224:L224)=3,AND(COUNTA(J224:L224)=1,M224&lt;&gt;"")),ROUND(PRODUCT(J224:M224),2),"")</f>
        <v/>
      </c>
      <c r="O224" s="15">
        <f>IF(N224&lt;&gt;"",ROUND(PRODUCT(H224,I224,N224),2),IF(M224&lt;&gt;"",ROUND(PRODUCT(H224,I224,M224),2),ROUND(PRODUCT(H224:L224),2)))</f>
        <v>13.1</v>
      </c>
      <c r="P224" s="15"/>
    </row>
    <row r="225" spans="1:16" ht="15" customHeight="1" x14ac:dyDescent="0.25">
      <c r="A225" s="14"/>
      <c r="B225" s="212" t="s">
        <v>219</v>
      </c>
      <c r="C225" s="213"/>
      <c r="D225" s="213"/>
      <c r="E225" s="213"/>
      <c r="F225" s="214"/>
      <c r="G225" s="14"/>
      <c r="H225" s="15">
        <v>1</v>
      </c>
      <c r="I225" s="15"/>
      <c r="J225" s="15">
        <v>7.82</v>
      </c>
      <c r="K225" s="15"/>
      <c r="L225" s="15"/>
      <c r="M225" s="15" t="str">
        <f>IF(COUNTA(J225:L225)=2,ROUND(PRODUCT(J225:L225),2),"")</f>
        <v/>
      </c>
      <c r="N225" s="15" t="str">
        <f>IF(OR(COUNTA(J225:L225)=3,AND(COUNTA(J225:L225)=1,M225&lt;&gt;"")),ROUND(PRODUCT(J225:M225),2),"")</f>
        <v/>
      </c>
      <c r="O225" s="15">
        <f>IF(N225&lt;&gt;"",ROUND(PRODUCT(H225,I225,N225),2),IF(M225&lt;&gt;"",ROUND(PRODUCT(H225,I225,M225),2),ROUND(PRODUCT(H225:L225),2)))</f>
        <v>7.82</v>
      </c>
      <c r="P225" s="15"/>
    </row>
    <row r="226" spans="1:16" ht="15" customHeight="1" x14ac:dyDescent="0.25">
      <c r="A226" s="14"/>
      <c r="B226" s="212" t="s">
        <v>220</v>
      </c>
      <c r="C226" s="213"/>
      <c r="D226" s="213"/>
      <c r="E226" s="213"/>
      <c r="F226" s="214"/>
      <c r="G226" s="14"/>
      <c r="H226" s="15">
        <v>2</v>
      </c>
      <c r="I226" s="15"/>
      <c r="J226" s="15">
        <v>14.05</v>
      </c>
      <c r="K226" s="15"/>
      <c r="L226" s="15"/>
      <c r="M226" s="15" t="str">
        <f>IF(COUNTA(J226:L226)=2,ROUND(PRODUCT(J226:L226),2),"")</f>
        <v/>
      </c>
      <c r="N226" s="15" t="str">
        <f>IF(OR(COUNTA(J226:L226)=3,AND(COUNTA(J226:L226)=1,M226&lt;&gt;"")),ROUND(PRODUCT(J226:M226),2),"")</f>
        <v/>
      </c>
      <c r="O226" s="15">
        <f>IF(N226&lt;&gt;"",ROUND(PRODUCT(H226,I226,N226),2),IF(M226&lt;&gt;"",ROUND(PRODUCT(H226,I226,M226),2),ROUND(PRODUCT(H226:L226),2)))</f>
        <v>28.1</v>
      </c>
      <c r="P226" s="15"/>
    </row>
    <row r="227" spans="1:16" ht="19.5" customHeight="1" x14ac:dyDescent="0.25">
      <c r="A227" s="84"/>
      <c r="B227" s="212" t="s">
        <v>224</v>
      </c>
      <c r="C227" s="213"/>
      <c r="D227" s="213"/>
      <c r="E227" s="213"/>
      <c r="F227" s="214"/>
      <c r="G227" s="14"/>
      <c r="H227" s="15"/>
      <c r="I227" s="15"/>
      <c r="J227" s="15"/>
      <c r="K227" s="15"/>
      <c r="L227" s="15"/>
      <c r="M227" s="15" t="str">
        <f>IF(COUNTA(J227:L227)=2,ROUND(PRODUCT(J227:L227),2),"")</f>
        <v/>
      </c>
      <c r="N227" s="15" t="str">
        <f>IF(OR(COUNTA(J227:L227)=3,AND(COUNTA(J227:L227)=1,M227&lt;&gt;"")),ROUND(PRODUCT(J227:M227),2),"")</f>
        <v/>
      </c>
      <c r="O227" s="15">
        <f>IF(N227&lt;&gt;"",ROUND(PRODUCT(H227,I227,N227),2),IF(M227&lt;&gt;"",ROUND(PRODUCT(H227,I227,M227),2),ROUND(PRODUCT(H227:L227),2)))</f>
        <v>0</v>
      </c>
      <c r="P227" s="15"/>
    </row>
    <row r="228" spans="1:16" x14ac:dyDescent="0.25">
      <c r="A228" s="4"/>
      <c r="B228" s="4"/>
      <c r="C228" s="4"/>
      <c r="D228" s="4"/>
      <c r="E228" s="4"/>
      <c r="F228" s="4"/>
      <c r="G228" s="4"/>
      <c r="H228" s="4"/>
      <c r="I228" s="4"/>
      <c r="J228" s="4"/>
      <c r="K228" s="4"/>
      <c r="L228" s="4"/>
      <c r="M228" s="4"/>
      <c r="N228" s="4"/>
      <c r="O228" s="4"/>
      <c r="P228" s="4"/>
    </row>
    <row r="229" spans="1:16" ht="24.75" customHeight="1" x14ac:dyDescent="0.25">
      <c r="A229" s="58" t="s">
        <v>46</v>
      </c>
      <c r="B229" s="194" t="s">
        <v>1676</v>
      </c>
      <c r="C229" s="195"/>
      <c r="D229" s="195"/>
      <c r="E229" s="195"/>
      <c r="F229" s="195"/>
      <c r="G229" s="195"/>
      <c r="H229" s="195"/>
      <c r="I229" s="195"/>
      <c r="J229" s="195"/>
      <c r="K229" s="195"/>
      <c r="L229" s="195"/>
      <c r="M229" s="195"/>
      <c r="N229" s="195"/>
      <c r="O229" s="215"/>
      <c r="P229" s="63">
        <f>SUM(O229:O231)</f>
        <v>0</v>
      </c>
    </row>
    <row r="230" spans="1:16" x14ac:dyDescent="0.25">
      <c r="A230" s="4"/>
      <c r="B230" s="4"/>
      <c r="C230" s="4"/>
      <c r="D230" s="4"/>
      <c r="E230" s="4"/>
      <c r="F230" s="4"/>
      <c r="G230" s="4"/>
      <c r="H230" s="4"/>
      <c r="I230" s="4"/>
      <c r="J230" s="4"/>
      <c r="K230" s="4"/>
      <c r="L230" s="4"/>
      <c r="M230" s="4"/>
      <c r="N230" s="4"/>
      <c r="O230" s="4"/>
      <c r="P230" s="4"/>
    </row>
    <row r="231" spans="1:16" ht="42.75" customHeight="1" x14ac:dyDescent="0.25">
      <c r="A231" s="14" t="s">
        <v>103</v>
      </c>
      <c r="B231" s="14" t="s">
        <v>1719</v>
      </c>
      <c r="C231" s="212" t="str">
        <f>VLOOKUP(B231,COMPOSICAO!B:K,2,FALSE)</f>
        <v>LIMPEZA COM LIXADEIRA ELÉTRICA, TRATAMENTO DO CONCRETO E LIXAMENTO COM LIXA CARBURETO SILICIO</v>
      </c>
      <c r="D231" s="213"/>
      <c r="E231" s="213"/>
      <c r="F231" s="214"/>
      <c r="G231" s="14" t="str">
        <f>VLOOKUP(B231,COMPOSICAO!B:K,6,FALSE)</f>
        <v>M2</v>
      </c>
      <c r="H231" s="14"/>
      <c r="I231" s="14"/>
      <c r="J231" s="14"/>
      <c r="K231" s="14"/>
      <c r="L231" s="14"/>
      <c r="M231" s="14"/>
      <c r="N231" s="14"/>
      <c r="O231" s="14"/>
      <c r="P231" s="15">
        <f>SUM(O231:O233)</f>
        <v>706.87</v>
      </c>
    </row>
    <row r="232" spans="1:16" ht="15" customHeight="1" x14ac:dyDescent="0.25">
      <c r="A232" s="14"/>
      <c r="B232" s="212" t="s">
        <v>226</v>
      </c>
      <c r="C232" s="213"/>
      <c r="D232" s="213"/>
      <c r="E232" s="213"/>
      <c r="F232" s="214"/>
      <c r="G232" s="14"/>
      <c r="H232" s="15">
        <v>1</v>
      </c>
      <c r="I232" s="15"/>
      <c r="J232" s="15"/>
      <c r="K232" s="15"/>
      <c r="L232" s="15"/>
      <c r="M232" s="15">
        <v>706.87</v>
      </c>
      <c r="N232" s="15" t="str">
        <f>IF(OR(COUNTA(J232:L232)=3,AND(COUNTA(J232:L232)=1,M232&lt;&gt;"")),ROUND(PRODUCT(J232:M232),2),"")</f>
        <v/>
      </c>
      <c r="O232" s="15">
        <f>IF(N232&lt;&gt;"",ROUND(PRODUCT(H232,I232,N232),2),IF(M232&lt;&gt;"",ROUND(PRODUCT(H232,I232,M232),2),ROUND(PRODUCT(H232:L232),2)))</f>
        <v>706.87</v>
      </c>
      <c r="P232" s="15"/>
    </row>
    <row r="233" spans="1:16" ht="15" customHeight="1" x14ac:dyDescent="0.25">
      <c r="A233" s="4"/>
      <c r="B233" s="4"/>
      <c r="C233" s="4"/>
      <c r="D233" s="4"/>
      <c r="E233" s="4"/>
      <c r="F233" s="4"/>
      <c r="G233" s="4"/>
      <c r="H233" s="4"/>
      <c r="I233" s="4"/>
      <c r="J233" s="4"/>
      <c r="K233" s="4"/>
      <c r="L233" s="4"/>
      <c r="M233" s="4"/>
      <c r="N233" s="4"/>
      <c r="O233" s="4"/>
      <c r="P233" s="4"/>
    </row>
    <row r="234" spans="1:16" ht="53.25" customHeight="1" x14ac:dyDescent="0.25">
      <c r="A234" s="14" t="s">
        <v>105</v>
      </c>
      <c r="B234" s="20">
        <v>98679</v>
      </c>
      <c r="C234" s="212" t="str">
        <f>VLOOKUP(B234,COMPOSICAO!B:K,2,FALSE)</f>
        <v>PISO CIMENTADO, TRAÇO 1:3 (CIMENTO E AREIA), ACABAMENTO LISO, ESPESSURA 2,0 CM, PREPARO MECÂNICO DA ARGAMASSA. AF_09/2020</v>
      </c>
      <c r="D234" s="213"/>
      <c r="E234" s="213"/>
      <c r="F234" s="214"/>
      <c r="G234" s="14" t="str">
        <f>VLOOKUP(B234,COMPOSICAO!B:K,6,FALSE)</f>
        <v>M2</v>
      </c>
      <c r="H234" s="14"/>
      <c r="I234" s="14"/>
      <c r="J234" s="14"/>
      <c r="K234" s="14"/>
      <c r="L234" s="14"/>
      <c r="M234" s="14"/>
      <c r="N234" s="14"/>
      <c r="O234" s="14"/>
      <c r="P234" s="15">
        <f>SUM(O234:O238)</f>
        <v>62.82</v>
      </c>
    </row>
    <row r="235" spans="1:16" ht="15" customHeight="1" x14ac:dyDescent="0.25">
      <c r="A235" s="14"/>
      <c r="B235" s="212" t="s">
        <v>227</v>
      </c>
      <c r="C235" s="213"/>
      <c r="D235" s="213"/>
      <c r="E235" s="213"/>
      <c r="F235" s="214"/>
      <c r="G235" s="14"/>
      <c r="H235" s="15">
        <v>2</v>
      </c>
      <c r="I235" s="15"/>
      <c r="J235" s="15">
        <v>33.4</v>
      </c>
      <c r="K235" s="15">
        <v>0.57999999999999996</v>
      </c>
      <c r="L235" s="15"/>
      <c r="M235" s="15">
        <f>IF(COUNTA(J235:L235)=2,ROUND(PRODUCT(J235:L235),2),"")</f>
        <v>19.37</v>
      </c>
      <c r="N235" s="15" t="str">
        <f>IF(OR(COUNTA(J235:L235)=3,AND(COUNTA(J235:L235)=1,M235&lt;&gt;"")),ROUND(PRODUCT(J235:M235),2),"")</f>
        <v/>
      </c>
      <c r="O235" s="15">
        <f>IF(N235&lt;&gt;"",ROUND(PRODUCT(H235,I235,N235),2),IF(M235&lt;&gt;"",ROUND(PRODUCT(H235,I235,M235),2),ROUND(PRODUCT(H235:L235),2)))</f>
        <v>38.74</v>
      </c>
      <c r="P235" s="15"/>
    </row>
    <row r="236" spans="1:16" ht="15" customHeight="1" x14ac:dyDescent="0.25">
      <c r="A236" s="84"/>
      <c r="B236" s="212" t="s">
        <v>1850</v>
      </c>
      <c r="C236" s="213"/>
      <c r="D236" s="213"/>
      <c r="E236" s="213"/>
      <c r="F236" s="214"/>
      <c r="G236" s="84"/>
      <c r="H236" s="15">
        <v>1</v>
      </c>
      <c r="I236" s="15"/>
      <c r="J236" s="15"/>
      <c r="K236" s="15"/>
      <c r="L236" s="15"/>
      <c r="M236" s="15">
        <v>19.78</v>
      </c>
      <c r="N236" s="15"/>
      <c r="O236" s="15">
        <f>IF(N236&lt;&gt;"",ROUND(PRODUCT(H236,I236,N236),2),IF(M236&lt;&gt;"",ROUND(PRODUCT(H236,I236,M236),2),ROUND(PRODUCT(H236:L236),2)))</f>
        <v>19.78</v>
      </c>
      <c r="P236" s="15"/>
    </row>
    <row r="237" spans="1:16" ht="15" customHeight="1" x14ac:dyDescent="0.25">
      <c r="A237" s="14"/>
      <c r="B237" s="212" t="s">
        <v>228</v>
      </c>
      <c r="C237" s="213"/>
      <c r="D237" s="213"/>
      <c r="E237" s="213"/>
      <c r="F237" s="214"/>
      <c r="G237" s="14"/>
      <c r="H237" s="15">
        <v>1</v>
      </c>
      <c r="I237" s="15"/>
      <c r="J237" s="15">
        <v>2.15</v>
      </c>
      <c r="K237" s="15">
        <v>2</v>
      </c>
      <c r="L237" s="15"/>
      <c r="M237" s="15">
        <f>IF(COUNTA(J237:L237)=2,ROUND(PRODUCT(J237:L237),2),"")</f>
        <v>4.3</v>
      </c>
      <c r="N237" s="15" t="str">
        <f>IF(OR(COUNTA(J237:L237)=3,AND(COUNTA(J237:L237)=1,M237&lt;&gt;"")),ROUND(PRODUCT(J237:M237),2),"")</f>
        <v/>
      </c>
      <c r="O237" s="15">
        <f>IF(N237&lt;&gt;"",ROUND(PRODUCT(H237,I237,N237),2),IF(M237&lt;&gt;"",ROUND(PRODUCT(H237,I237,M237),2),ROUND(PRODUCT(H237:L237),2)))</f>
        <v>4.3</v>
      </c>
      <c r="P237" s="15"/>
    </row>
    <row r="238" spans="1:16" ht="15" customHeight="1" x14ac:dyDescent="0.25">
      <c r="A238" s="4"/>
      <c r="B238" s="4"/>
      <c r="C238" s="4"/>
      <c r="D238" s="4"/>
      <c r="E238" s="4"/>
      <c r="F238" s="4"/>
      <c r="G238" s="4"/>
      <c r="H238" s="4"/>
      <c r="I238" s="4"/>
      <c r="J238" s="4"/>
      <c r="K238" s="4"/>
      <c r="L238" s="4"/>
      <c r="M238" s="4"/>
      <c r="N238" s="4"/>
      <c r="O238" s="4"/>
      <c r="P238" s="4"/>
    </row>
    <row r="239" spans="1:16" ht="60.75" customHeight="1" x14ac:dyDescent="0.25">
      <c r="A239" s="14" t="s">
        <v>1677</v>
      </c>
      <c r="B239" s="20">
        <v>87757</v>
      </c>
      <c r="C239" s="212" t="str">
        <f>VLOOKUP(B239,COMPOSICAO!B:K,2,FALSE)</f>
        <v>CONTRAPISO EM ARGAMASSA TRAÇO 1:4 (CIMENTO E AREIA), PREPARO MANUAL, APLICADO EM ÁREAS MOLHADAS SOBRE IMPERMEABILIZAÇÃO, ESPESSURA 3CM. AF_06/2014</v>
      </c>
      <c r="D239" s="213"/>
      <c r="E239" s="213"/>
      <c r="F239" s="214"/>
      <c r="G239" s="14" t="str">
        <f>VLOOKUP(B239,COMPOSICAO!B:K,6,FALSE)</f>
        <v>M2</v>
      </c>
      <c r="H239" s="14"/>
      <c r="I239" s="14"/>
      <c r="J239" s="14"/>
      <c r="K239" s="14"/>
      <c r="L239" s="14"/>
      <c r="M239" s="14"/>
      <c r="N239" s="14"/>
      <c r="O239" s="14"/>
      <c r="P239" s="15">
        <f>SUM(O239:O247)</f>
        <v>77.47</v>
      </c>
    </row>
    <row r="240" spans="1:16" x14ac:dyDescent="0.25">
      <c r="A240" s="14"/>
      <c r="B240" s="212" t="s">
        <v>229</v>
      </c>
      <c r="C240" s="213"/>
      <c r="D240" s="213"/>
      <c r="E240" s="213"/>
      <c r="F240" s="214"/>
      <c r="G240" s="14"/>
      <c r="H240" s="15">
        <v>2</v>
      </c>
      <c r="I240" s="15"/>
      <c r="J240" s="15"/>
      <c r="K240" s="15"/>
      <c r="L240" s="15"/>
      <c r="M240" s="15">
        <v>17.03</v>
      </c>
      <c r="N240" s="15" t="str">
        <f t="shared" ref="N240:N246" si="35">IF(OR(COUNTA(J240:L240)=3,AND(COUNTA(J240:L240)=1,M240&lt;&gt;"")),ROUND(PRODUCT(J240:M240),2),"")</f>
        <v/>
      </c>
      <c r="O240" s="15">
        <f t="shared" ref="O240:O246" si="36">IF(N240&lt;&gt;"",ROUND(PRODUCT(H240,I240,N240),2),IF(M240&lt;&gt;"",ROUND(PRODUCT(H240,I240,M240),2),ROUND(PRODUCT(H240:L240),2)))</f>
        <v>34.06</v>
      </c>
      <c r="P240" s="15"/>
    </row>
    <row r="241" spans="1:16" ht="15" customHeight="1" x14ac:dyDescent="0.25">
      <c r="A241" s="14"/>
      <c r="B241" s="212" t="s">
        <v>230</v>
      </c>
      <c r="C241" s="213"/>
      <c r="D241" s="213"/>
      <c r="E241" s="213"/>
      <c r="F241" s="214"/>
      <c r="G241" s="14"/>
      <c r="H241" s="15">
        <v>2</v>
      </c>
      <c r="I241" s="15"/>
      <c r="J241" s="15"/>
      <c r="K241" s="15"/>
      <c r="L241" s="15"/>
      <c r="M241" s="15">
        <v>4.2</v>
      </c>
      <c r="N241" s="15" t="str">
        <f t="shared" si="35"/>
        <v/>
      </c>
      <c r="O241" s="15">
        <f t="shared" si="36"/>
        <v>8.4</v>
      </c>
      <c r="P241" s="15"/>
    </row>
    <row r="242" spans="1:16" ht="15" customHeight="1" x14ac:dyDescent="0.25">
      <c r="A242" s="14"/>
      <c r="B242" s="212" t="s">
        <v>231</v>
      </c>
      <c r="C242" s="213"/>
      <c r="D242" s="213"/>
      <c r="E242" s="213"/>
      <c r="F242" s="214"/>
      <c r="G242" s="14"/>
      <c r="H242" s="15">
        <v>1</v>
      </c>
      <c r="I242" s="15"/>
      <c r="J242" s="15"/>
      <c r="K242" s="15"/>
      <c r="L242" s="15"/>
      <c r="M242" s="15">
        <v>6.41</v>
      </c>
      <c r="N242" s="15" t="str">
        <f t="shared" si="35"/>
        <v/>
      </c>
      <c r="O242" s="15">
        <f t="shared" si="36"/>
        <v>6.41</v>
      </c>
      <c r="P242" s="15"/>
    </row>
    <row r="243" spans="1:16" x14ac:dyDescent="0.25">
      <c r="A243" s="14"/>
      <c r="B243" s="212" t="s">
        <v>232</v>
      </c>
      <c r="C243" s="213"/>
      <c r="D243" s="213"/>
      <c r="E243" s="213"/>
      <c r="F243" s="214"/>
      <c r="G243" s="14"/>
      <c r="H243" s="15">
        <v>1</v>
      </c>
      <c r="I243" s="15"/>
      <c r="J243" s="15"/>
      <c r="K243" s="15"/>
      <c r="L243" s="15"/>
      <c r="M243" s="15">
        <v>3.38</v>
      </c>
      <c r="N243" s="15" t="str">
        <f t="shared" si="35"/>
        <v/>
      </c>
      <c r="O243" s="15">
        <f t="shared" si="36"/>
        <v>3.38</v>
      </c>
      <c r="P243" s="15"/>
    </row>
    <row r="244" spans="1:16" ht="15" customHeight="1" x14ac:dyDescent="0.25">
      <c r="A244" s="14"/>
      <c r="B244" s="212" t="s">
        <v>233</v>
      </c>
      <c r="C244" s="213"/>
      <c r="D244" s="213"/>
      <c r="E244" s="213"/>
      <c r="F244" s="214"/>
      <c r="G244" s="14"/>
      <c r="H244" s="15">
        <v>1</v>
      </c>
      <c r="I244" s="15"/>
      <c r="J244" s="15"/>
      <c r="K244" s="15"/>
      <c r="L244" s="15"/>
      <c r="M244" s="15">
        <v>3.38</v>
      </c>
      <c r="N244" s="15" t="str">
        <f t="shared" si="35"/>
        <v/>
      </c>
      <c r="O244" s="15">
        <f t="shared" si="36"/>
        <v>3.38</v>
      </c>
      <c r="P244" s="15"/>
    </row>
    <row r="245" spans="1:16" ht="15" customHeight="1" x14ac:dyDescent="0.25">
      <c r="A245" s="14"/>
      <c r="B245" s="212" t="s">
        <v>220</v>
      </c>
      <c r="C245" s="213"/>
      <c r="D245" s="213"/>
      <c r="E245" s="213"/>
      <c r="F245" s="214"/>
      <c r="G245" s="14"/>
      <c r="H245" s="15">
        <v>1</v>
      </c>
      <c r="I245" s="15"/>
      <c r="J245" s="15"/>
      <c r="K245" s="15"/>
      <c r="L245" s="15"/>
      <c r="M245" s="15">
        <v>18.239999999999998</v>
      </c>
      <c r="N245" s="15" t="str">
        <f t="shared" si="35"/>
        <v/>
      </c>
      <c r="O245" s="15">
        <f t="shared" si="36"/>
        <v>18.239999999999998</v>
      </c>
      <c r="P245" s="15"/>
    </row>
    <row r="246" spans="1:16" x14ac:dyDescent="0.25">
      <c r="A246" s="14"/>
      <c r="B246" s="212" t="s">
        <v>234</v>
      </c>
      <c r="C246" s="213"/>
      <c r="D246" s="213"/>
      <c r="E246" s="213"/>
      <c r="F246" s="214"/>
      <c r="G246" s="14"/>
      <c r="H246" s="15">
        <v>1</v>
      </c>
      <c r="I246" s="15"/>
      <c r="J246" s="15"/>
      <c r="K246" s="15"/>
      <c r="L246" s="15"/>
      <c r="M246" s="15">
        <v>3.6</v>
      </c>
      <c r="N246" s="15" t="str">
        <f t="shared" si="35"/>
        <v/>
      </c>
      <c r="O246" s="15">
        <f t="shared" si="36"/>
        <v>3.6</v>
      </c>
      <c r="P246" s="15"/>
    </row>
    <row r="247" spans="1:16" ht="15" customHeight="1" x14ac:dyDescent="0.25">
      <c r="A247" s="4"/>
      <c r="B247" s="4"/>
      <c r="C247" s="4"/>
      <c r="D247" s="4"/>
      <c r="E247" s="4"/>
      <c r="F247" s="4"/>
      <c r="G247" s="4"/>
      <c r="H247" s="4"/>
      <c r="I247" s="4"/>
      <c r="J247" s="4"/>
      <c r="K247" s="4"/>
      <c r="L247" s="4"/>
      <c r="M247" s="4"/>
      <c r="N247" s="4"/>
      <c r="O247" s="4"/>
      <c r="P247" s="4"/>
    </row>
    <row r="248" spans="1:16" ht="68.25" customHeight="1" x14ac:dyDescent="0.25">
      <c r="A248" s="14" t="s">
        <v>1678</v>
      </c>
      <c r="B248" s="20">
        <v>87259</v>
      </c>
      <c r="C248" s="212" t="str">
        <f>VLOOKUP(B248,COMPOSICAO!B:K,2,FALSE)</f>
        <v>REVESTIMENTO CERÂMICO PARA PISO COM PLACAS TIPO PORCELANATO DE DIMENSÕES 45X45 CM APLICADA EM AMBIENTES DE ÁREA ENTRE 5 M² E 10 M². AF_06/2014</v>
      </c>
      <c r="D248" s="213"/>
      <c r="E248" s="213"/>
      <c r="F248" s="214"/>
      <c r="G248" s="14" t="str">
        <f>VLOOKUP(B248,COMPOSICAO!B:K,6,FALSE)</f>
        <v>M2</v>
      </c>
      <c r="H248" s="14"/>
      <c r="I248" s="14"/>
      <c r="J248" s="14"/>
      <c r="K248" s="14"/>
      <c r="L248" s="14"/>
      <c r="M248" s="14"/>
      <c r="N248" s="14"/>
      <c r="O248" s="14"/>
      <c r="P248" s="15">
        <f>SUM(O248:O250)</f>
        <v>89.32</v>
      </c>
    </row>
    <row r="249" spans="1:16" ht="15" customHeight="1" x14ac:dyDescent="0.25">
      <c r="A249" s="14"/>
      <c r="B249" s="212" t="s">
        <v>235</v>
      </c>
      <c r="C249" s="213"/>
      <c r="D249" s="213"/>
      <c r="E249" s="213"/>
      <c r="F249" s="214"/>
      <c r="G249" s="14"/>
      <c r="H249" s="15">
        <v>1</v>
      </c>
      <c r="I249" s="15"/>
      <c r="J249" s="15"/>
      <c r="K249" s="15"/>
      <c r="L249" s="15"/>
      <c r="M249" s="15">
        <v>89.32</v>
      </c>
      <c r="N249" s="15" t="str">
        <f>IF(OR(COUNTA(J249:L249)=3,AND(COUNTA(J249:L249)=1,M249&lt;&gt;"")),ROUND(PRODUCT(J249:M249),2),"")</f>
        <v/>
      </c>
      <c r="O249" s="15">
        <f>IF(N249&lt;&gt;"",ROUND(PRODUCT(H249,I249,N249),2),IF(M249&lt;&gt;"",ROUND(PRODUCT(H249,I249,M249),2),ROUND(PRODUCT(H249:L249),2)))</f>
        <v>89.32</v>
      </c>
      <c r="P249" s="15"/>
    </row>
    <row r="250" spans="1:16" ht="15" customHeight="1" x14ac:dyDescent="0.25">
      <c r="A250" s="4"/>
      <c r="B250" s="4"/>
      <c r="C250" s="4"/>
      <c r="D250" s="4"/>
      <c r="E250" s="4"/>
      <c r="F250" s="4"/>
      <c r="G250" s="4"/>
      <c r="H250" s="4"/>
      <c r="I250" s="4"/>
      <c r="J250" s="4"/>
      <c r="K250" s="4"/>
      <c r="L250" s="4"/>
      <c r="M250" s="4"/>
      <c r="N250" s="4"/>
      <c r="O250" s="4"/>
      <c r="P250" s="4"/>
    </row>
    <row r="251" spans="1:16" ht="55.5" customHeight="1" x14ac:dyDescent="0.25">
      <c r="A251" s="14" t="s">
        <v>1679</v>
      </c>
      <c r="B251" s="20">
        <v>93679</v>
      </c>
      <c r="C251" s="212" t="str">
        <f>VLOOKUP(B251,COMPOSICAO!B:K,2,FALSE)</f>
        <v>EXECUÇÃO DE PASSEIO EM PISO INTERTRAVADO, COM BLOCO RETANGULAR COLORIDO DE 20 X 10 CM, ESPESSURA 6 CM. AF_12/2015</v>
      </c>
      <c r="D251" s="213"/>
      <c r="E251" s="213"/>
      <c r="F251" s="214"/>
      <c r="G251" s="14" t="str">
        <f>VLOOKUP(B251,COMPOSICAO!B:K,6,FALSE)</f>
        <v>M2</v>
      </c>
      <c r="H251" s="14"/>
      <c r="I251" s="14"/>
      <c r="J251" s="14"/>
      <c r="K251" s="14"/>
      <c r="L251" s="14"/>
      <c r="M251" s="14"/>
      <c r="N251" s="14"/>
      <c r="O251" s="14"/>
      <c r="P251" s="15">
        <f>SUM(O251:O253)</f>
        <v>197.76</v>
      </c>
    </row>
    <row r="252" spans="1:16" ht="15" customHeight="1" x14ac:dyDescent="0.25">
      <c r="A252" s="14"/>
      <c r="B252" s="212" t="s">
        <v>236</v>
      </c>
      <c r="C252" s="213"/>
      <c r="D252" s="213"/>
      <c r="E252" s="213"/>
      <c r="F252" s="214"/>
      <c r="G252" s="14"/>
      <c r="H252" s="15">
        <v>1</v>
      </c>
      <c r="I252" s="15"/>
      <c r="J252" s="15"/>
      <c r="K252" s="15"/>
      <c r="L252" s="15"/>
      <c r="M252" s="15">
        <v>197.76</v>
      </c>
      <c r="N252" s="15" t="str">
        <f>IF(OR(COUNTA(J252:L252)=3,AND(COUNTA(J252:L252)=1,M252&lt;&gt;"")),ROUND(PRODUCT(J252:M252),2),"")</f>
        <v/>
      </c>
      <c r="O252" s="15">
        <f>IF(N252&lt;&gt;"",ROUND(PRODUCT(H252,I252,N252),2),IF(M252&lt;&gt;"",ROUND(PRODUCT(H252,I252,M252),2),ROUND(PRODUCT(H252:L252),2)))</f>
        <v>197.76</v>
      </c>
      <c r="P252" s="15"/>
    </row>
    <row r="253" spans="1:16" x14ac:dyDescent="0.25">
      <c r="A253" s="4"/>
      <c r="B253" s="4"/>
      <c r="C253" s="4"/>
      <c r="D253" s="4"/>
      <c r="E253" s="4"/>
      <c r="F253" s="4"/>
      <c r="G253" s="4"/>
      <c r="H253" s="4"/>
      <c r="I253" s="4"/>
      <c r="J253" s="4"/>
      <c r="K253" s="4"/>
      <c r="L253" s="4"/>
      <c r="M253" s="4"/>
      <c r="N253" s="4"/>
      <c r="O253" s="4"/>
      <c r="P253" s="4"/>
    </row>
    <row r="254" spans="1:16" ht="41.25" customHeight="1" x14ac:dyDescent="0.25">
      <c r="A254" s="14" t="s">
        <v>1680</v>
      </c>
      <c r="B254" s="20" t="s">
        <v>11513</v>
      </c>
      <c r="C254" s="212" t="str">
        <f>VLOOKUP(B254,COMPOSICAO!B:K,2,FALSE)</f>
        <v>PISO EM GRANILITE, E 12MM, ACABAMENTO POLIDO, COM AREIA, MODULAÇÃO COM JUNTAS PLASTICAS EM QUADROS DE 1,20X1,20 (  POLIMENTO MECANIZADO)</v>
      </c>
      <c r="D254" s="213"/>
      <c r="E254" s="213"/>
      <c r="F254" s="214"/>
      <c r="G254" s="14" t="str">
        <f>VLOOKUP(B254,COMPOSICAO!B:K,6,FALSE)</f>
        <v>M2</v>
      </c>
      <c r="H254" s="14"/>
      <c r="I254" s="14"/>
      <c r="J254" s="14"/>
      <c r="K254" s="14"/>
      <c r="L254" s="14"/>
      <c r="M254" s="14"/>
      <c r="N254" s="14"/>
      <c r="O254" s="14"/>
      <c r="P254" s="15">
        <f>SUM(O254:O260)</f>
        <v>55.11</v>
      </c>
    </row>
    <row r="255" spans="1:16" ht="15" customHeight="1" x14ac:dyDescent="0.25">
      <c r="A255" s="14"/>
      <c r="B255" s="212" t="s">
        <v>237</v>
      </c>
      <c r="C255" s="213"/>
      <c r="D255" s="213"/>
      <c r="E255" s="213"/>
      <c r="F255" s="214"/>
      <c r="G255" s="14"/>
      <c r="H255" s="15">
        <v>1</v>
      </c>
      <c r="I255" s="15"/>
      <c r="J255" s="15"/>
      <c r="K255" s="15"/>
      <c r="L255" s="15"/>
      <c r="M255" s="15">
        <v>9.18</v>
      </c>
      <c r="N255" s="15" t="str">
        <f>IF(OR(COUNTA(J255:L255)=3,AND(COUNTA(J255:L255)=1,M255&lt;&gt;"")),ROUND(PRODUCT(J255:M255),2),"")</f>
        <v/>
      </c>
      <c r="O255" s="15">
        <f>IF(N255&lt;&gt;"",ROUND(PRODUCT(H255,I255,N255),2),IF(M255&lt;&gt;"",ROUND(PRODUCT(H255,I255,M255),2),ROUND(PRODUCT(H255:L255),2)))</f>
        <v>9.18</v>
      </c>
      <c r="P255" s="15"/>
    </row>
    <row r="256" spans="1:16" ht="15" customHeight="1" x14ac:dyDescent="0.25">
      <c r="A256" s="14"/>
      <c r="B256" s="212" t="s">
        <v>238</v>
      </c>
      <c r="C256" s="213"/>
      <c r="D256" s="213"/>
      <c r="E256" s="213"/>
      <c r="F256" s="214"/>
      <c r="G256" s="14"/>
      <c r="H256" s="15">
        <v>1</v>
      </c>
      <c r="I256" s="15"/>
      <c r="J256" s="15"/>
      <c r="K256" s="15"/>
      <c r="L256" s="15"/>
      <c r="M256" s="15">
        <v>6.7</v>
      </c>
      <c r="N256" s="15" t="str">
        <f>IF(OR(COUNTA(J256:L256)=3,AND(COUNTA(J256:L256)=1,M256&lt;&gt;"")),ROUND(PRODUCT(J256:M256),2),"")</f>
        <v/>
      </c>
      <c r="O256" s="15">
        <f>IF(N256&lt;&gt;"",ROUND(PRODUCT(H256,I256,N256),2),IF(M256&lt;&gt;"",ROUND(PRODUCT(H256,I256,M256),2),ROUND(PRODUCT(H256:L256),2)))</f>
        <v>6.7</v>
      </c>
      <c r="P256" s="15"/>
    </row>
    <row r="257" spans="1:16" ht="15" customHeight="1" x14ac:dyDescent="0.25">
      <c r="A257" s="14"/>
      <c r="B257" s="212" t="s">
        <v>239</v>
      </c>
      <c r="C257" s="213"/>
      <c r="D257" s="213"/>
      <c r="E257" s="213"/>
      <c r="F257" s="214"/>
      <c r="G257" s="14"/>
      <c r="H257" s="15">
        <v>1</v>
      </c>
      <c r="I257" s="15"/>
      <c r="J257" s="15"/>
      <c r="K257" s="15"/>
      <c r="L257" s="15"/>
      <c r="M257" s="15">
        <v>27.38</v>
      </c>
      <c r="N257" s="15" t="str">
        <f>IF(OR(COUNTA(J257:L257)=3,AND(COUNTA(J257:L257)=1,M257&lt;&gt;"")),ROUND(PRODUCT(J257:M257),2),"")</f>
        <v/>
      </c>
      <c r="O257" s="15">
        <f>IF(N257&lt;&gt;"",ROUND(PRODUCT(H257,I257,N257),2),IF(M257&lt;&gt;"",ROUND(PRODUCT(H257,I257,M257),2),ROUND(PRODUCT(H257:L257),2)))</f>
        <v>27.38</v>
      </c>
      <c r="P257" s="15"/>
    </row>
    <row r="258" spans="1:16" ht="15" customHeight="1" x14ac:dyDescent="0.25">
      <c r="A258" s="14"/>
      <c r="B258" s="212" t="s">
        <v>240</v>
      </c>
      <c r="C258" s="213"/>
      <c r="D258" s="213"/>
      <c r="E258" s="213"/>
      <c r="F258" s="214"/>
      <c r="G258" s="14"/>
      <c r="H258" s="15">
        <v>1</v>
      </c>
      <c r="I258" s="15"/>
      <c r="J258" s="15"/>
      <c r="K258" s="15"/>
      <c r="L258" s="15"/>
      <c r="M258" s="15">
        <v>11.85</v>
      </c>
      <c r="N258" s="15" t="str">
        <f>IF(OR(COUNTA(J258:L258)=3,AND(COUNTA(J258:L258)=1,M258&lt;&gt;"")),ROUND(PRODUCT(J258:M258),2),"")</f>
        <v/>
      </c>
      <c r="O258" s="15">
        <f>IF(N258&lt;&gt;"",ROUND(PRODUCT(H258,I258,N258),2),IF(M258&lt;&gt;"",ROUND(PRODUCT(H258,I258,M258),2),ROUND(PRODUCT(H258:L258),2)))</f>
        <v>11.85</v>
      </c>
      <c r="P258" s="15"/>
    </row>
    <row r="259" spans="1:16" x14ac:dyDescent="0.25">
      <c r="A259" s="84"/>
      <c r="B259" s="212" t="s">
        <v>241</v>
      </c>
      <c r="C259" s="213"/>
      <c r="D259" s="213"/>
      <c r="E259" s="213"/>
      <c r="F259" s="214"/>
      <c r="G259" s="14"/>
      <c r="H259" s="15"/>
      <c r="I259" s="15"/>
      <c r="J259" s="15"/>
      <c r="K259" s="15"/>
      <c r="L259" s="15"/>
      <c r="M259" s="15" t="str">
        <f>IF(COUNTA(J259:L259)=2,ROUND(PRODUCT(J259:L259),2),"")</f>
        <v/>
      </c>
      <c r="N259" s="15" t="str">
        <f>IF(OR(COUNTA(J259:L259)=3,AND(COUNTA(J259:L259)=1,M259&lt;&gt;"")),ROUND(PRODUCT(J259:M259),2),"")</f>
        <v/>
      </c>
      <c r="O259" s="15">
        <f>IF(N259&lt;&gt;"",ROUND(PRODUCT(H259,I259,N259),2),IF(M259&lt;&gt;"",ROUND(PRODUCT(H259,I259,M259),2),ROUND(PRODUCT(H259:L259),2)))</f>
        <v>0</v>
      </c>
      <c r="P259" s="15"/>
    </row>
    <row r="260" spans="1:16" ht="15" customHeight="1" x14ac:dyDescent="0.25">
      <c r="A260" s="4"/>
      <c r="B260" s="4"/>
      <c r="C260" s="4"/>
      <c r="D260" s="4"/>
      <c r="E260" s="4"/>
      <c r="F260" s="4"/>
      <c r="G260" s="4"/>
      <c r="H260" s="4"/>
      <c r="I260" s="4"/>
      <c r="J260" s="4"/>
      <c r="K260" s="4"/>
      <c r="L260" s="4"/>
      <c r="M260" s="4"/>
      <c r="N260" s="4"/>
      <c r="O260" s="4"/>
      <c r="P260" s="4"/>
    </row>
    <row r="261" spans="1:16" ht="25.5" customHeight="1" x14ac:dyDescent="0.25">
      <c r="A261" s="58" t="s">
        <v>47</v>
      </c>
      <c r="B261" s="194" t="s">
        <v>1681</v>
      </c>
      <c r="C261" s="195"/>
      <c r="D261" s="195"/>
      <c r="E261" s="195"/>
      <c r="F261" s="195"/>
      <c r="G261" s="195"/>
      <c r="H261" s="195"/>
      <c r="I261" s="195"/>
      <c r="J261" s="195"/>
      <c r="K261" s="195"/>
      <c r="L261" s="195"/>
      <c r="M261" s="195"/>
      <c r="N261" s="195"/>
      <c r="O261" s="215"/>
      <c r="P261" s="63">
        <f>SUM(O261:O263)</f>
        <v>0</v>
      </c>
    </row>
    <row r="262" spans="1:16" ht="15" customHeight="1" x14ac:dyDescent="0.25">
      <c r="A262" s="4"/>
      <c r="B262" s="4"/>
      <c r="C262" s="4"/>
      <c r="D262" s="4"/>
      <c r="E262" s="4"/>
      <c r="F262" s="4"/>
      <c r="G262" s="4"/>
      <c r="H262" s="4"/>
      <c r="I262" s="4"/>
      <c r="J262" s="4"/>
      <c r="K262" s="4"/>
      <c r="L262" s="4"/>
      <c r="M262" s="4"/>
      <c r="N262" s="4"/>
      <c r="O262" s="4"/>
      <c r="P262" s="4"/>
    </row>
    <row r="263" spans="1:16" ht="75.75" customHeight="1" x14ac:dyDescent="0.25">
      <c r="A263" s="14" t="s">
        <v>107</v>
      </c>
      <c r="B263" s="20">
        <v>87904</v>
      </c>
      <c r="C263" s="212" t="str">
        <f>VLOOKUP(B263,COMPOSICAO!B:K,2,FALSE)</f>
        <v>CHAPISCO APLICADO EM ALVENARIA (COM PRESENÇA DE VÃOS) E ESTRUTURAS DE CONCRETO DE FACHADA, COM COLHER DE PEDREIRO.  ARGAMASSA TRAÇO 1:3 COM PREPARO MANUAL. AF_06/2014</v>
      </c>
      <c r="D263" s="213"/>
      <c r="E263" s="213"/>
      <c r="F263" s="214"/>
      <c r="G263" s="14" t="str">
        <f>VLOOKUP(B263,COMPOSICAO!B:K,6,FALSE)</f>
        <v>M2</v>
      </c>
      <c r="H263" s="14"/>
      <c r="I263" s="14"/>
      <c r="J263" s="14"/>
      <c r="K263" s="14"/>
      <c r="L263" s="14"/>
      <c r="M263" s="14"/>
      <c r="N263" s="14"/>
      <c r="O263" s="14"/>
      <c r="P263" s="15">
        <f>SUM(O263:O272)</f>
        <v>566.78</v>
      </c>
    </row>
    <row r="264" spans="1:16" ht="15" customHeight="1" x14ac:dyDescent="0.25">
      <c r="A264" s="14"/>
      <c r="B264" s="212" t="s">
        <v>242</v>
      </c>
      <c r="C264" s="213"/>
      <c r="D264" s="213"/>
      <c r="E264" s="213"/>
      <c r="F264" s="214"/>
      <c r="G264" s="14"/>
      <c r="H264" s="15">
        <v>2</v>
      </c>
      <c r="I264" s="15"/>
      <c r="J264" s="15">
        <v>33.4</v>
      </c>
      <c r="K264" s="15"/>
      <c r="L264" s="15">
        <v>2.5</v>
      </c>
      <c r="M264" s="15">
        <f t="shared" ref="M264:M271" si="37">IF(COUNTA(J264:L264)=2,ROUND(PRODUCT(J264:L264),2),"")</f>
        <v>83.5</v>
      </c>
      <c r="N264" s="15" t="str">
        <f t="shared" ref="N264:N271" si="38">IF(OR(COUNTA(J264:L264)=3,AND(COUNTA(J264:L264)=1,M264&lt;&gt;"")),ROUND(PRODUCT(J264:M264),2),"")</f>
        <v/>
      </c>
      <c r="O264" s="15">
        <f t="shared" ref="O264:O271" si="39">IF(N264&lt;&gt;"",ROUND(PRODUCT(H264,I264,N264),2),IF(M264&lt;&gt;"",ROUND(PRODUCT(H264,I264,M264),2),ROUND(PRODUCT(H264:L264),2)))</f>
        <v>167</v>
      </c>
      <c r="P264" s="15"/>
    </row>
    <row r="265" spans="1:16" x14ac:dyDescent="0.25">
      <c r="A265" s="14"/>
      <c r="B265" s="212" t="s">
        <v>243</v>
      </c>
      <c r="C265" s="213"/>
      <c r="D265" s="213"/>
      <c r="E265" s="213"/>
      <c r="F265" s="214"/>
      <c r="G265" s="14"/>
      <c r="H265" s="15">
        <v>2</v>
      </c>
      <c r="I265" s="15"/>
      <c r="J265" s="15">
        <v>33.4</v>
      </c>
      <c r="K265" s="15"/>
      <c r="L265" s="15">
        <v>0.88</v>
      </c>
      <c r="M265" s="15">
        <f t="shared" si="37"/>
        <v>29.39</v>
      </c>
      <c r="N265" s="15" t="str">
        <f t="shared" si="38"/>
        <v/>
      </c>
      <c r="O265" s="15">
        <f t="shared" si="39"/>
        <v>58.78</v>
      </c>
      <c r="P265" s="15"/>
    </row>
    <row r="266" spans="1:16" ht="15" customHeight="1" x14ac:dyDescent="0.25">
      <c r="A266" s="14"/>
      <c r="B266" s="212" t="s">
        <v>244</v>
      </c>
      <c r="C266" s="213"/>
      <c r="D266" s="213"/>
      <c r="E266" s="213"/>
      <c r="F266" s="214"/>
      <c r="G266" s="14"/>
      <c r="H266" s="15">
        <v>4</v>
      </c>
      <c r="I266" s="15"/>
      <c r="J266" s="15">
        <v>4.0999999999999996</v>
      </c>
      <c r="K266" s="15"/>
      <c r="L266" s="15">
        <v>2.5</v>
      </c>
      <c r="M266" s="15">
        <f t="shared" si="37"/>
        <v>10.25</v>
      </c>
      <c r="N266" s="15" t="str">
        <f t="shared" si="38"/>
        <v/>
      </c>
      <c r="O266" s="15">
        <f t="shared" si="39"/>
        <v>41</v>
      </c>
      <c r="P266" s="15"/>
    </row>
    <row r="267" spans="1:16" ht="15" customHeight="1" x14ac:dyDescent="0.25">
      <c r="A267" s="14"/>
      <c r="B267" s="212" t="s">
        <v>245</v>
      </c>
      <c r="C267" s="213"/>
      <c r="D267" s="213"/>
      <c r="E267" s="213"/>
      <c r="F267" s="214"/>
      <c r="G267" s="14"/>
      <c r="H267" s="15">
        <v>4</v>
      </c>
      <c r="I267" s="15"/>
      <c r="J267" s="15">
        <v>4.37</v>
      </c>
      <c r="K267" s="15"/>
      <c r="L267" s="15">
        <v>2.5</v>
      </c>
      <c r="M267" s="15">
        <f t="shared" si="37"/>
        <v>10.93</v>
      </c>
      <c r="N267" s="15" t="str">
        <f t="shared" si="38"/>
        <v/>
      </c>
      <c r="O267" s="15">
        <f t="shared" si="39"/>
        <v>43.72</v>
      </c>
      <c r="P267" s="15"/>
    </row>
    <row r="268" spans="1:16" ht="15" customHeight="1" x14ac:dyDescent="0.25">
      <c r="A268" s="14"/>
      <c r="B268" s="212" t="s">
        <v>246</v>
      </c>
      <c r="C268" s="213"/>
      <c r="D268" s="213"/>
      <c r="E268" s="213"/>
      <c r="F268" s="214"/>
      <c r="G268" s="14"/>
      <c r="H268" s="15">
        <v>2</v>
      </c>
      <c r="I268" s="15"/>
      <c r="J268" s="15">
        <v>1.1499999999999999</v>
      </c>
      <c r="K268" s="15"/>
      <c r="L268" s="15">
        <v>0.8</v>
      </c>
      <c r="M268" s="15">
        <f t="shared" si="37"/>
        <v>0.92</v>
      </c>
      <c r="N268" s="15" t="str">
        <f t="shared" si="38"/>
        <v/>
      </c>
      <c r="O268" s="15">
        <f t="shared" si="39"/>
        <v>1.84</v>
      </c>
      <c r="P268" s="15"/>
    </row>
    <row r="269" spans="1:16" ht="15" customHeight="1" x14ac:dyDescent="0.25">
      <c r="A269" s="14"/>
      <c r="B269" s="212" t="s">
        <v>247</v>
      </c>
      <c r="C269" s="213"/>
      <c r="D269" s="213"/>
      <c r="E269" s="213"/>
      <c r="F269" s="214"/>
      <c r="G269" s="14"/>
      <c r="H269" s="15">
        <v>2</v>
      </c>
      <c r="I269" s="15"/>
      <c r="J269" s="15">
        <v>11.2</v>
      </c>
      <c r="K269" s="15"/>
      <c r="L269" s="15">
        <v>2.5</v>
      </c>
      <c r="M269" s="15">
        <f t="shared" si="37"/>
        <v>28</v>
      </c>
      <c r="N269" s="15" t="str">
        <f t="shared" si="38"/>
        <v/>
      </c>
      <c r="O269" s="15">
        <f t="shared" si="39"/>
        <v>56</v>
      </c>
      <c r="P269" s="15"/>
    </row>
    <row r="270" spans="1:16" ht="15" customHeight="1" x14ac:dyDescent="0.25">
      <c r="A270" s="14"/>
      <c r="B270" s="212" t="s">
        <v>213</v>
      </c>
      <c r="C270" s="213"/>
      <c r="D270" s="213"/>
      <c r="E270" s="213"/>
      <c r="F270" s="214"/>
      <c r="G270" s="14"/>
      <c r="H270" s="15">
        <v>2</v>
      </c>
      <c r="I270" s="15"/>
      <c r="J270" s="15">
        <v>35.5</v>
      </c>
      <c r="K270" s="15"/>
      <c r="L270" s="15">
        <v>1.64</v>
      </c>
      <c r="M270" s="15">
        <f t="shared" si="37"/>
        <v>58.22</v>
      </c>
      <c r="N270" s="15" t="str">
        <f t="shared" si="38"/>
        <v/>
      </c>
      <c r="O270" s="15">
        <f t="shared" si="39"/>
        <v>116.44</v>
      </c>
      <c r="P270" s="15"/>
    </row>
    <row r="271" spans="1:16" ht="15" customHeight="1" x14ac:dyDescent="0.25">
      <c r="A271" s="14"/>
      <c r="B271" s="212" t="s">
        <v>214</v>
      </c>
      <c r="C271" s="213"/>
      <c r="D271" s="213"/>
      <c r="E271" s="213"/>
      <c r="F271" s="214"/>
      <c r="G271" s="14"/>
      <c r="H271" s="15">
        <v>2</v>
      </c>
      <c r="I271" s="15"/>
      <c r="J271" s="15">
        <v>25</v>
      </c>
      <c r="K271" s="15"/>
      <c r="L271" s="15">
        <v>1.64</v>
      </c>
      <c r="M271" s="15">
        <f t="shared" si="37"/>
        <v>41</v>
      </c>
      <c r="N271" s="15" t="str">
        <f t="shared" si="38"/>
        <v/>
      </c>
      <c r="O271" s="15">
        <f t="shared" si="39"/>
        <v>82</v>
      </c>
      <c r="P271" s="15"/>
    </row>
    <row r="272" spans="1:16" x14ac:dyDescent="0.25">
      <c r="A272" s="4"/>
      <c r="B272" s="4"/>
      <c r="C272" s="4"/>
      <c r="D272" s="4"/>
      <c r="E272" s="4"/>
      <c r="F272" s="4"/>
      <c r="G272" s="4"/>
      <c r="H272" s="4"/>
      <c r="I272" s="4"/>
      <c r="J272" s="4"/>
      <c r="K272" s="4"/>
      <c r="L272" s="4"/>
      <c r="M272" s="4"/>
      <c r="N272" s="4"/>
      <c r="O272" s="4"/>
      <c r="P272" s="4"/>
    </row>
    <row r="273" spans="1:16" ht="98.25" customHeight="1" x14ac:dyDescent="0.25">
      <c r="A273" s="14" t="s">
        <v>109</v>
      </c>
      <c r="B273" s="20">
        <v>87549</v>
      </c>
      <c r="C273" s="212" t="str">
        <f>VLOOKUP(B273,COMPOSICAO!B:K,2,FALSE)</f>
        <v>EMBOÇO, PARA RECEBIMENTO DE CERÂMICA, EM ARGAMASSA TRAÇO 1:2:8, PREPARO MECÂNICO COM BETONEIRA 400L, APLICADO MANUALMENTE EM FACES INTERNAS DE PAREDES, PARA AMBIENTE COM ÁREA ENTRE 5M2 E 10M2, ESPESSURA DE 10MM, COM EXECUÇÃO DE TALISCAS. AF_06/2014</v>
      </c>
      <c r="D273" s="213"/>
      <c r="E273" s="213"/>
      <c r="F273" s="214"/>
      <c r="G273" s="14" t="str">
        <f>VLOOKUP(B273,COMPOSICAO!B:K,6,FALSE)</f>
        <v>M2</v>
      </c>
      <c r="H273" s="14"/>
      <c r="I273" s="14"/>
      <c r="J273" s="14"/>
      <c r="K273" s="14"/>
      <c r="L273" s="14"/>
      <c r="M273" s="14"/>
      <c r="N273" s="14"/>
      <c r="O273" s="14"/>
      <c r="P273" s="15">
        <f>SUM(O273:O279)</f>
        <v>184.88</v>
      </c>
    </row>
    <row r="274" spans="1:16" ht="15" customHeight="1" x14ac:dyDescent="0.25">
      <c r="A274" s="14"/>
      <c r="B274" s="212" t="s">
        <v>248</v>
      </c>
      <c r="C274" s="213"/>
      <c r="D274" s="213"/>
      <c r="E274" s="213"/>
      <c r="F274" s="214"/>
      <c r="G274" s="14"/>
      <c r="H274" s="15">
        <v>2</v>
      </c>
      <c r="I274" s="15"/>
      <c r="J274" s="15">
        <v>8.1999999999999993</v>
      </c>
      <c r="K274" s="15"/>
      <c r="L274" s="15">
        <v>2.5</v>
      </c>
      <c r="M274" s="15">
        <f>IF(COUNTA(J274:L274)=2,ROUND(PRODUCT(J274:L274),2),"")</f>
        <v>20.5</v>
      </c>
      <c r="N274" s="15" t="str">
        <f>IF(OR(COUNTA(J274:L274)=3,AND(COUNTA(J274:L274)=1,M274&lt;&gt;"")),ROUND(PRODUCT(J274:M274),2),"")</f>
        <v/>
      </c>
      <c r="O274" s="15">
        <f>IF(N274&lt;&gt;"",ROUND(PRODUCT(H274,I274,N274),2),IF(M274&lt;&gt;"",ROUND(PRODUCT(H274,I274,M274),2),ROUND(PRODUCT(H274:L274),2)))</f>
        <v>41</v>
      </c>
      <c r="P274" s="15"/>
    </row>
    <row r="275" spans="1:16" ht="15" customHeight="1" x14ac:dyDescent="0.25">
      <c r="A275" s="14"/>
      <c r="B275" s="212" t="s">
        <v>249</v>
      </c>
      <c r="C275" s="213"/>
      <c r="D275" s="213"/>
      <c r="E275" s="213"/>
      <c r="F275" s="214"/>
      <c r="G275" s="14"/>
      <c r="H275" s="15">
        <v>2</v>
      </c>
      <c r="I275" s="15"/>
      <c r="J275" s="15">
        <v>18.04</v>
      </c>
      <c r="K275" s="15"/>
      <c r="L275" s="15">
        <v>2.5</v>
      </c>
      <c r="M275" s="15">
        <f>IF(COUNTA(J275:L275)=2,ROUND(PRODUCT(J275:L275),2),"")</f>
        <v>45.1</v>
      </c>
      <c r="N275" s="15" t="str">
        <f>IF(OR(COUNTA(J275:L275)=3,AND(COUNTA(J275:L275)=1,M275&lt;&gt;"")),ROUND(PRODUCT(J275:M275),2),"")</f>
        <v/>
      </c>
      <c r="O275" s="15">
        <f>IF(N275&lt;&gt;"",ROUND(PRODUCT(H275,I275,N275),2),IF(M275&lt;&gt;"",ROUND(PRODUCT(H275,I275,M275),2),ROUND(PRODUCT(H275:L275),2)))</f>
        <v>90.2</v>
      </c>
      <c r="P275" s="15"/>
    </row>
    <row r="276" spans="1:16" ht="15" customHeight="1" x14ac:dyDescent="0.25">
      <c r="A276" s="14"/>
      <c r="B276" s="212" t="s">
        <v>250</v>
      </c>
      <c r="C276" s="213"/>
      <c r="D276" s="213"/>
      <c r="E276" s="213"/>
      <c r="F276" s="214"/>
      <c r="G276" s="14"/>
      <c r="H276" s="15">
        <v>1</v>
      </c>
      <c r="I276" s="15"/>
      <c r="J276" s="15">
        <v>7.1</v>
      </c>
      <c r="K276" s="15"/>
      <c r="L276" s="15">
        <v>2.5</v>
      </c>
      <c r="M276" s="15">
        <f>IF(COUNTA(J276:L276)=2,ROUND(PRODUCT(J276:L276),2),"")</f>
        <v>17.75</v>
      </c>
      <c r="N276" s="15" t="str">
        <f>IF(OR(COUNTA(J276:L276)=3,AND(COUNTA(J276:L276)=1,M276&lt;&gt;"")),ROUND(PRODUCT(J276:M276),2),"")</f>
        <v/>
      </c>
      <c r="O276" s="15">
        <f>IF(N276&lt;&gt;"",ROUND(PRODUCT(H276,I276,N276),2),IF(M276&lt;&gt;"",ROUND(PRODUCT(H276,I276,M276),2),ROUND(PRODUCT(H276:L276),2)))</f>
        <v>17.75</v>
      </c>
      <c r="P276" s="15"/>
    </row>
    <row r="277" spans="1:16" x14ac:dyDescent="0.25">
      <c r="A277" s="14"/>
      <c r="B277" s="212" t="s">
        <v>231</v>
      </c>
      <c r="C277" s="213"/>
      <c r="D277" s="213"/>
      <c r="E277" s="213"/>
      <c r="F277" s="214"/>
      <c r="G277" s="14"/>
      <c r="H277" s="15">
        <v>1</v>
      </c>
      <c r="I277" s="15"/>
      <c r="J277" s="15">
        <v>8.3699999999999992</v>
      </c>
      <c r="K277" s="15"/>
      <c r="L277" s="15">
        <v>2.5</v>
      </c>
      <c r="M277" s="15">
        <f>IF(COUNTA(J277:L277)=2,ROUND(PRODUCT(J277:L277),2),"")</f>
        <v>20.93</v>
      </c>
      <c r="N277" s="15" t="str">
        <f>IF(OR(COUNTA(J277:L277)=3,AND(COUNTA(J277:L277)=1,M277&lt;&gt;"")),ROUND(PRODUCT(J277:M277),2),"")</f>
        <v/>
      </c>
      <c r="O277" s="15">
        <f>IF(N277&lt;&gt;"",ROUND(PRODUCT(H277,I277,N277),2),IF(M277&lt;&gt;"",ROUND(PRODUCT(H277,I277,M277),2),ROUND(PRODUCT(H277:L277),2)))</f>
        <v>20.93</v>
      </c>
      <c r="P277" s="15"/>
    </row>
    <row r="278" spans="1:16" ht="15" customHeight="1" x14ac:dyDescent="0.25">
      <c r="A278" s="14"/>
      <c r="B278" s="212" t="s">
        <v>251</v>
      </c>
      <c r="C278" s="213"/>
      <c r="D278" s="213"/>
      <c r="E278" s="213"/>
      <c r="F278" s="214"/>
      <c r="G278" s="14"/>
      <c r="H278" s="15">
        <v>1</v>
      </c>
      <c r="I278" s="15"/>
      <c r="J278" s="15">
        <v>6</v>
      </c>
      <c r="K278" s="15"/>
      <c r="L278" s="15">
        <v>2.5</v>
      </c>
      <c r="M278" s="15">
        <f>IF(COUNTA(J278:L278)=2,ROUND(PRODUCT(J278:L278),2),"")</f>
        <v>15</v>
      </c>
      <c r="N278" s="15" t="str">
        <f>IF(OR(COUNTA(J278:L278)=3,AND(COUNTA(J278:L278)=1,M278&lt;&gt;"")),ROUND(PRODUCT(J278:M278),2),"")</f>
        <v/>
      </c>
      <c r="O278" s="15">
        <f>IF(N278&lt;&gt;"",ROUND(PRODUCT(H278,I278,N278),2),IF(M278&lt;&gt;"",ROUND(PRODUCT(H278,I278,M278),2),ROUND(PRODUCT(H278:L278),2)))</f>
        <v>15</v>
      </c>
      <c r="P278" s="15"/>
    </row>
    <row r="279" spans="1:16" ht="15" customHeight="1" x14ac:dyDescent="0.25">
      <c r="A279" s="4"/>
      <c r="B279" s="4"/>
      <c r="C279" s="4"/>
      <c r="D279" s="4"/>
      <c r="E279" s="4"/>
      <c r="F279" s="4"/>
      <c r="G279" s="4"/>
      <c r="H279" s="4"/>
      <c r="I279" s="4"/>
      <c r="J279" s="4"/>
      <c r="K279" s="4"/>
      <c r="L279" s="4"/>
      <c r="M279" s="4"/>
      <c r="N279" s="4"/>
      <c r="O279" s="4"/>
      <c r="P279" s="4"/>
    </row>
    <row r="280" spans="1:16" ht="90" customHeight="1" x14ac:dyDescent="0.25">
      <c r="A280" s="14" t="s">
        <v>111</v>
      </c>
      <c r="B280" s="20">
        <v>87547</v>
      </c>
      <c r="C280" s="212" t="str">
        <f>VLOOKUP(B280,COMPOSICAO!B:K,2,FALSE)</f>
        <v>MASSA ÚNICA, PARA RECEBIMENTO DE PINTURA, EM ARGAMASSA TRAÇO 1:2:8, PREPARO MECÂNICO COM BETONEIRA 400L, APLICADA MANUALMENTE EM FACES INTERNAS DE PAREDES, ESPESSURA DE 10MM, COM EXECUÇÃO DE TALISCAS. AF_06/2014</v>
      </c>
      <c r="D280" s="213"/>
      <c r="E280" s="213"/>
      <c r="F280" s="214"/>
      <c r="G280" s="14" t="str">
        <f>VLOOKUP(B280,COMPOSICAO!B:K,6,FALSE)</f>
        <v>M2</v>
      </c>
      <c r="H280" s="14"/>
      <c r="I280" s="14"/>
      <c r="J280" s="14"/>
      <c r="K280" s="14"/>
      <c r="L280" s="14"/>
      <c r="M280" s="14"/>
      <c r="N280" s="14"/>
      <c r="O280" s="14"/>
      <c r="P280" s="15">
        <f>SUM(O280:O284)</f>
        <v>524.41999999999996</v>
      </c>
    </row>
    <row r="281" spans="1:16" ht="15" customHeight="1" x14ac:dyDescent="0.25">
      <c r="A281" s="14"/>
      <c r="B281" s="212" t="s">
        <v>252</v>
      </c>
      <c r="C281" s="213"/>
      <c r="D281" s="213"/>
      <c r="E281" s="213"/>
      <c r="F281" s="214"/>
      <c r="G281" s="14"/>
      <c r="H281" s="15">
        <v>1</v>
      </c>
      <c r="I281" s="15"/>
      <c r="J281" s="15"/>
      <c r="K281" s="15"/>
      <c r="L281" s="15"/>
      <c r="M281" s="15">
        <v>566.78</v>
      </c>
      <c r="N281" s="15" t="str">
        <f>IF(OR(COUNTA(J281:L281)=3,AND(COUNTA(J281:L281)=1,M281&lt;&gt;"")),ROUND(PRODUCT(J281:M281),2),"")</f>
        <v/>
      </c>
      <c r="O281" s="15">
        <f>IF(N281&lt;&gt;"",ROUND(PRODUCT(H281,I281,N281),2),IF(M281&lt;&gt;"",ROUND(PRODUCT(H281,I281,M281),2),ROUND(PRODUCT(H281:L281),2)))</f>
        <v>566.78</v>
      </c>
      <c r="P281" s="15"/>
    </row>
    <row r="282" spans="1:16" ht="15" customHeight="1" x14ac:dyDescent="0.25">
      <c r="A282" s="14"/>
      <c r="B282" s="212" t="s">
        <v>253</v>
      </c>
      <c r="C282" s="213"/>
      <c r="D282" s="213"/>
      <c r="E282" s="213"/>
      <c r="F282" s="214"/>
      <c r="G282" s="14"/>
      <c r="H282" s="15">
        <v>-2</v>
      </c>
      <c r="I282" s="15"/>
      <c r="J282" s="15">
        <v>4.0999999999999996</v>
      </c>
      <c r="K282" s="15"/>
      <c r="L282" s="15">
        <v>2.5</v>
      </c>
      <c r="M282" s="15">
        <f>IF(COUNTA(J282:L282)=2,ROUND(PRODUCT(J282:L282),2),"")</f>
        <v>10.25</v>
      </c>
      <c r="N282" s="15" t="str">
        <f>IF(OR(COUNTA(J282:L282)=3,AND(COUNTA(J282:L282)=1,M282&lt;&gt;"")),ROUND(PRODUCT(J282:M282),2),"")</f>
        <v/>
      </c>
      <c r="O282" s="15">
        <f>IF(N282&lt;&gt;"",ROUND(PRODUCT(H282,I282,N282),2),IF(M282&lt;&gt;"",ROUND(PRODUCT(H282,I282,M282),2),ROUND(PRODUCT(H282:L282),2)))</f>
        <v>-20.5</v>
      </c>
      <c r="P282" s="15"/>
    </row>
    <row r="283" spans="1:16" ht="15" customHeight="1" x14ac:dyDescent="0.25">
      <c r="A283" s="14"/>
      <c r="B283" s="212" t="s">
        <v>254</v>
      </c>
      <c r="C283" s="213"/>
      <c r="D283" s="213"/>
      <c r="E283" s="213"/>
      <c r="F283" s="214"/>
      <c r="G283" s="14"/>
      <c r="H283" s="15">
        <v>-2</v>
      </c>
      <c r="I283" s="15"/>
      <c r="J283" s="15">
        <v>4.37</v>
      </c>
      <c r="K283" s="15"/>
      <c r="L283" s="15">
        <v>2.5</v>
      </c>
      <c r="M283" s="15">
        <f>IF(COUNTA(J283:L283)=2,ROUND(PRODUCT(J283:L283),2),"")</f>
        <v>10.93</v>
      </c>
      <c r="N283" s="15" t="str">
        <f>IF(OR(COUNTA(J283:L283)=3,AND(COUNTA(J283:L283)=1,M283&lt;&gt;"")),ROUND(PRODUCT(J283:M283),2),"")</f>
        <v/>
      </c>
      <c r="O283" s="15">
        <f>IF(N283&lt;&gt;"",ROUND(PRODUCT(H283,I283,N283),2),IF(M283&lt;&gt;"",ROUND(PRODUCT(H283,I283,M283),2),ROUND(PRODUCT(H283:L283),2)))</f>
        <v>-21.86</v>
      </c>
      <c r="P283" s="15"/>
    </row>
    <row r="284" spans="1:16" ht="30" customHeight="1" x14ac:dyDescent="0.25">
      <c r="A284" s="4"/>
      <c r="B284" s="4"/>
      <c r="C284" s="4"/>
      <c r="D284" s="4"/>
      <c r="E284" s="4"/>
      <c r="F284" s="4"/>
      <c r="G284" s="4"/>
      <c r="H284" s="4"/>
      <c r="I284" s="4"/>
      <c r="J284" s="4"/>
      <c r="K284" s="4"/>
      <c r="L284" s="4"/>
      <c r="M284" s="4"/>
      <c r="N284" s="4"/>
      <c r="O284" s="4"/>
      <c r="P284" s="4"/>
    </row>
    <row r="285" spans="1:16" ht="77.25" customHeight="1" x14ac:dyDescent="0.25">
      <c r="A285" s="14" t="s">
        <v>113</v>
      </c>
      <c r="B285" s="20">
        <v>90408</v>
      </c>
      <c r="C285" s="212" t="str">
        <f>VLOOKUP(B285,COMPOSICAO!B:K,2,FALSE)</f>
        <v>MASSA ÚNICA, PARA RECEBIMENTO DE PINTURA, EM ARGAMASSA TRAÇO 1:2:8, PREPARO MECÂNICO COM BETONEIRA 400L, APLICADA MANUALMENTE EM TETO, ESPESSURA DE 10MM, COM EXECUÇÃO DE TALISCAS. AF_03/2015</v>
      </c>
      <c r="D285" s="213"/>
      <c r="E285" s="213"/>
      <c r="F285" s="214"/>
      <c r="G285" s="14" t="str">
        <f>VLOOKUP(B285,COMPOSICAO!B:K,6,FALSE)</f>
        <v>M2</v>
      </c>
      <c r="H285" s="14"/>
      <c r="I285" s="14"/>
      <c r="J285" s="14"/>
      <c r="K285" s="14"/>
      <c r="L285" s="14"/>
      <c r="M285" s="14"/>
      <c r="N285" s="14"/>
      <c r="O285" s="14"/>
      <c r="P285" s="15">
        <f>SUM(O285:O287)</f>
        <v>95</v>
      </c>
    </row>
    <row r="286" spans="1:16" ht="15" customHeight="1" x14ac:dyDescent="0.25">
      <c r="A286" s="14"/>
      <c r="B286" s="212" t="s">
        <v>255</v>
      </c>
      <c r="C286" s="213"/>
      <c r="D286" s="213"/>
      <c r="E286" s="213"/>
      <c r="F286" s="214"/>
      <c r="G286" s="14"/>
      <c r="H286" s="15">
        <v>1</v>
      </c>
      <c r="I286" s="15"/>
      <c r="J286" s="15"/>
      <c r="K286" s="15"/>
      <c r="L286" s="15"/>
      <c r="M286" s="15">
        <v>95</v>
      </c>
      <c r="N286" s="15" t="str">
        <f>IF(OR(COUNTA(J286:L286)=3,AND(COUNTA(J286:L286)=1,M286&lt;&gt;"")),ROUND(PRODUCT(J286:M286),2),"")</f>
        <v/>
      </c>
      <c r="O286" s="15">
        <f>IF(N286&lt;&gt;"",ROUND(PRODUCT(H286,I286,N286),2),IF(M286&lt;&gt;"",ROUND(PRODUCT(H286,I286,M286),2),ROUND(PRODUCT(H286:L286),2)))</f>
        <v>95</v>
      </c>
      <c r="P286" s="15"/>
    </row>
    <row r="287" spans="1:16" ht="15" customHeight="1" x14ac:dyDescent="0.25">
      <c r="A287" s="4"/>
      <c r="B287" s="4"/>
      <c r="C287" s="4"/>
      <c r="D287" s="4"/>
      <c r="E287" s="4"/>
      <c r="F287" s="4"/>
      <c r="G287" s="4"/>
      <c r="H287" s="4"/>
      <c r="I287" s="4"/>
      <c r="J287" s="4"/>
      <c r="K287" s="4"/>
      <c r="L287" s="4"/>
      <c r="M287" s="4"/>
      <c r="N287" s="4"/>
      <c r="O287" s="4"/>
      <c r="P287" s="4"/>
    </row>
    <row r="288" spans="1:16" ht="90.75" customHeight="1" x14ac:dyDescent="0.25">
      <c r="A288" s="14" t="s">
        <v>115</v>
      </c>
      <c r="B288" s="14" t="s">
        <v>1720</v>
      </c>
      <c r="C288" s="212" t="str">
        <f>VLOOKUP(B288,COMPOSICAO!B:K,2,FALSE)</f>
        <v>REVESTIMENTO CERÂMICO PARA  PAREDE, 10 X 10 CM, ELIANE, LINHA GALERIA BRANCO MESH, PEI - 3, APLICADO COM ARGAMASSA INDUSTRIALIZADA AC-II, REJUNTADO, EXCLUSIVE REGULARIZAÇÃO DE BASE OU EMBOÇO - REV 01</v>
      </c>
      <c r="D288" s="213"/>
      <c r="E288" s="213"/>
      <c r="F288" s="214"/>
      <c r="G288" s="14" t="str">
        <f>VLOOKUP(B288,COMPOSICAO!B:K,6,FALSE)</f>
        <v>M2</v>
      </c>
      <c r="H288" s="14"/>
      <c r="I288" s="14"/>
      <c r="J288" s="14"/>
      <c r="K288" s="14"/>
      <c r="L288" s="14"/>
      <c r="M288" s="14"/>
      <c r="N288" s="14"/>
      <c r="O288" s="14"/>
      <c r="P288" s="15">
        <f>SUM(O288:O291)</f>
        <v>184.88</v>
      </c>
    </row>
    <row r="289" spans="1:16" ht="15" customHeight="1" x14ac:dyDescent="0.25">
      <c r="A289" s="14"/>
      <c r="B289" s="212" t="s">
        <v>257</v>
      </c>
      <c r="C289" s="213"/>
      <c r="D289" s="213"/>
      <c r="E289" s="213"/>
      <c r="F289" s="214"/>
      <c r="G289" s="14"/>
      <c r="H289" s="15">
        <v>1</v>
      </c>
      <c r="I289" s="15"/>
      <c r="J289" s="15"/>
      <c r="K289" s="15"/>
      <c r="L289" s="15"/>
      <c r="M289" s="15">
        <v>184.88</v>
      </c>
      <c r="N289" s="15" t="str">
        <f>IF(OR(COUNTA(J289:L289)=3,AND(COUNTA(J289:L289)=1,M289&lt;&gt;"")),ROUND(PRODUCT(J289:M289),2),"")</f>
        <v/>
      </c>
      <c r="O289" s="15">
        <f>IF(N289&lt;&gt;"",ROUND(PRODUCT(H289,I289,N289),2),IF(M289&lt;&gt;"",ROUND(PRODUCT(H289,I289,M289),2),ROUND(PRODUCT(H289:L289),2)))</f>
        <v>184.88</v>
      </c>
      <c r="P289" s="15"/>
    </row>
    <row r="290" spans="1:16" ht="15" customHeight="1" x14ac:dyDescent="0.25">
      <c r="A290" s="84"/>
      <c r="B290" s="212" t="s">
        <v>258</v>
      </c>
      <c r="C290" s="213"/>
      <c r="D290" s="213"/>
      <c r="E290" s="213"/>
      <c r="F290" s="214"/>
      <c r="G290" s="14"/>
      <c r="H290" s="15"/>
      <c r="I290" s="15"/>
      <c r="J290" s="15"/>
      <c r="K290" s="15"/>
      <c r="L290" s="15"/>
      <c r="M290" s="15" t="str">
        <f>IF(COUNTA(J290:L290)=2,ROUND(PRODUCT(J290:L290),2),"")</f>
        <v/>
      </c>
      <c r="N290" s="15" t="str">
        <f>IF(OR(COUNTA(J290:L290)=3,AND(COUNTA(J290:L290)=1,M290&lt;&gt;"")),ROUND(PRODUCT(J290:M290),2),"")</f>
        <v/>
      </c>
      <c r="O290" s="15">
        <f>IF(N290&lt;&gt;"",ROUND(PRODUCT(H290,I290,N290),2),IF(M290&lt;&gt;"",ROUND(PRODUCT(H290,I290,M290),2),ROUND(PRODUCT(H290:L290),2)))</f>
        <v>0</v>
      </c>
      <c r="P290" s="15"/>
    </row>
    <row r="291" spans="1:16" ht="15" customHeight="1" x14ac:dyDescent="0.25">
      <c r="A291" s="4"/>
      <c r="B291" s="4"/>
      <c r="C291" s="4"/>
      <c r="D291" s="4"/>
      <c r="E291" s="4"/>
      <c r="F291" s="4"/>
      <c r="G291" s="4"/>
      <c r="H291" s="4"/>
      <c r="I291" s="4"/>
      <c r="J291" s="4"/>
      <c r="K291" s="4"/>
      <c r="L291" s="4"/>
      <c r="M291" s="4"/>
      <c r="N291" s="4"/>
      <c r="O291" s="4"/>
      <c r="P291" s="4"/>
    </row>
    <row r="292" spans="1:16" ht="23.25" customHeight="1" x14ac:dyDescent="0.25">
      <c r="A292" s="58" t="s">
        <v>48</v>
      </c>
      <c r="B292" s="194" t="s">
        <v>1682</v>
      </c>
      <c r="C292" s="195"/>
      <c r="D292" s="195"/>
      <c r="E292" s="195"/>
      <c r="F292" s="195"/>
      <c r="G292" s="195"/>
      <c r="H292" s="195"/>
      <c r="I292" s="195"/>
      <c r="J292" s="195"/>
      <c r="K292" s="195"/>
      <c r="L292" s="195"/>
      <c r="M292" s="195"/>
      <c r="N292" s="195"/>
      <c r="O292" s="215"/>
      <c r="P292" s="63">
        <f>SUM(O292:O294)</f>
        <v>0</v>
      </c>
    </row>
    <row r="293" spans="1:16" ht="15" customHeight="1" x14ac:dyDescent="0.25">
      <c r="A293" s="4"/>
      <c r="B293" s="4"/>
      <c r="C293" s="4"/>
      <c r="D293" s="4"/>
      <c r="E293" s="4"/>
      <c r="F293" s="4"/>
      <c r="G293" s="4"/>
      <c r="H293" s="4"/>
      <c r="I293" s="4"/>
      <c r="J293" s="4"/>
      <c r="K293" s="4"/>
      <c r="L293" s="4"/>
      <c r="M293" s="4"/>
      <c r="N293" s="4"/>
      <c r="O293" s="4"/>
      <c r="P293" s="4"/>
    </row>
    <row r="294" spans="1:16" ht="39.75" customHeight="1" x14ac:dyDescent="0.25">
      <c r="A294" s="14" t="s">
        <v>118</v>
      </c>
      <c r="B294" s="20">
        <v>88485</v>
      </c>
      <c r="C294" s="212" t="str">
        <f>VLOOKUP(B294,COMPOSICAO!B:K,2,FALSE)</f>
        <v>APLICAÇÃO DE FUNDO SELADOR ACRÍLICO EM PAREDES, UMA DEMÃO. AF_06/2014</v>
      </c>
      <c r="D294" s="213"/>
      <c r="E294" s="213"/>
      <c r="F294" s="214"/>
      <c r="G294" s="14" t="str">
        <f>VLOOKUP(B294,COMPOSICAO!B:K,6,FALSE)</f>
        <v>M2</v>
      </c>
      <c r="H294" s="14"/>
      <c r="I294" s="14"/>
      <c r="J294" s="14"/>
      <c r="K294" s="14"/>
      <c r="L294" s="14"/>
      <c r="M294" s="14"/>
      <c r="N294" s="14"/>
      <c r="O294" s="14"/>
      <c r="P294" s="15">
        <f>SUM(O294:O310)</f>
        <v>1078.56</v>
      </c>
    </row>
    <row r="295" spans="1:16" ht="15" customHeight="1" x14ac:dyDescent="0.25">
      <c r="A295" s="14"/>
      <c r="B295" s="212" t="s">
        <v>259</v>
      </c>
      <c r="C295" s="213"/>
      <c r="D295" s="213"/>
      <c r="E295" s="213"/>
      <c r="F295" s="214"/>
      <c r="G295" s="14"/>
      <c r="H295" s="15">
        <v>14</v>
      </c>
      <c r="I295" s="15"/>
      <c r="J295" s="15">
        <v>2.56</v>
      </c>
      <c r="K295" s="15"/>
      <c r="L295" s="15">
        <v>6</v>
      </c>
      <c r="M295" s="15">
        <f t="shared" ref="M295:M309" si="40">IF(COUNTA(J295:L295)=2,ROUND(PRODUCT(J295:L295),2),"")</f>
        <v>15.36</v>
      </c>
      <c r="N295" s="15" t="str">
        <f t="shared" ref="N295:N309" si="41">IF(OR(COUNTA(J295:L295)=3,AND(COUNTA(J295:L295)=1,M295&lt;&gt;"")),ROUND(PRODUCT(J295:M295),2),"")</f>
        <v/>
      </c>
      <c r="O295" s="15">
        <f t="shared" ref="O295:O309" si="42">IF(N295&lt;&gt;"",ROUND(PRODUCT(H295,I295,N295),2),IF(M295&lt;&gt;"",ROUND(PRODUCT(H295,I295,M295),2),ROUND(PRODUCT(H295:L295),2)))</f>
        <v>215.04</v>
      </c>
      <c r="P295" s="15"/>
    </row>
    <row r="296" spans="1:16" ht="15" customHeight="1" x14ac:dyDescent="0.25">
      <c r="A296" s="14"/>
      <c r="B296" s="212" t="s">
        <v>260</v>
      </c>
      <c r="C296" s="213"/>
      <c r="D296" s="213"/>
      <c r="E296" s="213"/>
      <c r="F296" s="214"/>
      <c r="G296" s="14"/>
      <c r="H296" s="15">
        <v>2</v>
      </c>
      <c r="I296" s="15"/>
      <c r="J296" s="15">
        <v>2.56</v>
      </c>
      <c r="K296" s="15"/>
      <c r="L296" s="15">
        <v>3.5</v>
      </c>
      <c r="M296" s="15">
        <f t="shared" si="40"/>
        <v>8.9600000000000009</v>
      </c>
      <c r="N296" s="15" t="str">
        <f t="shared" si="41"/>
        <v/>
      </c>
      <c r="O296" s="15">
        <f t="shared" si="42"/>
        <v>17.920000000000002</v>
      </c>
      <c r="P296" s="15"/>
    </row>
    <row r="297" spans="1:16" ht="15" customHeight="1" x14ac:dyDescent="0.25">
      <c r="A297" s="14"/>
      <c r="B297" s="212" t="s">
        <v>242</v>
      </c>
      <c r="C297" s="213"/>
      <c r="D297" s="213"/>
      <c r="E297" s="213"/>
      <c r="F297" s="214"/>
      <c r="G297" s="14"/>
      <c r="H297" s="15">
        <v>1</v>
      </c>
      <c r="I297" s="15"/>
      <c r="J297" s="15">
        <v>33.6</v>
      </c>
      <c r="K297" s="15"/>
      <c r="L297" s="15">
        <v>3.5</v>
      </c>
      <c r="M297" s="15">
        <f t="shared" si="40"/>
        <v>117.6</v>
      </c>
      <c r="N297" s="15" t="str">
        <f t="shared" si="41"/>
        <v/>
      </c>
      <c r="O297" s="15">
        <f t="shared" si="42"/>
        <v>117.6</v>
      </c>
      <c r="P297" s="15"/>
    </row>
    <row r="298" spans="1:16" ht="15" customHeight="1" x14ac:dyDescent="0.25">
      <c r="A298" s="14"/>
      <c r="B298" s="212" t="s">
        <v>243</v>
      </c>
      <c r="C298" s="213"/>
      <c r="D298" s="213"/>
      <c r="E298" s="213"/>
      <c r="F298" s="214"/>
      <c r="G298" s="14"/>
      <c r="H298" s="15">
        <v>1</v>
      </c>
      <c r="I298" s="15"/>
      <c r="J298" s="15">
        <v>33.6</v>
      </c>
      <c r="K298" s="15"/>
      <c r="L298" s="15">
        <v>0.88</v>
      </c>
      <c r="M298" s="15">
        <f t="shared" si="40"/>
        <v>29.57</v>
      </c>
      <c r="N298" s="15" t="str">
        <f t="shared" si="41"/>
        <v/>
      </c>
      <c r="O298" s="15">
        <f t="shared" si="42"/>
        <v>29.57</v>
      </c>
      <c r="P298" s="15"/>
    </row>
    <row r="299" spans="1:16" ht="15" customHeight="1" x14ac:dyDescent="0.25">
      <c r="A299" s="14"/>
      <c r="B299" s="212" t="s">
        <v>261</v>
      </c>
      <c r="C299" s="213"/>
      <c r="D299" s="213"/>
      <c r="E299" s="213"/>
      <c r="F299" s="214"/>
      <c r="G299" s="14"/>
      <c r="H299" s="15">
        <v>2</v>
      </c>
      <c r="I299" s="15"/>
      <c r="J299" s="15">
        <v>30</v>
      </c>
      <c r="K299" s="15"/>
      <c r="L299" s="15">
        <v>2.8</v>
      </c>
      <c r="M299" s="15">
        <f t="shared" si="40"/>
        <v>84</v>
      </c>
      <c r="N299" s="15" t="str">
        <f t="shared" si="41"/>
        <v/>
      </c>
      <c r="O299" s="15">
        <f t="shared" si="42"/>
        <v>168</v>
      </c>
      <c r="P299" s="15"/>
    </row>
    <row r="300" spans="1:16" ht="15" customHeight="1" x14ac:dyDescent="0.25">
      <c r="A300" s="14"/>
      <c r="B300" s="212" t="s">
        <v>262</v>
      </c>
      <c r="C300" s="213"/>
      <c r="D300" s="213"/>
      <c r="E300" s="213"/>
      <c r="F300" s="214"/>
      <c r="G300" s="14"/>
      <c r="H300" s="15">
        <v>2</v>
      </c>
      <c r="I300" s="15"/>
      <c r="J300" s="15">
        <v>6.2</v>
      </c>
      <c r="K300" s="15"/>
      <c r="L300" s="15">
        <v>2.8</v>
      </c>
      <c r="M300" s="15">
        <f t="shared" si="40"/>
        <v>17.36</v>
      </c>
      <c r="N300" s="15" t="str">
        <f t="shared" si="41"/>
        <v/>
      </c>
      <c r="O300" s="15">
        <f t="shared" si="42"/>
        <v>34.72</v>
      </c>
      <c r="P300" s="15"/>
    </row>
    <row r="301" spans="1:16" ht="15" customHeight="1" x14ac:dyDescent="0.25">
      <c r="A301" s="14"/>
      <c r="B301" s="212" t="s">
        <v>263</v>
      </c>
      <c r="C301" s="213"/>
      <c r="D301" s="213"/>
      <c r="E301" s="213"/>
      <c r="F301" s="214"/>
      <c r="G301" s="14"/>
      <c r="H301" s="15">
        <v>4</v>
      </c>
      <c r="I301" s="15"/>
      <c r="J301" s="15">
        <v>2.4</v>
      </c>
      <c r="K301" s="15"/>
      <c r="L301" s="15">
        <v>2.8</v>
      </c>
      <c r="M301" s="15">
        <f t="shared" si="40"/>
        <v>6.72</v>
      </c>
      <c r="N301" s="15" t="str">
        <f t="shared" si="41"/>
        <v/>
      </c>
      <c r="O301" s="15">
        <f t="shared" si="42"/>
        <v>26.88</v>
      </c>
      <c r="P301" s="15"/>
    </row>
    <row r="302" spans="1:16" ht="15" customHeight="1" x14ac:dyDescent="0.25">
      <c r="A302" s="14"/>
      <c r="B302" s="212" t="s">
        <v>264</v>
      </c>
      <c r="C302" s="213"/>
      <c r="D302" s="213"/>
      <c r="E302" s="213"/>
      <c r="F302" s="214"/>
      <c r="G302" s="14"/>
      <c r="H302" s="15">
        <v>2</v>
      </c>
      <c r="I302" s="15"/>
      <c r="J302" s="15">
        <v>19</v>
      </c>
      <c r="K302" s="15"/>
      <c r="L302" s="15">
        <v>2.5</v>
      </c>
      <c r="M302" s="15">
        <f t="shared" si="40"/>
        <v>47.5</v>
      </c>
      <c r="N302" s="15" t="str">
        <f t="shared" si="41"/>
        <v/>
      </c>
      <c r="O302" s="15">
        <f t="shared" si="42"/>
        <v>95</v>
      </c>
      <c r="P302" s="15"/>
    </row>
    <row r="303" spans="1:16" x14ac:dyDescent="0.25">
      <c r="A303" s="14"/>
      <c r="B303" s="212" t="s">
        <v>128</v>
      </c>
      <c r="C303" s="213"/>
      <c r="D303" s="213"/>
      <c r="E303" s="213"/>
      <c r="F303" s="214"/>
      <c r="G303" s="14"/>
      <c r="H303" s="15">
        <v>1</v>
      </c>
      <c r="I303" s="15"/>
      <c r="J303" s="15">
        <v>9.9</v>
      </c>
      <c r="K303" s="15"/>
      <c r="L303" s="15">
        <v>2.5</v>
      </c>
      <c r="M303" s="15">
        <f t="shared" si="40"/>
        <v>24.75</v>
      </c>
      <c r="N303" s="15" t="str">
        <f t="shared" si="41"/>
        <v/>
      </c>
      <c r="O303" s="15">
        <f t="shared" si="42"/>
        <v>24.75</v>
      </c>
      <c r="P303" s="15"/>
    </row>
    <row r="304" spans="1:16" ht="15" customHeight="1" x14ac:dyDescent="0.25">
      <c r="A304" s="14"/>
      <c r="B304" s="212" t="s">
        <v>127</v>
      </c>
      <c r="C304" s="213"/>
      <c r="D304" s="213"/>
      <c r="E304" s="213"/>
      <c r="F304" s="214"/>
      <c r="G304" s="14"/>
      <c r="H304" s="15">
        <v>1</v>
      </c>
      <c r="I304" s="15"/>
      <c r="J304" s="15">
        <v>21</v>
      </c>
      <c r="K304" s="15"/>
      <c r="L304" s="15">
        <v>2.5</v>
      </c>
      <c r="M304" s="15">
        <f t="shared" si="40"/>
        <v>52.5</v>
      </c>
      <c r="N304" s="15" t="str">
        <f t="shared" si="41"/>
        <v/>
      </c>
      <c r="O304" s="15">
        <f t="shared" si="42"/>
        <v>52.5</v>
      </c>
      <c r="P304" s="15"/>
    </row>
    <row r="305" spans="1:16" ht="15" customHeight="1" x14ac:dyDescent="0.25">
      <c r="A305" s="14"/>
      <c r="B305" s="212" t="s">
        <v>129</v>
      </c>
      <c r="C305" s="213"/>
      <c r="D305" s="213"/>
      <c r="E305" s="213"/>
      <c r="F305" s="214"/>
      <c r="G305" s="14"/>
      <c r="H305" s="15">
        <v>1</v>
      </c>
      <c r="I305" s="15"/>
      <c r="J305" s="15">
        <v>33.6</v>
      </c>
      <c r="K305" s="15"/>
      <c r="L305" s="15">
        <v>1.6</v>
      </c>
      <c r="M305" s="15">
        <f t="shared" si="40"/>
        <v>53.76</v>
      </c>
      <c r="N305" s="15" t="str">
        <f t="shared" si="41"/>
        <v/>
      </c>
      <c r="O305" s="15">
        <f t="shared" si="42"/>
        <v>53.76</v>
      </c>
      <c r="P305" s="15"/>
    </row>
    <row r="306" spans="1:16" x14ac:dyDescent="0.25">
      <c r="A306" s="14"/>
      <c r="B306" s="212" t="s">
        <v>265</v>
      </c>
      <c r="C306" s="213"/>
      <c r="D306" s="213"/>
      <c r="E306" s="213"/>
      <c r="F306" s="214"/>
      <c r="G306" s="14"/>
      <c r="H306" s="15">
        <v>1</v>
      </c>
      <c r="I306" s="15"/>
      <c r="J306" s="15">
        <v>35.5</v>
      </c>
      <c r="K306" s="15"/>
      <c r="L306" s="15">
        <v>1.6</v>
      </c>
      <c r="M306" s="15">
        <f t="shared" si="40"/>
        <v>56.8</v>
      </c>
      <c r="N306" s="15" t="str">
        <f t="shared" si="41"/>
        <v/>
      </c>
      <c r="O306" s="15">
        <f t="shared" si="42"/>
        <v>56.8</v>
      </c>
      <c r="P306" s="15"/>
    </row>
    <row r="307" spans="1:16" ht="15" customHeight="1" x14ac:dyDescent="0.25">
      <c r="A307" s="14"/>
      <c r="B307" s="212" t="s">
        <v>130</v>
      </c>
      <c r="C307" s="213"/>
      <c r="D307" s="213"/>
      <c r="E307" s="213"/>
      <c r="F307" s="214"/>
      <c r="G307" s="14"/>
      <c r="H307" s="15">
        <v>2</v>
      </c>
      <c r="I307" s="15"/>
      <c r="J307" s="15">
        <v>9.4499999999999993</v>
      </c>
      <c r="K307" s="15"/>
      <c r="L307" s="15">
        <v>2.5</v>
      </c>
      <c r="M307" s="15">
        <f t="shared" si="40"/>
        <v>23.63</v>
      </c>
      <c r="N307" s="15" t="str">
        <f t="shared" si="41"/>
        <v/>
      </c>
      <c r="O307" s="15">
        <f t="shared" si="42"/>
        <v>47.26</v>
      </c>
      <c r="P307" s="15"/>
    </row>
    <row r="308" spans="1:16" ht="15" customHeight="1" x14ac:dyDescent="0.25">
      <c r="A308" s="14"/>
      <c r="B308" s="212" t="s">
        <v>266</v>
      </c>
      <c r="C308" s="213"/>
      <c r="D308" s="213"/>
      <c r="E308" s="213"/>
      <c r="F308" s="214"/>
      <c r="G308" s="14"/>
      <c r="H308" s="15">
        <v>2</v>
      </c>
      <c r="I308" s="15"/>
      <c r="J308" s="15">
        <v>16.55</v>
      </c>
      <c r="K308" s="15"/>
      <c r="L308" s="15">
        <v>2.5</v>
      </c>
      <c r="M308" s="15">
        <f t="shared" si="40"/>
        <v>41.38</v>
      </c>
      <c r="N308" s="15" t="str">
        <f t="shared" si="41"/>
        <v/>
      </c>
      <c r="O308" s="15">
        <f t="shared" si="42"/>
        <v>82.76</v>
      </c>
      <c r="P308" s="15"/>
    </row>
    <row r="309" spans="1:16" ht="15" customHeight="1" x14ac:dyDescent="0.25">
      <c r="A309" s="14"/>
      <c r="B309" s="212" t="s">
        <v>267</v>
      </c>
      <c r="C309" s="213"/>
      <c r="D309" s="213"/>
      <c r="E309" s="213"/>
      <c r="F309" s="214"/>
      <c r="G309" s="14"/>
      <c r="H309" s="15">
        <v>2</v>
      </c>
      <c r="I309" s="15"/>
      <c r="J309" s="15">
        <v>11.2</v>
      </c>
      <c r="K309" s="15"/>
      <c r="L309" s="15">
        <v>2.5</v>
      </c>
      <c r="M309" s="15">
        <f t="shared" si="40"/>
        <v>28</v>
      </c>
      <c r="N309" s="15" t="str">
        <f t="shared" si="41"/>
        <v/>
      </c>
      <c r="O309" s="15">
        <f t="shared" si="42"/>
        <v>56</v>
      </c>
      <c r="P309" s="15"/>
    </row>
    <row r="310" spans="1:16" ht="30" customHeight="1" x14ac:dyDescent="0.25">
      <c r="A310" s="4"/>
      <c r="B310" s="4"/>
      <c r="C310" s="4"/>
      <c r="D310" s="4"/>
      <c r="E310" s="4"/>
      <c r="F310" s="4"/>
      <c r="G310" s="4"/>
      <c r="H310" s="4"/>
      <c r="I310" s="4"/>
      <c r="J310" s="4"/>
      <c r="K310" s="4"/>
      <c r="L310" s="4"/>
      <c r="M310" s="4"/>
      <c r="N310" s="4"/>
      <c r="O310" s="4"/>
      <c r="P310" s="4"/>
    </row>
    <row r="311" spans="1:16" ht="43.5" customHeight="1" x14ac:dyDescent="0.25">
      <c r="A311" s="14" t="s">
        <v>120</v>
      </c>
      <c r="B311" s="20">
        <v>88489</v>
      </c>
      <c r="C311" s="212" t="str">
        <f>VLOOKUP(B311,COMPOSICAO!B:K,2,FALSE)</f>
        <v>APLICAÇÃO MANUAL DE PINTURA COM TINTA LÁTEX ACRÍLICA EM PAREDES, DUAS DEMÃOS. AF_06/2014</v>
      </c>
      <c r="D311" s="213"/>
      <c r="E311" s="213"/>
      <c r="F311" s="214"/>
      <c r="G311" s="14" t="str">
        <f>VLOOKUP(B311,COMPOSICAO!B:K,6,FALSE)</f>
        <v>M2</v>
      </c>
      <c r="H311" s="14"/>
      <c r="I311" s="14"/>
      <c r="J311" s="14"/>
      <c r="K311" s="14"/>
      <c r="L311" s="14"/>
      <c r="M311" s="14"/>
      <c r="N311" s="14"/>
      <c r="O311" s="14"/>
      <c r="P311" s="15">
        <f>SUM(O311:O313)</f>
        <v>1078.56</v>
      </c>
    </row>
    <row r="312" spans="1:16" ht="15" customHeight="1" x14ac:dyDescent="0.25">
      <c r="A312" s="14"/>
      <c r="B312" s="212" t="s">
        <v>268</v>
      </c>
      <c r="C312" s="213"/>
      <c r="D312" s="213"/>
      <c r="E312" s="213"/>
      <c r="F312" s="214"/>
      <c r="G312" s="14"/>
      <c r="H312" s="15">
        <v>1</v>
      </c>
      <c r="I312" s="15"/>
      <c r="J312" s="15"/>
      <c r="K312" s="15"/>
      <c r="L312" s="15"/>
      <c r="M312" s="15">
        <v>1078.56</v>
      </c>
      <c r="N312" s="15" t="str">
        <f>IF(OR(COUNTA(J312:L312)=3,AND(COUNTA(J312:L312)=1,M312&lt;&gt;"")),ROUND(PRODUCT(J312:M312),2),"")</f>
        <v/>
      </c>
      <c r="O312" s="15">
        <f>IF(N312&lt;&gt;"",ROUND(PRODUCT(H312,I312,N312),2),IF(M312&lt;&gt;"",ROUND(PRODUCT(H312,I312,M312),2),ROUND(PRODUCT(H312:L312),2)))</f>
        <v>1078.56</v>
      </c>
      <c r="P312" s="15"/>
    </row>
    <row r="313" spans="1:16" ht="15" customHeight="1" x14ac:dyDescent="0.25">
      <c r="A313" s="4"/>
      <c r="B313" s="4"/>
      <c r="C313" s="4"/>
      <c r="D313" s="4"/>
      <c r="E313" s="4"/>
      <c r="F313" s="4"/>
      <c r="G313" s="4"/>
      <c r="H313" s="4"/>
      <c r="I313" s="4"/>
      <c r="J313" s="4"/>
      <c r="K313" s="4"/>
      <c r="L313" s="4"/>
      <c r="M313" s="4"/>
      <c r="N313" s="4"/>
      <c r="O313" s="4"/>
      <c r="P313" s="4"/>
    </row>
    <row r="314" spans="1:16" ht="75" customHeight="1" x14ac:dyDescent="0.25">
      <c r="A314" s="14" t="s">
        <v>122</v>
      </c>
      <c r="B314" s="20">
        <v>100747</v>
      </c>
      <c r="C314" s="212" t="str">
        <f>VLOOKUP(B314,COMPOSICAO!B:K,2,FALSE)</f>
        <v>PINTURA COM TINTA ALQUÍDICA DE ACABAMENTO (ESMALTE SINTÉTICO FOSCO) PULVERIZADA SOBRE PERFIL METÁLICO EXECUTADO EM FÁBRICA (POR DEMÃO). AF_01/2020</v>
      </c>
      <c r="D314" s="213"/>
      <c r="E314" s="213"/>
      <c r="F314" s="214"/>
      <c r="G314" s="14" t="str">
        <f>VLOOKUP(B314,COMPOSICAO!B:K,6,FALSE)</f>
        <v>M2</v>
      </c>
      <c r="H314" s="14"/>
      <c r="I314" s="14"/>
      <c r="J314" s="14"/>
      <c r="K314" s="14"/>
      <c r="L314" s="14"/>
      <c r="M314" s="14"/>
      <c r="N314" s="14"/>
      <c r="O314" s="14"/>
      <c r="P314" s="15">
        <f>SUM(O314:O317)</f>
        <v>29.75</v>
      </c>
    </row>
    <row r="315" spans="1:16" ht="15" customHeight="1" x14ac:dyDescent="0.25">
      <c r="A315" s="14"/>
      <c r="B315" s="212" t="s">
        <v>269</v>
      </c>
      <c r="C315" s="213"/>
      <c r="D315" s="213"/>
      <c r="E315" s="213"/>
      <c r="F315" s="214"/>
      <c r="G315" s="14"/>
      <c r="H315" s="15">
        <v>1</v>
      </c>
      <c r="I315" s="15"/>
      <c r="J315" s="15"/>
      <c r="K315" s="15"/>
      <c r="L315" s="15"/>
      <c r="M315" s="15">
        <v>7</v>
      </c>
      <c r="N315" s="15" t="str">
        <f>IF(OR(COUNTA(J315:L315)=3,AND(COUNTA(J315:L315)=1,M315&lt;&gt;"")),ROUND(PRODUCT(J315:M315),2),"")</f>
        <v/>
      </c>
      <c r="O315" s="15">
        <f>IF(N315&lt;&gt;"",ROUND(PRODUCT(H315,I315,N315),2),IF(M315&lt;&gt;"",ROUND(PRODUCT(H315,I315,M315),2),ROUND(PRODUCT(H315:L315),2)))</f>
        <v>7</v>
      </c>
      <c r="P315" s="15"/>
    </row>
    <row r="316" spans="1:16" ht="15" customHeight="1" x14ac:dyDescent="0.25">
      <c r="A316" s="14"/>
      <c r="B316" s="212" t="s">
        <v>270</v>
      </c>
      <c r="C316" s="213"/>
      <c r="D316" s="213"/>
      <c r="E316" s="213"/>
      <c r="F316" s="214"/>
      <c r="G316" s="14"/>
      <c r="H316" s="15">
        <v>1</v>
      </c>
      <c r="I316" s="15"/>
      <c r="J316" s="15"/>
      <c r="K316" s="15"/>
      <c r="L316" s="15"/>
      <c r="M316" s="15">
        <v>22.75</v>
      </c>
      <c r="N316" s="15" t="str">
        <f>IF(OR(COUNTA(J316:L316)=3,AND(COUNTA(J316:L316)=1,M316&lt;&gt;"")),ROUND(PRODUCT(J316:M316),2),"")</f>
        <v/>
      </c>
      <c r="O316" s="15">
        <f>IF(N316&lt;&gt;"",ROUND(PRODUCT(H316,I316,N316),2),IF(M316&lt;&gt;"",ROUND(PRODUCT(H316,I316,M316),2),ROUND(PRODUCT(H316:L316),2)))</f>
        <v>22.75</v>
      </c>
      <c r="P316" s="15"/>
    </row>
    <row r="317" spans="1:16" ht="15" customHeight="1" x14ac:dyDescent="0.25">
      <c r="A317" s="4"/>
      <c r="B317" s="4"/>
      <c r="C317" s="4"/>
      <c r="D317" s="4"/>
      <c r="E317" s="4"/>
      <c r="F317" s="4"/>
      <c r="G317" s="4"/>
      <c r="H317" s="4"/>
      <c r="I317" s="4"/>
      <c r="J317" s="4"/>
      <c r="K317" s="4"/>
      <c r="L317" s="4"/>
      <c r="M317" s="4"/>
      <c r="N317" s="4"/>
      <c r="O317" s="4"/>
      <c r="P317" s="4"/>
    </row>
    <row r="318" spans="1:16" ht="30.75" customHeight="1" x14ac:dyDescent="0.25">
      <c r="A318" s="14" t="s">
        <v>124</v>
      </c>
      <c r="B318" s="14" t="s">
        <v>271</v>
      </c>
      <c r="C318" s="212" t="str">
        <f>VLOOKUP(B318,COMPOSICAO!B:K,2,FALSE)</f>
        <v>PINTURA ACRILICA EM PISO CIMENTADO DUAS DEMAOS</v>
      </c>
      <c r="D318" s="213"/>
      <c r="E318" s="213"/>
      <c r="F318" s="214"/>
      <c r="G318" s="14" t="str">
        <f>VLOOKUP(B318,COMPOSICAO!B:K,6,FALSE)</f>
        <v>M2</v>
      </c>
      <c r="H318" s="14"/>
      <c r="I318" s="14"/>
      <c r="J318" s="14"/>
      <c r="K318" s="14"/>
      <c r="L318" s="14"/>
      <c r="M318" s="14"/>
      <c r="N318" s="14"/>
      <c r="O318" s="14"/>
      <c r="P318" s="15">
        <f>SUM(O318:O321)</f>
        <v>1004.13</v>
      </c>
    </row>
    <row r="319" spans="1:16" ht="15" customHeight="1" x14ac:dyDescent="0.25">
      <c r="A319" s="14"/>
      <c r="B319" s="212" t="s">
        <v>272</v>
      </c>
      <c r="C319" s="213"/>
      <c r="D319" s="213"/>
      <c r="E319" s="213"/>
      <c r="F319" s="214"/>
      <c r="G319" s="14"/>
      <c r="H319" s="15">
        <v>1</v>
      </c>
      <c r="I319" s="15"/>
      <c r="J319" s="15"/>
      <c r="K319" s="15"/>
      <c r="L319" s="15"/>
      <c r="M319" s="15">
        <v>706.87</v>
      </c>
      <c r="N319" s="15" t="str">
        <f>IF(OR(COUNTA(J319:L319)=3,AND(COUNTA(J319:L319)=1,M319&lt;&gt;"")),ROUND(PRODUCT(J319:M319),2),"")</f>
        <v/>
      </c>
      <c r="O319" s="15">
        <f>IF(N319&lt;&gt;"",ROUND(PRODUCT(H319,I319,N319),2),IF(M319&lt;&gt;"",ROUND(PRODUCT(H319,I319,M319),2),ROUND(PRODUCT(H319:L319),2)))</f>
        <v>706.87</v>
      </c>
      <c r="P319" s="15"/>
    </row>
    <row r="320" spans="1:16" ht="15" customHeight="1" x14ac:dyDescent="0.25">
      <c r="A320" s="14"/>
      <c r="B320" s="212" t="s">
        <v>273</v>
      </c>
      <c r="C320" s="213"/>
      <c r="D320" s="213"/>
      <c r="E320" s="213"/>
      <c r="F320" s="214"/>
      <c r="G320" s="14"/>
      <c r="H320" s="15">
        <v>2</v>
      </c>
      <c r="I320" s="15"/>
      <c r="J320" s="15">
        <v>33.4</v>
      </c>
      <c r="K320" s="15"/>
      <c r="L320" s="15">
        <v>4.45</v>
      </c>
      <c r="M320" s="15">
        <f>IF(COUNTA(J320:L320)=2,ROUND(PRODUCT(J320:L320),2),"")</f>
        <v>148.63</v>
      </c>
      <c r="N320" s="15" t="str">
        <f>IF(OR(COUNTA(J320:L320)=3,AND(COUNTA(J320:L320)=1,M320&lt;&gt;"")),ROUND(PRODUCT(J320:M320),2),"")</f>
        <v/>
      </c>
      <c r="O320" s="15">
        <f>IF(N320&lt;&gt;"",ROUND(PRODUCT(H320,I320,N320),2),IF(M320&lt;&gt;"",ROUND(PRODUCT(H320,I320,M320),2),ROUND(PRODUCT(H320:L320),2)))</f>
        <v>297.26</v>
      </c>
      <c r="P320" s="15"/>
    </row>
    <row r="321" spans="1:16" ht="15" customHeight="1" x14ac:dyDescent="0.25">
      <c r="A321" s="4"/>
      <c r="B321" s="4"/>
      <c r="C321" s="4"/>
      <c r="D321" s="4"/>
      <c r="E321" s="4"/>
      <c r="F321" s="4"/>
      <c r="G321" s="4"/>
      <c r="H321" s="4"/>
      <c r="I321" s="4"/>
      <c r="J321" s="4"/>
      <c r="K321" s="4"/>
      <c r="L321" s="4"/>
      <c r="M321" s="4"/>
      <c r="N321" s="4"/>
      <c r="O321" s="4"/>
      <c r="P321" s="4"/>
    </row>
    <row r="322" spans="1:16" ht="43.5" customHeight="1" x14ac:dyDescent="0.25">
      <c r="A322" s="14" t="s">
        <v>126</v>
      </c>
      <c r="B322" s="20">
        <v>41595</v>
      </c>
      <c r="C322" s="212" t="str">
        <f>VLOOKUP(B322,COMPOSICAO!B:K,2,FALSE)</f>
        <v>PINTURA ACRILICA DE FAIXAS DE DEMARCACAO EM QUADRA POLIESPORTIVA, 5 CM DE LARGURA</v>
      </c>
      <c r="D322" s="213"/>
      <c r="E322" s="213"/>
      <c r="F322" s="214"/>
      <c r="G322" s="14" t="str">
        <f>VLOOKUP(B322,COMPOSICAO!B:K,6,FALSE)</f>
        <v>M</v>
      </c>
      <c r="H322" s="14"/>
      <c r="I322" s="14"/>
      <c r="J322" s="14"/>
      <c r="K322" s="14"/>
      <c r="L322" s="14"/>
      <c r="M322" s="14"/>
      <c r="N322" s="14"/>
      <c r="O322" s="14"/>
      <c r="P322" s="15">
        <f>SUM(O322:O325)</f>
        <v>378</v>
      </c>
    </row>
    <row r="323" spans="1:16" ht="15" customHeight="1" x14ac:dyDescent="0.25">
      <c r="A323" s="14"/>
      <c r="B323" s="212" t="s">
        <v>274</v>
      </c>
      <c r="C323" s="213"/>
      <c r="D323" s="213"/>
      <c r="E323" s="213"/>
      <c r="F323" s="214"/>
      <c r="G323" s="14"/>
      <c r="H323" s="15">
        <v>1</v>
      </c>
      <c r="I323" s="15"/>
      <c r="J323" s="15"/>
      <c r="K323" s="15"/>
      <c r="L323" s="15"/>
      <c r="M323" s="15">
        <v>378</v>
      </c>
      <c r="N323" s="15" t="str">
        <f>IF(OR(COUNTA(J323:L323)=3,AND(COUNTA(J323:L323)=1,M323&lt;&gt;"")),ROUND(PRODUCT(J323:M323),2),"")</f>
        <v/>
      </c>
      <c r="O323" s="15">
        <f>IF(N323&lt;&gt;"",ROUND(PRODUCT(H323,I323,N323),2),IF(M323&lt;&gt;"",ROUND(PRODUCT(H323,I323,M323),2),ROUND(PRODUCT(H323:L323),2)))</f>
        <v>378</v>
      </c>
      <c r="P323" s="15"/>
    </row>
    <row r="324" spans="1:16" ht="15" customHeight="1" x14ac:dyDescent="0.25">
      <c r="A324" s="84"/>
      <c r="B324" s="212" t="s">
        <v>275</v>
      </c>
      <c r="C324" s="213"/>
      <c r="D324" s="213"/>
      <c r="E324" s="213"/>
      <c r="F324" s="214"/>
      <c r="G324" s="14"/>
      <c r="H324" s="15"/>
      <c r="I324" s="15"/>
      <c r="J324" s="15"/>
      <c r="K324" s="15"/>
      <c r="L324" s="15"/>
      <c r="M324" s="15" t="str">
        <f>IF(COUNTA(J324:L324)=2,ROUND(PRODUCT(J324:L324),2),"")</f>
        <v/>
      </c>
      <c r="N324" s="15" t="str">
        <f>IF(OR(COUNTA(J324:L324)=3,AND(COUNTA(J324:L324)=1,M324&lt;&gt;"")),ROUND(PRODUCT(J324:M324),2),"")</f>
        <v/>
      </c>
      <c r="O324" s="15">
        <f>IF(N324&lt;&gt;"",ROUND(PRODUCT(H324,I324,N324),2),IF(M324&lt;&gt;"",ROUND(PRODUCT(H324,I324,M324),2),ROUND(PRODUCT(H324:L324),2)))</f>
        <v>0</v>
      </c>
      <c r="P324" s="15"/>
    </row>
    <row r="325" spans="1:16" x14ac:dyDescent="0.25">
      <c r="A325" s="4"/>
      <c r="B325" s="4"/>
      <c r="C325" s="4"/>
      <c r="D325" s="4"/>
      <c r="E325" s="4"/>
      <c r="F325" s="4"/>
      <c r="G325" s="4"/>
      <c r="H325" s="4"/>
      <c r="I325" s="4"/>
      <c r="J325" s="4"/>
      <c r="K325" s="4"/>
      <c r="L325" s="4"/>
      <c r="M325" s="4"/>
      <c r="N325" s="4"/>
      <c r="O325" s="4"/>
      <c r="P325" s="4"/>
    </row>
    <row r="326" spans="1:16" ht="26.25" customHeight="1" x14ac:dyDescent="0.25">
      <c r="A326" s="58" t="s">
        <v>49</v>
      </c>
      <c r="B326" s="194" t="s">
        <v>1683</v>
      </c>
      <c r="C326" s="195"/>
      <c r="D326" s="195"/>
      <c r="E326" s="195"/>
      <c r="F326" s="195"/>
      <c r="G326" s="195"/>
      <c r="H326" s="195"/>
      <c r="I326" s="195"/>
      <c r="J326" s="195"/>
      <c r="K326" s="195"/>
      <c r="L326" s="195"/>
      <c r="M326" s="195"/>
      <c r="N326" s="195"/>
      <c r="O326" s="215"/>
      <c r="P326" s="63">
        <f>SUM(O326:O328)</f>
        <v>0</v>
      </c>
    </row>
    <row r="327" spans="1:16" x14ac:dyDescent="0.25">
      <c r="A327" s="4"/>
      <c r="B327" s="4"/>
      <c r="C327" s="4"/>
      <c r="D327" s="4"/>
      <c r="E327" s="4"/>
      <c r="F327" s="4"/>
      <c r="G327" s="4"/>
      <c r="H327" s="4"/>
      <c r="I327" s="4"/>
      <c r="J327" s="4"/>
      <c r="K327" s="4"/>
      <c r="L327" s="4"/>
      <c r="M327" s="4"/>
      <c r="N327" s="4"/>
      <c r="O327" s="4"/>
      <c r="P327" s="4"/>
    </row>
    <row r="328" spans="1:16" ht="37.5" customHeight="1" x14ac:dyDescent="0.25">
      <c r="A328" s="14" t="s">
        <v>133</v>
      </c>
      <c r="B328" s="14" t="s">
        <v>1721</v>
      </c>
      <c r="C328" s="212" t="str">
        <f>VLOOKUP(B328,COMPOSICAO!B:K,2,FALSE)</f>
        <v>JANELA DE FERRO TIPO CAIXILHO BASCULANTE OU FIXO</v>
      </c>
      <c r="D328" s="213"/>
      <c r="E328" s="213"/>
      <c r="F328" s="214"/>
      <c r="G328" s="14" t="str">
        <f>VLOOKUP(B328,COMPOSICAO!B:K,6,FALSE)</f>
        <v>M2</v>
      </c>
      <c r="H328" s="14"/>
      <c r="I328" s="14"/>
      <c r="J328" s="14"/>
      <c r="K328" s="14"/>
      <c r="L328" s="14"/>
      <c r="M328" s="14"/>
      <c r="N328" s="14"/>
      <c r="O328" s="14"/>
      <c r="P328" s="15">
        <f>SUM(O328:O334)</f>
        <v>7</v>
      </c>
    </row>
    <row r="329" spans="1:16" ht="15" customHeight="1" x14ac:dyDescent="0.25">
      <c r="A329" s="14"/>
      <c r="B329" s="212" t="s">
        <v>277</v>
      </c>
      <c r="C329" s="213"/>
      <c r="D329" s="213"/>
      <c r="E329" s="213"/>
      <c r="F329" s="214"/>
      <c r="G329" s="14"/>
      <c r="H329" s="15">
        <v>4</v>
      </c>
      <c r="I329" s="15"/>
      <c r="J329" s="15">
        <v>1</v>
      </c>
      <c r="K329" s="15"/>
      <c r="L329" s="15">
        <v>0.5</v>
      </c>
      <c r="M329" s="15">
        <f>IF(COUNTA(J329:L329)=2,ROUND(PRODUCT(J329:L329),2),"")</f>
        <v>0.5</v>
      </c>
      <c r="N329" s="15" t="str">
        <f>IF(OR(COUNTA(J329:L329)=3,AND(COUNTA(J329:L329)=1,M329&lt;&gt;"")),ROUND(PRODUCT(J329:M329),2),"")</f>
        <v/>
      </c>
      <c r="O329" s="15">
        <f>IF(N329&lt;&gt;"",ROUND(PRODUCT(H329,I329,N329),2),IF(M329&lt;&gt;"",ROUND(PRODUCT(H329,I329,M329),2),ROUND(PRODUCT(H329:L329),2)))</f>
        <v>2</v>
      </c>
      <c r="P329" s="15"/>
    </row>
    <row r="330" spans="1:16" ht="15" customHeight="1" x14ac:dyDescent="0.25">
      <c r="A330" s="14"/>
      <c r="B330" s="212" t="s">
        <v>278</v>
      </c>
      <c r="C330" s="213"/>
      <c r="D330" s="213"/>
      <c r="E330" s="213"/>
      <c r="F330" s="214"/>
      <c r="G330" s="14"/>
      <c r="H330" s="15">
        <v>1</v>
      </c>
      <c r="I330" s="15"/>
      <c r="J330" s="15">
        <v>1.4</v>
      </c>
      <c r="K330" s="15"/>
      <c r="L330" s="15">
        <v>0.5</v>
      </c>
      <c r="M330" s="15">
        <f>IF(COUNTA(J330:L330)=2,ROUND(PRODUCT(J330:L330),2),"")</f>
        <v>0.7</v>
      </c>
      <c r="N330" s="15" t="str">
        <f>IF(OR(COUNTA(J330:L330)=3,AND(COUNTA(J330:L330)=1,M330&lt;&gt;"")),ROUND(PRODUCT(J330:M330),2),"")</f>
        <v/>
      </c>
      <c r="O330" s="15">
        <f>IF(N330&lt;&gt;"",ROUND(PRODUCT(H330,I330,N330),2),IF(M330&lt;&gt;"",ROUND(PRODUCT(H330,I330,M330),2),ROUND(PRODUCT(H330:L330),2)))</f>
        <v>0.7</v>
      </c>
      <c r="P330" s="15"/>
    </row>
    <row r="331" spans="1:16" ht="15" customHeight="1" x14ac:dyDescent="0.25">
      <c r="A331" s="14"/>
      <c r="B331" s="212" t="s">
        <v>279</v>
      </c>
      <c r="C331" s="213"/>
      <c r="D331" s="213"/>
      <c r="E331" s="213"/>
      <c r="F331" s="214"/>
      <c r="G331" s="14"/>
      <c r="H331" s="15">
        <v>1</v>
      </c>
      <c r="I331" s="15"/>
      <c r="J331" s="15">
        <v>2</v>
      </c>
      <c r="K331" s="15"/>
      <c r="L331" s="15">
        <v>0.5</v>
      </c>
      <c r="M331" s="15">
        <f>IF(COUNTA(J331:L331)=2,ROUND(PRODUCT(J331:L331),2),"")</f>
        <v>1</v>
      </c>
      <c r="N331" s="15" t="str">
        <f>IF(OR(COUNTA(J331:L331)=3,AND(COUNTA(J331:L331)=1,M331&lt;&gt;"")),ROUND(PRODUCT(J331:M331),2),"")</f>
        <v/>
      </c>
      <c r="O331" s="15">
        <f>IF(N331&lt;&gt;"",ROUND(PRODUCT(H331,I331,N331),2),IF(M331&lt;&gt;"",ROUND(PRODUCT(H331,I331,M331),2),ROUND(PRODUCT(H331:L331),2)))</f>
        <v>1</v>
      </c>
      <c r="P331" s="15"/>
    </row>
    <row r="332" spans="1:16" ht="15" customHeight="1" x14ac:dyDescent="0.25">
      <c r="A332" s="14"/>
      <c r="B332" s="212" t="s">
        <v>280</v>
      </c>
      <c r="C332" s="213"/>
      <c r="D332" s="213"/>
      <c r="E332" s="213"/>
      <c r="F332" s="214"/>
      <c r="G332" s="14"/>
      <c r="H332" s="15">
        <v>2</v>
      </c>
      <c r="I332" s="15"/>
      <c r="J332" s="15">
        <v>0.8</v>
      </c>
      <c r="K332" s="15"/>
      <c r="L332" s="15">
        <v>0.5</v>
      </c>
      <c r="M332" s="15">
        <f>IF(COUNTA(J332:L332)=2,ROUND(PRODUCT(J332:L332),2),"")</f>
        <v>0.4</v>
      </c>
      <c r="N332" s="15" t="str">
        <f>IF(OR(COUNTA(J332:L332)=3,AND(COUNTA(J332:L332)=1,M332&lt;&gt;"")),ROUND(PRODUCT(J332:M332),2),"")</f>
        <v/>
      </c>
      <c r="O332" s="15">
        <f>IF(N332&lt;&gt;"",ROUND(PRODUCT(H332,I332,N332),2),IF(M332&lt;&gt;"",ROUND(PRODUCT(H332,I332,M332),2),ROUND(PRODUCT(H332:L332),2)))</f>
        <v>0.8</v>
      </c>
      <c r="P332" s="15"/>
    </row>
    <row r="333" spans="1:16" ht="15" customHeight="1" x14ac:dyDescent="0.25">
      <c r="A333" s="14"/>
      <c r="B333" s="212" t="s">
        <v>281</v>
      </c>
      <c r="C333" s="213"/>
      <c r="D333" s="213"/>
      <c r="E333" s="213"/>
      <c r="F333" s="214"/>
      <c r="G333" s="14"/>
      <c r="H333" s="15">
        <v>2</v>
      </c>
      <c r="I333" s="15"/>
      <c r="J333" s="15">
        <v>2.5</v>
      </c>
      <c r="K333" s="15"/>
      <c r="L333" s="15">
        <v>0.5</v>
      </c>
      <c r="M333" s="15">
        <f>IF(COUNTA(J333:L333)=2,ROUND(PRODUCT(J333:L333),2),"")</f>
        <v>1.25</v>
      </c>
      <c r="N333" s="15" t="str">
        <f>IF(OR(COUNTA(J333:L333)=3,AND(COUNTA(J333:L333)=1,M333&lt;&gt;"")),ROUND(PRODUCT(J333:M333),2),"")</f>
        <v/>
      </c>
      <c r="O333" s="15">
        <f>IF(N333&lt;&gt;"",ROUND(PRODUCT(H333,I333,N333),2),IF(M333&lt;&gt;"",ROUND(PRODUCT(H333,I333,M333),2),ROUND(PRODUCT(H333:L333),2)))</f>
        <v>2.5</v>
      </c>
      <c r="P333" s="15"/>
    </row>
    <row r="334" spans="1:16" x14ac:dyDescent="0.25">
      <c r="A334" s="4"/>
      <c r="B334" s="4"/>
      <c r="C334" s="4"/>
      <c r="D334" s="4"/>
      <c r="E334" s="4"/>
      <c r="F334" s="4"/>
      <c r="G334" s="4"/>
      <c r="H334" s="4"/>
      <c r="I334" s="4"/>
      <c r="J334" s="4"/>
      <c r="K334" s="4"/>
      <c r="L334" s="4"/>
      <c r="M334" s="4"/>
      <c r="N334" s="4"/>
      <c r="O334" s="4"/>
      <c r="P334" s="4"/>
    </row>
    <row r="335" spans="1:16" ht="33.75" customHeight="1" x14ac:dyDescent="0.25">
      <c r="A335" s="14" t="s">
        <v>135</v>
      </c>
      <c r="B335" s="14" t="s">
        <v>1722</v>
      </c>
      <c r="C335" s="212" t="str">
        <f>VLOOKUP(B335,COMPOSICAO!B:K,2,FALSE)</f>
        <v>PORTA DE FERRO COMPACTA EM CHAPA, INCLUS. BATENTES E FERRAGENS</v>
      </c>
      <c r="D335" s="213"/>
      <c r="E335" s="213"/>
      <c r="F335" s="214"/>
      <c r="G335" s="14" t="str">
        <f>VLOOKUP(B335,COMPOSICAO!B:K,6,FALSE)</f>
        <v>M2</v>
      </c>
      <c r="H335" s="14"/>
      <c r="I335" s="14"/>
      <c r="J335" s="14"/>
      <c r="K335" s="14"/>
      <c r="L335" s="14"/>
      <c r="M335" s="14"/>
      <c r="N335" s="14"/>
      <c r="O335" s="14"/>
      <c r="P335" s="15">
        <f>SUM(O335:O341)</f>
        <v>11.549999999999999</v>
      </c>
    </row>
    <row r="336" spans="1:16" ht="15" customHeight="1" x14ac:dyDescent="0.25">
      <c r="A336" s="14"/>
      <c r="B336" s="212" t="s">
        <v>151</v>
      </c>
      <c r="C336" s="213"/>
      <c r="D336" s="213"/>
      <c r="E336" s="213"/>
      <c r="F336" s="214"/>
      <c r="G336" s="14"/>
      <c r="H336" s="15">
        <v>2</v>
      </c>
      <c r="I336" s="15"/>
      <c r="J336" s="15"/>
      <c r="K336" s="15">
        <v>0.8</v>
      </c>
      <c r="L336" s="15">
        <v>2.1</v>
      </c>
      <c r="M336" s="15">
        <f>IF(COUNTA(J336:L336)=2,ROUND(PRODUCT(J336:L336),2),"")</f>
        <v>1.68</v>
      </c>
      <c r="N336" s="15" t="str">
        <f>IF(OR(COUNTA(J336:L336)=3,AND(COUNTA(J336:L336)=1,M336&lt;&gt;"")),ROUND(PRODUCT(J336:M336),2),"")</f>
        <v/>
      </c>
      <c r="O336" s="15">
        <f>IF(N336&lt;&gt;"",ROUND(PRODUCT(H336,I336,N336),2),IF(M336&lt;&gt;"",ROUND(PRODUCT(H336,I336,M336),2),ROUND(PRODUCT(H336:L336),2)))</f>
        <v>3.36</v>
      </c>
      <c r="P336" s="15"/>
    </row>
    <row r="337" spans="1:17" ht="15" customHeight="1" x14ac:dyDescent="0.25">
      <c r="A337" s="14"/>
      <c r="B337" s="212" t="s">
        <v>153</v>
      </c>
      <c r="C337" s="213"/>
      <c r="D337" s="213"/>
      <c r="E337" s="213"/>
      <c r="F337" s="214"/>
      <c r="G337" s="14"/>
      <c r="H337" s="15">
        <v>1</v>
      </c>
      <c r="I337" s="15"/>
      <c r="J337" s="15"/>
      <c r="K337" s="15">
        <v>0.9</v>
      </c>
      <c r="L337" s="15">
        <v>2.1</v>
      </c>
      <c r="M337" s="15">
        <f>IF(COUNTA(J337:L337)=2,ROUND(PRODUCT(J337:L337),2),"")</f>
        <v>1.89</v>
      </c>
      <c r="N337" s="15" t="str">
        <f>IF(OR(COUNTA(J337:L337)=3,AND(COUNTA(J337:L337)=1,M337&lt;&gt;"")),ROUND(PRODUCT(J337:M337),2),"")</f>
        <v/>
      </c>
      <c r="O337" s="15">
        <f>IF(N337&lt;&gt;"",ROUND(PRODUCT(H337,I337,N337),2),IF(M337&lt;&gt;"",ROUND(PRODUCT(H337,I337,M337),2),ROUND(PRODUCT(H337:L337),2)))</f>
        <v>1.89</v>
      </c>
      <c r="P337" s="15"/>
    </row>
    <row r="338" spans="1:17" ht="15" customHeight="1" x14ac:dyDescent="0.25">
      <c r="A338" s="14"/>
      <c r="B338" s="212" t="s">
        <v>154</v>
      </c>
      <c r="C338" s="213"/>
      <c r="D338" s="213"/>
      <c r="E338" s="213"/>
      <c r="F338" s="214"/>
      <c r="G338" s="14"/>
      <c r="H338" s="15">
        <v>2</v>
      </c>
      <c r="I338" s="15"/>
      <c r="J338" s="15"/>
      <c r="K338" s="15">
        <v>0.7</v>
      </c>
      <c r="L338" s="15">
        <v>2.1</v>
      </c>
      <c r="M338" s="15">
        <f>IF(COUNTA(J338:L338)=2,ROUND(PRODUCT(J338:L338),2),"")</f>
        <v>1.47</v>
      </c>
      <c r="N338" s="15" t="str">
        <f>IF(OR(COUNTA(J338:L338)=3,AND(COUNTA(J338:L338)=1,M338&lt;&gt;"")),ROUND(PRODUCT(J338:M338),2),"")</f>
        <v/>
      </c>
      <c r="O338" s="15">
        <f>IF(N338&lt;&gt;"",ROUND(PRODUCT(H338,I338,N338),2),IF(M338&lt;&gt;"",ROUND(PRODUCT(H338,I338,M338),2),ROUND(PRODUCT(H338:L338),2)))</f>
        <v>2.94</v>
      </c>
      <c r="P338" s="15"/>
    </row>
    <row r="339" spans="1:17" x14ac:dyDescent="0.25">
      <c r="A339" s="14"/>
      <c r="B339" s="212" t="s">
        <v>283</v>
      </c>
      <c r="C339" s="213"/>
      <c r="D339" s="213"/>
      <c r="E339" s="213"/>
      <c r="F339" s="214"/>
      <c r="G339" s="14"/>
      <c r="H339" s="15">
        <v>1</v>
      </c>
      <c r="I339" s="15"/>
      <c r="J339" s="15"/>
      <c r="K339" s="15">
        <v>0.8</v>
      </c>
      <c r="L339" s="15">
        <v>2.1</v>
      </c>
      <c r="M339" s="15">
        <f>IF(COUNTA(J339:L339)=2,ROUND(PRODUCT(J339:L339),2),"")</f>
        <v>1.68</v>
      </c>
      <c r="N339" s="15" t="str">
        <f>IF(OR(COUNTA(J339:L339)=3,AND(COUNTA(J339:L339)=1,M339&lt;&gt;"")),ROUND(PRODUCT(J339:M339),2),"")</f>
        <v/>
      </c>
      <c r="O339" s="15">
        <f>IF(N339&lt;&gt;"",ROUND(PRODUCT(H339,I339,N339),2),IF(M339&lt;&gt;"",ROUND(PRODUCT(H339,I339,M339),2),ROUND(PRODUCT(H339:L339),2)))</f>
        <v>1.68</v>
      </c>
      <c r="P339" s="15"/>
    </row>
    <row r="340" spans="1:17" ht="15" customHeight="1" x14ac:dyDescent="0.25">
      <c r="A340" s="14"/>
      <c r="B340" s="212" t="s">
        <v>284</v>
      </c>
      <c r="C340" s="213"/>
      <c r="D340" s="213"/>
      <c r="E340" s="213"/>
      <c r="F340" s="214"/>
      <c r="G340" s="14"/>
      <c r="H340" s="15">
        <v>1</v>
      </c>
      <c r="I340" s="15"/>
      <c r="J340" s="15"/>
      <c r="K340" s="15">
        <v>0.8</v>
      </c>
      <c r="L340" s="15">
        <v>2.1</v>
      </c>
      <c r="M340" s="15">
        <f>IF(COUNTA(J340:L340)=2,ROUND(PRODUCT(J340:L340),2),"")</f>
        <v>1.68</v>
      </c>
      <c r="N340" s="15" t="str">
        <f>IF(OR(COUNTA(J340:L340)=3,AND(COUNTA(J340:L340)=1,M340&lt;&gt;"")),ROUND(PRODUCT(J340:M340),2),"")</f>
        <v/>
      </c>
      <c r="O340" s="15">
        <f>IF(N340&lt;&gt;"",ROUND(PRODUCT(H340,I340,N340),2),IF(M340&lt;&gt;"",ROUND(PRODUCT(H340,I340,M340),2),ROUND(PRODUCT(H340:L340),2)))</f>
        <v>1.68</v>
      </c>
      <c r="P340" s="15"/>
    </row>
    <row r="341" spans="1:17" ht="15" customHeight="1" x14ac:dyDescent="0.25">
      <c r="A341" s="4"/>
      <c r="B341" s="4"/>
      <c r="C341" s="4"/>
      <c r="D341" s="4"/>
      <c r="E341" s="4"/>
      <c r="F341" s="4"/>
      <c r="G341" s="4"/>
      <c r="H341" s="4"/>
      <c r="I341" s="4"/>
      <c r="J341" s="4"/>
      <c r="K341" s="4"/>
      <c r="L341" s="4"/>
      <c r="M341" s="4"/>
      <c r="N341" s="4"/>
      <c r="O341" s="4"/>
      <c r="P341" s="4"/>
    </row>
    <row r="342" spans="1:17" ht="45.75" customHeight="1" x14ac:dyDescent="0.25">
      <c r="A342" s="14" t="s">
        <v>137</v>
      </c>
      <c r="B342" s="14" t="s">
        <v>1723</v>
      </c>
      <c r="C342" s="212" t="str">
        <f>VLOOKUP(B342,COMPOSICAO!B:K,2,FALSE)</f>
        <v>PORTÃO DE METALON E BARRA CHATA DE FERRO C/FECHADURA E DOBRADIÇA, INCLUS. PINTURA ESMALTE SINTÉTICO</v>
      </c>
      <c r="D342" s="213"/>
      <c r="E342" s="213"/>
      <c r="F342" s="214"/>
      <c r="G342" s="14" t="str">
        <f>VLOOKUP(B342,COMPOSICAO!B:K,6,FALSE)</f>
        <v>M2</v>
      </c>
      <c r="H342" s="14"/>
      <c r="I342" s="14"/>
      <c r="J342" s="14"/>
      <c r="K342" s="14"/>
      <c r="L342" s="14"/>
      <c r="M342" s="14"/>
      <c r="N342" s="14"/>
      <c r="O342" s="14"/>
      <c r="P342" s="15">
        <f>SUM(O342:O346)</f>
        <v>11.2</v>
      </c>
    </row>
    <row r="343" spans="1:17" ht="15" customHeight="1" x14ac:dyDescent="0.25">
      <c r="A343" s="14"/>
      <c r="B343" s="212" t="s">
        <v>152</v>
      </c>
      <c r="C343" s="213"/>
      <c r="D343" s="213"/>
      <c r="E343" s="213"/>
      <c r="F343" s="214"/>
      <c r="G343" s="14"/>
      <c r="H343" s="15">
        <v>2</v>
      </c>
      <c r="I343" s="15"/>
      <c r="J343" s="15"/>
      <c r="K343" s="15">
        <v>0.9</v>
      </c>
      <c r="L343" s="15">
        <v>2.1</v>
      </c>
      <c r="M343" s="15">
        <f>IF(COUNTA(J343:L343)=2,ROUND(PRODUCT(J343:L343),2),"")</f>
        <v>1.89</v>
      </c>
      <c r="N343" s="15" t="str">
        <f>IF(OR(COUNTA(J343:L343)=3,AND(COUNTA(J343:L343)=1,M343&lt;&gt;"")),ROUND(PRODUCT(J343:M343),2),"")</f>
        <v/>
      </c>
      <c r="O343" s="15">
        <f>IF(N343&lt;&gt;"",ROUND(PRODUCT(H343,I343,N343),2),IF(M343&lt;&gt;"",ROUND(PRODUCT(H343,I343,M343),2),ROUND(PRODUCT(H343:L343),2)))</f>
        <v>3.78</v>
      </c>
      <c r="P343" s="15"/>
      <c r="Q343" s="16"/>
    </row>
    <row r="344" spans="1:17" ht="15" customHeight="1" x14ac:dyDescent="0.25">
      <c r="A344" s="14"/>
      <c r="B344" s="212" t="s">
        <v>286</v>
      </c>
      <c r="C344" s="213"/>
      <c r="D344" s="213"/>
      <c r="E344" s="213"/>
      <c r="F344" s="214"/>
      <c r="G344" s="14"/>
      <c r="H344" s="15">
        <v>1</v>
      </c>
      <c r="I344" s="15"/>
      <c r="J344" s="15"/>
      <c r="K344" s="15">
        <v>1.8</v>
      </c>
      <c r="L344" s="15">
        <v>2.06</v>
      </c>
      <c r="M344" s="15">
        <f>IF(COUNTA(J344:L344)=2,ROUND(PRODUCT(J344:L344),2),"")</f>
        <v>3.71</v>
      </c>
      <c r="N344" s="15" t="str">
        <f>IF(OR(COUNTA(J344:L344)=3,AND(COUNTA(J344:L344)=1,M344&lt;&gt;"")),ROUND(PRODUCT(J344:M344),2),"")</f>
        <v/>
      </c>
      <c r="O344" s="15">
        <f>IF(N344&lt;&gt;"",ROUND(PRODUCT(H344,I344,N344),2),IF(M344&lt;&gt;"",ROUND(PRODUCT(H344,I344,M344),2),ROUND(PRODUCT(H344:L344),2)))</f>
        <v>3.71</v>
      </c>
      <c r="P344" s="15"/>
    </row>
    <row r="345" spans="1:17" ht="15" customHeight="1" x14ac:dyDescent="0.25">
      <c r="A345" s="14"/>
      <c r="B345" s="212" t="s">
        <v>287</v>
      </c>
      <c r="C345" s="213"/>
      <c r="D345" s="213"/>
      <c r="E345" s="213"/>
      <c r="F345" s="214"/>
      <c r="G345" s="14"/>
      <c r="H345" s="15">
        <v>1</v>
      </c>
      <c r="I345" s="15"/>
      <c r="J345" s="15"/>
      <c r="K345" s="15">
        <v>1.8</v>
      </c>
      <c r="L345" s="15">
        <v>2.06</v>
      </c>
      <c r="M345" s="15">
        <f>IF(COUNTA(J345:L345)=2,ROUND(PRODUCT(J345:L345),2),"")</f>
        <v>3.71</v>
      </c>
      <c r="N345" s="15" t="str">
        <f>IF(OR(COUNTA(J345:L345)=3,AND(COUNTA(J345:L345)=1,M345&lt;&gt;"")),ROUND(PRODUCT(J345:M345),2),"")</f>
        <v/>
      </c>
      <c r="O345" s="15">
        <f>IF(N345&lt;&gt;"",ROUND(PRODUCT(H345,I345,N345),2),IF(M345&lt;&gt;"",ROUND(PRODUCT(H345,I345,M345),2),ROUND(PRODUCT(H345:L345),2)))</f>
        <v>3.71</v>
      </c>
      <c r="P345" s="15"/>
    </row>
    <row r="346" spans="1:17" ht="15" customHeight="1" x14ac:dyDescent="0.25">
      <c r="A346" s="4"/>
      <c r="B346" s="4"/>
      <c r="C346" s="4"/>
      <c r="D346" s="4"/>
      <c r="E346" s="4"/>
      <c r="F346" s="4"/>
      <c r="G346" s="4"/>
      <c r="H346" s="4"/>
      <c r="I346" s="4"/>
      <c r="J346" s="4"/>
      <c r="K346" s="4"/>
      <c r="L346" s="4"/>
      <c r="M346" s="4"/>
      <c r="N346" s="4"/>
      <c r="O346" s="4"/>
      <c r="P346" s="4"/>
      <c r="Q346" s="16"/>
    </row>
    <row r="347" spans="1:17" ht="48" customHeight="1" x14ac:dyDescent="0.25">
      <c r="A347" s="14" t="s">
        <v>139</v>
      </c>
      <c r="B347" s="20">
        <v>91341</v>
      </c>
      <c r="C347" s="212" t="str">
        <f>VLOOKUP(B347,COMPOSICAO!B:K,2,FALSE)</f>
        <v>PORTA EM ALUMÍNIO DE ABRIR TIPO VENEZIANA COM GUARNIÇÃO, FIXAÇÃO COM PARAFUSOS - FORNECIMENTO E INSTALAÇÃO. AF_12/2019</v>
      </c>
      <c r="D347" s="213"/>
      <c r="E347" s="213"/>
      <c r="F347" s="214"/>
      <c r="G347" s="14" t="str">
        <f>VLOOKUP(B347,COMPOSICAO!B:K,6,FALSE)</f>
        <v>M2</v>
      </c>
      <c r="H347" s="14"/>
      <c r="I347" s="14"/>
      <c r="J347" s="14"/>
      <c r="K347" s="14"/>
      <c r="L347" s="14"/>
      <c r="M347" s="14"/>
      <c r="N347" s="14"/>
      <c r="O347" s="14"/>
      <c r="P347" s="15">
        <f>SUM(O347:O350)</f>
        <v>6.72</v>
      </c>
    </row>
    <row r="348" spans="1:17" ht="15" customHeight="1" x14ac:dyDescent="0.25">
      <c r="A348" s="14"/>
      <c r="B348" s="212" t="s">
        <v>288</v>
      </c>
      <c r="C348" s="213"/>
      <c r="D348" s="213"/>
      <c r="E348" s="213"/>
      <c r="F348" s="214"/>
      <c r="G348" s="14"/>
      <c r="H348" s="15">
        <v>7</v>
      </c>
      <c r="I348" s="15"/>
      <c r="J348" s="15"/>
      <c r="K348" s="15">
        <v>0.6</v>
      </c>
      <c r="L348" s="15">
        <v>1.6</v>
      </c>
      <c r="M348" s="15">
        <f>IF(COUNTA(J348:L348)=2,ROUND(PRODUCT(J348:L348),2),"")</f>
        <v>0.96</v>
      </c>
      <c r="N348" s="15" t="str">
        <f>IF(OR(COUNTA(J348:L348)=3,AND(COUNTA(J348:L348)=1,M348&lt;&gt;"")),ROUND(PRODUCT(J348:M348),2),"")</f>
        <v/>
      </c>
      <c r="O348" s="15">
        <f>IF(N348&lt;&gt;"",ROUND(PRODUCT(H348,I348,N348),2),IF(M348&lt;&gt;"",ROUND(PRODUCT(H348,I348,M348),2),ROUND(PRODUCT(H348:L348),2)))</f>
        <v>6.72</v>
      </c>
      <c r="P348" s="15"/>
    </row>
    <row r="349" spans="1:17" ht="15" customHeight="1" x14ac:dyDescent="0.25">
      <c r="A349" s="84"/>
      <c r="B349" s="212" t="s">
        <v>289</v>
      </c>
      <c r="C349" s="213"/>
      <c r="D349" s="213"/>
      <c r="E349" s="213"/>
      <c r="F349" s="214"/>
      <c r="G349" s="14"/>
      <c r="H349" s="15"/>
      <c r="I349" s="15"/>
      <c r="J349" s="15"/>
      <c r="K349" s="15"/>
      <c r="L349" s="15"/>
      <c r="M349" s="15" t="str">
        <f>IF(COUNTA(J349:L349)=2,ROUND(PRODUCT(J349:L349),2),"")</f>
        <v/>
      </c>
      <c r="N349" s="15" t="str">
        <f>IF(OR(COUNTA(J349:L349)=3,AND(COUNTA(J349:L349)=1,M349&lt;&gt;"")),ROUND(PRODUCT(J349:M349),2),"")</f>
        <v/>
      </c>
      <c r="O349" s="15">
        <f>IF(N349&lt;&gt;"",ROUND(PRODUCT(H349,I349,N349),2),IF(M349&lt;&gt;"",ROUND(PRODUCT(H349,I349,M349),2),ROUND(PRODUCT(H349:L349),2)))</f>
        <v>0</v>
      </c>
      <c r="P349" s="15"/>
      <c r="Q349" s="16"/>
    </row>
    <row r="350" spans="1:17" ht="15" customHeight="1" x14ac:dyDescent="0.25">
      <c r="A350" s="4"/>
      <c r="B350" s="4"/>
      <c r="C350" s="4"/>
      <c r="D350" s="4"/>
      <c r="E350" s="4"/>
      <c r="F350" s="4"/>
      <c r="G350" s="4"/>
      <c r="H350" s="4"/>
      <c r="I350" s="4"/>
      <c r="J350" s="4"/>
      <c r="K350" s="4"/>
      <c r="L350" s="4"/>
      <c r="M350" s="4"/>
      <c r="N350" s="4"/>
      <c r="O350" s="4"/>
      <c r="P350" s="4"/>
    </row>
    <row r="351" spans="1:17" ht="24.95" customHeight="1" x14ac:dyDescent="0.25">
      <c r="A351" s="58" t="s">
        <v>50</v>
      </c>
      <c r="B351" s="194" t="s">
        <v>291</v>
      </c>
      <c r="C351" s="195"/>
      <c r="D351" s="195"/>
      <c r="E351" s="195"/>
      <c r="F351" s="195"/>
      <c r="G351" s="195"/>
      <c r="H351" s="195"/>
      <c r="I351" s="195"/>
      <c r="J351" s="195"/>
      <c r="K351" s="195"/>
      <c r="L351" s="195"/>
      <c r="M351" s="195"/>
      <c r="N351" s="195"/>
      <c r="O351" s="215"/>
      <c r="P351" s="63">
        <f>SUM(O351:O353)</f>
        <v>0</v>
      </c>
    </row>
    <row r="352" spans="1:17" ht="15" customHeight="1" x14ac:dyDescent="0.25">
      <c r="A352" s="4"/>
      <c r="B352" s="4"/>
      <c r="C352" s="4"/>
      <c r="D352" s="4"/>
      <c r="E352" s="4"/>
      <c r="F352" s="4"/>
      <c r="G352" s="4"/>
      <c r="H352" s="4"/>
      <c r="I352" s="4"/>
      <c r="J352" s="4"/>
      <c r="K352" s="4"/>
      <c r="L352" s="4"/>
      <c r="M352" s="4"/>
      <c r="N352" s="4"/>
      <c r="O352" s="4"/>
      <c r="P352" s="4"/>
    </row>
    <row r="353" spans="1:16" ht="15" customHeight="1" x14ac:dyDescent="0.25">
      <c r="A353" s="14" t="s">
        <v>146</v>
      </c>
      <c r="B353" s="14" t="s">
        <v>290</v>
      </c>
      <c r="C353" s="212" t="s">
        <v>291</v>
      </c>
      <c r="D353" s="213"/>
      <c r="E353" s="213"/>
      <c r="F353" s="214"/>
      <c r="G353" s="14" t="s">
        <v>292</v>
      </c>
      <c r="H353" s="14"/>
      <c r="I353" s="14"/>
      <c r="J353" s="14"/>
      <c r="K353" s="14"/>
      <c r="L353" s="14"/>
      <c r="M353" s="14"/>
      <c r="N353" s="14"/>
      <c r="O353" s="14"/>
      <c r="P353" s="15">
        <f>SUM(O353:O355)</f>
        <v>1</v>
      </c>
    </row>
    <row r="354" spans="1:16" x14ac:dyDescent="0.25">
      <c r="A354" s="14"/>
      <c r="B354" s="212" t="s">
        <v>1684</v>
      </c>
      <c r="C354" s="213"/>
      <c r="D354" s="213"/>
      <c r="E354" s="213"/>
      <c r="F354" s="214"/>
      <c r="G354" s="14"/>
      <c r="H354" s="15">
        <v>1</v>
      </c>
      <c r="I354" s="15"/>
      <c r="J354" s="15"/>
      <c r="K354" s="15"/>
      <c r="L354" s="15"/>
      <c r="M354" s="15" t="str">
        <f>IF(COUNTA(J354:L354)=2,ROUND(PRODUCT(J354:L354),2),"")</f>
        <v/>
      </c>
      <c r="N354" s="15" t="str">
        <f>IF(OR(COUNTA(J354:L354)=3,AND(COUNTA(J354:L354)=1,M354&lt;&gt;"")),ROUND(PRODUCT(J354:M354),2),"")</f>
        <v/>
      </c>
      <c r="O354" s="15">
        <f>IF(N354&lt;&gt;"",ROUND(PRODUCT(H354,I354,N354),2),IF(M354&lt;&gt;"",ROUND(PRODUCT(H354,I354,M354),2),ROUND(PRODUCT(H354:L354),2)))</f>
        <v>1</v>
      </c>
      <c r="P354" s="15"/>
    </row>
    <row r="355" spans="1:16" ht="15" customHeight="1" x14ac:dyDescent="0.25">
      <c r="A355" s="4"/>
      <c r="B355" s="4"/>
      <c r="C355" s="4"/>
      <c r="D355" s="4"/>
      <c r="E355" s="4"/>
      <c r="F355" s="4"/>
      <c r="G355" s="4"/>
      <c r="H355" s="4"/>
      <c r="I355" s="4"/>
      <c r="J355" s="4"/>
      <c r="K355" s="4"/>
      <c r="L355" s="4"/>
      <c r="M355" s="4"/>
      <c r="N355" s="4"/>
      <c r="O355" s="4"/>
      <c r="P355" s="4"/>
    </row>
    <row r="356" spans="1:16" ht="24.95" customHeight="1" x14ac:dyDescent="0.25">
      <c r="A356" s="58" t="s">
        <v>51</v>
      </c>
      <c r="B356" s="194" t="s">
        <v>293</v>
      </c>
      <c r="C356" s="195"/>
      <c r="D356" s="195"/>
      <c r="E356" s="195"/>
      <c r="F356" s="195"/>
      <c r="G356" s="195"/>
      <c r="H356" s="195"/>
      <c r="I356" s="195"/>
      <c r="J356" s="195"/>
      <c r="K356" s="195"/>
      <c r="L356" s="195"/>
      <c r="M356" s="195"/>
      <c r="N356" s="195"/>
      <c r="O356" s="215"/>
      <c r="P356" s="63">
        <f>SUM(O356:O358)</f>
        <v>0</v>
      </c>
    </row>
    <row r="357" spans="1:16" ht="15" customHeight="1" x14ac:dyDescent="0.25">
      <c r="A357" s="4"/>
      <c r="B357" s="4"/>
      <c r="C357" s="4"/>
      <c r="D357" s="4"/>
      <c r="E357" s="4"/>
      <c r="F357" s="4"/>
      <c r="G357" s="4"/>
      <c r="H357" s="4"/>
      <c r="I357" s="4"/>
      <c r="J357" s="4"/>
      <c r="K357" s="4"/>
      <c r="L357" s="4"/>
      <c r="M357" s="4"/>
      <c r="N357" s="4"/>
      <c r="O357" s="4"/>
      <c r="P357" s="4"/>
    </row>
    <row r="358" spans="1:16" ht="15" customHeight="1" x14ac:dyDescent="0.25">
      <c r="A358" s="14" t="s">
        <v>148</v>
      </c>
      <c r="B358" s="14" t="s">
        <v>290</v>
      </c>
      <c r="C358" s="212" t="s">
        <v>293</v>
      </c>
      <c r="D358" s="213"/>
      <c r="E358" s="213"/>
      <c r="F358" s="214"/>
      <c r="G358" s="14" t="s">
        <v>292</v>
      </c>
      <c r="H358" s="14"/>
      <c r="I358" s="14"/>
      <c r="J358" s="14"/>
      <c r="K358" s="14"/>
      <c r="L358" s="14"/>
      <c r="M358" s="14"/>
      <c r="N358" s="14"/>
      <c r="O358" s="14"/>
      <c r="P358" s="15">
        <f>SUM(O358:O360)</f>
        <v>1</v>
      </c>
    </row>
    <row r="359" spans="1:16" x14ac:dyDescent="0.25">
      <c r="A359" s="14"/>
      <c r="B359" s="212" t="s">
        <v>1684</v>
      </c>
      <c r="C359" s="213"/>
      <c r="D359" s="213"/>
      <c r="E359" s="213"/>
      <c r="F359" s="214"/>
      <c r="G359" s="14"/>
      <c r="H359" s="15">
        <v>1</v>
      </c>
      <c r="I359" s="15"/>
      <c r="J359" s="15"/>
      <c r="K359" s="15"/>
      <c r="L359" s="15"/>
      <c r="M359" s="15" t="str">
        <f>IF(COUNTA(J359:L359)=2,ROUND(PRODUCT(J359:L359),2),"")</f>
        <v/>
      </c>
      <c r="N359" s="15" t="str">
        <f>IF(OR(COUNTA(J359:L359)=3,AND(COUNTA(J359:L359)=1,M359&lt;&gt;"")),ROUND(PRODUCT(J359:M359),2),"")</f>
        <v/>
      </c>
      <c r="O359" s="15">
        <f>IF(N359&lt;&gt;"",ROUND(PRODUCT(H359,I359,N359),2),IF(M359&lt;&gt;"",ROUND(PRODUCT(H359,I359,M359),2),ROUND(PRODUCT(H359:L359),2)))</f>
        <v>1</v>
      </c>
      <c r="P359" s="15"/>
    </row>
    <row r="360" spans="1:16" ht="15" customHeight="1" x14ac:dyDescent="0.25">
      <c r="A360" s="4"/>
      <c r="B360" s="4"/>
      <c r="C360" s="4"/>
      <c r="D360" s="4"/>
      <c r="E360" s="4"/>
      <c r="F360" s="4"/>
      <c r="G360" s="4"/>
      <c r="H360" s="4"/>
      <c r="I360" s="4"/>
      <c r="J360" s="4"/>
      <c r="K360" s="4"/>
      <c r="L360" s="4"/>
      <c r="M360" s="4"/>
      <c r="N360" s="4"/>
      <c r="O360" s="4"/>
      <c r="P360" s="4"/>
    </row>
    <row r="361" spans="1:16" ht="24.95" customHeight="1" x14ac:dyDescent="0.25">
      <c r="A361" s="58" t="s">
        <v>52</v>
      </c>
      <c r="B361" s="194" t="s">
        <v>294</v>
      </c>
      <c r="C361" s="195"/>
      <c r="D361" s="195"/>
      <c r="E361" s="195"/>
      <c r="F361" s="195"/>
      <c r="G361" s="195"/>
      <c r="H361" s="195"/>
      <c r="I361" s="195"/>
      <c r="J361" s="195"/>
      <c r="K361" s="195"/>
      <c r="L361" s="195"/>
      <c r="M361" s="195"/>
      <c r="N361" s="195"/>
      <c r="O361" s="215"/>
      <c r="P361" s="63">
        <f>SUM(O361:O363)</f>
        <v>0</v>
      </c>
    </row>
    <row r="362" spans="1:16" ht="15" customHeight="1" x14ac:dyDescent="0.25">
      <c r="A362" s="4"/>
      <c r="B362" s="4"/>
      <c r="C362" s="4"/>
      <c r="D362" s="4"/>
      <c r="E362" s="4"/>
      <c r="F362" s="4"/>
      <c r="G362" s="4"/>
      <c r="H362" s="4"/>
      <c r="I362" s="4"/>
      <c r="J362" s="4"/>
      <c r="K362" s="4"/>
      <c r="L362" s="4"/>
      <c r="M362" s="4"/>
      <c r="N362" s="4"/>
      <c r="O362" s="4"/>
      <c r="P362" s="4"/>
    </row>
    <row r="363" spans="1:16" ht="15" customHeight="1" x14ac:dyDescent="0.25">
      <c r="A363" s="14" t="s">
        <v>156</v>
      </c>
      <c r="B363" s="14" t="s">
        <v>290</v>
      </c>
      <c r="C363" s="212" t="s">
        <v>294</v>
      </c>
      <c r="D363" s="213"/>
      <c r="E363" s="213"/>
      <c r="F363" s="214"/>
      <c r="G363" s="14" t="s">
        <v>292</v>
      </c>
      <c r="H363" s="14"/>
      <c r="I363" s="14"/>
      <c r="J363" s="14"/>
      <c r="K363" s="14"/>
      <c r="L363" s="14"/>
      <c r="M363" s="14"/>
      <c r="N363" s="14"/>
      <c r="O363" s="14"/>
      <c r="P363" s="15">
        <f>SUM(O363:O365)</f>
        <v>1</v>
      </c>
    </row>
    <row r="364" spans="1:16" x14ac:dyDescent="0.25">
      <c r="A364" s="14"/>
      <c r="B364" s="212" t="s">
        <v>1684</v>
      </c>
      <c r="C364" s="213"/>
      <c r="D364" s="213"/>
      <c r="E364" s="213"/>
      <c r="F364" s="214"/>
      <c r="G364" s="14"/>
      <c r="H364" s="15">
        <v>1</v>
      </c>
      <c r="I364" s="15"/>
      <c r="J364" s="15"/>
      <c r="K364" s="15"/>
      <c r="L364" s="15"/>
      <c r="M364" s="15" t="str">
        <f>IF(COUNTA(J364:L364)=2,ROUND(PRODUCT(J364:L364),2),"")</f>
        <v/>
      </c>
      <c r="N364" s="15" t="str">
        <f>IF(OR(COUNTA(J364:L364)=3,AND(COUNTA(J364:L364)=1,M364&lt;&gt;"")),ROUND(PRODUCT(J364:M364),2),"")</f>
        <v/>
      </c>
      <c r="O364" s="15">
        <f>IF(N364&lt;&gt;"",ROUND(PRODUCT(H364,I364,N364),2),IF(M364&lt;&gt;"",ROUND(PRODUCT(H364,I364,M364),2),ROUND(PRODUCT(H364:L364),2)))</f>
        <v>1</v>
      </c>
      <c r="P364" s="15"/>
    </row>
    <row r="365" spans="1:16" ht="15" customHeight="1" x14ac:dyDescent="0.25">
      <c r="A365" s="4"/>
      <c r="B365" s="4"/>
      <c r="C365" s="4"/>
      <c r="D365" s="4"/>
      <c r="E365" s="4"/>
      <c r="F365" s="4"/>
      <c r="G365" s="4"/>
      <c r="H365" s="4"/>
      <c r="I365" s="4"/>
      <c r="J365" s="4"/>
      <c r="K365" s="4"/>
      <c r="L365" s="4"/>
      <c r="M365" s="4"/>
      <c r="N365" s="4"/>
      <c r="O365" s="4"/>
      <c r="P365" s="4"/>
    </row>
    <row r="366" spans="1:16" ht="25.5" customHeight="1" x14ac:dyDescent="0.25">
      <c r="A366" s="58" t="s">
        <v>53</v>
      </c>
      <c r="B366" s="194" t="s">
        <v>1685</v>
      </c>
      <c r="C366" s="195"/>
      <c r="D366" s="195"/>
      <c r="E366" s="195"/>
      <c r="F366" s="195"/>
      <c r="G366" s="195"/>
      <c r="H366" s="195"/>
      <c r="I366" s="195"/>
      <c r="J366" s="195"/>
      <c r="K366" s="195"/>
      <c r="L366" s="195"/>
      <c r="M366" s="195"/>
      <c r="N366" s="195"/>
      <c r="O366" s="215"/>
      <c r="P366" s="63">
        <f>SUM(O366:O368)</f>
        <v>0</v>
      </c>
    </row>
    <row r="367" spans="1:16" ht="15" customHeight="1" x14ac:dyDescent="0.25">
      <c r="A367" s="4"/>
      <c r="B367" s="4"/>
      <c r="C367" s="4"/>
      <c r="D367" s="4"/>
      <c r="E367" s="4"/>
      <c r="F367" s="4"/>
      <c r="G367" s="4"/>
      <c r="H367" s="4"/>
      <c r="I367" s="4"/>
      <c r="J367" s="4"/>
      <c r="K367" s="4"/>
      <c r="L367" s="4"/>
      <c r="M367" s="4"/>
      <c r="N367" s="4"/>
      <c r="O367" s="4"/>
      <c r="P367" s="4"/>
    </row>
    <row r="368" spans="1:16" ht="49.5" customHeight="1" x14ac:dyDescent="0.25">
      <c r="A368" s="14" t="s">
        <v>161</v>
      </c>
      <c r="B368" s="20">
        <v>101908</v>
      </c>
      <c r="C368" s="212" t="str">
        <f>VLOOKUP(B368,COMPOSICAO!B:K,2,FALSE)</f>
        <v>EXTINTOR DE INCÊNDIO PORTÁTIL COM CARGA DE PQS DE 4 KG, CLASSE BC - FORNECIMENTO E INSTALAÇÃO. AF_10/2020_P</v>
      </c>
      <c r="D368" s="213"/>
      <c r="E368" s="213"/>
      <c r="F368" s="214"/>
      <c r="G368" s="14" t="str">
        <f>VLOOKUP(B368,COMPOSICAO!B:K,6,FALSE)</f>
        <v>UN</v>
      </c>
      <c r="H368" s="14"/>
      <c r="I368" s="14"/>
      <c r="J368" s="14"/>
      <c r="K368" s="14"/>
      <c r="L368" s="14"/>
      <c r="M368" s="14"/>
      <c r="N368" s="14"/>
      <c r="O368" s="14"/>
      <c r="P368" s="15">
        <f>SUM(O368:O370)</f>
        <v>7</v>
      </c>
    </row>
    <row r="369" spans="1:16" x14ac:dyDescent="0.25">
      <c r="A369" s="14"/>
      <c r="B369" s="212" t="s">
        <v>21</v>
      </c>
      <c r="C369" s="213"/>
      <c r="D369" s="213"/>
      <c r="E369" s="213"/>
      <c r="F369" s="214"/>
      <c r="G369" s="14"/>
      <c r="H369" s="15">
        <v>7</v>
      </c>
      <c r="I369" s="15"/>
      <c r="J369" s="15"/>
      <c r="K369" s="15"/>
      <c r="L369" s="15"/>
      <c r="M369" s="15" t="str">
        <f>IF(COUNTA(J369:L369)=2,ROUND(PRODUCT(J369:L369),2),"")</f>
        <v/>
      </c>
      <c r="N369" s="15" t="str">
        <f>IF(OR(COUNTA(J369:L369)=3,AND(COUNTA(J369:L369)=1,M369&lt;&gt;"")),ROUND(PRODUCT(J369:M369),2),"")</f>
        <v/>
      </c>
      <c r="O369" s="15">
        <f>IF(N369&lt;&gt;"",ROUND(PRODUCT(H369,I369,N369),2),IF(M369&lt;&gt;"",ROUND(PRODUCT(H369,I369,M369),2),ROUND(PRODUCT(H369:L369),2)))</f>
        <v>7</v>
      </c>
      <c r="P369" s="15"/>
    </row>
    <row r="370" spans="1:16" ht="15" customHeight="1" x14ac:dyDescent="0.25">
      <c r="A370" s="4"/>
      <c r="B370" s="4"/>
      <c r="C370" s="4"/>
      <c r="D370" s="4"/>
      <c r="E370" s="4"/>
      <c r="F370" s="4"/>
      <c r="G370" s="4"/>
      <c r="H370" s="4"/>
      <c r="I370" s="4"/>
      <c r="J370" s="4"/>
      <c r="K370" s="4"/>
      <c r="L370" s="4"/>
      <c r="M370" s="4"/>
      <c r="N370" s="4"/>
      <c r="O370" s="4"/>
      <c r="P370" s="4"/>
    </row>
    <row r="371" spans="1:16" ht="46.5" customHeight="1" x14ac:dyDescent="0.25">
      <c r="A371" s="14" t="s">
        <v>1686</v>
      </c>
      <c r="B371" s="20">
        <v>97599</v>
      </c>
      <c r="C371" s="212" t="str">
        <f>VLOOKUP(B371,COMPOSICAO!B:K,2,FALSE)</f>
        <v>LUMINÁRIA DE EMERGÊNCIA, COM 30 LÂMPADAS LED DE 2 W, SEM REATOR - FORNECIMENTO E INSTALAÇÃO. AF_02/2020</v>
      </c>
      <c r="D371" s="213"/>
      <c r="E371" s="213"/>
      <c r="F371" s="214"/>
      <c r="G371" s="14" t="str">
        <f>VLOOKUP(B371,COMPOSICAO!B:K,6,FALSE)</f>
        <v>UN</v>
      </c>
      <c r="H371" s="14"/>
      <c r="I371" s="14"/>
      <c r="J371" s="14"/>
      <c r="K371" s="14"/>
      <c r="L371" s="14"/>
      <c r="M371" s="14"/>
      <c r="N371" s="14"/>
      <c r="O371" s="14"/>
      <c r="P371" s="15">
        <f>SUM(O371:O373)</f>
        <v>10</v>
      </c>
    </row>
    <row r="372" spans="1:16" x14ac:dyDescent="0.25">
      <c r="A372" s="14"/>
      <c r="B372" s="212" t="s">
        <v>11536</v>
      </c>
      <c r="C372" s="213"/>
      <c r="D372" s="213"/>
      <c r="E372" s="213"/>
      <c r="F372" s="214"/>
      <c r="G372" s="14"/>
      <c r="H372" s="15">
        <v>10</v>
      </c>
      <c r="I372" s="15"/>
      <c r="J372" s="15"/>
      <c r="K372" s="15"/>
      <c r="L372" s="15"/>
      <c r="M372" s="15" t="str">
        <f>IF(COUNTA(J372:L372)=2,ROUND(PRODUCT(J372:L372),2),"")</f>
        <v/>
      </c>
      <c r="N372" s="15" t="str">
        <f>IF(OR(COUNTA(J372:L372)=3,AND(COUNTA(J372:L372)=1,M372&lt;&gt;"")),ROUND(PRODUCT(J372:M372),2),"")</f>
        <v/>
      </c>
      <c r="O372" s="15">
        <f>IF(N372&lt;&gt;"",ROUND(PRODUCT(H372,I372,N372),2),IF(M372&lt;&gt;"",ROUND(PRODUCT(H372,I372,M372),2),ROUND(PRODUCT(H372:L372),2)))</f>
        <v>10</v>
      </c>
      <c r="P372" s="15"/>
    </row>
    <row r="373" spans="1:16" ht="15" customHeight="1" x14ac:dyDescent="0.25">
      <c r="A373" s="4"/>
      <c r="B373" s="4"/>
      <c r="C373" s="4"/>
      <c r="D373" s="4"/>
      <c r="E373" s="4"/>
      <c r="F373" s="4"/>
      <c r="G373" s="4"/>
      <c r="H373" s="4"/>
      <c r="I373" s="4"/>
      <c r="J373" s="4"/>
      <c r="K373" s="4"/>
      <c r="L373" s="4"/>
      <c r="M373" s="4"/>
      <c r="N373" s="4"/>
      <c r="O373" s="4"/>
      <c r="P373" s="4"/>
    </row>
    <row r="374" spans="1:16" ht="51.75" customHeight="1" x14ac:dyDescent="0.25">
      <c r="A374" s="14" t="s">
        <v>1687</v>
      </c>
      <c r="B374" s="20">
        <v>72947</v>
      </c>
      <c r="C374" s="212" t="str">
        <f>VLOOKUP(B374,COMPOSICAO!B:K,2,FALSE)</f>
        <v>SINALIZACAO HORIZONTAL COM TINTA RETRORREFLETIVA A BASE DE RESINA ACRILICA COM MICROESFERAS DE VIDRO</v>
      </c>
      <c r="D374" s="213"/>
      <c r="E374" s="213"/>
      <c r="F374" s="214"/>
      <c r="G374" s="14" t="str">
        <f>VLOOKUP(B374,COMPOSICAO!B:K,6,FALSE)</f>
        <v>M2</v>
      </c>
      <c r="H374" s="14"/>
      <c r="I374" s="14"/>
      <c r="J374" s="14"/>
      <c r="K374" s="14"/>
      <c r="L374" s="14"/>
      <c r="M374" s="14"/>
      <c r="N374" s="14"/>
      <c r="O374" s="14"/>
      <c r="P374" s="15">
        <f>SUM(O374:O376)</f>
        <v>7</v>
      </c>
    </row>
    <row r="375" spans="1:16" ht="15" customHeight="1" x14ac:dyDescent="0.25">
      <c r="A375" s="14"/>
      <c r="B375" s="212" t="s">
        <v>11537</v>
      </c>
      <c r="C375" s="213"/>
      <c r="D375" s="213"/>
      <c r="E375" s="213"/>
      <c r="F375" s="214"/>
      <c r="G375" s="14"/>
      <c r="H375" s="15">
        <v>7</v>
      </c>
      <c r="I375" s="15"/>
      <c r="J375" s="15">
        <v>1</v>
      </c>
      <c r="K375" s="15">
        <v>1</v>
      </c>
      <c r="L375" s="15"/>
      <c r="M375" s="15">
        <f>IF(COUNTA(J375:L375)=2,ROUND(PRODUCT(J375:L375),2),"")</f>
        <v>1</v>
      </c>
      <c r="N375" s="15" t="str">
        <f>IF(OR(COUNTA(J375:L375)=3,AND(COUNTA(J375:L375)=1,M375&lt;&gt;"")),ROUND(PRODUCT(J375:M375),2),"")</f>
        <v/>
      </c>
      <c r="O375" s="15">
        <f>IF(N375&lt;&gt;"",ROUND(PRODUCT(H375,I375,N375),2),IF(M375&lt;&gt;"",ROUND(PRODUCT(H375,I375,M375),2),ROUND(PRODUCT(H375:L375),2)))</f>
        <v>7</v>
      </c>
      <c r="P375" s="15"/>
    </row>
    <row r="376" spans="1:16" x14ac:dyDescent="0.25">
      <c r="A376" s="4"/>
      <c r="B376" s="4"/>
      <c r="C376" s="4"/>
      <c r="D376" s="4"/>
      <c r="E376" s="4"/>
      <c r="F376" s="4"/>
      <c r="G376" s="4"/>
      <c r="H376" s="4"/>
      <c r="I376" s="4"/>
      <c r="J376" s="4"/>
      <c r="K376" s="4"/>
      <c r="L376" s="4"/>
      <c r="M376" s="4"/>
      <c r="N376" s="4"/>
      <c r="O376" s="4"/>
      <c r="P376" s="4"/>
    </row>
    <row r="377" spans="1:16" ht="40.5" customHeight="1" x14ac:dyDescent="0.25">
      <c r="A377" s="14" t="s">
        <v>1688</v>
      </c>
      <c r="B377" s="14" t="s">
        <v>1724</v>
      </c>
      <c r="C377" s="212" t="str">
        <f>VLOOKUP(B377,COMPOSICAO!B:K,2,FALSE)</f>
        <v>PLACA DE INDICATIVA DE "EXTINTOR" EM PVC, DIM.: 20 X 20 CM</v>
      </c>
      <c r="D377" s="213"/>
      <c r="E377" s="213"/>
      <c r="F377" s="214"/>
      <c r="G377" s="14" t="str">
        <f>VLOOKUP(B377,COMPOSICAO!B:K,6,FALSE)</f>
        <v>UN</v>
      </c>
      <c r="H377" s="14"/>
      <c r="I377" s="14"/>
      <c r="J377" s="14"/>
      <c r="K377" s="14"/>
      <c r="L377" s="14"/>
      <c r="M377" s="14"/>
      <c r="N377" s="14"/>
      <c r="O377" s="14"/>
      <c r="P377" s="15">
        <f>SUM(O377:O379)</f>
        <v>7</v>
      </c>
    </row>
    <row r="378" spans="1:16" ht="15" customHeight="1" x14ac:dyDescent="0.25">
      <c r="A378" s="14"/>
      <c r="B378" s="212" t="s">
        <v>296</v>
      </c>
      <c r="C378" s="213"/>
      <c r="D378" s="213"/>
      <c r="E378" s="213"/>
      <c r="F378" s="214"/>
      <c r="G378" s="14"/>
      <c r="H378" s="15">
        <v>7</v>
      </c>
      <c r="I378" s="15"/>
      <c r="J378" s="15"/>
      <c r="K378" s="15"/>
      <c r="L378" s="15"/>
      <c r="M378" s="15" t="str">
        <f>IF(COUNTA(J378:L378)=2,ROUND(PRODUCT(J378:L378),2),"")</f>
        <v/>
      </c>
      <c r="N378" s="15" t="str">
        <f>IF(OR(COUNTA(J378:L378)=3,AND(COUNTA(J378:L378)=1,M378&lt;&gt;"")),ROUND(PRODUCT(J378:M378),2),"")</f>
        <v/>
      </c>
      <c r="O378" s="15">
        <f>IF(N378&lt;&gt;"",ROUND(PRODUCT(H378,I378,N378),2),IF(M378&lt;&gt;"",ROUND(PRODUCT(H378,I378,M378),2),ROUND(PRODUCT(H378:L378),2)))</f>
        <v>7</v>
      </c>
      <c r="P378" s="15"/>
    </row>
    <row r="379" spans="1:16" x14ac:dyDescent="0.25">
      <c r="A379" s="4"/>
      <c r="B379" s="4"/>
      <c r="C379" s="4"/>
      <c r="D379" s="4"/>
      <c r="E379" s="4"/>
      <c r="F379" s="4"/>
      <c r="G379" s="4"/>
      <c r="H379" s="4"/>
      <c r="I379" s="4"/>
      <c r="J379" s="4"/>
      <c r="K379" s="4"/>
      <c r="L379" s="4"/>
      <c r="M379" s="4"/>
      <c r="N379" s="4"/>
      <c r="O379" s="4"/>
      <c r="P379" s="4"/>
    </row>
    <row r="380" spans="1:16" ht="50.25" customHeight="1" x14ac:dyDescent="0.25">
      <c r="A380" s="14" t="s">
        <v>1689</v>
      </c>
      <c r="B380" s="14" t="s">
        <v>1725</v>
      </c>
      <c r="C380" s="212" t="str">
        <f>VLOOKUP(B380,COMPOSICAO!B:K,2,FALSE)</f>
        <v>PLACA INDICATIVA EM ACRÍLICO E=3MM, COM ADESIVO SOBREPOSTO, DIM.: 0.30 X 0.12 M, FORNECIMENTO E INSTALAÇÃO</v>
      </c>
      <c r="D380" s="213"/>
      <c r="E380" s="213"/>
      <c r="F380" s="214"/>
      <c r="G380" s="14" t="str">
        <f>VLOOKUP(B380,COMPOSICAO!B:K,6,FALSE)</f>
        <v>UN</v>
      </c>
      <c r="H380" s="14"/>
      <c r="I380" s="14"/>
      <c r="J380" s="14"/>
      <c r="K380" s="14"/>
      <c r="L380" s="14"/>
      <c r="M380" s="14"/>
      <c r="N380" s="14"/>
      <c r="O380" s="14"/>
      <c r="P380" s="15">
        <f>SUM(O380:O399)</f>
        <v>21</v>
      </c>
    </row>
    <row r="381" spans="1:16" ht="18" customHeight="1" x14ac:dyDescent="0.25">
      <c r="A381" s="14"/>
      <c r="B381" s="212" t="s">
        <v>298</v>
      </c>
      <c r="C381" s="213"/>
      <c r="D381" s="213"/>
      <c r="E381" s="213"/>
      <c r="F381" s="214"/>
      <c r="G381" s="14"/>
      <c r="H381" s="15">
        <v>11</v>
      </c>
      <c r="I381" s="15"/>
      <c r="J381" s="15"/>
      <c r="K381" s="15"/>
      <c r="L381" s="15"/>
      <c r="M381" s="15" t="str">
        <f>IF(COUNTA(J381:L381)=2,ROUND(PRODUCT(J381:L381),2),"")</f>
        <v/>
      </c>
      <c r="N381" s="15" t="str">
        <f>IF(OR(COUNTA(J381:L381)=3,AND(COUNTA(J381:L381)=1,M381&lt;&gt;"")),ROUND(PRODUCT(J381:M381),2),"")</f>
        <v/>
      </c>
      <c r="O381" s="15">
        <f>IF(N381&lt;&gt;"",ROUND(PRODUCT(H381,I381,N381),2),IF(M381&lt;&gt;"",ROUND(PRODUCT(H381,I381,M381),2),ROUND(PRODUCT(H381:L381),2)))</f>
        <v>11</v>
      </c>
      <c r="P381" s="15"/>
    </row>
    <row r="382" spans="1:16" ht="18" customHeight="1" x14ac:dyDescent="0.25">
      <c r="A382" s="84"/>
      <c r="B382" s="151"/>
      <c r="C382" s="152"/>
      <c r="D382" s="152"/>
      <c r="E382" s="152"/>
      <c r="F382" s="153"/>
      <c r="G382" s="84"/>
      <c r="H382" s="15"/>
      <c r="I382" s="15"/>
      <c r="J382" s="15"/>
      <c r="K382" s="15"/>
      <c r="L382" s="15"/>
      <c r="M382" s="15"/>
      <c r="N382" s="15"/>
      <c r="O382" s="15"/>
      <c r="P382" s="15"/>
    </row>
    <row r="383" spans="1:16" ht="55.5" customHeight="1" x14ac:dyDescent="0.25">
      <c r="A383" s="84" t="s">
        <v>11538</v>
      </c>
      <c r="B383" s="20">
        <v>101912</v>
      </c>
      <c r="C383" s="212" t="str">
        <f>VLOOKUP(B383,COMPOSICAO!B:K,2,FALSE)</f>
        <v>ABRIGO PARA HIDRANTE, 75X45X17CM, COM REGISTRO GLOBO ANGULAR 45 GRAUS 2 1/2", ADAPTADOR STORZ 2 1/2", MANGUEIRA DE INCÊNDIO 15M 2 1/2" E ESGUICHO EM LATÃO 2 1/2" - FORNECIMENTO E INSTALAÇÃO. AF_10/2020</v>
      </c>
      <c r="D383" s="213"/>
      <c r="E383" s="213"/>
      <c r="F383" s="214"/>
      <c r="G383" s="84" t="str">
        <f>VLOOKUP(B383,COMPOSICAO!B:K,6,FALSE)</f>
        <v>UN</v>
      </c>
      <c r="H383" s="84"/>
      <c r="I383" s="84"/>
      <c r="J383" s="84"/>
      <c r="K383" s="84"/>
      <c r="L383" s="84"/>
      <c r="M383" s="84"/>
      <c r="N383" s="84"/>
      <c r="O383" s="84"/>
      <c r="P383" s="15">
        <f>SUM(O383:O385)</f>
        <v>2</v>
      </c>
    </row>
    <row r="384" spans="1:16" ht="18" customHeight="1" x14ac:dyDescent="0.25">
      <c r="A384" s="84"/>
      <c r="B384" s="212" t="s">
        <v>11535</v>
      </c>
      <c r="C384" s="213"/>
      <c r="D384" s="213"/>
      <c r="E384" s="213"/>
      <c r="F384" s="214"/>
      <c r="G384" s="84"/>
      <c r="H384" s="15">
        <v>2</v>
      </c>
      <c r="I384" s="15"/>
      <c r="J384" s="15"/>
      <c r="K384" s="15"/>
      <c r="L384" s="15"/>
      <c r="M384" s="15" t="str">
        <f>IF(COUNTA(J384:L384)=2,ROUND(PRODUCT(J384:L384),2),"")</f>
        <v/>
      </c>
      <c r="N384" s="15" t="str">
        <f>IF(OR(COUNTA(J384:L384)=3,AND(COUNTA(J384:L384)=1,M384&lt;&gt;"")),ROUND(PRODUCT(J384:M384),2),"")</f>
        <v/>
      </c>
      <c r="O384" s="15">
        <f>IF(N384&lt;&gt;"",ROUND(PRODUCT(H384,I384,N384),2),IF(M384&lt;&gt;"",ROUND(PRODUCT(H384,I384,M384),2),ROUND(PRODUCT(H384:L384),2)))</f>
        <v>2</v>
      </c>
      <c r="P384" s="15"/>
    </row>
    <row r="385" spans="1:16" ht="18" customHeight="1" x14ac:dyDescent="0.25">
      <c r="A385" s="4"/>
      <c r="B385" s="4"/>
      <c r="C385" s="4"/>
      <c r="D385" s="4"/>
      <c r="E385" s="4"/>
      <c r="F385" s="4"/>
      <c r="G385" s="4"/>
      <c r="H385" s="4"/>
      <c r="I385" s="4"/>
      <c r="J385" s="4"/>
      <c r="K385" s="4"/>
      <c r="L385" s="4"/>
      <c r="M385" s="4"/>
      <c r="N385" s="4"/>
      <c r="O385" s="4"/>
      <c r="P385" s="4"/>
    </row>
    <row r="386" spans="1:16" ht="48" customHeight="1" x14ac:dyDescent="0.25">
      <c r="A386" s="84" t="s">
        <v>11539</v>
      </c>
      <c r="B386" s="84" t="s">
        <v>11525</v>
      </c>
      <c r="C386" s="212" t="str">
        <f>VLOOKUP(B386,COMPOSICAO!B:K,2,FALSE)</f>
        <v>CENTRAL DE ALARME E DETECÇÃO DE INCENDIO, CAPACIDADE: 8 LAÇOS, COM 2 LINHAS, MOD.VR-8L, VERIN OU SIMILAR</v>
      </c>
      <c r="D386" s="213"/>
      <c r="E386" s="213"/>
      <c r="F386" s="214"/>
      <c r="G386" s="84" t="str">
        <f>VLOOKUP(B386,COMPOSICAO!B:K,6,FALSE)</f>
        <v>UN</v>
      </c>
      <c r="H386" s="84"/>
      <c r="I386" s="84"/>
      <c r="J386" s="84"/>
      <c r="K386" s="84"/>
      <c r="L386" s="84"/>
      <c r="M386" s="84"/>
      <c r="N386" s="84"/>
      <c r="O386" s="84"/>
      <c r="P386" s="15">
        <f>SUM(O386:O388)</f>
        <v>1</v>
      </c>
    </row>
    <row r="387" spans="1:16" ht="18" customHeight="1" x14ac:dyDescent="0.25">
      <c r="A387" s="84"/>
      <c r="B387" s="212" t="s">
        <v>11534</v>
      </c>
      <c r="C387" s="213"/>
      <c r="D387" s="213"/>
      <c r="E387" s="213"/>
      <c r="F387" s="214"/>
      <c r="G387" s="84"/>
      <c r="H387" s="15">
        <v>1</v>
      </c>
      <c r="I387" s="15"/>
      <c r="J387" s="15"/>
      <c r="K387" s="15"/>
      <c r="L387" s="15"/>
      <c r="M387" s="15" t="str">
        <f>IF(COUNTA(J387:L387)=2,ROUND(PRODUCT(J387:L387),2),"")</f>
        <v/>
      </c>
      <c r="N387" s="15" t="str">
        <f>IF(OR(COUNTA(J387:L387)=3,AND(COUNTA(J387:L387)=1,M387&lt;&gt;"")),ROUND(PRODUCT(J387:M387),2),"")</f>
        <v/>
      </c>
      <c r="O387" s="15">
        <f>IF(N387&lt;&gt;"",ROUND(PRODUCT(H387,I387,N387),2),IF(M387&lt;&gt;"",ROUND(PRODUCT(H387,I387,M387),2),ROUND(PRODUCT(H387:L387),2)))</f>
        <v>1</v>
      </c>
      <c r="P387" s="15"/>
    </row>
    <row r="388" spans="1:16" ht="18" customHeight="1" x14ac:dyDescent="0.25">
      <c r="A388" s="4"/>
      <c r="B388" s="4"/>
      <c r="C388" s="4"/>
      <c r="D388" s="4"/>
      <c r="E388" s="4"/>
      <c r="F388" s="4"/>
      <c r="G388" s="4"/>
      <c r="H388" s="4"/>
      <c r="I388" s="4"/>
      <c r="J388" s="4"/>
      <c r="K388" s="4"/>
      <c r="L388" s="4"/>
      <c r="M388" s="4"/>
      <c r="N388" s="4"/>
      <c r="O388" s="4"/>
      <c r="P388" s="4"/>
    </row>
    <row r="389" spans="1:16" ht="45.75" customHeight="1" x14ac:dyDescent="0.25">
      <c r="A389" s="84" t="s">
        <v>11540</v>
      </c>
      <c r="B389" s="84" t="s">
        <v>11526</v>
      </c>
      <c r="C389" s="212" t="str">
        <f>VLOOKUP(B389,COMPOSICAO!B:K,2,FALSE)</f>
        <v>ACIONADOR MANUAL (BOTOEIRA) "APERTE AQUI", P/INSTAL. INCENDIO - ENDEREÇÁVEL</v>
      </c>
      <c r="D389" s="213"/>
      <c r="E389" s="213"/>
      <c r="F389" s="214"/>
      <c r="G389" s="84" t="str">
        <f>VLOOKUP(B389,COMPOSICAO!B:K,6,FALSE)</f>
        <v>UN</v>
      </c>
      <c r="H389" s="84"/>
      <c r="I389" s="84"/>
      <c r="J389" s="84"/>
      <c r="K389" s="84"/>
      <c r="L389" s="84"/>
      <c r="M389" s="84"/>
      <c r="N389" s="84"/>
      <c r="O389" s="84"/>
      <c r="P389" s="15">
        <f>SUM(O389:O391)</f>
        <v>3</v>
      </c>
    </row>
    <row r="390" spans="1:16" ht="18" customHeight="1" x14ac:dyDescent="0.25">
      <c r="A390" s="84"/>
      <c r="B390" s="212" t="s">
        <v>11534</v>
      </c>
      <c r="C390" s="213"/>
      <c r="D390" s="213"/>
      <c r="E390" s="213"/>
      <c r="F390" s="214"/>
      <c r="G390" s="84"/>
      <c r="H390" s="15">
        <v>3</v>
      </c>
      <c r="I390" s="15"/>
      <c r="J390" s="15"/>
      <c r="K390" s="15"/>
      <c r="L390" s="15"/>
      <c r="M390" s="15" t="str">
        <f>IF(COUNTA(J390:L390)=2,ROUND(PRODUCT(J390:L390),2),"")</f>
        <v/>
      </c>
      <c r="N390" s="15" t="str">
        <f>IF(OR(COUNTA(J390:L390)=3,AND(COUNTA(J390:L390)=1,M390&lt;&gt;"")),ROUND(PRODUCT(J390:M390),2),"")</f>
        <v/>
      </c>
      <c r="O390" s="15">
        <f>IF(N390&lt;&gt;"",ROUND(PRODUCT(H390,I390,N390),2),IF(M390&lt;&gt;"",ROUND(PRODUCT(H390,I390,M390),2),ROUND(PRODUCT(H390:L390),2)))</f>
        <v>3</v>
      </c>
      <c r="P390" s="15"/>
    </row>
    <row r="391" spans="1:16" ht="18" customHeight="1" x14ac:dyDescent="0.25">
      <c r="A391" s="4"/>
      <c r="B391" s="4"/>
      <c r="C391" s="4"/>
      <c r="D391" s="4"/>
      <c r="E391" s="4"/>
      <c r="F391" s="4"/>
      <c r="G391" s="4"/>
      <c r="H391" s="4"/>
      <c r="I391" s="4"/>
      <c r="J391" s="4"/>
      <c r="K391" s="4"/>
      <c r="L391" s="4"/>
      <c r="M391" s="4"/>
      <c r="N391" s="4"/>
      <c r="O391" s="4"/>
      <c r="P391" s="4"/>
    </row>
    <row r="392" spans="1:16" ht="30" customHeight="1" x14ac:dyDescent="0.25">
      <c r="A392" s="84" t="s">
        <v>11541</v>
      </c>
      <c r="B392" s="84" t="s">
        <v>11527</v>
      </c>
      <c r="C392" s="212" t="str">
        <f>VLOOKUP(B392,COMPOSICAO!B:K,2,FALSE)</f>
        <v>SIRENE AÚDIOVISUAL ENDEREÇAVEL, 120DB, PARA ALARME DE INCÊNDIO</v>
      </c>
      <c r="D392" s="213"/>
      <c r="E392" s="213"/>
      <c r="F392" s="214"/>
      <c r="G392" s="84" t="str">
        <f>VLOOKUP(B392,COMPOSICAO!B:K,6,FALSE)</f>
        <v>UN</v>
      </c>
      <c r="H392" s="84"/>
      <c r="I392" s="84"/>
      <c r="J392" s="84"/>
      <c r="K392" s="84"/>
      <c r="L392" s="84"/>
      <c r="M392" s="84"/>
      <c r="N392" s="84"/>
      <c r="O392" s="84"/>
      <c r="P392" s="15">
        <f>SUM(O392:O394)</f>
        <v>3</v>
      </c>
    </row>
    <row r="393" spans="1:16" ht="18" customHeight="1" x14ac:dyDescent="0.25">
      <c r="A393" s="84"/>
      <c r="B393" s="212" t="s">
        <v>11534</v>
      </c>
      <c r="C393" s="213"/>
      <c r="D393" s="213"/>
      <c r="E393" s="213"/>
      <c r="F393" s="214"/>
      <c r="G393" s="84"/>
      <c r="H393" s="15">
        <v>3</v>
      </c>
      <c r="I393" s="15"/>
      <c r="J393" s="15"/>
      <c r="K393" s="15"/>
      <c r="L393" s="15"/>
      <c r="M393" s="15" t="str">
        <f>IF(COUNTA(J393:L393)=2,ROUND(PRODUCT(J393:L393),2),"")</f>
        <v/>
      </c>
      <c r="N393" s="15" t="str">
        <f>IF(OR(COUNTA(J393:L393)=3,AND(COUNTA(J393:L393)=1,M393&lt;&gt;"")),ROUND(PRODUCT(J393:M393),2),"")</f>
        <v/>
      </c>
      <c r="O393" s="15">
        <f>IF(N393&lt;&gt;"",ROUND(PRODUCT(H393,I393,N393),2),IF(M393&lt;&gt;"",ROUND(PRODUCT(H393,I393,M393),2),ROUND(PRODUCT(H393:L393),2)))</f>
        <v>3</v>
      </c>
      <c r="P393" s="15"/>
    </row>
    <row r="394" spans="1:16" ht="18" customHeight="1" x14ac:dyDescent="0.25">
      <c r="A394" s="4"/>
      <c r="B394" s="4"/>
      <c r="C394" s="4"/>
      <c r="D394" s="4"/>
      <c r="E394" s="4"/>
      <c r="F394" s="4"/>
      <c r="G394" s="4"/>
      <c r="H394" s="4"/>
      <c r="I394" s="4"/>
      <c r="J394" s="4"/>
      <c r="K394" s="4"/>
      <c r="L394" s="4"/>
      <c r="M394" s="4"/>
      <c r="N394" s="4"/>
      <c r="O394" s="4"/>
      <c r="P394" s="4"/>
    </row>
    <row r="395" spans="1:16" ht="36" customHeight="1" x14ac:dyDescent="0.25">
      <c r="A395" s="84" t="s">
        <v>11542</v>
      </c>
      <c r="B395" s="84" t="s">
        <v>11528</v>
      </c>
      <c r="C395" s="212" t="str">
        <f>VLOOKUP(B395,COMPOSICAO!B:K,2,FALSE)</f>
        <v>BOMBA CENTRÍFUGA P/ PRESSURIZAÇÃO/HIDRANTE 15 CV</v>
      </c>
      <c r="D395" s="213"/>
      <c r="E395" s="213"/>
      <c r="F395" s="214"/>
      <c r="G395" s="84" t="str">
        <f>VLOOKUP(B395,COMPOSICAO!B:K,6,FALSE)</f>
        <v>UN</v>
      </c>
      <c r="H395" s="84"/>
      <c r="I395" s="84"/>
      <c r="J395" s="84"/>
      <c r="K395" s="84"/>
      <c r="L395" s="84"/>
      <c r="M395" s="84"/>
      <c r="N395" s="84"/>
      <c r="O395" s="84"/>
      <c r="P395" s="15">
        <f>SUM(O395:O397)</f>
        <v>1</v>
      </c>
    </row>
    <row r="396" spans="1:16" ht="18" customHeight="1" x14ac:dyDescent="0.25">
      <c r="A396" s="84"/>
      <c r="B396" s="212" t="s">
        <v>11535</v>
      </c>
      <c r="C396" s="213"/>
      <c r="D396" s="213"/>
      <c r="E396" s="213"/>
      <c r="F396" s="214"/>
      <c r="G396" s="84"/>
      <c r="H396" s="15">
        <v>1</v>
      </c>
      <c r="I396" s="15"/>
      <c r="J396" s="15"/>
      <c r="K396" s="15"/>
      <c r="L396" s="15"/>
      <c r="M396" s="15" t="str">
        <f>IF(COUNTA(J396:L396)=2,ROUND(PRODUCT(J396:L396),2),"")</f>
        <v/>
      </c>
      <c r="N396" s="15" t="str">
        <f>IF(OR(COUNTA(J396:L396)=3,AND(COUNTA(J396:L396)=1,M396&lt;&gt;"")),ROUND(PRODUCT(J396:M396),2),"")</f>
        <v/>
      </c>
      <c r="O396" s="15">
        <f>IF(N396&lt;&gt;"",ROUND(PRODUCT(H396,I396,N396),2),IF(M396&lt;&gt;"",ROUND(PRODUCT(H396,I396,M396),2),ROUND(PRODUCT(H396:L396),2)))</f>
        <v>1</v>
      </c>
      <c r="P396" s="15"/>
    </row>
    <row r="397" spans="1:16" ht="18" customHeight="1" x14ac:dyDescent="0.25">
      <c r="A397" s="84"/>
      <c r="B397" s="151"/>
      <c r="C397" s="152"/>
      <c r="D397" s="152"/>
      <c r="E397" s="152"/>
      <c r="F397" s="153"/>
      <c r="G397" s="84"/>
      <c r="H397" s="15"/>
      <c r="I397" s="15"/>
      <c r="J397" s="15"/>
      <c r="K397" s="15"/>
      <c r="L397" s="15"/>
      <c r="M397" s="15"/>
      <c r="N397" s="15"/>
      <c r="O397" s="15"/>
      <c r="P397" s="15"/>
    </row>
    <row r="398" spans="1:16" x14ac:dyDescent="0.25">
      <c r="A398" s="84"/>
      <c r="B398" s="212" t="s">
        <v>299</v>
      </c>
      <c r="C398" s="213"/>
      <c r="D398" s="213"/>
      <c r="E398" s="213"/>
      <c r="F398" s="214"/>
      <c r="G398" s="14"/>
      <c r="H398" s="15"/>
      <c r="I398" s="15"/>
      <c r="J398" s="15"/>
      <c r="K398" s="15"/>
      <c r="L398" s="15"/>
      <c r="M398" s="15" t="str">
        <f>IF(COUNTA(J398:L398)=2,ROUND(PRODUCT(J398:L398),2),"")</f>
        <v/>
      </c>
      <c r="N398" s="15" t="str">
        <f>IF(OR(COUNTA(J398:L398)=3,AND(COUNTA(J398:L398)=1,M398&lt;&gt;"")),ROUND(PRODUCT(J398:M398),2),"")</f>
        <v/>
      </c>
      <c r="O398" s="15">
        <f>IF(N398&lt;&gt;"",ROUND(PRODUCT(H398,I398,N398),2),IF(M398&lt;&gt;"",ROUND(PRODUCT(H398,I398,M398),2),ROUND(PRODUCT(H398:L398),2)))</f>
        <v>0</v>
      </c>
      <c r="P398" s="15"/>
    </row>
    <row r="399" spans="1:16" ht="15" customHeight="1" x14ac:dyDescent="0.25">
      <c r="A399" s="4"/>
      <c r="B399" s="4"/>
      <c r="C399" s="4"/>
      <c r="D399" s="4"/>
      <c r="E399" s="4"/>
      <c r="F399" s="4"/>
      <c r="G399" s="4"/>
      <c r="H399" s="4"/>
      <c r="I399" s="4"/>
      <c r="J399" s="4"/>
      <c r="K399" s="4"/>
      <c r="L399" s="4"/>
      <c r="M399" s="4"/>
      <c r="N399" s="4"/>
      <c r="O399" s="4"/>
      <c r="P399" s="4"/>
    </row>
    <row r="400" spans="1:16" ht="25.5" customHeight="1" x14ac:dyDescent="0.25">
      <c r="A400" s="58" t="s">
        <v>54</v>
      </c>
      <c r="B400" s="194" t="s">
        <v>1690</v>
      </c>
      <c r="C400" s="195"/>
      <c r="D400" s="195"/>
      <c r="E400" s="195"/>
      <c r="F400" s="195"/>
      <c r="G400" s="195"/>
      <c r="H400" s="195"/>
      <c r="I400" s="195"/>
      <c r="J400" s="195"/>
      <c r="K400" s="195"/>
      <c r="L400" s="195"/>
      <c r="M400" s="195"/>
      <c r="N400" s="195"/>
      <c r="O400" s="215"/>
      <c r="P400" s="63">
        <f>SUM(O400:O402)</f>
        <v>0</v>
      </c>
    </row>
    <row r="401" spans="1:16" ht="15" customHeight="1" x14ac:dyDescent="0.25">
      <c r="A401" s="4"/>
      <c r="B401" s="4"/>
      <c r="C401" s="4"/>
      <c r="D401" s="4"/>
      <c r="E401" s="4"/>
      <c r="F401" s="4"/>
      <c r="G401" s="4"/>
      <c r="H401" s="4"/>
      <c r="I401" s="4"/>
      <c r="J401" s="4"/>
      <c r="K401" s="4"/>
      <c r="L401" s="4"/>
      <c r="M401" s="4"/>
      <c r="N401" s="4"/>
      <c r="O401" s="4"/>
      <c r="P401" s="4"/>
    </row>
    <row r="402" spans="1:16" ht="15" customHeight="1" x14ac:dyDescent="0.25">
      <c r="A402" s="14" t="s">
        <v>164</v>
      </c>
      <c r="B402" s="20">
        <v>95471</v>
      </c>
      <c r="C402" s="212" t="str">
        <f>VLOOKUP(B402,COMPOSICAO!B:K,2,FALSE)</f>
        <v>VASO SANITARIO SIFONADO CONVENCIONAL PARA PCD SEM FURO FRONTAL COM  LOUÇA BRANCA SEM ASSENTO -  FORNECIMENTO E INSTALAÇÃO. AF_01/2020</v>
      </c>
      <c r="D402" s="213"/>
      <c r="E402" s="213"/>
      <c r="F402" s="214"/>
      <c r="G402" s="14" t="str">
        <f>VLOOKUP(B402,COMPOSICAO!B:K,6,FALSE)</f>
        <v>UN</v>
      </c>
      <c r="H402" s="14"/>
      <c r="I402" s="14"/>
      <c r="J402" s="14"/>
      <c r="K402" s="14"/>
      <c r="L402" s="14"/>
      <c r="M402" s="14"/>
      <c r="N402" s="14"/>
      <c r="O402" s="14"/>
      <c r="P402" s="15">
        <f>SUM(O402:O404)</f>
        <v>2</v>
      </c>
    </row>
    <row r="403" spans="1:16" x14ac:dyDescent="0.25">
      <c r="A403" s="14"/>
      <c r="B403" s="212" t="s">
        <v>300</v>
      </c>
      <c r="C403" s="213"/>
      <c r="D403" s="213"/>
      <c r="E403" s="213"/>
      <c r="F403" s="214"/>
      <c r="G403" s="14"/>
      <c r="H403" s="15">
        <v>2</v>
      </c>
      <c r="I403" s="15"/>
      <c r="J403" s="15"/>
      <c r="K403" s="15"/>
      <c r="L403" s="15"/>
      <c r="M403" s="15" t="str">
        <f>IF(COUNTA(J403:L403)=2,ROUND(PRODUCT(J403:L403),2),"")</f>
        <v/>
      </c>
      <c r="N403" s="15" t="str">
        <f>IF(OR(COUNTA(J403:L403)=3,AND(COUNTA(J403:L403)=1,M403&lt;&gt;"")),ROUND(PRODUCT(J403:M403),2),"")</f>
        <v/>
      </c>
      <c r="O403" s="15">
        <f>IF(N403&lt;&gt;"",ROUND(PRODUCT(H403,I403,N403),2),IF(M403&lt;&gt;"",ROUND(PRODUCT(H403,I403,M403),2),ROUND(PRODUCT(H403:L403),2)))</f>
        <v>2</v>
      </c>
      <c r="P403" s="15"/>
    </row>
    <row r="404" spans="1:16" ht="15" customHeight="1" x14ac:dyDescent="0.25">
      <c r="A404" s="4"/>
      <c r="B404" s="4"/>
      <c r="C404" s="4"/>
      <c r="D404" s="4"/>
      <c r="E404" s="4"/>
      <c r="F404" s="4"/>
      <c r="G404" s="4"/>
      <c r="H404" s="4"/>
      <c r="I404" s="4"/>
      <c r="J404" s="4"/>
      <c r="K404" s="4"/>
      <c r="L404" s="4"/>
      <c r="M404" s="4"/>
      <c r="N404" s="4"/>
      <c r="O404" s="4"/>
      <c r="P404" s="4"/>
    </row>
    <row r="405" spans="1:16" ht="15" customHeight="1" x14ac:dyDescent="0.25">
      <c r="A405" s="14" t="s">
        <v>166</v>
      </c>
      <c r="B405" s="20">
        <v>95470</v>
      </c>
      <c r="C405" s="212" t="str">
        <f>VLOOKUP(B405,COMPOSICAO!B:K,2,FALSE)</f>
        <v>VASO SANITARIO SIFONADO CONVENCIONAL COM LOUÇA BRANCA, INCLUSO CONJUNTO DE LIGAÇÃO PARA BACIA SANITÁRIA AJUSTÁVEL - FORNECIMENTO E INSTALAÇÃO. AF_10/2016</v>
      </c>
      <c r="D405" s="213"/>
      <c r="E405" s="213"/>
      <c r="F405" s="214"/>
      <c r="G405" s="14" t="str">
        <f>VLOOKUP(B405,COMPOSICAO!B:K,6,FALSE)</f>
        <v>UN</v>
      </c>
      <c r="H405" s="14"/>
      <c r="I405" s="14"/>
      <c r="J405" s="14"/>
      <c r="K405" s="14"/>
      <c r="L405" s="14"/>
      <c r="M405" s="14"/>
      <c r="N405" s="14"/>
      <c r="O405" s="14"/>
      <c r="P405" s="15">
        <f>SUM(O405:O407)</f>
        <v>3</v>
      </c>
    </row>
    <row r="406" spans="1:16" x14ac:dyDescent="0.25">
      <c r="A406" s="14"/>
      <c r="B406" s="212" t="s">
        <v>301</v>
      </c>
      <c r="C406" s="213"/>
      <c r="D406" s="213"/>
      <c r="E406" s="213"/>
      <c r="F406" s="214"/>
      <c r="G406" s="14"/>
      <c r="H406" s="15">
        <v>3</v>
      </c>
      <c r="I406" s="15"/>
      <c r="J406" s="15"/>
      <c r="K406" s="15"/>
      <c r="L406" s="15"/>
      <c r="M406" s="15" t="str">
        <f>IF(COUNTA(J406:L406)=2,ROUND(PRODUCT(J406:L406),2),"")</f>
        <v/>
      </c>
      <c r="N406" s="15" t="str">
        <f>IF(OR(COUNTA(J406:L406)=3,AND(COUNTA(J406:L406)=1,M406&lt;&gt;"")),ROUND(PRODUCT(J406:M406),2),"")</f>
        <v/>
      </c>
      <c r="O406" s="15">
        <f>IF(N406&lt;&gt;"",ROUND(PRODUCT(H406,I406,N406),2),IF(M406&lt;&gt;"",ROUND(PRODUCT(H406,I406,M406),2),ROUND(PRODUCT(H406:L406),2)))</f>
        <v>3</v>
      </c>
      <c r="P406" s="15"/>
    </row>
    <row r="407" spans="1:16" ht="15" customHeight="1" x14ac:dyDescent="0.25">
      <c r="A407" s="4"/>
      <c r="B407" s="4"/>
      <c r="C407" s="4"/>
      <c r="D407" s="4"/>
      <c r="E407" s="4"/>
      <c r="F407" s="4"/>
      <c r="G407" s="4"/>
      <c r="H407" s="4"/>
      <c r="I407" s="4"/>
      <c r="J407" s="4"/>
      <c r="K407" s="4"/>
      <c r="L407" s="4"/>
      <c r="M407" s="4"/>
      <c r="N407" s="4"/>
      <c r="O407" s="4"/>
      <c r="P407" s="4"/>
    </row>
    <row r="408" spans="1:16" ht="15" customHeight="1" x14ac:dyDescent="0.25">
      <c r="A408" s="14" t="s">
        <v>168</v>
      </c>
      <c r="B408" s="14" t="s">
        <v>1727</v>
      </c>
      <c r="C408" s="212" t="str">
        <f>VLOOKUP(B408,COMPOSICAO!B:K,2,FALSE)</f>
        <v>ASSENTO PLASTICO, UNIVERSAL, BRANCO, PARA VASO SANITARIO, TIPO CONVENCIONAL.</v>
      </c>
      <c r="D408" s="213"/>
      <c r="E408" s="213"/>
      <c r="F408" s="214"/>
      <c r="G408" s="14" t="str">
        <f>VLOOKUP(B408,COMPOSICAO!B:K,6,FALSE)</f>
        <v>UN</v>
      </c>
      <c r="H408" s="14"/>
      <c r="I408" s="14"/>
      <c r="J408" s="14"/>
      <c r="K408" s="14"/>
      <c r="L408" s="14"/>
      <c r="M408" s="14"/>
      <c r="N408" s="14"/>
      <c r="O408" s="14"/>
      <c r="P408" s="15">
        <f>SUM(O408:O410)</f>
        <v>5</v>
      </c>
    </row>
    <row r="409" spans="1:16" x14ac:dyDescent="0.25">
      <c r="A409" s="14"/>
      <c r="B409" s="212" t="s">
        <v>21</v>
      </c>
      <c r="C409" s="213"/>
      <c r="D409" s="213"/>
      <c r="E409" s="213"/>
      <c r="F409" s="214"/>
      <c r="G409" s="14"/>
      <c r="H409" s="15">
        <v>5</v>
      </c>
      <c r="I409" s="15"/>
      <c r="J409" s="15"/>
      <c r="K409" s="15"/>
      <c r="L409" s="15"/>
      <c r="M409" s="15" t="str">
        <f>IF(COUNTA(J409:L409)=2,ROUND(PRODUCT(J409:L409),2),"")</f>
        <v/>
      </c>
      <c r="N409" s="15" t="str">
        <f>IF(OR(COUNTA(J409:L409)=3,AND(COUNTA(J409:L409)=1,M409&lt;&gt;"")),ROUND(PRODUCT(J409:M409),2),"")</f>
        <v/>
      </c>
      <c r="O409" s="15">
        <f>IF(N409&lt;&gt;"",ROUND(PRODUCT(H409,I409,N409),2),IF(M409&lt;&gt;"",ROUND(PRODUCT(H409,I409,M409),2),ROUND(PRODUCT(H409:L409),2)))</f>
        <v>5</v>
      </c>
      <c r="P409" s="15"/>
    </row>
    <row r="410" spans="1:16" ht="15" customHeight="1" x14ac:dyDescent="0.25">
      <c r="A410" s="4"/>
      <c r="B410" s="4"/>
      <c r="C410" s="4"/>
      <c r="D410" s="4"/>
      <c r="E410" s="4"/>
      <c r="F410" s="4"/>
      <c r="G410" s="4"/>
      <c r="H410" s="4"/>
      <c r="I410" s="4"/>
      <c r="J410" s="4"/>
      <c r="K410" s="4"/>
      <c r="L410" s="4"/>
      <c r="M410" s="4"/>
      <c r="N410" s="4"/>
      <c r="O410" s="4"/>
      <c r="P410" s="4"/>
    </row>
    <row r="411" spans="1:16" ht="15" customHeight="1" x14ac:dyDescent="0.25">
      <c r="A411" s="14" t="s">
        <v>170</v>
      </c>
      <c r="B411" s="20">
        <v>100858</v>
      </c>
      <c r="C411" s="212" t="str">
        <f>VLOOKUP(B411,COMPOSICAO!B:K,2,FALSE)</f>
        <v>MICTÓRIO SIFONADO LOUÇA BRANCA  PADRÃO MÉDIO  FORNECIMENTO E INSTALAÇÃO. AF_01/2020</v>
      </c>
      <c r="D411" s="213"/>
      <c r="E411" s="213"/>
      <c r="F411" s="214"/>
      <c r="G411" s="14" t="str">
        <f>VLOOKUP(B411,COMPOSICAO!B:K,6,FALSE)</f>
        <v>UN</v>
      </c>
      <c r="H411" s="14"/>
      <c r="I411" s="14"/>
      <c r="J411" s="14"/>
      <c r="K411" s="14"/>
      <c r="L411" s="14"/>
      <c r="M411" s="14"/>
      <c r="N411" s="14"/>
      <c r="O411" s="14"/>
      <c r="P411" s="15">
        <f>SUM(O411:O413)</f>
        <v>3</v>
      </c>
    </row>
    <row r="412" spans="1:16" x14ac:dyDescent="0.25">
      <c r="A412" s="14"/>
      <c r="B412" s="212" t="s">
        <v>303</v>
      </c>
      <c r="C412" s="213"/>
      <c r="D412" s="213"/>
      <c r="E412" s="213"/>
      <c r="F412" s="214"/>
      <c r="G412" s="14"/>
      <c r="H412" s="15">
        <v>3</v>
      </c>
      <c r="I412" s="15"/>
      <c r="J412" s="15"/>
      <c r="K412" s="15"/>
      <c r="L412" s="15"/>
      <c r="M412" s="15" t="str">
        <f>IF(COUNTA(J412:L412)=2,ROUND(PRODUCT(J412:L412),2),"")</f>
        <v/>
      </c>
      <c r="N412" s="15" t="str">
        <f>IF(OR(COUNTA(J412:L412)=3,AND(COUNTA(J412:L412)=1,M412&lt;&gt;"")),ROUND(PRODUCT(J412:M412),2),"")</f>
        <v/>
      </c>
      <c r="O412" s="15">
        <f>IF(N412&lt;&gt;"",ROUND(PRODUCT(H412,I412,N412),2),IF(M412&lt;&gt;"",ROUND(PRODUCT(H412,I412,M412),2),ROUND(PRODUCT(H412:L412),2)))</f>
        <v>3</v>
      </c>
      <c r="P412" s="15"/>
    </row>
    <row r="413" spans="1:16" ht="15" customHeight="1" x14ac:dyDescent="0.25">
      <c r="A413" s="4"/>
      <c r="B413" s="4"/>
      <c r="C413" s="4"/>
      <c r="D413" s="4"/>
      <c r="E413" s="4"/>
      <c r="F413" s="4"/>
      <c r="G413" s="4"/>
      <c r="H413" s="4"/>
      <c r="I413" s="4"/>
      <c r="J413" s="4"/>
      <c r="K413" s="4"/>
      <c r="L413" s="4"/>
      <c r="M413" s="4"/>
      <c r="N413" s="4"/>
      <c r="O413" s="4"/>
      <c r="P413" s="4"/>
    </row>
    <row r="414" spans="1:16" ht="15" customHeight="1" x14ac:dyDescent="0.25">
      <c r="A414" s="14" t="s">
        <v>172</v>
      </c>
      <c r="B414" s="20">
        <v>86901</v>
      </c>
      <c r="C414" s="212" t="str">
        <f>VLOOKUP(B414,COMPOSICAO!B:K,2,FALSE)</f>
        <v>CUBA DE EMBUTIR OVAL EM LOUÇA BRANCA, 35 X 50CM OU EQUIVALENTE - FORNECIMENTO E INSTALAÇÃO. AF_01/2020</v>
      </c>
      <c r="D414" s="213"/>
      <c r="E414" s="213"/>
      <c r="F414" s="214"/>
      <c r="G414" s="14" t="str">
        <f>VLOOKUP(B414,COMPOSICAO!B:K,6,FALSE)</f>
        <v>UN</v>
      </c>
      <c r="H414" s="14"/>
      <c r="I414" s="14"/>
      <c r="J414" s="14"/>
      <c r="K414" s="14"/>
      <c r="L414" s="14"/>
      <c r="M414" s="14"/>
      <c r="N414" s="14"/>
      <c r="O414" s="14"/>
      <c r="P414" s="15">
        <f>SUM(O414:O416)</f>
        <v>8</v>
      </c>
    </row>
    <row r="415" spans="1:16" x14ac:dyDescent="0.25">
      <c r="A415" s="14"/>
      <c r="B415" s="212" t="s">
        <v>21</v>
      </c>
      <c r="C415" s="213"/>
      <c r="D415" s="213"/>
      <c r="E415" s="213"/>
      <c r="F415" s="214"/>
      <c r="G415" s="14"/>
      <c r="H415" s="15">
        <v>8</v>
      </c>
      <c r="I415" s="15"/>
      <c r="J415" s="15"/>
      <c r="K415" s="15"/>
      <c r="L415" s="15"/>
      <c r="M415" s="15" t="str">
        <f>IF(COUNTA(J415:L415)=2,ROUND(PRODUCT(J415:L415),2),"")</f>
        <v/>
      </c>
      <c r="N415" s="15" t="str">
        <f>IF(OR(COUNTA(J415:L415)=3,AND(COUNTA(J415:L415)=1,M415&lt;&gt;"")),ROUND(PRODUCT(J415:M415),2),"")</f>
        <v/>
      </c>
      <c r="O415" s="15">
        <f>IF(N415&lt;&gt;"",ROUND(PRODUCT(H415,I415,N415),2),IF(M415&lt;&gt;"",ROUND(PRODUCT(H415,I415,M415),2),ROUND(PRODUCT(H415:L415),2)))</f>
        <v>8</v>
      </c>
      <c r="P415" s="15"/>
    </row>
    <row r="416" spans="1:16" ht="15" customHeight="1" x14ac:dyDescent="0.25">
      <c r="A416" s="4"/>
      <c r="B416" s="4"/>
      <c r="C416" s="4"/>
      <c r="D416" s="4"/>
      <c r="E416" s="4"/>
      <c r="F416" s="4"/>
      <c r="G416" s="4"/>
      <c r="H416" s="4"/>
      <c r="I416" s="4"/>
      <c r="J416" s="4"/>
      <c r="K416" s="4"/>
      <c r="L416" s="4"/>
      <c r="M416" s="4"/>
      <c r="N416" s="4"/>
      <c r="O416" s="4"/>
      <c r="P416" s="4"/>
    </row>
    <row r="417" spans="1:16" ht="15" customHeight="1" x14ac:dyDescent="0.25">
      <c r="A417" s="14" t="s">
        <v>174</v>
      </c>
      <c r="B417" s="14" t="s">
        <v>1728</v>
      </c>
      <c r="C417" s="212" t="str">
        <f>VLOOKUP(B417,COMPOSICAO!B:K,2,FALSE)</f>
        <v>CHUVEIRO SIMPLES DE PLÁSTICO (HERC REF 1980 OU SIMILAR), C/ REGISTRO DE PRESSÃO DE PVC</v>
      </c>
      <c r="D417" s="213"/>
      <c r="E417" s="213"/>
      <c r="F417" s="214"/>
      <c r="G417" s="14" t="str">
        <f>VLOOKUP(B417,COMPOSICAO!B:K,6,FALSE)</f>
        <v>UN</v>
      </c>
      <c r="H417" s="14"/>
      <c r="I417" s="14"/>
      <c r="J417" s="14"/>
      <c r="K417" s="14"/>
      <c r="L417" s="14"/>
      <c r="M417" s="14"/>
      <c r="N417" s="14"/>
      <c r="O417" s="14"/>
      <c r="P417" s="15">
        <f>SUM(O417:O419)</f>
        <v>4</v>
      </c>
    </row>
    <row r="418" spans="1:16" x14ac:dyDescent="0.25">
      <c r="A418" s="14"/>
      <c r="B418" s="212" t="s">
        <v>21</v>
      </c>
      <c r="C418" s="213"/>
      <c r="D418" s="213"/>
      <c r="E418" s="213"/>
      <c r="F418" s="214"/>
      <c r="G418" s="14"/>
      <c r="H418" s="15">
        <v>4</v>
      </c>
      <c r="I418" s="15"/>
      <c r="J418" s="15"/>
      <c r="K418" s="15"/>
      <c r="L418" s="15"/>
      <c r="M418" s="15" t="str">
        <f>IF(COUNTA(J418:L418)=2,ROUND(PRODUCT(J418:L418),2),"")</f>
        <v/>
      </c>
      <c r="N418" s="15" t="str">
        <f>IF(OR(COUNTA(J418:L418)=3,AND(COUNTA(J418:L418)=1,M418&lt;&gt;"")),ROUND(PRODUCT(J418:M418),2),"")</f>
        <v/>
      </c>
      <c r="O418" s="15">
        <f>IF(N418&lt;&gt;"",ROUND(PRODUCT(H418,I418,N418),2),IF(M418&lt;&gt;"",ROUND(PRODUCT(H418,I418,M418),2),ROUND(PRODUCT(H418:L418),2)))</f>
        <v>4</v>
      </c>
      <c r="P418" s="15"/>
    </row>
    <row r="419" spans="1:16" ht="15" customHeight="1" x14ac:dyDescent="0.25">
      <c r="A419" s="4"/>
      <c r="B419" s="4"/>
      <c r="C419" s="4"/>
      <c r="D419" s="4"/>
      <c r="E419" s="4"/>
      <c r="F419" s="4"/>
      <c r="G419" s="4"/>
      <c r="H419" s="4"/>
      <c r="I419" s="4"/>
      <c r="J419" s="4"/>
      <c r="K419" s="4"/>
      <c r="L419" s="4"/>
      <c r="M419" s="4"/>
      <c r="N419" s="4"/>
      <c r="O419" s="4"/>
      <c r="P419" s="4"/>
    </row>
    <row r="420" spans="1:16" ht="15" customHeight="1" x14ac:dyDescent="0.25">
      <c r="A420" s="14" t="s">
        <v>176</v>
      </c>
      <c r="B420" s="20">
        <v>86943</v>
      </c>
      <c r="C420" s="212" t="str">
        <f>VLOOKUP(B420,COMPOSICAO!B:K,2,FALSE)</f>
        <v>LAVATÓRIO LOUÇA BRANCA SUSPENSO, 29,5 X 39CM OU EQUIVALENTE, PADRÃO POPULAR, INCLUSO SIFÃO FLEXÍVEL EM PVC, VÁLVULA E ENGATE FLEXÍVEL 30CM EM PLÁSTICO E TORNEIRA CROMADA DE MESA, PADRÃO POPULAR - FORNECIMENTO E INSTALAÇÃO. AF_01/2020</v>
      </c>
      <c r="D420" s="213"/>
      <c r="E420" s="213"/>
      <c r="F420" s="214"/>
      <c r="G420" s="14" t="str">
        <f>VLOOKUP(B420,COMPOSICAO!B:K,6,FALSE)</f>
        <v>UN</v>
      </c>
      <c r="H420" s="14"/>
      <c r="I420" s="14"/>
      <c r="J420" s="14"/>
      <c r="K420" s="14"/>
      <c r="L420" s="14"/>
      <c r="M420" s="14"/>
      <c r="N420" s="14"/>
      <c r="O420" s="14"/>
      <c r="P420" s="15">
        <f>SUM(O420:O422)</f>
        <v>2</v>
      </c>
    </row>
    <row r="421" spans="1:16" x14ac:dyDescent="0.25">
      <c r="A421" s="14"/>
      <c r="B421" s="212" t="s">
        <v>300</v>
      </c>
      <c r="C421" s="213"/>
      <c r="D421" s="213"/>
      <c r="E421" s="213"/>
      <c r="F421" s="214"/>
      <c r="G421" s="14"/>
      <c r="H421" s="15">
        <v>2</v>
      </c>
      <c r="I421" s="15"/>
      <c r="J421" s="15"/>
      <c r="K421" s="15"/>
      <c r="L421" s="15"/>
      <c r="M421" s="15" t="str">
        <f>IF(COUNTA(J421:L421)=2,ROUND(PRODUCT(J421:L421),2),"")</f>
        <v/>
      </c>
      <c r="N421" s="15" t="str">
        <f>IF(OR(COUNTA(J421:L421)=3,AND(COUNTA(J421:L421)=1,M421&lt;&gt;"")),ROUND(PRODUCT(J421:M421),2),"")</f>
        <v/>
      </c>
      <c r="O421" s="15">
        <f>IF(N421&lt;&gt;"",ROUND(PRODUCT(H421,I421,N421),2),IF(M421&lt;&gt;"",ROUND(PRODUCT(H421,I421,M421),2),ROUND(PRODUCT(H421:L421),2)))</f>
        <v>2</v>
      </c>
      <c r="P421" s="15"/>
    </row>
    <row r="422" spans="1:16" ht="15" customHeight="1" x14ac:dyDescent="0.25">
      <c r="A422" s="4"/>
      <c r="B422" s="4"/>
      <c r="C422" s="4"/>
      <c r="D422" s="4"/>
      <c r="E422" s="4"/>
      <c r="F422" s="4"/>
      <c r="G422" s="4"/>
      <c r="H422" s="4"/>
      <c r="I422" s="4"/>
      <c r="J422" s="4"/>
      <c r="K422" s="4"/>
      <c r="L422" s="4"/>
      <c r="M422" s="4"/>
      <c r="N422" s="4"/>
      <c r="O422" s="4"/>
      <c r="P422" s="4"/>
    </row>
    <row r="423" spans="1:16" ht="15" customHeight="1" x14ac:dyDescent="0.25">
      <c r="A423" s="14" t="s">
        <v>177</v>
      </c>
      <c r="B423" s="20">
        <v>86906</v>
      </c>
      <c r="C423" s="212" t="str">
        <f>VLOOKUP(B423,COMPOSICAO!B:K,2,FALSE)</f>
        <v>TORNEIRA CROMADA DE MESA, 1/2 OU 3/4, PARA LAVATÓRIO, PADRÃO POPULAR - FORNECIMENTO E INSTALAÇÃO. AF_01/2020</v>
      </c>
      <c r="D423" s="213"/>
      <c r="E423" s="213"/>
      <c r="F423" s="214"/>
      <c r="G423" s="14" t="str">
        <f>VLOOKUP(B423,COMPOSICAO!B:K,6,FALSE)</f>
        <v>UN</v>
      </c>
      <c r="H423" s="14"/>
      <c r="I423" s="14"/>
      <c r="J423" s="14"/>
      <c r="K423" s="14"/>
      <c r="L423" s="14"/>
      <c r="M423" s="14"/>
      <c r="N423" s="14"/>
      <c r="O423" s="14"/>
      <c r="P423" s="15">
        <f>SUM(O423:O425)</f>
        <v>8</v>
      </c>
    </row>
    <row r="424" spans="1:16" x14ac:dyDescent="0.25">
      <c r="A424" s="14"/>
      <c r="B424" s="212" t="s">
        <v>21</v>
      </c>
      <c r="C424" s="213"/>
      <c r="D424" s="213"/>
      <c r="E424" s="213"/>
      <c r="F424" s="214"/>
      <c r="G424" s="14"/>
      <c r="H424" s="15">
        <v>8</v>
      </c>
      <c r="I424" s="15"/>
      <c r="J424" s="15"/>
      <c r="K424" s="15"/>
      <c r="L424" s="15"/>
      <c r="M424" s="15" t="str">
        <f>IF(COUNTA(J424:L424)=2,ROUND(PRODUCT(J424:L424),2),"")</f>
        <v/>
      </c>
      <c r="N424" s="15" t="str">
        <f>IF(OR(COUNTA(J424:L424)=3,AND(COUNTA(J424:L424)=1,M424&lt;&gt;"")),ROUND(PRODUCT(J424:M424),2),"")</f>
        <v/>
      </c>
      <c r="O424" s="15">
        <f>IF(N424&lt;&gt;"",ROUND(PRODUCT(H424,I424,N424),2),IF(M424&lt;&gt;"",ROUND(PRODUCT(H424,I424,M424),2),ROUND(PRODUCT(H424:L424),2)))</f>
        <v>8</v>
      </c>
      <c r="P424" s="15"/>
    </row>
    <row r="425" spans="1:16" ht="15" customHeight="1" x14ac:dyDescent="0.25">
      <c r="A425" s="4"/>
      <c r="B425" s="4"/>
      <c r="C425" s="4"/>
      <c r="D425" s="4"/>
      <c r="E425" s="4"/>
      <c r="F425" s="4"/>
      <c r="G425" s="4"/>
      <c r="H425" s="4"/>
      <c r="I425" s="4"/>
      <c r="J425" s="4"/>
      <c r="K425" s="4"/>
      <c r="L425" s="4"/>
      <c r="M425" s="4"/>
      <c r="N425" s="4"/>
      <c r="O425" s="4"/>
      <c r="P425" s="4"/>
    </row>
    <row r="426" spans="1:16" ht="15" customHeight="1" x14ac:dyDescent="0.25">
      <c r="A426" s="14" t="s">
        <v>1691</v>
      </c>
      <c r="B426" s="20">
        <v>95545</v>
      </c>
      <c r="C426" s="212" t="str">
        <f>VLOOKUP(B426,COMPOSICAO!B:K,2,FALSE)</f>
        <v>SABONETEIRA DE PAREDE EM METAL CROMADO, INCLUSO FIXAÇÃO. AF_01/2020</v>
      </c>
      <c r="D426" s="213"/>
      <c r="E426" s="213"/>
      <c r="F426" s="214"/>
      <c r="G426" s="14" t="str">
        <f>VLOOKUP(B426,COMPOSICAO!B:K,6,FALSE)</f>
        <v>UN</v>
      </c>
      <c r="H426" s="14"/>
      <c r="I426" s="14"/>
      <c r="J426" s="14"/>
      <c r="K426" s="14"/>
      <c r="L426" s="14"/>
      <c r="M426" s="14"/>
      <c r="N426" s="14"/>
      <c r="O426" s="14"/>
      <c r="P426" s="15">
        <f>SUM(O426:O428)</f>
        <v>8</v>
      </c>
    </row>
    <row r="427" spans="1:16" ht="15" customHeight="1" x14ac:dyDescent="0.25">
      <c r="A427" s="14"/>
      <c r="B427" s="212" t="s">
        <v>21</v>
      </c>
      <c r="C427" s="213"/>
      <c r="D427" s="213"/>
      <c r="E427" s="213"/>
      <c r="F427" s="214"/>
      <c r="G427" s="14"/>
      <c r="H427" s="15">
        <v>8</v>
      </c>
      <c r="I427" s="15"/>
      <c r="J427" s="15"/>
      <c r="K427" s="15"/>
      <c r="L427" s="15"/>
      <c r="M427" s="15" t="str">
        <f>IF(COUNTA(J427:L427)=2,ROUND(PRODUCT(J427:L427),2),"")</f>
        <v/>
      </c>
      <c r="N427" s="15" t="str">
        <f>IF(OR(COUNTA(J427:L427)=3,AND(COUNTA(J427:L427)=1,M427&lt;&gt;"")),ROUND(PRODUCT(J427:M427),2),"")</f>
        <v/>
      </c>
      <c r="O427" s="15">
        <f>IF(N427&lt;&gt;"",ROUND(PRODUCT(H427,I427,N427),2),IF(M427&lt;&gt;"",ROUND(PRODUCT(H427,I427,M427),2),ROUND(PRODUCT(H427:L427),2)))</f>
        <v>8</v>
      </c>
      <c r="P427" s="15"/>
    </row>
    <row r="428" spans="1:16" ht="15" customHeight="1" x14ac:dyDescent="0.25">
      <c r="A428" s="4"/>
      <c r="B428" s="4"/>
      <c r="C428" s="4"/>
      <c r="D428" s="4"/>
      <c r="E428" s="4"/>
      <c r="F428" s="4"/>
      <c r="G428" s="4"/>
      <c r="H428" s="4"/>
      <c r="I428" s="4"/>
      <c r="J428" s="4"/>
      <c r="K428" s="4"/>
      <c r="L428" s="4"/>
      <c r="M428" s="4"/>
      <c r="N428" s="4"/>
      <c r="O428" s="4"/>
      <c r="P428" s="4"/>
    </row>
    <row r="429" spans="1:16" ht="15" customHeight="1" x14ac:dyDescent="0.25">
      <c r="A429" s="14" t="s">
        <v>1692</v>
      </c>
      <c r="B429" s="20">
        <v>95544</v>
      </c>
      <c r="C429" s="212" t="str">
        <f>VLOOKUP(B429,COMPOSICAO!B:K,2,FALSE)</f>
        <v>PAPELEIRA DE PAREDE EM METAL CROMADO SEM TAMPA, INCLUSO FIXAÇÃO. AF_01/2020</v>
      </c>
      <c r="D429" s="213"/>
      <c r="E429" s="213"/>
      <c r="F429" s="214"/>
      <c r="G429" s="14" t="str">
        <f>VLOOKUP(B429,COMPOSICAO!B:K,6,FALSE)</f>
        <v>UN</v>
      </c>
      <c r="H429" s="14"/>
      <c r="I429" s="14"/>
      <c r="J429" s="14"/>
      <c r="K429" s="14"/>
      <c r="L429" s="14"/>
      <c r="M429" s="14"/>
      <c r="N429" s="14"/>
      <c r="O429" s="14"/>
      <c r="P429" s="15">
        <f>SUM(O429:O431)</f>
        <v>4</v>
      </c>
    </row>
    <row r="430" spans="1:16" ht="15" customHeight="1" x14ac:dyDescent="0.25">
      <c r="A430" s="14"/>
      <c r="B430" s="212" t="s">
        <v>21</v>
      </c>
      <c r="C430" s="213"/>
      <c r="D430" s="213"/>
      <c r="E430" s="213"/>
      <c r="F430" s="214"/>
      <c r="G430" s="14"/>
      <c r="H430" s="15">
        <v>4</v>
      </c>
      <c r="I430" s="15"/>
      <c r="J430" s="15"/>
      <c r="K430" s="15"/>
      <c r="L430" s="15"/>
      <c r="M430" s="15" t="str">
        <f>IF(COUNTA(J430:L430)=2,ROUND(PRODUCT(J430:L430),2),"")</f>
        <v/>
      </c>
      <c r="N430" s="15" t="str">
        <f>IF(OR(COUNTA(J430:L430)=3,AND(COUNTA(J430:L430)=1,M430&lt;&gt;"")),ROUND(PRODUCT(J430:M430),2),"")</f>
        <v/>
      </c>
      <c r="O430" s="15">
        <f>IF(N430&lt;&gt;"",ROUND(PRODUCT(H430,I430,N430),2),IF(M430&lt;&gt;"",ROUND(PRODUCT(H430,I430,M430),2),ROUND(PRODUCT(H430:L430),2)))</f>
        <v>4</v>
      </c>
      <c r="P430" s="15"/>
    </row>
    <row r="431" spans="1:16" ht="15" customHeight="1" x14ac:dyDescent="0.25">
      <c r="A431" s="4"/>
      <c r="B431" s="4"/>
      <c r="C431" s="4"/>
      <c r="D431" s="4"/>
      <c r="E431" s="4"/>
      <c r="F431" s="4"/>
      <c r="G431" s="4"/>
      <c r="H431" s="4"/>
      <c r="I431" s="4"/>
      <c r="J431" s="4"/>
      <c r="K431" s="4"/>
      <c r="L431" s="4"/>
      <c r="M431" s="4"/>
      <c r="N431" s="4"/>
      <c r="O431" s="4"/>
      <c r="P431" s="4"/>
    </row>
    <row r="432" spans="1:16" ht="15" customHeight="1" x14ac:dyDescent="0.25">
      <c r="A432" s="14" t="s">
        <v>1693</v>
      </c>
      <c r="B432" s="14" t="s">
        <v>1729</v>
      </c>
      <c r="C432" s="212" t="str">
        <f>VLOOKUP(B432,COMPOSICAO!B:K,2,FALSE)</f>
        <v>ASSENTO / BANCO - ARTICULÁVEL PARA BANHO DE DEFICIENTE</v>
      </c>
      <c r="D432" s="213"/>
      <c r="E432" s="213"/>
      <c r="F432" s="214"/>
      <c r="G432" s="14" t="str">
        <f>VLOOKUP(B432,COMPOSICAO!B:K,6,FALSE)</f>
        <v>UN</v>
      </c>
      <c r="H432" s="14"/>
      <c r="I432" s="14"/>
      <c r="J432" s="14"/>
      <c r="K432" s="14"/>
      <c r="L432" s="14"/>
      <c r="M432" s="14"/>
      <c r="N432" s="14"/>
      <c r="O432" s="14"/>
      <c r="P432" s="15">
        <f>SUM(O432:O435)</f>
        <v>2</v>
      </c>
    </row>
    <row r="433" spans="1:16" x14ac:dyDescent="0.25">
      <c r="A433" s="14"/>
      <c r="B433" s="212" t="s">
        <v>300</v>
      </c>
      <c r="C433" s="213"/>
      <c r="D433" s="213"/>
      <c r="E433" s="213"/>
      <c r="F433" s="214"/>
      <c r="G433" s="14"/>
      <c r="H433" s="15">
        <v>2</v>
      </c>
      <c r="I433" s="15"/>
      <c r="J433" s="15"/>
      <c r="K433" s="15"/>
      <c r="L433" s="15"/>
      <c r="M433" s="15" t="str">
        <f>IF(COUNTA(J433:L433)=2,ROUND(PRODUCT(J433:L433),2),"")</f>
        <v/>
      </c>
      <c r="N433" s="15" t="str">
        <f>IF(OR(COUNTA(J433:L433)=3,AND(COUNTA(J433:L433)=1,M433&lt;&gt;"")),ROUND(PRODUCT(J433:M433),2),"")</f>
        <v/>
      </c>
      <c r="O433" s="15">
        <f>IF(N433&lt;&gt;"",ROUND(PRODUCT(H433,I433,N433),2),IF(M433&lt;&gt;"",ROUND(PRODUCT(H433,I433,M433),2),ROUND(PRODUCT(H433:L433),2)))</f>
        <v>2</v>
      </c>
      <c r="P433" s="15"/>
    </row>
    <row r="434" spans="1:16" ht="15" customHeight="1" x14ac:dyDescent="0.25">
      <c r="A434" s="84"/>
      <c r="B434" s="212" t="s">
        <v>306</v>
      </c>
      <c r="C434" s="213"/>
      <c r="D434" s="213"/>
      <c r="E434" s="213"/>
      <c r="F434" s="214"/>
      <c r="G434" s="14"/>
      <c r="H434" s="15"/>
      <c r="I434" s="15"/>
      <c r="J434" s="15"/>
      <c r="K434" s="15"/>
      <c r="L434" s="15"/>
      <c r="M434" s="15" t="str">
        <f>IF(COUNTA(J434:L434)=2,ROUND(PRODUCT(J434:L434),2),"")</f>
        <v/>
      </c>
      <c r="N434" s="15" t="str">
        <f>IF(OR(COUNTA(J434:L434)=3,AND(COUNTA(J434:L434)=1,M434&lt;&gt;"")),ROUND(PRODUCT(J434:M434),2),"")</f>
        <v/>
      </c>
      <c r="O434" s="15">
        <f>IF(N434&lt;&gt;"",ROUND(PRODUCT(H434,I434,N434),2),IF(M434&lt;&gt;"",ROUND(PRODUCT(H434,I434,M434),2),ROUND(PRODUCT(H434:L434),2)))</f>
        <v>0</v>
      </c>
      <c r="P434" s="15"/>
    </row>
    <row r="435" spans="1:16" ht="15" customHeight="1" x14ac:dyDescent="0.25">
      <c r="A435" s="4"/>
      <c r="B435" s="4"/>
      <c r="C435" s="4"/>
      <c r="D435" s="4"/>
      <c r="E435" s="4"/>
      <c r="F435" s="4"/>
      <c r="G435" s="4"/>
      <c r="H435" s="4"/>
      <c r="I435" s="4"/>
      <c r="J435" s="4"/>
      <c r="K435" s="4"/>
      <c r="L435" s="4"/>
      <c r="M435" s="4"/>
      <c r="N435" s="4"/>
      <c r="O435" s="4"/>
      <c r="P435" s="4"/>
    </row>
    <row r="436" spans="1:16" ht="25.5" customHeight="1" x14ac:dyDescent="0.25">
      <c r="A436" s="58" t="s">
        <v>55</v>
      </c>
      <c r="B436" s="194" t="s">
        <v>1703</v>
      </c>
      <c r="C436" s="195"/>
      <c r="D436" s="195"/>
      <c r="E436" s="195"/>
      <c r="F436" s="195"/>
      <c r="G436" s="195"/>
      <c r="H436" s="195"/>
      <c r="I436" s="195"/>
      <c r="J436" s="195"/>
      <c r="K436" s="195"/>
      <c r="L436" s="195"/>
      <c r="M436" s="195"/>
      <c r="N436" s="195"/>
      <c r="O436" s="215"/>
      <c r="P436" s="63">
        <f>SUM(O436:O438)</f>
        <v>0</v>
      </c>
    </row>
    <row r="437" spans="1:16" ht="15" customHeight="1" x14ac:dyDescent="0.25">
      <c r="A437" s="4"/>
      <c r="B437" s="4"/>
      <c r="C437" s="4"/>
      <c r="D437" s="4"/>
      <c r="E437" s="4"/>
      <c r="F437" s="4"/>
      <c r="G437" s="4"/>
      <c r="H437" s="4"/>
      <c r="I437" s="4"/>
      <c r="J437" s="4"/>
      <c r="K437" s="4"/>
      <c r="L437" s="4"/>
      <c r="M437" s="4"/>
      <c r="N437" s="4"/>
      <c r="O437" s="4"/>
      <c r="P437" s="4"/>
    </row>
    <row r="438" spans="1:16" ht="23.25" customHeight="1" x14ac:dyDescent="0.25">
      <c r="A438" s="14" t="s">
        <v>179</v>
      </c>
      <c r="B438" s="14" t="s">
        <v>1726</v>
      </c>
      <c r="C438" s="212" t="str">
        <f>VLOOKUP(B438,COMPOSICAO!B:K,2,FALSE)</f>
        <v>BANCADA DE GRANITO CINZA E=2cm</v>
      </c>
      <c r="D438" s="213"/>
      <c r="E438" s="213"/>
      <c r="F438" s="214"/>
      <c r="G438" s="14" t="str">
        <f>VLOOKUP(B438,COMPOSICAO!B:K,6,FALSE)</f>
        <v>M2</v>
      </c>
      <c r="H438" s="14"/>
      <c r="I438" s="14"/>
      <c r="J438" s="14"/>
      <c r="K438" s="14"/>
      <c r="L438" s="14"/>
      <c r="M438" s="14"/>
      <c r="N438" s="14"/>
      <c r="O438" s="14"/>
      <c r="P438" s="15">
        <f>SUM(O438:O442)</f>
        <v>8.14</v>
      </c>
    </row>
    <row r="439" spans="1:16" x14ac:dyDescent="0.25">
      <c r="A439" s="14"/>
      <c r="B439" s="212" t="s">
        <v>308</v>
      </c>
      <c r="C439" s="213"/>
      <c r="D439" s="213"/>
      <c r="E439" s="213"/>
      <c r="F439" s="214"/>
      <c r="G439" s="14"/>
      <c r="H439" s="15">
        <v>2</v>
      </c>
      <c r="I439" s="15"/>
      <c r="J439" s="15">
        <v>2.15</v>
      </c>
      <c r="K439" s="15">
        <v>0.6</v>
      </c>
      <c r="L439" s="15"/>
      <c r="M439" s="15">
        <f>IF(COUNTA(J439:L439)=2,ROUND(PRODUCT(J439:L439),2),"")</f>
        <v>1.29</v>
      </c>
      <c r="N439" s="15" t="str">
        <f>IF(OR(COUNTA(J439:L439)=3,AND(COUNTA(J439:L439)=1,M439&lt;&gt;"")),ROUND(PRODUCT(J439:M439),2),"")</f>
        <v/>
      </c>
      <c r="O439" s="15">
        <f>IF(N439&lt;&gt;"",ROUND(PRODUCT(H439,I439,N439),2),IF(M439&lt;&gt;"",ROUND(PRODUCT(H439,I439,M439),2),ROUND(PRODUCT(H439:L439),2)))</f>
        <v>2.58</v>
      </c>
      <c r="P439" s="15"/>
    </row>
    <row r="440" spans="1:16" ht="15" customHeight="1" x14ac:dyDescent="0.25">
      <c r="A440" s="14"/>
      <c r="B440" s="212" t="s">
        <v>309</v>
      </c>
      <c r="C440" s="213"/>
      <c r="D440" s="213"/>
      <c r="E440" s="213"/>
      <c r="F440" s="214"/>
      <c r="G440" s="14"/>
      <c r="H440" s="15">
        <v>2</v>
      </c>
      <c r="I440" s="15"/>
      <c r="J440" s="15">
        <v>2.85</v>
      </c>
      <c r="K440" s="15">
        <v>0.5</v>
      </c>
      <c r="L440" s="15"/>
      <c r="M440" s="15">
        <f>IF(COUNTA(J440:L440)=2,ROUND(PRODUCT(J440:L440),2),"")</f>
        <v>1.43</v>
      </c>
      <c r="N440" s="15" t="str">
        <f>IF(OR(COUNTA(J440:L440)=3,AND(COUNTA(J440:L440)=1,M440&lt;&gt;"")),ROUND(PRODUCT(J440:M440),2),"")</f>
        <v/>
      </c>
      <c r="O440" s="15">
        <f>IF(N440&lt;&gt;"",ROUND(PRODUCT(H440,I440,N440),2),IF(M440&lt;&gt;"",ROUND(PRODUCT(H440,I440,M440),2),ROUND(PRODUCT(H440:L440),2)))</f>
        <v>2.86</v>
      </c>
      <c r="P440" s="15"/>
    </row>
    <row r="441" spans="1:16" ht="15" customHeight="1" x14ac:dyDescent="0.25">
      <c r="A441" s="14"/>
      <c r="B441" s="212" t="s">
        <v>310</v>
      </c>
      <c r="C441" s="213"/>
      <c r="D441" s="213"/>
      <c r="E441" s="213"/>
      <c r="F441" s="214"/>
      <c r="G441" s="14"/>
      <c r="H441" s="15">
        <v>1</v>
      </c>
      <c r="I441" s="15"/>
      <c r="J441" s="15">
        <v>5.4</v>
      </c>
      <c r="K441" s="15">
        <v>0.5</v>
      </c>
      <c r="L441" s="15"/>
      <c r="M441" s="15">
        <f>IF(COUNTA(J441:L441)=2,ROUND(PRODUCT(J441:L441),2),"")</f>
        <v>2.7</v>
      </c>
      <c r="N441" s="15" t="str">
        <f>IF(OR(COUNTA(J441:L441)=3,AND(COUNTA(J441:L441)=1,M441&lt;&gt;"")),ROUND(PRODUCT(J441:M441),2),"")</f>
        <v/>
      </c>
      <c r="O441" s="15">
        <f>IF(N441&lt;&gt;"",ROUND(PRODUCT(H441,I441,N441),2),IF(M441&lt;&gt;"",ROUND(PRODUCT(H441,I441,M441),2),ROUND(PRODUCT(H441:L441),2)))</f>
        <v>2.7</v>
      </c>
      <c r="P441" s="15"/>
    </row>
    <row r="442" spans="1:16" ht="30" customHeight="1" x14ac:dyDescent="0.25">
      <c r="A442" s="4"/>
      <c r="B442" s="4"/>
      <c r="C442" s="4"/>
      <c r="D442" s="4"/>
      <c r="E442" s="4"/>
      <c r="F442" s="4"/>
      <c r="G442" s="4"/>
      <c r="H442" s="4"/>
      <c r="I442" s="4"/>
      <c r="J442" s="4"/>
      <c r="K442" s="4"/>
      <c r="L442" s="4"/>
      <c r="M442" s="4"/>
      <c r="N442" s="4"/>
      <c r="O442" s="4"/>
      <c r="P442" s="4"/>
    </row>
    <row r="443" spans="1:16" ht="44.25" customHeight="1" x14ac:dyDescent="0.25">
      <c r="A443" s="14" t="s">
        <v>181</v>
      </c>
      <c r="B443" s="14" t="s">
        <v>1730</v>
      </c>
      <c r="C443" s="212" t="str">
        <f>VLOOKUP(B443,COMPOSICAO!B:K,2,FALSE)</f>
        <v>DIVISÓRIAS DE GRANILITE OU MARMORITE POLIDO, E=3CM, INCLUSIVE MONTAGEM COM FERRAGENS</v>
      </c>
      <c r="D443" s="213"/>
      <c r="E443" s="213"/>
      <c r="F443" s="214"/>
      <c r="G443" s="14" t="str">
        <f>VLOOKUP(B443,COMPOSICAO!B:K,6,FALSE)</f>
        <v>M2</v>
      </c>
      <c r="H443" s="14"/>
      <c r="I443" s="14"/>
      <c r="J443" s="14"/>
      <c r="K443" s="14"/>
      <c r="L443" s="14"/>
      <c r="M443" s="14"/>
      <c r="N443" s="14"/>
      <c r="O443" s="14"/>
      <c r="P443" s="15">
        <f>SUM(O443:O446)</f>
        <v>19.32</v>
      </c>
    </row>
    <row r="444" spans="1:16" ht="15" customHeight="1" x14ac:dyDescent="0.25">
      <c r="A444" s="14"/>
      <c r="B444" s="212" t="s">
        <v>312</v>
      </c>
      <c r="C444" s="213"/>
      <c r="D444" s="213"/>
      <c r="E444" s="213"/>
      <c r="F444" s="214"/>
      <c r="G444" s="14"/>
      <c r="H444" s="15">
        <v>6</v>
      </c>
      <c r="I444" s="15"/>
      <c r="J444" s="15"/>
      <c r="K444" s="15">
        <v>1.4</v>
      </c>
      <c r="L444" s="15">
        <v>1.8</v>
      </c>
      <c r="M444" s="15">
        <f>IF(COUNTA(J444:L444)=2,ROUND(PRODUCT(J444:L444),2),"")</f>
        <v>2.52</v>
      </c>
      <c r="N444" s="15" t="str">
        <f>IF(OR(COUNTA(J444:L444)=3,AND(COUNTA(J444:L444)=1,M444&lt;&gt;"")),ROUND(PRODUCT(J444:M444),2),"")</f>
        <v/>
      </c>
      <c r="O444" s="15">
        <f>IF(N444&lt;&gt;"",ROUND(PRODUCT(H444,I444,N444),2),IF(M444&lt;&gt;"",ROUND(PRODUCT(H444,I444,M444),2),ROUND(PRODUCT(H444:L444),2)))</f>
        <v>15.12</v>
      </c>
      <c r="P444" s="15"/>
    </row>
    <row r="445" spans="1:16" ht="15" customHeight="1" x14ac:dyDescent="0.25">
      <c r="A445" s="14"/>
      <c r="B445" s="212" t="s">
        <v>313</v>
      </c>
      <c r="C445" s="213"/>
      <c r="D445" s="213"/>
      <c r="E445" s="213"/>
      <c r="F445" s="214"/>
      <c r="G445" s="14"/>
      <c r="H445" s="15">
        <v>2</v>
      </c>
      <c r="I445" s="15"/>
      <c r="J445" s="15"/>
      <c r="K445" s="15">
        <v>1</v>
      </c>
      <c r="L445" s="15">
        <v>2.1</v>
      </c>
      <c r="M445" s="15">
        <f>IF(COUNTA(J445:L445)=2,ROUND(PRODUCT(J445:L445),2),"")</f>
        <v>2.1</v>
      </c>
      <c r="N445" s="15" t="str">
        <f>IF(OR(COUNTA(J445:L445)=3,AND(COUNTA(J445:L445)=1,M445&lt;&gt;"")),ROUND(PRODUCT(J445:M445),2),"")</f>
        <v/>
      </c>
      <c r="O445" s="15">
        <f>IF(N445&lt;&gt;"",ROUND(PRODUCT(H445,I445,N445),2),IF(M445&lt;&gt;"",ROUND(PRODUCT(H445,I445,M445),2),ROUND(PRODUCT(H445:L445),2)))</f>
        <v>4.2</v>
      </c>
      <c r="P445" s="15"/>
    </row>
    <row r="446" spans="1:16" ht="30" customHeight="1" x14ac:dyDescent="0.25">
      <c r="A446" s="4"/>
      <c r="B446" s="4"/>
      <c r="C446" s="4"/>
      <c r="D446" s="4"/>
      <c r="E446" s="4"/>
      <c r="F446" s="4"/>
      <c r="G446" s="4"/>
      <c r="H446" s="4"/>
      <c r="I446" s="4"/>
      <c r="J446" s="4"/>
      <c r="K446" s="4"/>
      <c r="L446" s="4"/>
      <c r="M446" s="4"/>
      <c r="N446" s="4"/>
      <c r="O446" s="4"/>
      <c r="P446" s="4"/>
    </row>
    <row r="447" spans="1:16" ht="30" customHeight="1" x14ac:dyDescent="0.25">
      <c r="A447" s="14" t="s">
        <v>183</v>
      </c>
      <c r="B447" s="14" t="s">
        <v>1731</v>
      </c>
      <c r="C447" s="212" t="str">
        <f>VLOOKUP(B447,COMPOSICAO!B:K,2,FALSE)</f>
        <v>VIDRO TRANSLÚCIDO CANELADO OU MARTELADO E=3mm (COLOCADO)</v>
      </c>
      <c r="D447" s="213"/>
      <c r="E447" s="213"/>
      <c r="F447" s="214"/>
      <c r="G447" s="14" t="str">
        <f>VLOOKUP(B447,COMPOSICAO!B:K,6,FALSE)</f>
        <v>M2</v>
      </c>
      <c r="H447" s="14"/>
      <c r="I447" s="14"/>
      <c r="J447" s="14"/>
      <c r="K447" s="14"/>
      <c r="L447" s="14"/>
      <c r="M447" s="14"/>
      <c r="N447" s="14"/>
      <c r="O447" s="14"/>
      <c r="P447" s="15">
        <f>SUM(O447:O449)</f>
        <v>7</v>
      </c>
    </row>
    <row r="448" spans="1:16" ht="15" customHeight="1" x14ac:dyDescent="0.25">
      <c r="A448" s="14"/>
      <c r="B448" s="212" t="s">
        <v>315</v>
      </c>
      <c r="C448" s="213"/>
      <c r="D448" s="213"/>
      <c r="E448" s="213"/>
      <c r="F448" s="214"/>
      <c r="G448" s="14"/>
      <c r="H448" s="15">
        <v>1</v>
      </c>
      <c r="I448" s="15"/>
      <c r="J448" s="15"/>
      <c r="K448" s="15"/>
      <c r="L448" s="15"/>
      <c r="M448" s="15">
        <v>7</v>
      </c>
      <c r="N448" s="15" t="str">
        <f>IF(OR(COUNTA(J448:L448)=3,AND(COUNTA(J448:L448)=1,M448&lt;&gt;"")),ROUND(PRODUCT(J448:M448),2),"")</f>
        <v/>
      </c>
      <c r="O448" s="15">
        <f>IF(N448&lt;&gt;"",ROUND(PRODUCT(H448,I448,N448),2),IF(M448&lt;&gt;"",ROUND(PRODUCT(H448,I448,M448),2),ROUND(PRODUCT(H448:L448),2)))</f>
        <v>7</v>
      </c>
      <c r="P448" s="15"/>
    </row>
    <row r="449" spans="1:16" x14ac:dyDescent="0.25">
      <c r="A449" s="4"/>
      <c r="B449" s="4"/>
      <c r="C449" s="4"/>
      <c r="D449" s="4"/>
      <c r="E449" s="4"/>
      <c r="F449" s="4"/>
      <c r="G449" s="4"/>
      <c r="H449" s="4"/>
      <c r="I449" s="4"/>
      <c r="J449" s="4"/>
      <c r="K449" s="4"/>
      <c r="L449" s="4"/>
      <c r="M449" s="4"/>
      <c r="N449" s="4"/>
      <c r="O449" s="4"/>
      <c r="P449" s="4"/>
    </row>
    <row r="450" spans="1:16" ht="44.25" customHeight="1" x14ac:dyDescent="0.25">
      <c r="A450" s="14" t="s">
        <v>185</v>
      </c>
      <c r="B450" s="14" t="s">
        <v>1732</v>
      </c>
      <c r="C450" s="212" t="str">
        <f>VLOOKUP(B450,COMPOSICAO!B:K,2,FALSE)</f>
        <v>PEÇAS DE APOIO DEFICIENTES C/TUBO INOX  P/WC'S</v>
      </c>
      <c r="D450" s="213"/>
      <c r="E450" s="213"/>
      <c r="F450" s="214"/>
      <c r="G450" s="14" t="str">
        <f>VLOOKUP(B450,COMPOSICAO!B:K,6,FALSE)</f>
        <v>M</v>
      </c>
      <c r="H450" s="14"/>
      <c r="I450" s="14"/>
      <c r="J450" s="14"/>
      <c r="K450" s="14"/>
      <c r="L450" s="14"/>
      <c r="M450" s="14"/>
      <c r="N450" s="14"/>
      <c r="O450" s="14"/>
      <c r="P450" s="15">
        <f>SUM(O450:O453)</f>
        <v>7.8</v>
      </c>
    </row>
    <row r="451" spans="1:16" ht="15" customHeight="1" x14ac:dyDescent="0.25">
      <c r="A451" s="14"/>
      <c r="B451" s="212" t="s">
        <v>317</v>
      </c>
      <c r="C451" s="213"/>
      <c r="D451" s="213"/>
      <c r="E451" s="213"/>
      <c r="F451" s="214"/>
      <c r="G451" s="14"/>
      <c r="H451" s="15">
        <v>2</v>
      </c>
      <c r="I451" s="15"/>
      <c r="J451" s="15">
        <v>0.9</v>
      </c>
      <c r="K451" s="15"/>
      <c r="L451" s="15"/>
      <c r="M451" s="15" t="str">
        <f>IF(COUNTA(J451:L451)=2,ROUND(PRODUCT(J451:L451),2),"")</f>
        <v/>
      </c>
      <c r="N451" s="15" t="str">
        <f>IF(OR(COUNTA(J451:L451)=3,AND(COUNTA(J451:L451)=1,M451&lt;&gt;"")),ROUND(PRODUCT(J451:M451),2),"")</f>
        <v/>
      </c>
      <c r="O451" s="15">
        <f>IF(N451&lt;&gt;"",ROUND(PRODUCT(H451,I451,N451),2),IF(M451&lt;&gt;"",ROUND(PRODUCT(H451,I451,M451),2),ROUND(PRODUCT(H451:L451),2)))</f>
        <v>1.8</v>
      </c>
      <c r="P451" s="15"/>
    </row>
    <row r="452" spans="1:16" x14ac:dyDescent="0.25">
      <c r="A452" s="14"/>
      <c r="B452" s="212" t="s">
        <v>318</v>
      </c>
      <c r="C452" s="213"/>
      <c r="D452" s="213"/>
      <c r="E452" s="213"/>
      <c r="F452" s="214"/>
      <c r="G452" s="14"/>
      <c r="H452" s="15">
        <v>6</v>
      </c>
      <c r="I452" s="15"/>
      <c r="J452" s="15">
        <v>1</v>
      </c>
      <c r="K452" s="15"/>
      <c r="L452" s="15"/>
      <c r="M452" s="15" t="str">
        <f>IF(COUNTA(J452:L452)=2,ROUND(PRODUCT(J452:L452),2),"")</f>
        <v/>
      </c>
      <c r="N452" s="15" t="str">
        <f>IF(OR(COUNTA(J452:L452)=3,AND(COUNTA(J452:L452)=1,M452&lt;&gt;"")),ROUND(PRODUCT(J452:M452),2),"")</f>
        <v/>
      </c>
      <c r="O452" s="15">
        <f>IF(N452&lt;&gt;"",ROUND(PRODUCT(H452,I452,N452),2),IF(M452&lt;&gt;"",ROUND(PRODUCT(H452,I452,M452),2),ROUND(PRODUCT(H452:L452),2)))</f>
        <v>6</v>
      </c>
      <c r="P452" s="15"/>
    </row>
    <row r="453" spans="1:16" ht="15" customHeight="1" x14ac:dyDescent="0.25">
      <c r="A453" s="4"/>
      <c r="B453" s="4"/>
      <c r="C453" s="4"/>
      <c r="D453" s="4"/>
      <c r="E453" s="4"/>
      <c r="F453" s="4"/>
      <c r="G453" s="4"/>
      <c r="H453" s="4"/>
      <c r="I453" s="4"/>
      <c r="J453" s="4"/>
      <c r="K453" s="4"/>
      <c r="L453" s="4"/>
      <c r="M453" s="4"/>
      <c r="N453" s="4"/>
      <c r="O453" s="4"/>
      <c r="P453" s="4"/>
    </row>
    <row r="454" spans="1:16" ht="41.25" customHeight="1" x14ac:dyDescent="0.25">
      <c r="A454" s="14" t="s">
        <v>187</v>
      </c>
      <c r="B454" s="14" t="s">
        <v>1733</v>
      </c>
      <c r="C454" s="212" t="str">
        <f>VLOOKUP(B454,COMPOSICAO!B:K,2,FALSE)</f>
        <v>ESPELHO CRISTAL, ESPESSURA 4MM, COM PARAFUSOS DE FIXAÇÃO, SEM MOLDURA</v>
      </c>
      <c r="D454" s="213"/>
      <c r="E454" s="213"/>
      <c r="F454" s="214"/>
      <c r="G454" s="14" t="str">
        <f>VLOOKUP(B454,COMPOSICAO!B:K,6,FALSE)</f>
        <v>M2</v>
      </c>
      <c r="H454" s="14"/>
      <c r="I454" s="14"/>
      <c r="J454" s="14"/>
      <c r="K454" s="14"/>
      <c r="L454" s="14"/>
      <c r="M454" s="14"/>
      <c r="N454" s="14"/>
      <c r="O454" s="14"/>
      <c r="P454" s="15">
        <f>SUM(O454:O456)</f>
        <v>4.4800000000000004</v>
      </c>
    </row>
    <row r="455" spans="1:16" ht="15" customHeight="1" x14ac:dyDescent="0.25">
      <c r="A455" s="14"/>
      <c r="B455" s="212" t="s">
        <v>320</v>
      </c>
      <c r="C455" s="213"/>
      <c r="D455" s="213"/>
      <c r="E455" s="213"/>
      <c r="F455" s="214"/>
      <c r="G455" s="14"/>
      <c r="H455" s="15">
        <v>2</v>
      </c>
      <c r="I455" s="15"/>
      <c r="J455" s="15">
        <v>2.8</v>
      </c>
      <c r="K455" s="15"/>
      <c r="L455" s="15">
        <v>0.8</v>
      </c>
      <c r="M455" s="15">
        <f>IF(COUNTA(J455:L455)=2,ROUND(PRODUCT(J455:L455),2),"")</f>
        <v>2.2400000000000002</v>
      </c>
      <c r="N455" s="15" t="str">
        <f>IF(OR(COUNTA(J455:L455)=3,AND(COUNTA(J455:L455)=1,M455&lt;&gt;"")),ROUND(PRODUCT(J455:M455),2),"")</f>
        <v/>
      </c>
      <c r="O455" s="15">
        <f>IF(N455&lt;&gt;"",ROUND(PRODUCT(H455,I455,N455),2),IF(M455&lt;&gt;"",ROUND(PRODUCT(H455,I455,M455),2),ROUND(PRODUCT(H455:L455),2)))</f>
        <v>4.4800000000000004</v>
      </c>
      <c r="P455" s="15"/>
    </row>
    <row r="456" spans="1:16" ht="15" customHeight="1" x14ac:dyDescent="0.25">
      <c r="A456" s="4"/>
      <c r="B456" s="4"/>
      <c r="C456" s="4"/>
      <c r="D456" s="4"/>
      <c r="E456" s="4"/>
      <c r="F456" s="4"/>
      <c r="G456" s="4"/>
      <c r="H456" s="4"/>
      <c r="I456" s="4"/>
      <c r="J456" s="4"/>
      <c r="K456" s="4"/>
      <c r="L456" s="4"/>
      <c r="M456" s="4"/>
      <c r="N456" s="4"/>
      <c r="O456" s="4"/>
      <c r="P456" s="4"/>
    </row>
    <row r="457" spans="1:16" ht="86.25" customHeight="1" x14ac:dyDescent="0.25">
      <c r="A457" s="14" t="s">
        <v>189</v>
      </c>
      <c r="B457" s="14" t="s">
        <v>321</v>
      </c>
      <c r="C457" s="212" t="str">
        <f>VLOOKUP(B457,COMPOSICAO!B:K,2,FALSE)</f>
        <v>ALAMBRADO PARA QUADRA POLIESPORTIVA, ESTRUTURADO POR TUBOS DE ACO GALVANIZADO, COM COSTURA, DIN 2440, DIAMETRO 2", COM TELA DE ARAME GALVANIZADO, FIO 14 BWG E MALHA QUADRADA 5X5CM</v>
      </c>
      <c r="D457" s="213"/>
      <c r="E457" s="213"/>
      <c r="F457" s="214"/>
      <c r="G457" s="14" t="str">
        <f>VLOOKUP(B457,COMPOSICAO!B:K,6,FALSE)</f>
        <v>M2</v>
      </c>
      <c r="H457" s="14"/>
      <c r="I457" s="14"/>
      <c r="J457" s="14"/>
      <c r="K457" s="14"/>
      <c r="L457" s="14"/>
      <c r="M457" s="14"/>
      <c r="N457" s="14"/>
      <c r="O457" s="14"/>
      <c r="P457" s="15">
        <f>SUM(O457:O459)</f>
        <v>200.4</v>
      </c>
    </row>
    <row r="458" spans="1:16" x14ac:dyDescent="0.25">
      <c r="A458" s="14"/>
      <c r="B458" s="212" t="s">
        <v>322</v>
      </c>
      <c r="C458" s="213"/>
      <c r="D458" s="213"/>
      <c r="E458" s="213"/>
      <c r="F458" s="214"/>
      <c r="G458" s="14"/>
      <c r="H458" s="15">
        <v>2</v>
      </c>
      <c r="I458" s="15"/>
      <c r="J458" s="15">
        <v>33.4</v>
      </c>
      <c r="K458" s="15"/>
      <c r="L458" s="15">
        <v>3</v>
      </c>
      <c r="M458" s="15">
        <f>IF(COUNTA(J458:L458)=2,ROUND(PRODUCT(J458:L458),2),"")</f>
        <v>100.2</v>
      </c>
      <c r="N458" s="15" t="str">
        <f>IF(OR(COUNTA(J458:L458)=3,AND(COUNTA(J458:L458)=1,M458&lt;&gt;"")),ROUND(PRODUCT(J458:M458),2),"")</f>
        <v/>
      </c>
      <c r="O458" s="15">
        <f>IF(N458&lt;&gt;"",ROUND(PRODUCT(H458,I458,N458),2),IF(M458&lt;&gt;"",ROUND(PRODUCT(H458,I458,M458),2),ROUND(PRODUCT(H458:L458),2)))</f>
        <v>200.4</v>
      </c>
      <c r="P458" s="15"/>
    </row>
    <row r="459" spans="1:16" ht="15" customHeight="1" x14ac:dyDescent="0.25">
      <c r="A459" s="4"/>
      <c r="B459" s="4"/>
      <c r="C459" s="4"/>
      <c r="D459" s="4"/>
      <c r="E459" s="4"/>
      <c r="F459" s="4"/>
      <c r="G459" s="4"/>
      <c r="H459" s="4"/>
      <c r="I459" s="4"/>
      <c r="J459" s="4"/>
      <c r="K459" s="4"/>
      <c r="L459" s="4"/>
      <c r="M459" s="4"/>
      <c r="N459" s="4"/>
      <c r="O459" s="4"/>
      <c r="P459" s="4"/>
    </row>
    <row r="460" spans="1:16" ht="93.75" customHeight="1" x14ac:dyDescent="0.25">
      <c r="A460" s="14" t="s">
        <v>191</v>
      </c>
      <c r="B460" s="14" t="s">
        <v>1734</v>
      </c>
      <c r="C460" s="212" t="str">
        <f>VLOOKUP(B460,COMPOSICAO!B:K,2,FALSE)</f>
        <v>REVESTIMENTO METÁLICO EM ALUMÍNIO COMPOSTO (ALUCOBOND), E=0,3MM, PINTURA KAYNAR 500 COMPOSTA POR SEIS CAMADAS,  INCLUSIVE ESTRUTURA METÁLICA AUXILIAR EM PERFIL DE VIGA "U" DE 2" - FORNECIMENTO E MONTAGEM</v>
      </c>
      <c r="D460" s="213"/>
      <c r="E460" s="213"/>
      <c r="F460" s="214"/>
      <c r="G460" s="14" t="str">
        <f>VLOOKUP(B460,COMPOSICAO!B:K,6,FALSE)</f>
        <v>M2</v>
      </c>
      <c r="H460" s="14"/>
      <c r="I460" s="14"/>
      <c r="J460" s="14"/>
      <c r="K460" s="14"/>
      <c r="L460" s="14"/>
      <c r="M460" s="14"/>
      <c r="N460" s="14"/>
      <c r="O460" s="14"/>
      <c r="P460" s="15">
        <f>SUM(O460:O465)</f>
        <v>22.32</v>
      </c>
    </row>
    <row r="461" spans="1:16" ht="15" customHeight="1" x14ac:dyDescent="0.25">
      <c r="A461" s="14"/>
      <c r="B461" s="212" t="s">
        <v>324</v>
      </c>
      <c r="C461" s="213"/>
      <c r="D461" s="213"/>
      <c r="E461" s="213"/>
      <c r="F461" s="214"/>
      <c r="G461" s="14"/>
      <c r="H461" s="15">
        <v>2</v>
      </c>
      <c r="I461" s="15"/>
      <c r="J461" s="15"/>
      <c r="K461" s="15">
        <v>0.4</v>
      </c>
      <c r="L461" s="15">
        <v>2.9</v>
      </c>
      <c r="M461" s="15">
        <f>IF(COUNTA(J461:L461)=2,ROUND(PRODUCT(J461:L461),2),"")</f>
        <v>1.1599999999999999</v>
      </c>
      <c r="N461" s="15" t="str">
        <f>IF(OR(COUNTA(J461:L461)=3,AND(COUNTA(J461:L461)=1,M461&lt;&gt;"")),ROUND(PRODUCT(J461:M461),2),"")</f>
        <v/>
      </c>
      <c r="O461" s="15">
        <f>IF(N461&lt;&gt;"",ROUND(PRODUCT(H461,I461,N461),2),IF(M461&lt;&gt;"",ROUND(PRODUCT(H461,I461,M461),2),ROUND(PRODUCT(H461:L461),2)))</f>
        <v>2.3199999999999998</v>
      </c>
      <c r="P461" s="15"/>
    </row>
    <row r="462" spans="1:16" ht="15" customHeight="1" x14ac:dyDescent="0.25">
      <c r="A462" s="14"/>
      <c r="B462" s="212" t="s">
        <v>324</v>
      </c>
      <c r="C462" s="213"/>
      <c r="D462" s="213"/>
      <c r="E462" s="213"/>
      <c r="F462" s="214"/>
      <c r="G462" s="14"/>
      <c r="H462" s="15">
        <v>1</v>
      </c>
      <c r="I462" s="15"/>
      <c r="J462" s="15"/>
      <c r="K462" s="15">
        <v>8</v>
      </c>
      <c r="L462" s="15">
        <v>0.4</v>
      </c>
      <c r="M462" s="15">
        <f>IF(COUNTA(J462:L462)=2,ROUND(PRODUCT(J462:L462),2),"")</f>
        <v>3.2</v>
      </c>
      <c r="N462" s="15" t="str">
        <f>IF(OR(COUNTA(J462:L462)=3,AND(COUNTA(J462:L462)=1,M462&lt;&gt;"")),ROUND(PRODUCT(J462:M462),2),"")</f>
        <v/>
      </c>
      <c r="O462" s="15">
        <f>IF(N462&lt;&gt;"",ROUND(PRODUCT(H462,I462,N462),2),IF(M462&lt;&gt;"",ROUND(PRODUCT(H462,I462,M462),2),ROUND(PRODUCT(H462:L462),2)))</f>
        <v>3.2</v>
      </c>
      <c r="P462" s="15"/>
    </row>
    <row r="463" spans="1:16" x14ac:dyDescent="0.25">
      <c r="A463" s="14"/>
      <c r="B463" s="212" t="s">
        <v>324</v>
      </c>
      <c r="C463" s="213"/>
      <c r="D463" s="213"/>
      <c r="E463" s="213"/>
      <c r="F463" s="214"/>
      <c r="G463" s="14"/>
      <c r="H463" s="15">
        <v>2</v>
      </c>
      <c r="I463" s="15"/>
      <c r="J463" s="15"/>
      <c r="K463" s="15">
        <v>8</v>
      </c>
      <c r="L463" s="15">
        <v>0.8</v>
      </c>
      <c r="M463" s="15">
        <f>IF(COUNTA(J463:L463)=2,ROUND(PRODUCT(J463:L463),2),"")</f>
        <v>6.4</v>
      </c>
      <c r="N463" s="15" t="str">
        <f>IF(OR(COUNTA(J463:L463)=3,AND(COUNTA(J463:L463)=1,M463&lt;&gt;"")),ROUND(PRODUCT(J463:M463),2),"")</f>
        <v/>
      </c>
      <c r="O463" s="15">
        <f>IF(N463&lt;&gt;"",ROUND(PRODUCT(H463,I463,N463),2),IF(M463&lt;&gt;"",ROUND(PRODUCT(H463,I463,M463),2),ROUND(PRODUCT(H463:L463),2)))</f>
        <v>12.8</v>
      </c>
      <c r="P463" s="15"/>
    </row>
    <row r="464" spans="1:16" ht="15" customHeight="1" x14ac:dyDescent="0.25">
      <c r="A464" s="14"/>
      <c r="B464" s="212" t="s">
        <v>324</v>
      </c>
      <c r="C464" s="213"/>
      <c r="D464" s="213"/>
      <c r="E464" s="213"/>
      <c r="F464" s="214"/>
      <c r="G464" s="14"/>
      <c r="H464" s="15">
        <v>2</v>
      </c>
      <c r="I464" s="15"/>
      <c r="J464" s="15"/>
      <c r="K464" s="15">
        <v>0.8</v>
      </c>
      <c r="L464" s="15">
        <v>2.5</v>
      </c>
      <c r="M464" s="15">
        <f>IF(COUNTA(J464:L464)=2,ROUND(PRODUCT(J464:L464),2),"")</f>
        <v>2</v>
      </c>
      <c r="N464" s="15" t="str">
        <f>IF(OR(COUNTA(J464:L464)=3,AND(COUNTA(J464:L464)=1,M464&lt;&gt;"")),ROUND(PRODUCT(J464:M464),2),"")</f>
        <v/>
      </c>
      <c r="O464" s="15">
        <f>IF(N464&lt;&gt;"",ROUND(PRODUCT(H464,I464,N464),2),IF(M464&lt;&gt;"",ROUND(PRODUCT(H464,I464,M464),2),ROUND(PRODUCT(H464:L464),2)))</f>
        <v>4</v>
      </c>
      <c r="P464" s="15"/>
    </row>
    <row r="465" spans="1:16" ht="15" customHeight="1" x14ac:dyDescent="0.25">
      <c r="A465" s="4"/>
      <c r="B465" s="4"/>
      <c r="C465" s="4"/>
      <c r="D465" s="4"/>
      <c r="E465" s="4"/>
      <c r="F465" s="4"/>
      <c r="G465" s="4"/>
      <c r="H465" s="4"/>
      <c r="I465" s="4"/>
      <c r="J465" s="4"/>
      <c r="K465" s="4"/>
      <c r="L465" s="4"/>
      <c r="M465" s="4"/>
      <c r="N465" s="4"/>
      <c r="O465" s="4"/>
      <c r="P465" s="4"/>
    </row>
    <row r="466" spans="1:16" ht="52.5" customHeight="1" x14ac:dyDescent="0.25">
      <c r="A466" s="14" t="s">
        <v>193</v>
      </c>
      <c r="B466" s="20">
        <v>94264</v>
      </c>
      <c r="C466" s="212" t="str">
        <f>VLOOKUP(B466,COMPOSICAO!B:K,2,FALSE)</f>
        <v>GUIA (MEIO-FIO) CONCRETO, MOLDADA  IN LOCO  EM TRECHO CURVO COM EXTRUSORA, 13 CM BASE X 22 CM ALTURA. AF_06/2016</v>
      </c>
      <c r="D466" s="213"/>
      <c r="E466" s="213"/>
      <c r="F466" s="214"/>
      <c r="G466" s="14" t="str">
        <f>VLOOKUP(B466,COMPOSICAO!B:K,6,FALSE)</f>
        <v>M</v>
      </c>
      <c r="H466" s="14"/>
      <c r="I466" s="14"/>
      <c r="J466" s="14"/>
      <c r="K466" s="14"/>
      <c r="L466" s="14"/>
      <c r="M466" s="14"/>
      <c r="N466" s="14"/>
      <c r="O466" s="14"/>
      <c r="P466" s="15">
        <f>SUM(O466:O470)</f>
        <v>2</v>
      </c>
    </row>
    <row r="467" spans="1:16" ht="15" customHeight="1" x14ac:dyDescent="0.25">
      <c r="A467" s="14"/>
      <c r="B467" s="212" t="s">
        <v>325</v>
      </c>
      <c r="C467" s="213"/>
      <c r="D467" s="213"/>
      <c r="E467" s="213"/>
      <c r="F467" s="214"/>
      <c r="G467" s="14"/>
      <c r="H467" s="15">
        <v>1</v>
      </c>
      <c r="I467" s="15"/>
      <c r="J467" s="15"/>
      <c r="K467" s="15"/>
      <c r="L467" s="15"/>
      <c r="M467" s="15" t="str">
        <f>IF(COUNTA(J467:L467)=2,ROUND(PRODUCT(J467:L467),2),"")</f>
        <v/>
      </c>
      <c r="N467" s="15" t="str">
        <f>IF(OR(COUNTA(J467:L467)=3,AND(COUNTA(J467:L467)=1,M467&lt;&gt;"")),ROUND(PRODUCT(J467:M467),2),"")</f>
        <v/>
      </c>
      <c r="O467" s="15">
        <f>IF(N467&lt;&gt;"",ROUND(PRODUCT(H467,I467,N467),2),IF(M467&lt;&gt;"",ROUND(PRODUCT(H467,I467,M467),2),ROUND(PRODUCT(H467:L467),2)))</f>
        <v>1</v>
      </c>
      <c r="P467" s="15"/>
    </row>
    <row r="468" spans="1:16" ht="15" customHeight="1" x14ac:dyDescent="0.25">
      <c r="A468" s="14"/>
      <c r="B468" s="212" t="s">
        <v>326</v>
      </c>
      <c r="C468" s="213"/>
      <c r="D468" s="213"/>
      <c r="E468" s="213"/>
      <c r="F468" s="214"/>
      <c r="G468" s="14"/>
      <c r="H468" s="15">
        <v>1</v>
      </c>
      <c r="I468" s="15"/>
      <c r="J468" s="15"/>
      <c r="K468" s="15"/>
      <c r="L468" s="15"/>
      <c r="M468" s="15" t="str">
        <f>IF(COUNTA(J468:L468)=2,ROUND(PRODUCT(J468:L468),2),"")</f>
        <v/>
      </c>
      <c r="N468" s="15" t="str">
        <f>IF(OR(COUNTA(J468:L468)=3,AND(COUNTA(J468:L468)=1,M468&lt;&gt;"")),ROUND(PRODUCT(J468:M468),2),"")</f>
        <v/>
      </c>
      <c r="O468" s="15">
        <f>IF(N468&lt;&gt;"",ROUND(PRODUCT(H468,I468,N468),2),IF(M468&lt;&gt;"",ROUND(PRODUCT(H468,I468,M468),2),ROUND(PRODUCT(H468:L468),2)))</f>
        <v>1</v>
      </c>
      <c r="P468" s="15"/>
    </row>
    <row r="469" spans="1:16" ht="15" customHeight="1" x14ac:dyDescent="0.25">
      <c r="A469" s="84"/>
      <c r="B469" s="212" t="s">
        <v>327</v>
      </c>
      <c r="C469" s="213"/>
      <c r="D469" s="213"/>
      <c r="E469" s="213"/>
      <c r="F469" s="214"/>
      <c r="G469" s="14"/>
      <c r="H469" s="15"/>
      <c r="I469" s="15"/>
      <c r="J469" s="15"/>
      <c r="K469" s="15"/>
      <c r="L469" s="15"/>
      <c r="M469" s="15" t="str">
        <f>IF(COUNTA(J469:L469)=2,ROUND(PRODUCT(J469:L469),2),"")</f>
        <v/>
      </c>
      <c r="N469" s="15" t="str">
        <f>IF(OR(COUNTA(J469:L469)=3,AND(COUNTA(J469:L469)=1,M469&lt;&gt;"")),ROUND(PRODUCT(J469:M469),2),"")</f>
        <v/>
      </c>
      <c r="O469" s="15">
        <f>IF(N469&lt;&gt;"",ROUND(PRODUCT(H469,I469,N469),2),IF(M469&lt;&gt;"",ROUND(PRODUCT(H469,I469,M469),2),ROUND(PRODUCT(H469:L469),2)))</f>
        <v>0</v>
      </c>
      <c r="P469" s="15"/>
    </row>
    <row r="470" spans="1:16" ht="15" customHeight="1" x14ac:dyDescent="0.25">
      <c r="A470" s="4"/>
      <c r="B470" s="4"/>
      <c r="C470" s="4"/>
      <c r="D470" s="4"/>
      <c r="E470" s="4"/>
      <c r="F470" s="4"/>
      <c r="G470" s="4"/>
      <c r="H470" s="4"/>
      <c r="I470" s="4"/>
      <c r="J470" s="4"/>
      <c r="K470" s="4"/>
      <c r="L470" s="4"/>
      <c r="M470" s="4"/>
      <c r="N470" s="4"/>
      <c r="O470" s="4"/>
      <c r="P470" s="4"/>
    </row>
    <row r="471" spans="1:16" ht="46.5" customHeight="1" x14ac:dyDescent="0.25">
      <c r="A471" s="14" t="s">
        <v>1695</v>
      </c>
      <c r="B471" s="14" t="s">
        <v>1735</v>
      </c>
      <c r="C471" s="212" t="str">
        <f>VLOOKUP(B471,COMPOSICAO!B:K,2,FALSE)</f>
        <v>FORNECIMENTO DE CATRACA, TIPO PEDESTAL MECÂNICA BIDIRECIONAL, DA PONTO SYSTEM OU SIMILAR, INCLUSIVE FRETE.</v>
      </c>
      <c r="D471" s="213"/>
      <c r="E471" s="213"/>
      <c r="F471" s="214"/>
      <c r="G471" s="14" t="str">
        <f>VLOOKUP(B471,COMPOSICAO!B:K,6,FALSE)</f>
        <v>UN</v>
      </c>
      <c r="H471" s="14"/>
      <c r="I471" s="14"/>
      <c r="J471" s="14"/>
      <c r="K471" s="14"/>
      <c r="L471" s="14"/>
      <c r="M471" s="14"/>
      <c r="N471" s="14"/>
      <c r="O471" s="14"/>
      <c r="P471" s="15">
        <f>SUM(O471:O478)</f>
        <v>4</v>
      </c>
    </row>
    <row r="472" spans="1:16" ht="15" customHeight="1" x14ac:dyDescent="0.25">
      <c r="A472" s="14"/>
      <c r="B472" s="212" t="s">
        <v>329</v>
      </c>
      <c r="C472" s="213"/>
      <c r="D472" s="213"/>
      <c r="E472" s="213"/>
      <c r="F472" s="214"/>
      <c r="G472" s="14"/>
      <c r="H472" s="15">
        <v>1</v>
      </c>
      <c r="I472" s="15"/>
      <c r="J472" s="15"/>
      <c r="K472" s="15"/>
      <c r="L472" s="15"/>
      <c r="M472" s="15" t="str">
        <f>IF(COUNTA(J472:L472)=2,ROUND(PRODUCT(J472:L472),2),"")</f>
        <v/>
      </c>
      <c r="N472" s="15" t="str">
        <f>IF(OR(COUNTA(J472:L472)=3,AND(COUNTA(J472:L472)=1,M472&lt;&gt;"")),ROUND(PRODUCT(J472:M472),2),"")</f>
        <v/>
      </c>
      <c r="O472" s="15">
        <f>IF(N472&lt;&gt;"",ROUND(PRODUCT(H472,I472,N472),2),IF(M472&lt;&gt;"",ROUND(PRODUCT(H472,I472,M472),2),ROUND(PRODUCT(H472:L472),2)))</f>
        <v>1</v>
      </c>
      <c r="P472" s="15"/>
    </row>
    <row r="473" spans="1:16" ht="15" customHeight="1" x14ac:dyDescent="0.25">
      <c r="A473" s="4"/>
      <c r="B473" s="4"/>
      <c r="C473" s="4"/>
      <c r="D473" s="4"/>
      <c r="E473" s="4"/>
      <c r="F473" s="4"/>
      <c r="G473" s="4"/>
      <c r="H473" s="4"/>
      <c r="I473" s="4"/>
      <c r="J473" s="4"/>
      <c r="K473" s="4"/>
      <c r="L473" s="4"/>
      <c r="M473" s="4"/>
      <c r="N473" s="4"/>
      <c r="O473" s="4"/>
      <c r="P473" s="4"/>
    </row>
    <row r="474" spans="1:16" ht="15" customHeight="1" x14ac:dyDescent="0.25">
      <c r="A474" s="84" t="s">
        <v>1891</v>
      </c>
      <c r="B474" s="84" t="s">
        <v>1877</v>
      </c>
      <c r="C474" s="212" t="str">
        <f>VLOOKUP(B474,COMPOSICAO!B:K,2,FALSE)</f>
        <v>CONJUNTO PARA QUADRA DE VOLEI OFICIAL COM POSTES EM TUBO DE ACO GALVANIZADO 3", H = *255* CM, PINTURA EM TINTA ESMALTE SINTETICO, REDE DE NYLON COM 2 MM, MALHA 10 X 10 CM E ANTENAS OFICIAIS</v>
      </c>
      <c r="D474" s="213"/>
      <c r="E474" s="213"/>
      <c r="F474" s="214"/>
      <c r="G474" s="84" t="str">
        <f>VLOOKUP(B474,COMPOSICAO!B:K,6,FALSE)</f>
        <v>CJ</v>
      </c>
      <c r="H474" s="84"/>
      <c r="I474" s="84"/>
      <c r="J474" s="84"/>
      <c r="K474" s="84"/>
      <c r="L474" s="84"/>
      <c r="M474" s="84"/>
      <c r="N474" s="84"/>
      <c r="O474" s="84"/>
      <c r="P474" s="15">
        <f>O475</f>
        <v>1</v>
      </c>
    </row>
    <row r="475" spans="1:16" ht="15" customHeight="1" x14ac:dyDescent="0.25">
      <c r="A475" s="84"/>
      <c r="B475" s="212" t="s">
        <v>1890</v>
      </c>
      <c r="C475" s="213"/>
      <c r="D475" s="213"/>
      <c r="E475" s="213"/>
      <c r="F475" s="214"/>
      <c r="G475" s="84"/>
      <c r="H475" s="15">
        <v>1</v>
      </c>
      <c r="I475" s="15"/>
      <c r="J475" s="15"/>
      <c r="K475" s="15"/>
      <c r="L475" s="15"/>
      <c r="M475" s="15" t="str">
        <f>IF(COUNTA(J475:L475)=2,ROUND(PRODUCT(J475:L475),2),"")</f>
        <v/>
      </c>
      <c r="N475" s="15" t="str">
        <f>IF(OR(COUNTA(J475:L475)=3,AND(COUNTA(J475:L475)=1,M475&lt;&gt;"")),ROUND(PRODUCT(J475:M475),2),"")</f>
        <v/>
      </c>
      <c r="O475" s="15">
        <f>IF(N475&lt;&gt;"",ROUND(PRODUCT(H475,I475,N475),2),IF(M475&lt;&gt;"",ROUND(PRODUCT(H475,I475,M475),2),ROUND(PRODUCT(H475:L475),2)))</f>
        <v>1</v>
      </c>
      <c r="P475" s="15"/>
    </row>
    <row r="476" spans="1:16" ht="15" customHeight="1" x14ac:dyDescent="0.25">
      <c r="A476" s="4"/>
      <c r="B476" s="4"/>
      <c r="C476" s="4"/>
      <c r="D476" s="4"/>
      <c r="E476" s="4"/>
      <c r="F476" s="4"/>
      <c r="G476" s="4"/>
      <c r="H476" s="4"/>
      <c r="I476" s="4"/>
      <c r="J476" s="4"/>
      <c r="K476" s="4"/>
      <c r="L476" s="4"/>
      <c r="M476" s="4"/>
      <c r="N476" s="4"/>
      <c r="O476" s="4"/>
      <c r="P476" s="4"/>
    </row>
    <row r="477" spans="1:16" ht="15" customHeight="1" x14ac:dyDescent="0.25">
      <c r="A477" s="84" t="s">
        <v>1892</v>
      </c>
      <c r="B477" s="84" t="s">
        <v>1882</v>
      </c>
      <c r="C477" s="212" t="str">
        <f>VLOOKUP(B477,COMPOSICAO!B:K,2,FALSE)</f>
        <v>ESTRUTURA METÁLICA FIXA, P/ TABELA EM FIBRA DE VIDRO, COM ARO E CESTA PARA BASQUETE, PADRÃO OFICIAL, EM TUBO GALVANIZADO D=5" - INSTALADA</v>
      </c>
      <c r="D477" s="213"/>
      <c r="E477" s="213"/>
      <c r="F477" s="214"/>
      <c r="G477" s="84" t="str">
        <f>VLOOKUP(B477,COMPOSICAO!B:K,6,FALSE)</f>
        <v>UNID</v>
      </c>
      <c r="H477" s="84"/>
      <c r="I477" s="84"/>
      <c r="J477" s="84"/>
      <c r="K477" s="84"/>
      <c r="L477" s="84"/>
      <c r="M477" s="84"/>
      <c r="N477" s="84"/>
      <c r="O477" s="84"/>
      <c r="P477" s="15">
        <f>O478</f>
        <v>2</v>
      </c>
    </row>
    <row r="478" spans="1:16" ht="15" customHeight="1" x14ac:dyDescent="0.25">
      <c r="A478" s="84"/>
      <c r="B478" s="212" t="s">
        <v>1890</v>
      </c>
      <c r="C478" s="213"/>
      <c r="D478" s="213"/>
      <c r="E478" s="213"/>
      <c r="F478" s="214"/>
      <c r="G478" s="84"/>
      <c r="H478" s="15">
        <v>2</v>
      </c>
      <c r="I478" s="15"/>
      <c r="J478" s="15"/>
      <c r="K478" s="15"/>
      <c r="L478" s="15"/>
      <c r="M478" s="15" t="str">
        <f>IF(COUNTA(J478:L478)=2,ROUND(PRODUCT(J478:L478),2),"")</f>
        <v/>
      </c>
      <c r="N478" s="15" t="str">
        <f>IF(OR(COUNTA(J478:L478)=3,AND(COUNTA(J478:L478)=1,M478&lt;&gt;"")),ROUND(PRODUCT(J478:M478),2),"")</f>
        <v/>
      </c>
      <c r="O478" s="15">
        <f>IF(N478&lt;&gt;"",ROUND(PRODUCT(H478,I478,N478),2),IF(M478&lt;&gt;"",ROUND(PRODUCT(H478,I478,M478),2),ROUND(PRODUCT(H478:L478),2)))</f>
        <v>2</v>
      </c>
      <c r="P478" s="15"/>
    </row>
    <row r="479" spans="1:16" ht="15" customHeight="1" x14ac:dyDescent="0.25">
      <c r="A479" s="84"/>
      <c r="B479" s="81"/>
      <c r="C479" s="82"/>
      <c r="D479" s="82"/>
      <c r="E479" s="82"/>
      <c r="F479" s="82"/>
      <c r="G479" s="25"/>
      <c r="H479" s="26"/>
      <c r="I479" s="26"/>
      <c r="J479" s="26"/>
      <c r="K479" s="26"/>
      <c r="L479" s="26"/>
      <c r="M479" s="26"/>
      <c r="N479" s="26"/>
      <c r="O479" s="80"/>
      <c r="P479" s="15"/>
    </row>
    <row r="480" spans="1:16" ht="27" customHeight="1" x14ac:dyDescent="0.25">
      <c r="A480" s="58" t="s">
        <v>56</v>
      </c>
      <c r="B480" s="194" t="s">
        <v>1694</v>
      </c>
      <c r="C480" s="195"/>
      <c r="D480" s="195"/>
      <c r="E480" s="195"/>
      <c r="F480" s="195"/>
      <c r="G480" s="195"/>
      <c r="H480" s="195"/>
      <c r="I480" s="195"/>
      <c r="J480" s="195"/>
      <c r="K480" s="195"/>
      <c r="L480" s="195"/>
      <c r="M480" s="195"/>
      <c r="N480" s="195"/>
      <c r="O480" s="215"/>
      <c r="P480" s="63">
        <f>SUM(O480:O482)</f>
        <v>0</v>
      </c>
    </row>
    <row r="481" spans="1:17" ht="15" customHeight="1" x14ac:dyDescent="0.25">
      <c r="A481" s="4"/>
      <c r="B481" s="4"/>
      <c r="C481" s="4"/>
      <c r="D481" s="4"/>
      <c r="E481" s="4"/>
      <c r="F481" s="4"/>
      <c r="G481" s="4"/>
      <c r="H481" s="4"/>
      <c r="I481" s="4"/>
      <c r="J481" s="4"/>
      <c r="K481" s="4"/>
      <c r="L481" s="4"/>
      <c r="M481" s="4"/>
      <c r="N481" s="4"/>
      <c r="O481" s="4"/>
      <c r="P481" s="4"/>
    </row>
    <row r="482" spans="1:17" ht="18.75" customHeight="1" x14ac:dyDescent="0.25">
      <c r="A482" s="14" t="s">
        <v>196</v>
      </c>
      <c r="B482" s="14" t="s">
        <v>1736</v>
      </c>
      <c r="C482" s="212" t="str">
        <f>VLOOKUP(B482,COMPOSICAO!B:K,2,FALSE)</f>
        <v>LIMPEZA FINAL DA OBRA</v>
      </c>
      <c r="D482" s="213"/>
      <c r="E482" s="213"/>
      <c r="F482" s="214"/>
      <c r="G482" s="14" t="str">
        <f>VLOOKUP(B482,COMPOSICAO!B:K,6,FALSE)</f>
        <v>M2</v>
      </c>
      <c r="H482" s="14"/>
      <c r="I482" s="14"/>
      <c r="J482" s="14"/>
      <c r="K482" s="14"/>
      <c r="L482" s="14"/>
      <c r="M482" s="14"/>
      <c r="N482" s="14"/>
      <c r="O482" s="14"/>
      <c r="P482" s="15">
        <f>SUM(O482:O485)</f>
        <v>1150.07</v>
      </c>
    </row>
    <row r="483" spans="1:17" ht="15" customHeight="1" x14ac:dyDescent="0.25">
      <c r="A483" s="14"/>
      <c r="B483" s="212" t="s">
        <v>331</v>
      </c>
      <c r="C483" s="213"/>
      <c r="D483" s="213"/>
      <c r="E483" s="213"/>
      <c r="F483" s="214"/>
      <c r="G483" s="14"/>
      <c r="H483" s="15">
        <v>1</v>
      </c>
      <c r="I483" s="15"/>
      <c r="J483" s="15"/>
      <c r="K483" s="15"/>
      <c r="L483" s="15"/>
      <c r="M483" s="15">
        <v>1150.07</v>
      </c>
      <c r="N483" s="15" t="str">
        <f>IF(OR(COUNTA(J483:L483)=3,AND(COUNTA(J483:L483)=1,M483&lt;&gt;"")),ROUND(PRODUCT(J483:M483),2),"")</f>
        <v/>
      </c>
      <c r="O483" s="15">
        <f>IF(N483&lt;&gt;"",ROUND(PRODUCT(H483,I483,N483),2),IF(M483&lt;&gt;"",ROUND(PRODUCT(H483,I483,M483),2),ROUND(PRODUCT(H483:L483),2)))</f>
        <v>1150.07</v>
      </c>
      <c r="P483" s="15"/>
    </row>
    <row r="484" spans="1:17" ht="15" customHeight="1" x14ac:dyDescent="0.25">
      <c r="A484" s="84"/>
      <c r="B484" s="212" t="s">
        <v>332</v>
      </c>
      <c r="C484" s="213"/>
      <c r="D484" s="213"/>
      <c r="E484" s="213"/>
      <c r="F484" s="214"/>
      <c r="G484" s="14"/>
      <c r="H484" s="15"/>
      <c r="I484" s="15"/>
      <c r="J484" s="15"/>
      <c r="K484" s="15"/>
      <c r="L484" s="15"/>
      <c r="M484" s="15" t="str">
        <f>IF(COUNTA(J484:L484)=2,ROUND(PRODUCT(J484:L484),2),"")</f>
        <v/>
      </c>
      <c r="N484" s="15" t="str">
        <f>IF(OR(COUNTA(J484:L484)=3,AND(COUNTA(J484:L484)=1,M484&lt;&gt;"")),ROUND(PRODUCT(J484:M484),2),"")</f>
        <v/>
      </c>
      <c r="O484" s="15">
        <f>IF(N484&lt;&gt;"",ROUND(PRODUCT(H484,I484,N484),2),IF(M484&lt;&gt;"",ROUND(PRODUCT(H484,I484,M484),2),ROUND(PRODUCT(H484:L484),2)))</f>
        <v>0</v>
      </c>
      <c r="P484" s="15"/>
    </row>
    <row r="485" spans="1:17" ht="15" customHeight="1" thickBot="1" x14ac:dyDescent="0.3">
      <c r="A485" s="4"/>
      <c r="B485" s="4"/>
      <c r="C485" s="4"/>
      <c r="D485" s="4"/>
      <c r="E485" s="4"/>
      <c r="F485" s="4"/>
      <c r="G485" s="4"/>
      <c r="H485" s="4"/>
      <c r="I485" s="4"/>
      <c r="J485" s="4"/>
      <c r="K485" s="4"/>
      <c r="L485" s="4"/>
      <c r="M485" s="4"/>
      <c r="N485" s="4"/>
      <c r="O485" s="4"/>
      <c r="P485" s="4"/>
    </row>
    <row r="486" spans="1:17" ht="30" customHeight="1" thickBot="1" x14ac:dyDescent="0.3">
      <c r="A486" s="62">
        <v>3</v>
      </c>
      <c r="B486" s="216" t="s">
        <v>333</v>
      </c>
      <c r="C486" s="217"/>
      <c r="D486" s="217"/>
      <c r="E486" s="217"/>
      <c r="F486" s="217"/>
      <c r="G486" s="217"/>
      <c r="H486" s="217"/>
      <c r="I486" s="217"/>
      <c r="J486" s="217"/>
      <c r="K486" s="217"/>
      <c r="L486" s="217"/>
      <c r="M486" s="217"/>
      <c r="N486" s="217"/>
      <c r="O486" s="217"/>
      <c r="P486" s="218"/>
    </row>
    <row r="487" spans="1:17" ht="30" customHeight="1" x14ac:dyDescent="0.25">
      <c r="A487" s="64"/>
      <c r="B487" s="65"/>
      <c r="C487" s="65"/>
      <c r="D487" s="65"/>
      <c r="E487" s="65"/>
      <c r="F487" s="65"/>
      <c r="G487" s="65"/>
      <c r="H487" s="65"/>
      <c r="I487" s="65"/>
      <c r="J487" s="65"/>
      <c r="K487" s="65"/>
      <c r="L487" s="65"/>
      <c r="M487" s="65"/>
      <c r="N487" s="65"/>
      <c r="O487" s="65"/>
      <c r="P487" s="65"/>
    </row>
    <row r="488" spans="1:17" ht="22.5" customHeight="1" x14ac:dyDescent="0.25">
      <c r="A488" s="58" t="s">
        <v>57</v>
      </c>
      <c r="B488" s="194" t="s">
        <v>1696</v>
      </c>
      <c r="C488" s="195"/>
      <c r="D488" s="195"/>
      <c r="E488" s="195"/>
      <c r="F488" s="195"/>
      <c r="G488" s="195"/>
      <c r="H488" s="195"/>
      <c r="I488" s="195"/>
      <c r="J488" s="195"/>
      <c r="K488" s="195"/>
      <c r="L488" s="195"/>
      <c r="M488" s="195"/>
      <c r="N488" s="195"/>
      <c r="O488" s="215"/>
      <c r="P488" s="63">
        <f>SUM(O488:O490)</f>
        <v>0</v>
      </c>
    </row>
    <row r="489" spans="1:17" x14ac:dyDescent="0.25">
      <c r="A489" s="64"/>
      <c r="B489" s="65"/>
      <c r="C489" s="65"/>
      <c r="D489" s="65"/>
      <c r="E489" s="65"/>
      <c r="F489" s="65"/>
      <c r="G489" s="65"/>
      <c r="H489" s="65"/>
      <c r="I489" s="65"/>
      <c r="J489" s="65"/>
      <c r="K489" s="65"/>
      <c r="L489" s="65"/>
      <c r="M489" s="65"/>
      <c r="N489" s="65"/>
      <c r="O489" s="65"/>
      <c r="P489" s="65"/>
    </row>
    <row r="490" spans="1:17" ht="20.25" customHeight="1" x14ac:dyDescent="0.25">
      <c r="A490" s="14" t="s">
        <v>335</v>
      </c>
      <c r="B490" s="14" t="s">
        <v>1737</v>
      </c>
      <c r="C490" s="212" t="str">
        <f>VLOOKUP(B490,COMPOSICAO!B:K,2,FALSE)</f>
        <v>CAPINA MANUAL</v>
      </c>
      <c r="D490" s="213"/>
      <c r="E490" s="213"/>
      <c r="F490" s="214"/>
      <c r="G490" s="14" t="str">
        <f>VLOOKUP(B490,COMPOSICAO!B:K,6,FALSE)</f>
        <v>M2</v>
      </c>
      <c r="H490" s="14"/>
      <c r="I490" s="14"/>
      <c r="J490" s="14"/>
      <c r="K490" s="14"/>
      <c r="L490" s="14"/>
      <c r="M490" s="14"/>
      <c r="N490" s="14"/>
      <c r="O490" s="14"/>
      <c r="P490" s="15">
        <f>SUM(O490:O493)</f>
        <v>1253.67</v>
      </c>
    </row>
    <row r="491" spans="1:17" ht="15" customHeight="1" x14ac:dyDescent="0.25">
      <c r="A491" s="14"/>
      <c r="B491" s="212" t="s">
        <v>336</v>
      </c>
      <c r="C491" s="213"/>
      <c r="D491" s="213"/>
      <c r="E491" s="213"/>
      <c r="F491" s="214"/>
      <c r="G491" s="14"/>
      <c r="H491" s="15">
        <v>1</v>
      </c>
      <c r="I491" s="15"/>
      <c r="J491" s="15"/>
      <c r="K491" s="15"/>
      <c r="L491" s="15"/>
      <c r="M491" s="15">
        <v>946.67</v>
      </c>
      <c r="N491" s="15" t="str">
        <f>IF(OR(COUNTA(J491:L491)=3,AND(COUNTA(J491:L491)=1,M491&lt;&gt;"")),ROUND(PRODUCT(J491:M491),2),"")</f>
        <v/>
      </c>
      <c r="O491" s="15">
        <f>IF(N491&lt;&gt;"",ROUND(PRODUCT(H491,I491,N491),2),IF(M491&lt;&gt;"",ROUND(PRODUCT(H491,I491,M491),2),ROUND(PRODUCT(H491:L491),2)))</f>
        <v>946.67</v>
      </c>
      <c r="P491" s="15"/>
    </row>
    <row r="492" spans="1:17" ht="15" customHeight="1" x14ac:dyDescent="0.25">
      <c r="A492" s="14"/>
      <c r="B492" s="212" t="s">
        <v>338</v>
      </c>
      <c r="C492" s="213"/>
      <c r="D492" s="213"/>
      <c r="E492" s="213"/>
      <c r="F492" s="214"/>
      <c r="G492" s="14"/>
      <c r="H492" s="15">
        <v>1</v>
      </c>
      <c r="I492" s="15"/>
      <c r="J492" s="15"/>
      <c r="K492" s="15"/>
      <c r="L492" s="15"/>
      <c r="M492" s="15">
        <v>307</v>
      </c>
      <c r="N492" s="15" t="str">
        <f>IF(OR(COUNTA(J492:L492)=3,AND(COUNTA(J492:L492)=1,M492&lt;&gt;"")),ROUND(PRODUCT(J492:M492),2),"")</f>
        <v/>
      </c>
      <c r="O492" s="15">
        <f>IF(N492&lt;&gt;"",ROUND(PRODUCT(H492,I492,N492),2),IF(M492&lt;&gt;"",ROUND(PRODUCT(H492,I492,M492),2),ROUND(PRODUCT(H492:L492),2)))</f>
        <v>307</v>
      </c>
      <c r="P492" s="15"/>
      <c r="Q492" s="117"/>
    </row>
    <row r="493" spans="1:17" ht="15" customHeight="1" x14ac:dyDescent="0.25">
      <c r="A493" s="4"/>
      <c r="B493" s="4"/>
      <c r="C493" s="4"/>
      <c r="D493" s="4"/>
      <c r="E493" s="4"/>
      <c r="F493" s="4"/>
      <c r="G493" s="4"/>
      <c r="H493" s="4"/>
      <c r="I493" s="4"/>
      <c r="J493" s="4"/>
      <c r="K493" s="4"/>
      <c r="L493" s="4"/>
      <c r="M493" s="4"/>
      <c r="N493" s="4"/>
      <c r="O493" s="4"/>
      <c r="P493" s="4"/>
    </row>
    <row r="494" spans="1:17" ht="30" customHeight="1" x14ac:dyDescent="0.25">
      <c r="A494" s="14" t="s">
        <v>337</v>
      </c>
      <c r="B494" s="14" t="s">
        <v>1738</v>
      </c>
      <c r="C494" s="212" t="str">
        <f>VLOOKUP(B494,COMPOSICAO!B:K,2,FALSE)</f>
        <v>DEMOLIÇÃO DE PISO CIMENTADO</v>
      </c>
      <c r="D494" s="213"/>
      <c r="E494" s="213"/>
      <c r="F494" s="214"/>
      <c r="G494" s="14" t="str">
        <f>VLOOKUP(B494,COMPOSICAO!B:K,6,FALSE)</f>
        <v>M2</v>
      </c>
      <c r="H494" s="14"/>
      <c r="I494" s="14"/>
      <c r="J494" s="14"/>
      <c r="K494" s="14"/>
      <c r="L494" s="14"/>
      <c r="M494" s="14"/>
      <c r="N494" s="14"/>
      <c r="O494" s="14"/>
      <c r="P494" s="15">
        <f>SUM(O494:O496)</f>
        <v>402</v>
      </c>
    </row>
    <row r="495" spans="1:17" ht="15" customHeight="1" x14ac:dyDescent="0.25">
      <c r="A495" s="14"/>
      <c r="B495" s="212" t="s">
        <v>341</v>
      </c>
      <c r="C495" s="213"/>
      <c r="D495" s="213"/>
      <c r="E495" s="213"/>
      <c r="F495" s="214"/>
      <c r="G495" s="14"/>
      <c r="H495" s="15">
        <v>1</v>
      </c>
      <c r="I495" s="15"/>
      <c r="J495" s="15"/>
      <c r="K495" s="15"/>
      <c r="L495" s="15"/>
      <c r="M495" s="15">
        <v>402</v>
      </c>
      <c r="N495" s="15" t="str">
        <f>IF(OR(COUNTA(J495:L495)=3,AND(COUNTA(J495:L495)=1,M495&lt;&gt;"")),ROUND(PRODUCT(J495:M495),2),"")</f>
        <v/>
      </c>
      <c r="O495" s="15">
        <f>IF(N495&lt;&gt;"",ROUND(PRODUCT(H495,I495,N495),2),IF(M495&lt;&gt;"",ROUND(PRODUCT(H495,I495,M495),2),ROUND(PRODUCT(H495:L495),2)))</f>
        <v>402</v>
      </c>
      <c r="P495" s="15"/>
    </row>
    <row r="496" spans="1:17" ht="15" customHeight="1" x14ac:dyDescent="0.25">
      <c r="A496" s="4"/>
      <c r="B496" s="4"/>
      <c r="C496" s="4"/>
      <c r="D496" s="4"/>
      <c r="E496" s="4"/>
      <c r="F496" s="4"/>
      <c r="G496" s="4"/>
      <c r="H496" s="4"/>
      <c r="I496" s="4"/>
      <c r="J496" s="4"/>
      <c r="K496" s="4"/>
      <c r="L496" s="4"/>
      <c r="M496" s="4"/>
      <c r="N496" s="4"/>
      <c r="O496" s="4"/>
      <c r="P496" s="4"/>
    </row>
    <row r="497" spans="1:17" ht="30.75" customHeight="1" x14ac:dyDescent="0.25">
      <c r="A497" s="14" t="s">
        <v>1697</v>
      </c>
      <c r="B497" s="14" t="s">
        <v>1739</v>
      </c>
      <c r="C497" s="212" t="str">
        <f>VLOOKUP(B497,COMPOSICAO!B:K,2,FALSE)</f>
        <v>CARGA MANUAL DE ENTULHO EM CAMINHÃO BASCULANTE</v>
      </c>
      <c r="D497" s="213"/>
      <c r="E497" s="213"/>
      <c r="F497" s="214"/>
      <c r="G497" s="14" t="str">
        <f>VLOOKUP(B497,COMPOSICAO!B:K,6,FALSE)</f>
        <v>M3</v>
      </c>
      <c r="H497" s="14"/>
      <c r="I497" s="14"/>
      <c r="J497" s="14"/>
      <c r="K497" s="14"/>
      <c r="L497" s="14"/>
      <c r="M497" s="14"/>
      <c r="N497" s="14"/>
      <c r="O497" s="14"/>
      <c r="P497" s="15">
        <f>SUM(O497:O501)</f>
        <v>102.88</v>
      </c>
    </row>
    <row r="498" spans="1:17" ht="15" customHeight="1" x14ac:dyDescent="0.25">
      <c r="A498" s="14"/>
      <c r="B498" s="212" t="s">
        <v>344</v>
      </c>
      <c r="C498" s="213"/>
      <c r="D498" s="213"/>
      <c r="E498" s="213"/>
      <c r="F498" s="214"/>
      <c r="G498" s="14"/>
      <c r="H498" s="15">
        <v>1</v>
      </c>
      <c r="I498" s="15"/>
      <c r="J498" s="15"/>
      <c r="K498" s="15"/>
      <c r="L498" s="15">
        <v>0.05</v>
      </c>
      <c r="M498" s="15">
        <v>1253.67</v>
      </c>
      <c r="N498" s="15">
        <f>IF(OR(COUNTA(J498:L498)=3,AND(COUNTA(J498:L498)=1,M498&lt;&gt;"")),ROUND(PRODUCT(J498:M498),2),"")</f>
        <v>62.68</v>
      </c>
      <c r="O498" s="15">
        <f>IF(N498&lt;&gt;"",ROUND(PRODUCT(H498,I498,N498),2),IF(M498&lt;&gt;"",ROUND(PRODUCT(H498,I498,M498),2),ROUND(PRODUCT(H498:L498),2)))</f>
        <v>62.68</v>
      </c>
      <c r="P498" s="15"/>
    </row>
    <row r="499" spans="1:17" ht="15" customHeight="1" x14ac:dyDescent="0.25">
      <c r="A499" s="14"/>
      <c r="B499" s="212" t="s">
        <v>346</v>
      </c>
      <c r="C499" s="213"/>
      <c r="D499" s="213"/>
      <c r="E499" s="213"/>
      <c r="F499" s="214"/>
      <c r="G499" s="14"/>
      <c r="H499" s="15">
        <v>1</v>
      </c>
      <c r="I499" s="15"/>
      <c r="J499" s="15"/>
      <c r="K499" s="15"/>
      <c r="L499" s="15">
        <v>0.1</v>
      </c>
      <c r="M499" s="15">
        <v>402</v>
      </c>
      <c r="N499" s="15">
        <f>IF(OR(COUNTA(J499:L499)=3,AND(COUNTA(J499:L499)=1,M499&lt;&gt;"")),ROUND(PRODUCT(J499:M499),2),"")</f>
        <v>40.200000000000003</v>
      </c>
      <c r="O499" s="15">
        <f>IF(N499&lt;&gt;"",ROUND(PRODUCT(H499,I499,N499),2),IF(M499&lt;&gt;"",ROUND(PRODUCT(H499,I499,M499),2),ROUND(PRODUCT(H499:L499),2)))</f>
        <v>40.200000000000003</v>
      </c>
      <c r="P499" s="15"/>
      <c r="Q499" s="16"/>
    </row>
    <row r="500" spans="1:17" ht="15" customHeight="1" x14ac:dyDescent="0.25">
      <c r="A500" s="84"/>
      <c r="B500" s="212" t="s">
        <v>347</v>
      </c>
      <c r="C500" s="213"/>
      <c r="D500" s="213"/>
      <c r="E500" s="213"/>
      <c r="F500" s="214"/>
      <c r="G500" s="14"/>
      <c r="H500" s="15"/>
      <c r="I500" s="15"/>
      <c r="J500" s="15"/>
      <c r="K500" s="15"/>
      <c r="L500" s="15"/>
      <c r="M500" s="15" t="str">
        <f>IF(COUNTA(J500:L500)=2,ROUND(PRODUCT(J500:L500),2),"")</f>
        <v/>
      </c>
      <c r="N500" s="15" t="str">
        <f>IF(OR(COUNTA(J500:L500)=3,AND(COUNTA(J500:L500)=1,M500&lt;&gt;"")),ROUND(PRODUCT(J500:M500),2),"")</f>
        <v/>
      </c>
      <c r="O500" s="15">
        <f>IF(N500&lt;&gt;"",ROUND(PRODUCT(H500,I500,N500),2),IF(M500&lt;&gt;"",ROUND(PRODUCT(H500,I500,M500),2),ROUND(PRODUCT(H500:L500),2)))</f>
        <v>0</v>
      </c>
      <c r="P500" s="15"/>
    </row>
    <row r="501" spans="1:17" ht="15" customHeight="1" x14ac:dyDescent="0.25">
      <c r="A501" s="4"/>
      <c r="B501" s="4"/>
      <c r="C501" s="4"/>
      <c r="D501" s="4"/>
      <c r="E501" s="4"/>
      <c r="F501" s="4"/>
      <c r="G501" s="4"/>
      <c r="H501" s="4"/>
      <c r="I501" s="4"/>
      <c r="J501" s="4"/>
      <c r="K501" s="4"/>
      <c r="L501" s="4"/>
      <c r="M501" s="4"/>
      <c r="N501" s="4"/>
      <c r="O501" s="4"/>
      <c r="P501" s="4"/>
    </row>
    <row r="502" spans="1:17" ht="25.5" customHeight="1" x14ac:dyDescent="0.25">
      <c r="A502" s="58" t="s">
        <v>58</v>
      </c>
      <c r="B502" s="194" t="s">
        <v>1666</v>
      </c>
      <c r="C502" s="195"/>
      <c r="D502" s="195"/>
      <c r="E502" s="195"/>
      <c r="F502" s="195"/>
      <c r="G502" s="195"/>
      <c r="H502" s="195"/>
      <c r="I502" s="195"/>
      <c r="J502" s="195"/>
      <c r="K502" s="195"/>
      <c r="L502" s="195"/>
      <c r="M502" s="195"/>
      <c r="N502" s="195"/>
      <c r="O502" s="215"/>
      <c r="P502" s="63">
        <f>SUM(O502:O504)</f>
        <v>0</v>
      </c>
    </row>
    <row r="503" spans="1:17" ht="15" customHeight="1" x14ac:dyDescent="0.25">
      <c r="A503" s="4"/>
      <c r="B503" s="4"/>
      <c r="C503" s="4"/>
      <c r="D503" s="4"/>
      <c r="E503" s="4"/>
      <c r="F503" s="4"/>
      <c r="G503" s="4"/>
      <c r="H503" s="4"/>
      <c r="I503" s="4"/>
      <c r="J503" s="4"/>
      <c r="K503" s="4"/>
      <c r="L503" s="4"/>
      <c r="M503" s="4"/>
      <c r="N503" s="4"/>
      <c r="O503" s="4"/>
      <c r="P503" s="4"/>
    </row>
    <row r="504" spans="1:17" ht="47.25" customHeight="1" x14ac:dyDescent="0.25">
      <c r="A504" s="14" t="s">
        <v>340</v>
      </c>
      <c r="B504" s="20">
        <v>94263</v>
      </c>
      <c r="C504" s="212" t="str">
        <f>VLOOKUP(B504,COMPOSICAO!B:K,2,FALSE)</f>
        <v>GUIA (MEIO-FIO) CONCRETO, MOLDADA  IN LOCO  EM TRECHO RETO COM EXTRUSORA, 13 CM BASE X 22 CM ALTURA. AF_06/2016</v>
      </c>
      <c r="D504" s="213"/>
      <c r="E504" s="213"/>
      <c r="F504" s="214"/>
      <c r="G504" s="14" t="str">
        <f>VLOOKUP(B504,COMPOSICAO!B:K,6,FALSE)</f>
        <v>M</v>
      </c>
      <c r="H504" s="14"/>
      <c r="I504" s="14"/>
      <c r="J504" s="14"/>
      <c r="K504" s="14"/>
      <c r="L504" s="14"/>
      <c r="M504" s="14"/>
      <c r="N504" s="14"/>
      <c r="O504" s="14"/>
      <c r="P504" s="15">
        <f>SUM(O504:O508)</f>
        <v>96.6</v>
      </c>
    </row>
    <row r="505" spans="1:17" ht="15" customHeight="1" x14ac:dyDescent="0.25">
      <c r="A505" s="14"/>
      <c r="B505" s="212" t="s">
        <v>349</v>
      </c>
      <c r="C505" s="213"/>
      <c r="D505" s="213"/>
      <c r="E505" s="213"/>
      <c r="F505" s="214"/>
      <c r="G505" s="14"/>
      <c r="H505" s="15">
        <v>1</v>
      </c>
      <c r="I505" s="15"/>
      <c r="J505" s="15">
        <v>32.6</v>
      </c>
      <c r="K505" s="15"/>
      <c r="L505" s="15"/>
      <c r="M505" s="15" t="str">
        <f>IF(COUNTA(J505:L505)=2,ROUND(PRODUCT(J505:L505),2),"")</f>
        <v/>
      </c>
      <c r="N505" s="15" t="str">
        <f>IF(OR(COUNTA(J505:L505)=3,AND(COUNTA(J505:L505)=1,M505&lt;&gt;"")),ROUND(PRODUCT(J505:M505),2),"")</f>
        <v/>
      </c>
      <c r="O505" s="15">
        <f>IF(N505&lt;&gt;"",ROUND(PRODUCT(H505,I505,N505),2),IF(M505&lt;&gt;"",ROUND(PRODUCT(H505,I505,M505),2),ROUND(PRODUCT(H505:L505),2)))</f>
        <v>32.6</v>
      </c>
      <c r="P505" s="15"/>
    </row>
    <row r="506" spans="1:17" x14ac:dyDescent="0.25">
      <c r="A506" s="14"/>
      <c r="B506" s="212" t="s">
        <v>351</v>
      </c>
      <c r="C506" s="213"/>
      <c r="D506" s="213"/>
      <c r="E506" s="213"/>
      <c r="F506" s="214"/>
      <c r="G506" s="14"/>
      <c r="H506" s="15">
        <v>1</v>
      </c>
      <c r="I506" s="15"/>
      <c r="J506" s="15">
        <v>40</v>
      </c>
      <c r="K506" s="15"/>
      <c r="L506" s="15"/>
      <c r="M506" s="15" t="str">
        <f>IF(COUNTA(J506:L506)=2,ROUND(PRODUCT(J506:L506),2),"")</f>
        <v/>
      </c>
      <c r="N506" s="15" t="str">
        <f>IF(OR(COUNTA(J506:L506)=3,AND(COUNTA(J506:L506)=1,M506&lt;&gt;"")),ROUND(PRODUCT(J506:M506),2),"")</f>
        <v/>
      </c>
      <c r="O506" s="15">
        <f>IF(N506&lt;&gt;"",ROUND(PRODUCT(H506,I506,N506),2),IF(M506&lt;&gt;"",ROUND(PRODUCT(H506,I506,M506),2),ROUND(PRODUCT(H506:L506),2)))</f>
        <v>40</v>
      </c>
      <c r="P506" s="15"/>
    </row>
    <row r="507" spans="1:17" ht="15" customHeight="1" x14ac:dyDescent="0.25">
      <c r="A507" s="14"/>
      <c r="B507" s="212" t="s">
        <v>353</v>
      </c>
      <c r="C507" s="213"/>
      <c r="D507" s="213"/>
      <c r="E507" s="213"/>
      <c r="F507" s="214"/>
      <c r="G507" s="14"/>
      <c r="H507" s="15">
        <v>2</v>
      </c>
      <c r="I507" s="15"/>
      <c r="J507" s="15">
        <v>12</v>
      </c>
      <c r="K507" s="15"/>
      <c r="L507" s="15"/>
      <c r="M507" s="15" t="str">
        <f>IF(COUNTA(J507:L507)=2,ROUND(PRODUCT(J507:L507),2),"")</f>
        <v/>
      </c>
      <c r="N507" s="15" t="str">
        <f>IF(OR(COUNTA(J507:L507)=3,AND(COUNTA(J507:L507)=1,M507&lt;&gt;"")),ROUND(PRODUCT(J507:M507),2),"")</f>
        <v/>
      </c>
      <c r="O507" s="15">
        <f>IF(N507&lt;&gt;"",ROUND(PRODUCT(H507,I507,N507),2),IF(M507&lt;&gt;"",ROUND(PRODUCT(H507,I507,M507),2),ROUND(PRODUCT(H507:L507),2)))</f>
        <v>24</v>
      </c>
      <c r="P507" s="15"/>
    </row>
    <row r="508" spans="1:17" ht="15" customHeight="1" x14ac:dyDescent="0.25">
      <c r="A508" s="4"/>
      <c r="B508" s="4"/>
      <c r="C508" s="4"/>
      <c r="D508" s="4"/>
      <c r="E508" s="4"/>
      <c r="F508" s="4"/>
      <c r="G508" s="4"/>
      <c r="H508" s="4"/>
      <c r="I508" s="4"/>
      <c r="J508" s="4"/>
      <c r="K508" s="4"/>
      <c r="L508" s="4"/>
      <c r="M508" s="4"/>
      <c r="N508" s="4"/>
      <c r="O508" s="4"/>
      <c r="P508" s="4"/>
    </row>
    <row r="509" spans="1:17" ht="49.5" customHeight="1" x14ac:dyDescent="0.25">
      <c r="A509" s="14" t="s">
        <v>1698</v>
      </c>
      <c r="B509" s="14">
        <v>94969</v>
      </c>
      <c r="C509" s="212" t="str">
        <f>VLOOKUP(B509,COMPOSICAO!B:K,2,FALSE)</f>
        <v>CONCRETO FCK = 15MPA, TRAÇO 1:3,4:3,5 (CIMENTO/ AREIA MÉDIA/ BRITA 1) - PREPARO MECÂNICO COM BETONEIRA 600 L. AF_07/2016</v>
      </c>
      <c r="D509" s="213"/>
      <c r="E509" s="213"/>
      <c r="F509" s="214"/>
      <c r="G509" s="14" t="str">
        <f>VLOOKUP(B509,COMPOSICAO!B:K,6,FALSE)</f>
        <v>M3</v>
      </c>
      <c r="H509" s="14"/>
      <c r="I509" s="14"/>
      <c r="J509" s="14"/>
      <c r="K509" s="14"/>
      <c r="L509" s="14"/>
      <c r="M509" s="14"/>
      <c r="N509" s="14"/>
      <c r="O509" s="14"/>
      <c r="P509" s="15">
        <f>SUM(O509:O513)</f>
        <v>2.67</v>
      </c>
    </row>
    <row r="510" spans="1:17" ht="15" customHeight="1" x14ac:dyDescent="0.25">
      <c r="A510" s="14"/>
      <c r="B510" s="212" t="s">
        <v>356</v>
      </c>
      <c r="C510" s="213"/>
      <c r="D510" s="213"/>
      <c r="E510" s="213"/>
      <c r="F510" s="214"/>
      <c r="G510" s="14"/>
      <c r="H510" s="15">
        <v>1</v>
      </c>
      <c r="I510" s="15"/>
      <c r="J510" s="15"/>
      <c r="K510" s="15"/>
      <c r="L510" s="15">
        <v>0.08</v>
      </c>
      <c r="M510" s="15">
        <v>31</v>
      </c>
      <c r="N510" s="15">
        <f>IF(OR(COUNTA(J510:L510)=3,AND(COUNTA(J510:L510)=1,M510&lt;&gt;"")),ROUND(PRODUCT(J510:M510),2),"")</f>
        <v>2.48</v>
      </c>
      <c r="O510" s="15">
        <f>IF(N510&lt;&gt;"",ROUND(PRODUCT(H510,I510,N510),2),IF(M510&lt;&gt;"",ROUND(PRODUCT(H510,I510,M510),2),ROUND(PRODUCT(H510:L510),2)))</f>
        <v>2.48</v>
      </c>
      <c r="P510" s="15"/>
    </row>
    <row r="511" spans="1:17" ht="15" customHeight="1" x14ac:dyDescent="0.25">
      <c r="A511" s="14"/>
      <c r="B511" s="212" t="s">
        <v>358</v>
      </c>
      <c r="C511" s="213"/>
      <c r="D511" s="213"/>
      <c r="E511" s="213"/>
      <c r="F511" s="214"/>
      <c r="G511" s="14"/>
      <c r="H511" s="15">
        <v>1</v>
      </c>
      <c r="I511" s="15"/>
      <c r="J511" s="15"/>
      <c r="K511" s="15"/>
      <c r="L511" s="15">
        <v>0.08</v>
      </c>
      <c r="M511" s="15">
        <v>2.34</v>
      </c>
      <c r="N511" s="15">
        <f>IF(OR(COUNTA(J511:L511)=3,AND(COUNTA(J511:L511)=1,M511&lt;&gt;"")),ROUND(PRODUCT(J511:M511),2),"")</f>
        <v>0.19</v>
      </c>
      <c r="O511" s="15">
        <f>IF(N511&lt;&gt;"",ROUND(PRODUCT(H511,I511,N511),2),IF(M511&lt;&gt;"",ROUND(PRODUCT(H511,I511,M511),2),ROUND(PRODUCT(H511:L511),2)))</f>
        <v>0.19</v>
      </c>
      <c r="P511" s="15"/>
    </row>
    <row r="512" spans="1:17" ht="15" customHeight="1" x14ac:dyDescent="0.25">
      <c r="A512" s="84"/>
      <c r="B512" s="212" t="s">
        <v>360</v>
      </c>
      <c r="C512" s="213"/>
      <c r="D512" s="213"/>
      <c r="E512" s="213"/>
      <c r="F512" s="214"/>
      <c r="G512" s="14"/>
      <c r="H512" s="15"/>
      <c r="I512" s="15"/>
      <c r="J512" s="15"/>
      <c r="K512" s="15"/>
      <c r="L512" s="15"/>
      <c r="M512" s="15" t="str">
        <f>IF(COUNTA(J512:L512)=2,ROUND(PRODUCT(J512:L512),2),"")</f>
        <v/>
      </c>
      <c r="N512" s="15" t="str">
        <f>IF(OR(COUNTA(J512:L512)=3,AND(COUNTA(J512:L512)=1,M512&lt;&gt;"")),ROUND(PRODUCT(J512:M512),2),"")</f>
        <v/>
      </c>
      <c r="O512" s="15">
        <f>IF(N512&lt;&gt;"",ROUND(PRODUCT(H512,I512,N512),2),IF(M512&lt;&gt;"",ROUND(PRODUCT(H512,I512,M512),2),ROUND(PRODUCT(H512:L512),2)))</f>
        <v>0</v>
      </c>
      <c r="P512" s="15"/>
    </row>
    <row r="513" spans="1:16" x14ac:dyDescent="0.25">
      <c r="A513" s="4"/>
      <c r="B513" s="4"/>
      <c r="C513" s="4"/>
      <c r="D513" s="4"/>
      <c r="E513" s="4"/>
      <c r="F513" s="4"/>
      <c r="G513" s="4"/>
      <c r="H513" s="4"/>
      <c r="I513" s="4"/>
      <c r="J513" s="4"/>
      <c r="K513" s="4"/>
      <c r="L513" s="4"/>
      <c r="M513" s="4"/>
      <c r="N513" s="4"/>
      <c r="O513" s="4"/>
      <c r="P513" s="4"/>
    </row>
    <row r="514" spans="1:16" ht="24.95" customHeight="1" x14ac:dyDescent="0.25">
      <c r="A514" s="58" t="s">
        <v>59</v>
      </c>
      <c r="B514" s="194" t="s">
        <v>1699</v>
      </c>
      <c r="C514" s="195"/>
      <c r="D514" s="195"/>
      <c r="E514" s="195"/>
      <c r="F514" s="195"/>
      <c r="G514" s="195"/>
      <c r="H514" s="195"/>
      <c r="I514" s="195"/>
      <c r="J514" s="195"/>
      <c r="K514" s="195"/>
      <c r="L514" s="195"/>
      <c r="M514" s="195"/>
      <c r="N514" s="195"/>
      <c r="O514" s="215"/>
      <c r="P514" s="63">
        <f>SUM(O514:O516)</f>
        <v>0</v>
      </c>
    </row>
    <row r="515" spans="1:16" x14ac:dyDescent="0.25">
      <c r="A515" s="4"/>
      <c r="B515" s="4"/>
      <c r="C515" s="4"/>
      <c r="D515" s="4"/>
      <c r="E515" s="4"/>
      <c r="F515" s="4"/>
      <c r="G515" s="4"/>
      <c r="H515" s="4"/>
      <c r="I515" s="4"/>
      <c r="J515" s="4"/>
      <c r="K515" s="4"/>
      <c r="L515" s="4"/>
      <c r="M515" s="4"/>
      <c r="N515" s="4"/>
      <c r="O515" s="4"/>
      <c r="P515" s="4"/>
    </row>
    <row r="516" spans="1:16" ht="15" customHeight="1" x14ac:dyDescent="0.25">
      <c r="A516" s="14" t="s">
        <v>343</v>
      </c>
      <c r="B516" s="20">
        <v>94268</v>
      </c>
      <c r="C516" s="212" t="str">
        <f>VLOOKUP(B516,COMPOSICAO!B:K,2,FALSE)</f>
        <v>GUIA (MEIO-FIO) E SARJETA CONJUGADOS DE CONCRETO, MOLDADA  IN LOCO  EM TRECHO CURVO COM EXTRUSORA, 45 CM BASE (15 CM BASE DA GUIA + 30 CM BASE DA SARJETA) X 22 CM ALTURA. AF_06/2016</v>
      </c>
      <c r="D516" s="213"/>
      <c r="E516" s="213"/>
      <c r="F516" s="214"/>
      <c r="G516" s="14" t="str">
        <f>VLOOKUP(B516,COMPOSICAO!B:K,6,FALSE)</f>
        <v>M</v>
      </c>
      <c r="H516" s="14"/>
      <c r="I516" s="14"/>
      <c r="J516" s="14"/>
      <c r="K516" s="14"/>
      <c r="L516" s="14"/>
      <c r="M516" s="14"/>
      <c r="N516" s="14"/>
      <c r="O516" s="14"/>
      <c r="P516" s="15">
        <f>SUM(O516:O518)</f>
        <v>60</v>
      </c>
    </row>
    <row r="517" spans="1:16" ht="15" customHeight="1" x14ac:dyDescent="0.25">
      <c r="A517" s="14"/>
      <c r="B517" s="212" t="s">
        <v>362</v>
      </c>
      <c r="C517" s="213"/>
      <c r="D517" s="213"/>
      <c r="E517" s="213"/>
      <c r="F517" s="214"/>
      <c r="G517" s="14"/>
      <c r="H517" s="15">
        <v>1</v>
      </c>
      <c r="I517" s="15"/>
      <c r="J517" s="15">
        <v>60</v>
      </c>
      <c r="K517" s="15"/>
      <c r="L517" s="15"/>
      <c r="M517" s="15" t="str">
        <f>IF(COUNTA(J517:L517)=2,ROUND(PRODUCT(J517:L517),2),"")</f>
        <v/>
      </c>
      <c r="N517" s="15" t="str">
        <f>IF(OR(COUNTA(J517:L517)=3,AND(COUNTA(J517:L517)=1,M517&lt;&gt;"")),ROUND(PRODUCT(J517:M517),2),"")</f>
        <v/>
      </c>
      <c r="O517" s="15">
        <f>IF(N517&lt;&gt;"",ROUND(PRODUCT(H517,I517,N517),2),IF(M517&lt;&gt;"",ROUND(PRODUCT(H517,I517,M517),2),ROUND(PRODUCT(H517:L517),2)))</f>
        <v>60</v>
      </c>
      <c r="P517" s="15"/>
    </row>
    <row r="518" spans="1:16" x14ac:dyDescent="0.25">
      <c r="A518" s="4"/>
      <c r="B518" s="4"/>
      <c r="C518" s="4"/>
      <c r="D518" s="4"/>
      <c r="E518" s="4"/>
      <c r="F518" s="4"/>
      <c r="G518" s="4"/>
      <c r="H518" s="4"/>
      <c r="I518" s="4"/>
      <c r="J518" s="4"/>
      <c r="K518" s="4"/>
      <c r="L518" s="4"/>
      <c r="M518" s="4"/>
      <c r="N518" s="4"/>
      <c r="O518" s="4"/>
      <c r="P518" s="4"/>
    </row>
    <row r="519" spans="1:16" ht="15" customHeight="1" x14ac:dyDescent="0.25">
      <c r="A519" s="14" t="s">
        <v>345</v>
      </c>
      <c r="B519" s="14" t="s">
        <v>1740</v>
      </c>
      <c r="C519" s="212" t="str">
        <f>VLOOKUP(B519,COMPOSICAO!B:K,2,FALSE)</f>
        <v>GRELHA DE FERRO P/CANALETAS</v>
      </c>
      <c r="D519" s="213"/>
      <c r="E519" s="213"/>
      <c r="F519" s="214"/>
      <c r="G519" s="14" t="str">
        <f>VLOOKUP(B519,COMPOSICAO!B:K,6,FALSE)</f>
        <v>M2</v>
      </c>
      <c r="H519" s="14"/>
      <c r="I519" s="14"/>
      <c r="J519" s="14"/>
      <c r="K519" s="14"/>
      <c r="L519" s="14"/>
      <c r="M519" s="14"/>
      <c r="N519" s="14"/>
      <c r="O519" s="14"/>
      <c r="P519" s="15">
        <f>SUM(O519:O521)</f>
        <v>22.25</v>
      </c>
    </row>
    <row r="520" spans="1:16" ht="15" customHeight="1" x14ac:dyDescent="0.25">
      <c r="A520" s="14"/>
      <c r="B520" s="212" t="s">
        <v>11417</v>
      </c>
      <c r="C520" s="213"/>
      <c r="D520" s="213"/>
      <c r="E520" s="213"/>
      <c r="F520" s="214"/>
      <c r="G520" s="14"/>
      <c r="H520" s="15">
        <v>1</v>
      </c>
      <c r="I520" s="15"/>
      <c r="J520" s="15">
        <v>60</v>
      </c>
      <c r="K520" s="15">
        <v>0.25</v>
      </c>
      <c r="L520" s="15"/>
      <c r="M520" s="15">
        <f>H520*J520*K520</f>
        <v>15</v>
      </c>
      <c r="N520" s="15" t="str">
        <f>IF(OR(COUNTA(J520:L520)=3,AND(COUNTA(J520:L520)=1,M520&lt;&gt;"")),ROUND(PRODUCT(J520:M520),2),"")</f>
        <v/>
      </c>
      <c r="O520" s="15">
        <f>IF(N520&lt;&gt;"",ROUND(PRODUCT(H520,I520,N520),2),IF(M520&lt;&gt;"",ROUND(PRODUCT(H520,I520,M520),2),ROUND(PRODUCT(H520:L520),2)))</f>
        <v>15</v>
      </c>
      <c r="P520" s="15"/>
    </row>
    <row r="521" spans="1:16" ht="15" customHeight="1" x14ac:dyDescent="0.25">
      <c r="A521" s="84"/>
      <c r="B521" s="212" t="s">
        <v>11418</v>
      </c>
      <c r="C521" s="213"/>
      <c r="D521" s="213"/>
      <c r="E521" s="213"/>
      <c r="F521" s="214"/>
      <c r="G521" s="84"/>
      <c r="H521" s="15">
        <v>1</v>
      </c>
      <c r="I521" s="15"/>
      <c r="J521" s="15">
        <v>29</v>
      </c>
      <c r="K521" s="15">
        <v>0.25</v>
      </c>
      <c r="L521" s="15"/>
      <c r="M521" s="15">
        <f>H521*J521*K521</f>
        <v>7.25</v>
      </c>
      <c r="N521" s="15" t="str">
        <f>IF(OR(COUNTA(J521:L521)=3,AND(COUNTA(J521:L521)=1,M521&lt;&gt;"")),ROUND(PRODUCT(J521:M521),2),"")</f>
        <v/>
      </c>
      <c r="O521" s="15">
        <f>IF(N521&lt;&gt;"",ROUND(PRODUCT(H521,I521,N521),2),IF(M521&lt;&gt;"",ROUND(PRODUCT(H521,I521,M521),2),ROUND(PRODUCT(H521:L521),2)))</f>
        <v>7.25</v>
      </c>
      <c r="P521" s="15"/>
    </row>
    <row r="522" spans="1:16" ht="15" customHeight="1" x14ac:dyDescent="0.25">
      <c r="A522" s="84"/>
      <c r="B522" s="151"/>
      <c r="C522" s="152"/>
      <c r="D522" s="152"/>
      <c r="E522" s="152"/>
      <c r="F522" s="153"/>
      <c r="G522" s="84"/>
      <c r="H522" s="15"/>
      <c r="I522" s="15"/>
      <c r="J522" s="15"/>
      <c r="K522" s="15"/>
      <c r="L522" s="15"/>
      <c r="M522" s="15"/>
      <c r="N522" s="15"/>
      <c r="O522" s="15"/>
      <c r="P522" s="15"/>
    </row>
    <row r="523" spans="1:16" ht="15" customHeight="1" x14ac:dyDescent="0.25">
      <c r="A523" s="84" t="s">
        <v>11516</v>
      </c>
      <c r="B523" s="20">
        <v>93358</v>
      </c>
      <c r="C523" s="212" t="str">
        <f>VLOOKUP(B523,[1]COMPOSICAO!B:K,2,FALSE)</f>
        <v>ESCAVAÇÃO MANUAL DE VALA COM PROFUNDIDADE MENOR OU IGUAL A 1,30 M. AF_02/2021</v>
      </c>
      <c r="D523" s="213"/>
      <c r="E523" s="213"/>
      <c r="F523" s="214"/>
      <c r="G523" s="84" t="str">
        <f>VLOOKUP(B523,[1]COMPOSICAO!B:K,6,FALSE)</f>
        <v>M3</v>
      </c>
      <c r="H523" s="84"/>
      <c r="I523" s="84"/>
      <c r="J523" s="84"/>
      <c r="K523" s="84"/>
      <c r="L523" s="84"/>
      <c r="M523" s="84"/>
      <c r="N523" s="84"/>
      <c r="O523" s="84"/>
      <c r="P523" s="15">
        <f>SUM(O523:O525)</f>
        <v>2.1800000000000002</v>
      </c>
    </row>
    <row r="524" spans="1:16" ht="15" customHeight="1" x14ac:dyDescent="0.25">
      <c r="A524" s="84"/>
      <c r="B524" s="212" t="s">
        <v>11521</v>
      </c>
      <c r="C524" s="213"/>
      <c r="D524" s="213"/>
      <c r="E524" s="213"/>
      <c r="F524" s="214"/>
      <c r="G524" s="84"/>
      <c r="H524" s="15">
        <v>1</v>
      </c>
      <c r="I524" s="15"/>
      <c r="J524" s="15">
        <v>29</v>
      </c>
      <c r="K524" s="15">
        <v>0.25</v>
      </c>
      <c r="L524" s="15">
        <v>0.3</v>
      </c>
      <c r="M524" s="15" t="str">
        <f>IF(COUNTA(J524:L524)=2,ROUND(PRODUCT(J524:L524),2),"")</f>
        <v/>
      </c>
      <c r="N524" s="15">
        <f>IF(OR(COUNTA(J524:L524)=3,AND(COUNTA(J524:L524)=1,M524&lt;&gt;"")),ROUND(PRODUCT(J524:M524),2),"")</f>
        <v>2.1800000000000002</v>
      </c>
      <c r="O524" s="15">
        <f>IF(N524&lt;&gt;"",ROUND(PRODUCT(H524,I524,N524),2),IF(M524&lt;&gt;"",ROUND(PRODUCT(H524,I524,M524),2),ROUND(PRODUCT(H524:L524),2)))</f>
        <v>2.1800000000000002</v>
      </c>
      <c r="P524" s="15"/>
    </row>
    <row r="525" spans="1:16" ht="15" customHeight="1" x14ac:dyDescent="0.25">
      <c r="A525" s="4"/>
      <c r="B525" s="4"/>
      <c r="C525" s="4"/>
      <c r="D525" s="4"/>
      <c r="E525" s="4"/>
      <c r="F525" s="4"/>
      <c r="G525" s="4"/>
      <c r="H525" s="4"/>
      <c r="I525" s="4"/>
      <c r="J525" s="4"/>
      <c r="K525" s="4"/>
      <c r="L525" s="4"/>
      <c r="M525" s="4"/>
      <c r="N525" s="4"/>
      <c r="O525" s="4"/>
      <c r="P525" s="4"/>
    </row>
    <row r="526" spans="1:16" ht="15" customHeight="1" x14ac:dyDescent="0.25">
      <c r="A526" s="84" t="s">
        <v>11517</v>
      </c>
      <c r="B526" s="20">
        <v>89578</v>
      </c>
      <c r="C526" s="212" t="str">
        <f>VLOOKUP(B526,[1]COMPOSICAO!B:K,2,FALSE)</f>
        <v>TUBO PVC, SÉRIE R, ÁGUA PLUVIAL, DN 100 MM, FORNECIDO E INSTALADO EM CONDUTORES VERTICAIS DE ÁGUAS PLUVIAIS. AF_12/2014</v>
      </c>
      <c r="D526" s="213"/>
      <c r="E526" s="213"/>
      <c r="F526" s="214"/>
      <c r="G526" s="84" t="str">
        <f>VLOOKUP(B526,[1]COMPOSICAO!B:K,6,FALSE)</f>
        <v>M</v>
      </c>
      <c r="H526" s="84"/>
      <c r="I526" s="84"/>
      <c r="J526" s="84"/>
      <c r="K526" s="84"/>
      <c r="L526" s="84"/>
      <c r="M526" s="84"/>
      <c r="N526" s="84"/>
      <c r="O526" s="84"/>
      <c r="P526" s="15">
        <f>SUM(O526:O528)</f>
        <v>39</v>
      </c>
    </row>
    <row r="527" spans="1:16" ht="15" customHeight="1" x14ac:dyDescent="0.25">
      <c r="A527" s="84"/>
      <c r="B527" s="212" t="s">
        <v>11522</v>
      </c>
      <c r="C527" s="213"/>
      <c r="D527" s="213"/>
      <c r="E527" s="213"/>
      <c r="F527" s="214"/>
      <c r="G527" s="84"/>
      <c r="H527" s="15">
        <v>6</v>
      </c>
      <c r="I527" s="15"/>
      <c r="J527" s="15">
        <v>6.5</v>
      </c>
      <c r="K527" s="15"/>
      <c r="L527" s="15"/>
      <c r="M527" s="15" t="str">
        <f>IF(COUNTA(J527:L527)=2,ROUND(PRODUCT(J527:L527),2),"")</f>
        <v/>
      </c>
      <c r="N527" s="15" t="str">
        <f>IF(OR(COUNTA(J527:L527)=3,AND(COUNTA(J527:L527)=1,M527&lt;&gt;"")),ROUND(PRODUCT(J527:M527),2),"")</f>
        <v/>
      </c>
      <c r="O527" s="15">
        <f>IF(N527&lt;&gt;"",ROUND(PRODUCT(H527,I527,N527),2),IF(M527&lt;&gt;"",ROUND(PRODUCT(H527,I527,M527),2),ROUND(PRODUCT(H527:L527),2)))</f>
        <v>39</v>
      </c>
      <c r="P527" s="15"/>
    </row>
    <row r="528" spans="1:16" ht="15" customHeight="1" x14ac:dyDescent="0.25">
      <c r="A528" s="4"/>
      <c r="B528" s="4"/>
      <c r="C528" s="4"/>
      <c r="D528" s="4"/>
      <c r="E528" s="4"/>
      <c r="F528" s="4"/>
      <c r="G528" s="4"/>
      <c r="H528" s="4"/>
      <c r="I528" s="4"/>
      <c r="J528" s="4"/>
      <c r="K528" s="4"/>
      <c r="L528" s="4"/>
      <c r="M528" s="4"/>
      <c r="N528" s="4"/>
      <c r="O528" s="4"/>
      <c r="P528" s="4"/>
    </row>
    <row r="529" spans="1:16" ht="15" customHeight="1" x14ac:dyDescent="0.25">
      <c r="A529" s="84" t="s">
        <v>11518</v>
      </c>
      <c r="B529" s="20">
        <v>89584</v>
      </c>
      <c r="C529" s="212" t="str">
        <f>VLOOKUP(B529,[1]COMPOSICAO!B:K,2,FALSE)</f>
        <v>JOELHO 90 GRAUS, PVC, SERIE R, ÁGUA PLUVIAL, DN 100 MM, JUNTA ELÁSTICA, FORNECIDO E INSTALADO EM CONDUTORES VERTICAIS DE ÁGUAS PLUVIAIS. AF_12/2014</v>
      </c>
      <c r="D529" s="213"/>
      <c r="E529" s="213"/>
      <c r="F529" s="214"/>
      <c r="G529" s="84" t="str">
        <f>VLOOKUP(B529,[1]COMPOSICAO!B:K,6,FALSE)</f>
        <v>UN</v>
      </c>
      <c r="H529" s="84"/>
      <c r="I529" s="84"/>
      <c r="J529" s="84"/>
      <c r="K529" s="84"/>
      <c r="L529" s="84"/>
      <c r="M529" s="84"/>
      <c r="N529" s="84"/>
      <c r="O529" s="84"/>
      <c r="P529" s="15">
        <f>SUM(O529:O531)</f>
        <v>6</v>
      </c>
    </row>
    <row r="530" spans="1:16" ht="15" customHeight="1" x14ac:dyDescent="0.25">
      <c r="A530" s="84"/>
      <c r="B530" s="212" t="s">
        <v>11523</v>
      </c>
      <c r="C530" s="213"/>
      <c r="D530" s="213"/>
      <c r="E530" s="213"/>
      <c r="F530" s="214"/>
      <c r="G530" s="84"/>
      <c r="H530" s="15">
        <v>6</v>
      </c>
      <c r="I530" s="15"/>
      <c r="J530" s="15"/>
      <c r="K530" s="15"/>
      <c r="L530" s="15"/>
      <c r="M530" s="15" t="str">
        <f>IF(COUNTA(J530:L530)=2,ROUND(PRODUCT(J530:L530),2),"")</f>
        <v/>
      </c>
      <c r="N530" s="15" t="str">
        <f>IF(OR(COUNTA(J530:L530)=3,AND(COUNTA(J530:L530)=1,M530&lt;&gt;"")),ROUND(PRODUCT(J530:M530),2),"")</f>
        <v/>
      </c>
      <c r="O530" s="15">
        <f>IF(N530&lt;&gt;"",ROUND(PRODUCT(H530,I530,N530),2),IF(M530&lt;&gt;"",ROUND(PRODUCT(H530,I530,M530),2),ROUND(PRODUCT(H530:L530),2)))</f>
        <v>6</v>
      </c>
      <c r="P530" s="15"/>
    </row>
    <row r="531" spans="1:16" ht="15" customHeight="1" x14ac:dyDescent="0.25">
      <c r="A531" s="4"/>
      <c r="B531" s="4"/>
      <c r="C531" s="4"/>
      <c r="D531" s="4"/>
      <c r="E531" s="4"/>
      <c r="F531" s="4"/>
      <c r="G531" s="4"/>
      <c r="H531" s="4"/>
      <c r="I531" s="4"/>
      <c r="J531" s="4"/>
      <c r="K531" s="4"/>
      <c r="L531" s="4"/>
      <c r="M531" s="4"/>
      <c r="N531" s="4"/>
      <c r="O531" s="4"/>
      <c r="P531" s="4"/>
    </row>
    <row r="532" spans="1:16" ht="15" customHeight="1" x14ac:dyDescent="0.25">
      <c r="A532" s="84" t="s">
        <v>11519</v>
      </c>
      <c r="B532" s="20">
        <v>89512</v>
      </c>
      <c r="C532" s="212" t="str">
        <f>VLOOKUP(B532,[1]COMPOSICAO!B:K,2,FALSE)</f>
        <v>TUBO PVC, SÉRIE R, ÁGUA PLUVIAL, DN 100 MM, FORNECIDO E INSTALADO EM RAMAL DE ENCAMINHAMENTO. AF_12/2014</v>
      </c>
      <c r="D532" s="213"/>
      <c r="E532" s="213"/>
      <c r="F532" s="214"/>
      <c r="G532" s="84" t="str">
        <f>VLOOKUP(B532,[1]COMPOSICAO!B:K,6,FALSE)</f>
        <v>M</v>
      </c>
      <c r="H532" s="84"/>
      <c r="I532" s="84"/>
      <c r="J532" s="84"/>
      <c r="K532" s="84"/>
      <c r="L532" s="84"/>
      <c r="M532" s="84"/>
      <c r="N532" s="84"/>
      <c r="O532" s="84"/>
      <c r="P532" s="15">
        <f>SUM(O532:O534)</f>
        <v>60</v>
      </c>
    </row>
    <row r="533" spans="1:16" ht="15" customHeight="1" x14ac:dyDescent="0.25">
      <c r="A533" s="84"/>
      <c r="B533" s="212" t="s">
        <v>11524</v>
      </c>
      <c r="C533" s="213"/>
      <c r="D533" s="213"/>
      <c r="E533" s="213"/>
      <c r="F533" s="214"/>
      <c r="G533" s="84"/>
      <c r="H533" s="15">
        <v>1</v>
      </c>
      <c r="I533" s="15"/>
      <c r="J533" s="15">
        <v>60</v>
      </c>
      <c r="K533" s="15"/>
      <c r="L533" s="15"/>
      <c r="M533" s="15" t="str">
        <f>IF(COUNTA(J533:L533)=2,ROUND(PRODUCT(J533:L533),2),"")</f>
        <v/>
      </c>
      <c r="N533" s="15" t="str">
        <f>IF(OR(COUNTA(J533:L533)=3,AND(COUNTA(J533:L533)=1,M533&lt;&gt;"")),ROUND(PRODUCT(J533:M533),2),"")</f>
        <v/>
      </c>
      <c r="O533" s="15">
        <f>IF(N533&lt;&gt;"",ROUND(PRODUCT(H533,I533,N533),2),IF(M533&lt;&gt;"",ROUND(PRODUCT(H533,I533,M533),2),ROUND(PRODUCT(H533:L533),2)))</f>
        <v>60</v>
      </c>
      <c r="P533" s="15"/>
    </row>
    <row r="534" spans="1:16" ht="15" customHeight="1" x14ac:dyDescent="0.25">
      <c r="A534" s="4"/>
      <c r="B534" s="4"/>
      <c r="C534" s="4"/>
      <c r="D534" s="4"/>
      <c r="E534" s="4"/>
      <c r="F534" s="4"/>
      <c r="G534" s="4"/>
      <c r="H534" s="4"/>
      <c r="I534" s="4"/>
      <c r="J534" s="4"/>
      <c r="K534" s="4"/>
      <c r="L534" s="4"/>
      <c r="M534" s="4"/>
      <c r="N534" s="4"/>
      <c r="O534" s="4"/>
      <c r="P534" s="4"/>
    </row>
    <row r="535" spans="1:16" ht="15" customHeight="1" x14ac:dyDescent="0.25">
      <c r="A535" s="84" t="s">
        <v>11520</v>
      </c>
      <c r="B535" s="20">
        <v>89529</v>
      </c>
      <c r="C535" s="212" t="str">
        <f>VLOOKUP(B535,[1]COMPOSICAO!B:K,2,FALSE)</f>
        <v>JOELHO 90 GRAUS, PVC, SERIE R, ÁGUA PLUVIAL, DN 100 MM, JUNTA ELÁSTICA, FORNECIDO E INSTALADO EM RAMAL DE ENCAMINHAMENTO. AF_12/2014</v>
      </c>
      <c r="D535" s="213"/>
      <c r="E535" s="213"/>
      <c r="F535" s="214"/>
      <c r="G535" s="84" t="str">
        <f>VLOOKUP(B535,[1]COMPOSICAO!B:K,6,FALSE)</f>
        <v>UN</v>
      </c>
      <c r="H535" s="84"/>
      <c r="I535" s="84"/>
      <c r="J535" s="84"/>
      <c r="K535" s="84"/>
      <c r="L535" s="84"/>
      <c r="M535" s="84"/>
      <c r="N535" s="84"/>
      <c r="O535" s="84"/>
      <c r="P535" s="15">
        <f>SUM(O535:O537)</f>
        <v>6</v>
      </c>
    </row>
    <row r="536" spans="1:16" ht="15" customHeight="1" x14ac:dyDescent="0.25">
      <c r="A536" s="84"/>
      <c r="B536" s="212" t="s">
        <v>11523</v>
      </c>
      <c r="C536" s="213"/>
      <c r="D536" s="213"/>
      <c r="E536" s="213"/>
      <c r="F536" s="214"/>
      <c r="G536" s="84"/>
      <c r="H536" s="15">
        <v>6</v>
      </c>
      <c r="I536" s="15"/>
      <c r="J536" s="15"/>
      <c r="K536" s="15"/>
      <c r="L536" s="15"/>
      <c r="M536" s="15" t="str">
        <f>IF(COUNTA(J536:L536)=2,ROUND(PRODUCT(J536:L536),2),"")</f>
        <v/>
      </c>
      <c r="N536" s="15" t="str">
        <f>IF(OR(COUNTA(J536:L536)=3,AND(COUNTA(J536:L536)=1,M536&lt;&gt;"")),ROUND(PRODUCT(J536:M536),2),"")</f>
        <v/>
      </c>
      <c r="O536" s="15">
        <f>IF(N536&lt;&gt;"",ROUND(PRODUCT(H536,I536,N536),2),IF(M536&lt;&gt;"",ROUND(PRODUCT(H536,I536,M536),2),ROUND(PRODUCT(H536:L536),2)))</f>
        <v>6</v>
      </c>
      <c r="P536" s="15"/>
    </row>
    <row r="537" spans="1:16" ht="15" customHeight="1" x14ac:dyDescent="0.25">
      <c r="A537" s="84"/>
      <c r="B537" s="151"/>
      <c r="C537" s="152"/>
      <c r="D537" s="152"/>
      <c r="E537" s="152"/>
      <c r="F537" s="153"/>
      <c r="G537" s="84"/>
      <c r="H537" s="15"/>
      <c r="I537" s="15"/>
      <c r="J537" s="15"/>
      <c r="K537" s="15"/>
      <c r="L537" s="15"/>
      <c r="M537" s="15"/>
      <c r="N537" s="15"/>
      <c r="O537" s="15"/>
      <c r="P537" s="15"/>
    </row>
    <row r="538" spans="1:16" x14ac:dyDescent="0.25">
      <c r="A538" s="14"/>
      <c r="B538" s="212" t="s">
        <v>364</v>
      </c>
      <c r="C538" s="213"/>
      <c r="D538" s="213"/>
      <c r="E538" s="213"/>
      <c r="F538" s="214"/>
      <c r="G538" s="14"/>
      <c r="H538" s="15"/>
      <c r="I538" s="15"/>
      <c r="J538" s="15"/>
      <c r="K538" s="15"/>
      <c r="L538" s="15"/>
      <c r="M538" s="15" t="str">
        <f>IF(COUNTA(J538:L538)=2,ROUND(PRODUCT(J538:L538),2),"")</f>
        <v/>
      </c>
      <c r="N538" s="15" t="str">
        <f>IF(OR(COUNTA(J538:L538)=3,AND(COUNTA(J538:L538)=1,M538&lt;&gt;"")),ROUND(PRODUCT(J538:M538),2),"")</f>
        <v/>
      </c>
      <c r="O538" s="15">
        <f>IF(N538&lt;&gt;"",ROUND(PRODUCT(H538,I538,N538),2),IF(M538&lt;&gt;"",ROUND(PRODUCT(H538,I538,M538),2),ROUND(PRODUCT(H538:L538),2)))</f>
        <v>0</v>
      </c>
      <c r="P538" s="15"/>
    </row>
    <row r="539" spans="1:16" ht="15" customHeight="1" x14ac:dyDescent="0.25">
      <c r="A539" s="4"/>
      <c r="B539" s="4"/>
      <c r="C539" s="4"/>
      <c r="D539" s="4"/>
      <c r="E539" s="4"/>
      <c r="F539" s="4"/>
      <c r="G539" s="4"/>
      <c r="H539" s="4"/>
      <c r="I539" s="4"/>
      <c r="J539" s="4"/>
      <c r="K539" s="4"/>
      <c r="L539" s="4"/>
      <c r="M539" s="4"/>
      <c r="N539" s="4"/>
      <c r="O539" s="4"/>
      <c r="P539" s="4"/>
    </row>
    <row r="540" spans="1:16" ht="24.95" customHeight="1" x14ac:dyDescent="0.25">
      <c r="A540" s="58" t="s">
        <v>60</v>
      </c>
      <c r="B540" s="194" t="s">
        <v>1676</v>
      </c>
      <c r="C540" s="195"/>
      <c r="D540" s="195"/>
      <c r="E540" s="195"/>
      <c r="F540" s="195"/>
      <c r="G540" s="195"/>
      <c r="H540" s="195"/>
      <c r="I540" s="195"/>
      <c r="J540" s="195"/>
      <c r="K540" s="195"/>
      <c r="L540" s="195"/>
      <c r="M540" s="195"/>
      <c r="N540" s="195"/>
      <c r="O540" s="215"/>
      <c r="P540" s="63">
        <f>SUM(O540:O542)</f>
        <v>0</v>
      </c>
    </row>
    <row r="541" spans="1:16" ht="15" customHeight="1" x14ac:dyDescent="0.25">
      <c r="A541" s="4"/>
      <c r="B541" s="4"/>
      <c r="C541" s="4"/>
      <c r="D541" s="4"/>
      <c r="E541" s="4"/>
      <c r="F541" s="4"/>
      <c r="G541" s="4"/>
      <c r="H541" s="4"/>
      <c r="I541" s="4"/>
      <c r="J541" s="4"/>
      <c r="K541" s="4"/>
      <c r="L541" s="4"/>
      <c r="M541" s="4"/>
      <c r="N541" s="4"/>
      <c r="O541" s="4"/>
      <c r="P541" s="4"/>
    </row>
    <row r="542" spans="1:16" ht="67.5" customHeight="1" x14ac:dyDescent="0.25">
      <c r="A542" s="14" t="s">
        <v>348</v>
      </c>
      <c r="B542" s="14" t="s">
        <v>1741</v>
      </c>
      <c r="C542" s="212" t="str">
        <f>VLOOKUP(B542,COMPOSICAO!B:K,2,FALSE)</f>
        <v>PISO EM CONCRETO SIMPLES DESEMPOLADO, FCK = 21 MPA, E = 10 CM, EXECUÇÃO DE CALÇADA</v>
      </c>
      <c r="D542" s="213"/>
      <c r="E542" s="213"/>
      <c r="F542" s="214"/>
      <c r="G542" s="14" t="str">
        <f>VLOOKUP(B542,COMPOSICAO!B:K,6,FALSE)</f>
        <v>M2</v>
      </c>
      <c r="H542" s="14"/>
      <c r="I542" s="14"/>
      <c r="J542" s="14"/>
      <c r="K542" s="14"/>
      <c r="L542" s="14"/>
      <c r="M542" s="14"/>
      <c r="N542" s="14"/>
      <c r="O542" s="14"/>
      <c r="P542" s="15">
        <f>SUM(O542:O544)</f>
        <v>118.5</v>
      </c>
    </row>
    <row r="543" spans="1:16" ht="15" customHeight="1" x14ac:dyDescent="0.25">
      <c r="A543" s="14"/>
      <c r="B543" s="212" t="s">
        <v>366</v>
      </c>
      <c r="C543" s="213"/>
      <c r="D543" s="213"/>
      <c r="E543" s="213"/>
      <c r="F543" s="214"/>
      <c r="G543" s="14"/>
      <c r="H543" s="15">
        <v>1</v>
      </c>
      <c r="I543" s="15"/>
      <c r="J543" s="15"/>
      <c r="K543" s="15"/>
      <c r="L543" s="15"/>
      <c r="M543" s="15">
        <v>118.5</v>
      </c>
      <c r="N543" s="15" t="str">
        <f>IF(OR(COUNTA(J543:L543)=3,AND(COUNTA(J543:L543)=1,M543&lt;&gt;"")),ROUND(PRODUCT(J543:M543),2),"")</f>
        <v/>
      </c>
      <c r="O543" s="15">
        <f>IF(N543&lt;&gt;"",ROUND(PRODUCT(H543,I543,N543),2),IF(M543&lt;&gt;"",ROUND(PRODUCT(H543,I543,M543),2),ROUND(PRODUCT(H543:L543),2)))</f>
        <v>118.5</v>
      </c>
      <c r="P543" s="15"/>
    </row>
    <row r="544" spans="1:16" ht="15" customHeight="1" x14ac:dyDescent="0.25">
      <c r="A544" s="4"/>
      <c r="B544" s="4"/>
      <c r="C544" s="4"/>
      <c r="D544" s="4"/>
      <c r="E544" s="4"/>
      <c r="F544" s="4"/>
      <c r="G544" s="4"/>
      <c r="H544" s="4"/>
      <c r="I544" s="4"/>
      <c r="J544" s="4"/>
      <c r="K544" s="4"/>
      <c r="L544" s="4"/>
      <c r="M544" s="4"/>
      <c r="N544" s="4"/>
      <c r="O544" s="4"/>
      <c r="P544" s="4"/>
    </row>
    <row r="545" spans="1:16" ht="60.75" customHeight="1" x14ac:dyDescent="0.25">
      <c r="A545" s="14" t="s">
        <v>350</v>
      </c>
      <c r="B545" s="20">
        <v>92398</v>
      </c>
      <c r="C545" s="212" t="str">
        <f>VLOOKUP(B545,COMPOSICAO!B:K,2,FALSE)</f>
        <v>EXECUÇÃO DE PÁTIO/ESTACIONAMENTO EM PISO INTERTRAVADO, COM BLOCO RETANGULAR COR NATURAL DE 20 X 10 CM, ESPESSURA 8 CM. AF_12/2015</v>
      </c>
      <c r="D545" s="213"/>
      <c r="E545" s="213"/>
      <c r="F545" s="214"/>
      <c r="G545" s="14" t="str">
        <f>VLOOKUP(B545,COMPOSICAO!B:K,6,FALSE)</f>
        <v>M2</v>
      </c>
      <c r="H545" s="14"/>
      <c r="I545" s="14"/>
      <c r="J545" s="14"/>
      <c r="K545" s="14"/>
      <c r="L545" s="14"/>
      <c r="M545" s="14"/>
      <c r="N545" s="14"/>
      <c r="O545" s="14"/>
      <c r="P545" s="15">
        <f>SUM(O545:O547)</f>
        <v>678</v>
      </c>
    </row>
    <row r="546" spans="1:16" ht="15" customHeight="1" x14ac:dyDescent="0.25">
      <c r="A546" s="14"/>
      <c r="B546" s="212" t="s">
        <v>367</v>
      </c>
      <c r="C546" s="213"/>
      <c r="D546" s="213"/>
      <c r="E546" s="213"/>
      <c r="F546" s="214"/>
      <c r="G546" s="14"/>
      <c r="H546" s="15">
        <v>1</v>
      </c>
      <c r="I546" s="15"/>
      <c r="J546" s="15"/>
      <c r="K546" s="15"/>
      <c r="L546" s="15"/>
      <c r="M546" s="15">
        <v>678</v>
      </c>
      <c r="N546" s="15" t="str">
        <f>IF(OR(COUNTA(J546:L546)=3,AND(COUNTA(J546:L546)=1,M546&lt;&gt;"")),ROUND(PRODUCT(J546:M546),2),"")</f>
        <v/>
      </c>
      <c r="O546" s="15">
        <f>IF(N546&lt;&gt;"",ROUND(PRODUCT(H546,I546,N546),2),IF(M546&lt;&gt;"",ROUND(PRODUCT(H546,I546,M546),2),ROUND(PRODUCT(H546:L546),2)))</f>
        <v>678</v>
      </c>
      <c r="P546" s="15"/>
    </row>
    <row r="547" spans="1:16" ht="15" customHeight="1" x14ac:dyDescent="0.25">
      <c r="A547" s="4"/>
      <c r="B547" s="4"/>
      <c r="C547" s="4"/>
      <c r="D547" s="4"/>
      <c r="E547" s="4"/>
      <c r="F547" s="4"/>
      <c r="G547" s="4"/>
      <c r="H547" s="4"/>
      <c r="I547" s="4"/>
      <c r="J547" s="4"/>
      <c r="K547" s="4"/>
      <c r="L547" s="4"/>
      <c r="M547" s="4"/>
      <c r="N547" s="4"/>
      <c r="O547" s="4"/>
      <c r="P547" s="4"/>
    </row>
    <row r="548" spans="1:16" ht="64.5" customHeight="1" x14ac:dyDescent="0.25">
      <c r="A548" s="14" t="s">
        <v>352</v>
      </c>
      <c r="B548" s="14" t="s">
        <v>1742</v>
      </c>
      <c r="C548" s="212" t="str">
        <f>VLOOKUP(B548,COMPOSICAO!B:K,2,FALSE)</f>
        <v>PISO EM CONCRETO SIMPLES DESEMPOLADO, FCK = 15 MPA, E = 7 CM</v>
      </c>
      <c r="D548" s="213"/>
      <c r="E548" s="213"/>
      <c r="F548" s="214"/>
      <c r="G548" s="14" t="str">
        <f>VLOOKUP(B548,COMPOSICAO!B:K,6,FALSE)</f>
        <v>M2</v>
      </c>
      <c r="H548" s="14"/>
      <c r="I548" s="14"/>
      <c r="J548" s="14"/>
      <c r="K548" s="14"/>
      <c r="L548" s="14"/>
      <c r="M548" s="14"/>
      <c r="N548" s="14"/>
      <c r="O548" s="14"/>
      <c r="P548" s="15">
        <f>SUM(O548:O550)</f>
        <v>61</v>
      </c>
    </row>
    <row r="549" spans="1:16" ht="15" customHeight="1" x14ac:dyDescent="0.25">
      <c r="A549" s="14"/>
      <c r="B549" s="212" t="s">
        <v>369</v>
      </c>
      <c r="C549" s="213"/>
      <c r="D549" s="213"/>
      <c r="E549" s="213"/>
      <c r="F549" s="214"/>
      <c r="G549" s="14"/>
      <c r="H549" s="15">
        <v>1</v>
      </c>
      <c r="I549" s="15"/>
      <c r="J549" s="15"/>
      <c r="K549" s="15"/>
      <c r="L549" s="15"/>
      <c r="M549" s="15">
        <v>61</v>
      </c>
      <c r="N549" s="15" t="str">
        <f>IF(OR(COUNTA(J549:L549)=3,AND(COUNTA(J549:L549)=1,M549&lt;&gt;"")),ROUND(PRODUCT(J549:M549),2),"")</f>
        <v/>
      </c>
      <c r="O549" s="15">
        <f>IF(N549&lt;&gt;"",ROUND(PRODUCT(H549,I549,N549),2),IF(M549&lt;&gt;"",ROUND(PRODUCT(H549,I549,M549),2),ROUND(PRODUCT(H549:L549),2)))</f>
        <v>61</v>
      </c>
      <c r="P549" s="15"/>
    </row>
    <row r="550" spans="1:16" ht="15" customHeight="1" x14ac:dyDescent="0.25">
      <c r="A550" s="4"/>
      <c r="B550" s="4"/>
      <c r="C550" s="4"/>
      <c r="D550" s="4"/>
      <c r="E550" s="4"/>
      <c r="F550" s="4"/>
      <c r="G550" s="4"/>
      <c r="H550" s="4"/>
      <c r="I550" s="4"/>
      <c r="J550" s="4"/>
      <c r="K550" s="4"/>
      <c r="L550" s="4"/>
      <c r="M550" s="4"/>
      <c r="N550" s="4"/>
      <c r="O550" s="4"/>
      <c r="P550" s="4"/>
    </row>
    <row r="551" spans="1:16" ht="24" customHeight="1" x14ac:dyDescent="0.25">
      <c r="A551" s="14" t="s">
        <v>1700</v>
      </c>
      <c r="B551" s="20">
        <v>98504</v>
      </c>
      <c r="C551" s="212" t="str">
        <f>VLOOKUP(B551,COMPOSICAO!B:K,2,FALSE)</f>
        <v>PLANTIO DE GRAMA EM PLACAS. AF_05/2018</v>
      </c>
      <c r="D551" s="213"/>
      <c r="E551" s="213"/>
      <c r="F551" s="214"/>
      <c r="G551" s="14" t="str">
        <f>VLOOKUP(B551,COMPOSICAO!B:K,6,FALSE)</f>
        <v>M2</v>
      </c>
      <c r="H551" s="14"/>
      <c r="I551" s="14"/>
      <c r="J551" s="14"/>
      <c r="K551" s="14"/>
      <c r="L551" s="14"/>
      <c r="M551" s="14"/>
      <c r="N551" s="14"/>
      <c r="O551" s="14"/>
      <c r="P551" s="15">
        <f>SUM(O551:O555)</f>
        <v>23.3</v>
      </c>
    </row>
    <row r="552" spans="1:16" x14ac:dyDescent="0.25">
      <c r="A552" s="14"/>
      <c r="B552" s="212" t="s">
        <v>370</v>
      </c>
      <c r="C552" s="213"/>
      <c r="D552" s="213"/>
      <c r="E552" s="213"/>
      <c r="F552" s="214"/>
      <c r="G552" s="14"/>
      <c r="H552" s="15">
        <v>1</v>
      </c>
      <c r="I552" s="15"/>
      <c r="J552" s="15"/>
      <c r="K552" s="15"/>
      <c r="L552" s="15"/>
      <c r="M552" s="15">
        <v>6</v>
      </c>
      <c r="N552" s="15" t="str">
        <f>IF(OR(COUNTA(J552:L552)=3,AND(COUNTA(J552:L552)=1,M552&lt;&gt;"")),ROUND(PRODUCT(J552:M552),2),"")</f>
        <v/>
      </c>
      <c r="O552" s="15">
        <f>IF(N552&lt;&gt;"",ROUND(PRODUCT(H552,I552,N552),2),IF(M552&lt;&gt;"",ROUND(PRODUCT(H552,I552,M552),2),ROUND(PRODUCT(H552:L552),2)))</f>
        <v>6</v>
      </c>
      <c r="P552" s="15"/>
    </row>
    <row r="553" spans="1:16" ht="15" customHeight="1" x14ac:dyDescent="0.25">
      <c r="A553" s="14"/>
      <c r="B553" s="212" t="s">
        <v>370</v>
      </c>
      <c r="C553" s="213"/>
      <c r="D553" s="213"/>
      <c r="E553" s="213"/>
      <c r="F553" s="214"/>
      <c r="G553" s="14"/>
      <c r="H553" s="15">
        <v>1</v>
      </c>
      <c r="I553" s="15"/>
      <c r="J553" s="15"/>
      <c r="K553" s="15"/>
      <c r="L553" s="15"/>
      <c r="M553" s="15">
        <v>7.5</v>
      </c>
      <c r="N553" s="15" t="str">
        <f>IF(OR(COUNTA(J553:L553)=3,AND(COUNTA(J553:L553)=1,M553&lt;&gt;"")),ROUND(PRODUCT(J553:M553),2),"")</f>
        <v/>
      </c>
      <c r="O553" s="15">
        <f>IF(N553&lt;&gt;"",ROUND(PRODUCT(H553,I553,N553),2),IF(M553&lt;&gt;"",ROUND(PRODUCT(H553,I553,M553),2),ROUND(PRODUCT(H553:L553),2)))</f>
        <v>7.5</v>
      </c>
      <c r="P553" s="15"/>
    </row>
    <row r="554" spans="1:16" ht="15" customHeight="1" x14ac:dyDescent="0.25">
      <c r="A554" s="14"/>
      <c r="B554" s="212" t="s">
        <v>371</v>
      </c>
      <c r="C554" s="213"/>
      <c r="D554" s="213"/>
      <c r="E554" s="213"/>
      <c r="F554" s="214"/>
      <c r="G554" s="14"/>
      <c r="H554" s="15">
        <v>2</v>
      </c>
      <c r="I554" s="15"/>
      <c r="J554" s="15"/>
      <c r="K554" s="15"/>
      <c r="L554" s="15"/>
      <c r="M554" s="15">
        <v>4.9000000000000004</v>
      </c>
      <c r="N554" s="15" t="str">
        <f>IF(OR(COUNTA(J554:L554)=3,AND(COUNTA(J554:L554)=1,M554&lt;&gt;"")),ROUND(PRODUCT(J554:M554),2),"")</f>
        <v/>
      </c>
      <c r="O554" s="15">
        <f>IF(N554&lt;&gt;"",ROUND(PRODUCT(H554,I554,N554),2),IF(M554&lt;&gt;"",ROUND(PRODUCT(H554,I554,M554),2),ROUND(PRODUCT(H554:L554),2)))</f>
        <v>9.8000000000000007</v>
      </c>
      <c r="P554" s="15"/>
    </row>
    <row r="555" spans="1:16" ht="15" customHeight="1" x14ac:dyDescent="0.25">
      <c r="A555" s="4"/>
      <c r="B555" s="4"/>
      <c r="C555" s="4"/>
      <c r="D555" s="4"/>
      <c r="E555" s="4"/>
      <c r="F555" s="4"/>
      <c r="G555" s="4"/>
      <c r="H555" s="4"/>
      <c r="I555" s="4"/>
      <c r="J555" s="4"/>
      <c r="K555" s="4"/>
      <c r="L555" s="4"/>
      <c r="M555" s="4"/>
      <c r="N555" s="4"/>
      <c r="O555" s="4"/>
      <c r="P555" s="4"/>
    </row>
    <row r="556" spans="1:16" ht="38.25" customHeight="1" x14ac:dyDescent="0.25">
      <c r="A556" s="14" t="s">
        <v>1701</v>
      </c>
      <c r="B556" s="14" t="s">
        <v>271</v>
      </c>
      <c r="C556" s="212" t="str">
        <f>VLOOKUP(B556,COMPOSICAO!B:K,2,FALSE)</f>
        <v>PINTURA ACRILICA EM PISO CIMENTADO DUAS DEMAOS</v>
      </c>
      <c r="D556" s="213"/>
      <c r="E556" s="213"/>
      <c r="F556" s="214"/>
      <c r="G556" s="14" t="str">
        <f>VLOOKUP(B556,COMPOSICAO!B:K,6,FALSE)</f>
        <v>M2</v>
      </c>
      <c r="H556" s="14"/>
      <c r="I556" s="14"/>
      <c r="J556" s="14"/>
      <c r="K556" s="14"/>
      <c r="L556" s="14"/>
      <c r="M556" s="14"/>
      <c r="N556" s="14"/>
      <c r="O556" s="14"/>
      <c r="P556" s="15">
        <f>SUM(O556:O559)</f>
        <v>9</v>
      </c>
    </row>
    <row r="557" spans="1:16" ht="15" customHeight="1" x14ac:dyDescent="0.25">
      <c r="A557" s="14"/>
      <c r="B557" s="212" t="s">
        <v>372</v>
      </c>
      <c r="C557" s="213"/>
      <c r="D557" s="213"/>
      <c r="E557" s="213"/>
      <c r="F557" s="214"/>
      <c r="G557" s="14"/>
      <c r="H557" s="15">
        <v>2</v>
      </c>
      <c r="I557" s="15"/>
      <c r="J557" s="15"/>
      <c r="K557" s="15"/>
      <c r="L557" s="15"/>
      <c r="M557" s="15">
        <v>1.5</v>
      </c>
      <c r="N557" s="15" t="str">
        <f>IF(OR(COUNTA(J557:L557)=3,AND(COUNTA(J557:L557)=1,M557&lt;&gt;"")),ROUND(PRODUCT(J557:M557),2),"")</f>
        <v/>
      </c>
      <c r="O557" s="15">
        <f>IF(N557&lt;&gt;"",ROUND(PRODUCT(H557,I557,N557),2),IF(M557&lt;&gt;"",ROUND(PRODUCT(H557,I557,M557),2),ROUND(PRODUCT(H557:L557),2)))</f>
        <v>3</v>
      </c>
      <c r="P557" s="15"/>
    </row>
    <row r="558" spans="1:16" x14ac:dyDescent="0.25">
      <c r="A558" s="14"/>
      <c r="B558" s="212" t="s">
        <v>372</v>
      </c>
      <c r="C558" s="213"/>
      <c r="D558" s="213"/>
      <c r="E558" s="213"/>
      <c r="F558" s="214"/>
      <c r="G558" s="14"/>
      <c r="H558" s="15">
        <v>2</v>
      </c>
      <c r="I558" s="15"/>
      <c r="J558" s="15"/>
      <c r="K558" s="15"/>
      <c r="L558" s="15"/>
      <c r="M558" s="15">
        <v>3</v>
      </c>
      <c r="N558" s="15" t="str">
        <f>IF(OR(COUNTA(J558:L558)=3,AND(COUNTA(J558:L558)=1,M558&lt;&gt;"")),ROUND(PRODUCT(J558:M558),2),"")</f>
        <v/>
      </c>
      <c r="O558" s="15">
        <f>IF(N558&lt;&gt;"",ROUND(PRODUCT(H558,I558,N558),2),IF(M558&lt;&gt;"",ROUND(PRODUCT(H558,I558,M558),2),ROUND(PRODUCT(H558:L558),2)))</f>
        <v>6</v>
      </c>
      <c r="P558" s="15"/>
    </row>
    <row r="559" spans="1:16" ht="15" customHeight="1" x14ac:dyDescent="0.25">
      <c r="A559" s="4"/>
      <c r="B559" s="4"/>
      <c r="C559" s="4"/>
      <c r="D559" s="4"/>
      <c r="E559" s="4"/>
      <c r="F559" s="4"/>
      <c r="G559" s="4"/>
      <c r="H559" s="4"/>
      <c r="I559" s="4"/>
      <c r="J559" s="4"/>
      <c r="K559" s="4"/>
      <c r="L559" s="4"/>
      <c r="M559" s="4"/>
      <c r="N559" s="4"/>
      <c r="O559" s="4"/>
      <c r="P559" s="4"/>
    </row>
    <row r="560" spans="1:16" ht="45" customHeight="1" x14ac:dyDescent="0.25">
      <c r="A560" s="14" t="s">
        <v>1702</v>
      </c>
      <c r="B560" s="20">
        <v>41595</v>
      </c>
      <c r="C560" s="212" t="str">
        <f>VLOOKUP(B560,COMPOSICAO!B:K,2,FALSE)</f>
        <v>PINTURA ACRILICA DE FAIXAS DE DEMARCACAO EM QUADRA POLIESPORTIVA, 5 CM DE LARGURA</v>
      </c>
      <c r="D560" s="213"/>
      <c r="E560" s="213"/>
      <c r="F560" s="214"/>
      <c r="G560" s="14" t="str">
        <f>VLOOKUP(B560,COMPOSICAO!B:K,6,FALSE)</f>
        <v>M</v>
      </c>
      <c r="H560" s="14"/>
      <c r="I560" s="14"/>
      <c r="J560" s="14"/>
      <c r="K560" s="14"/>
      <c r="L560" s="14"/>
      <c r="M560" s="14"/>
      <c r="N560" s="14"/>
      <c r="O560" s="14"/>
      <c r="P560" s="15">
        <f>SUM(O560:O565)</f>
        <v>72.900000000000006</v>
      </c>
    </row>
    <row r="561" spans="1:16" x14ac:dyDescent="0.25">
      <c r="A561" s="14"/>
      <c r="B561" s="212" t="s">
        <v>373</v>
      </c>
      <c r="C561" s="213"/>
      <c r="D561" s="213"/>
      <c r="E561" s="213"/>
      <c r="F561" s="214"/>
      <c r="G561" s="14"/>
      <c r="H561" s="15">
        <v>9</v>
      </c>
      <c r="I561" s="15"/>
      <c r="J561" s="15">
        <v>5</v>
      </c>
      <c r="K561" s="15"/>
      <c r="L561" s="15"/>
      <c r="M561" s="15" t="str">
        <f>IF(COUNTA(J561:L561)=2,ROUND(PRODUCT(J561:L561),2),"")</f>
        <v/>
      </c>
      <c r="N561" s="15" t="str">
        <f>IF(OR(COUNTA(J561:L561)=3,AND(COUNTA(J561:L561)=1,M561&lt;&gt;"")),ROUND(PRODUCT(J561:M561),2),"")</f>
        <v/>
      </c>
      <c r="O561" s="15">
        <f>IF(N561&lt;&gt;"",ROUND(PRODUCT(H561,I561,N561),2),IF(M561&lt;&gt;"",ROUND(PRODUCT(H561,I561,M561),2),ROUND(PRODUCT(H561:L561),2)))</f>
        <v>45</v>
      </c>
      <c r="P561" s="15"/>
    </row>
    <row r="562" spans="1:16" ht="15" customHeight="1" x14ac:dyDescent="0.25">
      <c r="A562" s="14"/>
      <c r="B562" s="212" t="s">
        <v>373</v>
      </c>
      <c r="C562" s="213"/>
      <c r="D562" s="213"/>
      <c r="E562" s="213"/>
      <c r="F562" s="214"/>
      <c r="G562" s="14"/>
      <c r="H562" s="15">
        <v>3</v>
      </c>
      <c r="I562" s="15"/>
      <c r="J562" s="15">
        <v>5.7</v>
      </c>
      <c r="K562" s="15"/>
      <c r="L562" s="15"/>
      <c r="M562" s="15" t="str">
        <f>IF(COUNTA(J562:L562)=2,ROUND(PRODUCT(J562:L562),2),"")</f>
        <v/>
      </c>
      <c r="N562" s="15" t="str">
        <f>IF(OR(COUNTA(J562:L562)=3,AND(COUNTA(J562:L562)=1,M562&lt;&gt;"")),ROUND(PRODUCT(J562:M562),2),"")</f>
        <v/>
      </c>
      <c r="O562" s="15">
        <f>IF(N562&lt;&gt;"",ROUND(PRODUCT(H562,I562,N562),2),IF(M562&lt;&gt;"",ROUND(PRODUCT(H562,I562,M562),2),ROUND(PRODUCT(H562:L562),2)))</f>
        <v>17.100000000000001</v>
      </c>
      <c r="P562" s="15"/>
    </row>
    <row r="563" spans="1:16" ht="15" customHeight="1" x14ac:dyDescent="0.25">
      <c r="A563" s="14"/>
      <c r="B563" s="212" t="s">
        <v>373</v>
      </c>
      <c r="C563" s="213"/>
      <c r="D563" s="213"/>
      <c r="E563" s="213"/>
      <c r="F563" s="214"/>
      <c r="G563" s="14"/>
      <c r="H563" s="15">
        <v>1</v>
      </c>
      <c r="I563" s="15"/>
      <c r="J563" s="15">
        <v>10.8</v>
      </c>
      <c r="K563" s="15"/>
      <c r="L563" s="15"/>
      <c r="M563" s="15" t="str">
        <f>IF(COUNTA(J563:L563)=2,ROUND(PRODUCT(J563:L563),2),"")</f>
        <v/>
      </c>
      <c r="N563" s="15" t="str">
        <f>IF(OR(COUNTA(J563:L563)=3,AND(COUNTA(J563:L563)=1,M563&lt;&gt;"")),ROUND(PRODUCT(J563:M563),2),"")</f>
        <v/>
      </c>
      <c r="O563" s="15">
        <f>IF(N563&lt;&gt;"",ROUND(PRODUCT(H563,I563,N563),2),IF(M563&lt;&gt;"",ROUND(PRODUCT(H563,I563,M563),2),ROUND(PRODUCT(H563:L563),2)))</f>
        <v>10.8</v>
      </c>
      <c r="P563" s="15"/>
    </row>
    <row r="564" spans="1:16" x14ac:dyDescent="0.25">
      <c r="A564" s="84"/>
      <c r="B564" s="212" t="s">
        <v>374</v>
      </c>
      <c r="C564" s="213"/>
      <c r="D564" s="213"/>
      <c r="E564" s="213"/>
      <c r="F564" s="214"/>
      <c r="G564" s="14"/>
      <c r="H564" s="15"/>
      <c r="I564" s="15"/>
      <c r="J564" s="15"/>
      <c r="K564" s="15"/>
      <c r="L564" s="15"/>
      <c r="M564" s="15" t="str">
        <f>IF(COUNTA(J564:L564)=2,ROUND(PRODUCT(J564:L564),2),"")</f>
        <v/>
      </c>
      <c r="N564" s="15" t="str">
        <f>IF(OR(COUNTA(J564:L564)=3,AND(COUNTA(J564:L564)=1,M564&lt;&gt;"")),ROUND(PRODUCT(J564:M564),2),"")</f>
        <v/>
      </c>
      <c r="O564" s="15">
        <f>IF(N564&lt;&gt;"",ROUND(PRODUCT(H564,I564,N564),2),IF(M564&lt;&gt;"",ROUND(PRODUCT(H564,I564,M564),2),ROUND(PRODUCT(H564:L564),2)))</f>
        <v>0</v>
      </c>
      <c r="P564" s="15"/>
    </row>
    <row r="565" spans="1:16" ht="15" customHeight="1" x14ac:dyDescent="0.25">
      <c r="A565" s="4"/>
      <c r="B565" s="4"/>
      <c r="C565" s="4"/>
      <c r="D565" s="4"/>
      <c r="E565" s="4"/>
      <c r="F565" s="4"/>
      <c r="G565" s="4"/>
      <c r="H565" s="4"/>
      <c r="I565" s="4"/>
      <c r="J565" s="4"/>
      <c r="K565" s="4"/>
      <c r="L565" s="4"/>
      <c r="M565" s="4"/>
      <c r="N565" s="4"/>
      <c r="O565" s="4"/>
      <c r="P565" s="4"/>
    </row>
    <row r="566" spans="1:16" ht="29.25" customHeight="1" x14ac:dyDescent="0.25">
      <c r="A566" s="58" t="s">
        <v>61</v>
      </c>
      <c r="B566" s="194" t="s">
        <v>1703</v>
      </c>
      <c r="C566" s="195"/>
      <c r="D566" s="195"/>
      <c r="E566" s="195"/>
      <c r="F566" s="195"/>
      <c r="G566" s="195"/>
      <c r="H566" s="195"/>
      <c r="I566" s="195"/>
      <c r="J566" s="195"/>
      <c r="K566" s="195"/>
      <c r="L566" s="195"/>
      <c r="M566" s="195"/>
      <c r="N566" s="195"/>
      <c r="O566" s="215"/>
      <c r="P566" s="63">
        <f>SUM(O566:O568)</f>
        <v>0</v>
      </c>
    </row>
    <row r="567" spans="1:16" ht="15" customHeight="1" x14ac:dyDescent="0.25">
      <c r="A567" s="4"/>
      <c r="B567" s="4"/>
      <c r="C567" s="4"/>
      <c r="D567" s="4"/>
      <c r="E567" s="4"/>
      <c r="F567" s="4"/>
      <c r="G567" s="4"/>
      <c r="H567" s="4"/>
      <c r="I567" s="4"/>
      <c r="J567" s="4"/>
      <c r="K567" s="4"/>
      <c r="L567" s="4"/>
      <c r="M567" s="4"/>
      <c r="N567" s="4"/>
      <c r="O567" s="4"/>
      <c r="P567" s="4"/>
    </row>
    <row r="568" spans="1:16" ht="15" customHeight="1" x14ac:dyDescent="0.25">
      <c r="A568" s="14" t="s">
        <v>355</v>
      </c>
      <c r="B568" s="14" t="s">
        <v>1743</v>
      </c>
      <c r="C568" s="212" t="str">
        <f>VLOOKUP(B568,COMPOSICAO!B:K,2,FALSE)</f>
        <v>PLACA DE SINALIZAÇÃO REFLETIVA COM REAPROVEITAMENTO DE CHAPA DE AÇO</v>
      </c>
      <c r="D568" s="213"/>
      <c r="E568" s="213"/>
      <c r="F568" s="214"/>
      <c r="G568" s="14" t="str">
        <f>VLOOKUP(B568,COMPOSICAO!B:K,6,FALSE)</f>
        <v>M2</v>
      </c>
      <c r="H568" s="14"/>
      <c r="I568" s="14"/>
      <c r="J568" s="14"/>
      <c r="K568" s="14"/>
      <c r="L568" s="14"/>
      <c r="M568" s="14"/>
      <c r="N568" s="14"/>
      <c r="O568" s="14"/>
      <c r="P568" s="15">
        <f>SUM(O568:O570)</f>
        <v>1.4</v>
      </c>
    </row>
    <row r="569" spans="1:16" ht="15" customHeight="1" x14ac:dyDescent="0.25">
      <c r="A569" s="14"/>
      <c r="B569" s="212" t="s">
        <v>376</v>
      </c>
      <c r="C569" s="213"/>
      <c r="D569" s="213"/>
      <c r="E569" s="213"/>
      <c r="F569" s="214"/>
      <c r="G569" s="14"/>
      <c r="H569" s="15">
        <v>4</v>
      </c>
      <c r="I569" s="15"/>
      <c r="J569" s="15"/>
      <c r="K569" s="15">
        <v>0.5</v>
      </c>
      <c r="L569" s="15">
        <v>0.7</v>
      </c>
      <c r="M569" s="15">
        <f>IF(COUNTA(J569:L569)=2,ROUND(PRODUCT(J569:L569),2),"")</f>
        <v>0.35</v>
      </c>
      <c r="N569" s="15" t="str">
        <f>IF(OR(COUNTA(J569:L569)=3,AND(COUNTA(J569:L569)=1,M569&lt;&gt;"")),ROUND(PRODUCT(J569:M569),2),"")</f>
        <v/>
      </c>
      <c r="O569" s="15">
        <f>IF(N569&lt;&gt;"",ROUND(PRODUCT(H569,I569,N569),2),IF(M569&lt;&gt;"",ROUND(PRODUCT(H569,I569,M569),2),ROUND(PRODUCT(H569:L569),2)))</f>
        <v>1.4</v>
      </c>
      <c r="P569" s="15"/>
    </row>
    <row r="570" spans="1:16" ht="15" customHeight="1" x14ac:dyDescent="0.25">
      <c r="A570" s="4"/>
      <c r="B570" s="4"/>
      <c r="C570" s="4"/>
      <c r="D570" s="4"/>
      <c r="E570" s="4"/>
      <c r="F570" s="4"/>
      <c r="G570" s="4"/>
      <c r="H570" s="4"/>
      <c r="I570" s="4"/>
      <c r="J570" s="4"/>
      <c r="K570" s="4"/>
      <c r="L570" s="4"/>
      <c r="M570" s="4"/>
      <c r="N570" s="4"/>
      <c r="O570" s="4"/>
      <c r="P570" s="4"/>
    </row>
    <row r="571" spans="1:16" ht="15" customHeight="1" x14ac:dyDescent="0.25">
      <c r="A571" s="14" t="s">
        <v>357</v>
      </c>
      <c r="B571" s="14" t="s">
        <v>1744</v>
      </c>
      <c r="C571" s="212" t="str">
        <f>VLOOKUP(B571,COMPOSICAO!B:K,2,FALSE)</f>
        <v>BICICLETÁRIO EM TUBO DE AÇO GALVANIZADO DIAM=50MM, EXCETO PINTURA DE ACABAMENTO</v>
      </c>
      <c r="D571" s="213"/>
      <c r="E571" s="213"/>
      <c r="F571" s="214"/>
      <c r="G571" s="14" t="str">
        <f>VLOOKUP(B571,COMPOSICAO!B:K,6,FALSE)</f>
        <v>M</v>
      </c>
      <c r="H571" s="14"/>
      <c r="I571" s="14"/>
      <c r="J571" s="14"/>
      <c r="K571" s="14"/>
      <c r="L571" s="14"/>
      <c r="M571" s="14"/>
      <c r="N571" s="14"/>
      <c r="O571" s="14"/>
      <c r="P571" s="15">
        <f>SUM(O571:O573)</f>
        <v>21.15</v>
      </c>
    </row>
    <row r="572" spans="1:16" ht="15" customHeight="1" x14ac:dyDescent="0.25">
      <c r="A572" s="14"/>
      <c r="B572" s="212" t="s">
        <v>378</v>
      </c>
      <c r="C572" s="213"/>
      <c r="D572" s="213"/>
      <c r="E572" s="213"/>
      <c r="F572" s="214"/>
      <c r="G572" s="14"/>
      <c r="H572" s="15">
        <v>9</v>
      </c>
      <c r="I572" s="15"/>
      <c r="J572" s="15">
        <v>2.35</v>
      </c>
      <c r="K572" s="15"/>
      <c r="L572" s="15"/>
      <c r="M572" s="15" t="str">
        <f>IF(COUNTA(J572:L572)=2,ROUND(PRODUCT(J572:L572),2),"")</f>
        <v/>
      </c>
      <c r="N572" s="15" t="str">
        <f>IF(OR(COUNTA(J572:L572)=3,AND(COUNTA(J572:L572)=1,M572&lt;&gt;"")),ROUND(PRODUCT(J572:M572),2),"")</f>
        <v/>
      </c>
      <c r="O572" s="15">
        <f>IF(N572&lt;&gt;"",ROUND(PRODUCT(H572,I572,N572),2),IF(M572&lt;&gt;"",ROUND(PRODUCT(H572,I572,M572),2),ROUND(PRODUCT(H572:L572),2)))</f>
        <v>21.15</v>
      </c>
      <c r="P572" s="15"/>
    </row>
    <row r="573" spans="1:16" ht="15" customHeight="1" x14ac:dyDescent="0.25">
      <c r="A573" s="4"/>
      <c r="B573" s="4"/>
      <c r="C573" s="4"/>
      <c r="D573" s="4"/>
      <c r="E573" s="4"/>
      <c r="F573" s="4"/>
      <c r="G573" s="4"/>
      <c r="H573" s="4"/>
      <c r="I573" s="4"/>
      <c r="J573" s="4"/>
      <c r="K573" s="4"/>
      <c r="L573" s="4"/>
      <c r="M573" s="4"/>
      <c r="N573" s="4"/>
      <c r="O573" s="4"/>
      <c r="P573" s="4"/>
    </row>
    <row r="574" spans="1:16" ht="15" customHeight="1" x14ac:dyDescent="0.25">
      <c r="A574" s="14" t="s">
        <v>359</v>
      </c>
      <c r="B574" s="14" t="s">
        <v>1745</v>
      </c>
      <c r="C574" s="212" t="str">
        <f>VLOOKUP(B574,COMPOSICAO!B:K,2,FALSE)</f>
        <v>BANCO DE MADEIRA COM JARDINEIRAS DE CONCRETO</v>
      </c>
      <c r="D574" s="213"/>
      <c r="E574" s="213"/>
      <c r="F574" s="214"/>
      <c r="G574" s="14" t="str">
        <f>VLOOKUP(B574,COMPOSICAO!B:K,6,FALSE)</f>
        <v>UNI</v>
      </c>
      <c r="H574" s="14"/>
      <c r="I574" s="14"/>
      <c r="J574" s="14"/>
      <c r="K574" s="14"/>
      <c r="L574" s="14"/>
      <c r="M574" s="14"/>
      <c r="N574" s="14"/>
      <c r="O574" s="14"/>
      <c r="P574" s="15">
        <f>SUM(O574:O578)</f>
        <v>6</v>
      </c>
    </row>
    <row r="575" spans="1:16" ht="15" customHeight="1" x14ac:dyDescent="0.25">
      <c r="A575" s="14"/>
      <c r="B575" s="212" t="s">
        <v>380</v>
      </c>
      <c r="C575" s="213"/>
      <c r="D575" s="213"/>
      <c r="E575" s="213"/>
      <c r="F575" s="214"/>
      <c r="G575" s="14"/>
      <c r="H575" s="15">
        <v>6</v>
      </c>
      <c r="I575" s="15"/>
      <c r="J575" s="15"/>
      <c r="K575" s="15"/>
      <c r="L575" s="15"/>
      <c r="M575" s="15" t="str">
        <f>IF(COUNTA(J575:L575)=2,ROUND(PRODUCT(J575:L575),2),"")</f>
        <v/>
      </c>
      <c r="N575" s="15" t="str">
        <f>IF(OR(COUNTA(J575:L575)=3,AND(COUNTA(J575:L575)=1,M575&lt;&gt;"")),ROUND(PRODUCT(J575:M575),2),"")</f>
        <v/>
      </c>
      <c r="O575" s="15">
        <f>IF(N575&lt;&gt;"",ROUND(PRODUCT(H575,I575,N575),2),IF(M575&lt;&gt;"",ROUND(PRODUCT(H575,I575,M575),2),ROUND(PRODUCT(H575:L575),2)))</f>
        <v>6</v>
      </c>
      <c r="P575" s="15"/>
    </row>
    <row r="576" spans="1:16" ht="15" customHeight="1" x14ac:dyDescent="0.25">
      <c r="A576" s="73"/>
      <c r="B576" s="74"/>
      <c r="C576" s="74"/>
      <c r="D576" s="74"/>
      <c r="E576" s="74"/>
      <c r="F576" s="74"/>
      <c r="G576" s="73"/>
      <c r="H576" s="75"/>
      <c r="I576" s="75"/>
      <c r="J576" s="75"/>
      <c r="K576" s="75"/>
      <c r="L576" s="75"/>
      <c r="M576" s="75"/>
      <c r="N576" s="75"/>
      <c r="O576" s="75"/>
      <c r="P576" s="75"/>
    </row>
    <row r="577" spans="1:16" ht="21.75" customHeight="1" x14ac:dyDescent="0.25">
      <c r="A577" s="58" t="s">
        <v>62</v>
      </c>
      <c r="B577" s="194" t="s">
        <v>516</v>
      </c>
      <c r="C577" s="195"/>
      <c r="D577" s="195"/>
      <c r="E577" s="195"/>
      <c r="F577" s="195"/>
      <c r="G577" s="195"/>
      <c r="H577" s="195"/>
      <c r="I577" s="195"/>
      <c r="J577" s="195"/>
      <c r="K577" s="195"/>
      <c r="L577" s="195"/>
      <c r="M577" s="195"/>
      <c r="N577" s="195"/>
      <c r="O577" s="215"/>
      <c r="P577" s="63">
        <f>SUM(O577:O579)</f>
        <v>0</v>
      </c>
    </row>
    <row r="578" spans="1:16" ht="15" customHeight="1" x14ac:dyDescent="0.25">
      <c r="A578" s="4"/>
      <c r="B578" s="4"/>
      <c r="C578" s="4"/>
      <c r="D578" s="4"/>
      <c r="E578" s="4"/>
      <c r="F578" s="4"/>
      <c r="G578" s="4"/>
      <c r="H578" s="4"/>
      <c r="I578" s="4"/>
      <c r="J578" s="4"/>
      <c r="K578" s="4"/>
      <c r="L578" s="4"/>
      <c r="M578" s="4"/>
      <c r="N578" s="4"/>
      <c r="O578" s="4"/>
      <c r="P578" s="4"/>
    </row>
    <row r="579" spans="1:16" ht="15" customHeight="1" x14ac:dyDescent="0.25">
      <c r="A579" s="14" t="s">
        <v>361</v>
      </c>
      <c r="B579" s="14" t="s">
        <v>1746</v>
      </c>
      <c r="C579" s="212" t="str">
        <f>VLOOKUP(B579,COMPOSICAO!B:K,2,FALSE)</f>
        <v>LIMPEZA FINAL DE OBRA (URBANIZAÇÃO)</v>
      </c>
      <c r="D579" s="213"/>
      <c r="E579" s="213"/>
      <c r="F579" s="214"/>
      <c r="G579" s="14" t="str">
        <f>VLOOKUP(B579,COMPOSICAO!B:K,6,FALSE)</f>
        <v>M²</v>
      </c>
      <c r="H579" s="14"/>
      <c r="I579" s="14"/>
      <c r="J579" s="14"/>
      <c r="K579" s="14"/>
      <c r="L579" s="14"/>
      <c r="M579" s="14"/>
      <c r="N579" s="14"/>
      <c r="O579" s="14"/>
      <c r="P579" s="15">
        <f>SUM(O579:O581)</f>
        <v>946</v>
      </c>
    </row>
    <row r="580" spans="1:16" ht="15" customHeight="1" x14ac:dyDescent="0.25">
      <c r="A580" s="14"/>
      <c r="B580" s="212" t="s">
        <v>382</v>
      </c>
      <c r="C580" s="213"/>
      <c r="D580" s="213"/>
      <c r="E580" s="213"/>
      <c r="F580" s="214"/>
      <c r="G580" s="14"/>
      <c r="H580" s="15">
        <v>1</v>
      </c>
      <c r="I580" s="15"/>
      <c r="J580" s="15"/>
      <c r="K580" s="15"/>
      <c r="L580" s="15"/>
      <c r="M580" s="15">
        <v>946</v>
      </c>
      <c r="N580" s="15" t="str">
        <f>IF(OR(COUNTA(J580:L580)=3,AND(COUNTA(J580:L580)=1,M580&lt;&gt;"")),ROUND(PRODUCT(J580:M580),2),"")</f>
        <v/>
      </c>
      <c r="O580" s="15">
        <f>IF(N580&lt;&gt;"",ROUND(PRODUCT(H580,I580,N580),2),IF(M580&lt;&gt;"",ROUND(PRODUCT(H580,I580,M580),2),ROUND(PRODUCT(H580:L580),2)))</f>
        <v>946</v>
      </c>
      <c r="P580" s="15"/>
    </row>
  </sheetData>
  <sheetProtection formatCells="0" formatColumns="0" formatRows="0" insertColumns="0" insertRows="0" insertHyperlinks="0" deleteColumns="0" deleteRows="0" sort="0" autoFilter="0" pivotTables="0"/>
  <mergeCells count="444">
    <mergeCell ref="C579:F579"/>
    <mergeCell ref="B580:F580"/>
    <mergeCell ref="B569:F569"/>
    <mergeCell ref="C571:F571"/>
    <mergeCell ref="B572:F572"/>
    <mergeCell ref="C574:F574"/>
    <mergeCell ref="B575:F575"/>
    <mergeCell ref="C560:F560"/>
    <mergeCell ref="B561:F561"/>
    <mergeCell ref="B562:F562"/>
    <mergeCell ref="B563:F563"/>
    <mergeCell ref="B564:F564"/>
    <mergeCell ref="C568:F568"/>
    <mergeCell ref="B566:O566"/>
    <mergeCell ref="B577:O577"/>
    <mergeCell ref="B552:F552"/>
    <mergeCell ref="B553:F553"/>
    <mergeCell ref="B554:F554"/>
    <mergeCell ref="C556:F556"/>
    <mergeCell ref="B557:F557"/>
    <mergeCell ref="B558:F558"/>
    <mergeCell ref="B543:F543"/>
    <mergeCell ref="C545:F545"/>
    <mergeCell ref="B546:F546"/>
    <mergeCell ref="C548:F548"/>
    <mergeCell ref="B549:F549"/>
    <mergeCell ref="C551:F551"/>
    <mergeCell ref="C516:F516"/>
    <mergeCell ref="B517:F517"/>
    <mergeCell ref="C519:F519"/>
    <mergeCell ref="B520:F520"/>
    <mergeCell ref="B538:F538"/>
    <mergeCell ref="C542:F542"/>
    <mergeCell ref="B506:F506"/>
    <mergeCell ref="B507:F507"/>
    <mergeCell ref="B510:F510"/>
    <mergeCell ref="B511:F511"/>
    <mergeCell ref="B512:F512"/>
    <mergeCell ref="B514:O514"/>
    <mergeCell ref="B540:O540"/>
    <mergeCell ref="C509:F509"/>
    <mergeCell ref="B521:F521"/>
    <mergeCell ref="C523:F523"/>
    <mergeCell ref="B524:F524"/>
    <mergeCell ref="C526:F526"/>
    <mergeCell ref="B527:F527"/>
    <mergeCell ref="C529:F529"/>
    <mergeCell ref="B530:F530"/>
    <mergeCell ref="C532:F532"/>
    <mergeCell ref="B533:F533"/>
    <mergeCell ref="C535:F535"/>
    <mergeCell ref="C497:F497"/>
    <mergeCell ref="B498:F498"/>
    <mergeCell ref="B499:F499"/>
    <mergeCell ref="B500:F500"/>
    <mergeCell ref="C504:F504"/>
    <mergeCell ref="B505:F505"/>
    <mergeCell ref="B486:P486"/>
    <mergeCell ref="C490:F490"/>
    <mergeCell ref="B491:F491"/>
    <mergeCell ref="B492:F492"/>
    <mergeCell ref="C494:F494"/>
    <mergeCell ref="B495:F495"/>
    <mergeCell ref="B488:O488"/>
    <mergeCell ref="B502:O502"/>
    <mergeCell ref="B469:F469"/>
    <mergeCell ref="C471:F471"/>
    <mergeCell ref="B472:F472"/>
    <mergeCell ref="C482:F482"/>
    <mergeCell ref="B483:F483"/>
    <mergeCell ref="B484:F484"/>
    <mergeCell ref="B462:F462"/>
    <mergeCell ref="B463:F463"/>
    <mergeCell ref="B464:F464"/>
    <mergeCell ref="C466:F466"/>
    <mergeCell ref="B467:F467"/>
    <mergeCell ref="B468:F468"/>
    <mergeCell ref="B480:O480"/>
    <mergeCell ref="C474:F474"/>
    <mergeCell ref="B475:F475"/>
    <mergeCell ref="C477:F477"/>
    <mergeCell ref="B478:F478"/>
    <mergeCell ref="C454:F454"/>
    <mergeCell ref="B455:F455"/>
    <mergeCell ref="C457:F457"/>
    <mergeCell ref="B458:F458"/>
    <mergeCell ref="C460:F460"/>
    <mergeCell ref="B461:F461"/>
    <mergeCell ref="B445:F445"/>
    <mergeCell ref="C447:F447"/>
    <mergeCell ref="B448:F448"/>
    <mergeCell ref="C450:F450"/>
    <mergeCell ref="B451:F451"/>
    <mergeCell ref="B452:F452"/>
    <mergeCell ref="B441:F441"/>
    <mergeCell ref="C443:F443"/>
    <mergeCell ref="B444:F444"/>
    <mergeCell ref="B427:F427"/>
    <mergeCell ref="C429:F429"/>
    <mergeCell ref="B430:F430"/>
    <mergeCell ref="C432:F432"/>
    <mergeCell ref="B433:F433"/>
    <mergeCell ref="B434:F434"/>
    <mergeCell ref="B436:O436"/>
    <mergeCell ref="C374:F374"/>
    <mergeCell ref="B375:F375"/>
    <mergeCell ref="C377:F377"/>
    <mergeCell ref="B378:F378"/>
    <mergeCell ref="C380:F380"/>
    <mergeCell ref="B381:F381"/>
    <mergeCell ref="B400:O400"/>
    <mergeCell ref="B418:F418"/>
    <mergeCell ref="C420:F420"/>
    <mergeCell ref="B409:F409"/>
    <mergeCell ref="C411:F411"/>
    <mergeCell ref="B412:F412"/>
    <mergeCell ref="C414:F414"/>
    <mergeCell ref="B415:F415"/>
    <mergeCell ref="C417:F417"/>
    <mergeCell ref="C363:F363"/>
    <mergeCell ref="B364:F364"/>
    <mergeCell ref="C368:F368"/>
    <mergeCell ref="B369:F369"/>
    <mergeCell ref="C371:F371"/>
    <mergeCell ref="B372:F372"/>
    <mergeCell ref="B348:F348"/>
    <mergeCell ref="B349:F349"/>
    <mergeCell ref="C353:F353"/>
    <mergeCell ref="B354:F354"/>
    <mergeCell ref="C358:F358"/>
    <mergeCell ref="B359:F359"/>
    <mergeCell ref="B351:O351"/>
    <mergeCell ref="B356:O356"/>
    <mergeCell ref="B361:O361"/>
    <mergeCell ref="B366:O366"/>
    <mergeCell ref="B340:F340"/>
    <mergeCell ref="C342:F342"/>
    <mergeCell ref="B343:F343"/>
    <mergeCell ref="B344:F344"/>
    <mergeCell ref="B345:F345"/>
    <mergeCell ref="C347:F347"/>
    <mergeCell ref="B333:F333"/>
    <mergeCell ref="C335:F335"/>
    <mergeCell ref="B336:F336"/>
    <mergeCell ref="B337:F337"/>
    <mergeCell ref="B338:F338"/>
    <mergeCell ref="B339:F339"/>
    <mergeCell ref="B324:F324"/>
    <mergeCell ref="C328:F328"/>
    <mergeCell ref="B329:F329"/>
    <mergeCell ref="B330:F330"/>
    <mergeCell ref="B331:F331"/>
    <mergeCell ref="B332:F332"/>
    <mergeCell ref="B316:F316"/>
    <mergeCell ref="C318:F318"/>
    <mergeCell ref="B319:F319"/>
    <mergeCell ref="B320:F320"/>
    <mergeCell ref="C322:F322"/>
    <mergeCell ref="B323:F323"/>
    <mergeCell ref="B326:O326"/>
    <mergeCell ref="B308:F308"/>
    <mergeCell ref="B309:F309"/>
    <mergeCell ref="C311:F311"/>
    <mergeCell ref="B312:F312"/>
    <mergeCell ref="C314:F314"/>
    <mergeCell ref="B315:F315"/>
    <mergeCell ref="B302:F302"/>
    <mergeCell ref="B303:F303"/>
    <mergeCell ref="B304:F304"/>
    <mergeCell ref="B305:F305"/>
    <mergeCell ref="B306:F306"/>
    <mergeCell ref="B307:F307"/>
    <mergeCell ref="B296:F296"/>
    <mergeCell ref="B297:F297"/>
    <mergeCell ref="B298:F298"/>
    <mergeCell ref="B299:F299"/>
    <mergeCell ref="B300:F300"/>
    <mergeCell ref="B301:F301"/>
    <mergeCell ref="B286:F286"/>
    <mergeCell ref="C288:F288"/>
    <mergeCell ref="B289:F289"/>
    <mergeCell ref="B290:F290"/>
    <mergeCell ref="C294:F294"/>
    <mergeCell ref="B295:F295"/>
    <mergeCell ref="B292:O292"/>
    <mergeCell ref="B278:F278"/>
    <mergeCell ref="C280:F280"/>
    <mergeCell ref="B281:F281"/>
    <mergeCell ref="B282:F282"/>
    <mergeCell ref="B283:F283"/>
    <mergeCell ref="C285:F285"/>
    <mergeCell ref="B271:F271"/>
    <mergeCell ref="C273:F273"/>
    <mergeCell ref="B274:F274"/>
    <mergeCell ref="B275:F275"/>
    <mergeCell ref="B276:F276"/>
    <mergeCell ref="B277:F277"/>
    <mergeCell ref="B265:F265"/>
    <mergeCell ref="B266:F266"/>
    <mergeCell ref="B267:F267"/>
    <mergeCell ref="B268:F268"/>
    <mergeCell ref="B269:F269"/>
    <mergeCell ref="B270:F270"/>
    <mergeCell ref="B256:F256"/>
    <mergeCell ref="B257:F257"/>
    <mergeCell ref="B258:F258"/>
    <mergeCell ref="B259:F259"/>
    <mergeCell ref="C263:F263"/>
    <mergeCell ref="B264:F264"/>
    <mergeCell ref="B261:O261"/>
    <mergeCell ref="C248:F248"/>
    <mergeCell ref="B249:F249"/>
    <mergeCell ref="C251:F251"/>
    <mergeCell ref="B252:F252"/>
    <mergeCell ref="C254:F254"/>
    <mergeCell ref="B255:F255"/>
    <mergeCell ref="B241:F241"/>
    <mergeCell ref="B242:F242"/>
    <mergeCell ref="B243:F243"/>
    <mergeCell ref="B244:F244"/>
    <mergeCell ref="B245:F245"/>
    <mergeCell ref="B246:F246"/>
    <mergeCell ref="B232:F232"/>
    <mergeCell ref="C234:F234"/>
    <mergeCell ref="B235:F235"/>
    <mergeCell ref="B237:F237"/>
    <mergeCell ref="C239:F239"/>
    <mergeCell ref="B240:F240"/>
    <mergeCell ref="C223:F223"/>
    <mergeCell ref="B224:F224"/>
    <mergeCell ref="B225:F225"/>
    <mergeCell ref="B226:F226"/>
    <mergeCell ref="B227:F227"/>
    <mergeCell ref="C231:F231"/>
    <mergeCell ref="B229:O229"/>
    <mergeCell ref="B236:F236"/>
    <mergeCell ref="C215:F215"/>
    <mergeCell ref="B216:F216"/>
    <mergeCell ref="C218:F218"/>
    <mergeCell ref="B219:F219"/>
    <mergeCell ref="B220:F220"/>
    <mergeCell ref="B221:F221"/>
    <mergeCell ref="B207:F207"/>
    <mergeCell ref="B208:F208"/>
    <mergeCell ref="B209:F209"/>
    <mergeCell ref="C211:F211"/>
    <mergeCell ref="B212:F212"/>
    <mergeCell ref="B213:F213"/>
    <mergeCell ref="B198:F198"/>
    <mergeCell ref="B199:F199"/>
    <mergeCell ref="B200:F200"/>
    <mergeCell ref="C204:F204"/>
    <mergeCell ref="B205:F205"/>
    <mergeCell ref="B206:F206"/>
    <mergeCell ref="B192:F192"/>
    <mergeCell ref="B193:F193"/>
    <mergeCell ref="B194:F194"/>
    <mergeCell ref="B195:F195"/>
    <mergeCell ref="B196:F196"/>
    <mergeCell ref="B197:F197"/>
    <mergeCell ref="B202:O202"/>
    <mergeCell ref="B184:F184"/>
    <mergeCell ref="B185:F185"/>
    <mergeCell ref="C187:F187"/>
    <mergeCell ref="B188:F188"/>
    <mergeCell ref="B189:F189"/>
    <mergeCell ref="C191:F191"/>
    <mergeCell ref="B177:F177"/>
    <mergeCell ref="B178:F178"/>
    <mergeCell ref="B179:F179"/>
    <mergeCell ref="B180:F180"/>
    <mergeCell ref="B181:F181"/>
    <mergeCell ref="C183:F183"/>
    <mergeCell ref="B166:F166"/>
    <mergeCell ref="C168:F168"/>
    <mergeCell ref="B169:F169"/>
    <mergeCell ref="B171:F171"/>
    <mergeCell ref="C175:F175"/>
    <mergeCell ref="B176:F176"/>
    <mergeCell ref="C160:F160"/>
    <mergeCell ref="B161:F161"/>
    <mergeCell ref="B162:F162"/>
    <mergeCell ref="B163:F163"/>
    <mergeCell ref="B164:F164"/>
    <mergeCell ref="B165:F165"/>
    <mergeCell ref="B153:F153"/>
    <mergeCell ref="B154:F154"/>
    <mergeCell ref="B155:F155"/>
    <mergeCell ref="B156:F156"/>
    <mergeCell ref="B157:F157"/>
    <mergeCell ref="B158:F158"/>
    <mergeCell ref="B146:F146"/>
    <mergeCell ref="B147:F147"/>
    <mergeCell ref="B148:F148"/>
    <mergeCell ref="B149:F149"/>
    <mergeCell ref="B150:F150"/>
    <mergeCell ref="C152:F152"/>
    <mergeCell ref="B137:F137"/>
    <mergeCell ref="B138:F138"/>
    <mergeCell ref="C142:F142"/>
    <mergeCell ref="B143:F143"/>
    <mergeCell ref="B144:F144"/>
    <mergeCell ref="B145:F145"/>
    <mergeCell ref="B131:F131"/>
    <mergeCell ref="B132:F132"/>
    <mergeCell ref="B133:F133"/>
    <mergeCell ref="B134:F134"/>
    <mergeCell ref="B135:F135"/>
    <mergeCell ref="B136:F136"/>
    <mergeCell ref="B124:F124"/>
    <mergeCell ref="B125:F125"/>
    <mergeCell ref="B126:F126"/>
    <mergeCell ref="B127:F127"/>
    <mergeCell ref="C129:F129"/>
    <mergeCell ref="B130:F130"/>
    <mergeCell ref="B117:F117"/>
    <mergeCell ref="C119:F119"/>
    <mergeCell ref="B120:F120"/>
    <mergeCell ref="B121:F121"/>
    <mergeCell ref="B122:F122"/>
    <mergeCell ref="B123:F123"/>
    <mergeCell ref="B111:F111"/>
    <mergeCell ref="B112:F112"/>
    <mergeCell ref="B113:F113"/>
    <mergeCell ref="B114:F114"/>
    <mergeCell ref="B115:F115"/>
    <mergeCell ref="B116:F116"/>
    <mergeCell ref="B102:F102"/>
    <mergeCell ref="B103:F103"/>
    <mergeCell ref="B104:F104"/>
    <mergeCell ref="B105:F105"/>
    <mergeCell ref="C109:F109"/>
    <mergeCell ref="B110:F110"/>
    <mergeCell ref="B95:F95"/>
    <mergeCell ref="C97:F97"/>
    <mergeCell ref="B98:F98"/>
    <mergeCell ref="B99:F99"/>
    <mergeCell ref="B100:F100"/>
    <mergeCell ref="B101:F101"/>
    <mergeCell ref="B87:F87"/>
    <mergeCell ref="C89:F89"/>
    <mergeCell ref="B90:F90"/>
    <mergeCell ref="B91:F91"/>
    <mergeCell ref="B92:F92"/>
    <mergeCell ref="C94:F94"/>
    <mergeCell ref="C81:F81"/>
    <mergeCell ref="B82:F82"/>
    <mergeCell ref="B83:F83"/>
    <mergeCell ref="B84:F84"/>
    <mergeCell ref="B85:F85"/>
    <mergeCell ref="B86:F86"/>
    <mergeCell ref="B73:F73"/>
    <mergeCell ref="B74:F74"/>
    <mergeCell ref="B75:F75"/>
    <mergeCell ref="B76:F76"/>
    <mergeCell ref="C78:F78"/>
    <mergeCell ref="B79:F79"/>
    <mergeCell ref="C68:F68"/>
    <mergeCell ref="B69:F69"/>
    <mergeCell ref="B70:F70"/>
    <mergeCell ref="B71:F71"/>
    <mergeCell ref="B72:F72"/>
    <mergeCell ref="B60:F60"/>
    <mergeCell ref="B61:F61"/>
    <mergeCell ref="B62:F62"/>
    <mergeCell ref="B63:F63"/>
    <mergeCell ref="B64:F64"/>
    <mergeCell ref="B65:F65"/>
    <mergeCell ref="B58:F58"/>
    <mergeCell ref="B59:F59"/>
    <mergeCell ref="C46:F46"/>
    <mergeCell ref="B47:F47"/>
    <mergeCell ref="B48:F48"/>
    <mergeCell ref="C50:F50"/>
    <mergeCell ref="B51:F51"/>
    <mergeCell ref="B52:F52"/>
    <mergeCell ref="B66:F66"/>
    <mergeCell ref="B55:F55"/>
    <mergeCell ref="C57:F57"/>
    <mergeCell ref="A1:P1"/>
    <mergeCell ref="A2:P2"/>
    <mergeCell ref="A3:P3"/>
    <mergeCell ref="A4:P4"/>
    <mergeCell ref="A5:P5"/>
    <mergeCell ref="A6:P6"/>
    <mergeCell ref="A7:P7"/>
    <mergeCell ref="A8:P8"/>
    <mergeCell ref="B25:F25"/>
    <mergeCell ref="C17:F17"/>
    <mergeCell ref="B18:F18"/>
    <mergeCell ref="C20:F20"/>
    <mergeCell ref="B21:F21"/>
    <mergeCell ref="C23:F23"/>
    <mergeCell ref="B24:F24"/>
    <mergeCell ref="A16:P16"/>
    <mergeCell ref="A14:P14"/>
    <mergeCell ref="B35:F35"/>
    <mergeCell ref="B36:F36"/>
    <mergeCell ref="B31:O31"/>
    <mergeCell ref="B107:O107"/>
    <mergeCell ref="B140:O140"/>
    <mergeCell ref="B173:O173"/>
    <mergeCell ref="A9:P9"/>
    <mergeCell ref="A10:P10"/>
    <mergeCell ref="K12:L12"/>
    <mergeCell ref="C13:F13"/>
    <mergeCell ref="B15:P15"/>
    <mergeCell ref="B26:F26"/>
    <mergeCell ref="B27:F27"/>
    <mergeCell ref="B29:P29"/>
    <mergeCell ref="C33:F33"/>
    <mergeCell ref="B34:F34"/>
    <mergeCell ref="C38:F38"/>
    <mergeCell ref="B39:F39"/>
    <mergeCell ref="B40:F40"/>
    <mergeCell ref="C42:F42"/>
    <mergeCell ref="B43:F43"/>
    <mergeCell ref="B44:F44"/>
    <mergeCell ref="B53:F53"/>
    <mergeCell ref="B54:F54"/>
    <mergeCell ref="B536:F536"/>
    <mergeCell ref="C383:F383"/>
    <mergeCell ref="B384:F384"/>
    <mergeCell ref="C386:F386"/>
    <mergeCell ref="B387:F387"/>
    <mergeCell ref="C389:F389"/>
    <mergeCell ref="B390:F390"/>
    <mergeCell ref="C392:F392"/>
    <mergeCell ref="B393:F393"/>
    <mergeCell ref="C395:F395"/>
    <mergeCell ref="B396:F396"/>
    <mergeCell ref="B398:F398"/>
    <mergeCell ref="C402:F402"/>
    <mergeCell ref="B403:F403"/>
    <mergeCell ref="C405:F405"/>
    <mergeCell ref="B406:F406"/>
    <mergeCell ref="C408:F408"/>
    <mergeCell ref="B421:F421"/>
    <mergeCell ref="C423:F423"/>
    <mergeCell ref="B424:F424"/>
    <mergeCell ref="C426:F426"/>
    <mergeCell ref="C438:F438"/>
    <mergeCell ref="B439:F439"/>
    <mergeCell ref="B440:F440"/>
  </mergeCells>
  <pageMargins left="0.70866141732283472" right="0.70866141732283472" top="0.74803149606299213" bottom="0.74803149606299213" header="0.31496062992125984" footer="0.31496062992125984"/>
  <pageSetup scale="66" orientation="landscape" r:id="rId1"/>
  <headerFooter>
    <oddFooter>&amp;L&amp;G</oddFooter>
  </headerFooter>
  <ignoredErrors>
    <ignoredError sqref="M24:N27" formulaRange="1"/>
  </ignoredError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K177"/>
  <sheetViews>
    <sheetView showGridLines="0" view="pageBreakPreview" zoomScale="90" zoomScaleNormal="100" zoomScaleSheetLayoutView="90" workbookViewId="0">
      <selection activeCell="C17" sqref="C17:F17"/>
    </sheetView>
  </sheetViews>
  <sheetFormatPr defaultRowHeight="15" customHeight="1" x14ac:dyDescent="0.25"/>
  <cols>
    <col min="1" max="5" width="12.7109375" style="1" customWidth="1"/>
    <col min="6" max="6" width="10.42578125" style="1" customWidth="1"/>
    <col min="7" max="7" width="8.7109375" style="95" customWidth="1"/>
    <col min="8" max="8" width="16.7109375" style="95" customWidth="1"/>
    <col min="9" max="9" width="12.85546875" style="95" customWidth="1"/>
    <col min="10" max="10" width="17.7109375" style="95" customWidth="1"/>
    <col min="11" max="11" width="30.42578125" style="1" customWidth="1"/>
    <col min="12" max="16384" width="9.140625" style="1"/>
  </cols>
  <sheetData>
    <row r="1" spans="1:10" ht="15" customHeight="1" x14ac:dyDescent="0.25">
      <c r="A1" s="162"/>
      <c r="B1" s="162"/>
      <c r="C1" s="162"/>
      <c r="D1" s="162"/>
      <c r="E1" s="162"/>
      <c r="F1" s="162"/>
      <c r="G1" s="162"/>
      <c r="H1" s="162"/>
      <c r="I1" s="162"/>
      <c r="J1" s="162"/>
    </row>
    <row r="2" spans="1:10" ht="15" customHeight="1" x14ac:dyDescent="0.25">
      <c r="A2" s="161" t="str">
        <f>CRONOGRAMA!A2</f>
        <v>GOVERNO DO ESTADO DO PIAUÍ</v>
      </c>
      <c r="B2" s="161"/>
      <c r="C2" s="161"/>
      <c r="D2" s="161"/>
      <c r="E2" s="161"/>
      <c r="F2" s="161"/>
      <c r="G2" s="161"/>
      <c r="H2" s="161"/>
      <c r="I2" s="161"/>
      <c r="J2" s="161"/>
    </row>
    <row r="3" spans="1:10" ht="15" customHeight="1" x14ac:dyDescent="0.25">
      <c r="A3" s="161" t="str">
        <f>CRONOGRAMA!A3</f>
        <v>SECRETARIA DE ESTADO DA EDUCAÇÃO E CULTURA - SEDUC</v>
      </c>
      <c r="B3" s="161"/>
      <c r="C3" s="161"/>
      <c r="D3" s="161"/>
      <c r="E3" s="161"/>
      <c r="F3" s="161"/>
      <c r="G3" s="161"/>
      <c r="H3" s="161"/>
      <c r="I3" s="161"/>
      <c r="J3" s="161"/>
    </row>
    <row r="4" spans="1:10" ht="15" customHeight="1" x14ac:dyDescent="0.25">
      <c r="A4" s="161" t="str">
        <f>CRONOGRAMA!A4</f>
        <v>UNIDADE DE GESTÃO DE REDE FÍSICA - UGERF</v>
      </c>
      <c r="B4" s="161"/>
      <c r="C4" s="161"/>
      <c r="D4" s="161"/>
      <c r="E4" s="161"/>
      <c r="F4" s="161"/>
      <c r="G4" s="161"/>
      <c r="H4" s="161"/>
      <c r="I4" s="161"/>
      <c r="J4" s="161"/>
    </row>
    <row r="5" spans="1:10" ht="15" customHeight="1" x14ac:dyDescent="0.25">
      <c r="A5" s="161"/>
      <c r="B5" s="161"/>
      <c r="C5" s="161"/>
      <c r="D5" s="161"/>
      <c r="E5" s="161"/>
      <c r="F5" s="161"/>
      <c r="G5" s="161"/>
      <c r="H5" s="161"/>
      <c r="I5" s="161"/>
      <c r="J5" s="161"/>
    </row>
    <row r="6" spans="1:10" ht="15" customHeight="1" x14ac:dyDescent="0.25">
      <c r="A6" s="161" t="str">
        <f>CRONOGRAMA!A6</f>
        <v>OBRA : REFORMA E AMPLIAÇÃO DO GINÁSIO DÍDIMO DE CASTRO</v>
      </c>
      <c r="B6" s="161"/>
      <c r="C6" s="161"/>
      <c r="D6" s="161"/>
      <c r="E6" s="161"/>
      <c r="F6" s="161"/>
      <c r="G6" s="161"/>
      <c r="H6" s="161"/>
      <c r="I6" s="161"/>
      <c r="J6" s="161"/>
    </row>
    <row r="7" spans="1:10" ht="15" customHeight="1" x14ac:dyDescent="0.25">
      <c r="A7" s="161" t="str">
        <f>CRONOGRAMA!A7</f>
        <v>MUNICÍPIO: ESPERANTINA - PI</v>
      </c>
      <c r="B7" s="161"/>
      <c r="C7" s="161"/>
      <c r="D7" s="161"/>
      <c r="E7" s="161"/>
      <c r="F7" s="161"/>
      <c r="G7" s="161"/>
      <c r="H7" s="161"/>
      <c r="I7" s="161"/>
      <c r="J7" s="161"/>
    </row>
    <row r="8" spans="1:10" ht="15" customHeight="1" x14ac:dyDescent="0.25">
      <c r="A8" s="161" t="str">
        <f>CRONOGRAMA!A8</f>
        <v>01 de julho de 2021</v>
      </c>
      <c r="B8" s="161"/>
      <c r="C8" s="161"/>
      <c r="D8" s="161"/>
      <c r="E8" s="161"/>
      <c r="F8" s="161"/>
      <c r="G8" s="161"/>
      <c r="H8" s="161"/>
      <c r="I8" s="161"/>
      <c r="J8" s="161"/>
    </row>
    <row r="9" spans="1:10" ht="15" customHeight="1" x14ac:dyDescent="0.25">
      <c r="A9" s="162"/>
      <c r="B9" s="162"/>
      <c r="C9" s="162"/>
      <c r="D9" s="162"/>
      <c r="E9" s="162"/>
      <c r="F9" s="162"/>
      <c r="G9" s="162"/>
      <c r="H9" s="162"/>
      <c r="I9" s="162"/>
      <c r="J9" s="162"/>
    </row>
    <row r="10" spans="1:10" ht="20.25" customHeight="1" x14ac:dyDescent="0.25">
      <c r="A10" s="163" t="s">
        <v>1792</v>
      </c>
      <c r="B10" s="163"/>
      <c r="C10" s="163"/>
      <c r="D10" s="163"/>
      <c r="E10" s="163"/>
      <c r="F10" s="163"/>
      <c r="G10" s="163"/>
      <c r="H10" s="163"/>
      <c r="I10" s="163"/>
      <c r="J10" s="163"/>
    </row>
    <row r="11" spans="1:10" ht="15" customHeight="1" x14ac:dyDescent="0.25">
      <c r="A11" s="4"/>
      <c r="B11" s="4"/>
      <c r="C11" s="4"/>
      <c r="D11" s="4"/>
      <c r="E11" s="4"/>
      <c r="F11" s="4"/>
      <c r="G11" s="88"/>
      <c r="H11" s="88"/>
      <c r="I11" s="88"/>
      <c r="J11" s="88"/>
    </row>
    <row r="12" spans="1:10" ht="15" hidden="1" customHeight="1" x14ac:dyDescent="0.25">
      <c r="A12" s="39" t="s">
        <v>1</v>
      </c>
      <c r="B12" s="5" t="str">
        <f>FONTE&amp;ONERA</f>
        <v>SINAPI PI-02/2021, SEINFRA 27, ORSE-01/2021, SEM DESONERAÇÃO</v>
      </c>
      <c r="C12" s="39"/>
      <c r="D12" s="39"/>
      <c r="E12" s="39"/>
      <c r="F12" s="4"/>
      <c r="G12" s="88"/>
      <c r="H12" s="89" t="s">
        <v>4</v>
      </c>
      <c r="I12" s="90">
        <f>LEI</f>
        <v>112.14999999999999</v>
      </c>
      <c r="J12" s="89" t="s">
        <v>5</v>
      </c>
    </row>
    <row r="13" spans="1:10" ht="23.25" customHeight="1" x14ac:dyDescent="0.25">
      <c r="A13" s="50" t="s">
        <v>18</v>
      </c>
      <c r="B13" s="50" t="s">
        <v>34</v>
      </c>
      <c r="C13" s="201" t="s">
        <v>1793</v>
      </c>
      <c r="D13" s="201"/>
      <c r="E13" s="201"/>
      <c r="F13" s="201"/>
      <c r="G13" s="164" t="s">
        <v>6</v>
      </c>
      <c r="H13" s="165"/>
      <c r="I13" s="165"/>
      <c r="J13" s="165"/>
    </row>
    <row r="14" spans="1:10" ht="15.75" thickBot="1" x14ac:dyDescent="0.3">
      <c r="A14" s="190"/>
      <c r="B14" s="190"/>
      <c r="C14" s="190"/>
      <c r="D14" s="190"/>
      <c r="E14" s="190"/>
      <c r="F14" s="190"/>
      <c r="G14" s="190"/>
      <c r="H14" s="190"/>
      <c r="I14" s="190"/>
      <c r="J14" s="190"/>
    </row>
    <row r="15" spans="1:10" ht="24.95" customHeight="1" thickBot="1" x14ac:dyDescent="0.3">
      <c r="A15" s="77">
        <v>1</v>
      </c>
      <c r="B15" s="187" t="str">
        <f>VLOOKUP(A15,MEMORIA!A:P,2,FALSE)</f>
        <v>SERVIÇOS INICIAIS</v>
      </c>
      <c r="C15" s="188"/>
      <c r="D15" s="188"/>
      <c r="E15" s="188"/>
      <c r="F15" s="188"/>
      <c r="G15" s="188"/>
      <c r="H15" s="188"/>
      <c r="I15" s="188"/>
      <c r="J15" s="189"/>
    </row>
    <row r="16" spans="1:10" x14ac:dyDescent="0.25">
      <c r="A16" s="192"/>
      <c r="B16" s="192"/>
      <c r="C16" s="192"/>
      <c r="D16" s="192"/>
      <c r="E16" s="192"/>
      <c r="F16" s="192"/>
      <c r="G16" s="192"/>
      <c r="H16" s="192"/>
      <c r="I16" s="192"/>
      <c r="J16" s="192"/>
    </row>
    <row r="17" spans="1:10" ht="117" customHeight="1" x14ac:dyDescent="0.25">
      <c r="A17" s="14" t="s">
        <v>38</v>
      </c>
      <c r="B17" s="14" t="str">
        <f>VLOOKUP(A17,MEMORIA!A:P,2,FALSE)</f>
        <v>SEDUC ADM</v>
      </c>
      <c r="C17" s="198" t="str">
        <f>VLOOKUP(A17,MEMORIA!A:P,3,FALSE)</f>
        <v>ADMINISTRAÇÃO LOCAL DA OBRA</v>
      </c>
      <c r="D17" s="198"/>
      <c r="E17" s="198"/>
      <c r="F17" s="198"/>
      <c r="G17" s="224" t="s">
        <v>1794</v>
      </c>
      <c r="H17" s="225"/>
      <c r="I17" s="225"/>
      <c r="J17" s="226"/>
    </row>
    <row r="18" spans="1:10" ht="48.75" customHeight="1" x14ac:dyDescent="0.25">
      <c r="A18" s="14" t="s">
        <v>39</v>
      </c>
      <c r="B18" s="14" t="str">
        <f>VLOOKUP(A18,MEMORIA!A:P,2,FALSE)</f>
        <v>SEDUC PLACA</v>
      </c>
      <c r="C18" s="198" t="str">
        <f>VLOOKUP(A18,MEMORIA!A:P,3,FALSE)</f>
        <v>PLACA DE OBRA EM CHAPA DE AÇO GALVANIZADO</v>
      </c>
      <c r="D18" s="198"/>
      <c r="E18" s="198"/>
      <c r="F18" s="198"/>
      <c r="G18" s="224" t="s">
        <v>1795</v>
      </c>
      <c r="H18" s="225"/>
      <c r="I18" s="225"/>
      <c r="J18" s="226"/>
    </row>
    <row r="19" spans="1:10" ht="84.75" customHeight="1" x14ac:dyDescent="0.25">
      <c r="A19" s="14" t="s">
        <v>40</v>
      </c>
      <c r="B19" s="14" t="str">
        <f>VLOOKUP(A19,MEMORIA!A:P,2,FALSE)</f>
        <v>SEDUC PROJ</v>
      </c>
      <c r="C19" s="198" t="str">
        <f>VLOOKUP(A19,MEMORIA!A:P,3,FALSE)</f>
        <v>ELABORAÇÃO DE PROJETOS EXECUTIVOS DE ENGENHARIA (SEINFRA C4584)</v>
      </c>
      <c r="D19" s="198"/>
      <c r="E19" s="198"/>
      <c r="F19" s="198"/>
      <c r="G19" s="224" t="s">
        <v>1796</v>
      </c>
      <c r="H19" s="225"/>
      <c r="I19" s="225"/>
      <c r="J19" s="226"/>
    </row>
    <row r="20" spans="1:10" ht="15" customHeight="1" thickBot="1" x14ac:dyDescent="0.3">
      <c r="A20" s="76"/>
      <c r="B20" s="76"/>
      <c r="C20" s="76"/>
      <c r="D20" s="76"/>
      <c r="E20" s="76"/>
      <c r="F20" s="76"/>
      <c r="G20" s="91"/>
      <c r="H20" s="91"/>
      <c r="I20" s="91"/>
      <c r="J20" s="91"/>
    </row>
    <row r="21" spans="1:10" ht="24.95" customHeight="1" thickBot="1" x14ac:dyDescent="0.3">
      <c r="A21" s="77">
        <v>2</v>
      </c>
      <c r="B21" s="187" t="str">
        <f>VLOOKUP(A21,MEMORIA!A:P,2,FALSE)</f>
        <v>REFORMA</v>
      </c>
      <c r="C21" s="188"/>
      <c r="D21" s="188"/>
      <c r="E21" s="188"/>
      <c r="F21" s="188"/>
      <c r="G21" s="188"/>
      <c r="H21" s="188"/>
      <c r="I21" s="188"/>
      <c r="J21" s="189"/>
    </row>
    <row r="22" spans="1:10" x14ac:dyDescent="0.25">
      <c r="A22" s="191"/>
      <c r="B22" s="192"/>
      <c r="C22" s="192"/>
      <c r="D22" s="192"/>
      <c r="E22" s="192"/>
      <c r="F22" s="192"/>
      <c r="G22" s="192"/>
      <c r="H22" s="192"/>
      <c r="I22" s="192"/>
      <c r="J22" s="192"/>
    </row>
    <row r="23" spans="1:10" ht="21" customHeight="1" x14ac:dyDescent="0.25">
      <c r="A23" s="66" t="s">
        <v>41</v>
      </c>
      <c r="B23" s="194" t="str">
        <f>VLOOKUP(A23,MEMORIA!A:P,2,FALSE)</f>
        <v>DEMOLIÇÕES E RETIRADAS</v>
      </c>
      <c r="C23" s="195"/>
      <c r="D23" s="195"/>
      <c r="E23" s="195"/>
      <c r="F23" s="195"/>
      <c r="G23" s="195"/>
      <c r="H23" s="195"/>
      <c r="I23" s="195"/>
      <c r="J23" s="92"/>
    </row>
    <row r="24" spans="1:10" ht="36" customHeight="1" x14ac:dyDescent="0.25">
      <c r="A24" s="14" t="s">
        <v>87</v>
      </c>
      <c r="B24" s="14">
        <f>VLOOKUP(A24,MEMORIA!A:P,2,FALSE)</f>
        <v>98459</v>
      </c>
      <c r="C24" s="198" t="str">
        <f>VLOOKUP(A24,MEMORIA!A:P,3,FALSE)</f>
        <v>TAPUME COM TELHA METÁLICA. AF_05/2018</v>
      </c>
      <c r="D24" s="198"/>
      <c r="E24" s="198"/>
      <c r="F24" s="198"/>
      <c r="G24" s="234" t="s">
        <v>1842</v>
      </c>
      <c r="H24" s="235"/>
      <c r="I24" s="235"/>
      <c r="J24" s="236"/>
    </row>
    <row r="25" spans="1:10" ht="45.75" customHeight="1" x14ac:dyDescent="0.25">
      <c r="A25" s="14" t="s">
        <v>1653</v>
      </c>
      <c r="B25" s="14">
        <f>VLOOKUP(A25,MEMORIA!A:P,2,FALSE)</f>
        <v>97627</v>
      </c>
      <c r="C25" s="198" t="str">
        <f>VLOOKUP(A25,MEMORIA!A:P,3,FALSE)</f>
        <v>DEMOLIÇÃO DE PILARES E VIGAS EM CONCRETO ARMADO, DE FORMA MECANIZADA COM MARTELETE, SEM REAPROVEITAMENTO. AF_12/2017</v>
      </c>
      <c r="D25" s="198"/>
      <c r="E25" s="198"/>
      <c r="F25" s="198"/>
      <c r="G25" s="224" t="s">
        <v>1843</v>
      </c>
      <c r="H25" s="225"/>
      <c r="I25" s="225"/>
      <c r="J25" s="226"/>
    </row>
    <row r="26" spans="1:10" ht="45" customHeight="1" x14ac:dyDescent="0.25">
      <c r="A26" s="14" t="s">
        <v>1654</v>
      </c>
      <c r="B26" s="14" t="str">
        <f>VLOOKUP(A26,MEMORIA!A:P,2,FALSE)</f>
        <v>SEDUC 1.03</v>
      </c>
      <c r="C26" s="198" t="str">
        <f>VLOOKUP(A26,MEMORIA!A:P,3,FALSE)</f>
        <v>DEMOLIÇÃO DE CONCRETO SIMPLES</v>
      </c>
      <c r="D26" s="198"/>
      <c r="E26" s="198"/>
      <c r="F26" s="198"/>
      <c r="G26" s="224" t="s">
        <v>1844</v>
      </c>
      <c r="H26" s="225"/>
      <c r="I26" s="225"/>
      <c r="J26" s="226"/>
    </row>
    <row r="27" spans="1:10" ht="69" customHeight="1" x14ac:dyDescent="0.25">
      <c r="A27" s="14" t="s">
        <v>1655</v>
      </c>
      <c r="B27" s="14">
        <f>VLOOKUP(A27,MEMORIA!A:P,2,FALSE)</f>
        <v>97629</v>
      </c>
      <c r="C27" s="198" t="str">
        <f>VLOOKUP(A27,MEMORIA!A:P,3,FALSE)</f>
        <v>DEMOLIÇÃO DE LAJES, DE FORMA MECANIZADA COM MARTELETE, SEM REAPROVEITAMENTO. AF_12/2017</v>
      </c>
      <c r="D27" s="198"/>
      <c r="E27" s="198"/>
      <c r="F27" s="198"/>
      <c r="G27" s="224" t="s">
        <v>1845</v>
      </c>
      <c r="H27" s="225"/>
      <c r="I27" s="225"/>
      <c r="J27" s="226"/>
    </row>
    <row r="28" spans="1:10" ht="45" customHeight="1" x14ac:dyDescent="0.25">
      <c r="A28" s="14" t="s">
        <v>1656</v>
      </c>
      <c r="B28" s="14">
        <f>VLOOKUP(A28,MEMORIA!A:P,2,FALSE)</f>
        <v>97622</v>
      </c>
      <c r="C28" s="198" t="str">
        <f>VLOOKUP(A28,MEMORIA!A:P,3,FALSE)</f>
        <v>DEMOLIÇÃO DE ALVENARIA DE BLOCO FURADO, DE FORMA MANUAL, SEM REAPROVEITAMENTO. AF_12/2017</v>
      </c>
      <c r="D28" s="198"/>
      <c r="E28" s="198"/>
      <c r="F28" s="198"/>
      <c r="G28" s="224" t="s">
        <v>1846</v>
      </c>
      <c r="H28" s="225"/>
      <c r="I28" s="225"/>
      <c r="J28" s="226"/>
    </row>
    <row r="29" spans="1:10" ht="36.75" customHeight="1" x14ac:dyDescent="0.25">
      <c r="A29" s="14" t="s">
        <v>1657</v>
      </c>
      <c r="B29" s="14" t="str">
        <f>VLOOKUP(A29,MEMORIA!A:P,2,FALSE)</f>
        <v>SEDUC 1.04</v>
      </c>
      <c r="C29" s="198" t="str">
        <f>VLOOKUP(A29,MEMORIA!A:P,3,FALSE)</f>
        <v>REMOÇÃO DE PINTURA LÁTEX (RASPAGEM E/OU LIXAMENTO E/OU ESCOVAÇÃO)</v>
      </c>
      <c r="D29" s="198"/>
      <c r="E29" s="198"/>
      <c r="F29" s="198"/>
      <c r="G29" s="224" t="s">
        <v>1847</v>
      </c>
      <c r="H29" s="225"/>
      <c r="I29" s="225"/>
      <c r="J29" s="226"/>
    </row>
    <row r="30" spans="1:10" ht="45" customHeight="1" x14ac:dyDescent="0.25">
      <c r="A30" s="14" t="s">
        <v>1658</v>
      </c>
      <c r="B30" s="14" t="str">
        <f>VLOOKUP(A30,MEMORIA!A:P,2,FALSE)</f>
        <v>SEDUC 1.05</v>
      </c>
      <c r="C30" s="198" t="str">
        <f>VLOOKUP(A30,MEMORIA!A:P,3,FALSE)</f>
        <v>DEMOLIÇÃO DE PISO CERÂMICO</v>
      </c>
      <c r="D30" s="198"/>
      <c r="E30" s="198"/>
      <c r="F30" s="198"/>
      <c r="G30" s="224" t="s">
        <v>1848</v>
      </c>
      <c r="H30" s="225"/>
      <c r="I30" s="225"/>
      <c r="J30" s="226"/>
    </row>
    <row r="31" spans="1:10" ht="32.25" customHeight="1" x14ac:dyDescent="0.25">
      <c r="A31" s="14" t="s">
        <v>1659</v>
      </c>
      <c r="B31" s="14" t="str">
        <f>VLOOKUP(A31,MEMORIA!A:P,2,FALSE)</f>
        <v>SEDUC 1.06</v>
      </c>
      <c r="C31" s="198" t="str">
        <f>VLOOKUP(A31,MEMORIA!A:P,3,FALSE)</f>
        <v>DEMOLIÇÃO DE PISO CIMENTADO SOBRE LASTRO DE CONCRETO</v>
      </c>
      <c r="D31" s="198"/>
      <c r="E31" s="198"/>
      <c r="F31" s="198"/>
      <c r="G31" s="224" t="s">
        <v>1851</v>
      </c>
      <c r="H31" s="225"/>
      <c r="I31" s="225"/>
      <c r="J31" s="226"/>
    </row>
    <row r="32" spans="1:10" ht="39.75" customHeight="1" x14ac:dyDescent="0.25">
      <c r="A32" s="14" t="s">
        <v>1660</v>
      </c>
      <c r="B32" s="14" t="str">
        <f>VLOOKUP(A32,MEMORIA!A:P,2,FALSE)</f>
        <v>SEDUC 1.07</v>
      </c>
      <c r="C32" s="198" t="str">
        <f>VLOOKUP(A32,MEMORIA!A:P,3,FALSE)</f>
        <v>REMOÇÃO DE ESQUADRIA METÁLICA, COM OU SEM REAPROVEITAMENTO</v>
      </c>
      <c r="D32" s="198"/>
      <c r="E32" s="198"/>
      <c r="F32" s="198"/>
      <c r="G32" s="224" t="s">
        <v>1852</v>
      </c>
      <c r="H32" s="225"/>
      <c r="I32" s="225"/>
      <c r="J32" s="226"/>
    </row>
    <row r="33" spans="1:10" ht="39.75" customHeight="1" x14ac:dyDescent="0.25">
      <c r="A33" s="14" t="s">
        <v>1661</v>
      </c>
      <c r="B33" s="14" t="str">
        <f>VLOOKUP(A33,MEMORIA!A:P,2,FALSE)</f>
        <v>SEDUC 1.08</v>
      </c>
      <c r="C33" s="198" t="str">
        <f>VLOOKUP(A33,MEMORIA!A:P,3,FALSE)</f>
        <v>REMOÇÃO DE ESTRUTURA METÁLICA CHUMBADA EM CONCRETO (ALAMBRADO, GUARDA-CORPO)</v>
      </c>
      <c r="D33" s="198"/>
      <c r="E33" s="198"/>
      <c r="F33" s="198"/>
      <c r="G33" s="224" t="s">
        <v>1853</v>
      </c>
      <c r="H33" s="225"/>
      <c r="I33" s="225"/>
      <c r="J33" s="226"/>
    </row>
    <row r="34" spans="1:10" ht="42.75" customHeight="1" x14ac:dyDescent="0.25">
      <c r="A34" s="14" t="s">
        <v>1662</v>
      </c>
      <c r="B34" s="14" t="str">
        <f>VLOOKUP(A34,MEMORIA!A:P,2,FALSE)</f>
        <v>SEDUC 1.09</v>
      </c>
      <c r="C34" s="198" t="str">
        <f>VLOOKUP(A34,MEMORIA!A:P,3,FALSE)</f>
        <v>REMOÇÃO DE ESQUADRIA DE MADEIRA, COM OU SEM BATENTE</v>
      </c>
      <c r="D34" s="198"/>
      <c r="E34" s="198"/>
      <c r="F34" s="198"/>
      <c r="G34" s="224" t="s">
        <v>1854</v>
      </c>
      <c r="H34" s="225"/>
      <c r="I34" s="225"/>
      <c r="J34" s="226"/>
    </row>
    <row r="35" spans="1:10" ht="49.5" customHeight="1" x14ac:dyDescent="0.25">
      <c r="A35" s="14" t="s">
        <v>1663</v>
      </c>
      <c r="B35" s="14" t="str">
        <f>VLOOKUP(A35,MEMORIA!A:P,2,FALSE)</f>
        <v>SEDUC 1.10</v>
      </c>
      <c r="C35" s="198" t="str">
        <f>VLOOKUP(A35,MEMORIA!A:P,3,FALSE)</f>
        <v>CARGA MECANIZADA DE ENTULHO EM CAMINHÃO BASCULANTE</v>
      </c>
      <c r="D35" s="198"/>
      <c r="E35" s="198"/>
      <c r="F35" s="198"/>
      <c r="G35" s="224" t="s">
        <v>1862</v>
      </c>
      <c r="H35" s="225"/>
      <c r="I35" s="225"/>
      <c r="J35" s="226"/>
    </row>
    <row r="36" spans="1:10" x14ac:dyDescent="0.25">
      <c r="A36" s="191"/>
      <c r="B36" s="192"/>
      <c r="C36" s="192"/>
      <c r="D36" s="192"/>
      <c r="E36" s="192"/>
      <c r="F36" s="192"/>
      <c r="G36" s="192"/>
      <c r="H36" s="192"/>
      <c r="I36" s="192"/>
      <c r="J36" s="192"/>
    </row>
    <row r="37" spans="1:10" ht="24" customHeight="1" x14ac:dyDescent="0.25">
      <c r="A37" s="66" t="s">
        <v>42</v>
      </c>
      <c r="B37" s="194" t="str">
        <f>VLOOKUP(A37,MEMORIA!A:P,2,FALSE)</f>
        <v>MOVIMENTO DE TERRA</v>
      </c>
      <c r="C37" s="195"/>
      <c r="D37" s="195"/>
      <c r="E37" s="195"/>
      <c r="F37" s="195"/>
      <c r="G37" s="195"/>
      <c r="H37" s="195"/>
      <c r="I37" s="195"/>
      <c r="J37" s="92"/>
    </row>
    <row r="38" spans="1:10" ht="30" customHeight="1" x14ac:dyDescent="0.25">
      <c r="A38" s="14" t="s">
        <v>89</v>
      </c>
      <c r="B38" s="14">
        <f>VLOOKUP(A38,MEMORIA!A:P,2,FALSE)</f>
        <v>93358</v>
      </c>
      <c r="C38" s="198" t="str">
        <f>VLOOKUP(A38,MEMORIA!A:P,3,FALSE)</f>
        <v>ESCAVAÇÃO MANUAL DE VALA COM PROFUNDIDADE MENOR OU IGUAL A 1,30 M. AF_02/2021</v>
      </c>
      <c r="D38" s="198"/>
      <c r="E38" s="198"/>
      <c r="F38" s="198"/>
      <c r="G38" s="233" t="s">
        <v>1797</v>
      </c>
      <c r="H38" s="233"/>
      <c r="I38" s="233"/>
      <c r="J38" s="233"/>
    </row>
    <row r="39" spans="1:10" ht="52.5" customHeight="1" x14ac:dyDescent="0.25">
      <c r="A39" s="14" t="s">
        <v>90</v>
      </c>
      <c r="B39" s="14" t="str">
        <f>VLOOKUP(A39,MEMORIA!A:P,2,FALSE)</f>
        <v>SEDUC 2.01</v>
      </c>
      <c r="C39" s="198" t="str">
        <f>VLOOKUP(A39,MEMORIA!A:P,3,FALSE)</f>
        <v>APILOAMENTO DE PISO OU FUNDO DE VALAS C/MAÇO DE 30 A 60 KG</v>
      </c>
      <c r="D39" s="198"/>
      <c r="E39" s="198"/>
      <c r="F39" s="198"/>
      <c r="G39" s="233" t="s">
        <v>1798</v>
      </c>
      <c r="H39" s="233"/>
      <c r="I39" s="233"/>
      <c r="J39" s="233"/>
    </row>
    <row r="40" spans="1:10" ht="95.25" customHeight="1" x14ac:dyDescent="0.25">
      <c r="A40" s="14" t="s">
        <v>1665</v>
      </c>
      <c r="B40" s="14">
        <f>VLOOKUP(A40,MEMORIA!A:P,2,FALSE)</f>
        <v>96995</v>
      </c>
      <c r="C40" s="198" t="str">
        <f>VLOOKUP(A40,MEMORIA!A:P,3,FALSE)</f>
        <v>REATERRO MANUAL APILOADO COM SOQUETE. AF_10/2017</v>
      </c>
      <c r="D40" s="198"/>
      <c r="E40" s="198"/>
      <c r="F40" s="198"/>
      <c r="G40" s="233" t="s">
        <v>1799</v>
      </c>
      <c r="H40" s="233"/>
      <c r="I40" s="233"/>
      <c r="J40" s="233"/>
    </row>
    <row r="41" spans="1:10" x14ac:dyDescent="0.25">
      <c r="A41" s="191"/>
      <c r="B41" s="192"/>
      <c r="C41" s="192"/>
      <c r="D41" s="192"/>
      <c r="E41" s="192"/>
      <c r="F41" s="192"/>
      <c r="G41" s="192"/>
      <c r="H41" s="192"/>
      <c r="I41" s="192"/>
      <c r="J41" s="192"/>
    </row>
    <row r="42" spans="1:10" ht="24.75" customHeight="1" x14ac:dyDescent="0.25">
      <c r="A42" s="66" t="s">
        <v>43</v>
      </c>
      <c r="B42" s="194" t="str">
        <f>VLOOKUP(A42,MEMORIA!A:P,2,FALSE)</f>
        <v>INFRAESTRUTURA</v>
      </c>
      <c r="C42" s="195"/>
      <c r="D42" s="195"/>
      <c r="E42" s="195"/>
      <c r="F42" s="195"/>
      <c r="G42" s="195"/>
      <c r="H42" s="195"/>
      <c r="I42" s="195"/>
      <c r="J42" s="92"/>
    </row>
    <row r="43" spans="1:10" ht="57.75" customHeight="1" x14ac:dyDescent="0.25">
      <c r="A43" s="14" t="s">
        <v>93</v>
      </c>
      <c r="B43" s="14">
        <f>VLOOKUP(A43,MEMORIA!A:P,2,FALSE)</f>
        <v>96617</v>
      </c>
      <c r="C43" s="198" t="str">
        <f>VLOOKUP(A43,MEMORIA!A:P,3,FALSE)</f>
        <v>LASTRO DE CONCRETO MAGRO, APLICADO EM BLOCOS DE COROAMENTO OU SAPATAS, ESPESSURA DE 3 CM. AF_08/2017</v>
      </c>
      <c r="D43" s="198"/>
      <c r="E43" s="198"/>
      <c r="F43" s="198"/>
      <c r="G43" s="233" t="s">
        <v>1800</v>
      </c>
      <c r="H43" s="233"/>
      <c r="I43" s="233"/>
      <c r="J43" s="233"/>
    </row>
    <row r="44" spans="1:10" ht="69.75" customHeight="1" x14ac:dyDescent="0.25">
      <c r="A44" s="14" t="s">
        <v>94</v>
      </c>
      <c r="B44" s="14" t="str">
        <f>VLOOKUP(A44,MEMORIA!A:P,2,FALSE)</f>
        <v>SEDUC 3.01</v>
      </c>
      <c r="C44" s="198" t="str">
        <f>VLOOKUP(A44,MEMORIA!A:P,3,FALSE)</f>
        <v>ALVENARIA DE EMBASAMENTO DE PEDRA ARGAMASSADA</v>
      </c>
      <c r="D44" s="198"/>
      <c r="E44" s="198"/>
      <c r="F44" s="198"/>
      <c r="G44" s="233" t="s">
        <v>1801</v>
      </c>
      <c r="H44" s="233"/>
      <c r="I44" s="233"/>
      <c r="J44" s="233"/>
    </row>
    <row r="45" spans="1:10" ht="59.25" customHeight="1" x14ac:dyDescent="0.25">
      <c r="A45" s="14" t="s">
        <v>1667</v>
      </c>
      <c r="B45" s="14" t="str">
        <f>VLOOKUP(A45,MEMORIA!A:P,2,FALSE)</f>
        <v>SEDUC 3.02</v>
      </c>
      <c r="C45" s="198" t="str">
        <f>VLOOKUP(A45,MEMORIA!A:P,3,FALSE)</f>
        <v>ALVENARIA DE EMBASAMENTO EM TIJOLO CERÂMICO FURADO C/ ARGAMASSA CIMENTO E AREIA 1:4</v>
      </c>
      <c r="D45" s="198"/>
      <c r="E45" s="198"/>
      <c r="F45" s="198"/>
      <c r="G45" s="233" t="s">
        <v>1802</v>
      </c>
      <c r="H45" s="233"/>
      <c r="I45" s="233"/>
      <c r="J45" s="233"/>
    </row>
    <row r="46" spans="1:10" ht="132" customHeight="1" x14ac:dyDescent="0.25">
      <c r="A46" s="14" t="s">
        <v>1668</v>
      </c>
      <c r="B46" s="14">
        <f>VLOOKUP(A46,MEMORIA!A:P,2,FALSE)</f>
        <v>73361</v>
      </c>
      <c r="C46" s="198" t="str">
        <f>VLOOKUP(A46,MEMORIA!A:P,3,FALSE)</f>
        <v>CONCRETO CICLOPICO FCK=10MPA 30% PEDRA DE MAO INCLUSIVE LANCAMENTO</v>
      </c>
      <c r="D46" s="198"/>
      <c r="E46" s="198"/>
      <c r="F46" s="198"/>
      <c r="G46" s="233" t="s">
        <v>1803</v>
      </c>
      <c r="H46" s="233"/>
      <c r="I46" s="233"/>
      <c r="J46" s="233"/>
    </row>
    <row r="47" spans="1:10" x14ac:dyDescent="0.25">
      <c r="A47" s="191"/>
      <c r="B47" s="192"/>
      <c r="C47" s="192"/>
      <c r="D47" s="192"/>
      <c r="E47" s="192"/>
      <c r="F47" s="192"/>
      <c r="G47" s="192"/>
      <c r="H47" s="192"/>
      <c r="I47" s="192"/>
      <c r="J47" s="192"/>
    </row>
    <row r="48" spans="1:10" ht="25.5" customHeight="1" x14ac:dyDescent="0.25">
      <c r="A48" s="66" t="s">
        <v>44</v>
      </c>
      <c r="B48" s="194" t="str">
        <f>VLOOKUP(A48,MEMORIA!A:P,2,FALSE)</f>
        <v>SUPERESTRUTURA</v>
      </c>
      <c r="C48" s="195"/>
      <c r="D48" s="195"/>
      <c r="E48" s="195"/>
      <c r="F48" s="195"/>
      <c r="G48" s="195"/>
      <c r="H48" s="195"/>
      <c r="I48" s="195"/>
      <c r="J48" s="92"/>
    </row>
    <row r="49" spans="1:10" ht="400.5" customHeight="1" x14ac:dyDescent="0.25">
      <c r="A49" s="14" t="s">
        <v>95</v>
      </c>
      <c r="B49" s="14">
        <f>VLOOKUP(A49,MEMORIA!A:P,2,FALSE)</f>
        <v>95957</v>
      </c>
      <c r="C49" s="198" t="str">
        <f>VLOOKUP(A49,MEMORIA!A:P,3,FALSE)</f>
        <v>(COMPOSIÇÃO REPRESENTATIVA) EXECUÇÃO DE ESTRUTURAS DE CONCRETO ARMADO, PARA EDIFICAÇÃO INSTITUCIONAL TÉRREA, FCK = 25 MPA. AF_01/2017</v>
      </c>
      <c r="D49" s="198"/>
      <c r="E49" s="198"/>
      <c r="F49" s="198"/>
      <c r="G49" s="234" t="s">
        <v>1807</v>
      </c>
      <c r="H49" s="235"/>
      <c r="I49" s="235"/>
      <c r="J49" s="236"/>
    </row>
    <row r="50" spans="1:10" ht="78" customHeight="1" x14ac:dyDescent="0.25">
      <c r="A50" s="14" t="s">
        <v>97</v>
      </c>
      <c r="B50" s="14">
        <f>VLOOKUP(A50,MEMORIA!A:P,2,FALSE)</f>
        <v>101963</v>
      </c>
      <c r="C50" s="198" t="str">
        <f>VLOOKUP(A50,MEMORIA!A:P,3,FALSE)</f>
        <v>LAJE PRÉ-MOLDADA UNIDIRECIONAL, BIAPOIADA, PARA PISO, ENCHIMENTO EM CERÂMICA, VIGOTA CONVENCIONAL, ALTURA TOTAL DA LAJE (ENCHIMENTO+CAPA) = (8+4). AF_11/2020</v>
      </c>
      <c r="D50" s="198"/>
      <c r="E50" s="198"/>
      <c r="F50" s="198"/>
      <c r="G50" s="233" t="s">
        <v>1804</v>
      </c>
      <c r="H50" s="233"/>
      <c r="I50" s="233"/>
      <c r="J50" s="233"/>
    </row>
    <row r="51" spans="1:10" ht="33" customHeight="1" x14ac:dyDescent="0.25">
      <c r="A51" s="14" t="s">
        <v>1670</v>
      </c>
      <c r="B51" s="14">
        <f>VLOOKUP(A51,MEMORIA!A:P,2,FALSE)</f>
        <v>98557</v>
      </c>
      <c r="C51" s="198" t="str">
        <f>VLOOKUP(A51,MEMORIA!A:P,3,FALSE)</f>
        <v>IMPERMEABILIZAÇÃO DE SUPERFÍCIE COM EMULSÃO ASFÁLTICA, 2 DEMÃOS AF_06/2018</v>
      </c>
      <c r="D51" s="198"/>
      <c r="E51" s="198"/>
      <c r="F51" s="198"/>
      <c r="G51" s="233" t="s">
        <v>1805</v>
      </c>
      <c r="H51" s="233"/>
      <c r="I51" s="233"/>
      <c r="J51" s="233"/>
    </row>
    <row r="52" spans="1:10" ht="95.25" customHeight="1" x14ac:dyDescent="0.25">
      <c r="A52" s="14" t="s">
        <v>1671</v>
      </c>
      <c r="B52" s="84">
        <f>VLOOKUP(A52,MEMORIA!A:P,2,FALSE)</f>
        <v>87489</v>
      </c>
      <c r="C52" s="198" t="str">
        <f>VLOOKUP(A52,MEMORIA!A:P,3,FALSE)</f>
        <v xml:space="preserve"> ALVENARIA DE VEDAÇÃO DE BLOCOS CERÂMICOS FURADOS NA VERTICAL DE 9X19X39CM (ESPESSURA 9CM) DE PAREDES COM ÁREA LÍQUIDA MAIOR OU IGUAL A 6M² COM VÃOS E ARGAMASSA DE ASSENTAMENTO COM PREPARO EM BETONEIRA. AF_06/2014</v>
      </c>
      <c r="D52" s="198"/>
      <c r="E52" s="198"/>
      <c r="F52" s="198"/>
      <c r="G52" s="233" t="s">
        <v>1806</v>
      </c>
      <c r="H52" s="233"/>
      <c r="I52" s="233"/>
      <c r="J52" s="233"/>
    </row>
    <row r="53" spans="1:10" x14ac:dyDescent="0.25">
      <c r="A53" s="191"/>
      <c r="B53" s="192"/>
      <c r="C53" s="192"/>
      <c r="D53" s="192"/>
      <c r="E53" s="192"/>
      <c r="F53" s="192"/>
      <c r="G53" s="192"/>
      <c r="H53" s="192"/>
      <c r="I53" s="192"/>
      <c r="J53" s="192"/>
    </row>
    <row r="54" spans="1:10" ht="24.75" customHeight="1" x14ac:dyDescent="0.25">
      <c r="A54" s="66" t="s">
        <v>45</v>
      </c>
      <c r="B54" s="194" t="str">
        <f>VLOOKUP(A54,MEMORIA!A:P,2,FALSE)</f>
        <v>COBERTURA</v>
      </c>
      <c r="C54" s="195"/>
      <c r="D54" s="195"/>
      <c r="E54" s="195"/>
      <c r="F54" s="195"/>
      <c r="G54" s="195"/>
      <c r="H54" s="195"/>
      <c r="I54" s="195"/>
      <c r="J54" s="92"/>
    </row>
    <row r="55" spans="1:10" ht="97.5" customHeight="1" x14ac:dyDescent="0.25">
      <c r="A55" s="14" t="s">
        <v>100</v>
      </c>
      <c r="B55" s="14">
        <f>VLOOKUP(A55,MEMORIA!A:P,2,FALSE)</f>
        <v>92580</v>
      </c>
      <c r="C55" s="198" t="str">
        <f>VLOOKUP(A55,MEMORIA!A:P,3,FALSE)</f>
        <v>TRAMA DE AÇO COMPOSTA POR TERÇAS PARA TELHADOS DE ATÉ 2 ÁGUAS PARA TELHA ONDULADA DE FIBROCIMENTO, METÁLICA, PLÁSTICA OU TERMOACÚSTICA, INCLUSO TRANSPORTE VERTICAL. AF_07/2019</v>
      </c>
      <c r="D55" s="198"/>
      <c r="E55" s="198"/>
      <c r="F55" s="198"/>
      <c r="G55" s="234" t="s">
        <v>1856</v>
      </c>
      <c r="H55" s="235"/>
      <c r="I55" s="235"/>
      <c r="J55" s="236"/>
    </row>
    <row r="56" spans="1:10" ht="126" customHeight="1" x14ac:dyDescent="0.25">
      <c r="A56" s="14" t="s">
        <v>102</v>
      </c>
      <c r="B56" s="14" t="str">
        <f>VLOOKUP(A56,MEMORIA!A:P,2,FALSE)</f>
        <v>SEDUC 5.01</v>
      </c>
      <c r="C56" s="198" t="str">
        <f>VLOOKUP(A56,MEMORIA!A:P,3,FALSE)</f>
        <v>TRELIÇA METÁLICA PRATT, EM PERFIS UDC150X50X4,75KG/M, DIAGONAIS TRACIONADAS, P/ TELHADOS EM DUAS ÁGUAS SEM LANTERNIN, VÃOS 20,01 A 30,00M, PINTURA 01 DEMÃO EPOXI FUNDO ÓXIDO FERRO + 02 DEMÃOS ESMALTE EPOXI BRANCO - EXECUTADA</v>
      </c>
      <c r="D56" s="198"/>
      <c r="E56" s="198"/>
      <c r="F56" s="198"/>
      <c r="G56" s="224" t="s">
        <v>1855</v>
      </c>
      <c r="H56" s="225"/>
      <c r="I56" s="225"/>
      <c r="J56" s="226"/>
    </row>
    <row r="57" spans="1:10" ht="39.75" customHeight="1" x14ac:dyDescent="0.25">
      <c r="A57" s="14" t="s">
        <v>1673</v>
      </c>
      <c r="B57" s="14">
        <f>VLOOKUP(A57,MEMORIA!A:P,2,FALSE)</f>
        <v>94213</v>
      </c>
      <c r="C57" s="198" t="str">
        <f>VLOOKUP(A57,MEMORIA!A:P,3,FALSE)</f>
        <v>TELHAMENTO COM TELHA DE AÇO/ALUMÍNIO E = 0,5 MM, COM ATÉ 2 ÁGUAS, INCLUSO IÇAMENTO. AF_07/2019</v>
      </c>
      <c r="D57" s="198"/>
      <c r="E57" s="198"/>
      <c r="F57" s="198"/>
      <c r="G57" s="224" t="s">
        <v>1897</v>
      </c>
      <c r="H57" s="225"/>
      <c r="I57" s="225"/>
      <c r="J57" s="226"/>
    </row>
    <row r="58" spans="1:10" ht="45" customHeight="1" x14ac:dyDescent="0.25">
      <c r="A58" s="14" t="s">
        <v>1674</v>
      </c>
      <c r="B58" s="14">
        <f>VLOOKUP(A58,MEMORIA!A:P,2,FALSE)</f>
        <v>94231</v>
      </c>
      <c r="C58" s="198" t="str">
        <f>VLOOKUP(A58,MEMORIA!A:P,3,FALSE)</f>
        <v>RUFO EM CHAPA DE AÇO GALVANIZADO NÚMERO 24, CORTE DE 25 CM, INCLUSO TRANSPORTE VERTICAL. AF_07/2019</v>
      </c>
      <c r="D58" s="198"/>
      <c r="E58" s="198"/>
      <c r="F58" s="198"/>
      <c r="G58" s="224" t="s">
        <v>1857</v>
      </c>
      <c r="H58" s="225"/>
      <c r="I58" s="225"/>
      <c r="J58" s="226"/>
    </row>
    <row r="59" spans="1:10" ht="45" customHeight="1" x14ac:dyDescent="0.25">
      <c r="A59" s="14" t="s">
        <v>1675</v>
      </c>
      <c r="B59" s="14">
        <f>VLOOKUP(A59,MEMORIA!A:P,2,FALSE)</f>
        <v>94227</v>
      </c>
      <c r="C59" s="198" t="str">
        <f>VLOOKUP(A59,MEMORIA!A:P,3,FALSE)</f>
        <v>CALHA EM CHAPA DE AÇO GALVANIZADO NÚMERO 24, DESENVOLVIMENTO DE 33 CM, INCLUSO TRANSPORTE VERTICAL. AF_07/2019</v>
      </c>
      <c r="D59" s="198"/>
      <c r="E59" s="198"/>
      <c r="F59" s="198"/>
      <c r="G59" s="224" t="s">
        <v>1858</v>
      </c>
      <c r="H59" s="225"/>
      <c r="I59" s="225"/>
      <c r="J59" s="226"/>
    </row>
    <row r="60" spans="1:10" x14ac:dyDescent="0.25">
      <c r="A60" s="191"/>
      <c r="B60" s="192"/>
      <c r="C60" s="192"/>
      <c r="D60" s="192"/>
      <c r="E60" s="192"/>
      <c r="F60" s="192"/>
      <c r="G60" s="192"/>
      <c r="H60" s="192"/>
      <c r="I60" s="192"/>
      <c r="J60" s="192"/>
    </row>
    <row r="61" spans="1:10" ht="25.5" customHeight="1" x14ac:dyDescent="0.25">
      <c r="A61" s="66" t="s">
        <v>46</v>
      </c>
      <c r="B61" s="194" t="str">
        <f>VLOOKUP(A61,MEMORIA!A:P,2,FALSE)</f>
        <v>PAVIMENTAÇÃO</v>
      </c>
      <c r="C61" s="195"/>
      <c r="D61" s="195"/>
      <c r="E61" s="195"/>
      <c r="F61" s="195"/>
      <c r="G61" s="195"/>
      <c r="H61" s="195"/>
      <c r="I61" s="195"/>
      <c r="J61" s="92"/>
    </row>
    <row r="62" spans="1:10" ht="45" customHeight="1" x14ac:dyDescent="0.25">
      <c r="A62" s="14" t="s">
        <v>103</v>
      </c>
      <c r="B62" s="14" t="str">
        <f>VLOOKUP(A62,MEMORIA!A:P,2,FALSE)</f>
        <v>SEDUC 6.01</v>
      </c>
      <c r="C62" s="198" t="str">
        <f>VLOOKUP(A62,MEMORIA!A:P,3,FALSE)</f>
        <v>LIMPEZA COM LIXADEIRA ELÉTRICA, TRATAMENTO DO CONCRETO E LIXAMENTO COM LIXA CARBURETO SILICIO</v>
      </c>
      <c r="D62" s="198"/>
      <c r="E62" s="198"/>
      <c r="F62" s="198"/>
      <c r="G62" s="234" t="s">
        <v>1808</v>
      </c>
      <c r="H62" s="235"/>
      <c r="I62" s="235"/>
      <c r="J62" s="236"/>
    </row>
    <row r="63" spans="1:10" ht="60" customHeight="1" x14ac:dyDescent="0.25">
      <c r="A63" s="14" t="s">
        <v>105</v>
      </c>
      <c r="B63" s="14">
        <f>VLOOKUP(A63,MEMORIA!A:P,2,FALSE)</f>
        <v>98679</v>
      </c>
      <c r="C63" s="198" t="str">
        <f>VLOOKUP(A63,MEMORIA!A:P,3,FALSE)</f>
        <v>PISO CIMENTADO, TRAÇO 1:3 (CIMENTO E AREIA), ACABAMENTO LISO, ESPESSURA 2,0 CM, PREPARO MECÂNICO DA ARGAMASSA. AF_09/2020</v>
      </c>
      <c r="D63" s="198"/>
      <c r="E63" s="198"/>
      <c r="F63" s="198"/>
      <c r="G63" s="224" t="s">
        <v>1809</v>
      </c>
      <c r="H63" s="225"/>
      <c r="I63" s="225"/>
      <c r="J63" s="226"/>
    </row>
    <row r="64" spans="1:10" ht="111.75" customHeight="1" x14ac:dyDescent="0.25">
      <c r="A64" s="14" t="s">
        <v>1677</v>
      </c>
      <c r="B64" s="14">
        <f>VLOOKUP(A64,MEMORIA!A:P,2,FALSE)</f>
        <v>87757</v>
      </c>
      <c r="C64" s="198" t="str">
        <f>VLOOKUP(A64,MEMORIA!A:P,3,FALSE)</f>
        <v>CONTRAPISO EM ARGAMASSA TRAÇO 1:4 (CIMENTO E AREIA), PREPARO MANUAL, APLICADO EM ÁREAS MOLHADAS SOBRE IMPERMEABILIZAÇÃO, ESPESSURA 3CM. AF_06/2014</v>
      </c>
      <c r="D64" s="198"/>
      <c r="E64" s="198"/>
      <c r="F64" s="198"/>
      <c r="G64" s="224" t="s">
        <v>1810</v>
      </c>
      <c r="H64" s="225"/>
      <c r="I64" s="225"/>
      <c r="J64" s="226"/>
    </row>
    <row r="65" spans="1:10" ht="123.75" customHeight="1" x14ac:dyDescent="0.25">
      <c r="A65" s="14" t="s">
        <v>1678</v>
      </c>
      <c r="B65" s="14">
        <f>VLOOKUP(A65,MEMORIA!A:P,2,FALSE)</f>
        <v>87259</v>
      </c>
      <c r="C65" s="198" t="str">
        <f>VLOOKUP(A65,MEMORIA!A:P,3,FALSE)</f>
        <v>REVESTIMENTO CERÂMICO PARA PISO COM PLACAS TIPO PORCELANATO DE DIMENSÕES 45X45 CM APLICADA EM AMBIENTES DE ÁREA ENTRE 5 M² E 10 M². AF_06/2014</v>
      </c>
      <c r="D65" s="198"/>
      <c r="E65" s="198"/>
      <c r="F65" s="198"/>
      <c r="G65" s="224" t="s">
        <v>1811</v>
      </c>
      <c r="H65" s="225"/>
      <c r="I65" s="225"/>
      <c r="J65" s="226"/>
    </row>
    <row r="66" spans="1:10" ht="150.75" customHeight="1" x14ac:dyDescent="0.25">
      <c r="A66" s="14" t="s">
        <v>1679</v>
      </c>
      <c r="B66" s="14">
        <f>VLOOKUP(A66,MEMORIA!A:P,2,FALSE)</f>
        <v>93679</v>
      </c>
      <c r="C66" s="198" t="str">
        <f>VLOOKUP(A66,MEMORIA!A:P,3,FALSE)</f>
        <v>EXECUÇÃO DE PASSEIO EM PISO INTERTRAVADO, COM BLOCO RETANGULAR COLORIDO DE 20 X 10 CM, ESPESSURA 6 CM. AF_12/2015</v>
      </c>
      <c r="D66" s="198"/>
      <c r="E66" s="198"/>
      <c r="F66" s="198"/>
      <c r="G66" s="224" t="s">
        <v>1813</v>
      </c>
      <c r="H66" s="225"/>
      <c r="I66" s="225"/>
      <c r="J66" s="226"/>
    </row>
    <row r="67" spans="1:10" ht="128.25" customHeight="1" x14ac:dyDescent="0.25">
      <c r="A67" s="14" t="s">
        <v>1680</v>
      </c>
      <c r="B67" s="14" t="str">
        <f>VLOOKUP(A67,MEMORIA!A:P,2,FALSE)</f>
        <v>SEDUC 6.04</v>
      </c>
      <c r="C67" s="198" t="str">
        <f>VLOOKUP(A67,MEMORIA!A:P,3,FALSE)</f>
        <v>PISO EM GRANILITE, E 12MM, ACABAMENTO POLIDO, COM AREIA, MODULAÇÃO COM JUNTAS PLASTICAS EM QUADROS DE 1,20X1,20 (  POLIMENTO MECANIZADO)</v>
      </c>
      <c r="D67" s="198"/>
      <c r="E67" s="198"/>
      <c r="F67" s="198"/>
      <c r="G67" s="224" t="s">
        <v>1814</v>
      </c>
      <c r="H67" s="225"/>
      <c r="I67" s="225"/>
      <c r="J67" s="226"/>
    </row>
    <row r="68" spans="1:10" x14ac:dyDescent="0.25">
      <c r="A68" s="191"/>
      <c r="B68" s="192"/>
      <c r="C68" s="192"/>
      <c r="D68" s="192"/>
      <c r="E68" s="192"/>
      <c r="F68" s="192"/>
      <c r="G68" s="192"/>
      <c r="H68" s="192"/>
      <c r="I68" s="192"/>
      <c r="J68" s="192"/>
    </row>
    <row r="69" spans="1:10" ht="25.5" customHeight="1" x14ac:dyDescent="0.25">
      <c r="A69" s="66" t="s">
        <v>47</v>
      </c>
      <c r="B69" s="194" t="str">
        <f>VLOOKUP(A69,MEMORIA!A:P,2,FALSE)</f>
        <v>REVESTIMENTO</v>
      </c>
      <c r="C69" s="195"/>
      <c r="D69" s="195"/>
      <c r="E69" s="195"/>
      <c r="F69" s="195"/>
      <c r="G69" s="195"/>
      <c r="H69" s="195"/>
      <c r="I69" s="195"/>
      <c r="J69" s="92"/>
    </row>
    <row r="70" spans="1:10" ht="120.75" customHeight="1" x14ac:dyDescent="0.25">
      <c r="A70" s="14" t="s">
        <v>107</v>
      </c>
      <c r="B70" s="14">
        <f>VLOOKUP(A70,MEMORIA!A:P,2,FALSE)</f>
        <v>87904</v>
      </c>
      <c r="C70" s="198" t="str">
        <f>VLOOKUP(A70,MEMORIA!A:P,3,FALSE)</f>
        <v>CHAPISCO APLICADO EM ALVENARIA (COM PRESENÇA DE VÃOS) E ESTRUTURAS DE CONCRETO DE FACHADA, COM COLHER DE PEDREIRO.  ARGAMASSA TRAÇO 1:3 COM PREPARO MANUAL. AF_06/2014</v>
      </c>
      <c r="D70" s="198"/>
      <c r="E70" s="198"/>
      <c r="F70" s="198"/>
      <c r="G70" s="234" t="s">
        <v>1815</v>
      </c>
      <c r="H70" s="235"/>
      <c r="I70" s="235"/>
      <c r="J70" s="236"/>
    </row>
    <row r="71" spans="1:10" ht="168.75" customHeight="1" x14ac:dyDescent="0.25">
      <c r="A71" s="14" t="s">
        <v>109</v>
      </c>
      <c r="B71" s="14">
        <f>VLOOKUP(A71,MEMORIA!A:P,2,FALSE)</f>
        <v>87549</v>
      </c>
      <c r="C71" s="198" t="str">
        <f>VLOOKUP(A71,MEMORIA!A:P,3,FALSE)</f>
        <v>EMBOÇO, PARA RECEBIMENTO DE CERÂMICA, EM ARGAMASSA TRAÇO 1:2:8, PREPARO MECÂNICO COM BETONEIRA 400L, APLICADO MANUALMENTE EM FACES INTERNAS DE PAREDES, PARA AMBIENTE COM ÁREA ENTRE 5M2 E 10M2, ESPESSURA DE 10MM, COM EXECUÇÃO DE TALISCAS. AF_06/2014</v>
      </c>
      <c r="D71" s="198"/>
      <c r="E71" s="198"/>
      <c r="F71" s="198"/>
      <c r="G71" s="224" t="s">
        <v>1816</v>
      </c>
      <c r="H71" s="225"/>
      <c r="I71" s="225"/>
      <c r="J71" s="226"/>
    </row>
    <row r="72" spans="1:10" ht="118.5" customHeight="1" x14ac:dyDescent="0.25">
      <c r="A72" s="14" t="s">
        <v>111</v>
      </c>
      <c r="B72" s="14">
        <f>VLOOKUP(A72,MEMORIA!A:P,2,FALSE)</f>
        <v>87547</v>
      </c>
      <c r="C72" s="198" t="str">
        <f>VLOOKUP(A72,MEMORIA!A:P,3,FALSE)</f>
        <v>MASSA ÚNICA, PARA RECEBIMENTO DE PINTURA, EM ARGAMASSA TRAÇO 1:2:8, PREPARO MECÂNICO COM BETONEIRA 400L, APLICADA MANUALMENTE EM FACES INTERNAS DE PAREDES, ESPESSURA DE 10MM, COM EXECUÇÃO DE TALISCAS. AF_06/2014</v>
      </c>
      <c r="D72" s="198"/>
      <c r="E72" s="198"/>
      <c r="F72" s="198"/>
      <c r="G72" s="224" t="s">
        <v>1817</v>
      </c>
      <c r="H72" s="225"/>
      <c r="I72" s="225"/>
      <c r="J72" s="226"/>
    </row>
    <row r="73" spans="1:10" ht="122.25" customHeight="1" x14ac:dyDescent="0.25">
      <c r="A73" s="14" t="s">
        <v>113</v>
      </c>
      <c r="B73" s="14">
        <f>VLOOKUP(A73,MEMORIA!A:P,2,FALSE)</f>
        <v>90408</v>
      </c>
      <c r="C73" s="198" t="str">
        <f>VLOOKUP(A73,MEMORIA!A:P,3,FALSE)</f>
        <v>MASSA ÚNICA, PARA RECEBIMENTO DE PINTURA, EM ARGAMASSA TRAÇO 1:2:8, PREPARO MECÂNICO COM BETONEIRA 400L, APLICADA MANUALMENTE EM TETO, ESPESSURA DE 10MM, COM EXECUÇÃO DE TALISCAS. AF_03/2015</v>
      </c>
      <c r="D73" s="198"/>
      <c r="E73" s="198"/>
      <c r="F73" s="198"/>
      <c r="G73" s="224" t="s">
        <v>1818</v>
      </c>
      <c r="H73" s="225"/>
      <c r="I73" s="225"/>
      <c r="J73" s="226"/>
    </row>
    <row r="74" spans="1:10" ht="168" customHeight="1" x14ac:dyDescent="0.25">
      <c r="A74" s="14" t="s">
        <v>115</v>
      </c>
      <c r="B74" s="14" t="str">
        <f>VLOOKUP(A74,MEMORIA!A:P,2,FALSE)</f>
        <v>SEDUC 7.01</v>
      </c>
      <c r="C74" s="198" t="str">
        <f>VLOOKUP(A74,MEMORIA!A:P,3,FALSE)</f>
        <v>REVESTIMENTO CERÂMICO PARA  PAREDE, 10 X 10 CM, ELIANE, LINHA GALERIA BRANCO MESH, PEI - 3, APLICADO COM ARGAMASSA INDUSTRIALIZADA AC-II, REJUNTADO, EXCLUSIVE REGULARIZAÇÃO DE BASE OU EMBOÇO - REV 01</v>
      </c>
      <c r="D74" s="198"/>
      <c r="E74" s="198"/>
      <c r="F74" s="198"/>
      <c r="G74" s="224" t="s">
        <v>1819</v>
      </c>
      <c r="H74" s="225"/>
      <c r="I74" s="225"/>
      <c r="J74" s="226"/>
    </row>
    <row r="75" spans="1:10" x14ac:dyDescent="0.25">
      <c r="A75" s="191"/>
      <c r="B75" s="192"/>
      <c r="C75" s="192"/>
      <c r="D75" s="192"/>
      <c r="E75" s="192"/>
      <c r="F75" s="192"/>
      <c r="G75" s="192"/>
      <c r="H75" s="192"/>
      <c r="I75" s="192"/>
      <c r="J75" s="192"/>
    </row>
    <row r="76" spans="1:10" ht="24.75" customHeight="1" x14ac:dyDescent="0.25">
      <c r="A76" s="66" t="s">
        <v>48</v>
      </c>
      <c r="B76" s="194" t="str">
        <f>VLOOKUP(A76,MEMORIA!A:P,2,FALSE)</f>
        <v>PINTURA</v>
      </c>
      <c r="C76" s="195"/>
      <c r="D76" s="195"/>
      <c r="E76" s="195"/>
      <c r="F76" s="195"/>
      <c r="G76" s="195"/>
      <c r="H76" s="195"/>
      <c r="I76" s="195"/>
      <c r="J76" s="92"/>
    </row>
    <row r="77" spans="1:10" ht="30" customHeight="1" x14ac:dyDescent="0.25">
      <c r="A77" s="14" t="s">
        <v>118</v>
      </c>
      <c r="B77" s="14">
        <f>VLOOKUP(A77,MEMORIA!A:P,2,FALSE)</f>
        <v>88485</v>
      </c>
      <c r="C77" s="198" t="str">
        <f>VLOOKUP(A77,MEMORIA!A:P,3,FALSE)</f>
        <v>APLICAÇÃO DE FUNDO SELADOR ACRÍLICO EM PAREDES, UMA DEMÃO. AF_06/2014</v>
      </c>
      <c r="D77" s="198"/>
      <c r="E77" s="198"/>
      <c r="F77" s="198"/>
      <c r="G77" s="234" t="s">
        <v>1820</v>
      </c>
      <c r="H77" s="235"/>
      <c r="I77" s="235"/>
      <c r="J77" s="236"/>
    </row>
    <row r="78" spans="1:10" ht="78" customHeight="1" x14ac:dyDescent="0.25">
      <c r="A78" s="14" t="s">
        <v>120</v>
      </c>
      <c r="B78" s="14">
        <f>VLOOKUP(A78,MEMORIA!A:P,2,FALSE)</f>
        <v>88489</v>
      </c>
      <c r="C78" s="198" t="str">
        <f>VLOOKUP(A78,MEMORIA!A:P,3,FALSE)</f>
        <v>APLICAÇÃO MANUAL DE PINTURA COM TINTA LÁTEX ACRÍLICA EM PAREDES, DUAS DEMÃOS. AF_06/2014</v>
      </c>
      <c r="D78" s="198"/>
      <c r="E78" s="198"/>
      <c r="F78" s="198"/>
      <c r="G78" s="224" t="s">
        <v>1821</v>
      </c>
      <c r="H78" s="225"/>
      <c r="I78" s="225"/>
      <c r="J78" s="226"/>
    </row>
    <row r="79" spans="1:10" ht="73.5" customHeight="1" x14ac:dyDescent="0.25">
      <c r="A79" s="14" t="s">
        <v>122</v>
      </c>
      <c r="B79" s="14">
        <f>VLOOKUP(A79,MEMORIA!A:P,2,FALSE)</f>
        <v>100747</v>
      </c>
      <c r="C79" s="198" t="str">
        <f>VLOOKUP(A79,MEMORIA!A:P,3,FALSE)</f>
        <v>PINTURA COM TINTA ALQUÍDICA DE ACABAMENTO (ESMALTE SINTÉTICO FOSCO) PULVERIZADA SOBRE PERFIL METÁLICO EXECUTADO EM FÁBRICA (POR DEMÃO). AF_01/2020</v>
      </c>
      <c r="D79" s="198"/>
      <c r="E79" s="198"/>
      <c r="F79" s="198"/>
      <c r="G79" s="224" t="s">
        <v>1822</v>
      </c>
      <c r="H79" s="225"/>
      <c r="I79" s="225"/>
      <c r="J79" s="226"/>
    </row>
    <row r="80" spans="1:10" ht="64.5" customHeight="1" x14ac:dyDescent="0.25">
      <c r="A80" s="14" t="s">
        <v>124</v>
      </c>
      <c r="B80" s="14" t="str">
        <f>VLOOKUP(A80,MEMORIA!A:P,2,FALSE)</f>
        <v>74245/001</v>
      </c>
      <c r="C80" s="198" t="str">
        <f>VLOOKUP(A80,MEMORIA!A:P,3,FALSE)</f>
        <v>PINTURA ACRILICA EM PISO CIMENTADO DUAS DEMAOS</v>
      </c>
      <c r="D80" s="198"/>
      <c r="E80" s="198"/>
      <c r="F80" s="198"/>
      <c r="G80" s="224" t="s">
        <v>1823</v>
      </c>
      <c r="H80" s="225"/>
      <c r="I80" s="225"/>
      <c r="J80" s="226"/>
    </row>
    <row r="81" spans="1:11" ht="68.25" customHeight="1" x14ac:dyDescent="0.25">
      <c r="A81" s="14" t="s">
        <v>126</v>
      </c>
      <c r="B81" s="14">
        <f>VLOOKUP(A81,MEMORIA!A:P,2,FALSE)</f>
        <v>41595</v>
      </c>
      <c r="C81" s="198" t="str">
        <f>VLOOKUP(A81,MEMORIA!A:P,3,FALSE)</f>
        <v>PINTURA ACRILICA DE FAIXAS DE DEMARCACAO EM QUADRA POLIESPORTIVA, 5 CM DE LARGURA</v>
      </c>
      <c r="D81" s="198"/>
      <c r="E81" s="198"/>
      <c r="F81" s="198"/>
      <c r="G81" s="224" t="s">
        <v>1824</v>
      </c>
      <c r="H81" s="225"/>
      <c r="I81" s="225"/>
      <c r="J81" s="226"/>
    </row>
    <row r="82" spans="1:11" x14ac:dyDescent="0.25">
      <c r="A82" s="191"/>
      <c r="B82" s="192"/>
      <c r="C82" s="192"/>
      <c r="D82" s="192"/>
      <c r="E82" s="192"/>
      <c r="F82" s="192"/>
      <c r="G82" s="192"/>
      <c r="H82" s="192"/>
      <c r="I82" s="192"/>
      <c r="J82" s="192"/>
    </row>
    <row r="83" spans="1:11" ht="25.5" customHeight="1" x14ac:dyDescent="0.25">
      <c r="A83" s="66" t="s">
        <v>49</v>
      </c>
      <c r="B83" s="194" t="str">
        <f>VLOOKUP(A83,MEMORIA!A:P,2,FALSE)</f>
        <v>ESQUADRIAS</v>
      </c>
      <c r="C83" s="195"/>
      <c r="D83" s="195"/>
      <c r="E83" s="195"/>
      <c r="F83" s="195"/>
      <c r="G83" s="195"/>
      <c r="H83" s="195"/>
      <c r="I83" s="195"/>
      <c r="J83" s="92"/>
    </row>
    <row r="84" spans="1:11" ht="40.5" customHeight="1" x14ac:dyDescent="0.25">
      <c r="A84" s="14" t="s">
        <v>133</v>
      </c>
      <c r="B84" s="14" t="str">
        <f>VLOOKUP(A84,MEMORIA!A:P,2,FALSE)</f>
        <v>SEDUC 9.01</v>
      </c>
      <c r="C84" s="198" t="str">
        <f>VLOOKUP(A84,MEMORIA!A:P,3,FALSE)</f>
        <v>JANELA DE FERRO TIPO CAIXILHO BASCULANTE OU FIXO</v>
      </c>
      <c r="D84" s="198"/>
      <c r="E84" s="198"/>
      <c r="F84" s="198"/>
      <c r="G84" s="234" t="s">
        <v>1825</v>
      </c>
      <c r="H84" s="235"/>
      <c r="I84" s="235"/>
      <c r="J84" s="236"/>
    </row>
    <row r="85" spans="1:11" ht="52.5" customHeight="1" x14ac:dyDescent="0.25">
      <c r="A85" s="14" t="s">
        <v>135</v>
      </c>
      <c r="B85" s="14" t="str">
        <f>VLOOKUP(A85,MEMORIA!A:P,2,FALSE)</f>
        <v>SEDUC 9.02</v>
      </c>
      <c r="C85" s="198" t="str">
        <f>VLOOKUP(A85,MEMORIA!A:P,3,FALSE)</f>
        <v>PORTA DE FERRO COMPACTA EM CHAPA, INCLUS. BATENTES E FERRAGENS</v>
      </c>
      <c r="D85" s="198"/>
      <c r="E85" s="198"/>
      <c r="F85" s="198"/>
      <c r="G85" s="224" t="s">
        <v>1826</v>
      </c>
      <c r="H85" s="225"/>
      <c r="I85" s="225"/>
      <c r="J85" s="226"/>
    </row>
    <row r="86" spans="1:11" ht="45" customHeight="1" x14ac:dyDescent="0.25">
      <c r="A86" s="14" t="s">
        <v>137</v>
      </c>
      <c r="B86" s="14" t="str">
        <f>VLOOKUP(A86,MEMORIA!A:P,2,FALSE)</f>
        <v>SEDUC 9.03</v>
      </c>
      <c r="C86" s="198" t="str">
        <f>VLOOKUP(A86,MEMORIA!A:P,3,FALSE)</f>
        <v>PORTÃO DE METALON E BARRA CHATA DE FERRO C/FECHADURA E DOBRADIÇA, INCLUS. PINTURA ESMALTE SINTÉTICO</v>
      </c>
      <c r="D86" s="198"/>
      <c r="E86" s="198"/>
      <c r="F86" s="198"/>
      <c r="G86" s="224" t="s">
        <v>1827</v>
      </c>
      <c r="H86" s="225"/>
      <c r="I86" s="225"/>
      <c r="J86" s="226"/>
    </row>
    <row r="87" spans="1:11" ht="48.75" customHeight="1" x14ac:dyDescent="0.25">
      <c r="A87" s="14" t="s">
        <v>139</v>
      </c>
      <c r="B87" s="14">
        <f>VLOOKUP(A87,MEMORIA!A:P,2,FALSE)</f>
        <v>91341</v>
      </c>
      <c r="C87" s="198" t="str">
        <f>VLOOKUP(A87,MEMORIA!A:P,3,FALSE)</f>
        <v>PORTA EM ALUMÍNIO DE ABRIR TIPO VENEZIANA COM GUARNIÇÃO, FIXAÇÃO COM PARAFUSOS - FORNECIMENTO E INSTALAÇÃO. AF_12/2019</v>
      </c>
      <c r="D87" s="198"/>
      <c r="E87" s="198"/>
      <c r="F87" s="198"/>
      <c r="G87" s="224" t="s">
        <v>1828</v>
      </c>
      <c r="H87" s="225"/>
      <c r="I87" s="225"/>
      <c r="J87" s="226"/>
    </row>
    <row r="88" spans="1:11" x14ac:dyDescent="0.25">
      <c r="A88" s="191"/>
      <c r="B88" s="192"/>
      <c r="C88" s="192"/>
      <c r="D88" s="192"/>
      <c r="E88" s="192"/>
      <c r="F88" s="192"/>
      <c r="G88" s="192"/>
      <c r="H88" s="192"/>
      <c r="I88" s="192"/>
      <c r="J88" s="192"/>
    </row>
    <row r="89" spans="1:11" ht="26.25" customHeight="1" x14ac:dyDescent="0.25">
      <c r="A89" s="66" t="s">
        <v>50</v>
      </c>
      <c r="B89" s="194" t="str">
        <f>VLOOKUP(A89,MEMORIA!A:P,2,FALSE)</f>
        <v>INSTALAÇÕES HIDRÁULICAS</v>
      </c>
      <c r="C89" s="195"/>
      <c r="D89" s="195"/>
      <c r="E89" s="195"/>
      <c r="F89" s="195"/>
      <c r="G89" s="195"/>
      <c r="H89" s="195"/>
      <c r="I89" s="195"/>
      <c r="J89" s="92"/>
    </row>
    <row r="90" spans="1:11" ht="51" customHeight="1" x14ac:dyDescent="0.25">
      <c r="A90" s="14" t="s">
        <v>146</v>
      </c>
      <c r="B90" s="14" t="str">
        <f>VLOOKUP(A90,MEMORIA!A:P,2,FALSE)</f>
        <v>INSTALAÇÕE</v>
      </c>
      <c r="C90" s="198" t="str">
        <f>VLOOKUP(A90,MEMORIA!A:P,3,FALSE)</f>
        <v>INSTALAÇÕES HIDRÁULICAS</v>
      </c>
      <c r="D90" s="198"/>
      <c r="E90" s="198"/>
      <c r="F90" s="198"/>
      <c r="G90" s="234" t="s">
        <v>1829</v>
      </c>
      <c r="H90" s="235"/>
      <c r="I90" s="235"/>
      <c r="J90" s="236"/>
      <c r="K90" s="16"/>
    </row>
    <row r="91" spans="1:11" ht="15" customHeight="1" x14ac:dyDescent="0.25">
      <c r="A91" s="191"/>
      <c r="B91" s="192"/>
      <c r="C91" s="192"/>
      <c r="D91" s="192"/>
      <c r="E91" s="192"/>
      <c r="F91" s="192"/>
      <c r="G91" s="192"/>
      <c r="H91" s="192"/>
      <c r="I91" s="192"/>
      <c r="J91" s="192"/>
      <c r="K91" s="16"/>
    </row>
    <row r="92" spans="1:11" ht="25.5" customHeight="1" x14ac:dyDescent="0.25">
      <c r="A92" s="66" t="s">
        <v>51</v>
      </c>
      <c r="B92" s="194" t="str">
        <f>VLOOKUP(A92,MEMORIA!A:P,2,FALSE)</f>
        <v>INSTALAÇÕES SANITÁRIAS</v>
      </c>
      <c r="C92" s="195"/>
      <c r="D92" s="195"/>
      <c r="E92" s="195"/>
      <c r="F92" s="195"/>
      <c r="G92" s="195"/>
      <c r="H92" s="195"/>
      <c r="I92" s="195"/>
      <c r="J92" s="92"/>
      <c r="K92" s="16"/>
    </row>
    <row r="93" spans="1:11" ht="54.75" customHeight="1" x14ac:dyDescent="0.25">
      <c r="A93" s="14" t="s">
        <v>148</v>
      </c>
      <c r="B93" s="14" t="str">
        <f>VLOOKUP(A93,MEMORIA!A:P,2,FALSE)</f>
        <v>INSTALAÇÕE</v>
      </c>
      <c r="C93" s="198" t="str">
        <f>VLOOKUP(A93,MEMORIA!A:P,3,FALSE)</f>
        <v>INSTALAÇÕES SANITÁRIAS</v>
      </c>
      <c r="D93" s="198"/>
      <c r="E93" s="198"/>
      <c r="F93" s="198"/>
      <c r="G93" s="234" t="s">
        <v>1830</v>
      </c>
      <c r="H93" s="235"/>
      <c r="I93" s="235"/>
      <c r="J93" s="236"/>
      <c r="K93" s="16"/>
    </row>
    <row r="94" spans="1:11" ht="15" customHeight="1" x14ac:dyDescent="0.25">
      <c r="A94" s="191"/>
      <c r="B94" s="192"/>
      <c r="C94" s="192"/>
      <c r="D94" s="192"/>
      <c r="E94" s="192"/>
      <c r="F94" s="192"/>
      <c r="G94" s="192"/>
      <c r="H94" s="192"/>
      <c r="I94" s="192"/>
      <c r="J94" s="192"/>
      <c r="K94" s="16"/>
    </row>
    <row r="95" spans="1:11" ht="24" customHeight="1" x14ac:dyDescent="0.25">
      <c r="A95" s="66" t="s">
        <v>52</v>
      </c>
      <c r="B95" s="194" t="str">
        <f>VLOOKUP(A95,MEMORIA!A:P,2,FALSE)</f>
        <v>INSTALAÇÕES ELÉTRICAS</v>
      </c>
      <c r="C95" s="195"/>
      <c r="D95" s="195"/>
      <c r="E95" s="195"/>
      <c r="F95" s="195"/>
      <c r="G95" s="195"/>
      <c r="H95" s="195"/>
      <c r="I95" s="195"/>
      <c r="J95" s="92"/>
      <c r="K95" s="16"/>
    </row>
    <row r="96" spans="1:11" ht="33.75" customHeight="1" x14ac:dyDescent="0.25">
      <c r="A96" s="14" t="s">
        <v>156</v>
      </c>
      <c r="B96" s="14" t="str">
        <f>VLOOKUP(A96,MEMORIA!A:P,2,FALSE)</f>
        <v>INSTALAÇÕE</v>
      </c>
      <c r="C96" s="198" t="str">
        <f>VLOOKUP(A96,MEMORIA!A:P,3,FALSE)</f>
        <v>INSTALAÇÕES ELÉTRICAS</v>
      </c>
      <c r="D96" s="198"/>
      <c r="E96" s="198"/>
      <c r="F96" s="198"/>
      <c r="G96" s="230" t="s">
        <v>11549</v>
      </c>
      <c r="H96" s="231"/>
      <c r="I96" s="231"/>
      <c r="J96" s="232"/>
      <c r="K96" s="16"/>
    </row>
    <row r="97" spans="1:11" ht="15" customHeight="1" x14ac:dyDescent="0.25">
      <c r="A97" s="191"/>
      <c r="B97" s="192"/>
      <c r="C97" s="192"/>
      <c r="D97" s="192"/>
      <c r="E97" s="192"/>
      <c r="F97" s="192"/>
      <c r="G97" s="192"/>
      <c r="H97" s="192"/>
      <c r="I97" s="192"/>
      <c r="J97" s="192"/>
      <c r="K97" s="16"/>
    </row>
    <row r="98" spans="1:11" ht="25.5" customHeight="1" x14ac:dyDescent="0.25">
      <c r="A98" s="66" t="s">
        <v>53</v>
      </c>
      <c r="B98" s="194" t="str">
        <f>VLOOKUP(A98,MEMORIA!A:P,2,FALSE)</f>
        <v>COMBATE À INCÊNDIO E PÂNICO</v>
      </c>
      <c r="C98" s="195"/>
      <c r="D98" s="195"/>
      <c r="E98" s="195"/>
      <c r="F98" s="195"/>
      <c r="G98" s="195"/>
      <c r="H98" s="195"/>
      <c r="I98" s="195"/>
      <c r="J98" s="92"/>
      <c r="K98" s="16"/>
    </row>
    <row r="99" spans="1:11" ht="45" customHeight="1" x14ac:dyDescent="0.25">
      <c r="A99" s="14" t="s">
        <v>161</v>
      </c>
      <c r="B99" s="14">
        <f>VLOOKUP(A99,MEMORIA!A:P,2,FALSE)</f>
        <v>101908</v>
      </c>
      <c r="C99" s="198" t="str">
        <f>VLOOKUP(A99,MEMORIA!A:P,3,FALSE)</f>
        <v>EXTINTOR DE INCÊNDIO PORTÁTIL COM CARGA DE PQS DE 4 KG, CLASSE BC - FORNECIMENTO E INSTALAÇÃO. AF_10/2020_P</v>
      </c>
      <c r="D99" s="198"/>
      <c r="E99" s="198"/>
      <c r="F99" s="198"/>
      <c r="G99" s="227" t="s">
        <v>11548</v>
      </c>
      <c r="H99" s="228"/>
      <c r="I99" s="228"/>
      <c r="J99" s="229"/>
    </row>
    <row r="100" spans="1:11" ht="45" customHeight="1" x14ac:dyDescent="0.25">
      <c r="A100" s="14" t="s">
        <v>1686</v>
      </c>
      <c r="B100" s="14">
        <f>VLOOKUP(A100,MEMORIA!A:P,2,FALSE)</f>
        <v>97599</v>
      </c>
      <c r="C100" s="198" t="str">
        <f>VLOOKUP(A100,MEMORIA!A:P,3,FALSE)</f>
        <v>LUMINÁRIA DE EMERGÊNCIA, COM 30 LÂMPADAS LED DE 2 W, SEM REATOR - FORNECIMENTO E INSTALAÇÃO. AF_02/2020</v>
      </c>
      <c r="D100" s="198"/>
      <c r="E100" s="198"/>
      <c r="F100" s="198"/>
      <c r="G100" s="227"/>
      <c r="H100" s="228"/>
      <c r="I100" s="228"/>
      <c r="J100" s="229"/>
    </row>
    <row r="101" spans="1:11" ht="45" customHeight="1" x14ac:dyDescent="0.25">
      <c r="A101" s="14" t="s">
        <v>1687</v>
      </c>
      <c r="B101" s="14">
        <f>VLOOKUP(A101,MEMORIA!A:P,2,FALSE)</f>
        <v>72947</v>
      </c>
      <c r="C101" s="198" t="str">
        <f>VLOOKUP(A101,MEMORIA!A:P,3,FALSE)</f>
        <v>SINALIZACAO HORIZONTAL COM TINTA RETRORREFLETIVA A BASE DE RESINA ACRILICA COM MICROESFERAS DE VIDRO</v>
      </c>
      <c r="D101" s="198"/>
      <c r="E101" s="198"/>
      <c r="F101" s="198"/>
      <c r="G101" s="227"/>
      <c r="H101" s="228"/>
      <c r="I101" s="228"/>
      <c r="J101" s="229"/>
    </row>
    <row r="102" spans="1:11" ht="30" customHeight="1" x14ac:dyDescent="0.25">
      <c r="A102" s="14" t="s">
        <v>1688</v>
      </c>
      <c r="B102" s="14" t="str">
        <f>VLOOKUP(A102,MEMORIA!A:P,2,FALSE)</f>
        <v>SEDUC 13.01</v>
      </c>
      <c r="C102" s="198" t="str">
        <f>VLOOKUP(A102,MEMORIA!A:P,3,FALSE)</f>
        <v>PLACA DE INDICATIVA DE "EXTINTOR" EM PVC, DIM.: 20 X 20 CM</v>
      </c>
      <c r="D102" s="198"/>
      <c r="E102" s="198"/>
      <c r="F102" s="198"/>
      <c r="G102" s="227"/>
      <c r="H102" s="228"/>
      <c r="I102" s="228"/>
      <c r="J102" s="229"/>
    </row>
    <row r="103" spans="1:11" ht="30" customHeight="1" x14ac:dyDescent="0.25">
      <c r="A103" s="84" t="s">
        <v>1689</v>
      </c>
      <c r="B103" s="84" t="str">
        <f>VLOOKUP(A103,MEMORIA!A:P,2,FALSE)</f>
        <v>SEDUC 13.02</v>
      </c>
      <c r="C103" s="198" t="str">
        <f>VLOOKUP(A103,MEMORIA!A:P,3,FALSE)</f>
        <v>PLACA INDICATIVA EM ACRÍLICO E=3MM, COM ADESIVO SOBREPOSTO, DIM.: 0.30 X 0.12 M, FORNECIMENTO E INSTALAÇÃO</v>
      </c>
      <c r="D103" s="198"/>
      <c r="E103" s="198"/>
      <c r="F103" s="198"/>
      <c r="G103" s="227"/>
      <c r="H103" s="228"/>
      <c r="I103" s="228"/>
      <c r="J103" s="229"/>
    </row>
    <row r="104" spans="1:11" ht="30" customHeight="1" x14ac:dyDescent="0.25">
      <c r="A104" s="84" t="s">
        <v>11538</v>
      </c>
      <c r="B104" s="84">
        <f>VLOOKUP(A104,MEMORIA!A:P,2,FALSE)</f>
        <v>101912</v>
      </c>
      <c r="C104" s="198" t="str">
        <f>VLOOKUP(A104,MEMORIA!A:P,3,FALSE)</f>
        <v>ABRIGO PARA HIDRANTE, 75X45X17CM, COM REGISTRO GLOBO ANGULAR 45 GRAUS 2 1/2", ADAPTADOR STORZ 2 1/2", MANGUEIRA DE INCÊNDIO 15M 2 1/2" E ESGUICHO EM LATÃO 2 1/2" - FORNECIMENTO E INSTALAÇÃO. AF_10/2020</v>
      </c>
      <c r="D104" s="198"/>
      <c r="E104" s="198"/>
      <c r="F104" s="198"/>
      <c r="G104" s="227"/>
      <c r="H104" s="228"/>
      <c r="I104" s="228"/>
      <c r="J104" s="229"/>
    </row>
    <row r="105" spans="1:11" ht="30" customHeight="1" x14ac:dyDescent="0.25">
      <c r="A105" s="84" t="s">
        <v>11539</v>
      </c>
      <c r="B105" s="84" t="str">
        <f>VLOOKUP(A105,MEMORIA!A:P,2,FALSE)</f>
        <v>SEDUC 13.03</v>
      </c>
      <c r="C105" s="198" t="str">
        <f>VLOOKUP(A105,MEMORIA!A:P,3,FALSE)</f>
        <v>CENTRAL DE ALARME E DETECÇÃO DE INCENDIO, CAPACIDADE: 8 LAÇOS, COM 2 LINHAS, MOD.VR-8L, VERIN OU SIMILAR</v>
      </c>
      <c r="D105" s="198"/>
      <c r="E105" s="198"/>
      <c r="F105" s="198"/>
      <c r="G105" s="227"/>
      <c r="H105" s="228"/>
      <c r="I105" s="228"/>
      <c r="J105" s="229"/>
    </row>
    <row r="106" spans="1:11" ht="30" customHeight="1" x14ac:dyDescent="0.25">
      <c r="A106" s="84" t="s">
        <v>11540</v>
      </c>
      <c r="B106" s="84" t="str">
        <f>VLOOKUP(A106,MEMORIA!A:P,2,FALSE)</f>
        <v>SEDUC 13.04</v>
      </c>
      <c r="C106" s="198" t="str">
        <f>VLOOKUP(A106,MEMORIA!A:P,3,FALSE)</f>
        <v>ACIONADOR MANUAL (BOTOEIRA) "APERTE AQUI", P/INSTAL. INCENDIO - ENDEREÇÁVEL</v>
      </c>
      <c r="D106" s="198"/>
      <c r="E106" s="198"/>
      <c r="F106" s="198"/>
      <c r="G106" s="227"/>
      <c r="H106" s="228"/>
      <c r="I106" s="228"/>
      <c r="J106" s="229"/>
    </row>
    <row r="107" spans="1:11" ht="30" customHeight="1" x14ac:dyDescent="0.25">
      <c r="A107" s="84" t="s">
        <v>11541</v>
      </c>
      <c r="B107" s="84" t="str">
        <f>VLOOKUP(A107,MEMORIA!A:P,2,FALSE)</f>
        <v>SEDUC 13.05</v>
      </c>
      <c r="C107" s="198" t="str">
        <f>VLOOKUP(A107,MEMORIA!A:P,3,FALSE)</f>
        <v>SIRENE AÚDIOVISUAL ENDEREÇAVEL, 120DB, PARA ALARME DE INCÊNDIO</v>
      </c>
      <c r="D107" s="198"/>
      <c r="E107" s="198"/>
      <c r="F107" s="198"/>
      <c r="G107" s="227"/>
      <c r="H107" s="228"/>
      <c r="I107" s="228"/>
      <c r="J107" s="229"/>
    </row>
    <row r="108" spans="1:11" ht="30" customHeight="1" x14ac:dyDescent="0.25">
      <c r="A108" s="84" t="s">
        <v>11542</v>
      </c>
      <c r="B108" s="84" t="str">
        <f>VLOOKUP(A108,MEMORIA!A:P,2,FALSE)</f>
        <v>SEDUC 13.06</v>
      </c>
      <c r="C108" s="198" t="str">
        <f>VLOOKUP(A108,MEMORIA!A:P,3,FALSE)</f>
        <v>BOMBA CENTRÍFUGA P/ PRESSURIZAÇÃO/HIDRANTE 15 CV</v>
      </c>
      <c r="D108" s="198"/>
      <c r="E108" s="198"/>
      <c r="F108" s="198"/>
      <c r="G108" s="230"/>
      <c r="H108" s="231"/>
      <c r="I108" s="231"/>
      <c r="J108" s="232"/>
    </row>
    <row r="109" spans="1:11" x14ac:dyDescent="0.25">
      <c r="A109" s="191"/>
      <c r="B109" s="192"/>
      <c r="C109" s="192"/>
      <c r="D109" s="192"/>
      <c r="E109" s="192"/>
      <c r="F109" s="192"/>
      <c r="G109" s="192"/>
      <c r="H109" s="192"/>
      <c r="I109" s="192"/>
      <c r="J109" s="192"/>
    </row>
    <row r="110" spans="1:11" ht="25.5" customHeight="1" x14ac:dyDescent="0.25">
      <c r="A110" s="66" t="s">
        <v>54</v>
      </c>
      <c r="B110" s="194" t="str">
        <f>VLOOKUP(A110,MEMORIA!A:P,2,FALSE)</f>
        <v>LOUÇAS E ACESSÓRIOS</v>
      </c>
      <c r="C110" s="195"/>
      <c r="D110" s="195"/>
      <c r="E110" s="195"/>
      <c r="F110" s="195"/>
      <c r="G110" s="195"/>
      <c r="H110" s="195"/>
      <c r="I110" s="195"/>
      <c r="J110" s="92"/>
    </row>
    <row r="111" spans="1:11" ht="60" customHeight="1" x14ac:dyDescent="0.25">
      <c r="A111" s="14" t="s">
        <v>164</v>
      </c>
      <c r="B111" s="14">
        <f>VLOOKUP(A111,MEMORIA!A:P,2,FALSE)</f>
        <v>95471</v>
      </c>
      <c r="C111" s="198" t="str">
        <f>VLOOKUP(A111,MEMORIA!A:P,3,FALSE)</f>
        <v>VASO SANITARIO SIFONADO CONVENCIONAL PARA PCD SEM FURO FRONTAL COM  LOUÇA BRANCA SEM ASSENTO -  FORNECIMENTO E INSTALAÇÃO. AF_01/2020</v>
      </c>
      <c r="D111" s="198"/>
      <c r="E111" s="198"/>
      <c r="F111" s="198"/>
      <c r="G111" s="227" t="s">
        <v>1831</v>
      </c>
      <c r="H111" s="228"/>
      <c r="I111" s="228"/>
      <c r="J111" s="229"/>
    </row>
    <row r="112" spans="1:11" ht="60" customHeight="1" x14ac:dyDescent="0.25">
      <c r="A112" s="14" t="s">
        <v>166</v>
      </c>
      <c r="B112" s="14">
        <f>VLOOKUP(A112,MEMORIA!A:P,2,FALSE)</f>
        <v>95470</v>
      </c>
      <c r="C112" s="198" t="str">
        <f>VLOOKUP(A112,MEMORIA!A:P,3,FALSE)</f>
        <v>VASO SANITARIO SIFONADO CONVENCIONAL COM LOUÇA BRANCA, INCLUSO CONJUNTO DE LIGAÇÃO PARA BACIA SANITÁRIA AJUSTÁVEL - FORNECIMENTO E INSTALAÇÃO. AF_10/2016</v>
      </c>
      <c r="D112" s="198"/>
      <c r="E112" s="198"/>
      <c r="F112" s="198"/>
      <c r="G112" s="227"/>
      <c r="H112" s="228"/>
      <c r="I112" s="228"/>
      <c r="J112" s="229"/>
    </row>
    <row r="113" spans="1:10" ht="30" customHeight="1" x14ac:dyDescent="0.25">
      <c r="A113" s="14" t="s">
        <v>168</v>
      </c>
      <c r="B113" s="14" t="str">
        <f>VLOOKUP(A113,MEMORIA!A:P,2,FALSE)</f>
        <v>SEDUC 14.01</v>
      </c>
      <c r="C113" s="198" t="str">
        <f>VLOOKUP(A113,MEMORIA!A:P,3,FALSE)</f>
        <v>ASSENTO PLASTICO, UNIVERSAL, BRANCO, PARA VASO SANITARIO, TIPO CONVENCIONAL.</v>
      </c>
      <c r="D113" s="198"/>
      <c r="E113" s="198"/>
      <c r="F113" s="198"/>
      <c r="G113" s="227"/>
      <c r="H113" s="228"/>
      <c r="I113" s="228"/>
      <c r="J113" s="229"/>
    </row>
    <row r="114" spans="1:10" ht="45" customHeight="1" x14ac:dyDescent="0.25">
      <c r="A114" s="14" t="s">
        <v>170</v>
      </c>
      <c r="B114" s="14">
        <f>VLOOKUP(A114,MEMORIA!A:P,2,FALSE)</f>
        <v>100858</v>
      </c>
      <c r="C114" s="198" t="str">
        <f>VLOOKUP(A114,MEMORIA!A:P,3,FALSE)</f>
        <v>MICTÓRIO SIFONADO LOUÇA BRANCA  PADRÃO MÉDIO  FORNECIMENTO E INSTALAÇÃO. AF_01/2020</v>
      </c>
      <c r="D114" s="198"/>
      <c r="E114" s="198"/>
      <c r="F114" s="198"/>
      <c r="G114" s="227"/>
      <c r="H114" s="228"/>
      <c r="I114" s="228"/>
      <c r="J114" s="229"/>
    </row>
    <row r="115" spans="1:10" ht="45" customHeight="1" x14ac:dyDescent="0.25">
      <c r="A115" s="14" t="s">
        <v>172</v>
      </c>
      <c r="B115" s="14">
        <f>VLOOKUP(A115,MEMORIA!A:P,2,FALSE)</f>
        <v>86901</v>
      </c>
      <c r="C115" s="198" t="str">
        <f>VLOOKUP(A115,MEMORIA!A:P,3,FALSE)</f>
        <v>CUBA DE EMBUTIR OVAL EM LOUÇA BRANCA, 35 X 50CM OU EQUIVALENTE - FORNECIMENTO E INSTALAÇÃO. AF_01/2020</v>
      </c>
      <c r="D115" s="198"/>
      <c r="E115" s="198"/>
      <c r="F115" s="198"/>
      <c r="G115" s="227"/>
      <c r="H115" s="228"/>
      <c r="I115" s="228"/>
      <c r="J115" s="229"/>
    </row>
    <row r="116" spans="1:10" ht="45" customHeight="1" x14ac:dyDescent="0.25">
      <c r="A116" s="14" t="s">
        <v>174</v>
      </c>
      <c r="B116" s="14" t="str">
        <f>VLOOKUP(A116,MEMORIA!A:P,2,FALSE)</f>
        <v>SEDUC 14.02</v>
      </c>
      <c r="C116" s="198" t="str">
        <f>VLOOKUP(A116,MEMORIA!A:P,3,FALSE)</f>
        <v>CHUVEIRO SIMPLES DE PLÁSTICO (HERC REF 1980 OU SIMILAR), C/ REGISTRO DE PRESSÃO DE PVC</v>
      </c>
      <c r="D116" s="198"/>
      <c r="E116" s="198"/>
      <c r="F116" s="198"/>
      <c r="G116" s="227"/>
      <c r="H116" s="228"/>
      <c r="I116" s="228"/>
      <c r="J116" s="229"/>
    </row>
    <row r="117" spans="1:10" ht="105" customHeight="1" x14ac:dyDescent="0.25">
      <c r="A117" s="14" t="s">
        <v>176</v>
      </c>
      <c r="B117" s="14">
        <f>VLOOKUP(A117,MEMORIA!A:P,2,FALSE)</f>
        <v>86943</v>
      </c>
      <c r="C117" s="198" t="str">
        <f>VLOOKUP(A117,MEMORIA!A:P,3,FALSE)</f>
        <v>LAVATÓRIO LOUÇA BRANCA SUSPENSO, 29,5 X 39CM OU EQUIVALENTE, PADRÃO POPULAR, INCLUSO SIFÃO FLEXÍVEL EM PVC, VÁLVULA E ENGATE FLEXÍVEL 30CM EM PLÁSTICO E TORNEIRA CROMADA DE MESA, PADRÃO POPULAR - FORNECIMENTO E INSTALAÇÃO. AF_01/2020</v>
      </c>
      <c r="D117" s="198"/>
      <c r="E117" s="198"/>
      <c r="F117" s="198"/>
      <c r="G117" s="227"/>
      <c r="H117" s="228"/>
      <c r="I117" s="228"/>
      <c r="J117" s="229"/>
    </row>
    <row r="118" spans="1:10" ht="45" customHeight="1" x14ac:dyDescent="0.25">
      <c r="A118" s="14" t="s">
        <v>177</v>
      </c>
      <c r="B118" s="14">
        <f>VLOOKUP(A118,MEMORIA!A:P,2,FALSE)</f>
        <v>86906</v>
      </c>
      <c r="C118" s="198" t="str">
        <f>VLOOKUP(A118,MEMORIA!A:P,3,FALSE)</f>
        <v>TORNEIRA CROMADA DE MESA, 1/2 OU 3/4, PARA LAVATÓRIO, PADRÃO POPULAR - FORNECIMENTO E INSTALAÇÃO. AF_01/2020</v>
      </c>
      <c r="D118" s="198"/>
      <c r="E118" s="198"/>
      <c r="F118" s="198"/>
      <c r="G118" s="227"/>
      <c r="H118" s="228"/>
      <c r="I118" s="228"/>
      <c r="J118" s="229"/>
    </row>
    <row r="119" spans="1:10" ht="30" customHeight="1" x14ac:dyDescent="0.25">
      <c r="A119" s="14" t="s">
        <v>1691</v>
      </c>
      <c r="B119" s="14">
        <f>VLOOKUP(A119,MEMORIA!A:P,2,FALSE)</f>
        <v>95545</v>
      </c>
      <c r="C119" s="198" t="str">
        <f>VLOOKUP(A119,MEMORIA!A:P,3,FALSE)</f>
        <v>SABONETEIRA DE PAREDE EM METAL CROMADO, INCLUSO FIXAÇÃO. AF_01/2020</v>
      </c>
      <c r="D119" s="198"/>
      <c r="E119" s="198"/>
      <c r="F119" s="198"/>
      <c r="G119" s="227"/>
      <c r="H119" s="228"/>
      <c r="I119" s="228"/>
      <c r="J119" s="229"/>
    </row>
    <row r="120" spans="1:10" ht="30" customHeight="1" x14ac:dyDescent="0.25">
      <c r="A120" s="14" t="s">
        <v>1692</v>
      </c>
      <c r="B120" s="14">
        <f>VLOOKUP(A120,MEMORIA!A:P,2,FALSE)</f>
        <v>95544</v>
      </c>
      <c r="C120" s="198" t="str">
        <f>VLOOKUP(A120,MEMORIA!A:P,3,FALSE)</f>
        <v>PAPELEIRA DE PAREDE EM METAL CROMADO SEM TAMPA, INCLUSO FIXAÇÃO. AF_01/2020</v>
      </c>
      <c r="D120" s="198"/>
      <c r="E120" s="198"/>
      <c r="F120" s="198"/>
      <c r="G120" s="227"/>
      <c r="H120" s="228"/>
      <c r="I120" s="228"/>
      <c r="J120" s="229"/>
    </row>
    <row r="121" spans="1:10" ht="30" customHeight="1" x14ac:dyDescent="0.25">
      <c r="A121" s="14" t="s">
        <v>1693</v>
      </c>
      <c r="B121" s="14" t="str">
        <f>VLOOKUP(A121,MEMORIA!A:P,2,FALSE)</f>
        <v>SEDUC 14.03</v>
      </c>
      <c r="C121" s="198" t="str">
        <f>VLOOKUP(A121,MEMORIA!A:P,3,FALSE)</f>
        <v>ASSENTO / BANCO - ARTICULÁVEL PARA BANHO DE DEFICIENTE</v>
      </c>
      <c r="D121" s="198"/>
      <c r="E121" s="198"/>
      <c r="F121" s="198"/>
      <c r="G121" s="230"/>
      <c r="H121" s="231"/>
      <c r="I121" s="231"/>
      <c r="J121" s="232"/>
    </row>
    <row r="122" spans="1:10" x14ac:dyDescent="0.25">
      <c r="A122" s="191"/>
      <c r="B122" s="192"/>
      <c r="C122" s="192"/>
      <c r="D122" s="192"/>
      <c r="E122" s="192"/>
      <c r="F122" s="192"/>
      <c r="G122" s="192"/>
      <c r="H122" s="192"/>
      <c r="I122" s="192"/>
      <c r="J122" s="192"/>
    </row>
    <row r="123" spans="1:10" ht="30" customHeight="1" x14ac:dyDescent="0.25">
      <c r="A123" s="66" t="s">
        <v>55</v>
      </c>
      <c r="B123" s="194" t="str">
        <f>VLOOKUP(A123,MEMORIA!A:P,2,FALSE)</f>
        <v>SERVIÇOS DIVERSOS</v>
      </c>
      <c r="C123" s="195"/>
      <c r="D123" s="195"/>
      <c r="E123" s="195"/>
      <c r="F123" s="195"/>
      <c r="G123" s="195"/>
      <c r="H123" s="195"/>
      <c r="I123" s="195"/>
      <c r="J123" s="92"/>
    </row>
    <row r="124" spans="1:10" ht="38.25" customHeight="1" x14ac:dyDescent="0.25">
      <c r="A124" s="14" t="s">
        <v>179</v>
      </c>
      <c r="B124" s="14" t="str">
        <f>VLOOKUP(A124,MEMORIA!A:P,2,FALSE)</f>
        <v>SEDUC 15.01</v>
      </c>
      <c r="C124" s="198" t="str">
        <f>VLOOKUP(A124,MEMORIA!A:P,3,FALSE)</f>
        <v>BANCADA DE GRANITO CINZA E=2cm</v>
      </c>
      <c r="D124" s="198"/>
      <c r="E124" s="198"/>
      <c r="F124" s="198"/>
      <c r="G124" s="234" t="s">
        <v>1832</v>
      </c>
      <c r="H124" s="235"/>
      <c r="I124" s="235"/>
      <c r="J124" s="236"/>
    </row>
    <row r="125" spans="1:10" ht="45" customHeight="1" x14ac:dyDescent="0.25">
      <c r="A125" s="14" t="s">
        <v>181</v>
      </c>
      <c r="B125" s="14" t="str">
        <f>VLOOKUP(A125,MEMORIA!A:P,2,FALSE)</f>
        <v>SEDUC 15.02</v>
      </c>
      <c r="C125" s="198" t="str">
        <f>VLOOKUP(A125,MEMORIA!A:P,3,FALSE)</f>
        <v>DIVISÓRIAS DE GRANILITE OU MARMORITE POLIDO, E=3CM, INCLUSIVE MONTAGEM COM FERRAGENS</v>
      </c>
      <c r="D125" s="198"/>
      <c r="E125" s="198"/>
      <c r="F125" s="198"/>
      <c r="G125" s="224" t="s">
        <v>1833</v>
      </c>
      <c r="H125" s="225"/>
      <c r="I125" s="225"/>
      <c r="J125" s="226"/>
    </row>
    <row r="126" spans="1:10" ht="30" customHeight="1" x14ac:dyDescent="0.25">
      <c r="A126" s="14" t="s">
        <v>183</v>
      </c>
      <c r="B126" s="14" t="str">
        <f>VLOOKUP(A126,MEMORIA!A:P,2,FALSE)</f>
        <v>SEDUC 15.03</v>
      </c>
      <c r="C126" s="198" t="str">
        <f>VLOOKUP(A126,MEMORIA!A:P,3,FALSE)</f>
        <v>VIDRO TRANSLÚCIDO CANELADO OU MARTELADO E=3mm (COLOCADO)</v>
      </c>
      <c r="D126" s="198"/>
      <c r="E126" s="198"/>
      <c r="F126" s="198"/>
      <c r="G126" s="224" t="s">
        <v>1834</v>
      </c>
      <c r="H126" s="225"/>
      <c r="I126" s="225"/>
      <c r="J126" s="226"/>
    </row>
    <row r="127" spans="1:10" ht="30" customHeight="1" x14ac:dyDescent="0.25">
      <c r="A127" s="14" t="s">
        <v>185</v>
      </c>
      <c r="B127" s="14" t="str">
        <f>VLOOKUP(A127,MEMORIA!A:P,2,FALSE)</f>
        <v>SEDUC 15.04</v>
      </c>
      <c r="C127" s="198" t="str">
        <f>VLOOKUP(A127,MEMORIA!A:P,3,FALSE)</f>
        <v>PEÇAS DE APOIO DEFICIENTES C/TUBO INOX  P/WC'S</v>
      </c>
      <c r="D127" s="198"/>
      <c r="E127" s="198"/>
      <c r="F127" s="198"/>
      <c r="G127" s="224" t="s">
        <v>1835</v>
      </c>
      <c r="H127" s="225"/>
      <c r="I127" s="225"/>
      <c r="J127" s="226"/>
    </row>
    <row r="128" spans="1:10" ht="30" customHeight="1" x14ac:dyDescent="0.25">
      <c r="A128" s="14" t="s">
        <v>187</v>
      </c>
      <c r="B128" s="14" t="str">
        <f>VLOOKUP(A128,MEMORIA!A:P,2,FALSE)</f>
        <v>SEDUC 15.05</v>
      </c>
      <c r="C128" s="198" t="str">
        <f>VLOOKUP(A128,MEMORIA!A:P,3,FALSE)</f>
        <v>ESPELHO CRISTAL, ESPESSURA 4MM, COM PARAFUSOS DE FIXAÇÃO, SEM MOLDURA</v>
      </c>
      <c r="D128" s="198"/>
      <c r="E128" s="198"/>
      <c r="F128" s="198"/>
      <c r="G128" s="224" t="s">
        <v>1836</v>
      </c>
      <c r="H128" s="225"/>
      <c r="I128" s="225"/>
      <c r="J128" s="226"/>
    </row>
    <row r="129" spans="1:10" ht="75" customHeight="1" x14ac:dyDescent="0.25">
      <c r="A129" s="14" t="s">
        <v>189</v>
      </c>
      <c r="B129" s="14" t="str">
        <f>VLOOKUP(A129,MEMORIA!A:P,2,FALSE)</f>
        <v>74244/001</v>
      </c>
      <c r="C129" s="198" t="str">
        <f>VLOOKUP(A129,MEMORIA!A:P,3,FALSE)</f>
        <v>ALAMBRADO PARA QUADRA POLIESPORTIVA, ESTRUTURADO POR TUBOS DE ACO GALVANIZADO, COM COSTURA, DIN 2440, DIAMETRO 2", COM TELA DE ARAME GALVANIZADO, FIO 14 BWG E MALHA QUADRADA 5X5CM</v>
      </c>
      <c r="D129" s="198"/>
      <c r="E129" s="198"/>
      <c r="F129" s="198"/>
      <c r="G129" s="224" t="s">
        <v>1837</v>
      </c>
      <c r="H129" s="225"/>
      <c r="I129" s="225"/>
      <c r="J129" s="226"/>
    </row>
    <row r="130" spans="1:10" ht="81" customHeight="1" x14ac:dyDescent="0.25">
      <c r="A130" s="14" t="s">
        <v>191</v>
      </c>
      <c r="B130" s="14" t="str">
        <f>VLOOKUP(A130,MEMORIA!A:P,2,FALSE)</f>
        <v>SEDUC 15.06</v>
      </c>
      <c r="C130" s="198" t="str">
        <f>VLOOKUP(A130,MEMORIA!A:P,3,FALSE)</f>
        <v>REVESTIMENTO METÁLICO EM ALUMÍNIO COMPOSTO (ALUCOBOND), E=0,3MM, PINTURA KAYNAR 500 COMPOSTA POR SEIS CAMADAS,  INCLUSIVE ESTRUTURA METÁLICA AUXILIAR EM PERFIL DE VIGA "U" DE 2" - FORNECIMENTO E MONTAGEM</v>
      </c>
      <c r="D130" s="198"/>
      <c r="E130" s="198"/>
      <c r="F130" s="198"/>
      <c r="G130" s="224" t="s">
        <v>1838</v>
      </c>
      <c r="H130" s="225"/>
      <c r="I130" s="225"/>
      <c r="J130" s="226"/>
    </row>
    <row r="131" spans="1:10" ht="45" customHeight="1" x14ac:dyDescent="0.25">
      <c r="A131" s="14" t="s">
        <v>193</v>
      </c>
      <c r="B131" s="14">
        <f>VLOOKUP(A131,MEMORIA!A:P,2,FALSE)</f>
        <v>94264</v>
      </c>
      <c r="C131" s="198" t="str">
        <f>VLOOKUP(A131,MEMORIA!A:P,3,FALSE)</f>
        <v>GUIA (MEIO-FIO) CONCRETO, MOLDADA  IN LOCO  EM TRECHO CURVO COM EXTRUSORA, 13 CM BASE X 22 CM ALTURA. AF_06/2016</v>
      </c>
      <c r="D131" s="198"/>
      <c r="E131" s="198"/>
      <c r="F131" s="198"/>
      <c r="G131" s="224" t="s">
        <v>1839</v>
      </c>
      <c r="H131" s="225"/>
      <c r="I131" s="225"/>
      <c r="J131" s="226"/>
    </row>
    <row r="132" spans="1:10" ht="45" customHeight="1" x14ac:dyDescent="0.25">
      <c r="A132" s="14" t="s">
        <v>1695</v>
      </c>
      <c r="B132" s="14" t="str">
        <f>VLOOKUP(A132,MEMORIA!A:P,2,FALSE)</f>
        <v>SEDUC 15.07</v>
      </c>
      <c r="C132" s="198" t="str">
        <f>VLOOKUP(A132,MEMORIA!A:P,3,FALSE)</f>
        <v>FORNECIMENTO DE CATRACA, TIPO PEDESTAL MECÂNICA BIDIRECIONAL, DA PONTO SYSTEM OU SIMILAR, INCLUSIVE FRETE.</v>
      </c>
      <c r="D132" s="198"/>
      <c r="E132" s="198"/>
      <c r="F132" s="198"/>
      <c r="G132" s="224" t="s">
        <v>1840</v>
      </c>
      <c r="H132" s="225"/>
      <c r="I132" s="225"/>
      <c r="J132" s="226"/>
    </row>
    <row r="133" spans="1:10" ht="45" customHeight="1" x14ac:dyDescent="0.25">
      <c r="A133" s="84" t="s">
        <v>1891</v>
      </c>
      <c r="B133" s="84" t="str">
        <f>VLOOKUP(A133,MEMORIA!A:P,2,FALSE)</f>
        <v>SEDUC 15.11</v>
      </c>
      <c r="C133" s="198" t="str">
        <f>VLOOKUP(A133,MEMORIA!A:P,3,FALSE)</f>
        <v>CONJUNTO PARA QUADRA DE VOLEI OFICIAL COM POSTES EM TUBO DE ACO GALVANIZADO 3", H = *255* CM, PINTURA EM TINTA ESMALTE SINTETICO, REDE DE NYLON COM 2 MM, MALHA 10 X 10 CM E ANTENAS OFICIAIS</v>
      </c>
      <c r="D133" s="198"/>
      <c r="E133" s="198"/>
      <c r="F133" s="198"/>
      <c r="G133" s="224" t="s">
        <v>1895</v>
      </c>
      <c r="H133" s="225"/>
      <c r="I133" s="225"/>
      <c r="J133" s="226"/>
    </row>
    <row r="134" spans="1:10" ht="45" customHeight="1" x14ac:dyDescent="0.25">
      <c r="A134" s="84" t="s">
        <v>1892</v>
      </c>
      <c r="B134" s="84" t="str">
        <f>VLOOKUP(A134,MEMORIA!A:P,2,FALSE)</f>
        <v>SEDUC 15.12</v>
      </c>
      <c r="C134" s="198" t="str">
        <f>VLOOKUP(A134,MEMORIA!A:P,3,FALSE)</f>
        <v>ESTRUTURA METÁLICA FIXA, P/ TABELA EM FIBRA DE VIDRO, COM ARO E CESTA PARA BASQUETE, PADRÃO OFICIAL, EM TUBO GALVANIZADO D=5" - INSTALADA</v>
      </c>
      <c r="D134" s="198"/>
      <c r="E134" s="198"/>
      <c r="F134" s="198"/>
      <c r="G134" s="224" t="s">
        <v>1896</v>
      </c>
      <c r="H134" s="225"/>
      <c r="I134" s="225"/>
      <c r="J134" s="226"/>
    </row>
    <row r="135" spans="1:10" x14ac:dyDescent="0.25">
      <c r="A135" s="191"/>
      <c r="B135" s="192"/>
      <c r="C135" s="192"/>
      <c r="D135" s="192"/>
      <c r="E135" s="192"/>
      <c r="F135" s="192"/>
      <c r="G135" s="192"/>
      <c r="H135" s="192"/>
      <c r="I135" s="192"/>
      <c r="J135" s="192"/>
    </row>
    <row r="136" spans="1:10" ht="25.5" customHeight="1" x14ac:dyDescent="0.25">
      <c r="A136" s="66" t="s">
        <v>56</v>
      </c>
      <c r="B136" s="179" t="str">
        <f>VLOOKUP(A136,MEMORIA!A:P,2,FALSE)</f>
        <v>LIMPEZA FINAL</v>
      </c>
      <c r="C136" s="179"/>
      <c r="D136" s="179"/>
      <c r="E136" s="179"/>
      <c r="F136" s="179"/>
      <c r="G136" s="179"/>
      <c r="H136" s="179"/>
      <c r="I136" s="179"/>
      <c r="J136" s="179"/>
    </row>
    <row r="137" spans="1:10" ht="57.75" customHeight="1" x14ac:dyDescent="0.25">
      <c r="A137" s="14" t="s">
        <v>196</v>
      </c>
      <c r="B137" s="85" t="str">
        <f>VLOOKUP(A137,MEMORIA!A:P,2,FALSE)</f>
        <v>SEDUC 16.01</v>
      </c>
      <c r="C137" s="237" t="str">
        <f>VLOOKUP(A137,MEMORIA!A:P,3,FALSE)</f>
        <v>LIMPEZA FINAL DA OBRA</v>
      </c>
      <c r="D137" s="237"/>
      <c r="E137" s="237"/>
      <c r="F137" s="237"/>
      <c r="G137" s="224" t="s">
        <v>1841</v>
      </c>
      <c r="H137" s="225"/>
      <c r="I137" s="225"/>
      <c r="J137" s="226"/>
    </row>
    <row r="138" spans="1:10" ht="15" customHeight="1" thickBot="1" x14ac:dyDescent="0.3">
      <c r="A138" s="76"/>
      <c r="B138" s="76"/>
      <c r="C138" s="76"/>
      <c r="D138" s="76"/>
      <c r="E138" s="76"/>
      <c r="F138" s="76"/>
      <c r="G138" s="93"/>
      <c r="H138" s="93"/>
      <c r="I138" s="93"/>
      <c r="J138" s="93"/>
    </row>
    <row r="139" spans="1:10" ht="23.25" customHeight="1" thickBot="1" x14ac:dyDescent="0.3">
      <c r="A139" s="77">
        <v>3</v>
      </c>
      <c r="B139" s="204" t="str">
        <f>VLOOKUP(A139,MEMORIA!A:P,2,FALSE)</f>
        <v>AMPLIAÇÃO</v>
      </c>
      <c r="C139" s="188"/>
      <c r="D139" s="188"/>
      <c r="E139" s="188"/>
      <c r="F139" s="188"/>
      <c r="G139" s="188"/>
      <c r="H139" s="188"/>
      <c r="I139" s="188"/>
      <c r="J139" s="94"/>
    </row>
    <row r="140" spans="1:10" ht="15" customHeight="1" x14ac:dyDescent="0.25">
      <c r="A140" s="191"/>
      <c r="B140" s="192"/>
      <c r="C140" s="192"/>
      <c r="D140" s="192"/>
      <c r="E140" s="192"/>
      <c r="F140" s="192"/>
      <c r="G140" s="192"/>
      <c r="H140" s="192"/>
      <c r="I140" s="192"/>
      <c r="J140" s="192"/>
    </row>
    <row r="141" spans="1:10" ht="27" customHeight="1" x14ac:dyDescent="0.25">
      <c r="A141" s="66" t="s">
        <v>57</v>
      </c>
      <c r="B141" s="179" t="str">
        <f>VLOOKUP(A141,MEMORIA!A:P,2,FALSE)</f>
        <v>SERVIÇOS PRELIMINARES</v>
      </c>
      <c r="C141" s="179"/>
      <c r="D141" s="179"/>
      <c r="E141" s="179"/>
      <c r="F141" s="179"/>
      <c r="G141" s="179"/>
      <c r="H141" s="179"/>
      <c r="I141" s="179"/>
      <c r="J141" s="179"/>
    </row>
    <row r="142" spans="1:10" ht="33.75" customHeight="1" x14ac:dyDescent="0.25">
      <c r="A142" s="14" t="s">
        <v>335</v>
      </c>
      <c r="B142" s="85" t="str">
        <f>VLOOKUP(A142,MEMORIA!A:P,2,FALSE)</f>
        <v>SEDUC 1.11</v>
      </c>
      <c r="C142" s="237" t="str">
        <f>VLOOKUP(A142,MEMORIA!A:P,3,FALSE)</f>
        <v>CAPINA MANUAL</v>
      </c>
      <c r="D142" s="237"/>
      <c r="E142" s="237"/>
      <c r="F142" s="237"/>
      <c r="G142" s="224" t="s">
        <v>1859</v>
      </c>
      <c r="H142" s="225"/>
      <c r="I142" s="225"/>
      <c r="J142" s="226"/>
    </row>
    <row r="143" spans="1:10" ht="19.5" customHeight="1" x14ac:dyDescent="0.25">
      <c r="A143" s="14" t="s">
        <v>337</v>
      </c>
      <c r="B143" s="14" t="str">
        <f>VLOOKUP(A143,MEMORIA!A:P,2,FALSE)</f>
        <v>SEDUC 1.12</v>
      </c>
      <c r="C143" s="198" t="str">
        <f>VLOOKUP(A143,MEMORIA!A:P,3,FALSE)</f>
        <v>DEMOLIÇÃO DE PISO CIMENTADO</v>
      </c>
      <c r="D143" s="198"/>
      <c r="E143" s="198"/>
      <c r="F143" s="198"/>
      <c r="G143" s="224" t="s">
        <v>1861</v>
      </c>
      <c r="H143" s="225"/>
      <c r="I143" s="225"/>
      <c r="J143" s="226"/>
    </row>
    <row r="144" spans="1:10" ht="45.75" customHeight="1" x14ac:dyDescent="0.25">
      <c r="A144" s="14" t="s">
        <v>1697</v>
      </c>
      <c r="B144" s="14" t="str">
        <f>VLOOKUP(A144,MEMORIA!A:P,2,FALSE)</f>
        <v>SEDUC 1.13</v>
      </c>
      <c r="C144" s="198" t="str">
        <f>VLOOKUP(A144,MEMORIA!A:P,3,FALSE)</f>
        <v>CARGA MANUAL DE ENTULHO EM CAMINHÃO BASCULANTE</v>
      </c>
      <c r="D144" s="198"/>
      <c r="E144" s="198"/>
      <c r="F144" s="198"/>
      <c r="G144" s="224" t="s">
        <v>1862</v>
      </c>
      <c r="H144" s="225"/>
      <c r="I144" s="225"/>
      <c r="J144" s="226"/>
    </row>
    <row r="145" spans="1:11" x14ac:dyDescent="0.25">
      <c r="A145" s="191"/>
      <c r="B145" s="192"/>
      <c r="C145" s="192"/>
      <c r="D145" s="192"/>
      <c r="E145" s="192"/>
      <c r="F145" s="192"/>
      <c r="G145" s="192"/>
      <c r="H145" s="192"/>
      <c r="I145" s="192"/>
      <c r="J145" s="192"/>
    </row>
    <row r="146" spans="1:11" ht="30" customHeight="1" x14ac:dyDescent="0.25">
      <c r="A146" s="66" t="s">
        <v>58</v>
      </c>
      <c r="B146" s="179" t="str">
        <f>VLOOKUP(A146,MEMORIA!A:P,2,FALSE)</f>
        <v>INFRAESTRUTURA</v>
      </c>
      <c r="C146" s="179"/>
      <c r="D146" s="179"/>
      <c r="E146" s="179"/>
      <c r="F146" s="179"/>
      <c r="G146" s="179"/>
      <c r="H146" s="179"/>
      <c r="I146" s="179"/>
      <c r="J146" s="179"/>
    </row>
    <row r="147" spans="1:11" ht="45" customHeight="1" x14ac:dyDescent="0.25">
      <c r="A147" s="14" t="s">
        <v>340</v>
      </c>
      <c r="B147" s="85">
        <f>VLOOKUP(A147,MEMORIA!A:P,2,FALSE)</f>
        <v>94263</v>
      </c>
      <c r="C147" s="237" t="str">
        <f>VLOOKUP(A147,MEMORIA!A:P,3,FALSE)</f>
        <v>GUIA (MEIO-FIO) CONCRETO, MOLDADA  IN LOCO  EM TRECHO RETO COM EXTRUSORA, 13 CM BASE X 22 CM ALTURA. AF_06/2016</v>
      </c>
      <c r="D147" s="237"/>
      <c r="E147" s="237"/>
      <c r="F147" s="237"/>
      <c r="G147" s="224" t="s">
        <v>1863</v>
      </c>
      <c r="H147" s="225"/>
      <c r="I147" s="225"/>
      <c r="J147" s="226"/>
    </row>
    <row r="148" spans="1:11" ht="49.5" customHeight="1" x14ac:dyDescent="0.25">
      <c r="A148" s="14" t="s">
        <v>1698</v>
      </c>
      <c r="B148" s="14">
        <f>VLOOKUP(A148,MEMORIA!A:P,2,FALSE)</f>
        <v>94969</v>
      </c>
      <c r="C148" s="198" t="str">
        <f>VLOOKUP(A148,MEMORIA!A:P,3,FALSE)</f>
        <v>CONCRETO FCK = 15MPA, TRAÇO 1:3,4:3,5 (CIMENTO/ AREIA MÉDIA/ BRITA 1) - PREPARO MECÂNICO COM BETONEIRA 600 L. AF_07/2016</v>
      </c>
      <c r="D148" s="198"/>
      <c r="E148" s="198"/>
      <c r="F148" s="198"/>
      <c r="G148" s="224" t="s">
        <v>1864</v>
      </c>
      <c r="H148" s="225"/>
      <c r="I148" s="225"/>
      <c r="J148" s="226"/>
      <c r="K148" s="16"/>
    </row>
    <row r="149" spans="1:11" ht="15" customHeight="1" x14ac:dyDescent="0.25">
      <c r="A149" s="191"/>
      <c r="B149" s="192"/>
      <c r="C149" s="192"/>
      <c r="D149" s="192"/>
      <c r="E149" s="192"/>
      <c r="F149" s="192"/>
      <c r="G149" s="192"/>
      <c r="H149" s="192"/>
      <c r="I149" s="192"/>
      <c r="J149" s="192"/>
      <c r="K149" s="16"/>
    </row>
    <row r="150" spans="1:11" ht="25.5" customHeight="1" x14ac:dyDescent="0.25">
      <c r="A150" s="66" t="s">
        <v>59</v>
      </c>
      <c r="B150" s="179" t="str">
        <f>VLOOKUP(A150,MEMORIA!A:P,2,FALSE)</f>
        <v>DRENAGEM</v>
      </c>
      <c r="C150" s="179"/>
      <c r="D150" s="179"/>
      <c r="E150" s="179"/>
      <c r="F150" s="179"/>
      <c r="G150" s="179"/>
      <c r="H150" s="179"/>
      <c r="I150" s="179"/>
      <c r="J150" s="179"/>
      <c r="K150" s="16"/>
    </row>
    <row r="151" spans="1:11" ht="75" customHeight="1" x14ac:dyDescent="0.25">
      <c r="A151" s="14" t="s">
        <v>343</v>
      </c>
      <c r="B151" s="85">
        <f>VLOOKUP(A151,MEMORIA!A:P,2,FALSE)</f>
        <v>94268</v>
      </c>
      <c r="C151" s="237" t="str">
        <f>VLOOKUP(A151,MEMORIA!A:P,3,FALSE)</f>
        <v>GUIA (MEIO-FIO) E SARJETA CONJUGADOS DE CONCRETO, MOLDADA  IN LOCO  EM TRECHO CURVO COM EXTRUSORA, 45 CM BASE (15 CM BASE DA GUIA + 30 CM BASE DA SARJETA) X 22 CM ALTURA. AF_06/2016</v>
      </c>
      <c r="D151" s="237"/>
      <c r="E151" s="237"/>
      <c r="F151" s="237"/>
      <c r="G151" s="224" t="s">
        <v>1865</v>
      </c>
      <c r="H151" s="225"/>
      <c r="I151" s="225"/>
      <c r="J151" s="226"/>
    </row>
    <row r="152" spans="1:11" ht="30" customHeight="1" x14ac:dyDescent="0.25">
      <c r="A152" s="14" t="s">
        <v>345</v>
      </c>
      <c r="B152" s="14" t="str">
        <f>VLOOKUP(A152,MEMORIA!A:P,2,FALSE)</f>
        <v>SEDUC 17.01</v>
      </c>
      <c r="C152" s="198" t="str">
        <f>VLOOKUP(A152,MEMORIA!A:P,3,FALSE)</f>
        <v>GRELHA DE FERRO P/CANALETAS</v>
      </c>
      <c r="D152" s="198"/>
      <c r="E152" s="198"/>
      <c r="F152" s="198"/>
      <c r="G152" s="224" t="s">
        <v>1866</v>
      </c>
      <c r="H152" s="225"/>
      <c r="I152" s="225"/>
      <c r="J152" s="226"/>
    </row>
    <row r="153" spans="1:11" ht="30" customHeight="1" x14ac:dyDescent="0.25">
      <c r="A153" s="84" t="s">
        <v>11516</v>
      </c>
      <c r="B153" s="84">
        <f>VLOOKUP(A153,MEMORIA!A:P,2,FALSE)</f>
        <v>93358</v>
      </c>
      <c r="C153" s="198" t="str">
        <f>VLOOKUP(A153,MEMORIA!A:P,3,FALSE)</f>
        <v>ESCAVAÇÃO MANUAL DE VALA COM PROFUNDIDADE MENOR OU IGUAL A 1,30 M. AF_02/2021</v>
      </c>
      <c r="D153" s="198"/>
      <c r="E153" s="198"/>
      <c r="F153" s="198"/>
      <c r="G153" s="224" t="s">
        <v>11543</v>
      </c>
      <c r="H153" s="225"/>
      <c r="I153" s="225"/>
      <c r="J153" s="226"/>
    </row>
    <row r="154" spans="1:11" ht="30" customHeight="1" x14ac:dyDescent="0.25">
      <c r="A154" s="84" t="s">
        <v>11517</v>
      </c>
      <c r="B154" s="84">
        <f>VLOOKUP(A154,MEMORIA!A:P,2,FALSE)</f>
        <v>89578</v>
      </c>
      <c r="C154" s="198" t="str">
        <f>VLOOKUP(A154,MEMORIA!A:P,3,FALSE)</f>
        <v>TUBO PVC, SÉRIE R, ÁGUA PLUVIAL, DN 100 MM, FORNECIDO E INSTALADO EM CONDUTORES VERTICAIS DE ÁGUAS PLUVIAIS. AF_12/2014</v>
      </c>
      <c r="D154" s="198"/>
      <c r="E154" s="198"/>
      <c r="F154" s="198"/>
      <c r="G154" s="224" t="s">
        <v>11547</v>
      </c>
      <c r="H154" s="225"/>
      <c r="I154" s="225"/>
      <c r="J154" s="226"/>
    </row>
    <row r="155" spans="1:11" ht="30" customHeight="1" x14ac:dyDescent="0.25">
      <c r="A155" s="84" t="s">
        <v>11518</v>
      </c>
      <c r="B155" s="84">
        <f>VLOOKUP(A155,MEMORIA!A:P,2,FALSE)</f>
        <v>89584</v>
      </c>
      <c r="C155" s="198" t="str">
        <f>VLOOKUP(A155,MEMORIA!A:P,3,FALSE)</f>
        <v>JOELHO 90 GRAUS, PVC, SERIE R, ÁGUA PLUVIAL, DN 100 MM, JUNTA ELÁSTICA, FORNECIDO E INSTALADO EM CONDUTORES VERTICAIS DE ÁGUAS PLUVIAIS. AF_12/2014</v>
      </c>
      <c r="D155" s="198"/>
      <c r="E155" s="198"/>
      <c r="F155" s="198"/>
      <c r="G155" s="224" t="s">
        <v>11546</v>
      </c>
      <c r="H155" s="225"/>
      <c r="I155" s="225"/>
      <c r="J155" s="226"/>
    </row>
    <row r="156" spans="1:11" ht="40.5" customHeight="1" x14ac:dyDescent="0.25">
      <c r="A156" s="84" t="s">
        <v>11519</v>
      </c>
      <c r="B156" s="84">
        <f>VLOOKUP(A156,MEMORIA!A:P,2,FALSE)</f>
        <v>89512</v>
      </c>
      <c r="C156" s="198" t="str">
        <f>VLOOKUP(A156,MEMORIA!A:P,3,FALSE)</f>
        <v>TUBO PVC, SÉRIE R, ÁGUA PLUVIAL, DN 100 MM, FORNECIDO E INSTALADO EM RAMAL DE ENCAMINHAMENTO. AF_12/2014</v>
      </c>
      <c r="D156" s="198"/>
      <c r="E156" s="198"/>
      <c r="F156" s="198"/>
      <c r="G156" s="224" t="s">
        <v>11545</v>
      </c>
      <c r="H156" s="225"/>
      <c r="I156" s="225"/>
      <c r="J156" s="226"/>
    </row>
    <row r="157" spans="1:11" ht="30" customHeight="1" x14ac:dyDescent="0.25">
      <c r="A157" s="84" t="s">
        <v>11520</v>
      </c>
      <c r="B157" s="84">
        <f>VLOOKUP(A157,MEMORIA!A:P,2,FALSE)</f>
        <v>89529</v>
      </c>
      <c r="C157" s="198" t="str">
        <f>VLOOKUP(A157,MEMORIA!A:P,3,FALSE)</f>
        <v>JOELHO 90 GRAUS, PVC, SERIE R, ÁGUA PLUVIAL, DN 100 MM, JUNTA ELÁSTICA, FORNECIDO E INSTALADO EM RAMAL DE ENCAMINHAMENTO. AF_12/2014</v>
      </c>
      <c r="D157" s="198"/>
      <c r="E157" s="198"/>
      <c r="F157" s="198"/>
      <c r="G157" s="224" t="s">
        <v>11544</v>
      </c>
      <c r="H157" s="225"/>
      <c r="I157" s="225"/>
      <c r="J157" s="226"/>
    </row>
    <row r="158" spans="1:11" ht="15" customHeight="1" x14ac:dyDescent="0.25">
      <c r="A158" s="191"/>
      <c r="B158" s="192"/>
      <c r="C158" s="192"/>
      <c r="D158" s="192"/>
      <c r="E158" s="192"/>
      <c r="F158" s="192"/>
      <c r="G158" s="192"/>
      <c r="H158" s="192"/>
      <c r="I158" s="192"/>
      <c r="J158" s="192"/>
    </row>
    <row r="159" spans="1:11" ht="25.5" customHeight="1" x14ac:dyDescent="0.25">
      <c r="A159" s="66" t="s">
        <v>60</v>
      </c>
      <c r="B159" s="179" t="str">
        <f>VLOOKUP(A159,MEMORIA!A:P,2,FALSE)</f>
        <v>PAVIMENTAÇÃO</v>
      </c>
      <c r="C159" s="179"/>
      <c r="D159" s="179"/>
      <c r="E159" s="179"/>
      <c r="F159" s="179"/>
      <c r="G159" s="179"/>
      <c r="H159" s="179"/>
      <c r="I159" s="179"/>
      <c r="J159" s="179"/>
    </row>
    <row r="160" spans="1:11" ht="60" customHeight="1" x14ac:dyDescent="0.25">
      <c r="A160" s="14" t="s">
        <v>348</v>
      </c>
      <c r="B160" s="85" t="str">
        <f>VLOOKUP(A160,MEMORIA!A:P,2,FALSE)</f>
        <v>SEDUC 6.02</v>
      </c>
      <c r="C160" s="237" t="str">
        <f>VLOOKUP(A160,MEMORIA!A:P,3,FALSE)</f>
        <v>PISO EM CONCRETO SIMPLES DESEMPOLADO, FCK = 21 MPA, E = 10 CM, EXECUÇÃO DE CALÇADA</v>
      </c>
      <c r="D160" s="237"/>
      <c r="E160" s="237"/>
      <c r="F160" s="237"/>
      <c r="G160" s="224" t="s">
        <v>1868</v>
      </c>
      <c r="H160" s="225"/>
      <c r="I160" s="225"/>
      <c r="J160" s="226"/>
    </row>
    <row r="161" spans="1:10" ht="147" customHeight="1" x14ac:dyDescent="0.25">
      <c r="A161" s="14" t="s">
        <v>350</v>
      </c>
      <c r="B161" s="14">
        <f>VLOOKUP(A161,MEMORIA!A:P,2,FALSE)</f>
        <v>92398</v>
      </c>
      <c r="C161" s="198" t="str">
        <f>VLOOKUP(A161,MEMORIA!A:P,3,FALSE)</f>
        <v>EXECUÇÃO DE PÁTIO/ESTACIONAMENTO EM PISO INTERTRAVADO, COM BLOCO RETANGULAR COR NATURAL DE 20 X 10 CM, ESPESSURA 8 CM. AF_12/2015</v>
      </c>
      <c r="D161" s="198"/>
      <c r="E161" s="198"/>
      <c r="F161" s="198"/>
      <c r="G161" s="224" t="s">
        <v>1812</v>
      </c>
      <c r="H161" s="225"/>
      <c r="I161" s="225"/>
      <c r="J161" s="226"/>
    </row>
    <row r="162" spans="1:10" ht="60" customHeight="1" x14ac:dyDescent="0.25">
      <c r="A162" s="14" t="s">
        <v>352</v>
      </c>
      <c r="B162" s="14" t="str">
        <f>VLOOKUP(A162,MEMORIA!A:P,2,FALSE)</f>
        <v>SEDUC 6.03</v>
      </c>
      <c r="C162" s="198" t="str">
        <f>VLOOKUP(A162,MEMORIA!A:P,3,FALSE)</f>
        <v>PISO EM CONCRETO SIMPLES DESEMPOLADO, FCK = 15 MPA, E = 7 CM</v>
      </c>
      <c r="D162" s="198"/>
      <c r="E162" s="198"/>
      <c r="F162" s="198"/>
      <c r="G162" s="224" t="s">
        <v>1867</v>
      </c>
      <c r="H162" s="225"/>
      <c r="I162" s="225"/>
      <c r="J162" s="226"/>
    </row>
    <row r="163" spans="1:10" ht="28.5" customHeight="1" x14ac:dyDescent="0.25">
      <c r="A163" s="14" t="s">
        <v>1700</v>
      </c>
      <c r="B163" s="14">
        <f>VLOOKUP(A163,MEMORIA!A:P,2,FALSE)</f>
        <v>98504</v>
      </c>
      <c r="C163" s="198" t="str">
        <f>VLOOKUP(A163,MEMORIA!A:P,3,FALSE)</f>
        <v>PLANTIO DE GRAMA EM PLACAS. AF_05/2018</v>
      </c>
      <c r="D163" s="198"/>
      <c r="E163" s="198"/>
      <c r="F163" s="198"/>
      <c r="G163" s="224" t="s">
        <v>1869</v>
      </c>
      <c r="H163" s="225"/>
      <c r="I163" s="225"/>
      <c r="J163" s="226"/>
    </row>
    <row r="164" spans="1:10" ht="49.5" customHeight="1" x14ac:dyDescent="0.25">
      <c r="A164" s="14" t="s">
        <v>1701</v>
      </c>
      <c r="B164" s="14" t="str">
        <f>VLOOKUP(A164,MEMORIA!A:P,2,FALSE)</f>
        <v>74245/001</v>
      </c>
      <c r="C164" s="198" t="str">
        <f>VLOOKUP(A164,MEMORIA!A:P,3,FALSE)</f>
        <v>PINTURA ACRILICA EM PISO CIMENTADO DUAS DEMAOS</v>
      </c>
      <c r="D164" s="198"/>
      <c r="E164" s="198"/>
      <c r="F164" s="198"/>
      <c r="G164" s="224" t="s">
        <v>1871</v>
      </c>
      <c r="H164" s="225"/>
      <c r="I164" s="225"/>
      <c r="J164" s="226"/>
    </row>
    <row r="165" spans="1:10" ht="45" customHeight="1" x14ac:dyDescent="0.25">
      <c r="A165" s="14" t="s">
        <v>1702</v>
      </c>
      <c r="B165" s="14">
        <f>VLOOKUP(A165,MEMORIA!A:P,2,FALSE)</f>
        <v>41595</v>
      </c>
      <c r="C165" s="198" t="str">
        <f>VLOOKUP(A165,MEMORIA!A:P,3,FALSE)</f>
        <v>PINTURA ACRILICA DE FAIXAS DE DEMARCACAO EM QUADRA POLIESPORTIVA, 5 CM DE LARGURA</v>
      </c>
      <c r="D165" s="198"/>
      <c r="E165" s="198"/>
      <c r="F165" s="198"/>
      <c r="G165" s="224" t="s">
        <v>1870</v>
      </c>
      <c r="H165" s="225"/>
      <c r="I165" s="225"/>
      <c r="J165" s="226"/>
    </row>
    <row r="166" spans="1:10" x14ac:dyDescent="0.25">
      <c r="A166" s="191"/>
      <c r="B166" s="192"/>
      <c r="C166" s="192"/>
      <c r="D166" s="192"/>
      <c r="E166" s="192"/>
      <c r="F166" s="192"/>
      <c r="G166" s="192"/>
      <c r="H166" s="192"/>
      <c r="I166" s="192"/>
      <c r="J166" s="192"/>
    </row>
    <row r="167" spans="1:10" ht="25.5" customHeight="1" x14ac:dyDescent="0.25">
      <c r="A167" s="66" t="s">
        <v>61</v>
      </c>
      <c r="B167" s="179" t="str">
        <f>VLOOKUP(A167,MEMORIA!A:P,2,FALSE)</f>
        <v>SERVIÇOS DIVERSOS</v>
      </c>
      <c r="C167" s="179"/>
      <c r="D167" s="179"/>
      <c r="E167" s="179"/>
      <c r="F167" s="179"/>
      <c r="G167" s="179"/>
      <c r="H167" s="179"/>
      <c r="I167" s="179"/>
      <c r="J167" s="179"/>
    </row>
    <row r="168" spans="1:10" ht="43.5" customHeight="1" x14ac:dyDescent="0.25">
      <c r="A168" s="14" t="s">
        <v>355</v>
      </c>
      <c r="B168" s="85" t="str">
        <f>VLOOKUP(A168,MEMORIA!A:P,2,FALSE)</f>
        <v>SEDUC 15.08</v>
      </c>
      <c r="C168" s="237" t="str">
        <f>VLOOKUP(A168,MEMORIA!A:P,3,FALSE)</f>
        <v>PLACA DE SINALIZAÇÃO REFLETIVA COM REAPROVEITAMENTO DE CHAPA DE AÇO</v>
      </c>
      <c r="D168" s="237"/>
      <c r="E168" s="237"/>
      <c r="F168" s="237"/>
      <c r="G168" s="224" t="s">
        <v>1872</v>
      </c>
      <c r="H168" s="225"/>
      <c r="I168" s="225"/>
      <c r="J168" s="226"/>
    </row>
    <row r="169" spans="1:10" ht="36.75" customHeight="1" x14ac:dyDescent="0.25">
      <c r="A169" s="14" t="s">
        <v>357</v>
      </c>
      <c r="B169" s="14" t="str">
        <f>VLOOKUP(A169,MEMORIA!A:P,2,FALSE)</f>
        <v>SEDUC 15.09</v>
      </c>
      <c r="C169" s="198" t="str">
        <f>VLOOKUP(A169,MEMORIA!A:P,3,FALSE)</f>
        <v>BICICLETÁRIO EM TUBO DE AÇO GALVANIZADO DIAM=50MM, EXCETO PINTURA DE ACABAMENTO</v>
      </c>
      <c r="D169" s="198"/>
      <c r="E169" s="198"/>
      <c r="F169" s="198"/>
      <c r="G169" s="224" t="s">
        <v>1873</v>
      </c>
      <c r="H169" s="225"/>
      <c r="I169" s="225"/>
      <c r="J169" s="226"/>
    </row>
    <row r="170" spans="1:10" ht="41.25" customHeight="1" x14ac:dyDescent="0.25">
      <c r="A170" s="14" t="s">
        <v>359</v>
      </c>
      <c r="B170" s="14" t="str">
        <f>VLOOKUP(A170,MEMORIA!A:P,2,FALSE)</f>
        <v>SEDUC 15.10</v>
      </c>
      <c r="C170" s="198" t="str">
        <f>VLOOKUP(A170,MEMORIA!A:P,3,FALSE)</f>
        <v>BANCO DE MADEIRA COM JARDINEIRAS DE CONCRETO</v>
      </c>
      <c r="D170" s="198"/>
      <c r="E170" s="198"/>
      <c r="F170" s="198"/>
      <c r="G170" s="224" t="s">
        <v>1874</v>
      </c>
      <c r="H170" s="225"/>
      <c r="I170" s="225"/>
      <c r="J170" s="226"/>
    </row>
    <row r="171" spans="1:10" x14ac:dyDescent="0.25">
      <c r="A171" s="191"/>
      <c r="B171" s="192"/>
      <c r="C171" s="192"/>
      <c r="D171" s="192"/>
      <c r="E171" s="192"/>
      <c r="F171" s="192"/>
      <c r="G171" s="192"/>
      <c r="H171" s="192"/>
      <c r="I171" s="192"/>
      <c r="J171" s="192"/>
    </row>
    <row r="172" spans="1:10" ht="30" customHeight="1" x14ac:dyDescent="0.25">
      <c r="A172" s="66" t="s">
        <v>62</v>
      </c>
      <c r="B172" s="179" t="str">
        <f>VLOOKUP(A172,MEMORIA!A:P,2,FALSE)</f>
        <v>LIMPEZA FINAL DA OBRA</v>
      </c>
      <c r="C172" s="179"/>
      <c r="D172" s="179"/>
      <c r="E172" s="179"/>
      <c r="F172" s="179"/>
      <c r="G172" s="179"/>
      <c r="H172" s="179"/>
      <c r="I172" s="179"/>
      <c r="J172" s="179"/>
    </row>
    <row r="173" spans="1:10" ht="54.75" customHeight="1" x14ac:dyDescent="0.25">
      <c r="A173" s="14" t="s">
        <v>361</v>
      </c>
      <c r="B173" s="14" t="str">
        <f>VLOOKUP(A173,MEMORIA!A:P,2,FALSE)</f>
        <v>SEDUC 16.02</v>
      </c>
      <c r="C173" s="209" t="str">
        <f>VLOOKUP(A173,MEMORIA!A:P,3,FALSE)</f>
        <v>LIMPEZA FINAL DE OBRA (URBANIZAÇÃO)</v>
      </c>
      <c r="D173" s="210"/>
      <c r="E173" s="210"/>
      <c r="F173" s="211"/>
      <c r="G173" s="224" t="s">
        <v>1876</v>
      </c>
      <c r="H173" s="225"/>
      <c r="I173" s="225"/>
      <c r="J173" s="226"/>
    </row>
    <row r="174" spans="1:10" ht="15" customHeight="1" thickBot="1" x14ac:dyDescent="0.3">
      <c r="A174" s="4"/>
      <c r="B174" s="4"/>
      <c r="C174" s="4"/>
      <c r="D174" s="4"/>
      <c r="E174" s="4"/>
      <c r="F174" s="4"/>
      <c r="G174" s="88"/>
      <c r="H174" s="88"/>
      <c r="I174" s="88"/>
      <c r="J174" s="88"/>
    </row>
    <row r="175" spans="1:10" ht="21" customHeight="1" thickBot="1" x14ac:dyDescent="0.3">
      <c r="A175" s="187"/>
      <c r="B175" s="188"/>
      <c r="C175" s="188"/>
      <c r="D175" s="188"/>
      <c r="E175" s="188"/>
      <c r="F175" s="188"/>
      <c r="G175" s="188"/>
      <c r="H175" s="188"/>
      <c r="I175" s="188"/>
      <c r="J175" s="189"/>
    </row>
    <row r="176" spans="1:10" ht="15.75" thickBot="1" x14ac:dyDescent="0.3">
      <c r="A176" s="191"/>
      <c r="B176" s="192"/>
      <c r="C176" s="192"/>
      <c r="D176" s="192"/>
      <c r="E176" s="192"/>
      <c r="F176" s="192"/>
      <c r="G176" s="192"/>
      <c r="H176" s="192"/>
      <c r="I176" s="192"/>
      <c r="J176" s="192"/>
    </row>
    <row r="177" spans="1:10" ht="20.25" customHeight="1" thickBot="1" x14ac:dyDescent="0.3">
      <c r="A177" s="187"/>
      <c r="B177" s="188"/>
      <c r="C177" s="188"/>
      <c r="D177" s="188"/>
      <c r="E177" s="188"/>
      <c r="F177" s="188"/>
      <c r="G177" s="188"/>
      <c r="H177" s="188"/>
      <c r="I177" s="188"/>
      <c r="J177" s="188"/>
    </row>
  </sheetData>
  <sheetProtection formatCells="0" formatColumns="0" formatRows="0" insertColumns="0" insertRows="0" insertHyperlinks="0" deleteColumns="0" deleteRows="0" sort="0" autoFilter="0" pivotTables="0"/>
  <mergeCells count="263">
    <mergeCell ref="B141:J141"/>
    <mergeCell ref="B136:J136"/>
    <mergeCell ref="G163:J163"/>
    <mergeCell ref="G164:J164"/>
    <mergeCell ref="G165:J165"/>
    <mergeCell ref="G168:J168"/>
    <mergeCell ref="G169:J169"/>
    <mergeCell ref="G170:J170"/>
    <mergeCell ref="B167:J167"/>
    <mergeCell ref="G147:J147"/>
    <mergeCell ref="G148:J148"/>
    <mergeCell ref="G151:J151"/>
    <mergeCell ref="G152:J152"/>
    <mergeCell ref="G161:J161"/>
    <mergeCell ref="G162:J162"/>
    <mergeCell ref="G160:J160"/>
    <mergeCell ref="B159:J159"/>
    <mergeCell ref="B150:J150"/>
    <mergeCell ref="C142:F142"/>
    <mergeCell ref="C143:F143"/>
    <mergeCell ref="G142:J142"/>
    <mergeCell ref="G143:J143"/>
    <mergeCell ref="C137:F137"/>
    <mergeCell ref="B139:I139"/>
    <mergeCell ref="A175:J175"/>
    <mergeCell ref="G24:J24"/>
    <mergeCell ref="G25:J25"/>
    <mergeCell ref="G26:J26"/>
    <mergeCell ref="G27:J27"/>
    <mergeCell ref="G28:J28"/>
    <mergeCell ref="G29:J29"/>
    <mergeCell ref="G30:J30"/>
    <mergeCell ref="G31:J31"/>
    <mergeCell ref="G32:J32"/>
    <mergeCell ref="A149:J149"/>
    <mergeCell ref="C151:F151"/>
    <mergeCell ref="C147:F147"/>
    <mergeCell ref="C148:F148"/>
    <mergeCell ref="C144:F144"/>
    <mergeCell ref="A145:J145"/>
    <mergeCell ref="G144:J144"/>
    <mergeCell ref="B146:J146"/>
    <mergeCell ref="G50:J50"/>
    <mergeCell ref="G51:J51"/>
    <mergeCell ref="G52:J52"/>
    <mergeCell ref="G55:J55"/>
    <mergeCell ref="G56:J56"/>
    <mergeCell ref="G57:J57"/>
    <mergeCell ref="A176:J176"/>
    <mergeCell ref="A177:J177"/>
    <mergeCell ref="G13:J13"/>
    <mergeCell ref="G17:J17"/>
    <mergeCell ref="G18:J18"/>
    <mergeCell ref="G19:J19"/>
    <mergeCell ref="B21:J21"/>
    <mergeCell ref="B15:J15"/>
    <mergeCell ref="A171:J171"/>
    <mergeCell ref="C173:F173"/>
    <mergeCell ref="G173:J173"/>
    <mergeCell ref="B172:J172"/>
    <mergeCell ref="C169:F169"/>
    <mergeCell ref="C170:F170"/>
    <mergeCell ref="A166:J166"/>
    <mergeCell ref="C168:F168"/>
    <mergeCell ref="C164:F164"/>
    <mergeCell ref="C165:F165"/>
    <mergeCell ref="C162:F162"/>
    <mergeCell ref="C163:F163"/>
    <mergeCell ref="C160:F160"/>
    <mergeCell ref="C161:F161"/>
    <mergeCell ref="C152:F152"/>
    <mergeCell ref="A158:J158"/>
    <mergeCell ref="A140:J140"/>
    <mergeCell ref="G137:J137"/>
    <mergeCell ref="C132:F132"/>
    <mergeCell ref="A135:J135"/>
    <mergeCell ref="G132:J132"/>
    <mergeCell ref="C130:F130"/>
    <mergeCell ref="C131:F131"/>
    <mergeCell ref="C128:F128"/>
    <mergeCell ref="C129:F129"/>
    <mergeCell ref="C134:F134"/>
    <mergeCell ref="G134:J134"/>
    <mergeCell ref="G128:J128"/>
    <mergeCell ref="G129:J129"/>
    <mergeCell ref="G130:J130"/>
    <mergeCell ref="G131:J131"/>
    <mergeCell ref="C121:F121"/>
    <mergeCell ref="A122:J122"/>
    <mergeCell ref="B123:I123"/>
    <mergeCell ref="C119:F119"/>
    <mergeCell ref="C120:F120"/>
    <mergeCell ref="G126:J126"/>
    <mergeCell ref="G127:J127"/>
    <mergeCell ref="G124:J124"/>
    <mergeCell ref="G125:J125"/>
    <mergeCell ref="C101:F101"/>
    <mergeCell ref="C102:F102"/>
    <mergeCell ref="C99:F99"/>
    <mergeCell ref="C100:F100"/>
    <mergeCell ref="C96:F96"/>
    <mergeCell ref="A97:J97"/>
    <mergeCell ref="B98:I98"/>
    <mergeCell ref="C93:F93"/>
    <mergeCell ref="A94:J94"/>
    <mergeCell ref="B95:I95"/>
    <mergeCell ref="G93:J93"/>
    <mergeCell ref="G96:J96"/>
    <mergeCell ref="C90:F90"/>
    <mergeCell ref="A91:J91"/>
    <mergeCell ref="B92:I92"/>
    <mergeCell ref="C87:F87"/>
    <mergeCell ref="A88:J88"/>
    <mergeCell ref="B89:I89"/>
    <mergeCell ref="C85:F85"/>
    <mergeCell ref="C86:F86"/>
    <mergeCell ref="A82:J82"/>
    <mergeCell ref="B83:I83"/>
    <mergeCell ref="C84:F84"/>
    <mergeCell ref="G84:J84"/>
    <mergeCell ref="G85:J85"/>
    <mergeCell ref="G86:J86"/>
    <mergeCell ref="G87:J87"/>
    <mergeCell ref="G90:J90"/>
    <mergeCell ref="C80:F80"/>
    <mergeCell ref="C81:F81"/>
    <mergeCell ref="C78:F78"/>
    <mergeCell ref="C79:F79"/>
    <mergeCell ref="A75:J75"/>
    <mergeCell ref="B76:I76"/>
    <mergeCell ref="C77:F77"/>
    <mergeCell ref="C73:F73"/>
    <mergeCell ref="C74:F74"/>
    <mergeCell ref="G73:J73"/>
    <mergeCell ref="G74:J74"/>
    <mergeCell ref="G77:J77"/>
    <mergeCell ref="G78:J78"/>
    <mergeCell ref="G79:J79"/>
    <mergeCell ref="G80:J80"/>
    <mergeCell ref="G81:J81"/>
    <mergeCell ref="C71:F71"/>
    <mergeCell ref="C72:F72"/>
    <mergeCell ref="A68:J68"/>
    <mergeCell ref="B69:I69"/>
    <mergeCell ref="C70:F70"/>
    <mergeCell ref="C66:F66"/>
    <mergeCell ref="C67:F67"/>
    <mergeCell ref="C64:F64"/>
    <mergeCell ref="C65:F65"/>
    <mergeCell ref="G66:J66"/>
    <mergeCell ref="G67:J67"/>
    <mergeCell ref="G70:J70"/>
    <mergeCell ref="G71:J71"/>
    <mergeCell ref="G72:J72"/>
    <mergeCell ref="G64:J64"/>
    <mergeCell ref="G65:J65"/>
    <mergeCell ref="C62:F62"/>
    <mergeCell ref="C63:F63"/>
    <mergeCell ref="C59:F59"/>
    <mergeCell ref="A60:J60"/>
    <mergeCell ref="B61:I61"/>
    <mergeCell ref="C57:F57"/>
    <mergeCell ref="C58:F58"/>
    <mergeCell ref="C55:F55"/>
    <mergeCell ref="C56:F56"/>
    <mergeCell ref="G58:J58"/>
    <mergeCell ref="G59:J59"/>
    <mergeCell ref="G62:J62"/>
    <mergeCell ref="G63:J63"/>
    <mergeCell ref="C52:F52"/>
    <mergeCell ref="A53:J53"/>
    <mergeCell ref="B54:I54"/>
    <mergeCell ref="C50:F50"/>
    <mergeCell ref="C51:F51"/>
    <mergeCell ref="A47:J47"/>
    <mergeCell ref="B48:I48"/>
    <mergeCell ref="C49:F49"/>
    <mergeCell ref="G49:J49"/>
    <mergeCell ref="C45:F45"/>
    <mergeCell ref="C46:F46"/>
    <mergeCell ref="C43:F43"/>
    <mergeCell ref="C44:F44"/>
    <mergeCell ref="C40:F40"/>
    <mergeCell ref="A41:J41"/>
    <mergeCell ref="B42:I42"/>
    <mergeCell ref="C38:F38"/>
    <mergeCell ref="C39:F39"/>
    <mergeCell ref="G38:J38"/>
    <mergeCell ref="G39:J39"/>
    <mergeCell ref="G40:J40"/>
    <mergeCell ref="G43:J43"/>
    <mergeCell ref="G44:J44"/>
    <mergeCell ref="G45:J45"/>
    <mergeCell ref="G46:J46"/>
    <mergeCell ref="A36:J36"/>
    <mergeCell ref="B37:I37"/>
    <mergeCell ref="C35:F35"/>
    <mergeCell ref="C33:F33"/>
    <mergeCell ref="C34:F34"/>
    <mergeCell ref="C31:F31"/>
    <mergeCell ref="C32:F32"/>
    <mergeCell ref="G33:J33"/>
    <mergeCell ref="G34:J34"/>
    <mergeCell ref="G35:J35"/>
    <mergeCell ref="A10:J10"/>
    <mergeCell ref="C13:F13"/>
    <mergeCell ref="C29:F29"/>
    <mergeCell ref="C30:F30"/>
    <mergeCell ref="C27:F27"/>
    <mergeCell ref="C28:F28"/>
    <mergeCell ref="C25:F25"/>
    <mergeCell ref="C26:F26"/>
    <mergeCell ref="A22:J22"/>
    <mergeCell ref="B23:I23"/>
    <mergeCell ref="C24:F24"/>
    <mergeCell ref="C155:F155"/>
    <mergeCell ref="G155:J155"/>
    <mergeCell ref="C156:F156"/>
    <mergeCell ref="G156:J156"/>
    <mergeCell ref="C157:F157"/>
    <mergeCell ref="G157:J157"/>
    <mergeCell ref="A1:J1"/>
    <mergeCell ref="A2:J2"/>
    <mergeCell ref="A3:J3"/>
    <mergeCell ref="A4:J4"/>
    <mergeCell ref="A5:J5"/>
    <mergeCell ref="A6:J6"/>
    <mergeCell ref="G99:J108"/>
    <mergeCell ref="G111:J121"/>
    <mergeCell ref="C133:F133"/>
    <mergeCell ref="G133:J133"/>
    <mergeCell ref="C18:F18"/>
    <mergeCell ref="C19:F19"/>
    <mergeCell ref="A14:J14"/>
    <mergeCell ref="A16:J16"/>
    <mergeCell ref="C17:F17"/>
    <mergeCell ref="A7:J7"/>
    <mergeCell ref="A8:J8"/>
    <mergeCell ref="A9:J9"/>
    <mergeCell ref="C103:F103"/>
    <mergeCell ref="C104:F104"/>
    <mergeCell ref="C105:F105"/>
    <mergeCell ref="C106:F106"/>
    <mergeCell ref="C107:F107"/>
    <mergeCell ref="C108:F108"/>
    <mergeCell ref="C153:F153"/>
    <mergeCell ref="G153:J153"/>
    <mergeCell ref="C154:F154"/>
    <mergeCell ref="G154:J154"/>
    <mergeCell ref="C117:F117"/>
    <mergeCell ref="C118:F118"/>
    <mergeCell ref="C115:F115"/>
    <mergeCell ref="C116:F116"/>
    <mergeCell ref="C113:F113"/>
    <mergeCell ref="C114:F114"/>
    <mergeCell ref="C111:F111"/>
    <mergeCell ref="C112:F112"/>
    <mergeCell ref="A109:J109"/>
    <mergeCell ref="B110:I110"/>
    <mergeCell ref="C126:F126"/>
    <mergeCell ref="C127:F127"/>
    <mergeCell ref="C124:F124"/>
    <mergeCell ref="C125:F125"/>
  </mergeCells>
  <pageMargins left="0.70866141732283472" right="0.70866141732283472" top="0.74803149606299213" bottom="0.74803149606299213" header="0.31496062992125984" footer="0.31496062992125984"/>
  <pageSetup scale="69" orientation="portrait" r:id="rId1"/>
  <headerFooter>
    <oddFooter>&amp;L&amp;G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F0"/>
  </sheetPr>
  <dimension ref="A1:N1192"/>
  <sheetViews>
    <sheetView showGridLines="0" view="pageBreakPreview" zoomScale="90" zoomScaleNormal="90" zoomScaleSheetLayoutView="90" workbookViewId="0">
      <selection activeCell="I24" sqref="I24"/>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7" style="1" bestFit="1" customWidth="1"/>
    <col min="8" max="8" width="16" style="1" bestFit="1" customWidth="1"/>
    <col min="9" max="9" width="11.7109375" style="1" bestFit="1" customWidth="1"/>
    <col min="10" max="11" width="8.7109375" style="1" customWidth="1"/>
    <col min="12" max="12" width="16.7109375" style="1" customWidth="1"/>
    <col min="13" max="13" width="27.5703125" style="1" customWidth="1"/>
    <col min="14" max="14" width="7.5703125" style="1" customWidth="1"/>
    <col min="15" max="16" width="22.85546875" style="1" customWidth="1"/>
    <col min="17" max="16384" width="9.140625" style="1"/>
  </cols>
  <sheetData>
    <row r="1" spans="1:14" ht="15" customHeight="1" x14ac:dyDescent="0.25">
      <c r="A1" s="161"/>
      <c r="B1" s="161"/>
      <c r="C1" s="161"/>
      <c r="D1" s="161"/>
      <c r="E1" s="161"/>
      <c r="F1" s="161"/>
      <c r="G1" s="161"/>
      <c r="H1" s="161"/>
      <c r="I1" s="161"/>
      <c r="J1" s="161"/>
      <c r="K1" s="161"/>
    </row>
    <row r="2" spans="1:14" ht="15" customHeight="1" x14ac:dyDescent="0.25">
      <c r="A2" s="161" t="str">
        <f>MEMORIA!A2</f>
        <v>GOVERNO DO ESTADO DO PIAUÍ</v>
      </c>
      <c r="B2" s="161"/>
      <c r="C2" s="161"/>
      <c r="D2" s="161"/>
      <c r="E2" s="161"/>
      <c r="F2" s="161"/>
      <c r="G2" s="161"/>
      <c r="H2" s="161"/>
      <c r="I2" s="161"/>
      <c r="J2" s="161"/>
      <c r="K2" s="161"/>
    </row>
    <row r="3" spans="1:14" ht="15" customHeight="1" x14ac:dyDescent="0.25">
      <c r="A3" s="161" t="str">
        <f>MEMORIA!A3</f>
        <v>SECRETARIA DE ESTADO DA EDUCAÇÃO E CULTURA - SEDUC</v>
      </c>
      <c r="B3" s="161"/>
      <c r="C3" s="161"/>
      <c r="D3" s="161"/>
      <c r="E3" s="161"/>
      <c r="F3" s="161"/>
      <c r="G3" s="161"/>
      <c r="H3" s="161"/>
      <c r="I3" s="161"/>
      <c r="J3" s="161"/>
      <c r="K3" s="161"/>
    </row>
    <row r="4" spans="1:14" ht="15" customHeight="1" x14ac:dyDescent="0.25">
      <c r="A4" s="161" t="str">
        <f>MEMORIA!A4</f>
        <v>UNIDADE DE GESTÃO DE REDE FÍSICA - UGERF</v>
      </c>
      <c r="B4" s="161"/>
      <c r="C4" s="161"/>
      <c r="D4" s="161"/>
      <c r="E4" s="161"/>
      <c r="F4" s="161"/>
      <c r="G4" s="161"/>
      <c r="H4" s="161"/>
      <c r="I4" s="161"/>
      <c r="J4" s="161"/>
      <c r="K4" s="161"/>
    </row>
    <row r="5" spans="1:14" ht="15" customHeight="1" x14ac:dyDescent="0.25">
      <c r="A5" s="161"/>
      <c r="B5" s="161"/>
      <c r="C5" s="161"/>
      <c r="D5" s="161"/>
      <c r="E5" s="161"/>
      <c r="F5" s="161"/>
      <c r="G5" s="161"/>
      <c r="H5" s="161"/>
      <c r="I5" s="161"/>
      <c r="J5" s="161"/>
      <c r="K5" s="161"/>
    </row>
    <row r="6" spans="1:14" ht="15" customHeight="1" x14ac:dyDescent="0.25">
      <c r="A6" s="161" t="str">
        <f>MEMORIA!A6</f>
        <v>OBRA : REFORMA E AMPLIAÇÃO DO GINÁSIO DÍDIMO DE CASTRO</v>
      </c>
      <c r="B6" s="161"/>
      <c r="C6" s="161"/>
      <c r="D6" s="161"/>
      <c r="E6" s="161"/>
      <c r="F6" s="161"/>
      <c r="G6" s="161"/>
      <c r="H6" s="161"/>
      <c r="I6" s="161"/>
      <c r="J6" s="161"/>
      <c r="K6" s="161"/>
    </row>
    <row r="7" spans="1:14" ht="15" customHeight="1" x14ac:dyDescent="0.25">
      <c r="A7" s="161" t="str">
        <f>MEMORIA!A7</f>
        <v>MUNICÍPIO: ESPERANTINA - PI</v>
      </c>
      <c r="B7" s="161"/>
      <c r="C7" s="161"/>
      <c r="D7" s="161"/>
      <c r="E7" s="161"/>
      <c r="F7" s="161"/>
      <c r="G7" s="161"/>
      <c r="H7" s="161"/>
      <c r="I7" s="161"/>
      <c r="J7" s="161"/>
      <c r="K7" s="161"/>
    </row>
    <row r="8" spans="1:14" s="42" customFormat="1" ht="15" customHeight="1" x14ac:dyDescent="0.25">
      <c r="A8" s="161" t="str">
        <f>MEMORIA!A8</f>
        <v>01 de julho de 2021</v>
      </c>
      <c r="B8" s="161"/>
      <c r="C8" s="161"/>
      <c r="D8" s="161"/>
      <c r="E8" s="161"/>
      <c r="F8" s="161"/>
      <c r="G8" s="161"/>
      <c r="H8" s="161"/>
      <c r="I8" s="161"/>
      <c r="J8" s="161"/>
      <c r="K8" s="161"/>
    </row>
    <row r="9" spans="1:14" s="42" customFormat="1" ht="15" customHeight="1" x14ac:dyDescent="0.25">
      <c r="A9" s="161"/>
      <c r="B9" s="161"/>
      <c r="C9" s="161"/>
      <c r="D9" s="161"/>
      <c r="E9" s="161"/>
      <c r="F9" s="161"/>
      <c r="G9" s="161"/>
      <c r="H9" s="161"/>
      <c r="I9" s="161"/>
      <c r="J9" s="161"/>
      <c r="K9" s="161"/>
    </row>
    <row r="10" spans="1:14" ht="23.25" customHeight="1" x14ac:dyDescent="0.25">
      <c r="A10" s="163" t="s">
        <v>383</v>
      </c>
      <c r="B10" s="163"/>
      <c r="C10" s="163"/>
      <c r="D10" s="163"/>
      <c r="E10" s="163"/>
      <c r="F10" s="163"/>
      <c r="G10" s="163"/>
      <c r="H10" s="163"/>
      <c r="I10" s="163"/>
      <c r="J10" s="163"/>
      <c r="K10" s="163"/>
    </row>
    <row r="11" spans="1:14" ht="15" customHeight="1" x14ac:dyDescent="0.25">
      <c r="A11" s="4"/>
      <c r="B11" s="4"/>
      <c r="C11" s="4"/>
      <c r="D11" s="4"/>
      <c r="E11" s="4"/>
      <c r="F11" s="4"/>
      <c r="G11" s="4"/>
      <c r="H11" s="4"/>
      <c r="I11" s="4"/>
      <c r="J11" s="4"/>
      <c r="K11" s="4"/>
      <c r="L11" s="4"/>
      <c r="M11" s="4"/>
      <c r="N11" s="4"/>
    </row>
    <row r="12" spans="1:14" ht="15" customHeight="1" x14ac:dyDescent="0.25">
      <c r="A12" s="2" t="s">
        <v>1</v>
      </c>
      <c r="B12" s="5" t="str">
        <f>FONTE&amp;ONERA</f>
        <v>SINAPI PI-02/2021, SEINFRA 27, ORSE-01/2021, SEM DESONERAÇÃO</v>
      </c>
      <c r="C12" s="2"/>
      <c r="D12" s="2"/>
      <c r="E12" s="2"/>
      <c r="G12" s="4"/>
      <c r="H12" s="2" t="s">
        <v>4</v>
      </c>
      <c r="I12" s="6">
        <f>LEI</f>
        <v>112.14999999999999</v>
      </c>
      <c r="J12" s="2" t="s">
        <v>5</v>
      </c>
      <c r="K12" s="6">
        <f>BDI</f>
        <v>20.919999999999998</v>
      </c>
      <c r="L12" s="4"/>
      <c r="M12" s="4"/>
      <c r="N12" s="4"/>
    </row>
    <row r="13" spans="1:14" ht="15" hidden="1" customHeight="1" x14ac:dyDescent="0.25">
      <c r="A13" s="10" t="s">
        <v>384</v>
      </c>
      <c r="B13" s="10" t="s">
        <v>34</v>
      </c>
      <c r="C13" s="239" t="s">
        <v>6</v>
      </c>
      <c r="D13" s="240"/>
      <c r="E13" s="240"/>
      <c r="F13" s="240"/>
      <c r="G13" s="7" t="s">
        <v>35</v>
      </c>
      <c r="H13" s="7" t="s">
        <v>385</v>
      </c>
      <c r="I13" s="7" t="s">
        <v>386</v>
      </c>
      <c r="J13" s="241" t="s">
        <v>8</v>
      </c>
      <c r="K13" s="242"/>
    </row>
    <row r="14" spans="1:14" ht="15" hidden="1" customHeight="1" x14ac:dyDescent="0.25">
      <c r="A14" s="7" t="s">
        <v>387</v>
      </c>
      <c r="B14" s="7" t="s">
        <v>72</v>
      </c>
      <c r="C14" s="243" t="s">
        <v>388</v>
      </c>
      <c r="D14" s="243"/>
      <c r="E14" s="243"/>
      <c r="F14" s="244"/>
      <c r="G14" s="7" t="s">
        <v>389</v>
      </c>
      <c r="H14" s="21"/>
      <c r="I14" s="21">
        <f>J19</f>
        <v>6081.3</v>
      </c>
      <c r="J14" s="245"/>
      <c r="K14" s="246"/>
      <c r="L14" s="21">
        <v>0</v>
      </c>
      <c r="M14" s="7" t="s">
        <v>390</v>
      </c>
    </row>
    <row r="15" spans="1:14" ht="30" hidden="1" customHeight="1" x14ac:dyDescent="0.25">
      <c r="A15" s="14" t="s">
        <v>391</v>
      </c>
      <c r="B15" s="20">
        <v>90777</v>
      </c>
      <c r="C15" s="198" t="str">
        <f>VLOOKUP(B15,IF(A15="COMPOSICAO",S!$A:$D,I!$A:$D),2,FALSE)</f>
        <v>ENGENHEIRO CIVIL DE OBRA JUNIOR COM ENCARGOS COMPLEMENTARES</v>
      </c>
      <c r="D15" s="198"/>
      <c r="E15" s="198"/>
      <c r="F15" s="198"/>
      <c r="G15" s="14" t="str">
        <f>VLOOKUP(B15,IF(A15="COMPOSICAO",S!$A:$D,I!$A:$D),3,FALSE)</f>
        <v>H</v>
      </c>
      <c r="H15" s="22">
        <f>30</f>
        <v>30</v>
      </c>
      <c r="I15" s="15">
        <f>IF(A15="COMPOSICAO",VLOOKUP("TOTAL - "&amp;B15,COMPOSICAO_AUX_1!$A:$J,10,FALSE),VLOOKUP(B15,I!$A:$D,4,FALSE))</f>
        <v>92.27</v>
      </c>
      <c r="J15" s="238">
        <f>TRUNC(H15*I15,2)</f>
        <v>2768.1</v>
      </c>
      <c r="K15" s="200"/>
      <c r="L15" s="4"/>
      <c r="M15" s="4"/>
      <c r="N15" s="4"/>
    </row>
    <row r="16" spans="1:14" ht="15" hidden="1" customHeight="1" x14ac:dyDescent="0.25">
      <c r="A16" s="14" t="s">
        <v>391</v>
      </c>
      <c r="B16" s="20">
        <v>90780</v>
      </c>
      <c r="C16" s="198" t="str">
        <f>VLOOKUP(B16,IF(A16="COMPOSICAO",S!$A:$D,I!$A:$D),2,FALSE)</f>
        <v>MESTRE DE OBRAS COM ENCARGOS COMPLEMENTARES</v>
      </c>
      <c r="D16" s="198"/>
      <c r="E16" s="198"/>
      <c r="F16" s="198"/>
      <c r="G16" s="14" t="str">
        <f>VLOOKUP(B16,IF(A16="COMPOSICAO",S!$A:$D,I!$A:$D),3,FALSE)</f>
        <v>H</v>
      </c>
      <c r="H16" s="22">
        <v>50</v>
      </c>
      <c r="I16" s="15">
        <f>IF(A16="COMPOSICAO",VLOOKUP("TOTAL - "&amp;B16,COMPOSICAO_AUX_1!$A:$J,10,FALSE),VLOOKUP(B16,I!$A:$D,4,FALSE))</f>
        <v>37.669999999999995</v>
      </c>
      <c r="J16" s="238">
        <f>TRUNC(H16*I16,2)</f>
        <v>1883.5</v>
      </c>
      <c r="K16" s="200"/>
      <c r="L16" s="4"/>
      <c r="M16" s="4"/>
      <c r="N16" s="4"/>
    </row>
    <row r="17" spans="1:14" ht="15" hidden="1" customHeight="1" x14ac:dyDescent="0.25">
      <c r="A17" s="14" t="s">
        <v>391</v>
      </c>
      <c r="B17" s="20">
        <v>90766</v>
      </c>
      <c r="C17" s="198" t="str">
        <f>VLOOKUP(B17,IF(A17="COMPOSICAO",S!$A:$D,I!$A:$D),2,FALSE)</f>
        <v>ALMOXARIFE COM ENCARGOS COMPLEMENTARES</v>
      </c>
      <c r="D17" s="198"/>
      <c r="E17" s="198"/>
      <c r="F17" s="198"/>
      <c r="G17" s="14" t="str">
        <f>VLOOKUP(B17,IF(A17="COMPOSICAO",S!$A:$D,I!$A:$D),3,FALSE)</f>
        <v>H</v>
      </c>
      <c r="H17" s="22">
        <v>50</v>
      </c>
      <c r="I17" s="15">
        <f>IF(A17="COMPOSICAO",VLOOKUP("TOTAL - "&amp;B17,COMPOSICAO_AUX_1!$A:$J,10,FALSE),VLOOKUP(B17,I!$A:$D,4,FALSE))</f>
        <v>16.21</v>
      </c>
      <c r="J17" s="238">
        <f>TRUNC(H17*I17,2)</f>
        <v>810.5</v>
      </c>
      <c r="K17" s="200"/>
      <c r="L17" s="4"/>
      <c r="M17" s="4"/>
      <c r="N17" s="4"/>
    </row>
    <row r="18" spans="1:14" ht="30" hidden="1" customHeight="1" x14ac:dyDescent="0.25">
      <c r="A18" s="14" t="s">
        <v>391</v>
      </c>
      <c r="B18" s="20">
        <v>100309</v>
      </c>
      <c r="C18" s="198" t="str">
        <f>VLOOKUP(B18,IF(A18="COMPOSICAO",S!$A:$D,I!$A:$D),2,FALSE)</f>
        <v>TÉCNICO EM SEGURANÇA DO TRABALHO COM ENCARGOS COMPLEMENTARES</v>
      </c>
      <c r="D18" s="198"/>
      <c r="E18" s="198"/>
      <c r="F18" s="198"/>
      <c r="G18" s="14" t="str">
        <f>VLOOKUP(B18,IF(A18="COMPOSICAO",S!$A:$D,I!$A:$D),3,FALSE)</f>
        <v>H</v>
      </c>
      <c r="H18" s="22">
        <v>30</v>
      </c>
      <c r="I18" s="15">
        <f>IF(A18="COMPOSICAO",VLOOKUP("TOTAL - "&amp;B18,COMPOSICAO_AUX_1!$A:$J,10,FALSE),VLOOKUP(B18,I!$A:$D,4,FALSE))</f>
        <v>20.639999999999997</v>
      </c>
      <c r="J18" s="238">
        <f>TRUNC(H18*I18,2)</f>
        <v>619.20000000000005</v>
      </c>
      <c r="K18" s="200"/>
      <c r="L18" s="4"/>
      <c r="M18" s="4"/>
      <c r="N18" s="4"/>
    </row>
    <row r="19" spans="1:14" ht="15" hidden="1" customHeight="1" x14ac:dyDescent="0.25">
      <c r="A19" s="23" t="s">
        <v>392</v>
      </c>
      <c r="B19" s="24"/>
      <c r="C19" s="24"/>
      <c r="D19" s="24"/>
      <c r="E19" s="24"/>
      <c r="F19" s="24"/>
      <c r="G19" s="25"/>
      <c r="H19" s="26"/>
      <c r="I19" s="27"/>
      <c r="J19" s="238">
        <f>SUM(J14:K18)</f>
        <v>6081.3</v>
      </c>
      <c r="K19" s="200"/>
    </row>
    <row r="20" spans="1:14" ht="15" hidden="1" customHeight="1" x14ac:dyDescent="0.25">
      <c r="A20" s="23" t="str">
        <f>"TAXA DE BDI ("&amp;BDI&amp;" %)"</f>
        <v>TAXA DE BDI (20,92 %)</v>
      </c>
      <c r="B20" s="24"/>
      <c r="C20" s="24"/>
      <c r="D20" s="24"/>
      <c r="E20" s="24"/>
      <c r="F20" s="24"/>
      <c r="G20" s="25"/>
      <c r="H20" s="26"/>
      <c r="I20" s="27"/>
      <c r="J20" s="238">
        <f>ROUND(J19*(BDI/100),2)</f>
        <v>1272.21</v>
      </c>
      <c r="K20" s="200"/>
    </row>
    <row r="21" spans="1:14" ht="15" hidden="1" customHeight="1" x14ac:dyDescent="0.25">
      <c r="A21" s="23" t="s">
        <v>393</v>
      </c>
      <c r="B21" s="24"/>
      <c r="C21" s="24"/>
      <c r="D21" s="24"/>
      <c r="E21" s="24"/>
      <c r="F21" s="24"/>
      <c r="G21" s="25"/>
      <c r="H21" s="26"/>
      <c r="I21" s="27"/>
      <c r="J21" s="238">
        <f>SUM(J19:K20)</f>
        <v>7353.51</v>
      </c>
      <c r="K21" s="200"/>
    </row>
    <row r="22" spans="1:14" ht="15" customHeight="1" x14ac:dyDescent="0.25">
      <c r="A22" s="4"/>
      <c r="B22" s="4"/>
      <c r="C22" s="4"/>
      <c r="D22" s="4"/>
      <c r="E22" s="4"/>
      <c r="F22" s="4"/>
      <c r="G22" s="4"/>
      <c r="H22" s="4"/>
      <c r="I22" s="4"/>
      <c r="J22" s="4"/>
      <c r="K22" s="4"/>
    </row>
    <row r="23" spans="1:14" ht="15" customHeight="1" x14ac:dyDescent="0.25">
      <c r="A23" s="10" t="s">
        <v>384</v>
      </c>
      <c r="B23" s="10" t="s">
        <v>34</v>
      </c>
      <c r="C23" s="239" t="s">
        <v>6</v>
      </c>
      <c r="D23" s="240"/>
      <c r="E23" s="240"/>
      <c r="F23" s="240"/>
      <c r="G23" s="7" t="s">
        <v>35</v>
      </c>
      <c r="H23" s="7" t="s">
        <v>385</v>
      </c>
      <c r="I23" s="7" t="s">
        <v>386</v>
      </c>
      <c r="J23" s="241" t="s">
        <v>8</v>
      </c>
      <c r="K23" s="242"/>
    </row>
    <row r="24" spans="1:14" ht="21" customHeight="1" x14ac:dyDescent="0.25">
      <c r="A24" s="7" t="s">
        <v>21</v>
      </c>
      <c r="B24" s="7" t="s">
        <v>1747</v>
      </c>
      <c r="C24" s="243" t="s">
        <v>394</v>
      </c>
      <c r="D24" s="243"/>
      <c r="E24" s="243"/>
      <c r="F24" s="244"/>
      <c r="G24" s="7" t="s">
        <v>395</v>
      </c>
      <c r="H24" s="21"/>
      <c r="I24" s="21">
        <f>J37</f>
        <v>333.71999999999997</v>
      </c>
      <c r="J24" s="245"/>
      <c r="K24" s="246"/>
      <c r="L24" s="21">
        <v>0</v>
      </c>
      <c r="M24" s="7" t="s">
        <v>390</v>
      </c>
    </row>
    <row r="25" spans="1:14" ht="15" customHeight="1" x14ac:dyDescent="0.25">
      <c r="A25" s="14" t="s">
        <v>391</v>
      </c>
      <c r="B25" s="20">
        <v>88316</v>
      </c>
      <c r="C25" s="198" t="str">
        <f>VLOOKUP(B25,IF(A25="COMPOSICAO",S!$A:$D,I!$A:$D),2,FALSE)</f>
        <v>SERVENTE COM ENCARGOS COMPLEMENTARES</v>
      </c>
      <c r="D25" s="198"/>
      <c r="E25" s="198"/>
      <c r="F25" s="198"/>
      <c r="G25" s="14" t="str">
        <f>VLOOKUP(B25,IF(A25="COMPOSICAO",S!$A:$D,I!$A:$D),3,FALSE)</f>
        <v>H</v>
      </c>
      <c r="H25" s="22">
        <f>2.0234</f>
        <v>2.0234000000000001</v>
      </c>
      <c r="I25" s="15">
        <f>IF(A25="COMPOSICAO",VLOOKUP("TOTAL - "&amp;B25,COMPOSICAO_AUX_1!$A:$J,10,FALSE),VLOOKUP(B25,I!$A:$D,4,FALSE))</f>
        <v>15.35</v>
      </c>
      <c r="J25" s="238">
        <f t="shared" ref="J25:J36" si="0">TRUNC(H25*I25,2)</f>
        <v>31.05</v>
      </c>
      <c r="K25" s="200"/>
      <c r="L25" s="4"/>
      <c r="M25" s="4"/>
      <c r="N25" s="4"/>
    </row>
    <row r="26" spans="1:14" ht="30" customHeight="1" x14ac:dyDescent="0.25">
      <c r="A26" s="14" t="s">
        <v>391</v>
      </c>
      <c r="B26" s="20">
        <v>88377</v>
      </c>
      <c r="C26" s="198" t="str">
        <f>VLOOKUP(B26,IF(A26="COMPOSICAO",S!$A:$D,I!$A:$D),2,FALSE)</f>
        <v>OPERADOR DE BETONEIRA ESTACIONÁRIA/MISTURADOR COM ENCARGOS COMPLEMENTARES</v>
      </c>
      <c r="D26" s="198"/>
      <c r="E26" s="198"/>
      <c r="F26" s="198"/>
      <c r="G26" s="14" t="str">
        <f>VLOOKUP(B26,IF(A26="COMPOSICAO",S!$A:$D,I!$A:$D),3,FALSE)</f>
        <v>H</v>
      </c>
      <c r="H26" s="22">
        <f>0.0148</f>
        <v>1.4800000000000001E-2</v>
      </c>
      <c r="I26" s="15">
        <f>IF(A26="COMPOSICAO",VLOOKUP("TOTAL - "&amp;B26,COMPOSICAO_AUX_1!$A:$J,10,FALSE),VLOOKUP(B26,I!$A:$D,4,FALSE))</f>
        <v>19.32</v>
      </c>
      <c r="J26" s="238">
        <f t="shared" si="0"/>
        <v>0.28000000000000003</v>
      </c>
      <c r="K26" s="200"/>
      <c r="L26" s="4"/>
      <c r="M26" s="4"/>
      <c r="N26" s="4"/>
    </row>
    <row r="27" spans="1:14" ht="30" customHeight="1" x14ac:dyDescent="0.25">
      <c r="A27" s="14" t="s">
        <v>391</v>
      </c>
      <c r="B27" s="20">
        <v>88262</v>
      </c>
      <c r="C27" s="198" t="str">
        <f>VLOOKUP(B27,IF(A27="COMPOSICAO",S!$A:$D,I!$A:$D),2,FALSE)</f>
        <v>CARPINTEIRO DE FORMAS COM ENCARGOS COMPLEMENTARES</v>
      </c>
      <c r="D27" s="198"/>
      <c r="E27" s="198"/>
      <c r="F27" s="198"/>
      <c r="G27" s="14" t="str">
        <f>VLOOKUP(B27,IF(A27="COMPOSICAO",S!$A:$D,I!$A:$D),3,FALSE)</f>
        <v>H</v>
      </c>
      <c r="H27" s="22">
        <f>1</f>
        <v>1</v>
      </c>
      <c r="I27" s="15">
        <f>IF(A27="COMPOSICAO",VLOOKUP("TOTAL - "&amp;B27,COMPOSICAO_AUX_1!$A:$J,10,FALSE),VLOOKUP(B27,I!$A:$D,4,FALSE))</f>
        <v>19.649999999999999</v>
      </c>
      <c r="J27" s="238">
        <f t="shared" si="0"/>
        <v>19.649999999999999</v>
      </c>
      <c r="K27" s="200"/>
      <c r="L27" s="4"/>
      <c r="M27" s="4"/>
      <c r="N27" s="4"/>
    </row>
    <row r="28" spans="1:14" ht="30" customHeight="1" x14ac:dyDescent="0.25">
      <c r="A28" s="14" t="s">
        <v>396</v>
      </c>
      <c r="B28" s="20">
        <v>370</v>
      </c>
      <c r="C28" s="198" t="str">
        <f>VLOOKUP(B28,IF(A28="COMPOSICAO",S!$A:$D,I!$A:$D),2,FALSE)</f>
        <v>AREIA MEDIA - POSTO JAZIDA/FORNECEDOR (RETIRADO NA JAZIDA, SEM TRANSPORTE)</v>
      </c>
      <c r="D28" s="198"/>
      <c r="E28" s="198"/>
      <c r="F28" s="198"/>
      <c r="G28" s="14" t="str">
        <f>VLOOKUP(B28,IF(A28="COMPOSICAO",S!$A:$D,I!$A:$D),3,FALSE)</f>
        <v>M3</v>
      </c>
      <c r="H28" s="22">
        <f>0.00827</f>
        <v>8.2699999999999996E-3</v>
      </c>
      <c r="I28" s="15">
        <f>IF(A28="COMPOSICAO",VLOOKUP("TOTAL - "&amp;B28,COMPOSICAO_AUX_1!$A:$J,10,FALSE),VLOOKUP(B28,I!$A:$D,4,FALSE))</f>
        <v>37</v>
      </c>
      <c r="J28" s="238">
        <f t="shared" si="0"/>
        <v>0.3</v>
      </c>
      <c r="K28" s="200"/>
      <c r="L28" s="4"/>
      <c r="M28" s="4"/>
      <c r="N28" s="4"/>
    </row>
    <row r="29" spans="1:14" ht="15" customHeight="1" x14ac:dyDescent="0.25">
      <c r="A29" s="14" t="s">
        <v>396</v>
      </c>
      <c r="B29" s="20">
        <v>1379</v>
      </c>
      <c r="C29" s="198" t="str">
        <f>VLOOKUP(B29,IF(A29="COMPOSICAO",S!$A:$D,I!$A:$D),2,FALSE)</f>
        <v>CIMENTO PORTLAND COMPOSTO CP II-32</v>
      </c>
      <c r="D29" s="198"/>
      <c r="E29" s="198"/>
      <c r="F29" s="198"/>
      <c r="G29" s="14" t="str">
        <f>VLOOKUP(B29,IF(A29="COMPOSICAO",S!$A:$D,I!$A:$D),3,FALSE)</f>
        <v>KG</v>
      </c>
      <c r="H29" s="22">
        <f>2.1202</f>
        <v>2.1202000000000001</v>
      </c>
      <c r="I29" s="15">
        <f>IF(A29="COMPOSICAO",VLOOKUP("TOTAL - "&amp;B29,COMPOSICAO_AUX_1!$A:$J,10,FALSE),VLOOKUP(B29,I!$A:$D,4,FALSE))</f>
        <v>0.72</v>
      </c>
      <c r="J29" s="238">
        <f t="shared" si="0"/>
        <v>1.52</v>
      </c>
      <c r="K29" s="200"/>
      <c r="L29" s="4"/>
      <c r="M29" s="4"/>
      <c r="N29" s="4"/>
    </row>
    <row r="30" spans="1:14" ht="30" customHeight="1" x14ac:dyDescent="0.25">
      <c r="A30" s="14" t="s">
        <v>396</v>
      </c>
      <c r="B30" s="20">
        <v>4721</v>
      </c>
      <c r="C30" s="198" t="str">
        <f>VLOOKUP(B30,IF(A30="COMPOSICAO",S!$A:$D,I!$A:$D),2,FALSE)</f>
        <v>PEDRA BRITADA N. 1 (9,5 a 19 MM) POSTO PEDREIRA/FORNECEDOR, SEM FRETE</v>
      </c>
      <c r="D30" s="198"/>
      <c r="E30" s="198"/>
      <c r="F30" s="198"/>
      <c r="G30" s="14" t="str">
        <f>VLOOKUP(B30,IF(A30="COMPOSICAO",S!$A:$D,I!$A:$D),3,FALSE)</f>
        <v>M3</v>
      </c>
      <c r="H30" s="22">
        <f>0.00578</f>
        <v>5.7800000000000004E-3</v>
      </c>
      <c r="I30" s="15">
        <f>IF(A30="COMPOSICAO",VLOOKUP("TOTAL - "&amp;B30,COMPOSICAO_AUX_1!$A:$J,10,FALSE),VLOOKUP(B30,I!$A:$D,4,FALSE))</f>
        <v>76.319999999999993</v>
      </c>
      <c r="J30" s="238">
        <f t="shared" si="0"/>
        <v>0.44</v>
      </c>
      <c r="K30" s="200"/>
      <c r="L30" s="4"/>
      <c r="M30" s="4"/>
      <c r="N30" s="4"/>
    </row>
    <row r="31" spans="1:14" ht="30" customHeight="1" x14ac:dyDescent="0.25">
      <c r="A31" s="14" t="s">
        <v>396</v>
      </c>
      <c r="B31" s="20">
        <v>2705</v>
      </c>
      <c r="C31" s="198" t="str">
        <f>VLOOKUP(B31,IF(A31="COMPOSICAO",S!$A:$D,I!$A:$D),2,FALSE)</f>
        <v>ENERGIA ELETRICA ATE 2000 KWH INDUSTRIAL, SEM DEMANDA</v>
      </c>
      <c r="D31" s="198"/>
      <c r="E31" s="198"/>
      <c r="F31" s="198"/>
      <c r="G31" s="14" t="str">
        <f>VLOOKUP(B31,IF(A31="COMPOSICAO",S!$A:$D,I!$A:$D),3,FALSE)</f>
        <v>KW/H</v>
      </c>
      <c r="H31" s="22">
        <f>0.0095</f>
        <v>9.4999999999999998E-3</v>
      </c>
      <c r="I31" s="15">
        <f>IF(A31="COMPOSICAO",VLOOKUP("TOTAL - "&amp;B31,COMPOSICAO_AUX_1!$A:$J,10,FALSE),VLOOKUP(B31,I!$A:$D,4,FALSE))</f>
        <v>0.76</v>
      </c>
      <c r="J31" s="238">
        <f t="shared" si="0"/>
        <v>0</v>
      </c>
      <c r="K31" s="200"/>
      <c r="L31" s="4"/>
      <c r="M31" s="4"/>
      <c r="N31" s="4"/>
    </row>
    <row r="32" spans="1:14" ht="45" customHeight="1" x14ac:dyDescent="0.25">
      <c r="A32" s="14" t="s">
        <v>396</v>
      </c>
      <c r="B32" s="20">
        <v>10535</v>
      </c>
      <c r="C32" s="198" t="str">
        <f>VLOOKUP(B32,IF(A32="COMPOSICAO",S!$A:$D,I!$A:$D),2,FALSE)</f>
        <v>BETONEIRA CAPACIDADE NOMINAL 400 L, CAPACIDADE DE MISTURA 280 L, MOTOR ELETRICO TRIFASICO 220/380 V POTENCIA 2 CV, SEM CARREGADOR</v>
      </c>
      <c r="D32" s="198"/>
      <c r="E32" s="198"/>
      <c r="F32" s="198"/>
      <c r="G32" s="14" t="str">
        <f>VLOOKUP(B32,IF(A32="COMPOSICAO",S!$A:$D,I!$A:$D),3,FALSE)</f>
        <v>UN</v>
      </c>
      <c r="H32" s="22">
        <f>0.00000152</f>
        <v>1.5200000000000001E-6</v>
      </c>
      <c r="I32" s="15">
        <f>IF(A32="COMPOSICAO",VLOOKUP("TOTAL - "&amp;B32,COMPOSICAO_AUX_1!$A:$J,10,FALSE),VLOOKUP(B32,I!$A:$D,4,FALSE))</f>
        <v>4500</v>
      </c>
      <c r="J32" s="238">
        <f t="shared" si="0"/>
        <v>0</v>
      </c>
      <c r="K32" s="200"/>
      <c r="L32" s="4"/>
      <c r="M32" s="4"/>
      <c r="N32" s="4"/>
    </row>
    <row r="33" spans="1:14" ht="30" customHeight="1" x14ac:dyDescent="0.25">
      <c r="A33" s="14" t="s">
        <v>396</v>
      </c>
      <c r="B33" s="20">
        <v>5075</v>
      </c>
      <c r="C33" s="198" t="str">
        <f>VLOOKUP(B33,IF(A33="COMPOSICAO",S!$A:$D,I!$A:$D),2,FALSE)</f>
        <v>PREGO DE ACO POLIDO COM CABECA 18 X 30 (2 3/4 X 10)</v>
      </c>
      <c r="D33" s="198"/>
      <c r="E33" s="198"/>
      <c r="F33" s="198"/>
      <c r="G33" s="14" t="str">
        <f>VLOOKUP(B33,IF(A33="COMPOSICAO",S!$A:$D,I!$A:$D),3,FALSE)</f>
        <v>KG</v>
      </c>
      <c r="H33" s="22">
        <f>0.11</f>
        <v>0.11</v>
      </c>
      <c r="I33" s="15">
        <f>IF(A33="COMPOSICAO",VLOOKUP("TOTAL - "&amp;B33,COMPOSICAO_AUX_1!$A:$J,10,FALSE),VLOOKUP(B33,I!$A:$D,4,FALSE))</f>
        <v>16.78</v>
      </c>
      <c r="J33" s="238">
        <f t="shared" si="0"/>
        <v>1.84</v>
      </c>
      <c r="K33" s="200"/>
      <c r="L33" s="4"/>
      <c r="M33" s="4"/>
      <c r="N33" s="4"/>
    </row>
    <row r="34" spans="1:14" ht="45" customHeight="1" x14ac:dyDescent="0.25">
      <c r="A34" s="14" t="s">
        <v>396</v>
      </c>
      <c r="B34" s="20">
        <v>4813</v>
      </c>
      <c r="C34" s="198" t="str">
        <f>VLOOKUP(B34,IF(A34="COMPOSICAO",S!$A:$D,I!$A:$D),2,FALSE)</f>
        <v>PLACA DE OBRA (PARA CONSTRUCAO CIVIL) EM CHAPA GALVANIZADA *N. 22*, ADESIVADA, DE *2,0 X 1,125* M</v>
      </c>
      <c r="D34" s="198"/>
      <c r="E34" s="198"/>
      <c r="F34" s="198"/>
      <c r="G34" s="14" t="str">
        <f>VLOOKUP(B34,IF(A34="COMPOSICAO",S!$A:$D,I!$A:$D),3,FALSE)</f>
        <v>M2</v>
      </c>
      <c r="H34" s="22">
        <f>1</f>
        <v>1</v>
      </c>
      <c r="I34" s="15">
        <f>IF(A34="COMPOSICAO",VLOOKUP("TOTAL - "&amp;B34,COMPOSICAO_AUX_1!$A:$J,10,FALSE),VLOOKUP(B34,I!$A:$D,4,FALSE))</f>
        <v>250</v>
      </c>
      <c r="J34" s="238">
        <f t="shared" si="0"/>
        <v>250</v>
      </c>
      <c r="K34" s="200"/>
      <c r="L34" s="4"/>
      <c r="M34" s="4"/>
      <c r="N34" s="4"/>
    </row>
    <row r="35" spans="1:14" ht="30" customHeight="1" x14ac:dyDescent="0.25">
      <c r="A35" s="14" t="s">
        <v>396</v>
      </c>
      <c r="B35" s="20">
        <v>4491</v>
      </c>
      <c r="C35" s="198" t="str">
        <f>VLOOKUP(B35,IF(A35="COMPOSICAO",S!$A:$D,I!$A:$D),2,FALSE)</f>
        <v>PONTALETE *7,5 X 7,5* CM EM PINUS, MISTA OU EQUIVALENTE DA REGIAO - BRUTA</v>
      </c>
      <c r="D35" s="198"/>
      <c r="E35" s="198"/>
      <c r="F35" s="198"/>
      <c r="G35" s="14" t="str">
        <f>VLOOKUP(B35,IF(A35="COMPOSICAO",S!$A:$D,I!$A:$D),3,FALSE)</f>
        <v>M</v>
      </c>
      <c r="H35" s="22">
        <f>4</f>
        <v>4</v>
      </c>
      <c r="I35" s="15">
        <f>IF(A35="COMPOSICAO",VLOOKUP("TOTAL - "&amp;B35,COMPOSICAO_AUX_1!$A:$J,10,FALSE),VLOOKUP(B35,I!$A:$D,4,FALSE))</f>
        <v>5.97</v>
      </c>
      <c r="J35" s="238">
        <f t="shared" si="0"/>
        <v>23.88</v>
      </c>
      <c r="K35" s="200"/>
      <c r="L35" s="4"/>
      <c r="M35" s="4"/>
      <c r="N35" s="4"/>
    </row>
    <row r="36" spans="1:14" ht="45" customHeight="1" x14ac:dyDescent="0.25">
      <c r="A36" s="14" t="s">
        <v>396</v>
      </c>
      <c r="B36" s="20">
        <v>4417</v>
      </c>
      <c r="C36" s="198" t="str">
        <f>VLOOKUP(B36,IF(A36="COMPOSICAO",S!$A:$D,I!$A:$D),2,FALSE)</f>
        <v>SARRAFO NAO APARELHADO *2,5 X 7* CM, EM MACARANDUBA, ANGELIM OU EQUIVALENTE DA REGIAO - BRUTA</v>
      </c>
      <c r="D36" s="198"/>
      <c r="E36" s="198"/>
      <c r="F36" s="198"/>
      <c r="G36" s="14" t="str">
        <f>VLOOKUP(B36,IF(A36="COMPOSICAO",S!$A:$D,I!$A:$D),3,FALSE)</f>
        <v>M</v>
      </c>
      <c r="H36" s="22">
        <f>1</f>
        <v>1</v>
      </c>
      <c r="I36" s="15">
        <f>IF(A36="COMPOSICAO",VLOOKUP("TOTAL - "&amp;B36,COMPOSICAO_AUX_1!$A:$J,10,FALSE),VLOOKUP(B36,I!$A:$D,4,FALSE))</f>
        <v>4.76</v>
      </c>
      <c r="J36" s="238">
        <f t="shared" si="0"/>
        <v>4.76</v>
      </c>
      <c r="K36" s="200"/>
      <c r="L36" s="4"/>
      <c r="M36" s="4"/>
      <c r="N36" s="4"/>
    </row>
    <row r="37" spans="1:14" ht="15" customHeight="1" x14ac:dyDescent="0.25">
      <c r="A37" s="23" t="s">
        <v>392</v>
      </c>
      <c r="B37" s="24"/>
      <c r="C37" s="24"/>
      <c r="D37" s="24"/>
      <c r="E37" s="24"/>
      <c r="F37" s="24"/>
      <c r="G37" s="25"/>
      <c r="H37" s="26"/>
      <c r="I37" s="27"/>
      <c r="J37" s="238">
        <f>SUM(J24:K36)</f>
        <v>333.71999999999997</v>
      </c>
      <c r="K37" s="200"/>
    </row>
    <row r="38" spans="1:14" ht="15" customHeight="1" x14ac:dyDescent="0.25">
      <c r="A38" s="23" t="str">
        <f>"TAXA DE BDI ("&amp;BDI&amp;" %)"</f>
        <v>TAXA DE BDI (20,92 %)</v>
      </c>
      <c r="B38" s="24"/>
      <c r="C38" s="24"/>
      <c r="D38" s="24"/>
      <c r="E38" s="24"/>
      <c r="F38" s="24"/>
      <c r="G38" s="25"/>
      <c r="H38" s="26"/>
      <c r="I38" s="27"/>
      <c r="J38" s="238">
        <f>ROUND(J37*(BDI/100),2)</f>
        <v>69.81</v>
      </c>
      <c r="K38" s="200"/>
    </row>
    <row r="39" spans="1:14" ht="15" customHeight="1" x14ac:dyDescent="0.25">
      <c r="A39" s="23" t="s">
        <v>1748</v>
      </c>
      <c r="B39" s="24"/>
      <c r="C39" s="24"/>
      <c r="D39" s="24"/>
      <c r="E39" s="24"/>
      <c r="F39" s="24"/>
      <c r="G39" s="25"/>
      <c r="H39" s="26"/>
      <c r="I39" s="27"/>
      <c r="J39" s="238">
        <f>SUM(J37:K38)</f>
        <v>403.53</v>
      </c>
      <c r="K39" s="200"/>
    </row>
    <row r="40" spans="1:14" ht="15" customHeight="1" x14ac:dyDescent="0.25">
      <c r="A40" s="4"/>
      <c r="B40" s="4"/>
      <c r="C40" s="4"/>
      <c r="D40" s="4"/>
      <c r="E40" s="4"/>
      <c r="F40" s="4"/>
      <c r="G40" s="4"/>
      <c r="H40" s="4"/>
      <c r="I40" s="4"/>
      <c r="J40" s="4"/>
      <c r="K40" s="4"/>
    </row>
    <row r="41" spans="1:14" ht="15" customHeight="1" x14ac:dyDescent="0.25">
      <c r="A41" s="10" t="s">
        <v>384</v>
      </c>
      <c r="B41" s="10" t="s">
        <v>34</v>
      </c>
      <c r="C41" s="239" t="s">
        <v>6</v>
      </c>
      <c r="D41" s="240"/>
      <c r="E41" s="240"/>
      <c r="F41" s="240"/>
      <c r="G41" s="7" t="s">
        <v>35</v>
      </c>
      <c r="H41" s="7" t="s">
        <v>385</v>
      </c>
      <c r="I41" s="7" t="s">
        <v>386</v>
      </c>
      <c r="J41" s="241" t="s">
        <v>8</v>
      </c>
      <c r="K41" s="242"/>
    </row>
    <row r="42" spans="1:14" ht="30" customHeight="1" x14ac:dyDescent="0.25">
      <c r="A42" s="7" t="s">
        <v>397</v>
      </c>
      <c r="B42" s="7" t="s">
        <v>78</v>
      </c>
      <c r="C42" s="243" t="s">
        <v>398</v>
      </c>
      <c r="D42" s="243"/>
      <c r="E42" s="243"/>
      <c r="F42" s="244"/>
      <c r="G42" s="7" t="s">
        <v>292</v>
      </c>
      <c r="H42" s="21"/>
      <c r="I42" s="21">
        <f>J44</f>
        <v>30.96</v>
      </c>
      <c r="J42" s="245"/>
      <c r="K42" s="246"/>
      <c r="L42" s="21">
        <v>0</v>
      </c>
      <c r="M42" s="7" t="s">
        <v>390</v>
      </c>
    </row>
    <row r="43" spans="1:14" ht="15" customHeight="1" x14ac:dyDescent="0.25">
      <c r="A43" s="14" t="s">
        <v>396</v>
      </c>
      <c r="B43" s="14" t="s">
        <v>399</v>
      </c>
      <c r="C43" s="198" t="str">
        <f>VLOOKUP(B43,IF(A43="COMPOSICAO",S!$A:$D,I!$A:$D),2,FALSE)</f>
        <v>TRABALHO PROFISSIONAL</v>
      </c>
      <c r="D43" s="198"/>
      <c r="E43" s="198"/>
      <c r="F43" s="198"/>
      <c r="G43" s="14" t="str">
        <f>VLOOKUP(B43,IF(A43="COMPOSICAO",S!$A:$D,I!$A:$D),3,FALSE)</f>
        <v>UT</v>
      </c>
      <c r="H43" s="22">
        <f>1</f>
        <v>1</v>
      </c>
      <c r="I43" s="15">
        <f>IF(A43="COMPOSICAO",VLOOKUP("TOTAL - "&amp;B43,COMPOSICAO_AUX_1!$A:$J,10,FALSE),VLOOKUP(B43,I!$A:$D,4,FALSE))</f>
        <v>30.96</v>
      </c>
      <c r="J43" s="238">
        <f>TRUNC(H43*I43,2)</f>
        <v>30.96</v>
      </c>
      <c r="K43" s="200"/>
      <c r="L43" s="4"/>
      <c r="M43" s="4"/>
      <c r="N43" s="4"/>
    </row>
    <row r="44" spans="1:14" ht="15" customHeight="1" x14ac:dyDescent="0.25">
      <c r="A44" s="23" t="s">
        <v>392</v>
      </c>
      <c r="B44" s="24"/>
      <c r="C44" s="24"/>
      <c r="D44" s="24"/>
      <c r="E44" s="24"/>
      <c r="F44" s="24"/>
      <c r="G44" s="25"/>
      <c r="H44" s="26"/>
      <c r="I44" s="27"/>
      <c r="J44" s="238">
        <f>SUM(J42:K43)</f>
        <v>30.96</v>
      </c>
      <c r="K44" s="200"/>
    </row>
    <row r="45" spans="1:14" ht="15" customHeight="1" x14ac:dyDescent="0.25">
      <c r="A45" s="23" t="str">
        <f>"TAXA DE BDI ("&amp;BDI&amp;" %)"</f>
        <v>TAXA DE BDI (20,92 %)</v>
      </c>
      <c r="B45" s="24"/>
      <c r="C45" s="24"/>
      <c r="D45" s="24"/>
      <c r="E45" s="24"/>
      <c r="F45" s="24"/>
      <c r="G45" s="25"/>
      <c r="H45" s="26"/>
      <c r="I45" s="27"/>
      <c r="J45" s="238">
        <f>ROUND(J44*(BDI/100),2)</f>
        <v>6.48</v>
      </c>
      <c r="K45" s="200"/>
    </row>
    <row r="46" spans="1:14" ht="15" customHeight="1" x14ac:dyDescent="0.25">
      <c r="A46" s="23" t="s">
        <v>400</v>
      </c>
      <c r="B46" s="24"/>
      <c r="C46" s="24"/>
      <c r="D46" s="24"/>
      <c r="E46" s="24"/>
      <c r="F46" s="24"/>
      <c r="G46" s="25"/>
      <c r="H46" s="26"/>
      <c r="I46" s="27"/>
      <c r="J46" s="238">
        <f>SUM(J44:K45)</f>
        <v>37.44</v>
      </c>
      <c r="K46" s="200"/>
    </row>
    <row r="47" spans="1:14" ht="15" customHeight="1" x14ac:dyDescent="0.25">
      <c r="A47" s="4"/>
      <c r="B47" s="4"/>
      <c r="C47" s="4"/>
      <c r="D47" s="4"/>
      <c r="E47" s="4"/>
      <c r="F47" s="4"/>
      <c r="G47" s="4"/>
      <c r="H47" s="4"/>
      <c r="I47" s="4"/>
      <c r="J47" s="4"/>
      <c r="K47" s="4"/>
    </row>
    <row r="48" spans="1:14" ht="15" customHeight="1" x14ac:dyDescent="0.25">
      <c r="A48" s="10" t="s">
        <v>384</v>
      </c>
      <c r="B48" s="10" t="s">
        <v>34</v>
      </c>
      <c r="C48" s="239" t="s">
        <v>6</v>
      </c>
      <c r="D48" s="240"/>
      <c r="E48" s="240"/>
      <c r="F48" s="240"/>
      <c r="G48" s="7" t="s">
        <v>35</v>
      </c>
      <c r="H48" s="7" t="s">
        <v>385</v>
      </c>
      <c r="I48" s="7" t="s">
        <v>386</v>
      </c>
      <c r="J48" s="241" t="s">
        <v>8</v>
      </c>
      <c r="K48" s="242"/>
    </row>
    <row r="49" spans="1:14" ht="15" customHeight="1" x14ac:dyDescent="0.25">
      <c r="A49" s="7" t="s">
        <v>401</v>
      </c>
      <c r="B49" s="28">
        <v>98459</v>
      </c>
      <c r="C49" s="243" t="str">
        <f>VLOOKUP(B49,S!$A:$D,2,FALSE)</f>
        <v>TAPUME COM TELHA METÁLICA. AF_05/2018</v>
      </c>
      <c r="D49" s="243"/>
      <c r="E49" s="243"/>
      <c r="F49" s="244"/>
      <c r="G49" s="7" t="str">
        <f>VLOOKUP(B49,S!$A:$D,3,FALSE)</f>
        <v>M2</v>
      </c>
      <c r="H49" s="21"/>
      <c r="I49" s="21">
        <f>J59</f>
        <v>90.279999999999987</v>
      </c>
      <c r="J49" s="245"/>
      <c r="K49" s="246"/>
      <c r="L49" s="21">
        <f>VLOOKUP(B49,S!$A:$D,4,FALSE)</f>
        <v>90.28</v>
      </c>
      <c r="M49" s="7" t="str">
        <f>IF(ROUND((L49-I49),2)=0,"OK, confere com a tabela.",IF(ROUND((L49-I49),2)&lt;0,"ACIMA ("&amp;TEXT(ROUND(I49*100/L49,4),"0,0000")&amp;" %) da tabela.","ABAIXO ("&amp;TEXT(ROUND(I49*100/L49,4),"0,0000")&amp;" %) da tabela."))</f>
        <v>OK, confere com a tabela.</v>
      </c>
    </row>
    <row r="50" spans="1:14" ht="30" customHeight="1" x14ac:dyDescent="0.25">
      <c r="A50" s="14" t="s">
        <v>396</v>
      </c>
      <c r="B50" s="20">
        <v>3992</v>
      </c>
      <c r="C50" s="198" t="str">
        <f>VLOOKUP(B50,IF(A50="COMPOSICAO",S!$A:$D,I!$A:$D),2,FALSE)</f>
        <v>TABUA APARELHADA *2,5 X 30* CM, EM MACARANDUBA, ANGELIM OU EQUIVALENTE DA REGIAO</v>
      </c>
      <c r="D50" s="198"/>
      <c r="E50" s="198"/>
      <c r="F50" s="198"/>
      <c r="G50" s="14" t="str">
        <f>VLOOKUP(B50,IF(A50="COMPOSICAO",S!$A:$D,I!$A:$D),3,FALSE)</f>
        <v>M</v>
      </c>
      <c r="H50" s="22">
        <f>1</f>
        <v>1</v>
      </c>
      <c r="I50" s="15">
        <f>IF(A50="COMPOSICAO",VLOOKUP("TOTAL - "&amp;B50,COMPOSICAO_AUX_1!$A:$J,10,FALSE),VLOOKUP(B50,I!$A:$D,4,FALSE))</f>
        <v>20.3</v>
      </c>
      <c r="J50" s="238">
        <f t="shared" ref="J50:J58" si="1">TRUNC(H50*I50,2)</f>
        <v>20.3</v>
      </c>
      <c r="K50" s="200"/>
      <c r="L50" s="4"/>
      <c r="M50" s="4"/>
      <c r="N50" s="4"/>
    </row>
    <row r="51" spans="1:14" ht="45" customHeight="1" x14ac:dyDescent="0.25">
      <c r="A51" s="14" t="s">
        <v>396</v>
      </c>
      <c r="B51" s="20">
        <v>4433</v>
      </c>
      <c r="C51" s="198" t="str">
        <f>VLOOKUP(B51,IF(A51="COMPOSICAO",S!$A:$D,I!$A:$D),2,FALSE)</f>
        <v>CAIBRO NAO APARELHADO  *7,5 X 7,5* CM, EM MACARANDUBA, ANGELIM OU EQUIVALENTE DA REGIAO -  BRUTA</v>
      </c>
      <c r="D51" s="198"/>
      <c r="E51" s="198"/>
      <c r="F51" s="198"/>
      <c r="G51" s="14" t="str">
        <f>VLOOKUP(B51,IF(A51="COMPOSICAO",S!$A:$D,I!$A:$D),3,FALSE)</f>
        <v>M</v>
      </c>
      <c r="H51" s="22">
        <f>1.2273</f>
        <v>1.2273000000000001</v>
      </c>
      <c r="I51" s="15">
        <f>IF(A51="COMPOSICAO",VLOOKUP("TOTAL - "&amp;B51,COMPOSICAO_AUX_1!$A:$J,10,FALSE),VLOOKUP(B51,I!$A:$D,4,FALSE))</f>
        <v>17.11</v>
      </c>
      <c r="J51" s="238">
        <f t="shared" si="1"/>
        <v>20.99</v>
      </c>
      <c r="K51" s="200"/>
      <c r="L51" s="4"/>
      <c r="M51" s="4"/>
      <c r="N51" s="4"/>
    </row>
    <row r="52" spans="1:14" ht="30" customHeight="1" x14ac:dyDescent="0.25">
      <c r="A52" s="14" t="s">
        <v>396</v>
      </c>
      <c r="B52" s="20">
        <v>5061</v>
      </c>
      <c r="C52" s="198" t="str">
        <f>VLOOKUP(B52,IF(A52="COMPOSICAO",S!$A:$D,I!$A:$D),2,FALSE)</f>
        <v>PREGO DE ACO POLIDO COM CABECA 18 X 27 (2 1/2 X 10)</v>
      </c>
      <c r="D52" s="198"/>
      <c r="E52" s="198"/>
      <c r="F52" s="198"/>
      <c r="G52" s="14" t="str">
        <f>VLOOKUP(B52,IF(A52="COMPOSICAO",S!$A:$D,I!$A:$D),3,FALSE)</f>
        <v>KG</v>
      </c>
      <c r="H52" s="22">
        <f>0.0428</f>
        <v>4.2799999999999998E-2</v>
      </c>
      <c r="I52" s="15">
        <f>IF(A52="COMPOSICAO",VLOOKUP("TOTAL - "&amp;B52,COMPOSICAO_AUX_1!$A:$J,10,FALSE),VLOOKUP(B52,I!$A:$D,4,FALSE))</f>
        <v>16.5</v>
      </c>
      <c r="J52" s="238">
        <f t="shared" si="1"/>
        <v>0.7</v>
      </c>
      <c r="K52" s="200"/>
      <c r="L52" s="4"/>
      <c r="M52" s="4"/>
      <c r="N52" s="4"/>
    </row>
    <row r="53" spans="1:14" ht="45" customHeight="1" x14ac:dyDescent="0.25">
      <c r="A53" s="14" t="s">
        <v>396</v>
      </c>
      <c r="B53" s="20">
        <v>7243</v>
      </c>
      <c r="C53" s="198" t="str">
        <f>VLOOKUP(B53,IF(A53="COMPOSICAO",S!$A:$D,I!$A:$D),2,FALSE)</f>
        <v>TELHA TRAPEZOIDAL EM ACO ZINCADO, SEM PINTURA, ALTURA DE APROXIMADAMENTE 40 MM, ESPESSURA DE 0,50 MM E LARGURA UTIL DE 980 MM</v>
      </c>
      <c r="D53" s="198"/>
      <c r="E53" s="198"/>
      <c r="F53" s="198"/>
      <c r="G53" s="14" t="str">
        <f>VLOOKUP(B53,IF(A53="COMPOSICAO",S!$A:$D,I!$A:$D),3,FALSE)</f>
        <v>M2</v>
      </c>
      <c r="H53" s="22">
        <f>0.5853</f>
        <v>0.58530000000000004</v>
      </c>
      <c r="I53" s="15">
        <f>IF(A53="COMPOSICAO",VLOOKUP("TOTAL - "&amp;B53,COMPOSICAO_AUX_1!$A:$J,10,FALSE),VLOOKUP(B53,I!$A:$D,4,FALSE))</f>
        <v>56.32</v>
      </c>
      <c r="J53" s="238">
        <f t="shared" si="1"/>
        <v>32.96</v>
      </c>
      <c r="K53" s="200"/>
      <c r="L53" s="4"/>
      <c r="M53" s="4"/>
      <c r="N53" s="4"/>
    </row>
    <row r="54" spans="1:14" ht="30" customHeight="1" x14ac:dyDescent="0.25">
      <c r="A54" s="14" t="s">
        <v>391</v>
      </c>
      <c r="B54" s="20">
        <v>88239</v>
      </c>
      <c r="C54" s="198" t="str">
        <f>VLOOKUP(B54,IF(A54="COMPOSICAO",S!$A:$D,I!$A:$D),2,FALSE)</f>
        <v>AJUDANTE DE CARPINTEIRO COM ENCARGOS COMPLEMENTARES</v>
      </c>
      <c r="D54" s="198"/>
      <c r="E54" s="198"/>
      <c r="F54" s="198"/>
      <c r="G54" s="14" t="str">
        <f>VLOOKUP(B54,IF(A54="COMPOSICAO",S!$A:$D,I!$A:$D),3,FALSE)</f>
        <v>H</v>
      </c>
      <c r="H54" s="22">
        <f>0.1897</f>
        <v>0.18970000000000001</v>
      </c>
      <c r="I54" s="15">
        <f>IF(A54="COMPOSICAO",VLOOKUP("TOTAL - "&amp;B54,COMPOSICAO_AUX_1!$A:$J,10,FALSE),VLOOKUP(B54,I!$A:$D,4,FALSE))</f>
        <v>16.470000000000002</v>
      </c>
      <c r="J54" s="238">
        <f t="shared" si="1"/>
        <v>3.12</v>
      </c>
      <c r="K54" s="200"/>
      <c r="L54" s="4"/>
      <c r="M54" s="4"/>
      <c r="N54" s="4"/>
    </row>
    <row r="55" spans="1:14" ht="30" customHeight="1" x14ac:dyDescent="0.25">
      <c r="A55" s="14" t="s">
        <v>391</v>
      </c>
      <c r="B55" s="20">
        <v>88262</v>
      </c>
      <c r="C55" s="198" t="str">
        <f>VLOOKUP(B55,IF(A55="COMPOSICAO",S!$A:$D,I!$A:$D),2,FALSE)</f>
        <v>CARPINTEIRO DE FORMAS COM ENCARGOS COMPLEMENTARES</v>
      </c>
      <c r="D55" s="198"/>
      <c r="E55" s="198"/>
      <c r="F55" s="198"/>
      <c r="G55" s="14" t="str">
        <f>VLOOKUP(B55,IF(A55="COMPOSICAO",S!$A:$D,I!$A:$D),3,FALSE)</f>
        <v>H</v>
      </c>
      <c r="H55" s="22">
        <f>0.5691</f>
        <v>0.56910000000000005</v>
      </c>
      <c r="I55" s="15">
        <f>IF(A55="COMPOSICAO",VLOOKUP("TOTAL - "&amp;B55,COMPOSICAO_AUX_1!$A:$J,10,FALSE),VLOOKUP(B55,I!$A:$D,4,FALSE))</f>
        <v>19.649999999999999</v>
      </c>
      <c r="J55" s="238">
        <f t="shared" si="1"/>
        <v>11.18</v>
      </c>
      <c r="K55" s="200"/>
      <c r="L55" s="4"/>
      <c r="M55" s="4"/>
      <c r="N55" s="4"/>
    </row>
    <row r="56" spans="1:14" ht="45" customHeight="1" x14ac:dyDescent="0.25">
      <c r="A56" s="14" t="s">
        <v>391</v>
      </c>
      <c r="B56" s="20">
        <v>91692</v>
      </c>
      <c r="C56" s="198" t="str">
        <f>VLOOKUP(B56,IF(A56="COMPOSICAO",S!$A:$D,I!$A:$D),2,FALSE)</f>
        <v>SERRA CIRCULAR DE BANCADA COM MOTOR ELÉTRICO POTÊNCIA DE 5HP, COM COIFA PARA DISCO 10" - CHP DIURNO. AF_08/2015</v>
      </c>
      <c r="D56" s="198"/>
      <c r="E56" s="198"/>
      <c r="F56" s="198"/>
      <c r="G56" s="14" t="str">
        <f>VLOOKUP(B56,IF(A56="COMPOSICAO",S!$A:$D,I!$A:$D),3,FALSE)</f>
        <v>CHP</v>
      </c>
      <c r="H56" s="22">
        <f>0.0044</f>
        <v>4.4000000000000003E-3</v>
      </c>
      <c r="I56" s="15">
        <f>IF(A56="COMPOSICAO",VLOOKUP("TOTAL - "&amp;B56,COMPOSICAO_AUX_1!$A:$J,10,FALSE),VLOOKUP(B56,I!$A:$D,4,FALSE))</f>
        <v>26.959999999999997</v>
      </c>
      <c r="J56" s="238">
        <f t="shared" si="1"/>
        <v>0.11</v>
      </c>
      <c r="K56" s="200"/>
      <c r="L56" s="4"/>
      <c r="M56" s="4"/>
      <c r="N56" s="4"/>
    </row>
    <row r="57" spans="1:14" ht="45" customHeight="1" x14ac:dyDescent="0.25">
      <c r="A57" s="14" t="s">
        <v>391</v>
      </c>
      <c r="B57" s="20">
        <v>91693</v>
      </c>
      <c r="C57" s="198" t="str">
        <f>VLOOKUP(B57,IF(A57="COMPOSICAO",S!$A:$D,I!$A:$D),2,FALSE)</f>
        <v>SERRA CIRCULAR DE BANCADA COM MOTOR ELÉTRICO POTÊNCIA DE 5HP, COM COIFA PARA DISCO 10" - CHI DIURNO. AF_08/2015</v>
      </c>
      <c r="D57" s="198"/>
      <c r="E57" s="198"/>
      <c r="F57" s="198"/>
      <c r="G57" s="14" t="str">
        <f>VLOOKUP(B57,IF(A57="COMPOSICAO",S!$A:$D,I!$A:$D),3,FALSE)</f>
        <v>CHI</v>
      </c>
      <c r="H57" s="22">
        <f>0.0191</f>
        <v>1.9099999999999999E-2</v>
      </c>
      <c r="I57" s="15">
        <f>IF(A57="COMPOSICAO",VLOOKUP("TOTAL - "&amp;B57,COMPOSICAO_AUX_1!$A:$J,10,FALSE),VLOOKUP(B57,I!$A:$D,4,FALSE))</f>
        <v>24.5</v>
      </c>
      <c r="J57" s="238">
        <f t="shared" si="1"/>
        <v>0.46</v>
      </c>
      <c r="K57" s="200"/>
      <c r="L57" s="4"/>
      <c r="M57" s="4"/>
      <c r="N57" s="4"/>
    </row>
    <row r="58" spans="1:14" ht="45" customHeight="1" x14ac:dyDescent="0.25">
      <c r="A58" s="14" t="s">
        <v>391</v>
      </c>
      <c r="B58" s="20">
        <v>94974</v>
      </c>
      <c r="C58" s="198" t="str">
        <f>VLOOKUP(B58,IF(A58="COMPOSICAO",S!$A:$D,I!$A:$D),2,FALSE)</f>
        <v>CONCRETO MAGRO PARA LASTRO, TRAÇO 1:4,5:4,5 (CIMENTO/ AREIA MÉDIA/ BRITA 1)  - PREPARO MANUAL. AF_07/2016</v>
      </c>
      <c r="D58" s="198"/>
      <c r="E58" s="198"/>
      <c r="F58" s="198"/>
      <c r="G58" s="14" t="str">
        <f>VLOOKUP(B58,IF(A58="COMPOSICAO",S!$A:$D,I!$A:$D),3,FALSE)</f>
        <v>M3</v>
      </c>
      <c r="H58" s="22">
        <f>0.0012</f>
        <v>1.1999999999999999E-3</v>
      </c>
      <c r="I58" s="15">
        <f>IF(A58="COMPOSICAO",VLOOKUP("TOTAL - "&amp;B58,COMPOSICAO_AUX_1!$A:$J,10,FALSE),VLOOKUP(B58,I!$A:$D,4,FALSE))</f>
        <v>387.96</v>
      </c>
      <c r="J58" s="238">
        <f t="shared" si="1"/>
        <v>0.46</v>
      </c>
      <c r="K58" s="200"/>
      <c r="L58" s="4"/>
      <c r="M58" s="4"/>
      <c r="N58" s="4"/>
    </row>
    <row r="59" spans="1:14" ht="15" customHeight="1" x14ac:dyDescent="0.25">
      <c r="A59" s="23" t="s">
        <v>392</v>
      </c>
      <c r="B59" s="24"/>
      <c r="C59" s="24"/>
      <c r="D59" s="24"/>
      <c r="E59" s="24"/>
      <c r="F59" s="24"/>
      <c r="G59" s="25"/>
      <c r="H59" s="26"/>
      <c r="I59" s="27"/>
      <c r="J59" s="238">
        <f>SUM(J49:K58)</f>
        <v>90.279999999999987</v>
      </c>
      <c r="K59" s="200"/>
    </row>
    <row r="60" spans="1:14" ht="15" customHeight="1" x14ac:dyDescent="0.25">
      <c r="A60" s="23" t="str">
        <f>"TAXA DE BDI ("&amp;BDI&amp;" %)"</f>
        <v>TAXA DE BDI (20,92 %)</v>
      </c>
      <c r="B60" s="24"/>
      <c r="C60" s="24"/>
      <c r="D60" s="24"/>
      <c r="E60" s="24"/>
      <c r="F60" s="24"/>
      <c r="G60" s="25"/>
      <c r="H60" s="26"/>
      <c r="I60" s="27"/>
      <c r="J60" s="238">
        <f>ROUND(J59*(BDI/100),2)</f>
        <v>18.89</v>
      </c>
      <c r="K60" s="200"/>
    </row>
    <row r="61" spans="1:14" ht="15" customHeight="1" x14ac:dyDescent="0.25">
      <c r="A61" s="23" t="s">
        <v>402</v>
      </c>
      <c r="B61" s="24"/>
      <c r="C61" s="24"/>
      <c r="D61" s="24"/>
      <c r="E61" s="24"/>
      <c r="F61" s="24"/>
      <c r="G61" s="25"/>
      <c r="H61" s="26"/>
      <c r="I61" s="27"/>
      <c r="J61" s="238">
        <f>SUM(J59:K60)</f>
        <v>109.16999999999999</v>
      </c>
      <c r="K61" s="200"/>
    </row>
    <row r="62" spans="1:14" ht="15" customHeight="1" x14ac:dyDescent="0.25">
      <c r="A62" s="4"/>
      <c r="B62" s="4"/>
      <c r="C62" s="4"/>
      <c r="D62" s="4"/>
      <c r="E62" s="4"/>
      <c r="F62" s="4"/>
      <c r="G62" s="4"/>
      <c r="H62" s="4"/>
      <c r="I62" s="4"/>
      <c r="J62" s="4"/>
      <c r="K62" s="4"/>
    </row>
    <row r="63" spans="1:14" ht="15" hidden="1" customHeight="1" x14ac:dyDescent="0.25">
      <c r="A63" s="125" t="s">
        <v>384</v>
      </c>
      <c r="B63" s="125" t="s">
        <v>34</v>
      </c>
      <c r="C63" s="251" t="s">
        <v>6</v>
      </c>
      <c r="D63" s="252"/>
      <c r="E63" s="252"/>
      <c r="F63" s="252"/>
      <c r="G63" s="126" t="s">
        <v>35</v>
      </c>
      <c r="H63" s="126" t="s">
        <v>385</v>
      </c>
      <c r="I63" s="126" t="s">
        <v>386</v>
      </c>
      <c r="J63" s="253" t="s">
        <v>8</v>
      </c>
      <c r="K63" s="254"/>
    </row>
    <row r="64" spans="1:14" ht="15" hidden="1" customHeight="1" x14ac:dyDescent="0.25">
      <c r="A64" s="126" t="s">
        <v>403</v>
      </c>
      <c r="B64" s="126" t="s">
        <v>88</v>
      </c>
      <c r="C64" s="255" t="s">
        <v>404</v>
      </c>
      <c r="D64" s="255"/>
      <c r="E64" s="255"/>
      <c r="F64" s="256"/>
      <c r="G64" s="126" t="s">
        <v>405</v>
      </c>
      <c r="H64" s="127"/>
      <c r="I64" s="127">
        <f>J69</f>
        <v>8.89</v>
      </c>
      <c r="J64" s="257"/>
      <c r="K64" s="258"/>
      <c r="L64" s="21">
        <v>0</v>
      </c>
      <c r="M64" s="7" t="s">
        <v>390</v>
      </c>
    </row>
    <row r="65" spans="1:14" ht="15" hidden="1" customHeight="1" x14ac:dyDescent="0.25">
      <c r="A65" s="128" t="s">
        <v>391</v>
      </c>
      <c r="B65" s="129">
        <v>88316</v>
      </c>
      <c r="C65" s="248" t="str">
        <f>VLOOKUP(B65,IF(A65="COMPOSICAO",S!$A:$D,I!$A:$D),2,FALSE)</f>
        <v>SERVENTE COM ENCARGOS COMPLEMENTARES</v>
      </c>
      <c r="D65" s="248"/>
      <c r="E65" s="248"/>
      <c r="F65" s="248"/>
      <c r="G65" s="128" t="str">
        <f>VLOOKUP(B65,IF(A65="COMPOSICAO",S!$A:$D,I!$A:$D),3,FALSE)</f>
        <v>H</v>
      </c>
      <c r="H65" s="130">
        <f>0.285</f>
        <v>0.28499999999999998</v>
      </c>
      <c r="I65" s="131">
        <f>IF(A65="COMPOSICAO",VLOOKUP("TOTAL - "&amp;B65,COMPOSICAO_AUX_1!$A:$J,10,FALSE),VLOOKUP(B65,I!$A:$D,4,FALSE))</f>
        <v>15.35</v>
      </c>
      <c r="J65" s="249">
        <f>TRUNC(H65*I65,2)</f>
        <v>4.37</v>
      </c>
      <c r="K65" s="250"/>
      <c r="L65" s="4"/>
      <c r="M65" s="4"/>
      <c r="N65" s="4"/>
    </row>
    <row r="66" spans="1:14" ht="15" hidden="1" customHeight="1" x14ac:dyDescent="0.25">
      <c r="A66" s="128" t="s">
        <v>391</v>
      </c>
      <c r="B66" s="129">
        <v>88323</v>
      </c>
      <c r="C66" s="248" t="str">
        <f>VLOOKUP(B66,IF(A66="COMPOSICAO",S!$A:$D,I!$A:$D),2,FALSE)</f>
        <v>TELHADISTA COM ENCARGOS COMPLEMENTARES</v>
      </c>
      <c r="D66" s="248"/>
      <c r="E66" s="248"/>
      <c r="F66" s="248"/>
      <c r="G66" s="128" t="str">
        <f>VLOOKUP(B66,IF(A66="COMPOSICAO",S!$A:$D,I!$A:$D),3,FALSE)</f>
        <v>H</v>
      </c>
      <c r="H66" s="130">
        <f>0.183</f>
        <v>0.183</v>
      </c>
      <c r="I66" s="131">
        <f>IF(A66="COMPOSICAO",VLOOKUP("TOTAL - "&amp;B66,COMPOSICAO_AUX_1!$A:$J,10,FALSE),VLOOKUP(B66,I!$A:$D,4,FALSE))</f>
        <v>22.56</v>
      </c>
      <c r="J66" s="249">
        <f>TRUNC(H66*I66,2)</f>
        <v>4.12</v>
      </c>
      <c r="K66" s="250"/>
      <c r="L66" s="4"/>
      <c r="M66" s="4"/>
      <c r="N66" s="4"/>
    </row>
    <row r="67" spans="1:14" ht="45" hidden="1" customHeight="1" x14ac:dyDescent="0.25">
      <c r="A67" s="128" t="s">
        <v>391</v>
      </c>
      <c r="B67" s="129">
        <v>93281</v>
      </c>
      <c r="C67" s="248" t="str">
        <f>VLOOKUP(B67,IF(A67="COMPOSICAO",S!$A:$D,I!$A:$D),2,FALSE)</f>
        <v>GUINCHO ELÉTRICO DE COLUNA, CAPACIDADE 400 KG, COM MOTO FREIO, MOTOR TRIFÁSICO DE 1,25 CV - CHP DIURNO. AF_03/2016</v>
      </c>
      <c r="D67" s="248"/>
      <c r="E67" s="248"/>
      <c r="F67" s="248"/>
      <c r="G67" s="128" t="str">
        <f>VLOOKUP(B67,IF(A67="COMPOSICAO",S!$A:$D,I!$A:$D),3,FALSE)</f>
        <v>CHP</v>
      </c>
      <c r="H67" s="130">
        <f>0.0074</f>
        <v>7.4000000000000003E-3</v>
      </c>
      <c r="I67" s="131">
        <f>IF(A67="COMPOSICAO",VLOOKUP("TOTAL - "&amp;B67,COMPOSICAO_AUX_1!$A:$J,10,FALSE),VLOOKUP(B67,I!$A:$D,4,FALSE))</f>
        <v>23.69</v>
      </c>
      <c r="J67" s="249">
        <f>TRUNC(H67*I67,2)</f>
        <v>0.17</v>
      </c>
      <c r="K67" s="250"/>
      <c r="L67" s="4"/>
      <c r="M67" s="4"/>
      <c r="N67" s="4"/>
    </row>
    <row r="68" spans="1:14" ht="45" hidden="1" customHeight="1" x14ac:dyDescent="0.25">
      <c r="A68" s="128" t="s">
        <v>391</v>
      </c>
      <c r="B68" s="129">
        <v>93282</v>
      </c>
      <c r="C68" s="248" t="str">
        <f>VLOOKUP(B68,IF(A68="COMPOSICAO",S!$A:$D,I!$A:$D),2,FALSE)</f>
        <v>GUINCHO ELÉTRICO DE COLUNA, CAPACIDADE 400 KG, COM MOTO FREIO, MOTOR TRIFÁSICO DE 1,25 CV - CHI DIURNO. AF_03/2016</v>
      </c>
      <c r="D68" s="248"/>
      <c r="E68" s="248"/>
      <c r="F68" s="248"/>
      <c r="G68" s="128" t="str">
        <f>VLOOKUP(B68,IF(A68="COMPOSICAO",S!$A:$D,I!$A:$D),3,FALSE)</f>
        <v>CHI</v>
      </c>
      <c r="H68" s="130">
        <f>0.0103</f>
        <v>1.03E-2</v>
      </c>
      <c r="I68" s="131">
        <f>IF(A68="COMPOSICAO",VLOOKUP("TOTAL - "&amp;B68,COMPOSICAO_AUX_1!$A:$J,10,FALSE),VLOOKUP(B68,I!$A:$D,4,FALSE))</f>
        <v>22.82</v>
      </c>
      <c r="J68" s="249">
        <f>TRUNC(H68*I68,2)</f>
        <v>0.23</v>
      </c>
      <c r="K68" s="250"/>
      <c r="L68" s="4"/>
      <c r="M68" s="4"/>
      <c r="N68" s="4"/>
    </row>
    <row r="69" spans="1:14" ht="15" hidden="1" customHeight="1" x14ac:dyDescent="0.25">
      <c r="A69" s="132" t="s">
        <v>392</v>
      </c>
      <c r="B69" s="133"/>
      <c r="C69" s="133"/>
      <c r="D69" s="133"/>
      <c r="E69" s="133"/>
      <c r="F69" s="133"/>
      <c r="G69" s="134"/>
      <c r="H69" s="135"/>
      <c r="I69" s="136"/>
      <c r="J69" s="249">
        <f>SUM(J64:K68)</f>
        <v>8.89</v>
      </c>
      <c r="K69" s="250"/>
    </row>
    <row r="70" spans="1:14" ht="15" hidden="1" customHeight="1" x14ac:dyDescent="0.25">
      <c r="A70" s="132" t="str">
        <f>"TAXA DE BDI ("&amp;BDI&amp;" %)"</f>
        <v>TAXA DE BDI (20,92 %)</v>
      </c>
      <c r="B70" s="133"/>
      <c r="C70" s="133"/>
      <c r="D70" s="133"/>
      <c r="E70" s="133"/>
      <c r="F70" s="133"/>
      <c r="G70" s="134"/>
      <c r="H70" s="135"/>
      <c r="I70" s="136"/>
      <c r="J70" s="249">
        <f>ROUND(J69*(BDI/100),2)</f>
        <v>1.86</v>
      </c>
      <c r="K70" s="250"/>
    </row>
    <row r="71" spans="1:14" ht="15" hidden="1" customHeight="1" x14ac:dyDescent="0.25">
      <c r="A71" s="132" t="s">
        <v>406</v>
      </c>
      <c r="B71" s="133"/>
      <c r="C71" s="133"/>
      <c r="D71" s="133"/>
      <c r="E71" s="133"/>
      <c r="F71" s="133"/>
      <c r="G71" s="134"/>
      <c r="H71" s="135"/>
      <c r="I71" s="136"/>
      <c r="J71" s="249"/>
      <c r="K71" s="250"/>
    </row>
    <row r="72" spans="1:14" ht="15" hidden="1" customHeight="1" x14ac:dyDescent="0.25">
      <c r="A72" s="4"/>
      <c r="B72" s="4"/>
      <c r="C72" s="4"/>
      <c r="D72" s="4"/>
      <c r="E72" s="4"/>
      <c r="F72" s="4"/>
      <c r="G72" s="4"/>
      <c r="H72" s="4"/>
      <c r="I72" s="4"/>
      <c r="J72" s="4"/>
      <c r="K72" s="4"/>
    </row>
    <row r="73" spans="1:14" ht="15" hidden="1" customHeight="1" x14ac:dyDescent="0.25">
      <c r="A73" s="125" t="s">
        <v>384</v>
      </c>
      <c r="B73" s="125" t="s">
        <v>34</v>
      </c>
      <c r="C73" s="251" t="s">
        <v>6</v>
      </c>
      <c r="D73" s="252"/>
      <c r="E73" s="252"/>
      <c r="F73" s="252"/>
      <c r="G73" s="126" t="s">
        <v>35</v>
      </c>
      <c r="H73" s="126" t="s">
        <v>385</v>
      </c>
      <c r="I73" s="126" t="s">
        <v>386</v>
      </c>
      <c r="J73" s="253" t="s">
        <v>8</v>
      </c>
      <c r="K73" s="254"/>
    </row>
    <row r="74" spans="1:14" ht="30" hidden="1" customHeight="1" x14ac:dyDescent="0.25">
      <c r="A74" s="126" t="s">
        <v>403</v>
      </c>
      <c r="B74" s="126" t="s">
        <v>92</v>
      </c>
      <c r="C74" s="255" t="s">
        <v>407</v>
      </c>
      <c r="D74" s="255"/>
      <c r="E74" s="255"/>
      <c r="F74" s="256"/>
      <c r="G74" s="126" t="s">
        <v>405</v>
      </c>
      <c r="H74" s="127"/>
      <c r="I74" s="127">
        <f>J79</f>
        <v>18.170000000000002</v>
      </c>
      <c r="J74" s="257"/>
      <c r="K74" s="258"/>
      <c r="L74" s="21">
        <v>0</v>
      </c>
      <c r="M74" s="7" t="s">
        <v>390</v>
      </c>
    </row>
    <row r="75" spans="1:14" ht="15" hidden="1" customHeight="1" x14ac:dyDescent="0.25">
      <c r="A75" s="128" t="s">
        <v>391</v>
      </c>
      <c r="B75" s="129">
        <v>88316</v>
      </c>
      <c r="C75" s="248" t="str">
        <f>VLOOKUP(B75,IF(A75="COMPOSICAO",S!$A:$D,I!$A:$D),2,FALSE)</f>
        <v>SERVENTE COM ENCARGOS COMPLEMENTARES</v>
      </c>
      <c r="D75" s="248"/>
      <c r="E75" s="248"/>
      <c r="F75" s="248"/>
      <c r="G75" s="128" t="str">
        <f>VLOOKUP(B75,IF(A75="COMPOSICAO",S!$A:$D,I!$A:$D),3,FALSE)</f>
        <v>H</v>
      </c>
      <c r="H75" s="130">
        <f>0.5</f>
        <v>0.5</v>
      </c>
      <c r="I75" s="131">
        <f>IF(A75="COMPOSICAO",VLOOKUP("TOTAL - "&amp;B75,COMPOSICAO_AUX_1!$A:$J,10,FALSE),VLOOKUP(B75,I!$A:$D,4,FALSE))</f>
        <v>15.35</v>
      </c>
      <c r="J75" s="249">
        <f>TRUNC(H75*I75,2)</f>
        <v>7.67</v>
      </c>
      <c r="K75" s="250"/>
      <c r="L75" s="4"/>
      <c r="M75" s="4"/>
      <c r="N75" s="4"/>
    </row>
    <row r="76" spans="1:14" ht="30" hidden="1" customHeight="1" x14ac:dyDescent="0.25">
      <c r="A76" s="128" t="s">
        <v>391</v>
      </c>
      <c r="B76" s="129">
        <v>88278</v>
      </c>
      <c r="C76" s="248" t="str">
        <f>VLOOKUP(B76,IF(A76="COMPOSICAO",S!$A:$D,I!$A:$D),2,FALSE)</f>
        <v>MONTADOR DE ESTRUTURA METÁLICA COM ENCARGOS COMPLEMENTARES</v>
      </c>
      <c r="D76" s="248"/>
      <c r="E76" s="248"/>
      <c r="F76" s="248"/>
      <c r="G76" s="128" t="str">
        <f>VLOOKUP(B76,IF(A76="COMPOSICAO",S!$A:$D,I!$A:$D),3,FALSE)</f>
        <v>H</v>
      </c>
      <c r="H76" s="130">
        <f>0.5</f>
        <v>0.5</v>
      </c>
      <c r="I76" s="131">
        <f>IF(A76="COMPOSICAO",VLOOKUP("TOTAL - "&amp;B76,COMPOSICAO_AUX_1!$A:$J,10,FALSE),VLOOKUP(B76,I!$A:$D,4,FALSE))</f>
        <v>20.229999999999997</v>
      </c>
      <c r="J76" s="249">
        <f>TRUNC(H76*I76,2)</f>
        <v>10.11</v>
      </c>
      <c r="K76" s="250"/>
      <c r="L76" s="4"/>
      <c r="M76" s="4"/>
      <c r="N76" s="4"/>
    </row>
    <row r="77" spans="1:14" ht="45" hidden="1" customHeight="1" x14ac:dyDescent="0.25">
      <c r="A77" s="128" t="s">
        <v>391</v>
      </c>
      <c r="B77" s="129">
        <v>93281</v>
      </c>
      <c r="C77" s="248" t="str">
        <f>VLOOKUP(B77,IF(A77="COMPOSICAO",S!$A:$D,I!$A:$D),2,FALSE)</f>
        <v>GUINCHO ELÉTRICO DE COLUNA, CAPACIDADE 400 KG, COM MOTO FREIO, MOTOR TRIFÁSICO DE 1,25 CV - CHP DIURNO. AF_03/2016</v>
      </c>
      <c r="D77" s="248"/>
      <c r="E77" s="248"/>
      <c r="F77" s="248"/>
      <c r="G77" s="128" t="str">
        <f>VLOOKUP(B77,IF(A77="COMPOSICAO",S!$A:$D,I!$A:$D),3,FALSE)</f>
        <v>CHP</v>
      </c>
      <c r="H77" s="130">
        <f>0.007</f>
        <v>7.0000000000000001E-3</v>
      </c>
      <c r="I77" s="131">
        <f>IF(A77="COMPOSICAO",VLOOKUP("TOTAL - "&amp;B77,COMPOSICAO_AUX_1!$A:$J,10,FALSE),VLOOKUP(B77,I!$A:$D,4,FALSE))</f>
        <v>23.69</v>
      </c>
      <c r="J77" s="249">
        <f>TRUNC(H77*I77,2)</f>
        <v>0.16</v>
      </c>
      <c r="K77" s="250"/>
      <c r="L77" s="4"/>
      <c r="M77" s="4"/>
      <c r="N77" s="4"/>
    </row>
    <row r="78" spans="1:14" ht="45" hidden="1" customHeight="1" x14ac:dyDescent="0.25">
      <c r="A78" s="128" t="s">
        <v>391</v>
      </c>
      <c r="B78" s="129">
        <v>93282</v>
      </c>
      <c r="C78" s="248" t="str">
        <f>VLOOKUP(B78,IF(A78="COMPOSICAO",S!$A:$D,I!$A:$D),2,FALSE)</f>
        <v>GUINCHO ELÉTRICO DE COLUNA, CAPACIDADE 400 KG, COM MOTO FREIO, MOTOR TRIFÁSICO DE 1,25 CV - CHI DIURNO. AF_03/2016</v>
      </c>
      <c r="D78" s="248"/>
      <c r="E78" s="248"/>
      <c r="F78" s="248"/>
      <c r="G78" s="128" t="str">
        <f>VLOOKUP(B78,IF(A78="COMPOSICAO",S!$A:$D,I!$A:$D),3,FALSE)</f>
        <v>CHI</v>
      </c>
      <c r="H78" s="130">
        <f>0.0103</f>
        <v>1.03E-2</v>
      </c>
      <c r="I78" s="131">
        <f>IF(A78="COMPOSICAO",VLOOKUP("TOTAL - "&amp;B78,COMPOSICAO_AUX_1!$A:$J,10,FALSE),VLOOKUP(B78,I!$A:$D,4,FALSE))</f>
        <v>22.82</v>
      </c>
      <c r="J78" s="249">
        <f>TRUNC(H78*I78,2)</f>
        <v>0.23</v>
      </c>
      <c r="K78" s="250"/>
      <c r="L78" s="4"/>
      <c r="M78" s="4"/>
      <c r="N78" s="4"/>
    </row>
    <row r="79" spans="1:14" ht="15" hidden="1" customHeight="1" x14ac:dyDescent="0.25">
      <c r="A79" s="132" t="s">
        <v>392</v>
      </c>
      <c r="B79" s="133"/>
      <c r="C79" s="133"/>
      <c r="D79" s="133"/>
      <c r="E79" s="133"/>
      <c r="F79" s="133"/>
      <c r="G79" s="134"/>
      <c r="H79" s="135"/>
      <c r="I79" s="136"/>
      <c r="J79" s="249">
        <f>SUM(J74:K78)</f>
        <v>18.170000000000002</v>
      </c>
      <c r="K79" s="250"/>
    </row>
    <row r="80" spans="1:14" ht="15" hidden="1" customHeight="1" x14ac:dyDescent="0.25">
      <c r="A80" s="132" t="str">
        <f>"TAXA DE BDI ("&amp;BDI&amp;" %)"</f>
        <v>TAXA DE BDI (20,92 %)</v>
      </c>
      <c r="B80" s="133"/>
      <c r="C80" s="133"/>
      <c r="D80" s="133"/>
      <c r="E80" s="133"/>
      <c r="F80" s="133"/>
      <c r="G80" s="134"/>
      <c r="H80" s="135"/>
      <c r="I80" s="136"/>
      <c r="J80" s="249">
        <f>ROUND(J79*(BDI/100),2)</f>
        <v>3.8</v>
      </c>
      <c r="K80" s="250"/>
    </row>
    <row r="81" spans="1:14" ht="15" hidden="1" customHeight="1" x14ac:dyDescent="0.25">
      <c r="A81" s="132" t="s">
        <v>408</v>
      </c>
      <c r="B81" s="133"/>
      <c r="C81" s="133"/>
      <c r="D81" s="133"/>
      <c r="E81" s="133"/>
      <c r="F81" s="133"/>
      <c r="G81" s="134"/>
      <c r="H81" s="135"/>
      <c r="I81" s="136"/>
      <c r="J81" s="249"/>
      <c r="K81" s="250"/>
    </row>
    <row r="82" spans="1:14" ht="15" hidden="1" customHeight="1" x14ac:dyDescent="0.25">
      <c r="A82" s="4"/>
      <c r="B82" s="4"/>
      <c r="C82" s="4"/>
      <c r="D82" s="4"/>
      <c r="E82" s="4"/>
      <c r="F82" s="4"/>
      <c r="G82" s="4"/>
      <c r="H82" s="4"/>
      <c r="I82" s="4"/>
      <c r="J82" s="4"/>
      <c r="K82" s="4"/>
    </row>
    <row r="83" spans="1:14" ht="15" customHeight="1" x14ac:dyDescent="0.25">
      <c r="A83" s="10" t="s">
        <v>384</v>
      </c>
      <c r="B83" s="10" t="s">
        <v>34</v>
      </c>
      <c r="C83" s="239" t="s">
        <v>6</v>
      </c>
      <c r="D83" s="240"/>
      <c r="E83" s="240"/>
      <c r="F83" s="240"/>
      <c r="G83" s="7" t="s">
        <v>35</v>
      </c>
      <c r="H83" s="7" t="s">
        <v>385</v>
      </c>
      <c r="I83" s="7" t="s">
        <v>386</v>
      </c>
      <c r="J83" s="241" t="s">
        <v>8</v>
      </c>
      <c r="K83" s="242"/>
    </row>
    <row r="84" spans="1:14" ht="45" customHeight="1" x14ac:dyDescent="0.25">
      <c r="A84" s="7" t="s">
        <v>409</v>
      </c>
      <c r="B84" s="28">
        <v>97627</v>
      </c>
      <c r="C84" s="243" t="str">
        <f>VLOOKUP(B84,S!$A:$D,2,FALSE)</f>
        <v>DEMOLIÇÃO DE PILARES E VIGAS EM CONCRETO ARMADO, DE FORMA MECANIZADA COM MARTELETE, SEM REAPROVEITAMENTO. AF_12/2017</v>
      </c>
      <c r="D84" s="243"/>
      <c r="E84" s="243"/>
      <c r="F84" s="244"/>
      <c r="G84" s="7" t="str">
        <f>VLOOKUP(B84,S!$A:$D,3,FALSE)</f>
        <v>M3</v>
      </c>
      <c r="H84" s="21"/>
      <c r="I84" s="21">
        <f>J90</f>
        <v>232.17</v>
      </c>
      <c r="J84" s="245"/>
      <c r="K84" s="246"/>
      <c r="L84" s="21">
        <f>VLOOKUP(B84,S!$A:$D,4,FALSE)</f>
        <v>232.17</v>
      </c>
      <c r="M84" s="7" t="str">
        <f>IF(ROUND((L84-I84),2)=0,"OK, confere com a tabela.",IF(ROUND((L84-I84),2)&lt;0,"ACIMA ("&amp;TEXT(ROUND(I84*100/L84,4),"0,0000")&amp;" %) da tabela.","ABAIXO ("&amp;TEXT(ROUND(I84*100/L84,4),"0,0000")&amp;" %) da tabela."))</f>
        <v>OK, confere com a tabela.</v>
      </c>
    </row>
    <row r="85" spans="1:14" ht="30" customHeight="1" x14ac:dyDescent="0.25">
      <c r="A85" s="14" t="s">
        <v>396</v>
      </c>
      <c r="B85" s="20">
        <v>41954</v>
      </c>
      <c r="C85" s="198" t="str">
        <f>VLOOKUP(B85,IF(A85="COMPOSICAO",S!$A:$D,I!$A:$D),2,FALSE)</f>
        <v>CABO DE ACO GALVANIZADO, DIAMETRO 9,53 MM (3/8"), COM ALMA DE FIBRA 6 X 25 F</v>
      </c>
      <c r="D85" s="198"/>
      <c r="E85" s="198"/>
      <c r="F85" s="198"/>
      <c r="G85" s="14" t="str">
        <f>VLOOKUP(B85,IF(A85="COMPOSICAO",S!$A:$D,I!$A:$D),3,FALSE)</f>
        <v>KG</v>
      </c>
      <c r="H85" s="22">
        <f>0.2835</f>
        <v>0.28349999999999997</v>
      </c>
      <c r="I85" s="15">
        <f>IF(A85="COMPOSICAO",VLOOKUP("TOTAL - "&amp;B85,COMPOSICAO_AUX_1!$A:$J,10,FALSE),VLOOKUP(B85,I!$A:$D,4,FALSE))</f>
        <v>53.78</v>
      </c>
      <c r="J85" s="238">
        <f>TRUNC(H85*I85,2)</f>
        <v>15.24</v>
      </c>
      <c r="K85" s="200"/>
      <c r="L85" s="4"/>
      <c r="M85" s="4"/>
      <c r="N85" s="4"/>
    </row>
    <row r="86" spans="1:14" ht="30" customHeight="1" x14ac:dyDescent="0.25">
      <c r="A86" s="14" t="s">
        <v>391</v>
      </c>
      <c r="B86" s="20">
        <v>5795</v>
      </c>
      <c r="C86" s="198" t="str">
        <f>VLOOKUP(B86,IF(A86="COMPOSICAO",S!$A:$D,I!$A:$D),2,FALSE)</f>
        <v>MARTELETE OU ROMPEDOR PNEUMÁTICO MANUAL, 28 KG, COM SILENCIADOR - CHP DIURNO. AF_07/2016</v>
      </c>
      <c r="D86" s="198"/>
      <c r="E86" s="198"/>
      <c r="F86" s="198"/>
      <c r="G86" s="14" t="str">
        <f>VLOOKUP(B86,IF(A86="COMPOSICAO",S!$A:$D,I!$A:$D),3,FALSE)</f>
        <v>CHP</v>
      </c>
      <c r="H86" s="22">
        <f>3.2468</f>
        <v>3.2467999999999999</v>
      </c>
      <c r="I86" s="15">
        <f>IF(A86="COMPOSICAO",VLOOKUP("TOTAL - "&amp;B86,COMPOSICAO_AUX_1!$A:$J,10,FALSE),VLOOKUP(B86,I!$A:$D,4,FALSE))</f>
        <v>25.119999999999997</v>
      </c>
      <c r="J86" s="238">
        <f>TRUNC(H86*I86,2)</f>
        <v>81.55</v>
      </c>
      <c r="K86" s="200"/>
      <c r="L86" s="4"/>
      <c r="M86" s="4"/>
      <c r="N86" s="4"/>
    </row>
    <row r="87" spans="1:14" ht="30" customHeight="1" x14ac:dyDescent="0.25">
      <c r="A87" s="14" t="s">
        <v>391</v>
      </c>
      <c r="B87" s="20">
        <v>5952</v>
      </c>
      <c r="C87" s="198" t="str">
        <f>VLOOKUP(B87,IF(A87="COMPOSICAO",S!$A:$D,I!$A:$D),2,FALSE)</f>
        <v>MARTELETE OU ROMPEDOR PNEUMÁTICO MANUAL, 28 KG, COM SILENCIADOR - CHI DIURNO. AF_07/2016</v>
      </c>
      <c r="D87" s="198"/>
      <c r="E87" s="198"/>
      <c r="F87" s="198"/>
      <c r="G87" s="14" t="str">
        <f>VLOOKUP(B87,IF(A87="COMPOSICAO",S!$A:$D,I!$A:$D),3,FALSE)</f>
        <v>CHI</v>
      </c>
      <c r="H87" s="22">
        <f>0.9202</f>
        <v>0.92020000000000002</v>
      </c>
      <c r="I87" s="15">
        <f>IF(A87="COMPOSICAO",VLOOKUP("TOTAL - "&amp;B87,COMPOSICAO_AUX_1!$A:$J,10,FALSE),VLOOKUP(B87,I!$A:$D,4,FALSE))</f>
        <v>23.669999999999998</v>
      </c>
      <c r="J87" s="238">
        <f>TRUNC(H87*I87,2)</f>
        <v>21.78</v>
      </c>
      <c r="K87" s="200"/>
      <c r="L87" s="4"/>
      <c r="M87" s="4"/>
      <c r="N87" s="4"/>
    </row>
    <row r="88" spans="1:14" ht="15" customHeight="1" x14ac:dyDescent="0.25">
      <c r="A88" s="14" t="s">
        <v>391</v>
      </c>
      <c r="B88" s="20">
        <v>88309</v>
      </c>
      <c r="C88" s="198" t="str">
        <f>VLOOKUP(B88,IF(A88="COMPOSICAO",S!$A:$D,I!$A:$D),2,FALSE)</f>
        <v>PEDREIRO COM ENCARGOS COMPLEMENTARES</v>
      </c>
      <c r="D88" s="198"/>
      <c r="E88" s="198"/>
      <c r="F88" s="198"/>
      <c r="G88" s="14" t="str">
        <f>VLOOKUP(B88,IF(A88="COMPOSICAO",S!$A:$D,I!$A:$D),3,FALSE)</f>
        <v>H</v>
      </c>
      <c r="H88" s="22">
        <f>0.6366</f>
        <v>0.63660000000000005</v>
      </c>
      <c r="I88" s="15">
        <f>IF(A88="COMPOSICAO",VLOOKUP("TOTAL - "&amp;B88,COMPOSICAO_AUX_1!$A:$J,10,FALSE),VLOOKUP(B88,I!$A:$D,4,FALSE))</f>
        <v>19.849999999999994</v>
      </c>
      <c r="J88" s="238">
        <f>TRUNC(H88*I88,2)</f>
        <v>12.63</v>
      </c>
      <c r="K88" s="200"/>
      <c r="L88" s="4"/>
      <c r="M88" s="4"/>
      <c r="N88" s="4"/>
    </row>
    <row r="89" spans="1:14" ht="15" customHeight="1" x14ac:dyDescent="0.25">
      <c r="A89" s="14" t="s">
        <v>391</v>
      </c>
      <c r="B89" s="20">
        <v>88316</v>
      </c>
      <c r="C89" s="198" t="str">
        <f>VLOOKUP(B89,IF(A89="COMPOSICAO",S!$A:$D,I!$A:$D),2,FALSE)</f>
        <v>SERVENTE COM ENCARGOS COMPLEMENTARES</v>
      </c>
      <c r="D89" s="198"/>
      <c r="E89" s="198"/>
      <c r="F89" s="198"/>
      <c r="G89" s="14" t="str">
        <f>VLOOKUP(B89,IF(A89="COMPOSICAO",S!$A:$D,I!$A:$D),3,FALSE)</f>
        <v>H</v>
      </c>
      <c r="H89" s="22">
        <f>6.5785</f>
        <v>6.5785</v>
      </c>
      <c r="I89" s="15">
        <f>IF(A89="COMPOSICAO",VLOOKUP("TOTAL - "&amp;B89,COMPOSICAO_AUX_1!$A:$J,10,FALSE),VLOOKUP(B89,I!$A:$D,4,FALSE))</f>
        <v>15.35</v>
      </c>
      <c r="J89" s="238">
        <f>TRUNC(H89*I89,2)</f>
        <v>100.97</v>
      </c>
      <c r="K89" s="200"/>
      <c r="L89" s="4"/>
      <c r="M89" s="4"/>
      <c r="N89" s="4"/>
    </row>
    <row r="90" spans="1:14" ht="15" customHeight="1" x14ac:dyDescent="0.25">
      <c r="A90" s="23" t="s">
        <v>392</v>
      </c>
      <c r="B90" s="24"/>
      <c r="C90" s="24"/>
      <c r="D90" s="24"/>
      <c r="E90" s="24"/>
      <c r="F90" s="24"/>
      <c r="G90" s="25"/>
      <c r="H90" s="26"/>
      <c r="I90" s="27"/>
      <c r="J90" s="238">
        <f>SUM(J84:K89)</f>
        <v>232.17</v>
      </c>
      <c r="K90" s="200"/>
    </row>
    <row r="91" spans="1:14" ht="15" customHeight="1" x14ac:dyDescent="0.25">
      <c r="A91" s="23" t="str">
        <f>"TAXA DE BDI ("&amp;BDI&amp;" %)"</f>
        <v>TAXA DE BDI (20,92 %)</v>
      </c>
      <c r="B91" s="24"/>
      <c r="C91" s="24"/>
      <c r="D91" s="24"/>
      <c r="E91" s="24"/>
      <c r="F91" s="24"/>
      <c r="G91" s="25"/>
      <c r="H91" s="26"/>
      <c r="I91" s="27"/>
      <c r="J91" s="238">
        <f>ROUND(J90*(BDI/100),2)</f>
        <v>48.57</v>
      </c>
      <c r="K91" s="200"/>
    </row>
    <row r="92" spans="1:14" ht="15" customHeight="1" x14ac:dyDescent="0.25">
      <c r="A92" s="23" t="s">
        <v>410</v>
      </c>
      <c r="B92" s="24"/>
      <c r="C92" s="24"/>
      <c r="D92" s="24"/>
      <c r="E92" s="24"/>
      <c r="F92" s="24"/>
      <c r="G92" s="25"/>
      <c r="H92" s="26"/>
      <c r="I92" s="27"/>
      <c r="J92" s="238">
        <f>SUM(J90:K91)</f>
        <v>280.74</v>
      </c>
      <c r="K92" s="200"/>
    </row>
    <row r="93" spans="1:14" ht="15" customHeight="1" x14ac:dyDescent="0.25">
      <c r="A93" s="4"/>
      <c r="B93" s="4"/>
      <c r="C93" s="4"/>
      <c r="D93" s="4"/>
      <c r="E93" s="4"/>
      <c r="F93" s="4"/>
      <c r="G93" s="4"/>
      <c r="H93" s="4"/>
      <c r="I93" s="4"/>
      <c r="J93" s="4"/>
      <c r="K93" s="4"/>
    </row>
    <row r="94" spans="1:14" ht="15" customHeight="1" x14ac:dyDescent="0.25">
      <c r="A94" s="10" t="s">
        <v>384</v>
      </c>
      <c r="B94" s="10" t="s">
        <v>34</v>
      </c>
      <c r="C94" s="239" t="s">
        <v>6</v>
      </c>
      <c r="D94" s="240"/>
      <c r="E94" s="240"/>
      <c r="F94" s="240"/>
      <c r="G94" s="7" t="s">
        <v>35</v>
      </c>
      <c r="H94" s="7" t="s">
        <v>385</v>
      </c>
      <c r="I94" s="7" t="s">
        <v>386</v>
      </c>
      <c r="J94" s="241" t="s">
        <v>8</v>
      </c>
      <c r="K94" s="242"/>
    </row>
    <row r="95" spans="1:14" ht="15" customHeight="1" x14ac:dyDescent="0.25">
      <c r="A95" s="7" t="s">
        <v>21</v>
      </c>
      <c r="B95" s="7" t="s">
        <v>1706</v>
      </c>
      <c r="C95" s="243" t="str">
        <f>VLOOKUP(B95,S!$A:$D,2,FALSE)</f>
        <v>DEMOLIÇÃO DE CONCRETO SIMPLES</v>
      </c>
      <c r="D95" s="243"/>
      <c r="E95" s="243"/>
      <c r="F95" s="244"/>
      <c r="G95" s="7" t="str">
        <f>VLOOKUP(B95,S!$A:$D,3,FALSE)</f>
        <v>M3</v>
      </c>
      <c r="H95" s="21"/>
      <c r="I95" s="21">
        <f>J98</f>
        <v>225.35000000000002</v>
      </c>
      <c r="J95" s="245"/>
      <c r="K95" s="246"/>
      <c r="L95" s="21">
        <f>VLOOKUP(B95,S!$A:$D,4,FALSE)</f>
        <v>252.94</v>
      </c>
      <c r="M95" s="7" t="str">
        <f>IF(ROUND((L95-I95),2)=0,"OK, confere com a tabela.",IF(ROUND((L95-I95),2)&lt;0,"ACIMA ("&amp;TEXT(ROUND(I95*100/L95,4),"0,0000")&amp;" %) da tabela.","ABAIXO ("&amp;TEXT(ROUND(I95*100/L95,4),"0,0000")&amp;" %) da tabela."))</f>
        <v>ABAIXO (89,0923 %) da tabela.</v>
      </c>
    </row>
    <row r="96" spans="1:14" ht="15" customHeight="1" x14ac:dyDescent="0.25">
      <c r="A96" s="14" t="s">
        <v>391</v>
      </c>
      <c r="B96" s="20">
        <v>88309</v>
      </c>
      <c r="C96" s="198" t="str">
        <f>VLOOKUP(B96,IF(A96="COMPOSICAO",S!$A:$D,I!$A:$D),2,FALSE)</f>
        <v>PEDREIRO COM ENCARGOS COMPLEMENTARES</v>
      </c>
      <c r="D96" s="198"/>
      <c r="E96" s="198"/>
      <c r="F96" s="198"/>
      <c r="G96" s="14" t="str">
        <f>VLOOKUP(B96,IF(A96="COMPOSICAO",S!$A:$D,I!$A:$D),3,FALSE)</f>
        <v>H</v>
      </c>
      <c r="H96" s="22">
        <f>1.3</f>
        <v>1.3</v>
      </c>
      <c r="I96" s="15">
        <f>IF(A96="COMPOSICAO",VLOOKUP("TOTAL - "&amp;B96,COMPOSICAO_AUX_1!$A:$J,10,FALSE),VLOOKUP(B96,I!$A:$D,4,FALSE))</f>
        <v>19.849999999999994</v>
      </c>
      <c r="J96" s="238">
        <f>TRUNC(H96*I96,2)</f>
        <v>25.8</v>
      </c>
      <c r="K96" s="200"/>
      <c r="L96" s="4"/>
      <c r="M96" s="4"/>
      <c r="N96" s="4"/>
    </row>
    <row r="97" spans="1:14" ht="15" customHeight="1" x14ac:dyDescent="0.25">
      <c r="A97" s="14" t="s">
        <v>391</v>
      </c>
      <c r="B97" s="20">
        <v>88316</v>
      </c>
      <c r="C97" s="198" t="str">
        <f>VLOOKUP(B97,IF(A97="COMPOSICAO",S!$A:$D,I!$A:$D),2,FALSE)</f>
        <v>SERVENTE COM ENCARGOS COMPLEMENTARES</v>
      </c>
      <c r="D97" s="198"/>
      <c r="E97" s="198"/>
      <c r="F97" s="198"/>
      <c r="G97" s="14" t="str">
        <f>VLOOKUP(B97,IF(A97="COMPOSICAO",S!$A:$D,I!$A:$D),3,FALSE)</f>
        <v>H</v>
      </c>
      <c r="H97" s="22">
        <f>13</f>
        <v>13</v>
      </c>
      <c r="I97" s="15">
        <f>IF(A97="COMPOSICAO",VLOOKUP("TOTAL - "&amp;B97,COMPOSICAO_AUX_1!$A:$J,10,FALSE),VLOOKUP(B97,I!$A:$D,4,FALSE))</f>
        <v>15.35</v>
      </c>
      <c r="J97" s="238">
        <f>TRUNC(H97*I97,2)</f>
        <v>199.55</v>
      </c>
      <c r="K97" s="200"/>
      <c r="L97" s="4"/>
      <c r="M97" s="4"/>
      <c r="N97" s="4"/>
    </row>
    <row r="98" spans="1:14" ht="15" customHeight="1" x14ac:dyDescent="0.25">
      <c r="A98" s="23" t="s">
        <v>392</v>
      </c>
      <c r="B98" s="24"/>
      <c r="C98" s="24"/>
      <c r="D98" s="24"/>
      <c r="E98" s="24"/>
      <c r="F98" s="24"/>
      <c r="G98" s="25"/>
      <c r="H98" s="26"/>
      <c r="I98" s="27"/>
      <c r="J98" s="238">
        <f>SUM(J95:K97)</f>
        <v>225.35000000000002</v>
      </c>
      <c r="K98" s="200"/>
    </row>
    <row r="99" spans="1:14" ht="15" customHeight="1" x14ac:dyDescent="0.25">
      <c r="A99" s="23" t="str">
        <f>"TAXA DE BDI ("&amp;BDI&amp;" %)"</f>
        <v>TAXA DE BDI (20,92 %)</v>
      </c>
      <c r="B99" s="24"/>
      <c r="C99" s="24"/>
      <c r="D99" s="24"/>
      <c r="E99" s="24"/>
      <c r="F99" s="24"/>
      <c r="G99" s="25"/>
      <c r="H99" s="26"/>
      <c r="I99" s="27"/>
      <c r="J99" s="238">
        <f>ROUND(J98*(BDI/100),2)</f>
        <v>47.14</v>
      </c>
      <c r="K99" s="200"/>
    </row>
    <row r="100" spans="1:14" ht="15" customHeight="1" x14ac:dyDescent="0.25">
      <c r="A100" s="23" t="s">
        <v>1707</v>
      </c>
      <c r="B100" s="24"/>
      <c r="C100" s="24"/>
      <c r="D100" s="24"/>
      <c r="E100" s="24"/>
      <c r="F100" s="24"/>
      <c r="G100" s="25"/>
      <c r="H100" s="26"/>
      <c r="I100" s="27"/>
      <c r="J100" s="238">
        <f>SUM(J98:K99)</f>
        <v>272.49</v>
      </c>
      <c r="K100" s="200"/>
    </row>
    <row r="101" spans="1:14" ht="15" customHeight="1" x14ac:dyDescent="0.25">
      <c r="A101" s="4"/>
      <c r="B101" s="4"/>
      <c r="C101" s="4"/>
      <c r="D101" s="4"/>
      <c r="E101" s="4"/>
      <c r="F101" s="4"/>
      <c r="G101" s="4"/>
      <c r="H101" s="4"/>
      <c r="I101" s="4"/>
      <c r="J101" s="4"/>
      <c r="K101" s="4"/>
    </row>
    <row r="102" spans="1:14" ht="15" customHeight="1" x14ac:dyDescent="0.25">
      <c r="A102" s="10" t="s">
        <v>384</v>
      </c>
      <c r="B102" s="10" t="s">
        <v>34</v>
      </c>
      <c r="C102" s="239" t="s">
        <v>6</v>
      </c>
      <c r="D102" s="240"/>
      <c r="E102" s="240"/>
      <c r="F102" s="240"/>
      <c r="G102" s="7" t="s">
        <v>35</v>
      </c>
      <c r="H102" s="7" t="s">
        <v>385</v>
      </c>
      <c r="I102" s="7" t="s">
        <v>386</v>
      </c>
      <c r="J102" s="241" t="s">
        <v>8</v>
      </c>
      <c r="K102" s="242"/>
    </row>
    <row r="103" spans="1:14" ht="30" customHeight="1" x14ac:dyDescent="0.25">
      <c r="A103" s="7" t="s">
        <v>409</v>
      </c>
      <c r="B103" s="28">
        <v>97629</v>
      </c>
      <c r="C103" s="243" t="str">
        <f>VLOOKUP(B103,S!$A:$D,2,FALSE)</f>
        <v>DEMOLIÇÃO DE LAJES, DE FORMA MECANIZADA COM MARTELETE, SEM REAPROVEITAMENTO. AF_12/2017</v>
      </c>
      <c r="D103" s="243"/>
      <c r="E103" s="243"/>
      <c r="F103" s="244"/>
      <c r="G103" s="7" t="str">
        <f>VLOOKUP(B103,S!$A:$D,3,FALSE)</f>
        <v>M3</v>
      </c>
      <c r="H103" s="21"/>
      <c r="I103" s="21">
        <f>J108</f>
        <v>103.97</v>
      </c>
      <c r="J103" s="245"/>
      <c r="K103" s="246"/>
      <c r="L103" s="21">
        <f>VLOOKUP(B103,S!$A:$D,4,FALSE)</f>
        <v>103.97</v>
      </c>
      <c r="M103" s="7" t="str">
        <f>IF(ROUND((L103-I103),2)=0,"OK, confere com a tabela.",IF(ROUND((L103-I103),2)&lt;0,"ACIMA ("&amp;TEXT(ROUND(I103*100/L103,4),"0,0000")&amp;" %) da tabela.","ABAIXO ("&amp;TEXT(ROUND(I103*100/L103,4),"0,0000")&amp;" %) da tabela."))</f>
        <v>OK, confere com a tabela.</v>
      </c>
    </row>
    <row r="104" spans="1:14" ht="30" customHeight="1" x14ac:dyDescent="0.25">
      <c r="A104" s="14" t="s">
        <v>391</v>
      </c>
      <c r="B104" s="20">
        <v>5795</v>
      </c>
      <c r="C104" s="198" t="str">
        <f>VLOOKUP(B104,IF(A104="COMPOSICAO",S!$A:$D,I!$A:$D),2,FALSE)</f>
        <v>MARTELETE OU ROMPEDOR PNEUMÁTICO MANUAL, 28 KG, COM SILENCIADOR - CHP DIURNO. AF_07/2016</v>
      </c>
      <c r="D104" s="198"/>
      <c r="E104" s="198"/>
      <c r="F104" s="198"/>
      <c r="G104" s="14" t="str">
        <f>VLOOKUP(B104,IF(A104="COMPOSICAO",S!$A:$D,I!$A:$D),3,FALSE)</f>
        <v>CHP</v>
      </c>
      <c r="H104" s="22">
        <f>1.5562</f>
        <v>1.5562</v>
      </c>
      <c r="I104" s="15">
        <f>IF(A104="COMPOSICAO",VLOOKUP("TOTAL - "&amp;B104,COMPOSICAO_AUX_1!$A:$J,10,FALSE),VLOOKUP(B104,I!$A:$D,4,FALSE))</f>
        <v>25.119999999999997</v>
      </c>
      <c r="J104" s="238">
        <f>TRUNC(H104*I104,2)</f>
        <v>39.090000000000003</v>
      </c>
      <c r="K104" s="200"/>
      <c r="L104" s="4"/>
      <c r="M104" s="4"/>
      <c r="N104" s="4"/>
    </row>
    <row r="105" spans="1:14" ht="30" customHeight="1" x14ac:dyDescent="0.25">
      <c r="A105" s="14" t="s">
        <v>391</v>
      </c>
      <c r="B105" s="20">
        <v>5952</v>
      </c>
      <c r="C105" s="198" t="str">
        <f>VLOOKUP(B105,IF(A105="COMPOSICAO",S!$A:$D,I!$A:$D),2,FALSE)</f>
        <v>MARTELETE OU ROMPEDOR PNEUMÁTICO MANUAL, 28 KG, COM SILENCIADOR - CHI DIURNO. AF_07/2016</v>
      </c>
      <c r="D105" s="198"/>
      <c r="E105" s="198"/>
      <c r="F105" s="198"/>
      <c r="G105" s="14" t="str">
        <f>VLOOKUP(B105,IF(A105="COMPOSICAO",S!$A:$D,I!$A:$D),3,FALSE)</f>
        <v>CHI</v>
      </c>
      <c r="H105" s="22">
        <f>0.4411</f>
        <v>0.44109999999999999</v>
      </c>
      <c r="I105" s="15">
        <f>IF(A105="COMPOSICAO",VLOOKUP("TOTAL - "&amp;B105,COMPOSICAO_AUX_1!$A:$J,10,FALSE),VLOOKUP(B105,I!$A:$D,4,FALSE))</f>
        <v>23.669999999999998</v>
      </c>
      <c r="J105" s="238">
        <f>TRUNC(H105*I105,2)</f>
        <v>10.44</v>
      </c>
      <c r="K105" s="200"/>
      <c r="L105" s="4"/>
      <c r="M105" s="4"/>
      <c r="N105" s="4"/>
    </row>
    <row r="106" spans="1:14" ht="15" customHeight="1" x14ac:dyDescent="0.25">
      <c r="A106" s="14" t="s">
        <v>391</v>
      </c>
      <c r="B106" s="20">
        <v>88309</v>
      </c>
      <c r="C106" s="198" t="str">
        <f>VLOOKUP(B106,IF(A106="COMPOSICAO",S!$A:$D,I!$A:$D),2,FALSE)</f>
        <v>PEDREIRO COM ENCARGOS COMPLEMENTARES</v>
      </c>
      <c r="D106" s="198"/>
      <c r="E106" s="198"/>
      <c r="F106" s="198"/>
      <c r="G106" s="14" t="str">
        <f>VLOOKUP(B106,IF(A106="COMPOSICAO",S!$A:$D,I!$A:$D),3,FALSE)</f>
        <v>H</v>
      </c>
      <c r="H106" s="22">
        <f>0.3051</f>
        <v>0.30509999999999998</v>
      </c>
      <c r="I106" s="15">
        <f>IF(A106="COMPOSICAO",VLOOKUP("TOTAL - "&amp;B106,COMPOSICAO_AUX_1!$A:$J,10,FALSE),VLOOKUP(B106,I!$A:$D,4,FALSE))</f>
        <v>19.849999999999994</v>
      </c>
      <c r="J106" s="238">
        <f>TRUNC(H106*I106,2)</f>
        <v>6.05</v>
      </c>
      <c r="K106" s="200"/>
      <c r="L106" s="4"/>
      <c r="M106" s="4"/>
      <c r="N106" s="4"/>
    </row>
    <row r="107" spans="1:14" ht="15" customHeight="1" x14ac:dyDescent="0.25">
      <c r="A107" s="14" t="s">
        <v>391</v>
      </c>
      <c r="B107" s="20">
        <v>88316</v>
      </c>
      <c r="C107" s="198" t="str">
        <f>VLOOKUP(B107,IF(A107="COMPOSICAO",S!$A:$D,I!$A:$D),2,FALSE)</f>
        <v>SERVENTE COM ENCARGOS COMPLEMENTARES</v>
      </c>
      <c r="D107" s="198"/>
      <c r="E107" s="198"/>
      <c r="F107" s="198"/>
      <c r="G107" s="14" t="str">
        <f>VLOOKUP(B107,IF(A107="COMPOSICAO",S!$A:$D,I!$A:$D),3,FALSE)</f>
        <v>H</v>
      </c>
      <c r="H107" s="22">
        <f>3.153</f>
        <v>3.153</v>
      </c>
      <c r="I107" s="15">
        <f>IF(A107="COMPOSICAO",VLOOKUP("TOTAL - "&amp;B107,COMPOSICAO_AUX_1!$A:$J,10,FALSE),VLOOKUP(B107,I!$A:$D,4,FALSE))</f>
        <v>15.35</v>
      </c>
      <c r="J107" s="238">
        <f>TRUNC(H107*I107,2)</f>
        <v>48.39</v>
      </c>
      <c r="K107" s="200"/>
      <c r="L107" s="4"/>
      <c r="M107" s="4"/>
      <c r="N107" s="4"/>
    </row>
    <row r="108" spans="1:14" ht="15" customHeight="1" x14ac:dyDescent="0.25">
      <c r="A108" s="23" t="s">
        <v>392</v>
      </c>
      <c r="B108" s="24"/>
      <c r="C108" s="24"/>
      <c r="D108" s="24"/>
      <c r="E108" s="24"/>
      <c r="F108" s="24"/>
      <c r="G108" s="25"/>
      <c r="H108" s="26"/>
      <c r="I108" s="27"/>
      <c r="J108" s="238">
        <f>SUM(J103:K107)</f>
        <v>103.97</v>
      </c>
      <c r="K108" s="200"/>
    </row>
    <row r="109" spans="1:14" ht="15" customHeight="1" x14ac:dyDescent="0.25">
      <c r="A109" s="23" t="str">
        <f>"TAXA DE BDI ("&amp;BDI&amp;" %)"</f>
        <v>TAXA DE BDI (20,92 %)</v>
      </c>
      <c r="B109" s="24"/>
      <c r="C109" s="24"/>
      <c r="D109" s="24"/>
      <c r="E109" s="24"/>
      <c r="F109" s="24"/>
      <c r="G109" s="25"/>
      <c r="H109" s="26"/>
      <c r="I109" s="27"/>
      <c r="J109" s="238">
        <f>ROUND(J108*(BDI/100),2)</f>
        <v>21.75</v>
      </c>
      <c r="K109" s="200"/>
    </row>
    <row r="110" spans="1:14" ht="15" customHeight="1" x14ac:dyDescent="0.25">
      <c r="A110" s="23" t="s">
        <v>413</v>
      </c>
      <c r="B110" s="24"/>
      <c r="C110" s="24"/>
      <c r="D110" s="24"/>
      <c r="E110" s="24"/>
      <c r="F110" s="24"/>
      <c r="G110" s="25"/>
      <c r="H110" s="26"/>
      <c r="I110" s="27"/>
      <c r="J110" s="238">
        <f>SUM(J108:K109)</f>
        <v>125.72</v>
      </c>
      <c r="K110" s="200"/>
    </row>
    <row r="111" spans="1:14" ht="15" customHeight="1" x14ac:dyDescent="0.25">
      <c r="A111" s="4"/>
      <c r="B111" s="4"/>
      <c r="C111" s="4"/>
      <c r="D111" s="4"/>
      <c r="E111" s="4"/>
      <c r="F111" s="4"/>
      <c r="G111" s="4"/>
      <c r="H111" s="4"/>
      <c r="I111" s="4"/>
      <c r="J111" s="4"/>
      <c r="K111" s="4"/>
    </row>
    <row r="112" spans="1:14" ht="15" customHeight="1" x14ac:dyDescent="0.25">
      <c r="A112" s="10" t="s">
        <v>384</v>
      </c>
      <c r="B112" s="10" t="s">
        <v>34</v>
      </c>
      <c r="C112" s="239" t="s">
        <v>6</v>
      </c>
      <c r="D112" s="240"/>
      <c r="E112" s="240"/>
      <c r="F112" s="240"/>
      <c r="G112" s="7" t="s">
        <v>35</v>
      </c>
      <c r="H112" s="7" t="s">
        <v>385</v>
      </c>
      <c r="I112" s="7" t="s">
        <v>386</v>
      </c>
      <c r="J112" s="241" t="s">
        <v>8</v>
      </c>
      <c r="K112" s="242"/>
    </row>
    <row r="113" spans="1:14" ht="45" customHeight="1" x14ac:dyDescent="0.25">
      <c r="A113" s="7" t="s">
        <v>409</v>
      </c>
      <c r="B113" s="28">
        <v>97622</v>
      </c>
      <c r="C113" s="243" t="str">
        <f>VLOOKUP(B113,S!$A:$D,2,FALSE)</f>
        <v>DEMOLIÇÃO DE ALVENARIA DE BLOCO FURADO, DE FORMA MANUAL, SEM REAPROVEITAMENTO. AF_12/2017</v>
      </c>
      <c r="D113" s="243"/>
      <c r="E113" s="243"/>
      <c r="F113" s="244"/>
      <c r="G113" s="7" t="str">
        <f>VLOOKUP(B113,S!$A:$D,3,FALSE)</f>
        <v>M3</v>
      </c>
      <c r="H113" s="21"/>
      <c r="I113" s="21">
        <f>J116</f>
        <v>40.14</v>
      </c>
      <c r="J113" s="245"/>
      <c r="K113" s="246"/>
      <c r="L113" s="21">
        <f>VLOOKUP(B113,S!$A:$D,4,FALSE)</f>
        <v>40.14</v>
      </c>
      <c r="M113" s="7" t="str">
        <f>IF(ROUND((L113-I113),2)=0,"OK, confere com a tabela.",IF(ROUND((L113-I113),2)&lt;0,"ACIMA ("&amp;TEXT(ROUND(I113*100/L113,4),"0,0000")&amp;" %) da tabela.","ABAIXO ("&amp;TEXT(ROUND(I113*100/L113,4),"0,0000")&amp;" %) da tabela."))</f>
        <v>OK, confere com a tabela.</v>
      </c>
    </row>
    <row r="114" spans="1:14" ht="15" customHeight="1" x14ac:dyDescent="0.25">
      <c r="A114" s="14" t="s">
        <v>391</v>
      </c>
      <c r="B114" s="20">
        <v>88309</v>
      </c>
      <c r="C114" s="198" t="str">
        <f>VLOOKUP(B114,IF(A114="COMPOSICAO",S!$A:$D,I!$A:$D),2,FALSE)</f>
        <v>PEDREIRO COM ENCARGOS COMPLEMENTARES</v>
      </c>
      <c r="D114" s="198"/>
      <c r="E114" s="198"/>
      <c r="F114" s="198"/>
      <c r="G114" s="14" t="str">
        <f>VLOOKUP(B114,IF(A114="COMPOSICAO",S!$A:$D,I!$A:$D),3,FALSE)</f>
        <v>H</v>
      </c>
      <c r="H114" s="22">
        <f>0.225</f>
        <v>0.22500000000000001</v>
      </c>
      <c r="I114" s="15">
        <f>IF(A114="COMPOSICAO",VLOOKUP("TOTAL - "&amp;B114,COMPOSICAO_AUX_1!$A:$J,10,FALSE),VLOOKUP(B114,I!$A:$D,4,FALSE))</f>
        <v>19.849999999999994</v>
      </c>
      <c r="J114" s="238">
        <f>TRUNC(H114*I114,2)</f>
        <v>4.46</v>
      </c>
      <c r="K114" s="200"/>
      <c r="L114" s="4"/>
      <c r="M114" s="4"/>
      <c r="N114" s="4"/>
    </row>
    <row r="115" spans="1:14" ht="15" customHeight="1" x14ac:dyDescent="0.25">
      <c r="A115" s="14" t="s">
        <v>391</v>
      </c>
      <c r="B115" s="20">
        <v>88316</v>
      </c>
      <c r="C115" s="198" t="str">
        <f>VLOOKUP(B115,IF(A115="COMPOSICAO",S!$A:$D,I!$A:$D),2,FALSE)</f>
        <v>SERVENTE COM ENCARGOS COMPLEMENTARES</v>
      </c>
      <c r="D115" s="198"/>
      <c r="E115" s="198"/>
      <c r="F115" s="198"/>
      <c r="G115" s="14" t="str">
        <f>VLOOKUP(B115,IF(A115="COMPOSICAO",S!$A:$D,I!$A:$D),3,FALSE)</f>
        <v>H</v>
      </c>
      <c r="H115" s="22">
        <f>2.3248</f>
        <v>2.3248000000000002</v>
      </c>
      <c r="I115" s="15">
        <f>IF(A115="COMPOSICAO",VLOOKUP("TOTAL - "&amp;B115,COMPOSICAO_AUX_1!$A:$J,10,FALSE),VLOOKUP(B115,I!$A:$D,4,FALSE))</f>
        <v>15.35</v>
      </c>
      <c r="J115" s="238">
        <f>TRUNC(H115*I115,2)</f>
        <v>35.68</v>
      </c>
      <c r="K115" s="200"/>
      <c r="L115" s="4"/>
      <c r="M115" s="4"/>
      <c r="N115" s="4"/>
    </row>
    <row r="116" spans="1:14" ht="15" customHeight="1" x14ac:dyDescent="0.25">
      <c r="A116" s="23" t="s">
        <v>392</v>
      </c>
      <c r="B116" s="24"/>
      <c r="C116" s="24"/>
      <c r="D116" s="24"/>
      <c r="E116" s="24"/>
      <c r="F116" s="24"/>
      <c r="G116" s="25"/>
      <c r="H116" s="26"/>
      <c r="I116" s="27"/>
      <c r="J116" s="238">
        <f>SUM(J113:K115)</f>
        <v>40.14</v>
      </c>
      <c r="K116" s="200"/>
    </row>
    <row r="117" spans="1:14" ht="15" customHeight="1" x14ac:dyDescent="0.25">
      <c r="A117" s="23" t="str">
        <f>"TAXA DE BDI ("&amp;BDI&amp;" %)"</f>
        <v>TAXA DE BDI (20,92 %)</v>
      </c>
      <c r="B117" s="24"/>
      <c r="C117" s="24"/>
      <c r="D117" s="24"/>
      <c r="E117" s="24"/>
      <c r="F117" s="24"/>
      <c r="G117" s="25"/>
      <c r="H117" s="26"/>
      <c r="I117" s="27"/>
      <c r="J117" s="238">
        <f>ROUND(J116*(BDI/100),2)</f>
        <v>8.4</v>
      </c>
      <c r="K117" s="200"/>
    </row>
    <row r="118" spans="1:14" ht="15" customHeight="1" x14ac:dyDescent="0.25">
      <c r="A118" s="23" t="s">
        <v>414</v>
      </c>
      <c r="B118" s="24"/>
      <c r="C118" s="24"/>
      <c r="D118" s="24"/>
      <c r="E118" s="24"/>
      <c r="F118" s="24"/>
      <c r="G118" s="25"/>
      <c r="H118" s="26"/>
      <c r="I118" s="27"/>
      <c r="J118" s="238">
        <f>SUM(J116:K117)</f>
        <v>48.54</v>
      </c>
      <c r="K118" s="200"/>
    </row>
    <row r="119" spans="1:14" ht="15" customHeight="1" x14ac:dyDescent="0.25">
      <c r="A119" s="4"/>
      <c r="B119" s="4"/>
      <c r="C119" s="4"/>
      <c r="D119" s="4"/>
      <c r="E119" s="4"/>
      <c r="F119" s="4"/>
      <c r="G119" s="4"/>
      <c r="H119" s="4"/>
      <c r="I119" s="4"/>
      <c r="J119" s="4"/>
      <c r="K119" s="4"/>
    </row>
    <row r="120" spans="1:14" ht="15" customHeight="1" x14ac:dyDescent="0.25">
      <c r="A120" s="10" t="s">
        <v>384</v>
      </c>
      <c r="B120" s="10" t="s">
        <v>34</v>
      </c>
      <c r="C120" s="239" t="s">
        <v>6</v>
      </c>
      <c r="D120" s="240"/>
      <c r="E120" s="240"/>
      <c r="F120" s="240"/>
      <c r="G120" s="7" t="s">
        <v>35</v>
      </c>
      <c r="H120" s="7" t="s">
        <v>385</v>
      </c>
      <c r="I120" s="7" t="s">
        <v>386</v>
      </c>
      <c r="J120" s="241" t="s">
        <v>8</v>
      </c>
      <c r="K120" s="242"/>
    </row>
    <row r="121" spans="1:14" ht="30" customHeight="1" x14ac:dyDescent="0.25">
      <c r="A121" s="7" t="s">
        <v>21</v>
      </c>
      <c r="B121" s="7" t="s">
        <v>1708</v>
      </c>
      <c r="C121" s="243" t="str">
        <f>VLOOKUP(B121,S!$A:$D,2,FALSE)</f>
        <v>REMOÇÃO DE PINTURA LÁTEX (RASPAGEM E/OU LIXAMENTO E/OU ESCOVAÇÃO)</v>
      </c>
      <c r="D121" s="243"/>
      <c r="E121" s="243"/>
      <c r="F121" s="244"/>
      <c r="G121" s="7" t="str">
        <f>VLOOKUP(B121,S!$A:$D,3,FALSE)</f>
        <v>M2</v>
      </c>
      <c r="H121" s="21"/>
      <c r="I121" s="21">
        <f>J123</f>
        <v>6.14</v>
      </c>
      <c r="J121" s="245"/>
      <c r="K121" s="246"/>
      <c r="L121" s="21">
        <f>VLOOKUP(B121,S!$A:$D,4,FALSE)</f>
        <v>6.86</v>
      </c>
      <c r="M121" s="7" t="str">
        <f>IF(ROUND((L121-I121),2)=0,"OK, confere com a tabela.",IF(ROUND((L121-I121),2)&lt;0,"ACIMA ("&amp;TEXT(ROUND(I121*100/L121,4),"0,0000")&amp;" %) da tabela.","ABAIXO ("&amp;TEXT(ROUND(I121*100/L121,4),"0,0000")&amp;" %) da tabela."))</f>
        <v>ABAIXO (89,5044 %) da tabela.</v>
      </c>
    </row>
    <row r="122" spans="1:14" ht="15" customHeight="1" x14ac:dyDescent="0.25">
      <c r="A122" s="14" t="s">
        <v>391</v>
      </c>
      <c r="B122" s="20">
        <v>88316</v>
      </c>
      <c r="C122" s="198" t="str">
        <f>VLOOKUP(B122,IF(A122="COMPOSICAO",S!$A:$D,I!$A:$D),2,FALSE)</f>
        <v>SERVENTE COM ENCARGOS COMPLEMENTARES</v>
      </c>
      <c r="D122" s="198"/>
      <c r="E122" s="198"/>
      <c r="F122" s="198"/>
      <c r="G122" s="14" t="str">
        <f>VLOOKUP(B122,IF(A122="COMPOSICAO",S!$A:$D,I!$A:$D),3,FALSE)</f>
        <v>H</v>
      </c>
      <c r="H122" s="22">
        <f>0.4</f>
        <v>0.4</v>
      </c>
      <c r="I122" s="15">
        <f>IF(A122="COMPOSICAO",VLOOKUP("TOTAL - "&amp;B122,COMPOSICAO_AUX_1!$A:$J,10,FALSE),VLOOKUP(B122,I!$A:$D,4,FALSE))</f>
        <v>15.35</v>
      </c>
      <c r="J122" s="238">
        <f>TRUNC(H122*I122,2)</f>
        <v>6.14</v>
      </c>
      <c r="K122" s="200"/>
      <c r="L122" s="4"/>
      <c r="M122" s="4"/>
      <c r="N122" s="4"/>
    </row>
    <row r="123" spans="1:14" ht="15" customHeight="1" x14ac:dyDescent="0.25">
      <c r="A123" s="23" t="s">
        <v>392</v>
      </c>
      <c r="B123" s="24"/>
      <c r="C123" s="24"/>
      <c r="D123" s="24"/>
      <c r="E123" s="24"/>
      <c r="F123" s="24"/>
      <c r="G123" s="25"/>
      <c r="H123" s="26"/>
      <c r="I123" s="27"/>
      <c r="J123" s="238">
        <f>SUM(J121:K122)</f>
        <v>6.14</v>
      </c>
      <c r="K123" s="200"/>
    </row>
    <row r="124" spans="1:14" ht="15" customHeight="1" x14ac:dyDescent="0.25">
      <c r="A124" s="23" t="str">
        <f>"TAXA DE BDI ("&amp;BDI&amp;" %)"</f>
        <v>TAXA DE BDI (20,92 %)</v>
      </c>
      <c r="B124" s="24"/>
      <c r="C124" s="24"/>
      <c r="D124" s="24"/>
      <c r="E124" s="24"/>
      <c r="F124" s="24"/>
      <c r="G124" s="25"/>
      <c r="H124" s="26"/>
      <c r="I124" s="27"/>
      <c r="J124" s="238">
        <f>ROUND(J123*(BDI/100),2)</f>
        <v>1.28</v>
      </c>
      <c r="K124" s="200"/>
    </row>
    <row r="125" spans="1:14" ht="15" customHeight="1" x14ac:dyDescent="0.25">
      <c r="A125" s="23" t="s">
        <v>1749</v>
      </c>
      <c r="B125" s="24"/>
      <c r="C125" s="24"/>
      <c r="D125" s="24"/>
      <c r="E125" s="24"/>
      <c r="F125" s="24"/>
      <c r="G125" s="25"/>
      <c r="H125" s="26"/>
      <c r="I125" s="27"/>
      <c r="J125" s="238">
        <f>SUM(J123:K124)</f>
        <v>7.42</v>
      </c>
      <c r="K125" s="200"/>
    </row>
    <row r="126" spans="1:14" ht="15" customHeight="1" x14ac:dyDescent="0.25">
      <c r="A126" s="4"/>
      <c r="B126" s="4"/>
      <c r="C126" s="4"/>
      <c r="D126" s="4"/>
      <c r="E126" s="4"/>
      <c r="F126" s="4"/>
      <c r="G126" s="4"/>
      <c r="H126" s="4"/>
      <c r="I126" s="4"/>
      <c r="J126" s="4"/>
      <c r="K126" s="4"/>
    </row>
    <row r="127" spans="1:14" ht="15" customHeight="1" x14ac:dyDescent="0.25">
      <c r="A127" s="10" t="s">
        <v>384</v>
      </c>
      <c r="B127" s="10" t="s">
        <v>34</v>
      </c>
      <c r="C127" s="239" t="s">
        <v>6</v>
      </c>
      <c r="D127" s="240"/>
      <c r="E127" s="240"/>
      <c r="F127" s="240"/>
      <c r="G127" s="7" t="s">
        <v>35</v>
      </c>
      <c r="H127" s="7" t="s">
        <v>385</v>
      </c>
      <c r="I127" s="7" t="s">
        <v>386</v>
      </c>
      <c r="J127" s="241" t="s">
        <v>8</v>
      </c>
      <c r="K127" s="242"/>
    </row>
    <row r="128" spans="1:14" ht="15" customHeight="1" x14ac:dyDescent="0.25">
      <c r="A128" s="7" t="s">
        <v>21</v>
      </c>
      <c r="B128" s="7" t="s">
        <v>1709</v>
      </c>
      <c r="C128" s="243" t="str">
        <f>VLOOKUP(B128,S!$A:$D,2,FALSE)</f>
        <v>DEMOLIÇÃO DE PISO CERÂMICO</v>
      </c>
      <c r="D128" s="243"/>
      <c r="E128" s="243"/>
      <c r="F128" s="244"/>
      <c r="G128" s="7" t="str">
        <f>VLOOKUP(B128,S!$A:$D,3,FALSE)</f>
        <v>M2</v>
      </c>
      <c r="H128" s="21"/>
      <c r="I128" s="21">
        <f>J131</f>
        <v>12.120000000000001</v>
      </c>
      <c r="J128" s="245"/>
      <c r="K128" s="246"/>
      <c r="L128" s="21">
        <f>VLOOKUP(B128,S!$A:$D,4,FALSE)</f>
        <v>13.62</v>
      </c>
      <c r="M128" s="7" t="str">
        <f>IF(ROUND((L128-I128),2)=0,"OK, confere com a tabela.",IF(ROUND((L128-I128),2)&lt;0,"ACIMA ("&amp;TEXT(ROUND(I128*100/L128,4),"0,0000")&amp;" %) da tabela.","ABAIXO ("&amp;TEXT(ROUND(I128*100/L128,4),"0,0000")&amp;" %) da tabela."))</f>
        <v>ABAIXO (88,9868 %) da tabela.</v>
      </c>
    </row>
    <row r="129" spans="1:14" ht="15" customHeight="1" x14ac:dyDescent="0.25">
      <c r="A129" s="14" t="s">
        <v>391</v>
      </c>
      <c r="B129" s="20">
        <v>88309</v>
      </c>
      <c r="C129" s="198" t="str">
        <f>VLOOKUP(B129,IF(A129="COMPOSICAO",S!$A:$D,I!$A:$D),2,FALSE)</f>
        <v>PEDREIRO COM ENCARGOS COMPLEMENTARES</v>
      </c>
      <c r="D129" s="198"/>
      <c r="E129" s="198"/>
      <c r="F129" s="198"/>
      <c r="G129" s="14" t="str">
        <f>VLOOKUP(B129,IF(A129="COMPOSICAO",S!$A:$D,I!$A:$D),3,FALSE)</f>
        <v>H</v>
      </c>
      <c r="H129" s="22">
        <f>0.07</f>
        <v>7.0000000000000007E-2</v>
      </c>
      <c r="I129" s="15">
        <f>IF(A129="COMPOSICAO",VLOOKUP("TOTAL - "&amp;B129,COMPOSICAO_AUX_1!$A:$J,10,FALSE),VLOOKUP(B129,I!$A:$D,4,FALSE))</f>
        <v>19.849999999999994</v>
      </c>
      <c r="J129" s="238">
        <f>TRUNC(H129*I129,2)</f>
        <v>1.38</v>
      </c>
      <c r="K129" s="200"/>
      <c r="L129" s="4"/>
      <c r="M129" s="4"/>
      <c r="N129" s="4"/>
    </row>
    <row r="130" spans="1:14" ht="15" customHeight="1" x14ac:dyDescent="0.25">
      <c r="A130" s="14" t="s">
        <v>391</v>
      </c>
      <c r="B130" s="20">
        <v>88316</v>
      </c>
      <c r="C130" s="198" t="str">
        <f>VLOOKUP(B130,IF(A130="COMPOSICAO",S!$A:$D,I!$A:$D),2,FALSE)</f>
        <v>SERVENTE COM ENCARGOS COMPLEMENTARES</v>
      </c>
      <c r="D130" s="198"/>
      <c r="E130" s="198"/>
      <c r="F130" s="198"/>
      <c r="G130" s="14" t="str">
        <f>VLOOKUP(B130,IF(A130="COMPOSICAO",S!$A:$D,I!$A:$D),3,FALSE)</f>
        <v>H</v>
      </c>
      <c r="H130" s="22">
        <f>0.7</f>
        <v>0.7</v>
      </c>
      <c r="I130" s="15">
        <f>IF(A130="COMPOSICAO",VLOOKUP("TOTAL - "&amp;B130,COMPOSICAO_AUX_1!$A:$J,10,FALSE),VLOOKUP(B130,I!$A:$D,4,FALSE))</f>
        <v>15.35</v>
      </c>
      <c r="J130" s="238">
        <f>TRUNC(H130*I130,2)</f>
        <v>10.74</v>
      </c>
      <c r="K130" s="200"/>
      <c r="L130" s="4"/>
      <c r="M130" s="4"/>
      <c r="N130" s="4"/>
    </row>
    <row r="131" spans="1:14" ht="15" customHeight="1" x14ac:dyDescent="0.25">
      <c r="A131" s="23" t="s">
        <v>392</v>
      </c>
      <c r="B131" s="24"/>
      <c r="C131" s="24"/>
      <c r="D131" s="24"/>
      <c r="E131" s="24"/>
      <c r="F131" s="24"/>
      <c r="G131" s="25"/>
      <c r="H131" s="26"/>
      <c r="I131" s="27"/>
      <c r="J131" s="238">
        <f>SUM(J128:K130)</f>
        <v>12.120000000000001</v>
      </c>
      <c r="K131" s="200"/>
    </row>
    <row r="132" spans="1:14" ht="15" customHeight="1" x14ac:dyDescent="0.25">
      <c r="A132" s="23" t="str">
        <f>"TAXA DE BDI ("&amp;BDI&amp;" %)"</f>
        <v>TAXA DE BDI (20,92 %)</v>
      </c>
      <c r="B132" s="24"/>
      <c r="C132" s="24"/>
      <c r="D132" s="24"/>
      <c r="E132" s="24"/>
      <c r="F132" s="24"/>
      <c r="G132" s="25"/>
      <c r="H132" s="26"/>
      <c r="I132" s="27"/>
      <c r="J132" s="238">
        <f>ROUND(J131*(BDI/100),2)</f>
        <v>2.54</v>
      </c>
      <c r="K132" s="200"/>
    </row>
    <row r="133" spans="1:14" ht="15" customHeight="1" x14ac:dyDescent="0.25">
      <c r="A133" s="23" t="s">
        <v>1750</v>
      </c>
      <c r="B133" s="24"/>
      <c r="C133" s="24"/>
      <c r="D133" s="24"/>
      <c r="E133" s="24"/>
      <c r="F133" s="24"/>
      <c r="G133" s="25"/>
      <c r="H133" s="26"/>
      <c r="I133" s="27"/>
      <c r="J133" s="238">
        <f>SUM(J131:K132)</f>
        <v>14.66</v>
      </c>
      <c r="K133" s="200"/>
    </row>
    <row r="134" spans="1:14" ht="15" customHeight="1" x14ac:dyDescent="0.25">
      <c r="A134" s="4"/>
      <c r="B134" s="4"/>
      <c r="C134" s="4"/>
      <c r="D134" s="4"/>
      <c r="E134" s="4"/>
      <c r="F134" s="4"/>
      <c r="G134" s="4"/>
      <c r="H134" s="4"/>
      <c r="I134" s="4"/>
      <c r="J134" s="4"/>
      <c r="K134" s="4"/>
    </row>
    <row r="135" spans="1:14" ht="15" customHeight="1" x14ac:dyDescent="0.25">
      <c r="A135" s="10" t="s">
        <v>384</v>
      </c>
      <c r="B135" s="10" t="s">
        <v>34</v>
      </c>
      <c r="C135" s="239" t="s">
        <v>6</v>
      </c>
      <c r="D135" s="240"/>
      <c r="E135" s="240"/>
      <c r="F135" s="240"/>
      <c r="G135" s="7" t="s">
        <v>35</v>
      </c>
      <c r="H135" s="7" t="s">
        <v>385</v>
      </c>
      <c r="I135" s="7" t="s">
        <v>386</v>
      </c>
      <c r="J135" s="241" t="s">
        <v>8</v>
      </c>
      <c r="K135" s="242"/>
    </row>
    <row r="136" spans="1:14" ht="30" customHeight="1" x14ac:dyDescent="0.25">
      <c r="A136" s="7" t="s">
        <v>21</v>
      </c>
      <c r="B136" s="7" t="s">
        <v>1710</v>
      </c>
      <c r="C136" s="243" t="str">
        <f>VLOOKUP(B136,S!$A:$D,2,FALSE)</f>
        <v>DEMOLIÇÃO DE PISO CIMENTADO SOBRE LASTRO DE CONCRETO</v>
      </c>
      <c r="D136" s="243"/>
      <c r="E136" s="243"/>
      <c r="F136" s="244"/>
      <c r="G136" s="7" t="str">
        <f>VLOOKUP(B136,S!$A:$D,3,FALSE)</f>
        <v>M2</v>
      </c>
      <c r="H136" s="21"/>
      <c r="I136" s="21">
        <f>J139</f>
        <v>22.53</v>
      </c>
      <c r="J136" s="245"/>
      <c r="K136" s="246"/>
      <c r="L136" s="21">
        <f>VLOOKUP(B136,S!$A:$D,4,FALSE)</f>
        <v>25.29</v>
      </c>
      <c r="M136" s="7" t="str">
        <f>IF(ROUND((L136-I136),2)=0,"OK, confere com a tabela.",IF(ROUND((L136-I136),2)&lt;0,"ACIMA ("&amp;TEXT(ROUND(I136*100/L136,4),"0,0000")&amp;" %) da tabela.","ABAIXO ("&amp;TEXT(ROUND(I136*100/L136,4),"0,0000")&amp;" %) da tabela."))</f>
        <v>ABAIXO (89,0866 %) da tabela.</v>
      </c>
    </row>
    <row r="137" spans="1:14" ht="15" customHeight="1" x14ac:dyDescent="0.25">
      <c r="A137" s="14" t="s">
        <v>391</v>
      </c>
      <c r="B137" s="20">
        <v>88309</v>
      </c>
      <c r="C137" s="198" t="str">
        <f>VLOOKUP(B137,IF(A137="COMPOSICAO",S!$A:$D,I!$A:$D),2,FALSE)</f>
        <v>PEDREIRO COM ENCARGOS COMPLEMENTARES</v>
      </c>
      <c r="D137" s="198"/>
      <c r="E137" s="198"/>
      <c r="F137" s="198"/>
      <c r="G137" s="14" t="str">
        <f>VLOOKUP(B137,IF(A137="COMPOSICAO",S!$A:$D,I!$A:$D),3,FALSE)</f>
        <v>H</v>
      </c>
      <c r="H137" s="22">
        <f>0.13</f>
        <v>0.13</v>
      </c>
      <c r="I137" s="15">
        <f>IF(A137="COMPOSICAO",VLOOKUP("TOTAL - "&amp;B137,COMPOSICAO_AUX_1!$A:$J,10,FALSE),VLOOKUP(B137,I!$A:$D,4,FALSE))</f>
        <v>19.849999999999994</v>
      </c>
      <c r="J137" s="238">
        <f>TRUNC(H137*I137,2)</f>
        <v>2.58</v>
      </c>
      <c r="K137" s="200"/>
      <c r="L137" s="4"/>
      <c r="M137" s="4"/>
      <c r="N137" s="4"/>
    </row>
    <row r="138" spans="1:14" ht="15" customHeight="1" x14ac:dyDescent="0.25">
      <c r="A138" s="14" t="s">
        <v>391</v>
      </c>
      <c r="B138" s="20">
        <v>88316</v>
      </c>
      <c r="C138" s="198" t="str">
        <f>VLOOKUP(B138,IF(A138="COMPOSICAO",S!$A:$D,I!$A:$D),2,FALSE)</f>
        <v>SERVENTE COM ENCARGOS COMPLEMENTARES</v>
      </c>
      <c r="D138" s="198"/>
      <c r="E138" s="198"/>
      <c r="F138" s="198"/>
      <c r="G138" s="14" t="str">
        <f>VLOOKUP(B138,IF(A138="COMPOSICAO",S!$A:$D,I!$A:$D),3,FALSE)</f>
        <v>H</v>
      </c>
      <c r="H138" s="22">
        <f>1.3</f>
        <v>1.3</v>
      </c>
      <c r="I138" s="15">
        <f>IF(A138="COMPOSICAO",VLOOKUP("TOTAL - "&amp;B138,COMPOSICAO_AUX_1!$A:$J,10,FALSE),VLOOKUP(B138,I!$A:$D,4,FALSE))</f>
        <v>15.35</v>
      </c>
      <c r="J138" s="238">
        <f>TRUNC(H138*I138,2)</f>
        <v>19.95</v>
      </c>
      <c r="K138" s="200"/>
      <c r="L138" s="4"/>
      <c r="M138" s="4"/>
      <c r="N138" s="4"/>
    </row>
    <row r="139" spans="1:14" ht="15" customHeight="1" x14ac:dyDescent="0.25">
      <c r="A139" s="23" t="s">
        <v>392</v>
      </c>
      <c r="B139" s="24"/>
      <c r="C139" s="24"/>
      <c r="D139" s="24"/>
      <c r="E139" s="24"/>
      <c r="F139" s="24"/>
      <c r="G139" s="25"/>
      <c r="H139" s="26"/>
      <c r="I139" s="27"/>
      <c r="J139" s="238">
        <f>SUM(J136:K138)</f>
        <v>22.53</v>
      </c>
      <c r="K139" s="200"/>
    </row>
    <row r="140" spans="1:14" ht="15" customHeight="1" x14ac:dyDescent="0.25">
      <c r="A140" s="23" t="str">
        <f>"TAXA DE BDI ("&amp;BDI&amp;" %)"</f>
        <v>TAXA DE BDI (20,92 %)</v>
      </c>
      <c r="B140" s="24"/>
      <c r="C140" s="24"/>
      <c r="D140" s="24"/>
      <c r="E140" s="24"/>
      <c r="F140" s="24"/>
      <c r="G140" s="25"/>
      <c r="H140" s="26"/>
      <c r="I140" s="27"/>
      <c r="J140" s="238">
        <f>ROUND(J139*(BDI/100),2)</f>
        <v>4.71</v>
      </c>
      <c r="K140" s="200"/>
    </row>
    <row r="141" spans="1:14" ht="15" customHeight="1" x14ac:dyDescent="0.25">
      <c r="A141" s="23" t="s">
        <v>1751</v>
      </c>
      <c r="B141" s="24"/>
      <c r="C141" s="24"/>
      <c r="D141" s="24"/>
      <c r="E141" s="24"/>
      <c r="F141" s="24"/>
      <c r="G141" s="25"/>
      <c r="H141" s="26"/>
      <c r="I141" s="27"/>
      <c r="J141" s="238">
        <f>SUM(J139:K140)</f>
        <v>27.240000000000002</v>
      </c>
      <c r="K141" s="200"/>
    </row>
    <row r="142" spans="1:14" ht="15" customHeight="1" x14ac:dyDescent="0.25">
      <c r="A142" s="4"/>
      <c r="B142" s="4"/>
      <c r="C142" s="4"/>
      <c r="D142" s="4"/>
      <c r="E142" s="4"/>
      <c r="F142" s="4"/>
      <c r="G142" s="4"/>
      <c r="H142" s="4"/>
      <c r="I142" s="4"/>
      <c r="J142" s="4"/>
      <c r="K142" s="4"/>
    </row>
    <row r="143" spans="1:14" ht="15" customHeight="1" x14ac:dyDescent="0.25">
      <c r="A143" s="10" t="s">
        <v>384</v>
      </c>
      <c r="B143" s="10" t="s">
        <v>34</v>
      </c>
      <c r="C143" s="239" t="s">
        <v>6</v>
      </c>
      <c r="D143" s="240"/>
      <c r="E143" s="240"/>
      <c r="F143" s="240"/>
      <c r="G143" s="7" t="s">
        <v>35</v>
      </c>
      <c r="H143" s="7" t="s">
        <v>385</v>
      </c>
      <c r="I143" s="7" t="s">
        <v>386</v>
      </c>
      <c r="J143" s="241" t="s">
        <v>8</v>
      </c>
      <c r="K143" s="242"/>
    </row>
    <row r="144" spans="1:14" ht="30" customHeight="1" x14ac:dyDescent="0.25">
      <c r="A144" s="7" t="s">
        <v>21</v>
      </c>
      <c r="B144" s="7" t="s">
        <v>1711</v>
      </c>
      <c r="C144" s="243" t="str">
        <f>VLOOKUP(B144,S!$A:$D,2,FALSE)</f>
        <v>REMOÇÃO DE ESQUADRIA METÁLICA, COM OU SEM REAPROVEITAMENTO</v>
      </c>
      <c r="D144" s="243"/>
      <c r="E144" s="243"/>
      <c r="F144" s="244"/>
      <c r="G144" s="7" t="str">
        <f>VLOOKUP(B144,S!$A:$D,3,FALSE)</f>
        <v>M2</v>
      </c>
      <c r="H144" s="21"/>
      <c r="I144" s="21">
        <f>J147</f>
        <v>17.59</v>
      </c>
      <c r="J144" s="245"/>
      <c r="K144" s="246"/>
      <c r="L144" s="21">
        <f>VLOOKUP(B144,S!$A:$D,4,FALSE)</f>
        <v>13.89</v>
      </c>
      <c r="M144" s="7" t="str">
        <f>IF(ROUND((L144-I144),2)=0,"OK, confere com a tabela.",IF(ROUND((L144-I144),2)&lt;0,"ACIMA ("&amp;TEXT(ROUND(I144*100/L144,4),"0,0000")&amp;" %) da tabela.","ABAIXO ("&amp;TEXT(ROUND(I144*100/L144,4),"0,0000")&amp;" %) da tabela."))</f>
        <v>ACIMA (126,6379 %) da tabela.</v>
      </c>
    </row>
    <row r="145" spans="1:14" ht="15" customHeight="1" x14ac:dyDescent="0.25">
      <c r="A145" s="14" t="s">
        <v>391</v>
      </c>
      <c r="B145" s="20">
        <v>88309</v>
      </c>
      <c r="C145" s="198" t="str">
        <f>VLOOKUP(B145,IF(A145="COMPOSICAO",S!$A:$D,I!$A:$D),2,FALSE)</f>
        <v>PEDREIRO COM ENCARGOS COMPLEMENTARES</v>
      </c>
      <c r="D145" s="198"/>
      <c r="E145" s="198"/>
      <c r="F145" s="198"/>
      <c r="G145" s="14" t="str">
        <f>VLOOKUP(B145,IF(A145="COMPOSICAO",S!$A:$D,I!$A:$D),3,FALSE)</f>
        <v>H</v>
      </c>
      <c r="H145" s="22">
        <f>0.5</f>
        <v>0.5</v>
      </c>
      <c r="I145" s="15">
        <f>IF(A145="COMPOSICAO",VLOOKUP("TOTAL - "&amp;B145,COMPOSICAO_AUX_1!$A:$J,10,FALSE),VLOOKUP(B145,I!$A:$D,4,FALSE))</f>
        <v>19.849999999999994</v>
      </c>
      <c r="J145" s="238">
        <f>TRUNC(H145*I145,2)</f>
        <v>9.92</v>
      </c>
      <c r="K145" s="200"/>
      <c r="L145" s="4"/>
      <c r="M145" s="4"/>
      <c r="N145" s="4"/>
    </row>
    <row r="146" spans="1:14" ht="15" customHeight="1" x14ac:dyDescent="0.25">
      <c r="A146" s="14" t="s">
        <v>391</v>
      </c>
      <c r="B146" s="20">
        <v>88316</v>
      </c>
      <c r="C146" s="198" t="str">
        <f>VLOOKUP(B146,IF(A146="COMPOSICAO",S!$A:$D,I!$A:$D),2,FALSE)</f>
        <v>SERVENTE COM ENCARGOS COMPLEMENTARES</v>
      </c>
      <c r="D146" s="198"/>
      <c r="E146" s="198"/>
      <c r="F146" s="198"/>
      <c r="G146" s="14" t="str">
        <f>VLOOKUP(B146,IF(A146="COMPOSICAO",S!$A:$D,I!$A:$D),3,FALSE)</f>
        <v>H</v>
      </c>
      <c r="H146" s="22">
        <f>0.5</f>
        <v>0.5</v>
      </c>
      <c r="I146" s="15">
        <f>IF(A146="COMPOSICAO",VLOOKUP("TOTAL - "&amp;B146,COMPOSICAO_AUX_1!$A:$J,10,FALSE),VLOOKUP(B146,I!$A:$D,4,FALSE))</f>
        <v>15.35</v>
      </c>
      <c r="J146" s="238">
        <f>TRUNC(H146*I146,2)</f>
        <v>7.67</v>
      </c>
      <c r="K146" s="200"/>
      <c r="L146" s="4"/>
      <c r="M146" s="4"/>
      <c r="N146" s="4"/>
    </row>
    <row r="147" spans="1:14" ht="15" customHeight="1" x14ac:dyDescent="0.25">
      <c r="A147" s="23" t="s">
        <v>392</v>
      </c>
      <c r="B147" s="24"/>
      <c r="C147" s="24"/>
      <c r="D147" s="24"/>
      <c r="E147" s="24"/>
      <c r="F147" s="24"/>
      <c r="G147" s="25"/>
      <c r="H147" s="26"/>
      <c r="I147" s="27"/>
      <c r="J147" s="238">
        <f>SUM(J144:K146)</f>
        <v>17.59</v>
      </c>
      <c r="K147" s="200"/>
    </row>
    <row r="148" spans="1:14" ht="15" customHeight="1" x14ac:dyDescent="0.25">
      <c r="A148" s="23" t="str">
        <f>"TAXA DE BDI ("&amp;BDI&amp;" %)"</f>
        <v>TAXA DE BDI (20,92 %)</v>
      </c>
      <c r="B148" s="24"/>
      <c r="C148" s="24"/>
      <c r="D148" s="24"/>
      <c r="E148" s="24"/>
      <c r="F148" s="24"/>
      <c r="G148" s="25"/>
      <c r="H148" s="26"/>
      <c r="I148" s="27"/>
      <c r="J148" s="238">
        <f>ROUND(J147*(BDI/100),2)</f>
        <v>3.68</v>
      </c>
      <c r="K148" s="200"/>
    </row>
    <row r="149" spans="1:14" ht="15" customHeight="1" x14ac:dyDescent="0.25">
      <c r="A149" s="23" t="s">
        <v>1752</v>
      </c>
      <c r="B149" s="24"/>
      <c r="C149" s="24"/>
      <c r="D149" s="24"/>
      <c r="E149" s="24"/>
      <c r="F149" s="24"/>
      <c r="G149" s="25"/>
      <c r="H149" s="26"/>
      <c r="I149" s="27"/>
      <c r="J149" s="238">
        <f>SUM(J147:K148)</f>
        <v>21.27</v>
      </c>
      <c r="K149" s="200"/>
    </row>
    <row r="150" spans="1:14" ht="15" customHeight="1" x14ac:dyDescent="0.25">
      <c r="A150" s="4"/>
      <c r="B150" s="4"/>
      <c r="C150" s="4"/>
      <c r="D150" s="4"/>
      <c r="E150" s="4"/>
      <c r="F150" s="4"/>
      <c r="G150" s="4"/>
      <c r="H150" s="4"/>
      <c r="I150" s="4"/>
      <c r="J150" s="4"/>
      <c r="K150" s="4"/>
    </row>
    <row r="151" spans="1:14" ht="15" customHeight="1" x14ac:dyDescent="0.25">
      <c r="A151" s="10" t="s">
        <v>384</v>
      </c>
      <c r="B151" s="10" t="s">
        <v>34</v>
      </c>
      <c r="C151" s="239" t="s">
        <v>6</v>
      </c>
      <c r="D151" s="240"/>
      <c r="E151" s="240"/>
      <c r="F151" s="240"/>
      <c r="G151" s="7" t="s">
        <v>35</v>
      </c>
      <c r="H151" s="7" t="s">
        <v>385</v>
      </c>
      <c r="I151" s="7" t="s">
        <v>386</v>
      </c>
      <c r="J151" s="241" t="s">
        <v>8</v>
      </c>
      <c r="K151" s="242"/>
    </row>
    <row r="152" spans="1:14" ht="30" customHeight="1" x14ac:dyDescent="0.25">
      <c r="A152" s="7" t="s">
        <v>21</v>
      </c>
      <c r="B152" s="7" t="s">
        <v>1712</v>
      </c>
      <c r="C152" s="243" t="str">
        <f>VLOOKUP(B152,S!$A:$D,2,FALSE)</f>
        <v>REMOÇÃO DE ESTRUTURA METÁLICA CHUMBADA EM CONCRETO (ALAMBRADO, GUARDA-CORPO)</v>
      </c>
      <c r="D152" s="243"/>
      <c r="E152" s="243"/>
      <c r="F152" s="244"/>
      <c r="G152" s="7" t="str">
        <f>VLOOKUP(B152,S!$A:$D,3,FALSE)</f>
        <v>M²</v>
      </c>
      <c r="H152" s="21"/>
      <c r="I152" s="21">
        <f>J154</f>
        <v>30.7</v>
      </c>
      <c r="J152" s="245"/>
      <c r="K152" s="246"/>
      <c r="L152" s="21">
        <f>VLOOKUP(B152,S!$A:$D,4,FALSE)</f>
        <v>40.549999999999997</v>
      </c>
      <c r="M152" s="7" t="str">
        <f>IF(ROUND((L152-I152),2)=0,"OK, confere com a tabela.",IF(ROUND((L152-I152),2)&lt;0,"ACIMA ("&amp;TEXT(ROUND(I152*100/L152,4),"0,0000")&amp;" %) da tabela.","ABAIXO ("&amp;TEXT(ROUND(I152*100/L152,4),"0,0000")&amp;" %) da tabela."))</f>
        <v>ABAIXO (75,7090 %) da tabela.</v>
      </c>
    </row>
    <row r="153" spans="1:14" ht="15" customHeight="1" x14ac:dyDescent="0.25">
      <c r="A153" s="14" t="s">
        <v>391</v>
      </c>
      <c r="B153" s="20">
        <v>88316</v>
      </c>
      <c r="C153" s="198" t="str">
        <f>VLOOKUP(B153,IF(A153="COMPOSICAO",S!$A:$D,I!$A:$D),2,FALSE)</f>
        <v>SERVENTE COM ENCARGOS COMPLEMENTARES</v>
      </c>
      <c r="D153" s="198"/>
      <c r="E153" s="198"/>
      <c r="F153" s="198"/>
      <c r="G153" s="14" t="str">
        <f>VLOOKUP(B153,IF(A153="COMPOSICAO",S!$A:$D,I!$A:$D),3,FALSE)</f>
        <v>H</v>
      </c>
      <c r="H153" s="22">
        <v>2</v>
      </c>
      <c r="I153" s="15">
        <f>IF(A153="COMPOSICAO",VLOOKUP("TOTAL - "&amp;B153,COMPOSICAO_AUX_1!$A:$J,10,FALSE),VLOOKUP(B153,I!$A:$D,4,FALSE))</f>
        <v>15.35</v>
      </c>
      <c r="J153" s="238">
        <f>TRUNC(H153*I153,2)</f>
        <v>30.7</v>
      </c>
      <c r="K153" s="200"/>
      <c r="L153" s="4"/>
      <c r="M153" s="4"/>
      <c r="N153" s="4"/>
    </row>
    <row r="154" spans="1:14" ht="15" customHeight="1" x14ac:dyDescent="0.25">
      <c r="A154" s="23" t="s">
        <v>392</v>
      </c>
      <c r="B154" s="24"/>
      <c r="C154" s="24"/>
      <c r="D154" s="24"/>
      <c r="E154" s="24"/>
      <c r="F154" s="24"/>
      <c r="G154" s="25"/>
      <c r="H154" s="26"/>
      <c r="I154" s="27"/>
      <c r="J154" s="238">
        <f>SUM(J152:K153)</f>
        <v>30.7</v>
      </c>
      <c r="K154" s="200"/>
    </row>
    <row r="155" spans="1:14" ht="15" customHeight="1" x14ac:dyDescent="0.25">
      <c r="A155" s="23" t="str">
        <f>"TAXA DE BDI ("&amp;BDI&amp;" %)"</f>
        <v>TAXA DE BDI (20,92 %)</v>
      </c>
      <c r="B155" s="24"/>
      <c r="C155" s="24"/>
      <c r="D155" s="24"/>
      <c r="E155" s="24"/>
      <c r="F155" s="24"/>
      <c r="G155" s="25"/>
      <c r="H155" s="26"/>
      <c r="I155" s="27"/>
      <c r="J155" s="238">
        <f>ROUND(J154*(BDI/100),2)</f>
        <v>6.42</v>
      </c>
      <c r="K155" s="200"/>
    </row>
    <row r="156" spans="1:14" ht="15" customHeight="1" x14ac:dyDescent="0.25">
      <c r="A156" s="23" t="s">
        <v>1753</v>
      </c>
      <c r="B156" s="24"/>
      <c r="C156" s="24"/>
      <c r="D156" s="24"/>
      <c r="E156" s="24"/>
      <c r="F156" s="24"/>
      <c r="G156" s="25"/>
      <c r="H156" s="26"/>
      <c r="I156" s="27"/>
      <c r="J156" s="238">
        <f>SUM(J154:K155)</f>
        <v>37.119999999999997</v>
      </c>
      <c r="K156" s="200"/>
    </row>
    <row r="157" spans="1:14" ht="15" customHeight="1" x14ac:dyDescent="0.25">
      <c r="A157" s="4"/>
      <c r="B157" s="4"/>
      <c r="C157" s="4"/>
      <c r="D157" s="4"/>
      <c r="E157" s="4"/>
      <c r="F157" s="4"/>
      <c r="G157" s="4"/>
      <c r="H157" s="4"/>
      <c r="I157" s="4"/>
      <c r="J157" s="4"/>
      <c r="K157" s="4"/>
    </row>
    <row r="158" spans="1:14" ht="15" customHeight="1" x14ac:dyDescent="0.25">
      <c r="A158" s="10" t="s">
        <v>384</v>
      </c>
      <c r="B158" s="10" t="s">
        <v>34</v>
      </c>
      <c r="C158" s="239" t="s">
        <v>6</v>
      </c>
      <c r="D158" s="240"/>
      <c r="E158" s="240"/>
      <c r="F158" s="240"/>
      <c r="G158" s="7" t="s">
        <v>35</v>
      </c>
      <c r="H158" s="7" t="s">
        <v>385</v>
      </c>
      <c r="I158" s="7" t="s">
        <v>386</v>
      </c>
      <c r="J158" s="241" t="s">
        <v>8</v>
      </c>
      <c r="K158" s="242"/>
    </row>
    <row r="159" spans="1:14" ht="30" customHeight="1" x14ac:dyDescent="0.25">
      <c r="A159" s="7" t="s">
        <v>417</v>
      </c>
      <c r="B159" s="7" t="s">
        <v>271</v>
      </c>
      <c r="C159" s="243" t="str">
        <f>VLOOKUP(B159,S!$A:$D,2,FALSE)</f>
        <v>PINTURA ACRILICA EM PISO CIMENTADO DUAS DEMAOS</v>
      </c>
      <c r="D159" s="243"/>
      <c r="E159" s="243"/>
      <c r="F159" s="244"/>
      <c r="G159" s="7" t="str">
        <f>VLOOKUP(B159,S!$A:$D,3,FALSE)</f>
        <v>M2</v>
      </c>
      <c r="H159" s="21"/>
      <c r="I159" s="21">
        <f>J163</f>
        <v>13.11</v>
      </c>
      <c r="J159" s="245"/>
      <c r="K159" s="246"/>
      <c r="L159" s="21">
        <f>VLOOKUP(B159,S!$A:$D,4,FALSE)</f>
        <v>13.11</v>
      </c>
      <c r="M159" s="7" t="str">
        <f>IF(ROUND((L159-I159),2)=0,"OK, confere com a tabela.",IF(ROUND((L159-I159),2)&lt;0,"ACIMA ("&amp;TEXT(ROUND(I159*100/L159,4),"0,0000")&amp;" %) da tabela.","ABAIXO ("&amp;TEXT(ROUND(I159*100/L159,4),"0,0000")&amp;" %) da tabela."))</f>
        <v>OK, confere com a tabela.</v>
      </c>
    </row>
    <row r="160" spans="1:14" ht="15" customHeight="1" x14ac:dyDescent="0.25">
      <c r="A160" s="14" t="s">
        <v>396</v>
      </c>
      <c r="B160" s="20">
        <v>7348</v>
      </c>
      <c r="C160" s="198" t="str">
        <f>VLOOKUP(B160,IF(A160="COMPOSICAO",S!$A:$D,I!$A:$D),2,FALSE)</f>
        <v>TINTA ACRILICA PREMIUM PARA PISO</v>
      </c>
      <c r="D160" s="198"/>
      <c r="E160" s="198"/>
      <c r="F160" s="198"/>
      <c r="G160" s="14" t="str">
        <f>VLOOKUP(B160,IF(A160="COMPOSICAO",S!$A:$D,I!$A:$D),3,FALSE)</f>
        <v>L</v>
      </c>
      <c r="H160" s="22">
        <f>0.17</f>
        <v>0.17</v>
      </c>
      <c r="I160" s="15">
        <f>IF(A160="COMPOSICAO",VLOOKUP("TOTAL - "&amp;B160,COMPOSICAO_AUX_1!$A:$J,10,FALSE),VLOOKUP(B160,I!$A:$D,4,FALSE))</f>
        <v>11.75</v>
      </c>
      <c r="J160" s="238">
        <f>TRUNC(H160*I160,2)</f>
        <v>1.99</v>
      </c>
      <c r="K160" s="200"/>
      <c r="L160" s="4"/>
      <c r="M160" s="4"/>
      <c r="N160" s="4"/>
    </row>
    <row r="161" spans="1:14" ht="15" customHeight="1" x14ac:dyDescent="0.25">
      <c r="A161" s="14" t="s">
        <v>391</v>
      </c>
      <c r="B161" s="20">
        <v>88310</v>
      </c>
      <c r="C161" s="198" t="str">
        <f>VLOOKUP(B161,IF(A161="COMPOSICAO",S!$A:$D,I!$A:$D),2,FALSE)</f>
        <v>PINTOR COM ENCARGOS COMPLEMENTARES</v>
      </c>
      <c r="D161" s="198"/>
      <c r="E161" s="198"/>
      <c r="F161" s="198"/>
      <c r="G161" s="14" t="str">
        <f>VLOOKUP(B161,IF(A161="COMPOSICAO",S!$A:$D,I!$A:$D),3,FALSE)</f>
        <v>H</v>
      </c>
      <c r="H161" s="22">
        <f>0.35</f>
        <v>0.35</v>
      </c>
      <c r="I161" s="15">
        <f>IF(A161="COMPOSICAO",VLOOKUP("TOTAL - "&amp;B161,COMPOSICAO_AUX_1!$A:$J,10,FALSE),VLOOKUP(B161,I!$A:$D,4,FALSE))</f>
        <v>20.849999999999994</v>
      </c>
      <c r="J161" s="238">
        <f>TRUNC(H161*I161,2)</f>
        <v>7.29</v>
      </c>
      <c r="K161" s="200"/>
      <c r="L161" s="4"/>
      <c r="M161" s="4"/>
      <c r="N161" s="4"/>
    </row>
    <row r="162" spans="1:14" ht="15" customHeight="1" x14ac:dyDescent="0.25">
      <c r="A162" s="14" t="s">
        <v>391</v>
      </c>
      <c r="B162" s="20">
        <v>88316</v>
      </c>
      <c r="C162" s="198" t="str">
        <f>VLOOKUP(B162,IF(A162="COMPOSICAO",S!$A:$D,I!$A:$D),2,FALSE)</f>
        <v>SERVENTE COM ENCARGOS COMPLEMENTARES</v>
      </c>
      <c r="D162" s="198"/>
      <c r="E162" s="198"/>
      <c r="F162" s="198"/>
      <c r="G162" s="14" t="str">
        <f>VLOOKUP(B162,IF(A162="COMPOSICAO",S!$A:$D,I!$A:$D),3,FALSE)</f>
        <v>H</v>
      </c>
      <c r="H162" s="22">
        <f>0.25</f>
        <v>0.25</v>
      </c>
      <c r="I162" s="15">
        <f>IF(A162="COMPOSICAO",VLOOKUP("TOTAL - "&amp;B162,COMPOSICAO_AUX_1!$A:$J,10,FALSE),VLOOKUP(B162,I!$A:$D,4,FALSE))</f>
        <v>15.35</v>
      </c>
      <c r="J162" s="238">
        <f>TRUNC(H162*I162,2)</f>
        <v>3.83</v>
      </c>
      <c r="K162" s="200"/>
      <c r="L162" s="4"/>
      <c r="M162" s="4"/>
      <c r="N162" s="4"/>
    </row>
    <row r="163" spans="1:14" ht="15" customHeight="1" x14ac:dyDescent="0.25">
      <c r="A163" s="23" t="s">
        <v>392</v>
      </c>
      <c r="B163" s="24"/>
      <c r="C163" s="24"/>
      <c r="D163" s="24"/>
      <c r="E163" s="24"/>
      <c r="F163" s="24"/>
      <c r="G163" s="25"/>
      <c r="H163" s="26"/>
      <c r="I163" s="27"/>
      <c r="J163" s="238">
        <f>SUM(J159:K162)</f>
        <v>13.11</v>
      </c>
      <c r="K163" s="200"/>
    </row>
    <row r="164" spans="1:14" ht="15" customHeight="1" x14ac:dyDescent="0.25">
      <c r="A164" s="23" t="str">
        <f>"TAXA DE BDI ("&amp;BDI&amp;" %)"</f>
        <v>TAXA DE BDI (20,92 %)</v>
      </c>
      <c r="B164" s="24"/>
      <c r="C164" s="24"/>
      <c r="D164" s="24"/>
      <c r="E164" s="24"/>
      <c r="F164" s="24"/>
      <c r="G164" s="25"/>
      <c r="H164" s="26"/>
      <c r="I164" s="27"/>
      <c r="J164" s="238">
        <f>ROUND(J163*(BDI/100),2)</f>
        <v>2.74</v>
      </c>
      <c r="K164" s="200"/>
    </row>
    <row r="165" spans="1:14" ht="15" customHeight="1" x14ac:dyDescent="0.25">
      <c r="A165" s="23" t="s">
        <v>418</v>
      </c>
      <c r="B165" s="24"/>
      <c r="C165" s="24"/>
      <c r="D165" s="24"/>
      <c r="E165" s="24"/>
      <c r="F165" s="24"/>
      <c r="G165" s="25"/>
      <c r="H165" s="26"/>
      <c r="I165" s="27"/>
      <c r="J165" s="238">
        <f>SUM(J163:K164)</f>
        <v>15.85</v>
      </c>
      <c r="K165" s="200"/>
    </row>
    <row r="166" spans="1:14" ht="15" customHeight="1" x14ac:dyDescent="0.25">
      <c r="A166" s="4"/>
      <c r="B166" s="4"/>
      <c r="C166" s="4"/>
      <c r="D166" s="4"/>
      <c r="E166" s="4"/>
      <c r="F166" s="4"/>
      <c r="G166" s="4"/>
      <c r="H166" s="4"/>
      <c r="I166" s="4"/>
      <c r="J166" s="4"/>
      <c r="K166" s="4"/>
    </row>
    <row r="167" spans="1:14" ht="15" customHeight="1" x14ac:dyDescent="0.25">
      <c r="A167" s="10" t="s">
        <v>384</v>
      </c>
      <c r="B167" s="10" t="s">
        <v>34</v>
      </c>
      <c r="C167" s="239" t="s">
        <v>6</v>
      </c>
      <c r="D167" s="240"/>
      <c r="E167" s="240"/>
      <c r="F167" s="240"/>
      <c r="G167" s="7" t="s">
        <v>35</v>
      </c>
      <c r="H167" s="7" t="s">
        <v>385</v>
      </c>
      <c r="I167" s="7" t="s">
        <v>386</v>
      </c>
      <c r="J167" s="241" t="s">
        <v>8</v>
      </c>
      <c r="K167" s="242"/>
    </row>
    <row r="168" spans="1:14" ht="30" customHeight="1" x14ac:dyDescent="0.25">
      <c r="A168" s="7" t="s">
        <v>21</v>
      </c>
      <c r="B168" s="7" t="s">
        <v>1713</v>
      </c>
      <c r="C168" s="243" t="str">
        <f>VLOOKUP(B168,S!$A:$D,2,FALSE)</f>
        <v>REMOÇÃO DE ESQUADRIA DE MADEIRA, COM OU SEM BATENTE</v>
      </c>
      <c r="D168" s="243"/>
      <c r="E168" s="243"/>
      <c r="F168" s="244"/>
      <c r="G168" s="7" t="str">
        <f>VLOOKUP(B168,S!$A:$D,3,FALSE)</f>
        <v>M2</v>
      </c>
      <c r="H168" s="21"/>
      <c r="I168" s="21">
        <f>J171</f>
        <v>13.85</v>
      </c>
      <c r="J168" s="245"/>
      <c r="K168" s="246"/>
      <c r="L168" s="21">
        <f>VLOOKUP(B168,S!$A:$D,4,FALSE)</f>
        <v>12.14</v>
      </c>
      <c r="M168" s="7" t="str">
        <f>IF(ROUND((L168-I168),2)=0,"OK, confere com a tabela.",IF(ROUND((L168-I168),2)&lt;0,"ACIMA ("&amp;TEXT(ROUND(I168*100/L168,4),"0,0000")&amp;" %) da tabela.","ABAIXO ("&amp;TEXT(ROUND(I168*100/L168,4),"0,0000")&amp;" %) da tabela."))</f>
        <v>ACIMA (114,0857 %) da tabela.</v>
      </c>
    </row>
    <row r="169" spans="1:14" ht="15" customHeight="1" x14ac:dyDescent="0.25">
      <c r="A169" s="14" t="s">
        <v>391</v>
      </c>
      <c r="B169" s="20">
        <v>88262</v>
      </c>
      <c r="C169" s="198" t="str">
        <f>VLOOKUP(B169,IF(A169="COMPOSICAO",S!$A:$D,I!$A:$D),2,FALSE)</f>
        <v>CARPINTEIRO DE FORMAS COM ENCARGOS COMPLEMENTARES</v>
      </c>
      <c r="D169" s="198"/>
      <c r="E169" s="198"/>
      <c r="F169" s="198"/>
      <c r="G169" s="14" t="str">
        <f>VLOOKUP(B169,IF(A169="COMPOSICAO",S!$A:$D,I!$A:$D),3,FALSE)</f>
        <v>H</v>
      </c>
      <c r="H169" s="22">
        <f>0.08</f>
        <v>0.08</v>
      </c>
      <c r="I169" s="15">
        <f>IF(A169="COMPOSICAO",VLOOKUP("TOTAL - "&amp;B169,COMPOSICAO_AUX_1!$A:$J,10,FALSE),VLOOKUP(B169,I!$A:$D,4,FALSE))</f>
        <v>19.649999999999999</v>
      </c>
      <c r="J169" s="238">
        <f>TRUNC(H169*I169,2)</f>
        <v>1.57</v>
      </c>
      <c r="K169" s="200"/>
      <c r="L169" s="4"/>
      <c r="M169" s="4"/>
      <c r="N169" s="4"/>
    </row>
    <row r="170" spans="1:14" ht="15" customHeight="1" x14ac:dyDescent="0.25">
      <c r="A170" s="14" t="s">
        <v>391</v>
      </c>
      <c r="B170" s="20">
        <v>88316</v>
      </c>
      <c r="C170" s="198" t="str">
        <f>VLOOKUP(B170,IF(A170="COMPOSICAO",S!$A:$D,I!$A:$D),2,FALSE)</f>
        <v>SERVENTE COM ENCARGOS COMPLEMENTARES</v>
      </c>
      <c r="D170" s="198"/>
      <c r="E170" s="198"/>
      <c r="F170" s="198"/>
      <c r="G170" s="14" t="str">
        <f>VLOOKUP(B170,IF(A170="COMPOSICAO",S!$A:$D,I!$A:$D),3,FALSE)</f>
        <v>H</v>
      </c>
      <c r="H170" s="22">
        <f>0.8</f>
        <v>0.8</v>
      </c>
      <c r="I170" s="15">
        <f>IF(A170="COMPOSICAO",VLOOKUP("TOTAL - "&amp;B170,COMPOSICAO_AUX_1!$A:$J,10,FALSE),VLOOKUP(B170,I!$A:$D,4,FALSE))</f>
        <v>15.35</v>
      </c>
      <c r="J170" s="238">
        <f>TRUNC(H170*I170,2)</f>
        <v>12.28</v>
      </c>
      <c r="K170" s="200"/>
      <c r="L170" s="4"/>
      <c r="M170" s="4"/>
      <c r="N170" s="4"/>
    </row>
    <row r="171" spans="1:14" ht="15" customHeight="1" x14ac:dyDescent="0.25">
      <c r="A171" s="23" t="s">
        <v>392</v>
      </c>
      <c r="B171" s="24"/>
      <c r="C171" s="24"/>
      <c r="D171" s="24"/>
      <c r="E171" s="24"/>
      <c r="F171" s="24"/>
      <c r="G171" s="25"/>
      <c r="H171" s="26"/>
      <c r="I171" s="27"/>
      <c r="J171" s="238">
        <f>SUM(J168:K170)</f>
        <v>13.85</v>
      </c>
      <c r="K171" s="200"/>
    </row>
    <row r="172" spans="1:14" ht="15" customHeight="1" x14ac:dyDescent="0.25">
      <c r="A172" s="23" t="str">
        <f>"TAXA DE BDI ("&amp;BDI&amp;" %)"</f>
        <v>TAXA DE BDI (20,92 %)</v>
      </c>
      <c r="B172" s="24"/>
      <c r="C172" s="24"/>
      <c r="D172" s="24"/>
      <c r="E172" s="24"/>
      <c r="F172" s="24"/>
      <c r="G172" s="25"/>
      <c r="H172" s="26"/>
      <c r="I172" s="27"/>
      <c r="J172" s="238">
        <f>ROUND(J171*(BDI/100),2)</f>
        <v>2.9</v>
      </c>
      <c r="K172" s="200"/>
    </row>
    <row r="173" spans="1:14" ht="15" customHeight="1" x14ac:dyDescent="0.25">
      <c r="A173" s="23" t="s">
        <v>1754</v>
      </c>
      <c r="B173" s="24"/>
      <c r="C173" s="24"/>
      <c r="D173" s="24"/>
      <c r="E173" s="24"/>
      <c r="F173" s="24"/>
      <c r="G173" s="25"/>
      <c r="H173" s="26"/>
      <c r="I173" s="27"/>
      <c r="J173" s="238">
        <f>SUM(J171:K172)</f>
        <v>16.75</v>
      </c>
      <c r="K173" s="200"/>
    </row>
    <row r="174" spans="1:14" ht="15" customHeight="1" x14ac:dyDescent="0.25">
      <c r="A174" s="4"/>
      <c r="B174" s="4"/>
      <c r="C174" s="4"/>
      <c r="D174" s="4"/>
      <c r="E174" s="4"/>
      <c r="F174" s="4"/>
      <c r="G174" s="4"/>
      <c r="H174" s="4"/>
      <c r="I174" s="4"/>
      <c r="J174" s="4"/>
      <c r="K174" s="4"/>
    </row>
    <row r="175" spans="1:14" ht="15" customHeight="1" x14ac:dyDescent="0.25">
      <c r="A175" s="10" t="s">
        <v>384</v>
      </c>
      <c r="B175" s="10" t="s">
        <v>34</v>
      </c>
      <c r="C175" s="239" t="s">
        <v>6</v>
      </c>
      <c r="D175" s="240"/>
      <c r="E175" s="240"/>
      <c r="F175" s="240"/>
      <c r="G175" s="7" t="s">
        <v>35</v>
      </c>
      <c r="H175" s="7" t="s">
        <v>385</v>
      </c>
      <c r="I175" s="7" t="s">
        <v>386</v>
      </c>
      <c r="J175" s="241" t="s">
        <v>8</v>
      </c>
      <c r="K175" s="242"/>
    </row>
    <row r="176" spans="1:14" ht="30" customHeight="1" x14ac:dyDescent="0.25">
      <c r="A176" s="7" t="s">
        <v>417</v>
      </c>
      <c r="B176" s="28">
        <v>41595</v>
      </c>
      <c r="C176" s="243" t="str">
        <f>VLOOKUP(B176,S!$A:$D,2,FALSE)</f>
        <v>PINTURA ACRILICA DE FAIXAS DE DEMARCACAO EM QUADRA POLIESPORTIVA, 5 CM DE LARGURA</v>
      </c>
      <c r="D176" s="243"/>
      <c r="E176" s="243"/>
      <c r="F176" s="244"/>
      <c r="G176" s="7" t="str">
        <f>VLOOKUP(B176,S!$A:$D,3,FALSE)</f>
        <v>M</v>
      </c>
      <c r="H176" s="21"/>
      <c r="I176" s="21">
        <f>J181</f>
        <v>10.25</v>
      </c>
      <c r="J176" s="245"/>
      <c r="K176" s="246"/>
      <c r="L176" s="21">
        <f>VLOOKUP(B176,S!$A:$D,4,FALSE)</f>
        <v>10.25</v>
      </c>
      <c r="M176" s="7" t="str">
        <f>IF(ROUND((L176-I176),2)=0,"OK, confere com a tabela.",IF(ROUND((L176-I176),2)&lt;0,"ACIMA ("&amp;TEXT(ROUND(I176*100/L176,4),"0,0000")&amp;" %) da tabela.","ABAIXO ("&amp;TEXT(ROUND(I176*100/L176,4),"0,0000")&amp;" %) da tabela."))</f>
        <v>OK, confere com a tabela.</v>
      </c>
    </row>
    <row r="177" spans="1:14" ht="15" customHeight="1" x14ac:dyDescent="0.25">
      <c r="A177" s="14" t="s">
        <v>396</v>
      </c>
      <c r="B177" s="20">
        <v>7348</v>
      </c>
      <c r="C177" s="198" t="str">
        <f>VLOOKUP(B177,IF(A177="COMPOSICAO",S!$A:$D,I!$A:$D),2,FALSE)</f>
        <v>TINTA ACRILICA PREMIUM PARA PISO</v>
      </c>
      <c r="D177" s="198"/>
      <c r="E177" s="198"/>
      <c r="F177" s="198"/>
      <c r="G177" s="14" t="str">
        <f>VLOOKUP(B177,IF(A177="COMPOSICAO",S!$A:$D,I!$A:$D),3,FALSE)</f>
        <v>L</v>
      </c>
      <c r="H177" s="22">
        <f>0.03</f>
        <v>0.03</v>
      </c>
      <c r="I177" s="15">
        <f>IF(A177="COMPOSICAO",VLOOKUP("TOTAL - "&amp;B177,COMPOSICAO_AUX_1!$A:$J,10,FALSE),VLOOKUP(B177,I!$A:$D,4,FALSE))</f>
        <v>11.75</v>
      </c>
      <c r="J177" s="238">
        <f>TRUNC(H177*I177,2)</f>
        <v>0.35</v>
      </c>
      <c r="K177" s="200"/>
      <c r="L177" s="4"/>
      <c r="M177" s="4"/>
      <c r="N177" s="4"/>
    </row>
    <row r="178" spans="1:14" ht="15" customHeight="1" x14ac:dyDescent="0.25">
      <c r="A178" s="14" t="s">
        <v>396</v>
      </c>
      <c r="B178" s="20">
        <v>12815</v>
      </c>
      <c r="C178" s="198" t="str">
        <f>VLOOKUP(B178,IF(A178="COMPOSICAO",S!$A:$D,I!$A:$D),2,FALSE)</f>
        <v>FITA CREPE ROLO DE 25 MM X 50 M</v>
      </c>
      <c r="D178" s="198"/>
      <c r="E178" s="198"/>
      <c r="F178" s="198"/>
      <c r="G178" s="14" t="str">
        <f>VLOOKUP(B178,IF(A178="COMPOSICAO",S!$A:$D,I!$A:$D),3,FALSE)</f>
        <v>UN</v>
      </c>
      <c r="H178" s="22">
        <f>0.02</f>
        <v>0.02</v>
      </c>
      <c r="I178" s="15">
        <f>IF(A178="COMPOSICAO",VLOOKUP("TOTAL - "&amp;B178,COMPOSICAO_AUX_1!$A:$J,10,FALSE),VLOOKUP(B178,I!$A:$D,4,FALSE))</f>
        <v>7.9</v>
      </c>
      <c r="J178" s="238">
        <f>TRUNC(H178*I178,2)</f>
        <v>0.15</v>
      </c>
      <c r="K178" s="200"/>
      <c r="L178" s="4"/>
      <c r="M178" s="4"/>
      <c r="N178" s="4"/>
    </row>
    <row r="179" spans="1:14" ht="15" customHeight="1" x14ac:dyDescent="0.25">
      <c r="A179" s="14" t="s">
        <v>391</v>
      </c>
      <c r="B179" s="20">
        <v>88310</v>
      </c>
      <c r="C179" s="198" t="str">
        <f>VLOOKUP(B179,IF(A179="COMPOSICAO",S!$A:$D,I!$A:$D),2,FALSE)</f>
        <v>PINTOR COM ENCARGOS COMPLEMENTARES</v>
      </c>
      <c r="D179" s="198"/>
      <c r="E179" s="198"/>
      <c r="F179" s="198"/>
      <c r="G179" s="14" t="str">
        <f>VLOOKUP(B179,IF(A179="COMPOSICAO",S!$A:$D,I!$A:$D),3,FALSE)</f>
        <v>H</v>
      </c>
      <c r="H179" s="22">
        <f>0.1</f>
        <v>0.1</v>
      </c>
      <c r="I179" s="15">
        <f>IF(A179="COMPOSICAO",VLOOKUP("TOTAL - "&amp;B179,COMPOSICAO_AUX_1!$A:$J,10,FALSE),VLOOKUP(B179,I!$A:$D,4,FALSE))</f>
        <v>20.849999999999994</v>
      </c>
      <c r="J179" s="238">
        <f>TRUNC(H179*I179,2)</f>
        <v>2.08</v>
      </c>
      <c r="K179" s="200"/>
      <c r="L179" s="4"/>
      <c r="M179" s="4"/>
      <c r="N179" s="4"/>
    </row>
    <row r="180" spans="1:14" ht="15" customHeight="1" x14ac:dyDescent="0.25">
      <c r="A180" s="14" t="s">
        <v>391</v>
      </c>
      <c r="B180" s="20">
        <v>88316</v>
      </c>
      <c r="C180" s="198" t="str">
        <f>VLOOKUP(B180,IF(A180="COMPOSICAO",S!$A:$D,I!$A:$D),2,FALSE)</f>
        <v>SERVENTE COM ENCARGOS COMPLEMENTARES</v>
      </c>
      <c r="D180" s="198"/>
      <c r="E180" s="198"/>
      <c r="F180" s="198"/>
      <c r="G180" s="14" t="str">
        <f>VLOOKUP(B180,IF(A180="COMPOSICAO",S!$A:$D,I!$A:$D),3,FALSE)</f>
        <v>H</v>
      </c>
      <c r="H180" s="22">
        <f>0.5</f>
        <v>0.5</v>
      </c>
      <c r="I180" s="15">
        <f>IF(A180="COMPOSICAO",VLOOKUP("TOTAL - "&amp;B180,COMPOSICAO_AUX_1!$A:$J,10,FALSE),VLOOKUP(B180,I!$A:$D,4,FALSE))</f>
        <v>15.35</v>
      </c>
      <c r="J180" s="238">
        <f>TRUNC(H180*I180,2)</f>
        <v>7.67</v>
      </c>
      <c r="K180" s="200"/>
      <c r="L180" s="4"/>
      <c r="M180" s="4"/>
      <c r="N180" s="4"/>
    </row>
    <row r="181" spans="1:14" ht="15" customHeight="1" x14ac:dyDescent="0.25">
      <c r="A181" s="23" t="s">
        <v>392</v>
      </c>
      <c r="B181" s="24"/>
      <c r="C181" s="24"/>
      <c r="D181" s="24"/>
      <c r="E181" s="24"/>
      <c r="F181" s="24"/>
      <c r="G181" s="25"/>
      <c r="H181" s="26"/>
      <c r="I181" s="27"/>
      <c r="J181" s="238">
        <f>SUM(J176:K180)</f>
        <v>10.25</v>
      </c>
      <c r="K181" s="200"/>
    </row>
    <row r="182" spans="1:14" ht="15" customHeight="1" x14ac:dyDescent="0.25">
      <c r="A182" s="23" t="str">
        <f>"TAXA DE BDI ("&amp;BDI&amp;" %)"</f>
        <v>TAXA DE BDI (20,92 %)</v>
      </c>
      <c r="B182" s="24"/>
      <c r="C182" s="24"/>
      <c r="D182" s="24"/>
      <c r="E182" s="24"/>
      <c r="F182" s="24"/>
      <c r="G182" s="25"/>
      <c r="H182" s="26"/>
      <c r="I182" s="27"/>
      <c r="J182" s="238">
        <f>ROUND(J181*(BDI/100),2)</f>
        <v>2.14</v>
      </c>
      <c r="K182" s="200"/>
    </row>
    <row r="183" spans="1:14" ht="15" customHeight="1" x14ac:dyDescent="0.25">
      <c r="A183" s="23" t="s">
        <v>420</v>
      </c>
      <c r="B183" s="24"/>
      <c r="C183" s="24"/>
      <c r="D183" s="24"/>
      <c r="E183" s="24"/>
      <c r="F183" s="24"/>
      <c r="G183" s="25"/>
      <c r="H183" s="26"/>
      <c r="I183" s="27"/>
      <c r="J183" s="238">
        <f>SUM(J181:K182)</f>
        <v>12.39</v>
      </c>
      <c r="K183" s="200"/>
    </row>
    <row r="184" spans="1:14" ht="15" customHeight="1" x14ac:dyDescent="0.25">
      <c r="A184" s="4"/>
      <c r="B184" s="4"/>
      <c r="C184" s="4"/>
      <c r="D184" s="4"/>
      <c r="E184" s="4"/>
      <c r="F184" s="4"/>
      <c r="G184" s="4"/>
      <c r="H184" s="4"/>
      <c r="I184" s="4"/>
      <c r="J184" s="4"/>
      <c r="K184" s="4"/>
    </row>
    <row r="185" spans="1:14" ht="15" customHeight="1" x14ac:dyDescent="0.25">
      <c r="A185" s="10" t="s">
        <v>384</v>
      </c>
      <c r="B185" s="10" t="s">
        <v>34</v>
      </c>
      <c r="C185" s="239" t="s">
        <v>6</v>
      </c>
      <c r="D185" s="240"/>
      <c r="E185" s="240"/>
      <c r="F185" s="240"/>
      <c r="G185" s="7" t="s">
        <v>35</v>
      </c>
      <c r="H185" s="7" t="s">
        <v>385</v>
      </c>
      <c r="I185" s="7" t="s">
        <v>386</v>
      </c>
      <c r="J185" s="241" t="s">
        <v>8</v>
      </c>
      <c r="K185" s="242"/>
    </row>
    <row r="186" spans="1:14" ht="30" customHeight="1" x14ac:dyDescent="0.25">
      <c r="A186" s="7" t="s">
        <v>21</v>
      </c>
      <c r="B186" s="7" t="s">
        <v>1714</v>
      </c>
      <c r="C186" s="243" t="str">
        <f>VLOOKUP(B186,S!$A:$D,2,FALSE)</f>
        <v>CARGA MECANIZADA DE ENTULHO EM CAMINHÃO BASCULANTE</v>
      </c>
      <c r="D186" s="243"/>
      <c r="E186" s="243"/>
      <c r="F186" s="244"/>
      <c r="G186" s="7" t="str">
        <f>VLOOKUP(B186,S!$A:$D,3,FALSE)</f>
        <v>M3</v>
      </c>
      <c r="H186" s="21"/>
      <c r="I186" s="21">
        <f>J190</f>
        <v>3.45</v>
      </c>
      <c r="J186" s="245"/>
      <c r="K186" s="246"/>
      <c r="L186" s="21">
        <f>VLOOKUP(B186,S!$A:$D,4,FALSE)</f>
        <v>3.51</v>
      </c>
      <c r="M186" s="7" t="str">
        <f>IF(ROUND((L186-I186),2)=0,"OK, confere com a tabela.",IF(ROUND((L186-I186),2)&lt;0,"ACIMA ("&amp;TEXT(ROUND(I186*100/L186,4),"0,0000")&amp;" %) da tabela.","ABAIXO ("&amp;TEXT(ROUND(I186*100/L186,4),"0,0000")&amp;" %) da tabela."))</f>
        <v>ABAIXO (98,2906 %) da tabela.</v>
      </c>
    </row>
    <row r="187" spans="1:14" ht="15" customHeight="1" x14ac:dyDescent="0.25">
      <c r="A187" s="14" t="s">
        <v>396</v>
      </c>
      <c r="B187" s="14" t="s">
        <v>421</v>
      </c>
      <c r="C187" s="198" t="str">
        <f>VLOOKUP(B187,IF(A187="COMPOSICAO",S!$A:$D,I!$A:$D),2,FALSE)</f>
        <v>CAMINHÃO BASCULANTE 6 M3 (CHP)</v>
      </c>
      <c r="D187" s="198"/>
      <c r="E187" s="198"/>
      <c r="F187" s="198"/>
      <c r="G187" s="14" t="str">
        <f>VLOOKUP(B187,IF(A187="COMPOSICAO",S!$A:$D,I!$A:$D),3,FALSE)</f>
        <v>H</v>
      </c>
      <c r="H187" s="22">
        <f>0.0104</f>
        <v>1.04E-2</v>
      </c>
      <c r="I187" s="15">
        <f>IF(A187="COMPOSICAO",VLOOKUP("TOTAL - "&amp;B187,COMPOSICAO_AUX_1!$A:$J,10,FALSE),VLOOKUP(B187,I!$A:$D,4,FALSE))</f>
        <v>132.52000000000001</v>
      </c>
      <c r="J187" s="238">
        <f>TRUNC(H187*I187,2)</f>
        <v>1.37</v>
      </c>
      <c r="K187" s="200"/>
      <c r="L187" s="4"/>
      <c r="M187" s="4"/>
      <c r="N187" s="4"/>
    </row>
    <row r="188" spans="1:14" ht="15" customHeight="1" x14ac:dyDescent="0.25">
      <c r="A188" s="14" t="s">
        <v>396</v>
      </c>
      <c r="B188" s="14" t="s">
        <v>422</v>
      </c>
      <c r="C188" s="198" t="str">
        <f>VLOOKUP(B188,IF(A188="COMPOSICAO",S!$A:$D,I!$A:$D),2,FALSE)</f>
        <v>CARREGADEIRA DE PNEUS HP 111 (CHP)</v>
      </c>
      <c r="D188" s="198"/>
      <c r="E188" s="198"/>
      <c r="F188" s="198"/>
      <c r="G188" s="14" t="str">
        <f>VLOOKUP(B188,IF(A188="COMPOSICAO",S!$A:$D,I!$A:$D),3,FALSE)</f>
        <v>H</v>
      </c>
      <c r="H188" s="22">
        <f>0.0104</f>
        <v>1.04E-2</v>
      </c>
      <c r="I188" s="15">
        <f>IF(A188="COMPOSICAO",VLOOKUP("TOTAL - "&amp;B188,COMPOSICAO_AUX_1!$A:$J,10,FALSE),VLOOKUP(B188,I!$A:$D,4,FALSE))</f>
        <v>170.74</v>
      </c>
      <c r="J188" s="238">
        <f>TRUNC(H188*I188,2)</f>
        <v>1.77</v>
      </c>
      <c r="K188" s="200"/>
      <c r="L188" s="4"/>
      <c r="M188" s="4"/>
      <c r="N188" s="4"/>
    </row>
    <row r="189" spans="1:14" ht="15" customHeight="1" x14ac:dyDescent="0.25">
      <c r="A189" s="14" t="s">
        <v>391</v>
      </c>
      <c r="B189" s="20">
        <v>88316</v>
      </c>
      <c r="C189" s="198" t="str">
        <f>VLOOKUP(B189,IF(A189="COMPOSICAO",S!$A:$D,I!$A:$D),2,FALSE)</f>
        <v>SERVENTE COM ENCARGOS COMPLEMENTARES</v>
      </c>
      <c r="D189" s="198"/>
      <c r="E189" s="198"/>
      <c r="F189" s="198"/>
      <c r="G189" s="14" t="str">
        <f>VLOOKUP(B189,IF(A189="COMPOSICAO",S!$A:$D,I!$A:$D),3,FALSE)</f>
        <v>H</v>
      </c>
      <c r="H189" s="22">
        <f>0.0208</f>
        <v>2.0799999999999999E-2</v>
      </c>
      <c r="I189" s="15">
        <f>IF(A189="COMPOSICAO",VLOOKUP("TOTAL - "&amp;B189,COMPOSICAO_AUX_1!$A:$J,10,FALSE),VLOOKUP(B189,I!$A:$D,4,FALSE))</f>
        <v>15.35</v>
      </c>
      <c r="J189" s="238">
        <f>TRUNC(H189*I189,2)</f>
        <v>0.31</v>
      </c>
      <c r="K189" s="200"/>
      <c r="L189" s="4"/>
      <c r="M189" s="4"/>
      <c r="N189" s="4"/>
    </row>
    <row r="190" spans="1:14" ht="15" customHeight="1" x14ac:dyDescent="0.25">
      <c r="A190" s="23" t="s">
        <v>392</v>
      </c>
      <c r="B190" s="24"/>
      <c r="C190" s="24"/>
      <c r="D190" s="24"/>
      <c r="E190" s="24"/>
      <c r="F190" s="24"/>
      <c r="G190" s="25"/>
      <c r="H190" s="26"/>
      <c r="I190" s="27"/>
      <c r="J190" s="238">
        <f>SUM(J186:K189)</f>
        <v>3.45</v>
      </c>
      <c r="K190" s="200"/>
    </row>
    <row r="191" spans="1:14" ht="15" customHeight="1" x14ac:dyDescent="0.25">
      <c r="A191" s="23" t="str">
        <f>"TAXA DE BDI ("&amp;BDI&amp;" %)"</f>
        <v>TAXA DE BDI (20,92 %)</v>
      </c>
      <c r="B191" s="24"/>
      <c r="C191" s="24"/>
      <c r="D191" s="24"/>
      <c r="E191" s="24"/>
      <c r="F191" s="24"/>
      <c r="G191" s="25"/>
      <c r="H191" s="26"/>
      <c r="I191" s="27"/>
      <c r="J191" s="238">
        <f>ROUND(J190*(BDI/100),2)</f>
        <v>0.72</v>
      </c>
      <c r="K191" s="200"/>
    </row>
    <row r="192" spans="1:14" ht="15" customHeight="1" x14ac:dyDescent="0.25">
      <c r="A192" s="23" t="s">
        <v>1755</v>
      </c>
      <c r="B192" s="24"/>
      <c r="C192" s="24"/>
      <c r="D192" s="24"/>
      <c r="E192" s="24"/>
      <c r="F192" s="24"/>
      <c r="G192" s="25"/>
      <c r="H192" s="26"/>
      <c r="I192" s="27"/>
      <c r="J192" s="238">
        <f>SUM(J190:K191)</f>
        <v>4.17</v>
      </c>
      <c r="K192" s="200"/>
    </row>
    <row r="193" spans="1:14" ht="15" customHeight="1" x14ac:dyDescent="0.25">
      <c r="A193" s="4"/>
      <c r="B193" s="4"/>
      <c r="C193" s="4"/>
      <c r="D193" s="4"/>
      <c r="E193" s="4"/>
      <c r="F193" s="4"/>
      <c r="G193" s="4"/>
      <c r="H193" s="4"/>
      <c r="I193" s="4"/>
      <c r="J193" s="4"/>
      <c r="K193" s="4"/>
    </row>
    <row r="194" spans="1:14" ht="15" customHeight="1" x14ac:dyDescent="0.25">
      <c r="A194" s="10" t="s">
        <v>384</v>
      </c>
      <c r="B194" s="10" t="s">
        <v>34</v>
      </c>
      <c r="C194" s="239" t="s">
        <v>6</v>
      </c>
      <c r="D194" s="240"/>
      <c r="E194" s="240"/>
      <c r="F194" s="240"/>
      <c r="G194" s="7" t="s">
        <v>35</v>
      </c>
      <c r="H194" s="7" t="s">
        <v>385</v>
      </c>
      <c r="I194" s="7" t="s">
        <v>386</v>
      </c>
      <c r="J194" s="241" t="s">
        <v>8</v>
      </c>
      <c r="K194" s="242"/>
    </row>
    <row r="195" spans="1:14" ht="30" customHeight="1" x14ac:dyDescent="0.25">
      <c r="A195" s="7" t="s">
        <v>423</v>
      </c>
      <c r="B195" s="28">
        <v>93358</v>
      </c>
      <c r="C195" s="243" t="str">
        <f>VLOOKUP(B195,S!$A:$D,2,FALSE)</f>
        <v>ESCAVAÇÃO MANUAL DE VALA COM PROFUNDIDADE MENOR OU IGUAL A 1,30 M. AF_02/2021</v>
      </c>
      <c r="D195" s="243"/>
      <c r="E195" s="243"/>
      <c r="F195" s="244"/>
      <c r="G195" s="7" t="str">
        <f>VLOOKUP(B195,S!$A:$D,3,FALSE)</f>
        <v>M3</v>
      </c>
      <c r="H195" s="21"/>
      <c r="I195" s="21">
        <f>J197</f>
        <v>60.72</v>
      </c>
      <c r="J195" s="245"/>
      <c r="K195" s="246"/>
      <c r="L195" s="21">
        <f>VLOOKUP(B195,S!$A:$D,4,FALSE)</f>
        <v>60.72</v>
      </c>
      <c r="M195" s="7" t="str">
        <f>IF(ROUND((L195-I195),2)=0,"OK, confere com a tabela.",IF(ROUND((L195-I195),2)&lt;0,"ACIMA ("&amp;TEXT(ROUND(I195*100/L195,4),"0,0000")&amp;" %) da tabela.","ABAIXO ("&amp;TEXT(ROUND(I195*100/L195,4),"0,0000")&amp;" %) da tabela."))</f>
        <v>OK, confere com a tabela.</v>
      </c>
    </row>
    <row r="196" spans="1:14" ht="15" customHeight="1" x14ac:dyDescent="0.25">
      <c r="A196" s="14" t="s">
        <v>391</v>
      </c>
      <c r="B196" s="20">
        <v>88316</v>
      </c>
      <c r="C196" s="198" t="str">
        <f>VLOOKUP(B196,IF(A196="COMPOSICAO",S!$A:$D,I!$A:$D),2,FALSE)</f>
        <v>SERVENTE COM ENCARGOS COMPLEMENTARES</v>
      </c>
      <c r="D196" s="198"/>
      <c r="E196" s="198"/>
      <c r="F196" s="198"/>
      <c r="G196" s="14" t="str">
        <f>VLOOKUP(B196,IF(A196="COMPOSICAO",S!$A:$D,I!$A:$D),3,FALSE)</f>
        <v>H</v>
      </c>
      <c r="H196" s="22">
        <f>3.956</f>
        <v>3.956</v>
      </c>
      <c r="I196" s="15">
        <f>IF(A196="COMPOSICAO",VLOOKUP("TOTAL - "&amp;B196,COMPOSICAO_AUX_1!$A:$J,10,FALSE),VLOOKUP(B196,I!$A:$D,4,FALSE))</f>
        <v>15.35</v>
      </c>
      <c r="J196" s="238">
        <f>TRUNC(H196*I196,2)</f>
        <v>60.72</v>
      </c>
      <c r="K196" s="200"/>
      <c r="L196" s="4"/>
      <c r="M196" s="4"/>
      <c r="N196" s="4"/>
    </row>
    <row r="197" spans="1:14" ht="15" customHeight="1" x14ac:dyDescent="0.25">
      <c r="A197" s="23" t="s">
        <v>392</v>
      </c>
      <c r="B197" s="24"/>
      <c r="C197" s="24"/>
      <c r="D197" s="24"/>
      <c r="E197" s="24"/>
      <c r="F197" s="24"/>
      <c r="G197" s="25"/>
      <c r="H197" s="26"/>
      <c r="I197" s="27"/>
      <c r="J197" s="238">
        <f>SUM(J195:K196)</f>
        <v>60.72</v>
      </c>
      <c r="K197" s="200"/>
    </row>
    <row r="198" spans="1:14" ht="15" customHeight="1" x14ac:dyDescent="0.25">
      <c r="A198" s="23" t="str">
        <f>"TAXA DE BDI ("&amp;BDI&amp;" %)"</f>
        <v>TAXA DE BDI (20,92 %)</v>
      </c>
      <c r="B198" s="24"/>
      <c r="C198" s="24"/>
      <c r="D198" s="24"/>
      <c r="E198" s="24"/>
      <c r="F198" s="24"/>
      <c r="G198" s="25"/>
      <c r="H198" s="26"/>
      <c r="I198" s="27"/>
      <c r="J198" s="238">
        <f>ROUND(J197*(BDI/100),2)</f>
        <v>12.7</v>
      </c>
      <c r="K198" s="200"/>
    </row>
    <row r="199" spans="1:14" ht="15" customHeight="1" x14ac:dyDescent="0.25">
      <c r="A199" s="23" t="s">
        <v>424</v>
      </c>
      <c r="B199" s="24"/>
      <c r="C199" s="24"/>
      <c r="D199" s="24"/>
      <c r="E199" s="24"/>
      <c r="F199" s="24"/>
      <c r="G199" s="25"/>
      <c r="H199" s="26"/>
      <c r="I199" s="27"/>
      <c r="J199" s="238">
        <f>SUM(J197:K198)</f>
        <v>73.42</v>
      </c>
      <c r="K199" s="200"/>
    </row>
    <row r="200" spans="1:14" ht="15" customHeight="1" x14ac:dyDescent="0.25">
      <c r="A200" s="4"/>
      <c r="B200" s="4"/>
      <c r="C200" s="4"/>
      <c r="D200" s="4"/>
      <c r="E200" s="4"/>
      <c r="F200" s="4"/>
      <c r="G200" s="4"/>
      <c r="H200" s="4"/>
      <c r="I200" s="4"/>
      <c r="J200" s="4"/>
      <c r="K200" s="4"/>
    </row>
    <row r="201" spans="1:14" ht="15" customHeight="1" x14ac:dyDescent="0.25">
      <c r="A201" s="10" t="s">
        <v>384</v>
      </c>
      <c r="B201" s="10" t="s">
        <v>34</v>
      </c>
      <c r="C201" s="239" t="s">
        <v>6</v>
      </c>
      <c r="D201" s="240"/>
      <c r="E201" s="240"/>
      <c r="F201" s="240"/>
      <c r="G201" s="7" t="s">
        <v>35</v>
      </c>
      <c r="H201" s="7" t="s">
        <v>385</v>
      </c>
      <c r="I201" s="7" t="s">
        <v>386</v>
      </c>
      <c r="J201" s="241" t="s">
        <v>8</v>
      </c>
      <c r="K201" s="242"/>
    </row>
    <row r="202" spans="1:14" ht="30" customHeight="1" x14ac:dyDescent="0.25">
      <c r="A202" s="7" t="s">
        <v>21</v>
      </c>
      <c r="B202" s="7" t="s">
        <v>1715</v>
      </c>
      <c r="C202" s="243" t="str">
        <f>VLOOKUP(B202,S!$A:$D,2,FALSE)</f>
        <v>APILOAMENTO DE PISO OU FUNDO DE VALAS C/MAÇO DE 30 A 60 KG</v>
      </c>
      <c r="D202" s="243"/>
      <c r="E202" s="243"/>
      <c r="F202" s="244"/>
      <c r="G202" s="7" t="str">
        <f>VLOOKUP(B202,S!$A:$D,3,FALSE)</f>
        <v>M2</v>
      </c>
      <c r="H202" s="21"/>
      <c r="I202" s="21">
        <f>J204</f>
        <v>26.09</v>
      </c>
      <c r="J202" s="245"/>
      <c r="K202" s="246"/>
      <c r="L202" s="21">
        <f>VLOOKUP(B202,S!$A:$D,4,FALSE)</f>
        <v>29.14</v>
      </c>
      <c r="M202" s="7" t="str">
        <f>IF(ROUND((L202-I202),2)=0,"OK, confere com a tabela.",IF(ROUND((L202-I202),2)&lt;0,"ACIMA ("&amp;TEXT(ROUND(I202*100/L202,4),"0,0000")&amp;" %) da tabela.","ABAIXO ("&amp;TEXT(ROUND(I202*100/L202,4),"0,0000")&amp;" %) da tabela."))</f>
        <v>ABAIXO (89,5333 %) da tabela.</v>
      </c>
    </row>
    <row r="203" spans="1:14" ht="15" customHeight="1" x14ac:dyDescent="0.25">
      <c r="A203" s="14" t="s">
        <v>391</v>
      </c>
      <c r="B203" s="20">
        <v>88316</v>
      </c>
      <c r="C203" s="198" t="str">
        <f>VLOOKUP(B203,IF(A203="COMPOSICAO",S!$A:$D,I!$A:$D),2,FALSE)</f>
        <v>SERVENTE COM ENCARGOS COMPLEMENTARES</v>
      </c>
      <c r="D203" s="198"/>
      <c r="E203" s="198"/>
      <c r="F203" s="198"/>
      <c r="G203" s="14" t="str">
        <f>VLOOKUP(B203,IF(A203="COMPOSICAO",S!$A:$D,I!$A:$D),3,FALSE)</f>
        <v>H</v>
      </c>
      <c r="H203" s="22">
        <f>1.7</f>
        <v>1.7</v>
      </c>
      <c r="I203" s="15">
        <f>IF(A203="COMPOSICAO",VLOOKUP("TOTAL - "&amp;B203,COMPOSICAO_AUX_1!$A:$J,10,FALSE),VLOOKUP(B203,I!$A:$D,4,FALSE))</f>
        <v>15.35</v>
      </c>
      <c r="J203" s="238">
        <f>TRUNC(H203*I203,2)</f>
        <v>26.09</v>
      </c>
      <c r="K203" s="200"/>
      <c r="L203" s="4"/>
      <c r="M203" s="4"/>
      <c r="N203" s="4"/>
    </row>
    <row r="204" spans="1:14" ht="15" customHeight="1" x14ac:dyDescent="0.25">
      <c r="A204" s="23" t="s">
        <v>392</v>
      </c>
      <c r="B204" s="24"/>
      <c r="C204" s="24"/>
      <c r="D204" s="24"/>
      <c r="E204" s="24"/>
      <c r="F204" s="24"/>
      <c r="G204" s="25"/>
      <c r="H204" s="26"/>
      <c r="I204" s="27"/>
      <c r="J204" s="238">
        <f>SUM(J202:K203)</f>
        <v>26.09</v>
      </c>
      <c r="K204" s="200"/>
    </row>
    <row r="205" spans="1:14" ht="15" customHeight="1" x14ac:dyDescent="0.25">
      <c r="A205" s="23" t="str">
        <f>"TAXA DE BDI ("&amp;BDI&amp;" %)"</f>
        <v>TAXA DE BDI (20,92 %)</v>
      </c>
      <c r="B205" s="24"/>
      <c r="C205" s="24"/>
      <c r="D205" s="24"/>
      <c r="E205" s="24"/>
      <c r="F205" s="24"/>
      <c r="G205" s="25"/>
      <c r="H205" s="26"/>
      <c r="I205" s="27"/>
      <c r="J205" s="238">
        <f>ROUND(J204*(BDI/100),2)</f>
        <v>5.46</v>
      </c>
      <c r="K205" s="200"/>
    </row>
    <row r="206" spans="1:14" ht="15" customHeight="1" x14ac:dyDescent="0.25">
      <c r="A206" s="23" t="s">
        <v>1756</v>
      </c>
      <c r="B206" s="24"/>
      <c r="C206" s="24"/>
      <c r="D206" s="24"/>
      <c r="E206" s="24"/>
      <c r="F206" s="24"/>
      <c r="G206" s="25"/>
      <c r="H206" s="26"/>
      <c r="I206" s="27"/>
      <c r="J206" s="238">
        <f>SUM(J204:K205)</f>
        <v>31.55</v>
      </c>
      <c r="K206" s="200"/>
    </row>
    <row r="207" spans="1:14" ht="15" customHeight="1" x14ac:dyDescent="0.25">
      <c r="A207" s="4"/>
      <c r="B207" s="4"/>
      <c r="C207" s="4"/>
      <c r="D207" s="4"/>
      <c r="E207" s="4"/>
      <c r="F207" s="4"/>
      <c r="G207" s="4"/>
      <c r="H207" s="4"/>
      <c r="I207" s="4"/>
      <c r="J207" s="4"/>
      <c r="K207" s="4"/>
    </row>
    <row r="208" spans="1:14" ht="15" customHeight="1" x14ac:dyDescent="0.25">
      <c r="A208" s="10" t="s">
        <v>384</v>
      </c>
      <c r="B208" s="10" t="s">
        <v>34</v>
      </c>
      <c r="C208" s="239" t="s">
        <v>6</v>
      </c>
      <c r="D208" s="240"/>
      <c r="E208" s="240"/>
      <c r="F208" s="240"/>
      <c r="G208" s="7" t="s">
        <v>35</v>
      </c>
      <c r="H208" s="7" t="s">
        <v>385</v>
      </c>
      <c r="I208" s="7" t="s">
        <v>386</v>
      </c>
      <c r="J208" s="241" t="s">
        <v>8</v>
      </c>
      <c r="K208" s="242"/>
    </row>
    <row r="209" spans="1:14" ht="30" customHeight="1" x14ac:dyDescent="0.25">
      <c r="A209" s="7" t="s">
        <v>423</v>
      </c>
      <c r="B209" s="28">
        <v>96995</v>
      </c>
      <c r="C209" s="243" t="str">
        <f>VLOOKUP(B209,S!$A:$D,2,FALSE)</f>
        <v>REATERRO MANUAL APILOADO COM SOQUETE. AF_10/2017</v>
      </c>
      <c r="D209" s="243"/>
      <c r="E209" s="243"/>
      <c r="F209" s="244"/>
      <c r="G209" s="7" t="str">
        <f>VLOOKUP(B209,S!$A:$D,3,FALSE)</f>
        <v>M3</v>
      </c>
      <c r="H209" s="21"/>
      <c r="I209" s="21">
        <f>J211</f>
        <v>36.81</v>
      </c>
      <c r="J209" s="245"/>
      <c r="K209" s="246"/>
      <c r="L209" s="21">
        <f>VLOOKUP(B209,S!$A:$D,4,FALSE)</f>
        <v>36.81</v>
      </c>
      <c r="M209" s="7" t="str">
        <f>IF(ROUND((L209-I209),2)=0,"OK, confere com a tabela.",IF(ROUND((L209-I209),2)&lt;0,"ACIMA ("&amp;TEXT(ROUND(I209*100/L209,4),"0,0000")&amp;" %) da tabela.","ABAIXO ("&amp;TEXT(ROUND(I209*100/L209,4),"0,0000")&amp;" %) da tabela."))</f>
        <v>OK, confere com a tabela.</v>
      </c>
    </row>
    <row r="210" spans="1:14" ht="15" customHeight="1" x14ac:dyDescent="0.25">
      <c r="A210" s="14" t="s">
        <v>391</v>
      </c>
      <c r="B210" s="20">
        <v>88316</v>
      </c>
      <c r="C210" s="198" t="str">
        <f>VLOOKUP(B210,IF(A210="COMPOSICAO",S!$A:$D,I!$A:$D),2,FALSE)</f>
        <v>SERVENTE COM ENCARGOS COMPLEMENTARES</v>
      </c>
      <c r="D210" s="198"/>
      <c r="E210" s="198"/>
      <c r="F210" s="198"/>
      <c r="G210" s="14" t="str">
        <f>VLOOKUP(B210,IF(A210="COMPOSICAO",S!$A:$D,I!$A:$D),3,FALSE)</f>
        <v>H</v>
      </c>
      <c r="H210" s="22">
        <f>2.3986</f>
        <v>2.3986000000000001</v>
      </c>
      <c r="I210" s="15">
        <f>IF(A210="COMPOSICAO",VLOOKUP("TOTAL - "&amp;B210,COMPOSICAO_AUX_1!$A:$J,10,FALSE),VLOOKUP(B210,I!$A:$D,4,FALSE))</f>
        <v>15.35</v>
      </c>
      <c r="J210" s="238">
        <f>TRUNC(H210*I210,2)</f>
        <v>36.81</v>
      </c>
      <c r="K210" s="200"/>
      <c r="L210" s="4"/>
      <c r="M210" s="4"/>
      <c r="N210" s="4"/>
    </row>
    <row r="211" spans="1:14" ht="15" customHeight="1" x14ac:dyDescent="0.25">
      <c r="A211" s="23" t="s">
        <v>392</v>
      </c>
      <c r="B211" s="24"/>
      <c r="C211" s="24"/>
      <c r="D211" s="24"/>
      <c r="E211" s="24"/>
      <c r="F211" s="24"/>
      <c r="G211" s="25"/>
      <c r="H211" s="26"/>
      <c r="I211" s="27"/>
      <c r="J211" s="238">
        <f>SUM(J209:K210)</f>
        <v>36.81</v>
      </c>
      <c r="K211" s="200"/>
    </row>
    <row r="212" spans="1:14" ht="15" customHeight="1" x14ac:dyDescent="0.25">
      <c r="A212" s="23" t="str">
        <f>"TAXA DE BDI ("&amp;BDI&amp;" %)"</f>
        <v>TAXA DE BDI (20,92 %)</v>
      </c>
      <c r="B212" s="24"/>
      <c r="C212" s="24"/>
      <c r="D212" s="24"/>
      <c r="E212" s="24"/>
      <c r="F212" s="24"/>
      <c r="G212" s="25"/>
      <c r="H212" s="26"/>
      <c r="I212" s="27"/>
      <c r="J212" s="238">
        <f>ROUND(J211*(BDI/100),2)</f>
        <v>7.7</v>
      </c>
      <c r="K212" s="200"/>
    </row>
    <row r="213" spans="1:14" ht="15" customHeight="1" x14ac:dyDescent="0.25">
      <c r="A213" s="23" t="s">
        <v>425</v>
      </c>
      <c r="B213" s="24"/>
      <c r="C213" s="24"/>
      <c r="D213" s="24"/>
      <c r="E213" s="24"/>
      <c r="F213" s="24"/>
      <c r="G213" s="25"/>
      <c r="H213" s="26"/>
      <c r="I213" s="27"/>
      <c r="J213" s="238">
        <f>SUM(J211:K212)</f>
        <v>44.510000000000005</v>
      </c>
      <c r="K213" s="200"/>
    </row>
    <row r="214" spans="1:14" ht="15" customHeight="1" x14ac:dyDescent="0.25">
      <c r="A214" s="4"/>
      <c r="B214" s="4"/>
      <c r="C214" s="4"/>
      <c r="D214" s="4"/>
      <c r="E214" s="4"/>
      <c r="F214" s="4"/>
      <c r="G214" s="4"/>
      <c r="H214" s="4"/>
      <c r="I214" s="4"/>
      <c r="J214" s="4"/>
      <c r="K214" s="4"/>
    </row>
    <row r="215" spans="1:14" ht="15" customHeight="1" x14ac:dyDescent="0.25">
      <c r="A215" s="10" t="s">
        <v>384</v>
      </c>
      <c r="B215" s="10" t="s">
        <v>34</v>
      </c>
      <c r="C215" s="239" t="s">
        <v>6</v>
      </c>
      <c r="D215" s="240"/>
      <c r="E215" s="240"/>
      <c r="F215" s="240"/>
      <c r="G215" s="7" t="s">
        <v>35</v>
      </c>
      <c r="H215" s="7" t="s">
        <v>385</v>
      </c>
      <c r="I215" s="7" t="s">
        <v>386</v>
      </c>
      <c r="J215" s="241" t="s">
        <v>8</v>
      </c>
      <c r="K215" s="242"/>
    </row>
    <row r="216" spans="1:14" ht="45" customHeight="1" x14ac:dyDescent="0.25">
      <c r="A216" s="7" t="s">
        <v>426</v>
      </c>
      <c r="B216" s="28">
        <v>96617</v>
      </c>
      <c r="C216" s="243" t="str">
        <f>VLOOKUP(B216,S!$A:$D,2,FALSE)</f>
        <v>LASTRO DE CONCRETO MAGRO, APLICADO EM BLOCOS DE COROAMENTO OU SAPATAS, ESPESSURA DE 3 CM. AF_08/2017</v>
      </c>
      <c r="D216" s="243"/>
      <c r="E216" s="243"/>
      <c r="F216" s="244"/>
      <c r="G216" s="7" t="str">
        <f>VLOOKUP(B216,S!$A:$D,3,FALSE)</f>
        <v>M2</v>
      </c>
      <c r="H216" s="21"/>
      <c r="I216" s="21">
        <f>J220</f>
        <v>14.309999999999999</v>
      </c>
      <c r="J216" s="245"/>
      <c r="K216" s="246"/>
      <c r="L216" s="21">
        <f>VLOOKUP(B216,S!$A:$D,4,FALSE)</f>
        <v>14.31</v>
      </c>
      <c r="M216" s="7" t="str">
        <f>IF(ROUND((L216-I216),2)=0,"OK, confere com a tabela.",IF(ROUND((L216-I216),2)&lt;0,"ACIMA ("&amp;TEXT(ROUND(I216*100/L216,4),"0,0000")&amp;" %) da tabela.","ABAIXO ("&amp;TEXT(ROUND(I216*100/L216,4),"0,0000")&amp;" %) da tabela."))</f>
        <v>OK, confere com a tabela.</v>
      </c>
    </row>
    <row r="217" spans="1:14" ht="15" customHeight="1" x14ac:dyDescent="0.25">
      <c r="A217" s="14" t="s">
        <v>391</v>
      </c>
      <c r="B217" s="20">
        <v>88309</v>
      </c>
      <c r="C217" s="198" t="str">
        <f>VLOOKUP(B217,IF(A217="COMPOSICAO",S!$A:$D,I!$A:$D),2,FALSE)</f>
        <v>PEDREIRO COM ENCARGOS COMPLEMENTARES</v>
      </c>
      <c r="D217" s="198"/>
      <c r="E217" s="198"/>
      <c r="F217" s="198"/>
      <c r="G217" s="14" t="str">
        <f>VLOOKUP(B217,IF(A217="COMPOSICAO",S!$A:$D,I!$A:$D),3,FALSE)</f>
        <v>H</v>
      </c>
      <c r="H217" s="22">
        <f>0.1863</f>
        <v>0.18629999999999999</v>
      </c>
      <c r="I217" s="15">
        <f>IF(A217="COMPOSICAO",VLOOKUP("TOTAL - "&amp;B217,COMPOSICAO_AUX_1!$A:$J,10,FALSE),VLOOKUP(B217,I!$A:$D,4,FALSE))</f>
        <v>19.849999999999994</v>
      </c>
      <c r="J217" s="238">
        <f>TRUNC(H217*I217,2)</f>
        <v>3.69</v>
      </c>
      <c r="K217" s="200"/>
      <c r="L217" s="4"/>
      <c r="M217" s="4"/>
      <c r="N217" s="4"/>
    </row>
    <row r="218" spans="1:14" ht="15" customHeight="1" x14ac:dyDescent="0.25">
      <c r="A218" s="14" t="s">
        <v>391</v>
      </c>
      <c r="B218" s="20">
        <v>88316</v>
      </c>
      <c r="C218" s="198" t="str">
        <f>VLOOKUP(B218,IF(A218="COMPOSICAO",S!$A:$D,I!$A:$D),2,FALSE)</f>
        <v>SERVENTE COM ENCARGOS COMPLEMENTARES</v>
      </c>
      <c r="D218" s="198"/>
      <c r="E218" s="198"/>
      <c r="F218" s="198"/>
      <c r="G218" s="14" t="str">
        <f>VLOOKUP(B218,IF(A218="COMPOSICAO",S!$A:$D,I!$A:$D),3,FALSE)</f>
        <v>H</v>
      </c>
      <c r="H218" s="22">
        <f>0.0508</f>
        <v>5.0799999999999998E-2</v>
      </c>
      <c r="I218" s="15">
        <f>IF(A218="COMPOSICAO",VLOOKUP("TOTAL - "&amp;B218,COMPOSICAO_AUX_1!$A:$J,10,FALSE),VLOOKUP(B218,I!$A:$D,4,FALSE))</f>
        <v>15.35</v>
      </c>
      <c r="J218" s="238">
        <f>TRUNC(H218*I218,2)</f>
        <v>0.77</v>
      </c>
      <c r="K218" s="200"/>
      <c r="L218" s="4"/>
      <c r="M218" s="4"/>
      <c r="N218" s="4"/>
    </row>
    <row r="219" spans="1:14" ht="45" customHeight="1" x14ac:dyDescent="0.25">
      <c r="A219" s="14" t="s">
        <v>391</v>
      </c>
      <c r="B219" s="20">
        <v>94968</v>
      </c>
      <c r="C219" s="198" t="str">
        <f>VLOOKUP(B219,IF(A219="COMPOSICAO",S!$A:$D,I!$A:$D),2,FALSE)</f>
        <v>CONCRETO MAGRO PARA LASTRO, TRAÇO 1:4,5:4,5 (CIMENTO/ AREIA MÉDIA/ BRITA 1)  - PREPARO MECÂNICO COM BETONEIRA 600 L. AF_07/2016</v>
      </c>
      <c r="D219" s="198"/>
      <c r="E219" s="198"/>
      <c r="F219" s="198"/>
      <c r="G219" s="14" t="str">
        <f>VLOOKUP(B219,IF(A219="COMPOSICAO",S!$A:$D,I!$A:$D),3,FALSE)</f>
        <v>M3</v>
      </c>
      <c r="H219" s="22">
        <f>0.0339</f>
        <v>3.39E-2</v>
      </c>
      <c r="I219" s="15">
        <f>IF(A219="COMPOSICAO",VLOOKUP("TOTAL - "&amp;B219,COMPOSICAO_AUX_1!$A:$J,10,FALSE),VLOOKUP(B219,I!$A:$D,4,FALSE))</f>
        <v>290.73999999999995</v>
      </c>
      <c r="J219" s="238">
        <f>TRUNC(H219*I219,2)</f>
        <v>9.85</v>
      </c>
      <c r="K219" s="200"/>
      <c r="L219" s="4"/>
      <c r="M219" s="4"/>
      <c r="N219" s="4"/>
    </row>
    <row r="220" spans="1:14" ht="15" customHeight="1" x14ac:dyDescent="0.25">
      <c r="A220" s="23" t="s">
        <v>392</v>
      </c>
      <c r="B220" s="24"/>
      <c r="C220" s="24"/>
      <c r="D220" s="24"/>
      <c r="E220" s="24"/>
      <c r="F220" s="24"/>
      <c r="G220" s="25"/>
      <c r="H220" s="26"/>
      <c r="I220" s="27"/>
      <c r="J220" s="238">
        <f>SUM(J216:K219)</f>
        <v>14.309999999999999</v>
      </c>
      <c r="K220" s="200"/>
    </row>
    <row r="221" spans="1:14" ht="15" customHeight="1" x14ac:dyDescent="0.25">
      <c r="A221" s="23" t="str">
        <f>"TAXA DE BDI ("&amp;BDI&amp;" %)"</f>
        <v>TAXA DE BDI (20,92 %)</v>
      </c>
      <c r="B221" s="24"/>
      <c r="C221" s="24"/>
      <c r="D221" s="24"/>
      <c r="E221" s="24"/>
      <c r="F221" s="24"/>
      <c r="G221" s="25"/>
      <c r="H221" s="26"/>
      <c r="I221" s="27"/>
      <c r="J221" s="238">
        <f>ROUND(J220*(BDI/100),2)</f>
        <v>2.99</v>
      </c>
      <c r="K221" s="200"/>
    </row>
    <row r="222" spans="1:14" ht="15" customHeight="1" x14ac:dyDescent="0.25">
      <c r="A222" s="23" t="s">
        <v>427</v>
      </c>
      <c r="B222" s="24"/>
      <c r="C222" s="24"/>
      <c r="D222" s="24"/>
      <c r="E222" s="24"/>
      <c r="F222" s="24"/>
      <c r="G222" s="25"/>
      <c r="H222" s="26"/>
      <c r="I222" s="27"/>
      <c r="J222" s="238">
        <f>SUM(J220:K221)</f>
        <v>17.299999999999997</v>
      </c>
      <c r="K222" s="200"/>
    </row>
    <row r="223" spans="1:14" ht="15" customHeight="1" x14ac:dyDescent="0.25">
      <c r="A223" s="4"/>
      <c r="B223" s="4"/>
      <c r="C223" s="4"/>
      <c r="D223" s="4"/>
      <c r="E223" s="4"/>
      <c r="F223" s="4"/>
      <c r="G223" s="4"/>
      <c r="H223" s="4"/>
      <c r="I223" s="4"/>
      <c r="J223" s="4"/>
      <c r="K223" s="4"/>
    </row>
    <row r="224" spans="1:14" ht="15" customHeight="1" x14ac:dyDescent="0.25">
      <c r="A224" s="10" t="s">
        <v>384</v>
      </c>
      <c r="B224" s="10" t="s">
        <v>34</v>
      </c>
      <c r="C224" s="239" t="s">
        <v>6</v>
      </c>
      <c r="D224" s="240"/>
      <c r="E224" s="240"/>
      <c r="F224" s="240"/>
      <c r="G224" s="7" t="s">
        <v>35</v>
      </c>
      <c r="H224" s="7" t="s">
        <v>385</v>
      </c>
      <c r="I224" s="7" t="s">
        <v>386</v>
      </c>
      <c r="J224" s="241" t="s">
        <v>8</v>
      </c>
      <c r="K224" s="242"/>
    </row>
    <row r="225" spans="1:14" ht="15" customHeight="1" x14ac:dyDescent="0.25">
      <c r="A225" s="7" t="s">
        <v>21</v>
      </c>
      <c r="B225" s="7" t="s">
        <v>1716</v>
      </c>
      <c r="C225" s="243" t="str">
        <f>VLOOKUP(B225,S!$A:$D,2,FALSE)</f>
        <v>ALVENARIA DE EMBASAMENTO DE PEDRA ARGAMASSADA</v>
      </c>
      <c r="D225" s="243"/>
      <c r="E225" s="243"/>
      <c r="F225" s="244"/>
      <c r="G225" s="7" t="str">
        <f>VLOOKUP(B225,S!$A:$D,3,FALSE)</f>
        <v>M3</v>
      </c>
      <c r="H225" s="21"/>
      <c r="I225" s="21">
        <f>J231</f>
        <v>415.85</v>
      </c>
      <c r="J225" s="245"/>
      <c r="K225" s="246"/>
      <c r="L225" s="21">
        <f>VLOOKUP(B225,S!$A:$D,4,FALSE)</f>
        <v>451.89</v>
      </c>
      <c r="M225" s="7" t="str">
        <f>IF(ROUND((L225-I225),2)=0,"OK, confere com a tabela.",IF(ROUND((L225-I225),2)&lt;0,"ACIMA ("&amp;TEXT(ROUND(I225*100/L225,4),"0,0000")&amp;" %) da tabela.","ABAIXO ("&amp;TEXT(ROUND(I225*100/L225,4),"0,0000")&amp;" %) da tabela."))</f>
        <v>ABAIXO (92,0246 %) da tabela.</v>
      </c>
    </row>
    <row r="226" spans="1:14" ht="15" customHeight="1" x14ac:dyDescent="0.25">
      <c r="A226" s="14" t="s">
        <v>391</v>
      </c>
      <c r="B226" s="20">
        <v>88309</v>
      </c>
      <c r="C226" s="198" t="str">
        <f>VLOOKUP(B226,IF(A226="COMPOSICAO",S!$A:$D,I!$A:$D),2,FALSE)</f>
        <v>PEDREIRO COM ENCARGOS COMPLEMENTARES</v>
      </c>
      <c r="D226" s="198"/>
      <c r="E226" s="198"/>
      <c r="F226" s="198"/>
      <c r="G226" s="14" t="str">
        <f>VLOOKUP(B226,IF(A226="COMPOSICAO",S!$A:$D,I!$A:$D),3,FALSE)</f>
        <v>H</v>
      </c>
      <c r="H226" s="22">
        <f>6</f>
        <v>6</v>
      </c>
      <c r="I226" s="15">
        <f>IF(A226="COMPOSICAO",VLOOKUP("TOTAL - "&amp;B226,COMPOSICAO_AUX_1!$A:$J,10,FALSE),VLOOKUP(B226,I!$A:$D,4,FALSE))</f>
        <v>19.849999999999994</v>
      </c>
      <c r="J226" s="238">
        <f>TRUNC(H226*I226,2)</f>
        <v>119.1</v>
      </c>
      <c r="K226" s="200"/>
      <c r="L226" s="4"/>
      <c r="M226" s="4"/>
      <c r="N226" s="4"/>
    </row>
    <row r="227" spans="1:14" ht="15" customHeight="1" x14ac:dyDescent="0.25">
      <c r="A227" s="14" t="s">
        <v>391</v>
      </c>
      <c r="B227" s="20">
        <v>88316</v>
      </c>
      <c r="C227" s="198" t="str">
        <f>VLOOKUP(B227,IF(A227="COMPOSICAO",S!$A:$D,I!$A:$D),2,FALSE)</f>
        <v>SERVENTE COM ENCARGOS COMPLEMENTARES</v>
      </c>
      <c r="D227" s="198"/>
      <c r="E227" s="198"/>
      <c r="F227" s="198"/>
      <c r="G227" s="14" t="str">
        <f>VLOOKUP(B227,IF(A227="COMPOSICAO",S!$A:$D,I!$A:$D),3,FALSE)</f>
        <v>H</v>
      </c>
      <c r="H227" s="22">
        <f>9</f>
        <v>9</v>
      </c>
      <c r="I227" s="15">
        <f>IF(A227="COMPOSICAO",VLOOKUP("TOTAL - "&amp;B227,COMPOSICAO_AUX_1!$A:$J,10,FALSE),VLOOKUP(B227,I!$A:$D,4,FALSE))</f>
        <v>15.35</v>
      </c>
      <c r="J227" s="238">
        <f>TRUNC(H227*I227,2)</f>
        <v>138.15</v>
      </c>
      <c r="K227" s="200"/>
      <c r="L227" s="4"/>
      <c r="M227" s="4"/>
      <c r="N227" s="4"/>
    </row>
    <row r="228" spans="1:14" ht="15" customHeight="1" x14ac:dyDescent="0.25">
      <c r="A228" s="14" t="s">
        <v>396</v>
      </c>
      <c r="B228" s="14" t="s">
        <v>428</v>
      </c>
      <c r="C228" s="198" t="str">
        <f>VLOOKUP(B228,IF(A228="COMPOSICAO",S!$A:$D,I!$A:$D),2,FALSE)</f>
        <v>AREIA MEDIA</v>
      </c>
      <c r="D228" s="198"/>
      <c r="E228" s="198"/>
      <c r="F228" s="198"/>
      <c r="G228" s="14" t="str">
        <f>VLOOKUP(B228,IF(A228="COMPOSICAO",S!$A:$D,I!$A:$D),3,FALSE)</f>
        <v>M3</v>
      </c>
      <c r="H228" s="22">
        <f>0.3648</f>
        <v>0.36480000000000001</v>
      </c>
      <c r="I228" s="15">
        <f>IF(A228="COMPOSICAO",VLOOKUP("TOTAL - "&amp;B228,COMPOSICAO_AUX_1!$A:$J,10,FALSE),VLOOKUP(B228,I!$A:$D,4,FALSE))</f>
        <v>67.5</v>
      </c>
      <c r="J228" s="238">
        <f>TRUNC(H228*I228,2)</f>
        <v>24.62</v>
      </c>
      <c r="K228" s="200"/>
      <c r="L228" s="4"/>
      <c r="M228" s="4"/>
      <c r="N228" s="4"/>
    </row>
    <row r="229" spans="1:14" ht="15" customHeight="1" x14ac:dyDescent="0.25">
      <c r="A229" s="14" t="s">
        <v>396</v>
      </c>
      <c r="B229" s="14" t="s">
        <v>429</v>
      </c>
      <c r="C229" s="198" t="str">
        <f>VLOOKUP(B229,IF(A229="COMPOSICAO",S!$A:$D,I!$A:$D),2,FALSE)</f>
        <v>CIMENTO PORTLAND</v>
      </c>
      <c r="D229" s="198"/>
      <c r="E229" s="198"/>
      <c r="F229" s="198"/>
      <c r="G229" s="14" t="str">
        <f>VLOOKUP(B229,IF(A229="COMPOSICAO",S!$A:$D,I!$A:$D),3,FALSE)</f>
        <v>KG</v>
      </c>
      <c r="H229" s="22">
        <f>109.5</f>
        <v>109.5</v>
      </c>
      <c r="I229" s="15">
        <f>IF(A229="COMPOSICAO",VLOOKUP("TOTAL - "&amp;B229,COMPOSICAO_AUX_1!$A:$J,10,FALSE),VLOOKUP(B229,I!$A:$D,4,FALSE))</f>
        <v>0.56000000000000005</v>
      </c>
      <c r="J229" s="238">
        <f>TRUNC(H229*I229,2)</f>
        <v>61.32</v>
      </c>
      <c r="K229" s="200"/>
      <c r="L229" s="4"/>
      <c r="M229" s="4"/>
      <c r="N229" s="4"/>
    </row>
    <row r="230" spans="1:14" ht="15" customHeight="1" x14ac:dyDescent="0.25">
      <c r="A230" s="14" t="s">
        <v>396</v>
      </c>
      <c r="B230" s="14" t="s">
        <v>430</v>
      </c>
      <c r="C230" s="198" t="str">
        <f>VLOOKUP(B230,IF(A230="COMPOSICAO",S!$A:$D,I!$A:$D),2,FALSE)</f>
        <v>PEDRA DE MÃO (RACHÃO)</v>
      </c>
      <c r="D230" s="198"/>
      <c r="E230" s="198"/>
      <c r="F230" s="198"/>
      <c r="G230" s="14" t="str">
        <f>VLOOKUP(B230,IF(A230="COMPOSICAO",S!$A:$D,I!$A:$D),3,FALSE)</f>
        <v>M3</v>
      </c>
      <c r="H230" s="22">
        <f>1.1</f>
        <v>1.1000000000000001</v>
      </c>
      <c r="I230" s="15">
        <f>IF(A230="COMPOSICAO",VLOOKUP("TOTAL - "&amp;B230,COMPOSICAO_AUX_1!$A:$J,10,FALSE),VLOOKUP(B230,I!$A:$D,4,FALSE))</f>
        <v>66.06</v>
      </c>
      <c r="J230" s="238">
        <f>TRUNC(H230*I230,2)</f>
        <v>72.66</v>
      </c>
      <c r="K230" s="200"/>
      <c r="L230" s="4"/>
      <c r="M230" s="4"/>
      <c r="N230" s="4"/>
    </row>
    <row r="231" spans="1:14" ht="15" customHeight="1" x14ac:dyDescent="0.25">
      <c r="A231" s="23" t="s">
        <v>392</v>
      </c>
      <c r="B231" s="24"/>
      <c r="C231" s="24"/>
      <c r="D231" s="24"/>
      <c r="E231" s="24"/>
      <c r="F231" s="24"/>
      <c r="G231" s="25"/>
      <c r="H231" s="26"/>
      <c r="I231" s="27"/>
      <c r="J231" s="238">
        <f>SUM(J225:K230)</f>
        <v>415.85</v>
      </c>
      <c r="K231" s="200"/>
    </row>
    <row r="232" spans="1:14" ht="15" customHeight="1" x14ac:dyDescent="0.25">
      <c r="A232" s="23" t="str">
        <f>"TAXA DE BDI ("&amp;BDI&amp;" %)"</f>
        <v>TAXA DE BDI (20,92 %)</v>
      </c>
      <c r="B232" s="24"/>
      <c r="C232" s="24"/>
      <c r="D232" s="24"/>
      <c r="E232" s="24"/>
      <c r="F232" s="24"/>
      <c r="G232" s="25"/>
      <c r="H232" s="26"/>
      <c r="I232" s="27"/>
      <c r="J232" s="238">
        <f>ROUND(J231*(BDI/100),2)</f>
        <v>87</v>
      </c>
      <c r="K232" s="200"/>
    </row>
    <row r="233" spans="1:14" ht="15" customHeight="1" x14ac:dyDescent="0.25">
      <c r="A233" s="23" t="s">
        <v>1757</v>
      </c>
      <c r="B233" s="24"/>
      <c r="C233" s="24"/>
      <c r="D233" s="24"/>
      <c r="E233" s="24"/>
      <c r="F233" s="24"/>
      <c r="G233" s="25"/>
      <c r="H233" s="26"/>
      <c r="I233" s="27"/>
      <c r="J233" s="238">
        <f>SUM(J231:K232)</f>
        <v>502.85</v>
      </c>
      <c r="K233" s="200"/>
    </row>
    <row r="234" spans="1:14" ht="15" customHeight="1" x14ac:dyDescent="0.25">
      <c r="A234" s="4"/>
      <c r="B234" s="4"/>
      <c r="C234" s="4"/>
      <c r="D234" s="4"/>
      <c r="E234" s="4"/>
      <c r="F234" s="4"/>
      <c r="G234" s="4"/>
      <c r="H234" s="4"/>
      <c r="I234" s="4"/>
      <c r="J234" s="4"/>
      <c r="K234" s="4"/>
    </row>
    <row r="235" spans="1:14" ht="15" customHeight="1" x14ac:dyDescent="0.25">
      <c r="A235" s="10" t="s">
        <v>384</v>
      </c>
      <c r="B235" s="10" t="s">
        <v>34</v>
      </c>
      <c r="C235" s="239" t="s">
        <v>6</v>
      </c>
      <c r="D235" s="240"/>
      <c r="E235" s="240"/>
      <c r="F235" s="240"/>
      <c r="G235" s="7" t="s">
        <v>35</v>
      </c>
      <c r="H235" s="7" t="s">
        <v>385</v>
      </c>
      <c r="I235" s="7" t="s">
        <v>386</v>
      </c>
      <c r="J235" s="241" t="s">
        <v>8</v>
      </c>
      <c r="K235" s="242"/>
    </row>
    <row r="236" spans="1:14" ht="30" customHeight="1" x14ac:dyDescent="0.25">
      <c r="A236" s="7" t="s">
        <v>21</v>
      </c>
      <c r="B236" s="7" t="s">
        <v>1717</v>
      </c>
      <c r="C236" s="243" t="str">
        <f>VLOOKUP(B236,S!$A:$D,2,FALSE)</f>
        <v>ALVENARIA DE EMBASAMENTO EM TIJOLO CERÂMICO FURADO C/ ARGAMASSA CIMENTO E AREIA 1:4</v>
      </c>
      <c r="D236" s="243"/>
      <c r="E236" s="243"/>
      <c r="F236" s="244"/>
      <c r="G236" s="7" t="str">
        <f>VLOOKUP(B236,S!$A:$D,3,FALSE)</f>
        <v>M3</v>
      </c>
      <c r="H236" s="21"/>
      <c r="I236" s="21">
        <f>J241</f>
        <v>604.80999999999995</v>
      </c>
      <c r="J236" s="245"/>
      <c r="K236" s="246"/>
      <c r="L236" s="21">
        <f>VLOOKUP(B236,S!$A:$D,4,FALSE)</f>
        <v>651.79999999999995</v>
      </c>
      <c r="M236" s="7" t="str">
        <f>IF(ROUND((L236-I236),2)=0,"OK, confere com a tabela.",IF(ROUND((L236-I236),2)&lt;0,"ACIMA ("&amp;TEXT(ROUND(I236*100/L236,4),"0,0000")&amp;" %) da tabela.","ABAIXO ("&amp;TEXT(ROUND(I236*100/L236,4),"0,0000")&amp;" %) da tabela."))</f>
        <v>ABAIXO (92,7907 %) da tabela.</v>
      </c>
    </row>
    <row r="237" spans="1:14" ht="15" customHeight="1" x14ac:dyDescent="0.25">
      <c r="A237" s="14" t="s">
        <v>391</v>
      </c>
      <c r="B237" s="20">
        <v>88309</v>
      </c>
      <c r="C237" s="198" t="str">
        <f>VLOOKUP(B237,IF(A237="COMPOSICAO",S!$A:$D,I!$A:$D),2,FALSE)</f>
        <v>PEDREIRO COM ENCARGOS COMPLEMENTARES</v>
      </c>
      <c r="D237" s="198"/>
      <c r="E237" s="198"/>
      <c r="F237" s="198"/>
      <c r="G237" s="14" t="str">
        <f>VLOOKUP(B237,IF(A237="COMPOSICAO",S!$A:$D,I!$A:$D),3,FALSE)</f>
        <v>H</v>
      </c>
      <c r="H237" s="22">
        <f>8.5</f>
        <v>8.5</v>
      </c>
      <c r="I237" s="15">
        <f>IF(A237="COMPOSICAO",VLOOKUP("TOTAL - "&amp;B237,COMPOSICAO_AUX_1!$A:$J,10,FALSE),VLOOKUP(B237,I!$A:$D,4,FALSE))</f>
        <v>19.849999999999994</v>
      </c>
      <c r="J237" s="238">
        <f>TRUNC(H237*I237,2)</f>
        <v>168.72</v>
      </c>
      <c r="K237" s="200"/>
      <c r="L237" s="4"/>
      <c r="M237" s="4"/>
      <c r="N237" s="4"/>
    </row>
    <row r="238" spans="1:14" ht="15" customHeight="1" x14ac:dyDescent="0.25">
      <c r="A238" s="14" t="s">
        <v>391</v>
      </c>
      <c r="B238" s="20">
        <v>88316</v>
      </c>
      <c r="C238" s="198" t="str">
        <f>VLOOKUP(B238,IF(A238="COMPOSICAO",S!$A:$D,I!$A:$D),2,FALSE)</f>
        <v>SERVENTE COM ENCARGOS COMPLEMENTARES</v>
      </c>
      <c r="D238" s="198"/>
      <c r="E238" s="198"/>
      <c r="F238" s="198"/>
      <c r="G238" s="14" t="str">
        <f>VLOOKUP(B238,IF(A238="COMPOSICAO",S!$A:$D,I!$A:$D),3,FALSE)</f>
        <v>H</v>
      </c>
      <c r="H238" s="22">
        <f>9.2</f>
        <v>9.1999999999999993</v>
      </c>
      <c r="I238" s="15">
        <f>IF(A238="COMPOSICAO",VLOOKUP("TOTAL - "&amp;B238,COMPOSICAO_AUX_1!$A:$J,10,FALSE),VLOOKUP(B238,I!$A:$D,4,FALSE))</f>
        <v>15.35</v>
      </c>
      <c r="J238" s="238">
        <f>TRUNC(H238*I238,2)</f>
        <v>141.22</v>
      </c>
      <c r="K238" s="200"/>
      <c r="L238" s="4"/>
      <c r="M238" s="4"/>
      <c r="N238" s="4"/>
    </row>
    <row r="239" spans="1:14" ht="15" customHeight="1" x14ac:dyDescent="0.25">
      <c r="A239" s="14" t="s">
        <v>396</v>
      </c>
      <c r="B239" s="14" t="s">
        <v>431</v>
      </c>
      <c r="C239" s="198" t="str">
        <f>VLOOKUP(B239,IF(A239="COMPOSICAO",S!$A:$D,I!$A:$D),2,FALSE)</f>
        <v>TIJOLO CERÂMICO FURADO  9X19X19CM</v>
      </c>
      <c r="D239" s="198"/>
      <c r="E239" s="198"/>
      <c r="F239" s="198"/>
      <c r="G239" s="14" t="str">
        <f>VLOOKUP(B239,IF(A239="COMPOSICAO",S!$A:$D,I!$A:$D),3,FALSE)</f>
        <v>UN</v>
      </c>
      <c r="H239" s="22">
        <f>235</f>
        <v>235</v>
      </c>
      <c r="I239" s="15">
        <f>IF(A239="COMPOSICAO",VLOOKUP("TOTAL - "&amp;B239,COMPOSICAO_AUX_1!$A:$J,10,FALSE),VLOOKUP(B239,I!$A:$D,4,FALSE))</f>
        <v>0.68</v>
      </c>
      <c r="J239" s="238">
        <f>TRUNC(H239*I239,2)</f>
        <v>159.80000000000001</v>
      </c>
      <c r="K239" s="200"/>
      <c r="L239" s="4"/>
      <c r="M239" s="4"/>
      <c r="N239" s="4"/>
    </row>
    <row r="240" spans="1:14" ht="30" customHeight="1" x14ac:dyDescent="0.25">
      <c r="A240" s="84" t="s">
        <v>391</v>
      </c>
      <c r="B240" s="84">
        <v>88631</v>
      </c>
      <c r="C240" s="198" t="str">
        <f>VLOOKUP(B240,IF(A240="COMPOSICAO",S!$A:$D,I!$A:$D),2,FALSE)</f>
        <v>ARGAMASSA TRAÇO 1:4 (EM VOLUME DE CIMENTO E AREIA MÉDIA ÚMIDA), PREPARO MANUAL. AF_08/2019</v>
      </c>
      <c r="D240" s="198"/>
      <c r="E240" s="198"/>
      <c r="F240" s="198"/>
      <c r="G240" s="14" t="str">
        <f>VLOOKUP(B240,IF(A240="COMPOSICAO",S!$A:$D,I!$A:$D),3,FALSE)</f>
        <v>M3</v>
      </c>
      <c r="H240" s="22">
        <f>0.3</f>
        <v>0.3</v>
      </c>
      <c r="I240" s="15">
        <f>IF(A240="COMPOSICAO",VLOOKUP("TOTAL - "&amp;B240,COMPOSICAO_AUX_1!$A:$J,10,FALSE),VLOOKUP(B240,I!$A:$D,4,FALSE))</f>
        <v>450.26</v>
      </c>
      <c r="J240" s="238">
        <f>TRUNC(H240*I240,2)</f>
        <v>135.07</v>
      </c>
      <c r="K240" s="200"/>
      <c r="L240" s="4"/>
      <c r="M240" s="4"/>
      <c r="N240" s="4"/>
    </row>
    <row r="241" spans="1:14" ht="15" customHeight="1" x14ac:dyDescent="0.25">
      <c r="A241" s="23" t="s">
        <v>392</v>
      </c>
      <c r="B241" s="24"/>
      <c r="C241" s="24"/>
      <c r="D241" s="24"/>
      <c r="E241" s="24"/>
      <c r="F241" s="24"/>
      <c r="G241" s="25"/>
      <c r="H241" s="26"/>
      <c r="I241" s="27"/>
      <c r="J241" s="238">
        <f>SUM(J236:K240)</f>
        <v>604.80999999999995</v>
      </c>
      <c r="K241" s="200"/>
    </row>
    <row r="242" spans="1:14" ht="15" customHeight="1" x14ac:dyDescent="0.25">
      <c r="A242" s="23" t="str">
        <f>"TAXA DE BDI ("&amp;BDI&amp;" %)"</f>
        <v>TAXA DE BDI (20,92 %)</v>
      </c>
      <c r="B242" s="24"/>
      <c r="C242" s="24"/>
      <c r="D242" s="24"/>
      <c r="E242" s="24"/>
      <c r="F242" s="24"/>
      <c r="G242" s="25"/>
      <c r="H242" s="26"/>
      <c r="I242" s="27"/>
      <c r="J242" s="238">
        <f>ROUND(J241*(BDI/100),2)</f>
        <v>126.53</v>
      </c>
      <c r="K242" s="200"/>
    </row>
    <row r="243" spans="1:14" ht="15" customHeight="1" x14ac:dyDescent="0.25">
      <c r="A243" s="23" t="s">
        <v>1758</v>
      </c>
      <c r="B243" s="24"/>
      <c r="C243" s="24"/>
      <c r="D243" s="24"/>
      <c r="E243" s="24"/>
      <c r="F243" s="24"/>
      <c r="G243" s="25"/>
      <c r="H243" s="26"/>
      <c r="I243" s="27"/>
      <c r="J243" s="238">
        <f>SUM(J241:K242)</f>
        <v>731.33999999999992</v>
      </c>
      <c r="K243" s="200"/>
    </row>
    <row r="244" spans="1:14" ht="15" customHeight="1" x14ac:dyDescent="0.25">
      <c r="A244" s="4"/>
      <c r="B244" s="4"/>
      <c r="C244" s="4"/>
      <c r="D244" s="4"/>
      <c r="E244" s="4"/>
      <c r="F244" s="4"/>
      <c r="G244" s="4"/>
      <c r="H244" s="4"/>
      <c r="I244" s="4"/>
      <c r="J244" s="4"/>
      <c r="K244" s="4"/>
    </row>
    <row r="245" spans="1:14" ht="15" customHeight="1" x14ac:dyDescent="0.25">
      <c r="A245" s="10" t="s">
        <v>384</v>
      </c>
      <c r="B245" s="10" t="s">
        <v>34</v>
      </c>
      <c r="C245" s="239" t="s">
        <v>6</v>
      </c>
      <c r="D245" s="240"/>
      <c r="E245" s="240"/>
      <c r="F245" s="240"/>
      <c r="G245" s="7" t="s">
        <v>35</v>
      </c>
      <c r="H245" s="7" t="s">
        <v>385</v>
      </c>
      <c r="I245" s="7" t="s">
        <v>386</v>
      </c>
      <c r="J245" s="241" t="s">
        <v>8</v>
      </c>
      <c r="K245" s="242"/>
    </row>
    <row r="246" spans="1:14" ht="30" customHeight="1" x14ac:dyDescent="0.25">
      <c r="A246" s="7" t="s">
        <v>387</v>
      </c>
      <c r="B246" s="28">
        <v>73361</v>
      </c>
      <c r="C246" s="243" t="str">
        <f>VLOOKUP(B246,S!$A:$D,2,FALSE)</f>
        <v>CONCRETO CICLOPICO FCK=10MPA 30% PEDRA DE MAO INCLUSIVE LANCAMENTO</v>
      </c>
      <c r="D246" s="243"/>
      <c r="E246" s="243"/>
      <c r="F246" s="244"/>
      <c r="G246" s="7" t="str">
        <f>VLOOKUP(B246,S!$A:$D,3,FALSE)</f>
        <v>M3</v>
      </c>
      <c r="H246" s="21"/>
      <c r="I246" s="21">
        <f>J254</f>
        <v>392.2</v>
      </c>
      <c r="J246" s="245"/>
      <c r="K246" s="246"/>
      <c r="L246" s="21">
        <f>VLOOKUP(B246,S!$A:$D,4,FALSE)</f>
        <v>392.2</v>
      </c>
      <c r="M246" s="7" t="str">
        <f>IF(ROUND((L246-I246),2)=0,"OK, confere com a tabela.",IF(ROUND((L246-I246),2)&lt;0,"ACIMA ("&amp;TEXT(ROUND(I246*100/L246,4),"0,0000")&amp;" %) da tabela.","ABAIXO ("&amp;TEXT(ROUND(I246*100/L246,4),"0,0000")&amp;" %) da tabela."))</f>
        <v>OK, confere com a tabela.</v>
      </c>
    </row>
    <row r="247" spans="1:14" ht="30" customHeight="1" x14ac:dyDescent="0.25">
      <c r="A247" s="14" t="s">
        <v>396</v>
      </c>
      <c r="B247" s="20">
        <v>4730</v>
      </c>
      <c r="C247" s="198" t="str">
        <f>VLOOKUP(B247,IF(A247="COMPOSICAO",S!$A:$D,I!$A:$D),2,FALSE)</f>
        <v>PEDRA DE MAO OU PEDRA RACHAO PARA ARRIMO/FUNDACAO (POSTO PEDREIRA/FORNECEDOR, SEM FRETE)</v>
      </c>
      <c r="D247" s="198"/>
      <c r="E247" s="198"/>
      <c r="F247" s="198"/>
      <c r="G247" s="14" t="str">
        <f>VLOOKUP(B247,IF(A247="COMPOSICAO",S!$A:$D,I!$A:$D),3,FALSE)</f>
        <v>M3</v>
      </c>
      <c r="H247" s="22">
        <f>0.54</f>
        <v>0.54</v>
      </c>
      <c r="I247" s="15">
        <f>IF(A247="COMPOSICAO",VLOOKUP("TOTAL - "&amp;B247,COMPOSICAO_AUX_1!$A:$J,10,FALSE),VLOOKUP(B247,I!$A:$D,4,FALSE))</f>
        <v>71.739999999999995</v>
      </c>
      <c r="J247" s="238">
        <f t="shared" ref="J247:J253" si="2">TRUNC(H247*I247,2)</f>
        <v>38.729999999999997</v>
      </c>
      <c r="K247" s="200"/>
      <c r="L247" s="4"/>
      <c r="M247" s="4"/>
      <c r="N247" s="4"/>
    </row>
    <row r="248" spans="1:14" ht="30" customHeight="1" x14ac:dyDescent="0.25">
      <c r="A248" s="14" t="s">
        <v>391</v>
      </c>
      <c r="B248" s="20">
        <v>88262</v>
      </c>
      <c r="C248" s="198" t="str">
        <f>VLOOKUP(B248,IF(A248="COMPOSICAO",S!$A:$D,I!$A:$D),2,FALSE)</f>
        <v>CARPINTEIRO DE FORMAS COM ENCARGOS COMPLEMENTARES</v>
      </c>
      <c r="D248" s="198"/>
      <c r="E248" s="198"/>
      <c r="F248" s="198"/>
      <c r="G248" s="14" t="str">
        <f>VLOOKUP(B248,IF(A248="COMPOSICAO",S!$A:$D,I!$A:$D),3,FALSE)</f>
        <v>H</v>
      </c>
      <c r="H248" s="22">
        <f>0.469</f>
        <v>0.46899999999999997</v>
      </c>
      <c r="I248" s="15">
        <f>IF(A248="COMPOSICAO",VLOOKUP("TOTAL - "&amp;B248,COMPOSICAO_AUX_1!$A:$J,10,FALSE),VLOOKUP(B248,I!$A:$D,4,FALSE))</f>
        <v>19.649999999999999</v>
      </c>
      <c r="J248" s="238">
        <f t="shared" si="2"/>
        <v>9.2100000000000009</v>
      </c>
      <c r="K248" s="200"/>
      <c r="L248" s="4"/>
      <c r="M248" s="4"/>
      <c r="N248" s="4"/>
    </row>
    <row r="249" spans="1:14" ht="15" customHeight="1" x14ac:dyDescent="0.25">
      <c r="A249" s="14" t="s">
        <v>391</v>
      </c>
      <c r="B249" s="20">
        <v>88309</v>
      </c>
      <c r="C249" s="198" t="str">
        <f>VLOOKUP(B249,IF(A249="COMPOSICAO",S!$A:$D,I!$A:$D),2,FALSE)</f>
        <v>PEDREIRO COM ENCARGOS COMPLEMENTARES</v>
      </c>
      <c r="D249" s="198"/>
      <c r="E249" s="198"/>
      <c r="F249" s="198"/>
      <c r="G249" s="14" t="str">
        <f>VLOOKUP(B249,IF(A249="COMPOSICAO",S!$A:$D,I!$A:$D),3,FALSE)</f>
        <v>H</v>
      </c>
      <c r="H249" s="22">
        <f>0.469</f>
        <v>0.46899999999999997</v>
      </c>
      <c r="I249" s="15">
        <f>IF(A249="COMPOSICAO",VLOOKUP("TOTAL - "&amp;B249,COMPOSICAO_AUX_1!$A:$J,10,FALSE),VLOOKUP(B249,I!$A:$D,4,FALSE))</f>
        <v>19.849999999999994</v>
      </c>
      <c r="J249" s="238">
        <f t="shared" si="2"/>
        <v>9.3000000000000007</v>
      </c>
      <c r="K249" s="200"/>
      <c r="L249" s="4"/>
      <c r="M249" s="4"/>
      <c r="N249" s="4"/>
    </row>
    <row r="250" spans="1:14" ht="15" customHeight="1" x14ac:dyDescent="0.25">
      <c r="A250" s="14" t="s">
        <v>391</v>
      </c>
      <c r="B250" s="20">
        <v>88316</v>
      </c>
      <c r="C250" s="198" t="str">
        <f>VLOOKUP(B250,IF(A250="COMPOSICAO",S!$A:$D,I!$A:$D),2,FALSE)</f>
        <v>SERVENTE COM ENCARGOS COMPLEMENTARES</v>
      </c>
      <c r="D250" s="198"/>
      <c r="E250" s="198"/>
      <c r="F250" s="198"/>
      <c r="G250" s="14" t="str">
        <f>VLOOKUP(B250,IF(A250="COMPOSICAO",S!$A:$D,I!$A:$D),3,FALSE)</f>
        <v>H</v>
      </c>
      <c r="H250" s="22">
        <f>8.421</f>
        <v>8.4209999999999994</v>
      </c>
      <c r="I250" s="15">
        <f>IF(A250="COMPOSICAO",VLOOKUP("TOTAL - "&amp;B250,COMPOSICAO_AUX_1!$A:$J,10,FALSE),VLOOKUP(B250,I!$A:$D,4,FALSE))</f>
        <v>15.35</v>
      </c>
      <c r="J250" s="238">
        <f t="shared" si="2"/>
        <v>129.26</v>
      </c>
      <c r="K250" s="200"/>
      <c r="L250" s="4"/>
      <c r="M250" s="4"/>
      <c r="N250" s="4"/>
    </row>
    <row r="251" spans="1:14" ht="45" customHeight="1" x14ac:dyDescent="0.25">
      <c r="A251" s="14" t="s">
        <v>391</v>
      </c>
      <c r="B251" s="20">
        <v>90586</v>
      </c>
      <c r="C251" s="198" t="str">
        <f>VLOOKUP(B251,IF(A251="COMPOSICAO",S!$A:$D,I!$A:$D),2,FALSE)</f>
        <v>VIBRADOR DE IMERSÃO, DIÂMETRO DE PONTEIRA 45MM, MOTOR ELÉTRICO TRIFÁSICO POTÊNCIA DE 2 CV - CHP DIURNO. AF_06/2015</v>
      </c>
      <c r="D251" s="198"/>
      <c r="E251" s="198"/>
      <c r="F251" s="198"/>
      <c r="G251" s="14" t="str">
        <f>VLOOKUP(B251,IF(A251="COMPOSICAO",S!$A:$D,I!$A:$D),3,FALSE)</f>
        <v>CHP</v>
      </c>
      <c r="H251" s="22">
        <f>0.14</f>
        <v>0.14000000000000001</v>
      </c>
      <c r="I251" s="15">
        <f>IF(A251="COMPOSICAO",VLOOKUP("TOTAL - "&amp;B251,COMPOSICAO_AUX_1!$A:$J,10,FALSE),VLOOKUP(B251,I!$A:$D,4,FALSE))</f>
        <v>1.63</v>
      </c>
      <c r="J251" s="238">
        <f t="shared" si="2"/>
        <v>0.22</v>
      </c>
      <c r="K251" s="200"/>
      <c r="L251" s="4"/>
      <c r="M251" s="4"/>
      <c r="N251" s="4"/>
    </row>
    <row r="252" spans="1:14" ht="45" customHeight="1" x14ac:dyDescent="0.25">
      <c r="A252" s="14" t="s">
        <v>391</v>
      </c>
      <c r="B252" s="20">
        <v>90587</v>
      </c>
      <c r="C252" s="198" t="str">
        <f>VLOOKUP(B252,IF(A252="COMPOSICAO",S!$A:$D,I!$A:$D),2,FALSE)</f>
        <v>VIBRADOR DE IMERSÃO, DIÂMETRO DE PONTEIRA 45MM, MOTOR ELÉTRICO TRIFÁSICO POTÊNCIA DE 2 CV - CHI DIURNO. AF_06/2015</v>
      </c>
      <c r="D252" s="198"/>
      <c r="E252" s="198"/>
      <c r="F252" s="198"/>
      <c r="G252" s="14" t="str">
        <f>VLOOKUP(B252,IF(A252="COMPOSICAO",S!$A:$D,I!$A:$D),3,FALSE)</f>
        <v>CHI</v>
      </c>
      <c r="H252" s="22">
        <f>0.56</f>
        <v>0.56000000000000005</v>
      </c>
      <c r="I252" s="15">
        <f>IF(A252="COMPOSICAO",VLOOKUP("TOTAL - "&amp;B252,COMPOSICAO_AUX_1!$A:$J,10,FALSE),VLOOKUP(B252,I!$A:$D,4,FALSE))</f>
        <v>0.39999999999999997</v>
      </c>
      <c r="J252" s="238">
        <f t="shared" si="2"/>
        <v>0.22</v>
      </c>
      <c r="K252" s="200"/>
      <c r="L252" s="4"/>
      <c r="M252" s="4"/>
      <c r="N252" s="4"/>
    </row>
    <row r="253" spans="1:14" ht="45" customHeight="1" x14ac:dyDescent="0.25">
      <c r="A253" s="14" t="s">
        <v>391</v>
      </c>
      <c r="B253" s="20">
        <v>94962</v>
      </c>
      <c r="C253" s="198" t="str">
        <f>VLOOKUP(B253,IF(A253="COMPOSICAO",S!$A:$D,I!$A:$D),2,FALSE)</f>
        <v>CONCRETO MAGRO PARA LASTRO, TRAÇO 1:4,5:4,5 (CIMENTO/ AREIA MÉDIA/ BRITA 1)  - PREPARO MECÂNICO COM BETONEIRA 400 L. AF_07/2016</v>
      </c>
      <c r="D253" s="198"/>
      <c r="E253" s="198"/>
      <c r="F253" s="198"/>
      <c r="G253" s="14" t="str">
        <f>VLOOKUP(B253,IF(A253="COMPOSICAO",S!$A:$D,I!$A:$D),3,FALSE)</f>
        <v>M3</v>
      </c>
      <c r="H253" s="22">
        <f>0.7</f>
        <v>0.7</v>
      </c>
      <c r="I253" s="15">
        <f>IF(A253="COMPOSICAO",VLOOKUP("TOTAL - "&amp;B253,COMPOSICAO_AUX_1!$A:$J,10,FALSE),VLOOKUP(B253,I!$A:$D,4,FALSE))</f>
        <v>293.23</v>
      </c>
      <c r="J253" s="238">
        <f t="shared" si="2"/>
        <v>205.26</v>
      </c>
      <c r="K253" s="200"/>
      <c r="L253" s="4"/>
      <c r="M253" s="4"/>
      <c r="N253" s="4"/>
    </row>
    <row r="254" spans="1:14" ht="15" customHeight="1" x14ac:dyDescent="0.25">
      <c r="A254" s="23" t="s">
        <v>392</v>
      </c>
      <c r="B254" s="24"/>
      <c r="C254" s="24"/>
      <c r="D254" s="24"/>
      <c r="E254" s="24"/>
      <c r="F254" s="24"/>
      <c r="G254" s="25"/>
      <c r="H254" s="26"/>
      <c r="I254" s="27"/>
      <c r="J254" s="238">
        <f>SUM(J246:K253)</f>
        <v>392.2</v>
      </c>
      <c r="K254" s="200"/>
    </row>
    <row r="255" spans="1:14" ht="15" customHeight="1" x14ac:dyDescent="0.25">
      <c r="A255" s="23" t="str">
        <f>"TAXA DE BDI ("&amp;BDI&amp;" %)"</f>
        <v>TAXA DE BDI (20,92 %)</v>
      </c>
      <c r="B255" s="24"/>
      <c r="C255" s="24"/>
      <c r="D255" s="24"/>
      <c r="E255" s="24"/>
      <c r="F255" s="24"/>
      <c r="G255" s="25"/>
      <c r="H255" s="26"/>
      <c r="I255" s="27"/>
      <c r="J255" s="238">
        <f>ROUND(J254*(BDI/100),2)</f>
        <v>82.05</v>
      </c>
      <c r="K255" s="200"/>
    </row>
    <row r="256" spans="1:14" ht="15" customHeight="1" x14ac:dyDescent="0.25">
      <c r="A256" s="23" t="s">
        <v>433</v>
      </c>
      <c r="B256" s="24"/>
      <c r="C256" s="24"/>
      <c r="D256" s="24"/>
      <c r="E256" s="24"/>
      <c r="F256" s="24"/>
      <c r="G256" s="25"/>
      <c r="H256" s="26"/>
      <c r="I256" s="27"/>
      <c r="J256" s="238">
        <f>SUM(J254:K255)</f>
        <v>474.25</v>
      </c>
      <c r="K256" s="200"/>
    </row>
    <row r="257" spans="1:14" ht="15" customHeight="1" x14ac:dyDescent="0.25">
      <c r="A257" s="4"/>
      <c r="B257" s="4"/>
      <c r="C257" s="4"/>
      <c r="D257" s="4"/>
      <c r="E257" s="4"/>
      <c r="F257" s="4"/>
      <c r="G257" s="4"/>
      <c r="H257" s="4"/>
      <c r="I257" s="4"/>
      <c r="J257" s="4"/>
      <c r="K257" s="4"/>
    </row>
    <row r="258" spans="1:14" ht="15" customHeight="1" x14ac:dyDescent="0.25">
      <c r="A258" s="10" t="s">
        <v>384</v>
      </c>
      <c r="B258" s="10" t="s">
        <v>34</v>
      </c>
      <c r="C258" s="239" t="s">
        <v>6</v>
      </c>
      <c r="D258" s="240"/>
      <c r="E258" s="240"/>
      <c r="F258" s="240"/>
      <c r="G258" s="7" t="s">
        <v>35</v>
      </c>
      <c r="H258" s="7" t="s">
        <v>385</v>
      </c>
      <c r="I258" s="7" t="s">
        <v>386</v>
      </c>
      <c r="J258" s="241" t="s">
        <v>8</v>
      </c>
      <c r="K258" s="242"/>
    </row>
    <row r="259" spans="1:14" ht="60" customHeight="1" x14ac:dyDescent="0.25">
      <c r="A259" s="7" t="s">
        <v>426</v>
      </c>
      <c r="B259" s="28">
        <v>95957</v>
      </c>
      <c r="C259" s="243" t="str">
        <f>VLOOKUP(B259,S!$A:$D,2,FALSE)</f>
        <v>(COMPOSIÇÃO REPRESENTATIVA) EXECUÇÃO DE ESTRUTURAS DE CONCRETO ARMADO, PARA EDIFICAÇÃO INSTITUCIONAL TÉRREA, FCK = 25 MPA. AF_01/2017</v>
      </c>
      <c r="D259" s="243"/>
      <c r="E259" s="243"/>
      <c r="F259" s="244"/>
      <c r="G259" s="7" t="str">
        <f>VLOOKUP(B259,S!$A:$D,3,FALSE)</f>
        <v>M3</v>
      </c>
      <c r="H259" s="21"/>
      <c r="I259" s="21">
        <f>J284</f>
        <v>2571.41</v>
      </c>
      <c r="J259" s="245"/>
      <c r="K259" s="246"/>
      <c r="L259" s="21">
        <f>VLOOKUP(B259,S!$A:$D,4,FALSE)</f>
        <v>2571.41</v>
      </c>
      <c r="M259" s="7" t="str">
        <f>IF(ROUND((L259-I259),2)=0,"OK, confere com a tabela.",IF(ROUND((L259-I259),2)&lt;0,"ACIMA ("&amp;TEXT(ROUND(I259*100/L259,4),"0,0000")&amp;" %) da tabela.","ABAIXO ("&amp;TEXT(ROUND(I259*100/L259,4),"0,0000")&amp;" %) da tabela."))</f>
        <v>OK, confere com a tabela.</v>
      </c>
    </row>
    <row r="260" spans="1:14" ht="45" customHeight="1" x14ac:dyDescent="0.25">
      <c r="A260" s="14" t="s">
        <v>396</v>
      </c>
      <c r="B260" s="20">
        <v>1527</v>
      </c>
      <c r="C260" s="198" t="str">
        <f>VLOOKUP(B260,IF(A260="COMPOSICAO",S!$A:$D,I!$A:$D),2,FALSE)</f>
        <v>CONCRETO USINADO BOMBEAVEL, CLASSE DE RESISTENCIA C25, COM BRITA 0 E 1, SLUMP = 100 +/- 20 MM, INCLUI SERVICO DE BOMBEAMENTO (NBR 8953)</v>
      </c>
      <c r="D260" s="198"/>
      <c r="E260" s="198"/>
      <c r="F260" s="198"/>
      <c r="G260" s="14" t="str">
        <f>VLOOKUP(B260,IF(A260="COMPOSICAO",S!$A:$D,I!$A:$D),3,FALSE)</f>
        <v>M3</v>
      </c>
      <c r="H260" s="22">
        <f>1.103</f>
        <v>1.103</v>
      </c>
      <c r="I260" s="15">
        <f>IF(A260="COMPOSICAO",VLOOKUP("TOTAL - "&amp;B260,COMPOSICAO_AUX_1!$A:$J,10,FALSE),VLOOKUP(B260,I!$A:$D,4,FALSE))</f>
        <v>412.69</v>
      </c>
      <c r="J260" s="238">
        <f t="shared" ref="J260:J283" si="3">TRUNC(H260*I260,2)</f>
        <v>455.19</v>
      </c>
      <c r="K260" s="200"/>
      <c r="L260" s="4"/>
      <c r="M260" s="4"/>
      <c r="N260" s="4"/>
    </row>
    <row r="261" spans="1:14" ht="60" customHeight="1" x14ac:dyDescent="0.25">
      <c r="A261" s="14" t="s">
        <v>391</v>
      </c>
      <c r="B261" s="20">
        <v>92415</v>
      </c>
      <c r="C261" s="198" t="str">
        <f>VLOOKUP(B261,IF(A261="COMPOSICAO",S!$A:$D,I!$A:$D),2,FALSE)</f>
        <v>MONTAGEM E DESMONTAGEM DE FÔRMA DE PILARES RETANGULARES E ESTRUTURAS SIMILARES, PÉ-DIREITO SIMPLES, EM CHAPA DE MADEIRA COMPENSADA RESINADA, 2 UTILIZAÇÕES. AF_09/2020</v>
      </c>
      <c r="D261" s="198"/>
      <c r="E261" s="198"/>
      <c r="F261" s="198"/>
      <c r="G261" s="14" t="str">
        <f>VLOOKUP(B261,IF(A261="COMPOSICAO",S!$A:$D,I!$A:$D),3,FALSE)</f>
        <v>M2</v>
      </c>
      <c r="H261" s="22">
        <f>1.93</f>
        <v>1.93</v>
      </c>
      <c r="I261" s="15">
        <f>IF(A261="COMPOSICAO",VLOOKUP("TOTAL - "&amp;B261,COMPOSICAO_AUX_1!$A:$J,10,FALSE),VLOOKUP(B261,I!$A:$D,4,FALSE))</f>
        <v>91.18</v>
      </c>
      <c r="J261" s="238">
        <f t="shared" si="3"/>
        <v>175.97</v>
      </c>
      <c r="K261" s="200"/>
      <c r="L261" s="4"/>
      <c r="M261" s="4"/>
      <c r="N261" s="4"/>
    </row>
    <row r="262" spans="1:14" ht="60" customHeight="1" x14ac:dyDescent="0.25">
      <c r="A262" s="14" t="s">
        <v>391</v>
      </c>
      <c r="B262" s="20">
        <v>92451</v>
      </c>
      <c r="C262" s="198" t="str">
        <f>VLOOKUP(B262,IF(A262="COMPOSICAO",S!$A:$D,I!$A:$D),2,FALSE)</f>
        <v>MONTAGEM E DESMONTAGEM DE FÔRMA DE VIGA, ESCORAMENTO COM GARFO DE MADEIRA, PÉ-DIREITO SIMPLES, EM CHAPA DE MADEIRA RESINADA, 2 UTILIZAÇÕES. AF_09/2020</v>
      </c>
      <c r="D262" s="198"/>
      <c r="E262" s="198"/>
      <c r="F262" s="198"/>
      <c r="G262" s="14" t="str">
        <f>VLOOKUP(B262,IF(A262="COMPOSICAO",S!$A:$D,I!$A:$D),3,FALSE)</f>
        <v>M2</v>
      </c>
      <c r="H262" s="22">
        <f>2.24</f>
        <v>2.2400000000000002</v>
      </c>
      <c r="I262" s="15">
        <f>IF(A262="COMPOSICAO",VLOOKUP("TOTAL - "&amp;B262,COMPOSICAO_AUX_1!$A:$J,10,FALSE),VLOOKUP(B262,I!$A:$D,4,FALSE))</f>
        <v>132.07</v>
      </c>
      <c r="J262" s="238">
        <f t="shared" si="3"/>
        <v>295.83</v>
      </c>
      <c r="K262" s="200"/>
      <c r="L262" s="4"/>
      <c r="M262" s="4"/>
      <c r="N262" s="4"/>
    </row>
    <row r="263" spans="1:14" ht="60" customHeight="1" x14ac:dyDescent="0.25">
      <c r="A263" s="14" t="s">
        <v>391</v>
      </c>
      <c r="B263" s="20">
        <v>92510</v>
      </c>
      <c r="C263" s="198" t="str">
        <f>VLOOKUP(B263,IF(A263="COMPOSICAO",S!$A:$D,I!$A:$D),2,FALSE)</f>
        <v>MONTAGEM E DESMONTAGEM DE FÔRMA DE LAJE MACIÇA, PÉ-DIREITO SIMPLES, EM CHAPA DE MADEIRA COMPENSADA RESINADA, 2 UTILIZAÇÕES. AF_09/2020</v>
      </c>
      <c r="D263" s="198"/>
      <c r="E263" s="198"/>
      <c r="F263" s="198"/>
      <c r="G263" s="14" t="str">
        <f>VLOOKUP(B263,IF(A263="COMPOSICAO",S!$A:$D,I!$A:$D),3,FALSE)</f>
        <v>M2</v>
      </c>
      <c r="H263" s="22">
        <f>4.97</f>
        <v>4.97</v>
      </c>
      <c r="I263" s="15">
        <f>IF(A263="COMPOSICAO",VLOOKUP("TOTAL - "&amp;B263,COMPOSICAO_AUX_1!$A:$J,10,FALSE),VLOOKUP(B263,I!$A:$D,4,FALSE))</f>
        <v>39.69</v>
      </c>
      <c r="J263" s="238">
        <f t="shared" si="3"/>
        <v>197.25</v>
      </c>
      <c r="K263" s="200"/>
      <c r="L263" s="4"/>
      <c r="M263" s="4"/>
      <c r="N263" s="4"/>
    </row>
    <row r="264" spans="1:14" ht="60" customHeight="1" x14ac:dyDescent="0.25">
      <c r="A264" s="14" t="s">
        <v>391</v>
      </c>
      <c r="B264" s="20">
        <v>92775</v>
      </c>
      <c r="C264" s="198" t="str">
        <f>VLOOKUP(B264,IF(A264="COMPOSICAO",S!$A:$D,I!$A:$D),2,FALSE)</f>
        <v>ARMAÇÃO DE PILAR OU VIGA DE UMA ESTRUTURA CONVENCIONAL DE CONCRETO ARMADO EM UMA EDIFICAÇÃO TÉRREA OU SOBRADO UTILIZANDO AÇO CA-60 DE 5,0 MM - MONTAGEM. AF_12/2015</v>
      </c>
      <c r="D264" s="198"/>
      <c r="E264" s="198"/>
      <c r="F264" s="198"/>
      <c r="G264" s="14" t="str">
        <f>VLOOKUP(B264,IF(A264="COMPOSICAO",S!$A:$D,I!$A:$D),3,FALSE)</f>
        <v>KG</v>
      </c>
      <c r="H264" s="22">
        <f>4.05</f>
        <v>4.05</v>
      </c>
      <c r="I264" s="15">
        <f>IF(A264="COMPOSICAO",VLOOKUP("TOTAL - "&amp;B264,COMPOSICAO_AUX_1!$A:$J,10,FALSE),VLOOKUP(B264,I!$A:$D,4,FALSE))</f>
        <v>15.459999999999999</v>
      </c>
      <c r="J264" s="238">
        <f t="shared" si="3"/>
        <v>62.61</v>
      </c>
      <c r="K264" s="200"/>
      <c r="L264" s="4"/>
      <c r="M264" s="4"/>
      <c r="N264" s="4"/>
    </row>
    <row r="265" spans="1:14" ht="60" customHeight="1" x14ac:dyDescent="0.25">
      <c r="A265" s="14" t="s">
        <v>391</v>
      </c>
      <c r="B265" s="20">
        <v>92776</v>
      </c>
      <c r="C265" s="198" t="str">
        <f>VLOOKUP(B265,IF(A265="COMPOSICAO",S!$A:$D,I!$A:$D),2,FALSE)</f>
        <v>ARMAÇÃO DE PILAR OU VIGA DE UMA ESTRUTURA CONVENCIONAL DE CONCRETO ARMADO EM UMA EDIFICAÇÃO TÉRREA OU SOBRADO UTILIZANDO AÇO CA-50 DE 6,3 MM - MONTAGEM. AF_12/2015</v>
      </c>
      <c r="D265" s="198"/>
      <c r="E265" s="198"/>
      <c r="F265" s="198"/>
      <c r="G265" s="14" t="str">
        <f>VLOOKUP(B265,IF(A265="COMPOSICAO",S!$A:$D,I!$A:$D),3,FALSE)</f>
        <v>KG</v>
      </c>
      <c r="H265" s="22">
        <f>2.3</f>
        <v>2.2999999999999998</v>
      </c>
      <c r="I265" s="15">
        <f>IF(A265="COMPOSICAO",VLOOKUP("TOTAL - "&amp;B265,COMPOSICAO_AUX_1!$A:$J,10,FALSE),VLOOKUP(B265,I!$A:$D,4,FALSE))</f>
        <v>14.41</v>
      </c>
      <c r="J265" s="238">
        <f t="shared" si="3"/>
        <v>33.14</v>
      </c>
      <c r="K265" s="200"/>
      <c r="L265" s="4"/>
      <c r="M265" s="4"/>
      <c r="N265" s="4"/>
    </row>
    <row r="266" spans="1:14" ht="60" customHeight="1" x14ac:dyDescent="0.25">
      <c r="A266" s="14" t="s">
        <v>391</v>
      </c>
      <c r="B266" s="20">
        <v>92777</v>
      </c>
      <c r="C266" s="198" t="str">
        <f>VLOOKUP(B266,IF(A266="COMPOSICAO",S!$A:$D,I!$A:$D),2,FALSE)</f>
        <v>ARMAÇÃO DE PILAR OU VIGA DE UMA ESTRUTURA CONVENCIONAL DE CONCRETO ARMADO EM UMA EDIFICAÇÃO TÉRREA OU SOBRADO UTILIZANDO AÇO CA-50 DE 8,0 MM - MONTAGEM. AF_12/2015</v>
      </c>
      <c r="D266" s="198"/>
      <c r="E266" s="198"/>
      <c r="F266" s="198"/>
      <c r="G266" s="14" t="str">
        <f>VLOOKUP(B266,IF(A266="COMPOSICAO",S!$A:$D,I!$A:$D),3,FALSE)</f>
        <v>KG</v>
      </c>
      <c r="H266" s="22">
        <f>1.6</f>
        <v>1.6</v>
      </c>
      <c r="I266" s="15">
        <f>IF(A266="COMPOSICAO",VLOOKUP("TOTAL - "&amp;B266,COMPOSICAO_AUX_1!$A:$J,10,FALSE),VLOOKUP(B266,I!$A:$D,4,FALSE))</f>
        <v>13.370000000000001</v>
      </c>
      <c r="J266" s="238">
        <f t="shared" si="3"/>
        <v>21.39</v>
      </c>
      <c r="K266" s="200"/>
      <c r="L266" s="4"/>
      <c r="M266" s="4"/>
      <c r="N266" s="4"/>
    </row>
    <row r="267" spans="1:14" ht="60" customHeight="1" x14ac:dyDescent="0.25">
      <c r="A267" s="14" t="s">
        <v>391</v>
      </c>
      <c r="B267" s="20">
        <v>92778</v>
      </c>
      <c r="C267" s="198" t="str">
        <f>VLOOKUP(B267,IF(A267="COMPOSICAO",S!$A:$D,I!$A:$D),2,FALSE)</f>
        <v>ARMAÇÃO DE PILAR OU VIGA DE UMA ESTRUTURA CONVENCIONAL DE CONCRETO ARMADO EM UMA EDIFICAÇÃO TÉRREA OU SOBRADO UTILIZANDO AÇO CA-50 DE 10,0 MM - MONTAGEM. AF_12/2015</v>
      </c>
      <c r="D267" s="198"/>
      <c r="E267" s="198"/>
      <c r="F267" s="198"/>
      <c r="G267" s="14" t="str">
        <f>VLOOKUP(B267,IF(A267="COMPOSICAO",S!$A:$D,I!$A:$D),3,FALSE)</f>
        <v>KG</v>
      </c>
      <c r="H267" s="22">
        <f>12.73</f>
        <v>12.73</v>
      </c>
      <c r="I267" s="15">
        <f>IF(A267="COMPOSICAO",VLOOKUP("TOTAL - "&amp;B267,COMPOSICAO_AUX_1!$A:$J,10,FALSE),VLOOKUP(B267,I!$A:$D,4,FALSE))</f>
        <v>11.850000000000001</v>
      </c>
      <c r="J267" s="238">
        <f t="shared" si="3"/>
        <v>150.85</v>
      </c>
      <c r="K267" s="200"/>
      <c r="L267" s="4"/>
      <c r="M267" s="4"/>
      <c r="N267" s="4"/>
    </row>
    <row r="268" spans="1:14" ht="60" customHeight="1" x14ac:dyDescent="0.25">
      <c r="A268" s="14" t="s">
        <v>391</v>
      </c>
      <c r="B268" s="20">
        <v>92779</v>
      </c>
      <c r="C268" s="198" t="str">
        <f>VLOOKUP(B268,IF(A268="COMPOSICAO",S!$A:$D,I!$A:$D),2,FALSE)</f>
        <v>ARMAÇÃO DE PILAR OU VIGA DE UMA ESTRUTURA CONVENCIONAL DE CONCRETO ARMADO EM UMA EDIFICAÇÃO TÉRREA OU SOBRADO UTILIZANDO AÇO CA-50 DE 12,5 MM - MONTAGEM. AF_12/2015</v>
      </c>
      <c r="D268" s="198"/>
      <c r="E268" s="198"/>
      <c r="F268" s="198"/>
      <c r="G268" s="14" t="str">
        <f>VLOOKUP(B268,IF(A268="COMPOSICAO",S!$A:$D,I!$A:$D),3,FALSE)</f>
        <v>KG</v>
      </c>
      <c r="H268" s="22">
        <f>5.86</f>
        <v>5.86</v>
      </c>
      <c r="I268" s="15">
        <f>IF(A268="COMPOSICAO",VLOOKUP("TOTAL - "&amp;B268,COMPOSICAO_AUX_1!$A:$J,10,FALSE),VLOOKUP(B268,I!$A:$D,4,FALSE))</f>
        <v>9.94</v>
      </c>
      <c r="J268" s="238">
        <f t="shared" si="3"/>
        <v>58.24</v>
      </c>
      <c r="K268" s="200"/>
      <c r="L268" s="4"/>
      <c r="M268" s="4"/>
      <c r="N268" s="4"/>
    </row>
    <row r="269" spans="1:14" ht="60" customHeight="1" x14ac:dyDescent="0.25">
      <c r="A269" s="14" t="s">
        <v>391</v>
      </c>
      <c r="B269" s="20">
        <v>92780</v>
      </c>
      <c r="C269" s="198" t="str">
        <f>VLOOKUP(B269,IF(A269="COMPOSICAO",S!$A:$D,I!$A:$D),2,FALSE)</f>
        <v>ARMAÇÃO DE PILAR OU VIGA DE UMA ESTRUTURA CONVENCIONAL DE CONCRETO ARMADO EM UMA EDIFICAÇÃO TÉRREA OU SOBRADO UTILIZANDO AÇO CA-50 DE 16,0 MM - MONTAGEM. AF_12/2015</v>
      </c>
      <c r="D269" s="198"/>
      <c r="E269" s="198"/>
      <c r="F269" s="198"/>
      <c r="G269" s="14" t="str">
        <f>VLOOKUP(B269,IF(A269="COMPOSICAO",S!$A:$D,I!$A:$D),3,FALSE)</f>
        <v>KG</v>
      </c>
      <c r="H269" s="22">
        <f>8.38</f>
        <v>8.3800000000000008</v>
      </c>
      <c r="I269" s="15">
        <f>IF(A269="COMPOSICAO",VLOOKUP("TOTAL - "&amp;B269,COMPOSICAO_AUX_1!$A:$J,10,FALSE),VLOOKUP(B269,I!$A:$D,4,FALSE))</f>
        <v>9.34</v>
      </c>
      <c r="J269" s="238">
        <f t="shared" si="3"/>
        <v>78.260000000000005</v>
      </c>
      <c r="K269" s="200"/>
      <c r="L269" s="4"/>
      <c r="M269" s="4"/>
      <c r="N269" s="4"/>
    </row>
    <row r="270" spans="1:14" ht="60" customHeight="1" x14ac:dyDescent="0.25">
      <c r="A270" s="14" t="s">
        <v>391</v>
      </c>
      <c r="B270" s="20">
        <v>92781</v>
      </c>
      <c r="C270" s="198" t="str">
        <f>VLOOKUP(B270,IF(A270="COMPOSICAO",S!$A:$D,I!$A:$D),2,FALSE)</f>
        <v>ARMAÇÃO DE PILAR OU VIGA DE UMA ESTRUTURA CONVENCIONAL DE CONCRETO ARMADO EM UMA EDIFICAÇÃO TÉRREA OU SOBRADO UTILIZANDO AÇO CA-50 DE 20,0 MM - MONTAGEM. AF_12/2015</v>
      </c>
      <c r="D270" s="198"/>
      <c r="E270" s="198"/>
      <c r="F270" s="198"/>
      <c r="G270" s="14" t="str">
        <f>VLOOKUP(B270,IF(A270="COMPOSICAO",S!$A:$D,I!$A:$D),3,FALSE)</f>
        <v>KG</v>
      </c>
      <c r="H270" s="22">
        <f>8.46</f>
        <v>8.4600000000000009</v>
      </c>
      <c r="I270" s="15">
        <f>IF(A270="COMPOSICAO",VLOOKUP("TOTAL - "&amp;B270,COMPOSICAO_AUX_1!$A:$J,10,FALSE),VLOOKUP(B270,I!$A:$D,4,FALSE))</f>
        <v>10.35</v>
      </c>
      <c r="J270" s="238">
        <f t="shared" si="3"/>
        <v>87.56</v>
      </c>
      <c r="K270" s="200"/>
      <c r="L270" s="4"/>
      <c r="M270" s="4"/>
      <c r="N270" s="4"/>
    </row>
    <row r="271" spans="1:14" ht="60" customHeight="1" x14ac:dyDescent="0.25">
      <c r="A271" s="14" t="s">
        <v>391</v>
      </c>
      <c r="B271" s="20">
        <v>92782</v>
      </c>
      <c r="C271" s="198" t="str">
        <f>VLOOKUP(B271,IF(A271="COMPOSICAO",S!$A:$D,I!$A:$D),2,FALSE)</f>
        <v>ARMAÇÃO DE PILAR OU VIGA DE UMA ESTRUTURA CONVENCIONAL DE CONCRETO ARMADO EM UMA EDIFICAÇÃO TÉRREA OU SOBRADO UTILIZANDO AÇO CA-50 DE 25,0 MM - MONTAGEM. AF_12/2015</v>
      </c>
      <c r="D271" s="198"/>
      <c r="E271" s="198"/>
      <c r="F271" s="198"/>
      <c r="G271" s="14" t="str">
        <f>VLOOKUP(B271,IF(A271="COMPOSICAO",S!$A:$D,I!$A:$D),3,FALSE)</f>
        <v>KG</v>
      </c>
      <c r="H271" s="22">
        <f>1.75</f>
        <v>1.75</v>
      </c>
      <c r="I271" s="15">
        <f>IF(A271="COMPOSICAO",VLOOKUP("TOTAL - "&amp;B271,COMPOSICAO_AUX_1!$A:$J,10,FALSE),VLOOKUP(B271,I!$A:$D,4,FALSE))</f>
        <v>10.050000000000001</v>
      </c>
      <c r="J271" s="238">
        <f t="shared" si="3"/>
        <v>17.579999999999998</v>
      </c>
      <c r="K271" s="200"/>
      <c r="L271" s="4"/>
      <c r="M271" s="4"/>
      <c r="N271" s="4"/>
    </row>
    <row r="272" spans="1:14" ht="60" customHeight="1" x14ac:dyDescent="0.25">
      <c r="A272" s="14" t="s">
        <v>391</v>
      </c>
      <c r="B272" s="20">
        <v>92784</v>
      </c>
      <c r="C272" s="198" t="str">
        <f>VLOOKUP(B272,IF(A272="COMPOSICAO",S!$A:$D,I!$A:$D),2,FALSE)</f>
        <v>ARMAÇÃO DE LAJE DE UMA ESTRUTURA CONVENCIONAL DE CONCRETO ARMADO EM UMA EDIFICAÇÃO TÉRREA OU SOBRADO UTILIZANDO AÇO CA-60 DE 5,0 MM - MONTAGEM. AF_12/2015</v>
      </c>
      <c r="D272" s="198"/>
      <c r="E272" s="198"/>
      <c r="F272" s="198"/>
      <c r="G272" s="14" t="str">
        <f>VLOOKUP(B272,IF(A272="COMPOSICAO",S!$A:$D,I!$A:$D),3,FALSE)</f>
        <v>KG</v>
      </c>
      <c r="H272" s="22">
        <f>3.28</f>
        <v>3.28</v>
      </c>
      <c r="I272" s="15">
        <f>IF(A272="COMPOSICAO",VLOOKUP("TOTAL - "&amp;B272,COMPOSICAO_AUX_1!$A:$J,10,FALSE),VLOOKUP(B272,I!$A:$D,4,FALSE))</f>
        <v>13.66</v>
      </c>
      <c r="J272" s="238">
        <f t="shared" si="3"/>
        <v>44.8</v>
      </c>
      <c r="K272" s="200"/>
      <c r="L272" s="4"/>
      <c r="M272" s="4"/>
      <c r="N272" s="4"/>
    </row>
    <row r="273" spans="1:14" ht="60" customHeight="1" x14ac:dyDescent="0.25">
      <c r="A273" s="14" t="s">
        <v>391</v>
      </c>
      <c r="B273" s="20">
        <v>92785</v>
      </c>
      <c r="C273" s="198" t="str">
        <f>VLOOKUP(B273,IF(A273="COMPOSICAO",S!$A:$D,I!$A:$D),2,FALSE)</f>
        <v>ARMAÇÃO DE LAJE DE UMA ESTRUTURA CONVENCIONAL DE CONCRETO ARMADO EM UMA EDIFICAÇÃO TÉRREA OU SOBRADO UTILIZANDO AÇO CA-50 DE 6,3 MM - MONTAGEM. AF_12/2015</v>
      </c>
      <c r="D273" s="198"/>
      <c r="E273" s="198"/>
      <c r="F273" s="198"/>
      <c r="G273" s="14" t="str">
        <f>VLOOKUP(B273,IF(A273="COMPOSICAO",S!$A:$D,I!$A:$D),3,FALSE)</f>
        <v>KG</v>
      </c>
      <c r="H273" s="22">
        <f>14.57</f>
        <v>14.57</v>
      </c>
      <c r="I273" s="15">
        <f>IF(A273="COMPOSICAO",VLOOKUP("TOTAL - "&amp;B273,COMPOSICAO_AUX_1!$A:$J,10,FALSE),VLOOKUP(B273,I!$A:$D,4,FALSE))</f>
        <v>13.030000000000001</v>
      </c>
      <c r="J273" s="238">
        <f t="shared" si="3"/>
        <v>189.84</v>
      </c>
      <c r="K273" s="200"/>
      <c r="L273" s="4"/>
      <c r="M273" s="4"/>
      <c r="N273" s="4"/>
    </row>
    <row r="274" spans="1:14" ht="60" customHeight="1" x14ac:dyDescent="0.25">
      <c r="A274" s="14" t="s">
        <v>391</v>
      </c>
      <c r="B274" s="20">
        <v>92786</v>
      </c>
      <c r="C274" s="198" t="str">
        <f>VLOOKUP(B274,IF(A274="COMPOSICAO",S!$A:$D,I!$A:$D),2,FALSE)</f>
        <v>ARMAÇÃO DE LAJE DE UMA ESTRUTURA CONVENCIONAL DE CONCRETO ARMADO EM UMA EDIFICAÇÃO TÉRREA OU SOBRADO UTILIZANDO AÇO CA-50 DE 8,0 MM - MONTAGEM. AF_12/2015</v>
      </c>
      <c r="D274" s="198"/>
      <c r="E274" s="198"/>
      <c r="F274" s="198"/>
      <c r="G274" s="14" t="str">
        <f>VLOOKUP(B274,IF(A274="COMPOSICAO",S!$A:$D,I!$A:$D),3,FALSE)</f>
        <v>KG</v>
      </c>
      <c r="H274" s="22">
        <f>11.44</f>
        <v>11.44</v>
      </c>
      <c r="I274" s="15">
        <f>IF(A274="COMPOSICAO",VLOOKUP("TOTAL - "&amp;B274,COMPOSICAO_AUX_1!$A:$J,10,FALSE),VLOOKUP(B274,I!$A:$D,4,FALSE))</f>
        <v>12.299999999999999</v>
      </c>
      <c r="J274" s="238">
        <f t="shared" si="3"/>
        <v>140.71</v>
      </c>
      <c r="K274" s="200"/>
      <c r="L274" s="4"/>
      <c r="M274" s="4"/>
      <c r="N274" s="4"/>
    </row>
    <row r="275" spans="1:14" ht="60" customHeight="1" x14ac:dyDescent="0.25">
      <c r="A275" s="14" t="s">
        <v>391</v>
      </c>
      <c r="B275" s="20">
        <v>92787</v>
      </c>
      <c r="C275" s="198" t="str">
        <f>VLOOKUP(B275,IF(A275="COMPOSICAO",S!$A:$D,I!$A:$D),2,FALSE)</f>
        <v>ARMAÇÃO DE LAJE DE UMA ESTRUTURA CONVENCIONAL DE CONCRETO ARMADO EM UMA EDIFICAÇÃO TÉRREA OU SOBRADO UTILIZANDO AÇO CA-50 DE 10,0 MM - MONTAGEM. AF_12/2015</v>
      </c>
      <c r="D275" s="198"/>
      <c r="E275" s="198"/>
      <c r="F275" s="198"/>
      <c r="G275" s="14" t="str">
        <f>VLOOKUP(B275,IF(A275="COMPOSICAO",S!$A:$D,I!$A:$D),3,FALSE)</f>
        <v>KG</v>
      </c>
      <c r="H275" s="22">
        <f>9.97</f>
        <v>9.9700000000000006</v>
      </c>
      <c r="I275" s="15">
        <f>IF(A275="COMPOSICAO",VLOOKUP("TOTAL - "&amp;B275,COMPOSICAO_AUX_1!$A:$J,10,FALSE),VLOOKUP(B275,I!$A:$D,4,FALSE))</f>
        <v>11.02</v>
      </c>
      <c r="J275" s="238">
        <f t="shared" si="3"/>
        <v>109.86</v>
      </c>
      <c r="K275" s="200"/>
      <c r="L275" s="4"/>
      <c r="M275" s="4"/>
      <c r="N275" s="4"/>
    </row>
    <row r="276" spans="1:14" ht="60" customHeight="1" x14ac:dyDescent="0.25">
      <c r="A276" s="14" t="s">
        <v>391</v>
      </c>
      <c r="B276" s="20">
        <v>92788</v>
      </c>
      <c r="C276" s="198" t="str">
        <f>VLOOKUP(B276,IF(A276="COMPOSICAO",S!$A:$D,I!$A:$D),2,FALSE)</f>
        <v>ARMAÇÃO DE LAJE DE UMA ESTRUTURA CONVENCIONAL DE CONCRETO ARMADO EM UMA EDIFICAÇÃO TÉRREA OU SOBRADO UTILIZANDO AÇO CA-50 DE 12,5 MM - MONTAGEM. AF_12/2015</v>
      </c>
      <c r="D276" s="198"/>
      <c r="E276" s="198"/>
      <c r="F276" s="198"/>
      <c r="G276" s="14" t="str">
        <f>VLOOKUP(B276,IF(A276="COMPOSICAO",S!$A:$D,I!$A:$D),3,FALSE)</f>
        <v>KG</v>
      </c>
      <c r="H276" s="22">
        <f>5.09</f>
        <v>5.09</v>
      </c>
      <c r="I276" s="15">
        <f>IF(A276="COMPOSICAO",VLOOKUP("TOTAL - "&amp;B276,COMPOSICAO_AUX_1!$A:$J,10,FALSE),VLOOKUP(B276,I!$A:$D,4,FALSE))</f>
        <v>9.31</v>
      </c>
      <c r="J276" s="238">
        <f t="shared" si="3"/>
        <v>47.38</v>
      </c>
      <c r="K276" s="200"/>
      <c r="L276" s="4"/>
      <c r="M276" s="4"/>
      <c r="N276" s="4"/>
    </row>
    <row r="277" spans="1:14" ht="45" customHeight="1" x14ac:dyDescent="0.25">
      <c r="A277" s="14" t="s">
        <v>391</v>
      </c>
      <c r="B277" s="20">
        <v>92874</v>
      </c>
      <c r="C277" s="198" t="str">
        <f>VLOOKUP(B277,IF(A277="COMPOSICAO",S!$A:$D,I!$A:$D),2,FALSE)</f>
        <v>LANÇAMENTO COM USO DE BOMBA, ADENSAMENTO E ACABAMENTO DE CONCRETO EM ESTRUTURAS. AF_12/2015</v>
      </c>
      <c r="D277" s="198"/>
      <c r="E277" s="198"/>
      <c r="F277" s="198"/>
      <c r="G277" s="14" t="str">
        <f>VLOOKUP(B277,IF(A277="COMPOSICAO",S!$A:$D,I!$A:$D),3,FALSE)</f>
        <v>M3</v>
      </c>
      <c r="H277" s="22">
        <f>1</f>
        <v>1</v>
      </c>
      <c r="I277" s="15">
        <f>IF(A277="COMPOSICAO",VLOOKUP("TOTAL - "&amp;B277,COMPOSICAO_AUX_1!$A:$J,10,FALSE),VLOOKUP(B277,I!$A:$D,4,FALSE))</f>
        <v>26.31</v>
      </c>
      <c r="J277" s="238">
        <f t="shared" si="3"/>
        <v>26.31</v>
      </c>
      <c r="K277" s="200"/>
      <c r="L277" s="4"/>
      <c r="M277" s="4"/>
      <c r="N277" s="4"/>
    </row>
    <row r="278" spans="1:14" ht="45" customHeight="1" x14ac:dyDescent="0.25">
      <c r="A278" s="14" t="s">
        <v>391</v>
      </c>
      <c r="B278" s="20">
        <v>96533</v>
      </c>
      <c r="C278" s="198" t="str">
        <f>VLOOKUP(B278,IF(A278="COMPOSICAO",S!$A:$D,I!$A:$D),2,FALSE)</f>
        <v>FABRICAÇÃO, MONTAGEM E DESMONTAGEM DE FÔRMA PARA VIGA BALDRAME, EM MADEIRA SERRADA, E=25 MM, 2 UTILIZAÇÕES. AF_06/2017</v>
      </c>
      <c r="D278" s="198"/>
      <c r="E278" s="198"/>
      <c r="F278" s="198"/>
      <c r="G278" s="14" t="str">
        <f>VLOOKUP(B278,IF(A278="COMPOSICAO",S!$A:$D,I!$A:$D),3,FALSE)</f>
        <v>M2</v>
      </c>
      <c r="H278" s="22">
        <f>2.85</f>
        <v>2.85</v>
      </c>
      <c r="I278" s="15">
        <f>IF(A278="COMPOSICAO",VLOOKUP("TOTAL - "&amp;B278,COMPOSICAO_AUX_1!$A:$J,10,FALSE),VLOOKUP(B278,I!$A:$D,4,FALSE))</f>
        <v>81.010000000000005</v>
      </c>
      <c r="J278" s="238">
        <f t="shared" si="3"/>
        <v>230.87</v>
      </c>
      <c r="K278" s="200"/>
      <c r="L278" s="4"/>
      <c r="M278" s="4"/>
      <c r="N278" s="4"/>
    </row>
    <row r="279" spans="1:14" ht="45" customHeight="1" x14ac:dyDescent="0.25">
      <c r="A279" s="14" t="s">
        <v>391</v>
      </c>
      <c r="B279" s="20">
        <v>96543</v>
      </c>
      <c r="C279" s="198" t="str">
        <f>VLOOKUP(B279,IF(A279="COMPOSICAO",S!$A:$D,I!$A:$D),2,FALSE)</f>
        <v>ARMAÇÃO DE BLOCO, VIGA BALDRAME E SAPATA UTILIZANDO AÇO CA-60 DE 5 MM - MONTAGEM. AF_06/2017</v>
      </c>
      <c r="D279" s="198"/>
      <c r="E279" s="198"/>
      <c r="F279" s="198"/>
      <c r="G279" s="14" t="str">
        <f>VLOOKUP(B279,IF(A279="COMPOSICAO",S!$A:$D,I!$A:$D),3,FALSE)</f>
        <v>KG</v>
      </c>
      <c r="H279" s="22">
        <f>1.07</f>
        <v>1.07</v>
      </c>
      <c r="I279" s="15">
        <f>IF(A279="COMPOSICAO",VLOOKUP("TOTAL - "&amp;B279,COMPOSICAO_AUX_1!$A:$J,10,FALSE),VLOOKUP(B279,I!$A:$D,4,FALSE))</f>
        <v>15.41</v>
      </c>
      <c r="J279" s="238">
        <f t="shared" si="3"/>
        <v>16.48</v>
      </c>
      <c r="K279" s="200"/>
      <c r="L279" s="4"/>
      <c r="M279" s="4"/>
      <c r="N279" s="4"/>
    </row>
    <row r="280" spans="1:14" ht="45" customHeight="1" x14ac:dyDescent="0.25">
      <c r="A280" s="14" t="s">
        <v>391</v>
      </c>
      <c r="B280" s="20">
        <v>96544</v>
      </c>
      <c r="C280" s="198" t="str">
        <f>VLOOKUP(B280,IF(A280="COMPOSICAO",S!$A:$D,I!$A:$D),2,FALSE)</f>
        <v>ARMAÇÃO DE BLOCO, VIGA BALDRAME OU SAPATA UTILIZANDO AÇO CA-50 DE 6,3 MM - MONTAGEM. AF_06/2017</v>
      </c>
      <c r="D280" s="198"/>
      <c r="E280" s="198"/>
      <c r="F280" s="198"/>
      <c r="G280" s="14" t="str">
        <f>VLOOKUP(B280,IF(A280="COMPOSICAO",S!$A:$D,I!$A:$D),3,FALSE)</f>
        <v>KG</v>
      </c>
      <c r="H280" s="22">
        <f>0.09</f>
        <v>0.09</v>
      </c>
      <c r="I280" s="15">
        <f>IF(A280="COMPOSICAO",VLOOKUP("TOTAL - "&amp;B280,COMPOSICAO_AUX_1!$A:$J,10,FALSE),VLOOKUP(B280,I!$A:$D,4,FALSE))</f>
        <v>14.37</v>
      </c>
      <c r="J280" s="238">
        <f t="shared" si="3"/>
        <v>1.29</v>
      </c>
      <c r="K280" s="200"/>
      <c r="L280" s="4"/>
      <c r="M280" s="4"/>
      <c r="N280" s="4"/>
    </row>
    <row r="281" spans="1:14" ht="45" customHeight="1" x14ac:dyDescent="0.25">
      <c r="A281" s="14" t="s">
        <v>391</v>
      </c>
      <c r="B281" s="20">
        <v>96545</v>
      </c>
      <c r="C281" s="198" t="str">
        <f>VLOOKUP(B281,IF(A281="COMPOSICAO",S!$A:$D,I!$A:$D),2,FALSE)</f>
        <v>ARMAÇÃO DE BLOCO, VIGA BALDRAME OU SAPATA UTILIZANDO AÇO CA-50 DE 8 MM - MONTAGEM. AF_06/2017</v>
      </c>
      <c r="D281" s="198"/>
      <c r="E281" s="198"/>
      <c r="F281" s="198"/>
      <c r="G281" s="14" t="str">
        <f>VLOOKUP(B281,IF(A281="COMPOSICAO",S!$A:$D,I!$A:$D),3,FALSE)</f>
        <v>KG</v>
      </c>
      <c r="H281" s="22">
        <f>2.85</f>
        <v>2.85</v>
      </c>
      <c r="I281" s="15">
        <f>IF(A281="COMPOSICAO",VLOOKUP("TOTAL - "&amp;B281,COMPOSICAO_AUX_1!$A:$J,10,FALSE),VLOOKUP(B281,I!$A:$D,4,FALSE))</f>
        <v>13.379999999999999</v>
      </c>
      <c r="J281" s="238">
        <f t="shared" si="3"/>
        <v>38.130000000000003</v>
      </c>
      <c r="K281" s="200"/>
      <c r="L281" s="4"/>
      <c r="M281" s="4"/>
      <c r="N281" s="4"/>
    </row>
    <row r="282" spans="1:14" ht="45" customHeight="1" x14ac:dyDescent="0.25">
      <c r="A282" s="14" t="s">
        <v>391</v>
      </c>
      <c r="B282" s="20">
        <v>96546</v>
      </c>
      <c r="C282" s="198" t="str">
        <f>VLOOKUP(B282,IF(A282="COMPOSICAO",S!$A:$D,I!$A:$D),2,FALSE)</f>
        <v>ARMAÇÃO DE BLOCO, VIGA BALDRAME OU SAPATA UTILIZANDO AÇO CA-50 DE 10 MM - MONTAGEM. AF_06/2017</v>
      </c>
      <c r="D282" s="198"/>
      <c r="E282" s="198"/>
      <c r="F282" s="198"/>
      <c r="G282" s="14" t="str">
        <f>VLOOKUP(B282,IF(A282="COMPOSICAO",S!$A:$D,I!$A:$D),3,FALSE)</f>
        <v>KG</v>
      </c>
      <c r="H282" s="22">
        <f>6.6</f>
        <v>6.6</v>
      </c>
      <c r="I282" s="15">
        <f>IF(A282="COMPOSICAO",VLOOKUP("TOTAL - "&amp;B282,COMPOSICAO_AUX_1!$A:$J,10,FALSE),VLOOKUP(B282,I!$A:$D,4,FALSE))</f>
        <v>11.91</v>
      </c>
      <c r="J282" s="238">
        <f t="shared" si="3"/>
        <v>78.599999999999994</v>
      </c>
      <c r="K282" s="200"/>
      <c r="L282" s="4"/>
      <c r="M282" s="4"/>
      <c r="N282" s="4"/>
    </row>
    <row r="283" spans="1:14" ht="45" customHeight="1" x14ac:dyDescent="0.25">
      <c r="A283" s="14" t="s">
        <v>391</v>
      </c>
      <c r="B283" s="20">
        <v>96547</v>
      </c>
      <c r="C283" s="198" t="str">
        <f>VLOOKUP(B283,IF(A283="COMPOSICAO",S!$A:$D,I!$A:$D),2,FALSE)</f>
        <v>ARMAÇÃO DE BLOCO, VIGA BALDRAME OU SAPATA UTILIZANDO AÇO CA-50 DE 12,5 MM - MONTAGEM. AF_06/2017</v>
      </c>
      <c r="D283" s="198"/>
      <c r="E283" s="198"/>
      <c r="F283" s="198"/>
      <c r="G283" s="14" t="str">
        <f>VLOOKUP(B283,IF(A283="COMPOSICAO",S!$A:$D,I!$A:$D),3,FALSE)</f>
        <v>KG</v>
      </c>
      <c r="H283" s="22">
        <f>1.32</f>
        <v>1.32</v>
      </c>
      <c r="I283" s="15">
        <f>IF(A283="COMPOSICAO",VLOOKUP("TOTAL - "&amp;B283,COMPOSICAO_AUX_1!$A:$J,10,FALSE),VLOOKUP(B283,I!$A:$D,4,FALSE))</f>
        <v>10.06</v>
      </c>
      <c r="J283" s="238">
        <f t="shared" si="3"/>
        <v>13.27</v>
      </c>
      <c r="K283" s="200"/>
      <c r="L283" s="4"/>
      <c r="M283" s="4"/>
      <c r="N283" s="4"/>
    </row>
    <row r="284" spans="1:14" ht="15" customHeight="1" x14ac:dyDescent="0.25">
      <c r="A284" s="23" t="s">
        <v>392</v>
      </c>
      <c r="B284" s="24"/>
      <c r="C284" s="24"/>
      <c r="D284" s="24"/>
      <c r="E284" s="24"/>
      <c r="F284" s="24"/>
      <c r="G284" s="25"/>
      <c r="H284" s="26"/>
      <c r="I284" s="27"/>
      <c r="J284" s="238">
        <f>SUM(J259:K283)</f>
        <v>2571.41</v>
      </c>
      <c r="K284" s="200"/>
    </row>
    <row r="285" spans="1:14" ht="15" customHeight="1" x14ac:dyDescent="0.25">
      <c r="A285" s="23" t="str">
        <f>"TAXA DE BDI ("&amp;BDI&amp;" %)"</f>
        <v>TAXA DE BDI (20,92 %)</v>
      </c>
      <c r="B285" s="24"/>
      <c r="C285" s="24"/>
      <c r="D285" s="24"/>
      <c r="E285" s="24"/>
      <c r="F285" s="24"/>
      <c r="G285" s="25"/>
      <c r="H285" s="26"/>
      <c r="I285" s="27"/>
      <c r="J285" s="238">
        <f>ROUND(J284*(BDI/100),2)</f>
        <v>537.94000000000005</v>
      </c>
      <c r="K285" s="200"/>
    </row>
    <row r="286" spans="1:14" ht="15" customHeight="1" x14ac:dyDescent="0.25">
      <c r="A286" s="23" t="s">
        <v>434</v>
      </c>
      <c r="B286" s="24"/>
      <c r="C286" s="24"/>
      <c r="D286" s="24"/>
      <c r="E286" s="24"/>
      <c r="F286" s="24"/>
      <c r="G286" s="25"/>
      <c r="H286" s="26"/>
      <c r="I286" s="27"/>
      <c r="J286" s="238">
        <f>SUM(J284:K285)</f>
        <v>3109.35</v>
      </c>
      <c r="K286" s="200"/>
    </row>
    <row r="287" spans="1:14" ht="15" customHeight="1" x14ac:dyDescent="0.25">
      <c r="A287" s="4"/>
      <c r="B287" s="4"/>
      <c r="C287" s="4"/>
      <c r="D287" s="4"/>
      <c r="E287" s="4"/>
      <c r="F287" s="4"/>
      <c r="G287" s="4"/>
      <c r="H287" s="4"/>
      <c r="I287" s="4"/>
      <c r="J287" s="4"/>
      <c r="K287" s="4"/>
    </row>
    <row r="288" spans="1:14" ht="15" customHeight="1" x14ac:dyDescent="0.25">
      <c r="A288" s="10" t="s">
        <v>384</v>
      </c>
      <c r="B288" s="10" t="s">
        <v>34</v>
      </c>
      <c r="C288" s="239" t="s">
        <v>6</v>
      </c>
      <c r="D288" s="240"/>
      <c r="E288" s="240"/>
      <c r="F288" s="240"/>
      <c r="G288" s="7" t="s">
        <v>35</v>
      </c>
      <c r="H288" s="7" t="s">
        <v>385</v>
      </c>
      <c r="I288" s="7" t="s">
        <v>386</v>
      </c>
      <c r="J288" s="241" t="s">
        <v>8</v>
      </c>
      <c r="K288" s="242"/>
    </row>
    <row r="289" spans="1:14" ht="60" customHeight="1" x14ac:dyDescent="0.25">
      <c r="A289" s="7" t="s">
        <v>426</v>
      </c>
      <c r="B289" s="28">
        <v>101963</v>
      </c>
      <c r="C289" s="243" t="str">
        <f>VLOOKUP(B289,S!$A:$D,2,FALSE)</f>
        <v>LAJE PRÉ-MOLDADA UNIDIRECIONAL, BIAPOIADA, PARA PISO, ENCHIMENTO EM CERÂMICA, VIGOTA CONVENCIONAL, ALTURA TOTAL DA LAJE (ENCHIMENTO+CAPA) = (8+4). AF_11/2020</v>
      </c>
      <c r="D289" s="243"/>
      <c r="E289" s="243"/>
      <c r="F289" s="244"/>
      <c r="G289" s="7" t="str">
        <f>VLOOKUP(B289,S!$A:$D,3,FALSE)</f>
        <v>M2</v>
      </c>
      <c r="H289" s="21"/>
      <c r="I289" s="21">
        <f>J298</f>
        <v>153.13999999999999</v>
      </c>
      <c r="J289" s="245"/>
      <c r="K289" s="246"/>
      <c r="L289" s="21">
        <f>VLOOKUP(B289,S!$A:$D,4,FALSE)</f>
        <v>153.13999999999999</v>
      </c>
      <c r="M289" s="7" t="str">
        <f>IF(ROUND((L289-I289),2)=0,"OK, confere com a tabela.",IF(ROUND((L289-I289),2)&lt;0,"ACIMA ("&amp;TEXT(ROUND(I289*100/L289,4),"0,0000")&amp;" %) da tabela.","ABAIXO ("&amp;TEXT(ROUND(I289*100/L289,4),"0,0000")&amp;" %) da tabela."))</f>
        <v>OK, confere com a tabela.</v>
      </c>
    </row>
    <row r="290" spans="1:14" ht="45" customHeight="1" x14ac:dyDescent="0.25">
      <c r="A290" s="14" t="s">
        <v>396</v>
      </c>
      <c r="B290" s="20">
        <v>3743</v>
      </c>
      <c r="C290" s="198" t="str">
        <f>VLOOKUP(B290,IF(A290="COMPOSICAO",S!$A:$D,I!$A:$D),2,FALSE)</f>
        <v>LAJE PRE-MOLDADA CONVENCIONAL (LAJOTAS + VIGOTAS) PARA PISO, UNIDIRECIONAL, SOBRECARGA DE 200 KG/M2, VAO ATE 3,50 M (SEM COLOCACAO)</v>
      </c>
      <c r="D290" s="198"/>
      <c r="E290" s="198"/>
      <c r="F290" s="198"/>
      <c r="G290" s="14" t="str">
        <f>VLOOKUP(B290,IF(A290="COMPOSICAO",S!$A:$D,I!$A:$D),3,FALSE)</f>
        <v>M2</v>
      </c>
      <c r="H290" s="22">
        <f>1</f>
        <v>1</v>
      </c>
      <c r="I290" s="15">
        <f>IF(A290="COMPOSICAO",VLOOKUP("TOTAL - "&amp;B290,COMPOSICAO_AUX_1!$A:$J,10,FALSE),VLOOKUP(B290,I!$A:$D,4,FALSE))</f>
        <v>59.31</v>
      </c>
      <c r="J290" s="238">
        <f t="shared" ref="J290:J297" si="4">TRUNC(H290*I290,2)</f>
        <v>59.31</v>
      </c>
      <c r="K290" s="200"/>
      <c r="L290" s="4"/>
      <c r="M290" s="4"/>
      <c r="N290" s="4"/>
    </row>
    <row r="291" spans="1:14" ht="45" customHeight="1" x14ac:dyDescent="0.25">
      <c r="A291" s="14" t="s">
        <v>396</v>
      </c>
      <c r="B291" s="20">
        <v>6193</v>
      </c>
      <c r="C291" s="198" t="str">
        <f>VLOOKUP(B291,IF(A291="COMPOSICAO",S!$A:$D,I!$A:$D),2,FALSE)</f>
        <v>TABUA  NAO  APARELHADA  *2,5 X 20* CM, EM MACARANDUBA, ANGELIM OU EQUIVALENTE DA REGIAO - BRUTA</v>
      </c>
      <c r="D291" s="198"/>
      <c r="E291" s="198"/>
      <c r="F291" s="198"/>
      <c r="G291" s="14" t="str">
        <f>VLOOKUP(B291,IF(A291="COMPOSICAO",S!$A:$D,I!$A:$D),3,FALSE)</f>
        <v>M</v>
      </c>
      <c r="H291" s="22">
        <f>1.87</f>
        <v>1.87</v>
      </c>
      <c r="I291" s="15">
        <f>IF(A291="COMPOSICAO",VLOOKUP("TOTAL - "&amp;B291,COMPOSICAO_AUX_1!$A:$J,10,FALSE),VLOOKUP(B291,I!$A:$D,4,FALSE))</f>
        <v>12.36</v>
      </c>
      <c r="J291" s="238">
        <f t="shared" si="4"/>
        <v>23.11</v>
      </c>
      <c r="K291" s="200"/>
      <c r="L291" s="4"/>
      <c r="M291" s="4"/>
      <c r="N291" s="4"/>
    </row>
    <row r="292" spans="1:14" ht="30" customHeight="1" x14ac:dyDescent="0.25">
      <c r="A292" s="14" t="s">
        <v>396</v>
      </c>
      <c r="B292" s="20">
        <v>40304</v>
      </c>
      <c r="C292" s="198" t="str">
        <f>VLOOKUP(B292,IF(A292="COMPOSICAO",S!$A:$D,I!$A:$D),2,FALSE)</f>
        <v>PREGO DE ACO POLIDO COM CABECA DUPLA 17 X 27 (2 1/2 X 11)</v>
      </c>
      <c r="D292" s="198"/>
      <c r="E292" s="198"/>
      <c r="F292" s="198"/>
      <c r="G292" s="14" t="str">
        <f>VLOOKUP(B292,IF(A292="COMPOSICAO",S!$A:$D,I!$A:$D),3,FALSE)</f>
        <v>KG</v>
      </c>
      <c r="H292" s="22">
        <f>0.04</f>
        <v>0.04</v>
      </c>
      <c r="I292" s="15">
        <f>IF(A292="COMPOSICAO",VLOOKUP("TOTAL - "&amp;B292,COMPOSICAO_AUX_1!$A:$J,10,FALSE),VLOOKUP(B292,I!$A:$D,4,FALSE))</f>
        <v>20.71</v>
      </c>
      <c r="J292" s="238">
        <f t="shared" si="4"/>
        <v>0.82</v>
      </c>
      <c r="K292" s="200"/>
      <c r="L292" s="4"/>
      <c r="M292" s="4"/>
      <c r="N292" s="4"/>
    </row>
    <row r="293" spans="1:14" ht="30" customHeight="1" x14ac:dyDescent="0.25">
      <c r="A293" s="14" t="s">
        <v>391</v>
      </c>
      <c r="B293" s="20">
        <v>88262</v>
      </c>
      <c r="C293" s="198" t="str">
        <f>VLOOKUP(B293,IF(A293="COMPOSICAO",S!$A:$D,I!$A:$D),2,FALSE)</f>
        <v>CARPINTEIRO DE FORMAS COM ENCARGOS COMPLEMENTARES</v>
      </c>
      <c r="D293" s="198"/>
      <c r="E293" s="198"/>
      <c r="F293" s="198"/>
      <c r="G293" s="14" t="str">
        <f>VLOOKUP(B293,IF(A293="COMPOSICAO",S!$A:$D,I!$A:$D),3,FALSE)</f>
        <v>H</v>
      </c>
      <c r="H293" s="22">
        <f>0.501</f>
        <v>0.501</v>
      </c>
      <c r="I293" s="15">
        <f>IF(A293="COMPOSICAO",VLOOKUP("TOTAL - "&amp;B293,COMPOSICAO_AUX_1!$A:$J,10,FALSE),VLOOKUP(B293,I!$A:$D,4,FALSE))</f>
        <v>19.649999999999999</v>
      </c>
      <c r="J293" s="238">
        <f t="shared" si="4"/>
        <v>9.84</v>
      </c>
      <c r="K293" s="200"/>
      <c r="L293" s="4"/>
      <c r="M293" s="4"/>
      <c r="N293" s="4"/>
    </row>
    <row r="294" spans="1:14" ht="15" customHeight="1" x14ac:dyDescent="0.25">
      <c r="A294" s="14" t="s">
        <v>391</v>
      </c>
      <c r="B294" s="20">
        <v>88316</v>
      </c>
      <c r="C294" s="198" t="str">
        <f>VLOOKUP(B294,IF(A294="COMPOSICAO",S!$A:$D,I!$A:$D),2,FALSE)</f>
        <v>SERVENTE COM ENCARGOS COMPLEMENTARES</v>
      </c>
      <c r="D294" s="198"/>
      <c r="E294" s="198"/>
      <c r="F294" s="198"/>
      <c r="G294" s="14" t="str">
        <f>VLOOKUP(B294,IF(A294="COMPOSICAO",S!$A:$D,I!$A:$D),3,FALSE)</f>
        <v>H</v>
      </c>
      <c r="H294" s="22">
        <f>0.354</f>
        <v>0.35399999999999998</v>
      </c>
      <c r="I294" s="15">
        <f>IF(A294="COMPOSICAO",VLOOKUP("TOTAL - "&amp;B294,COMPOSICAO_AUX_1!$A:$J,10,FALSE),VLOOKUP(B294,I!$A:$D,4,FALSE))</f>
        <v>15.35</v>
      </c>
      <c r="J294" s="238">
        <f t="shared" si="4"/>
        <v>5.43</v>
      </c>
      <c r="K294" s="200"/>
      <c r="L294" s="4"/>
      <c r="M294" s="4"/>
      <c r="N294" s="4"/>
    </row>
    <row r="295" spans="1:14" ht="45" customHeight="1" x14ac:dyDescent="0.25">
      <c r="A295" s="14" t="s">
        <v>391</v>
      </c>
      <c r="B295" s="20">
        <v>92273</v>
      </c>
      <c r="C295" s="198" t="str">
        <f>VLOOKUP(B295,IF(A295="COMPOSICAO",S!$A:$D,I!$A:$D),2,FALSE)</f>
        <v>FABRICAÇÃO DE ESCORAS DO TIPO PONTALETE, EM MADEIRA, PARA PÉ-DIREITO SIMPLES. AF_09/2020</v>
      </c>
      <c r="D295" s="198"/>
      <c r="E295" s="198"/>
      <c r="F295" s="198"/>
      <c r="G295" s="14" t="str">
        <f>VLOOKUP(B295,IF(A295="COMPOSICAO",S!$A:$D,I!$A:$D),3,FALSE)</f>
        <v>M</v>
      </c>
      <c r="H295" s="22">
        <f>0.97</f>
        <v>0.97</v>
      </c>
      <c r="I295" s="15">
        <f>IF(A295="COMPOSICAO",VLOOKUP("TOTAL - "&amp;B295,COMPOSICAO_AUX_1!$A:$J,10,FALSE),VLOOKUP(B295,I!$A:$D,4,FALSE))</f>
        <v>11.14</v>
      </c>
      <c r="J295" s="238">
        <f t="shared" si="4"/>
        <v>10.8</v>
      </c>
      <c r="K295" s="200"/>
      <c r="L295" s="4"/>
      <c r="M295" s="4"/>
      <c r="N295" s="4"/>
    </row>
    <row r="296" spans="1:14" ht="75" customHeight="1" x14ac:dyDescent="0.25">
      <c r="A296" s="14" t="s">
        <v>391</v>
      </c>
      <c r="B296" s="20">
        <v>92723</v>
      </c>
      <c r="C296" s="198" t="str">
        <f>VLOOKUP(B296,IF(A296="COMPOSICAO",S!$A:$D,I!$A:$D),2,FALSE)</f>
        <v>CONCRETAGEM DE VIGAS E LAJES, FCK=20 MPA, PARA LAJES PREMOLDADAS COM USO DE BOMBA EM EDIFICAÇÃO COM ÁREA MÉDIA DE LAJES MENOR OU IGUAL A 20 M² - LANÇAMENTO, ADENSAMENTO E ACABAMENTO. AF_12/2015</v>
      </c>
      <c r="D296" s="198"/>
      <c r="E296" s="198"/>
      <c r="F296" s="198"/>
      <c r="G296" s="14" t="str">
        <f>VLOOKUP(B296,IF(A296="COMPOSICAO",S!$A:$D,I!$A:$D),3,FALSE)</f>
        <v>M3</v>
      </c>
      <c r="H296" s="22">
        <f>0.054</f>
        <v>5.3999999999999999E-2</v>
      </c>
      <c r="I296" s="15">
        <f>IF(A296="COMPOSICAO",VLOOKUP("TOTAL - "&amp;B296,COMPOSICAO_AUX_1!$A:$J,10,FALSE),VLOOKUP(B296,I!$A:$D,4,FALSE))</f>
        <v>468.28000000000003</v>
      </c>
      <c r="J296" s="238">
        <f t="shared" si="4"/>
        <v>25.28</v>
      </c>
      <c r="K296" s="200"/>
      <c r="L296" s="4"/>
      <c r="M296" s="4"/>
      <c r="N296" s="4"/>
    </row>
    <row r="297" spans="1:14" ht="60" customHeight="1" x14ac:dyDescent="0.25">
      <c r="A297" s="14" t="s">
        <v>391</v>
      </c>
      <c r="B297" s="20">
        <v>92783</v>
      </c>
      <c r="C297" s="198" t="str">
        <f>VLOOKUP(B297,IF(A297="COMPOSICAO",S!$A:$D,I!$A:$D),2,FALSE)</f>
        <v>ARMAÇÃO DE LAJE DE UMA ESTRUTURA CONVENCIONAL DE CONCRETO ARMADO EM UMA EDIFICAÇÃO TÉRREA OU SOBRADO UTILIZANDO AÇO CA-60 DE 4,2 MM - MONTAGEM. AF_12/2015</v>
      </c>
      <c r="D297" s="198"/>
      <c r="E297" s="198"/>
      <c r="F297" s="198"/>
      <c r="G297" s="14" t="str">
        <f>VLOOKUP(B297,IF(A297="COMPOSICAO",S!$A:$D,I!$A:$D),3,FALSE)</f>
        <v>KG</v>
      </c>
      <c r="H297" s="22">
        <f>1.211</f>
        <v>1.2110000000000001</v>
      </c>
      <c r="I297" s="15">
        <f>IF(A297="COMPOSICAO",VLOOKUP("TOTAL - "&amp;B297,COMPOSICAO_AUX_1!$A:$J,10,FALSE),VLOOKUP(B297,I!$A:$D,4,FALSE))</f>
        <v>15.32</v>
      </c>
      <c r="J297" s="238">
        <f t="shared" si="4"/>
        <v>18.55</v>
      </c>
      <c r="K297" s="200"/>
      <c r="L297" s="4"/>
      <c r="M297" s="4"/>
      <c r="N297" s="4"/>
    </row>
    <row r="298" spans="1:14" ht="15" customHeight="1" x14ac:dyDescent="0.25">
      <c r="A298" s="23" t="s">
        <v>392</v>
      </c>
      <c r="B298" s="24"/>
      <c r="C298" s="24"/>
      <c r="D298" s="24"/>
      <c r="E298" s="24"/>
      <c r="F298" s="24"/>
      <c r="G298" s="25"/>
      <c r="H298" s="26"/>
      <c r="I298" s="27"/>
      <c r="J298" s="238">
        <f>SUM(J289:K297)</f>
        <v>153.13999999999999</v>
      </c>
      <c r="K298" s="200"/>
    </row>
    <row r="299" spans="1:14" ht="15" customHeight="1" x14ac:dyDescent="0.25">
      <c r="A299" s="23" t="str">
        <f>"TAXA DE BDI ("&amp;BDI&amp;" %)"</f>
        <v>TAXA DE BDI (20,92 %)</v>
      </c>
      <c r="B299" s="24"/>
      <c r="C299" s="24"/>
      <c r="D299" s="24"/>
      <c r="E299" s="24"/>
      <c r="F299" s="24"/>
      <c r="G299" s="25"/>
      <c r="H299" s="26"/>
      <c r="I299" s="27"/>
      <c r="J299" s="238">
        <f>ROUND(J298*(BDI/100),2)</f>
        <v>32.04</v>
      </c>
      <c r="K299" s="200"/>
    </row>
    <row r="300" spans="1:14" ht="15" customHeight="1" x14ac:dyDescent="0.25">
      <c r="A300" s="23" t="s">
        <v>435</v>
      </c>
      <c r="B300" s="24"/>
      <c r="C300" s="24"/>
      <c r="D300" s="24"/>
      <c r="E300" s="24"/>
      <c r="F300" s="24"/>
      <c r="G300" s="25"/>
      <c r="H300" s="26"/>
      <c r="I300" s="27"/>
      <c r="J300" s="238">
        <f>SUM(J298:K299)</f>
        <v>185.17999999999998</v>
      </c>
      <c r="K300" s="200"/>
    </row>
    <row r="301" spans="1:14" ht="15" customHeight="1" x14ac:dyDescent="0.25">
      <c r="A301" s="4"/>
      <c r="B301" s="4"/>
      <c r="C301" s="4"/>
      <c r="D301" s="4"/>
      <c r="E301" s="4"/>
      <c r="F301" s="4"/>
      <c r="G301" s="4"/>
      <c r="H301" s="4"/>
      <c r="I301" s="4"/>
      <c r="J301" s="4"/>
      <c r="K301" s="4"/>
    </row>
    <row r="302" spans="1:14" ht="15" customHeight="1" x14ac:dyDescent="0.25">
      <c r="A302" s="10" t="s">
        <v>384</v>
      </c>
      <c r="B302" s="10" t="s">
        <v>34</v>
      </c>
      <c r="C302" s="239" t="s">
        <v>6</v>
      </c>
      <c r="D302" s="240"/>
      <c r="E302" s="240"/>
      <c r="F302" s="240"/>
      <c r="G302" s="7" t="s">
        <v>35</v>
      </c>
      <c r="H302" s="7" t="s">
        <v>385</v>
      </c>
      <c r="I302" s="7" t="s">
        <v>386</v>
      </c>
      <c r="J302" s="241" t="s">
        <v>8</v>
      </c>
      <c r="K302" s="242"/>
    </row>
    <row r="303" spans="1:14" ht="30" customHeight="1" x14ac:dyDescent="0.25">
      <c r="A303" s="7" t="s">
        <v>436</v>
      </c>
      <c r="B303" s="28">
        <v>98557</v>
      </c>
      <c r="C303" s="243" t="str">
        <f>VLOOKUP(B303,S!$A:$D,2,FALSE)</f>
        <v>IMPERMEABILIZAÇÃO DE SUPERFÍCIE COM EMULSÃO ASFÁLTICA, 2 DEMÃOS AF_06/2018</v>
      </c>
      <c r="D303" s="243"/>
      <c r="E303" s="243"/>
      <c r="F303" s="244"/>
      <c r="G303" s="7" t="str">
        <f>VLOOKUP(B303,S!$A:$D,3,FALSE)</f>
        <v>M2</v>
      </c>
      <c r="H303" s="21"/>
      <c r="I303" s="21">
        <f>J307</f>
        <v>33.909999999999997</v>
      </c>
      <c r="J303" s="245"/>
      <c r="K303" s="246"/>
      <c r="L303" s="21">
        <f>VLOOKUP(B303,S!$A:$D,4,FALSE)</f>
        <v>33.909999999999997</v>
      </c>
      <c r="M303" s="7" t="str">
        <f>IF(ROUND((L303-I303),2)=0,"OK, confere com a tabela.",IF(ROUND((L303-I303),2)&lt;0,"ACIMA ("&amp;TEXT(ROUND(I303*100/L303,4),"0,0000")&amp;" %) da tabela.","ABAIXO ("&amp;TEXT(ROUND(I303*100/L303,4),"0,0000")&amp;" %) da tabela."))</f>
        <v>OK, confere com a tabela.</v>
      </c>
    </row>
    <row r="304" spans="1:14" ht="60" customHeight="1" x14ac:dyDescent="0.25">
      <c r="A304" s="14" t="s">
        <v>396</v>
      </c>
      <c r="B304" s="20">
        <v>626</v>
      </c>
      <c r="C304" s="198" t="str">
        <f>VLOOKUP(B304,IF(A304="COMPOSICAO",S!$A:$D,I!$A:$D),2,FALSE)</f>
        <v>MANTA LIQUIDA DE BASE ASFALTICA MODIFICADA COM A ADICAO DE ELASTOMEROS DILUIDOS EM SOLVENTE ORGANICO, APLICACAO A FRIO (MEMBRANA IMPERMEABILIZANTE ASFASTICA)</v>
      </c>
      <c r="D304" s="198"/>
      <c r="E304" s="198"/>
      <c r="F304" s="198"/>
      <c r="G304" s="14" t="str">
        <f>VLOOKUP(B304,IF(A304="COMPOSICAO",S!$A:$D,I!$A:$D),3,FALSE)</f>
        <v>KG</v>
      </c>
      <c r="H304" s="22">
        <f>1.5</f>
        <v>1.5</v>
      </c>
      <c r="I304" s="15">
        <f>IF(A304="COMPOSICAO",VLOOKUP("TOTAL - "&amp;B304,COMPOSICAO_AUX_1!$A:$J,10,FALSE),VLOOKUP(B304,I!$A:$D,4,FALSE))</f>
        <v>15.99</v>
      </c>
      <c r="J304" s="238">
        <f>TRUNC(H304*I304,2)</f>
        <v>23.98</v>
      </c>
      <c r="K304" s="200"/>
      <c r="L304" s="4"/>
      <c r="M304" s="4"/>
      <c r="N304" s="4"/>
    </row>
    <row r="305" spans="1:14" ht="30" customHeight="1" x14ac:dyDescent="0.25">
      <c r="A305" s="14" t="s">
        <v>391</v>
      </c>
      <c r="B305" s="20">
        <v>88243</v>
      </c>
      <c r="C305" s="198" t="str">
        <f>VLOOKUP(B305,IF(A305="COMPOSICAO",S!$A:$D,I!$A:$D),2,FALSE)</f>
        <v>AJUDANTE ESPECIALIZADO COM ENCARGOS COMPLEMENTARES</v>
      </c>
      <c r="D305" s="198"/>
      <c r="E305" s="198"/>
      <c r="F305" s="198"/>
      <c r="G305" s="14" t="str">
        <f>VLOOKUP(B305,IF(A305="COMPOSICAO",S!$A:$D,I!$A:$D),3,FALSE)</f>
        <v>H</v>
      </c>
      <c r="H305" s="22">
        <f>0.085</f>
        <v>8.5000000000000006E-2</v>
      </c>
      <c r="I305" s="15">
        <f>IF(A305="COMPOSICAO",VLOOKUP("TOTAL - "&amp;B305,COMPOSICAO_AUX_1!$A:$J,10,FALSE),VLOOKUP(B305,I!$A:$D,4,FALSE))</f>
        <v>18.440000000000001</v>
      </c>
      <c r="J305" s="238">
        <f>TRUNC(H305*I305,2)</f>
        <v>1.56</v>
      </c>
      <c r="K305" s="200"/>
      <c r="L305" s="4"/>
      <c r="M305" s="4"/>
      <c r="N305" s="4"/>
    </row>
    <row r="306" spans="1:14" ht="15" customHeight="1" x14ac:dyDescent="0.25">
      <c r="A306" s="14" t="s">
        <v>391</v>
      </c>
      <c r="B306" s="20">
        <v>88270</v>
      </c>
      <c r="C306" s="198" t="str">
        <f>VLOOKUP(B306,IF(A306="COMPOSICAO",S!$A:$D,I!$A:$D),2,FALSE)</f>
        <v>IMPERMEABILIZADOR COM ENCARGOS COMPLEMENTARES</v>
      </c>
      <c r="D306" s="198"/>
      <c r="E306" s="198"/>
      <c r="F306" s="198"/>
      <c r="G306" s="14" t="str">
        <f>VLOOKUP(B306,IF(A306="COMPOSICAO",S!$A:$D,I!$A:$D),3,FALSE)</f>
        <v>H</v>
      </c>
      <c r="H306" s="22">
        <f>0.422</f>
        <v>0.42199999999999999</v>
      </c>
      <c r="I306" s="15">
        <f>IF(A306="COMPOSICAO",VLOOKUP("TOTAL - "&amp;B306,COMPOSICAO_AUX_1!$A:$J,10,FALSE),VLOOKUP(B306,I!$A:$D,4,FALSE))</f>
        <v>19.849999999999994</v>
      </c>
      <c r="J306" s="238">
        <f>TRUNC(H306*I306,2)</f>
        <v>8.3699999999999992</v>
      </c>
      <c r="K306" s="200"/>
      <c r="L306" s="4"/>
      <c r="M306" s="4"/>
      <c r="N306" s="4"/>
    </row>
    <row r="307" spans="1:14" ht="15" customHeight="1" x14ac:dyDescent="0.25">
      <c r="A307" s="23" t="s">
        <v>392</v>
      </c>
      <c r="B307" s="24"/>
      <c r="C307" s="24"/>
      <c r="D307" s="24"/>
      <c r="E307" s="24"/>
      <c r="F307" s="24"/>
      <c r="G307" s="25"/>
      <c r="H307" s="26"/>
      <c r="I307" s="27"/>
      <c r="J307" s="238">
        <f>SUM(J303:K306)</f>
        <v>33.909999999999997</v>
      </c>
      <c r="K307" s="200"/>
    </row>
    <row r="308" spans="1:14" ht="15" customHeight="1" x14ac:dyDescent="0.25">
      <c r="A308" s="23" t="str">
        <f>"TAXA DE BDI ("&amp;BDI&amp;" %)"</f>
        <v>TAXA DE BDI (20,92 %)</v>
      </c>
      <c r="B308" s="24"/>
      <c r="C308" s="24"/>
      <c r="D308" s="24"/>
      <c r="E308" s="24"/>
      <c r="F308" s="24"/>
      <c r="G308" s="25"/>
      <c r="H308" s="26"/>
      <c r="I308" s="27"/>
      <c r="J308" s="238">
        <f>ROUND(J307*(BDI/100),2)</f>
        <v>7.09</v>
      </c>
      <c r="K308" s="200"/>
    </row>
    <row r="309" spans="1:14" ht="15" customHeight="1" x14ac:dyDescent="0.25">
      <c r="A309" s="23" t="s">
        <v>437</v>
      </c>
      <c r="B309" s="24"/>
      <c r="C309" s="24"/>
      <c r="D309" s="24"/>
      <c r="E309" s="24"/>
      <c r="F309" s="24"/>
      <c r="G309" s="25"/>
      <c r="H309" s="26"/>
      <c r="I309" s="27"/>
      <c r="J309" s="238">
        <f>SUM(J307:K308)</f>
        <v>41</v>
      </c>
      <c r="K309" s="200"/>
    </row>
    <row r="310" spans="1:14" ht="15" customHeight="1" x14ac:dyDescent="0.25">
      <c r="A310" s="4"/>
      <c r="B310" s="4"/>
      <c r="C310" s="4"/>
      <c r="D310" s="4"/>
      <c r="E310" s="4"/>
      <c r="F310" s="4"/>
      <c r="G310" s="4"/>
      <c r="H310" s="4"/>
      <c r="I310" s="4"/>
      <c r="J310" s="4"/>
      <c r="K310" s="4"/>
    </row>
    <row r="311" spans="1:14" ht="15" customHeight="1" x14ac:dyDescent="0.25">
      <c r="A311" s="10" t="s">
        <v>384</v>
      </c>
      <c r="B311" s="10" t="s">
        <v>34</v>
      </c>
      <c r="C311" s="239" t="s">
        <v>6</v>
      </c>
      <c r="D311" s="240"/>
      <c r="E311" s="240"/>
      <c r="F311" s="240"/>
      <c r="G311" s="7" t="s">
        <v>35</v>
      </c>
      <c r="H311" s="7" t="s">
        <v>385</v>
      </c>
      <c r="I311" s="7" t="s">
        <v>386</v>
      </c>
      <c r="J311" s="241" t="s">
        <v>8</v>
      </c>
      <c r="K311" s="242"/>
    </row>
    <row r="312" spans="1:14" ht="75" customHeight="1" x14ac:dyDescent="0.25">
      <c r="A312" s="141" t="s">
        <v>438</v>
      </c>
      <c r="B312" s="28">
        <v>87489</v>
      </c>
      <c r="C312" s="243" t="str">
        <f>VLOOKUP(B312,S!$A:$D,2,FALSE)</f>
        <v xml:space="preserve"> ALVENARIA DE VEDAÇÃO DE BLOCOS CERÂMICOS FURADOS NA VERTICAL DE 9X19X39CM (ESPESSURA 9CM) DE PAREDES COM ÁREA LÍQUIDA MAIOR OU IGUAL A 6M² COM VÃOS E ARGAMASSA DE ASSENTAMENTO COM PREPARO EM BETONEIRA. AF_06/2014</v>
      </c>
      <c r="D312" s="243"/>
      <c r="E312" s="243"/>
      <c r="F312" s="244"/>
      <c r="G312" s="141" t="str">
        <f>VLOOKUP(B312,S!$A:$D,3,FALSE)</f>
        <v>M2</v>
      </c>
      <c r="H312" s="21"/>
      <c r="I312" s="21">
        <f>J319</f>
        <v>54.14</v>
      </c>
      <c r="J312" s="245"/>
      <c r="K312" s="246"/>
      <c r="L312" s="21">
        <f>VLOOKUP(B312,S!$A:$D,4,FALSE)</f>
        <v>54.14</v>
      </c>
      <c r="M312" s="7" t="str">
        <f>IF(ROUND((L312-I312),2)=0,"OK, confere com a tabela.",IF(ROUND((L312-I312),2)&lt;0,"ACIMA ("&amp;TEXT(ROUND(I312*100/L312,4),"0,0000")&amp;" %) da tabela.","ABAIXO ("&amp;TEXT(ROUND(I312*100/L312,4),"0,0000")&amp;" %) da tabela."))</f>
        <v>OK, confere com a tabela.</v>
      </c>
    </row>
    <row r="313" spans="1:14" ht="30" customHeight="1" x14ac:dyDescent="0.25">
      <c r="A313" s="84" t="s">
        <v>396</v>
      </c>
      <c r="B313" s="20">
        <v>37592</v>
      </c>
      <c r="C313" s="207" t="str">
        <f>VLOOKUP(B313,IF(A313="COMPOSICAO",S!$A:$D,I!$A:$D),2,FALSE)</f>
        <v xml:space="preserve"> BLOCO CERAMICO DE VEDACAO COM FUROS NA VERTICAL, 9 X 19 X 39 CM - 4,5 MPA (NBR 15270)</v>
      </c>
      <c r="D313" s="207"/>
      <c r="E313" s="207"/>
      <c r="F313" s="207"/>
      <c r="G313" s="84" t="s">
        <v>35</v>
      </c>
      <c r="H313" s="22">
        <v>13.6</v>
      </c>
      <c r="I313" s="15">
        <f>IF(A313="COMPOSICAO",VLOOKUP("TOTAL - "&amp;B313,COMPOSICAO_AUX_1!$A:$J,10,FALSE),VLOOKUP(B313,I!$A:$D,4,FALSE))</f>
        <v>2.35</v>
      </c>
      <c r="J313" s="238">
        <f t="shared" ref="J313:J318" si="5">TRUNC(H313*I313,2)</f>
        <v>31.96</v>
      </c>
      <c r="K313" s="200"/>
      <c r="L313" s="4">
        <v>908.93</v>
      </c>
      <c r="M313" s="4"/>
      <c r="N313" s="4"/>
    </row>
    <row r="314" spans="1:14" ht="45" customHeight="1" x14ac:dyDescent="0.25">
      <c r="A314" s="84" t="s">
        <v>396</v>
      </c>
      <c r="B314" s="20">
        <v>34557</v>
      </c>
      <c r="C314" s="207" t="str">
        <f>VLOOKUP(B314,IF(A314="COMPOSICAO",S!$A:$D,I!$A:$D),2,FALSE)</f>
        <v>TELA DE ACO SOLDADA GALVANIZADA/ZINCADA PARA ALVENARIA, FIO D = *1,20 A 1,70* MM, MALHA 15 X 15 MM, (C X L) *50 X 7,5* CM</v>
      </c>
      <c r="D314" s="207"/>
      <c r="E314" s="207"/>
      <c r="F314" s="207"/>
      <c r="G314" s="84" t="str">
        <f>VLOOKUP(B314,IF(A314="COMPOSICAO",S!$A:$D,I!$A:$D),3,FALSE)</f>
        <v>M</v>
      </c>
      <c r="H314" s="22">
        <f>0.42</f>
        <v>0.42</v>
      </c>
      <c r="I314" s="15">
        <f>IF(A314="COMPOSICAO",VLOOKUP("TOTAL - "&amp;B314,COMPOSICAO_AUX_1!$A:$J,10,FALSE),VLOOKUP(B314,I!$A:$D,4,FALSE))</f>
        <v>2.96</v>
      </c>
      <c r="J314" s="238">
        <f t="shared" si="5"/>
        <v>1.24</v>
      </c>
      <c r="K314" s="200"/>
      <c r="L314" s="4"/>
      <c r="M314" s="4"/>
      <c r="N314" s="4"/>
    </row>
    <row r="315" spans="1:14" ht="30" customHeight="1" x14ac:dyDescent="0.25">
      <c r="A315" s="84" t="s">
        <v>396</v>
      </c>
      <c r="B315" s="20">
        <v>37395</v>
      </c>
      <c r="C315" s="207" t="str">
        <f>VLOOKUP(B315,IF(A315="COMPOSICAO",S!$A:$D,I!$A:$D),2,FALSE)</f>
        <v>PINO DE ACO COM FURO, HASTE = 27 MM (ACAO DIRETA)</v>
      </c>
      <c r="D315" s="207"/>
      <c r="E315" s="207"/>
      <c r="F315" s="207"/>
      <c r="G315" s="84" t="str">
        <f>VLOOKUP(B315,IF(A315="COMPOSICAO",S!$A:$D,I!$A:$D),3,FALSE)</f>
        <v>CENTO</v>
      </c>
      <c r="H315" s="22">
        <f>0.005</f>
        <v>5.0000000000000001E-3</v>
      </c>
      <c r="I315" s="15">
        <f>IF(A315="COMPOSICAO",VLOOKUP("TOTAL - "&amp;B315,COMPOSICAO_AUX_1!$A:$J,10,FALSE),VLOOKUP(B315,I!$A:$D,4,FALSE))</f>
        <v>38.39</v>
      </c>
      <c r="J315" s="238">
        <f t="shared" si="5"/>
        <v>0.19</v>
      </c>
      <c r="K315" s="200"/>
      <c r="L315" s="4"/>
      <c r="M315" s="4"/>
      <c r="N315" s="4"/>
    </row>
    <row r="316" spans="1:14" ht="75" customHeight="1" x14ac:dyDescent="0.25">
      <c r="A316" s="84" t="s">
        <v>391</v>
      </c>
      <c r="B316" s="20">
        <v>87292</v>
      </c>
      <c r="C316" s="207" t="str">
        <f>VLOOKUP(B316,IF(A316="COMPOSICAO",S!$A:$D,I!$A:$D),2,FALSE)</f>
        <v>ARGAMASSA TRAÇO 1:2:8 (EM VOLUME DE CIMENTO, CAL E AREIA MÉDIA ÚMIDA) PARA EMBOÇO/MASSA ÚNICA/ASSENTAMENTO DE ALVENARIA DE VEDAÇÃO, PREPARO MECÂNICO COM BETONEIRA 400 L. AF_08/2019</v>
      </c>
      <c r="D316" s="207"/>
      <c r="E316" s="207"/>
      <c r="F316" s="207"/>
      <c r="G316" s="84" t="str">
        <f>VLOOKUP(B316,IF(A316="COMPOSICAO",S!$A:$D,I!$A:$D),3,FALSE)</f>
        <v>M3</v>
      </c>
      <c r="H316" s="22">
        <v>1.04E-2</v>
      </c>
      <c r="I316" s="15">
        <f>IF(A316="COMPOSICAO",VLOOKUP("TOTAL - "&amp;B316,COMPOSICAO_AUX_1!$A:$J,10,FALSE),VLOOKUP(B316,I!$A:$D,4,FALSE))</f>
        <v>435.44</v>
      </c>
      <c r="J316" s="238">
        <f t="shared" si="5"/>
        <v>4.5199999999999996</v>
      </c>
      <c r="K316" s="200"/>
      <c r="L316" s="4"/>
      <c r="M316" s="4"/>
      <c r="N316" s="4"/>
    </row>
    <row r="317" spans="1:14" ht="15" customHeight="1" x14ac:dyDescent="0.25">
      <c r="A317" s="84" t="s">
        <v>391</v>
      </c>
      <c r="B317" s="20">
        <v>88309</v>
      </c>
      <c r="C317" s="207" t="str">
        <f>VLOOKUP(B317,IF(A317="COMPOSICAO",S!$A:$D,I!$A:$D),2,FALSE)</f>
        <v>PEDREIRO COM ENCARGOS COMPLEMENTARES</v>
      </c>
      <c r="D317" s="207"/>
      <c r="E317" s="207"/>
      <c r="F317" s="207"/>
      <c r="G317" s="84" t="str">
        <f>VLOOKUP(B317,IF(A317="COMPOSICAO",S!$A:$D,I!$A:$D),3,FALSE)</f>
        <v>H</v>
      </c>
      <c r="H317" s="22">
        <v>0.59</v>
      </c>
      <c r="I317" s="15">
        <f>IF(A317="COMPOSICAO",VLOOKUP("TOTAL - "&amp;B317,COMPOSICAO_AUX_1!$A:$J,10,FALSE),VLOOKUP(B317,I!$A:$D,4,FALSE))</f>
        <v>19.849999999999994</v>
      </c>
      <c r="J317" s="238">
        <f t="shared" si="5"/>
        <v>11.71</v>
      </c>
      <c r="K317" s="200"/>
      <c r="L317" s="4"/>
      <c r="M317" s="4"/>
      <c r="N317" s="4"/>
    </row>
    <row r="318" spans="1:14" ht="15" customHeight="1" x14ac:dyDescent="0.25">
      <c r="A318" s="84" t="s">
        <v>391</v>
      </c>
      <c r="B318" s="20">
        <v>88316</v>
      </c>
      <c r="C318" s="207" t="str">
        <f>VLOOKUP(B318,IF(A318="COMPOSICAO",S!$A:$D,I!$A:$D),2,FALSE)</f>
        <v>SERVENTE COM ENCARGOS COMPLEMENTARES</v>
      </c>
      <c r="D318" s="207"/>
      <c r="E318" s="207"/>
      <c r="F318" s="207"/>
      <c r="G318" s="84" t="str">
        <f>VLOOKUP(B318,IF(A318="COMPOSICAO",S!$A:$D,I!$A:$D),3,FALSE)</f>
        <v>H</v>
      </c>
      <c r="H318" s="22">
        <v>0.29499999999999998</v>
      </c>
      <c r="I318" s="15">
        <f>IF(A318="COMPOSICAO",VLOOKUP("TOTAL - "&amp;B318,COMPOSICAO_AUX_1!$A:$J,10,FALSE),VLOOKUP(B318,I!$A:$D,4,FALSE))</f>
        <v>15.35</v>
      </c>
      <c r="J318" s="238">
        <f t="shared" si="5"/>
        <v>4.5199999999999996</v>
      </c>
      <c r="K318" s="200"/>
      <c r="L318" s="4"/>
      <c r="M318" s="4"/>
      <c r="N318" s="4"/>
    </row>
    <row r="319" spans="1:14" ht="15" customHeight="1" x14ac:dyDescent="0.25">
      <c r="A319" s="23" t="s">
        <v>392</v>
      </c>
      <c r="B319" s="24"/>
      <c r="C319" s="24"/>
      <c r="D319" s="24"/>
      <c r="E319" s="24"/>
      <c r="F319" s="24"/>
      <c r="G319" s="25"/>
      <c r="H319" s="26"/>
      <c r="I319" s="27"/>
      <c r="J319" s="238">
        <f>SUM(J312:K318)</f>
        <v>54.14</v>
      </c>
      <c r="K319" s="200"/>
    </row>
    <row r="320" spans="1:14" ht="15" customHeight="1" x14ac:dyDescent="0.25">
      <c r="A320" s="23" t="str">
        <f>"TAXA DE BDI ("&amp;BDI&amp;" %)"</f>
        <v>TAXA DE BDI (20,92 %)</v>
      </c>
      <c r="B320" s="24"/>
      <c r="C320" s="24"/>
      <c r="D320" s="24"/>
      <c r="E320" s="24"/>
      <c r="F320" s="24"/>
      <c r="G320" s="25"/>
      <c r="H320" s="26"/>
      <c r="I320" s="27"/>
      <c r="J320" s="238">
        <f>ROUND(J319*(BDI/100),2)</f>
        <v>11.33</v>
      </c>
      <c r="K320" s="200"/>
    </row>
    <row r="321" spans="1:14" ht="15" customHeight="1" x14ac:dyDescent="0.25">
      <c r="A321" s="23" t="s">
        <v>11416</v>
      </c>
      <c r="B321" s="24"/>
      <c r="C321" s="24"/>
      <c r="D321" s="24"/>
      <c r="E321" s="24"/>
      <c r="F321" s="24"/>
      <c r="G321" s="25"/>
      <c r="H321" s="26"/>
      <c r="I321" s="27"/>
      <c r="J321" s="238">
        <f>SUM(J319:K320)</f>
        <v>65.47</v>
      </c>
      <c r="K321" s="200"/>
    </row>
    <row r="322" spans="1:14" ht="15" customHeight="1" x14ac:dyDescent="0.25">
      <c r="A322" s="4"/>
      <c r="B322" s="4"/>
      <c r="C322" s="4"/>
      <c r="D322" s="4"/>
      <c r="E322" s="4"/>
      <c r="F322" s="4"/>
      <c r="G322" s="4"/>
      <c r="H322" s="4"/>
      <c r="I322" s="4"/>
      <c r="J322" s="4"/>
      <c r="K322" s="4"/>
    </row>
    <row r="323" spans="1:14" ht="15" customHeight="1" x14ac:dyDescent="0.25">
      <c r="A323" s="10" t="s">
        <v>384</v>
      </c>
      <c r="B323" s="10" t="s">
        <v>34</v>
      </c>
      <c r="C323" s="239" t="s">
        <v>6</v>
      </c>
      <c r="D323" s="240"/>
      <c r="E323" s="240"/>
      <c r="F323" s="240"/>
      <c r="G323" s="7" t="s">
        <v>35</v>
      </c>
      <c r="H323" s="7" t="s">
        <v>385</v>
      </c>
      <c r="I323" s="7" t="s">
        <v>386</v>
      </c>
      <c r="J323" s="241" t="s">
        <v>8</v>
      </c>
      <c r="K323" s="242"/>
    </row>
    <row r="324" spans="1:14" ht="75" customHeight="1" x14ac:dyDescent="0.25">
      <c r="A324" s="7" t="s">
        <v>403</v>
      </c>
      <c r="B324" s="28">
        <v>92580</v>
      </c>
      <c r="C324" s="243" t="str">
        <f>VLOOKUP(B324,S!$A:$D,2,FALSE)</f>
        <v>TRAMA DE AÇO COMPOSTA POR TERÇAS PARA TELHADOS DE ATÉ 2 ÁGUAS PARA TELHA ONDULADA DE FIBROCIMENTO, METÁLICA, PLÁSTICA OU TERMOACÚSTICA, INCLUSO TRANSPORTE VERTICAL. AF_07/2019</v>
      </c>
      <c r="D324" s="243"/>
      <c r="E324" s="243"/>
      <c r="F324" s="244"/>
      <c r="G324" s="7" t="str">
        <f>VLOOKUP(B324,S!$A:$D,3,FALSE)</f>
        <v>M2</v>
      </c>
      <c r="H324" s="21"/>
      <c r="I324" s="21">
        <f>J331</f>
        <v>43.29999999999999</v>
      </c>
      <c r="J324" s="245"/>
      <c r="K324" s="246"/>
      <c r="L324" s="21">
        <f>VLOOKUP(B324,S!$A:$D,4,FALSE)</f>
        <v>43.3</v>
      </c>
      <c r="M324" s="7" t="str">
        <f>IF(ROUND((L324-I324),2)=0,"OK, confere com a tabela.",IF(ROUND((L324-I324),2)&lt;0,"ACIMA ("&amp;TEXT(ROUND(I324*100/L324,4),"0,0000")&amp;" %) da tabela.","ABAIXO ("&amp;TEXT(ROUND(I324*100/L324,4),"0,0000")&amp;" %) da tabela."))</f>
        <v>OK, confere com a tabela.</v>
      </c>
    </row>
    <row r="325" spans="1:14" ht="30" customHeight="1" x14ac:dyDescent="0.25">
      <c r="A325" s="14" t="s">
        <v>396</v>
      </c>
      <c r="B325" s="20">
        <v>40549</v>
      </c>
      <c r="C325" s="198" t="str">
        <f>VLOOKUP(B325,IF(A325="COMPOSICAO",S!$A:$D,I!$A:$D),2,FALSE)</f>
        <v>PARAFUSO, COMUM, ASTM A307, SEXTAVADO, DIAMETRO 1/2" (12,7 MM), COMPRIMENTO 1" (25,4 MM)</v>
      </c>
      <c r="D325" s="198"/>
      <c r="E325" s="198"/>
      <c r="F325" s="198"/>
      <c r="G325" s="14" t="str">
        <f>VLOOKUP(B325,IF(A325="COMPOSICAO",S!$A:$D,I!$A:$D),3,FALSE)</f>
        <v>CENTO</v>
      </c>
      <c r="H325" s="22">
        <f>0.007</f>
        <v>7.0000000000000001E-3</v>
      </c>
      <c r="I325" s="15">
        <f>IF(A325="COMPOSICAO",VLOOKUP("TOTAL - "&amp;B325,COMPOSICAO_AUX_1!$A:$J,10,FALSE),VLOOKUP(B325,I!$A:$D,4,FALSE))</f>
        <v>89.96</v>
      </c>
      <c r="J325" s="238">
        <f t="shared" ref="J325:J330" si="6">TRUNC(H325*I325,2)</f>
        <v>0.62</v>
      </c>
      <c r="K325" s="200"/>
      <c r="L325" s="4"/>
      <c r="M325" s="4"/>
      <c r="N325" s="4"/>
    </row>
    <row r="326" spans="1:14" ht="45" customHeight="1" x14ac:dyDescent="0.25">
      <c r="A326" s="14" t="s">
        <v>396</v>
      </c>
      <c r="B326" s="20">
        <v>43083</v>
      </c>
      <c r="C326" s="198" t="str">
        <f>VLOOKUP(B326,IF(A326="COMPOSICAO",S!$A:$D,I!$A:$D),2,FALSE)</f>
        <v>PERFIL "U" ENRIJECIDO DE ACO GALVANIZADO, DOBRADO, 150 X 60 X 20 MM, E = 3,00 MM OU 200 X 75 X 25 MM, E = 3,75 MM</v>
      </c>
      <c r="D326" s="198"/>
      <c r="E326" s="198"/>
      <c r="F326" s="198"/>
      <c r="G326" s="14" t="str">
        <f>VLOOKUP(B326,IF(A326="COMPOSICAO",S!$A:$D,I!$A:$D),3,FALSE)</f>
        <v>KG</v>
      </c>
      <c r="H326" s="22">
        <f>4.333</f>
        <v>4.3330000000000002</v>
      </c>
      <c r="I326" s="15">
        <f>IF(A326="COMPOSICAO",VLOOKUP("TOTAL - "&amp;B326,COMPOSICAO_AUX_1!$A:$J,10,FALSE),VLOOKUP(B326,I!$A:$D,4,FALSE))</f>
        <v>8.4</v>
      </c>
      <c r="J326" s="238">
        <f t="shared" si="6"/>
        <v>36.39</v>
      </c>
      <c r="K326" s="200"/>
      <c r="L326" s="4"/>
      <c r="M326" s="4"/>
      <c r="N326" s="4"/>
    </row>
    <row r="327" spans="1:14" ht="30" customHeight="1" x14ac:dyDescent="0.25">
      <c r="A327" s="14" t="s">
        <v>391</v>
      </c>
      <c r="B327" s="20">
        <v>88278</v>
      </c>
      <c r="C327" s="198" t="str">
        <f>VLOOKUP(B327,IF(A327="COMPOSICAO",S!$A:$D,I!$A:$D),2,FALSE)</f>
        <v>MONTADOR DE ESTRUTURA METÁLICA COM ENCARGOS COMPLEMENTARES</v>
      </c>
      <c r="D327" s="198"/>
      <c r="E327" s="198"/>
      <c r="F327" s="198"/>
      <c r="G327" s="14" t="str">
        <f>VLOOKUP(B327,IF(A327="COMPOSICAO",S!$A:$D,I!$A:$D),3,FALSE)</f>
        <v>H</v>
      </c>
      <c r="H327" s="22">
        <f>0.213</f>
        <v>0.21299999999999999</v>
      </c>
      <c r="I327" s="15">
        <f>IF(A327="COMPOSICAO",VLOOKUP("TOTAL - "&amp;B327,COMPOSICAO_AUX_1!$A:$J,10,FALSE),VLOOKUP(B327,I!$A:$D,4,FALSE))</f>
        <v>20.229999999999997</v>
      </c>
      <c r="J327" s="238">
        <f t="shared" si="6"/>
        <v>4.3</v>
      </c>
      <c r="K327" s="200"/>
      <c r="L327" s="4"/>
      <c r="M327" s="4"/>
      <c r="N327" s="4"/>
    </row>
    <row r="328" spans="1:14" ht="15" customHeight="1" x14ac:dyDescent="0.25">
      <c r="A328" s="14" t="s">
        <v>391</v>
      </c>
      <c r="B328" s="20">
        <v>88316</v>
      </c>
      <c r="C328" s="198" t="str">
        <f>VLOOKUP(B328,IF(A328="COMPOSICAO",S!$A:$D,I!$A:$D),2,FALSE)</f>
        <v>SERVENTE COM ENCARGOS COMPLEMENTARES</v>
      </c>
      <c r="D328" s="198"/>
      <c r="E328" s="198"/>
      <c r="F328" s="198"/>
      <c r="G328" s="14" t="str">
        <f>VLOOKUP(B328,IF(A328="COMPOSICAO",S!$A:$D,I!$A:$D),3,FALSE)</f>
        <v>H</v>
      </c>
      <c r="H328" s="22">
        <f>0.106</f>
        <v>0.106</v>
      </c>
      <c r="I328" s="15">
        <f>IF(A328="COMPOSICAO",VLOOKUP("TOTAL - "&amp;B328,COMPOSICAO_AUX_1!$A:$J,10,FALSE),VLOOKUP(B328,I!$A:$D,4,FALSE))</f>
        <v>15.35</v>
      </c>
      <c r="J328" s="238">
        <f t="shared" si="6"/>
        <v>1.62</v>
      </c>
      <c r="K328" s="200"/>
      <c r="L328" s="4"/>
      <c r="M328" s="4"/>
      <c r="N328" s="4"/>
    </row>
    <row r="329" spans="1:14" ht="45" customHeight="1" x14ac:dyDescent="0.25">
      <c r="A329" s="14" t="s">
        <v>391</v>
      </c>
      <c r="B329" s="20">
        <v>93281</v>
      </c>
      <c r="C329" s="198" t="str">
        <f>VLOOKUP(B329,IF(A329="COMPOSICAO",S!$A:$D,I!$A:$D),2,FALSE)</f>
        <v>GUINCHO ELÉTRICO DE COLUNA, CAPACIDADE 400 KG, COM MOTO FREIO, MOTOR TRIFÁSICO DE 1,25 CV - CHP DIURNO. AF_03/2016</v>
      </c>
      <c r="D329" s="198"/>
      <c r="E329" s="198"/>
      <c r="F329" s="198"/>
      <c r="G329" s="14" t="str">
        <f>VLOOKUP(B329,IF(A329="COMPOSICAO",S!$A:$D,I!$A:$D),3,FALSE)</f>
        <v>CHP</v>
      </c>
      <c r="H329" s="22">
        <f>0.0068</f>
        <v>6.7999999999999996E-3</v>
      </c>
      <c r="I329" s="15">
        <f>IF(A329="COMPOSICAO",VLOOKUP("TOTAL - "&amp;B329,COMPOSICAO_AUX_1!$A:$J,10,FALSE),VLOOKUP(B329,I!$A:$D,4,FALSE))</f>
        <v>23.69</v>
      </c>
      <c r="J329" s="238">
        <f t="shared" si="6"/>
        <v>0.16</v>
      </c>
      <c r="K329" s="200"/>
      <c r="L329" s="4"/>
      <c r="M329" s="4"/>
      <c r="N329" s="4"/>
    </row>
    <row r="330" spans="1:14" ht="45" customHeight="1" x14ac:dyDescent="0.25">
      <c r="A330" s="14" t="s">
        <v>391</v>
      </c>
      <c r="B330" s="20">
        <v>93282</v>
      </c>
      <c r="C330" s="198" t="str">
        <f>VLOOKUP(B330,IF(A330="COMPOSICAO",S!$A:$D,I!$A:$D),2,FALSE)</f>
        <v>GUINCHO ELÉTRICO DE COLUNA, CAPACIDADE 400 KG, COM MOTO FREIO, MOTOR TRIFÁSICO DE 1,25 CV - CHI DIURNO. AF_03/2016</v>
      </c>
      <c r="D330" s="198"/>
      <c r="E330" s="198"/>
      <c r="F330" s="198"/>
      <c r="G330" s="14" t="str">
        <f>VLOOKUP(B330,IF(A330="COMPOSICAO",S!$A:$D,I!$A:$D),3,FALSE)</f>
        <v>CHI</v>
      </c>
      <c r="H330" s="22">
        <f>0.0094</f>
        <v>9.4000000000000004E-3</v>
      </c>
      <c r="I330" s="15">
        <f>IF(A330="COMPOSICAO",VLOOKUP("TOTAL - "&amp;B330,COMPOSICAO_AUX_1!$A:$J,10,FALSE),VLOOKUP(B330,I!$A:$D,4,FALSE))</f>
        <v>22.82</v>
      </c>
      <c r="J330" s="238">
        <f t="shared" si="6"/>
        <v>0.21</v>
      </c>
      <c r="K330" s="200"/>
      <c r="L330" s="4"/>
      <c r="M330" s="4"/>
      <c r="N330" s="4"/>
    </row>
    <row r="331" spans="1:14" ht="15" customHeight="1" x14ac:dyDescent="0.25">
      <c r="A331" s="23" t="s">
        <v>392</v>
      </c>
      <c r="B331" s="24"/>
      <c r="C331" s="24"/>
      <c r="D331" s="24"/>
      <c r="E331" s="24"/>
      <c r="F331" s="24"/>
      <c r="G331" s="25"/>
      <c r="H331" s="26"/>
      <c r="I331" s="27"/>
      <c r="J331" s="238">
        <f>SUM(J324:K330)</f>
        <v>43.29999999999999</v>
      </c>
      <c r="K331" s="200"/>
    </row>
    <row r="332" spans="1:14" ht="15" customHeight="1" x14ac:dyDescent="0.25">
      <c r="A332" s="23" t="str">
        <f>"TAXA DE BDI ("&amp;BDI&amp;" %)"</f>
        <v>TAXA DE BDI (20,92 %)</v>
      </c>
      <c r="B332" s="24"/>
      <c r="C332" s="24"/>
      <c r="D332" s="24"/>
      <c r="E332" s="24"/>
      <c r="F332" s="24"/>
      <c r="G332" s="25"/>
      <c r="H332" s="26"/>
      <c r="I332" s="27"/>
      <c r="J332" s="238">
        <f>ROUND(J331*(BDI/100),2)</f>
        <v>9.06</v>
      </c>
      <c r="K332" s="200"/>
    </row>
    <row r="333" spans="1:14" ht="15" customHeight="1" x14ac:dyDescent="0.25">
      <c r="A333" s="23" t="s">
        <v>439</v>
      </c>
      <c r="B333" s="24"/>
      <c r="C333" s="24"/>
      <c r="D333" s="24"/>
      <c r="E333" s="24"/>
      <c r="F333" s="24"/>
      <c r="G333" s="25"/>
      <c r="H333" s="26"/>
      <c r="I333" s="27"/>
      <c r="J333" s="238">
        <f>SUM(J331:K332)</f>
        <v>52.359999999999992</v>
      </c>
      <c r="K333" s="200"/>
    </row>
    <row r="334" spans="1:14" ht="15" customHeight="1" x14ac:dyDescent="0.25">
      <c r="A334" s="4"/>
      <c r="B334" s="4"/>
      <c r="C334" s="4"/>
      <c r="D334" s="4"/>
      <c r="E334" s="4"/>
      <c r="F334" s="4"/>
      <c r="G334" s="4"/>
      <c r="H334" s="4"/>
      <c r="I334" s="4"/>
      <c r="J334" s="4"/>
      <c r="K334" s="4"/>
    </row>
    <row r="335" spans="1:14" ht="15" customHeight="1" x14ac:dyDescent="0.25">
      <c r="A335" s="10" t="s">
        <v>384</v>
      </c>
      <c r="B335" s="10" t="s">
        <v>34</v>
      </c>
      <c r="C335" s="239" t="s">
        <v>6</v>
      </c>
      <c r="D335" s="240"/>
      <c r="E335" s="240"/>
      <c r="F335" s="240"/>
      <c r="G335" s="7" t="s">
        <v>35</v>
      </c>
      <c r="H335" s="7" t="s">
        <v>385</v>
      </c>
      <c r="I335" s="7" t="s">
        <v>386</v>
      </c>
      <c r="J335" s="241" t="s">
        <v>8</v>
      </c>
      <c r="K335" s="242"/>
    </row>
    <row r="336" spans="1:14" ht="90" customHeight="1" x14ac:dyDescent="0.25">
      <c r="A336" s="150" t="s">
        <v>21</v>
      </c>
      <c r="B336" s="150" t="s">
        <v>1718</v>
      </c>
      <c r="C336" s="243" t="str">
        <f>VLOOKUP(B336,S!$A:$D,2,FALSE)</f>
        <v>TRELIÇA METÁLICA PRATT, EM PERFIS UDC150X50X4,75KG/M, DIAGONAIS TRACIONADAS, P/ TELHADOS EM DUAS ÁGUAS SEM LANTERNIN, VÃOS 20,01 A 30,00M, PINTURA 01 DEMÃO EPOXI FUNDO ÓXIDO FERRO + 02 DEMÃOS ESMALTE EPOXI BRANCO - EXECUTADA</v>
      </c>
      <c r="D336" s="243"/>
      <c r="E336" s="243"/>
      <c r="F336" s="244"/>
      <c r="G336" s="150" t="str">
        <f>VLOOKUP(B336,S!$A:$D,3,FALSE)</f>
        <v>M</v>
      </c>
      <c r="H336" s="21"/>
      <c r="I336" s="21">
        <f>J344</f>
        <v>275.61</v>
      </c>
      <c r="J336" s="245"/>
      <c r="K336" s="246"/>
      <c r="L336" s="21">
        <f>VLOOKUP(B336,S!$A:$D,4,FALSE)</f>
        <v>283.19</v>
      </c>
      <c r="M336" s="7" t="str">
        <f>IF(ROUND((L336-I336),2)=0,"OK, confere com a tabela.",IF(ROUND((L336-I336),2)&lt;0,"ACIMA ("&amp;TEXT(ROUND(I336*100/L336,4),"0,0000")&amp;" %) da tabela.","ABAIXO ("&amp;TEXT(ROUND(I336*100/L336,4),"0,0000")&amp;" %) da tabela."))</f>
        <v>ABAIXO (97,3234 %) da tabela.</v>
      </c>
    </row>
    <row r="337" spans="1:14" ht="15" customHeight="1" x14ac:dyDescent="0.25">
      <c r="A337" s="14" t="s">
        <v>391</v>
      </c>
      <c r="B337" s="14">
        <v>88315</v>
      </c>
      <c r="C337" s="207" t="str">
        <f>VLOOKUP(B337,IF(A337="COMPOSICAO",S!$A:$D,I!$A:$D),2,FALSE)</f>
        <v>SERRALHEIRO COM ENCARGOS COMPLEMENTARES</v>
      </c>
      <c r="D337" s="207"/>
      <c r="E337" s="207"/>
      <c r="F337" s="207"/>
      <c r="G337" s="14" t="str">
        <f>VLOOKUP(B337,IF(A337="COMPOSICAO",S!$A:$D,I!$A:$D),3,FALSE)</f>
        <v>H</v>
      </c>
      <c r="H337" s="22">
        <v>0.5</v>
      </c>
      <c r="I337" s="15">
        <f>IF(A337="COMPOSICAO",VLOOKUP("TOTAL - "&amp;B337,COMPOSICAO_AUX_1!$A:$J,10,FALSE),VLOOKUP(B337,I!$A:$D,4,FALSE))</f>
        <v>19.749999999999996</v>
      </c>
      <c r="J337" s="238">
        <f t="shared" ref="J337:J343" si="7">TRUNC(H337*I337,2)</f>
        <v>9.8699999999999992</v>
      </c>
      <c r="K337" s="200"/>
      <c r="L337" s="4"/>
      <c r="M337" s="4"/>
      <c r="N337" s="4"/>
    </row>
    <row r="338" spans="1:14" ht="15" customHeight="1" x14ac:dyDescent="0.25">
      <c r="A338" s="14" t="s">
        <v>391</v>
      </c>
      <c r="B338" s="20">
        <v>88317</v>
      </c>
      <c r="C338" s="207" t="str">
        <f>VLOOKUP(B338,IF(A338="COMPOSICAO",S!$A:$D,I!$A:$D),2,FALSE)</f>
        <v xml:space="preserve"> SOLDADOR COM ENCARGOS COMPLEMENTARES</v>
      </c>
      <c r="D338" s="207"/>
      <c r="E338" s="207"/>
      <c r="F338" s="207"/>
      <c r="G338" s="14" t="str">
        <f>VLOOKUP(B338,IF(A338="COMPOSICAO",S!$A:$D,I!$A:$D),3,FALSE)</f>
        <v>H</v>
      </c>
      <c r="H338" s="22">
        <v>1</v>
      </c>
      <c r="I338" s="15">
        <f>S!D311</f>
        <v>20.41</v>
      </c>
      <c r="J338" s="238">
        <f>TRUNC(H338*I338,2)</f>
        <v>20.41</v>
      </c>
      <c r="K338" s="200"/>
      <c r="L338" s="4"/>
      <c r="M338" s="4" t="s">
        <v>1602</v>
      </c>
      <c r="N338" s="4"/>
    </row>
    <row r="339" spans="1:14" ht="15" customHeight="1" x14ac:dyDescent="0.25">
      <c r="A339" s="14" t="s">
        <v>396</v>
      </c>
      <c r="B339" s="14" t="s">
        <v>442</v>
      </c>
      <c r="C339" s="198" t="str">
        <f>VLOOKUP(B339,IF(A339="COMPOSICAO",S!$A:$D,I!$A:$D),2,FALSE)</f>
        <v>ALUGUEL DE LIXADEIRA INDUSTRIAL MARCA BOSCH</v>
      </c>
      <c r="D339" s="198"/>
      <c r="E339" s="198"/>
      <c r="F339" s="198"/>
      <c r="G339" s="14" t="str">
        <f>VLOOKUP(B339,IF(A339="COMPOSICAO",S!$A:$D,I!$A:$D),3,FALSE)</f>
        <v>H</v>
      </c>
      <c r="H339" s="22">
        <f>1.07</f>
        <v>1.07</v>
      </c>
      <c r="I339" s="15">
        <f>IF(A339="COMPOSICAO",VLOOKUP("TOTAL - "&amp;B339,COMPOSICAO_AUX_1!$A:$J,10,FALSE),VLOOKUP(B339,I!$A:$D,4,FALSE))</f>
        <v>1.28</v>
      </c>
      <c r="J339" s="238">
        <f t="shared" si="7"/>
        <v>1.36</v>
      </c>
      <c r="K339" s="200"/>
      <c r="L339" s="4"/>
      <c r="M339" s="4"/>
      <c r="N339" s="4"/>
    </row>
    <row r="340" spans="1:14" ht="15" customHeight="1" x14ac:dyDescent="0.25">
      <c r="A340" s="14" t="s">
        <v>396</v>
      </c>
      <c r="B340" s="14" t="s">
        <v>443</v>
      </c>
      <c r="C340" s="198" t="str">
        <f>VLOOKUP(B340,IF(A340="COMPOSICAO",S!$A:$D,I!$A:$D),2,FALSE)</f>
        <v>MÁQUINA DE SOLDA ELÉTRICA</v>
      </c>
      <c r="D340" s="198"/>
      <c r="E340" s="198"/>
      <c r="F340" s="198"/>
      <c r="G340" s="14" t="str">
        <f>VLOOKUP(B340,IF(A340="COMPOSICAO",S!$A:$D,I!$A:$D),3,FALSE)</f>
        <v>H</v>
      </c>
      <c r="H340" s="22">
        <f>1.33</f>
        <v>1.33</v>
      </c>
      <c r="I340" s="15">
        <f>IF(A340="COMPOSICAO",VLOOKUP("TOTAL - "&amp;B340,COMPOSICAO_AUX_1!$A:$J,10,FALSE),VLOOKUP(B340,I!$A:$D,4,FALSE))</f>
        <v>3.93</v>
      </c>
      <c r="J340" s="238">
        <f t="shared" si="7"/>
        <v>5.22</v>
      </c>
      <c r="K340" s="200"/>
      <c r="L340" s="4"/>
      <c r="M340" s="4"/>
      <c r="N340" s="4"/>
    </row>
    <row r="341" spans="1:14" ht="30" customHeight="1" x14ac:dyDescent="0.25">
      <c r="A341" s="14" t="s">
        <v>396</v>
      </c>
      <c r="B341" s="14" t="s">
        <v>444</v>
      </c>
      <c r="C341" s="198" t="str">
        <f>VLOOKUP(B341,IF(A341="COMPOSICAO",S!$A:$D,I!$A:$D),2,FALSE)</f>
        <v>PERFIL AÇO, UDC SIMPLES 150 X 50 X 4,75(KG/M) - SAE 1008/1012</v>
      </c>
      <c r="D341" s="198"/>
      <c r="E341" s="198"/>
      <c r="F341" s="198"/>
      <c r="G341" s="14" t="str">
        <f>VLOOKUP(B341,IF(A341="COMPOSICAO",S!$A:$D,I!$A:$D),3,FALSE)</f>
        <v>KG</v>
      </c>
      <c r="H341" s="22">
        <f>20.52</f>
        <v>20.52</v>
      </c>
      <c r="I341" s="15">
        <f>IF(A341="COMPOSICAO",VLOOKUP("TOTAL - "&amp;B341,COMPOSICAO_AUX_1!$A:$J,10,FALSE),VLOOKUP(B341,I!$A:$D,4,FALSE))</f>
        <v>6.8</v>
      </c>
      <c r="J341" s="238">
        <f t="shared" si="7"/>
        <v>139.53</v>
      </c>
      <c r="K341" s="200"/>
      <c r="L341" s="4"/>
      <c r="M341" s="4"/>
      <c r="N341" s="4"/>
    </row>
    <row r="342" spans="1:14" ht="15" customHeight="1" x14ac:dyDescent="0.25">
      <c r="A342" s="14" t="s">
        <v>391</v>
      </c>
      <c r="B342" s="20">
        <v>88316</v>
      </c>
      <c r="C342" s="198" t="str">
        <f>VLOOKUP(B342,IF(A342="COMPOSICAO",S!$A:$D,I!$A:$D),2,FALSE)</f>
        <v>SERVENTE COM ENCARGOS COMPLEMENTARES</v>
      </c>
      <c r="D342" s="198"/>
      <c r="E342" s="198"/>
      <c r="F342" s="198"/>
      <c r="G342" s="14" t="str">
        <f>VLOOKUP(B342,IF(A342="COMPOSICAO",S!$A:$D,I!$A:$D),3,FALSE)</f>
        <v>H</v>
      </c>
      <c r="H342" s="22">
        <v>1.5</v>
      </c>
      <c r="I342" s="15">
        <f>IF(A342="COMPOSICAO",VLOOKUP("TOTAL - "&amp;B342,COMPOSICAO_AUX_1!$A:$J,10,FALSE),VLOOKUP(B342,I!$A:$D,4,FALSE))</f>
        <v>15.35</v>
      </c>
      <c r="J342" s="238">
        <f t="shared" si="7"/>
        <v>23.02</v>
      </c>
      <c r="K342" s="200"/>
      <c r="L342" s="4"/>
      <c r="M342" s="4"/>
      <c r="N342" s="4"/>
    </row>
    <row r="343" spans="1:14" ht="45" customHeight="1" x14ac:dyDescent="0.25">
      <c r="A343" s="84" t="s">
        <v>391</v>
      </c>
      <c r="B343" s="84">
        <v>100721</v>
      </c>
      <c r="C343" s="198" t="str">
        <f>VLOOKUP(B343,IF(A343="COMPOSICAO",S!$A:$D,I!$A:$D),2,FALSE)</f>
        <v>PINTURA COM TINTA ALQUÍDICA DE FUNDO (TIPO ZARCÃO) PULVERIZADA SOBRE SUPERFÍCIES METÁLICAS (EXCETO PERFIL) EXECUTADO EM OBRA (POR DEMÃO). AF_01/2020</v>
      </c>
      <c r="D343" s="198"/>
      <c r="E343" s="198"/>
      <c r="F343" s="198"/>
      <c r="G343" s="14" t="str">
        <f>VLOOKUP(B343,IF(A343="COMPOSICAO",S!$A:$D,I!$A:$D),3,FALSE)</f>
        <v>M2</v>
      </c>
      <c r="H343" s="22">
        <v>4</v>
      </c>
      <c r="I343" s="15">
        <f>J1151</f>
        <v>19.050000000000004</v>
      </c>
      <c r="J343" s="238">
        <f t="shared" si="7"/>
        <v>76.2</v>
      </c>
      <c r="K343" s="200"/>
      <c r="L343" s="4">
        <v>10.66</v>
      </c>
      <c r="M343" s="156">
        <v>70.239999999999995</v>
      </c>
      <c r="N343" s="4"/>
    </row>
    <row r="344" spans="1:14" ht="15" customHeight="1" x14ac:dyDescent="0.25">
      <c r="A344" s="23" t="s">
        <v>392</v>
      </c>
      <c r="B344" s="24"/>
      <c r="C344" s="24"/>
      <c r="D344" s="24"/>
      <c r="E344" s="24"/>
      <c r="F344" s="24"/>
      <c r="G344" s="25"/>
      <c r="H344" s="26"/>
      <c r="I344" s="27"/>
      <c r="J344" s="238">
        <f>SUM(J336:K343)</f>
        <v>275.61</v>
      </c>
      <c r="K344" s="200"/>
    </row>
    <row r="345" spans="1:14" ht="15" customHeight="1" x14ac:dyDescent="0.25">
      <c r="A345" s="23" t="str">
        <f>"TAXA DE BDI ("&amp;BDI&amp;" %)"</f>
        <v>TAXA DE BDI (20,92 %)</v>
      </c>
      <c r="B345" s="24"/>
      <c r="C345" s="24"/>
      <c r="D345" s="24"/>
      <c r="E345" s="24"/>
      <c r="F345" s="24"/>
      <c r="G345" s="25"/>
      <c r="H345" s="26"/>
      <c r="I345" s="27"/>
      <c r="J345" s="238">
        <f>ROUND(J344*(BDI/100),2)</f>
        <v>57.66</v>
      </c>
      <c r="K345" s="200"/>
    </row>
    <row r="346" spans="1:14" ht="15" customHeight="1" x14ac:dyDescent="0.25">
      <c r="A346" s="23" t="s">
        <v>1759</v>
      </c>
      <c r="B346" s="24"/>
      <c r="C346" s="24"/>
      <c r="D346" s="24"/>
      <c r="E346" s="24"/>
      <c r="F346" s="24"/>
      <c r="G346" s="25"/>
      <c r="H346" s="26"/>
      <c r="I346" s="27"/>
      <c r="J346" s="238">
        <f>SUM(J344:K345)</f>
        <v>333.27</v>
      </c>
      <c r="K346" s="200"/>
    </row>
    <row r="347" spans="1:14" ht="15" customHeight="1" x14ac:dyDescent="0.25">
      <c r="A347" s="4"/>
      <c r="B347" s="4"/>
      <c r="C347" s="4"/>
      <c r="D347" s="4"/>
      <c r="E347" s="4"/>
      <c r="F347" s="4"/>
      <c r="G347" s="4"/>
      <c r="H347" s="4"/>
      <c r="I347" s="4"/>
      <c r="J347" s="4"/>
      <c r="K347" s="4"/>
    </row>
    <row r="348" spans="1:14" ht="15" customHeight="1" x14ac:dyDescent="0.25">
      <c r="A348" s="10" t="s">
        <v>384</v>
      </c>
      <c r="B348" s="10" t="s">
        <v>34</v>
      </c>
      <c r="C348" s="239" t="s">
        <v>6</v>
      </c>
      <c r="D348" s="240"/>
      <c r="E348" s="240"/>
      <c r="F348" s="240"/>
      <c r="G348" s="7" t="s">
        <v>35</v>
      </c>
      <c r="H348" s="7" t="s">
        <v>385</v>
      </c>
      <c r="I348" s="7" t="s">
        <v>386</v>
      </c>
      <c r="J348" s="241" t="s">
        <v>8</v>
      </c>
      <c r="K348" s="242"/>
    </row>
    <row r="349" spans="1:14" ht="45" customHeight="1" x14ac:dyDescent="0.25">
      <c r="A349" s="7" t="s">
        <v>403</v>
      </c>
      <c r="B349" s="28">
        <v>94213</v>
      </c>
      <c r="C349" s="243" t="str">
        <f>VLOOKUP(B349,S!$A:$D,2,FALSE)</f>
        <v>TELHAMENTO COM TELHA DE AÇO/ALUMÍNIO E = 0,5 MM, COM ATÉ 2 ÁGUAS, INCLUSO IÇAMENTO. AF_07/2019</v>
      </c>
      <c r="D349" s="243"/>
      <c r="E349" s="243"/>
      <c r="F349" s="244"/>
      <c r="G349" s="7" t="str">
        <f>VLOOKUP(B349,S!$A:$D,3,FALSE)</f>
        <v>M2</v>
      </c>
      <c r="H349" s="21"/>
      <c r="I349" s="21">
        <f>J356</f>
        <v>73.579999999999984</v>
      </c>
      <c r="J349" s="245"/>
      <c r="K349" s="246"/>
      <c r="L349" s="21">
        <f>VLOOKUP(B349,S!$A:$D,4,FALSE)</f>
        <v>73.58</v>
      </c>
      <c r="M349" s="7" t="str">
        <f>IF(ROUND((L349-I349),2)=0,"OK, confere com a tabela.",IF(ROUND((L349-I349),2)&lt;0,"ACIMA ("&amp;TEXT(ROUND(I349*100/L349,4),"0,0000")&amp;" %) da tabela.","ABAIXO ("&amp;TEXT(ROUND(I349*100/L349,4),"0,0000")&amp;" %) da tabela."))</f>
        <v>OK, confere com a tabela.</v>
      </c>
    </row>
    <row r="350" spans="1:14" ht="45" customHeight="1" x14ac:dyDescent="0.25">
      <c r="A350" s="14" t="s">
        <v>396</v>
      </c>
      <c r="B350" s="20">
        <v>7243</v>
      </c>
      <c r="C350" s="198" t="str">
        <f>VLOOKUP(B350,IF(A350="COMPOSICAO",S!$A:$D,I!$A:$D),2,FALSE)</f>
        <v>TELHA TRAPEZOIDAL EM ACO ZINCADO, SEM PINTURA, ALTURA DE APROXIMADAMENTE 40 MM, ESPESSURA DE 0,50 MM E LARGURA UTIL DE 980 MM</v>
      </c>
      <c r="D350" s="198"/>
      <c r="E350" s="198"/>
      <c r="F350" s="198"/>
      <c r="G350" s="14" t="str">
        <f>VLOOKUP(B350,IF(A350="COMPOSICAO",S!$A:$D,I!$A:$D),3,FALSE)</f>
        <v>M2</v>
      </c>
      <c r="H350" s="22">
        <f>1.166</f>
        <v>1.1659999999999999</v>
      </c>
      <c r="I350" s="15">
        <f>IF(A350="COMPOSICAO",VLOOKUP("TOTAL - "&amp;B350,COMPOSICAO_AUX_1!$A:$J,10,FALSE),VLOOKUP(B350,I!$A:$D,4,FALSE))</f>
        <v>56.32</v>
      </c>
      <c r="J350" s="238">
        <f t="shared" ref="J350:J355" si="8">TRUNC(H350*I350,2)</f>
        <v>65.66</v>
      </c>
      <c r="K350" s="200"/>
      <c r="L350" s="4"/>
      <c r="M350" s="4"/>
      <c r="N350" s="4"/>
    </row>
    <row r="351" spans="1:14" ht="45" customHeight="1" x14ac:dyDescent="0.25">
      <c r="A351" s="14" t="s">
        <v>396</v>
      </c>
      <c r="B351" s="20">
        <v>11029</v>
      </c>
      <c r="C351" s="198" t="str">
        <f>VLOOKUP(B351,IF(A351="COMPOSICAO",S!$A:$D,I!$A:$D),2,FALSE)</f>
        <v>HASTE RETA PARA GANCHO DE FERRO GALVANIZADO, COM ROSCA 1/4 " X 30 CM PARA FIXACAO DE TELHA METALICA, INCLUI PORCA E ARRUELAS DE VEDACAO</v>
      </c>
      <c r="D351" s="198"/>
      <c r="E351" s="198"/>
      <c r="F351" s="198"/>
      <c r="G351" s="14" t="str">
        <f>VLOOKUP(B351,IF(A351="COMPOSICAO",S!$A:$D,I!$A:$D),3,FALSE)</f>
        <v>CJ</v>
      </c>
      <c r="H351" s="22">
        <f>4.15</f>
        <v>4.1500000000000004</v>
      </c>
      <c r="I351" s="15">
        <f>IF(A351="COMPOSICAO",VLOOKUP("TOTAL - "&amp;B351,COMPOSICAO_AUX_1!$A:$J,10,FALSE),VLOOKUP(B351,I!$A:$D,4,FALSE))</f>
        <v>1.05</v>
      </c>
      <c r="J351" s="238">
        <f t="shared" si="8"/>
        <v>4.3499999999999996</v>
      </c>
      <c r="K351" s="200"/>
      <c r="L351" s="4"/>
      <c r="M351" s="4"/>
      <c r="N351" s="4"/>
    </row>
    <row r="352" spans="1:14" ht="15" customHeight="1" x14ac:dyDescent="0.25">
      <c r="A352" s="14" t="s">
        <v>391</v>
      </c>
      <c r="B352" s="20">
        <v>88316</v>
      </c>
      <c r="C352" s="198" t="str">
        <f>VLOOKUP(B352,IF(A352="COMPOSICAO",S!$A:$D,I!$A:$D),2,FALSE)</f>
        <v>SERVENTE COM ENCARGOS COMPLEMENTARES</v>
      </c>
      <c r="D352" s="198"/>
      <c r="E352" s="198"/>
      <c r="F352" s="198"/>
      <c r="G352" s="14" t="str">
        <f>VLOOKUP(B352,IF(A352="COMPOSICAO",S!$A:$D,I!$A:$D),3,FALSE)</f>
        <v>H</v>
      </c>
      <c r="H352" s="22">
        <f>0.097</f>
        <v>9.7000000000000003E-2</v>
      </c>
      <c r="I352" s="15">
        <f>IF(A352="COMPOSICAO",VLOOKUP("TOTAL - "&amp;B352,COMPOSICAO_AUX_1!$A:$J,10,FALSE),VLOOKUP(B352,I!$A:$D,4,FALSE))</f>
        <v>15.35</v>
      </c>
      <c r="J352" s="238">
        <f t="shared" si="8"/>
        <v>1.48</v>
      </c>
      <c r="K352" s="200"/>
      <c r="L352" s="4"/>
      <c r="M352" s="4"/>
      <c r="N352" s="4"/>
    </row>
    <row r="353" spans="1:14" ht="15" customHeight="1" x14ac:dyDescent="0.25">
      <c r="A353" s="14" t="s">
        <v>391</v>
      </c>
      <c r="B353" s="20">
        <v>88323</v>
      </c>
      <c r="C353" s="198" t="str">
        <f>VLOOKUP(B353,IF(A353="COMPOSICAO",S!$A:$D,I!$A:$D),2,FALSE)</f>
        <v>TELHADISTA COM ENCARGOS COMPLEMENTARES</v>
      </c>
      <c r="D353" s="198"/>
      <c r="E353" s="198"/>
      <c r="F353" s="198"/>
      <c r="G353" s="14" t="str">
        <f>VLOOKUP(B353,IF(A353="COMPOSICAO",S!$A:$D,I!$A:$D),3,FALSE)</f>
        <v>H</v>
      </c>
      <c r="H353" s="22">
        <f>0.091</f>
        <v>9.0999999999999998E-2</v>
      </c>
      <c r="I353" s="15">
        <f>IF(A353="COMPOSICAO",VLOOKUP("TOTAL - "&amp;B353,COMPOSICAO_AUX_1!$A:$J,10,FALSE),VLOOKUP(B353,I!$A:$D,4,FALSE))</f>
        <v>22.56</v>
      </c>
      <c r="J353" s="238">
        <f t="shared" si="8"/>
        <v>2.0499999999999998</v>
      </c>
      <c r="K353" s="200"/>
      <c r="L353" s="4"/>
      <c r="M353" s="4"/>
      <c r="N353" s="4"/>
    </row>
    <row r="354" spans="1:14" ht="45" customHeight="1" x14ac:dyDescent="0.25">
      <c r="A354" s="14" t="s">
        <v>391</v>
      </c>
      <c r="B354" s="20">
        <v>93281</v>
      </c>
      <c r="C354" s="198" t="str">
        <f>VLOOKUP(B354,IF(A354="COMPOSICAO",S!$A:$D,I!$A:$D),2,FALSE)</f>
        <v>GUINCHO ELÉTRICO DE COLUNA, CAPACIDADE 400 KG, COM MOTO FREIO, MOTOR TRIFÁSICO DE 1,25 CV - CHP DIURNO. AF_03/2016</v>
      </c>
      <c r="D354" s="198"/>
      <c r="E354" s="198"/>
      <c r="F354" s="198"/>
      <c r="G354" s="14" t="str">
        <f>VLOOKUP(B354,IF(A354="COMPOSICAO",S!$A:$D,I!$A:$D),3,FALSE)</f>
        <v>CHP</v>
      </c>
      <c r="H354" s="22">
        <f>0.0009</f>
        <v>8.9999999999999998E-4</v>
      </c>
      <c r="I354" s="15">
        <f>IF(A354="COMPOSICAO",VLOOKUP("TOTAL - "&amp;B354,COMPOSICAO_AUX_1!$A:$J,10,FALSE),VLOOKUP(B354,I!$A:$D,4,FALSE))</f>
        <v>23.69</v>
      </c>
      <c r="J354" s="238">
        <f t="shared" si="8"/>
        <v>0.02</v>
      </c>
      <c r="K354" s="200"/>
      <c r="L354" s="4"/>
      <c r="M354" s="4"/>
      <c r="N354" s="4"/>
    </row>
    <row r="355" spans="1:14" ht="45" customHeight="1" x14ac:dyDescent="0.25">
      <c r="A355" s="14" t="s">
        <v>391</v>
      </c>
      <c r="B355" s="20">
        <v>93282</v>
      </c>
      <c r="C355" s="198" t="str">
        <f>VLOOKUP(B355,IF(A355="COMPOSICAO",S!$A:$D,I!$A:$D),2,FALSE)</f>
        <v>GUINCHO ELÉTRICO DE COLUNA, CAPACIDADE 400 KG, COM MOTO FREIO, MOTOR TRIFÁSICO DE 1,25 CV - CHI DIURNO. AF_03/2016</v>
      </c>
      <c r="D355" s="198"/>
      <c r="E355" s="198"/>
      <c r="F355" s="198"/>
      <c r="G355" s="14" t="str">
        <f>VLOOKUP(B355,IF(A355="COMPOSICAO",S!$A:$D,I!$A:$D),3,FALSE)</f>
        <v>CHI</v>
      </c>
      <c r="H355" s="22">
        <f>0.0013</f>
        <v>1.2999999999999999E-3</v>
      </c>
      <c r="I355" s="15">
        <f>IF(A355="COMPOSICAO",VLOOKUP("TOTAL - "&amp;B355,COMPOSICAO_AUX_1!$A:$J,10,FALSE),VLOOKUP(B355,I!$A:$D,4,FALSE))</f>
        <v>22.82</v>
      </c>
      <c r="J355" s="238">
        <f t="shared" si="8"/>
        <v>0.02</v>
      </c>
      <c r="K355" s="200"/>
      <c r="L355" s="4"/>
      <c r="M355" s="4"/>
      <c r="N355" s="4"/>
    </row>
    <row r="356" spans="1:14" ht="15" customHeight="1" x14ac:dyDescent="0.25">
      <c r="A356" s="23" t="s">
        <v>392</v>
      </c>
      <c r="B356" s="24"/>
      <c r="C356" s="24"/>
      <c r="D356" s="24"/>
      <c r="E356" s="24"/>
      <c r="F356" s="24"/>
      <c r="G356" s="25"/>
      <c r="H356" s="26"/>
      <c r="I356" s="27"/>
      <c r="J356" s="238">
        <f>SUM(J349:K355)</f>
        <v>73.579999999999984</v>
      </c>
      <c r="K356" s="200"/>
    </row>
    <row r="357" spans="1:14" ht="15" customHeight="1" x14ac:dyDescent="0.25">
      <c r="A357" s="23" t="str">
        <f>"TAXA DE BDI ("&amp;BDI&amp;" %)"</f>
        <v>TAXA DE BDI (20,92 %)</v>
      </c>
      <c r="B357" s="24"/>
      <c r="C357" s="24"/>
      <c r="D357" s="24"/>
      <c r="E357" s="24"/>
      <c r="F357" s="24"/>
      <c r="G357" s="25"/>
      <c r="H357" s="26"/>
      <c r="I357" s="27"/>
      <c r="J357" s="238">
        <f>ROUND(J356*(BDI/100),2)</f>
        <v>15.39</v>
      </c>
      <c r="K357" s="200"/>
    </row>
    <row r="358" spans="1:14" ht="15" customHeight="1" x14ac:dyDescent="0.25">
      <c r="A358" s="23" t="s">
        <v>449</v>
      </c>
      <c r="B358" s="24"/>
      <c r="C358" s="24"/>
      <c r="D358" s="24"/>
      <c r="E358" s="24"/>
      <c r="F358" s="24"/>
      <c r="G358" s="25"/>
      <c r="H358" s="26"/>
      <c r="I358" s="27"/>
      <c r="J358" s="238">
        <f>SUM(J356:K357)</f>
        <v>88.969999999999985</v>
      </c>
      <c r="K358" s="200"/>
    </row>
    <row r="359" spans="1:14" ht="15" customHeight="1" x14ac:dyDescent="0.25">
      <c r="A359" s="4"/>
      <c r="B359" s="4"/>
      <c r="C359" s="4"/>
      <c r="D359" s="4"/>
      <c r="E359" s="4"/>
      <c r="F359" s="4"/>
      <c r="G359" s="4"/>
      <c r="H359" s="4"/>
      <c r="I359" s="4"/>
      <c r="J359" s="4"/>
      <c r="K359" s="4"/>
    </row>
    <row r="360" spans="1:14" ht="15" customHeight="1" x14ac:dyDescent="0.25">
      <c r="A360" s="10" t="s">
        <v>384</v>
      </c>
      <c r="B360" s="10" t="s">
        <v>34</v>
      </c>
      <c r="C360" s="239" t="s">
        <v>6</v>
      </c>
      <c r="D360" s="240"/>
      <c r="E360" s="240"/>
      <c r="F360" s="240"/>
      <c r="G360" s="7" t="s">
        <v>35</v>
      </c>
      <c r="H360" s="7" t="s">
        <v>385</v>
      </c>
      <c r="I360" s="7" t="s">
        <v>386</v>
      </c>
      <c r="J360" s="241" t="s">
        <v>8</v>
      </c>
      <c r="K360" s="242"/>
    </row>
    <row r="361" spans="1:14" ht="45" customHeight="1" x14ac:dyDescent="0.25">
      <c r="A361" s="7" t="s">
        <v>403</v>
      </c>
      <c r="B361" s="28">
        <v>94231</v>
      </c>
      <c r="C361" s="243" t="str">
        <f>VLOOKUP(B361,S!$A:$D,2,FALSE)</f>
        <v>RUFO EM CHAPA DE AÇO GALVANIZADO NÚMERO 24, CORTE DE 25 CM, INCLUSO TRANSPORTE VERTICAL. AF_07/2019</v>
      </c>
      <c r="D361" s="243"/>
      <c r="E361" s="243"/>
      <c r="F361" s="244"/>
      <c r="G361" s="7" t="str">
        <f>VLOOKUP(B361,S!$A:$D,3,FALSE)</f>
        <v>M</v>
      </c>
      <c r="H361" s="21"/>
      <c r="I361" s="21">
        <f>J371</f>
        <v>41.230000000000004</v>
      </c>
      <c r="J361" s="245"/>
      <c r="K361" s="246"/>
      <c r="L361" s="21">
        <f>VLOOKUP(B361,S!$A:$D,4,FALSE)</f>
        <v>41.23</v>
      </c>
      <c r="M361" s="7" t="str">
        <f>IF(ROUND((L361-I361),2)=0,"OK, confere com a tabela.",IF(ROUND((L361-I361),2)&lt;0,"ACIMA ("&amp;TEXT(ROUND(I361*100/L361,4),"0,0000")&amp;" %) da tabela.","ABAIXO ("&amp;TEXT(ROUND(I361*100/L361,4),"0,0000")&amp;" %) da tabela."))</f>
        <v>OK, confere com a tabela.</v>
      </c>
    </row>
    <row r="362" spans="1:14" ht="30" customHeight="1" x14ac:dyDescent="0.25">
      <c r="A362" s="14" t="s">
        <v>396</v>
      </c>
      <c r="B362" s="20">
        <v>142</v>
      </c>
      <c r="C362" s="198" t="str">
        <f>VLOOKUP(B362,IF(A362="COMPOSICAO",S!$A:$D,I!$A:$D),2,FALSE)</f>
        <v>SELANTE ELASTICO MONOCOMPONENTE A BASE DE POLIURETANO (PU) PARA JUNTAS DIVERSAS</v>
      </c>
      <c r="D362" s="198"/>
      <c r="E362" s="198"/>
      <c r="F362" s="198"/>
      <c r="G362" s="14" t="str">
        <f>VLOOKUP(B362,IF(A362="COMPOSICAO",S!$A:$D,I!$A:$D),3,FALSE)</f>
        <v>310ML</v>
      </c>
      <c r="H362" s="22">
        <f>0.198</f>
        <v>0.19800000000000001</v>
      </c>
      <c r="I362" s="15">
        <f>IF(A362="COMPOSICAO",VLOOKUP("TOTAL - "&amp;B362,COMPOSICAO_AUX_1!$A:$J,10,FALSE),VLOOKUP(B362,I!$A:$D,4,FALSE))</f>
        <v>30.88</v>
      </c>
      <c r="J362" s="238">
        <f t="shared" ref="J362:J370" si="9">TRUNC(H362*I362,2)</f>
        <v>6.11</v>
      </c>
      <c r="K362" s="200"/>
      <c r="L362" s="4"/>
      <c r="M362" s="4"/>
      <c r="N362" s="4"/>
    </row>
    <row r="363" spans="1:14" ht="30" customHeight="1" x14ac:dyDescent="0.25">
      <c r="A363" s="14" t="s">
        <v>396</v>
      </c>
      <c r="B363" s="20">
        <v>5061</v>
      </c>
      <c r="C363" s="198" t="str">
        <f>VLOOKUP(B363,IF(A363="COMPOSICAO",S!$A:$D,I!$A:$D),2,FALSE)</f>
        <v>PREGO DE ACO POLIDO COM CABECA 18 X 27 (2 1/2 X 10)</v>
      </c>
      <c r="D363" s="198"/>
      <c r="E363" s="198"/>
      <c r="F363" s="198"/>
      <c r="G363" s="14" t="str">
        <f>VLOOKUP(B363,IF(A363="COMPOSICAO",S!$A:$D,I!$A:$D),3,FALSE)</f>
        <v>KG</v>
      </c>
      <c r="H363" s="22">
        <f>0.006</f>
        <v>6.0000000000000001E-3</v>
      </c>
      <c r="I363" s="15">
        <f>IF(A363="COMPOSICAO",VLOOKUP("TOTAL - "&amp;B363,COMPOSICAO_AUX_1!$A:$J,10,FALSE),VLOOKUP(B363,I!$A:$D,4,FALSE))</f>
        <v>16.5</v>
      </c>
      <c r="J363" s="238">
        <f t="shared" si="9"/>
        <v>0.09</v>
      </c>
      <c r="K363" s="200"/>
      <c r="L363" s="4"/>
      <c r="M363" s="4"/>
      <c r="N363" s="4"/>
    </row>
    <row r="364" spans="1:14" ht="30" customHeight="1" x14ac:dyDescent="0.25">
      <c r="A364" s="14" t="s">
        <v>396</v>
      </c>
      <c r="B364" s="20">
        <v>5104</v>
      </c>
      <c r="C364" s="198" t="str">
        <f>VLOOKUP(B364,IF(A364="COMPOSICAO",S!$A:$D,I!$A:$D),2,FALSE)</f>
        <v>REBITE DE ALUMINIO VAZADO DE REPUXO, 3,2 X 8 MM (1KG = 1025 UNIDADES)</v>
      </c>
      <c r="D364" s="198"/>
      <c r="E364" s="198"/>
      <c r="F364" s="198"/>
      <c r="G364" s="14" t="str">
        <f>VLOOKUP(B364,IF(A364="COMPOSICAO",S!$A:$D,I!$A:$D),3,FALSE)</f>
        <v>KG</v>
      </c>
      <c r="H364" s="22">
        <f>0.0012</f>
        <v>1.1999999999999999E-3</v>
      </c>
      <c r="I364" s="15">
        <f>IF(A364="COMPOSICAO",VLOOKUP("TOTAL - "&amp;B364,COMPOSICAO_AUX_1!$A:$J,10,FALSE),VLOOKUP(B364,I!$A:$D,4,FALSE))</f>
        <v>58.96</v>
      </c>
      <c r="J364" s="238">
        <f t="shared" si="9"/>
        <v>7.0000000000000007E-2</v>
      </c>
      <c r="K364" s="200"/>
      <c r="L364" s="4"/>
      <c r="M364" s="4"/>
      <c r="N364" s="4"/>
    </row>
    <row r="365" spans="1:14" ht="15" customHeight="1" x14ac:dyDescent="0.25">
      <c r="A365" s="14" t="s">
        <v>396</v>
      </c>
      <c r="B365" s="20">
        <v>13388</v>
      </c>
      <c r="C365" s="198" t="str">
        <f>VLOOKUP(B365,IF(A365="COMPOSICAO",S!$A:$D,I!$A:$D),2,FALSE)</f>
        <v>SOLDA EM BARRA DE ESTANHO-CHUMBO 50/50</v>
      </c>
      <c r="D365" s="198"/>
      <c r="E365" s="198"/>
      <c r="F365" s="198"/>
      <c r="G365" s="14" t="str">
        <f>VLOOKUP(B365,IF(A365="COMPOSICAO",S!$A:$D,I!$A:$D),3,FALSE)</f>
        <v>KG</v>
      </c>
      <c r="H365" s="22">
        <f>0.045</f>
        <v>4.4999999999999998E-2</v>
      </c>
      <c r="I365" s="15">
        <f>IF(A365="COMPOSICAO",VLOOKUP("TOTAL - "&amp;B365,COMPOSICAO_AUX_1!$A:$J,10,FALSE),VLOOKUP(B365,I!$A:$D,4,FALSE))</f>
        <v>127.69</v>
      </c>
      <c r="J365" s="238">
        <f t="shared" si="9"/>
        <v>5.74</v>
      </c>
      <c r="K365" s="200"/>
      <c r="L365" s="4"/>
      <c r="M365" s="4"/>
      <c r="N365" s="4"/>
    </row>
    <row r="366" spans="1:14" ht="30" customHeight="1" x14ac:dyDescent="0.25">
      <c r="A366" s="14" t="s">
        <v>396</v>
      </c>
      <c r="B366" s="20">
        <v>40873</v>
      </c>
      <c r="C366" s="198" t="str">
        <f>VLOOKUP(B366,IF(A366="COMPOSICAO",S!$A:$D,I!$A:$D),2,FALSE)</f>
        <v>RUFO INTERNO/EXTERNO DE CHAPA DE ACO GALVANIZADA NUM 24, CORTE 25 CM</v>
      </c>
      <c r="D366" s="198"/>
      <c r="E366" s="198"/>
      <c r="F366" s="198"/>
      <c r="G366" s="14" t="str">
        <f>VLOOKUP(B366,IF(A366="COMPOSICAO",S!$A:$D,I!$A:$D),3,FALSE)</f>
        <v>M</v>
      </c>
      <c r="H366" s="22">
        <f>1.05</f>
        <v>1.05</v>
      </c>
      <c r="I366" s="15">
        <f>IF(A366="COMPOSICAO",VLOOKUP("TOTAL - "&amp;B366,COMPOSICAO_AUX_1!$A:$J,10,FALSE),VLOOKUP(B366,I!$A:$D,4,FALSE))</f>
        <v>21.73</v>
      </c>
      <c r="J366" s="238">
        <f t="shared" si="9"/>
        <v>22.81</v>
      </c>
      <c r="K366" s="200"/>
      <c r="L366" s="4"/>
      <c r="M366" s="4"/>
      <c r="N366" s="4"/>
    </row>
    <row r="367" spans="1:14" ht="15" customHeight="1" x14ac:dyDescent="0.25">
      <c r="A367" s="14" t="s">
        <v>391</v>
      </c>
      <c r="B367" s="20">
        <v>88316</v>
      </c>
      <c r="C367" s="198" t="str">
        <f>VLOOKUP(B367,IF(A367="COMPOSICAO",S!$A:$D,I!$A:$D),2,FALSE)</f>
        <v>SERVENTE COM ENCARGOS COMPLEMENTARES</v>
      </c>
      <c r="D367" s="198"/>
      <c r="E367" s="198"/>
      <c r="F367" s="198"/>
      <c r="G367" s="14" t="str">
        <f>VLOOKUP(B367,IF(A367="COMPOSICAO",S!$A:$D,I!$A:$D),3,FALSE)</f>
        <v>H</v>
      </c>
      <c r="H367" s="22">
        <f>0.207</f>
        <v>0.20699999999999999</v>
      </c>
      <c r="I367" s="15">
        <f>IF(A367="COMPOSICAO",VLOOKUP("TOTAL - "&amp;B367,COMPOSICAO_AUX_1!$A:$J,10,FALSE),VLOOKUP(B367,I!$A:$D,4,FALSE))</f>
        <v>15.35</v>
      </c>
      <c r="J367" s="238">
        <f t="shared" si="9"/>
        <v>3.17</v>
      </c>
      <c r="K367" s="200"/>
      <c r="L367" s="4"/>
      <c r="M367" s="4"/>
      <c r="N367" s="4"/>
    </row>
    <row r="368" spans="1:14" ht="15" customHeight="1" x14ac:dyDescent="0.25">
      <c r="A368" s="14" t="s">
        <v>391</v>
      </c>
      <c r="B368" s="20">
        <v>88323</v>
      </c>
      <c r="C368" s="198" t="str">
        <f>VLOOKUP(B368,IF(A368="COMPOSICAO",S!$A:$D,I!$A:$D),2,FALSE)</f>
        <v>TELHADISTA COM ENCARGOS COMPLEMENTARES</v>
      </c>
      <c r="D368" s="198"/>
      <c r="E368" s="198"/>
      <c r="F368" s="198"/>
      <c r="G368" s="14" t="str">
        <f>VLOOKUP(B368,IF(A368="COMPOSICAO",S!$A:$D,I!$A:$D),3,FALSE)</f>
        <v>H</v>
      </c>
      <c r="H368" s="22">
        <f>0.112</f>
        <v>0.112</v>
      </c>
      <c r="I368" s="15">
        <f>IF(A368="COMPOSICAO",VLOOKUP("TOTAL - "&amp;B368,COMPOSICAO_AUX_1!$A:$J,10,FALSE),VLOOKUP(B368,I!$A:$D,4,FALSE))</f>
        <v>22.56</v>
      </c>
      <c r="J368" s="238">
        <f t="shared" si="9"/>
        <v>2.52</v>
      </c>
      <c r="K368" s="200"/>
      <c r="L368" s="4"/>
      <c r="M368" s="4"/>
      <c r="N368" s="4"/>
    </row>
    <row r="369" spans="1:14" ht="45" customHeight="1" x14ac:dyDescent="0.25">
      <c r="A369" s="14" t="s">
        <v>391</v>
      </c>
      <c r="B369" s="20">
        <v>93281</v>
      </c>
      <c r="C369" s="198" t="str">
        <f>VLOOKUP(B369,IF(A369="COMPOSICAO",S!$A:$D,I!$A:$D),2,FALSE)</f>
        <v>GUINCHO ELÉTRICO DE COLUNA, CAPACIDADE 400 KG, COM MOTO FREIO, MOTOR TRIFÁSICO DE 1,25 CV - CHP DIURNO. AF_03/2016</v>
      </c>
      <c r="D369" s="198"/>
      <c r="E369" s="198"/>
      <c r="F369" s="198"/>
      <c r="G369" s="14" t="str">
        <f>VLOOKUP(B369,IF(A369="COMPOSICAO",S!$A:$D,I!$A:$D),3,FALSE)</f>
        <v>CHP</v>
      </c>
      <c r="H369" s="22">
        <f>0.0132</f>
        <v>1.32E-2</v>
      </c>
      <c r="I369" s="15">
        <f>IF(A369="COMPOSICAO",VLOOKUP("TOTAL - "&amp;B369,COMPOSICAO_AUX_1!$A:$J,10,FALSE),VLOOKUP(B369,I!$A:$D,4,FALSE))</f>
        <v>23.69</v>
      </c>
      <c r="J369" s="238">
        <f t="shared" si="9"/>
        <v>0.31</v>
      </c>
      <c r="K369" s="200"/>
      <c r="L369" s="4"/>
      <c r="M369" s="4"/>
      <c r="N369" s="4"/>
    </row>
    <row r="370" spans="1:14" ht="45" customHeight="1" x14ac:dyDescent="0.25">
      <c r="A370" s="14" t="s">
        <v>391</v>
      </c>
      <c r="B370" s="20">
        <v>93282</v>
      </c>
      <c r="C370" s="198" t="str">
        <f>VLOOKUP(B370,IF(A370="COMPOSICAO",S!$A:$D,I!$A:$D),2,FALSE)</f>
        <v>GUINCHO ELÉTRICO DE COLUNA, CAPACIDADE 400 KG, COM MOTO FREIO, MOTOR TRIFÁSICO DE 1,25 CV - CHI DIURNO. AF_03/2016</v>
      </c>
      <c r="D370" s="198"/>
      <c r="E370" s="198"/>
      <c r="F370" s="198"/>
      <c r="G370" s="14" t="str">
        <f>VLOOKUP(B370,IF(A370="COMPOSICAO",S!$A:$D,I!$A:$D),3,FALSE)</f>
        <v>CHI</v>
      </c>
      <c r="H370" s="22">
        <f>0.0183</f>
        <v>1.83E-2</v>
      </c>
      <c r="I370" s="15">
        <f>IF(A370="COMPOSICAO",VLOOKUP("TOTAL - "&amp;B370,COMPOSICAO_AUX_1!$A:$J,10,FALSE),VLOOKUP(B370,I!$A:$D,4,FALSE))</f>
        <v>22.82</v>
      </c>
      <c r="J370" s="238">
        <f t="shared" si="9"/>
        <v>0.41</v>
      </c>
      <c r="K370" s="200"/>
      <c r="L370" s="4"/>
      <c r="M370" s="4"/>
      <c r="N370" s="4"/>
    </row>
    <row r="371" spans="1:14" ht="15" customHeight="1" x14ac:dyDescent="0.25">
      <c r="A371" s="23" t="s">
        <v>392</v>
      </c>
      <c r="B371" s="24"/>
      <c r="C371" s="24"/>
      <c r="D371" s="24"/>
      <c r="E371" s="24"/>
      <c r="F371" s="24"/>
      <c r="G371" s="25"/>
      <c r="H371" s="26"/>
      <c r="I371" s="27"/>
      <c r="J371" s="238">
        <f>SUM(J361:K370)</f>
        <v>41.230000000000004</v>
      </c>
      <c r="K371" s="200"/>
    </row>
    <row r="372" spans="1:14" ht="15" customHeight="1" x14ac:dyDescent="0.25">
      <c r="A372" s="23" t="str">
        <f>"TAXA DE BDI ("&amp;BDI&amp;" %)"</f>
        <v>TAXA DE BDI (20,92 %)</v>
      </c>
      <c r="B372" s="24"/>
      <c r="C372" s="24"/>
      <c r="D372" s="24"/>
      <c r="E372" s="24"/>
      <c r="F372" s="24"/>
      <c r="G372" s="25"/>
      <c r="H372" s="26"/>
      <c r="I372" s="27"/>
      <c r="J372" s="238">
        <f>ROUND(J371*(BDI/100),2)</f>
        <v>8.6300000000000008</v>
      </c>
      <c r="K372" s="200"/>
    </row>
    <row r="373" spans="1:14" ht="15" customHeight="1" x14ac:dyDescent="0.25">
      <c r="A373" s="23" t="s">
        <v>450</v>
      </c>
      <c r="B373" s="24"/>
      <c r="C373" s="24"/>
      <c r="D373" s="24"/>
      <c r="E373" s="24"/>
      <c r="F373" s="24"/>
      <c r="G373" s="25"/>
      <c r="H373" s="26"/>
      <c r="I373" s="27"/>
      <c r="J373" s="238">
        <f>SUM(J371:K372)</f>
        <v>49.860000000000007</v>
      </c>
      <c r="K373" s="200"/>
    </row>
    <row r="374" spans="1:14" ht="15" customHeight="1" x14ac:dyDescent="0.25">
      <c r="A374" s="4"/>
      <c r="B374" s="4"/>
      <c r="C374" s="4"/>
      <c r="D374" s="4"/>
      <c r="E374" s="4"/>
      <c r="F374" s="4"/>
      <c r="G374" s="4"/>
      <c r="H374" s="4"/>
      <c r="I374" s="4"/>
      <c r="J374" s="4"/>
      <c r="K374" s="4"/>
    </row>
    <row r="375" spans="1:14" ht="15" customHeight="1" x14ac:dyDescent="0.25">
      <c r="A375" s="10" t="s">
        <v>384</v>
      </c>
      <c r="B375" s="10" t="s">
        <v>34</v>
      </c>
      <c r="C375" s="239" t="s">
        <v>6</v>
      </c>
      <c r="D375" s="240"/>
      <c r="E375" s="240"/>
      <c r="F375" s="240"/>
      <c r="G375" s="7" t="s">
        <v>35</v>
      </c>
      <c r="H375" s="7" t="s">
        <v>385</v>
      </c>
      <c r="I375" s="7" t="s">
        <v>386</v>
      </c>
      <c r="J375" s="241" t="s">
        <v>8</v>
      </c>
      <c r="K375" s="242"/>
    </row>
    <row r="376" spans="1:14" ht="45" customHeight="1" x14ac:dyDescent="0.25">
      <c r="A376" s="7" t="s">
        <v>403</v>
      </c>
      <c r="B376" s="28">
        <v>94227</v>
      </c>
      <c r="C376" s="243" t="str">
        <f>VLOOKUP(B376,S!$A:$D,2,FALSE)</f>
        <v>CALHA EM CHAPA DE AÇO GALVANIZADO NÚMERO 24, DESENVOLVIMENTO DE 33 CM, INCLUSO TRANSPORTE VERTICAL. AF_07/2019</v>
      </c>
      <c r="D376" s="243"/>
      <c r="E376" s="243"/>
      <c r="F376" s="244"/>
      <c r="G376" s="7" t="str">
        <f>VLOOKUP(B376,S!$A:$D,3,FALSE)</f>
        <v>M</v>
      </c>
      <c r="H376" s="21"/>
      <c r="I376" s="21">
        <f>J386</f>
        <v>50.22</v>
      </c>
      <c r="J376" s="245"/>
      <c r="K376" s="246"/>
      <c r="L376" s="21">
        <f>VLOOKUP(B376,S!$A:$D,4,FALSE)</f>
        <v>50.22</v>
      </c>
      <c r="M376" s="7" t="str">
        <f>IF(ROUND((L376-I376),2)=0,"OK, confere com a tabela.",IF(ROUND((L376-I376),2)&lt;0,"ACIMA ("&amp;TEXT(ROUND(I376*100/L376,4),"0,0000")&amp;" %) da tabela.","ABAIXO ("&amp;TEXT(ROUND(I376*100/L376,4),"0,0000")&amp;" %) da tabela."))</f>
        <v>OK, confere com a tabela.</v>
      </c>
    </row>
    <row r="377" spans="1:14" ht="30" customHeight="1" x14ac:dyDescent="0.25">
      <c r="A377" s="14" t="s">
        <v>396</v>
      </c>
      <c r="B377" s="20">
        <v>142</v>
      </c>
      <c r="C377" s="198" t="str">
        <f>VLOOKUP(B377,IF(A377="COMPOSICAO",S!$A:$D,I!$A:$D),2,FALSE)</f>
        <v>SELANTE ELASTICO MONOCOMPONENTE A BASE DE POLIURETANO (PU) PARA JUNTAS DIVERSAS</v>
      </c>
      <c r="D377" s="198"/>
      <c r="E377" s="198"/>
      <c r="F377" s="198"/>
      <c r="G377" s="14" t="str">
        <f>VLOOKUP(B377,IF(A377="COMPOSICAO",S!$A:$D,I!$A:$D),3,FALSE)</f>
        <v>310ML</v>
      </c>
      <c r="H377" s="22">
        <f>0.053</f>
        <v>5.2999999999999999E-2</v>
      </c>
      <c r="I377" s="15">
        <f>IF(A377="COMPOSICAO",VLOOKUP("TOTAL - "&amp;B377,COMPOSICAO_AUX_1!$A:$J,10,FALSE),VLOOKUP(B377,I!$A:$D,4,FALSE))</f>
        <v>30.88</v>
      </c>
      <c r="J377" s="238">
        <f t="shared" ref="J377:J385" si="10">TRUNC(H377*I377,2)</f>
        <v>1.63</v>
      </c>
      <c r="K377" s="200"/>
      <c r="L377" s="4"/>
      <c r="M377" s="4"/>
      <c r="N377" s="4"/>
    </row>
    <row r="378" spans="1:14" ht="30" customHeight="1" x14ac:dyDescent="0.25">
      <c r="A378" s="14" t="s">
        <v>396</v>
      </c>
      <c r="B378" s="20">
        <v>5061</v>
      </c>
      <c r="C378" s="198" t="str">
        <f>VLOOKUP(B378,IF(A378="COMPOSICAO",S!$A:$D,I!$A:$D),2,FALSE)</f>
        <v>PREGO DE ACO POLIDO COM CABECA 18 X 27 (2 1/2 X 10)</v>
      </c>
      <c r="D378" s="198"/>
      <c r="E378" s="198"/>
      <c r="F378" s="198"/>
      <c r="G378" s="14" t="str">
        <f>VLOOKUP(B378,IF(A378="COMPOSICAO",S!$A:$D,I!$A:$D),3,FALSE)</f>
        <v>KG</v>
      </c>
      <c r="H378" s="22">
        <f>0.008</f>
        <v>8.0000000000000002E-3</v>
      </c>
      <c r="I378" s="15">
        <f>IF(A378="COMPOSICAO",VLOOKUP("TOTAL - "&amp;B378,COMPOSICAO_AUX_1!$A:$J,10,FALSE),VLOOKUP(B378,I!$A:$D,4,FALSE))</f>
        <v>16.5</v>
      </c>
      <c r="J378" s="238">
        <f t="shared" si="10"/>
        <v>0.13</v>
      </c>
      <c r="K378" s="200"/>
      <c r="L378" s="4"/>
      <c r="M378" s="4"/>
      <c r="N378" s="4"/>
    </row>
    <row r="379" spans="1:14" ht="30" customHeight="1" x14ac:dyDescent="0.25">
      <c r="A379" s="14" t="s">
        <v>396</v>
      </c>
      <c r="B379" s="20">
        <v>5104</v>
      </c>
      <c r="C379" s="198" t="str">
        <f>VLOOKUP(B379,IF(A379="COMPOSICAO",S!$A:$D,I!$A:$D),2,FALSE)</f>
        <v>REBITE DE ALUMINIO VAZADO DE REPUXO, 3,2 X 8 MM (1KG = 1025 UNIDADES)</v>
      </c>
      <c r="D379" s="198"/>
      <c r="E379" s="198"/>
      <c r="F379" s="198"/>
      <c r="G379" s="14" t="str">
        <f>VLOOKUP(B379,IF(A379="COMPOSICAO",S!$A:$D,I!$A:$D),3,FALSE)</f>
        <v>KG</v>
      </c>
      <c r="H379" s="22">
        <f>0.0016</f>
        <v>1.6000000000000001E-3</v>
      </c>
      <c r="I379" s="15">
        <f>IF(A379="COMPOSICAO",VLOOKUP("TOTAL - "&amp;B379,COMPOSICAO_AUX_1!$A:$J,10,FALSE),VLOOKUP(B379,I!$A:$D,4,FALSE))</f>
        <v>58.96</v>
      </c>
      <c r="J379" s="238">
        <f t="shared" si="10"/>
        <v>0.09</v>
      </c>
      <c r="K379" s="200"/>
      <c r="L379" s="4"/>
      <c r="M379" s="4"/>
      <c r="N379" s="4"/>
    </row>
    <row r="380" spans="1:14" ht="15" customHeight="1" x14ac:dyDescent="0.25">
      <c r="A380" s="14" t="s">
        <v>396</v>
      </c>
      <c r="B380" s="20">
        <v>13388</v>
      </c>
      <c r="C380" s="198" t="str">
        <f>VLOOKUP(B380,IF(A380="COMPOSICAO",S!$A:$D,I!$A:$D),2,FALSE)</f>
        <v>SOLDA EM BARRA DE ESTANHO-CHUMBO 50/50</v>
      </c>
      <c r="D380" s="198"/>
      <c r="E380" s="198"/>
      <c r="F380" s="198"/>
      <c r="G380" s="14" t="str">
        <f>VLOOKUP(B380,IF(A380="COMPOSICAO",S!$A:$D,I!$A:$D),3,FALSE)</f>
        <v>KG</v>
      </c>
      <c r="H380" s="22">
        <f>0.059</f>
        <v>5.8999999999999997E-2</v>
      </c>
      <c r="I380" s="15">
        <f>IF(A380="COMPOSICAO",VLOOKUP("TOTAL - "&amp;B380,COMPOSICAO_AUX_1!$A:$J,10,FALSE),VLOOKUP(B380,I!$A:$D,4,FALSE))</f>
        <v>127.69</v>
      </c>
      <c r="J380" s="238">
        <f t="shared" si="10"/>
        <v>7.53</v>
      </c>
      <c r="K380" s="200"/>
      <c r="L380" s="4"/>
      <c r="M380" s="4"/>
      <c r="N380" s="4"/>
    </row>
    <row r="381" spans="1:14" ht="30" customHeight="1" x14ac:dyDescent="0.25">
      <c r="A381" s="14" t="s">
        <v>396</v>
      </c>
      <c r="B381" s="20">
        <v>40782</v>
      </c>
      <c r="C381" s="198" t="str">
        <f>VLOOKUP(B381,IF(A381="COMPOSICAO",S!$A:$D,I!$A:$D),2,FALSE)</f>
        <v>CALHA QUADRADA DE CHAPA DE ACO GALVANIZADA NUM 24, CORTE 33 CM</v>
      </c>
      <c r="D381" s="198"/>
      <c r="E381" s="198"/>
      <c r="F381" s="198"/>
      <c r="G381" s="14" t="str">
        <f>VLOOKUP(B381,IF(A381="COMPOSICAO",S!$A:$D,I!$A:$D),3,FALSE)</f>
        <v>M</v>
      </c>
      <c r="H381" s="22">
        <f>1.05</f>
        <v>1.05</v>
      </c>
      <c r="I381" s="15">
        <f>IF(A381="COMPOSICAO",VLOOKUP("TOTAL - "&amp;B381,COMPOSICAO_AUX_1!$A:$J,10,FALSE),VLOOKUP(B381,I!$A:$D,4,FALSE))</f>
        <v>30.06</v>
      </c>
      <c r="J381" s="238">
        <f t="shared" si="10"/>
        <v>31.56</v>
      </c>
      <c r="K381" s="200"/>
      <c r="L381" s="4"/>
      <c r="M381" s="4"/>
      <c r="N381" s="4"/>
    </row>
    <row r="382" spans="1:14" ht="15" customHeight="1" x14ac:dyDescent="0.25">
      <c r="A382" s="14" t="s">
        <v>391</v>
      </c>
      <c r="B382" s="20">
        <v>88316</v>
      </c>
      <c r="C382" s="198" t="str">
        <f>VLOOKUP(B382,IF(A382="COMPOSICAO",S!$A:$D,I!$A:$D),2,FALSE)</f>
        <v>SERVENTE COM ENCARGOS COMPLEMENTARES</v>
      </c>
      <c r="D382" s="198"/>
      <c r="E382" s="198"/>
      <c r="F382" s="198"/>
      <c r="G382" s="14" t="str">
        <f>VLOOKUP(B382,IF(A382="COMPOSICAO",S!$A:$D,I!$A:$D),3,FALSE)</f>
        <v>H</v>
      </c>
      <c r="H382" s="22">
        <f>0.282</f>
        <v>0.28199999999999997</v>
      </c>
      <c r="I382" s="15">
        <f>IF(A382="COMPOSICAO",VLOOKUP("TOTAL - "&amp;B382,COMPOSICAO_AUX_1!$A:$J,10,FALSE),VLOOKUP(B382,I!$A:$D,4,FALSE))</f>
        <v>15.35</v>
      </c>
      <c r="J382" s="238">
        <f t="shared" si="10"/>
        <v>4.32</v>
      </c>
      <c r="K382" s="200"/>
      <c r="L382" s="4"/>
      <c r="M382" s="4"/>
      <c r="N382" s="4"/>
    </row>
    <row r="383" spans="1:14" ht="15" customHeight="1" x14ac:dyDescent="0.25">
      <c r="A383" s="14" t="s">
        <v>391</v>
      </c>
      <c r="B383" s="20">
        <v>88323</v>
      </c>
      <c r="C383" s="198" t="str">
        <f>VLOOKUP(B383,IF(A383="COMPOSICAO",S!$A:$D,I!$A:$D),2,FALSE)</f>
        <v>TELHADISTA COM ENCARGOS COMPLEMENTARES</v>
      </c>
      <c r="D383" s="198"/>
      <c r="E383" s="198"/>
      <c r="F383" s="198"/>
      <c r="G383" s="14" t="str">
        <f>VLOOKUP(B383,IF(A383="COMPOSICAO",S!$A:$D,I!$A:$D),3,FALSE)</f>
        <v>H</v>
      </c>
      <c r="H383" s="22">
        <f>0.188</f>
        <v>0.188</v>
      </c>
      <c r="I383" s="15">
        <f>IF(A383="COMPOSICAO",VLOOKUP("TOTAL - "&amp;B383,COMPOSICAO_AUX_1!$A:$J,10,FALSE),VLOOKUP(B383,I!$A:$D,4,FALSE))</f>
        <v>22.56</v>
      </c>
      <c r="J383" s="238">
        <f t="shared" si="10"/>
        <v>4.24</v>
      </c>
      <c r="K383" s="200"/>
      <c r="L383" s="4"/>
      <c r="M383" s="4"/>
      <c r="N383" s="4"/>
    </row>
    <row r="384" spans="1:14" ht="45" customHeight="1" x14ac:dyDescent="0.25">
      <c r="A384" s="14" t="s">
        <v>391</v>
      </c>
      <c r="B384" s="20">
        <v>93281</v>
      </c>
      <c r="C384" s="198" t="str">
        <f>VLOOKUP(B384,IF(A384="COMPOSICAO",S!$A:$D,I!$A:$D),2,FALSE)</f>
        <v>GUINCHO ELÉTRICO DE COLUNA, CAPACIDADE 400 KG, COM MOTO FREIO, MOTOR TRIFÁSICO DE 1,25 CV - CHP DIURNO. AF_03/2016</v>
      </c>
      <c r="D384" s="198"/>
      <c r="E384" s="198"/>
      <c r="F384" s="198"/>
      <c r="G384" s="14" t="str">
        <f>VLOOKUP(B384,IF(A384="COMPOSICAO",S!$A:$D,I!$A:$D),3,FALSE)</f>
        <v>CHP</v>
      </c>
      <c r="H384" s="22">
        <f>0.0132</f>
        <v>1.32E-2</v>
      </c>
      <c r="I384" s="15">
        <f>IF(A384="COMPOSICAO",VLOOKUP("TOTAL - "&amp;B384,COMPOSICAO_AUX_1!$A:$J,10,FALSE),VLOOKUP(B384,I!$A:$D,4,FALSE))</f>
        <v>23.69</v>
      </c>
      <c r="J384" s="238">
        <f t="shared" si="10"/>
        <v>0.31</v>
      </c>
      <c r="K384" s="200"/>
      <c r="L384" s="4"/>
      <c r="M384" s="4"/>
      <c r="N384" s="4"/>
    </row>
    <row r="385" spans="1:14" ht="45" customHeight="1" x14ac:dyDescent="0.25">
      <c r="A385" s="14" t="s">
        <v>391</v>
      </c>
      <c r="B385" s="20">
        <v>93282</v>
      </c>
      <c r="C385" s="198" t="str">
        <f>VLOOKUP(B385,IF(A385="COMPOSICAO",S!$A:$D,I!$A:$D),2,FALSE)</f>
        <v>GUINCHO ELÉTRICO DE COLUNA, CAPACIDADE 400 KG, COM MOTO FREIO, MOTOR TRIFÁSICO DE 1,25 CV - CHI DIURNO. AF_03/2016</v>
      </c>
      <c r="D385" s="198"/>
      <c r="E385" s="198"/>
      <c r="F385" s="198"/>
      <c r="G385" s="14" t="str">
        <f>VLOOKUP(B385,IF(A385="COMPOSICAO",S!$A:$D,I!$A:$D),3,FALSE)</f>
        <v>CHI</v>
      </c>
      <c r="H385" s="22">
        <f>0.0183</f>
        <v>1.83E-2</v>
      </c>
      <c r="I385" s="15">
        <f>IF(A385="COMPOSICAO",VLOOKUP("TOTAL - "&amp;B385,COMPOSICAO_AUX_1!$A:$J,10,FALSE),VLOOKUP(B385,I!$A:$D,4,FALSE))</f>
        <v>22.82</v>
      </c>
      <c r="J385" s="238">
        <f t="shared" si="10"/>
        <v>0.41</v>
      </c>
      <c r="K385" s="200"/>
      <c r="L385" s="4"/>
      <c r="M385" s="4"/>
      <c r="N385" s="4"/>
    </row>
    <row r="386" spans="1:14" ht="15" customHeight="1" x14ac:dyDescent="0.25">
      <c r="A386" s="23" t="s">
        <v>392</v>
      </c>
      <c r="B386" s="24"/>
      <c r="C386" s="24"/>
      <c r="D386" s="24"/>
      <c r="E386" s="24"/>
      <c r="F386" s="24"/>
      <c r="G386" s="25"/>
      <c r="H386" s="26"/>
      <c r="I386" s="27"/>
      <c r="J386" s="238">
        <f>SUM(J376:K385)</f>
        <v>50.22</v>
      </c>
      <c r="K386" s="200"/>
    </row>
    <row r="387" spans="1:14" ht="15" customHeight="1" x14ac:dyDescent="0.25">
      <c r="A387" s="23" t="str">
        <f>"TAXA DE BDI ("&amp;BDI&amp;" %)"</f>
        <v>TAXA DE BDI (20,92 %)</v>
      </c>
      <c r="B387" s="24"/>
      <c r="C387" s="24"/>
      <c r="D387" s="24"/>
      <c r="E387" s="24"/>
      <c r="F387" s="24"/>
      <c r="G387" s="25"/>
      <c r="H387" s="26"/>
      <c r="I387" s="27"/>
      <c r="J387" s="238">
        <f>ROUND(J386*(BDI/100),2)</f>
        <v>10.51</v>
      </c>
      <c r="K387" s="200"/>
    </row>
    <row r="388" spans="1:14" ht="15" customHeight="1" x14ac:dyDescent="0.25">
      <c r="A388" s="23" t="s">
        <v>451</v>
      </c>
      <c r="B388" s="24"/>
      <c r="C388" s="24"/>
      <c r="D388" s="24"/>
      <c r="E388" s="24"/>
      <c r="F388" s="24"/>
      <c r="G388" s="25"/>
      <c r="H388" s="26"/>
      <c r="I388" s="27"/>
      <c r="J388" s="238">
        <f>SUM(J386:K387)</f>
        <v>60.73</v>
      </c>
      <c r="K388" s="200"/>
    </row>
    <row r="389" spans="1:14" ht="15" customHeight="1" x14ac:dyDescent="0.25">
      <c r="A389" s="4"/>
      <c r="B389" s="4"/>
      <c r="C389" s="4"/>
      <c r="D389" s="4"/>
      <c r="E389" s="4"/>
      <c r="F389" s="4"/>
      <c r="G389" s="4"/>
      <c r="H389" s="4"/>
      <c r="I389" s="4"/>
      <c r="J389" s="4"/>
      <c r="K389" s="4"/>
    </row>
    <row r="390" spans="1:14" ht="15" customHeight="1" x14ac:dyDescent="0.25">
      <c r="A390" s="10" t="s">
        <v>384</v>
      </c>
      <c r="B390" s="10" t="s">
        <v>34</v>
      </c>
      <c r="C390" s="239" t="s">
        <v>6</v>
      </c>
      <c r="D390" s="240"/>
      <c r="E390" s="240"/>
      <c r="F390" s="240"/>
      <c r="G390" s="7" t="s">
        <v>35</v>
      </c>
      <c r="H390" s="7" t="s">
        <v>385</v>
      </c>
      <c r="I390" s="7" t="s">
        <v>386</v>
      </c>
      <c r="J390" s="241" t="s">
        <v>8</v>
      </c>
      <c r="K390" s="242"/>
    </row>
    <row r="391" spans="1:14" ht="45" customHeight="1" x14ac:dyDescent="0.25">
      <c r="A391" s="148" t="s">
        <v>21</v>
      </c>
      <c r="B391" s="148" t="s">
        <v>1719</v>
      </c>
      <c r="C391" s="243" t="str">
        <f>VLOOKUP(B391,S!$A:$D,2,FALSE)</f>
        <v>LIMPEZA COM LIXADEIRA ELÉTRICA, TRATAMENTO DO CONCRETO E LIXAMENTO COM LIXA CARBURETO SILICIO</v>
      </c>
      <c r="D391" s="243"/>
      <c r="E391" s="243"/>
      <c r="F391" s="244"/>
      <c r="G391" s="148" t="str">
        <f>VLOOKUP(B391,S!$A:$D,3,FALSE)</f>
        <v>M2</v>
      </c>
      <c r="H391" s="21"/>
      <c r="I391" s="21">
        <f>J395</f>
        <v>8.81</v>
      </c>
      <c r="J391" s="245"/>
      <c r="K391" s="246"/>
      <c r="L391" s="21">
        <f>VLOOKUP(B391,S!$A:$D,4,FALSE)</f>
        <v>9.1</v>
      </c>
      <c r="M391" s="7" t="str">
        <f>IF(ROUND((L391-I391),2)=0,"OK, confere com a tabela.",IF(ROUND((L391-I391),2)&lt;0,"ACIMA ("&amp;TEXT(ROUND(I391*100/L391,4),"0,0000")&amp;" %) da tabela.","ABAIXO ("&amp;TEXT(ROUND(I391*100/L391,4),"0,0000")&amp;" %) da tabela."))</f>
        <v>ABAIXO (96,8132 %) da tabela.</v>
      </c>
    </row>
    <row r="392" spans="1:14" ht="15" customHeight="1" x14ac:dyDescent="0.25">
      <c r="A392" s="84" t="s">
        <v>396</v>
      </c>
      <c r="B392" s="84" t="s">
        <v>452</v>
      </c>
      <c r="C392" s="207" t="str">
        <f>VLOOKUP(B392,IF(A392="COMPOSICAO",S!$A:$D,I!$A:$D),2,FALSE)</f>
        <v>LIXA DE DISCO FERRO 80</v>
      </c>
      <c r="D392" s="207"/>
      <c r="E392" s="207"/>
      <c r="F392" s="207"/>
      <c r="G392" s="84" t="str">
        <f>VLOOKUP(B392,IF(A392="COMPOSICAO",S!$A:$D,I!$A:$D),3,FALSE)</f>
        <v>FL</v>
      </c>
      <c r="H392" s="22">
        <f>0.5</f>
        <v>0.5</v>
      </c>
      <c r="I392" s="15">
        <f>IF(A392="COMPOSICAO",VLOOKUP("TOTAL - "&amp;B392,COMPOSICAO_AUX_1!$A:$J,10,FALSE),VLOOKUP(B392,I!$A:$D,4,FALSE))</f>
        <v>2.96</v>
      </c>
      <c r="J392" s="238">
        <f>TRUNC(H392*I392,2)</f>
        <v>1.48</v>
      </c>
      <c r="K392" s="200"/>
      <c r="L392" s="4"/>
      <c r="M392" s="4"/>
      <c r="N392" s="4"/>
    </row>
    <row r="393" spans="1:14" ht="15" customHeight="1" x14ac:dyDescent="0.25">
      <c r="A393" s="84" t="s">
        <v>391</v>
      </c>
      <c r="B393" s="20">
        <v>88316</v>
      </c>
      <c r="C393" s="207" t="str">
        <f>VLOOKUP(B393,IF(A393="COMPOSICAO",S!$A:$D,I!$A:$D),2,FALSE)</f>
        <v>SERVENTE COM ENCARGOS COMPLEMENTARES</v>
      </c>
      <c r="D393" s="207"/>
      <c r="E393" s="207"/>
      <c r="F393" s="207"/>
      <c r="G393" s="84" t="str">
        <f>VLOOKUP(B393,IF(A393="COMPOSICAO",S!$A:$D,I!$A:$D),3,FALSE)</f>
        <v>H</v>
      </c>
      <c r="H393" s="22">
        <v>0.3</v>
      </c>
      <c r="I393" s="15">
        <f>IF(A393="COMPOSICAO",VLOOKUP("TOTAL - "&amp;B393,COMPOSICAO_AUX_1!$A:$J,10,FALSE),VLOOKUP(B393,I!$A:$D,4,FALSE))</f>
        <v>15.35</v>
      </c>
      <c r="J393" s="238">
        <f>TRUNC(H393*I393,2)</f>
        <v>4.5999999999999996</v>
      </c>
      <c r="K393" s="200"/>
      <c r="L393" s="4"/>
      <c r="M393" s="4"/>
      <c r="N393" s="4"/>
    </row>
    <row r="394" spans="1:14" ht="60" customHeight="1" x14ac:dyDescent="0.25">
      <c r="A394" s="84" t="s">
        <v>391</v>
      </c>
      <c r="B394" s="84">
        <v>87298</v>
      </c>
      <c r="C394" s="198" t="str">
        <f>VLOOKUP(B394,IF(A394="COMPOSICAO",S!$A:$D,I!$A:$D),2,FALSE)</f>
        <v>ARGAMASSA TRAÇO 1:3 (EM VOLUME DE CIMENTO E AREIA MÉDIA ÚMIDA) PARA CONTRAPISO, PREPARO MECÂNICO COM BETONEIRA 400 L. AF_08/2019</v>
      </c>
      <c r="D394" s="198"/>
      <c r="E394" s="198"/>
      <c r="F394" s="198"/>
      <c r="G394" s="14" t="str">
        <f>VLOOKUP(B394,IF(A394="COMPOSICAO",S!$A:$D,I!$A:$D),3,FALSE)</f>
        <v>M3</v>
      </c>
      <c r="H394" s="22">
        <f>0.005</f>
        <v>5.0000000000000001E-3</v>
      </c>
      <c r="I394" s="15">
        <f>VLOOKUP(B394,S!A1:$F$334,4,FALSE)</f>
        <v>547.99</v>
      </c>
      <c r="J394" s="238">
        <f>TRUNC(H394*I394,2)</f>
        <v>2.73</v>
      </c>
      <c r="K394" s="200"/>
      <c r="L394" s="4"/>
      <c r="M394" s="156">
        <f>ORCAMENTO!K62</f>
        <v>7528.17</v>
      </c>
      <c r="N394" s="4"/>
    </row>
    <row r="395" spans="1:14" ht="15" customHeight="1" x14ac:dyDescent="0.25">
      <c r="A395" s="23" t="s">
        <v>392</v>
      </c>
      <c r="B395" s="24"/>
      <c r="C395" s="24"/>
      <c r="D395" s="24"/>
      <c r="E395" s="24"/>
      <c r="F395" s="24"/>
      <c r="G395" s="25"/>
      <c r="H395" s="26"/>
      <c r="I395" s="27"/>
      <c r="J395" s="238">
        <f>SUM(J391:K394)</f>
        <v>8.81</v>
      </c>
      <c r="K395" s="200"/>
    </row>
    <row r="396" spans="1:14" ht="15" customHeight="1" x14ac:dyDescent="0.25">
      <c r="A396" s="23" t="str">
        <f>"TAXA DE BDI ("&amp;BDI&amp;" %)"</f>
        <v>TAXA DE BDI (20,92 %)</v>
      </c>
      <c r="B396" s="24"/>
      <c r="C396" s="24"/>
      <c r="D396" s="24"/>
      <c r="E396" s="24"/>
      <c r="F396" s="24"/>
      <c r="G396" s="25"/>
      <c r="H396" s="26"/>
      <c r="I396" s="27"/>
      <c r="J396" s="238">
        <f>ROUND(J395*(BDI/100),2)</f>
        <v>1.84</v>
      </c>
      <c r="K396" s="200"/>
    </row>
    <row r="397" spans="1:14" ht="15" customHeight="1" x14ac:dyDescent="0.25">
      <c r="A397" s="23" t="s">
        <v>1760</v>
      </c>
      <c r="B397" s="24"/>
      <c r="C397" s="24"/>
      <c r="D397" s="24"/>
      <c r="E397" s="24"/>
      <c r="F397" s="24"/>
      <c r="G397" s="25"/>
      <c r="H397" s="26"/>
      <c r="I397" s="27"/>
      <c r="J397" s="238">
        <f>SUM(J395:K396)</f>
        <v>10.65</v>
      </c>
      <c r="K397" s="200"/>
    </row>
    <row r="398" spans="1:14" ht="15" customHeight="1" x14ac:dyDescent="0.25">
      <c r="A398" s="4"/>
      <c r="B398" s="4"/>
      <c r="C398" s="4"/>
      <c r="D398" s="4"/>
      <c r="E398" s="4"/>
      <c r="F398" s="4"/>
      <c r="G398" s="4"/>
      <c r="H398" s="4"/>
      <c r="I398" s="4"/>
      <c r="J398" s="4"/>
      <c r="K398" s="4"/>
    </row>
    <row r="399" spans="1:14" ht="15" customHeight="1" x14ac:dyDescent="0.25">
      <c r="A399" s="10" t="s">
        <v>384</v>
      </c>
      <c r="B399" s="10" t="s">
        <v>34</v>
      </c>
      <c r="C399" s="239" t="s">
        <v>6</v>
      </c>
      <c r="D399" s="240"/>
      <c r="E399" s="240"/>
      <c r="F399" s="240"/>
      <c r="G399" s="7" t="s">
        <v>35</v>
      </c>
      <c r="H399" s="7" t="s">
        <v>385</v>
      </c>
      <c r="I399" s="7" t="s">
        <v>386</v>
      </c>
      <c r="J399" s="241" t="s">
        <v>8</v>
      </c>
      <c r="K399" s="242"/>
    </row>
    <row r="400" spans="1:14" ht="45" customHeight="1" x14ac:dyDescent="0.25">
      <c r="A400" s="7" t="s">
        <v>454</v>
      </c>
      <c r="B400" s="28">
        <v>98679</v>
      </c>
      <c r="C400" s="243" t="str">
        <f>VLOOKUP(B400,S!$A:$D,2,FALSE)</f>
        <v>PISO CIMENTADO, TRAÇO 1:3 (CIMENTO E AREIA), ACABAMENTO LISO, ESPESSURA 2,0 CM, PREPARO MECÂNICO DA ARGAMASSA. AF_09/2020</v>
      </c>
      <c r="D400" s="243"/>
      <c r="E400" s="243"/>
      <c r="F400" s="244"/>
      <c r="G400" s="7" t="str">
        <f>VLOOKUP(B400,S!$A:$D,3,FALSE)</f>
        <v>M2</v>
      </c>
      <c r="H400" s="21"/>
      <c r="I400" s="21">
        <f>J406</f>
        <v>28.53</v>
      </c>
      <c r="J400" s="245"/>
      <c r="K400" s="246"/>
      <c r="L400" s="21">
        <f>VLOOKUP(B400,S!$A:$D,4,FALSE)</f>
        <v>28.53</v>
      </c>
      <c r="M400" s="7" t="str">
        <f>IF(ROUND((L400-I400),2)=0,"OK, confere com a tabela.",IF(ROUND((L400-I400),2)&lt;0,"ACIMA ("&amp;TEXT(ROUND(I400*100/L400,4),"0,0000")&amp;" %) da tabela.","ABAIXO ("&amp;TEXT(ROUND(I400*100/L400,4),"0,0000")&amp;" %) da tabela."))</f>
        <v>OK, confere com a tabela.</v>
      </c>
    </row>
    <row r="401" spans="1:14" ht="15" customHeight="1" x14ac:dyDescent="0.25">
      <c r="A401" s="14" t="s">
        <v>396</v>
      </c>
      <c r="B401" s="20">
        <v>1379</v>
      </c>
      <c r="C401" s="198" t="str">
        <f>VLOOKUP(B401,IF(A401="COMPOSICAO",S!$A:$D,I!$A:$D),2,FALSE)</f>
        <v>CIMENTO PORTLAND COMPOSTO CP II-32</v>
      </c>
      <c r="D401" s="198"/>
      <c r="E401" s="198"/>
      <c r="F401" s="198"/>
      <c r="G401" s="14" t="str">
        <f>VLOOKUP(B401,IF(A401="COMPOSICAO",S!$A:$D,I!$A:$D),3,FALSE)</f>
        <v>KG</v>
      </c>
      <c r="H401" s="22">
        <f>0.5</f>
        <v>0.5</v>
      </c>
      <c r="I401" s="15">
        <f>IF(A401="COMPOSICAO",VLOOKUP("TOTAL - "&amp;B401,COMPOSICAO_AUX_1!$A:$J,10,FALSE),VLOOKUP(B401,I!$A:$D,4,FALSE))</f>
        <v>0.72</v>
      </c>
      <c r="J401" s="238">
        <f>TRUNC(H401*I401,2)</f>
        <v>0.36</v>
      </c>
      <c r="K401" s="200"/>
      <c r="L401" s="4"/>
      <c r="M401" s="4"/>
      <c r="N401" s="4"/>
    </row>
    <row r="402" spans="1:14" ht="30" customHeight="1" x14ac:dyDescent="0.25">
      <c r="A402" s="14" t="s">
        <v>396</v>
      </c>
      <c r="B402" s="20">
        <v>3671</v>
      </c>
      <c r="C402" s="198" t="str">
        <f>VLOOKUP(B402,IF(A402="COMPOSICAO",S!$A:$D,I!$A:$D),2,FALSE)</f>
        <v>JUNTA PLASTICA DE DILATACAO PARA PISOS, COR CINZA, 17 X 3 MM (ALTURA X ESPESSURA)</v>
      </c>
      <c r="D402" s="198"/>
      <c r="E402" s="198"/>
      <c r="F402" s="198"/>
      <c r="G402" s="14" t="str">
        <f>VLOOKUP(B402,IF(A402="COMPOSICAO",S!$A:$D,I!$A:$D),3,FALSE)</f>
        <v>M</v>
      </c>
      <c r="H402" s="22">
        <f>1.67</f>
        <v>1.67</v>
      </c>
      <c r="I402" s="15">
        <f>IF(A402="COMPOSICAO",VLOOKUP("TOTAL - "&amp;B402,COMPOSICAO_AUX_1!$A:$J,10,FALSE),VLOOKUP(B402,I!$A:$D,4,FALSE))</f>
        <v>0.88</v>
      </c>
      <c r="J402" s="238">
        <f>TRUNC(H402*I402,2)</f>
        <v>1.46</v>
      </c>
      <c r="K402" s="200"/>
      <c r="L402" s="4"/>
      <c r="M402" s="4"/>
      <c r="N402" s="4"/>
    </row>
    <row r="403" spans="1:14" ht="45" customHeight="1" x14ac:dyDescent="0.25">
      <c r="A403" s="14" t="s">
        <v>391</v>
      </c>
      <c r="B403" s="20">
        <v>87298</v>
      </c>
      <c r="C403" s="198" t="str">
        <f>VLOOKUP(B403,IF(A403="COMPOSICAO",S!$A:$D,I!$A:$D),2,FALSE)</f>
        <v>ARGAMASSA TRAÇO 1:3 (EM VOLUME DE CIMENTO E AREIA MÉDIA ÚMIDA) PARA CONTRAPISO, PREPARO MECÂNICO COM BETONEIRA 400 L. AF_08/2019</v>
      </c>
      <c r="D403" s="198"/>
      <c r="E403" s="198"/>
      <c r="F403" s="198"/>
      <c r="G403" s="14" t="str">
        <f>VLOOKUP(B403,IF(A403="COMPOSICAO",S!$A:$D,I!$A:$D),3,FALSE)</f>
        <v>M3</v>
      </c>
      <c r="H403" s="22">
        <f>0.031</f>
        <v>3.1E-2</v>
      </c>
      <c r="I403" s="15">
        <f>IF(A403="COMPOSICAO",VLOOKUP("TOTAL - "&amp;B403,COMPOSICAO_AUX_1!$A:$J,10,FALSE),VLOOKUP(B403,I!$A:$D,4,FALSE))</f>
        <v>547.99</v>
      </c>
      <c r="J403" s="238">
        <f>TRUNC(H403*I403,2)</f>
        <v>16.98</v>
      </c>
      <c r="K403" s="200"/>
      <c r="L403" s="4"/>
      <c r="M403" s="4"/>
      <c r="N403" s="4"/>
    </row>
    <row r="404" spans="1:14" ht="15" customHeight="1" x14ac:dyDescent="0.25">
      <c r="A404" s="14" t="s">
        <v>391</v>
      </c>
      <c r="B404" s="20">
        <v>88309</v>
      </c>
      <c r="C404" s="198" t="str">
        <f>VLOOKUP(B404,IF(A404="COMPOSICAO",S!$A:$D,I!$A:$D),2,FALSE)</f>
        <v>PEDREIRO COM ENCARGOS COMPLEMENTARES</v>
      </c>
      <c r="D404" s="198"/>
      <c r="E404" s="198"/>
      <c r="F404" s="198"/>
      <c r="G404" s="14" t="str">
        <f>VLOOKUP(B404,IF(A404="COMPOSICAO",S!$A:$D,I!$A:$D),3,FALSE)</f>
        <v>H</v>
      </c>
      <c r="H404" s="22">
        <f>0.354</f>
        <v>0.35399999999999998</v>
      </c>
      <c r="I404" s="15">
        <f>IF(A404="COMPOSICAO",VLOOKUP("TOTAL - "&amp;B404,COMPOSICAO_AUX_1!$A:$J,10,FALSE),VLOOKUP(B404,I!$A:$D,4,FALSE))</f>
        <v>19.849999999999994</v>
      </c>
      <c r="J404" s="238">
        <f>TRUNC(H404*I404,2)</f>
        <v>7.02</v>
      </c>
      <c r="K404" s="200"/>
      <c r="L404" s="4"/>
      <c r="M404" s="4"/>
      <c r="N404" s="4"/>
    </row>
    <row r="405" spans="1:14" ht="15" customHeight="1" x14ac:dyDescent="0.25">
      <c r="A405" s="14" t="s">
        <v>391</v>
      </c>
      <c r="B405" s="20">
        <v>88316</v>
      </c>
      <c r="C405" s="198" t="str">
        <f>VLOOKUP(B405,IF(A405="COMPOSICAO",S!$A:$D,I!$A:$D),2,FALSE)</f>
        <v>SERVENTE COM ENCARGOS COMPLEMENTARES</v>
      </c>
      <c r="D405" s="198"/>
      <c r="E405" s="198"/>
      <c r="F405" s="198"/>
      <c r="G405" s="14" t="str">
        <f>VLOOKUP(B405,IF(A405="COMPOSICAO",S!$A:$D,I!$A:$D),3,FALSE)</f>
        <v>H</v>
      </c>
      <c r="H405" s="22">
        <f>0.177</f>
        <v>0.17699999999999999</v>
      </c>
      <c r="I405" s="15">
        <f>IF(A405="COMPOSICAO",VLOOKUP("TOTAL - "&amp;B405,COMPOSICAO_AUX_1!$A:$J,10,FALSE),VLOOKUP(B405,I!$A:$D,4,FALSE))</f>
        <v>15.35</v>
      </c>
      <c r="J405" s="238">
        <f>TRUNC(H405*I405,2)</f>
        <v>2.71</v>
      </c>
      <c r="K405" s="200"/>
      <c r="L405" s="4"/>
      <c r="M405" s="4"/>
      <c r="N405" s="4"/>
    </row>
    <row r="406" spans="1:14" ht="15" customHeight="1" x14ac:dyDescent="0.25">
      <c r="A406" s="23" t="s">
        <v>392</v>
      </c>
      <c r="B406" s="24"/>
      <c r="C406" s="24"/>
      <c r="D406" s="24"/>
      <c r="E406" s="24"/>
      <c r="F406" s="24"/>
      <c r="G406" s="25"/>
      <c r="H406" s="26"/>
      <c r="I406" s="27"/>
      <c r="J406" s="238">
        <f>SUM(J400:K405)</f>
        <v>28.53</v>
      </c>
      <c r="K406" s="200"/>
    </row>
    <row r="407" spans="1:14" ht="15" customHeight="1" x14ac:dyDescent="0.25">
      <c r="A407" s="23" t="str">
        <f>"TAXA DE BDI ("&amp;BDI&amp;" %)"</f>
        <v>TAXA DE BDI (20,92 %)</v>
      </c>
      <c r="B407" s="24"/>
      <c r="C407" s="24"/>
      <c r="D407" s="24"/>
      <c r="E407" s="24"/>
      <c r="F407" s="24"/>
      <c r="G407" s="25"/>
      <c r="H407" s="26"/>
      <c r="I407" s="27"/>
      <c r="J407" s="238">
        <f>ROUND(J406*(BDI/100),2)</f>
        <v>5.97</v>
      </c>
      <c r="K407" s="200"/>
    </row>
    <row r="408" spans="1:14" ht="15" customHeight="1" x14ac:dyDescent="0.25">
      <c r="A408" s="23" t="s">
        <v>455</v>
      </c>
      <c r="B408" s="24"/>
      <c r="C408" s="24"/>
      <c r="D408" s="24"/>
      <c r="E408" s="24"/>
      <c r="F408" s="24"/>
      <c r="G408" s="25"/>
      <c r="H408" s="26"/>
      <c r="I408" s="27"/>
      <c r="J408" s="238">
        <f>SUM(J406:K407)</f>
        <v>34.5</v>
      </c>
      <c r="K408" s="200"/>
    </row>
    <row r="409" spans="1:14" ht="15" customHeight="1" x14ac:dyDescent="0.25">
      <c r="A409" s="4"/>
      <c r="B409" s="4"/>
      <c r="C409" s="4"/>
      <c r="D409" s="4"/>
      <c r="E409" s="4"/>
      <c r="F409" s="4"/>
      <c r="G409" s="4"/>
      <c r="H409" s="4"/>
      <c r="I409" s="4"/>
      <c r="J409" s="4"/>
      <c r="K409" s="4"/>
    </row>
    <row r="410" spans="1:14" ht="15" customHeight="1" x14ac:dyDescent="0.25">
      <c r="A410" s="10" t="s">
        <v>384</v>
      </c>
      <c r="B410" s="10" t="s">
        <v>34</v>
      </c>
      <c r="C410" s="239" t="s">
        <v>6</v>
      </c>
      <c r="D410" s="240"/>
      <c r="E410" s="240"/>
      <c r="F410" s="240"/>
      <c r="G410" s="7" t="s">
        <v>35</v>
      </c>
      <c r="H410" s="7" t="s">
        <v>385</v>
      </c>
      <c r="I410" s="7" t="s">
        <v>386</v>
      </c>
      <c r="J410" s="241" t="s">
        <v>8</v>
      </c>
      <c r="K410" s="242"/>
    </row>
    <row r="411" spans="1:14" ht="60" customHeight="1" x14ac:dyDescent="0.25">
      <c r="A411" s="7" t="s">
        <v>454</v>
      </c>
      <c r="B411" s="28">
        <v>87757</v>
      </c>
      <c r="C411" s="243" t="str">
        <f>VLOOKUP(B411,S!$A:$D,2,FALSE)</f>
        <v>CONTRAPISO EM ARGAMASSA TRAÇO 1:4 (CIMENTO E AREIA), PREPARO MANUAL, APLICADO EM ÁREAS MOLHADAS SOBRE IMPERMEABILIZAÇÃO, ESPESSURA 3CM. AF_06/2014</v>
      </c>
      <c r="D411" s="243"/>
      <c r="E411" s="243"/>
      <c r="F411" s="244"/>
      <c r="G411" s="7" t="str">
        <f>VLOOKUP(B411,S!$A:$D,3,FALSE)</f>
        <v>M2</v>
      </c>
      <c r="H411" s="21"/>
      <c r="I411" s="21">
        <f>J416</f>
        <v>42.06</v>
      </c>
      <c r="J411" s="245"/>
      <c r="K411" s="246"/>
      <c r="L411" s="21">
        <f>VLOOKUP(B411,S!$A:$D,4,FALSE)</f>
        <v>42.06</v>
      </c>
      <c r="M411" s="7" t="str">
        <f>IF(ROUND((L411-I411),2)=0,"OK, confere com a tabela.",IF(ROUND((L411-I411),2)&lt;0,"ACIMA ("&amp;TEXT(ROUND(I411*100/L411,4),"0,0000")&amp;" %) da tabela.","ABAIXO ("&amp;TEXT(ROUND(I411*100/L411,4),"0,0000")&amp;" %) da tabela."))</f>
        <v>OK, confere com a tabela.</v>
      </c>
    </row>
    <row r="412" spans="1:14" ht="15" customHeight="1" x14ac:dyDescent="0.25">
      <c r="A412" s="14" t="s">
        <v>396</v>
      </c>
      <c r="B412" s="20">
        <v>1379</v>
      </c>
      <c r="C412" s="198" t="str">
        <f>VLOOKUP(B412,IF(A412="COMPOSICAO",S!$A:$D,I!$A:$D),2,FALSE)</f>
        <v>CIMENTO PORTLAND COMPOSTO CP II-32</v>
      </c>
      <c r="D412" s="198"/>
      <c r="E412" s="198"/>
      <c r="F412" s="198"/>
      <c r="G412" s="14" t="str">
        <f>VLOOKUP(B412,IF(A412="COMPOSICAO",S!$A:$D,I!$A:$D),3,FALSE)</f>
        <v>KG</v>
      </c>
      <c r="H412" s="22">
        <f>0.5</f>
        <v>0.5</v>
      </c>
      <c r="I412" s="15">
        <f>IF(A412="COMPOSICAO",VLOOKUP("TOTAL - "&amp;B412,COMPOSICAO_AUX_1!$A:$J,10,FALSE),VLOOKUP(B412,I!$A:$D,4,FALSE))</f>
        <v>0.72</v>
      </c>
      <c r="J412" s="238">
        <f>TRUNC(H412*I412,2)</f>
        <v>0.36</v>
      </c>
      <c r="K412" s="200"/>
      <c r="L412" s="4"/>
      <c r="M412" s="4"/>
      <c r="N412" s="4"/>
    </row>
    <row r="413" spans="1:14" ht="45" customHeight="1" x14ac:dyDescent="0.25">
      <c r="A413" s="14" t="s">
        <v>391</v>
      </c>
      <c r="B413" s="20">
        <v>87373</v>
      </c>
      <c r="C413" s="198" t="str">
        <f>VLOOKUP(B413,IF(A413="COMPOSICAO",S!$A:$D,I!$A:$D),2,FALSE)</f>
        <v>ARGAMASSA TRAÇO 1:4 (EM VOLUME DE CIMENTO E AREIA MÉDIA ÚMIDA) PARA CONTRAPISO, PREPARO MANUAL. AF_08/2019</v>
      </c>
      <c r="D413" s="198"/>
      <c r="E413" s="198"/>
      <c r="F413" s="198"/>
      <c r="G413" s="14" t="str">
        <f>VLOOKUP(B413,IF(A413="COMPOSICAO",S!$A:$D,I!$A:$D),3,FALSE)</f>
        <v>M3</v>
      </c>
      <c r="H413" s="22">
        <f>0.0431</f>
        <v>4.3099999999999999E-2</v>
      </c>
      <c r="I413" s="15">
        <f>IF(A413="COMPOSICAO",VLOOKUP("TOTAL - "&amp;B413,COMPOSICAO_AUX_1!$A:$J,10,FALSE),VLOOKUP(B413,I!$A:$D,4,FALSE))</f>
        <v>546.39</v>
      </c>
      <c r="J413" s="238">
        <f>TRUNC(H413*I413,2)</f>
        <v>23.54</v>
      </c>
      <c r="K413" s="200"/>
      <c r="L413" s="4"/>
      <c r="M413" s="4"/>
      <c r="N413" s="4"/>
    </row>
    <row r="414" spans="1:14" ht="15" customHeight="1" x14ac:dyDescent="0.25">
      <c r="A414" s="14" t="s">
        <v>391</v>
      </c>
      <c r="B414" s="20">
        <v>88309</v>
      </c>
      <c r="C414" s="198" t="str">
        <f>VLOOKUP(B414,IF(A414="COMPOSICAO",S!$A:$D,I!$A:$D),2,FALSE)</f>
        <v>PEDREIRO COM ENCARGOS COMPLEMENTARES</v>
      </c>
      <c r="D414" s="198"/>
      <c r="E414" s="198"/>
      <c r="F414" s="198"/>
      <c r="G414" s="14" t="str">
        <f>VLOOKUP(B414,IF(A414="COMPOSICAO",S!$A:$D,I!$A:$D),3,FALSE)</f>
        <v>H</v>
      </c>
      <c r="H414" s="22">
        <f>0.66</f>
        <v>0.66</v>
      </c>
      <c r="I414" s="15">
        <f>IF(A414="COMPOSICAO",VLOOKUP("TOTAL - "&amp;B414,COMPOSICAO_AUX_1!$A:$J,10,FALSE),VLOOKUP(B414,I!$A:$D,4,FALSE))</f>
        <v>19.849999999999994</v>
      </c>
      <c r="J414" s="238">
        <f>TRUNC(H414*I414,2)</f>
        <v>13.1</v>
      </c>
      <c r="K414" s="200"/>
      <c r="L414" s="4"/>
      <c r="M414" s="4"/>
      <c r="N414" s="4"/>
    </row>
    <row r="415" spans="1:14" ht="15" customHeight="1" x14ac:dyDescent="0.25">
      <c r="A415" s="14" t="s">
        <v>391</v>
      </c>
      <c r="B415" s="20">
        <v>88316</v>
      </c>
      <c r="C415" s="198" t="str">
        <f>VLOOKUP(B415,IF(A415="COMPOSICAO",S!$A:$D,I!$A:$D),2,FALSE)</f>
        <v>SERVENTE COM ENCARGOS COMPLEMENTARES</v>
      </c>
      <c r="D415" s="198"/>
      <c r="E415" s="198"/>
      <c r="F415" s="198"/>
      <c r="G415" s="14" t="str">
        <f>VLOOKUP(B415,IF(A415="COMPOSICAO",S!$A:$D,I!$A:$D),3,FALSE)</f>
        <v>H</v>
      </c>
      <c r="H415" s="22">
        <f>0.33</f>
        <v>0.33</v>
      </c>
      <c r="I415" s="15">
        <f>IF(A415="COMPOSICAO",VLOOKUP("TOTAL - "&amp;B415,COMPOSICAO_AUX_1!$A:$J,10,FALSE),VLOOKUP(B415,I!$A:$D,4,FALSE))</f>
        <v>15.35</v>
      </c>
      <c r="J415" s="238">
        <f>TRUNC(H415*I415,2)</f>
        <v>5.0599999999999996</v>
      </c>
      <c r="K415" s="200"/>
      <c r="L415" s="4"/>
      <c r="M415" s="4"/>
      <c r="N415" s="4"/>
    </row>
    <row r="416" spans="1:14" ht="15" customHeight="1" x14ac:dyDescent="0.25">
      <c r="A416" s="23" t="s">
        <v>392</v>
      </c>
      <c r="B416" s="24"/>
      <c r="C416" s="24"/>
      <c r="D416" s="24"/>
      <c r="E416" s="24"/>
      <c r="F416" s="24"/>
      <c r="G416" s="25"/>
      <c r="H416" s="26"/>
      <c r="I416" s="27"/>
      <c r="J416" s="238">
        <f>SUM(J411:K415)</f>
        <v>42.06</v>
      </c>
      <c r="K416" s="200"/>
    </row>
    <row r="417" spans="1:14" ht="15" customHeight="1" x14ac:dyDescent="0.25">
      <c r="A417" s="23" t="str">
        <f>"TAXA DE BDI ("&amp;BDI&amp;" %)"</f>
        <v>TAXA DE BDI (20,92 %)</v>
      </c>
      <c r="B417" s="24"/>
      <c r="C417" s="24"/>
      <c r="D417" s="24"/>
      <c r="E417" s="24"/>
      <c r="F417" s="24"/>
      <c r="G417" s="25"/>
      <c r="H417" s="26"/>
      <c r="I417" s="27"/>
      <c r="J417" s="238">
        <f>ROUND(J416*(BDI/100),2)</f>
        <v>8.8000000000000007</v>
      </c>
      <c r="K417" s="200"/>
    </row>
    <row r="418" spans="1:14" ht="15" customHeight="1" x14ac:dyDescent="0.25">
      <c r="A418" s="23" t="s">
        <v>456</v>
      </c>
      <c r="B418" s="24"/>
      <c r="C418" s="24"/>
      <c r="D418" s="24"/>
      <c r="E418" s="24"/>
      <c r="F418" s="24"/>
      <c r="G418" s="25"/>
      <c r="H418" s="26"/>
      <c r="I418" s="27"/>
      <c r="J418" s="238">
        <f>SUM(J416:K417)</f>
        <v>50.86</v>
      </c>
      <c r="K418" s="200"/>
    </row>
    <row r="419" spans="1:14" ht="15" customHeight="1" x14ac:dyDescent="0.25">
      <c r="A419" s="4"/>
      <c r="B419" s="4"/>
      <c r="C419" s="4"/>
      <c r="D419" s="4"/>
      <c r="E419" s="4"/>
      <c r="F419" s="4"/>
      <c r="G419" s="4"/>
      <c r="H419" s="4"/>
      <c r="I419" s="4"/>
      <c r="J419" s="4"/>
      <c r="K419" s="4"/>
    </row>
    <row r="420" spans="1:14" ht="15" customHeight="1" x14ac:dyDescent="0.25">
      <c r="A420" s="10" t="s">
        <v>384</v>
      </c>
      <c r="B420" s="10" t="s">
        <v>34</v>
      </c>
      <c r="C420" s="239" t="s">
        <v>6</v>
      </c>
      <c r="D420" s="240"/>
      <c r="E420" s="240"/>
      <c r="F420" s="240"/>
      <c r="G420" s="7" t="s">
        <v>35</v>
      </c>
      <c r="H420" s="7" t="s">
        <v>385</v>
      </c>
      <c r="I420" s="7" t="s">
        <v>386</v>
      </c>
      <c r="J420" s="241" t="s">
        <v>8</v>
      </c>
      <c r="K420" s="242"/>
    </row>
    <row r="421" spans="1:14" ht="60" customHeight="1" x14ac:dyDescent="0.25">
      <c r="A421" s="7" t="s">
        <v>454</v>
      </c>
      <c r="B421" s="28">
        <v>87259</v>
      </c>
      <c r="C421" s="243" t="str">
        <f>VLOOKUP(B421,S!$A:$D,2,FALSE)</f>
        <v>REVESTIMENTO CERÂMICO PARA PISO COM PLACAS TIPO PORCELANATO DE DIMENSÕES 45X45 CM APLICADA EM AMBIENTES DE ÁREA ENTRE 5 M² E 10 M². AF_06/2014</v>
      </c>
      <c r="D421" s="243"/>
      <c r="E421" s="243"/>
      <c r="F421" s="244"/>
      <c r="G421" s="7" t="str">
        <f>VLOOKUP(B421,S!$A:$D,3,FALSE)</f>
        <v>M2</v>
      </c>
      <c r="H421" s="21"/>
      <c r="I421" s="21">
        <f>J427</f>
        <v>118.55999999999999</v>
      </c>
      <c r="J421" s="245"/>
      <c r="K421" s="246"/>
      <c r="L421" s="21">
        <f>VLOOKUP(B421,S!$A:$D,4,FALSE)</f>
        <v>118.56</v>
      </c>
      <c r="M421" s="7" t="str">
        <f>IF(ROUND((L421-I421),2)=0,"OK, confere com a tabela.",IF(ROUND((L421-I421),2)&lt;0,"ACIMA ("&amp;TEXT(ROUND(I421*100/L421,4),"0,0000")&amp;" %) da tabela.","ABAIXO ("&amp;TEXT(ROUND(I421*100/L421,4),"0,0000")&amp;" %) da tabela."))</f>
        <v>OK, confere com a tabela.</v>
      </c>
    </row>
    <row r="422" spans="1:14" ht="30" customHeight="1" x14ac:dyDescent="0.25">
      <c r="A422" s="14" t="s">
        <v>396</v>
      </c>
      <c r="B422" s="20">
        <v>21108</v>
      </c>
      <c r="C422" s="198" t="str">
        <f>VLOOKUP(B422,IF(A422="COMPOSICAO",S!$A:$D,I!$A:$D),2,FALSE)</f>
        <v>PISO EM PORCELANATO RETIFICADO EXTRA, FORMATO MENOR OU IGUAL A 2025 CM2</v>
      </c>
      <c r="D422" s="198"/>
      <c r="E422" s="198"/>
      <c r="F422" s="198"/>
      <c r="G422" s="14" t="str">
        <f>VLOOKUP(B422,IF(A422="COMPOSICAO",S!$A:$D,I!$A:$D),3,FALSE)</f>
        <v>M2</v>
      </c>
      <c r="H422" s="22">
        <f>1.07</f>
        <v>1.07</v>
      </c>
      <c r="I422" s="15">
        <f>IF(A422="COMPOSICAO",VLOOKUP("TOTAL - "&amp;B422,COMPOSICAO_AUX_1!$A:$J,10,FALSE),VLOOKUP(B422,I!$A:$D,4,FALSE))</f>
        <v>77.099999999999994</v>
      </c>
      <c r="J422" s="238">
        <f>TRUNC(H422*I422,2)</f>
        <v>82.49</v>
      </c>
      <c r="K422" s="200"/>
      <c r="L422" s="4"/>
      <c r="M422" s="4"/>
      <c r="N422" s="4"/>
    </row>
    <row r="423" spans="1:14" ht="15" customHeight="1" x14ac:dyDescent="0.25">
      <c r="A423" s="14" t="s">
        <v>396</v>
      </c>
      <c r="B423" s="20">
        <v>34357</v>
      </c>
      <c r="C423" s="198" t="str">
        <f>VLOOKUP(B423,IF(A423="COMPOSICAO",S!$A:$D,I!$A:$D),2,FALSE)</f>
        <v>REJUNTE CIMENTICIO, QUALQUER COR</v>
      </c>
      <c r="D423" s="198"/>
      <c r="E423" s="198"/>
      <c r="F423" s="198"/>
      <c r="G423" s="14" t="str">
        <f>VLOOKUP(B423,IF(A423="COMPOSICAO",S!$A:$D,I!$A:$D),3,FALSE)</f>
        <v>KG</v>
      </c>
      <c r="H423" s="22">
        <f>0.24</f>
        <v>0.24</v>
      </c>
      <c r="I423" s="15">
        <f>IF(A423="COMPOSICAO",VLOOKUP("TOTAL - "&amp;B423,COMPOSICAO_AUX_1!$A:$J,10,FALSE),VLOOKUP(B423,I!$A:$D,4,FALSE))</f>
        <v>3.81</v>
      </c>
      <c r="J423" s="238">
        <f>TRUNC(H423*I423,2)</f>
        <v>0.91</v>
      </c>
      <c r="K423" s="200"/>
      <c r="L423" s="4"/>
      <c r="M423" s="4"/>
      <c r="N423" s="4"/>
    </row>
    <row r="424" spans="1:14" ht="15" customHeight="1" x14ac:dyDescent="0.25">
      <c r="A424" s="14" t="s">
        <v>396</v>
      </c>
      <c r="B424" s="20">
        <v>37595</v>
      </c>
      <c r="C424" s="198" t="str">
        <f>VLOOKUP(B424,IF(A424="COMPOSICAO",S!$A:$D,I!$A:$D),2,FALSE)</f>
        <v>ARGAMASSA COLANTE TIPO AC III</v>
      </c>
      <c r="D424" s="198"/>
      <c r="E424" s="198"/>
      <c r="F424" s="198"/>
      <c r="G424" s="14" t="str">
        <f>VLOOKUP(B424,IF(A424="COMPOSICAO",S!$A:$D,I!$A:$D),3,FALSE)</f>
        <v>KG</v>
      </c>
      <c r="H424" s="22">
        <f>8.62</f>
        <v>8.6199999999999992</v>
      </c>
      <c r="I424" s="15">
        <f>IF(A424="COMPOSICAO",VLOOKUP("TOTAL - "&amp;B424,COMPOSICAO_AUX_1!$A:$J,10,FALSE),VLOOKUP(B424,I!$A:$D,4,FALSE))</f>
        <v>1.99</v>
      </c>
      <c r="J424" s="238">
        <f>TRUNC(H424*I424,2)</f>
        <v>17.149999999999999</v>
      </c>
      <c r="K424" s="200"/>
      <c r="L424" s="4"/>
      <c r="M424" s="4"/>
      <c r="N424" s="4"/>
    </row>
    <row r="425" spans="1:14" ht="30" customHeight="1" x14ac:dyDescent="0.25">
      <c r="A425" s="14" t="s">
        <v>391</v>
      </c>
      <c r="B425" s="20">
        <v>88256</v>
      </c>
      <c r="C425" s="198" t="str">
        <f>VLOOKUP(B425,IF(A425="COMPOSICAO",S!$A:$D,I!$A:$D),2,FALSE)</f>
        <v>AZULEJISTA OU LADRILHISTA COM ENCARGOS COMPLEMENTARES</v>
      </c>
      <c r="D425" s="198"/>
      <c r="E425" s="198"/>
      <c r="F425" s="198"/>
      <c r="G425" s="14" t="str">
        <f>VLOOKUP(B425,IF(A425="COMPOSICAO",S!$A:$D,I!$A:$D),3,FALSE)</f>
        <v>H</v>
      </c>
      <c r="H425" s="22">
        <f>0.61</f>
        <v>0.61</v>
      </c>
      <c r="I425" s="15">
        <f>IF(A425="COMPOSICAO",VLOOKUP("TOTAL - "&amp;B425,COMPOSICAO_AUX_1!$A:$J,10,FALSE),VLOOKUP(B425,I!$A:$D,4,FALSE))</f>
        <v>23.259999999999998</v>
      </c>
      <c r="J425" s="238">
        <f>TRUNC(H425*I425,2)</f>
        <v>14.18</v>
      </c>
      <c r="K425" s="200"/>
      <c r="L425" s="4"/>
      <c r="M425" s="4"/>
      <c r="N425" s="4"/>
    </row>
    <row r="426" spans="1:14" ht="15" customHeight="1" x14ac:dyDescent="0.25">
      <c r="A426" s="14" t="s">
        <v>391</v>
      </c>
      <c r="B426" s="20">
        <v>88316</v>
      </c>
      <c r="C426" s="198" t="str">
        <f>VLOOKUP(B426,IF(A426="COMPOSICAO",S!$A:$D,I!$A:$D),2,FALSE)</f>
        <v>SERVENTE COM ENCARGOS COMPLEMENTARES</v>
      </c>
      <c r="D426" s="198"/>
      <c r="E426" s="198"/>
      <c r="F426" s="198"/>
      <c r="G426" s="14" t="str">
        <f>VLOOKUP(B426,IF(A426="COMPOSICAO",S!$A:$D,I!$A:$D),3,FALSE)</f>
        <v>H</v>
      </c>
      <c r="H426" s="22">
        <f>0.25</f>
        <v>0.25</v>
      </c>
      <c r="I426" s="15">
        <f>IF(A426="COMPOSICAO",VLOOKUP("TOTAL - "&amp;B426,COMPOSICAO_AUX_1!$A:$J,10,FALSE),VLOOKUP(B426,I!$A:$D,4,FALSE))</f>
        <v>15.35</v>
      </c>
      <c r="J426" s="238">
        <f>TRUNC(H426*I426,2)</f>
        <v>3.83</v>
      </c>
      <c r="K426" s="200"/>
      <c r="L426" s="4"/>
      <c r="M426" s="4"/>
      <c r="N426" s="4"/>
    </row>
    <row r="427" spans="1:14" ht="15" customHeight="1" x14ac:dyDescent="0.25">
      <c r="A427" s="23" t="s">
        <v>392</v>
      </c>
      <c r="B427" s="24"/>
      <c r="C427" s="24"/>
      <c r="D427" s="24"/>
      <c r="E427" s="24"/>
      <c r="F427" s="24"/>
      <c r="G427" s="25"/>
      <c r="H427" s="26"/>
      <c r="I427" s="27"/>
      <c r="J427" s="238">
        <f>SUM(J421:K426)</f>
        <v>118.55999999999999</v>
      </c>
      <c r="K427" s="200"/>
    </row>
    <row r="428" spans="1:14" ht="15" customHeight="1" x14ac:dyDescent="0.25">
      <c r="A428" s="23" t="str">
        <f>"TAXA DE BDI ("&amp;BDI&amp;" %)"</f>
        <v>TAXA DE BDI (20,92 %)</v>
      </c>
      <c r="B428" s="24"/>
      <c r="C428" s="24"/>
      <c r="D428" s="24"/>
      <c r="E428" s="24"/>
      <c r="F428" s="24"/>
      <c r="G428" s="25"/>
      <c r="H428" s="26"/>
      <c r="I428" s="27"/>
      <c r="J428" s="238">
        <f>ROUND(J427*(BDI/100),2)</f>
        <v>24.8</v>
      </c>
      <c r="K428" s="200"/>
    </row>
    <row r="429" spans="1:14" ht="15" customHeight="1" x14ac:dyDescent="0.25">
      <c r="A429" s="23" t="s">
        <v>457</v>
      </c>
      <c r="B429" s="24"/>
      <c r="C429" s="24"/>
      <c r="D429" s="24"/>
      <c r="E429" s="24"/>
      <c r="F429" s="24"/>
      <c r="G429" s="25"/>
      <c r="H429" s="26"/>
      <c r="I429" s="27"/>
      <c r="J429" s="238">
        <f>SUM(J427:K428)</f>
        <v>143.35999999999999</v>
      </c>
      <c r="K429" s="200"/>
    </row>
    <row r="430" spans="1:14" ht="15" customHeight="1" x14ac:dyDescent="0.25">
      <c r="A430" s="4"/>
      <c r="B430" s="4"/>
      <c r="C430" s="4"/>
      <c r="D430" s="4"/>
      <c r="E430" s="4"/>
      <c r="F430" s="4"/>
      <c r="G430" s="4"/>
      <c r="H430" s="4"/>
      <c r="I430" s="4"/>
      <c r="J430" s="4"/>
      <c r="K430" s="4"/>
    </row>
    <row r="431" spans="1:14" ht="15" customHeight="1" x14ac:dyDescent="0.25">
      <c r="A431" s="10" t="s">
        <v>384</v>
      </c>
      <c r="B431" s="10" t="s">
        <v>34</v>
      </c>
      <c r="C431" s="239" t="s">
        <v>6</v>
      </c>
      <c r="D431" s="240"/>
      <c r="E431" s="240"/>
      <c r="F431" s="240"/>
      <c r="G431" s="7" t="s">
        <v>35</v>
      </c>
      <c r="H431" s="7" t="s">
        <v>385</v>
      </c>
      <c r="I431" s="7" t="s">
        <v>386</v>
      </c>
      <c r="J431" s="241" t="s">
        <v>8</v>
      </c>
      <c r="K431" s="242"/>
    </row>
    <row r="432" spans="1:14" ht="45" customHeight="1" x14ac:dyDescent="0.25">
      <c r="A432" s="7" t="s">
        <v>458</v>
      </c>
      <c r="B432" s="28">
        <v>93679</v>
      </c>
      <c r="C432" s="243" t="str">
        <f>VLOOKUP(B432,S!$A:$D,2,FALSE)</f>
        <v>EXECUÇÃO DE PASSEIO EM PISO INTERTRAVADO, COM BLOCO RETANGULAR COLORIDO DE 20 X 10 CM, ESPESSURA 6 CM. AF_12/2015</v>
      </c>
      <c r="D432" s="243"/>
      <c r="E432" s="243"/>
      <c r="F432" s="244"/>
      <c r="G432" s="7" t="str">
        <f>VLOOKUP(B432,S!$A:$D,3,FALSE)</f>
        <v>M2</v>
      </c>
      <c r="H432" s="21"/>
      <c r="I432" s="21">
        <f>J442</f>
        <v>56.150000000000013</v>
      </c>
      <c r="J432" s="245"/>
      <c r="K432" s="246"/>
      <c r="L432" s="21">
        <f>VLOOKUP(B432,S!$A:$D,4,FALSE)</f>
        <v>56.15</v>
      </c>
      <c r="M432" s="7" t="str">
        <f>IF(ROUND((L432-I432),2)=0,"OK, confere com a tabela.",IF(ROUND((L432-I432),2)&lt;0,"ACIMA ("&amp;TEXT(ROUND(I432*100/L432,4),"0,0000")&amp;" %) da tabela.","ABAIXO ("&amp;TEXT(ROUND(I432*100/L432,4),"0,0000")&amp;" %) da tabela."))</f>
        <v>OK, confere com a tabela.</v>
      </c>
    </row>
    <row r="433" spans="1:14" ht="30" customHeight="1" x14ac:dyDescent="0.25">
      <c r="A433" s="14" t="s">
        <v>396</v>
      </c>
      <c r="B433" s="20">
        <v>370</v>
      </c>
      <c r="C433" s="198" t="str">
        <f>VLOOKUP(B433,IF(A433="COMPOSICAO",S!$A:$D,I!$A:$D),2,FALSE)</f>
        <v>AREIA MEDIA - POSTO JAZIDA/FORNECEDOR (RETIRADO NA JAZIDA, SEM TRANSPORTE)</v>
      </c>
      <c r="D433" s="198"/>
      <c r="E433" s="198"/>
      <c r="F433" s="198"/>
      <c r="G433" s="14" t="str">
        <f>VLOOKUP(B433,IF(A433="COMPOSICAO",S!$A:$D,I!$A:$D),3,FALSE)</f>
        <v>M3</v>
      </c>
      <c r="H433" s="22">
        <f>0.0568</f>
        <v>5.6800000000000003E-2</v>
      </c>
      <c r="I433" s="15">
        <f>IF(A433="COMPOSICAO",VLOOKUP("TOTAL - "&amp;B433,COMPOSICAO_AUX_1!$A:$J,10,FALSE),VLOOKUP(B433,I!$A:$D,4,FALSE))</f>
        <v>37</v>
      </c>
      <c r="J433" s="238">
        <f t="shared" ref="J433:J441" si="11">TRUNC(H433*I433,2)</f>
        <v>2.1</v>
      </c>
      <c r="K433" s="200"/>
      <c r="L433" s="4"/>
      <c r="M433" s="4"/>
      <c r="N433" s="4"/>
    </row>
    <row r="434" spans="1:14" ht="30" customHeight="1" x14ac:dyDescent="0.25">
      <c r="A434" s="14" t="s">
        <v>396</v>
      </c>
      <c r="B434" s="20">
        <v>4741</v>
      </c>
      <c r="C434" s="198" t="str">
        <f>VLOOKUP(B434,IF(A434="COMPOSICAO",S!$A:$D,I!$A:$D),2,FALSE)</f>
        <v>PO DE PEDRA (POSTO PEDREIRA/FORNECEDOR, SEM FRETE)</v>
      </c>
      <c r="D434" s="198"/>
      <c r="E434" s="198"/>
      <c r="F434" s="198"/>
      <c r="G434" s="14" t="str">
        <f>VLOOKUP(B434,IF(A434="COMPOSICAO",S!$A:$D,I!$A:$D),3,FALSE)</f>
        <v>M3</v>
      </c>
      <c r="H434" s="22">
        <f>0.0065</f>
        <v>6.4999999999999997E-3</v>
      </c>
      <c r="I434" s="15">
        <f>IF(A434="COMPOSICAO",VLOOKUP("TOTAL - "&amp;B434,COMPOSICAO_AUX_1!$A:$J,10,FALSE),VLOOKUP(B434,I!$A:$D,4,FALSE))</f>
        <v>72.099999999999994</v>
      </c>
      <c r="J434" s="238">
        <f t="shared" si="11"/>
        <v>0.46</v>
      </c>
      <c r="K434" s="200"/>
      <c r="L434" s="4"/>
      <c r="M434" s="4"/>
      <c r="N434" s="4"/>
    </row>
    <row r="435" spans="1:14" ht="75" customHeight="1" x14ac:dyDescent="0.25">
      <c r="A435" s="14" t="s">
        <v>396</v>
      </c>
      <c r="B435" s="20">
        <v>36156</v>
      </c>
      <c r="C435" s="198" t="str">
        <f>VLOOKUP(B435,IF(A435="COMPOSICAO",S!$A:$D,I!$A:$D),2,FALSE)</f>
        <v>BLOQUETE/PISO INTERTRAVADO DE CONCRETO - MODELO ONDA/16 FACES/RETANGULAR/TIJOLINHO/PAVER/HOLANDES/PARALELEPIPEDO, 20 CM X 10 CM, E = 6 CM, RESISTENCIA DE 35 MPA (NBR 9781), COLORIDO</v>
      </c>
      <c r="D435" s="198"/>
      <c r="E435" s="198"/>
      <c r="F435" s="198"/>
      <c r="G435" s="14" t="str">
        <f>VLOOKUP(B435,IF(A435="COMPOSICAO",S!$A:$D,I!$A:$D),3,FALSE)</f>
        <v>M2</v>
      </c>
      <c r="H435" s="22">
        <f>1.0487</f>
        <v>1.0487</v>
      </c>
      <c r="I435" s="15">
        <f>IF(A435="COMPOSICAO",VLOOKUP("TOTAL - "&amp;B435,COMPOSICAO_AUX_1!$A:$J,10,FALSE),VLOOKUP(B435,I!$A:$D,4,FALSE))</f>
        <v>36.68</v>
      </c>
      <c r="J435" s="238">
        <f t="shared" si="11"/>
        <v>38.46</v>
      </c>
      <c r="K435" s="200"/>
      <c r="L435" s="4"/>
      <c r="M435" s="4"/>
      <c r="N435" s="4"/>
    </row>
    <row r="436" spans="1:14" ht="15" customHeight="1" x14ac:dyDescent="0.25">
      <c r="A436" s="14" t="s">
        <v>391</v>
      </c>
      <c r="B436" s="20">
        <v>88260</v>
      </c>
      <c r="C436" s="198" t="str">
        <f>VLOOKUP(B436,IF(A436="COMPOSICAO",S!$A:$D,I!$A:$D),2,FALSE)</f>
        <v>CALCETEIRO COM ENCARGOS COMPLEMENTARES</v>
      </c>
      <c r="D436" s="198"/>
      <c r="E436" s="198"/>
      <c r="F436" s="198"/>
      <c r="G436" s="14" t="str">
        <f>VLOOKUP(B436,IF(A436="COMPOSICAO",S!$A:$D,I!$A:$D),3,FALSE)</f>
        <v>H</v>
      </c>
      <c r="H436" s="22">
        <f>0.3975</f>
        <v>0.39750000000000002</v>
      </c>
      <c r="I436" s="15">
        <f>IF(A436="COMPOSICAO",VLOOKUP("TOTAL - "&amp;B436,COMPOSICAO_AUX_1!$A:$J,10,FALSE),VLOOKUP(B436,I!$A:$D,4,FALSE))</f>
        <v>19.749999999999996</v>
      </c>
      <c r="J436" s="238">
        <f t="shared" si="11"/>
        <v>7.85</v>
      </c>
      <c r="K436" s="200"/>
      <c r="L436" s="4"/>
      <c r="M436" s="4"/>
      <c r="N436" s="4"/>
    </row>
    <row r="437" spans="1:14" ht="15" customHeight="1" x14ac:dyDescent="0.25">
      <c r="A437" s="14" t="s">
        <v>391</v>
      </c>
      <c r="B437" s="20">
        <v>88316</v>
      </c>
      <c r="C437" s="198" t="str">
        <f>VLOOKUP(B437,IF(A437="COMPOSICAO",S!$A:$D,I!$A:$D),2,FALSE)</f>
        <v>SERVENTE COM ENCARGOS COMPLEMENTARES</v>
      </c>
      <c r="D437" s="198"/>
      <c r="E437" s="198"/>
      <c r="F437" s="198"/>
      <c r="G437" s="14" t="str">
        <f>VLOOKUP(B437,IF(A437="COMPOSICAO",S!$A:$D,I!$A:$D),3,FALSE)</f>
        <v>H</v>
      </c>
      <c r="H437" s="22">
        <f>0.3975</f>
        <v>0.39750000000000002</v>
      </c>
      <c r="I437" s="15">
        <f>IF(A437="COMPOSICAO",VLOOKUP("TOTAL - "&amp;B437,COMPOSICAO_AUX_1!$A:$J,10,FALSE),VLOOKUP(B437,I!$A:$D,4,FALSE))</f>
        <v>15.35</v>
      </c>
      <c r="J437" s="238">
        <f t="shared" si="11"/>
        <v>6.1</v>
      </c>
      <c r="K437" s="200"/>
      <c r="L437" s="4"/>
      <c r="M437" s="4"/>
      <c r="N437" s="4"/>
    </row>
    <row r="438" spans="1:14" ht="60" customHeight="1" x14ac:dyDescent="0.25">
      <c r="A438" s="14" t="s">
        <v>391</v>
      </c>
      <c r="B438" s="20">
        <v>91277</v>
      </c>
      <c r="C438" s="198" t="str">
        <f>VLOOKUP(B438,IF(A438="COMPOSICAO",S!$A:$D,I!$A:$D),2,FALSE)</f>
        <v>PLACA VIBRATÓRIA REVERSÍVEL COM MOTOR 4 TEMPOS A GASOLINA, FORÇA CENTRÍFUGA DE 25 KN (2500 KGF), POTÊNCIA 5,5 CV - CHP DIURNO. AF_08/2015</v>
      </c>
      <c r="D438" s="198"/>
      <c r="E438" s="198"/>
      <c r="F438" s="198"/>
      <c r="G438" s="14" t="str">
        <f>VLOOKUP(B438,IF(A438="COMPOSICAO",S!$A:$D,I!$A:$D),3,FALSE)</f>
        <v>CHP</v>
      </c>
      <c r="H438" s="22">
        <f>0.0041</f>
        <v>4.1000000000000003E-3</v>
      </c>
      <c r="I438" s="15">
        <f>IF(A438="COMPOSICAO",VLOOKUP("TOTAL - "&amp;B438,COMPOSICAO_AUX_1!$A:$J,10,FALSE),VLOOKUP(B438,I!$A:$D,4,FALSE))</f>
        <v>8.31</v>
      </c>
      <c r="J438" s="238">
        <f t="shared" si="11"/>
        <v>0.03</v>
      </c>
      <c r="K438" s="200"/>
      <c r="L438" s="4"/>
      <c r="M438" s="4"/>
      <c r="N438" s="4"/>
    </row>
    <row r="439" spans="1:14" ht="60" customHeight="1" x14ac:dyDescent="0.25">
      <c r="A439" s="14" t="s">
        <v>391</v>
      </c>
      <c r="B439" s="20">
        <v>91278</v>
      </c>
      <c r="C439" s="198" t="str">
        <f>VLOOKUP(B439,IF(A439="COMPOSICAO",S!$A:$D,I!$A:$D),2,FALSE)</f>
        <v>PLACA VIBRATÓRIA REVERSÍVEL COM MOTOR 4 TEMPOS A GASOLINA, FORÇA CENTRÍFUGA DE 25 KN (2500 KGF), POTÊNCIA 5,5 CV - CHI DIURNO. AF_08/2015</v>
      </c>
      <c r="D439" s="198"/>
      <c r="E439" s="198"/>
      <c r="F439" s="198"/>
      <c r="G439" s="14" t="str">
        <f>VLOOKUP(B439,IF(A439="COMPOSICAO",S!$A:$D,I!$A:$D),3,FALSE)</f>
        <v>CHI</v>
      </c>
      <c r="H439" s="22">
        <f>0.1947</f>
        <v>0.19470000000000001</v>
      </c>
      <c r="I439" s="15">
        <f>IF(A439="COMPOSICAO",VLOOKUP("TOTAL - "&amp;B439,COMPOSICAO_AUX_1!$A:$J,10,FALSE),VLOOKUP(B439,I!$A:$D,4,FALSE))</f>
        <v>0.53</v>
      </c>
      <c r="J439" s="238">
        <f t="shared" si="11"/>
        <v>0.1</v>
      </c>
      <c r="K439" s="200"/>
      <c r="L439" s="4"/>
      <c r="M439" s="4"/>
      <c r="N439" s="4"/>
    </row>
    <row r="440" spans="1:14" ht="75" customHeight="1" x14ac:dyDescent="0.25">
      <c r="A440" s="14" t="s">
        <v>391</v>
      </c>
      <c r="B440" s="20">
        <v>91283</v>
      </c>
      <c r="C440" s="198" t="str">
        <f>VLOOKUP(B440,IF(A440="COMPOSICAO",S!$A:$D,I!$A:$D),2,FALSE)</f>
        <v>CORTADORA DE PISO COM MOTOR 4 TEMPOS A GASOLINA, POTÊNCIA DE 13 HP, COM DISCO DE CORTE DIAMANTADO SEGMENTADO PARA CONCRETO, DIÂMETRO DE 350 MM, FURO DE 1" (14 X 1") - CHP DIURNO. AF_08/2015</v>
      </c>
      <c r="D440" s="198"/>
      <c r="E440" s="198"/>
      <c r="F440" s="198"/>
      <c r="G440" s="14" t="str">
        <f>VLOOKUP(B440,IF(A440="COMPOSICAO",S!$A:$D,I!$A:$D),3,FALSE)</f>
        <v>CHP</v>
      </c>
      <c r="H440" s="22">
        <f>0.0483</f>
        <v>4.8300000000000003E-2</v>
      </c>
      <c r="I440" s="15">
        <f>IF(A440="COMPOSICAO",VLOOKUP("TOTAL - "&amp;B440,COMPOSICAO_AUX_1!$A:$J,10,FALSE),VLOOKUP(B440,I!$A:$D,4,FALSE))</f>
        <v>19.170000000000002</v>
      </c>
      <c r="J440" s="238">
        <f t="shared" si="11"/>
        <v>0.92</v>
      </c>
      <c r="K440" s="200"/>
      <c r="L440" s="4"/>
      <c r="M440" s="4"/>
      <c r="N440" s="4"/>
    </row>
    <row r="441" spans="1:14" ht="75" customHeight="1" x14ac:dyDescent="0.25">
      <c r="A441" s="14" t="s">
        <v>391</v>
      </c>
      <c r="B441" s="20">
        <v>91285</v>
      </c>
      <c r="C441" s="198" t="str">
        <f>VLOOKUP(B441,IF(A441="COMPOSICAO",S!$A:$D,I!$A:$D),2,FALSE)</f>
        <v>CORTADORA DE PISO COM MOTOR 4 TEMPOS A GASOLINA, POTÊNCIA DE 13 HP, COM DISCO DE CORTE DIAMANTADO SEGMENTADO PARA CONCRETO, DIÂMETRO DE 350 MM, FURO DE 1" (14 X 1") - CHI DIURNO. AF_08/2015</v>
      </c>
      <c r="D441" s="198"/>
      <c r="E441" s="198"/>
      <c r="F441" s="198"/>
      <c r="G441" s="14" t="str">
        <f>VLOOKUP(B441,IF(A441="COMPOSICAO",S!$A:$D,I!$A:$D),3,FALSE)</f>
        <v>CHI</v>
      </c>
      <c r="H441" s="22">
        <f>0.1504</f>
        <v>0.15040000000000001</v>
      </c>
      <c r="I441" s="15">
        <f>IF(A441="COMPOSICAO",VLOOKUP("TOTAL - "&amp;B441,COMPOSICAO_AUX_1!$A:$J,10,FALSE),VLOOKUP(B441,I!$A:$D,4,FALSE))</f>
        <v>0.91999999999999993</v>
      </c>
      <c r="J441" s="238">
        <f t="shared" si="11"/>
        <v>0.13</v>
      </c>
      <c r="K441" s="200"/>
      <c r="L441" s="4"/>
      <c r="M441" s="4"/>
      <c r="N441" s="4"/>
    </row>
    <row r="442" spans="1:14" ht="15" customHeight="1" x14ac:dyDescent="0.25">
      <c r="A442" s="23" t="s">
        <v>392</v>
      </c>
      <c r="B442" s="24"/>
      <c r="C442" s="24"/>
      <c r="D442" s="24"/>
      <c r="E442" s="24"/>
      <c r="F442" s="24"/>
      <c r="G442" s="25"/>
      <c r="H442" s="26"/>
      <c r="I442" s="27"/>
      <c r="J442" s="238">
        <f>SUM(J432:K441)</f>
        <v>56.150000000000013</v>
      </c>
      <c r="K442" s="200"/>
    </row>
    <row r="443" spans="1:14" ht="15" customHeight="1" x14ac:dyDescent="0.25">
      <c r="A443" s="23" t="str">
        <f>"TAXA DE BDI ("&amp;BDI&amp;" %)"</f>
        <v>TAXA DE BDI (20,92 %)</v>
      </c>
      <c r="B443" s="24"/>
      <c r="C443" s="24"/>
      <c r="D443" s="24"/>
      <c r="E443" s="24"/>
      <c r="F443" s="24"/>
      <c r="G443" s="25"/>
      <c r="H443" s="26"/>
      <c r="I443" s="27"/>
      <c r="J443" s="238">
        <f>ROUND(J442*(BDI/100),2)</f>
        <v>11.75</v>
      </c>
      <c r="K443" s="200"/>
    </row>
    <row r="444" spans="1:14" ht="15" customHeight="1" x14ac:dyDescent="0.25">
      <c r="A444" s="23" t="s">
        <v>459</v>
      </c>
      <c r="B444" s="24"/>
      <c r="C444" s="24"/>
      <c r="D444" s="24"/>
      <c r="E444" s="24"/>
      <c r="F444" s="24"/>
      <c r="G444" s="25"/>
      <c r="H444" s="26"/>
      <c r="I444" s="27"/>
      <c r="J444" s="238">
        <f>SUM(J442:K443)</f>
        <v>67.900000000000006</v>
      </c>
      <c r="K444" s="200"/>
    </row>
    <row r="445" spans="1:14" ht="15" customHeight="1" x14ac:dyDescent="0.25">
      <c r="A445" s="4"/>
      <c r="B445" s="4"/>
      <c r="C445" s="4"/>
      <c r="D445" s="4"/>
      <c r="E445" s="4"/>
      <c r="F445" s="4"/>
      <c r="G445" s="4"/>
      <c r="H445" s="4"/>
      <c r="I445" s="4"/>
      <c r="J445" s="4"/>
      <c r="K445" s="4"/>
    </row>
    <row r="446" spans="1:14" ht="15" customHeight="1" x14ac:dyDescent="0.25">
      <c r="A446" s="10" t="s">
        <v>384</v>
      </c>
      <c r="B446" s="10" t="s">
        <v>34</v>
      </c>
      <c r="C446" s="239" t="s">
        <v>6</v>
      </c>
      <c r="D446" s="240"/>
      <c r="E446" s="240"/>
      <c r="F446" s="240"/>
      <c r="G446" s="7" t="s">
        <v>35</v>
      </c>
      <c r="H446" s="7" t="s">
        <v>385</v>
      </c>
      <c r="I446" s="7" t="s">
        <v>386</v>
      </c>
      <c r="J446" s="241" t="s">
        <v>8</v>
      </c>
      <c r="K446" s="242"/>
    </row>
    <row r="447" spans="1:14" ht="30" customHeight="1" x14ac:dyDescent="0.25">
      <c r="A447" s="7" t="s">
        <v>454</v>
      </c>
      <c r="B447" s="28" t="s">
        <v>11513</v>
      </c>
      <c r="C447" s="243" t="str">
        <f>VLOOKUP(B447,S!$A:$D,2,FALSE)</f>
        <v>PISO EM GRANILITE, E 12MM, ACABAMENTO POLIDO, COM AREIA, MODULAÇÃO COM JUNTAS PLASTICAS EM QUADROS DE 1,20X1,20 (  POLIMENTO MECANIZADO)</v>
      </c>
      <c r="D447" s="243"/>
      <c r="E447" s="243"/>
      <c r="F447" s="244"/>
      <c r="G447" s="7" t="str">
        <f>VLOOKUP(B447,S!$A:$D,3,FALSE)</f>
        <v>M2</v>
      </c>
      <c r="H447" s="21"/>
      <c r="I447" s="21">
        <f>J456</f>
        <v>77.779999999999987</v>
      </c>
      <c r="J447" s="245"/>
      <c r="K447" s="246"/>
      <c r="L447" s="21">
        <v>61.65</v>
      </c>
      <c r="M447" s="7" t="str">
        <f>IF(ROUND((L447-I447),2)=0,"OK, confere com a tabela.",IF(ROUND((L447-I447),2)&lt;0,"ACIMA ("&amp;TEXT(ROUND(I447*100/L447,4),"0,0000")&amp;" %) da tabela.","ABAIXO ("&amp;TEXT(ROUND(I447*100/L447,4),"0,0000")&amp;" %) da tabela."))</f>
        <v>ACIMA (126,1638 %) da tabela.</v>
      </c>
    </row>
    <row r="448" spans="1:14" ht="30" customHeight="1" x14ac:dyDescent="0.25">
      <c r="A448" s="14" t="s">
        <v>396</v>
      </c>
      <c r="B448" s="20">
        <v>3671</v>
      </c>
      <c r="C448" s="198" t="str">
        <f>VLOOKUP(B448,IF(A448="COMPOSICAO",S!$A:$D,I!$A:$D),2,FALSE)</f>
        <v>JUNTA PLASTICA DE DILATACAO PARA PISOS, COR CINZA, 17 X 3 MM (ALTURA X ESPESSURA)</v>
      </c>
      <c r="D448" s="198"/>
      <c r="E448" s="198"/>
      <c r="F448" s="198"/>
      <c r="G448" s="14" t="str">
        <f>VLOOKUP(B448,IF(A448="COMPOSICAO",S!$A:$D,I!$A:$D),3,FALSE)</f>
        <v>M</v>
      </c>
      <c r="H448" s="22">
        <f>1.67</f>
        <v>1.67</v>
      </c>
      <c r="I448" s="15">
        <f>IF(A448="COMPOSICAO",VLOOKUP("TOTAL - "&amp;B448,COMPOSICAO_AUX_1!$A:$J,10,FALSE),VLOOKUP(B448,I!$A:$D,4,FALSE))</f>
        <v>0.88</v>
      </c>
      <c r="J448" s="238">
        <f t="shared" ref="J448:J455" si="12">TRUNC(H448*I448,2)</f>
        <v>1.46</v>
      </c>
      <c r="K448" s="200"/>
      <c r="L448" s="4"/>
      <c r="M448" s="4"/>
      <c r="N448" s="4"/>
    </row>
    <row r="449" spans="1:14" ht="45" customHeight="1" x14ac:dyDescent="0.25">
      <c r="A449" s="14" t="s">
        <v>396</v>
      </c>
      <c r="B449" s="20">
        <v>4824</v>
      </c>
      <c r="C449" s="198" t="str">
        <f>VLOOKUP(B449,IF(A449="COMPOSICAO",S!$A:$D,I!$A:$D),2,FALSE)</f>
        <v>GRANILHA/ GRANA/ PEDRISCO OU AGREGADO EM MARMORE/ GRANITO/ QUARTZO E CALCARIO, PRETO, CINZA, PALHA OU BRANCO</v>
      </c>
      <c r="D449" s="198"/>
      <c r="E449" s="198"/>
      <c r="F449" s="198"/>
      <c r="G449" s="14" t="str">
        <f>VLOOKUP(B449,IF(A449="COMPOSICAO",S!$A:$D,I!$A:$D),3,FALSE)</f>
        <v>KG</v>
      </c>
      <c r="H449" s="22">
        <f>23.24</f>
        <v>23.24</v>
      </c>
      <c r="I449" s="15">
        <f>IF(A449="COMPOSICAO",VLOOKUP("TOTAL - "&amp;B449,COMPOSICAO_AUX_1!$A:$J,10,FALSE),VLOOKUP(B449,I!$A:$D,4,FALSE))</f>
        <v>0.48</v>
      </c>
      <c r="J449" s="238">
        <f t="shared" si="12"/>
        <v>11.15</v>
      </c>
      <c r="K449" s="200"/>
      <c r="L449" s="4"/>
      <c r="M449" s="4"/>
      <c r="N449" s="4"/>
    </row>
    <row r="450" spans="1:14" ht="45" customHeight="1" x14ac:dyDescent="0.25">
      <c r="A450" s="14" t="s">
        <v>391</v>
      </c>
      <c r="B450" s="20">
        <v>87298</v>
      </c>
      <c r="C450" s="198" t="str">
        <f>VLOOKUP(B450,IF(A450="COMPOSICAO",S!$A:$D,I!$A:$D),2,FALSE)</f>
        <v>ARGAMASSA TRAÇO 1:3 (EM VOLUME DE CIMENTO E AREIA MÉDIA ÚMIDA) PARA CONTRAPISO, PREPARO MECÂNICO COM BETONEIRA 400 L. AF_08/2019</v>
      </c>
      <c r="D450" s="198"/>
      <c r="E450" s="198"/>
      <c r="F450" s="198"/>
      <c r="G450" s="14" t="str">
        <f>VLOOKUP(B450,IF(A450="COMPOSICAO",S!$A:$D,I!$A:$D),3,FALSE)</f>
        <v>M3</v>
      </c>
      <c r="H450" s="22">
        <f>0.0166</f>
        <v>1.66E-2</v>
      </c>
      <c r="I450" s="15">
        <f>IF(A450="COMPOSICAO",VLOOKUP("TOTAL - "&amp;B450,COMPOSICAO_AUX_1!$A:$J,10,FALSE),VLOOKUP(B450,I!$A:$D,4,FALSE))</f>
        <v>547.99</v>
      </c>
      <c r="J450" s="238">
        <f t="shared" si="12"/>
        <v>9.09</v>
      </c>
      <c r="K450" s="200"/>
      <c r="L450" s="4"/>
      <c r="M450" s="4"/>
      <c r="N450" s="4"/>
    </row>
    <row r="451" spans="1:14" ht="28.5" customHeight="1" x14ac:dyDescent="0.25">
      <c r="A451" s="84" t="s">
        <v>396</v>
      </c>
      <c r="B451" s="20">
        <v>1380</v>
      </c>
      <c r="C451" s="198" t="str">
        <f>VLOOKUP(B451,IF(A451="COMPOSICAO",S!$A:$D,I!$A:$D),2,FALSE)</f>
        <v>CIMENTO BRANCO</v>
      </c>
      <c r="D451" s="198"/>
      <c r="E451" s="198"/>
      <c r="F451" s="198"/>
      <c r="G451" s="84" t="str">
        <f>VLOOKUP(B451,IF(A451="COMPOSICAO",S!$A:$D,I!$A:$D),3,FALSE)</f>
        <v>KG</v>
      </c>
      <c r="H451" s="22">
        <v>10.8</v>
      </c>
      <c r="I451" s="15">
        <f>IF(A451="COMPOSICAO",VLOOKUP("TOTAL - "&amp;B451,COMPOSICAO_AUX_1!$A:$J,10,FALSE),VLOOKUP(B451,I!$A:$D,4,FALSE))</f>
        <v>4.22</v>
      </c>
      <c r="J451" s="238">
        <f t="shared" ref="J451" si="13">TRUNC(H451*I451,2)</f>
        <v>45.57</v>
      </c>
      <c r="K451" s="200"/>
      <c r="L451" s="4"/>
      <c r="M451" s="4"/>
      <c r="N451" s="4"/>
    </row>
    <row r="452" spans="1:14" ht="20.25" customHeight="1" x14ac:dyDescent="0.25">
      <c r="A452" s="14" t="s">
        <v>391</v>
      </c>
      <c r="B452" s="20">
        <v>88309</v>
      </c>
      <c r="C452" s="198" t="str">
        <f>VLOOKUP(B452,IF(A452="COMPOSICAO",S!$A:$D,I!$A:$D),2,FALSE)</f>
        <v>PEDREIRO COM ENCARGOS COMPLEMENTARES</v>
      </c>
      <c r="D452" s="198"/>
      <c r="E452" s="198"/>
      <c r="F452" s="198"/>
      <c r="G452" s="14" t="str">
        <f>VLOOKUP(B452,IF(A452="COMPOSICAO",S!$A:$D,I!$A:$D),3,FALSE)</f>
        <v>H</v>
      </c>
      <c r="H452" s="22">
        <v>0.35</v>
      </c>
      <c r="I452" s="15">
        <f>IF(A452="COMPOSICAO",VLOOKUP("TOTAL - "&amp;B452,COMPOSICAO_AUX_1!$A:$J,10,FALSE),VLOOKUP(B452,I!$A:$D,4,FALSE))</f>
        <v>19.849999999999994</v>
      </c>
      <c r="J452" s="238">
        <f t="shared" si="12"/>
        <v>6.94</v>
      </c>
      <c r="K452" s="200"/>
      <c r="L452" s="4"/>
      <c r="M452" s="73"/>
      <c r="N452" s="4"/>
    </row>
    <row r="453" spans="1:14" ht="21" customHeight="1" x14ac:dyDescent="0.25">
      <c r="A453" s="14" t="s">
        <v>391</v>
      </c>
      <c r="B453" s="20">
        <v>88316</v>
      </c>
      <c r="C453" s="198" t="str">
        <f>VLOOKUP(B453,IF(A453="COMPOSICAO",S!$A:$D,I!$A:$D),2,FALSE)</f>
        <v>SERVENTE COM ENCARGOS COMPLEMENTARES</v>
      </c>
      <c r="D453" s="198"/>
      <c r="E453" s="198"/>
      <c r="F453" s="198"/>
      <c r="G453" s="14" t="str">
        <f>VLOOKUP(B453,IF(A453="COMPOSICAO",S!$A:$D,I!$A:$D),3,FALSE)</f>
        <v>H</v>
      </c>
      <c r="H453" s="22">
        <v>0.2</v>
      </c>
      <c r="I453" s="15">
        <f>IF(A453="COMPOSICAO",VLOOKUP("TOTAL - "&amp;B453,COMPOSICAO_AUX_1!$A:$J,10,FALSE),VLOOKUP(B453,I!$A:$D,4,FALSE))</f>
        <v>15.35</v>
      </c>
      <c r="J453" s="238">
        <f t="shared" si="12"/>
        <v>3.07</v>
      </c>
      <c r="K453" s="200"/>
      <c r="L453" s="4"/>
      <c r="M453" s="73"/>
      <c r="N453" s="4"/>
    </row>
    <row r="454" spans="1:14" ht="45" customHeight="1" x14ac:dyDescent="0.25">
      <c r="A454" s="14" t="s">
        <v>391</v>
      </c>
      <c r="B454" s="20">
        <v>95276</v>
      </c>
      <c r="C454" s="198" t="str">
        <f>VLOOKUP(B454,IF(A454="COMPOSICAO",S!$A:$D,I!$A:$D),2,FALSE)</f>
        <v>POLIDORA DE PISO (POLITRIZ), PESO DE 100KG, DIÂMETRO 450 MM, MOTOR ELÉTRICO, POTÊNCIA 4 HP - CHP DIURNO. AF_09/2016</v>
      </c>
      <c r="D454" s="198"/>
      <c r="E454" s="198"/>
      <c r="F454" s="198"/>
      <c r="G454" s="14" t="str">
        <f>VLOOKUP(B454,IF(A454="COMPOSICAO",S!$A:$D,I!$A:$D),3,FALSE)</f>
        <v>CHP</v>
      </c>
      <c r="H454" s="22">
        <f>0.123</f>
        <v>0.123</v>
      </c>
      <c r="I454" s="15">
        <f>IF(A454="COMPOSICAO",VLOOKUP("TOTAL - "&amp;B454,COMPOSICAO_AUX_1!$A:$J,10,FALSE),VLOOKUP(B454,I!$A:$D,4,FALSE))</f>
        <v>2.6799999999999997</v>
      </c>
      <c r="J454" s="238">
        <f t="shared" si="12"/>
        <v>0.32</v>
      </c>
      <c r="K454" s="200"/>
      <c r="L454" s="4"/>
      <c r="M454" s="4"/>
      <c r="N454" s="4"/>
    </row>
    <row r="455" spans="1:14" ht="45" customHeight="1" x14ac:dyDescent="0.25">
      <c r="A455" s="14" t="s">
        <v>391</v>
      </c>
      <c r="B455" s="20">
        <v>95277</v>
      </c>
      <c r="C455" s="198" t="str">
        <f>VLOOKUP(B455,IF(A455="COMPOSICAO",S!$A:$D,I!$A:$D),2,FALSE)</f>
        <v>POLIDORA DE PISO (POLITRIZ), PESO DE 100KG, DIÂMETRO 450 MM, MOTOR ELÉTRICO, POTÊNCIA 4 HP - CHI DIURNO. AF_09/2016</v>
      </c>
      <c r="D455" s="198"/>
      <c r="E455" s="198"/>
      <c r="F455" s="198"/>
      <c r="G455" s="14" t="str">
        <f>VLOOKUP(B455,IF(A455="COMPOSICAO",S!$A:$D,I!$A:$D),3,FALSE)</f>
        <v>CHI</v>
      </c>
      <c r="H455" s="22">
        <f>0.428</f>
        <v>0.42799999999999999</v>
      </c>
      <c r="I455" s="15">
        <f>IF(A455="COMPOSICAO",VLOOKUP("TOTAL - "&amp;B455,COMPOSICAO_AUX_1!$A:$J,10,FALSE),VLOOKUP(B455,I!$A:$D,4,FALSE))</f>
        <v>0.44</v>
      </c>
      <c r="J455" s="238">
        <f t="shared" si="12"/>
        <v>0.18</v>
      </c>
      <c r="K455" s="200"/>
      <c r="L455" s="4"/>
      <c r="M455" s="4"/>
      <c r="N455" s="4"/>
    </row>
    <row r="456" spans="1:14" ht="15" customHeight="1" x14ac:dyDescent="0.25">
      <c r="A456" s="23" t="s">
        <v>392</v>
      </c>
      <c r="B456" s="24"/>
      <c r="C456" s="24"/>
      <c r="D456" s="24"/>
      <c r="E456" s="24"/>
      <c r="F456" s="24"/>
      <c r="G456" s="25"/>
      <c r="H456" s="26"/>
      <c r="I456" s="27"/>
      <c r="J456" s="238">
        <f>SUM(J447:K455)</f>
        <v>77.779999999999987</v>
      </c>
      <c r="K456" s="200"/>
    </row>
    <row r="457" spans="1:14" ht="15" customHeight="1" x14ac:dyDescent="0.25">
      <c r="A457" s="23" t="str">
        <f>"TAXA DE BDI ("&amp;BDI&amp;" %)"</f>
        <v>TAXA DE BDI (20,92 %)</v>
      </c>
      <c r="B457" s="24"/>
      <c r="C457" s="24"/>
      <c r="D457" s="24"/>
      <c r="E457" s="24"/>
      <c r="F457" s="24"/>
      <c r="G457" s="25"/>
      <c r="H457" s="26"/>
      <c r="I457" s="27"/>
      <c r="J457" s="238">
        <f>ROUND(J456*(BDI/100),2)</f>
        <v>16.27</v>
      </c>
      <c r="K457" s="200"/>
    </row>
    <row r="458" spans="1:14" ht="15" customHeight="1" x14ac:dyDescent="0.25">
      <c r="A458" s="23" t="s">
        <v>11515</v>
      </c>
      <c r="B458" s="24"/>
      <c r="C458" s="24"/>
      <c r="D458" s="24"/>
      <c r="E458" s="24"/>
      <c r="F458" s="24"/>
      <c r="G458" s="25"/>
      <c r="H458" s="26"/>
      <c r="I458" s="27"/>
      <c r="J458" s="238">
        <f>SUM(J456:K457)</f>
        <v>94.049999999999983</v>
      </c>
      <c r="K458" s="200"/>
    </row>
    <row r="459" spans="1:14" ht="15" customHeight="1" x14ac:dyDescent="0.25">
      <c r="A459" s="4"/>
      <c r="B459" s="4"/>
      <c r="C459" s="4"/>
      <c r="D459" s="4"/>
      <c r="E459" s="4"/>
      <c r="F459" s="4"/>
      <c r="G459" s="4"/>
      <c r="H459" s="4"/>
      <c r="I459" s="4"/>
      <c r="J459" s="4"/>
      <c r="K459" s="4"/>
    </row>
    <row r="460" spans="1:14" ht="15" customHeight="1" x14ac:dyDescent="0.25">
      <c r="A460" s="10" t="s">
        <v>384</v>
      </c>
      <c r="B460" s="10" t="s">
        <v>34</v>
      </c>
      <c r="C460" s="239" t="s">
        <v>6</v>
      </c>
      <c r="D460" s="240"/>
      <c r="E460" s="240"/>
      <c r="F460" s="240"/>
      <c r="G460" s="7" t="s">
        <v>35</v>
      </c>
      <c r="H460" s="7" t="s">
        <v>385</v>
      </c>
      <c r="I460" s="7" t="s">
        <v>386</v>
      </c>
      <c r="J460" s="241" t="s">
        <v>8</v>
      </c>
      <c r="K460" s="242"/>
    </row>
    <row r="461" spans="1:14" ht="60" customHeight="1" x14ac:dyDescent="0.25">
      <c r="A461" s="7" t="s">
        <v>460</v>
      </c>
      <c r="B461" s="28">
        <v>87904</v>
      </c>
      <c r="C461" s="243" t="str">
        <f>VLOOKUP(B461,S!$A:$D,2,FALSE)</f>
        <v>CHAPISCO APLICADO EM ALVENARIA (COM PRESENÇA DE VÃOS) E ESTRUTURAS DE CONCRETO DE FACHADA, COM COLHER DE PEDREIRO.  ARGAMASSA TRAÇO 1:3 COM PREPARO MANUAL. AF_06/2014</v>
      </c>
      <c r="D461" s="243"/>
      <c r="E461" s="243"/>
      <c r="F461" s="244"/>
      <c r="G461" s="7" t="str">
        <f>VLOOKUP(B461,S!$A:$D,3,FALSE)</f>
        <v>M2</v>
      </c>
      <c r="H461" s="21"/>
      <c r="I461" s="21">
        <f>J465</f>
        <v>7.1899999999999995</v>
      </c>
      <c r="J461" s="245"/>
      <c r="K461" s="246"/>
      <c r="L461" s="21">
        <f>VLOOKUP(B461,S!$A:$D,4,FALSE)</f>
        <v>7.19</v>
      </c>
      <c r="M461" s="7" t="str">
        <f>IF(ROUND((L461-I461),2)=0,"OK, confere com a tabela.",IF(ROUND((L461-I461),2)&lt;0,"ACIMA ("&amp;TEXT(ROUND(I461*100/L461,4),"0,0000")&amp;" %) da tabela.","ABAIXO ("&amp;TEXT(ROUND(I461*100/L461,4),"0,0000")&amp;" %) da tabela."))</f>
        <v>OK, confere com a tabela.</v>
      </c>
    </row>
    <row r="462" spans="1:14" ht="45" customHeight="1" x14ac:dyDescent="0.25">
      <c r="A462" s="14" t="s">
        <v>391</v>
      </c>
      <c r="B462" s="20">
        <v>87377</v>
      </c>
      <c r="C462" s="198" t="str">
        <f>VLOOKUP(B462,IF(A462="COMPOSICAO",S!$A:$D,I!$A:$D),2,FALSE)</f>
        <v>ARGAMASSA TRAÇO 1:3 (EM VOLUME DE CIMENTO E AREIA GROSSA ÚMIDA) PARA CHAPISCO CONVENCIONAL, PREPARO MANUAL. AF_08/2019</v>
      </c>
      <c r="D462" s="198"/>
      <c r="E462" s="198"/>
      <c r="F462" s="198"/>
      <c r="G462" s="14" t="str">
        <f>VLOOKUP(B462,IF(A462="COMPOSICAO",S!$A:$D,I!$A:$D),3,FALSE)</f>
        <v>M3</v>
      </c>
      <c r="H462" s="22">
        <f>0.0042</f>
        <v>4.1999999999999997E-3</v>
      </c>
      <c r="I462" s="15">
        <f>IF(A462="COMPOSICAO",VLOOKUP("TOTAL - "&amp;B462,COMPOSICAO_AUX_1!$A:$J,10,FALSE),VLOOKUP(B462,I!$A:$D,4,FALSE))</f>
        <v>519.03</v>
      </c>
      <c r="J462" s="238">
        <f>TRUNC(H462*I462,2)</f>
        <v>2.17</v>
      </c>
      <c r="K462" s="200"/>
      <c r="L462" s="4"/>
      <c r="M462" s="4"/>
      <c r="N462" s="4"/>
    </row>
    <row r="463" spans="1:14" ht="15" customHeight="1" x14ac:dyDescent="0.25">
      <c r="A463" s="14" t="s">
        <v>391</v>
      </c>
      <c r="B463" s="20">
        <v>88309</v>
      </c>
      <c r="C463" s="198" t="str">
        <f>VLOOKUP(B463,IF(A463="COMPOSICAO",S!$A:$D,I!$A:$D),2,FALSE)</f>
        <v>PEDREIRO COM ENCARGOS COMPLEMENTARES</v>
      </c>
      <c r="D463" s="198"/>
      <c r="E463" s="198"/>
      <c r="F463" s="198"/>
      <c r="G463" s="14" t="str">
        <f>VLOOKUP(B463,IF(A463="COMPOSICAO",S!$A:$D,I!$A:$D),3,FALSE)</f>
        <v>H</v>
      </c>
      <c r="H463" s="22">
        <f>0.183</f>
        <v>0.183</v>
      </c>
      <c r="I463" s="15">
        <f>IF(A463="COMPOSICAO",VLOOKUP("TOTAL - "&amp;B463,COMPOSICAO_AUX_1!$A:$J,10,FALSE),VLOOKUP(B463,I!$A:$D,4,FALSE))</f>
        <v>19.849999999999994</v>
      </c>
      <c r="J463" s="238">
        <f>TRUNC(H463*I463,2)</f>
        <v>3.63</v>
      </c>
      <c r="K463" s="200"/>
      <c r="L463" s="4"/>
      <c r="M463" s="4"/>
      <c r="N463" s="4"/>
    </row>
    <row r="464" spans="1:14" ht="15" customHeight="1" x14ac:dyDescent="0.25">
      <c r="A464" s="14" t="s">
        <v>391</v>
      </c>
      <c r="B464" s="20">
        <v>88316</v>
      </c>
      <c r="C464" s="198" t="str">
        <f>VLOOKUP(B464,IF(A464="COMPOSICAO",S!$A:$D,I!$A:$D),2,FALSE)</f>
        <v>SERVENTE COM ENCARGOS COMPLEMENTARES</v>
      </c>
      <c r="D464" s="198"/>
      <c r="E464" s="198"/>
      <c r="F464" s="198"/>
      <c r="G464" s="14" t="str">
        <f>VLOOKUP(B464,IF(A464="COMPOSICAO",S!$A:$D,I!$A:$D),3,FALSE)</f>
        <v>H</v>
      </c>
      <c r="H464" s="22">
        <f>0.091</f>
        <v>9.0999999999999998E-2</v>
      </c>
      <c r="I464" s="15">
        <f>IF(A464="COMPOSICAO",VLOOKUP("TOTAL - "&amp;B464,COMPOSICAO_AUX_1!$A:$J,10,FALSE),VLOOKUP(B464,I!$A:$D,4,FALSE))</f>
        <v>15.35</v>
      </c>
      <c r="J464" s="238">
        <f>TRUNC(H464*I464,2)</f>
        <v>1.39</v>
      </c>
      <c r="K464" s="200"/>
      <c r="L464" s="4"/>
      <c r="M464" s="4"/>
      <c r="N464" s="4"/>
    </row>
    <row r="465" spans="1:14" ht="15" customHeight="1" x14ac:dyDescent="0.25">
      <c r="A465" s="23" t="s">
        <v>392</v>
      </c>
      <c r="B465" s="24"/>
      <c r="C465" s="24"/>
      <c r="D465" s="24"/>
      <c r="E465" s="24"/>
      <c r="F465" s="24"/>
      <c r="G465" s="25"/>
      <c r="H465" s="26"/>
      <c r="I465" s="27"/>
      <c r="J465" s="238">
        <f>SUM(J461:K464)</f>
        <v>7.1899999999999995</v>
      </c>
      <c r="K465" s="200"/>
    </row>
    <row r="466" spans="1:14" ht="15" customHeight="1" x14ac:dyDescent="0.25">
      <c r="A466" s="23" t="str">
        <f>"TAXA DE BDI ("&amp;BDI&amp;" %)"</f>
        <v>TAXA DE BDI (20,92 %)</v>
      </c>
      <c r="B466" s="24"/>
      <c r="C466" s="24"/>
      <c r="D466" s="24"/>
      <c r="E466" s="24"/>
      <c r="F466" s="24"/>
      <c r="G466" s="25"/>
      <c r="H466" s="26"/>
      <c r="I466" s="27"/>
      <c r="J466" s="238">
        <f>ROUND(J465*(BDI/100),2)</f>
        <v>1.5</v>
      </c>
      <c r="K466" s="200"/>
    </row>
    <row r="467" spans="1:14" ht="15" customHeight="1" x14ac:dyDescent="0.25">
      <c r="A467" s="23" t="s">
        <v>461</v>
      </c>
      <c r="B467" s="24"/>
      <c r="C467" s="24"/>
      <c r="D467" s="24"/>
      <c r="E467" s="24"/>
      <c r="F467" s="24"/>
      <c r="G467" s="25"/>
      <c r="H467" s="26"/>
      <c r="I467" s="27"/>
      <c r="J467" s="238">
        <f>SUM(J465:K466)</f>
        <v>8.69</v>
      </c>
      <c r="K467" s="200"/>
    </row>
    <row r="468" spans="1:14" ht="15" customHeight="1" x14ac:dyDescent="0.25">
      <c r="A468" s="4"/>
      <c r="B468" s="4"/>
      <c r="C468" s="4"/>
      <c r="D468" s="4"/>
      <c r="E468" s="4"/>
      <c r="F468" s="4"/>
      <c r="G468" s="4"/>
      <c r="H468" s="4"/>
      <c r="I468" s="4"/>
      <c r="J468" s="4"/>
      <c r="K468" s="4"/>
    </row>
    <row r="469" spans="1:14" ht="15" customHeight="1" x14ac:dyDescent="0.25">
      <c r="A469" s="10" t="s">
        <v>384</v>
      </c>
      <c r="B469" s="10" t="s">
        <v>34</v>
      </c>
      <c r="C469" s="239" t="s">
        <v>6</v>
      </c>
      <c r="D469" s="240"/>
      <c r="E469" s="240"/>
      <c r="F469" s="240"/>
      <c r="G469" s="7" t="s">
        <v>35</v>
      </c>
      <c r="H469" s="7" t="s">
        <v>385</v>
      </c>
      <c r="I469" s="7" t="s">
        <v>386</v>
      </c>
      <c r="J469" s="241" t="s">
        <v>8</v>
      </c>
      <c r="K469" s="242"/>
    </row>
    <row r="470" spans="1:14" ht="90" customHeight="1" x14ac:dyDescent="0.25">
      <c r="A470" s="7" t="s">
        <v>460</v>
      </c>
      <c r="B470" s="28">
        <v>87549</v>
      </c>
      <c r="C470" s="243" t="str">
        <f>VLOOKUP(B470,S!$A:$D,2,FALSE)</f>
        <v>EMBOÇO, PARA RECEBIMENTO DE CERÂMICA, EM ARGAMASSA TRAÇO 1:2:8, PREPARO MECÂNICO COM BETONEIRA 400L, APLICADO MANUALMENTE EM FACES INTERNAS DE PAREDES, PARA AMBIENTE COM ÁREA ENTRE 5M2 E 10M2, ESPESSURA DE 10MM, COM EXECUÇÃO DE TALISCAS. AF_06/2014</v>
      </c>
      <c r="D470" s="243"/>
      <c r="E470" s="243"/>
      <c r="F470" s="244"/>
      <c r="G470" s="7" t="str">
        <f>VLOOKUP(B470,S!$A:$D,3,FALSE)</f>
        <v>M2</v>
      </c>
      <c r="H470" s="21"/>
      <c r="I470" s="21">
        <f>J474</f>
        <v>17.16</v>
      </c>
      <c r="J470" s="245"/>
      <c r="K470" s="246"/>
      <c r="L470" s="21">
        <f>VLOOKUP(B470,S!$A:$D,4,FALSE)</f>
        <v>17.16</v>
      </c>
      <c r="M470" s="7" t="str">
        <f>IF(ROUND((L470-I470),2)=0,"OK, confere com a tabela.",IF(ROUND((L470-I470),2)&lt;0,"ACIMA ("&amp;TEXT(ROUND(I470*100/L470,4),"0,0000")&amp;" %) da tabela.","ABAIXO ("&amp;TEXT(ROUND(I470*100/L470,4),"0,0000")&amp;" %) da tabela."))</f>
        <v>OK, confere com a tabela.</v>
      </c>
    </row>
    <row r="471" spans="1:14" ht="75" customHeight="1" x14ac:dyDescent="0.25">
      <c r="A471" s="14" t="s">
        <v>391</v>
      </c>
      <c r="B471" s="20">
        <v>87292</v>
      </c>
      <c r="C471" s="198" t="str">
        <f>VLOOKUP(B471,IF(A471="COMPOSICAO",S!$A:$D,I!$A:$D),2,FALSE)</f>
        <v>ARGAMASSA TRAÇO 1:2:8 (EM VOLUME DE CIMENTO, CAL E AREIA MÉDIA ÚMIDA) PARA EMBOÇO/MASSA ÚNICA/ASSENTAMENTO DE ALVENARIA DE VEDAÇÃO, PREPARO MECÂNICO COM BETONEIRA 400 L. AF_08/2019</v>
      </c>
      <c r="D471" s="198"/>
      <c r="E471" s="198"/>
      <c r="F471" s="198"/>
      <c r="G471" s="14" t="str">
        <f>VLOOKUP(B471,IF(A471="COMPOSICAO",S!$A:$D,I!$A:$D),3,FALSE)</f>
        <v>M3</v>
      </c>
      <c r="H471" s="22">
        <f>0.0213</f>
        <v>2.1299999999999999E-2</v>
      </c>
      <c r="I471" s="15">
        <f>IF(A471="COMPOSICAO",VLOOKUP("TOTAL - "&amp;B471,COMPOSICAO_AUX_1!$A:$J,10,FALSE),VLOOKUP(B471,I!$A:$D,4,FALSE))</f>
        <v>435.44</v>
      </c>
      <c r="J471" s="238">
        <f>TRUNC(H471*I471,2)</f>
        <v>9.27</v>
      </c>
      <c r="K471" s="200"/>
      <c r="L471" s="4"/>
      <c r="M471" s="4"/>
      <c r="N471" s="4"/>
    </row>
    <row r="472" spans="1:14" ht="15" customHeight="1" x14ac:dyDescent="0.25">
      <c r="A472" s="14" t="s">
        <v>391</v>
      </c>
      <c r="B472" s="20">
        <v>88309</v>
      </c>
      <c r="C472" s="198" t="str">
        <f>VLOOKUP(B472,IF(A472="COMPOSICAO",S!$A:$D,I!$A:$D),2,FALSE)</f>
        <v>PEDREIRO COM ENCARGOS COMPLEMENTARES</v>
      </c>
      <c r="D472" s="198"/>
      <c r="E472" s="198"/>
      <c r="F472" s="198"/>
      <c r="G472" s="14" t="str">
        <f>VLOOKUP(B472,IF(A472="COMPOSICAO",S!$A:$D,I!$A:$D),3,FALSE)</f>
        <v>H</v>
      </c>
      <c r="H472" s="22">
        <f>0.31</f>
        <v>0.31</v>
      </c>
      <c r="I472" s="15">
        <f>IF(A472="COMPOSICAO",VLOOKUP("TOTAL - "&amp;B472,COMPOSICAO_AUX_1!$A:$J,10,FALSE),VLOOKUP(B472,I!$A:$D,4,FALSE))</f>
        <v>19.849999999999994</v>
      </c>
      <c r="J472" s="238">
        <f>TRUNC(H472*I472,2)</f>
        <v>6.15</v>
      </c>
      <c r="K472" s="200"/>
      <c r="L472" s="4"/>
      <c r="M472" s="4"/>
      <c r="N472" s="4"/>
    </row>
    <row r="473" spans="1:14" ht="15" customHeight="1" x14ac:dyDescent="0.25">
      <c r="A473" s="14" t="s">
        <v>391</v>
      </c>
      <c r="B473" s="20">
        <v>88316</v>
      </c>
      <c r="C473" s="198" t="str">
        <f>VLOOKUP(B473,IF(A473="COMPOSICAO",S!$A:$D,I!$A:$D),2,FALSE)</f>
        <v>SERVENTE COM ENCARGOS COMPLEMENTARES</v>
      </c>
      <c r="D473" s="198"/>
      <c r="E473" s="198"/>
      <c r="F473" s="198"/>
      <c r="G473" s="14" t="str">
        <f>VLOOKUP(B473,IF(A473="COMPOSICAO",S!$A:$D,I!$A:$D),3,FALSE)</f>
        <v>H</v>
      </c>
      <c r="H473" s="22">
        <f>0.114</f>
        <v>0.114</v>
      </c>
      <c r="I473" s="15">
        <f>IF(A473="COMPOSICAO",VLOOKUP("TOTAL - "&amp;B473,COMPOSICAO_AUX_1!$A:$J,10,FALSE),VLOOKUP(B473,I!$A:$D,4,FALSE))</f>
        <v>15.35</v>
      </c>
      <c r="J473" s="238">
        <f>TRUNC(H473*I473,2)</f>
        <v>1.74</v>
      </c>
      <c r="K473" s="200"/>
      <c r="L473" s="4"/>
      <c r="M473" s="4"/>
      <c r="N473" s="4"/>
    </row>
    <row r="474" spans="1:14" ht="15" customHeight="1" x14ac:dyDescent="0.25">
      <c r="A474" s="23" t="s">
        <v>392</v>
      </c>
      <c r="B474" s="24"/>
      <c r="C474" s="24"/>
      <c r="D474" s="24"/>
      <c r="E474" s="24"/>
      <c r="F474" s="24"/>
      <c r="G474" s="25"/>
      <c r="H474" s="26"/>
      <c r="I474" s="27"/>
      <c r="J474" s="238">
        <f>SUM(J470:K473)</f>
        <v>17.16</v>
      </c>
      <c r="K474" s="200"/>
    </row>
    <row r="475" spans="1:14" ht="15" customHeight="1" x14ac:dyDescent="0.25">
      <c r="A475" s="23" t="str">
        <f>"TAXA DE BDI ("&amp;BDI&amp;" %)"</f>
        <v>TAXA DE BDI (20,92 %)</v>
      </c>
      <c r="B475" s="24"/>
      <c r="C475" s="24"/>
      <c r="D475" s="24"/>
      <c r="E475" s="24"/>
      <c r="F475" s="24"/>
      <c r="G475" s="25"/>
      <c r="H475" s="26"/>
      <c r="I475" s="27"/>
      <c r="J475" s="238">
        <f>ROUND(J474*(BDI/100),2)</f>
        <v>3.59</v>
      </c>
      <c r="K475" s="200"/>
    </row>
    <row r="476" spans="1:14" ht="15" customHeight="1" x14ac:dyDescent="0.25">
      <c r="A476" s="23" t="s">
        <v>462</v>
      </c>
      <c r="B476" s="24"/>
      <c r="C476" s="24"/>
      <c r="D476" s="24"/>
      <c r="E476" s="24"/>
      <c r="F476" s="24"/>
      <c r="G476" s="25"/>
      <c r="H476" s="26"/>
      <c r="I476" s="27"/>
      <c r="J476" s="238">
        <f>SUM(J474:K475)</f>
        <v>20.75</v>
      </c>
      <c r="K476" s="200"/>
    </row>
    <row r="477" spans="1:14" ht="15" customHeight="1" x14ac:dyDescent="0.25">
      <c r="A477" s="4"/>
      <c r="B477" s="4"/>
      <c r="C477" s="4"/>
      <c r="D477" s="4"/>
      <c r="E477" s="4"/>
      <c r="F477" s="4"/>
      <c r="G477" s="4"/>
      <c r="H477" s="4"/>
      <c r="I477" s="4"/>
      <c r="J477" s="4"/>
      <c r="K477" s="4"/>
    </row>
    <row r="478" spans="1:14" ht="15" customHeight="1" x14ac:dyDescent="0.25">
      <c r="A478" s="10" t="s">
        <v>384</v>
      </c>
      <c r="B478" s="10" t="s">
        <v>34</v>
      </c>
      <c r="C478" s="239" t="s">
        <v>6</v>
      </c>
      <c r="D478" s="240"/>
      <c r="E478" s="240"/>
      <c r="F478" s="240"/>
      <c r="G478" s="7" t="s">
        <v>35</v>
      </c>
      <c r="H478" s="7" t="s">
        <v>385</v>
      </c>
      <c r="I478" s="7" t="s">
        <v>386</v>
      </c>
      <c r="J478" s="241" t="s">
        <v>8</v>
      </c>
      <c r="K478" s="242"/>
    </row>
    <row r="479" spans="1:14" ht="75" customHeight="1" x14ac:dyDescent="0.25">
      <c r="A479" s="7" t="s">
        <v>460</v>
      </c>
      <c r="B479" s="28">
        <v>87547</v>
      </c>
      <c r="C479" s="243" t="str">
        <f>VLOOKUP(B479,S!$A:$D,2,FALSE)</f>
        <v>MASSA ÚNICA, PARA RECEBIMENTO DE PINTURA, EM ARGAMASSA TRAÇO 1:2:8, PREPARO MECÂNICO COM BETONEIRA 400L, APLICADA MANUALMENTE EM FACES INTERNAS DE PAREDES, ESPESSURA DE 10MM, COM EXECUÇÃO DE TALISCAS. AF_06/2014</v>
      </c>
      <c r="D479" s="243"/>
      <c r="E479" s="243"/>
      <c r="F479" s="244"/>
      <c r="G479" s="7" t="str">
        <f>VLOOKUP(B479,S!$A:$D,3,FALSE)</f>
        <v>M2</v>
      </c>
      <c r="H479" s="21"/>
      <c r="I479" s="21">
        <f>J483</f>
        <v>18.170000000000002</v>
      </c>
      <c r="J479" s="245"/>
      <c r="K479" s="246"/>
      <c r="L479" s="21">
        <f>VLOOKUP(B479,S!$A:$D,4,FALSE)</f>
        <v>18.170000000000002</v>
      </c>
      <c r="M479" s="7" t="str">
        <f>IF(ROUND((L479-I479),2)=0,"OK, confere com a tabela.",IF(ROUND((L479-I479),2)&lt;0,"ACIMA ("&amp;TEXT(ROUND(I479*100/L479,4),"0,0000")&amp;" %) da tabela.","ABAIXO ("&amp;TEXT(ROUND(I479*100/L479,4),"0,0000")&amp;" %) da tabela."))</f>
        <v>OK, confere com a tabela.</v>
      </c>
    </row>
    <row r="480" spans="1:14" ht="75" customHeight="1" x14ac:dyDescent="0.25">
      <c r="A480" s="14" t="s">
        <v>391</v>
      </c>
      <c r="B480" s="20">
        <v>87292</v>
      </c>
      <c r="C480" s="198" t="str">
        <f>VLOOKUP(B480,IF(A480="COMPOSICAO",S!$A:$D,I!$A:$D),2,FALSE)</f>
        <v>ARGAMASSA TRAÇO 1:2:8 (EM VOLUME DE CIMENTO, CAL E AREIA MÉDIA ÚMIDA) PARA EMBOÇO/MASSA ÚNICA/ASSENTAMENTO DE ALVENARIA DE VEDAÇÃO, PREPARO MECÂNICO COM BETONEIRA 400 L. AF_08/2019</v>
      </c>
      <c r="D480" s="198"/>
      <c r="E480" s="198"/>
      <c r="F480" s="198"/>
      <c r="G480" s="14" t="str">
        <f>VLOOKUP(B480,IF(A480="COMPOSICAO",S!$A:$D,I!$A:$D),3,FALSE)</f>
        <v>M3</v>
      </c>
      <c r="H480" s="22">
        <f>0.0213</f>
        <v>2.1299999999999999E-2</v>
      </c>
      <c r="I480" s="15">
        <f>IF(A480="COMPOSICAO",VLOOKUP("TOTAL - "&amp;B480,COMPOSICAO_AUX_1!$A:$J,10,FALSE),VLOOKUP(B480,I!$A:$D,4,FALSE))</f>
        <v>435.44</v>
      </c>
      <c r="J480" s="238">
        <f>TRUNC(H480*I480,2)</f>
        <v>9.27</v>
      </c>
      <c r="K480" s="200"/>
      <c r="L480" s="4"/>
      <c r="M480" s="4"/>
      <c r="N480" s="4"/>
    </row>
    <row r="481" spans="1:14" ht="15" customHeight="1" x14ac:dyDescent="0.25">
      <c r="A481" s="14" t="s">
        <v>391</v>
      </c>
      <c r="B481" s="20">
        <v>88309</v>
      </c>
      <c r="C481" s="198" t="str">
        <f>VLOOKUP(B481,IF(A481="COMPOSICAO",S!$A:$D,I!$A:$D),2,FALSE)</f>
        <v>PEDREIRO COM ENCARGOS COMPLEMENTARES</v>
      </c>
      <c r="D481" s="198"/>
      <c r="E481" s="198"/>
      <c r="F481" s="198"/>
      <c r="G481" s="14" t="str">
        <f>VLOOKUP(B481,IF(A481="COMPOSICAO",S!$A:$D,I!$A:$D),3,FALSE)</f>
        <v>H</v>
      </c>
      <c r="H481" s="22">
        <f>0.35</f>
        <v>0.35</v>
      </c>
      <c r="I481" s="15">
        <f>IF(A481="COMPOSICAO",VLOOKUP("TOTAL - "&amp;B481,COMPOSICAO_AUX_1!$A:$J,10,FALSE),VLOOKUP(B481,I!$A:$D,4,FALSE))</f>
        <v>19.849999999999994</v>
      </c>
      <c r="J481" s="238">
        <f>TRUNC(H481*I481,2)</f>
        <v>6.94</v>
      </c>
      <c r="K481" s="200"/>
      <c r="L481" s="4"/>
      <c r="M481" s="4"/>
      <c r="N481" s="4"/>
    </row>
    <row r="482" spans="1:14" ht="15" customHeight="1" x14ac:dyDescent="0.25">
      <c r="A482" s="14" t="s">
        <v>391</v>
      </c>
      <c r="B482" s="20">
        <v>88316</v>
      </c>
      <c r="C482" s="198" t="str">
        <f>VLOOKUP(B482,IF(A482="COMPOSICAO",S!$A:$D,I!$A:$D),2,FALSE)</f>
        <v>SERVENTE COM ENCARGOS COMPLEMENTARES</v>
      </c>
      <c r="D482" s="198"/>
      <c r="E482" s="198"/>
      <c r="F482" s="198"/>
      <c r="G482" s="14" t="str">
        <f>VLOOKUP(B482,IF(A482="COMPOSICAO",S!$A:$D,I!$A:$D),3,FALSE)</f>
        <v>H</v>
      </c>
      <c r="H482" s="22">
        <f>0.128</f>
        <v>0.128</v>
      </c>
      <c r="I482" s="15">
        <f>IF(A482="COMPOSICAO",VLOOKUP("TOTAL - "&amp;B482,COMPOSICAO_AUX_1!$A:$J,10,FALSE),VLOOKUP(B482,I!$A:$D,4,FALSE))</f>
        <v>15.35</v>
      </c>
      <c r="J482" s="238">
        <f>TRUNC(H482*I482,2)</f>
        <v>1.96</v>
      </c>
      <c r="K482" s="200"/>
      <c r="L482" s="4"/>
      <c r="M482" s="4"/>
      <c r="N482" s="4"/>
    </row>
    <row r="483" spans="1:14" ht="15" customHeight="1" x14ac:dyDescent="0.25">
      <c r="A483" s="23" t="s">
        <v>392</v>
      </c>
      <c r="B483" s="24"/>
      <c r="C483" s="24"/>
      <c r="D483" s="24"/>
      <c r="E483" s="24"/>
      <c r="F483" s="24"/>
      <c r="G483" s="25"/>
      <c r="H483" s="26"/>
      <c r="I483" s="27"/>
      <c r="J483" s="238">
        <f>SUM(J479:K482)</f>
        <v>18.170000000000002</v>
      </c>
      <c r="K483" s="200"/>
    </row>
    <row r="484" spans="1:14" ht="15" customHeight="1" x14ac:dyDescent="0.25">
      <c r="A484" s="23" t="str">
        <f>"TAXA DE BDI ("&amp;BDI&amp;" %)"</f>
        <v>TAXA DE BDI (20,92 %)</v>
      </c>
      <c r="B484" s="24"/>
      <c r="C484" s="24"/>
      <c r="D484" s="24"/>
      <c r="E484" s="24"/>
      <c r="F484" s="24"/>
      <c r="G484" s="25"/>
      <c r="H484" s="26"/>
      <c r="I484" s="27"/>
      <c r="J484" s="238">
        <f>ROUND(J483*(BDI/100),2)</f>
        <v>3.8</v>
      </c>
      <c r="K484" s="200"/>
    </row>
    <row r="485" spans="1:14" ht="15" customHeight="1" x14ac:dyDescent="0.25">
      <c r="A485" s="23" t="s">
        <v>463</v>
      </c>
      <c r="B485" s="24"/>
      <c r="C485" s="24"/>
      <c r="D485" s="24"/>
      <c r="E485" s="24"/>
      <c r="F485" s="24"/>
      <c r="G485" s="25"/>
      <c r="H485" s="26"/>
      <c r="I485" s="27"/>
      <c r="J485" s="238">
        <f>SUM(J483:K484)</f>
        <v>21.970000000000002</v>
      </c>
      <c r="K485" s="200"/>
    </row>
    <row r="486" spans="1:14" ht="15" customHeight="1" x14ac:dyDescent="0.25">
      <c r="A486" s="4"/>
      <c r="B486" s="4"/>
      <c r="C486" s="4"/>
      <c r="D486" s="4"/>
      <c r="E486" s="4"/>
      <c r="F486" s="4"/>
      <c r="G486" s="4"/>
      <c r="H486" s="4"/>
      <c r="I486" s="4"/>
      <c r="J486" s="4"/>
      <c r="K486" s="4"/>
    </row>
    <row r="487" spans="1:14" ht="15" customHeight="1" x14ac:dyDescent="0.25">
      <c r="A487" s="10" t="s">
        <v>384</v>
      </c>
      <c r="B487" s="10" t="s">
        <v>34</v>
      </c>
      <c r="C487" s="239" t="s">
        <v>6</v>
      </c>
      <c r="D487" s="240"/>
      <c r="E487" s="240"/>
      <c r="F487" s="240"/>
      <c r="G487" s="7" t="s">
        <v>35</v>
      </c>
      <c r="H487" s="7" t="s">
        <v>385</v>
      </c>
      <c r="I487" s="7" t="s">
        <v>386</v>
      </c>
      <c r="J487" s="241" t="s">
        <v>8</v>
      </c>
      <c r="K487" s="242"/>
    </row>
    <row r="488" spans="1:14" ht="75" customHeight="1" x14ac:dyDescent="0.25">
      <c r="A488" s="7" t="s">
        <v>460</v>
      </c>
      <c r="B488" s="28">
        <v>90408</v>
      </c>
      <c r="C488" s="243" t="str">
        <f>VLOOKUP(B488,S!$A:$D,2,FALSE)</f>
        <v>MASSA ÚNICA, PARA RECEBIMENTO DE PINTURA, EM ARGAMASSA TRAÇO 1:2:8, PREPARO MECÂNICO COM BETONEIRA 400L, APLICADA MANUALMENTE EM TETO, ESPESSURA DE 10MM, COM EXECUÇÃO DE TALISCAS. AF_03/2015</v>
      </c>
      <c r="D488" s="243"/>
      <c r="E488" s="243"/>
      <c r="F488" s="244"/>
      <c r="G488" s="7" t="str">
        <f>VLOOKUP(B488,S!$A:$D,3,FALSE)</f>
        <v>M2</v>
      </c>
      <c r="H488" s="21"/>
      <c r="I488" s="21">
        <f>J492</f>
        <v>26.099999999999998</v>
      </c>
      <c r="J488" s="245"/>
      <c r="K488" s="246"/>
      <c r="L488" s="21">
        <f>VLOOKUP(B488,S!$A:$D,4,FALSE)</f>
        <v>26.1</v>
      </c>
      <c r="M488" s="7" t="str">
        <f>IF(ROUND((L488-I488),2)=0,"OK, confere com a tabela.",IF(ROUND((L488-I488),2)&lt;0,"ACIMA ("&amp;TEXT(ROUND(I488*100/L488,4),"0,0000")&amp;" %) da tabela.","ABAIXO ("&amp;TEXT(ROUND(I488*100/L488,4),"0,0000")&amp;" %) da tabela."))</f>
        <v>OK, confere com a tabela.</v>
      </c>
    </row>
    <row r="489" spans="1:14" ht="75" customHeight="1" x14ac:dyDescent="0.25">
      <c r="A489" s="14" t="s">
        <v>391</v>
      </c>
      <c r="B489" s="20">
        <v>87292</v>
      </c>
      <c r="C489" s="198" t="str">
        <f>VLOOKUP(B489,IF(A489="COMPOSICAO",S!$A:$D,I!$A:$D),2,FALSE)</f>
        <v>ARGAMASSA TRAÇO 1:2:8 (EM VOLUME DE CIMENTO, CAL E AREIA MÉDIA ÚMIDA) PARA EMBOÇO/MASSA ÚNICA/ASSENTAMENTO DE ALVENARIA DE VEDAÇÃO, PREPARO MECÂNICO COM BETONEIRA 400 L. AF_08/2019</v>
      </c>
      <c r="D489" s="198"/>
      <c r="E489" s="198"/>
      <c r="F489" s="198"/>
      <c r="G489" s="14" t="str">
        <f>VLOOKUP(B489,IF(A489="COMPOSICAO",S!$A:$D,I!$A:$D),3,FALSE)</f>
        <v>M3</v>
      </c>
      <c r="H489" s="22">
        <f>0.0213</f>
        <v>2.1299999999999999E-2</v>
      </c>
      <c r="I489" s="15">
        <f>IF(A489="COMPOSICAO",VLOOKUP("TOTAL - "&amp;B489,COMPOSICAO_AUX_1!$A:$J,10,FALSE),VLOOKUP(B489,I!$A:$D,4,FALSE))</f>
        <v>435.44</v>
      </c>
      <c r="J489" s="238">
        <f>TRUNC(H489*I489,2)</f>
        <v>9.27</v>
      </c>
      <c r="K489" s="200"/>
      <c r="L489" s="4"/>
      <c r="M489" s="4"/>
      <c r="N489" s="4"/>
    </row>
    <row r="490" spans="1:14" ht="15" customHeight="1" x14ac:dyDescent="0.25">
      <c r="A490" s="14" t="s">
        <v>391</v>
      </c>
      <c r="B490" s="20">
        <v>88309</v>
      </c>
      <c r="C490" s="198" t="str">
        <f>VLOOKUP(B490,IF(A490="COMPOSICAO",S!$A:$D,I!$A:$D),2,FALSE)</f>
        <v>PEDREIRO COM ENCARGOS COMPLEMENTARES</v>
      </c>
      <c r="D490" s="198"/>
      <c r="E490" s="198"/>
      <c r="F490" s="198"/>
      <c r="G490" s="14" t="str">
        <f>VLOOKUP(B490,IF(A490="COMPOSICAO",S!$A:$D,I!$A:$D),3,FALSE)</f>
        <v>H</v>
      </c>
      <c r="H490" s="22">
        <f>0.66</f>
        <v>0.66</v>
      </c>
      <c r="I490" s="15">
        <f>IF(A490="COMPOSICAO",VLOOKUP("TOTAL - "&amp;B490,COMPOSICAO_AUX_1!$A:$J,10,FALSE),VLOOKUP(B490,I!$A:$D,4,FALSE))</f>
        <v>19.849999999999994</v>
      </c>
      <c r="J490" s="238">
        <f>TRUNC(H490*I490,2)</f>
        <v>13.1</v>
      </c>
      <c r="K490" s="200"/>
      <c r="L490" s="4"/>
      <c r="M490" s="4"/>
      <c r="N490" s="4"/>
    </row>
    <row r="491" spans="1:14" ht="15" customHeight="1" x14ac:dyDescent="0.25">
      <c r="A491" s="14" t="s">
        <v>391</v>
      </c>
      <c r="B491" s="20">
        <v>88316</v>
      </c>
      <c r="C491" s="198" t="str">
        <f>VLOOKUP(B491,IF(A491="COMPOSICAO",S!$A:$D,I!$A:$D),2,FALSE)</f>
        <v>SERVENTE COM ENCARGOS COMPLEMENTARES</v>
      </c>
      <c r="D491" s="198"/>
      <c r="E491" s="198"/>
      <c r="F491" s="198"/>
      <c r="G491" s="14" t="str">
        <f>VLOOKUP(B491,IF(A491="COMPOSICAO",S!$A:$D,I!$A:$D),3,FALSE)</f>
        <v>H</v>
      </c>
      <c r="H491" s="22">
        <f>0.243</f>
        <v>0.24299999999999999</v>
      </c>
      <c r="I491" s="15">
        <f>IF(A491="COMPOSICAO",VLOOKUP("TOTAL - "&amp;B491,COMPOSICAO_AUX_1!$A:$J,10,FALSE),VLOOKUP(B491,I!$A:$D,4,FALSE))</f>
        <v>15.35</v>
      </c>
      <c r="J491" s="238">
        <f>TRUNC(H491*I491,2)</f>
        <v>3.73</v>
      </c>
      <c r="K491" s="200"/>
      <c r="L491" s="4"/>
      <c r="M491" s="4"/>
      <c r="N491" s="4"/>
    </row>
    <row r="492" spans="1:14" ht="15" customHeight="1" x14ac:dyDescent="0.25">
      <c r="A492" s="23" t="s">
        <v>392</v>
      </c>
      <c r="B492" s="24"/>
      <c r="C492" s="24"/>
      <c r="D492" s="24"/>
      <c r="E492" s="24"/>
      <c r="F492" s="24"/>
      <c r="G492" s="25"/>
      <c r="H492" s="26"/>
      <c r="I492" s="27"/>
      <c r="J492" s="238">
        <f>SUM(J488:K491)</f>
        <v>26.099999999999998</v>
      </c>
      <c r="K492" s="200"/>
    </row>
    <row r="493" spans="1:14" ht="15" customHeight="1" x14ac:dyDescent="0.25">
      <c r="A493" s="23" t="str">
        <f>"TAXA DE BDI ("&amp;BDI&amp;" %)"</f>
        <v>TAXA DE BDI (20,92 %)</v>
      </c>
      <c r="B493" s="24"/>
      <c r="C493" s="24"/>
      <c r="D493" s="24"/>
      <c r="E493" s="24"/>
      <c r="F493" s="24"/>
      <c r="G493" s="25"/>
      <c r="H493" s="26"/>
      <c r="I493" s="27"/>
      <c r="J493" s="238">
        <f>ROUND(J492*(BDI/100),2)</f>
        <v>5.46</v>
      </c>
      <c r="K493" s="200"/>
    </row>
    <row r="494" spans="1:14" ht="15" customHeight="1" x14ac:dyDescent="0.25">
      <c r="A494" s="23" t="s">
        <v>464</v>
      </c>
      <c r="B494" s="24"/>
      <c r="C494" s="24"/>
      <c r="D494" s="24"/>
      <c r="E494" s="24"/>
      <c r="F494" s="24"/>
      <c r="G494" s="25"/>
      <c r="H494" s="26"/>
      <c r="I494" s="27"/>
      <c r="J494" s="238">
        <f>SUM(J492:K493)</f>
        <v>31.56</v>
      </c>
      <c r="K494" s="200"/>
    </row>
    <row r="495" spans="1:14" ht="15" customHeight="1" x14ac:dyDescent="0.25">
      <c r="A495" s="4"/>
      <c r="B495" s="4"/>
      <c r="C495" s="4"/>
      <c r="D495" s="4"/>
      <c r="E495" s="4"/>
      <c r="F495" s="4"/>
      <c r="G495" s="4"/>
      <c r="H495" s="4"/>
      <c r="I495" s="4"/>
      <c r="J495" s="4"/>
      <c r="K495" s="4"/>
    </row>
    <row r="496" spans="1:14" ht="15" customHeight="1" x14ac:dyDescent="0.25">
      <c r="A496" s="10" t="s">
        <v>384</v>
      </c>
      <c r="B496" s="10" t="s">
        <v>34</v>
      </c>
      <c r="C496" s="239" t="s">
        <v>6</v>
      </c>
      <c r="D496" s="240"/>
      <c r="E496" s="240"/>
      <c r="F496" s="240"/>
      <c r="G496" s="7" t="s">
        <v>35</v>
      </c>
      <c r="H496" s="7" t="s">
        <v>385</v>
      </c>
      <c r="I496" s="7" t="s">
        <v>386</v>
      </c>
      <c r="J496" s="241" t="s">
        <v>8</v>
      </c>
      <c r="K496" s="242"/>
    </row>
    <row r="497" spans="1:14" ht="75" customHeight="1" x14ac:dyDescent="0.25">
      <c r="A497" s="150" t="s">
        <v>21</v>
      </c>
      <c r="B497" s="150" t="s">
        <v>1720</v>
      </c>
      <c r="C497" s="243" t="str">
        <f>VLOOKUP(B497,S!$A:$D,2,FALSE)</f>
        <v>REVESTIMENTO CERÂMICO PARA  PAREDE, 10 X 10 CM, ELIANE, LINHA GALERIA BRANCO MESH, PEI - 3, APLICADO COM ARGAMASSA INDUSTRIALIZADA AC-II, REJUNTADO, EXCLUSIVE REGULARIZAÇÃO DE BASE OU EMBOÇO - REV 01</v>
      </c>
      <c r="D497" s="243"/>
      <c r="E497" s="243"/>
      <c r="F497" s="244"/>
      <c r="G497" s="150" t="str">
        <f>VLOOKUP(B497,S!$A:$D,3,FALSE)</f>
        <v>M2</v>
      </c>
      <c r="H497" s="21"/>
      <c r="I497" s="21">
        <f>J503</f>
        <v>51.240000000000009</v>
      </c>
      <c r="J497" s="245"/>
      <c r="K497" s="246"/>
      <c r="L497" s="21">
        <f>VLOOKUP(B497,S!$A:$D,4,FALSE)</f>
        <v>51.24</v>
      </c>
      <c r="M497" s="7" t="str">
        <f>IF(ROUND((L497-I497),2)=0,"OK, confere com a tabela.",IF(ROUND((L497-I497),2)&lt;0,"ACIMA ("&amp;TEXT(ROUND(I497*100/L497,4),"0,0000")&amp;" %) da tabela.","ABAIXO ("&amp;TEXT(ROUND(I497*100/L497,4),"0,0000")&amp;" %) da tabela."))</f>
        <v>OK, confere com a tabela.</v>
      </c>
    </row>
    <row r="498" spans="1:14" ht="30" customHeight="1" x14ac:dyDescent="0.25">
      <c r="A498" s="14" t="s">
        <v>396</v>
      </c>
      <c r="B498" s="14" t="s">
        <v>465</v>
      </c>
      <c r="C498" s="198" t="str">
        <f>VLOOKUP(B498,IF(A498="COMPOSICAO",S!$A:$D,I!$A:$D),2,FALSE)</f>
        <v>REJUNTE COLORIDO FLEXIVEL  PARA REVESTIMENTOS CERÂMICOS</v>
      </c>
      <c r="D498" s="198"/>
      <c r="E498" s="198"/>
      <c r="F498" s="198"/>
      <c r="G498" s="14" t="str">
        <f>VLOOKUP(B498,IF(A498="COMPOSICAO",S!$A:$D,I!$A:$D),3,FALSE)</f>
        <v>KG</v>
      </c>
      <c r="H498" s="22">
        <f>0.66</f>
        <v>0.66</v>
      </c>
      <c r="I498" s="15">
        <f>IF(A498="COMPOSICAO",VLOOKUP("TOTAL - "&amp;B498,COMPOSICAO_AUX_1!$A:$J,10,FALSE),VLOOKUP(B498,I!$A:$D,4,FALSE))</f>
        <v>5.5</v>
      </c>
      <c r="J498" s="238">
        <f t="shared" ref="J498:J502" si="14">TRUNC(H498*I498,2)</f>
        <v>3.63</v>
      </c>
      <c r="K498" s="200"/>
      <c r="L498" s="4"/>
      <c r="M498" s="4"/>
      <c r="N498" s="4"/>
    </row>
    <row r="499" spans="1:14" ht="30" customHeight="1" x14ac:dyDescent="0.25">
      <c r="A499" s="14" t="s">
        <v>396</v>
      </c>
      <c r="B499" s="14" t="s">
        <v>466</v>
      </c>
      <c r="C499" s="198" t="str">
        <f>VLOOKUP(B499,IF(A499="COMPOSICAO",S!$A:$D,I!$A:$D),2,FALSE)</f>
        <v>CERÂMICA 10 X 10 CM, PEI-3, ELIANE, LINHA GALERIA BRANCO MESH OU SIMILAR</v>
      </c>
      <c r="D499" s="198"/>
      <c r="E499" s="198"/>
      <c r="F499" s="198"/>
      <c r="G499" s="14" t="str">
        <f>VLOOKUP(B499,IF(A499="COMPOSICAO",S!$A:$D,I!$A:$D),3,FALSE)</f>
        <v>M2</v>
      </c>
      <c r="H499" s="22">
        <f>1.05</f>
        <v>1.05</v>
      </c>
      <c r="I499" s="15">
        <f>IF(A499="COMPOSICAO",VLOOKUP("TOTAL - "&amp;B499,COMPOSICAO_AUX_1!$A:$J,10,FALSE),VLOOKUP(B499,I!$A:$D,4,FALSE))</f>
        <v>30.95</v>
      </c>
      <c r="J499" s="238">
        <f t="shared" si="14"/>
        <v>32.49</v>
      </c>
      <c r="K499" s="200"/>
      <c r="L499" s="4"/>
      <c r="M499" s="4"/>
      <c r="N499" s="4"/>
    </row>
    <row r="500" spans="1:14" ht="15" customHeight="1" x14ac:dyDescent="0.25">
      <c r="A500" s="14" t="s">
        <v>391</v>
      </c>
      <c r="B500" s="20">
        <v>88309</v>
      </c>
      <c r="C500" s="198" t="str">
        <f>VLOOKUP(B500,IF(A500="COMPOSICAO",S!$A:$D,I!$A:$D),2,FALSE)</f>
        <v>PEDREIRO COM ENCARGOS COMPLEMENTARES</v>
      </c>
      <c r="D500" s="198"/>
      <c r="E500" s="198"/>
      <c r="F500" s="198"/>
      <c r="G500" s="14" t="str">
        <f>VLOOKUP(B500,IF(A500="COMPOSICAO",S!$A:$D,I!$A:$D),3,FALSE)</f>
        <v>H</v>
      </c>
      <c r="H500" s="22">
        <f>0.4</f>
        <v>0.4</v>
      </c>
      <c r="I500" s="15">
        <f>IF(A500="COMPOSICAO",VLOOKUP("TOTAL - "&amp;B500,COMPOSICAO_AUX_1!$A:$J,10,FALSE),VLOOKUP(B500,I!$A:$D,4,FALSE))</f>
        <v>19.849999999999994</v>
      </c>
      <c r="J500" s="238">
        <f t="shared" si="14"/>
        <v>7.94</v>
      </c>
      <c r="K500" s="200"/>
      <c r="L500" s="4"/>
      <c r="M500" s="4"/>
      <c r="N500" s="4"/>
    </row>
    <row r="501" spans="1:14" ht="15" customHeight="1" x14ac:dyDescent="0.25">
      <c r="A501" s="14" t="s">
        <v>391</v>
      </c>
      <c r="B501" s="20">
        <v>88316</v>
      </c>
      <c r="C501" s="198" t="str">
        <f>VLOOKUP(B501,IF(A501="COMPOSICAO",S!$A:$D,I!$A:$D),2,FALSE)</f>
        <v>SERVENTE COM ENCARGOS COMPLEMENTARES</v>
      </c>
      <c r="D501" s="198"/>
      <c r="E501" s="198"/>
      <c r="F501" s="198"/>
      <c r="G501" s="14" t="str">
        <f>VLOOKUP(B501,IF(A501="COMPOSICAO",S!$A:$D,I!$A:$D),3,FALSE)</f>
        <v>H</v>
      </c>
      <c r="H501" s="22">
        <v>0.28299999999999997</v>
      </c>
      <c r="I501" s="15">
        <f>IF(A501="COMPOSICAO",VLOOKUP("TOTAL - "&amp;B501,COMPOSICAO_AUX_1!$A:$J,10,FALSE),VLOOKUP(B501,I!$A:$D,4,FALSE))</f>
        <v>15.35</v>
      </c>
      <c r="J501" s="238">
        <f t="shared" si="14"/>
        <v>4.34</v>
      </c>
      <c r="K501" s="200"/>
      <c r="L501" s="4"/>
      <c r="M501" s="4"/>
      <c r="N501" s="4"/>
    </row>
    <row r="502" spans="1:14" ht="30" customHeight="1" x14ac:dyDescent="0.25">
      <c r="A502" s="84" t="s">
        <v>396</v>
      </c>
      <c r="B502" s="84">
        <v>371</v>
      </c>
      <c r="C502" s="209" t="str">
        <f>VLOOKUP(B502,IF(A502="COMPOSICAO",S!$A:$D,I!$A:$D),2,FALSE)</f>
        <v>ARGAMASSA INDUSTRIALIZADA MULTIUSO, PARA REVESTIMENTO INTERNO E EXTERNO E ASSENTAMENTO DE BLOCOS DIVERSOS</v>
      </c>
      <c r="D502" s="210"/>
      <c r="E502" s="210"/>
      <c r="F502" s="211"/>
      <c r="G502" s="84" t="str">
        <f>VLOOKUP(B502,IF(A502="COMPOSICAO",S!$A:$D,I!$A:$D),3,FALSE)</f>
        <v>KG</v>
      </c>
      <c r="H502" s="22">
        <f>4</f>
        <v>4</v>
      </c>
      <c r="I502" s="15">
        <f>IF(A502="COMPOSICAO",VLOOKUP("TOTAL - "&amp;B502,COMPOSICAO_AUX_1!$A:$J,10,FALSE),VLOOKUP(B502,I!$A:$D,4,FALSE))</f>
        <v>0.71</v>
      </c>
      <c r="J502" s="238">
        <f t="shared" si="14"/>
        <v>2.84</v>
      </c>
      <c r="K502" s="200"/>
      <c r="L502" s="4"/>
      <c r="M502" s="4"/>
      <c r="N502" s="4"/>
    </row>
    <row r="503" spans="1:14" ht="15" customHeight="1" x14ac:dyDescent="0.25">
      <c r="A503" s="23" t="s">
        <v>392</v>
      </c>
      <c r="B503" s="24"/>
      <c r="C503" s="24"/>
      <c r="D503" s="24"/>
      <c r="E503" s="24"/>
      <c r="F503" s="24"/>
      <c r="G503" s="25"/>
      <c r="H503" s="26"/>
      <c r="I503" s="27"/>
      <c r="J503" s="238">
        <f>SUM(J497:K502)</f>
        <v>51.240000000000009</v>
      </c>
      <c r="K503" s="200"/>
    </row>
    <row r="504" spans="1:14" ht="15" customHeight="1" x14ac:dyDescent="0.25">
      <c r="A504" s="23" t="str">
        <f>"TAXA DE BDI ("&amp;BDI&amp;" %)"</f>
        <v>TAXA DE BDI (20,92 %)</v>
      </c>
      <c r="B504" s="24"/>
      <c r="C504" s="24"/>
      <c r="D504" s="24"/>
      <c r="E504" s="24"/>
      <c r="F504" s="24"/>
      <c r="G504" s="25"/>
      <c r="H504" s="26"/>
      <c r="I504" s="27"/>
      <c r="J504" s="238">
        <f>ROUND(J503*(BDI/100),2)</f>
        <v>10.72</v>
      </c>
      <c r="K504" s="200"/>
    </row>
    <row r="505" spans="1:14" ht="15" customHeight="1" x14ac:dyDescent="0.25">
      <c r="A505" s="23" t="s">
        <v>1761</v>
      </c>
      <c r="B505" s="24"/>
      <c r="C505" s="24"/>
      <c r="D505" s="24"/>
      <c r="E505" s="24"/>
      <c r="F505" s="24"/>
      <c r="G505" s="25"/>
      <c r="H505" s="26"/>
      <c r="I505" s="27"/>
      <c r="J505" s="238">
        <f>SUM(J503:K504)</f>
        <v>61.960000000000008</v>
      </c>
      <c r="K505" s="200"/>
    </row>
    <row r="506" spans="1:14" ht="15" customHeight="1" x14ac:dyDescent="0.25">
      <c r="A506" s="4"/>
      <c r="B506" s="4"/>
      <c r="C506" s="4"/>
      <c r="D506" s="4"/>
      <c r="E506" s="4"/>
      <c r="F506" s="4"/>
      <c r="G506" s="4"/>
      <c r="H506" s="4"/>
      <c r="I506" s="4"/>
      <c r="J506" s="4"/>
      <c r="K506" s="4"/>
    </row>
    <row r="507" spans="1:14" ht="15" customHeight="1" x14ac:dyDescent="0.25">
      <c r="A507" s="10" t="s">
        <v>384</v>
      </c>
      <c r="B507" s="10" t="s">
        <v>34</v>
      </c>
      <c r="C507" s="239" t="s">
        <v>6</v>
      </c>
      <c r="D507" s="240"/>
      <c r="E507" s="240"/>
      <c r="F507" s="240"/>
      <c r="G507" s="7" t="s">
        <v>35</v>
      </c>
      <c r="H507" s="7" t="s">
        <v>385</v>
      </c>
      <c r="I507" s="7" t="s">
        <v>386</v>
      </c>
      <c r="J507" s="241" t="s">
        <v>8</v>
      </c>
      <c r="K507" s="242"/>
    </row>
    <row r="508" spans="1:14" ht="30" customHeight="1" x14ac:dyDescent="0.25">
      <c r="A508" s="7" t="s">
        <v>417</v>
      </c>
      <c r="B508" s="28">
        <v>88485</v>
      </c>
      <c r="C508" s="243" t="str">
        <f>VLOOKUP(B508,S!$A:$D,2,FALSE)</f>
        <v>APLICAÇÃO DE FUNDO SELADOR ACRÍLICO EM PAREDES, UMA DEMÃO. AF_06/2014</v>
      </c>
      <c r="D508" s="243"/>
      <c r="E508" s="243"/>
      <c r="F508" s="244"/>
      <c r="G508" s="7" t="str">
        <f>VLOOKUP(B508,S!$A:$D,3,FALSE)</f>
        <v>M2</v>
      </c>
      <c r="H508" s="21"/>
      <c r="I508" s="21">
        <f>J512</f>
        <v>1.8900000000000001</v>
      </c>
      <c r="J508" s="245"/>
      <c r="K508" s="246"/>
      <c r="L508" s="21">
        <f>VLOOKUP(B508,S!$A:$D,4,FALSE)</f>
        <v>1.89</v>
      </c>
      <c r="M508" s="7" t="str">
        <f>IF(ROUND((L508-I508),2)=0,"OK, confere com a tabela.",IF(ROUND((L508-I508),2)&lt;0,"ACIMA ("&amp;TEXT(ROUND(I508*100/L508,4),"0,0000")&amp;" %) da tabela.","ABAIXO ("&amp;TEXT(ROUND(I508*100/L508,4),"0,0000")&amp;" %) da tabela."))</f>
        <v>OK, confere com a tabela.</v>
      </c>
    </row>
    <row r="509" spans="1:14" ht="15" customHeight="1" x14ac:dyDescent="0.25">
      <c r="A509" s="14" t="s">
        <v>396</v>
      </c>
      <c r="B509" s="20">
        <v>6085</v>
      </c>
      <c r="C509" s="198" t="str">
        <f>VLOOKUP(B509,IF(A509="COMPOSICAO",S!$A:$D,I!$A:$D),2,FALSE)</f>
        <v>SELADOR ACRILICO PAREDES INTERNAS/EXTERNAS</v>
      </c>
      <c r="D509" s="198"/>
      <c r="E509" s="198"/>
      <c r="F509" s="198"/>
      <c r="G509" s="14" t="str">
        <f>VLOOKUP(B509,IF(A509="COMPOSICAO",S!$A:$D,I!$A:$D),3,FALSE)</f>
        <v>L</v>
      </c>
      <c r="H509" s="22">
        <f>0.16</f>
        <v>0.16</v>
      </c>
      <c r="I509" s="15">
        <f>IF(A509="COMPOSICAO",VLOOKUP("TOTAL - "&amp;B509,COMPOSICAO_AUX_1!$A:$J,10,FALSE),VLOOKUP(B509,I!$A:$D,4,FALSE))</f>
        <v>5.44</v>
      </c>
      <c r="J509" s="238">
        <f>TRUNC(H509*I509,2)</f>
        <v>0.87</v>
      </c>
      <c r="K509" s="200"/>
      <c r="L509" s="4"/>
      <c r="M509" s="4"/>
      <c r="N509" s="4"/>
    </row>
    <row r="510" spans="1:14" ht="15" customHeight="1" x14ac:dyDescent="0.25">
      <c r="A510" s="14" t="s">
        <v>391</v>
      </c>
      <c r="B510" s="20">
        <v>88310</v>
      </c>
      <c r="C510" s="198" t="str">
        <f>VLOOKUP(B510,IF(A510="COMPOSICAO",S!$A:$D,I!$A:$D),2,FALSE)</f>
        <v>PINTOR COM ENCARGOS COMPLEMENTARES</v>
      </c>
      <c r="D510" s="198"/>
      <c r="E510" s="198"/>
      <c r="F510" s="198"/>
      <c r="G510" s="14" t="str">
        <f>VLOOKUP(B510,IF(A510="COMPOSICAO",S!$A:$D,I!$A:$D),3,FALSE)</f>
        <v>H</v>
      </c>
      <c r="H510" s="22">
        <f>0.039</f>
        <v>3.9E-2</v>
      </c>
      <c r="I510" s="15">
        <f>IF(A510="COMPOSICAO",VLOOKUP("TOTAL - "&amp;B510,COMPOSICAO_AUX_1!$A:$J,10,FALSE),VLOOKUP(B510,I!$A:$D,4,FALSE))</f>
        <v>20.849999999999994</v>
      </c>
      <c r="J510" s="238">
        <f>TRUNC(H510*I510,2)</f>
        <v>0.81</v>
      </c>
      <c r="K510" s="200"/>
      <c r="L510" s="4"/>
      <c r="M510" s="4"/>
      <c r="N510" s="4"/>
    </row>
    <row r="511" spans="1:14" ht="15" customHeight="1" x14ac:dyDescent="0.25">
      <c r="A511" s="14" t="s">
        <v>391</v>
      </c>
      <c r="B511" s="20">
        <v>88316</v>
      </c>
      <c r="C511" s="198" t="str">
        <f>VLOOKUP(B511,IF(A511="COMPOSICAO",S!$A:$D,I!$A:$D),2,FALSE)</f>
        <v>SERVENTE COM ENCARGOS COMPLEMENTARES</v>
      </c>
      <c r="D511" s="198"/>
      <c r="E511" s="198"/>
      <c r="F511" s="198"/>
      <c r="G511" s="14" t="str">
        <f>VLOOKUP(B511,IF(A511="COMPOSICAO",S!$A:$D,I!$A:$D),3,FALSE)</f>
        <v>H</v>
      </c>
      <c r="H511" s="22">
        <f>0.014</f>
        <v>1.4E-2</v>
      </c>
      <c r="I511" s="15">
        <f>IF(A511="COMPOSICAO",VLOOKUP("TOTAL - "&amp;B511,COMPOSICAO_AUX_1!$A:$J,10,FALSE),VLOOKUP(B511,I!$A:$D,4,FALSE))</f>
        <v>15.35</v>
      </c>
      <c r="J511" s="238">
        <f>TRUNC(H511*I511,2)</f>
        <v>0.21</v>
      </c>
      <c r="K511" s="200"/>
      <c r="L511" s="4"/>
      <c r="M511" s="4"/>
      <c r="N511" s="4"/>
    </row>
    <row r="512" spans="1:14" ht="15" customHeight="1" x14ac:dyDescent="0.25">
      <c r="A512" s="23" t="s">
        <v>392</v>
      </c>
      <c r="B512" s="24"/>
      <c r="C512" s="24"/>
      <c r="D512" s="24"/>
      <c r="E512" s="24"/>
      <c r="F512" s="24"/>
      <c r="G512" s="25"/>
      <c r="H512" s="26"/>
      <c r="I512" s="27"/>
      <c r="J512" s="238">
        <f>SUM(J508:K511)</f>
        <v>1.8900000000000001</v>
      </c>
      <c r="K512" s="200"/>
    </row>
    <row r="513" spans="1:14" ht="15" customHeight="1" x14ac:dyDescent="0.25">
      <c r="A513" s="23" t="str">
        <f>"TAXA DE BDI ("&amp;BDI&amp;" %)"</f>
        <v>TAXA DE BDI (20,92 %)</v>
      </c>
      <c r="B513" s="24"/>
      <c r="C513" s="24"/>
      <c r="D513" s="24"/>
      <c r="E513" s="24"/>
      <c r="F513" s="24"/>
      <c r="G513" s="25"/>
      <c r="H513" s="26"/>
      <c r="I513" s="27"/>
      <c r="J513" s="238">
        <f>ROUND(J512*(BDI/100),2)</f>
        <v>0.4</v>
      </c>
      <c r="K513" s="200"/>
    </row>
    <row r="514" spans="1:14" ht="15" customHeight="1" x14ac:dyDescent="0.25">
      <c r="A514" s="23" t="s">
        <v>468</v>
      </c>
      <c r="B514" s="24"/>
      <c r="C514" s="24"/>
      <c r="D514" s="24"/>
      <c r="E514" s="24"/>
      <c r="F514" s="24"/>
      <c r="G514" s="25"/>
      <c r="H514" s="26"/>
      <c r="I514" s="27"/>
      <c r="J514" s="238">
        <f>SUM(J512:K513)</f>
        <v>2.29</v>
      </c>
      <c r="K514" s="200"/>
    </row>
    <row r="515" spans="1:14" ht="15" customHeight="1" x14ac:dyDescent="0.25">
      <c r="A515" s="4"/>
      <c r="B515" s="4"/>
      <c r="C515" s="4"/>
      <c r="D515" s="4"/>
      <c r="E515" s="4"/>
      <c r="F515" s="4"/>
      <c r="G515" s="4"/>
      <c r="H515" s="4"/>
      <c r="I515" s="4"/>
      <c r="J515" s="4"/>
      <c r="K515" s="4"/>
    </row>
    <row r="516" spans="1:14" ht="15" customHeight="1" x14ac:dyDescent="0.25">
      <c r="A516" s="10" t="s">
        <v>384</v>
      </c>
      <c r="B516" s="10" t="s">
        <v>34</v>
      </c>
      <c r="C516" s="239" t="s">
        <v>6</v>
      </c>
      <c r="D516" s="240"/>
      <c r="E516" s="240"/>
      <c r="F516" s="240"/>
      <c r="G516" s="7" t="s">
        <v>35</v>
      </c>
      <c r="H516" s="7" t="s">
        <v>385</v>
      </c>
      <c r="I516" s="7" t="s">
        <v>386</v>
      </c>
      <c r="J516" s="241" t="s">
        <v>8</v>
      </c>
      <c r="K516" s="242"/>
    </row>
    <row r="517" spans="1:14" ht="45" customHeight="1" x14ac:dyDescent="0.25">
      <c r="A517" s="7" t="s">
        <v>417</v>
      </c>
      <c r="B517" s="28">
        <v>88489</v>
      </c>
      <c r="C517" s="243" t="str">
        <f>VLOOKUP(B517,S!$A:$D,2,FALSE)</f>
        <v>APLICAÇÃO MANUAL DE PINTURA COM TINTA LÁTEX ACRÍLICA EM PAREDES, DUAS DEMÃOS. AF_06/2014</v>
      </c>
      <c r="D517" s="243"/>
      <c r="E517" s="243"/>
      <c r="F517" s="244"/>
      <c r="G517" s="7" t="str">
        <f>VLOOKUP(B517,S!$A:$D,3,FALSE)</f>
        <v>M2</v>
      </c>
      <c r="H517" s="21"/>
      <c r="I517" s="21">
        <f>J521</f>
        <v>10.75</v>
      </c>
      <c r="J517" s="245"/>
      <c r="K517" s="246"/>
      <c r="L517" s="21">
        <f>VLOOKUP(B517,S!$A:$D,4,FALSE)</f>
        <v>10.75</v>
      </c>
      <c r="M517" s="7" t="str">
        <f>IF(ROUND((L517-I517),2)=0,"OK, confere com a tabela.",IF(ROUND((L517-I517),2)&lt;0,"ACIMA ("&amp;TEXT(ROUND(I517*100/L517,4),"0,0000")&amp;" %) da tabela.","ABAIXO ("&amp;TEXT(ROUND(I517*100/L517,4),"0,0000")&amp;" %) da tabela."))</f>
        <v>OK, confere com a tabela.</v>
      </c>
    </row>
    <row r="518" spans="1:14" ht="15" customHeight="1" x14ac:dyDescent="0.25">
      <c r="A518" s="14" t="s">
        <v>396</v>
      </c>
      <c r="B518" s="20">
        <v>7356</v>
      </c>
      <c r="C518" s="198" t="str">
        <f>VLOOKUP(B518,IF(A518="COMPOSICAO",S!$A:$D,I!$A:$D),2,FALSE)</f>
        <v>TINTA ACRILICA PREMIUM, COR BRANCO FOSCO</v>
      </c>
      <c r="D518" s="198"/>
      <c r="E518" s="198"/>
      <c r="F518" s="198"/>
      <c r="G518" s="14" t="str">
        <f>VLOOKUP(B518,IF(A518="COMPOSICAO",S!$A:$D,I!$A:$D),3,FALSE)</f>
        <v>L</v>
      </c>
      <c r="H518" s="22">
        <f>0.33</f>
        <v>0.33</v>
      </c>
      <c r="I518" s="15">
        <f>IF(A518="COMPOSICAO",VLOOKUP("TOTAL - "&amp;B518,COMPOSICAO_AUX_1!$A:$J,10,FALSE),VLOOKUP(B518,I!$A:$D,4,FALSE))</f>
        <v>17.61</v>
      </c>
      <c r="J518" s="238">
        <f>TRUNC(H518*I518,2)</f>
        <v>5.81</v>
      </c>
      <c r="K518" s="200"/>
      <c r="L518" s="4"/>
      <c r="M518" s="4"/>
      <c r="N518" s="4"/>
    </row>
    <row r="519" spans="1:14" ht="15" customHeight="1" x14ac:dyDescent="0.25">
      <c r="A519" s="14" t="s">
        <v>391</v>
      </c>
      <c r="B519" s="20">
        <v>88310</v>
      </c>
      <c r="C519" s="198" t="str">
        <f>VLOOKUP(B519,IF(A519="COMPOSICAO",S!$A:$D,I!$A:$D),2,FALSE)</f>
        <v>PINTOR COM ENCARGOS COMPLEMENTARES</v>
      </c>
      <c r="D519" s="198"/>
      <c r="E519" s="198"/>
      <c r="F519" s="198"/>
      <c r="G519" s="14" t="str">
        <f>VLOOKUP(B519,IF(A519="COMPOSICAO",S!$A:$D,I!$A:$D),3,FALSE)</f>
        <v>H</v>
      </c>
      <c r="H519" s="22">
        <f>0.187</f>
        <v>0.187</v>
      </c>
      <c r="I519" s="15">
        <f>IF(A519="COMPOSICAO",VLOOKUP("TOTAL - "&amp;B519,COMPOSICAO_AUX_1!$A:$J,10,FALSE),VLOOKUP(B519,I!$A:$D,4,FALSE))</f>
        <v>20.849999999999994</v>
      </c>
      <c r="J519" s="238">
        <f>TRUNC(H519*I519,2)</f>
        <v>3.89</v>
      </c>
      <c r="K519" s="200"/>
      <c r="L519" s="4"/>
      <c r="M519" s="4"/>
      <c r="N519" s="4"/>
    </row>
    <row r="520" spans="1:14" ht="15" customHeight="1" x14ac:dyDescent="0.25">
      <c r="A520" s="14" t="s">
        <v>391</v>
      </c>
      <c r="B520" s="20">
        <v>88316</v>
      </c>
      <c r="C520" s="198" t="str">
        <f>VLOOKUP(B520,IF(A520="COMPOSICAO",S!$A:$D,I!$A:$D),2,FALSE)</f>
        <v>SERVENTE COM ENCARGOS COMPLEMENTARES</v>
      </c>
      <c r="D520" s="198"/>
      <c r="E520" s="198"/>
      <c r="F520" s="198"/>
      <c r="G520" s="14" t="str">
        <f>VLOOKUP(B520,IF(A520="COMPOSICAO",S!$A:$D,I!$A:$D),3,FALSE)</f>
        <v>H</v>
      </c>
      <c r="H520" s="22">
        <f>0.069</f>
        <v>6.9000000000000006E-2</v>
      </c>
      <c r="I520" s="15">
        <f>IF(A520="COMPOSICAO",VLOOKUP("TOTAL - "&amp;B520,COMPOSICAO_AUX_1!$A:$J,10,FALSE),VLOOKUP(B520,I!$A:$D,4,FALSE))</f>
        <v>15.35</v>
      </c>
      <c r="J520" s="238">
        <f>TRUNC(H520*I520,2)</f>
        <v>1.05</v>
      </c>
      <c r="K520" s="200"/>
      <c r="L520" s="4"/>
      <c r="M520" s="4"/>
      <c r="N520" s="4"/>
    </row>
    <row r="521" spans="1:14" ht="15" customHeight="1" x14ac:dyDescent="0.25">
      <c r="A521" s="23" t="s">
        <v>392</v>
      </c>
      <c r="B521" s="24"/>
      <c r="C521" s="24"/>
      <c r="D521" s="24"/>
      <c r="E521" s="24"/>
      <c r="F521" s="24"/>
      <c r="G521" s="25"/>
      <c r="H521" s="26"/>
      <c r="I521" s="27"/>
      <c r="J521" s="238">
        <f>SUM(J517:K520)</f>
        <v>10.75</v>
      </c>
      <c r="K521" s="200"/>
    </row>
    <row r="522" spans="1:14" ht="15" customHeight="1" x14ac:dyDescent="0.25">
      <c r="A522" s="23" t="str">
        <f>"TAXA DE BDI ("&amp;BDI&amp;" %)"</f>
        <v>TAXA DE BDI (20,92 %)</v>
      </c>
      <c r="B522" s="24"/>
      <c r="C522" s="24"/>
      <c r="D522" s="24"/>
      <c r="E522" s="24"/>
      <c r="F522" s="24"/>
      <c r="G522" s="25"/>
      <c r="H522" s="26"/>
      <c r="I522" s="27"/>
      <c r="J522" s="238">
        <f>ROUND(J521*(BDI/100),2)</f>
        <v>2.25</v>
      </c>
      <c r="K522" s="200"/>
    </row>
    <row r="523" spans="1:14" ht="15" customHeight="1" x14ac:dyDescent="0.25">
      <c r="A523" s="23" t="s">
        <v>469</v>
      </c>
      <c r="B523" s="24"/>
      <c r="C523" s="24"/>
      <c r="D523" s="24"/>
      <c r="E523" s="24"/>
      <c r="F523" s="24"/>
      <c r="G523" s="25"/>
      <c r="H523" s="26"/>
      <c r="I523" s="27"/>
      <c r="J523" s="238">
        <f>SUM(J521:K522)</f>
        <v>13</v>
      </c>
      <c r="K523" s="200"/>
    </row>
    <row r="524" spans="1:14" ht="15" customHeight="1" x14ac:dyDescent="0.25">
      <c r="A524" s="4"/>
      <c r="B524" s="4"/>
      <c r="C524" s="4"/>
      <c r="D524" s="4"/>
      <c r="E524" s="4"/>
      <c r="F524" s="4"/>
      <c r="G524" s="4"/>
      <c r="H524" s="4"/>
      <c r="I524" s="4"/>
      <c r="J524" s="4"/>
      <c r="K524" s="4"/>
    </row>
    <row r="525" spans="1:14" ht="15" customHeight="1" x14ac:dyDescent="0.25">
      <c r="A525" s="10" t="s">
        <v>384</v>
      </c>
      <c r="B525" s="10" t="s">
        <v>34</v>
      </c>
      <c r="C525" s="239" t="s">
        <v>6</v>
      </c>
      <c r="D525" s="240"/>
      <c r="E525" s="240"/>
      <c r="F525" s="240"/>
      <c r="G525" s="7" t="s">
        <v>35</v>
      </c>
      <c r="H525" s="7" t="s">
        <v>385</v>
      </c>
      <c r="I525" s="7" t="s">
        <v>386</v>
      </c>
      <c r="J525" s="241" t="s">
        <v>8</v>
      </c>
      <c r="K525" s="242"/>
    </row>
    <row r="526" spans="1:14" ht="60" customHeight="1" x14ac:dyDescent="0.25">
      <c r="A526" s="7" t="s">
        <v>417</v>
      </c>
      <c r="B526" s="28">
        <v>100747</v>
      </c>
      <c r="C526" s="243" t="str">
        <f>VLOOKUP(B526,S!$A:$D,2,FALSE)</f>
        <v>PINTURA COM TINTA ALQUÍDICA DE ACABAMENTO (ESMALTE SINTÉTICO FOSCO) PULVERIZADA SOBRE PERFIL METÁLICO EXECUTADO EM FÁBRICA (POR DEMÃO). AF_01/2020</v>
      </c>
      <c r="D526" s="243"/>
      <c r="E526" s="243"/>
      <c r="F526" s="244"/>
      <c r="G526" s="7" t="str">
        <f>VLOOKUP(B526,S!$A:$D,3,FALSE)</f>
        <v>M2</v>
      </c>
      <c r="H526" s="21"/>
      <c r="I526" s="21">
        <f>J531</f>
        <v>6.99</v>
      </c>
      <c r="J526" s="245"/>
      <c r="K526" s="246"/>
      <c r="L526" s="21">
        <f>VLOOKUP(B526,S!$A:$D,4,FALSE)</f>
        <v>6.99</v>
      </c>
      <c r="M526" s="7" t="str">
        <f>IF(ROUND((L526-I526),2)=0,"OK, confere com a tabela.",IF(ROUND((L526-I526),2)&lt;0,"ACIMA ("&amp;TEXT(ROUND(I526*100/L526,4),"0,0000")&amp;" %) da tabela.","ABAIXO ("&amp;TEXT(ROUND(I526*100/L526,4),"0,0000")&amp;" %) da tabela."))</f>
        <v>OK, confere com a tabela.</v>
      </c>
    </row>
    <row r="527" spans="1:14" ht="15" customHeight="1" x14ac:dyDescent="0.25">
      <c r="A527" s="14" t="s">
        <v>396</v>
      </c>
      <c r="B527" s="20">
        <v>5318</v>
      </c>
      <c r="C527" s="198" t="str">
        <f>VLOOKUP(B527,IF(A527="COMPOSICAO",S!$A:$D,I!$A:$D),2,FALSE)</f>
        <v>SOLVENTE DILUENTE A BASE DE AGUARRAS</v>
      </c>
      <c r="D527" s="198"/>
      <c r="E527" s="198"/>
      <c r="F527" s="198"/>
      <c r="G527" s="14" t="str">
        <f>VLOOKUP(B527,IF(A527="COMPOSICAO",S!$A:$D,I!$A:$D),3,FALSE)</f>
        <v>L</v>
      </c>
      <c r="H527" s="22">
        <f>0.0584</f>
        <v>5.8400000000000001E-2</v>
      </c>
      <c r="I527" s="15">
        <f>IF(A527="COMPOSICAO",VLOOKUP("TOTAL - "&amp;B527,COMPOSICAO_AUX_1!$A:$J,10,FALSE),VLOOKUP(B527,I!$A:$D,4,FALSE))</f>
        <v>15</v>
      </c>
      <c r="J527" s="238">
        <f>TRUNC(H527*I527,2)</f>
        <v>0.87</v>
      </c>
      <c r="K527" s="200"/>
      <c r="L527" s="4"/>
      <c r="M527" s="4"/>
      <c r="N527" s="4"/>
    </row>
    <row r="528" spans="1:14" ht="15" customHeight="1" x14ac:dyDescent="0.25">
      <c r="A528" s="14" t="s">
        <v>396</v>
      </c>
      <c r="B528" s="20">
        <v>7288</v>
      </c>
      <c r="C528" s="198" t="str">
        <f>VLOOKUP(B528,IF(A528="COMPOSICAO",S!$A:$D,I!$A:$D),2,FALSE)</f>
        <v>TINTA ESMALTE SINTETICO PREMIUM FOSCO</v>
      </c>
      <c r="D528" s="198"/>
      <c r="E528" s="198"/>
      <c r="F528" s="198"/>
      <c r="G528" s="14" t="str">
        <f>VLOOKUP(B528,IF(A528="COMPOSICAO",S!$A:$D,I!$A:$D),3,FALSE)</f>
        <v>L</v>
      </c>
      <c r="H528" s="22">
        <f>0.1945</f>
        <v>0.19450000000000001</v>
      </c>
      <c r="I528" s="15">
        <f>IF(A528="COMPOSICAO",VLOOKUP("TOTAL - "&amp;B528,COMPOSICAO_AUX_1!$A:$J,10,FALSE),VLOOKUP(B528,I!$A:$D,4,FALSE))</f>
        <v>24.58</v>
      </c>
      <c r="J528" s="238">
        <f>TRUNC(H528*I528,2)</f>
        <v>4.78</v>
      </c>
      <c r="K528" s="200"/>
      <c r="L528" s="4"/>
      <c r="M528" s="4"/>
      <c r="N528" s="4"/>
    </row>
    <row r="529" spans="1:14" ht="15" customHeight="1" x14ac:dyDescent="0.25">
      <c r="A529" s="14" t="s">
        <v>391</v>
      </c>
      <c r="B529" s="20">
        <v>88310</v>
      </c>
      <c r="C529" s="198" t="str">
        <f>VLOOKUP(B529,IF(A529="COMPOSICAO",S!$A:$D,I!$A:$D),2,FALSE)</f>
        <v>PINTOR COM ENCARGOS COMPLEMENTARES</v>
      </c>
      <c r="D529" s="198"/>
      <c r="E529" s="198"/>
      <c r="F529" s="198"/>
      <c r="G529" s="14" t="str">
        <f>VLOOKUP(B529,IF(A529="COMPOSICAO",S!$A:$D,I!$A:$D),3,FALSE)</f>
        <v>H</v>
      </c>
      <c r="H529" s="22">
        <f>0.0635</f>
        <v>6.3500000000000001E-2</v>
      </c>
      <c r="I529" s="15">
        <f>IF(A529="COMPOSICAO",VLOOKUP("TOTAL - "&amp;B529,COMPOSICAO_AUX_1!$A:$J,10,FALSE),VLOOKUP(B529,I!$A:$D,4,FALSE))</f>
        <v>20.849999999999994</v>
      </c>
      <c r="J529" s="238">
        <f>TRUNC(H529*I529,2)</f>
        <v>1.32</v>
      </c>
      <c r="K529" s="200"/>
      <c r="L529" s="4"/>
      <c r="M529" s="4"/>
      <c r="N529" s="4"/>
    </row>
    <row r="530" spans="1:14" ht="60" customHeight="1" x14ac:dyDescent="0.25">
      <c r="A530" s="14" t="s">
        <v>391</v>
      </c>
      <c r="B530" s="20">
        <v>96309</v>
      </c>
      <c r="C530" s="198" t="str">
        <f>VLOOKUP(B530,IF(A530="COMPOSICAO",S!$A:$D,I!$A:$D),2,FALSE)</f>
        <v>COMPRESSOR DE AR, VAZAO DE 10 PCM, RESERVATORIO 100 L, PRESSAO DE TRABALHO ENTRE 6,9 E 9,7 BAR, POTENCIA 2 HP, TENSAO 110/220 V - CHP DIURNO. AF_05/2017</v>
      </c>
      <c r="D530" s="198"/>
      <c r="E530" s="198"/>
      <c r="F530" s="198"/>
      <c r="G530" s="14" t="str">
        <f>VLOOKUP(B530,IF(A530="COMPOSICAO",S!$A:$D,I!$A:$D),3,FALSE)</f>
        <v>CHP</v>
      </c>
      <c r="H530" s="22">
        <f>0.0185</f>
        <v>1.8499999999999999E-2</v>
      </c>
      <c r="I530" s="15">
        <f>IF(A530="COMPOSICAO",VLOOKUP("TOTAL - "&amp;B530,COMPOSICAO_AUX_1!$A:$J,10,FALSE),VLOOKUP(B530,I!$A:$D,4,FALSE))</f>
        <v>1.2999999999999998</v>
      </c>
      <c r="J530" s="238">
        <f>TRUNC(H530*I530,2)</f>
        <v>0.02</v>
      </c>
      <c r="K530" s="200"/>
      <c r="L530" s="4"/>
      <c r="M530" s="4"/>
      <c r="N530" s="4"/>
    </row>
    <row r="531" spans="1:14" ht="15" customHeight="1" x14ac:dyDescent="0.25">
      <c r="A531" s="23" t="s">
        <v>392</v>
      </c>
      <c r="B531" s="24"/>
      <c r="C531" s="24"/>
      <c r="D531" s="24"/>
      <c r="E531" s="24"/>
      <c r="F531" s="24"/>
      <c r="G531" s="25"/>
      <c r="H531" s="26"/>
      <c r="I531" s="27"/>
      <c r="J531" s="238">
        <f>SUM(J526:K530)</f>
        <v>6.99</v>
      </c>
      <c r="K531" s="200"/>
    </row>
    <row r="532" spans="1:14" ht="15" customHeight="1" x14ac:dyDescent="0.25">
      <c r="A532" s="23" t="str">
        <f>"TAXA DE BDI ("&amp;BDI&amp;" %)"</f>
        <v>TAXA DE BDI (20,92 %)</v>
      </c>
      <c r="B532" s="24"/>
      <c r="C532" s="24"/>
      <c r="D532" s="24"/>
      <c r="E532" s="24"/>
      <c r="F532" s="24"/>
      <c r="G532" s="25"/>
      <c r="H532" s="26"/>
      <c r="I532" s="27"/>
      <c r="J532" s="238">
        <f>ROUND(J531*(BDI/100),2)</f>
        <v>1.46</v>
      </c>
      <c r="K532" s="200"/>
    </row>
    <row r="533" spans="1:14" ht="15" customHeight="1" x14ac:dyDescent="0.25">
      <c r="A533" s="23" t="s">
        <v>470</v>
      </c>
      <c r="B533" s="24"/>
      <c r="C533" s="24"/>
      <c r="D533" s="24"/>
      <c r="E533" s="24"/>
      <c r="F533" s="24"/>
      <c r="G533" s="25"/>
      <c r="H533" s="26"/>
      <c r="I533" s="27"/>
      <c r="J533" s="238">
        <f>SUM(J531:K532)</f>
        <v>8.4499999999999993</v>
      </c>
      <c r="K533" s="200"/>
    </row>
    <row r="534" spans="1:14" ht="15" customHeight="1" x14ac:dyDescent="0.25">
      <c r="A534" s="4"/>
      <c r="B534" s="4"/>
      <c r="C534" s="4"/>
      <c r="D534" s="4"/>
      <c r="E534" s="4"/>
      <c r="F534" s="4"/>
      <c r="G534" s="4"/>
      <c r="H534" s="4"/>
      <c r="I534" s="4"/>
      <c r="J534" s="4"/>
      <c r="K534" s="4"/>
    </row>
    <row r="535" spans="1:14" ht="15" customHeight="1" x14ac:dyDescent="0.25">
      <c r="A535" s="10" t="s">
        <v>384</v>
      </c>
      <c r="B535" s="10" t="s">
        <v>34</v>
      </c>
      <c r="C535" s="239" t="s">
        <v>6</v>
      </c>
      <c r="D535" s="240"/>
      <c r="E535" s="240"/>
      <c r="F535" s="240"/>
      <c r="G535" s="7" t="s">
        <v>35</v>
      </c>
      <c r="H535" s="7" t="s">
        <v>385</v>
      </c>
      <c r="I535" s="7" t="s">
        <v>386</v>
      </c>
      <c r="J535" s="241" t="s">
        <v>8</v>
      </c>
      <c r="K535" s="242"/>
    </row>
    <row r="536" spans="1:14" ht="30" customHeight="1" x14ac:dyDescent="0.25">
      <c r="A536" s="7" t="s">
        <v>21</v>
      </c>
      <c r="B536" s="7" t="s">
        <v>1721</v>
      </c>
      <c r="C536" s="243" t="str">
        <f>VLOOKUP(B536,S!$A:$D,2,FALSE)</f>
        <v>JANELA DE FERRO TIPO CAIXILHO BASCULANTE OU FIXO</v>
      </c>
      <c r="D536" s="243"/>
      <c r="E536" s="243"/>
      <c r="F536" s="244"/>
      <c r="G536" s="7" t="str">
        <f>VLOOKUP(B536,S!$A:$D,3,FALSE)</f>
        <v>M2</v>
      </c>
      <c r="H536" s="21"/>
      <c r="I536" s="21">
        <f>J543</f>
        <v>288.41000000000003</v>
      </c>
      <c r="J536" s="245"/>
      <c r="K536" s="246"/>
      <c r="L536" s="21">
        <f>VLOOKUP(B536,S!$A:$D,4,FALSE)</f>
        <v>298.52</v>
      </c>
      <c r="M536" s="7" t="str">
        <f>IF(ROUND((L536-I536),2)=0,"OK, confere com a tabela.",IF(ROUND((L536-I536),2)&lt;0,"ACIMA ("&amp;TEXT(ROUND(I536*100/L536,4),"0,0000")&amp;" %) da tabela.","ABAIXO ("&amp;TEXT(ROUND(I536*100/L536,4),"0,0000")&amp;" %) da tabela."))</f>
        <v>ABAIXO (96,6133 %) da tabela.</v>
      </c>
    </row>
    <row r="537" spans="1:14" ht="15" customHeight="1" x14ac:dyDescent="0.25">
      <c r="A537" s="14" t="s">
        <v>391</v>
      </c>
      <c r="B537" s="20">
        <v>88309</v>
      </c>
      <c r="C537" s="198" t="str">
        <f>VLOOKUP(B537,IF(A537="COMPOSICAO",S!$A:$D,I!$A:$D),2,FALSE)</f>
        <v>PEDREIRO COM ENCARGOS COMPLEMENTARES</v>
      </c>
      <c r="D537" s="198"/>
      <c r="E537" s="198"/>
      <c r="F537" s="198"/>
      <c r="G537" s="14" t="str">
        <f>VLOOKUP(B537,IF(A537="COMPOSICAO",S!$A:$D,I!$A:$D),3,FALSE)</f>
        <v>H</v>
      </c>
      <c r="H537" s="22">
        <f>2.5</f>
        <v>2.5</v>
      </c>
      <c r="I537" s="15">
        <f>IF(A537="COMPOSICAO",VLOOKUP("TOTAL - "&amp;B537,COMPOSICAO_AUX_1!$A:$J,10,FALSE),VLOOKUP(B537,I!$A:$D,4,FALSE))</f>
        <v>19.849999999999994</v>
      </c>
      <c r="J537" s="238">
        <f t="shared" ref="J537:J542" si="15">TRUNC(H537*I537,2)</f>
        <v>49.62</v>
      </c>
      <c r="K537" s="200"/>
      <c r="L537" s="4"/>
      <c r="M537" s="4"/>
      <c r="N537" s="4"/>
    </row>
    <row r="538" spans="1:14" ht="15" customHeight="1" x14ac:dyDescent="0.25">
      <c r="A538" s="14" t="s">
        <v>391</v>
      </c>
      <c r="B538" s="20">
        <v>88316</v>
      </c>
      <c r="C538" s="198" t="str">
        <f>VLOOKUP(B538,IF(A538="COMPOSICAO",S!$A:$D,I!$A:$D),2,FALSE)</f>
        <v>SERVENTE COM ENCARGOS COMPLEMENTARES</v>
      </c>
      <c r="D538" s="198"/>
      <c r="E538" s="198"/>
      <c r="F538" s="198"/>
      <c r="G538" s="14" t="str">
        <f>VLOOKUP(B538,IF(A538="COMPOSICAO",S!$A:$D,I!$A:$D),3,FALSE)</f>
        <v>H</v>
      </c>
      <c r="H538" s="22">
        <f>1</f>
        <v>1</v>
      </c>
      <c r="I538" s="15">
        <f>IF(A538="COMPOSICAO",VLOOKUP("TOTAL - "&amp;B538,COMPOSICAO_AUX_1!$A:$J,10,FALSE),VLOOKUP(B538,I!$A:$D,4,FALSE))</f>
        <v>15.35</v>
      </c>
      <c r="J538" s="238">
        <f t="shared" si="15"/>
        <v>15.35</v>
      </c>
      <c r="K538" s="200"/>
      <c r="L538" s="4"/>
      <c r="M538" s="4"/>
      <c r="N538" s="4"/>
    </row>
    <row r="539" spans="1:14" ht="15" customHeight="1" x14ac:dyDescent="0.25">
      <c r="A539" s="14" t="s">
        <v>396</v>
      </c>
      <c r="B539" s="14" t="s">
        <v>428</v>
      </c>
      <c r="C539" s="198" t="str">
        <f>VLOOKUP(B539,IF(A539="COMPOSICAO",S!$A:$D,I!$A:$D),2,FALSE)</f>
        <v>AREIA MEDIA</v>
      </c>
      <c r="D539" s="198"/>
      <c r="E539" s="198"/>
      <c r="F539" s="198"/>
      <c r="G539" s="14" t="str">
        <f>VLOOKUP(B539,IF(A539="COMPOSICAO",S!$A:$D,I!$A:$D),3,FALSE)</f>
        <v>M3</v>
      </c>
      <c r="H539" s="22">
        <f>0.0097</f>
        <v>9.7000000000000003E-3</v>
      </c>
      <c r="I539" s="15">
        <f>IF(A539="COMPOSICAO",VLOOKUP("TOTAL - "&amp;B539,COMPOSICAO_AUX_1!$A:$J,10,FALSE),VLOOKUP(B539,I!$A:$D,4,FALSE))</f>
        <v>67.5</v>
      </c>
      <c r="J539" s="238">
        <f t="shared" si="15"/>
        <v>0.65</v>
      </c>
      <c r="K539" s="200"/>
      <c r="L539" s="4"/>
      <c r="M539" s="4"/>
      <c r="N539" s="4"/>
    </row>
    <row r="540" spans="1:14" ht="15" customHeight="1" x14ac:dyDescent="0.25">
      <c r="A540" s="14" t="s">
        <v>396</v>
      </c>
      <c r="B540" s="14" t="s">
        <v>471</v>
      </c>
      <c r="C540" s="198" t="str">
        <f>VLOOKUP(B540,IF(A540="COMPOSICAO",S!$A:$D,I!$A:$D),2,FALSE)</f>
        <v>CAIXILHO DE FERRO BASCULANTE</v>
      </c>
      <c r="D540" s="198"/>
      <c r="E540" s="198"/>
      <c r="F540" s="198"/>
      <c r="G540" s="14" t="str">
        <f>VLOOKUP(B540,IF(A540="COMPOSICAO",S!$A:$D,I!$A:$D),3,FALSE)</f>
        <v>M2</v>
      </c>
      <c r="H540" s="22">
        <f>1</f>
        <v>1</v>
      </c>
      <c r="I540" s="15">
        <f>IF(A540="COMPOSICAO",VLOOKUP("TOTAL - "&amp;B540,COMPOSICAO_AUX_1!$A:$J,10,FALSE),VLOOKUP(B540,I!$A:$D,4,FALSE))</f>
        <v>220.5</v>
      </c>
      <c r="J540" s="238">
        <f t="shared" si="15"/>
        <v>220.5</v>
      </c>
      <c r="K540" s="200"/>
      <c r="L540" s="4"/>
      <c r="M540" s="4"/>
      <c r="N540" s="4"/>
    </row>
    <row r="541" spans="1:14" ht="15" customHeight="1" x14ac:dyDescent="0.25">
      <c r="A541" s="14" t="s">
        <v>396</v>
      </c>
      <c r="B541" s="14" t="s">
        <v>472</v>
      </c>
      <c r="C541" s="198" t="str">
        <f>VLOOKUP(B541,IF(A541="COMPOSICAO",S!$A:$D,I!$A:$D),2,FALSE)</f>
        <v>CAL HIDRATADA</v>
      </c>
      <c r="D541" s="198"/>
      <c r="E541" s="198"/>
      <c r="F541" s="198"/>
      <c r="G541" s="14" t="str">
        <f>VLOOKUP(B541,IF(A541="COMPOSICAO",S!$A:$D,I!$A:$D),3,FALSE)</f>
        <v>KG</v>
      </c>
      <c r="H541" s="22">
        <f>0.73</f>
        <v>0.73</v>
      </c>
      <c r="I541" s="15">
        <f>IF(A541="COMPOSICAO",VLOOKUP("TOTAL - "&amp;B541,COMPOSICAO_AUX_1!$A:$J,10,FALSE),VLOOKUP(B541,I!$A:$D,4,FALSE))</f>
        <v>1.1000000000000001</v>
      </c>
      <c r="J541" s="238">
        <f t="shared" si="15"/>
        <v>0.8</v>
      </c>
      <c r="K541" s="200"/>
      <c r="L541" s="4"/>
      <c r="M541" s="4"/>
      <c r="N541" s="4"/>
    </row>
    <row r="542" spans="1:14" ht="15" customHeight="1" x14ac:dyDescent="0.25">
      <c r="A542" s="14" t="s">
        <v>396</v>
      </c>
      <c r="B542" s="14" t="s">
        <v>429</v>
      </c>
      <c r="C542" s="198" t="str">
        <f>VLOOKUP(B542,IF(A542="COMPOSICAO",S!$A:$D,I!$A:$D),2,FALSE)</f>
        <v>CIMENTO PORTLAND</v>
      </c>
      <c r="D542" s="198"/>
      <c r="E542" s="198"/>
      <c r="F542" s="198"/>
      <c r="G542" s="14" t="str">
        <f>VLOOKUP(B542,IF(A542="COMPOSICAO",S!$A:$D,I!$A:$D),3,FALSE)</f>
        <v>KG</v>
      </c>
      <c r="H542" s="22">
        <f>2.67</f>
        <v>2.67</v>
      </c>
      <c r="I542" s="15">
        <f>IF(A542="COMPOSICAO",VLOOKUP("TOTAL - "&amp;B542,COMPOSICAO_AUX_1!$A:$J,10,FALSE),VLOOKUP(B542,I!$A:$D,4,FALSE))</f>
        <v>0.56000000000000005</v>
      </c>
      <c r="J542" s="238">
        <f t="shared" si="15"/>
        <v>1.49</v>
      </c>
      <c r="K542" s="200"/>
      <c r="L542" s="4"/>
      <c r="M542" s="4"/>
      <c r="N542" s="4"/>
    </row>
    <row r="543" spans="1:14" ht="15" customHeight="1" x14ac:dyDescent="0.25">
      <c r="A543" s="23" t="s">
        <v>392</v>
      </c>
      <c r="B543" s="24"/>
      <c r="C543" s="24"/>
      <c r="D543" s="24"/>
      <c r="E543" s="24"/>
      <c r="F543" s="24"/>
      <c r="G543" s="25"/>
      <c r="H543" s="26"/>
      <c r="I543" s="27"/>
      <c r="J543" s="238">
        <f>SUM(J536:K542)</f>
        <v>288.41000000000003</v>
      </c>
      <c r="K543" s="200"/>
    </row>
    <row r="544" spans="1:14" ht="15" customHeight="1" x14ac:dyDescent="0.25">
      <c r="A544" s="23" t="str">
        <f>"TAXA DE BDI ("&amp;BDI&amp;" %)"</f>
        <v>TAXA DE BDI (20,92 %)</v>
      </c>
      <c r="B544" s="24"/>
      <c r="C544" s="24"/>
      <c r="D544" s="24"/>
      <c r="E544" s="24"/>
      <c r="F544" s="24"/>
      <c r="G544" s="25"/>
      <c r="H544" s="26"/>
      <c r="I544" s="27"/>
      <c r="J544" s="238">
        <f>ROUND(J543*(BDI/100),2)</f>
        <v>60.34</v>
      </c>
      <c r="K544" s="200"/>
    </row>
    <row r="545" spans="1:14" ht="15" customHeight="1" x14ac:dyDescent="0.25">
      <c r="A545" s="23" t="s">
        <v>1762</v>
      </c>
      <c r="B545" s="24"/>
      <c r="C545" s="24"/>
      <c r="D545" s="24"/>
      <c r="E545" s="24"/>
      <c r="F545" s="24"/>
      <c r="G545" s="25"/>
      <c r="H545" s="26"/>
      <c r="I545" s="27"/>
      <c r="J545" s="238">
        <f>SUM(J543:K544)</f>
        <v>348.75</v>
      </c>
      <c r="K545" s="200"/>
    </row>
    <row r="546" spans="1:14" ht="15" customHeight="1" x14ac:dyDescent="0.25">
      <c r="A546" s="4"/>
      <c r="B546" s="4"/>
      <c r="C546" s="4"/>
      <c r="D546" s="4"/>
      <c r="E546" s="4"/>
      <c r="F546" s="4"/>
      <c r="G546" s="4"/>
      <c r="H546" s="4"/>
      <c r="I546" s="4"/>
      <c r="J546" s="4"/>
      <c r="K546" s="4"/>
    </row>
    <row r="547" spans="1:14" ht="15" customHeight="1" x14ac:dyDescent="0.25">
      <c r="A547" s="10" t="s">
        <v>384</v>
      </c>
      <c r="B547" s="10" t="s">
        <v>34</v>
      </c>
      <c r="C547" s="239" t="s">
        <v>6</v>
      </c>
      <c r="D547" s="240"/>
      <c r="E547" s="240"/>
      <c r="F547" s="240"/>
      <c r="G547" s="7" t="s">
        <v>35</v>
      </c>
      <c r="H547" s="7" t="s">
        <v>385</v>
      </c>
      <c r="I547" s="7" t="s">
        <v>386</v>
      </c>
      <c r="J547" s="241" t="s">
        <v>8</v>
      </c>
      <c r="K547" s="242"/>
    </row>
    <row r="548" spans="1:14" ht="30" customHeight="1" x14ac:dyDescent="0.25">
      <c r="A548" s="7" t="s">
        <v>21</v>
      </c>
      <c r="B548" s="7" t="s">
        <v>1722</v>
      </c>
      <c r="C548" s="243" t="str">
        <f>VLOOKUP(B548,S!$A:$D,2,FALSE)</f>
        <v>PORTA DE FERRO COMPACTA EM CHAPA, INCLUS. BATENTES E FERRAGENS</v>
      </c>
      <c r="D548" s="243"/>
      <c r="E548" s="243"/>
      <c r="F548" s="244"/>
      <c r="G548" s="7" t="str">
        <f>VLOOKUP(B548,S!$A:$D,3,FALSE)</f>
        <v>M2</v>
      </c>
      <c r="H548" s="21"/>
      <c r="I548" s="21">
        <f>J558</f>
        <v>321.77</v>
      </c>
      <c r="J548" s="245"/>
      <c r="K548" s="246"/>
      <c r="L548" s="21">
        <f>VLOOKUP(B548,S!$A:$D,4,FALSE)</f>
        <v>331.27</v>
      </c>
      <c r="M548" s="7" t="str">
        <f>IF(ROUND((L548-I548),2)=0,"OK, confere com a tabela.",IF(ROUND((L548-I548),2)&lt;0,"ACIMA ("&amp;TEXT(ROUND(I548*100/L548,4),"0,0000")&amp;" %) da tabela.","ABAIXO ("&amp;TEXT(ROUND(I548*100/L548,4),"0,0000")&amp;" %) da tabela."))</f>
        <v>ABAIXO (97,1322 %) da tabela.</v>
      </c>
    </row>
    <row r="549" spans="1:14" ht="15" customHeight="1" x14ac:dyDescent="0.25">
      <c r="A549" s="14" t="s">
        <v>391</v>
      </c>
      <c r="B549" s="20">
        <v>88309</v>
      </c>
      <c r="C549" s="198" t="str">
        <f>VLOOKUP(B549,IF(A549="COMPOSICAO",S!$A:$D,I!$A:$D),2,FALSE)</f>
        <v>PEDREIRO COM ENCARGOS COMPLEMENTARES</v>
      </c>
      <c r="D549" s="198"/>
      <c r="E549" s="198"/>
      <c r="F549" s="198"/>
      <c r="G549" s="14" t="str">
        <f>VLOOKUP(B549,IF(A549="COMPOSICAO",S!$A:$D,I!$A:$D),3,FALSE)</f>
        <v>H</v>
      </c>
      <c r="H549" s="22">
        <f>1.5</f>
        <v>1.5</v>
      </c>
      <c r="I549" s="15">
        <f>IF(A549="COMPOSICAO",VLOOKUP("TOTAL - "&amp;B549,COMPOSICAO_AUX_1!$A:$J,10,FALSE),VLOOKUP(B549,I!$A:$D,4,FALSE))</f>
        <v>19.849999999999994</v>
      </c>
      <c r="J549" s="238">
        <f t="shared" ref="J549:J557" si="16">TRUNC(H549*I549,2)</f>
        <v>29.77</v>
      </c>
      <c r="K549" s="200"/>
      <c r="L549" s="4"/>
      <c r="M549" s="4"/>
      <c r="N549" s="4"/>
    </row>
    <row r="550" spans="1:14" ht="15" customHeight="1" x14ac:dyDescent="0.25">
      <c r="A550" s="14" t="s">
        <v>391</v>
      </c>
      <c r="B550" s="20">
        <v>88316</v>
      </c>
      <c r="C550" s="198" t="str">
        <f>VLOOKUP(B550,IF(A550="COMPOSICAO",S!$A:$D,I!$A:$D),2,FALSE)</f>
        <v>SERVENTE COM ENCARGOS COMPLEMENTARES</v>
      </c>
      <c r="D550" s="198"/>
      <c r="E550" s="198"/>
      <c r="F550" s="198"/>
      <c r="G550" s="14" t="str">
        <f>VLOOKUP(B550,IF(A550="COMPOSICAO",S!$A:$D,I!$A:$D),3,FALSE)</f>
        <v>H</v>
      </c>
      <c r="H550" s="22">
        <f>2.5</f>
        <v>2.5</v>
      </c>
      <c r="I550" s="15">
        <f>IF(A550="COMPOSICAO",VLOOKUP("TOTAL - "&amp;B550,COMPOSICAO_AUX_1!$A:$J,10,FALSE),VLOOKUP(B550,I!$A:$D,4,FALSE))</f>
        <v>15.35</v>
      </c>
      <c r="J550" s="238">
        <f t="shared" si="16"/>
        <v>38.369999999999997</v>
      </c>
      <c r="K550" s="200"/>
      <c r="L550" s="4"/>
      <c r="M550" s="4"/>
      <c r="N550" s="4"/>
    </row>
    <row r="551" spans="1:14" ht="15" customHeight="1" x14ac:dyDescent="0.25">
      <c r="A551" s="14" t="s">
        <v>396</v>
      </c>
      <c r="B551" s="14" t="s">
        <v>473</v>
      </c>
      <c r="C551" s="198" t="str">
        <f>VLOOKUP(B551,IF(A551="COMPOSICAO",S!$A:$D,I!$A:$D),2,FALSE)</f>
        <v>AREIA GROSSA</v>
      </c>
      <c r="D551" s="198"/>
      <c r="E551" s="198"/>
      <c r="F551" s="198"/>
      <c r="G551" s="14" t="str">
        <f>VLOOKUP(B551,IF(A551="COMPOSICAO",S!$A:$D,I!$A:$D),3,FALSE)</f>
        <v>M3</v>
      </c>
      <c r="H551" s="22">
        <f>0.0072</f>
        <v>7.1999999999999998E-3</v>
      </c>
      <c r="I551" s="15">
        <f>IF(A551="COMPOSICAO",VLOOKUP("TOTAL - "&amp;B551,COMPOSICAO_AUX_1!$A:$J,10,FALSE),VLOOKUP(B551,I!$A:$D,4,FALSE))</f>
        <v>74.72</v>
      </c>
      <c r="J551" s="238">
        <f t="shared" si="16"/>
        <v>0.53</v>
      </c>
      <c r="K551" s="200"/>
      <c r="L551" s="4"/>
      <c r="M551" s="4"/>
      <c r="N551" s="4"/>
    </row>
    <row r="552" spans="1:14" ht="15" customHeight="1" x14ac:dyDescent="0.25">
      <c r="A552" s="14" t="s">
        <v>396</v>
      </c>
      <c r="B552" s="14" t="s">
        <v>474</v>
      </c>
      <c r="C552" s="198" t="str">
        <f>VLOOKUP(B552,IF(A552="COMPOSICAO",S!$A:$D,I!$A:$D),2,FALSE)</f>
        <v>BATENTE DE FERRO</v>
      </c>
      <c r="D552" s="198"/>
      <c r="E552" s="198"/>
      <c r="F552" s="198"/>
      <c r="G552" s="14" t="str">
        <f>VLOOKUP(B552,IF(A552="COMPOSICAO",S!$A:$D,I!$A:$D),3,FALSE)</f>
        <v>M</v>
      </c>
      <c r="H552" s="22">
        <f>2.5</f>
        <v>2.5</v>
      </c>
      <c r="I552" s="15">
        <f>IF(A552="COMPOSICAO",VLOOKUP("TOTAL - "&amp;B552,COMPOSICAO_AUX_1!$A:$J,10,FALSE),VLOOKUP(B552,I!$A:$D,4,FALSE))</f>
        <v>19.73</v>
      </c>
      <c r="J552" s="238">
        <f t="shared" si="16"/>
        <v>49.32</v>
      </c>
      <c r="K552" s="200"/>
      <c r="L552" s="4"/>
      <c r="M552" s="4"/>
      <c r="N552" s="4"/>
    </row>
    <row r="553" spans="1:14" ht="15" customHeight="1" x14ac:dyDescent="0.25">
      <c r="A553" s="14" t="s">
        <v>396</v>
      </c>
      <c r="B553" s="14" t="s">
        <v>472</v>
      </c>
      <c r="C553" s="198" t="str">
        <f>VLOOKUP(B553,IF(A553="COMPOSICAO",S!$A:$D,I!$A:$D),2,FALSE)</f>
        <v>CAL HIDRATADA</v>
      </c>
      <c r="D553" s="198"/>
      <c r="E553" s="198"/>
      <c r="F553" s="198"/>
      <c r="G553" s="14" t="str">
        <f>VLOOKUP(B553,IF(A553="COMPOSICAO",S!$A:$D,I!$A:$D),3,FALSE)</f>
        <v>KG</v>
      </c>
      <c r="H553" s="22">
        <f>0.49</f>
        <v>0.49</v>
      </c>
      <c r="I553" s="15">
        <f>IF(A553="COMPOSICAO",VLOOKUP("TOTAL - "&amp;B553,COMPOSICAO_AUX_1!$A:$J,10,FALSE),VLOOKUP(B553,I!$A:$D,4,FALSE))</f>
        <v>1.1000000000000001</v>
      </c>
      <c r="J553" s="238">
        <f t="shared" si="16"/>
        <v>0.53</v>
      </c>
      <c r="K553" s="200"/>
      <c r="L553" s="4"/>
      <c r="M553" s="4"/>
      <c r="N553" s="4"/>
    </row>
    <row r="554" spans="1:14" ht="15" customHeight="1" x14ac:dyDescent="0.25">
      <c r="A554" s="14" t="s">
        <v>396</v>
      </c>
      <c r="B554" s="14" t="s">
        <v>429</v>
      </c>
      <c r="C554" s="198" t="str">
        <f>VLOOKUP(B554,IF(A554="COMPOSICAO",S!$A:$D,I!$A:$D),2,FALSE)</f>
        <v>CIMENTO PORTLAND</v>
      </c>
      <c r="D554" s="198"/>
      <c r="E554" s="198"/>
      <c r="F554" s="198"/>
      <c r="G554" s="14" t="str">
        <f>VLOOKUP(B554,IF(A554="COMPOSICAO",S!$A:$D,I!$A:$D),3,FALSE)</f>
        <v>KG</v>
      </c>
      <c r="H554" s="22">
        <f>2.03</f>
        <v>2.0299999999999998</v>
      </c>
      <c r="I554" s="15">
        <f>IF(A554="COMPOSICAO",VLOOKUP("TOTAL - "&amp;B554,COMPOSICAO_AUX_1!$A:$J,10,FALSE),VLOOKUP(B554,I!$A:$D,4,FALSE))</f>
        <v>0.56000000000000005</v>
      </c>
      <c r="J554" s="238">
        <f t="shared" si="16"/>
        <v>1.1299999999999999</v>
      </c>
      <c r="K554" s="200"/>
      <c r="L554" s="4"/>
      <c r="M554" s="4"/>
      <c r="N554" s="4"/>
    </row>
    <row r="555" spans="1:14" ht="15" customHeight="1" x14ac:dyDescent="0.25">
      <c r="A555" s="14" t="s">
        <v>396</v>
      </c>
      <c r="B555" s="14" t="s">
        <v>475</v>
      </c>
      <c r="C555" s="198" t="str">
        <f>VLOOKUP(B555,IF(A555="COMPOSICAO",S!$A:$D,I!$A:$D),2,FALSE)</f>
        <v>DOBRADIÇA DE FERRO PARA PORTA INTERNA</v>
      </c>
      <c r="D555" s="198"/>
      <c r="E555" s="198"/>
      <c r="F555" s="198"/>
      <c r="G555" s="14" t="str">
        <f>VLOOKUP(B555,IF(A555="COMPOSICAO",S!$A:$D,I!$A:$D),3,FALSE)</f>
        <v>UN</v>
      </c>
      <c r="H555" s="22">
        <f>1.78</f>
        <v>1.78</v>
      </c>
      <c r="I555" s="15">
        <f>IF(A555="COMPOSICAO",VLOOKUP("TOTAL - "&amp;B555,COMPOSICAO_AUX_1!$A:$J,10,FALSE),VLOOKUP(B555,I!$A:$D,4,FALSE))</f>
        <v>24.67</v>
      </c>
      <c r="J555" s="238">
        <f t="shared" si="16"/>
        <v>43.91</v>
      </c>
      <c r="K555" s="200"/>
      <c r="L555" s="4"/>
      <c r="M555" s="4"/>
      <c r="N555" s="4"/>
    </row>
    <row r="556" spans="1:14" ht="15" customHeight="1" x14ac:dyDescent="0.25">
      <c r="A556" s="14" t="s">
        <v>396</v>
      </c>
      <c r="B556" s="14" t="s">
        <v>476</v>
      </c>
      <c r="C556" s="198" t="str">
        <f>VLOOKUP(B556,IF(A556="COMPOSICAO",S!$A:$D,I!$A:$D),2,FALSE)</f>
        <v>FECHADURA COMPLETA PARA PORTA EXTERNA</v>
      </c>
      <c r="D556" s="198"/>
      <c r="E556" s="198"/>
      <c r="F556" s="198"/>
      <c r="G556" s="14" t="str">
        <f>VLOOKUP(B556,IF(A556="COMPOSICAO",S!$A:$D,I!$A:$D),3,FALSE)</f>
        <v>UN</v>
      </c>
      <c r="H556" s="22">
        <f>0.59</f>
        <v>0.59</v>
      </c>
      <c r="I556" s="15">
        <f>IF(A556="COMPOSICAO",VLOOKUP("TOTAL - "&amp;B556,COMPOSICAO_AUX_1!$A:$J,10,FALSE),VLOOKUP(B556,I!$A:$D,4,FALSE))</f>
        <v>52.5</v>
      </c>
      <c r="J556" s="238">
        <f t="shared" si="16"/>
        <v>30.97</v>
      </c>
      <c r="K556" s="200"/>
      <c r="L556" s="4"/>
      <c r="M556" s="4"/>
      <c r="N556" s="4"/>
    </row>
    <row r="557" spans="1:14" ht="15" customHeight="1" x14ac:dyDescent="0.25">
      <c r="A557" s="14" t="s">
        <v>396</v>
      </c>
      <c r="B557" s="14" t="s">
        <v>477</v>
      </c>
      <c r="C557" s="198" t="str">
        <f>VLOOKUP(B557,IF(A557="COMPOSICAO",S!$A:$D,I!$A:$D),2,FALSE)</f>
        <v>PORTA DE FERRO EM CHAPA DUPLA N.14</v>
      </c>
      <c r="D557" s="198"/>
      <c r="E557" s="198"/>
      <c r="F557" s="198"/>
      <c r="G557" s="14" t="str">
        <f>VLOOKUP(B557,IF(A557="COMPOSICAO",S!$A:$D,I!$A:$D),3,FALSE)</f>
        <v>M2</v>
      </c>
      <c r="H557" s="22">
        <f>1</f>
        <v>1</v>
      </c>
      <c r="I557" s="15">
        <f>IF(A557="COMPOSICAO",VLOOKUP("TOTAL - "&amp;B557,COMPOSICAO_AUX_1!$A:$J,10,FALSE),VLOOKUP(B557,I!$A:$D,4,FALSE))</f>
        <v>127.24</v>
      </c>
      <c r="J557" s="238">
        <f t="shared" si="16"/>
        <v>127.24</v>
      </c>
      <c r="K557" s="200"/>
      <c r="L557" s="4"/>
      <c r="M557" s="4"/>
      <c r="N557" s="4"/>
    </row>
    <row r="558" spans="1:14" ht="15" customHeight="1" x14ac:dyDescent="0.25">
      <c r="A558" s="23" t="s">
        <v>392</v>
      </c>
      <c r="B558" s="24"/>
      <c r="C558" s="24"/>
      <c r="D558" s="24"/>
      <c r="E558" s="24"/>
      <c r="F558" s="24"/>
      <c r="G558" s="25"/>
      <c r="H558" s="26"/>
      <c r="I558" s="27"/>
      <c r="J558" s="238">
        <f>SUM(J548:K557)</f>
        <v>321.77</v>
      </c>
      <c r="K558" s="200"/>
    </row>
    <row r="559" spans="1:14" ht="15" customHeight="1" x14ac:dyDescent="0.25">
      <c r="A559" s="23" t="str">
        <f>"TAXA DE BDI ("&amp;BDI&amp;" %)"</f>
        <v>TAXA DE BDI (20,92 %)</v>
      </c>
      <c r="B559" s="24"/>
      <c r="C559" s="24"/>
      <c r="D559" s="24"/>
      <c r="E559" s="24"/>
      <c r="F559" s="24"/>
      <c r="G559" s="25"/>
      <c r="H559" s="26"/>
      <c r="I559" s="27"/>
      <c r="J559" s="238">
        <f>ROUND(J558*(BDI/100),2)</f>
        <v>67.31</v>
      </c>
      <c r="K559" s="200"/>
    </row>
    <row r="560" spans="1:14" ht="15" customHeight="1" x14ac:dyDescent="0.25">
      <c r="A560" s="23" t="s">
        <v>1763</v>
      </c>
      <c r="B560" s="24"/>
      <c r="C560" s="24"/>
      <c r="D560" s="24"/>
      <c r="E560" s="24"/>
      <c r="F560" s="24"/>
      <c r="G560" s="25"/>
      <c r="H560" s="26"/>
      <c r="I560" s="27"/>
      <c r="J560" s="238">
        <f>SUM(J558:K559)</f>
        <v>389.08</v>
      </c>
      <c r="K560" s="200"/>
    </row>
    <row r="561" spans="1:14" ht="15" customHeight="1" x14ac:dyDescent="0.25">
      <c r="A561" s="4"/>
      <c r="B561" s="4"/>
      <c r="C561" s="4"/>
      <c r="D561" s="4"/>
      <c r="E561" s="4"/>
      <c r="F561" s="4"/>
      <c r="G561" s="4"/>
      <c r="H561" s="4"/>
      <c r="I561" s="4"/>
      <c r="J561" s="4"/>
      <c r="K561" s="4"/>
    </row>
    <row r="562" spans="1:14" ht="15" customHeight="1" x14ac:dyDescent="0.25">
      <c r="A562" s="10" t="s">
        <v>384</v>
      </c>
      <c r="B562" s="10" t="s">
        <v>34</v>
      </c>
      <c r="C562" s="239" t="s">
        <v>6</v>
      </c>
      <c r="D562" s="240"/>
      <c r="E562" s="240"/>
      <c r="F562" s="240"/>
      <c r="G562" s="7" t="s">
        <v>35</v>
      </c>
      <c r="H562" s="7" t="s">
        <v>385</v>
      </c>
      <c r="I562" s="7" t="s">
        <v>386</v>
      </c>
      <c r="J562" s="241" t="s">
        <v>8</v>
      </c>
      <c r="K562" s="242"/>
    </row>
    <row r="563" spans="1:14" ht="45" customHeight="1" x14ac:dyDescent="0.25">
      <c r="A563" s="7" t="s">
        <v>21</v>
      </c>
      <c r="B563" s="7" t="s">
        <v>1723</v>
      </c>
      <c r="C563" s="243" t="str">
        <f>VLOOKUP(B563,S!$A:$D,2,FALSE)</f>
        <v>PORTÃO DE METALON E BARRA CHATA DE FERRO C/FECHADURA E DOBRADIÇA, INCLUS. PINTURA ESMALTE SINTÉTICO</v>
      </c>
      <c r="D563" s="243"/>
      <c r="E563" s="243"/>
      <c r="F563" s="244"/>
      <c r="G563" s="7" t="str">
        <f>VLOOKUP(B563,S!$A:$D,3,FALSE)</f>
        <v>M2</v>
      </c>
      <c r="H563" s="21"/>
      <c r="I563" s="21">
        <f>J570</f>
        <v>383.59999999999997</v>
      </c>
      <c r="J563" s="245"/>
      <c r="K563" s="246"/>
      <c r="L563" s="21">
        <f>VLOOKUP(B563,S!$A:$D,4,FALSE)</f>
        <v>388.17</v>
      </c>
      <c r="M563" s="7" t="str">
        <f>IF(ROUND((L563-I563),2)=0,"OK, confere com a tabela.",IF(ROUND((L563-I563),2)&lt;0,"ACIMA ("&amp;TEXT(ROUND(I563*100/L563,4),"0,0000")&amp;" %) da tabela.","ABAIXO ("&amp;TEXT(ROUND(I563*100/L563,4),"0,0000")&amp;" %) da tabela."))</f>
        <v>ABAIXO (98,8227 %) da tabela.</v>
      </c>
    </row>
    <row r="564" spans="1:14" ht="15" customHeight="1" x14ac:dyDescent="0.25">
      <c r="A564" s="14" t="s">
        <v>391</v>
      </c>
      <c r="B564" s="20">
        <v>88278</v>
      </c>
      <c r="C564" s="207" t="str">
        <f>VLOOKUP(B564,IF(A564="COMPOSICAO",S!$A:$D,I!$A:$D),2,FALSE)</f>
        <v>MONTADOR DE ESTRUTURA METÁLICA COM ENCARGOS COMPLEMENTARES</v>
      </c>
      <c r="D564" s="207"/>
      <c r="E564" s="207"/>
      <c r="F564" s="207"/>
      <c r="G564" s="14" t="str">
        <f>VLOOKUP(B564,IF(A564="COMPOSICAO",S!$A:$D,I!$A:$D),3,FALSE)</f>
        <v>H</v>
      </c>
      <c r="H564" s="22">
        <f>1</f>
        <v>1</v>
      </c>
      <c r="I564" s="15">
        <f>IF(A564="COMPOSICAO",VLOOKUP("TOTAL - "&amp;B564,COMPOSICAO_AUX_1!$A:$J,10,FALSE),VLOOKUP(B564,I!$A:$D,4,FALSE))</f>
        <v>20.229999999999997</v>
      </c>
      <c r="J564" s="238">
        <f t="shared" ref="J564:J569" si="17">TRUNC(H564*I564,2)</f>
        <v>20.23</v>
      </c>
      <c r="K564" s="200"/>
      <c r="L564" s="4"/>
      <c r="M564" s="4"/>
      <c r="N564" s="4"/>
    </row>
    <row r="565" spans="1:14" ht="15" customHeight="1" x14ac:dyDescent="0.25">
      <c r="A565" s="14" t="s">
        <v>391</v>
      </c>
      <c r="B565" s="20">
        <v>88309</v>
      </c>
      <c r="C565" s="198" t="str">
        <f>VLOOKUP(B565,IF(A565="COMPOSICAO",S!$A:$D,I!$A:$D),2,FALSE)</f>
        <v>PEDREIRO COM ENCARGOS COMPLEMENTARES</v>
      </c>
      <c r="D565" s="198"/>
      <c r="E565" s="198"/>
      <c r="F565" s="198"/>
      <c r="G565" s="14" t="str">
        <f>VLOOKUP(B565,IF(A565="COMPOSICAO",S!$A:$D,I!$A:$D),3,FALSE)</f>
        <v>H</v>
      </c>
      <c r="H565" s="22">
        <f>0.35</f>
        <v>0.35</v>
      </c>
      <c r="I565" s="15">
        <f>IF(A565="COMPOSICAO",VLOOKUP("TOTAL - "&amp;B565,COMPOSICAO_AUX_1!$A:$J,10,FALSE),VLOOKUP(B565,I!$A:$D,4,FALSE))</f>
        <v>19.849999999999994</v>
      </c>
      <c r="J565" s="238">
        <f t="shared" si="17"/>
        <v>6.94</v>
      </c>
      <c r="K565" s="200"/>
      <c r="L565" s="4"/>
      <c r="M565" s="4"/>
      <c r="N565" s="4"/>
    </row>
    <row r="566" spans="1:14" ht="15" customHeight="1" x14ac:dyDescent="0.25">
      <c r="A566" s="14" t="s">
        <v>391</v>
      </c>
      <c r="B566" s="20">
        <v>88316</v>
      </c>
      <c r="C566" s="198" t="str">
        <f>VLOOKUP(B566,IF(A566="COMPOSICAO",S!$A:$D,I!$A:$D),2,FALSE)</f>
        <v>SERVENTE COM ENCARGOS COMPLEMENTARES</v>
      </c>
      <c r="D566" s="198"/>
      <c r="E566" s="198"/>
      <c r="F566" s="198"/>
      <c r="G566" s="14" t="str">
        <f>VLOOKUP(B566,IF(A566="COMPOSICAO",S!$A:$D,I!$A:$D),3,FALSE)</f>
        <v>H</v>
      </c>
      <c r="H566" s="22">
        <f>0.25</f>
        <v>0.25</v>
      </c>
      <c r="I566" s="15">
        <f>IF(A566="COMPOSICAO",VLOOKUP("TOTAL - "&amp;B566,COMPOSICAO_AUX_1!$A:$J,10,FALSE),VLOOKUP(B566,I!$A:$D,4,FALSE))</f>
        <v>15.35</v>
      </c>
      <c r="J566" s="238">
        <f t="shared" si="17"/>
        <v>3.83</v>
      </c>
      <c r="K566" s="200"/>
      <c r="L566" s="4"/>
      <c r="M566" s="4"/>
      <c r="N566" s="4"/>
    </row>
    <row r="567" spans="1:14" ht="15" customHeight="1" x14ac:dyDescent="0.25">
      <c r="A567" s="14" t="s">
        <v>396</v>
      </c>
      <c r="B567" s="14" t="s">
        <v>473</v>
      </c>
      <c r="C567" s="198" t="str">
        <f>VLOOKUP(B567,IF(A567="COMPOSICAO",S!$A:$D,I!$A:$D),2,FALSE)</f>
        <v>AREIA GROSSA</v>
      </c>
      <c r="D567" s="198"/>
      <c r="E567" s="198"/>
      <c r="F567" s="198"/>
      <c r="G567" s="14" t="str">
        <f>VLOOKUP(B567,IF(A567="COMPOSICAO",S!$A:$D,I!$A:$D),3,FALSE)</f>
        <v>M3</v>
      </c>
      <c r="H567" s="22">
        <f>0.001</f>
        <v>1E-3</v>
      </c>
      <c r="I567" s="15">
        <f>IF(A567="COMPOSICAO",VLOOKUP("TOTAL - "&amp;B567,COMPOSICAO_AUX_1!$A:$J,10,FALSE),VLOOKUP(B567,I!$A:$D,4,FALSE))</f>
        <v>74.72</v>
      </c>
      <c r="J567" s="238">
        <f t="shared" si="17"/>
        <v>7.0000000000000007E-2</v>
      </c>
      <c r="K567" s="200"/>
      <c r="L567" s="4"/>
      <c r="M567" s="4"/>
      <c r="N567" s="4"/>
    </row>
    <row r="568" spans="1:14" ht="15" customHeight="1" x14ac:dyDescent="0.25">
      <c r="A568" s="14" t="s">
        <v>396</v>
      </c>
      <c r="B568" s="14" t="s">
        <v>429</v>
      </c>
      <c r="C568" s="198" t="str">
        <f>VLOOKUP(B568,IF(A568="COMPOSICAO",S!$A:$D,I!$A:$D),2,FALSE)</f>
        <v>CIMENTO PORTLAND</v>
      </c>
      <c r="D568" s="198"/>
      <c r="E568" s="198"/>
      <c r="F568" s="198"/>
      <c r="G568" s="14" t="str">
        <f>VLOOKUP(B568,IF(A568="COMPOSICAO",S!$A:$D,I!$A:$D),3,FALSE)</f>
        <v>KG</v>
      </c>
      <c r="H568" s="22">
        <f>0.15</f>
        <v>0.15</v>
      </c>
      <c r="I568" s="15">
        <f>IF(A568="COMPOSICAO",VLOOKUP("TOTAL - "&amp;B568,COMPOSICAO_AUX_1!$A:$J,10,FALSE),VLOOKUP(B568,I!$A:$D,4,FALSE))</f>
        <v>0.56000000000000005</v>
      </c>
      <c r="J568" s="238">
        <f t="shared" si="17"/>
        <v>0.08</v>
      </c>
      <c r="K568" s="200"/>
      <c r="L568" s="4"/>
      <c r="M568" s="4"/>
      <c r="N568" s="4"/>
    </row>
    <row r="569" spans="1:14" ht="45" customHeight="1" x14ac:dyDescent="0.25">
      <c r="A569" s="14" t="s">
        <v>396</v>
      </c>
      <c r="B569" s="14" t="s">
        <v>479</v>
      </c>
      <c r="C569" s="198" t="str">
        <f>VLOOKUP(B569,IF(A569="COMPOSICAO",S!$A:$D,I!$A:$D),2,FALSE)</f>
        <v>PORTÃO EM METALON E BARRA CHATA DE FERRO C/FECHADURA E DOBRADIÇAS, INCLUS. PINTURA ESMALTE SINTÉTICO (=1M2)</v>
      </c>
      <c r="D569" s="198"/>
      <c r="E569" s="198"/>
      <c r="F569" s="198"/>
      <c r="G569" s="14" t="str">
        <f>VLOOKUP(B569,IF(A569="COMPOSICAO",S!$A:$D,I!$A:$D),3,FALSE)</f>
        <v>UN</v>
      </c>
      <c r="H569" s="22">
        <f>1</f>
        <v>1</v>
      </c>
      <c r="I569" s="15">
        <f>IF(A569="COMPOSICAO",VLOOKUP("TOTAL - "&amp;B569,COMPOSICAO_AUX_1!$A:$J,10,FALSE),VLOOKUP(B569,I!$A:$D,4,FALSE))</f>
        <v>352.45</v>
      </c>
      <c r="J569" s="238">
        <f t="shared" si="17"/>
        <v>352.45</v>
      </c>
      <c r="K569" s="200"/>
      <c r="L569" s="4"/>
      <c r="M569" s="4"/>
      <c r="N569" s="4"/>
    </row>
    <row r="570" spans="1:14" ht="15" customHeight="1" x14ac:dyDescent="0.25">
      <c r="A570" s="23" t="s">
        <v>392</v>
      </c>
      <c r="B570" s="24"/>
      <c r="C570" s="24"/>
      <c r="D570" s="24"/>
      <c r="E570" s="24"/>
      <c r="F570" s="24"/>
      <c r="G570" s="25"/>
      <c r="H570" s="26"/>
      <c r="I570" s="27"/>
      <c r="J570" s="238">
        <f>SUM(J563:K569)</f>
        <v>383.59999999999997</v>
      </c>
      <c r="K570" s="200"/>
    </row>
    <row r="571" spans="1:14" ht="15" customHeight="1" x14ac:dyDescent="0.25">
      <c r="A571" s="23" t="str">
        <f>"TAXA DE BDI ("&amp;BDI&amp;" %)"</f>
        <v>TAXA DE BDI (20,92 %)</v>
      </c>
      <c r="B571" s="24"/>
      <c r="C571" s="24"/>
      <c r="D571" s="24"/>
      <c r="E571" s="24"/>
      <c r="F571" s="24"/>
      <c r="G571" s="25"/>
      <c r="H571" s="26"/>
      <c r="I571" s="27"/>
      <c r="J571" s="238">
        <f>ROUND(J570*(BDI/100),2)</f>
        <v>80.25</v>
      </c>
      <c r="K571" s="200"/>
    </row>
    <row r="572" spans="1:14" ht="15" customHeight="1" x14ac:dyDescent="0.25">
      <c r="A572" s="23" t="s">
        <v>1764</v>
      </c>
      <c r="B572" s="24"/>
      <c r="C572" s="24"/>
      <c r="D572" s="24"/>
      <c r="E572" s="24"/>
      <c r="F572" s="24"/>
      <c r="G572" s="25"/>
      <c r="H572" s="26"/>
      <c r="I572" s="27"/>
      <c r="J572" s="238">
        <f>SUM(J570:K571)</f>
        <v>463.84999999999997</v>
      </c>
      <c r="K572" s="200"/>
    </row>
    <row r="573" spans="1:14" ht="15" customHeight="1" x14ac:dyDescent="0.25">
      <c r="A573" s="4"/>
      <c r="B573" s="4"/>
      <c r="C573" s="4"/>
      <c r="D573" s="4"/>
      <c r="E573" s="4"/>
      <c r="F573" s="4"/>
      <c r="G573" s="4"/>
      <c r="H573" s="4"/>
      <c r="I573" s="4"/>
      <c r="J573" s="4"/>
      <c r="K573" s="4"/>
    </row>
    <row r="574" spans="1:14" ht="15" customHeight="1" x14ac:dyDescent="0.25">
      <c r="A574" s="10" t="s">
        <v>384</v>
      </c>
      <c r="B574" s="10" t="s">
        <v>34</v>
      </c>
      <c r="C574" s="239" t="s">
        <v>6</v>
      </c>
      <c r="D574" s="240"/>
      <c r="E574" s="240"/>
      <c r="F574" s="240"/>
      <c r="G574" s="7" t="s">
        <v>35</v>
      </c>
      <c r="H574" s="7" t="s">
        <v>385</v>
      </c>
      <c r="I574" s="7" t="s">
        <v>386</v>
      </c>
      <c r="J574" s="241" t="s">
        <v>8</v>
      </c>
      <c r="K574" s="242"/>
    </row>
    <row r="575" spans="1:14" ht="45" customHeight="1" x14ac:dyDescent="0.25">
      <c r="A575" s="7" t="s">
        <v>480</v>
      </c>
      <c r="B575" s="28">
        <v>91341</v>
      </c>
      <c r="C575" s="243" t="str">
        <f>VLOOKUP(B575,S!$A:$D,2,FALSE)</f>
        <v>PORTA EM ALUMÍNIO DE ABRIR TIPO VENEZIANA COM GUARNIÇÃO, FIXAÇÃO COM PARAFUSOS - FORNECIMENTO E INSTALAÇÃO. AF_12/2019</v>
      </c>
      <c r="D575" s="243"/>
      <c r="E575" s="243"/>
      <c r="F575" s="244"/>
      <c r="G575" s="7" t="str">
        <f>VLOOKUP(B575,S!$A:$D,3,FALSE)</f>
        <v>M2</v>
      </c>
      <c r="H575" s="21"/>
      <c r="I575" s="21">
        <f>J582</f>
        <v>510.47999999999996</v>
      </c>
      <c r="J575" s="245"/>
      <c r="K575" s="246"/>
      <c r="L575" s="21">
        <f>VLOOKUP(B575,S!$A:$D,4,FALSE)</f>
        <v>510.48</v>
      </c>
      <c r="M575" s="7" t="str">
        <f>IF(ROUND((L575-I575),2)=0,"OK, confere com a tabela.",IF(ROUND((L575-I575),2)&lt;0,"ACIMA ("&amp;TEXT(ROUND(I575*100/L575,4),"0,0000")&amp;" %) da tabela.","ABAIXO ("&amp;TEXT(ROUND(I575*100/L575,4),"0,0000")&amp;" %) da tabela."))</f>
        <v>OK, confere com a tabela.</v>
      </c>
    </row>
    <row r="576" spans="1:14" ht="30" customHeight="1" x14ac:dyDescent="0.25">
      <c r="A576" s="14" t="s">
        <v>396</v>
      </c>
      <c r="B576" s="20">
        <v>142</v>
      </c>
      <c r="C576" s="198" t="str">
        <f>VLOOKUP(B576,IF(A576="COMPOSICAO",S!$A:$D,I!$A:$D),2,FALSE)</f>
        <v>SELANTE ELASTICO MONOCOMPONENTE A BASE DE POLIURETANO (PU) PARA JUNTAS DIVERSAS</v>
      </c>
      <c r="D576" s="198"/>
      <c r="E576" s="198"/>
      <c r="F576" s="198"/>
      <c r="G576" s="14" t="str">
        <f>VLOOKUP(B576,IF(A576="COMPOSICAO",S!$A:$D,I!$A:$D),3,FALSE)</f>
        <v>310ML</v>
      </c>
      <c r="H576" s="22">
        <f>0.8829</f>
        <v>0.88290000000000002</v>
      </c>
      <c r="I576" s="15">
        <f>IF(A576="COMPOSICAO",VLOOKUP("TOTAL - "&amp;B576,COMPOSICAO_AUX_1!$A:$J,10,FALSE),VLOOKUP(B576,I!$A:$D,4,FALSE))</f>
        <v>30.88</v>
      </c>
      <c r="J576" s="238">
        <f t="shared" ref="J576:J581" si="18">TRUNC(H576*I576,2)</f>
        <v>27.26</v>
      </c>
      <c r="K576" s="200"/>
      <c r="L576" s="4"/>
      <c r="M576" s="4"/>
      <c r="N576" s="4"/>
    </row>
    <row r="577" spans="1:14" ht="45" customHeight="1" x14ac:dyDescent="0.25">
      <c r="A577" s="14" t="s">
        <v>396</v>
      </c>
      <c r="B577" s="20">
        <v>7568</v>
      </c>
      <c r="C577" s="198" t="str">
        <f>VLOOKUP(B577,IF(A577="COMPOSICAO",S!$A:$D,I!$A:$D),2,FALSE)</f>
        <v>BUCHA DE NYLON SEM ABA S10, COM PARAFUSO DE 6,10 X 65 MM EM ACO ZINCADO COM ROSCA SOBERBA, CABECA CHATA E FENDA PHILLIPS</v>
      </c>
      <c r="D577" s="198"/>
      <c r="E577" s="198"/>
      <c r="F577" s="198"/>
      <c r="G577" s="14" t="str">
        <f>VLOOKUP(B577,IF(A577="COMPOSICAO",S!$A:$D,I!$A:$D),3,FALSE)</f>
        <v>UN</v>
      </c>
      <c r="H577" s="22">
        <f>4.8166</f>
        <v>4.8166000000000002</v>
      </c>
      <c r="I577" s="15">
        <f>IF(A577="COMPOSICAO",VLOOKUP("TOTAL - "&amp;B577,COMPOSICAO_AUX_1!$A:$J,10,FALSE),VLOOKUP(B577,I!$A:$D,4,FALSE))</f>
        <v>0.49</v>
      </c>
      <c r="J577" s="238">
        <f t="shared" si="18"/>
        <v>2.36</v>
      </c>
      <c r="K577" s="200"/>
      <c r="L577" s="4"/>
      <c r="M577" s="4"/>
      <c r="N577" s="4"/>
    </row>
    <row r="578" spans="1:14" ht="30" customHeight="1" x14ac:dyDescent="0.25">
      <c r="A578" s="14" t="s">
        <v>396</v>
      </c>
      <c r="B578" s="20">
        <v>36888</v>
      </c>
      <c r="C578" s="198" t="str">
        <f>VLOOKUP(B578,IF(A578="COMPOSICAO",S!$A:$D,I!$A:$D),2,FALSE)</f>
        <v>GUARNICAO/MOLDURA DE ACABAMENTO PARA ESQUADRIA DE ALUMINIO ANODIZADO NATURAL, PARA 1 FACE</v>
      </c>
      <c r="D578" s="198"/>
      <c r="E578" s="198"/>
      <c r="F578" s="198"/>
      <c r="G578" s="14" t="str">
        <f>VLOOKUP(B578,IF(A578="COMPOSICAO",S!$A:$D,I!$A:$D),3,FALSE)</f>
        <v>M</v>
      </c>
      <c r="H578" s="22">
        <f>6.8504</f>
        <v>6.8503999999999996</v>
      </c>
      <c r="I578" s="15">
        <f>IF(A578="COMPOSICAO",VLOOKUP("TOTAL - "&amp;B578,COMPOSICAO_AUX_1!$A:$J,10,FALSE),VLOOKUP(B578,I!$A:$D,4,FALSE))</f>
        <v>11.16</v>
      </c>
      <c r="J578" s="238">
        <f t="shared" si="18"/>
        <v>76.45</v>
      </c>
      <c r="K578" s="200"/>
      <c r="L578" s="4"/>
      <c r="M578" s="4"/>
      <c r="N578" s="4"/>
    </row>
    <row r="579" spans="1:14" ht="45" customHeight="1" x14ac:dyDescent="0.25">
      <c r="A579" s="14" t="s">
        <v>396</v>
      </c>
      <c r="B579" s="20">
        <v>39025</v>
      </c>
      <c r="C579" s="198" t="str">
        <f>VLOOKUP(B579,IF(A579="COMPOSICAO",S!$A:$D,I!$A:$D),2,FALSE)</f>
        <v>PORTA DE ABRIR EM ALUMINIO TIPO VENEZIANA, ACABAMENTO ANODIZADO NATURAL, SEM GUARNICAO/ALIZAR/VISTA, 87 X 210 CM</v>
      </c>
      <c r="D579" s="198"/>
      <c r="E579" s="198"/>
      <c r="F579" s="198"/>
      <c r="G579" s="14" t="str">
        <f>VLOOKUP(B579,IF(A579="COMPOSICAO",S!$A:$D,I!$A:$D),3,FALSE)</f>
        <v>UN</v>
      </c>
      <c r="H579" s="22">
        <f>0.5473</f>
        <v>0.54730000000000001</v>
      </c>
      <c r="I579" s="15">
        <f>IF(A579="COMPOSICAO",VLOOKUP("TOTAL - "&amp;B579,COMPOSICAO_AUX_1!$A:$J,10,FALSE),VLOOKUP(B579,I!$A:$D,4,FALSE))</f>
        <v>719.71</v>
      </c>
      <c r="J579" s="238">
        <f t="shared" si="18"/>
        <v>393.89</v>
      </c>
      <c r="K579" s="200"/>
      <c r="L579" s="4"/>
      <c r="M579" s="4"/>
      <c r="N579" s="4"/>
    </row>
    <row r="580" spans="1:14" ht="15" customHeight="1" x14ac:dyDescent="0.25">
      <c r="A580" s="14" t="s">
        <v>391</v>
      </c>
      <c r="B580" s="20">
        <v>88309</v>
      </c>
      <c r="C580" s="198" t="str">
        <f>VLOOKUP(B580,IF(A580="COMPOSICAO",S!$A:$D,I!$A:$D),2,FALSE)</f>
        <v>PEDREIRO COM ENCARGOS COMPLEMENTARES</v>
      </c>
      <c r="D580" s="198"/>
      <c r="E580" s="198"/>
      <c r="F580" s="198"/>
      <c r="G580" s="14" t="str">
        <f>VLOOKUP(B580,IF(A580="COMPOSICAO",S!$A:$D,I!$A:$D),3,FALSE)</f>
        <v>H</v>
      </c>
      <c r="H580" s="22">
        <f>0.3826</f>
        <v>0.3826</v>
      </c>
      <c r="I580" s="15">
        <f>IF(A580="COMPOSICAO",VLOOKUP("TOTAL - "&amp;B580,COMPOSICAO_AUX_1!$A:$J,10,FALSE),VLOOKUP(B580,I!$A:$D,4,FALSE))</f>
        <v>19.849999999999994</v>
      </c>
      <c r="J580" s="238">
        <f t="shared" si="18"/>
        <v>7.59</v>
      </c>
      <c r="K580" s="200"/>
      <c r="L580" s="4"/>
      <c r="M580" s="4"/>
      <c r="N580" s="4"/>
    </row>
    <row r="581" spans="1:14" ht="15" customHeight="1" x14ac:dyDescent="0.25">
      <c r="A581" s="14" t="s">
        <v>391</v>
      </c>
      <c r="B581" s="20">
        <v>88316</v>
      </c>
      <c r="C581" s="198" t="str">
        <f>VLOOKUP(B581,IF(A581="COMPOSICAO",S!$A:$D,I!$A:$D),2,FALSE)</f>
        <v>SERVENTE COM ENCARGOS COMPLEMENTARES</v>
      </c>
      <c r="D581" s="198"/>
      <c r="E581" s="198"/>
      <c r="F581" s="198"/>
      <c r="G581" s="14" t="str">
        <f>VLOOKUP(B581,IF(A581="COMPOSICAO",S!$A:$D,I!$A:$D),3,FALSE)</f>
        <v>H</v>
      </c>
      <c r="H581" s="22">
        <f>0.191</f>
        <v>0.191</v>
      </c>
      <c r="I581" s="15">
        <f>IF(A581="COMPOSICAO",VLOOKUP("TOTAL - "&amp;B581,COMPOSICAO_AUX_1!$A:$J,10,FALSE),VLOOKUP(B581,I!$A:$D,4,FALSE))</f>
        <v>15.35</v>
      </c>
      <c r="J581" s="238">
        <f t="shared" si="18"/>
        <v>2.93</v>
      </c>
      <c r="K581" s="200"/>
      <c r="L581" s="4"/>
      <c r="M581" s="4"/>
      <c r="N581" s="4"/>
    </row>
    <row r="582" spans="1:14" ht="15" customHeight="1" x14ac:dyDescent="0.25">
      <c r="A582" s="23" t="s">
        <v>392</v>
      </c>
      <c r="B582" s="24"/>
      <c r="C582" s="24"/>
      <c r="D582" s="24"/>
      <c r="E582" s="24"/>
      <c r="F582" s="24"/>
      <c r="G582" s="25"/>
      <c r="H582" s="26"/>
      <c r="I582" s="27"/>
      <c r="J582" s="238">
        <f>SUM(J575:K581)</f>
        <v>510.47999999999996</v>
      </c>
      <c r="K582" s="200"/>
    </row>
    <row r="583" spans="1:14" ht="15" customHeight="1" x14ac:dyDescent="0.25">
      <c r="A583" s="23" t="str">
        <f>"TAXA DE BDI ("&amp;BDI&amp;" %)"</f>
        <v>TAXA DE BDI (20,92 %)</v>
      </c>
      <c r="B583" s="24"/>
      <c r="C583" s="24"/>
      <c r="D583" s="24"/>
      <c r="E583" s="24"/>
      <c r="F583" s="24"/>
      <c r="G583" s="25"/>
      <c r="H583" s="26"/>
      <c r="I583" s="27"/>
      <c r="J583" s="238">
        <f>ROUND(J582*(BDI/100),2)</f>
        <v>106.79</v>
      </c>
      <c r="K583" s="200"/>
    </row>
    <row r="584" spans="1:14" ht="15" customHeight="1" x14ac:dyDescent="0.25">
      <c r="A584" s="23" t="s">
        <v>481</v>
      </c>
      <c r="B584" s="24"/>
      <c r="C584" s="24"/>
      <c r="D584" s="24"/>
      <c r="E584" s="24"/>
      <c r="F584" s="24"/>
      <c r="G584" s="25"/>
      <c r="H584" s="26"/>
      <c r="I584" s="27"/>
      <c r="J584" s="238">
        <f>SUM(J582:K583)</f>
        <v>617.27</v>
      </c>
      <c r="K584" s="200"/>
    </row>
    <row r="585" spans="1:14" ht="15" customHeight="1" x14ac:dyDescent="0.25">
      <c r="A585" s="4"/>
      <c r="B585" s="4"/>
      <c r="C585" s="4"/>
      <c r="D585" s="4"/>
      <c r="E585" s="4"/>
      <c r="F585" s="4"/>
      <c r="G585" s="4"/>
      <c r="H585" s="4"/>
      <c r="I585" s="4"/>
      <c r="J585" s="4"/>
      <c r="K585" s="4"/>
    </row>
    <row r="586" spans="1:14" ht="15" customHeight="1" x14ac:dyDescent="0.25">
      <c r="A586" s="10" t="s">
        <v>384</v>
      </c>
      <c r="B586" s="10" t="s">
        <v>34</v>
      </c>
      <c r="C586" s="239" t="s">
        <v>6</v>
      </c>
      <c r="D586" s="240"/>
      <c r="E586" s="240"/>
      <c r="F586" s="240"/>
      <c r="G586" s="7" t="s">
        <v>35</v>
      </c>
      <c r="H586" s="7" t="s">
        <v>385</v>
      </c>
      <c r="I586" s="7" t="s">
        <v>386</v>
      </c>
      <c r="J586" s="241" t="s">
        <v>8</v>
      </c>
      <c r="K586" s="242"/>
    </row>
    <row r="587" spans="1:14" ht="45" customHeight="1" x14ac:dyDescent="0.25">
      <c r="A587" s="7" t="s">
        <v>482</v>
      </c>
      <c r="B587" s="28">
        <v>101908</v>
      </c>
      <c r="C587" s="243" t="str">
        <f>VLOOKUP(B587,S!$A:$D,2,FALSE)</f>
        <v>EXTINTOR DE INCÊNDIO PORTÁTIL COM CARGA DE PQS DE 4 KG, CLASSE BC - FORNECIMENTO E INSTALAÇÃO. AF_10/2020_P</v>
      </c>
      <c r="D587" s="243"/>
      <c r="E587" s="243"/>
      <c r="F587" s="244"/>
      <c r="G587" s="7" t="str">
        <f>VLOOKUP(B587,S!$A:$D,3,FALSE)</f>
        <v>UN</v>
      </c>
      <c r="H587" s="21"/>
      <c r="I587" s="21">
        <f>J592</f>
        <v>177.92000000000002</v>
      </c>
      <c r="J587" s="245"/>
      <c r="K587" s="246"/>
      <c r="L587" s="21">
        <f>VLOOKUP(B587,S!$A:$D,4,FALSE)</f>
        <v>177.92</v>
      </c>
      <c r="M587" s="7" t="str">
        <f>IF(ROUND((L587-I587),2)=0,"OK, confere com a tabela.",IF(ROUND((L587-I587),2)&lt;0,"ACIMA ("&amp;TEXT(ROUND(I587*100/L587,4),"0,0000")&amp;" %) da tabela.","ABAIXO ("&amp;TEXT(ROUND(I587*100/L587,4),"0,0000")&amp;" %) da tabela."))</f>
        <v>OK, confere com a tabela.</v>
      </c>
    </row>
    <row r="588" spans="1:14" ht="45" customHeight="1" x14ac:dyDescent="0.25">
      <c r="A588" s="14" t="s">
        <v>396</v>
      </c>
      <c r="B588" s="20">
        <v>4350</v>
      </c>
      <c r="C588" s="198" t="str">
        <f>VLOOKUP(B588,IF(A588="COMPOSICAO",S!$A:$D,I!$A:$D),2,FALSE)</f>
        <v>BUCHA DE NYLON, DIAMETRO DO FURO 8 MM, COMPRIMENTO 40 MM, COM PARAFUSO DE ROSCA SOBERBA, CABECA CHATA, FENDA SIMPLES, 4,8 X 50 MM</v>
      </c>
      <c r="D588" s="198"/>
      <c r="E588" s="198"/>
      <c r="F588" s="198"/>
      <c r="G588" s="14" t="str">
        <f>VLOOKUP(B588,IF(A588="COMPOSICAO",S!$A:$D,I!$A:$D),3,FALSE)</f>
        <v>UN</v>
      </c>
      <c r="H588" s="22">
        <f>2</f>
        <v>2</v>
      </c>
      <c r="I588" s="15">
        <f>IF(A588="COMPOSICAO",VLOOKUP("TOTAL - "&amp;B588,COMPOSICAO_AUX_1!$A:$J,10,FALSE),VLOOKUP(B588,I!$A:$D,4,FALSE))</f>
        <v>0.31</v>
      </c>
      <c r="J588" s="238">
        <f>TRUNC(H588*I588,2)</f>
        <v>0.62</v>
      </c>
      <c r="K588" s="200"/>
      <c r="L588" s="4"/>
      <c r="M588" s="4"/>
      <c r="N588" s="4"/>
    </row>
    <row r="589" spans="1:14" ht="30" customHeight="1" x14ac:dyDescent="0.25">
      <c r="A589" s="14" t="s">
        <v>396</v>
      </c>
      <c r="B589" s="20">
        <v>10891</v>
      </c>
      <c r="C589" s="198" t="str">
        <f>VLOOKUP(B589,IF(A589="COMPOSICAO",S!$A:$D,I!$A:$D),2,FALSE)</f>
        <v>EXTINTOR DE INCENDIO PORTATIL COM CARGA DE PO QUIMICO SECO (PQS) DE 4 KG, CLASSE BC</v>
      </c>
      <c r="D589" s="198"/>
      <c r="E589" s="198"/>
      <c r="F589" s="198"/>
      <c r="G589" s="14" t="str">
        <f>VLOOKUP(B589,IF(A589="COMPOSICAO",S!$A:$D,I!$A:$D),3,FALSE)</f>
        <v>UN</v>
      </c>
      <c r="H589" s="22">
        <f>1</f>
        <v>1</v>
      </c>
      <c r="I589" s="15">
        <f>IF(A589="COMPOSICAO",VLOOKUP("TOTAL - "&amp;B589,COMPOSICAO_AUX_1!$A:$J,10,FALSE),VLOOKUP(B589,I!$A:$D,4,FALSE))</f>
        <v>161.61000000000001</v>
      </c>
      <c r="J589" s="238">
        <f>TRUNC(H589*I589,2)</f>
        <v>161.61000000000001</v>
      </c>
      <c r="K589" s="200"/>
      <c r="L589" s="4"/>
      <c r="M589" s="4"/>
      <c r="N589" s="4"/>
    </row>
    <row r="590" spans="1:14" ht="30" customHeight="1" x14ac:dyDescent="0.25">
      <c r="A590" s="14" t="s">
        <v>391</v>
      </c>
      <c r="B590" s="20">
        <v>88248</v>
      </c>
      <c r="C590" s="198" t="str">
        <f>VLOOKUP(B590,IF(A590="COMPOSICAO",S!$A:$D,I!$A:$D),2,FALSE)</f>
        <v>AUXILIAR DE ENCANADOR OU BOMBEIRO HIDRÁULICO COM ENCARGOS COMPLEMENTARES</v>
      </c>
      <c r="D590" s="198"/>
      <c r="E590" s="198"/>
      <c r="F590" s="198"/>
      <c r="G590" s="14" t="str">
        <f>VLOOKUP(B590,IF(A590="COMPOSICAO",S!$A:$D,I!$A:$D),3,FALSE)</f>
        <v>H</v>
      </c>
      <c r="H590" s="22">
        <f>0.4574</f>
        <v>0.45739999999999997</v>
      </c>
      <c r="I590" s="15">
        <f>IF(A590="COMPOSICAO",VLOOKUP("TOTAL - "&amp;B590,COMPOSICAO_AUX_1!$A:$J,10,FALSE),VLOOKUP(B590,I!$A:$D,4,FALSE))</f>
        <v>14.96</v>
      </c>
      <c r="J590" s="238">
        <f>TRUNC(H590*I590,2)</f>
        <v>6.84</v>
      </c>
      <c r="K590" s="200"/>
      <c r="L590" s="4"/>
      <c r="M590" s="4"/>
      <c r="N590" s="4"/>
    </row>
    <row r="591" spans="1:14" ht="30" customHeight="1" x14ac:dyDescent="0.25">
      <c r="A591" s="14" t="s">
        <v>391</v>
      </c>
      <c r="B591" s="20">
        <v>88267</v>
      </c>
      <c r="C591" s="198" t="str">
        <f>VLOOKUP(B591,IF(A591="COMPOSICAO",S!$A:$D,I!$A:$D),2,FALSE)</f>
        <v>ENCANADOR OU BOMBEIRO HIDRÁULICO COM ENCARGOS COMPLEMENTARES</v>
      </c>
      <c r="D591" s="198"/>
      <c r="E591" s="198"/>
      <c r="F591" s="198"/>
      <c r="G591" s="14" t="str">
        <f>VLOOKUP(B591,IF(A591="COMPOSICAO",S!$A:$D,I!$A:$D),3,FALSE)</f>
        <v>H</v>
      </c>
      <c r="H591" s="22">
        <f>0.4574</f>
        <v>0.45739999999999997</v>
      </c>
      <c r="I591" s="15">
        <f>IF(A591="COMPOSICAO",VLOOKUP("TOTAL - "&amp;B591,COMPOSICAO_AUX_1!$A:$J,10,FALSE),VLOOKUP(B591,I!$A:$D,4,FALSE))</f>
        <v>19.37</v>
      </c>
      <c r="J591" s="238">
        <f>TRUNC(H591*I591,2)</f>
        <v>8.85</v>
      </c>
      <c r="K591" s="200"/>
      <c r="L591" s="4"/>
      <c r="M591" s="4"/>
      <c r="N591" s="4"/>
    </row>
    <row r="592" spans="1:14" ht="15" customHeight="1" x14ac:dyDescent="0.25">
      <c r="A592" s="23" t="s">
        <v>392</v>
      </c>
      <c r="B592" s="24"/>
      <c r="C592" s="24"/>
      <c r="D592" s="24"/>
      <c r="E592" s="24"/>
      <c r="F592" s="24"/>
      <c r="G592" s="25"/>
      <c r="H592" s="26"/>
      <c r="I592" s="27"/>
      <c r="J592" s="238">
        <f>SUM(J587:K591)</f>
        <v>177.92000000000002</v>
      </c>
      <c r="K592" s="200"/>
    </row>
    <row r="593" spans="1:14" ht="15" customHeight="1" x14ac:dyDescent="0.25">
      <c r="A593" s="23" t="str">
        <f>"TAXA DE BDI ("&amp;BDI&amp;" %)"</f>
        <v>TAXA DE BDI (20,92 %)</v>
      </c>
      <c r="B593" s="24"/>
      <c r="C593" s="24"/>
      <c r="D593" s="24"/>
      <c r="E593" s="24"/>
      <c r="F593" s="24"/>
      <c r="G593" s="25"/>
      <c r="H593" s="26"/>
      <c r="I593" s="27"/>
      <c r="J593" s="238">
        <f>ROUND(J592*(BDI/100),2)</f>
        <v>37.22</v>
      </c>
      <c r="K593" s="200"/>
    </row>
    <row r="594" spans="1:14" ht="15" customHeight="1" x14ac:dyDescent="0.25">
      <c r="A594" s="23" t="s">
        <v>483</v>
      </c>
      <c r="B594" s="24"/>
      <c r="C594" s="24"/>
      <c r="D594" s="24"/>
      <c r="E594" s="24"/>
      <c r="F594" s="24"/>
      <c r="G594" s="25"/>
      <c r="H594" s="26"/>
      <c r="I594" s="27"/>
      <c r="J594" s="238">
        <f>SUM(J592:K593)</f>
        <v>215.14000000000001</v>
      </c>
      <c r="K594" s="200"/>
    </row>
    <row r="595" spans="1:14" ht="15" customHeight="1" x14ac:dyDescent="0.25">
      <c r="A595" s="4"/>
      <c r="B595" s="4"/>
      <c r="C595" s="4"/>
      <c r="D595" s="4"/>
      <c r="E595" s="4"/>
      <c r="F595" s="4"/>
      <c r="G595" s="4"/>
      <c r="H595" s="4"/>
      <c r="I595" s="4"/>
      <c r="J595" s="4"/>
      <c r="K595" s="4"/>
    </row>
    <row r="596" spans="1:14" ht="15" customHeight="1" x14ac:dyDescent="0.25">
      <c r="A596" s="10" t="s">
        <v>384</v>
      </c>
      <c r="B596" s="10" t="s">
        <v>34</v>
      </c>
      <c r="C596" s="239" t="s">
        <v>6</v>
      </c>
      <c r="D596" s="240"/>
      <c r="E596" s="240"/>
      <c r="F596" s="240"/>
      <c r="G596" s="7" t="s">
        <v>35</v>
      </c>
      <c r="H596" s="7" t="s">
        <v>385</v>
      </c>
      <c r="I596" s="7" t="s">
        <v>386</v>
      </c>
      <c r="J596" s="241" t="s">
        <v>8</v>
      </c>
      <c r="K596" s="242"/>
    </row>
    <row r="597" spans="1:14" ht="45" customHeight="1" x14ac:dyDescent="0.25">
      <c r="A597" s="7" t="s">
        <v>484</v>
      </c>
      <c r="B597" s="28">
        <v>97599</v>
      </c>
      <c r="C597" s="243" t="str">
        <f>VLOOKUP(B597,S!$A:$D,2,FALSE)</f>
        <v>LUMINÁRIA DE EMERGÊNCIA, COM 30 LÂMPADAS LED DE 2 W, SEM REATOR - FORNECIMENTO E INSTALAÇÃO. AF_02/2020</v>
      </c>
      <c r="D597" s="243"/>
      <c r="E597" s="243"/>
      <c r="F597" s="244"/>
      <c r="G597" s="7" t="str">
        <f>VLOOKUP(B597,S!$A:$D,3,FALSE)</f>
        <v>UN</v>
      </c>
      <c r="H597" s="21"/>
      <c r="I597" s="21">
        <f>J601</f>
        <v>33</v>
      </c>
      <c r="J597" s="245"/>
      <c r="K597" s="246"/>
      <c r="L597" s="21">
        <f>VLOOKUP(B597,S!$A:$D,4,FALSE)</f>
        <v>33</v>
      </c>
      <c r="M597" s="7" t="str">
        <f>IF(ROUND((L597-I597),2)=0,"OK, confere com a tabela.",IF(ROUND((L597-I597),2)&lt;0,"ACIMA ("&amp;TEXT(ROUND(I597*100/L597,4),"0,0000")&amp;" %) da tabela.","ABAIXO ("&amp;TEXT(ROUND(I597*100/L597,4),"0,0000")&amp;" %) da tabela."))</f>
        <v>OK, confere com a tabela.</v>
      </c>
    </row>
    <row r="598" spans="1:14" ht="30" customHeight="1" x14ac:dyDescent="0.25">
      <c r="A598" s="14" t="s">
        <v>396</v>
      </c>
      <c r="B598" s="20">
        <v>38774</v>
      </c>
      <c r="C598" s="198" t="str">
        <f>VLOOKUP(B598,IF(A598="COMPOSICAO",S!$A:$D,I!$A:$D),2,FALSE)</f>
        <v>LUMINARIA DE EMERGENCIA 30 LEDS, POTENCIA 2 W, BATERIA DE LITIO, AUTONOMIA DE 6 HORAS</v>
      </c>
      <c r="D598" s="198"/>
      <c r="E598" s="198"/>
      <c r="F598" s="198"/>
      <c r="G598" s="14" t="str">
        <f>VLOOKUP(B598,IF(A598="COMPOSICAO",S!$A:$D,I!$A:$D),3,FALSE)</f>
        <v>UN</v>
      </c>
      <c r="H598" s="22">
        <f>1</f>
        <v>1</v>
      </c>
      <c r="I598" s="15">
        <f>IF(A598="COMPOSICAO",VLOOKUP("TOTAL - "&amp;B598,COMPOSICAO_AUX_1!$A:$J,10,FALSE),VLOOKUP(B598,I!$A:$D,4,FALSE))</f>
        <v>28.26</v>
      </c>
      <c r="J598" s="238">
        <f>TRUNC(H598*I598,2)</f>
        <v>28.26</v>
      </c>
      <c r="K598" s="200"/>
      <c r="L598" s="4"/>
      <c r="M598" s="4"/>
      <c r="N598" s="4"/>
    </row>
    <row r="599" spans="1:14" ht="30" customHeight="1" x14ac:dyDescent="0.25">
      <c r="A599" s="14" t="s">
        <v>391</v>
      </c>
      <c r="B599" s="20">
        <v>88247</v>
      </c>
      <c r="C599" s="198" t="str">
        <f>VLOOKUP(B599,IF(A599="COMPOSICAO",S!$A:$D,I!$A:$D),2,FALSE)</f>
        <v>AUXILIAR DE ELETRICISTA COM ENCARGOS COMPLEMENTARES</v>
      </c>
      <c r="D599" s="198"/>
      <c r="E599" s="198"/>
      <c r="F599" s="198"/>
      <c r="G599" s="14" t="str">
        <f>VLOOKUP(B599,IF(A599="COMPOSICAO",S!$A:$D,I!$A:$D),3,FALSE)</f>
        <v>H</v>
      </c>
      <c r="H599" s="22">
        <f>0.0748</f>
        <v>7.4800000000000005E-2</v>
      </c>
      <c r="I599" s="15">
        <f>IF(A599="COMPOSICAO",VLOOKUP("TOTAL - "&amp;B599,COMPOSICAO_AUX_1!$A:$J,10,FALSE),VLOOKUP(B599,I!$A:$D,4,FALSE))</f>
        <v>15.469999999999999</v>
      </c>
      <c r="J599" s="238">
        <f>TRUNC(H599*I599,2)</f>
        <v>1.1499999999999999</v>
      </c>
      <c r="K599" s="200"/>
      <c r="L599" s="4"/>
      <c r="M599" s="4"/>
      <c r="N599" s="4"/>
    </row>
    <row r="600" spans="1:14" ht="15" customHeight="1" x14ac:dyDescent="0.25">
      <c r="A600" s="14" t="s">
        <v>391</v>
      </c>
      <c r="B600" s="20">
        <v>88264</v>
      </c>
      <c r="C600" s="198" t="str">
        <f>VLOOKUP(B600,IF(A600="COMPOSICAO",S!$A:$D,I!$A:$D),2,FALSE)</f>
        <v>ELETRICISTA COM ENCARGOS COMPLEMENTARES</v>
      </c>
      <c r="D600" s="198"/>
      <c r="E600" s="198"/>
      <c r="F600" s="198"/>
      <c r="G600" s="14" t="str">
        <f>VLOOKUP(B600,IF(A600="COMPOSICAO",S!$A:$D,I!$A:$D),3,FALSE)</f>
        <v>H</v>
      </c>
      <c r="H600" s="22">
        <f>0.1795</f>
        <v>0.17949999999999999</v>
      </c>
      <c r="I600" s="15">
        <f>IF(A600="COMPOSICAO",VLOOKUP("TOTAL - "&amp;B600,COMPOSICAO_AUX_1!$A:$J,10,FALSE),VLOOKUP(B600,I!$A:$D,4,FALSE))</f>
        <v>20.02</v>
      </c>
      <c r="J600" s="238">
        <f>TRUNC(H600*I600,2)</f>
        <v>3.59</v>
      </c>
      <c r="K600" s="200"/>
      <c r="L600" s="4"/>
      <c r="M600" s="4"/>
      <c r="N600" s="4"/>
    </row>
    <row r="601" spans="1:14" ht="15" customHeight="1" x14ac:dyDescent="0.25">
      <c r="A601" s="23" t="s">
        <v>392</v>
      </c>
      <c r="B601" s="24"/>
      <c r="C601" s="24"/>
      <c r="D601" s="24"/>
      <c r="E601" s="24"/>
      <c r="F601" s="24"/>
      <c r="G601" s="25"/>
      <c r="H601" s="26"/>
      <c r="I601" s="27"/>
      <c r="J601" s="238">
        <f>SUM(J597:K600)</f>
        <v>33</v>
      </c>
      <c r="K601" s="200"/>
    </row>
    <row r="602" spans="1:14" ht="15" customHeight="1" x14ac:dyDescent="0.25">
      <c r="A602" s="23" t="str">
        <f>"TAXA DE BDI ("&amp;BDI&amp;" %)"</f>
        <v>TAXA DE BDI (20,92 %)</v>
      </c>
      <c r="B602" s="24"/>
      <c r="C602" s="24"/>
      <c r="D602" s="24"/>
      <c r="E602" s="24"/>
      <c r="F602" s="24"/>
      <c r="G602" s="25"/>
      <c r="H602" s="26"/>
      <c r="I602" s="27"/>
      <c r="J602" s="238">
        <f>ROUND(J601*(BDI/100),2)</f>
        <v>6.9</v>
      </c>
      <c r="K602" s="200"/>
    </row>
    <row r="603" spans="1:14" ht="15" customHeight="1" x14ac:dyDescent="0.25">
      <c r="A603" s="23" t="s">
        <v>485</v>
      </c>
      <c r="B603" s="24"/>
      <c r="C603" s="24"/>
      <c r="D603" s="24"/>
      <c r="E603" s="24"/>
      <c r="F603" s="24"/>
      <c r="G603" s="25"/>
      <c r="H603" s="26"/>
      <c r="I603" s="27"/>
      <c r="J603" s="238">
        <f>SUM(J601:K602)</f>
        <v>39.9</v>
      </c>
      <c r="K603" s="200"/>
    </row>
    <row r="604" spans="1:14" ht="15" customHeight="1" x14ac:dyDescent="0.25">
      <c r="A604" s="4"/>
      <c r="B604" s="4"/>
      <c r="C604" s="4"/>
      <c r="D604" s="4"/>
      <c r="E604" s="4"/>
      <c r="F604" s="4"/>
      <c r="G604" s="4"/>
      <c r="H604" s="4"/>
      <c r="I604" s="4"/>
      <c r="J604" s="4"/>
      <c r="K604" s="4"/>
    </row>
    <row r="605" spans="1:14" ht="15" customHeight="1" x14ac:dyDescent="0.25">
      <c r="A605" s="10" t="s">
        <v>384</v>
      </c>
      <c r="B605" s="10" t="s">
        <v>34</v>
      </c>
      <c r="C605" s="239" t="s">
        <v>6</v>
      </c>
      <c r="D605" s="240"/>
      <c r="E605" s="240"/>
      <c r="F605" s="240"/>
      <c r="G605" s="7" t="s">
        <v>35</v>
      </c>
      <c r="H605" s="7" t="s">
        <v>385</v>
      </c>
      <c r="I605" s="7" t="s">
        <v>386</v>
      </c>
      <c r="J605" s="241" t="s">
        <v>8</v>
      </c>
      <c r="K605" s="242"/>
    </row>
    <row r="606" spans="1:14" ht="45" customHeight="1" x14ac:dyDescent="0.25">
      <c r="A606" s="7" t="s">
        <v>458</v>
      </c>
      <c r="B606" s="28">
        <v>72947</v>
      </c>
      <c r="C606" s="243" t="str">
        <f>VLOOKUP(B606,S!$A:$D,2,FALSE)</f>
        <v>SINALIZACAO HORIZONTAL COM TINTA RETRORREFLETIVA A BASE DE RESINA ACRILICA COM MICROESFERAS DE VIDRO</v>
      </c>
      <c r="D606" s="243"/>
      <c r="E606" s="243"/>
      <c r="F606" s="244"/>
      <c r="G606" s="7" t="str">
        <f>VLOOKUP(B606,S!$A:$D,3,FALSE)</f>
        <v>M2</v>
      </c>
      <c r="H606" s="21"/>
      <c r="I606" s="21">
        <f>J614</f>
        <v>14.889999999999999</v>
      </c>
      <c r="J606" s="245"/>
      <c r="K606" s="246"/>
      <c r="L606" s="21">
        <f>VLOOKUP(B606,S!$A:$D,4,FALSE)</f>
        <v>14.89</v>
      </c>
      <c r="M606" s="7" t="str">
        <f>IF(ROUND((L606-I606),2)=0,"OK, confere com a tabela.",IF(ROUND((L606-I606),2)&lt;0,"ACIMA ("&amp;TEXT(ROUND(I606*100/L606,4),"0,0000")&amp;" %) da tabela.","ABAIXO ("&amp;TEXT(ROUND(I606*100/L606,4),"0,0000")&amp;" %) da tabela."))</f>
        <v>OK, confere com a tabela.</v>
      </c>
    </row>
    <row r="607" spans="1:14" ht="15" customHeight="1" x14ac:dyDescent="0.25">
      <c r="A607" s="14" t="s">
        <v>396</v>
      </c>
      <c r="B607" s="20">
        <v>5318</v>
      </c>
      <c r="C607" s="198" t="str">
        <f>VLOOKUP(B607,IF(A607="COMPOSICAO",S!$A:$D,I!$A:$D),2,FALSE)</f>
        <v>SOLVENTE DILUENTE A BASE DE AGUARRAS</v>
      </c>
      <c r="D607" s="198"/>
      <c r="E607" s="198"/>
      <c r="F607" s="198"/>
      <c r="G607" s="14" t="str">
        <f>VLOOKUP(B607,IF(A607="COMPOSICAO",S!$A:$D,I!$A:$D),3,FALSE)</f>
        <v>L</v>
      </c>
      <c r="H607" s="22">
        <f>0.13</f>
        <v>0.13</v>
      </c>
      <c r="I607" s="15">
        <f>IF(A607="COMPOSICAO",VLOOKUP("TOTAL - "&amp;B607,COMPOSICAO_AUX_1!$A:$J,10,FALSE),VLOOKUP(B607,I!$A:$D,4,FALSE))</f>
        <v>15</v>
      </c>
      <c r="J607" s="238">
        <f t="shared" ref="J607:J613" si="19">TRUNC(H607*I607,2)</f>
        <v>1.95</v>
      </c>
      <c r="K607" s="200"/>
      <c r="L607" s="4"/>
      <c r="M607" s="4"/>
      <c r="N607" s="4"/>
    </row>
    <row r="608" spans="1:14" ht="30" customHeight="1" x14ac:dyDescent="0.25">
      <c r="A608" s="14" t="s">
        <v>396</v>
      </c>
      <c r="B608" s="20">
        <v>7343</v>
      </c>
      <c r="C608" s="198" t="str">
        <f>VLOOKUP(B608,IF(A608="COMPOSICAO",S!$A:$D,I!$A:$D),2,FALSE)</f>
        <v>TINTA A BASE DE RESINA ACRILICA, PARA SINALIZACAO HORIZONTAL VIARIA (NBR 11862)</v>
      </c>
      <c r="D608" s="198"/>
      <c r="E608" s="198"/>
      <c r="F608" s="198"/>
      <c r="G608" s="14" t="str">
        <f>VLOOKUP(B608,IF(A608="COMPOSICAO",S!$A:$D,I!$A:$D),3,FALSE)</f>
        <v>L</v>
      </c>
      <c r="H608" s="22">
        <f>0.6</f>
        <v>0.6</v>
      </c>
      <c r="I608" s="15">
        <f>IF(A608="COMPOSICAO",VLOOKUP("TOTAL - "&amp;B608,COMPOSICAO_AUX_1!$A:$J,10,FALSE),VLOOKUP(B608,I!$A:$D,4,FALSE))</f>
        <v>9.9499999999999993</v>
      </c>
      <c r="J608" s="238">
        <f t="shared" si="19"/>
        <v>5.97</v>
      </c>
      <c r="K608" s="200"/>
      <c r="L608" s="4"/>
      <c r="M608" s="4"/>
      <c r="N608" s="4"/>
    </row>
    <row r="609" spans="1:14" ht="15" customHeight="1" x14ac:dyDescent="0.25">
      <c r="A609" s="14" t="s">
        <v>396</v>
      </c>
      <c r="B609" s="20">
        <v>7348</v>
      </c>
      <c r="C609" s="198" t="str">
        <f>VLOOKUP(B609,IF(A609="COMPOSICAO",S!$A:$D,I!$A:$D),2,FALSE)</f>
        <v>TINTA ACRILICA PREMIUM PARA PISO</v>
      </c>
      <c r="D609" s="198"/>
      <c r="E609" s="198"/>
      <c r="F609" s="198"/>
      <c r="G609" s="14" t="str">
        <f>VLOOKUP(B609,IF(A609="COMPOSICAO",S!$A:$D,I!$A:$D),3,FALSE)</f>
        <v>L</v>
      </c>
      <c r="H609" s="22">
        <f>0.03</f>
        <v>0.03</v>
      </c>
      <c r="I609" s="15">
        <f>IF(A609="COMPOSICAO",VLOOKUP("TOTAL - "&amp;B609,COMPOSICAO_AUX_1!$A:$J,10,FALSE),VLOOKUP(B609,I!$A:$D,4,FALSE))</f>
        <v>11.75</v>
      </c>
      <c r="J609" s="238">
        <f t="shared" si="19"/>
        <v>0.35</v>
      </c>
      <c r="K609" s="200"/>
      <c r="L609" s="4"/>
      <c r="M609" s="4"/>
      <c r="N609" s="4"/>
    </row>
    <row r="610" spans="1:14" ht="30" customHeight="1" x14ac:dyDescent="0.25">
      <c r="A610" s="14" t="s">
        <v>396</v>
      </c>
      <c r="B610" s="20">
        <v>25972</v>
      </c>
      <c r="C610" s="198" t="str">
        <f>VLOOKUP(B610,IF(A610="COMPOSICAO",S!$A:$D,I!$A:$D),2,FALSE)</f>
        <v>MICROESFERAS DE VIDRO PARA SINALIZACAO HORIZONTAL VIARIA, TIPO I-B (PREMIX) - NBR 16184</v>
      </c>
      <c r="D610" s="198"/>
      <c r="E610" s="198"/>
      <c r="F610" s="198"/>
      <c r="G610" s="14" t="str">
        <f>VLOOKUP(B610,IF(A610="COMPOSICAO",S!$A:$D,I!$A:$D),3,FALSE)</f>
        <v>KG</v>
      </c>
      <c r="H610" s="22">
        <f>0.4</f>
        <v>0.4</v>
      </c>
      <c r="I610" s="15">
        <f>IF(A610="COMPOSICAO",VLOOKUP("TOTAL - "&amp;B610,COMPOSICAO_AUX_1!$A:$J,10,FALSE),VLOOKUP(B610,I!$A:$D,4,FALSE))</f>
        <v>13.33</v>
      </c>
      <c r="J610" s="238">
        <f t="shared" si="19"/>
        <v>5.33</v>
      </c>
      <c r="K610" s="200"/>
      <c r="L610" s="4"/>
      <c r="M610" s="4"/>
      <c r="N610" s="4"/>
    </row>
    <row r="611" spans="1:14" ht="90" customHeight="1" x14ac:dyDescent="0.25">
      <c r="A611" s="14" t="s">
        <v>391</v>
      </c>
      <c r="B611" s="20">
        <v>5824</v>
      </c>
      <c r="C611" s="198" t="str">
        <f>VLOOKUP(B611,IF(A611="COMPOSICAO",S!$A:$D,I!$A:$D),2,FALSE)</f>
        <v>CAMINHÃO TOCO, PBT 16.000 KG, CARGA ÚTIL MÁX. 10.685 KG, DIST. ENTRE EIXOS 4,8 M, POTÊNCIA 189 CV, INCLUSIVE CARROCERIA FIXA ABERTA DE MADEIRA P/ TRANSPORTE GERAL DE CARGA SECA, DIMEN. APROX. 2,5 X 7,00 X 0,50 M - CHP DIURNO. AF_06/2014</v>
      </c>
      <c r="D611" s="198"/>
      <c r="E611" s="198"/>
      <c r="F611" s="198"/>
      <c r="G611" s="14" t="str">
        <f>VLOOKUP(B611,IF(A611="COMPOSICAO",S!$A:$D,I!$A:$D),3,FALSE)</f>
        <v>CHP</v>
      </c>
      <c r="H611" s="22">
        <f>0.003333</f>
        <v>3.333E-3</v>
      </c>
      <c r="I611" s="15">
        <f>IF(A611="COMPOSICAO",VLOOKUP("TOTAL - "&amp;B611,COMPOSICAO_AUX_1!$A:$J,10,FALSE),VLOOKUP(B611,I!$A:$D,4,FALSE))</f>
        <v>131.95000000000002</v>
      </c>
      <c r="J611" s="238">
        <f t="shared" si="19"/>
        <v>0.43</v>
      </c>
      <c r="K611" s="200"/>
      <c r="L611" s="4"/>
      <c r="M611" s="4"/>
      <c r="N611" s="4"/>
    </row>
    <row r="612" spans="1:14" ht="15" customHeight="1" x14ac:dyDescent="0.25">
      <c r="A612" s="14" t="s">
        <v>391</v>
      </c>
      <c r="B612" s="20">
        <v>88316</v>
      </c>
      <c r="C612" s="198" t="str">
        <f>VLOOKUP(B612,IF(A612="COMPOSICAO",S!$A:$D,I!$A:$D),2,FALSE)</f>
        <v>SERVENTE COM ENCARGOS COMPLEMENTARES</v>
      </c>
      <c r="D612" s="198"/>
      <c r="E612" s="198"/>
      <c r="F612" s="198"/>
      <c r="G612" s="14" t="str">
        <f>VLOOKUP(B612,IF(A612="COMPOSICAO",S!$A:$D,I!$A:$D),3,FALSE)</f>
        <v>H</v>
      </c>
      <c r="H612" s="22">
        <f>0.03333</f>
        <v>3.3329999999999999E-2</v>
      </c>
      <c r="I612" s="15">
        <f>IF(A612="COMPOSICAO",VLOOKUP("TOTAL - "&amp;B612,COMPOSICAO_AUX_1!$A:$J,10,FALSE),VLOOKUP(B612,I!$A:$D,4,FALSE))</f>
        <v>15.35</v>
      </c>
      <c r="J612" s="238">
        <f t="shared" si="19"/>
        <v>0.51</v>
      </c>
      <c r="K612" s="200"/>
      <c r="L612" s="4"/>
      <c r="M612" s="4"/>
      <c r="N612" s="4"/>
    </row>
    <row r="613" spans="1:14" ht="45" customHeight="1" x14ac:dyDescent="0.25">
      <c r="A613" s="14" t="s">
        <v>391</v>
      </c>
      <c r="B613" s="20">
        <v>95133</v>
      </c>
      <c r="C613" s="198" t="str">
        <f>VLOOKUP(B613,IF(A613="COMPOSICAO",S!$A:$D,I!$A:$D),2,FALSE)</f>
        <v>MÁQUINA DEMARCADORA DE FAIXA DE TRÁFEGO À FRIO, AUTOPROPELIDA, POTÊNCIA 38 HP - CHP DIURNO. AF_07/2016</v>
      </c>
      <c r="D613" s="198"/>
      <c r="E613" s="198"/>
      <c r="F613" s="198"/>
      <c r="G613" s="14" t="str">
        <f>VLOOKUP(B613,IF(A613="COMPOSICAO",S!$A:$D,I!$A:$D),3,FALSE)</f>
        <v>CHP</v>
      </c>
      <c r="H613" s="22">
        <f>0.003333</f>
        <v>3.333E-3</v>
      </c>
      <c r="I613" s="15">
        <f>IF(A613="COMPOSICAO",VLOOKUP("TOTAL - "&amp;B613,COMPOSICAO_AUX_1!$A:$J,10,FALSE),VLOOKUP(B613,I!$A:$D,4,FALSE))</f>
        <v>107.43</v>
      </c>
      <c r="J613" s="238">
        <f t="shared" si="19"/>
        <v>0.35</v>
      </c>
      <c r="K613" s="200"/>
      <c r="L613" s="4"/>
      <c r="M613" s="4"/>
      <c r="N613" s="4"/>
    </row>
    <row r="614" spans="1:14" ht="15" customHeight="1" x14ac:dyDescent="0.25">
      <c r="A614" s="23" t="s">
        <v>392</v>
      </c>
      <c r="B614" s="24"/>
      <c r="C614" s="24"/>
      <c r="D614" s="24"/>
      <c r="E614" s="24"/>
      <c r="F614" s="24"/>
      <c r="G614" s="25"/>
      <c r="H614" s="26"/>
      <c r="I614" s="27"/>
      <c r="J614" s="238">
        <f>SUM(J606:K613)</f>
        <v>14.889999999999999</v>
      </c>
      <c r="K614" s="200"/>
    </row>
    <row r="615" spans="1:14" ht="15" customHeight="1" x14ac:dyDescent="0.25">
      <c r="A615" s="23" t="str">
        <f>"TAXA DE BDI ("&amp;BDI&amp;" %)"</f>
        <v>TAXA DE BDI (20,92 %)</v>
      </c>
      <c r="B615" s="24"/>
      <c r="C615" s="24"/>
      <c r="D615" s="24"/>
      <c r="E615" s="24"/>
      <c r="F615" s="24"/>
      <c r="G615" s="25"/>
      <c r="H615" s="26"/>
      <c r="I615" s="27"/>
      <c r="J615" s="238">
        <f>ROUND(J614*(BDI/100),2)</f>
        <v>3.11</v>
      </c>
      <c r="K615" s="200"/>
    </row>
    <row r="616" spans="1:14" ht="15" customHeight="1" x14ac:dyDescent="0.25">
      <c r="A616" s="23" t="s">
        <v>486</v>
      </c>
      <c r="B616" s="24"/>
      <c r="C616" s="24"/>
      <c r="D616" s="24"/>
      <c r="E616" s="24"/>
      <c r="F616" s="24"/>
      <c r="G616" s="25"/>
      <c r="H616" s="26"/>
      <c r="I616" s="27"/>
      <c r="J616" s="238">
        <f>SUM(J614:K615)</f>
        <v>18</v>
      </c>
      <c r="K616" s="200"/>
    </row>
    <row r="617" spans="1:14" ht="15" customHeight="1" x14ac:dyDescent="0.25">
      <c r="A617" s="4"/>
      <c r="B617" s="4"/>
      <c r="C617" s="4"/>
      <c r="D617" s="4"/>
      <c r="E617" s="4"/>
      <c r="F617" s="4"/>
      <c r="G617" s="4"/>
      <c r="H617" s="4"/>
      <c r="I617" s="4"/>
      <c r="J617" s="4"/>
      <c r="K617" s="4"/>
    </row>
    <row r="618" spans="1:14" ht="15" customHeight="1" x14ac:dyDescent="0.25">
      <c r="A618" s="10" t="s">
        <v>384</v>
      </c>
      <c r="B618" s="10" t="s">
        <v>34</v>
      </c>
      <c r="C618" s="239" t="s">
        <v>6</v>
      </c>
      <c r="D618" s="240"/>
      <c r="E618" s="240"/>
      <c r="F618" s="240"/>
      <c r="G618" s="7" t="s">
        <v>35</v>
      </c>
      <c r="H618" s="7" t="s">
        <v>385</v>
      </c>
      <c r="I618" s="7" t="s">
        <v>386</v>
      </c>
      <c r="J618" s="241" t="s">
        <v>8</v>
      </c>
      <c r="K618" s="242"/>
    </row>
    <row r="619" spans="1:14" ht="30" customHeight="1" x14ac:dyDescent="0.25">
      <c r="A619" s="7" t="s">
        <v>21</v>
      </c>
      <c r="B619" s="7" t="s">
        <v>1724</v>
      </c>
      <c r="C619" s="243" t="str">
        <f>VLOOKUP(B619,S!$A:$D,2,FALSE)</f>
        <v>PLACA DE INDICATIVA DE "EXTINTOR" EM PVC, DIM.: 20 X 20 CM</v>
      </c>
      <c r="D619" s="243"/>
      <c r="E619" s="243"/>
      <c r="F619" s="244"/>
      <c r="G619" s="7" t="str">
        <f>VLOOKUP(B619,S!$A:$D,3,FALSE)</f>
        <v>UN</v>
      </c>
      <c r="H619" s="21"/>
      <c r="I619" s="21">
        <f>J622</f>
        <v>19.46</v>
      </c>
      <c r="J619" s="245"/>
      <c r="K619" s="246"/>
      <c r="L619" s="21">
        <f>VLOOKUP(B619,S!$A:$D,4,FALSE)</f>
        <v>19.079999999999998</v>
      </c>
      <c r="M619" s="7" t="str">
        <f>IF(ROUND((L619-I619),2)=0,"OK, confere com a tabela.",IF(ROUND((L619-I619),2)&lt;0,"ACIMA ("&amp;TEXT(ROUND(I619*100/L619,4),"0,0000")&amp;" %) da tabela.","ABAIXO ("&amp;TEXT(ROUND(I619*100/L619,4),"0,0000")&amp;" %) da tabela."))</f>
        <v>ACIMA (101,9916 %) da tabela.</v>
      </c>
    </row>
    <row r="620" spans="1:14" ht="30" customHeight="1" x14ac:dyDescent="0.25">
      <c r="A620" s="14" t="s">
        <v>396</v>
      </c>
      <c r="B620" s="14" t="s">
        <v>487</v>
      </c>
      <c r="C620" s="198" t="str">
        <f>VLOOKUP(B620,IF(A620="COMPOSICAO",S!$A:$D,I!$A:$D),2,FALSE)</f>
        <v>PLACA PARA SINALIZAÇÃO DE "EXTINTOR EM PAREDE" PVC, DIM.: 20 X 20 CM</v>
      </c>
      <c r="D620" s="198"/>
      <c r="E620" s="198"/>
      <c r="F620" s="198"/>
      <c r="G620" s="14" t="str">
        <f>VLOOKUP(B620,IF(A620="COMPOSICAO",S!$A:$D,I!$A:$D),3,FALSE)</f>
        <v>UN</v>
      </c>
      <c r="H620" s="22">
        <f>1</f>
        <v>1</v>
      </c>
      <c r="I620" s="15">
        <f>IF(A620="COMPOSICAO",VLOOKUP("TOTAL - "&amp;B620,COMPOSICAO_AUX_1!$A:$J,10,FALSE),VLOOKUP(B620,I!$A:$D,4,FALSE))</f>
        <v>16.39</v>
      </c>
      <c r="J620" s="238">
        <f>TRUNC(H620*I620,2)</f>
        <v>16.39</v>
      </c>
      <c r="K620" s="200"/>
      <c r="L620" s="4"/>
      <c r="M620" s="4"/>
      <c r="N620" s="4"/>
    </row>
    <row r="621" spans="1:14" ht="15" customHeight="1" x14ac:dyDescent="0.25">
      <c r="A621" s="14" t="s">
        <v>391</v>
      </c>
      <c r="B621" s="20">
        <v>88316</v>
      </c>
      <c r="C621" s="198" t="str">
        <f>VLOOKUP(B621,IF(A621="COMPOSICAO",S!$A:$D,I!$A:$D),2,FALSE)</f>
        <v>SERVENTE COM ENCARGOS COMPLEMENTARES</v>
      </c>
      <c r="D621" s="198"/>
      <c r="E621" s="198"/>
      <c r="F621" s="198"/>
      <c r="G621" s="14" t="str">
        <f>VLOOKUP(B621,IF(A621="COMPOSICAO",S!$A:$D,I!$A:$D),3,FALSE)</f>
        <v>H</v>
      </c>
      <c r="H621" s="22">
        <f>0.2</f>
        <v>0.2</v>
      </c>
      <c r="I621" s="15">
        <f>IF(A621="COMPOSICAO",VLOOKUP("TOTAL - "&amp;B621,COMPOSICAO_AUX_1!$A:$J,10,FALSE),VLOOKUP(B621,I!$A:$D,4,FALSE))</f>
        <v>15.35</v>
      </c>
      <c r="J621" s="238">
        <f>TRUNC(H621*I621,2)</f>
        <v>3.07</v>
      </c>
      <c r="K621" s="200"/>
      <c r="L621" s="4"/>
      <c r="M621" s="4"/>
      <c r="N621" s="4"/>
    </row>
    <row r="622" spans="1:14" ht="15" customHeight="1" x14ac:dyDescent="0.25">
      <c r="A622" s="23" t="s">
        <v>392</v>
      </c>
      <c r="B622" s="24"/>
      <c r="C622" s="24"/>
      <c r="D622" s="24"/>
      <c r="E622" s="24"/>
      <c r="F622" s="24"/>
      <c r="G622" s="25"/>
      <c r="H622" s="26"/>
      <c r="I622" s="27"/>
      <c r="J622" s="238">
        <f>SUM(J619:K621)</f>
        <v>19.46</v>
      </c>
      <c r="K622" s="200"/>
    </row>
    <row r="623" spans="1:14" ht="15" customHeight="1" x14ac:dyDescent="0.25">
      <c r="A623" s="23" t="str">
        <f>"TAXA DE BDI ("&amp;BDI&amp;" %)"</f>
        <v>TAXA DE BDI (20,92 %)</v>
      </c>
      <c r="B623" s="24"/>
      <c r="C623" s="24"/>
      <c r="D623" s="24"/>
      <c r="E623" s="24"/>
      <c r="F623" s="24"/>
      <c r="G623" s="25"/>
      <c r="H623" s="26"/>
      <c r="I623" s="27"/>
      <c r="J623" s="238">
        <f>ROUND(J622*(BDI/100),2)</f>
        <v>4.07</v>
      </c>
      <c r="K623" s="200"/>
    </row>
    <row r="624" spans="1:14" ht="15" customHeight="1" x14ac:dyDescent="0.25">
      <c r="A624" s="23" t="s">
        <v>1765</v>
      </c>
      <c r="B624" s="24"/>
      <c r="C624" s="24"/>
      <c r="D624" s="24"/>
      <c r="E624" s="24"/>
      <c r="F624" s="24"/>
      <c r="G624" s="25"/>
      <c r="H624" s="26"/>
      <c r="I624" s="27"/>
      <c r="J624" s="238">
        <f>SUM(J622:K623)</f>
        <v>23.53</v>
      </c>
      <c r="K624" s="200"/>
    </row>
    <row r="625" spans="1:14" ht="15" customHeight="1" x14ac:dyDescent="0.25">
      <c r="A625" s="4"/>
      <c r="B625" s="4"/>
      <c r="C625" s="4"/>
      <c r="D625" s="4"/>
      <c r="E625" s="4"/>
      <c r="F625" s="4"/>
      <c r="G625" s="4"/>
      <c r="H625" s="4"/>
      <c r="I625" s="4"/>
      <c r="J625" s="4"/>
      <c r="K625" s="4"/>
    </row>
    <row r="626" spans="1:14" ht="15" customHeight="1" x14ac:dyDescent="0.25">
      <c r="A626" s="10" t="s">
        <v>384</v>
      </c>
      <c r="B626" s="10" t="s">
        <v>34</v>
      </c>
      <c r="C626" s="239" t="s">
        <v>6</v>
      </c>
      <c r="D626" s="240"/>
      <c r="E626" s="240"/>
      <c r="F626" s="240"/>
      <c r="G626" s="7" t="s">
        <v>35</v>
      </c>
      <c r="H626" s="7" t="s">
        <v>385</v>
      </c>
      <c r="I626" s="7" t="s">
        <v>386</v>
      </c>
      <c r="J626" s="241" t="s">
        <v>8</v>
      </c>
      <c r="K626" s="242"/>
    </row>
    <row r="627" spans="1:14" ht="45" customHeight="1" x14ac:dyDescent="0.25">
      <c r="A627" s="7" t="s">
        <v>21</v>
      </c>
      <c r="B627" s="7" t="s">
        <v>1725</v>
      </c>
      <c r="C627" s="243" t="str">
        <f>VLOOKUP(B627,S!$A:$D,2,FALSE)</f>
        <v>PLACA INDICATIVA EM ACRÍLICO E=3MM, COM ADESIVO SOBREPOSTO, DIM.: 0.30 X 0.12 M, FORNECIMENTO E INSTALAÇÃO</v>
      </c>
      <c r="D627" s="243"/>
      <c r="E627" s="243"/>
      <c r="F627" s="244"/>
      <c r="G627" s="7" t="str">
        <f>VLOOKUP(B627,S!$A:$D,3,FALSE)</f>
        <v>UN</v>
      </c>
      <c r="H627" s="21"/>
      <c r="I627" s="21">
        <f>J629</f>
        <v>40.67</v>
      </c>
      <c r="J627" s="245"/>
      <c r="K627" s="246"/>
      <c r="L627" s="21">
        <f>VLOOKUP(B627,S!$A:$D,4,FALSE)</f>
        <v>40.67</v>
      </c>
      <c r="M627" s="7" t="str">
        <f>IF(ROUND((L627-I627),2)=0,"OK, confere com a tabela.",IF(ROUND((L627-I627),2)&lt;0,"ACIMA ("&amp;TEXT(ROUND(I627*100/L627,4),"0,0000")&amp;" %) da tabela.","ABAIXO ("&amp;TEXT(ROUND(I627*100/L627,4),"0,0000")&amp;" %) da tabela."))</f>
        <v>OK, confere com a tabela.</v>
      </c>
    </row>
    <row r="628" spans="1:14" ht="45" customHeight="1" x14ac:dyDescent="0.25">
      <c r="A628" s="14" t="s">
        <v>396</v>
      </c>
      <c r="B628" s="14" t="s">
        <v>488</v>
      </c>
      <c r="C628" s="198" t="str">
        <f>VLOOKUP(B628,IF(A628="COMPOSICAO",S!$A:$D,I!$A:$D),2,FALSE)</f>
        <v>PLACA INDICATIVA EM ACRÍLICO E=3MM, COM ADESIVO SOBREPOSTO, DIM.: 0.30 X 0.12 M, FORNECIMENTO E INSTALAÇÃO</v>
      </c>
      <c r="D628" s="198"/>
      <c r="E628" s="198"/>
      <c r="F628" s="198"/>
      <c r="G628" s="14" t="str">
        <f>VLOOKUP(B628,IF(A628="COMPOSICAO",S!$A:$D,I!$A:$D),3,FALSE)</f>
        <v>UN</v>
      </c>
      <c r="H628" s="22">
        <f>1</f>
        <v>1</v>
      </c>
      <c r="I628" s="15">
        <f>IF(A628="COMPOSICAO",VLOOKUP("TOTAL - "&amp;B628,COMPOSICAO_AUX_1!$A:$J,10,FALSE),VLOOKUP(B628,I!$A:$D,4,FALSE))</f>
        <v>40.67</v>
      </c>
      <c r="J628" s="238">
        <f>TRUNC(H628*I628,2)</f>
        <v>40.67</v>
      </c>
      <c r="K628" s="200"/>
      <c r="L628" s="4"/>
      <c r="M628" s="4"/>
      <c r="N628" s="4"/>
    </row>
    <row r="629" spans="1:14" ht="15" customHeight="1" x14ac:dyDescent="0.25">
      <c r="A629" s="23" t="s">
        <v>392</v>
      </c>
      <c r="B629" s="24"/>
      <c r="C629" s="24"/>
      <c r="D629" s="24"/>
      <c r="E629" s="24"/>
      <c r="F629" s="24"/>
      <c r="G629" s="25"/>
      <c r="H629" s="26"/>
      <c r="I629" s="27"/>
      <c r="J629" s="238">
        <f>SUM(J627:K628)</f>
        <v>40.67</v>
      </c>
      <c r="K629" s="200"/>
    </row>
    <row r="630" spans="1:14" ht="15" customHeight="1" x14ac:dyDescent="0.25">
      <c r="A630" s="23" t="str">
        <f>"TAXA DE BDI ("&amp;BDI&amp;" %)"</f>
        <v>TAXA DE BDI (20,92 %)</v>
      </c>
      <c r="B630" s="24"/>
      <c r="C630" s="24"/>
      <c r="D630" s="24"/>
      <c r="E630" s="24"/>
      <c r="F630" s="24"/>
      <c r="G630" s="25"/>
      <c r="H630" s="26"/>
      <c r="I630" s="27"/>
      <c r="J630" s="238">
        <f>ROUND(J629*(BDI/100),2)</f>
        <v>8.51</v>
      </c>
      <c r="K630" s="200"/>
    </row>
    <row r="631" spans="1:14" ht="15" customHeight="1" x14ac:dyDescent="0.25">
      <c r="A631" s="23" t="s">
        <v>1766</v>
      </c>
      <c r="B631" s="24"/>
      <c r="C631" s="24"/>
      <c r="D631" s="24"/>
      <c r="E631" s="24"/>
      <c r="F631" s="24"/>
      <c r="G631" s="25"/>
      <c r="H631" s="26"/>
      <c r="I631" s="27"/>
      <c r="J631" s="238">
        <f>SUM(J629:K630)</f>
        <v>49.18</v>
      </c>
      <c r="K631" s="200"/>
    </row>
    <row r="632" spans="1:14" ht="15" customHeight="1" x14ac:dyDescent="0.25">
      <c r="A632" s="4"/>
      <c r="B632" s="4"/>
      <c r="C632" s="4"/>
      <c r="D632" s="4"/>
      <c r="E632" s="4"/>
      <c r="F632" s="4"/>
      <c r="G632" s="4"/>
      <c r="H632" s="4"/>
      <c r="I632" s="4"/>
      <c r="J632" s="4"/>
      <c r="K632" s="4"/>
    </row>
    <row r="633" spans="1:14" ht="15" customHeight="1" x14ac:dyDescent="0.25">
      <c r="A633" s="10" t="s">
        <v>384</v>
      </c>
      <c r="B633" s="10" t="s">
        <v>34</v>
      </c>
      <c r="C633" s="239" t="s">
        <v>6</v>
      </c>
      <c r="D633" s="240"/>
      <c r="E633" s="240"/>
      <c r="F633" s="240"/>
      <c r="G633" s="7" t="s">
        <v>35</v>
      </c>
      <c r="H633" s="7" t="s">
        <v>385</v>
      </c>
      <c r="I633" s="7" t="s">
        <v>386</v>
      </c>
      <c r="J633" s="241" t="s">
        <v>8</v>
      </c>
      <c r="K633" s="242"/>
    </row>
    <row r="634" spans="1:14" ht="60" customHeight="1" x14ac:dyDescent="0.25">
      <c r="A634" s="7" t="s">
        <v>489</v>
      </c>
      <c r="B634" s="28">
        <v>95471</v>
      </c>
      <c r="C634" s="243" t="str">
        <f>VLOOKUP(B634,S!$A:$D,2,FALSE)</f>
        <v>VASO SANITARIO SIFONADO CONVENCIONAL PARA PCD SEM FURO FRONTAL COM  LOUÇA BRANCA SEM ASSENTO -  FORNECIMENTO E INSTALAÇÃO. AF_01/2020</v>
      </c>
      <c r="D634" s="243"/>
      <c r="E634" s="243"/>
      <c r="F634" s="244"/>
      <c r="G634" s="7" t="str">
        <f>VLOOKUP(B634,S!$A:$D,3,FALSE)</f>
        <v>UN</v>
      </c>
      <c r="H634" s="21"/>
      <c r="I634" s="21">
        <f>J641</f>
        <v>667.14</v>
      </c>
      <c r="J634" s="245"/>
      <c r="K634" s="246"/>
      <c r="L634" s="21">
        <f>VLOOKUP(B634,S!$A:$D,4,FALSE)</f>
        <v>667.14</v>
      </c>
      <c r="M634" s="7" t="str">
        <f>IF(ROUND((L634-I634),2)=0,"OK, confere com a tabela.",IF(ROUND((L634-I634),2)&lt;0,"ACIMA ("&amp;TEXT(ROUND(I634*100/L634,4),"0,0000")&amp;" %) da tabela.","ABAIXO ("&amp;TEXT(ROUND(I634*100/L634,4),"0,0000")&amp;" %) da tabela."))</f>
        <v>OK, confere com a tabela.</v>
      </c>
    </row>
    <row r="635" spans="1:14" ht="45" customHeight="1" x14ac:dyDescent="0.25">
      <c r="A635" s="14" t="s">
        <v>396</v>
      </c>
      <c r="B635" s="20">
        <v>4384</v>
      </c>
      <c r="C635" s="198" t="str">
        <f>VLOOKUP(B635,IF(A635="COMPOSICAO",S!$A:$D,I!$A:$D),2,FALSE)</f>
        <v>PARAFUSO NIQUELADO COM ACABAMENTO CROMADO PARA FIXAR PECA SANITARIA, INCLUI PORCA CEGA, ARRUELA E BUCHA DE NYLON TAMANHO S-10</v>
      </c>
      <c r="D635" s="198"/>
      <c r="E635" s="198"/>
      <c r="F635" s="198"/>
      <c r="G635" s="14" t="str">
        <f>VLOOKUP(B635,IF(A635="COMPOSICAO",S!$A:$D,I!$A:$D),3,FALSE)</f>
        <v>UN</v>
      </c>
      <c r="H635" s="22">
        <f>2</f>
        <v>2</v>
      </c>
      <c r="I635" s="15">
        <f>IF(A635="COMPOSICAO",VLOOKUP("TOTAL - "&amp;B635,COMPOSICAO_AUX_1!$A:$J,10,FALSE),VLOOKUP(B635,I!$A:$D,4,FALSE))</f>
        <v>10.91</v>
      </c>
      <c r="J635" s="238">
        <f t="shared" ref="J635:J640" si="20">TRUNC(H635*I635,2)</f>
        <v>21.82</v>
      </c>
      <c r="K635" s="200"/>
      <c r="L635" s="4"/>
      <c r="M635" s="4"/>
      <c r="N635" s="4"/>
    </row>
    <row r="636" spans="1:14" ht="30" customHeight="1" x14ac:dyDescent="0.25">
      <c r="A636" s="14" t="s">
        <v>396</v>
      </c>
      <c r="B636" s="20">
        <v>6138</v>
      </c>
      <c r="C636" s="198" t="str">
        <f>VLOOKUP(B636,IF(A636="COMPOSICAO",S!$A:$D,I!$A:$D),2,FALSE)</f>
        <v>VEDACAO PVC, 100 MM, PARA SAIDA VASO SANITARIO</v>
      </c>
      <c r="D636" s="198"/>
      <c r="E636" s="198"/>
      <c r="F636" s="198"/>
      <c r="G636" s="14" t="str">
        <f>VLOOKUP(B636,IF(A636="COMPOSICAO",S!$A:$D,I!$A:$D),3,FALSE)</f>
        <v>UN</v>
      </c>
      <c r="H636" s="22">
        <f>1</f>
        <v>1</v>
      </c>
      <c r="I636" s="15">
        <f>IF(A636="COMPOSICAO",VLOOKUP("TOTAL - "&amp;B636,COMPOSICAO_AUX_1!$A:$J,10,FALSE),VLOOKUP(B636,I!$A:$D,4,FALSE))</f>
        <v>1.92</v>
      </c>
      <c r="J636" s="238">
        <f t="shared" si="20"/>
        <v>1.92</v>
      </c>
      <c r="K636" s="200"/>
      <c r="L636" s="4"/>
      <c r="M636" s="4"/>
      <c r="N636" s="4"/>
    </row>
    <row r="637" spans="1:14" ht="45" customHeight="1" x14ac:dyDescent="0.25">
      <c r="A637" s="14" t="s">
        <v>396</v>
      </c>
      <c r="B637" s="20">
        <v>36520</v>
      </c>
      <c r="C637" s="198" t="str">
        <f>VLOOKUP(B637,IF(A637="COMPOSICAO",S!$A:$D,I!$A:$D),2,FALSE)</f>
        <v>BACIA SANITARIA (VASO) CONVENCIONAL PARA PCD SEM FURO FRONTAL, DE LOUCA BRANCA, SEM ASSENTO</v>
      </c>
      <c r="D637" s="198"/>
      <c r="E637" s="198"/>
      <c r="F637" s="198"/>
      <c r="G637" s="14" t="str">
        <f>VLOOKUP(B637,IF(A637="COMPOSICAO",S!$A:$D,I!$A:$D),3,FALSE)</f>
        <v>UN</v>
      </c>
      <c r="H637" s="22">
        <f>1</f>
        <v>1</v>
      </c>
      <c r="I637" s="15">
        <f>IF(A637="COMPOSICAO",VLOOKUP("TOTAL - "&amp;B637,COMPOSICAO_AUX_1!$A:$J,10,FALSE),VLOOKUP(B637,I!$A:$D,4,FALSE))</f>
        <v>605.42999999999995</v>
      </c>
      <c r="J637" s="238">
        <f t="shared" si="20"/>
        <v>605.42999999999995</v>
      </c>
      <c r="K637" s="200"/>
      <c r="L637" s="4"/>
      <c r="M637" s="4"/>
      <c r="N637" s="4"/>
    </row>
    <row r="638" spans="1:14" ht="15" customHeight="1" x14ac:dyDescent="0.25">
      <c r="A638" s="14" t="s">
        <v>396</v>
      </c>
      <c r="B638" s="20">
        <v>37329</v>
      </c>
      <c r="C638" s="198" t="str">
        <f>VLOOKUP(B638,IF(A638="COMPOSICAO",S!$A:$D,I!$A:$D),2,FALSE)</f>
        <v>REJUNTE EPOXI, QUALQUER COR</v>
      </c>
      <c r="D638" s="198"/>
      <c r="E638" s="198"/>
      <c r="F638" s="198"/>
      <c r="G638" s="14" t="str">
        <f>VLOOKUP(B638,IF(A638="COMPOSICAO",S!$A:$D,I!$A:$D),3,FALSE)</f>
        <v>KG</v>
      </c>
      <c r="H638" s="22">
        <f>0.0881</f>
        <v>8.8099999999999998E-2</v>
      </c>
      <c r="I638" s="15">
        <f>IF(A638="COMPOSICAO",VLOOKUP("TOTAL - "&amp;B638,COMPOSICAO_AUX_1!$A:$J,10,FALSE),VLOOKUP(B638,I!$A:$D,4,FALSE))</f>
        <v>80.38</v>
      </c>
      <c r="J638" s="238">
        <f t="shared" si="20"/>
        <v>7.08</v>
      </c>
      <c r="K638" s="200"/>
      <c r="L638" s="4"/>
      <c r="M638" s="4"/>
      <c r="N638" s="4"/>
    </row>
    <row r="639" spans="1:14" ht="30" customHeight="1" x14ac:dyDescent="0.25">
      <c r="A639" s="14" t="s">
        <v>391</v>
      </c>
      <c r="B639" s="20">
        <v>88267</v>
      </c>
      <c r="C639" s="198" t="str">
        <f>VLOOKUP(B639,IF(A639="COMPOSICAO",S!$A:$D,I!$A:$D),2,FALSE)</f>
        <v>ENCANADOR OU BOMBEIRO HIDRÁULICO COM ENCARGOS COMPLEMENTARES</v>
      </c>
      <c r="D639" s="198"/>
      <c r="E639" s="198"/>
      <c r="F639" s="198"/>
      <c r="G639" s="14" t="str">
        <f>VLOOKUP(B639,IF(A639="COMPOSICAO",S!$A:$D,I!$A:$D),3,FALSE)</f>
        <v>H</v>
      </c>
      <c r="H639" s="22">
        <f>1.154</f>
        <v>1.1539999999999999</v>
      </c>
      <c r="I639" s="15">
        <f>IF(A639="COMPOSICAO",VLOOKUP("TOTAL - "&amp;B639,COMPOSICAO_AUX_1!$A:$J,10,FALSE),VLOOKUP(B639,I!$A:$D,4,FALSE))</f>
        <v>19.37</v>
      </c>
      <c r="J639" s="238">
        <f t="shared" si="20"/>
        <v>22.35</v>
      </c>
      <c r="K639" s="200"/>
      <c r="L639" s="4"/>
      <c r="M639" s="4"/>
      <c r="N639" s="4"/>
    </row>
    <row r="640" spans="1:14" ht="15" customHeight="1" x14ac:dyDescent="0.25">
      <c r="A640" s="14" t="s">
        <v>391</v>
      </c>
      <c r="B640" s="20">
        <v>88316</v>
      </c>
      <c r="C640" s="198" t="str">
        <f>VLOOKUP(B640,IF(A640="COMPOSICAO",S!$A:$D,I!$A:$D),2,FALSE)</f>
        <v>SERVENTE COM ENCARGOS COMPLEMENTARES</v>
      </c>
      <c r="D640" s="198"/>
      <c r="E640" s="198"/>
      <c r="F640" s="198"/>
      <c r="G640" s="14" t="str">
        <f>VLOOKUP(B640,IF(A640="COMPOSICAO",S!$A:$D,I!$A:$D),3,FALSE)</f>
        <v>H</v>
      </c>
      <c r="H640" s="22">
        <f>0.5565</f>
        <v>0.55649999999999999</v>
      </c>
      <c r="I640" s="15">
        <f>IF(A640="COMPOSICAO",VLOOKUP("TOTAL - "&amp;B640,COMPOSICAO_AUX_1!$A:$J,10,FALSE),VLOOKUP(B640,I!$A:$D,4,FALSE))</f>
        <v>15.35</v>
      </c>
      <c r="J640" s="238">
        <f t="shared" si="20"/>
        <v>8.5399999999999991</v>
      </c>
      <c r="K640" s="200"/>
      <c r="L640" s="4"/>
      <c r="M640" s="4"/>
      <c r="N640" s="4"/>
    </row>
    <row r="641" spans="1:14" ht="15" customHeight="1" x14ac:dyDescent="0.25">
      <c r="A641" s="23" t="s">
        <v>392</v>
      </c>
      <c r="B641" s="24"/>
      <c r="C641" s="24"/>
      <c r="D641" s="24"/>
      <c r="E641" s="24"/>
      <c r="F641" s="24"/>
      <c r="G641" s="25"/>
      <c r="H641" s="26"/>
      <c r="I641" s="27"/>
      <c r="J641" s="238">
        <f>SUM(J634:K640)</f>
        <v>667.14</v>
      </c>
      <c r="K641" s="200"/>
    </row>
    <row r="642" spans="1:14" ht="15" customHeight="1" x14ac:dyDescent="0.25">
      <c r="A642" s="23" t="str">
        <f>"TAXA DE BDI ("&amp;BDI&amp;" %)"</f>
        <v>TAXA DE BDI (20,92 %)</v>
      </c>
      <c r="B642" s="24"/>
      <c r="C642" s="24"/>
      <c r="D642" s="24"/>
      <c r="E642" s="24"/>
      <c r="F642" s="24"/>
      <c r="G642" s="25"/>
      <c r="H642" s="26"/>
      <c r="I642" s="27"/>
      <c r="J642" s="238">
        <f>ROUND(J641*(BDI/100),2)</f>
        <v>139.57</v>
      </c>
      <c r="K642" s="200"/>
    </row>
    <row r="643" spans="1:14" ht="15" customHeight="1" x14ac:dyDescent="0.25">
      <c r="A643" s="23" t="s">
        <v>490</v>
      </c>
      <c r="B643" s="24"/>
      <c r="C643" s="24"/>
      <c r="D643" s="24"/>
      <c r="E643" s="24"/>
      <c r="F643" s="24"/>
      <c r="G643" s="25"/>
      <c r="H643" s="26"/>
      <c r="I643" s="27"/>
      <c r="J643" s="238">
        <f>SUM(J641:K642)</f>
        <v>806.71</v>
      </c>
      <c r="K643" s="200"/>
    </row>
    <row r="644" spans="1:14" ht="15" customHeight="1" x14ac:dyDescent="0.25">
      <c r="A644" s="4"/>
      <c r="B644" s="4"/>
      <c r="C644" s="4"/>
      <c r="D644" s="4"/>
      <c r="E644" s="4"/>
      <c r="F644" s="4"/>
      <c r="G644" s="4"/>
      <c r="H644" s="4"/>
      <c r="I644" s="4"/>
      <c r="J644" s="4"/>
      <c r="K644" s="4"/>
    </row>
    <row r="645" spans="1:14" ht="15" customHeight="1" x14ac:dyDescent="0.25">
      <c r="A645" s="10" t="s">
        <v>384</v>
      </c>
      <c r="B645" s="10" t="s">
        <v>34</v>
      </c>
      <c r="C645" s="239" t="s">
        <v>6</v>
      </c>
      <c r="D645" s="240"/>
      <c r="E645" s="240"/>
      <c r="F645" s="240"/>
      <c r="G645" s="7" t="s">
        <v>35</v>
      </c>
      <c r="H645" s="7" t="s">
        <v>385</v>
      </c>
      <c r="I645" s="7" t="s">
        <v>386</v>
      </c>
      <c r="J645" s="241" t="s">
        <v>8</v>
      </c>
      <c r="K645" s="242"/>
    </row>
    <row r="646" spans="1:14" ht="60" customHeight="1" x14ac:dyDescent="0.25">
      <c r="A646" s="7" t="s">
        <v>489</v>
      </c>
      <c r="B646" s="28">
        <v>95470</v>
      </c>
      <c r="C646" s="243" t="str">
        <f>VLOOKUP(B646,S!$A:$D,2,FALSE)</f>
        <v>VASO SANITARIO SIFONADO CONVENCIONAL COM LOUÇA BRANCA, INCLUSO CONJUNTO DE LIGAÇÃO PARA BACIA SANITÁRIA AJUSTÁVEL - FORNECIMENTO E INSTALAÇÃO. AF_10/2016</v>
      </c>
      <c r="D646" s="243"/>
      <c r="E646" s="243"/>
      <c r="F646" s="244"/>
      <c r="G646" s="7" t="str">
        <f>VLOOKUP(B646,S!$A:$D,3,FALSE)</f>
        <v>UN</v>
      </c>
      <c r="H646" s="21"/>
      <c r="I646" s="21">
        <f>J649</f>
        <v>173.64</v>
      </c>
      <c r="J646" s="245"/>
      <c r="K646" s="246"/>
      <c r="L646" s="21">
        <f>VLOOKUP(B646,S!$A:$D,4,FALSE)</f>
        <v>173.64</v>
      </c>
      <c r="M646" s="7" t="str">
        <f>IF(ROUND((L646-I646),2)=0,"OK, confere com a tabela.",IF(ROUND((L646-I646),2)&lt;0,"ACIMA ("&amp;TEXT(ROUND(I646*100/L646,4),"0,0000")&amp;" %) da tabela.","ABAIXO ("&amp;TEXT(ROUND(I646*100/L646,4),"0,0000")&amp;" %) da tabela."))</f>
        <v>OK, confere com a tabela.</v>
      </c>
    </row>
    <row r="647" spans="1:14" ht="45" customHeight="1" x14ac:dyDescent="0.25">
      <c r="A647" s="14" t="s">
        <v>396</v>
      </c>
      <c r="B647" s="20">
        <v>6142</v>
      </c>
      <c r="C647" s="198" t="str">
        <f>VLOOKUP(B647,IF(A647="COMPOSICAO",S!$A:$D,I!$A:$D),2,FALSE)</f>
        <v>CONJUNTO DE LIGACAO PARA BACIA SANITARIA AJUSTAVEL, EM PLASTICO BRANCO, COM TUBO, CANOPLA E ESPUDE</v>
      </c>
      <c r="D647" s="198"/>
      <c r="E647" s="198"/>
      <c r="F647" s="198"/>
      <c r="G647" s="14" t="str">
        <f>VLOOKUP(B647,IF(A647="COMPOSICAO",S!$A:$D,I!$A:$D),3,FALSE)</f>
        <v>UN</v>
      </c>
      <c r="H647" s="22">
        <f>1</f>
        <v>1</v>
      </c>
      <c r="I647" s="15">
        <f>IF(A647="COMPOSICAO",VLOOKUP("TOTAL - "&amp;B647,COMPOSICAO_AUX_1!$A:$J,10,FALSE),VLOOKUP(B647,I!$A:$D,4,FALSE))</f>
        <v>6.32</v>
      </c>
      <c r="J647" s="238">
        <f>TRUNC(H647*I647,2)</f>
        <v>6.32</v>
      </c>
      <c r="K647" s="200"/>
      <c r="L647" s="4"/>
      <c r="M647" s="4"/>
      <c r="N647" s="4"/>
    </row>
    <row r="648" spans="1:14" ht="45" customHeight="1" x14ac:dyDescent="0.25">
      <c r="A648" s="14" t="s">
        <v>391</v>
      </c>
      <c r="B648" s="20">
        <v>95469</v>
      </c>
      <c r="C648" s="198" t="str">
        <f>VLOOKUP(B648,IF(A648="COMPOSICAO",S!$A:$D,I!$A:$D),2,FALSE)</f>
        <v>VASO SANITARIO SIFONADO CONVENCIONAL COM  LOUÇA BRANCA - FORNECIMENTO E INSTALAÇÃO. AF_01/2020</v>
      </c>
      <c r="D648" s="198"/>
      <c r="E648" s="198"/>
      <c r="F648" s="198"/>
      <c r="G648" s="14" t="str">
        <f>VLOOKUP(B648,IF(A648="COMPOSICAO",S!$A:$D,I!$A:$D),3,FALSE)</f>
        <v>UN</v>
      </c>
      <c r="H648" s="22">
        <f>1</f>
        <v>1</v>
      </c>
      <c r="I648" s="15">
        <f>IF(A648="COMPOSICAO",VLOOKUP("TOTAL - "&amp;B648,COMPOSICAO_AUX_1!$A:$J,10,FALSE),VLOOKUP(B648,I!$A:$D,4,FALSE))</f>
        <v>167.32000000000002</v>
      </c>
      <c r="J648" s="238">
        <f>TRUNC(H648*I648,2)</f>
        <v>167.32</v>
      </c>
      <c r="K648" s="200"/>
      <c r="L648" s="4"/>
      <c r="M648" s="4"/>
      <c r="N648" s="4"/>
    </row>
    <row r="649" spans="1:14" ht="15" customHeight="1" x14ac:dyDescent="0.25">
      <c r="A649" s="23" t="s">
        <v>392</v>
      </c>
      <c r="B649" s="24"/>
      <c r="C649" s="24"/>
      <c r="D649" s="24"/>
      <c r="E649" s="24"/>
      <c r="F649" s="24"/>
      <c r="G649" s="25"/>
      <c r="H649" s="26"/>
      <c r="I649" s="27"/>
      <c r="J649" s="238">
        <f>SUM(J646:K648)</f>
        <v>173.64</v>
      </c>
      <c r="K649" s="200"/>
    </row>
    <row r="650" spans="1:14" ht="15" customHeight="1" x14ac:dyDescent="0.25">
      <c r="A650" s="23" t="str">
        <f>"TAXA DE BDI ("&amp;BDI&amp;" %)"</f>
        <v>TAXA DE BDI (20,92 %)</v>
      </c>
      <c r="B650" s="24"/>
      <c r="C650" s="24"/>
      <c r="D650" s="24"/>
      <c r="E650" s="24"/>
      <c r="F650" s="24"/>
      <c r="G650" s="25"/>
      <c r="H650" s="26"/>
      <c r="I650" s="27"/>
      <c r="J650" s="238">
        <f>ROUND(J649*(BDI/100),2)</f>
        <v>36.33</v>
      </c>
      <c r="K650" s="200"/>
    </row>
    <row r="651" spans="1:14" ht="15" customHeight="1" x14ac:dyDescent="0.25">
      <c r="A651" s="23" t="s">
        <v>491</v>
      </c>
      <c r="B651" s="24"/>
      <c r="C651" s="24"/>
      <c r="D651" s="24"/>
      <c r="E651" s="24"/>
      <c r="F651" s="24"/>
      <c r="G651" s="25"/>
      <c r="H651" s="26"/>
      <c r="I651" s="27"/>
      <c r="J651" s="238">
        <f>SUM(J649:K650)</f>
        <v>209.96999999999997</v>
      </c>
      <c r="K651" s="200"/>
    </row>
    <row r="652" spans="1:14" ht="15" customHeight="1" x14ac:dyDescent="0.25">
      <c r="A652" s="4"/>
      <c r="B652" s="4"/>
      <c r="C652" s="4"/>
      <c r="D652" s="4"/>
      <c r="E652" s="4"/>
      <c r="F652" s="4"/>
      <c r="G652" s="4"/>
      <c r="H652" s="4"/>
      <c r="I652" s="4"/>
      <c r="J652" s="4"/>
      <c r="K652" s="4"/>
    </row>
    <row r="653" spans="1:14" ht="15" customHeight="1" x14ac:dyDescent="0.25">
      <c r="A653" s="10" t="s">
        <v>384</v>
      </c>
      <c r="B653" s="10" t="s">
        <v>34</v>
      </c>
      <c r="C653" s="239" t="s">
        <v>6</v>
      </c>
      <c r="D653" s="240"/>
      <c r="E653" s="240"/>
      <c r="F653" s="240"/>
      <c r="G653" s="7" t="s">
        <v>35</v>
      </c>
      <c r="H653" s="7" t="s">
        <v>385</v>
      </c>
      <c r="I653" s="7" t="s">
        <v>386</v>
      </c>
      <c r="J653" s="241" t="s">
        <v>8</v>
      </c>
      <c r="K653" s="242"/>
    </row>
    <row r="654" spans="1:14" ht="30" customHeight="1" x14ac:dyDescent="0.25">
      <c r="A654" s="7" t="s">
        <v>21</v>
      </c>
      <c r="B654" s="7" t="s">
        <v>1727</v>
      </c>
      <c r="C654" s="243" t="str">
        <f>VLOOKUP(B654,S!$A:$D,2,FALSE)</f>
        <v>ASSENTO PLASTICO, UNIVERSAL, BRANCO, PARA VASO SANITARIO, TIPO CONVENCIONAL.</v>
      </c>
      <c r="D654" s="243"/>
      <c r="E654" s="243"/>
      <c r="F654" s="244"/>
      <c r="G654" s="7" t="str">
        <f>VLOOKUP(B654,S!$A:$D,3,FALSE)</f>
        <v>UN</v>
      </c>
      <c r="H654" s="21"/>
      <c r="I654" s="21">
        <f>J657</f>
        <v>44</v>
      </c>
      <c r="J654" s="245"/>
      <c r="K654" s="246"/>
      <c r="L654" s="21">
        <f>VLOOKUP(B654,S!$A:$D,4,FALSE)</f>
        <v>41.23</v>
      </c>
      <c r="M654" s="7" t="str">
        <f>IF(ROUND((L654-I654),2)=0,"OK, confere com a tabela.",IF(ROUND((L654-I654),2)&lt;0,"ACIMA ("&amp;TEXT(ROUND(I654*100/L654,4),"0,0000")&amp;" %) da tabela.","ABAIXO ("&amp;TEXT(ROUND(I654*100/L654,4),"0,0000")&amp;" %) da tabela."))</f>
        <v>ACIMA (106,7184 %) da tabela.</v>
      </c>
    </row>
    <row r="655" spans="1:14" ht="30" customHeight="1" x14ac:dyDescent="0.25">
      <c r="A655" s="14" t="s">
        <v>396</v>
      </c>
      <c r="B655" s="20">
        <v>377</v>
      </c>
      <c r="C655" s="198" t="str">
        <f>VLOOKUP(B655,IF(A655="COMPOSICAO",S!$A:$D,I!$A:$D),2,FALSE)</f>
        <v>ASSENTO SANITARIO DE PLASTICO, TIPO CONVENCIONAL</v>
      </c>
      <c r="D655" s="198"/>
      <c r="E655" s="198"/>
      <c r="F655" s="198"/>
      <c r="G655" s="14" t="str">
        <f>VLOOKUP(B655,IF(A655="COMPOSICAO",S!$A:$D,I!$A:$D),3,FALSE)</f>
        <v>UN</v>
      </c>
      <c r="H655" s="22">
        <f>1</f>
        <v>1</v>
      </c>
      <c r="I655" s="15">
        <f>IF(A655="COMPOSICAO",VLOOKUP("TOTAL - "&amp;B655,COMPOSICAO_AUX_1!$A:$J,10,FALSE),VLOOKUP(B655,I!$A:$D,4,FALSE))</f>
        <v>28.65</v>
      </c>
      <c r="J655" s="238">
        <f>TRUNC(H655*I655,2)</f>
        <v>28.65</v>
      </c>
      <c r="K655" s="200"/>
      <c r="L655" s="4"/>
      <c r="M655" s="4"/>
      <c r="N655" s="4"/>
    </row>
    <row r="656" spans="1:14" ht="15" customHeight="1" x14ac:dyDescent="0.25">
      <c r="A656" s="14" t="s">
        <v>391</v>
      </c>
      <c r="B656" s="20">
        <v>88316</v>
      </c>
      <c r="C656" s="198" t="str">
        <f>VLOOKUP(B656,IF(A656="COMPOSICAO",S!$A:$D,I!$A:$D),2,FALSE)</f>
        <v>SERVENTE COM ENCARGOS COMPLEMENTARES</v>
      </c>
      <c r="D656" s="198"/>
      <c r="E656" s="198"/>
      <c r="F656" s="198"/>
      <c r="G656" s="14" t="str">
        <f>VLOOKUP(B656,IF(A656="COMPOSICAO",S!$A:$D,I!$A:$D),3,FALSE)</f>
        <v>H</v>
      </c>
      <c r="H656" s="22">
        <f>1</f>
        <v>1</v>
      </c>
      <c r="I656" s="15">
        <f>IF(A656="COMPOSICAO",VLOOKUP("TOTAL - "&amp;B656,COMPOSICAO_AUX_1!$A:$J,10,FALSE),VLOOKUP(B656,I!$A:$D,4,FALSE))</f>
        <v>15.35</v>
      </c>
      <c r="J656" s="238">
        <f>TRUNC(H656*I656,2)</f>
        <v>15.35</v>
      </c>
      <c r="K656" s="200"/>
      <c r="L656" s="4"/>
      <c r="M656" s="4"/>
      <c r="N656" s="4"/>
    </row>
    <row r="657" spans="1:14" ht="15" customHeight="1" x14ac:dyDescent="0.25">
      <c r="A657" s="23" t="s">
        <v>392</v>
      </c>
      <c r="B657" s="24"/>
      <c r="C657" s="24"/>
      <c r="D657" s="24"/>
      <c r="E657" s="24"/>
      <c r="F657" s="24"/>
      <c r="G657" s="25"/>
      <c r="H657" s="26"/>
      <c r="I657" s="27"/>
      <c r="J657" s="238">
        <f>SUM(J654:K656)</f>
        <v>44</v>
      </c>
      <c r="K657" s="200"/>
    </row>
    <row r="658" spans="1:14" ht="15" customHeight="1" x14ac:dyDescent="0.25">
      <c r="A658" s="23" t="str">
        <f>"TAXA DE BDI ("&amp;BDI&amp;" %)"</f>
        <v>TAXA DE BDI (20,92 %)</v>
      </c>
      <c r="B658" s="24"/>
      <c r="C658" s="24"/>
      <c r="D658" s="24"/>
      <c r="E658" s="24"/>
      <c r="F658" s="24"/>
      <c r="G658" s="25"/>
      <c r="H658" s="26"/>
      <c r="I658" s="27"/>
      <c r="J658" s="238">
        <f>ROUND(J657*(BDI/100),2)</f>
        <v>9.1999999999999993</v>
      </c>
      <c r="K658" s="200"/>
    </row>
    <row r="659" spans="1:14" ht="15" customHeight="1" x14ac:dyDescent="0.25">
      <c r="A659" s="23" t="s">
        <v>1767</v>
      </c>
      <c r="B659" s="24"/>
      <c r="C659" s="24"/>
      <c r="D659" s="24"/>
      <c r="E659" s="24"/>
      <c r="F659" s="24"/>
      <c r="G659" s="25"/>
      <c r="H659" s="26"/>
      <c r="I659" s="27"/>
      <c r="J659" s="238">
        <f>SUM(J657:K658)</f>
        <v>53.2</v>
      </c>
      <c r="K659" s="200"/>
    </row>
    <row r="660" spans="1:14" ht="15" customHeight="1" x14ac:dyDescent="0.25">
      <c r="A660" s="4"/>
      <c r="B660" s="4"/>
      <c r="C660" s="4"/>
      <c r="D660" s="4"/>
      <c r="E660" s="4"/>
      <c r="F660" s="4"/>
      <c r="G660" s="4"/>
      <c r="H660" s="4"/>
      <c r="I660" s="4"/>
      <c r="J660" s="4"/>
      <c r="K660" s="4"/>
    </row>
    <row r="661" spans="1:14" ht="15" customHeight="1" x14ac:dyDescent="0.25">
      <c r="A661" s="10" t="s">
        <v>384</v>
      </c>
      <c r="B661" s="10" t="s">
        <v>34</v>
      </c>
      <c r="C661" s="239" t="s">
        <v>6</v>
      </c>
      <c r="D661" s="240"/>
      <c r="E661" s="240"/>
      <c r="F661" s="240"/>
      <c r="G661" s="7" t="s">
        <v>35</v>
      </c>
      <c r="H661" s="7" t="s">
        <v>385</v>
      </c>
      <c r="I661" s="7" t="s">
        <v>386</v>
      </c>
      <c r="J661" s="241" t="s">
        <v>8</v>
      </c>
      <c r="K661" s="242"/>
    </row>
    <row r="662" spans="1:14" ht="45" customHeight="1" x14ac:dyDescent="0.25">
      <c r="A662" s="7" t="s">
        <v>489</v>
      </c>
      <c r="B662" s="28">
        <v>100858</v>
      </c>
      <c r="C662" s="243" t="str">
        <f>VLOOKUP(B662,S!$A:$D,2,FALSE)</f>
        <v>MICTÓRIO SIFONADO LOUÇA BRANCA  PADRÃO MÉDIO  FORNECIMENTO E INSTALAÇÃO. AF_01/2020</v>
      </c>
      <c r="D662" s="243"/>
      <c r="E662" s="243"/>
      <c r="F662" s="244"/>
      <c r="G662" s="7" t="str">
        <f>VLOOKUP(B662,S!$A:$D,3,FALSE)</f>
        <v>UN</v>
      </c>
      <c r="H662" s="21"/>
      <c r="I662" s="21">
        <f>J670</f>
        <v>516.26</v>
      </c>
      <c r="J662" s="245"/>
      <c r="K662" s="246"/>
      <c r="L662" s="21">
        <f>VLOOKUP(B662,S!$A:$D,4,FALSE)</f>
        <v>516.26</v>
      </c>
      <c r="M662" s="7" t="str">
        <f>IF(ROUND((L662-I662),2)=0,"OK, confere com a tabela.",IF(ROUND((L662-I662),2)&lt;0,"ACIMA ("&amp;TEXT(ROUND(I662*100/L662,4),"0,0000")&amp;" %) da tabela.","ABAIXO ("&amp;TEXT(ROUND(I662*100/L662,4),"0,0000")&amp;" %) da tabela."))</f>
        <v>OK, confere com a tabela.</v>
      </c>
    </row>
    <row r="663" spans="1:14" ht="30" customHeight="1" x14ac:dyDescent="0.25">
      <c r="A663" s="14" t="s">
        <v>396</v>
      </c>
      <c r="B663" s="20">
        <v>3146</v>
      </c>
      <c r="C663" s="198" t="str">
        <f>VLOOKUP(B663,IF(A663="COMPOSICAO",S!$A:$D,I!$A:$D),2,FALSE)</f>
        <v>FITA VEDA ROSCA EM ROLOS DE 18 MM X 10 M (L X C)</v>
      </c>
      <c r="D663" s="198"/>
      <c r="E663" s="198"/>
      <c r="F663" s="198"/>
      <c r="G663" s="14" t="str">
        <f>VLOOKUP(B663,IF(A663="COMPOSICAO",S!$A:$D,I!$A:$D),3,FALSE)</f>
        <v>UN</v>
      </c>
      <c r="H663" s="22">
        <f>0.0365</f>
        <v>3.6499999999999998E-2</v>
      </c>
      <c r="I663" s="15">
        <f>IF(A663="COMPOSICAO",VLOOKUP("TOTAL - "&amp;B663,COMPOSICAO_AUX_1!$A:$J,10,FALSE),VLOOKUP(B663,I!$A:$D,4,FALSE))</f>
        <v>3.5</v>
      </c>
      <c r="J663" s="238">
        <f t="shared" ref="J663:J669" si="21">TRUNC(H663*I663,2)</f>
        <v>0.12</v>
      </c>
      <c r="K663" s="200"/>
      <c r="L663" s="4"/>
      <c r="M663" s="4"/>
      <c r="N663" s="4"/>
    </row>
    <row r="664" spans="1:14" ht="45" customHeight="1" x14ac:dyDescent="0.25">
      <c r="A664" s="14" t="s">
        <v>396</v>
      </c>
      <c r="B664" s="20">
        <v>4351</v>
      </c>
      <c r="C664" s="198" t="str">
        <f>VLOOKUP(B664,IF(A664="COMPOSICAO",S!$A:$D,I!$A:$D),2,FALSE)</f>
        <v>PARAFUSO NIQUELADO 3 1/2" COM ACABAMENTO CROMADO PARA FIXAR PECA SANITARIA, INCLUI PORCA CEGA, ARRUELA E BUCHA DE NYLON TAMANHO S-8</v>
      </c>
      <c r="D664" s="198"/>
      <c r="E664" s="198"/>
      <c r="F664" s="198"/>
      <c r="G664" s="14" t="str">
        <f>VLOOKUP(B664,IF(A664="COMPOSICAO",S!$A:$D,I!$A:$D),3,FALSE)</f>
        <v>UN</v>
      </c>
      <c r="H664" s="22">
        <f>2</f>
        <v>2</v>
      </c>
      <c r="I664" s="15">
        <f>IF(A664="COMPOSICAO",VLOOKUP("TOTAL - "&amp;B664,COMPOSICAO_AUX_1!$A:$J,10,FALSE),VLOOKUP(B664,I!$A:$D,4,FALSE))</f>
        <v>8.08</v>
      </c>
      <c r="J664" s="238">
        <f t="shared" si="21"/>
        <v>16.16</v>
      </c>
      <c r="K664" s="200"/>
      <c r="L664" s="4"/>
      <c r="M664" s="4"/>
      <c r="N664" s="4"/>
    </row>
    <row r="665" spans="1:14" ht="45" customHeight="1" x14ac:dyDescent="0.25">
      <c r="A665" s="14" t="s">
        <v>396</v>
      </c>
      <c r="B665" s="20">
        <v>6142</v>
      </c>
      <c r="C665" s="198" t="str">
        <f>VLOOKUP(B665,IF(A665="COMPOSICAO",S!$A:$D,I!$A:$D),2,FALSE)</f>
        <v>CONJUNTO DE LIGACAO PARA BACIA SANITARIA AJUSTAVEL, EM PLASTICO BRANCO, COM TUBO, CANOPLA E ESPUDE</v>
      </c>
      <c r="D665" s="198"/>
      <c r="E665" s="198"/>
      <c r="F665" s="198"/>
      <c r="G665" s="14" t="str">
        <f>VLOOKUP(B665,IF(A665="COMPOSICAO",S!$A:$D,I!$A:$D),3,FALSE)</f>
        <v>UN</v>
      </c>
      <c r="H665" s="22">
        <f>1</f>
        <v>1</v>
      </c>
      <c r="I665" s="15">
        <f>IF(A665="COMPOSICAO",VLOOKUP("TOTAL - "&amp;B665,COMPOSICAO_AUX_1!$A:$J,10,FALSE),VLOOKUP(B665,I!$A:$D,4,FALSE))</f>
        <v>6.32</v>
      </c>
      <c r="J665" s="238">
        <f t="shared" si="21"/>
        <v>6.32</v>
      </c>
      <c r="K665" s="200"/>
      <c r="L665" s="4"/>
      <c r="M665" s="4"/>
      <c r="N665" s="4"/>
    </row>
    <row r="666" spans="1:14" ht="30" customHeight="1" x14ac:dyDescent="0.25">
      <c r="A666" s="14" t="s">
        <v>396</v>
      </c>
      <c r="B666" s="20">
        <v>10432</v>
      </c>
      <c r="C666" s="198" t="str">
        <f>VLOOKUP(B666,IF(A666="COMPOSICAO",S!$A:$D,I!$A:$D),2,FALSE)</f>
        <v>MICTORIO SIFONADO LOUCA BRANCA SEM COMPLEMENTOS</v>
      </c>
      <c r="D666" s="198"/>
      <c r="E666" s="198"/>
      <c r="F666" s="198"/>
      <c r="G666" s="14" t="str">
        <f>VLOOKUP(B666,IF(A666="COMPOSICAO",S!$A:$D,I!$A:$D),3,FALSE)</f>
        <v>UN</v>
      </c>
      <c r="H666" s="22">
        <f>1</f>
        <v>1</v>
      </c>
      <c r="I666" s="15">
        <f>IF(A666="COMPOSICAO",VLOOKUP("TOTAL - "&amp;B666,COMPOSICAO_AUX_1!$A:$J,10,FALSE),VLOOKUP(B666,I!$A:$D,4,FALSE))</f>
        <v>276.26</v>
      </c>
      <c r="J666" s="238">
        <f t="shared" si="21"/>
        <v>276.26</v>
      </c>
      <c r="K666" s="200"/>
      <c r="L666" s="4"/>
      <c r="M666" s="4"/>
      <c r="N666" s="4"/>
    </row>
    <row r="667" spans="1:14" ht="45" customHeight="1" x14ac:dyDescent="0.25">
      <c r="A667" s="14" t="s">
        <v>396</v>
      </c>
      <c r="B667" s="20">
        <v>21112</v>
      </c>
      <c r="C667" s="198" t="str">
        <f>VLOOKUP(B667,IF(A667="COMPOSICAO",S!$A:$D,I!$A:$D),2,FALSE)</f>
        <v>VALVULA DE DESCARGA EM METAL CROMADO PARA MICTORIO COM ACIONAMENTO POR PRESSAO E FECHAMENTO AUTOMATICO</v>
      </c>
      <c r="D667" s="198"/>
      <c r="E667" s="198"/>
      <c r="F667" s="198"/>
      <c r="G667" s="14" t="str">
        <f>VLOOKUP(B667,IF(A667="COMPOSICAO",S!$A:$D,I!$A:$D),3,FALSE)</f>
        <v>UN</v>
      </c>
      <c r="H667" s="22">
        <f>1</f>
        <v>1</v>
      </c>
      <c r="I667" s="15">
        <f>IF(A667="COMPOSICAO",VLOOKUP("TOTAL - "&amp;B667,COMPOSICAO_AUX_1!$A:$J,10,FALSE),VLOOKUP(B667,I!$A:$D,4,FALSE))</f>
        <v>192.99</v>
      </c>
      <c r="J667" s="238">
        <f t="shared" si="21"/>
        <v>192.99</v>
      </c>
      <c r="K667" s="200"/>
      <c r="L667" s="4"/>
      <c r="M667" s="4"/>
      <c r="N667" s="4"/>
    </row>
    <row r="668" spans="1:14" ht="30" customHeight="1" x14ac:dyDescent="0.25">
      <c r="A668" s="14" t="s">
        <v>391</v>
      </c>
      <c r="B668" s="20">
        <v>88267</v>
      </c>
      <c r="C668" s="198" t="str">
        <f>VLOOKUP(B668,IF(A668="COMPOSICAO",S!$A:$D,I!$A:$D),2,FALSE)</f>
        <v>ENCANADOR OU BOMBEIRO HIDRÁULICO COM ENCARGOS COMPLEMENTARES</v>
      </c>
      <c r="D668" s="198"/>
      <c r="E668" s="198"/>
      <c r="F668" s="198"/>
      <c r="G668" s="14" t="str">
        <f>VLOOKUP(B668,IF(A668="COMPOSICAO",S!$A:$D,I!$A:$D),3,FALSE)</f>
        <v>H</v>
      </c>
      <c r="H668" s="22">
        <f>1.009</f>
        <v>1.0089999999999999</v>
      </c>
      <c r="I668" s="15">
        <f>IF(A668="COMPOSICAO",VLOOKUP("TOTAL - "&amp;B668,COMPOSICAO_AUX_1!$A:$J,10,FALSE),VLOOKUP(B668,I!$A:$D,4,FALSE))</f>
        <v>19.37</v>
      </c>
      <c r="J668" s="238">
        <f t="shared" si="21"/>
        <v>19.54</v>
      </c>
      <c r="K668" s="200"/>
      <c r="L668" s="4"/>
      <c r="M668" s="4"/>
      <c r="N668" s="4"/>
    </row>
    <row r="669" spans="1:14" ht="15" customHeight="1" x14ac:dyDescent="0.25">
      <c r="A669" s="14" t="s">
        <v>391</v>
      </c>
      <c r="B669" s="20">
        <v>88316</v>
      </c>
      <c r="C669" s="198" t="str">
        <f>VLOOKUP(B669,IF(A669="COMPOSICAO",S!$A:$D,I!$A:$D),2,FALSE)</f>
        <v>SERVENTE COM ENCARGOS COMPLEMENTARES</v>
      </c>
      <c r="D669" s="198"/>
      <c r="E669" s="198"/>
      <c r="F669" s="198"/>
      <c r="G669" s="14" t="str">
        <f>VLOOKUP(B669,IF(A669="COMPOSICAO",S!$A:$D,I!$A:$D),3,FALSE)</f>
        <v>H</v>
      </c>
      <c r="H669" s="22">
        <f>0.3179</f>
        <v>0.31790000000000002</v>
      </c>
      <c r="I669" s="15">
        <f>IF(A669="COMPOSICAO",VLOOKUP("TOTAL - "&amp;B669,COMPOSICAO_AUX_1!$A:$J,10,FALSE),VLOOKUP(B669,I!$A:$D,4,FALSE))</f>
        <v>15.35</v>
      </c>
      <c r="J669" s="238">
        <f t="shared" si="21"/>
        <v>4.87</v>
      </c>
      <c r="K669" s="200"/>
      <c r="L669" s="4"/>
      <c r="M669" s="4"/>
      <c r="N669" s="4"/>
    </row>
    <row r="670" spans="1:14" ht="15" customHeight="1" x14ac:dyDescent="0.25">
      <c r="A670" s="23" t="s">
        <v>392</v>
      </c>
      <c r="B670" s="24"/>
      <c r="C670" s="24"/>
      <c r="D670" s="24"/>
      <c r="E670" s="24"/>
      <c r="F670" s="24"/>
      <c r="G670" s="25"/>
      <c r="H670" s="26"/>
      <c r="I670" s="27"/>
      <c r="J670" s="238">
        <f>SUM(J662:K669)</f>
        <v>516.26</v>
      </c>
      <c r="K670" s="200"/>
    </row>
    <row r="671" spans="1:14" ht="15" customHeight="1" x14ac:dyDescent="0.25">
      <c r="A671" s="23" t="str">
        <f>"TAXA DE BDI ("&amp;BDI&amp;" %)"</f>
        <v>TAXA DE BDI (20,92 %)</v>
      </c>
      <c r="B671" s="24"/>
      <c r="C671" s="24"/>
      <c r="D671" s="24"/>
      <c r="E671" s="24"/>
      <c r="F671" s="24"/>
      <c r="G671" s="25"/>
      <c r="H671" s="26"/>
      <c r="I671" s="27"/>
      <c r="J671" s="238">
        <f>ROUND(J670*(BDI/100),2)</f>
        <v>108</v>
      </c>
      <c r="K671" s="200"/>
    </row>
    <row r="672" spans="1:14" ht="15" customHeight="1" x14ac:dyDescent="0.25">
      <c r="A672" s="23" t="s">
        <v>492</v>
      </c>
      <c r="B672" s="24"/>
      <c r="C672" s="24"/>
      <c r="D672" s="24"/>
      <c r="E672" s="24"/>
      <c r="F672" s="24"/>
      <c r="G672" s="25"/>
      <c r="H672" s="26"/>
      <c r="I672" s="27"/>
      <c r="J672" s="238">
        <f>SUM(J670:K671)</f>
        <v>624.26</v>
      </c>
      <c r="K672" s="200"/>
    </row>
    <row r="673" spans="1:14" ht="15" customHeight="1" x14ac:dyDescent="0.25">
      <c r="A673" s="4"/>
      <c r="B673" s="4"/>
      <c r="C673" s="4"/>
      <c r="D673" s="4"/>
      <c r="E673" s="4"/>
      <c r="F673" s="4"/>
      <c r="G673" s="4"/>
      <c r="H673" s="4"/>
      <c r="I673" s="4"/>
      <c r="J673" s="4"/>
      <c r="K673" s="4"/>
    </row>
    <row r="674" spans="1:14" ht="15" customHeight="1" x14ac:dyDescent="0.25">
      <c r="A674" s="10" t="s">
        <v>384</v>
      </c>
      <c r="B674" s="10" t="s">
        <v>34</v>
      </c>
      <c r="C674" s="239" t="s">
        <v>6</v>
      </c>
      <c r="D674" s="240"/>
      <c r="E674" s="240"/>
      <c r="F674" s="240"/>
      <c r="G674" s="7" t="s">
        <v>35</v>
      </c>
      <c r="H674" s="7" t="s">
        <v>385</v>
      </c>
      <c r="I674" s="7" t="s">
        <v>386</v>
      </c>
      <c r="J674" s="241" t="s">
        <v>8</v>
      </c>
      <c r="K674" s="242"/>
    </row>
    <row r="675" spans="1:14" ht="45" customHeight="1" x14ac:dyDescent="0.25">
      <c r="A675" s="7" t="s">
        <v>489</v>
      </c>
      <c r="B675" s="28">
        <v>86901</v>
      </c>
      <c r="C675" s="243" t="str">
        <f>VLOOKUP(B675,S!$A:$D,2,FALSE)</f>
        <v>CUBA DE EMBUTIR OVAL EM LOUÇA BRANCA, 35 X 50CM OU EQUIVALENTE - FORNECIMENTO E INSTALAÇÃO. AF_01/2020</v>
      </c>
      <c r="D675" s="243"/>
      <c r="E675" s="243"/>
      <c r="F675" s="244"/>
      <c r="G675" s="7" t="str">
        <f>VLOOKUP(B675,S!$A:$D,3,FALSE)</f>
        <v>UN</v>
      </c>
      <c r="H675" s="21"/>
      <c r="I675" s="21">
        <f>J680</f>
        <v>118.86000000000001</v>
      </c>
      <c r="J675" s="245"/>
      <c r="K675" s="246"/>
      <c r="L675" s="21">
        <f>VLOOKUP(B675,S!$A:$D,4,FALSE)</f>
        <v>118.86</v>
      </c>
      <c r="M675" s="7" t="str">
        <f>IF(ROUND((L675-I675),2)=0,"OK, confere com a tabela.",IF(ROUND((L675-I675),2)&lt;0,"ACIMA ("&amp;TEXT(ROUND(I675*100/L675,4),"0,0000")&amp;" %) da tabela.","ABAIXO ("&amp;TEXT(ROUND(I675*100/L675,4),"0,0000")&amp;" %) da tabela."))</f>
        <v>OK, confere com a tabela.</v>
      </c>
    </row>
    <row r="676" spans="1:14" ht="15" customHeight="1" x14ac:dyDescent="0.25">
      <c r="A676" s="14" t="s">
        <v>396</v>
      </c>
      <c r="B676" s="20">
        <v>4823</v>
      </c>
      <c r="C676" s="198" t="str">
        <f>VLOOKUP(B676,IF(A676="COMPOSICAO",S!$A:$D,I!$A:$D),2,FALSE)</f>
        <v>MASSA PLASTICA PARA MARMORE/GRANITO</v>
      </c>
      <c r="D676" s="198"/>
      <c r="E676" s="198"/>
      <c r="F676" s="198"/>
      <c r="G676" s="14" t="str">
        <f>VLOOKUP(B676,IF(A676="COMPOSICAO",S!$A:$D,I!$A:$D),3,FALSE)</f>
        <v>KG</v>
      </c>
      <c r="H676" s="22">
        <f>0.5271</f>
        <v>0.52710000000000001</v>
      </c>
      <c r="I676" s="15">
        <f>IF(A676="COMPOSICAO",VLOOKUP("TOTAL - "&amp;B676,COMPOSICAO_AUX_1!$A:$J,10,FALSE),VLOOKUP(B676,I!$A:$D,4,FALSE))</f>
        <v>34.479999999999997</v>
      </c>
      <c r="J676" s="238">
        <f>TRUNC(H676*I676,2)</f>
        <v>18.170000000000002</v>
      </c>
      <c r="K676" s="200"/>
      <c r="L676" s="4"/>
      <c r="M676" s="4"/>
      <c r="N676" s="4"/>
    </row>
    <row r="677" spans="1:14" ht="30" customHeight="1" x14ac:dyDescent="0.25">
      <c r="A677" s="14" t="s">
        <v>396</v>
      </c>
      <c r="B677" s="20">
        <v>20269</v>
      </c>
      <c r="C677" s="198" t="str">
        <f>VLOOKUP(B677,IF(A677="COMPOSICAO",S!$A:$D,I!$A:$D),2,FALSE)</f>
        <v>LAVATORIO/CUBA DE EMBUTIR OVAL LOUCA BRANCA SEM LADRAO *50 X 35* CM</v>
      </c>
      <c r="D677" s="198"/>
      <c r="E677" s="198"/>
      <c r="F677" s="198"/>
      <c r="G677" s="14" t="str">
        <f>VLOOKUP(B677,IF(A677="COMPOSICAO",S!$A:$D,I!$A:$D),3,FALSE)</f>
        <v>UN</v>
      </c>
      <c r="H677" s="22">
        <f>1</f>
        <v>1</v>
      </c>
      <c r="I677" s="15">
        <f>IF(A677="COMPOSICAO",VLOOKUP("TOTAL - "&amp;B677,COMPOSICAO_AUX_1!$A:$J,10,FALSE),VLOOKUP(B677,I!$A:$D,4,FALSE))</f>
        <v>77.95</v>
      </c>
      <c r="J677" s="238">
        <f>TRUNC(H677*I677,2)</f>
        <v>77.95</v>
      </c>
      <c r="K677" s="200"/>
      <c r="L677" s="4"/>
      <c r="M677" s="4"/>
      <c r="N677" s="4"/>
    </row>
    <row r="678" spans="1:14" ht="30" customHeight="1" x14ac:dyDescent="0.25">
      <c r="A678" s="14" t="s">
        <v>391</v>
      </c>
      <c r="B678" s="20">
        <v>88274</v>
      </c>
      <c r="C678" s="198" t="str">
        <f>VLOOKUP(B678,IF(A678="COMPOSICAO",S!$A:$D,I!$A:$D),2,FALSE)</f>
        <v>MARMORISTA/GRANITEIRO COM ENCARGOS COMPLEMENTARES</v>
      </c>
      <c r="D678" s="198"/>
      <c r="E678" s="198"/>
      <c r="F678" s="198"/>
      <c r="G678" s="14" t="str">
        <f>VLOOKUP(B678,IF(A678="COMPOSICAO",S!$A:$D,I!$A:$D),3,FALSE)</f>
        <v>H</v>
      </c>
      <c r="H678" s="22">
        <f>0.8458</f>
        <v>0.8458</v>
      </c>
      <c r="I678" s="15">
        <f>IF(A678="COMPOSICAO",VLOOKUP("TOTAL - "&amp;B678,COMPOSICAO_AUX_1!$A:$J,10,FALSE),VLOOKUP(B678,I!$A:$D,4,FALSE))</f>
        <v>22.059999999999995</v>
      </c>
      <c r="J678" s="238">
        <f>TRUNC(H678*I678,2)</f>
        <v>18.649999999999999</v>
      </c>
      <c r="K678" s="200"/>
      <c r="L678" s="4"/>
      <c r="M678" s="4"/>
      <c r="N678" s="4"/>
    </row>
    <row r="679" spans="1:14" ht="15" customHeight="1" x14ac:dyDescent="0.25">
      <c r="A679" s="14" t="s">
        <v>391</v>
      </c>
      <c r="B679" s="20">
        <v>88316</v>
      </c>
      <c r="C679" s="198" t="str">
        <f>VLOOKUP(B679,IF(A679="COMPOSICAO",S!$A:$D,I!$A:$D),2,FALSE)</f>
        <v>SERVENTE COM ENCARGOS COMPLEMENTARES</v>
      </c>
      <c r="D679" s="198"/>
      <c r="E679" s="198"/>
      <c r="F679" s="198"/>
      <c r="G679" s="14" t="str">
        <f>VLOOKUP(B679,IF(A679="COMPOSICAO",S!$A:$D,I!$A:$D),3,FALSE)</f>
        <v>H</v>
      </c>
      <c r="H679" s="22">
        <f>0.2665</f>
        <v>0.26650000000000001</v>
      </c>
      <c r="I679" s="15">
        <f>IF(A679="COMPOSICAO",VLOOKUP("TOTAL - "&amp;B679,COMPOSICAO_AUX_1!$A:$J,10,FALSE),VLOOKUP(B679,I!$A:$D,4,FALSE))</f>
        <v>15.35</v>
      </c>
      <c r="J679" s="238">
        <f>TRUNC(H679*I679,2)</f>
        <v>4.09</v>
      </c>
      <c r="K679" s="200"/>
      <c r="L679" s="4"/>
      <c r="M679" s="4"/>
      <c r="N679" s="4"/>
    </row>
    <row r="680" spans="1:14" ht="15" customHeight="1" x14ac:dyDescent="0.25">
      <c r="A680" s="23" t="s">
        <v>392</v>
      </c>
      <c r="B680" s="24"/>
      <c r="C680" s="24"/>
      <c r="D680" s="24"/>
      <c r="E680" s="24"/>
      <c r="F680" s="24"/>
      <c r="G680" s="25"/>
      <c r="H680" s="26"/>
      <c r="I680" s="27"/>
      <c r="J680" s="238">
        <f>SUM(J675:K679)</f>
        <v>118.86000000000001</v>
      </c>
      <c r="K680" s="200"/>
    </row>
    <row r="681" spans="1:14" ht="15" customHeight="1" x14ac:dyDescent="0.25">
      <c r="A681" s="23" t="str">
        <f>"TAXA DE BDI ("&amp;BDI&amp;" %)"</f>
        <v>TAXA DE BDI (20,92 %)</v>
      </c>
      <c r="B681" s="24"/>
      <c r="C681" s="24"/>
      <c r="D681" s="24"/>
      <c r="E681" s="24"/>
      <c r="F681" s="24"/>
      <c r="G681" s="25"/>
      <c r="H681" s="26"/>
      <c r="I681" s="27"/>
      <c r="J681" s="238">
        <f>ROUND(J680*(BDI/100),2)</f>
        <v>24.87</v>
      </c>
      <c r="K681" s="200"/>
    </row>
    <row r="682" spans="1:14" ht="15" customHeight="1" x14ac:dyDescent="0.25">
      <c r="A682" s="23" t="s">
        <v>493</v>
      </c>
      <c r="B682" s="24"/>
      <c r="C682" s="24"/>
      <c r="D682" s="24"/>
      <c r="E682" s="24"/>
      <c r="F682" s="24"/>
      <c r="G682" s="25"/>
      <c r="H682" s="26"/>
      <c r="I682" s="27"/>
      <c r="J682" s="238">
        <f>SUM(J680:K681)</f>
        <v>143.73000000000002</v>
      </c>
      <c r="K682" s="200"/>
    </row>
    <row r="683" spans="1:14" ht="15" customHeight="1" x14ac:dyDescent="0.25">
      <c r="A683" s="4"/>
      <c r="B683" s="4"/>
      <c r="C683" s="4"/>
      <c r="D683" s="4"/>
      <c r="E683" s="4"/>
      <c r="F683" s="4"/>
      <c r="G683" s="4"/>
      <c r="H683" s="4"/>
      <c r="I683" s="4"/>
      <c r="J683" s="4"/>
      <c r="K683" s="4"/>
    </row>
    <row r="684" spans="1:14" ht="15" customHeight="1" x14ac:dyDescent="0.25">
      <c r="A684" s="10" t="s">
        <v>384</v>
      </c>
      <c r="B684" s="10" t="s">
        <v>34</v>
      </c>
      <c r="C684" s="239" t="s">
        <v>6</v>
      </c>
      <c r="D684" s="240"/>
      <c r="E684" s="240"/>
      <c r="F684" s="240"/>
      <c r="G684" s="7" t="s">
        <v>35</v>
      </c>
      <c r="H684" s="7" t="s">
        <v>385</v>
      </c>
      <c r="I684" s="7" t="s">
        <v>386</v>
      </c>
      <c r="J684" s="241" t="s">
        <v>8</v>
      </c>
      <c r="K684" s="242"/>
    </row>
    <row r="685" spans="1:14" ht="30" customHeight="1" x14ac:dyDescent="0.25">
      <c r="A685" s="7" t="s">
        <v>21</v>
      </c>
      <c r="B685" s="7" t="s">
        <v>1728</v>
      </c>
      <c r="C685" s="243" t="str">
        <f>VLOOKUP(B685,S!$A:$D,2,FALSE)</f>
        <v>CHUVEIRO SIMPLES DE PLÁSTICO (HERC REF 1980 OU SIMILAR), C/ REGISTRO DE PRESSÃO DE PVC</v>
      </c>
      <c r="D685" s="243"/>
      <c r="E685" s="243"/>
      <c r="F685" s="244"/>
      <c r="G685" s="7" t="str">
        <f>VLOOKUP(B685,S!$A:$D,3,FALSE)</f>
        <v>UN</v>
      </c>
      <c r="H685" s="21"/>
      <c r="I685" s="21">
        <f>J692</f>
        <v>50.38</v>
      </c>
      <c r="J685" s="245"/>
      <c r="K685" s="246"/>
      <c r="L685" s="21">
        <f>VLOOKUP(B685,S!$A:$D,4,FALSE)</f>
        <v>45.91</v>
      </c>
      <c r="M685" s="7" t="str">
        <f>IF(ROUND((L685-I685),2)=0,"OK, confere com a tabela.",IF(ROUND((L685-I685),2)&lt;0,"ACIMA ("&amp;TEXT(ROUND(I685*100/L685,4),"0,0000")&amp;" %) da tabela.","ABAIXO ("&amp;TEXT(ROUND(I685*100/L685,4),"0,0000")&amp;" %) da tabela."))</f>
        <v>ACIMA (109,7364 %) da tabela.</v>
      </c>
    </row>
    <row r="686" spans="1:14" ht="15" customHeight="1" x14ac:dyDescent="0.25">
      <c r="A686" s="14" t="s">
        <v>396</v>
      </c>
      <c r="B686" s="14" t="s">
        <v>494</v>
      </c>
      <c r="C686" s="198" t="str">
        <f>VLOOKUP(B686,IF(A686="COMPOSICAO",S!$A:$D,I!$A:$D),2,FALSE)</f>
        <v>FITA VEDA ROSCA 18MM</v>
      </c>
      <c r="D686" s="198"/>
      <c r="E686" s="198"/>
      <c r="F686" s="198"/>
      <c r="G686" s="14" t="str">
        <f>VLOOKUP(B686,IF(A686="COMPOSICAO",S!$A:$D,I!$A:$D),3,FALSE)</f>
        <v>M</v>
      </c>
      <c r="H686" s="22">
        <f>0.84</f>
        <v>0.84</v>
      </c>
      <c r="I686" s="15">
        <f>IF(A686="COMPOSICAO",VLOOKUP("TOTAL - "&amp;B686,COMPOSICAO_AUX_1!$A:$J,10,FALSE),VLOOKUP(B686,I!$A:$D,4,FALSE))</f>
        <v>0.26</v>
      </c>
      <c r="J686" s="238">
        <f t="shared" ref="J686:J691" si="22">TRUNC(H686*I686,2)</f>
        <v>0.21</v>
      </c>
      <c r="K686" s="200"/>
      <c r="L686" s="4"/>
      <c r="M686" s="4"/>
      <c r="N686" s="4"/>
    </row>
    <row r="687" spans="1:14" ht="15" customHeight="1" x14ac:dyDescent="0.25">
      <c r="A687" s="14" t="s">
        <v>391</v>
      </c>
      <c r="B687" s="20">
        <v>88267</v>
      </c>
      <c r="C687" s="198" t="str">
        <f>VLOOKUP(B687,IF(A687="COMPOSICAO",S!$A:$D,I!$A:$D),2,FALSE)</f>
        <v>ENCANADOR OU BOMBEIRO HIDRÁULICO COM ENCARGOS COMPLEMENTARES</v>
      </c>
      <c r="D687" s="198"/>
      <c r="E687" s="198"/>
      <c r="F687" s="198"/>
      <c r="G687" s="14" t="str">
        <f>VLOOKUP(B687,IF(A687="COMPOSICAO",S!$A:$D,I!$A:$D),3,FALSE)</f>
        <v>H</v>
      </c>
      <c r="H687" s="22">
        <f>1</f>
        <v>1</v>
      </c>
      <c r="I687" s="15">
        <f>IF(A687="COMPOSICAO",VLOOKUP("TOTAL - "&amp;B687,COMPOSICAO_AUX_1!$A:$J,10,FALSE),VLOOKUP(B687,I!$A:$D,4,FALSE))</f>
        <v>19.37</v>
      </c>
      <c r="J687" s="238">
        <f t="shared" si="22"/>
        <v>19.37</v>
      </c>
      <c r="K687" s="200"/>
      <c r="L687" s="4"/>
      <c r="M687" s="4"/>
      <c r="N687" s="4"/>
    </row>
    <row r="688" spans="1:14" ht="30" customHeight="1" x14ac:dyDescent="0.25">
      <c r="A688" s="14" t="s">
        <v>396</v>
      </c>
      <c r="B688" s="20">
        <v>6038</v>
      </c>
      <c r="C688" s="198" t="str">
        <f>VLOOKUP(B688,IF(A688="COMPOSICAO",S!$A:$D,I!$A:$D),2,FALSE)</f>
        <v>REGISTRO DE PRESSAO PVC, ROSCAVEL, VOLANTE SIMPLES, DE 1/2"</v>
      </c>
      <c r="D688" s="198"/>
      <c r="E688" s="198"/>
      <c r="F688" s="198"/>
      <c r="G688" s="14" t="str">
        <f>VLOOKUP(B688,IF(A688="COMPOSICAO",S!$A:$D,I!$A:$D),3,FALSE)</f>
        <v>UN</v>
      </c>
      <c r="H688" s="22">
        <f>1</f>
        <v>1</v>
      </c>
      <c r="I688" s="15">
        <f>IF(A688="COMPOSICAO",VLOOKUP("TOTAL - "&amp;B688,COMPOSICAO_AUX_1!$A:$J,10,FALSE),VLOOKUP(B688,I!$A:$D,4,FALSE))</f>
        <v>4.8899999999999997</v>
      </c>
      <c r="J688" s="238">
        <f t="shared" si="22"/>
        <v>4.8899999999999997</v>
      </c>
      <c r="K688" s="200"/>
      <c r="L688" s="4"/>
      <c r="M688" s="4"/>
      <c r="N688" s="4"/>
    </row>
    <row r="689" spans="1:14" ht="15" customHeight="1" x14ac:dyDescent="0.25">
      <c r="A689" s="14" t="s">
        <v>391</v>
      </c>
      <c r="B689" s="20">
        <v>88316</v>
      </c>
      <c r="C689" s="198" t="str">
        <f>VLOOKUP(B689,IF(A689="COMPOSICAO",S!$A:$D,I!$A:$D),2,FALSE)</f>
        <v>SERVENTE COM ENCARGOS COMPLEMENTARES</v>
      </c>
      <c r="D689" s="198"/>
      <c r="E689" s="198"/>
      <c r="F689" s="198"/>
      <c r="G689" s="14" t="str">
        <f>VLOOKUP(B689,IF(A689="COMPOSICAO",S!$A:$D,I!$A:$D),3,FALSE)</f>
        <v>H</v>
      </c>
      <c r="H689" s="22">
        <f>1</f>
        <v>1</v>
      </c>
      <c r="I689" s="15">
        <f>IF(A689="COMPOSICAO",VLOOKUP("TOTAL - "&amp;B689,COMPOSICAO_AUX_1!$A:$J,10,FALSE),VLOOKUP(B689,I!$A:$D,4,FALSE))</f>
        <v>15.35</v>
      </c>
      <c r="J689" s="238">
        <f t="shared" si="22"/>
        <v>15.35</v>
      </c>
      <c r="K689" s="200"/>
      <c r="L689" s="4"/>
      <c r="M689" s="4"/>
      <c r="N689" s="4"/>
    </row>
    <row r="690" spans="1:14" ht="30" customHeight="1" x14ac:dyDescent="0.25">
      <c r="A690" s="14" t="s">
        <v>396</v>
      </c>
      <c r="B690" s="20">
        <v>7608</v>
      </c>
      <c r="C690" s="198" t="str">
        <f>VLOOKUP(B690,IF(A690="COMPOSICAO",S!$A:$D,I!$A:$D),2,FALSE)</f>
        <v>CHUVEIRO PLASTICO BRANCO SIMPLES 5 " PARA ACOPLAR EM HASTE 1/2 ", AGUA FRIA</v>
      </c>
      <c r="D690" s="198"/>
      <c r="E690" s="198"/>
      <c r="F690" s="198"/>
      <c r="G690" s="14" t="str">
        <f>VLOOKUP(B690,IF(A690="COMPOSICAO",S!$A:$D,I!$A:$D),3,FALSE)</f>
        <v>UN</v>
      </c>
      <c r="H690" s="22">
        <f>1</f>
        <v>1</v>
      </c>
      <c r="I690" s="15">
        <f>IF(A690="COMPOSICAO",VLOOKUP("TOTAL - "&amp;B690,COMPOSICAO_AUX_1!$A:$J,10,FALSE),VLOOKUP(B690,I!$A:$D,4,FALSE))</f>
        <v>4.88</v>
      </c>
      <c r="J690" s="238">
        <f t="shared" si="22"/>
        <v>4.88</v>
      </c>
      <c r="K690" s="200"/>
      <c r="L690" s="4"/>
      <c r="M690" s="4"/>
      <c r="N690" s="4"/>
    </row>
    <row r="691" spans="1:14" ht="30" customHeight="1" x14ac:dyDescent="0.25">
      <c r="A691" s="14" t="s">
        <v>396</v>
      </c>
      <c r="B691" s="20">
        <v>11680</v>
      </c>
      <c r="C691" s="198" t="str">
        <f>VLOOKUP(B691,IF(A691="COMPOSICAO",S!$A:$D,I!$A:$D),2,FALSE)</f>
        <v>BRACO OU HASTE COM CANOPLA PLASTICA, 1/2 ", PARA CHUVEIRO SIMPLES</v>
      </c>
      <c r="D691" s="198"/>
      <c r="E691" s="198"/>
      <c r="F691" s="198"/>
      <c r="G691" s="14" t="str">
        <f>VLOOKUP(B691,IF(A691="COMPOSICAO",S!$A:$D,I!$A:$D),3,FALSE)</f>
        <v>UN</v>
      </c>
      <c r="H691" s="22">
        <f>1</f>
        <v>1</v>
      </c>
      <c r="I691" s="15">
        <f>IF(A691="COMPOSICAO",VLOOKUP("TOTAL - "&amp;B691,COMPOSICAO_AUX_1!$A:$J,10,FALSE),VLOOKUP(B691,I!$A:$D,4,FALSE))</f>
        <v>5.68</v>
      </c>
      <c r="J691" s="238">
        <f t="shared" si="22"/>
        <v>5.68</v>
      </c>
      <c r="K691" s="200"/>
      <c r="L691" s="4"/>
      <c r="M691" s="4"/>
      <c r="N691" s="4"/>
    </row>
    <row r="692" spans="1:14" ht="15" customHeight="1" x14ac:dyDescent="0.25">
      <c r="A692" s="23" t="s">
        <v>392</v>
      </c>
      <c r="B692" s="24"/>
      <c r="C692" s="24"/>
      <c r="D692" s="24"/>
      <c r="E692" s="24"/>
      <c r="F692" s="24"/>
      <c r="G692" s="25"/>
      <c r="H692" s="26"/>
      <c r="I692" s="27"/>
      <c r="J692" s="238">
        <f>SUM(J685:K691)</f>
        <v>50.38</v>
      </c>
      <c r="K692" s="200"/>
    </row>
    <row r="693" spans="1:14" ht="15" customHeight="1" x14ac:dyDescent="0.25">
      <c r="A693" s="23" t="str">
        <f>"TAXA DE BDI ("&amp;BDI&amp;" %)"</f>
        <v>TAXA DE BDI (20,92 %)</v>
      </c>
      <c r="B693" s="24"/>
      <c r="C693" s="24"/>
      <c r="D693" s="24"/>
      <c r="E693" s="24"/>
      <c r="F693" s="24"/>
      <c r="G693" s="25"/>
      <c r="H693" s="26"/>
      <c r="I693" s="27"/>
      <c r="J693" s="238">
        <f>ROUND(J692*(BDI/100),2)</f>
        <v>10.54</v>
      </c>
      <c r="K693" s="200"/>
    </row>
    <row r="694" spans="1:14" ht="15" customHeight="1" x14ac:dyDescent="0.25">
      <c r="A694" s="23" t="s">
        <v>1768</v>
      </c>
      <c r="B694" s="24"/>
      <c r="C694" s="24"/>
      <c r="D694" s="24"/>
      <c r="E694" s="24"/>
      <c r="F694" s="24"/>
      <c r="G694" s="25"/>
      <c r="H694" s="26"/>
      <c r="I694" s="27"/>
      <c r="J694" s="238">
        <f>SUM(J692:K693)</f>
        <v>60.92</v>
      </c>
      <c r="K694" s="200"/>
    </row>
    <row r="695" spans="1:14" ht="15" customHeight="1" x14ac:dyDescent="0.25">
      <c r="A695" s="4"/>
      <c r="B695" s="4"/>
      <c r="C695" s="4"/>
      <c r="D695" s="4"/>
      <c r="E695" s="4"/>
      <c r="F695" s="4"/>
      <c r="G695" s="4"/>
      <c r="H695" s="4"/>
      <c r="I695" s="4"/>
      <c r="J695" s="4"/>
      <c r="K695" s="4"/>
    </row>
    <row r="696" spans="1:14" ht="15" customHeight="1" x14ac:dyDescent="0.25">
      <c r="A696" s="10" t="s">
        <v>384</v>
      </c>
      <c r="B696" s="10" t="s">
        <v>34</v>
      </c>
      <c r="C696" s="239" t="s">
        <v>6</v>
      </c>
      <c r="D696" s="240"/>
      <c r="E696" s="240"/>
      <c r="F696" s="240"/>
      <c r="G696" s="7" t="s">
        <v>35</v>
      </c>
      <c r="H696" s="7" t="s">
        <v>385</v>
      </c>
      <c r="I696" s="7" t="s">
        <v>386</v>
      </c>
      <c r="J696" s="241" t="s">
        <v>8</v>
      </c>
      <c r="K696" s="242"/>
    </row>
    <row r="697" spans="1:14" ht="90" customHeight="1" x14ac:dyDescent="0.25">
      <c r="A697" s="7" t="s">
        <v>489</v>
      </c>
      <c r="B697" s="28">
        <v>86943</v>
      </c>
      <c r="C697" s="243" t="str">
        <f>VLOOKUP(B697,S!$A:$D,2,FALSE)</f>
        <v>LAVATÓRIO LOUÇA BRANCA SUSPENSO, 29,5 X 39CM OU EQUIVALENTE, PADRÃO POPULAR, INCLUSO SIFÃO FLEXÍVEL EM PVC, VÁLVULA E ENGATE FLEXÍVEL 30CM EM PLÁSTICO E TORNEIRA CROMADA DE MESA, PADRÃO POPULAR - FORNECIMENTO E INSTALAÇÃO. AF_01/2020</v>
      </c>
      <c r="D697" s="243"/>
      <c r="E697" s="243"/>
      <c r="F697" s="244"/>
      <c r="G697" s="7" t="str">
        <f>VLOOKUP(B697,S!$A:$D,3,FALSE)</f>
        <v>UN</v>
      </c>
      <c r="H697" s="21"/>
      <c r="I697" s="21">
        <f>J703</f>
        <v>186.7</v>
      </c>
      <c r="J697" s="245"/>
      <c r="K697" s="246"/>
      <c r="L697" s="21">
        <f>VLOOKUP(B697,S!$A:$D,4,FALSE)</f>
        <v>186.7</v>
      </c>
      <c r="M697" s="7" t="str">
        <f>IF(ROUND((L697-I697),2)=0,"OK, confere com a tabela.",IF(ROUND((L697-I697),2)&lt;0,"ACIMA ("&amp;TEXT(ROUND(I697*100/L697,4),"0,0000")&amp;" %) da tabela.","ABAIXO ("&amp;TEXT(ROUND(I697*100/L697,4),"0,0000")&amp;" %) da tabela."))</f>
        <v>OK, confere com a tabela.</v>
      </c>
    </row>
    <row r="698" spans="1:14" ht="45" customHeight="1" x14ac:dyDescent="0.25">
      <c r="A698" s="14" t="s">
        <v>391</v>
      </c>
      <c r="B698" s="20">
        <v>86879</v>
      </c>
      <c r="C698" s="198" t="str">
        <f>VLOOKUP(B698,IF(A698="COMPOSICAO",S!$A:$D,I!$A:$D),2,FALSE)</f>
        <v>VÁLVULA EM PLÁSTICO 1 PARA PIA, TANQUE OU LAVATÓRIO, COM OU SEM LADRÃO - FORNECIMENTO E INSTALAÇÃO. AF_01/2020</v>
      </c>
      <c r="D698" s="198"/>
      <c r="E698" s="198"/>
      <c r="F698" s="198"/>
      <c r="G698" s="14" t="str">
        <f>VLOOKUP(B698,IF(A698="COMPOSICAO",S!$A:$D,I!$A:$D),3,FALSE)</f>
        <v>UN</v>
      </c>
      <c r="H698" s="22">
        <f>1</f>
        <v>1</v>
      </c>
      <c r="I698" s="15">
        <f>IF(A698="COMPOSICAO",VLOOKUP("TOTAL - "&amp;B698,COMPOSICAO_AUX_1!$A:$J,10,FALSE),VLOOKUP(B698,I!$A:$D,4,FALSE))</f>
        <v>6.1099999999999994</v>
      </c>
      <c r="J698" s="238">
        <f>TRUNC(H698*I698,2)</f>
        <v>6.11</v>
      </c>
      <c r="K698" s="200"/>
      <c r="L698" s="4"/>
      <c r="M698" s="4"/>
      <c r="N698" s="4"/>
    </row>
    <row r="699" spans="1:14" ht="30" customHeight="1" x14ac:dyDescent="0.25">
      <c r="A699" s="14" t="s">
        <v>391</v>
      </c>
      <c r="B699" s="20">
        <v>86883</v>
      </c>
      <c r="C699" s="198" t="str">
        <f>VLOOKUP(B699,IF(A699="COMPOSICAO",S!$A:$D,I!$A:$D),2,FALSE)</f>
        <v>SIFÃO DO TIPO FLEXÍVEL EM PVC 1  X 1.1/2  - FORNECIMENTO E INSTALAÇÃO. AF_01/2020</v>
      </c>
      <c r="D699" s="198"/>
      <c r="E699" s="198"/>
      <c r="F699" s="198"/>
      <c r="G699" s="14" t="str">
        <f>VLOOKUP(B699,IF(A699="COMPOSICAO",S!$A:$D,I!$A:$D),3,FALSE)</f>
        <v>UN</v>
      </c>
      <c r="H699" s="22">
        <f>1</f>
        <v>1</v>
      </c>
      <c r="I699" s="15">
        <f>IF(A699="COMPOSICAO",VLOOKUP("TOTAL - "&amp;B699,COMPOSICAO_AUX_1!$A:$J,10,FALSE),VLOOKUP(B699,I!$A:$D,4,FALSE))</f>
        <v>10.540000000000001</v>
      </c>
      <c r="J699" s="238">
        <f>TRUNC(H699*I699,2)</f>
        <v>10.54</v>
      </c>
      <c r="K699" s="200"/>
      <c r="L699" s="4"/>
      <c r="M699" s="4"/>
      <c r="N699" s="4"/>
    </row>
    <row r="700" spans="1:14" ht="45" customHeight="1" x14ac:dyDescent="0.25">
      <c r="A700" s="14" t="s">
        <v>391</v>
      </c>
      <c r="B700" s="20">
        <v>86884</v>
      </c>
      <c r="C700" s="198" t="str">
        <f>VLOOKUP(B700,IF(A700="COMPOSICAO",S!$A:$D,I!$A:$D),2,FALSE)</f>
        <v>ENGATE FLEXÍVEL EM PLÁSTICO BRANCO, 1/2 X 30CM - FORNECIMENTO E INSTALAÇÃO. AF_01/2020</v>
      </c>
      <c r="D700" s="198"/>
      <c r="E700" s="198"/>
      <c r="F700" s="198"/>
      <c r="G700" s="14" t="str">
        <f>VLOOKUP(B700,IF(A700="COMPOSICAO",S!$A:$D,I!$A:$D),3,FALSE)</f>
        <v>UN</v>
      </c>
      <c r="H700" s="22">
        <f>1</f>
        <v>1</v>
      </c>
      <c r="I700" s="15">
        <f>IF(A700="COMPOSICAO",VLOOKUP("TOTAL - "&amp;B700,COMPOSICAO_AUX_1!$A:$J,10,FALSE),VLOOKUP(B700,I!$A:$D,4,FALSE))</f>
        <v>7.5400000000000009</v>
      </c>
      <c r="J700" s="238">
        <f>TRUNC(H700*I700,2)</f>
        <v>7.54</v>
      </c>
      <c r="K700" s="200"/>
      <c r="L700" s="4"/>
      <c r="M700" s="4"/>
      <c r="N700" s="4"/>
    </row>
    <row r="701" spans="1:14" ht="45" customHeight="1" x14ac:dyDescent="0.25">
      <c r="A701" s="14" t="s">
        <v>391</v>
      </c>
      <c r="B701" s="20">
        <v>86904</v>
      </c>
      <c r="C701" s="198" t="str">
        <f>VLOOKUP(B701,IF(A701="COMPOSICAO",S!$A:$D,I!$A:$D),2,FALSE)</f>
        <v>LAVATÓRIO LOUÇA BRANCA SUSPENSO, 29,5 X 39CM OU EQUIVALENTE, PADRÃO POPULAR - FORNECIMENTO E INSTALAÇÃO. AF_01/2020</v>
      </c>
      <c r="D701" s="198"/>
      <c r="E701" s="198"/>
      <c r="F701" s="198"/>
      <c r="G701" s="14" t="str">
        <f>VLOOKUP(B701,IF(A701="COMPOSICAO",S!$A:$D,I!$A:$D),3,FALSE)</f>
        <v>UN</v>
      </c>
      <c r="H701" s="22">
        <f>1</f>
        <v>1</v>
      </c>
      <c r="I701" s="15">
        <f>IF(A701="COMPOSICAO",VLOOKUP("TOTAL - "&amp;B701,COMPOSICAO_AUX_1!$A:$J,10,FALSE),VLOOKUP(B701,I!$A:$D,4,FALSE))</f>
        <v>108.27999999999999</v>
      </c>
      <c r="J701" s="238">
        <f>TRUNC(H701*I701,2)</f>
        <v>108.28</v>
      </c>
      <c r="K701" s="200"/>
      <c r="L701" s="4"/>
      <c r="M701" s="4"/>
      <c r="N701" s="4"/>
    </row>
    <row r="702" spans="1:14" ht="45" customHeight="1" x14ac:dyDescent="0.25">
      <c r="A702" s="14" t="s">
        <v>391</v>
      </c>
      <c r="B702" s="20">
        <v>86906</v>
      </c>
      <c r="C702" s="198" t="str">
        <f>VLOOKUP(B702,IF(A702="COMPOSICAO",S!$A:$D,I!$A:$D),2,FALSE)</f>
        <v>TORNEIRA CROMADA DE MESA, 1/2 OU 3/4, PARA LAVATÓRIO, PADRÃO POPULAR - FORNECIMENTO E INSTALAÇÃO. AF_01/2020</v>
      </c>
      <c r="D702" s="198"/>
      <c r="E702" s="198"/>
      <c r="F702" s="198"/>
      <c r="G702" s="14" t="str">
        <f>VLOOKUP(B702,IF(A702="COMPOSICAO",S!$A:$D,I!$A:$D),3,FALSE)</f>
        <v>UN</v>
      </c>
      <c r="H702" s="22">
        <f>1</f>
        <v>1</v>
      </c>
      <c r="I702" s="15">
        <f>IF(A702="COMPOSICAO",VLOOKUP("TOTAL - "&amp;B702,COMPOSICAO_AUX_1!$A:$J,10,FALSE),VLOOKUP(B702,I!$A:$D,4,FALSE))</f>
        <v>54.230000000000004</v>
      </c>
      <c r="J702" s="238">
        <f>TRUNC(H702*I702,2)</f>
        <v>54.23</v>
      </c>
      <c r="K702" s="200"/>
      <c r="L702" s="4"/>
      <c r="M702" s="4"/>
      <c r="N702" s="4"/>
    </row>
    <row r="703" spans="1:14" ht="15" customHeight="1" x14ac:dyDescent="0.25">
      <c r="A703" s="23" t="s">
        <v>392</v>
      </c>
      <c r="B703" s="24"/>
      <c r="C703" s="24"/>
      <c r="D703" s="24"/>
      <c r="E703" s="24"/>
      <c r="F703" s="24"/>
      <c r="G703" s="25"/>
      <c r="H703" s="26"/>
      <c r="I703" s="27"/>
      <c r="J703" s="238">
        <f>SUM(J697:K702)</f>
        <v>186.7</v>
      </c>
      <c r="K703" s="200"/>
    </row>
    <row r="704" spans="1:14" ht="15" customHeight="1" x14ac:dyDescent="0.25">
      <c r="A704" s="23" t="str">
        <f>"TAXA DE BDI ("&amp;BDI&amp;" %)"</f>
        <v>TAXA DE BDI (20,92 %)</v>
      </c>
      <c r="B704" s="24"/>
      <c r="C704" s="24"/>
      <c r="D704" s="24"/>
      <c r="E704" s="24"/>
      <c r="F704" s="24"/>
      <c r="G704" s="25"/>
      <c r="H704" s="26"/>
      <c r="I704" s="27"/>
      <c r="J704" s="238">
        <f>ROUND(J703*(BDI/100),2)</f>
        <v>39.06</v>
      </c>
      <c r="K704" s="200"/>
    </row>
    <row r="705" spans="1:14" ht="15" customHeight="1" x14ac:dyDescent="0.25">
      <c r="A705" s="23" t="s">
        <v>496</v>
      </c>
      <c r="B705" s="24"/>
      <c r="C705" s="24"/>
      <c r="D705" s="24"/>
      <c r="E705" s="24"/>
      <c r="F705" s="24"/>
      <c r="G705" s="25"/>
      <c r="H705" s="26"/>
      <c r="I705" s="27"/>
      <c r="J705" s="238">
        <f>SUM(J703:K704)</f>
        <v>225.76</v>
      </c>
      <c r="K705" s="200"/>
    </row>
    <row r="706" spans="1:14" ht="15" customHeight="1" x14ac:dyDescent="0.25">
      <c r="A706" s="4"/>
      <c r="B706" s="4"/>
      <c r="C706" s="4"/>
      <c r="D706" s="4"/>
      <c r="E706" s="4"/>
      <c r="F706" s="4"/>
      <c r="G706" s="4"/>
      <c r="H706" s="4"/>
      <c r="I706" s="4"/>
      <c r="J706" s="4"/>
      <c r="K706" s="4"/>
    </row>
    <row r="707" spans="1:14" ht="15" customHeight="1" x14ac:dyDescent="0.25">
      <c r="A707" s="10" t="s">
        <v>384</v>
      </c>
      <c r="B707" s="10" t="s">
        <v>34</v>
      </c>
      <c r="C707" s="239" t="s">
        <v>6</v>
      </c>
      <c r="D707" s="240"/>
      <c r="E707" s="240"/>
      <c r="F707" s="240"/>
      <c r="G707" s="7" t="s">
        <v>35</v>
      </c>
      <c r="H707" s="7" t="s">
        <v>385</v>
      </c>
      <c r="I707" s="7" t="s">
        <v>386</v>
      </c>
      <c r="J707" s="241" t="s">
        <v>8</v>
      </c>
      <c r="K707" s="242"/>
    </row>
    <row r="708" spans="1:14" ht="45" customHeight="1" x14ac:dyDescent="0.25">
      <c r="A708" s="7" t="s">
        <v>489</v>
      </c>
      <c r="B708" s="28">
        <v>86906</v>
      </c>
      <c r="C708" s="243" t="str">
        <f>VLOOKUP(B708,S!$A:$D,2,FALSE)</f>
        <v>TORNEIRA CROMADA DE MESA, 1/2 OU 3/4, PARA LAVATÓRIO, PADRÃO POPULAR - FORNECIMENTO E INSTALAÇÃO. AF_01/2020</v>
      </c>
      <c r="D708" s="243"/>
      <c r="E708" s="243"/>
      <c r="F708" s="244"/>
      <c r="G708" s="7" t="str">
        <f>VLOOKUP(B708,S!$A:$D,3,FALSE)</f>
        <v>UN</v>
      </c>
      <c r="H708" s="21"/>
      <c r="I708" s="21">
        <f>J713</f>
        <v>54.230000000000004</v>
      </c>
      <c r="J708" s="245"/>
      <c r="K708" s="246"/>
      <c r="L708" s="21">
        <f>VLOOKUP(B708,S!$A:$D,4,FALSE)</f>
        <v>54.23</v>
      </c>
      <c r="M708" s="7" t="str">
        <f>IF(ROUND((L708-I708),2)=0,"OK, confere com a tabela.",IF(ROUND((L708-I708),2)&lt;0,"ACIMA ("&amp;TEXT(ROUND(I708*100/L708,4),"0,0000")&amp;" %) da tabela.","ABAIXO ("&amp;TEXT(ROUND(I708*100/L708,4),"0,0000")&amp;" %) da tabela."))</f>
        <v>OK, confere com a tabela.</v>
      </c>
    </row>
    <row r="709" spans="1:14" ht="30" customHeight="1" x14ac:dyDescent="0.25">
      <c r="A709" s="14" t="s">
        <v>396</v>
      </c>
      <c r="B709" s="20">
        <v>3146</v>
      </c>
      <c r="C709" s="198" t="str">
        <f>VLOOKUP(B709,IF(A709="COMPOSICAO",S!$A:$D,I!$A:$D),2,FALSE)</f>
        <v>FITA VEDA ROSCA EM ROLOS DE 18 MM X 10 M (L X C)</v>
      </c>
      <c r="D709" s="198"/>
      <c r="E709" s="198"/>
      <c r="F709" s="198"/>
      <c r="G709" s="14" t="str">
        <f>VLOOKUP(B709,IF(A709="COMPOSICAO",S!$A:$D,I!$A:$D),3,FALSE)</f>
        <v>UN</v>
      </c>
      <c r="H709" s="22">
        <f>0.021</f>
        <v>2.1000000000000001E-2</v>
      </c>
      <c r="I709" s="15">
        <f>IF(A709="COMPOSICAO",VLOOKUP("TOTAL - "&amp;B709,COMPOSICAO_AUX_1!$A:$J,10,FALSE),VLOOKUP(B709,I!$A:$D,4,FALSE))</f>
        <v>3.5</v>
      </c>
      <c r="J709" s="238">
        <f>TRUNC(H709*I709,2)</f>
        <v>7.0000000000000007E-2</v>
      </c>
      <c r="K709" s="200"/>
      <c r="L709" s="4"/>
      <c r="M709" s="4"/>
      <c r="N709" s="4"/>
    </row>
    <row r="710" spans="1:14" ht="30" customHeight="1" x14ac:dyDescent="0.25">
      <c r="A710" s="14" t="s">
        <v>396</v>
      </c>
      <c r="B710" s="20">
        <v>13415</v>
      </c>
      <c r="C710" s="198" t="str">
        <f>VLOOKUP(B710,IF(A710="COMPOSICAO",S!$A:$D,I!$A:$D),2,FALSE)</f>
        <v>TORNEIRA CROMADA DE MESA PARA LAVATORIO, PADRAO POPULAR, 1/2 " OU 3/4 " (REF 1193)</v>
      </c>
      <c r="D710" s="198"/>
      <c r="E710" s="198"/>
      <c r="F710" s="198"/>
      <c r="G710" s="14" t="str">
        <f>VLOOKUP(B710,IF(A710="COMPOSICAO",S!$A:$D,I!$A:$D),3,FALSE)</f>
        <v>UN</v>
      </c>
      <c r="H710" s="22">
        <f>1</f>
        <v>1</v>
      </c>
      <c r="I710" s="15">
        <f>IF(A710="COMPOSICAO",VLOOKUP("TOTAL - "&amp;B710,COMPOSICAO_AUX_1!$A:$J,10,FALSE),VLOOKUP(B710,I!$A:$D,4,FALSE))</f>
        <v>51.85</v>
      </c>
      <c r="J710" s="238">
        <f>TRUNC(H710*I710,2)</f>
        <v>51.85</v>
      </c>
      <c r="K710" s="200"/>
      <c r="L710" s="4"/>
      <c r="M710" s="4"/>
      <c r="N710" s="4"/>
    </row>
    <row r="711" spans="1:14" ht="30" customHeight="1" x14ac:dyDescent="0.25">
      <c r="A711" s="14" t="s">
        <v>391</v>
      </c>
      <c r="B711" s="20">
        <v>88267</v>
      </c>
      <c r="C711" s="198" t="str">
        <f>VLOOKUP(B711,IF(A711="COMPOSICAO",S!$A:$D,I!$A:$D),2,FALSE)</f>
        <v>ENCANADOR OU BOMBEIRO HIDRÁULICO COM ENCARGOS COMPLEMENTARES</v>
      </c>
      <c r="D711" s="198"/>
      <c r="E711" s="198"/>
      <c r="F711" s="198"/>
      <c r="G711" s="14" t="str">
        <f>VLOOKUP(B711,IF(A711="COMPOSICAO",S!$A:$D,I!$A:$D),3,FALSE)</f>
        <v>H</v>
      </c>
      <c r="H711" s="22">
        <f>0.096</f>
        <v>9.6000000000000002E-2</v>
      </c>
      <c r="I711" s="15">
        <f>IF(A711="COMPOSICAO",VLOOKUP("TOTAL - "&amp;B711,COMPOSICAO_AUX_1!$A:$J,10,FALSE),VLOOKUP(B711,I!$A:$D,4,FALSE))</f>
        <v>19.37</v>
      </c>
      <c r="J711" s="238">
        <f>TRUNC(H711*I711,2)</f>
        <v>1.85</v>
      </c>
      <c r="K711" s="200"/>
      <c r="L711" s="4"/>
      <c r="M711" s="4"/>
      <c r="N711" s="4"/>
    </row>
    <row r="712" spans="1:14" ht="15" customHeight="1" x14ac:dyDescent="0.25">
      <c r="A712" s="14" t="s">
        <v>391</v>
      </c>
      <c r="B712" s="20">
        <v>88316</v>
      </c>
      <c r="C712" s="198" t="str">
        <f>VLOOKUP(B712,IF(A712="COMPOSICAO",S!$A:$D,I!$A:$D),2,FALSE)</f>
        <v>SERVENTE COM ENCARGOS COMPLEMENTARES</v>
      </c>
      <c r="D712" s="198"/>
      <c r="E712" s="198"/>
      <c r="F712" s="198"/>
      <c r="G712" s="14" t="str">
        <f>VLOOKUP(B712,IF(A712="COMPOSICAO",S!$A:$D,I!$A:$D),3,FALSE)</f>
        <v>H</v>
      </c>
      <c r="H712" s="22">
        <f>0.0303</f>
        <v>3.0300000000000001E-2</v>
      </c>
      <c r="I712" s="15">
        <f>IF(A712="COMPOSICAO",VLOOKUP("TOTAL - "&amp;B712,COMPOSICAO_AUX_1!$A:$J,10,FALSE),VLOOKUP(B712,I!$A:$D,4,FALSE))</f>
        <v>15.35</v>
      </c>
      <c r="J712" s="238">
        <f>TRUNC(H712*I712,2)</f>
        <v>0.46</v>
      </c>
      <c r="K712" s="200"/>
      <c r="L712" s="4"/>
      <c r="M712" s="4"/>
      <c r="N712" s="4"/>
    </row>
    <row r="713" spans="1:14" ht="15" customHeight="1" x14ac:dyDescent="0.25">
      <c r="A713" s="23" t="s">
        <v>392</v>
      </c>
      <c r="B713" s="24"/>
      <c r="C713" s="24"/>
      <c r="D713" s="24"/>
      <c r="E713" s="24"/>
      <c r="F713" s="24"/>
      <c r="G713" s="25"/>
      <c r="H713" s="26"/>
      <c r="I713" s="27"/>
      <c r="J713" s="238">
        <f>SUM(J708:K712)</f>
        <v>54.230000000000004</v>
      </c>
      <c r="K713" s="200"/>
    </row>
    <row r="714" spans="1:14" ht="15" customHeight="1" x14ac:dyDescent="0.25">
      <c r="A714" s="23" t="str">
        <f>"TAXA DE BDI ("&amp;BDI&amp;" %)"</f>
        <v>TAXA DE BDI (20,92 %)</v>
      </c>
      <c r="B714" s="24"/>
      <c r="C714" s="24"/>
      <c r="D714" s="24"/>
      <c r="E714" s="24"/>
      <c r="F714" s="24"/>
      <c r="G714" s="25"/>
      <c r="H714" s="26"/>
      <c r="I714" s="27"/>
      <c r="J714" s="238">
        <f>ROUND(J713*(BDI/100),2)</f>
        <v>11.34</v>
      </c>
      <c r="K714" s="200"/>
    </row>
    <row r="715" spans="1:14" ht="15" customHeight="1" x14ac:dyDescent="0.25">
      <c r="A715" s="23" t="s">
        <v>497</v>
      </c>
      <c r="B715" s="24"/>
      <c r="C715" s="24"/>
      <c r="D715" s="24"/>
      <c r="E715" s="24"/>
      <c r="F715" s="24"/>
      <c r="G715" s="25"/>
      <c r="H715" s="26"/>
      <c r="I715" s="27"/>
      <c r="J715" s="238">
        <f>SUM(J713:K714)</f>
        <v>65.570000000000007</v>
      </c>
      <c r="K715" s="200"/>
    </row>
    <row r="716" spans="1:14" ht="15" customHeight="1" x14ac:dyDescent="0.25">
      <c r="A716" s="4"/>
      <c r="B716" s="4"/>
      <c r="C716" s="4"/>
      <c r="D716" s="4"/>
      <c r="E716" s="4"/>
      <c r="F716" s="4"/>
      <c r="G716" s="4"/>
      <c r="H716" s="4"/>
      <c r="I716" s="4"/>
      <c r="J716" s="4"/>
      <c r="K716" s="4"/>
    </row>
    <row r="717" spans="1:14" ht="15" customHeight="1" x14ac:dyDescent="0.25">
      <c r="A717" s="10" t="s">
        <v>384</v>
      </c>
      <c r="B717" s="10" t="s">
        <v>34</v>
      </c>
      <c r="C717" s="239" t="s">
        <v>6</v>
      </c>
      <c r="D717" s="240"/>
      <c r="E717" s="240"/>
      <c r="F717" s="240"/>
      <c r="G717" s="7" t="s">
        <v>35</v>
      </c>
      <c r="H717" s="7" t="s">
        <v>385</v>
      </c>
      <c r="I717" s="7" t="s">
        <v>386</v>
      </c>
      <c r="J717" s="241" t="s">
        <v>8</v>
      </c>
      <c r="K717" s="242"/>
    </row>
    <row r="718" spans="1:14" ht="30" customHeight="1" x14ac:dyDescent="0.25">
      <c r="A718" s="7" t="s">
        <v>489</v>
      </c>
      <c r="B718" s="28">
        <v>95545</v>
      </c>
      <c r="C718" s="243" t="str">
        <f>VLOOKUP(B718,S!$A:$D,2,FALSE)</f>
        <v>SABONETEIRA DE PAREDE EM METAL CROMADO, INCLUSO FIXAÇÃO. AF_01/2020</v>
      </c>
      <c r="D718" s="243"/>
      <c r="E718" s="243"/>
      <c r="F718" s="244"/>
      <c r="G718" s="7" t="str">
        <f>VLOOKUP(B718,S!$A:$D,3,FALSE)</f>
        <v>UN</v>
      </c>
      <c r="H718" s="21"/>
      <c r="I718" s="21">
        <f>J722</f>
        <v>58.64</v>
      </c>
      <c r="J718" s="245"/>
      <c r="K718" s="246"/>
      <c r="L718" s="21">
        <f>VLOOKUP(B718,S!$A:$D,4,FALSE)</f>
        <v>58.64</v>
      </c>
      <c r="M718" s="7" t="str">
        <f>IF(ROUND((L718-I718),2)=0,"OK, confere com a tabela.",IF(ROUND((L718-I718),2)&lt;0,"ACIMA ("&amp;TEXT(ROUND(I718*100/L718,4),"0,0000")&amp;" %) da tabela.","ABAIXO ("&amp;TEXT(ROUND(I718*100/L718,4),"0,0000")&amp;" %) da tabela."))</f>
        <v>OK, confere com a tabela.</v>
      </c>
    </row>
    <row r="719" spans="1:14" ht="15" customHeight="1" x14ac:dyDescent="0.25">
      <c r="A719" s="14" t="s">
        <v>396</v>
      </c>
      <c r="B719" s="20">
        <v>11757</v>
      </c>
      <c r="C719" s="198" t="str">
        <f>VLOOKUP(B719,IF(A719="COMPOSICAO",S!$A:$D,I!$A:$D),2,FALSE)</f>
        <v>SABONETEIRA DE PAREDE EM METAL CROMADO</v>
      </c>
      <c r="D719" s="198"/>
      <c r="E719" s="198"/>
      <c r="F719" s="198"/>
      <c r="G719" s="14" t="str">
        <f>VLOOKUP(B719,IF(A719="COMPOSICAO",S!$A:$D,I!$A:$D),3,FALSE)</f>
        <v>UN</v>
      </c>
      <c r="H719" s="22">
        <f>1</f>
        <v>1</v>
      </c>
      <c r="I719" s="15">
        <f>IF(A719="COMPOSICAO",VLOOKUP("TOTAL - "&amp;B719,COMPOSICAO_AUX_1!$A:$J,10,FALSE),VLOOKUP(B719,I!$A:$D,4,FALSE))</f>
        <v>51</v>
      </c>
      <c r="J719" s="238">
        <f>TRUNC(H719*I719,2)</f>
        <v>51</v>
      </c>
      <c r="K719" s="200"/>
      <c r="L719" s="4"/>
      <c r="M719" s="4"/>
      <c r="N719" s="4"/>
    </row>
    <row r="720" spans="1:14" ht="30" customHeight="1" x14ac:dyDescent="0.25">
      <c r="A720" s="14" t="s">
        <v>391</v>
      </c>
      <c r="B720" s="20">
        <v>88267</v>
      </c>
      <c r="C720" s="198" t="str">
        <f>VLOOKUP(B720,IF(A720="COMPOSICAO",S!$A:$D,I!$A:$D),2,FALSE)</f>
        <v>ENCANADOR OU BOMBEIRO HIDRÁULICO COM ENCARGOS COMPLEMENTARES</v>
      </c>
      <c r="D720" s="198"/>
      <c r="E720" s="198"/>
      <c r="F720" s="198"/>
      <c r="G720" s="14" t="str">
        <f>VLOOKUP(B720,IF(A720="COMPOSICAO",S!$A:$D,I!$A:$D),3,FALSE)</f>
        <v>H</v>
      </c>
      <c r="H720" s="22">
        <f>0.3162</f>
        <v>0.31619999999999998</v>
      </c>
      <c r="I720" s="15">
        <f>IF(A720="COMPOSICAO",VLOOKUP("TOTAL - "&amp;B720,COMPOSICAO_AUX_1!$A:$J,10,FALSE),VLOOKUP(B720,I!$A:$D,4,FALSE))</f>
        <v>19.37</v>
      </c>
      <c r="J720" s="238">
        <f>TRUNC(H720*I720,2)</f>
        <v>6.12</v>
      </c>
      <c r="K720" s="200"/>
      <c r="L720" s="4"/>
      <c r="M720" s="4"/>
      <c r="N720" s="4"/>
    </row>
    <row r="721" spans="1:14" ht="15" customHeight="1" x14ac:dyDescent="0.25">
      <c r="A721" s="14" t="s">
        <v>391</v>
      </c>
      <c r="B721" s="20">
        <v>88316</v>
      </c>
      <c r="C721" s="198" t="str">
        <f>VLOOKUP(B721,IF(A721="COMPOSICAO",S!$A:$D,I!$A:$D),2,FALSE)</f>
        <v>SERVENTE COM ENCARGOS COMPLEMENTARES</v>
      </c>
      <c r="D721" s="198"/>
      <c r="E721" s="198"/>
      <c r="F721" s="198"/>
      <c r="G721" s="14" t="str">
        <f>VLOOKUP(B721,IF(A721="COMPOSICAO",S!$A:$D,I!$A:$D),3,FALSE)</f>
        <v>H</v>
      </c>
      <c r="H721" s="22">
        <f>0.0996</f>
        <v>9.9599999999999994E-2</v>
      </c>
      <c r="I721" s="15">
        <f>IF(A721="COMPOSICAO",VLOOKUP("TOTAL - "&amp;B721,COMPOSICAO_AUX_1!$A:$J,10,FALSE),VLOOKUP(B721,I!$A:$D,4,FALSE))</f>
        <v>15.35</v>
      </c>
      <c r="J721" s="238">
        <f>TRUNC(H721*I721,2)</f>
        <v>1.52</v>
      </c>
      <c r="K721" s="200"/>
      <c r="L721" s="4"/>
      <c r="M721" s="4"/>
      <c r="N721" s="4"/>
    </row>
    <row r="722" spans="1:14" ht="15" customHeight="1" x14ac:dyDescent="0.25">
      <c r="A722" s="23" t="s">
        <v>392</v>
      </c>
      <c r="B722" s="24"/>
      <c r="C722" s="24"/>
      <c r="D722" s="24"/>
      <c r="E722" s="24"/>
      <c r="F722" s="24"/>
      <c r="G722" s="25"/>
      <c r="H722" s="26"/>
      <c r="I722" s="27"/>
      <c r="J722" s="238">
        <f>SUM(J718:K721)</f>
        <v>58.64</v>
      </c>
      <c r="K722" s="200"/>
    </row>
    <row r="723" spans="1:14" ht="15" customHeight="1" x14ac:dyDescent="0.25">
      <c r="A723" s="23" t="str">
        <f>"TAXA DE BDI ("&amp;BDI&amp;" %)"</f>
        <v>TAXA DE BDI (20,92 %)</v>
      </c>
      <c r="B723" s="24"/>
      <c r="C723" s="24"/>
      <c r="D723" s="24"/>
      <c r="E723" s="24"/>
      <c r="F723" s="24"/>
      <c r="G723" s="25"/>
      <c r="H723" s="26"/>
      <c r="I723" s="27"/>
      <c r="J723" s="238">
        <f>ROUND(J722*(BDI/100),2)</f>
        <v>12.27</v>
      </c>
      <c r="K723" s="200"/>
    </row>
    <row r="724" spans="1:14" ht="15" customHeight="1" x14ac:dyDescent="0.25">
      <c r="A724" s="23" t="s">
        <v>498</v>
      </c>
      <c r="B724" s="24"/>
      <c r="C724" s="24"/>
      <c r="D724" s="24"/>
      <c r="E724" s="24"/>
      <c r="F724" s="24"/>
      <c r="G724" s="25"/>
      <c r="H724" s="26"/>
      <c r="I724" s="27"/>
      <c r="J724" s="238">
        <f>SUM(J722:K723)</f>
        <v>70.91</v>
      </c>
      <c r="K724" s="200"/>
    </row>
    <row r="725" spans="1:14" ht="15" customHeight="1" x14ac:dyDescent="0.25">
      <c r="A725" s="4"/>
      <c r="B725" s="4"/>
      <c r="C725" s="4"/>
      <c r="D725" s="4"/>
      <c r="E725" s="4"/>
      <c r="F725" s="4"/>
      <c r="G725" s="4"/>
      <c r="H725" s="4"/>
      <c r="I725" s="4"/>
      <c r="J725" s="4"/>
      <c r="K725" s="4"/>
    </row>
    <row r="726" spans="1:14" ht="15" customHeight="1" x14ac:dyDescent="0.25">
      <c r="A726" s="10" t="s">
        <v>384</v>
      </c>
      <c r="B726" s="10" t="s">
        <v>34</v>
      </c>
      <c r="C726" s="239" t="s">
        <v>6</v>
      </c>
      <c r="D726" s="240"/>
      <c r="E726" s="240"/>
      <c r="F726" s="240"/>
      <c r="G726" s="7" t="s">
        <v>35</v>
      </c>
      <c r="H726" s="7" t="s">
        <v>385</v>
      </c>
      <c r="I726" s="7" t="s">
        <v>386</v>
      </c>
      <c r="J726" s="241" t="s">
        <v>8</v>
      </c>
      <c r="K726" s="242"/>
    </row>
    <row r="727" spans="1:14" ht="30" customHeight="1" x14ac:dyDescent="0.25">
      <c r="A727" s="7" t="s">
        <v>489</v>
      </c>
      <c r="B727" s="28">
        <v>95544</v>
      </c>
      <c r="C727" s="243" t="str">
        <f>VLOOKUP(B727,S!$A:$D,2,FALSE)</f>
        <v>PAPELEIRA DE PAREDE EM METAL CROMADO SEM TAMPA, INCLUSO FIXAÇÃO. AF_01/2020</v>
      </c>
      <c r="D727" s="243"/>
      <c r="E727" s="243"/>
      <c r="F727" s="244"/>
      <c r="G727" s="7" t="str">
        <f>VLOOKUP(B727,S!$A:$D,3,FALSE)</f>
        <v>UN</v>
      </c>
      <c r="H727" s="21"/>
      <c r="I727" s="21">
        <f>J731</f>
        <v>59.96</v>
      </c>
      <c r="J727" s="245"/>
      <c r="K727" s="246"/>
      <c r="L727" s="21">
        <f>VLOOKUP(B727,S!$A:$D,4,FALSE)</f>
        <v>59.96</v>
      </c>
      <c r="M727" s="7" t="str">
        <f>IF(ROUND((L727-I727),2)=0,"OK, confere com a tabela.",IF(ROUND((L727-I727),2)&lt;0,"ACIMA ("&amp;TEXT(ROUND(I727*100/L727,4),"0,0000")&amp;" %) da tabela.","ABAIXO ("&amp;TEXT(ROUND(I727*100/L727,4),"0,0000")&amp;" %) da tabela."))</f>
        <v>OK, confere com a tabela.</v>
      </c>
    </row>
    <row r="728" spans="1:14" ht="30" customHeight="1" x14ac:dyDescent="0.25">
      <c r="A728" s="14" t="s">
        <v>396</v>
      </c>
      <c r="B728" s="20">
        <v>11703</v>
      </c>
      <c r="C728" s="198" t="str">
        <f>VLOOKUP(B728,IF(A728="COMPOSICAO",S!$A:$D,I!$A:$D),2,FALSE)</f>
        <v>PAPELEIRA DE PAREDE EM METAL CROMADO SEM TAMPA</v>
      </c>
      <c r="D728" s="198"/>
      <c r="E728" s="198"/>
      <c r="F728" s="198"/>
      <c r="G728" s="14" t="str">
        <f>VLOOKUP(B728,IF(A728="COMPOSICAO",S!$A:$D,I!$A:$D),3,FALSE)</f>
        <v>UN</v>
      </c>
      <c r="H728" s="22">
        <f>1</f>
        <v>1</v>
      </c>
      <c r="I728" s="15">
        <f>IF(A728="COMPOSICAO",VLOOKUP("TOTAL - "&amp;B728,COMPOSICAO_AUX_1!$A:$J,10,FALSE),VLOOKUP(B728,I!$A:$D,4,FALSE))</f>
        <v>52.32</v>
      </c>
      <c r="J728" s="238">
        <f>TRUNC(H728*I728,2)</f>
        <v>52.32</v>
      </c>
      <c r="K728" s="200"/>
      <c r="L728" s="4"/>
      <c r="M728" s="4"/>
      <c r="N728" s="4"/>
    </row>
    <row r="729" spans="1:14" ht="30" customHeight="1" x14ac:dyDescent="0.25">
      <c r="A729" s="14" t="s">
        <v>391</v>
      </c>
      <c r="B729" s="20">
        <v>88267</v>
      </c>
      <c r="C729" s="198" t="str">
        <f>VLOOKUP(B729,IF(A729="COMPOSICAO",S!$A:$D,I!$A:$D),2,FALSE)</f>
        <v>ENCANADOR OU BOMBEIRO HIDRÁULICO COM ENCARGOS COMPLEMENTARES</v>
      </c>
      <c r="D729" s="198"/>
      <c r="E729" s="198"/>
      <c r="F729" s="198"/>
      <c r="G729" s="14" t="str">
        <f>VLOOKUP(B729,IF(A729="COMPOSICAO",S!$A:$D,I!$A:$D),3,FALSE)</f>
        <v>H</v>
      </c>
      <c r="H729" s="22">
        <f>0.3162</f>
        <v>0.31619999999999998</v>
      </c>
      <c r="I729" s="15">
        <f>IF(A729="COMPOSICAO",VLOOKUP("TOTAL - "&amp;B729,COMPOSICAO_AUX_1!$A:$J,10,FALSE),VLOOKUP(B729,I!$A:$D,4,FALSE))</f>
        <v>19.37</v>
      </c>
      <c r="J729" s="238">
        <f>TRUNC(H729*I729,2)</f>
        <v>6.12</v>
      </c>
      <c r="K729" s="200"/>
      <c r="L729" s="4"/>
      <c r="M729" s="4"/>
      <c r="N729" s="4"/>
    </row>
    <row r="730" spans="1:14" ht="15" customHeight="1" x14ac:dyDescent="0.25">
      <c r="A730" s="14" t="s">
        <v>391</v>
      </c>
      <c r="B730" s="20">
        <v>88316</v>
      </c>
      <c r="C730" s="198" t="str">
        <f>VLOOKUP(B730,IF(A730="COMPOSICAO",S!$A:$D,I!$A:$D),2,FALSE)</f>
        <v>SERVENTE COM ENCARGOS COMPLEMENTARES</v>
      </c>
      <c r="D730" s="198"/>
      <c r="E730" s="198"/>
      <c r="F730" s="198"/>
      <c r="G730" s="14" t="str">
        <f>VLOOKUP(B730,IF(A730="COMPOSICAO",S!$A:$D,I!$A:$D),3,FALSE)</f>
        <v>H</v>
      </c>
      <c r="H730" s="22">
        <f>0.0996</f>
        <v>9.9599999999999994E-2</v>
      </c>
      <c r="I730" s="15">
        <f>IF(A730="COMPOSICAO",VLOOKUP("TOTAL - "&amp;B730,COMPOSICAO_AUX_1!$A:$J,10,FALSE),VLOOKUP(B730,I!$A:$D,4,FALSE))</f>
        <v>15.35</v>
      </c>
      <c r="J730" s="238">
        <f>TRUNC(H730*I730,2)</f>
        <v>1.52</v>
      </c>
      <c r="K730" s="200"/>
      <c r="L730" s="4"/>
      <c r="M730" s="4"/>
      <c r="N730" s="4"/>
    </row>
    <row r="731" spans="1:14" ht="15" customHeight="1" x14ac:dyDescent="0.25">
      <c r="A731" s="23" t="s">
        <v>392</v>
      </c>
      <c r="B731" s="24"/>
      <c r="C731" s="24"/>
      <c r="D731" s="24"/>
      <c r="E731" s="24"/>
      <c r="F731" s="24"/>
      <c r="G731" s="25"/>
      <c r="H731" s="26"/>
      <c r="I731" s="27"/>
      <c r="J731" s="238">
        <f>SUM(J727:K730)</f>
        <v>59.96</v>
      </c>
      <c r="K731" s="200"/>
    </row>
    <row r="732" spans="1:14" ht="15" customHeight="1" x14ac:dyDescent="0.25">
      <c r="A732" s="23" t="str">
        <f>"TAXA DE BDI ("&amp;BDI&amp;" %)"</f>
        <v>TAXA DE BDI (20,92 %)</v>
      </c>
      <c r="B732" s="24"/>
      <c r="C732" s="24"/>
      <c r="D732" s="24"/>
      <c r="E732" s="24"/>
      <c r="F732" s="24"/>
      <c r="G732" s="25"/>
      <c r="H732" s="26"/>
      <c r="I732" s="27"/>
      <c r="J732" s="238">
        <f>ROUND(J731*(BDI/100),2)</f>
        <v>12.54</v>
      </c>
      <c r="K732" s="200"/>
    </row>
    <row r="733" spans="1:14" ht="15" customHeight="1" x14ac:dyDescent="0.25">
      <c r="A733" s="23" t="s">
        <v>499</v>
      </c>
      <c r="B733" s="24"/>
      <c r="C733" s="24"/>
      <c r="D733" s="24"/>
      <c r="E733" s="24"/>
      <c r="F733" s="24"/>
      <c r="G733" s="25"/>
      <c r="H733" s="26"/>
      <c r="I733" s="27"/>
      <c r="J733" s="238">
        <f>SUM(J731:K732)</f>
        <v>72.5</v>
      </c>
      <c r="K733" s="200"/>
    </row>
    <row r="734" spans="1:14" ht="15" customHeight="1" x14ac:dyDescent="0.25">
      <c r="A734" s="4"/>
      <c r="B734" s="4"/>
      <c r="C734" s="4"/>
      <c r="D734" s="4"/>
      <c r="E734" s="4"/>
      <c r="F734" s="4"/>
      <c r="G734" s="4"/>
      <c r="H734" s="4"/>
      <c r="I734" s="4"/>
      <c r="J734" s="4"/>
      <c r="K734" s="4"/>
    </row>
    <row r="735" spans="1:14" ht="15" customHeight="1" x14ac:dyDescent="0.25">
      <c r="A735" s="10" t="s">
        <v>384</v>
      </c>
      <c r="B735" s="10" t="s">
        <v>34</v>
      </c>
      <c r="C735" s="239" t="s">
        <v>6</v>
      </c>
      <c r="D735" s="240"/>
      <c r="E735" s="240"/>
      <c r="F735" s="240"/>
      <c r="G735" s="7" t="s">
        <v>35</v>
      </c>
      <c r="H735" s="7" t="s">
        <v>385</v>
      </c>
      <c r="I735" s="7" t="s">
        <v>386</v>
      </c>
      <c r="J735" s="241" t="s">
        <v>8</v>
      </c>
      <c r="K735" s="242"/>
    </row>
    <row r="736" spans="1:14" ht="30" customHeight="1" x14ac:dyDescent="0.25">
      <c r="A736" s="7" t="s">
        <v>21</v>
      </c>
      <c r="B736" s="7" t="s">
        <v>1729</v>
      </c>
      <c r="C736" s="243" t="str">
        <f>VLOOKUP(B736,S!$A:$D,2,FALSE)</f>
        <v>ASSENTO / BANCO - ARTICULÁVEL PARA BANHO DE DEFICIENTE</v>
      </c>
      <c r="D736" s="243"/>
      <c r="E736" s="243"/>
      <c r="F736" s="244"/>
      <c r="G736" s="7" t="str">
        <f>VLOOKUP(B736,S!$A:$D,3,FALSE)</f>
        <v>UN</v>
      </c>
      <c r="H736" s="21"/>
      <c r="I736" s="21">
        <f>J740</f>
        <v>609.18999999999994</v>
      </c>
      <c r="J736" s="245"/>
      <c r="K736" s="246"/>
      <c r="L736" s="21">
        <f>VLOOKUP(B736,S!$A:$D,4,FALSE)</f>
        <v>610.76</v>
      </c>
      <c r="M736" s="7" t="str">
        <f>IF(ROUND((L736-I736),2)=0,"OK, confere com a tabela.",IF(ROUND((L736-I736),2)&lt;0,"ACIMA ("&amp;TEXT(ROUND(I736*100/L736,4),"0,0000")&amp;" %) da tabela.","ABAIXO ("&amp;TEXT(ROUND(I736*100/L736,4),"0,0000")&amp;" %) da tabela."))</f>
        <v>ABAIXO (99,7429 %) da tabela.</v>
      </c>
    </row>
    <row r="737" spans="1:14" ht="15" customHeight="1" x14ac:dyDescent="0.25">
      <c r="A737" s="14" t="s">
        <v>391</v>
      </c>
      <c r="B737" s="20">
        <v>88316</v>
      </c>
      <c r="C737" s="207" t="str">
        <f>VLOOKUP(B737,IF(A737="COMPOSICAO",S!$A:$D,I!$A:$D),2,FALSE)</f>
        <v>SERVENTE COM ENCARGOS COMPLEMENTARES</v>
      </c>
      <c r="D737" s="207"/>
      <c r="E737" s="207"/>
      <c r="F737" s="207"/>
      <c r="G737" s="14" t="str">
        <f>VLOOKUP(B737,IF(A737="COMPOSICAO",S!$A:$D,I!$A:$D),3,FALSE)</f>
        <v>H</v>
      </c>
      <c r="H737" s="22">
        <f>0.25</f>
        <v>0.25</v>
      </c>
      <c r="I737" s="15">
        <f>IF(A737="COMPOSICAO",VLOOKUP("TOTAL - "&amp;B737,COMPOSICAO_AUX_1!$A:$J,10,FALSE),VLOOKUP(B737,I!$A:$D,4,FALSE))</f>
        <v>15.35</v>
      </c>
      <c r="J737" s="238">
        <f>TRUNC(H737*I737,2)</f>
        <v>3.83</v>
      </c>
      <c r="K737" s="200"/>
      <c r="L737" s="4"/>
      <c r="M737" s="4"/>
      <c r="N737" s="4"/>
    </row>
    <row r="738" spans="1:14" ht="15" customHeight="1" x14ac:dyDescent="0.25">
      <c r="A738" s="14" t="s">
        <v>391</v>
      </c>
      <c r="B738" s="20">
        <v>88278</v>
      </c>
      <c r="C738" s="207" t="str">
        <f>VLOOKUP(B738,IF(A738="COMPOSICAO",S!$A:$D,I!$A:$D),2,FALSE)</f>
        <v>MONTADOR DE ESTRUTURA METÁLICA COM ENCARGOS COMPLEMENTARES</v>
      </c>
      <c r="D738" s="207"/>
      <c r="E738" s="207"/>
      <c r="F738" s="207"/>
      <c r="G738" s="14" t="str">
        <f>VLOOKUP(B738,IF(A738="COMPOSICAO",S!$A:$D,I!$A:$D),3,FALSE)</f>
        <v>H</v>
      </c>
      <c r="H738" s="22">
        <f>0.25</f>
        <v>0.25</v>
      </c>
      <c r="I738" s="15">
        <f>IF(A738="COMPOSICAO",VLOOKUP("TOTAL - "&amp;B738,COMPOSICAO_AUX_1!$A:$J,10,FALSE),VLOOKUP(B738,I!$A:$D,4,FALSE))</f>
        <v>20.229999999999997</v>
      </c>
      <c r="J738" s="238">
        <f>TRUNC(H738*I738,2)</f>
        <v>5.05</v>
      </c>
      <c r="K738" s="200"/>
      <c r="L738" s="4"/>
      <c r="M738" s="4"/>
      <c r="N738" s="4"/>
    </row>
    <row r="739" spans="1:14" ht="30" customHeight="1" x14ac:dyDescent="0.25">
      <c r="A739" s="14" t="s">
        <v>396</v>
      </c>
      <c r="B739" s="14" t="s">
        <v>501</v>
      </c>
      <c r="C739" s="198" t="str">
        <f>VLOOKUP(B739,IF(A739="COMPOSICAO",S!$A:$D,I!$A:$D),2,FALSE)</f>
        <v>ASSENTO / BANCO - ARTICULÁVEL PARA BANHO DE DEFICIENTE</v>
      </c>
      <c r="D739" s="198"/>
      <c r="E739" s="198"/>
      <c r="F739" s="198"/>
      <c r="G739" s="14" t="str">
        <f>VLOOKUP(B739,IF(A739="COMPOSICAO",S!$A:$D,I!$A:$D),3,FALSE)</f>
        <v>UN</v>
      </c>
      <c r="H739" s="22">
        <f>1</f>
        <v>1</v>
      </c>
      <c r="I739" s="15">
        <f>IF(A739="COMPOSICAO",VLOOKUP("TOTAL - "&amp;B739,COMPOSICAO_AUX_1!$A:$J,10,FALSE),VLOOKUP(B739,I!$A:$D,4,FALSE))</f>
        <v>600.30999999999995</v>
      </c>
      <c r="J739" s="238">
        <f>TRUNC(H739*I739,2)</f>
        <v>600.30999999999995</v>
      </c>
      <c r="K739" s="200"/>
      <c r="L739" s="4"/>
      <c r="M739" s="4"/>
      <c r="N739" s="4"/>
    </row>
    <row r="740" spans="1:14" ht="15" customHeight="1" x14ac:dyDescent="0.25">
      <c r="A740" s="23" t="s">
        <v>392</v>
      </c>
      <c r="B740" s="24"/>
      <c r="C740" s="24"/>
      <c r="D740" s="24"/>
      <c r="E740" s="24"/>
      <c r="F740" s="24"/>
      <c r="G740" s="25"/>
      <c r="H740" s="26"/>
      <c r="I740" s="27"/>
      <c r="J740" s="238">
        <f>SUM(J736:K739)</f>
        <v>609.18999999999994</v>
      </c>
      <c r="K740" s="200"/>
    </row>
    <row r="741" spans="1:14" ht="15" customHeight="1" x14ac:dyDescent="0.25">
      <c r="A741" s="23" t="str">
        <f>"TAXA DE BDI ("&amp;BDI&amp;" %)"</f>
        <v>TAXA DE BDI (20,92 %)</v>
      </c>
      <c r="B741" s="24"/>
      <c r="C741" s="24"/>
      <c r="D741" s="24"/>
      <c r="E741" s="24"/>
      <c r="F741" s="24"/>
      <c r="G741" s="25"/>
      <c r="H741" s="26"/>
      <c r="I741" s="27"/>
      <c r="J741" s="238">
        <f>ROUND(J740*(BDI/100),2)</f>
        <v>127.44</v>
      </c>
      <c r="K741" s="200"/>
    </row>
    <row r="742" spans="1:14" ht="15" customHeight="1" x14ac:dyDescent="0.25">
      <c r="A742" s="23" t="s">
        <v>1786</v>
      </c>
      <c r="B742" s="24"/>
      <c r="C742" s="24"/>
      <c r="D742" s="24"/>
      <c r="E742" s="24"/>
      <c r="F742" s="24"/>
      <c r="G742" s="25"/>
      <c r="H742" s="26"/>
      <c r="I742" s="27"/>
      <c r="J742" s="238">
        <f>SUM(J740:K741)</f>
        <v>736.62999999999988</v>
      </c>
      <c r="K742" s="200"/>
    </row>
    <row r="743" spans="1:14" ht="15" customHeight="1" x14ac:dyDescent="0.25">
      <c r="A743" s="4"/>
      <c r="B743" s="4"/>
      <c r="C743" s="4"/>
      <c r="D743" s="4"/>
      <c r="E743" s="4"/>
      <c r="F743" s="4"/>
      <c r="G743" s="4"/>
      <c r="H743" s="4"/>
      <c r="I743" s="4"/>
      <c r="J743" s="4"/>
      <c r="K743" s="4"/>
    </row>
    <row r="744" spans="1:14" ht="15" customHeight="1" x14ac:dyDescent="0.25">
      <c r="A744" s="10" t="s">
        <v>384</v>
      </c>
      <c r="B744" s="10" t="s">
        <v>34</v>
      </c>
      <c r="C744" s="239" t="s">
        <v>6</v>
      </c>
      <c r="D744" s="240"/>
      <c r="E744" s="240"/>
      <c r="F744" s="240"/>
      <c r="G744" s="7" t="s">
        <v>35</v>
      </c>
      <c r="H744" s="7" t="s">
        <v>385</v>
      </c>
      <c r="I744" s="7" t="s">
        <v>386</v>
      </c>
      <c r="J744" s="241" t="s">
        <v>8</v>
      </c>
      <c r="K744" s="242"/>
    </row>
    <row r="745" spans="1:14" ht="15" customHeight="1" x14ac:dyDescent="0.25">
      <c r="A745" s="7" t="s">
        <v>21</v>
      </c>
      <c r="B745" s="7" t="s">
        <v>1726</v>
      </c>
      <c r="C745" s="243" t="str">
        <f>VLOOKUP(B745,S!$A:$D,2,FALSE)</f>
        <v>BANCADA DE GRANITO CINZA E=2cm</v>
      </c>
      <c r="D745" s="243"/>
      <c r="E745" s="243"/>
      <c r="F745" s="244"/>
      <c r="G745" s="7" t="str">
        <f>VLOOKUP(B745,S!$A:$D,3,FALSE)</f>
        <v>M2</v>
      </c>
      <c r="H745" s="21"/>
      <c r="I745" s="21">
        <f>J751</f>
        <v>325.41999999999996</v>
      </c>
      <c r="J745" s="245"/>
      <c r="K745" s="246"/>
      <c r="L745" s="21">
        <f>VLOOKUP(B745,S!$A:$D,4,FALSE)</f>
        <v>332.99</v>
      </c>
      <c r="M745" s="7" t="str">
        <f>IF(ROUND((L745-I745),2)=0,"OK, confere com a tabela.",IF(ROUND((L745-I745),2)&lt;0,"ACIMA ("&amp;TEXT(ROUND(I745*100/L745,4),"0,0000")&amp;" %) da tabela.","ABAIXO ("&amp;TEXT(ROUND(I745*100/L745,4),"0,0000")&amp;" %) da tabela."))</f>
        <v>ABAIXO (97,7267 %) da tabela.</v>
      </c>
    </row>
    <row r="746" spans="1:14" ht="15" customHeight="1" x14ac:dyDescent="0.25">
      <c r="A746" s="14" t="s">
        <v>391</v>
      </c>
      <c r="B746" s="20">
        <v>88309</v>
      </c>
      <c r="C746" s="198" t="str">
        <f>VLOOKUP(B746,IF(A746="COMPOSICAO",S!$A:$D,I!$A:$D),2,FALSE)</f>
        <v>PEDREIRO COM ENCARGOS COMPLEMENTARES</v>
      </c>
      <c r="D746" s="198"/>
      <c r="E746" s="198"/>
      <c r="F746" s="198"/>
      <c r="G746" s="14" t="str">
        <f>VLOOKUP(B746,IF(A746="COMPOSICAO",S!$A:$D,I!$A:$D),3,FALSE)</f>
        <v>H</v>
      </c>
      <c r="H746" s="22">
        <f>1.2</f>
        <v>1.2</v>
      </c>
      <c r="I746" s="15">
        <f>IF(A746="COMPOSICAO",VLOOKUP("TOTAL - "&amp;B746,COMPOSICAO_AUX_1!$A:$J,10,FALSE),VLOOKUP(B746,I!$A:$D,4,FALSE))</f>
        <v>19.849999999999994</v>
      </c>
      <c r="J746" s="238">
        <f>TRUNC(H746*I746,2)</f>
        <v>23.82</v>
      </c>
      <c r="K746" s="200"/>
      <c r="L746" s="4"/>
      <c r="M746" s="4"/>
      <c r="N746" s="4"/>
    </row>
    <row r="747" spans="1:14" ht="15" customHeight="1" x14ac:dyDescent="0.25">
      <c r="A747" s="14" t="s">
        <v>391</v>
      </c>
      <c r="B747" s="20">
        <v>88316</v>
      </c>
      <c r="C747" s="198" t="str">
        <f>VLOOKUP(B747,IF(A747="COMPOSICAO",S!$A:$D,I!$A:$D),2,FALSE)</f>
        <v>SERVENTE COM ENCARGOS COMPLEMENTARES</v>
      </c>
      <c r="D747" s="198"/>
      <c r="E747" s="198"/>
      <c r="F747" s="198"/>
      <c r="G747" s="14" t="str">
        <f>VLOOKUP(B747,IF(A747="COMPOSICAO",S!$A:$D,I!$A:$D),3,FALSE)</f>
        <v>H</v>
      </c>
      <c r="H747" s="22">
        <f>2</f>
        <v>2</v>
      </c>
      <c r="I747" s="15">
        <f>IF(A747="COMPOSICAO",VLOOKUP("TOTAL - "&amp;B747,COMPOSICAO_AUX_1!$A:$J,10,FALSE),VLOOKUP(B747,I!$A:$D,4,FALSE))</f>
        <v>15.35</v>
      </c>
      <c r="J747" s="238">
        <f>TRUNC(H747*I747,2)</f>
        <v>30.7</v>
      </c>
      <c r="K747" s="200"/>
      <c r="L747" s="4"/>
      <c r="M747" s="4"/>
      <c r="N747" s="4"/>
    </row>
    <row r="748" spans="1:14" ht="15" customHeight="1" x14ac:dyDescent="0.25">
      <c r="A748" s="14" t="s">
        <v>396</v>
      </c>
      <c r="B748" s="14" t="s">
        <v>473</v>
      </c>
      <c r="C748" s="198" t="str">
        <f>VLOOKUP(B748,IF(A748="COMPOSICAO",S!$A:$D,I!$A:$D),2,FALSE)</f>
        <v>AREIA GROSSA</v>
      </c>
      <c r="D748" s="198"/>
      <c r="E748" s="198"/>
      <c r="F748" s="198"/>
      <c r="G748" s="14" t="str">
        <f>VLOOKUP(B748,IF(A748="COMPOSICAO",S!$A:$D,I!$A:$D),3,FALSE)</f>
        <v>M3</v>
      </c>
      <c r="H748" s="22">
        <f>0.008</f>
        <v>8.0000000000000002E-3</v>
      </c>
      <c r="I748" s="15">
        <f>IF(A748="COMPOSICAO",VLOOKUP("TOTAL - "&amp;B748,COMPOSICAO_AUX_1!$A:$J,10,FALSE),VLOOKUP(B748,I!$A:$D,4,FALSE))</f>
        <v>74.72</v>
      </c>
      <c r="J748" s="238">
        <f>TRUNC(H748*I748,2)</f>
        <v>0.59</v>
      </c>
      <c r="K748" s="200"/>
      <c r="L748" s="4"/>
      <c r="M748" s="4"/>
      <c r="N748" s="4"/>
    </row>
    <row r="749" spans="1:14" ht="15" customHeight="1" x14ac:dyDescent="0.25">
      <c r="A749" s="14" t="s">
        <v>396</v>
      </c>
      <c r="B749" s="14" t="s">
        <v>429</v>
      </c>
      <c r="C749" s="198" t="str">
        <f>VLOOKUP(B749,IF(A749="COMPOSICAO",S!$A:$D,I!$A:$D),2,FALSE)</f>
        <v>CIMENTO PORTLAND</v>
      </c>
      <c r="D749" s="198"/>
      <c r="E749" s="198"/>
      <c r="F749" s="198"/>
      <c r="G749" s="14" t="str">
        <f>VLOOKUP(B749,IF(A749="COMPOSICAO",S!$A:$D,I!$A:$D),3,FALSE)</f>
        <v>KG</v>
      </c>
      <c r="H749" s="22">
        <f>3.2</f>
        <v>3.2</v>
      </c>
      <c r="I749" s="15">
        <f>IF(A749="COMPOSICAO",VLOOKUP("TOTAL - "&amp;B749,COMPOSICAO_AUX_1!$A:$J,10,FALSE),VLOOKUP(B749,I!$A:$D,4,FALSE))</f>
        <v>0.56000000000000005</v>
      </c>
      <c r="J749" s="238">
        <f>TRUNC(H749*I749,2)</f>
        <v>1.79</v>
      </c>
      <c r="K749" s="200"/>
      <c r="L749" s="4"/>
      <c r="M749" s="4"/>
      <c r="N749" s="4"/>
    </row>
    <row r="750" spans="1:14" ht="15" customHeight="1" x14ac:dyDescent="0.25">
      <c r="A750" s="14" t="s">
        <v>396</v>
      </c>
      <c r="B750" s="14" t="s">
        <v>502</v>
      </c>
      <c r="C750" s="198" t="str">
        <f>VLOOKUP(B750,IF(A750="COMPOSICAO",S!$A:$D,I!$A:$D),2,FALSE)</f>
        <v>BANCADA DE GRANITO CINZA POLIDO E=2cm</v>
      </c>
      <c r="D750" s="198"/>
      <c r="E750" s="198"/>
      <c r="F750" s="198"/>
      <c r="G750" s="14" t="str">
        <f>VLOOKUP(B750,IF(A750="COMPOSICAO",S!$A:$D,I!$A:$D),3,FALSE)</f>
        <v>M2</v>
      </c>
      <c r="H750" s="22">
        <f>1</f>
        <v>1</v>
      </c>
      <c r="I750" s="15">
        <f>IF(A750="COMPOSICAO",VLOOKUP("TOTAL - "&amp;B750,COMPOSICAO_AUX_1!$A:$J,10,FALSE),VLOOKUP(B750,I!$A:$D,4,FALSE))</f>
        <v>268.52</v>
      </c>
      <c r="J750" s="238">
        <f>TRUNC(H750*I750,2)</f>
        <v>268.52</v>
      </c>
      <c r="K750" s="200"/>
      <c r="L750" s="4"/>
      <c r="M750" s="4"/>
      <c r="N750" s="4"/>
    </row>
    <row r="751" spans="1:14" ht="15" customHeight="1" x14ac:dyDescent="0.25">
      <c r="A751" s="23" t="s">
        <v>392</v>
      </c>
      <c r="B751" s="24"/>
      <c r="C751" s="24"/>
      <c r="D751" s="24"/>
      <c r="E751" s="24"/>
      <c r="F751" s="24"/>
      <c r="G751" s="25"/>
      <c r="H751" s="26"/>
      <c r="I751" s="27"/>
      <c r="J751" s="238">
        <f>SUM(J745:K750)</f>
        <v>325.41999999999996</v>
      </c>
      <c r="K751" s="200"/>
    </row>
    <row r="752" spans="1:14" ht="15" customHeight="1" x14ac:dyDescent="0.25">
      <c r="A752" s="23" t="str">
        <f>"TAXA DE BDI ("&amp;BDI&amp;" %)"</f>
        <v>TAXA DE BDI (20,92 %)</v>
      </c>
      <c r="B752" s="24"/>
      <c r="C752" s="24"/>
      <c r="D752" s="24"/>
      <c r="E752" s="24"/>
      <c r="F752" s="24"/>
      <c r="G752" s="25"/>
      <c r="H752" s="26"/>
      <c r="I752" s="27"/>
      <c r="J752" s="238">
        <f>ROUND(J751*(BDI/100),2)</f>
        <v>68.08</v>
      </c>
      <c r="K752" s="200"/>
    </row>
    <row r="753" spans="1:14" ht="15" customHeight="1" x14ac:dyDescent="0.25">
      <c r="A753" s="23" t="s">
        <v>1769</v>
      </c>
      <c r="B753" s="24"/>
      <c r="C753" s="24"/>
      <c r="D753" s="24"/>
      <c r="E753" s="24"/>
      <c r="F753" s="24"/>
      <c r="G753" s="25"/>
      <c r="H753" s="26"/>
      <c r="I753" s="27"/>
      <c r="J753" s="238">
        <f>SUM(J751:K752)</f>
        <v>393.49999999999994</v>
      </c>
      <c r="K753" s="200"/>
    </row>
    <row r="754" spans="1:14" ht="15" customHeight="1" x14ac:dyDescent="0.25">
      <c r="A754" s="4"/>
      <c r="B754" s="4"/>
      <c r="C754" s="4"/>
      <c r="D754" s="4"/>
      <c r="E754" s="4"/>
      <c r="F754" s="4"/>
      <c r="G754" s="4"/>
      <c r="H754" s="4"/>
      <c r="I754" s="4"/>
      <c r="J754" s="4"/>
      <c r="K754" s="4"/>
    </row>
    <row r="755" spans="1:14" ht="15" customHeight="1" x14ac:dyDescent="0.25">
      <c r="A755" s="10" t="s">
        <v>384</v>
      </c>
      <c r="B755" s="10" t="s">
        <v>34</v>
      </c>
      <c r="C755" s="239" t="s">
        <v>6</v>
      </c>
      <c r="D755" s="240"/>
      <c r="E755" s="240"/>
      <c r="F755" s="240"/>
      <c r="G755" s="7" t="s">
        <v>35</v>
      </c>
      <c r="H755" s="7" t="s">
        <v>385</v>
      </c>
      <c r="I755" s="7" t="s">
        <v>386</v>
      </c>
      <c r="J755" s="241" t="s">
        <v>8</v>
      </c>
      <c r="K755" s="242"/>
    </row>
    <row r="756" spans="1:14" ht="30" customHeight="1" x14ac:dyDescent="0.25">
      <c r="A756" s="148" t="s">
        <v>21</v>
      </c>
      <c r="B756" s="148" t="s">
        <v>1730</v>
      </c>
      <c r="C756" s="243" t="str">
        <f>VLOOKUP(B756,S!$A:$D,2,FALSE)</f>
        <v>DIVISÓRIAS DE GRANILITE OU MARMORITE POLIDO, E=3CM, INCLUSIVE MONTAGEM COM FERRAGENS</v>
      </c>
      <c r="D756" s="243"/>
      <c r="E756" s="243"/>
      <c r="F756" s="244"/>
      <c r="G756" s="148" t="str">
        <f>VLOOKUP(B756,S!$A:$D,3,FALSE)</f>
        <v>M2</v>
      </c>
      <c r="H756" s="21"/>
      <c r="I756" s="21">
        <f>J761</f>
        <v>343.97</v>
      </c>
      <c r="J756" s="245"/>
      <c r="K756" s="246"/>
      <c r="L756" s="21">
        <f>VLOOKUP(B756,S!$A:$D,4,FALSE)</f>
        <v>332.47</v>
      </c>
      <c r="M756" s="7" t="str">
        <f>IF(ROUND((L756-I756),2)=0,"OK, confere com a tabela.",IF(ROUND((L756-I756),2)&lt;0,"ACIMA ("&amp;TEXT(ROUND(I756*100/L756,4),"0,0000")&amp;" %) da tabela.","ABAIXO ("&amp;TEXT(ROUND(I756*100/L756,4),"0,0000")&amp;" %) da tabela."))</f>
        <v>ACIMA (103,4590 %) da tabela.</v>
      </c>
    </row>
    <row r="757" spans="1:14" ht="15" customHeight="1" x14ac:dyDescent="0.25">
      <c r="A757" s="14" t="s">
        <v>396</v>
      </c>
      <c r="B757" s="14" t="s">
        <v>503</v>
      </c>
      <c r="C757" s="198" t="str">
        <f>VLOOKUP(B757,IF(A757="COMPOSICAO",S!$A:$D,I!$A:$D),2,FALSE)</f>
        <v>DIVISÓRIA MARMORITE BRANCO POLIDO E=3CM</v>
      </c>
      <c r="D757" s="198"/>
      <c r="E757" s="198"/>
      <c r="F757" s="198"/>
      <c r="G757" s="14" t="str">
        <f>VLOOKUP(B757,IF(A757="COMPOSICAO",S!$A:$D,I!$A:$D),3,FALSE)</f>
        <v>M2</v>
      </c>
      <c r="H757" s="22">
        <f>1</f>
        <v>1</v>
      </c>
      <c r="I757" s="15">
        <f>IF(A757="COMPOSICAO",VLOOKUP("TOTAL - "&amp;B757,COMPOSICAO_AUX_1!$A:$J,10,FALSE),VLOOKUP(B757,I!$A:$D,4,FALSE))</f>
        <v>235.66</v>
      </c>
      <c r="J757" s="238">
        <f t="shared" ref="J757:J760" si="23">TRUNC(H757*I757,2)</f>
        <v>235.66</v>
      </c>
      <c r="K757" s="200"/>
      <c r="L757" s="4"/>
      <c r="M757" s="4"/>
      <c r="N757" s="4"/>
    </row>
    <row r="758" spans="1:14" ht="30" customHeight="1" x14ac:dyDescent="0.25">
      <c r="A758" s="14" t="s">
        <v>396</v>
      </c>
      <c r="B758" s="14" t="s">
        <v>504</v>
      </c>
      <c r="C758" s="198" t="str">
        <f>VLOOKUP(B758,IF(A758="COMPOSICAO",S!$A:$D,I!$A:$D),2,FALSE)</f>
        <v>PERFIL AÇO INOX, CANTONEIRA ABAS IGUAIS - 1" X 1/8" (1,19KG/M)</v>
      </c>
      <c r="D758" s="198"/>
      <c r="E758" s="198"/>
      <c r="F758" s="198"/>
      <c r="G758" s="14" t="str">
        <f>VLOOKUP(B758,IF(A758="COMPOSICAO",S!$A:$D,I!$A:$D),3,FALSE)</f>
        <v>M</v>
      </c>
      <c r="H758" s="22">
        <f>2.66</f>
        <v>2.66</v>
      </c>
      <c r="I758" s="15">
        <f>IF(A758="COMPOSICAO",VLOOKUP("TOTAL - "&amp;B758,COMPOSICAO_AUX_1!$A:$J,10,FALSE),VLOOKUP(B758,I!$A:$D,4,FALSE))</f>
        <v>8.9600000000000009</v>
      </c>
      <c r="J758" s="238">
        <f t="shared" si="23"/>
        <v>23.83</v>
      </c>
      <c r="K758" s="200"/>
      <c r="L758" s="4"/>
      <c r="M758" s="4"/>
      <c r="N758" s="4"/>
    </row>
    <row r="759" spans="1:14" ht="15" customHeight="1" x14ac:dyDescent="0.25">
      <c r="A759" s="14" t="s">
        <v>391</v>
      </c>
      <c r="B759" s="20">
        <v>88309</v>
      </c>
      <c r="C759" s="198" t="str">
        <f>VLOOKUP(B759,IF(A759="COMPOSICAO",S!$A:$D,I!$A:$D),2,FALSE)</f>
        <v>PEDREIRO COM ENCARGOS COMPLEMENTARES</v>
      </c>
      <c r="D759" s="198"/>
      <c r="E759" s="198"/>
      <c r="F759" s="198"/>
      <c r="G759" s="14" t="str">
        <f>VLOOKUP(B759,IF(A759="COMPOSICAO",S!$A:$D,I!$A:$D),3,FALSE)</f>
        <v>H</v>
      </c>
      <c r="H759" s="22">
        <f>2.4</f>
        <v>2.4</v>
      </c>
      <c r="I759" s="15">
        <f>IF(A759="COMPOSICAO",VLOOKUP("TOTAL - "&amp;B759,COMPOSICAO_AUX_1!$A:$J,10,FALSE),VLOOKUP(B759,I!$A:$D,4,FALSE))</f>
        <v>19.849999999999994</v>
      </c>
      <c r="J759" s="238">
        <f t="shared" si="23"/>
        <v>47.64</v>
      </c>
      <c r="K759" s="200"/>
      <c r="L759" s="4"/>
      <c r="M759" s="4"/>
      <c r="N759" s="4"/>
    </row>
    <row r="760" spans="1:14" ht="15" customHeight="1" x14ac:dyDescent="0.25">
      <c r="A760" s="14" t="s">
        <v>391</v>
      </c>
      <c r="B760" s="20">
        <v>88316</v>
      </c>
      <c r="C760" s="198" t="str">
        <f>VLOOKUP(B760,IF(A760="COMPOSICAO",S!$A:$D,I!$A:$D),2,FALSE)</f>
        <v>SERVENTE COM ENCARGOS COMPLEMENTARES</v>
      </c>
      <c r="D760" s="198"/>
      <c r="E760" s="198"/>
      <c r="F760" s="198"/>
      <c r="G760" s="14" t="str">
        <f>VLOOKUP(B760,IF(A760="COMPOSICAO",S!$A:$D,I!$A:$D),3,FALSE)</f>
        <v>H</v>
      </c>
      <c r="H760" s="22">
        <f>2.4</f>
        <v>2.4</v>
      </c>
      <c r="I760" s="15">
        <f>IF(A760="COMPOSICAO",VLOOKUP("TOTAL - "&amp;B760,COMPOSICAO_AUX_1!$A:$J,10,FALSE),VLOOKUP(B760,I!$A:$D,4,FALSE))</f>
        <v>15.35</v>
      </c>
      <c r="J760" s="238">
        <f t="shared" si="23"/>
        <v>36.840000000000003</v>
      </c>
      <c r="K760" s="200"/>
      <c r="L760" s="4"/>
      <c r="M760" s="4"/>
      <c r="N760" s="4"/>
    </row>
    <row r="761" spans="1:14" ht="15" customHeight="1" x14ac:dyDescent="0.25">
      <c r="A761" s="23" t="s">
        <v>392</v>
      </c>
      <c r="B761" s="24"/>
      <c r="C761" s="24"/>
      <c r="D761" s="24"/>
      <c r="E761" s="24"/>
      <c r="F761" s="24"/>
      <c r="G761" s="25"/>
      <c r="H761" s="26"/>
      <c r="I761" s="27"/>
      <c r="J761" s="238">
        <f>SUM(J756:K760)</f>
        <v>343.97</v>
      </c>
      <c r="K761" s="200"/>
    </row>
    <row r="762" spans="1:14" ht="15" customHeight="1" x14ac:dyDescent="0.25">
      <c r="A762" s="23" t="str">
        <f>"TAXA DE BDI ("&amp;BDI&amp;" %)"</f>
        <v>TAXA DE BDI (20,92 %)</v>
      </c>
      <c r="B762" s="24"/>
      <c r="C762" s="24"/>
      <c r="D762" s="24"/>
      <c r="E762" s="24"/>
      <c r="F762" s="24"/>
      <c r="G762" s="25"/>
      <c r="H762" s="26"/>
      <c r="I762" s="27"/>
      <c r="J762" s="238">
        <f>ROUND(J761*(BDI/100),2)</f>
        <v>71.959999999999994</v>
      </c>
      <c r="K762" s="200"/>
    </row>
    <row r="763" spans="1:14" ht="15" customHeight="1" x14ac:dyDescent="0.25">
      <c r="A763" s="23" t="s">
        <v>1770</v>
      </c>
      <c r="B763" s="24"/>
      <c r="C763" s="24"/>
      <c r="D763" s="24"/>
      <c r="E763" s="24"/>
      <c r="F763" s="24"/>
      <c r="G763" s="25"/>
      <c r="H763" s="26"/>
      <c r="I763" s="27"/>
      <c r="J763" s="238">
        <f>SUM(J761:K762)</f>
        <v>415.93</v>
      </c>
      <c r="K763" s="200"/>
    </row>
    <row r="764" spans="1:14" ht="15" customHeight="1" x14ac:dyDescent="0.25">
      <c r="A764" s="4"/>
      <c r="B764" s="4"/>
      <c r="C764" s="4"/>
      <c r="D764" s="4"/>
      <c r="E764" s="4"/>
      <c r="F764" s="4"/>
      <c r="G764" s="4"/>
      <c r="H764" s="4"/>
      <c r="I764" s="4"/>
      <c r="J764" s="4"/>
      <c r="K764" s="4"/>
    </row>
    <row r="765" spans="1:14" ht="15" customHeight="1" x14ac:dyDescent="0.25">
      <c r="A765" s="10" t="s">
        <v>384</v>
      </c>
      <c r="B765" s="10" t="s">
        <v>34</v>
      </c>
      <c r="C765" s="239" t="s">
        <v>6</v>
      </c>
      <c r="D765" s="240"/>
      <c r="E765" s="240"/>
      <c r="F765" s="240"/>
      <c r="G765" s="7" t="s">
        <v>35</v>
      </c>
      <c r="H765" s="7" t="s">
        <v>385</v>
      </c>
      <c r="I765" s="7" t="s">
        <v>386</v>
      </c>
      <c r="J765" s="241" t="s">
        <v>8</v>
      </c>
      <c r="K765" s="242"/>
    </row>
    <row r="766" spans="1:14" ht="30" customHeight="1" x14ac:dyDescent="0.25">
      <c r="A766" s="7" t="s">
        <v>21</v>
      </c>
      <c r="B766" s="7" t="s">
        <v>1731</v>
      </c>
      <c r="C766" s="243" t="str">
        <f>VLOOKUP(B766,S!$A:$D,2,FALSE)</f>
        <v>VIDRO TRANSLÚCIDO CANELADO OU MARTELADO E=3mm (COLOCADO)</v>
      </c>
      <c r="D766" s="243"/>
      <c r="E766" s="243"/>
      <c r="F766" s="244"/>
      <c r="G766" s="7" t="str">
        <f>VLOOKUP(B766,S!$A:$D,3,FALSE)</f>
        <v>M2</v>
      </c>
      <c r="H766" s="21"/>
      <c r="I766" s="21">
        <f>J768</f>
        <v>127.77</v>
      </c>
      <c r="J766" s="245"/>
      <c r="K766" s="246"/>
      <c r="L766" s="21">
        <f>VLOOKUP(B766,S!$A:$D,4,FALSE)</f>
        <v>127.77</v>
      </c>
      <c r="M766" s="7" t="str">
        <f>IF(ROUND((L766-I766),2)=0,"OK, confere com a tabela.",IF(ROUND((L766-I766),2)&lt;0,"ACIMA ("&amp;TEXT(ROUND(I766*100/L766,4),"0,0000")&amp;" %) da tabela.","ABAIXO ("&amp;TEXT(ROUND(I766*100/L766,4),"0,0000")&amp;" %) da tabela."))</f>
        <v>OK, confere com a tabela.</v>
      </c>
    </row>
    <row r="767" spans="1:14" ht="15" customHeight="1" x14ac:dyDescent="0.25">
      <c r="A767" s="14" t="s">
        <v>396</v>
      </c>
      <c r="B767" s="14" t="s">
        <v>505</v>
      </c>
      <c r="C767" s="198" t="str">
        <f>VLOOKUP(B767,IF(A767="COMPOSICAO",S!$A:$D,I!$A:$D),2,FALSE)</f>
        <v>VIDRO CANELADO OU MARTELADO 3MM, COLOCADO</v>
      </c>
      <c r="D767" s="198"/>
      <c r="E767" s="198"/>
      <c r="F767" s="198"/>
      <c r="G767" s="14" t="str">
        <f>VLOOKUP(B767,IF(A767="COMPOSICAO",S!$A:$D,I!$A:$D),3,FALSE)</f>
        <v>M2</v>
      </c>
      <c r="H767" s="22">
        <f>1</f>
        <v>1</v>
      </c>
      <c r="I767" s="15">
        <f>IF(A767="COMPOSICAO",VLOOKUP("TOTAL - "&amp;B767,COMPOSICAO_AUX_1!$A:$J,10,FALSE),VLOOKUP(B767,I!$A:$D,4,FALSE))</f>
        <v>127.77</v>
      </c>
      <c r="J767" s="238">
        <f>TRUNC(H767*I767,2)</f>
        <v>127.77</v>
      </c>
      <c r="K767" s="200"/>
      <c r="L767" s="4"/>
      <c r="M767" s="4"/>
      <c r="N767" s="4"/>
    </row>
    <row r="768" spans="1:14" ht="15" customHeight="1" x14ac:dyDescent="0.25">
      <c r="A768" s="23" t="s">
        <v>392</v>
      </c>
      <c r="B768" s="24"/>
      <c r="C768" s="24"/>
      <c r="D768" s="24"/>
      <c r="E768" s="24"/>
      <c r="F768" s="24"/>
      <c r="G768" s="25"/>
      <c r="H768" s="26"/>
      <c r="I768" s="27"/>
      <c r="J768" s="238">
        <f>SUM(J766:K767)</f>
        <v>127.77</v>
      </c>
      <c r="K768" s="200"/>
    </row>
    <row r="769" spans="1:14" ht="15" customHeight="1" x14ac:dyDescent="0.25">
      <c r="A769" s="23" t="str">
        <f>"TAXA DE BDI ("&amp;BDI&amp;" %)"</f>
        <v>TAXA DE BDI (20,92 %)</v>
      </c>
      <c r="B769" s="24"/>
      <c r="C769" s="24"/>
      <c r="D769" s="24"/>
      <c r="E769" s="24"/>
      <c r="F769" s="24"/>
      <c r="G769" s="25"/>
      <c r="H769" s="26"/>
      <c r="I769" s="27"/>
      <c r="J769" s="238">
        <f>ROUND(J768*(BDI/100),2)</f>
        <v>26.73</v>
      </c>
      <c r="K769" s="200"/>
    </row>
    <row r="770" spans="1:14" ht="15" customHeight="1" x14ac:dyDescent="0.25">
      <c r="A770" s="23" t="s">
        <v>1771</v>
      </c>
      <c r="B770" s="24"/>
      <c r="C770" s="24"/>
      <c r="D770" s="24"/>
      <c r="E770" s="24"/>
      <c r="F770" s="24"/>
      <c r="G770" s="25"/>
      <c r="H770" s="26"/>
      <c r="I770" s="27"/>
      <c r="J770" s="238">
        <f>SUM(J768:K769)</f>
        <v>154.5</v>
      </c>
      <c r="K770" s="200"/>
    </row>
    <row r="771" spans="1:14" ht="15" customHeight="1" x14ac:dyDescent="0.25">
      <c r="A771" s="4"/>
      <c r="B771" s="4"/>
      <c r="C771" s="4"/>
      <c r="D771" s="4"/>
      <c r="E771" s="4"/>
      <c r="F771" s="4"/>
      <c r="G771" s="4"/>
      <c r="H771" s="4"/>
      <c r="I771" s="4"/>
      <c r="J771" s="4"/>
      <c r="K771" s="4"/>
    </row>
    <row r="772" spans="1:14" ht="15" customHeight="1" x14ac:dyDescent="0.25">
      <c r="A772" s="10" t="s">
        <v>384</v>
      </c>
      <c r="B772" s="10" t="s">
        <v>34</v>
      </c>
      <c r="C772" s="239" t="s">
        <v>6</v>
      </c>
      <c r="D772" s="240"/>
      <c r="E772" s="240"/>
      <c r="F772" s="240"/>
      <c r="G772" s="7" t="s">
        <v>35</v>
      </c>
      <c r="H772" s="7" t="s">
        <v>385</v>
      </c>
      <c r="I772" s="7" t="s">
        <v>386</v>
      </c>
      <c r="J772" s="241" t="s">
        <v>8</v>
      </c>
      <c r="K772" s="242"/>
    </row>
    <row r="773" spans="1:14" ht="30" customHeight="1" x14ac:dyDescent="0.25">
      <c r="A773" s="7" t="s">
        <v>21</v>
      </c>
      <c r="B773" s="7" t="s">
        <v>1732</v>
      </c>
      <c r="C773" s="243" t="str">
        <f>VLOOKUP(B773,S!$A:$D,2,FALSE)</f>
        <v>PEÇAS DE APOIO DEFICIENTES C/TUBO INOX  P/WC'S</v>
      </c>
      <c r="D773" s="243"/>
      <c r="E773" s="243"/>
      <c r="F773" s="244"/>
      <c r="G773" s="7" t="str">
        <f>VLOOKUP(B773,S!$A:$D,3,FALSE)</f>
        <v>M</v>
      </c>
      <c r="H773" s="21"/>
      <c r="I773" s="21">
        <f>J780</f>
        <v>227.64999999999998</v>
      </c>
      <c r="J773" s="245"/>
      <c r="K773" s="246"/>
      <c r="L773" s="21">
        <f>VLOOKUP(B773,S!$A:$D,4,FALSE)</f>
        <v>229.12</v>
      </c>
      <c r="M773" s="7" t="str">
        <f>IF(ROUND((L773-I773),2)=0,"OK, confere com a tabela.",IF(ROUND((L773-I773),2)&lt;0,"ACIMA ("&amp;TEXT(ROUND(I773*100/L773,4),"0,0000")&amp;" %) da tabela.","ABAIXO ("&amp;TEXT(ROUND(I773*100/L773,4),"0,0000")&amp;" %) da tabela."))</f>
        <v>ABAIXO (99,3584 %) da tabela.</v>
      </c>
    </row>
    <row r="774" spans="1:14" ht="15" customHeight="1" x14ac:dyDescent="0.25">
      <c r="A774" s="14" t="s">
        <v>396</v>
      </c>
      <c r="B774" s="14" t="s">
        <v>478</v>
      </c>
      <c r="C774" s="198" t="str">
        <f>VLOOKUP(B774,IF(A774="COMPOSICAO",S!$A:$D,I!$A:$D),2,FALSE)</f>
        <v>MONTADOR</v>
      </c>
      <c r="D774" s="198"/>
      <c r="E774" s="198"/>
      <c r="F774" s="198"/>
      <c r="G774" s="14" t="str">
        <f>VLOOKUP(B774,IF(A774="COMPOSICAO",S!$A:$D,I!$A:$D),3,FALSE)</f>
        <v>H</v>
      </c>
      <c r="H774" s="22">
        <f>1</f>
        <v>1</v>
      </c>
      <c r="I774" s="15">
        <f>IF(A774="COMPOSICAO",VLOOKUP("TOTAL - "&amp;B774,COMPOSICAO_AUX_1!$A:$J,10,FALSE),VLOOKUP(B774,I!$A:$D,4,FALSE))</f>
        <v>23.17</v>
      </c>
      <c r="J774" s="238">
        <f t="shared" ref="J774:J779" si="24">TRUNC(H774*I774,2)</f>
        <v>23.17</v>
      </c>
      <c r="K774" s="200"/>
      <c r="L774" s="4"/>
      <c r="M774" s="4"/>
      <c r="N774" s="4"/>
    </row>
    <row r="775" spans="1:14" ht="15" customHeight="1" x14ac:dyDescent="0.25">
      <c r="A775" s="14" t="s">
        <v>391</v>
      </c>
      <c r="B775" s="20">
        <v>88309</v>
      </c>
      <c r="C775" s="198" t="str">
        <f>VLOOKUP(B775,IF(A775="COMPOSICAO",S!$A:$D,I!$A:$D),2,FALSE)</f>
        <v>PEDREIRO COM ENCARGOS COMPLEMENTARES</v>
      </c>
      <c r="D775" s="198"/>
      <c r="E775" s="198"/>
      <c r="F775" s="198"/>
      <c r="G775" s="14" t="str">
        <f>VLOOKUP(B775,IF(A775="COMPOSICAO",S!$A:$D,I!$A:$D),3,FALSE)</f>
        <v>H</v>
      </c>
      <c r="H775" s="22">
        <f>0.25</f>
        <v>0.25</v>
      </c>
      <c r="I775" s="15">
        <f>IF(A775="COMPOSICAO",VLOOKUP("TOTAL - "&amp;B775,COMPOSICAO_AUX_1!$A:$J,10,FALSE),VLOOKUP(B775,I!$A:$D,4,FALSE))</f>
        <v>19.849999999999994</v>
      </c>
      <c r="J775" s="238">
        <f t="shared" si="24"/>
        <v>4.96</v>
      </c>
      <c r="K775" s="200"/>
      <c r="L775" s="4"/>
      <c r="M775" s="4"/>
      <c r="N775" s="4"/>
    </row>
    <row r="776" spans="1:14" ht="15" customHeight="1" x14ac:dyDescent="0.25">
      <c r="A776" s="14" t="s">
        <v>391</v>
      </c>
      <c r="B776" s="20">
        <v>88316</v>
      </c>
      <c r="C776" s="198" t="str">
        <f>VLOOKUP(B776,IF(A776="COMPOSICAO",S!$A:$D,I!$A:$D),2,FALSE)</f>
        <v>SERVENTE COM ENCARGOS COMPLEMENTARES</v>
      </c>
      <c r="D776" s="198"/>
      <c r="E776" s="198"/>
      <c r="F776" s="198"/>
      <c r="G776" s="14" t="str">
        <f>VLOOKUP(B776,IF(A776="COMPOSICAO",S!$A:$D,I!$A:$D),3,FALSE)</f>
        <v>H</v>
      </c>
      <c r="H776" s="22">
        <f>0.35</f>
        <v>0.35</v>
      </c>
      <c r="I776" s="15">
        <f>IF(A776="COMPOSICAO",VLOOKUP("TOTAL - "&amp;B776,COMPOSICAO_AUX_1!$A:$J,10,FALSE),VLOOKUP(B776,I!$A:$D,4,FALSE))</f>
        <v>15.35</v>
      </c>
      <c r="J776" s="238">
        <f t="shared" si="24"/>
        <v>5.37</v>
      </c>
      <c r="K776" s="200"/>
      <c r="L776" s="4"/>
      <c r="M776" s="4"/>
      <c r="N776" s="4"/>
    </row>
    <row r="777" spans="1:14" ht="15" customHeight="1" x14ac:dyDescent="0.25">
      <c r="A777" s="14" t="s">
        <v>396</v>
      </c>
      <c r="B777" s="14" t="s">
        <v>473</v>
      </c>
      <c r="C777" s="198" t="str">
        <f>VLOOKUP(B777,IF(A777="COMPOSICAO",S!$A:$D,I!$A:$D),2,FALSE)</f>
        <v>AREIA GROSSA</v>
      </c>
      <c r="D777" s="198"/>
      <c r="E777" s="198"/>
      <c r="F777" s="198"/>
      <c r="G777" s="14" t="str">
        <f>VLOOKUP(B777,IF(A777="COMPOSICAO",S!$A:$D,I!$A:$D),3,FALSE)</f>
        <v>M3</v>
      </c>
      <c r="H777" s="22">
        <f>0.0005</f>
        <v>5.0000000000000001E-4</v>
      </c>
      <c r="I777" s="15">
        <f>IF(A777="COMPOSICAO",VLOOKUP("TOTAL - "&amp;B777,COMPOSICAO_AUX_1!$A:$J,10,FALSE),VLOOKUP(B777,I!$A:$D,4,FALSE))</f>
        <v>74.72</v>
      </c>
      <c r="J777" s="238">
        <f t="shared" si="24"/>
        <v>0.03</v>
      </c>
      <c r="K777" s="200"/>
      <c r="L777" s="4"/>
      <c r="M777" s="4"/>
      <c r="N777" s="4"/>
    </row>
    <row r="778" spans="1:14" ht="15" customHeight="1" x14ac:dyDescent="0.25">
      <c r="A778" s="14" t="s">
        <v>396</v>
      </c>
      <c r="B778" s="14" t="s">
        <v>429</v>
      </c>
      <c r="C778" s="198" t="str">
        <f>VLOOKUP(B778,IF(A778="COMPOSICAO",S!$A:$D,I!$A:$D),2,FALSE)</f>
        <v>CIMENTO PORTLAND</v>
      </c>
      <c r="D778" s="198"/>
      <c r="E778" s="198"/>
      <c r="F778" s="198"/>
      <c r="G778" s="14" t="str">
        <f>VLOOKUP(B778,IF(A778="COMPOSICAO",S!$A:$D,I!$A:$D),3,FALSE)</f>
        <v>KG</v>
      </c>
      <c r="H778" s="22">
        <f>0.15</f>
        <v>0.15</v>
      </c>
      <c r="I778" s="15">
        <f>IF(A778="COMPOSICAO",VLOOKUP("TOTAL - "&amp;B778,COMPOSICAO_AUX_1!$A:$J,10,FALSE),VLOOKUP(B778,I!$A:$D,4,FALSE))</f>
        <v>0.56000000000000005</v>
      </c>
      <c r="J778" s="238">
        <f t="shared" si="24"/>
        <v>0.08</v>
      </c>
      <c r="K778" s="200"/>
      <c r="L778" s="4"/>
      <c r="M778" s="4"/>
      <c r="N778" s="4"/>
    </row>
    <row r="779" spans="1:14" ht="30" customHeight="1" x14ac:dyDescent="0.25">
      <c r="A779" s="14" t="s">
        <v>396</v>
      </c>
      <c r="B779" s="14" t="s">
        <v>506</v>
      </c>
      <c r="C779" s="198" t="str">
        <f>VLOOKUP(B779,IF(A779="COMPOSICAO",S!$A:$D,I!$A:$D),2,FALSE)</f>
        <v>PEÇAS DE APOIO DEFICIENTE C/TUBO INOX EM WC'S</v>
      </c>
      <c r="D779" s="198"/>
      <c r="E779" s="198"/>
      <c r="F779" s="198"/>
      <c r="G779" s="14" t="str">
        <f>VLOOKUP(B779,IF(A779="COMPOSICAO",S!$A:$D,I!$A:$D),3,FALSE)</f>
        <v>M</v>
      </c>
      <c r="H779" s="22">
        <f>1</f>
        <v>1</v>
      </c>
      <c r="I779" s="15">
        <f>IF(A779="COMPOSICAO",VLOOKUP("TOTAL - "&amp;B779,COMPOSICAO_AUX_1!$A:$J,10,FALSE),VLOOKUP(B779,I!$A:$D,4,FALSE))</f>
        <v>194.04</v>
      </c>
      <c r="J779" s="238">
        <f t="shared" si="24"/>
        <v>194.04</v>
      </c>
      <c r="K779" s="200"/>
      <c r="L779" s="4"/>
      <c r="M779" s="4"/>
      <c r="N779" s="4"/>
    </row>
    <row r="780" spans="1:14" ht="15" customHeight="1" x14ac:dyDescent="0.25">
      <c r="A780" s="23" t="s">
        <v>392</v>
      </c>
      <c r="B780" s="24"/>
      <c r="C780" s="24"/>
      <c r="D780" s="24"/>
      <c r="E780" s="24"/>
      <c r="F780" s="24"/>
      <c r="G780" s="25"/>
      <c r="H780" s="26"/>
      <c r="I780" s="27"/>
      <c r="J780" s="238">
        <f>SUM(J773:K779)</f>
        <v>227.64999999999998</v>
      </c>
      <c r="K780" s="200"/>
    </row>
    <row r="781" spans="1:14" ht="15" customHeight="1" x14ac:dyDescent="0.25">
      <c r="A781" s="23" t="str">
        <f>"TAXA DE BDI ("&amp;BDI&amp;" %)"</f>
        <v>TAXA DE BDI (20,92 %)</v>
      </c>
      <c r="B781" s="24"/>
      <c r="C781" s="24"/>
      <c r="D781" s="24"/>
      <c r="E781" s="24"/>
      <c r="F781" s="24"/>
      <c r="G781" s="25"/>
      <c r="H781" s="26"/>
      <c r="I781" s="27"/>
      <c r="J781" s="238">
        <f>ROUND(J780*(BDI/100),2)</f>
        <v>47.62</v>
      </c>
      <c r="K781" s="200"/>
    </row>
    <row r="782" spans="1:14" ht="15" customHeight="1" x14ac:dyDescent="0.25">
      <c r="A782" s="23" t="s">
        <v>1772</v>
      </c>
      <c r="B782" s="24"/>
      <c r="C782" s="24"/>
      <c r="D782" s="24"/>
      <c r="E782" s="24"/>
      <c r="F782" s="24"/>
      <c r="G782" s="25"/>
      <c r="H782" s="26"/>
      <c r="I782" s="27"/>
      <c r="J782" s="238">
        <f>SUM(J780:K781)</f>
        <v>275.27</v>
      </c>
      <c r="K782" s="200"/>
    </row>
    <row r="783" spans="1:14" ht="15" customHeight="1" x14ac:dyDescent="0.25">
      <c r="A783" s="4"/>
      <c r="B783" s="4"/>
      <c r="C783" s="4"/>
      <c r="D783" s="4"/>
      <c r="E783" s="4"/>
      <c r="F783" s="4"/>
      <c r="G783" s="4"/>
      <c r="H783" s="4"/>
      <c r="I783" s="4"/>
      <c r="J783" s="4"/>
      <c r="K783" s="4"/>
    </row>
    <row r="784" spans="1:14" ht="15" customHeight="1" x14ac:dyDescent="0.25">
      <c r="A784" s="10" t="s">
        <v>384</v>
      </c>
      <c r="B784" s="10" t="s">
        <v>34</v>
      </c>
      <c r="C784" s="239" t="s">
        <v>6</v>
      </c>
      <c r="D784" s="240"/>
      <c r="E784" s="240"/>
      <c r="F784" s="240"/>
      <c r="G784" s="7" t="s">
        <v>35</v>
      </c>
      <c r="H784" s="7" t="s">
        <v>385</v>
      </c>
      <c r="I784" s="7" t="s">
        <v>386</v>
      </c>
      <c r="J784" s="241" t="s">
        <v>8</v>
      </c>
      <c r="K784" s="242"/>
    </row>
    <row r="785" spans="1:14" ht="30" customHeight="1" x14ac:dyDescent="0.25">
      <c r="A785" s="7" t="s">
        <v>21</v>
      </c>
      <c r="B785" s="7" t="s">
        <v>1733</v>
      </c>
      <c r="C785" s="243" t="str">
        <f>VLOOKUP(B785,S!$A:$D,2,FALSE)</f>
        <v>ESPELHO CRISTAL, ESPESSURA 4MM, COM PARAFUSOS DE FIXAÇÃO, SEM MOLDURA</v>
      </c>
      <c r="D785" s="243"/>
      <c r="E785" s="243"/>
      <c r="F785" s="244"/>
      <c r="G785" s="7" t="str">
        <f>VLOOKUP(B785,S!$A:$D,3,FALSE)</f>
        <v>M2</v>
      </c>
      <c r="H785" s="21"/>
      <c r="I785" s="21">
        <f>J790</f>
        <v>448.57</v>
      </c>
      <c r="J785" s="245"/>
      <c r="K785" s="246"/>
      <c r="L785" s="21">
        <f>VLOOKUP(B785,S!$A:$D,4,FALSE)</f>
        <v>455.93</v>
      </c>
      <c r="M785" s="7" t="str">
        <f>IF(ROUND((L785-I785),2)=0,"OK, confere com a tabela.",IF(ROUND((L785-I785),2)&lt;0,"ACIMA ("&amp;TEXT(ROUND(I785*100/L785,4),"0,0000")&amp;" %) da tabela.","ABAIXO ("&amp;TEXT(ROUND(I785*100/L785,4),"0,0000")&amp;" %) da tabela."))</f>
        <v>ABAIXO (98,3857 %) da tabela.</v>
      </c>
    </row>
    <row r="786" spans="1:14" ht="15" customHeight="1" x14ac:dyDescent="0.25">
      <c r="A786" s="14" t="s">
        <v>391</v>
      </c>
      <c r="B786" s="20">
        <v>88309</v>
      </c>
      <c r="C786" s="198" t="str">
        <f>VLOOKUP(B786,IF(A786="COMPOSICAO",S!$A:$D,I!$A:$D),2,FALSE)</f>
        <v>PEDREIRO COM ENCARGOS COMPLEMENTARES</v>
      </c>
      <c r="D786" s="198"/>
      <c r="E786" s="198"/>
      <c r="F786" s="198"/>
      <c r="G786" s="14" t="str">
        <f>VLOOKUP(B786,IF(A786="COMPOSICAO",S!$A:$D,I!$A:$D),3,FALSE)</f>
        <v>H</v>
      </c>
      <c r="H786" s="22">
        <f>2</f>
        <v>2</v>
      </c>
      <c r="I786" s="15">
        <f>IF(A786="COMPOSICAO",VLOOKUP("TOTAL - "&amp;B786,COMPOSICAO_AUX_1!$A:$J,10,FALSE),VLOOKUP(B786,I!$A:$D,4,FALSE))</f>
        <v>19.849999999999994</v>
      </c>
      <c r="J786" s="238">
        <f>TRUNC(H786*I786,2)</f>
        <v>39.700000000000003</v>
      </c>
      <c r="K786" s="200"/>
      <c r="L786" s="4"/>
      <c r="M786" s="4"/>
      <c r="N786" s="4"/>
    </row>
    <row r="787" spans="1:14" ht="15" customHeight="1" x14ac:dyDescent="0.25">
      <c r="A787" s="14" t="s">
        <v>391</v>
      </c>
      <c r="B787" s="20">
        <v>88316</v>
      </c>
      <c r="C787" s="198" t="str">
        <f>VLOOKUP(B787,IF(A787="COMPOSICAO",S!$A:$D,I!$A:$D),2,FALSE)</f>
        <v>SERVENTE COM ENCARGOS COMPLEMENTARES</v>
      </c>
      <c r="D787" s="198"/>
      <c r="E787" s="198"/>
      <c r="F787" s="198"/>
      <c r="G787" s="14" t="str">
        <f>VLOOKUP(B787,IF(A787="COMPOSICAO",S!$A:$D,I!$A:$D),3,FALSE)</f>
        <v>H</v>
      </c>
      <c r="H787" s="22">
        <f>0.4</f>
        <v>0.4</v>
      </c>
      <c r="I787" s="15">
        <f>IF(A787="COMPOSICAO",VLOOKUP("TOTAL - "&amp;B787,COMPOSICAO_AUX_1!$A:$J,10,FALSE),VLOOKUP(B787,I!$A:$D,4,FALSE))</f>
        <v>15.35</v>
      </c>
      <c r="J787" s="238">
        <f>TRUNC(H787*I787,2)</f>
        <v>6.14</v>
      </c>
      <c r="K787" s="200"/>
      <c r="L787" s="4"/>
      <c r="M787" s="4"/>
      <c r="N787" s="4"/>
    </row>
    <row r="788" spans="1:14" ht="15" customHeight="1" x14ac:dyDescent="0.25">
      <c r="A788" s="14" t="s">
        <v>396</v>
      </c>
      <c r="B788" s="14" t="s">
        <v>507</v>
      </c>
      <c r="C788" s="198" t="str">
        <f>VLOOKUP(B788,IF(A788="COMPOSICAO",S!$A:$D,I!$A:$D),2,FALSE)</f>
        <v>PARAFUSO FRANCES 1/2"X8" COM 2 PORCAS</v>
      </c>
      <c r="D788" s="198"/>
      <c r="E788" s="198"/>
      <c r="F788" s="198"/>
      <c r="G788" s="14" t="str">
        <f>VLOOKUP(B788,IF(A788="COMPOSICAO",S!$A:$D,I!$A:$D),3,FALSE)</f>
        <v>UN</v>
      </c>
      <c r="H788" s="22">
        <f>4</f>
        <v>4</v>
      </c>
      <c r="I788" s="15">
        <f>IF(A788="COMPOSICAO",VLOOKUP("TOTAL - "&amp;B788,COMPOSICAO_AUX_1!$A:$J,10,FALSE),VLOOKUP(B788,I!$A:$D,4,FALSE))</f>
        <v>5.87</v>
      </c>
      <c r="J788" s="238">
        <f>TRUNC(H788*I788,2)</f>
        <v>23.48</v>
      </c>
      <c r="K788" s="200"/>
      <c r="L788" s="4"/>
      <c r="M788" s="4"/>
      <c r="N788" s="4"/>
    </row>
    <row r="789" spans="1:14" ht="15" customHeight="1" x14ac:dyDescent="0.25">
      <c r="A789" s="14" t="s">
        <v>396</v>
      </c>
      <c r="B789" s="14" t="s">
        <v>508</v>
      </c>
      <c r="C789" s="198" t="str">
        <f>VLOOKUP(B789,IF(A789="COMPOSICAO",S!$A:$D,I!$A:$D),2,FALSE)</f>
        <v>ESPELHO CRISTAL E = 4 MM</v>
      </c>
      <c r="D789" s="198"/>
      <c r="E789" s="198"/>
      <c r="F789" s="198"/>
      <c r="G789" s="14" t="str">
        <f>VLOOKUP(B789,IF(A789="COMPOSICAO",S!$A:$D,I!$A:$D),3,FALSE)</f>
        <v>M2</v>
      </c>
      <c r="H789" s="22">
        <f>1</f>
        <v>1</v>
      </c>
      <c r="I789" s="15">
        <f>IF(A789="COMPOSICAO",VLOOKUP("TOTAL - "&amp;B789,COMPOSICAO_AUX_1!$A:$J,10,FALSE),VLOOKUP(B789,I!$A:$D,4,FALSE))</f>
        <v>379.25</v>
      </c>
      <c r="J789" s="238">
        <f>TRUNC(H789*I789,2)</f>
        <v>379.25</v>
      </c>
      <c r="K789" s="200"/>
      <c r="L789" s="4"/>
      <c r="M789" s="4"/>
      <c r="N789" s="4"/>
    </row>
    <row r="790" spans="1:14" ht="15" customHeight="1" x14ac:dyDescent="0.25">
      <c r="A790" s="23" t="s">
        <v>392</v>
      </c>
      <c r="B790" s="24"/>
      <c r="C790" s="24"/>
      <c r="D790" s="24"/>
      <c r="E790" s="24"/>
      <c r="F790" s="24"/>
      <c r="G790" s="25"/>
      <c r="H790" s="26"/>
      <c r="I790" s="27"/>
      <c r="J790" s="238">
        <f>SUM(J785:K789)</f>
        <v>448.57</v>
      </c>
      <c r="K790" s="200"/>
    </row>
    <row r="791" spans="1:14" ht="15" customHeight="1" x14ac:dyDescent="0.25">
      <c r="A791" s="23" t="str">
        <f>"TAXA DE BDI ("&amp;BDI&amp;" %)"</f>
        <v>TAXA DE BDI (20,92 %)</v>
      </c>
      <c r="B791" s="24"/>
      <c r="C791" s="24"/>
      <c r="D791" s="24"/>
      <c r="E791" s="24"/>
      <c r="F791" s="24"/>
      <c r="G791" s="25"/>
      <c r="H791" s="26"/>
      <c r="I791" s="27"/>
      <c r="J791" s="238">
        <f>ROUND(J790*(BDI/100),2)</f>
        <v>93.84</v>
      </c>
      <c r="K791" s="200"/>
    </row>
    <row r="792" spans="1:14" ht="15" customHeight="1" x14ac:dyDescent="0.25">
      <c r="A792" s="23" t="s">
        <v>1773</v>
      </c>
      <c r="B792" s="24"/>
      <c r="C792" s="24"/>
      <c r="D792" s="24"/>
      <c r="E792" s="24"/>
      <c r="F792" s="24"/>
      <c r="G792" s="25"/>
      <c r="H792" s="26"/>
      <c r="I792" s="27"/>
      <c r="J792" s="238">
        <f>SUM(J790:K791)</f>
        <v>542.41</v>
      </c>
      <c r="K792" s="200"/>
    </row>
    <row r="793" spans="1:14" ht="15" customHeight="1" x14ac:dyDescent="0.25">
      <c r="A793" s="4"/>
      <c r="B793" s="4"/>
      <c r="C793" s="4"/>
      <c r="D793" s="4"/>
      <c r="E793" s="4"/>
      <c r="F793" s="4"/>
      <c r="G793" s="4"/>
      <c r="H793" s="4"/>
      <c r="I793" s="4"/>
      <c r="J793" s="4"/>
      <c r="K793" s="4"/>
    </row>
    <row r="794" spans="1:14" ht="15" customHeight="1" x14ac:dyDescent="0.25">
      <c r="A794" s="10" t="s">
        <v>384</v>
      </c>
      <c r="B794" s="10" t="s">
        <v>34</v>
      </c>
      <c r="C794" s="239" t="s">
        <v>6</v>
      </c>
      <c r="D794" s="240"/>
      <c r="E794" s="240"/>
      <c r="F794" s="240"/>
      <c r="G794" s="7" t="s">
        <v>35</v>
      </c>
      <c r="H794" s="7" t="s">
        <v>385</v>
      </c>
      <c r="I794" s="7" t="s">
        <v>386</v>
      </c>
      <c r="J794" s="241" t="s">
        <v>8</v>
      </c>
      <c r="K794" s="242"/>
    </row>
    <row r="795" spans="1:14" ht="60" customHeight="1" x14ac:dyDescent="0.25">
      <c r="A795" s="7" t="s">
        <v>509</v>
      </c>
      <c r="B795" s="7" t="s">
        <v>321</v>
      </c>
      <c r="C795" s="243" t="str">
        <f>VLOOKUP(B795,S!$A:$D,2,FALSE)</f>
        <v>ALAMBRADO PARA QUADRA POLIESPORTIVA, ESTRUTURADO POR TUBOS DE ACO GALVANIZADO, COM COSTURA, DIN 2440, DIAMETRO 2", COM TELA DE ARAME GALVANIZADO, FIO 14 BWG E MALHA QUADRADA 5X5CM</v>
      </c>
      <c r="D795" s="243"/>
      <c r="E795" s="243"/>
      <c r="F795" s="244"/>
      <c r="G795" s="7" t="str">
        <f>VLOOKUP(B795,S!$A:$D,3,FALSE)</f>
        <v>M2</v>
      </c>
      <c r="H795" s="21"/>
      <c r="I795" s="21">
        <f>J802</f>
        <v>176.76000000000002</v>
      </c>
      <c r="J795" s="245"/>
      <c r="K795" s="246"/>
      <c r="L795" s="21">
        <f>VLOOKUP(B795,S!$A:$D,4,FALSE)</f>
        <v>176.76</v>
      </c>
      <c r="M795" s="7" t="str">
        <f>IF(ROUND((L795-I795),2)=0,"OK, confere com a tabela.",IF(ROUND((L795-I795),2)&lt;0,"ACIMA ("&amp;TEXT(ROUND(I795*100/L795,4),"0,0000")&amp;" %) da tabela.","ABAIXO ("&amp;TEXT(ROUND(I795*100/L795,4),"0,0000")&amp;" %) da tabela."))</f>
        <v>OK, confere com a tabela.</v>
      </c>
    </row>
    <row r="796" spans="1:14" ht="45" customHeight="1" x14ac:dyDescent="0.25">
      <c r="A796" s="14" t="s">
        <v>396</v>
      </c>
      <c r="B796" s="20">
        <v>7167</v>
      </c>
      <c r="C796" s="198" t="str">
        <f>VLOOKUP(B796,IF(A796="COMPOSICAO",S!$A:$D,I!$A:$D),2,FALSE)</f>
        <v>TELA DE ARAME GALVANIZADA QUADRANGULAR / LOSANGULAR, FIO 2,11 MM (14 BWG), MALHA 5 X 5 CM, H = 2 M</v>
      </c>
      <c r="D796" s="198"/>
      <c r="E796" s="198"/>
      <c r="F796" s="198"/>
      <c r="G796" s="14" t="str">
        <f>VLOOKUP(B796,IF(A796="COMPOSICAO",S!$A:$D,I!$A:$D),3,FALSE)</f>
        <v>M2</v>
      </c>
      <c r="H796" s="22">
        <f>1.05</f>
        <v>1.05</v>
      </c>
      <c r="I796" s="15">
        <f>IF(A796="COMPOSICAO",VLOOKUP("TOTAL - "&amp;B796,COMPOSICAO_AUX_1!$A:$J,10,FALSE),VLOOKUP(B796,I!$A:$D,4,FALSE))</f>
        <v>18.37</v>
      </c>
      <c r="J796" s="238">
        <f t="shared" ref="J796:J801" si="25">TRUNC(H796*I796,2)</f>
        <v>19.28</v>
      </c>
      <c r="K796" s="200"/>
      <c r="L796" s="4"/>
      <c r="M796" s="4"/>
      <c r="N796" s="4"/>
    </row>
    <row r="797" spans="1:14" ht="45" customHeight="1" x14ac:dyDescent="0.25">
      <c r="A797" s="14" t="s">
        <v>396</v>
      </c>
      <c r="B797" s="20">
        <v>7696</v>
      </c>
      <c r="C797" s="198" t="str">
        <f>VLOOKUP(B797,IF(A797="COMPOSICAO",S!$A:$D,I!$A:$D),2,FALSE)</f>
        <v>TUBO ACO GALVANIZADO COM COSTURA, CLASSE MEDIA, DN 2", E = *3,65* MM, PESO *5,10* KG/M (NBR 5580)</v>
      </c>
      <c r="D797" s="198"/>
      <c r="E797" s="198"/>
      <c r="F797" s="198"/>
      <c r="G797" s="14" t="str">
        <f>VLOOKUP(B797,IF(A797="COMPOSICAO",S!$A:$D,I!$A:$D),3,FALSE)</f>
        <v>M</v>
      </c>
      <c r="H797" s="22">
        <f>1.68</f>
        <v>1.68</v>
      </c>
      <c r="I797" s="15">
        <f>IF(A797="COMPOSICAO",VLOOKUP("TOTAL - "&amp;B797,COMPOSICAO_AUX_1!$A:$J,10,FALSE),VLOOKUP(B797,I!$A:$D,4,FALSE))</f>
        <v>76.260000000000005</v>
      </c>
      <c r="J797" s="238">
        <f t="shared" si="25"/>
        <v>128.11000000000001</v>
      </c>
      <c r="K797" s="200"/>
      <c r="L797" s="4"/>
      <c r="M797" s="4"/>
      <c r="N797" s="4"/>
    </row>
    <row r="798" spans="1:14" ht="30" customHeight="1" x14ac:dyDescent="0.25">
      <c r="A798" s="14" t="s">
        <v>396</v>
      </c>
      <c r="B798" s="20">
        <v>43130</v>
      </c>
      <c r="C798" s="198" t="str">
        <f>VLOOKUP(B798,IF(A798="COMPOSICAO",S!$A:$D,I!$A:$D),2,FALSE)</f>
        <v>ARAME GALVANIZADO 12 BWG, D = 2,76 MM (0,048 KG/M) OU 14 BWG, D = 2,11 MM (0,026 KG/M)</v>
      </c>
      <c r="D798" s="198"/>
      <c r="E798" s="198"/>
      <c r="F798" s="198"/>
      <c r="G798" s="14" t="str">
        <f>VLOOKUP(B798,IF(A798="COMPOSICAO",S!$A:$D,I!$A:$D),3,FALSE)</f>
        <v>KG</v>
      </c>
      <c r="H798" s="22">
        <f>0.07</f>
        <v>7.0000000000000007E-2</v>
      </c>
      <c r="I798" s="15">
        <f>IF(A798="COMPOSICAO",VLOOKUP("TOTAL - "&amp;B798,COMPOSICAO_AUX_1!$A:$J,10,FALSE),VLOOKUP(B798,I!$A:$D,4,FALSE))</f>
        <v>17</v>
      </c>
      <c r="J798" s="238">
        <f t="shared" si="25"/>
        <v>1.19</v>
      </c>
      <c r="K798" s="200"/>
      <c r="L798" s="4"/>
      <c r="M798" s="4"/>
      <c r="N798" s="4"/>
    </row>
    <row r="799" spans="1:14" ht="45" customHeight="1" x14ac:dyDescent="0.25">
      <c r="A799" s="14" t="s">
        <v>396</v>
      </c>
      <c r="B799" s="20">
        <v>43131</v>
      </c>
      <c r="C799" s="198" t="str">
        <f>VLOOKUP(B799,IF(A799="COMPOSICAO",S!$A:$D,I!$A:$D),2,FALSE)</f>
        <v>ARAME GALVANIZADO 6 BWG, D = 5,16 MM (0,157 KG/M), OU 8 BWG, D = 4,19 MM (0,101 KG/M), OU 10 BWG, D = 3,40 MM (0,0713 KG/M)</v>
      </c>
      <c r="D799" s="198"/>
      <c r="E799" s="198"/>
      <c r="F799" s="198"/>
      <c r="G799" s="14" t="str">
        <f>VLOOKUP(B799,IF(A799="COMPOSICAO",S!$A:$D,I!$A:$D),3,FALSE)</f>
        <v>KG</v>
      </c>
      <c r="H799" s="22">
        <f>0.15</f>
        <v>0.15</v>
      </c>
      <c r="I799" s="15">
        <f>IF(A799="COMPOSICAO",VLOOKUP("TOTAL - "&amp;B799,COMPOSICAO_AUX_1!$A:$J,10,FALSE),VLOOKUP(B799,I!$A:$D,4,FALSE))</f>
        <v>19.739999999999998</v>
      </c>
      <c r="J799" s="238">
        <f t="shared" si="25"/>
        <v>2.96</v>
      </c>
      <c r="K799" s="200"/>
      <c r="L799" s="4"/>
      <c r="M799" s="4"/>
      <c r="N799" s="4"/>
    </row>
    <row r="800" spans="1:14" ht="15" customHeight="1" x14ac:dyDescent="0.25">
      <c r="A800" s="14" t="s">
        <v>391</v>
      </c>
      <c r="B800" s="20">
        <v>88315</v>
      </c>
      <c r="C800" s="198" t="str">
        <f>VLOOKUP(B800,IF(A800="COMPOSICAO",S!$A:$D,I!$A:$D),2,FALSE)</f>
        <v>SERRALHEIRO COM ENCARGOS COMPLEMENTARES</v>
      </c>
      <c r="D800" s="198"/>
      <c r="E800" s="198"/>
      <c r="F800" s="198"/>
      <c r="G800" s="14" t="str">
        <f>VLOOKUP(B800,IF(A800="COMPOSICAO",S!$A:$D,I!$A:$D),3,FALSE)</f>
        <v>H</v>
      </c>
      <c r="H800" s="22">
        <f>0.5</f>
        <v>0.5</v>
      </c>
      <c r="I800" s="15">
        <f>IF(A800="COMPOSICAO",VLOOKUP("TOTAL - "&amp;B800,COMPOSICAO_AUX_1!$A:$J,10,FALSE),VLOOKUP(B800,I!$A:$D,4,FALSE))</f>
        <v>19.749999999999996</v>
      </c>
      <c r="J800" s="238">
        <f t="shared" si="25"/>
        <v>9.8699999999999992</v>
      </c>
      <c r="K800" s="200"/>
      <c r="L800" s="4"/>
      <c r="M800" s="4"/>
      <c r="N800" s="4"/>
    </row>
    <row r="801" spans="1:14" ht="15" customHeight="1" x14ac:dyDescent="0.25">
      <c r="A801" s="14" t="s">
        <v>391</v>
      </c>
      <c r="B801" s="20">
        <v>88316</v>
      </c>
      <c r="C801" s="198" t="str">
        <f>VLOOKUP(B801,IF(A801="COMPOSICAO",S!$A:$D,I!$A:$D),2,FALSE)</f>
        <v>SERVENTE COM ENCARGOS COMPLEMENTARES</v>
      </c>
      <c r="D801" s="198"/>
      <c r="E801" s="198"/>
      <c r="F801" s="198"/>
      <c r="G801" s="14" t="str">
        <f>VLOOKUP(B801,IF(A801="COMPOSICAO",S!$A:$D,I!$A:$D),3,FALSE)</f>
        <v>H</v>
      </c>
      <c r="H801" s="22">
        <f>1</f>
        <v>1</v>
      </c>
      <c r="I801" s="15">
        <f>IF(A801="COMPOSICAO",VLOOKUP("TOTAL - "&amp;B801,COMPOSICAO_AUX_1!$A:$J,10,FALSE),VLOOKUP(B801,I!$A:$D,4,FALSE))</f>
        <v>15.35</v>
      </c>
      <c r="J801" s="238">
        <f t="shared" si="25"/>
        <v>15.35</v>
      </c>
      <c r="K801" s="200"/>
      <c r="L801" s="4"/>
      <c r="M801" s="4"/>
      <c r="N801" s="4"/>
    </row>
    <row r="802" spans="1:14" ht="15" customHeight="1" x14ac:dyDescent="0.25">
      <c r="A802" s="23" t="s">
        <v>392</v>
      </c>
      <c r="B802" s="24"/>
      <c r="C802" s="24"/>
      <c r="D802" s="24"/>
      <c r="E802" s="24"/>
      <c r="F802" s="24"/>
      <c r="G802" s="25"/>
      <c r="H802" s="26"/>
      <c r="I802" s="27"/>
      <c r="J802" s="238">
        <f>SUM(J795:K801)</f>
        <v>176.76000000000002</v>
      </c>
      <c r="K802" s="200"/>
    </row>
    <row r="803" spans="1:14" ht="15" customHeight="1" x14ac:dyDescent="0.25">
      <c r="A803" s="23" t="str">
        <f>"TAXA DE BDI ("&amp;BDI&amp;" %)"</f>
        <v>TAXA DE BDI (20,92 %)</v>
      </c>
      <c r="B803" s="24"/>
      <c r="C803" s="24"/>
      <c r="D803" s="24"/>
      <c r="E803" s="24"/>
      <c r="F803" s="24"/>
      <c r="G803" s="25"/>
      <c r="H803" s="26"/>
      <c r="I803" s="27"/>
      <c r="J803" s="238">
        <f>ROUND(J802*(BDI/100),2)</f>
        <v>36.979999999999997</v>
      </c>
      <c r="K803" s="200"/>
    </row>
    <row r="804" spans="1:14" ht="15" customHeight="1" x14ac:dyDescent="0.25">
      <c r="A804" s="23" t="s">
        <v>510</v>
      </c>
      <c r="B804" s="24"/>
      <c r="C804" s="24"/>
      <c r="D804" s="24"/>
      <c r="E804" s="24"/>
      <c r="F804" s="24"/>
      <c r="G804" s="25"/>
      <c r="H804" s="26"/>
      <c r="I804" s="27"/>
      <c r="J804" s="238">
        <f>SUM(J802:K803)</f>
        <v>213.74</v>
      </c>
      <c r="K804" s="200"/>
    </row>
    <row r="805" spans="1:14" ht="15" customHeight="1" x14ac:dyDescent="0.25">
      <c r="A805" s="4"/>
      <c r="B805" s="4"/>
      <c r="C805" s="4"/>
      <c r="D805" s="4"/>
      <c r="E805" s="4"/>
      <c r="F805" s="4"/>
      <c r="G805" s="4"/>
      <c r="H805" s="4"/>
      <c r="I805" s="4"/>
      <c r="J805" s="4"/>
      <c r="K805" s="4"/>
    </row>
    <row r="806" spans="1:14" ht="15" customHeight="1" x14ac:dyDescent="0.25">
      <c r="A806" s="10" t="s">
        <v>384</v>
      </c>
      <c r="B806" s="10" t="s">
        <v>34</v>
      </c>
      <c r="C806" s="239" t="s">
        <v>6</v>
      </c>
      <c r="D806" s="240"/>
      <c r="E806" s="240"/>
      <c r="F806" s="240"/>
      <c r="G806" s="7" t="s">
        <v>35</v>
      </c>
      <c r="H806" s="7" t="s">
        <v>385</v>
      </c>
      <c r="I806" s="7" t="s">
        <v>386</v>
      </c>
      <c r="J806" s="241" t="s">
        <v>8</v>
      </c>
      <c r="K806" s="242"/>
    </row>
    <row r="807" spans="1:14" ht="75" customHeight="1" x14ac:dyDescent="0.25">
      <c r="A807" s="148" t="s">
        <v>21</v>
      </c>
      <c r="B807" s="148" t="s">
        <v>1734</v>
      </c>
      <c r="C807" s="243" t="str">
        <f>VLOOKUP(B807,S!$A:$D,2,FALSE)</f>
        <v>REVESTIMENTO METÁLICO EM ALUMÍNIO COMPOSTO (ALUCOBOND), E=0,3MM, PINTURA KAYNAR 500 COMPOSTA POR SEIS CAMADAS,  INCLUSIVE ESTRUTURA METÁLICA AUXILIAR EM PERFIL DE VIGA "U" DE 2" - FORNECIMENTO E MONTAGEM</v>
      </c>
      <c r="D807" s="243"/>
      <c r="E807" s="243"/>
      <c r="F807" s="244"/>
      <c r="G807" s="148" t="str">
        <f>VLOOKUP(B807,S!$A:$D,3,FALSE)</f>
        <v>M2</v>
      </c>
      <c r="H807" s="21"/>
      <c r="I807" s="21">
        <f>J809</f>
        <v>458.82</v>
      </c>
      <c r="J807" s="245"/>
      <c r="K807" s="246"/>
      <c r="L807" s="21">
        <f>VLOOKUP(B807,S!$A:$D,4,FALSE)</f>
        <v>458.82</v>
      </c>
      <c r="M807" s="7" t="str">
        <f>IF(ROUND((L807-I807),2)=0,"OK, confere com a tabela.",IF(ROUND((L807-I807),2)&lt;0,"ACIMA ("&amp;TEXT(ROUND(I807*100/L807,4),"0,0000")&amp;" %) da tabela.","ABAIXO ("&amp;TEXT(ROUND(I807*100/L807,4),"0,0000")&amp;" %) da tabela."))</f>
        <v>OK, confere com a tabela.</v>
      </c>
    </row>
    <row r="808" spans="1:14" ht="60" customHeight="1" x14ac:dyDescent="0.25">
      <c r="A808" s="14" t="s">
        <v>396</v>
      </c>
      <c r="B808" s="14" t="s">
        <v>511</v>
      </c>
      <c r="C808" s="198" t="str">
        <f>VLOOKUP(B808,IF(A808="COMPOSICAO",S!$A:$D,I!$A:$D),2,FALSE)</f>
        <v>REVESTIMENTO EM ALUMÍNIO TIPO ALUCOBOND, E=0,3MM, EM ESTRUTURA METÁLICA AUXILIAR DE PERFIL "U" 2", COM FORNECIMENTO E MONTAGEM,  INCLUSIVE PINTURA KAYNAR 500 COM SEIS CAMADAS</v>
      </c>
      <c r="D808" s="198"/>
      <c r="E808" s="198"/>
      <c r="F808" s="198"/>
      <c r="G808" s="14" t="str">
        <f>VLOOKUP(B808,IF(A808="COMPOSICAO",S!$A:$D,I!$A:$D),3,FALSE)</f>
        <v>M2</v>
      </c>
      <c r="H808" s="22">
        <f>1</f>
        <v>1</v>
      </c>
      <c r="I808" s="15">
        <f>IF(A808="COMPOSICAO",VLOOKUP("TOTAL - "&amp;B808,COMPOSICAO_AUX_1!$A:$J,10,FALSE),VLOOKUP(B808,I!$A:$D,4,FALSE))</f>
        <v>458.82</v>
      </c>
      <c r="J808" s="238">
        <f>TRUNC(H808*I808,2)</f>
        <v>458.82</v>
      </c>
      <c r="K808" s="200"/>
      <c r="L808" s="4"/>
      <c r="M808" s="4"/>
      <c r="N808" s="4"/>
    </row>
    <row r="809" spans="1:14" ht="15" customHeight="1" x14ac:dyDescent="0.25">
      <c r="A809" s="23" t="s">
        <v>392</v>
      </c>
      <c r="B809" s="24"/>
      <c r="C809" s="24"/>
      <c r="D809" s="24"/>
      <c r="E809" s="24"/>
      <c r="F809" s="24"/>
      <c r="G809" s="25"/>
      <c r="H809" s="26"/>
      <c r="I809" s="27"/>
      <c r="J809" s="238">
        <f>SUM(J807:K808)</f>
        <v>458.82</v>
      </c>
      <c r="K809" s="200"/>
    </row>
    <row r="810" spans="1:14" ht="15" customHeight="1" x14ac:dyDescent="0.25">
      <c r="A810" s="23" t="str">
        <f>"TAXA DE BDI ("&amp;BDI&amp;" %)"</f>
        <v>TAXA DE BDI (20,92 %)</v>
      </c>
      <c r="B810" s="24"/>
      <c r="C810" s="24"/>
      <c r="D810" s="24"/>
      <c r="E810" s="24"/>
      <c r="F810" s="24"/>
      <c r="G810" s="25"/>
      <c r="H810" s="26"/>
      <c r="I810" s="27"/>
      <c r="J810" s="238">
        <f>ROUND(J809*(BDI/100),2)</f>
        <v>95.99</v>
      </c>
      <c r="K810" s="200"/>
    </row>
    <row r="811" spans="1:14" ht="15" customHeight="1" x14ac:dyDescent="0.25">
      <c r="A811" s="23" t="s">
        <v>1774</v>
      </c>
      <c r="B811" s="24"/>
      <c r="C811" s="24"/>
      <c r="D811" s="24"/>
      <c r="E811" s="24"/>
      <c r="F811" s="24"/>
      <c r="G811" s="25"/>
      <c r="H811" s="26"/>
      <c r="I811" s="27"/>
      <c r="J811" s="238">
        <f>SUM(J809:K810)</f>
        <v>554.80999999999995</v>
      </c>
      <c r="K811" s="200"/>
    </row>
    <row r="812" spans="1:14" ht="15" customHeight="1" x14ac:dyDescent="0.25">
      <c r="A812" s="4"/>
      <c r="B812" s="4"/>
      <c r="C812" s="4"/>
      <c r="D812" s="4"/>
      <c r="E812" s="4"/>
      <c r="F812" s="4"/>
      <c r="G812" s="4"/>
      <c r="H812" s="4"/>
      <c r="I812" s="4"/>
      <c r="J812" s="4"/>
      <c r="K812" s="4"/>
    </row>
    <row r="813" spans="1:14" ht="15" customHeight="1" x14ac:dyDescent="0.25">
      <c r="A813" s="10" t="s">
        <v>384</v>
      </c>
      <c r="B813" s="10" t="s">
        <v>34</v>
      </c>
      <c r="C813" s="239" t="s">
        <v>6</v>
      </c>
      <c r="D813" s="240"/>
      <c r="E813" s="240"/>
      <c r="F813" s="240"/>
      <c r="G813" s="7" t="s">
        <v>35</v>
      </c>
      <c r="H813" s="7" t="s">
        <v>385</v>
      </c>
      <c r="I813" s="7" t="s">
        <v>386</v>
      </c>
      <c r="J813" s="241" t="s">
        <v>8</v>
      </c>
      <c r="K813" s="242"/>
    </row>
    <row r="814" spans="1:14" ht="45" customHeight="1" x14ac:dyDescent="0.25">
      <c r="A814" s="7" t="s">
        <v>512</v>
      </c>
      <c r="B814" s="28">
        <v>94264</v>
      </c>
      <c r="C814" s="243" t="str">
        <f>VLOOKUP(B814,S!$A:$D,2,FALSE)</f>
        <v>GUIA (MEIO-FIO) CONCRETO, MOLDADA  IN LOCO  EM TRECHO CURVO COM EXTRUSORA, 13 CM BASE X 22 CM ALTURA. AF_06/2016</v>
      </c>
      <c r="D814" s="243"/>
      <c r="E814" s="243"/>
      <c r="F814" s="244"/>
      <c r="G814" s="7" t="str">
        <f>VLOOKUP(B814,S!$A:$D,3,FALSE)</f>
        <v>M</v>
      </c>
      <c r="H814" s="21"/>
      <c r="I814" s="21">
        <f>J823</f>
        <v>28.189999999999998</v>
      </c>
      <c r="J814" s="245"/>
      <c r="K814" s="246"/>
      <c r="L814" s="21">
        <f>VLOOKUP(B814,S!$A:$D,4,FALSE)</f>
        <v>28.19</v>
      </c>
      <c r="M814" s="7" t="str">
        <f>IF(ROUND((L814-I814),2)=0,"OK, confere com a tabela.",IF(ROUND((L814-I814),2)&lt;0,"ACIMA ("&amp;TEXT(ROUND(I814*100/L814,4),"0,0000")&amp;" %) da tabela.","ABAIXO ("&amp;TEXT(ROUND(I814*100/L814,4),"0,0000")&amp;" %) da tabela."))</f>
        <v>OK, confere com a tabela.</v>
      </c>
    </row>
    <row r="815" spans="1:14" ht="30" customHeight="1" x14ac:dyDescent="0.25">
      <c r="A815" s="14" t="s">
        <v>396</v>
      </c>
      <c r="B815" s="20">
        <v>370</v>
      </c>
      <c r="C815" s="198" t="str">
        <f>VLOOKUP(B815,IF(A815="COMPOSICAO",S!$A:$D,I!$A:$D),2,FALSE)</f>
        <v>AREIA MEDIA - POSTO JAZIDA/FORNECEDOR (RETIRADO NA JAZIDA, SEM TRANSPORTE)</v>
      </c>
      <c r="D815" s="198"/>
      <c r="E815" s="198"/>
      <c r="F815" s="198"/>
      <c r="G815" s="14" t="str">
        <f>VLOOKUP(B815,IF(A815="COMPOSICAO",S!$A:$D,I!$A:$D),3,FALSE)</f>
        <v>M3</v>
      </c>
      <c r="H815" s="22">
        <f>0.007</f>
        <v>7.0000000000000001E-3</v>
      </c>
      <c r="I815" s="15">
        <f>IF(A815="COMPOSICAO",VLOOKUP("TOTAL - "&amp;B815,COMPOSICAO_AUX_1!$A:$J,10,FALSE),VLOOKUP(B815,I!$A:$D,4,FALSE))</f>
        <v>37</v>
      </c>
      <c r="J815" s="238">
        <f t="shared" ref="J815:J822" si="26">TRUNC(H815*I815,2)</f>
        <v>0.25</v>
      </c>
      <c r="K815" s="200"/>
      <c r="L815" s="4"/>
      <c r="M815" s="4"/>
      <c r="N815" s="4"/>
    </row>
    <row r="816" spans="1:14" ht="45" customHeight="1" x14ac:dyDescent="0.25">
      <c r="A816" s="14" t="s">
        <v>396</v>
      </c>
      <c r="B816" s="20">
        <v>34492</v>
      </c>
      <c r="C816" s="198" t="str">
        <f>VLOOKUP(B816,IF(A816="COMPOSICAO",S!$A:$D,I!$A:$D),2,FALSE)</f>
        <v>CONCRETO USINADO BOMBEAVEL, CLASSE DE RESISTENCIA C20, COM BRITA 0 E 1, SLUMP = 100 +/- 20 MM, EXCLUI SERVICO DE BOMBEAMENTO (NBR 8953)</v>
      </c>
      <c r="D816" s="198"/>
      <c r="E816" s="198"/>
      <c r="F816" s="198"/>
      <c r="G816" s="14" t="str">
        <f>VLOOKUP(B816,IF(A816="COMPOSICAO",S!$A:$D,I!$A:$D),3,FALSE)</f>
        <v>M3</v>
      </c>
      <c r="H816" s="22">
        <f>0.03</f>
        <v>0.03</v>
      </c>
      <c r="I816" s="15">
        <f>IF(A816="COMPOSICAO",VLOOKUP("TOTAL - "&amp;B816,COMPOSICAO_AUX_1!$A:$J,10,FALSE),VLOOKUP(B816,I!$A:$D,4,FALSE))</f>
        <v>370.5</v>
      </c>
      <c r="J816" s="238">
        <f t="shared" si="26"/>
        <v>11.11</v>
      </c>
      <c r="K816" s="200"/>
      <c r="L816" s="4"/>
      <c r="M816" s="4"/>
      <c r="N816" s="4"/>
    </row>
    <row r="817" spans="1:14" ht="30" customHeight="1" x14ac:dyDescent="0.25">
      <c r="A817" s="14" t="s">
        <v>391</v>
      </c>
      <c r="B817" s="20">
        <v>88243</v>
      </c>
      <c r="C817" s="198" t="str">
        <f>VLOOKUP(B817,IF(A817="COMPOSICAO",S!$A:$D,I!$A:$D),2,FALSE)</f>
        <v>AJUDANTE ESPECIALIZADO COM ENCARGOS COMPLEMENTARES</v>
      </c>
      <c r="D817" s="198"/>
      <c r="E817" s="198"/>
      <c r="F817" s="198"/>
      <c r="G817" s="14" t="str">
        <f>VLOOKUP(B817,IF(A817="COMPOSICAO",S!$A:$D,I!$A:$D),3,FALSE)</f>
        <v>H</v>
      </c>
      <c r="H817" s="22">
        <f>0.124</f>
        <v>0.124</v>
      </c>
      <c r="I817" s="15">
        <f>IF(A817="COMPOSICAO",VLOOKUP("TOTAL - "&amp;B817,COMPOSICAO_AUX_1!$A:$J,10,FALSE),VLOOKUP(B817,I!$A:$D,4,FALSE))</f>
        <v>18.440000000000001</v>
      </c>
      <c r="J817" s="238">
        <f t="shared" si="26"/>
        <v>2.2799999999999998</v>
      </c>
      <c r="K817" s="200"/>
      <c r="L817" s="4"/>
      <c r="M817" s="4"/>
      <c r="N817" s="4"/>
    </row>
    <row r="818" spans="1:14" ht="15" customHeight="1" x14ac:dyDescent="0.25">
      <c r="A818" s="14" t="s">
        <v>391</v>
      </c>
      <c r="B818" s="20">
        <v>88309</v>
      </c>
      <c r="C818" s="198" t="str">
        <f>VLOOKUP(B818,IF(A818="COMPOSICAO",S!$A:$D,I!$A:$D),2,FALSE)</f>
        <v>PEDREIRO COM ENCARGOS COMPLEMENTARES</v>
      </c>
      <c r="D818" s="198"/>
      <c r="E818" s="198"/>
      <c r="F818" s="198"/>
      <c r="G818" s="14" t="str">
        <f>VLOOKUP(B818,IF(A818="COMPOSICAO",S!$A:$D,I!$A:$D),3,FALSE)</f>
        <v>H</v>
      </c>
      <c r="H818" s="22">
        <f>0.258</f>
        <v>0.25800000000000001</v>
      </c>
      <c r="I818" s="15">
        <f>IF(A818="COMPOSICAO",VLOOKUP("TOTAL - "&amp;B818,COMPOSICAO_AUX_1!$A:$J,10,FALSE),VLOOKUP(B818,I!$A:$D,4,FALSE))</f>
        <v>19.849999999999994</v>
      </c>
      <c r="J818" s="238">
        <f t="shared" si="26"/>
        <v>5.12</v>
      </c>
      <c r="K818" s="200"/>
      <c r="L818" s="4"/>
      <c r="M818" s="4"/>
      <c r="N818" s="4"/>
    </row>
    <row r="819" spans="1:14" ht="15" customHeight="1" x14ac:dyDescent="0.25">
      <c r="A819" s="14" t="s">
        <v>391</v>
      </c>
      <c r="B819" s="20">
        <v>88316</v>
      </c>
      <c r="C819" s="198" t="str">
        <f>VLOOKUP(B819,IF(A819="COMPOSICAO",S!$A:$D,I!$A:$D),2,FALSE)</f>
        <v>SERVENTE COM ENCARGOS COMPLEMENTARES</v>
      </c>
      <c r="D819" s="198"/>
      <c r="E819" s="198"/>
      <c r="F819" s="198"/>
      <c r="G819" s="14" t="str">
        <f>VLOOKUP(B819,IF(A819="COMPOSICAO",S!$A:$D,I!$A:$D),3,FALSE)</f>
        <v>H</v>
      </c>
      <c r="H819" s="22">
        <f>0.516</f>
        <v>0.51600000000000001</v>
      </c>
      <c r="I819" s="15">
        <f>IF(A819="COMPOSICAO",VLOOKUP("TOTAL - "&amp;B819,COMPOSICAO_AUX_1!$A:$J,10,FALSE),VLOOKUP(B819,I!$A:$D,4,FALSE))</f>
        <v>15.35</v>
      </c>
      <c r="J819" s="238">
        <f t="shared" si="26"/>
        <v>7.92</v>
      </c>
      <c r="K819" s="200"/>
      <c r="L819" s="4"/>
      <c r="M819" s="4"/>
      <c r="N819" s="4"/>
    </row>
    <row r="820" spans="1:14" ht="45" customHeight="1" x14ac:dyDescent="0.25">
      <c r="A820" s="14" t="s">
        <v>391</v>
      </c>
      <c r="B820" s="20">
        <v>88631</v>
      </c>
      <c r="C820" s="198" t="str">
        <f>VLOOKUP(B820,IF(A820="COMPOSICAO",S!$A:$D,I!$A:$D),2,FALSE)</f>
        <v>ARGAMASSA TRAÇO 1:4 (EM VOLUME DE CIMENTO E AREIA MÉDIA ÚMIDA), PREPARO MANUAL. AF_08/2019</v>
      </c>
      <c r="D820" s="198"/>
      <c r="E820" s="198"/>
      <c r="F820" s="198"/>
      <c r="G820" s="14" t="str">
        <f>VLOOKUP(B820,IF(A820="COMPOSICAO",S!$A:$D,I!$A:$D),3,FALSE)</f>
        <v>M3</v>
      </c>
      <c r="H820" s="22">
        <f>0.002</f>
        <v>2E-3</v>
      </c>
      <c r="I820" s="15">
        <f>IF(A820="COMPOSICAO",VLOOKUP("TOTAL - "&amp;B820,COMPOSICAO_AUX_1!$A:$J,10,FALSE),VLOOKUP(B820,I!$A:$D,4,FALSE))</f>
        <v>450.26</v>
      </c>
      <c r="J820" s="238">
        <f t="shared" si="26"/>
        <v>0.9</v>
      </c>
      <c r="K820" s="200"/>
      <c r="L820" s="4"/>
      <c r="M820" s="4"/>
      <c r="N820" s="4"/>
    </row>
    <row r="821" spans="1:14" ht="45" customHeight="1" x14ac:dyDescent="0.25">
      <c r="A821" s="14" t="s">
        <v>391</v>
      </c>
      <c r="B821" s="20">
        <v>92960</v>
      </c>
      <c r="C821" s="198" t="str">
        <f>VLOOKUP(B821,IF(A821="COMPOSICAO",S!$A:$D,I!$A:$D),2,FALSE)</f>
        <v>MÁQUINA EXTRUSORA DE CONCRETO PARA GUIAS E SARJETAS, MOTOR A DIESEL, POTÊNCIA 14 CV - CHP DIURNO. AF_12/2015</v>
      </c>
      <c r="D821" s="198"/>
      <c r="E821" s="198"/>
      <c r="F821" s="198"/>
      <c r="G821" s="14" t="str">
        <f>VLOOKUP(B821,IF(A821="COMPOSICAO",S!$A:$D,I!$A:$D),3,FALSE)</f>
        <v>CHP</v>
      </c>
      <c r="H821" s="22">
        <f>0.021</f>
        <v>2.1000000000000001E-2</v>
      </c>
      <c r="I821" s="15">
        <f>IF(A821="COMPOSICAO",VLOOKUP("TOTAL - "&amp;B821,COMPOSICAO_AUX_1!$A:$J,10,FALSE),VLOOKUP(B821,I!$A:$D,4,FALSE))</f>
        <v>13.03</v>
      </c>
      <c r="J821" s="238">
        <f t="shared" si="26"/>
        <v>0.27</v>
      </c>
      <c r="K821" s="200"/>
      <c r="L821" s="4"/>
      <c r="M821" s="4"/>
      <c r="N821" s="4"/>
    </row>
    <row r="822" spans="1:14" ht="45" customHeight="1" x14ac:dyDescent="0.25">
      <c r="A822" s="14" t="s">
        <v>391</v>
      </c>
      <c r="B822" s="20">
        <v>92961</v>
      </c>
      <c r="C822" s="198" t="str">
        <f>VLOOKUP(B822,IF(A822="COMPOSICAO",S!$A:$D,I!$A:$D),2,FALSE)</f>
        <v>MÁQUINA EXTRUSORA DE CONCRETO PARA GUIAS E SARJETAS, MOTOR A DIESEL, POTÊNCIA 14 CV - CHI DIURNO. AF_12/2015</v>
      </c>
      <c r="D822" s="198"/>
      <c r="E822" s="198"/>
      <c r="F822" s="198"/>
      <c r="G822" s="14" t="str">
        <f>VLOOKUP(B822,IF(A822="COMPOSICAO",S!$A:$D,I!$A:$D),3,FALSE)</f>
        <v>CHI</v>
      </c>
      <c r="H822" s="22">
        <f>0.103</f>
        <v>0.10299999999999999</v>
      </c>
      <c r="I822" s="15">
        <f>IF(A822="COMPOSICAO",VLOOKUP("TOTAL - "&amp;B822,COMPOSICAO_AUX_1!$A:$J,10,FALSE),VLOOKUP(B822,I!$A:$D,4,FALSE))</f>
        <v>3.3899999999999997</v>
      </c>
      <c r="J822" s="238">
        <f t="shared" si="26"/>
        <v>0.34</v>
      </c>
      <c r="K822" s="200"/>
      <c r="L822" s="4"/>
      <c r="M822" s="4"/>
      <c r="N822" s="4"/>
    </row>
    <row r="823" spans="1:14" ht="15" customHeight="1" x14ac:dyDescent="0.25">
      <c r="A823" s="23" t="s">
        <v>392</v>
      </c>
      <c r="B823" s="24"/>
      <c r="C823" s="24"/>
      <c r="D823" s="24"/>
      <c r="E823" s="24"/>
      <c r="F823" s="24"/>
      <c r="G823" s="25"/>
      <c r="H823" s="26"/>
      <c r="I823" s="27"/>
      <c r="J823" s="238">
        <f>SUM(J814:K822)</f>
        <v>28.189999999999998</v>
      </c>
      <c r="K823" s="200"/>
    </row>
    <row r="824" spans="1:14" ht="15" customHeight="1" x14ac:dyDescent="0.25">
      <c r="A824" s="23" t="str">
        <f>"TAXA DE BDI ("&amp;BDI&amp;" %)"</f>
        <v>TAXA DE BDI (20,92 %)</v>
      </c>
      <c r="B824" s="24"/>
      <c r="C824" s="24"/>
      <c r="D824" s="24"/>
      <c r="E824" s="24"/>
      <c r="F824" s="24"/>
      <c r="G824" s="25"/>
      <c r="H824" s="26"/>
      <c r="I824" s="27"/>
      <c r="J824" s="238">
        <f>ROUND(J823*(BDI/100),2)</f>
        <v>5.9</v>
      </c>
      <c r="K824" s="200"/>
    </row>
    <row r="825" spans="1:14" ht="15" customHeight="1" x14ac:dyDescent="0.25">
      <c r="A825" s="23" t="s">
        <v>513</v>
      </c>
      <c r="B825" s="24"/>
      <c r="C825" s="24"/>
      <c r="D825" s="24"/>
      <c r="E825" s="24"/>
      <c r="F825" s="24"/>
      <c r="G825" s="25"/>
      <c r="H825" s="26"/>
      <c r="I825" s="27"/>
      <c r="J825" s="238">
        <f>SUM(J823:K824)</f>
        <v>34.089999999999996</v>
      </c>
      <c r="K825" s="200"/>
    </row>
    <row r="826" spans="1:14" ht="15" customHeight="1" x14ac:dyDescent="0.25">
      <c r="A826" s="4"/>
      <c r="B826" s="4"/>
      <c r="C826" s="4"/>
      <c r="D826" s="4"/>
      <c r="E826" s="4"/>
      <c r="F826" s="4"/>
      <c r="G826" s="4"/>
      <c r="H826" s="4"/>
      <c r="I826" s="4"/>
      <c r="J826" s="4"/>
      <c r="K826" s="4"/>
    </row>
    <row r="827" spans="1:14" ht="15" customHeight="1" x14ac:dyDescent="0.25">
      <c r="A827" s="10" t="s">
        <v>384</v>
      </c>
      <c r="B827" s="10" t="s">
        <v>34</v>
      </c>
      <c r="C827" s="239" t="s">
        <v>6</v>
      </c>
      <c r="D827" s="240"/>
      <c r="E827" s="240"/>
      <c r="F827" s="240"/>
      <c r="G827" s="7" t="s">
        <v>35</v>
      </c>
      <c r="H827" s="7" t="s">
        <v>385</v>
      </c>
      <c r="I827" s="7" t="s">
        <v>386</v>
      </c>
      <c r="J827" s="241" t="s">
        <v>8</v>
      </c>
      <c r="K827" s="242"/>
    </row>
    <row r="828" spans="1:14" ht="45" customHeight="1" x14ac:dyDescent="0.25">
      <c r="A828" s="7" t="s">
        <v>21</v>
      </c>
      <c r="B828" s="7" t="s">
        <v>1735</v>
      </c>
      <c r="C828" s="243" t="str">
        <f>VLOOKUP(B828,S!$A:$D,2,FALSE)</f>
        <v>FORNECIMENTO DE CATRACA, TIPO PEDESTAL MECÂNICA BIDIRECIONAL, DA PONTO SYSTEM OU SIMILAR, INCLUSIVE FRETE.</v>
      </c>
      <c r="D828" s="243"/>
      <c r="E828" s="243"/>
      <c r="F828" s="244"/>
      <c r="G828" s="7" t="str">
        <f>VLOOKUP(B828,S!$A:$D,3,FALSE)</f>
        <v>UN</v>
      </c>
      <c r="H828" s="21"/>
      <c r="I828" s="21">
        <f>J833</f>
        <v>1502.2900000000002</v>
      </c>
      <c r="J828" s="245"/>
      <c r="K828" s="246"/>
      <c r="L828" s="21">
        <f>VLOOKUP(B828,S!$A:$D,4,FALSE)</f>
        <v>1499.86</v>
      </c>
      <c r="M828" s="7" t="str">
        <f>IF(ROUND((L828-I828),2)=0,"OK, confere com a tabela.",IF(ROUND((L828-I828),2)&lt;0,"ACIMA ("&amp;TEXT(ROUND(I828*100/L828,4),"0,0000")&amp;" %) da tabela.","ABAIXO ("&amp;TEXT(ROUND(I828*100/L828,4),"0,0000")&amp;" %) da tabela."))</f>
        <v>ACIMA (100,1620 %) da tabela.</v>
      </c>
    </row>
    <row r="829" spans="1:14" ht="15" customHeight="1" x14ac:dyDescent="0.25">
      <c r="A829" s="14" t="s">
        <v>396</v>
      </c>
      <c r="B829" s="14" t="s">
        <v>514</v>
      </c>
      <c r="C829" s="198" t="str">
        <f>VLOOKUP(B829,IF(A829="COMPOSICAO",S!$A:$D,I!$A:$D),2,FALSE)</f>
        <v>PARAFUSO C/ BUCHA S-10</v>
      </c>
      <c r="D829" s="198"/>
      <c r="E829" s="198"/>
      <c r="F829" s="198"/>
      <c r="G829" s="14" t="str">
        <f>VLOOKUP(B829,IF(A829="COMPOSICAO",S!$A:$D,I!$A:$D),3,FALSE)</f>
        <v>UN</v>
      </c>
      <c r="H829" s="22">
        <f>4</f>
        <v>4</v>
      </c>
      <c r="I829" s="15">
        <f>IF(A829="COMPOSICAO",VLOOKUP("TOTAL - "&amp;B829,COMPOSICAO_AUX_1!$A:$J,10,FALSE),VLOOKUP(B829,I!$A:$D,4,FALSE))</f>
        <v>0.2</v>
      </c>
      <c r="J829" s="238">
        <f t="shared" ref="J829:J832" si="27">TRUNC(H829*I829,2)</f>
        <v>0.8</v>
      </c>
      <c r="K829" s="200"/>
      <c r="L829" s="4"/>
      <c r="M829" s="4"/>
      <c r="N829" s="4"/>
    </row>
    <row r="830" spans="1:14" ht="45" customHeight="1" x14ac:dyDescent="0.25">
      <c r="A830" s="14" t="s">
        <v>396</v>
      </c>
      <c r="B830" s="14" t="s">
        <v>515</v>
      </c>
      <c r="C830" s="198" t="str">
        <f>VLOOKUP(B830,IF(A830="COMPOSICAO",S!$A:$D,I!$A:$D),2,FALSE)</f>
        <v>FORNECIMENTO DE CATRACA, TIPO PEDESTAL MECÂNICA BIDIRECIONAL, DA PONTO SYSTEM OU SIMILAR, INCLUSIVE FRETE.</v>
      </c>
      <c r="D830" s="198"/>
      <c r="E830" s="198"/>
      <c r="F830" s="198"/>
      <c r="G830" s="14" t="str">
        <f>VLOOKUP(B830,IF(A830="COMPOSICAO",S!$A:$D,I!$A:$D),3,FALSE)</f>
        <v>UN</v>
      </c>
      <c r="H830" s="22">
        <f>1</f>
        <v>1</v>
      </c>
      <c r="I830" s="15">
        <f>IF(A830="COMPOSICAO",VLOOKUP("TOTAL - "&amp;B830,COMPOSICAO_AUX_1!$A:$J,10,FALSE),VLOOKUP(B830,I!$A:$D,4,FALSE))</f>
        <v>1483.9</v>
      </c>
      <c r="J830" s="238">
        <f t="shared" si="27"/>
        <v>1483.9</v>
      </c>
      <c r="K830" s="200"/>
      <c r="L830" s="4"/>
      <c r="M830" s="4"/>
      <c r="N830" s="4"/>
    </row>
    <row r="831" spans="1:14" ht="15" customHeight="1" x14ac:dyDescent="0.25">
      <c r="A831" s="14" t="s">
        <v>391</v>
      </c>
      <c r="B831" s="20">
        <v>88309</v>
      </c>
      <c r="C831" s="198" t="str">
        <f>VLOOKUP(B831,IF(A831="COMPOSICAO",S!$A:$D,I!$A:$D),2,FALSE)</f>
        <v>PEDREIRO COM ENCARGOS COMPLEMENTARES</v>
      </c>
      <c r="D831" s="198"/>
      <c r="E831" s="198"/>
      <c r="F831" s="198"/>
      <c r="G831" s="14" t="str">
        <f>VLOOKUP(B831,IF(A831="COMPOSICAO",S!$A:$D,I!$A:$D),3,FALSE)</f>
        <v>H</v>
      </c>
      <c r="H831" s="22">
        <v>0.5</v>
      </c>
      <c r="I831" s="15">
        <f>IF(A831="COMPOSICAO",VLOOKUP("TOTAL - "&amp;B831,COMPOSICAO_AUX_1!$A:$J,10,FALSE),VLOOKUP(B831,I!$A:$D,4,FALSE))</f>
        <v>19.849999999999994</v>
      </c>
      <c r="J831" s="238">
        <f t="shared" si="27"/>
        <v>9.92</v>
      </c>
      <c r="K831" s="200"/>
      <c r="L831" s="4"/>
      <c r="M831" s="4"/>
      <c r="N831" s="4"/>
    </row>
    <row r="832" spans="1:14" ht="15" customHeight="1" x14ac:dyDescent="0.25">
      <c r="A832" s="14" t="s">
        <v>391</v>
      </c>
      <c r="B832" s="20">
        <v>88316</v>
      </c>
      <c r="C832" s="198" t="str">
        <f>VLOOKUP(B832,IF(A832="COMPOSICAO",S!$A:$D,I!$A:$D),2,FALSE)</f>
        <v>SERVENTE COM ENCARGOS COMPLEMENTARES</v>
      </c>
      <c r="D832" s="198"/>
      <c r="E832" s="198"/>
      <c r="F832" s="198"/>
      <c r="G832" s="14" t="str">
        <f>VLOOKUP(B832,IF(A832="COMPOSICAO",S!$A:$D,I!$A:$D),3,FALSE)</f>
        <v>H</v>
      </c>
      <c r="H832" s="22">
        <v>0.5</v>
      </c>
      <c r="I832" s="15">
        <f>IF(A832="COMPOSICAO",VLOOKUP("TOTAL - "&amp;B832,COMPOSICAO_AUX_1!$A:$J,10,FALSE),VLOOKUP(B832,I!$A:$D,4,FALSE))</f>
        <v>15.35</v>
      </c>
      <c r="J832" s="238">
        <f t="shared" si="27"/>
        <v>7.67</v>
      </c>
      <c r="K832" s="200"/>
      <c r="L832" s="4"/>
      <c r="M832" s="4"/>
      <c r="N832" s="4"/>
    </row>
    <row r="833" spans="1:14" ht="15" customHeight="1" x14ac:dyDescent="0.25">
      <c r="A833" s="23" t="s">
        <v>392</v>
      </c>
      <c r="B833" s="24"/>
      <c r="C833" s="24"/>
      <c r="D833" s="24"/>
      <c r="E833" s="24"/>
      <c r="F833" s="24"/>
      <c r="G833" s="25"/>
      <c r="H833" s="26"/>
      <c r="I833" s="27"/>
      <c r="J833" s="238">
        <f>SUM(J828:K832)</f>
        <v>1502.2900000000002</v>
      </c>
      <c r="K833" s="200"/>
    </row>
    <row r="834" spans="1:14" ht="15" customHeight="1" x14ac:dyDescent="0.25">
      <c r="A834" s="23" t="str">
        <f>"TAXA DE BDI ("&amp;BDI&amp;" %)"</f>
        <v>TAXA DE BDI (20,92 %)</v>
      </c>
      <c r="B834" s="24"/>
      <c r="C834" s="24"/>
      <c r="D834" s="24"/>
      <c r="E834" s="24"/>
      <c r="F834" s="24"/>
      <c r="G834" s="25"/>
      <c r="H834" s="26"/>
      <c r="I834" s="27"/>
      <c r="J834" s="238">
        <f>ROUND(J833*(BDI/100),2)</f>
        <v>314.27999999999997</v>
      </c>
      <c r="K834" s="200"/>
    </row>
    <row r="835" spans="1:14" ht="15" customHeight="1" x14ac:dyDescent="0.25">
      <c r="A835" s="23" t="s">
        <v>1775</v>
      </c>
      <c r="B835" s="24"/>
      <c r="C835" s="24"/>
      <c r="D835" s="24"/>
      <c r="E835" s="24"/>
      <c r="F835" s="24"/>
      <c r="G835" s="25"/>
      <c r="H835" s="26"/>
      <c r="I835" s="27"/>
      <c r="J835" s="238">
        <f>SUM(J833:K834)</f>
        <v>1816.5700000000002</v>
      </c>
      <c r="K835" s="200"/>
    </row>
    <row r="836" spans="1:14" ht="15" customHeight="1" x14ac:dyDescent="0.25">
      <c r="A836" s="4"/>
      <c r="B836" s="4"/>
      <c r="C836" s="4"/>
      <c r="D836" s="4"/>
      <c r="E836" s="4"/>
      <c r="F836" s="4"/>
      <c r="G836" s="4"/>
      <c r="H836" s="4"/>
      <c r="I836" s="4"/>
      <c r="J836" s="4"/>
      <c r="K836" s="4"/>
    </row>
    <row r="837" spans="1:14" ht="15" customHeight="1" x14ac:dyDescent="0.25">
      <c r="A837" s="10" t="s">
        <v>384</v>
      </c>
      <c r="B837" s="10" t="s">
        <v>34</v>
      </c>
      <c r="C837" s="239" t="s">
        <v>6</v>
      </c>
      <c r="D837" s="240"/>
      <c r="E837" s="240"/>
      <c r="F837" s="240"/>
      <c r="G837" s="7" t="s">
        <v>35</v>
      </c>
      <c r="H837" s="7" t="s">
        <v>385</v>
      </c>
      <c r="I837" s="7" t="s">
        <v>386</v>
      </c>
      <c r="J837" s="241" t="s">
        <v>8</v>
      </c>
      <c r="K837" s="242"/>
    </row>
    <row r="838" spans="1:14" ht="15" customHeight="1" x14ac:dyDescent="0.25">
      <c r="A838" s="7" t="s">
        <v>387</v>
      </c>
      <c r="B838" s="7" t="s">
        <v>1736</v>
      </c>
      <c r="C838" s="243" t="s">
        <v>516</v>
      </c>
      <c r="D838" s="243"/>
      <c r="E838" s="243"/>
      <c r="F838" s="244"/>
      <c r="G838" s="7" t="s">
        <v>395</v>
      </c>
      <c r="H838" s="21"/>
      <c r="I838" s="21">
        <f>J841</f>
        <v>2.44</v>
      </c>
      <c r="J838" s="245"/>
      <c r="K838" s="246"/>
      <c r="L838" s="21">
        <v>0</v>
      </c>
      <c r="M838" s="7" t="s">
        <v>390</v>
      </c>
    </row>
    <row r="839" spans="1:14" ht="30" customHeight="1" x14ac:dyDescent="0.25">
      <c r="A839" s="14" t="s">
        <v>396</v>
      </c>
      <c r="B839" s="20">
        <v>3</v>
      </c>
      <c r="C839" s="198" t="str">
        <f>VLOOKUP(B839,IF(A839="COMPOSICAO",S!$A:$D,I!$A:$D),2,FALSE)</f>
        <v>ACIDO MURIATICO, DILUICAO 10% A 12% PARA USO EM LIMPEZA</v>
      </c>
      <c r="D839" s="198"/>
      <c r="E839" s="198"/>
      <c r="F839" s="198"/>
      <c r="G839" s="14" t="str">
        <f>VLOOKUP(B839,IF(A839="COMPOSICAO",S!$A:$D,I!$A:$D),3,FALSE)</f>
        <v>L</v>
      </c>
      <c r="H839" s="22">
        <f>0.05</f>
        <v>0.05</v>
      </c>
      <c r="I839" s="15">
        <f>IF(A839="COMPOSICAO",VLOOKUP("TOTAL - "&amp;B839,COMPOSICAO_AUX_1!$A:$J,10,FALSE),VLOOKUP(B839,I!$A:$D,4,FALSE))</f>
        <v>6.04</v>
      </c>
      <c r="J839" s="238">
        <f>TRUNC(H839*I839,2)</f>
        <v>0.3</v>
      </c>
      <c r="K839" s="200"/>
      <c r="L839" s="4"/>
      <c r="M839" s="4"/>
      <c r="N839" s="4"/>
    </row>
    <row r="840" spans="1:14" ht="15" customHeight="1" x14ac:dyDescent="0.25">
      <c r="A840" s="14" t="s">
        <v>391</v>
      </c>
      <c r="B840" s="20">
        <v>88316</v>
      </c>
      <c r="C840" s="198" t="str">
        <f>VLOOKUP(B840,IF(A840="COMPOSICAO",S!$A:$D,I!$A:$D),2,FALSE)</f>
        <v>SERVENTE COM ENCARGOS COMPLEMENTARES</v>
      </c>
      <c r="D840" s="198"/>
      <c r="E840" s="198"/>
      <c r="F840" s="198"/>
      <c r="G840" s="14" t="str">
        <f>VLOOKUP(B840,IF(A840="COMPOSICAO",S!$A:$D,I!$A:$D),3,FALSE)</f>
        <v>H</v>
      </c>
      <c r="H840" s="22">
        <f>0.14</f>
        <v>0.14000000000000001</v>
      </c>
      <c r="I840" s="15">
        <f>IF(A840="COMPOSICAO",VLOOKUP("TOTAL - "&amp;B840,COMPOSICAO_AUX_1!$A:$J,10,FALSE),VLOOKUP(B840,I!$A:$D,4,FALSE))</f>
        <v>15.35</v>
      </c>
      <c r="J840" s="238">
        <f>TRUNC(H840*I840,2)</f>
        <v>2.14</v>
      </c>
      <c r="K840" s="200"/>
      <c r="L840" s="4"/>
      <c r="M840" s="4"/>
      <c r="N840" s="4"/>
    </row>
    <row r="841" spans="1:14" ht="15" customHeight="1" x14ac:dyDescent="0.25">
      <c r="A841" s="23" t="s">
        <v>392</v>
      </c>
      <c r="B841" s="24"/>
      <c r="C841" s="24"/>
      <c r="D841" s="24"/>
      <c r="E841" s="24"/>
      <c r="F841" s="24"/>
      <c r="G841" s="25"/>
      <c r="H841" s="26"/>
      <c r="I841" s="27"/>
      <c r="J841" s="238">
        <f>SUM(J838:K840)</f>
        <v>2.44</v>
      </c>
      <c r="K841" s="200"/>
    </row>
    <row r="842" spans="1:14" ht="15" customHeight="1" x14ac:dyDescent="0.25">
      <c r="A842" s="23" t="str">
        <f>"TAXA DE BDI ("&amp;BDI&amp;" %)"</f>
        <v>TAXA DE BDI (20,92 %)</v>
      </c>
      <c r="B842" s="24"/>
      <c r="C842" s="24"/>
      <c r="D842" s="24"/>
      <c r="E842" s="24"/>
      <c r="F842" s="24"/>
      <c r="G842" s="25"/>
      <c r="H842" s="26"/>
      <c r="I842" s="27"/>
      <c r="J842" s="238">
        <f>ROUND(J841*(BDI/100),2)</f>
        <v>0.51</v>
      </c>
      <c r="K842" s="200"/>
    </row>
    <row r="843" spans="1:14" ht="15" customHeight="1" x14ac:dyDescent="0.25">
      <c r="A843" s="23" t="s">
        <v>1776</v>
      </c>
      <c r="B843" s="24"/>
      <c r="C843" s="24"/>
      <c r="D843" s="24"/>
      <c r="E843" s="24"/>
      <c r="F843" s="24"/>
      <c r="G843" s="25"/>
      <c r="H843" s="26"/>
      <c r="I843" s="27"/>
      <c r="J843" s="238">
        <f>SUM(J841:K842)</f>
        <v>2.95</v>
      </c>
      <c r="K843" s="200"/>
    </row>
    <row r="844" spans="1:14" ht="15" customHeight="1" x14ac:dyDescent="0.25">
      <c r="A844" s="4"/>
      <c r="B844" s="4"/>
      <c r="C844" s="4"/>
      <c r="D844" s="4"/>
      <c r="E844" s="4"/>
      <c r="F844" s="4"/>
      <c r="G844" s="4"/>
      <c r="H844" s="4"/>
      <c r="I844" s="4"/>
      <c r="J844" s="4"/>
      <c r="K844" s="4"/>
    </row>
    <row r="845" spans="1:14" ht="15" customHeight="1" x14ac:dyDescent="0.25">
      <c r="A845" s="10" t="s">
        <v>384</v>
      </c>
      <c r="B845" s="10" t="s">
        <v>34</v>
      </c>
      <c r="C845" s="239" t="s">
        <v>6</v>
      </c>
      <c r="D845" s="240"/>
      <c r="E845" s="240"/>
      <c r="F845" s="240"/>
      <c r="G845" s="7" t="s">
        <v>35</v>
      </c>
      <c r="H845" s="7" t="s">
        <v>385</v>
      </c>
      <c r="I845" s="7" t="s">
        <v>386</v>
      </c>
      <c r="J845" s="241" t="s">
        <v>8</v>
      </c>
      <c r="K845" s="242"/>
    </row>
    <row r="846" spans="1:14" ht="15" customHeight="1" x14ac:dyDescent="0.25">
      <c r="A846" s="7" t="s">
        <v>21</v>
      </c>
      <c r="B846" s="7" t="s">
        <v>1737</v>
      </c>
      <c r="C846" s="243" t="str">
        <f>VLOOKUP(B846,S!$A:$D,2,FALSE)</f>
        <v>CAPINA MANUAL</v>
      </c>
      <c r="D846" s="243"/>
      <c r="E846" s="243"/>
      <c r="F846" s="244"/>
      <c r="G846" s="7" t="str">
        <f>VLOOKUP(B846,S!$A:$D,3,FALSE)</f>
        <v>M2</v>
      </c>
      <c r="H846" s="21"/>
      <c r="I846" s="21">
        <f>J849</f>
        <v>0.59</v>
      </c>
      <c r="J846" s="245"/>
      <c r="K846" s="246"/>
      <c r="L846" s="21">
        <f>VLOOKUP(B846,S!$A:$D,4,FALSE)</f>
        <v>0.67</v>
      </c>
      <c r="M846" s="7" t="str">
        <f>IF(ROUND((L846-I846),2)=0,"OK, confere com a tabela.",IF(ROUND((L846-I846),2)&lt;0,"ACIMA ("&amp;TEXT(ROUND(I846*100/L846,4),"0,0000")&amp;" %) da tabela.","ABAIXO ("&amp;TEXT(ROUND(I846*100/L846,4),"0,0000")&amp;" %) da tabela."))</f>
        <v>ABAIXO (88,0597 %) da tabela.</v>
      </c>
    </row>
    <row r="847" spans="1:14" ht="15" customHeight="1" x14ac:dyDescent="0.25">
      <c r="A847" s="14" t="s">
        <v>391</v>
      </c>
      <c r="B847" s="20">
        <v>88316</v>
      </c>
      <c r="C847" s="198" t="str">
        <f>VLOOKUP(B847,IF(A847="COMPOSICAO",S!$A:$D,I!$A:$D),2,FALSE)</f>
        <v>SERVENTE COM ENCARGOS COMPLEMENTARES</v>
      </c>
      <c r="D847" s="198"/>
      <c r="E847" s="198"/>
      <c r="F847" s="198"/>
      <c r="G847" s="14" t="str">
        <f>VLOOKUP(B847,IF(A847="COMPOSICAO",S!$A:$D,I!$A:$D),3,FALSE)</f>
        <v>H</v>
      </c>
      <c r="H847" s="22">
        <f>0.033333</f>
        <v>3.3333000000000002E-2</v>
      </c>
      <c r="I847" s="15">
        <f>IF(A847="COMPOSICAO",VLOOKUP("TOTAL - "&amp;B847,COMPOSICAO_AUX_1!$A:$J,10,FALSE),VLOOKUP(B847,I!$A:$D,4,FALSE))</f>
        <v>15.35</v>
      </c>
      <c r="J847" s="238">
        <f>TRUNC(H847*I847,2)</f>
        <v>0.51</v>
      </c>
      <c r="K847" s="200"/>
      <c r="L847" s="4"/>
      <c r="M847" s="4"/>
      <c r="N847" s="4"/>
    </row>
    <row r="848" spans="1:14" ht="15" customHeight="1" x14ac:dyDescent="0.25">
      <c r="A848" s="14" t="s">
        <v>391</v>
      </c>
      <c r="B848" s="20">
        <v>90776</v>
      </c>
      <c r="C848" s="207" t="str">
        <f>VLOOKUP(B848,IF(A848="COMPOSICAO",S!$A:$D,I!$A:$D),2,FALSE)</f>
        <v>ENCARREGADO GERAL COM ENCARGOS COMPLEMENTARES</v>
      </c>
      <c r="D848" s="207"/>
      <c r="E848" s="207"/>
      <c r="F848" s="207"/>
      <c r="G848" s="14" t="str">
        <f>VLOOKUP(B848,IF(A848="COMPOSICAO",S!$A:$D,I!$A:$D),3,FALSE)</f>
        <v>H</v>
      </c>
      <c r="H848" s="22">
        <f>0.003333</f>
        <v>3.333E-3</v>
      </c>
      <c r="I848" s="15">
        <f>S!D185</f>
        <v>25.38</v>
      </c>
      <c r="J848" s="238">
        <f>TRUNC(H848*I848,2)</f>
        <v>0.08</v>
      </c>
      <c r="K848" s="200"/>
      <c r="L848" s="4"/>
      <c r="M848" s="4" t="s">
        <v>1788</v>
      </c>
      <c r="N848" s="4"/>
    </row>
    <row r="849" spans="1:14" ht="15" customHeight="1" x14ac:dyDescent="0.25">
      <c r="A849" s="23" t="s">
        <v>392</v>
      </c>
      <c r="B849" s="24"/>
      <c r="C849" s="24"/>
      <c r="D849" s="24"/>
      <c r="E849" s="24"/>
      <c r="F849" s="24"/>
      <c r="G849" s="25"/>
      <c r="H849" s="26"/>
      <c r="I849" s="27"/>
      <c r="J849" s="238">
        <f>SUM(J846:K848)</f>
        <v>0.59</v>
      </c>
      <c r="K849" s="200"/>
    </row>
    <row r="850" spans="1:14" ht="15" customHeight="1" x14ac:dyDescent="0.25">
      <c r="A850" s="23" t="str">
        <f>"TAXA DE BDI ("&amp;BDI&amp;" %)"</f>
        <v>TAXA DE BDI (20,92 %)</v>
      </c>
      <c r="B850" s="24"/>
      <c r="C850" s="24"/>
      <c r="D850" s="24"/>
      <c r="E850" s="24"/>
      <c r="F850" s="24"/>
      <c r="G850" s="25"/>
      <c r="H850" s="26"/>
      <c r="I850" s="27"/>
      <c r="J850" s="238">
        <f>ROUND(J849*(BDI/100),2)</f>
        <v>0.12</v>
      </c>
      <c r="K850" s="200"/>
    </row>
    <row r="851" spans="1:14" ht="15" customHeight="1" x14ac:dyDescent="0.25">
      <c r="A851" s="23" t="s">
        <v>1777</v>
      </c>
      <c r="B851" s="24"/>
      <c r="C851" s="24"/>
      <c r="D851" s="24"/>
      <c r="E851" s="24"/>
      <c r="F851" s="24"/>
      <c r="G851" s="25"/>
      <c r="H851" s="26"/>
      <c r="I851" s="27"/>
      <c r="J851" s="238">
        <f>SUM(J849:K850)</f>
        <v>0.71</v>
      </c>
      <c r="K851" s="200"/>
    </row>
    <row r="852" spans="1:14" ht="15" customHeight="1" x14ac:dyDescent="0.25">
      <c r="A852" s="4"/>
      <c r="B852" s="4"/>
      <c r="C852" s="4"/>
      <c r="D852" s="4"/>
      <c r="E852" s="4"/>
      <c r="F852" s="4"/>
      <c r="G852" s="4"/>
      <c r="H852" s="4"/>
      <c r="I852" s="4"/>
      <c r="J852" s="4"/>
      <c r="K852" s="4"/>
    </row>
    <row r="853" spans="1:14" ht="15" customHeight="1" x14ac:dyDescent="0.25">
      <c r="A853" s="10" t="s">
        <v>384</v>
      </c>
      <c r="B853" s="10" t="s">
        <v>34</v>
      </c>
      <c r="C853" s="239" t="s">
        <v>6</v>
      </c>
      <c r="D853" s="240"/>
      <c r="E853" s="240"/>
      <c r="F853" s="240"/>
      <c r="G853" s="7" t="s">
        <v>35</v>
      </c>
      <c r="H853" s="7" t="s">
        <v>385</v>
      </c>
      <c r="I853" s="7" t="s">
        <v>386</v>
      </c>
      <c r="J853" s="241" t="s">
        <v>8</v>
      </c>
      <c r="K853" s="242"/>
    </row>
    <row r="854" spans="1:14" ht="15" customHeight="1" x14ac:dyDescent="0.25">
      <c r="A854" s="7" t="s">
        <v>21</v>
      </c>
      <c r="B854" s="7" t="s">
        <v>1738</v>
      </c>
      <c r="C854" s="243" t="str">
        <f>VLOOKUP(B854,S!$A:$D,2,FALSE)</f>
        <v>DEMOLIÇÃO DE PISO CIMENTADO</v>
      </c>
      <c r="D854" s="243"/>
      <c r="E854" s="243"/>
      <c r="F854" s="244"/>
      <c r="G854" s="7" t="str">
        <f>VLOOKUP(B854,S!$A:$D,3,FALSE)</f>
        <v>M2</v>
      </c>
      <c r="H854" s="21"/>
      <c r="I854" s="21">
        <f>J857</f>
        <v>14.26</v>
      </c>
      <c r="J854" s="245"/>
      <c r="K854" s="246"/>
      <c r="L854" s="21">
        <f>VLOOKUP(B854,S!$A:$D,4,FALSE)</f>
        <v>15.16</v>
      </c>
      <c r="M854" s="7" t="str">
        <f>IF(ROUND((L854-I854),2)=0,"OK, confere com a tabela.",IF(ROUND((L854-I854),2)&lt;0,"ACIMA ("&amp;TEXT(ROUND(I854*100/L854,4),"0,0000")&amp;" %) da tabela.","ABAIXO ("&amp;TEXT(ROUND(I854*100/L854,4),"0,0000")&amp;" %) da tabela."))</f>
        <v>ABAIXO (94,0633 %) da tabela.</v>
      </c>
    </row>
    <row r="855" spans="1:14" ht="15" customHeight="1" x14ac:dyDescent="0.25">
      <c r="A855" s="14" t="s">
        <v>391</v>
      </c>
      <c r="B855" s="20">
        <v>88309</v>
      </c>
      <c r="C855" s="198" t="str">
        <f>VLOOKUP(B855,IF(A855="COMPOSICAO",S!$A:$D,I!$A:$D),2,FALSE)</f>
        <v>PEDREIRO COM ENCARGOS COMPLEMENTARES</v>
      </c>
      <c r="D855" s="198"/>
      <c r="E855" s="198"/>
      <c r="F855" s="198"/>
      <c r="G855" s="14" t="str">
        <f>VLOOKUP(B855,IF(A855="COMPOSICAO",S!$A:$D,I!$A:$D),3,FALSE)</f>
        <v>H</v>
      </c>
      <c r="H855" s="22">
        <f>0.1</f>
        <v>0.1</v>
      </c>
      <c r="I855" s="15">
        <f>IF(A855="COMPOSICAO",VLOOKUP("TOTAL - "&amp;B855,COMPOSICAO_AUX_1!$A:$J,10,FALSE),VLOOKUP(B855,I!$A:$D,4,FALSE))</f>
        <v>19.849999999999994</v>
      </c>
      <c r="J855" s="238">
        <f>TRUNC(H855*I855,2)</f>
        <v>1.98</v>
      </c>
      <c r="K855" s="200"/>
      <c r="L855" s="4"/>
      <c r="M855" s="4"/>
      <c r="N855" s="4"/>
    </row>
    <row r="856" spans="1:14" ht="15" customHeight="1" x14ac:dyDescent="0.25">
      <c r="A856" s="14" t="s">
        <v>391</v>
      </c>
      <c r="B856" s="20">
        <v>88316</v>
      </c>
      <c r="C856" s="198" t="str">
        <f>VLOOKUP(B856,IF(A856="COMPOSICAO",S!$A:$D,I!$A:$D),2,FALSE)</f>
        <v>SERVENTE COM ENCARGOS COMPLEMENTARES</v>
      </c>
      <c r="D856" s="198"/>
      <c r="E856" s="198"/>
      <c r="F856" s="198"/>
      <c r="G856" s="14" t="str">
        <f>VLOOKUP(B856,IF(A856="COMPOSICAO",S!$A:$D,I!$A:$D),3,FALSE)</f>
        <v>H</v>
      </c>
      <c r="H856" s="22">
        <v>0.8</v>
      </c>
      <c r="I856" s="15">
        <f>IF(A856="COMPOSICAO",VLOOKUP("TOTAL - "&amp;B856,COMPOSICAO_AUX_1!$A:$J,10,FALSE),VLOOKUP(B856,I!$A:$D,4,FALSE))</f>
        <v>15.35</v>
      </c>
      <c r="J856" s="238">
        <f>TRUNC(H856*I856,2)</f>
        <v>12.28</v>
      </c>
      <c r="K856" s="200"/>
      <c r="L856" s="4"/>
      <c r="M856" s="4"/>
      <c r="N856" s="4"/>
    </row>
    <row r="857" spans="1:14" ht="15" customHeight="1" x14ac:dyDescent="0.25">
      <c r="A857" s="23" t="s">
        <v>392</v>
      </c>
      <c r="B857" s="24"/>
      <c r="C857" s="24"/>
      <c r="D857" s="24"/>
      <c r="E857" s="24"/>
      <c r="F857" s="24"/>
      <c r="G857" s="25"/>
      <c r="H857" s="26"/>
      <c r="I857" s="27"/>
      <c r="J857" s="238">
        <f>SUM(J854:K856)</f>
        <v>14.26</v>
      </c>
      <c r="K857" s="200"/>
    </row>
    <row r="858" spans="1:14" ht="15" customHeight="1" x14ac:dyDescent="0.25">
      <c r="A858" s="23" t="str">
        <f>"TAXA DE BDI ("&amp;BDI&amp;" %)"</f>
        <v>TAXA DE BDI (20,92 %)</v>
      </c>
      <c r="B858" s="24"/>
      <c r="C858" s="24"/>
      <c r="D858" s="24"/>
      <c r="E858" s="24"/>
      <c r="F858" s="24"/>
      <c r="G858" s="25"/>
      <c r="H858" s="26"/>
      <c r="I858" s="27"/>
      <c r="J858" s="238">
        <f>ROUND(J857*(BDI/100),2)</f>
        <v>2.98</v>
      </c>
      <c r="K858" s="200"/>
    </row>
    <row r="859" spans="1:14" ht="15" customHeight="1" x14ac:dyDescent="0.25">
      <c r="A859" s="23" t="s">
        <v>1778</v>
      </c>
      <c r="B859" s="24"/>
      <c r="C859" s="24"/>
      <c r="D859" s="24"/>
      <c r="E859" s="24"/>
      <c r="F859" s="24"/>
      <c r="G859" s="25"/>
      <c r="H859" s="26"/>
      <c r="I859" s="27"/>
      <c r="J859" s="238">
        <f>SUM(J857:K858)</f>
        <v>17.239999999999998</v>
      </c>
      <c r="K859" s="200"/>
    </row>
    <row r="860" spans="1:14" ht="15" customHeight="1" x14ac:dyDescent="0.25">
      <c r="A860" s="4"/>
      <c r="B860" s="4"/>
      <c r="C860" s="4"/>
      <c r="D860" s="4"/>
      <c r="E860" s="4"/>
      <c r="F860" s="4"/>
      <c r="G860" s="4"/>
      <c r="H860" s="4"/>
      <c r="I860" s="4"/>
      <c r="J860" s="4"/>
      <c r="K860" s="4"/>
    </row>
    <row r="861" spans="1:14" ht="15" customHeight="1" x14ac:dyDescent="0.25">
      <c r="A861" s="10" t="s">
        <v>384</v>
      </c>
      <c r="B861" s="10" t="s">
        <v>34</v>
      </c>
      <c r="C861" s="239" t="s">
        <v>6</v>
      </c>
      <c r="D861" s="240"/>
      <c r="E861" s="240"/>
      <c r="F861" s="240"/>
      <c r="G861" s="7" t="s">
        <v>35</v>
      </c>
      <c r="H861" s="7" t="s">
        <v>385</v>
      </c>
      <c r="I861" s="7" t="s">
        <v>386</v>
      </c>
      <c r="J861" s="241" t="s">
        <v>8</v>
      </c>
      <c r="K861" s="242"/>
    </row>
    <row r="862" spans="1:14" ht="30" customHeight="1" x14ac:dyDescent="0.25">
      <c r="A862" s="7" t="s">
        <v>21</v>
      </c>
      <c r="B862" s="7" t="s">
        <v>1739</v>
      </c>
      <c r="C862" s="243" t="str">
        <f>VLOOKUP(B862,S!$A:$D,2,FALSE)</f>
        <v>CARGA MANUAL DE ENTULHO EM CAMINHÃO BASCULANTE</v>
      </c>
      <c r="D862" s="243"/>
      <c r="E862" s="243"/>
      <c r="F862" s="244"/>
      <c r="G862" s="7" t="str">
        <f>VLOOKUP(B862,S!$A:$D,3,FALSE)</f>
        <v>M3</v>
      </c>
      <c r="H862" s="21"/>
      <c r="I862" s="21">
        <f>J865</f>
        <v>22.39</v>
      </c>
      <c r="J862" s="245"/>
      <c r="K862" s="246"/>
      <c r="L862" s="21">
        <f>VLOOKUP(B862,S!$A:$D,4,FALSE)</f>
        <v>23.68</v>
      </c>
      <c r="M862" s="7" t="str">
        <f>IF(ROUND((L862-I862),2)=0,"OK, confere com a tabela.",IF(ROUND((L862-I862),2)&lt;0,"ACIMA ("&amp;TEXT(ROUND(I862*100/L862,4),"0,0000")&amp;" %) da tabela.","ABAIXO ("&amp;TEXT(ROUND(I862*100/L862,4),"0,0000")&amp;" %) da tabela."))</f>
        <v>ABAIXO (94,5524 %) da tabela.</v>
      </c>
    </row>
    <row r="863" spans="1:14" ht="15" customHeight="1" x14ac:dyDescent="0.25">
      <c r="A863" s="14" t="s">
        <v>396</v>
      </c>
      <c r="B863" s="14" t="s">
        <v>518</v>
      </c>
      <c r="C863" s="198" t="str">
        <f>VLOOKUP(B863,IF(A863="COMPOSICAO",S!$A:$D,I!$A:$D),2,FALSE)</f>
        <v>CAMINHÃO BASCULANTE 6 M3 (CHI)</v>
      </c>
      <c r="D863" s="198"/>
      <c r="E863" s="198"/>
      <c r="F863" s="198"/>
      <c r="G863" s="14" t="str">
        <f>VLOOKUP(B863,IF(A863="COMPOSICAO",S!$A:$D,I!$A:$D),3,FALSE)</f>
        <v>H</v>
      </c>
      <c r="H863" s="22">
        <f>0.24</f>
        <v>0.24</v>
      </c>
      <c r="I863" s="15">
        <f>IF(A863="COMPOSICAO",VLOOKUP("TOTAL - "&amp;B863,COMPOSICAO_AUX_1!$A:$J,10,FALSE),VLOOKUP(B863,I!$A:$D,4,FALSE))</f>
        <v>47.25</v>
      </c>
      <c r="J863" s="238">
        <f>TRUNC(H863*I863,2)</f>
        <v>11.34</v>
      </c>
      <c r="K863" s="200"/>
      <c r="L863" s="4"/>
      <c r="M863" s="4"/>
      <c r="N863" s="4"/>
    </row>
    <row r="864" spans="1:14" ht="15" customHeight="1" x14ac:dyDescent="0.25">
      <c r="A864" s="14" t="s">
        <v>391</v>
      </c>
      <c r="B864" s="20">
        <v>88316</v>
      </c>
      <c r="C864" s="198" t="str">
        <f>VLOOKUP(B864,IF(A864="COMPOSICAO",S!$A:$D,I!$A:$D),2,FALSE)</f>
        <v>SERVENTE COM ENCARGOS COMPLEMENTARES</v>
      </c>
      <c r="D864" s="198"/>
      <c r="E864" s="198"/>
      <c r="F864" s="198"/>
      <c r="G864" s="14" t="str">
        <f>VLOOKUP(B864,IF(A864="COMPOSICAO",S!$A:$D,I!$A:$D),3,FALSE)</f>
        <v>H</v>
      </c>
      <c r="H864" s="22">
        <f>0.72</f>
        <v>0.72</v>
      </c>
      <c r="I864" s="15">
        <f>IF(A864="COMPOSICAO",VLOOKUP("TOTAL - "&amp;B864,COMPOSICAO_AUX_1!$A:$J,10,FALSE),VLOOKUP(B864,I!$A:$D,4,FALSE))</f>
        <v>15.35</v>
      </c>
      <c r="J864" s="238">
        <f>TRUNC(H864*I864,2)</f>
        <v>11.05</v>
      </c>
      <c r="K864" s="200"/>
      <c r="L864" s="4"/>
      <c r="M864" s="4"/>
      <c r="N864" s="4"/>
    </row>
    <row r="865" spans="1:14" ht="15" customHeight="1" x14ac:dyDescent="0.25">
      <c r="A865" s="23" t="s">
        <v>392</v>
      </c>
      <c r="B865" s="24"/>
      <c r="C865" s="24"/>
      <c r="D865" s="24"/>
      <c r="E865" s="24"/>
      <c r="F865" s="24"/>
      <c r="G865" s="25"/>
      <c r="H865" s="26"/>
      <c r="I865" s="27"/>
      <c r="J865" s="238">
        <f>SUM(J862:K864)</f>
        <v>22.39</v>
      </c>
      <c r="K865" s="200"/>
    </row>
    <row r="866" spans="1:14" ht="15" customHeight="1" x14ac:dyDescent="0.25">
      <c r="A866" s="23" t="str">
        <f>"TAXA DE BDI ("&amp;BDI&amp;" %)"</f>
        <v>TAXA DE BDI (20,92 %)</v>
      </c>
      <c r="B866" s="24"/>
      <c r="C866" s="24"/>
      <c r="D866" s="24"/>
      <c r="E866" s="24"/>
      <c r="F866" s="24"/>
      <c r="G866" s="25"/>
      <c r="H866" s="26"/>
      <c r="I866" s="27"/>
      <c r="J866" s="238">
        <f>ROUND(J865*(BDI/100),2)</f>
        <v>4.68</v>
      </c>
      <c r="K866" s="200"/>
    </row>
    <row r="867" spans="1:14" ht="15" customHeight="1" x14ac:dyDescent="0.25">
      <c r="A867" s="23" t="s">
        <v>1779</v>
      </c>
      <c r="B867" s="24"/>
      <c r="C867" s="24"/>
      <c r="D867" s="24"/>
      <c r="E867" s="24"/>
      <c r="F867" s="24"/>
      <c r="G867" s="25"/>
      <c r="H867" s="26"/>
      <c r="I867" s="27"/>
      <c r="J867" s="238">
        <f>SUM(J865:K866)</f>
        <v>27.07</v>
      </c>
      <c r="K867" s="200"/>
    </row>
    <row r="868" spans="1:14" ht="15" customHeight="1" x14ac:dyDescent="0.25">
      <c r="A868" s="4"/>
      <c r="B868" s="4"/>
      <c r="C868" s="4"/>
      <c r="D868" s="4"/>
      <c r="E868" s="4"/>
      <c r="F868" s="4"/>
      <c r="G868" s="4"/>
      <c r="H868" s="4"/>
      <c r="I868" s="4"/>
      <c r="J868" s="4"/>
      <c r="K868" s="4"/>
    </row>
    <row r="869" spans="1:14" ht="15" customHeight="1" x14ac:dyDescent="0.25">
      <c r="A869" s="10" t="s">
        <v>384</v>
      </c>
      <c r="B869" s="10" t="s">
        <v>34</v>
      </c>
      <c r="C869" s="239" t="s">
        <v>6</v>
      </c>
      <c r="D869" s="240"/>
      <c r="E869" s="240"/>
      <c r="F869" s="240"/>
      <c r="G869" s="7" t="s">
        <v>35</v>
      </c>
      <c r="H869" s="7" t="s">
        <v>385</v>
      </c>
      <c r="I869" s="7" t="s">
        <v>386</v>
      </c>
      <c r="J869" s="241" t="s">
        <v>8</v>
      </c>
      <c r="K869" s="242"/>
    </row>
    <row r="870" spans="1:14" ht="45" customHeight="1" x14ac:dyDescent="0.25">
      <c r="A870" s="7" t="s">
        <v>512</v>
      </c>
      <c r="B870" s="28">
        <v>94263</v>
      </c>
      <c r="C870" s="243" t="str">
        <f>VLOOKUP(B870,S!$A:$D,2,FALSE)</f>
        <v>GUIA (MEIO-FIO) CONCRETO, MOLDADA  IN LOCO  EM TRECHO RETO COM EXTRUSORA, 13 CM BASE X 22 CM ALTURA. AF_06/2016</v>
      </c>
      <c r="D870" s="243"/>
      <c r="E870" s="243"/>
      <c r="F870" s="244"/>
      <c r="G870" s="7" t="str">
        <f>VLOOKUP(B870,S!$A:$D,3,FALSE)</f>
        <v>M</v>
      </c>
      <c r="H870" s="21"/>
      <c r="I870" s="21">
        <f>J879</f>
        <v>25.439999999999998</v>
      </c>
      <c r="J870" s="245"/>
      <c r="K870" s="246"/>
      <c r="L870" s="21">
        <f>VLOOKUP(B870,S!$A:$D,4,FALSE)</f>
        <v>25.44</v>
      </c>
      <c r="M870" s="7" t="str">
        <f>IF(ROUND((L870-I870),2)=0,"OK, confere com a tabela.",IF(ROUND((L870-I870),2)&lt;0,"ACIMA ("&amp;TEXT(ROUND(I870*100/L870,4),"0,0000")&amp;" %) da tabela.","ABAIXO ("&amp;TEXT(ROUND(I870*100/L870,4),"0,0000")&amp;" %) da tabela."))</f>
        <v>OK, confere com a tabela.</v>
      </c>
    </row>
    <row r="871" spans="1:14" ht="30" customHeight="1" x14ac:dyDescent="0.25">
      <c r="A871" s="14" t="s">
        <v>396</v>
      </c>
      <c r="B871" s="20">
        <v>370</v>
      </c>
      <c r="C871" s="198" t="str">
        <f>VLOOKUP(B871,IF(A871="COMPOSICAO",S!$A:$D,I!$A:$D),2,FALSE)</f>
        <v>AREIA MEDIA - POSTO JAZIDA/FORNECEDOR (RETIRADO NA JAZIDA, SEM TRANSPORTE)</v>
      </c>
      <c r="D871" s="198"/>
      <c r="E871" s="198"/>
      <c r="F871" s="198"/>
      <c r="G871" s="14" t="str">
        <f>VLOOKUP(B871,IF(A871="COMPOSICAO",S!$A:$D,I!$A:$D),3,FALSE)</f>
        <v>M3</v>
      </c>
      <c r="H871" s="22">
        <f>0.007</f>
        <v>7.0000000000000001E-3</v>
      </c>
      <c r="I871" s="15">
        <f>IF(A871="COMPOSICAO",VLOOKUP("TOTAL - "&amp;B871,COMPOSICAO_AUX_1!$A:$J,10,FALSE),VLOOKUP(B871,I!$A:$D,4,FALSE))</f>
        <v>37</v>
      </c>
      <c r="J871" s="238">
        <f t="shared" ref="J871:J878" si="28">TRUNC(H871*I871,2)</f>
        <v>0.25</v>
      </c>
      <c r="K871" s="200"/>
      <c r="L871" s="4"/>
      <c r="M871" s="4"/>
      <c r="N871" s="4"/>
    </row>
    <row r="872" spans="1:14" ht="45" customHeight="1" x14ac:dyDescent="0.25">
      <c r="A872" s="14" t="s">
        <v>396</v>
      </c>
      <c r="B872" s="20">
        <v>34492</v>
      </c>
      <c r="C872" s="198" t="str">
        <f>VLOOKUP(B872,IF(A872="COMPOSICAO",S!$A:$D,I!$A:$D),2,FALSE)</f>
        <v>CONCRETO USINADO BOMBEAVEL, CLASSE DE RESISTENCIA C20, COM BRITA 0 E 1, SLUMP = 100 +/- 20 MM, EXCLUI SERVICO DE BOMBEAMENTO (NBR 8953)</v>
      </c>
      <c r="D872" s="198"/>
      <c r="E872" s="198"/>
      <c r="F872" s="198"/>
      <c r="G872" s="14" t="str">
        <f>VLOOKUP(B872,IF(A872="COMPOSICAO",S!$A:$D,I!$A:$D),3,FALSE)</f>
        <v>M3</v>
      </c>
      <c r="H872" s="22">
        <f>0.03</f>
        <v>0.03</v>
      </c>
      <c r="I872" s="15">
        <f>IF(A872="COMPOSICAO",VLOOKUP("TOTAL - "&amp;B872,COMPOSICAO_AUX_1!$A:$J,10,FALSE),VLOOKUP(B872,I!$A:$D,4,FALSE))</f>
        <v>370.5</v>
      </c>
      <c r="J872" s="238">
        <f t="shared" si="28"/>
        <v>11.11</v>
      </c>
      <c r="K872" s="200"/>
      <c r="L872" s="4"/>
      <c r="M872" s="4"/>
      <c r="N872" s="4"/>
    </row>
    <row r="873" spans="1:14" ht="30" customHeight="1" x14ac:dyDescent="0.25">
      <c r="A873" s="14" t="s">
        <v>391</v>
      </c>
      <c r="B873" s="20">
        <v>88243</v>
      </c>
      <c r="C873" s="198" t="str">
        <f>VLOOKUP(B873,IF(A873="COMPOSICAO",S!$A:$D,I!$A:$D),2,FALSE)</f>
        <v>AJUDANTE ESPECIALIZADO COM ENCARGOS COMPLEMENTARES</v>
      </c>
      <c r="D873" s="198"/>
      <c r="E873" s="198"/>
      <c r="F873" s="198"/>
      <c r="G873" s="14" t="str">
        <f>VLOOKUP(B873,IF(A873="COMPOSICAO",S!$A:$D,I!$A:$D),3,FALSE)</f>
        <v>H</v>
      </c>
      <c r="H873" s="22">
        <f>0.087</f>
        <v>8.6999999999999994E-2</v>
      </c>
      <c r="I873" s="15">
        <f>IF(A873="COMPOSICAO",VLOOKUP("TOTAL - "&amp;B873,COMPOSICAO_AUX_1!$A:$J,10,FALSE),VLOOKUP(B873,I!$A:$D,4,FALSE))</f>
        <v>18.440000000000001</v>
      </c>
      <c r="J873" s="238">
        <f t="shared" si="28"/>
        <v>1.6</v>
      </c>
      <c r="K873" s="200"/>
      <c r="L873" s="4"/>
      <c r="M873" s="4"/>
      <c r="N873" s="4"/>
    </row>
    <row r="874" spans="1:14" ht="15" customHeight="1" x14ac:dyDescent="0.25">
      <c r="A874" s="14" t="s">
        <v>391</v>
      </c>
      <c r="B874" s="20">
        <v>88309</v>
      </c>
      <c r="C874" s="198" t="str">
        <f>VLOOKUP(B874,IF(A874="COMPOSICAO",S!$A:$D,I!$A:$D),2,FALSE)</f>
        <v>PEDREIRO COM ENCARGOS COMPLEMENTARES</v>
      </c>
      <c r="D874" s="198"/>
      <c r="E874" s="198"/>
      <c r="F874" s="198"/>
      <c r="G874" s="14" t="str">
        <f>VLOOKUP(B874,IF(A874="COMPOSICAO",S!$A:$D,I!$A:$D),3,FALSE)</f>
        <v>H</v>
      </c>
      <c r="H874" s="22">
        <f>0.221</f>
        <v>0.221</v>
      </c>
      <c r="I874" s="15">
        <f>IF(A874="COMPOSICAO",VLOOKUP("TOTAL - "&amp;B874,COMPOSICAO_AUX_1!$A:$J,10,FALSE),VLOOKUP(B874,I!$A:$D,4,FALSE))</f>
        <v>19.849999999999994</v>
      </c>
      <c r="J874" s="238">
        <f t="shared" si="28"/>
        <v>4.38</v>
      </c>
      <c r="K874" s="200"/>
      <c r="L874" s="4"/>
      <c r="M874" s="4"/>
      <c r="N874" s="4"/>
    </row>
    <row r="875" spans="1:14" ht="15" customHeight="1" x14ac:dyDescent="0.25">
      <c r="A875" s="14" t="s">
        <v>391</v>
      </c>
      <c r="B875" s="20">
        <v>88316</v>
      </c>
      <c r="C875" s="198" t="str">
        <f>VLOOKUP(B875,IF(A875="COMPOSICAO",S!$A:$D,I!$A:$D),2,FALSE)</f>
        <v>SERVENTE COM ENCARGOS COMPLEMENTARES</v>
      </c>
      <c r="D875" s="198"/>
      <c r="E875" s="198"/>
      <c r="F875" s="198"/>
      <c r="G875" s="14" t="str">
        <f>VLOOKUP(B875,IF(A875="COMPOSICAO",S!$A:$D,I!$A:$D),3,FALSE)</f>
        <v>H</v>
      </c>
      <c r="H875" s="22">
        <f>0.442</f>
        <v>0.442</v>
      </c>
      <c r="I875" s="15">
        <f>IF(A875="COMPOSICAO",VLOOKUP("TOTAL - "&amp;B875,COMPOSICAO_AUX_1!$A:$J,10,FALSE),VLOOKUP(B875,I!$A:$D,4,FALSE))</f>
        <v>15.35</v>
      </c>
      <c r="J875" s="238">
        <f t="shared" si="28"/>
        <v>6.78</v>
      </c>
      <c r="K875" s="200"/>
      <c r="L875" s="4"/>
      <c r="M875" s="4"/>
      <c r="N875" s="4"/>
    </row>
    <row r="876" spans="1:14" ht="45" customHeight="1" x14ac:dyDescent="0.25">
      <c r="A876" s="14" t="s">
        <v>391</v>
      </c>
      <c r="B876" s="20">
        <v>88631</v>
      </c>
      <c r="C876" s="198" t="str">
        <f>VLOOKUP(B876,IF(A876="COMPOSICAO",S!$A:$D,I!$A:$D),2,FALSE)</f>
        <v>ARGAMASSA TRAÇO 1:4 (EM VOLUME DE CIMENTO E AREIA MÉDIA ÚMIDA), PREPARO MANUAL. AF_08/2019</v>
      </c>
      <c r="D876" s="198"/>
      <c r="E876" s="198"/>
      <c r="F876" s="198"/>
      <c r="G876" s="14" t="str">
        <f>VLOOKUP(B876,IF(A876="COMPOSICAO",S!$A:$D,I!$A:$D),3,FALSE)</f>
        <v>M3</v>
      </c>
      <c r="H876" s="22">
        <f>0.002</f>
        <v>2E-3</v>
      </c>
      <c r="I876" s="15">
        <f>IF(A876="COMPOSICAO",VLOOKUP("TOTAL - "&amp;B876,COMPOSICAO_AUX_1!$A:$J,10,FALSE),VLOOKUP(B876,I!$A:$D,4,FALSE))</f>
        <v>450.26</v>
      </c>
      <c r="J876" s="238">
        <f t="shared" si="28"/>
        <v>0.9</v>
      </c>
      <c r="K876" s="200"/>
      <c r="L876" s="4"/>
      <c r="M876" s="4"/>
      <c r="N876" s="4"/>
    </row>
    <row r="877" spans="1:14" ht="45" customHeight="1" x14ac:dyDescent="0.25">
      <c r="A877" s="14" t="s">
        <v>391</v>
      </c>
      <c r="B877" s="20">
        <v>92960</v>
      </c>
      <c r="C877" s="198" t="str">
        <f>VLOOKUP(B877,IF(A877="COMPOSICAO",S!$A:$D,I!$A:$D),2,FALSE)</f>
        <v>MÁQUINA EXTRUSORA DE CONCRETO PARA GUIAS E SARJETAS, MOTOR A DIESEL, POTÊNCIA 14 CV - CHP DIURNO. AF_12/2015</v>
      </c>
      <c r="D877" s="198"/>
      <c r="E877" s="198"/>
      <c r="F877" s="198"/>
      <c r="G877" s="14" t="str">
        <f>VLOOKUP(B877,IF(A877="COMPOSICAO",S!$A:$D,I!$A:$D),3,FALSE)</f>
        <v>CHP</v>
      </c>
      <c r="H877" s="22">
        <f>0.014</f>
        <v>1.4E-2</v>
      </c>
      <c r="I877" s="15">
        <f>IF(A877="COMPOSICAO",VLOOKUP("TOTAL - "&amp;B877,COMPOSICAO_AUX_1!$A:$J,10,FALSE),VLOOKUP(B877,I!$A:$D,4,FALSE))</f>
        <v>13.03</v>
      </c>
      <c r="J877" s="238">
        <f t="shared" si="28"/>
        <v>0.18</v>
      </c>
      <c r="K877" s="200"/>
      <c r="L877" s="4"/>
      <c r="M877" s="4"/>
      <c r="N877" s="4"/>
    </row>
    <row r="878" spans="1:14" ht="45" customHeight="1" x14ac:dyDescent="0.25">
      <c r="A878" s="14" t="s">
        <v>391</v>
      </c>
      <c r="B878" s="20">
        <v>92961</v>
      </c>
      <c r="C878" s="198" t="str">
        <f>VLOOKUP(B878,IF(A878="COMPOSICAO",S!$A:$D,I!$A:$D),2,FALSE)</f>
        <v>MÁQUINA EXTRUSORA DE CONCRETO PARA GUIAS E SARJETAS, MOTOR A DIESEL, POTÊNCIA 14 CV - CHI DIURNO. AF_12/2015</v>
      </c>
      <c r="D878" s="198"/>
      <c r="E878" s="198"/>
      <c r="F878" s="198"/>
      <c r="G878" s="14" t="str">
        <f>VLOOKUP(B878,IF(A878="COMPOSICAO",S!$A:$D,I!$A:$D),3,FALSE)</f>
        <v>CHI</v>
      </c>
      <c r="H878" s="22">
        <f>0.072</f>
        <v>7.1999999999999995E-2</v>
      </c>
      <c r="I878" s="15">
        <f>IF(A878="COMPOSICAO",VLOOKUP("TOTAL - "&amp;B878,COMPOSICAO_AUX_1!$A:$J,10,FALSE),VLOOKUP(B878,I!$A:$D,4,FALSE))</f>
        <v>3.3899999999999997</v>
      </c>
      <c r="J878" s="238">
        <f t="shared" si="28"/>
        <v>0.24</v>
      </c>
      <c r="K878" s="200"/>
      <c r="L878" s="4"/>
      <c r="M878" s="4"/>
      <c r="N878" s="4"/>
    </row>
    <row r="879" spans="1:14" ht="15" customHeight="1" x14ac:dyDescent="0.25">
      <c r="A879" s="23" t="s">
        <v>392</v>
      </c>
      <c r="B879" s="24"/>
      <c r="C879" s="24"/>
      <c r="D879" s="24"/>
      <c r="E879" s="24"/>
      <c r="F879" s="24"/>
      <c r="G879" s="25"/>
      <c r="H879" s="26"/>
      <c r="I879" s="27"/>
      <c r="J879" s="238">
        <f>SUM(J870:K878)</f>
        <v>25.439999999999998</v>
      </c>
      <c r="K879" s="200"/>
    </row>
    <row r="880" spans="1:14" ht="15" customHeight="1" x14ac:dyDescent="0.25">
      <c r="A880" s="23" t="str">
        <f>"TAXA DE BDI ("&amp;BDI&amp;" %)"</f>
        <v>TAXA DE BDI (20,92 %)</v>
      </c>
      <c r="B880" s="24"/>
      <c r="C880" s="24"/>
      <c r="D880" s="24"/>
      <c r="E880" s="24"/>
      <c r="F880" s="24"/>
      <c r="G880" s="25"/>
      <c r="H880" s="26"/>
      <c r="I880" s="27"/>
      <c r="J880" s="238">
        <f>ROUND(J879*(BDI/100),2)</f>
        <v>5.32</v>
      </c>
      <c r="K880" s="200"/>
    </row>
    <row r="881" spans="1:14" ht="15" customHeight="1" x14ac:dyDescent="0.25">
      <c r="A881" s="23" t="s">
        <v>519</v>
      </c>
      <c r="B881" s="24"/>
      <c r="C881" s="24"/>
      <c r="D881" s="24"/>
      <c r="E881" s="24"/>
      <c r="F881" s="24"/>
      <c r="G881" s="25"/>
      <c r="H881" s="26"/>
      <c r="I881" s="27"/>
      <c r="J881" s="238">
        <f>SUM(J879:K880)</f>
        <v>30.759999999999998</v>
      </c>
      <c r="K881" s="200"/>
    </row>
    <row r="882" spans="1:14" ht="15" customHeight="1" x14ac:dyDescent="0.25">
      <c r="A882" s="4"/>
      <c r="B882" s="4"/>
      <c r="C882" s="4"/>
      <c r="D882" s="4"/>
      <c r="E882" s="4"/>
      <c r="F882" s="4"/>
      <c r="G882" s="4"/>
      <c r="H882" s="4"/>
      <c r="I882" s="4"/>
      <c r="J882" s="4"/>
      <c r="K882" s="4"/>
    </row>
    <row r="883" spans="1:14" ht="15" customHeight="1" x14ac:dyDescent="0.25">
      <c r="A883" s="10" t="s">
        <v>384</v>
      </c>
      <c r="B883" s="10" t="s">
        <v>34</v>
      </c>
      <c r="C883" s="239" t="s">
        <v>6</v>
      </c>
      <c r="D883" s="240"/>
      <c r="E883" s="240"/>
      <c r="F883" s="240"/>
      <c r="G883" s="7" t="s">
        <v>35</v>
      </c>
      <c r="H883" s="7" t="s">
        <v>385</v>
      </c>
      <c r="I883" s="7" t="s">
        <v>386</v>
      </c>
      <c r="J883" s="241" t="s">
        <v>8</v>
      </c>
      <c r="K883" s="242"/>
    </row>
    <row r="884" spans="1:14" ht="75" customHeight="1" x14ac:dyDescent="0.25">
      <c r="A884" s="7" t="s">
        <v>512</v>
      </c>
      <c r="B884" s="28">
        <v>94268</v>
      </c>
      <c r="C884" s="243" t="str">
        <f>VLOOKUP(B884,S!$A:$D,2,FALSE)</f>
        <v>GUIA (MEIO-FIO) E SARJETA CONJUGADOS DE CONCRETO, MOLDADA  IN LOCO  EM TRECHO CURVO COM EXTRUSORA, 45 CM BASE (15 CM BASE DA GUIA + 30 CM BASE DA SARJETA) X 22 CM ALTURA. AF_06/2016</v>
      </c>
      <c r="D884" s="243"/>
      <c r="E884" s="243"/>
      <c r="F884" s="244"/>
      <c r="G884" s="7" t="str">
        <f>VLOOKUP(B884,S!$A:$D,3,FALSE)</f>
        <v>M</v>
      </c>
      <c r="H884" s="21"/>
      <c r="I884" s="21">
        <f>J893</f>
        <v>43.54</v>
      </c>
      <c r="J884" s="245"/>
      <c r="K884" s="246"/>
      <c r="L884" s="21">
        <f>VLOOKUP(B884,S!$A:$D,4,FALSE)</f>
        <v>43.54</v>
      </c>
      <c r="M884" s="7" t="str">
        <f>IF(ROUND((L884-I884),2)=0,"OK, confere com a tabela.",IF(ROUND((L884-I884),2)&lt;0,"ACIMA ("&amp;TEXT(ROUND(I884*100/L884,4),"0,0000")&amp;" %) da tabela.","ABAIXO ("&amp;TEXT(ROUND(I884*100/L884,4),"0,0000")&amp;" %) da tabela."))</f>
        <v>OK, confere com a tabela.</v>
      </c>
    </row>
    <row r="885" spans="1:14" ht="30" customHeight="1" x14ac:dyDescent="0.25">
      <c r="A885" s="14" t="s">
        <v>396</v>
      </c>
      <c r="B885" s="20">
        <v>370</v>
      </c>
      <c r="C885" s="198" t="str">
        <f>VLOOKUP(B885,IF(A885="COMPOSICAO",S!$A:$D,I!$A:$D),2,FALSE)</f>
        <v>AREIA MEDIA - POSTO JAZIDA/FORNECEDOR (RETIRADO NA JAZIDA, SEM TRANSPORTE)</v>
      </c>
      <c r="D885" s="198"/>
      <c r="E885" s="198"/>
      <c r="F885" s="198"/>
      <c r="G885" s="14" t="str">
        <f>VLOOKUP(B885,IF(A885="COMPOSICAO",S!$A:$D,I!$A:$D),3,FALSE)</f>
        <v>M3</v>
      </c>
      <c r="H885" s="22">
        <f>0.015</f>
        <v>1.4999999999999999E-2</v>
      </c>
      <c r="I885" s="15">
        <f>IF(A885="COMPOSICAO",VLOOKUP("TOTAL - "&amp;B885,COMPOSICAO_AUX_1!$A:$J,10,FALSE),VLOOKUP(B885,I!$A:$D,4,FALSE))</f>
        <v>37</v>
      </c>
      <c r="J885" s="238">
        <f t="shared" ref="J885:J892" si="29">TRUNC(H885*I885,2)</f>
        <v>0.55000000000000004</v>
      </c>
      <c r="K885" s="200"/>
      <c r="L885" s="4"/>
      <c r="M885" s="4"/>
      <c r="N885" s="4"/>
    </row>
    <row r="886" spans="1:14" ht="45" customHeight="1" x14ac:dyDescent="0.25">
      <c r="A886" s="14" t="s">
        <v>396</v>
      </c>
      <c r="B886" s="20">
        <v>34492</v>
      </c>
      <c r="C886" s="198" t="str">
        <f>VLOOKUP(B886,IF(A886="COMPOSICAO",S!$A:$D,I!$A:$D),2,FALSE)</f>
        <v>CONCRETO USINADO BOMBEAVEL, CLASSE DE RESISTENCIA C20, COM BRITA 0 E 1, SLUMP = 100 +/- 20 MM, EXCLUI SERVICO DE BOMBEAMENTO (NBR 8953)</v>
      </c>
      <c r="D886" s="198"/>
      <c r="E886" s="198"/>
      <c r="F886" s="198"/>
      <c r="G886" s="14" t="str">
        <f>VLOOKUP(B886,IF(A886="COMPOSICAO",S!$A:$D,I!$A:$D),3,FALSE)</f>
        <v>M3</v>
      </c>
      <c r="H886" s="22">
        <f>0.063</f>
        <v>6.3E-2</v>
      </c>
      <c r="I886" s="15">
        <f>IF(A886="COMPOSICAO",VLOOKUP("TOTAL - "&amp;B886,COMPOSICAO_AUX_1!$A:$J,10,FALSE),VLOOKUP(B886,I!$A:$D,4,FALSE))</f>
        <v>370.5</v>
      </c>
      <c r="J886" s="238">
        <f t="shared" si="29"/>
        <v>23.34</v>
      </c>
      <c r="K886" s="200"/>
      <c r="L886" s="4"/>
      <c r="M886" s="4"/>
      <c r="N886" s="4"/>
    </row>
    <row r="887" spans="1:14" ht="30" customHeight="1" x14ac:dyDescent="0.25">
      <c r="A887" s="14" t="s">
        <v>391</v>
      </c>
      <c r="B887" s="20">
        <v>88243</v>
      </c>
      <c r="C887" s="198" t="str">
        <f>VLOOKUP(B887,IF(A887="COMPOSICAO",S!$A:$D,I!$A:$D),2,FALSE)</f>
        <v>AJUDANTE ESPECIALIZADO COM ENCARGOS COMPLEMENTARES</v>
      </c>
      <c r="D887" s="198"/>
      <c r="E887" s="198"/>
      <c r="F887" s="198"/>
      <c r="G887" s="14" t="str">
        <f>VLOOKUP(B887,IF(A887="COMPOSICAO",S!$A:$D,I!$A:$D),3,FALSE)</f>
        <v>H</v>
      </c>
      <c r="H887" s="22">
        <f>0.156</f>
        <v>0.156</v>
      </c>
      <c r="I887" s="15">
        <f>IF(A887="COMPOSICAO",VLOOKUP("TOTAL - "&amp;B887,COMPOSICAO_AUX_1!$A:$J,10,FALSE),VLOOKUP(B887,I!$A:$D,4,FALSE))</f>
        <v>18.440000000000001</v>
      </c>
      <c r="J887" s="238">
        <f t="shared" si="29"/>
        <v>2.87</v>
      </c>
      <c r="K887" s="200"/>
      <c r="L887" s="4"/>
      <c r="M887" s="4"/>
      <c r="N887" s="4"/>
    </row>
    <row r="888" spans="1:14" ht="15" customHeight="1" x14ac:dyDescent="0.25">
      <c r="A888" s="14" t="s">
        <v>391</v>
      </c>
      <c r="B888" s="20">
        <v>88309</v>
      </c>
      <c r="C888" s="198" t="str">
        <f>VLOOKUP(B888,IF(A888="COMPOSICAO",S!$A:$D,I!$A:$D),2,FALSE)</f>
        <v>PEDREIRO COM ENCARGOS COMPLEMENTARES</v>
      </c>
      <c r="D888" s="198"/>
      <c r="E888" s="198"/>
      <c r="F888" s="198"/>
      <c r="G888" s="14" t="str">
        <f>VLOOKUP(B888,IF(A888="COMPOSICAO",S!$A:$D,I!$A:$D),3,FALSE)</f>
        <v>H</v>
      </c>
      <c r="H888" s="22">
        <f>0.29</f>
        <v>0.28999999999999998</v>
      </c>
      <c r="I888" s="15">
        <f>IF(A888="COMPOSICAO",VLOOKUP("TOTAL - "&amp;B888,COMPOSICAO_AUX_1!$A:$J,10,FALSE),VLOOKUP(B888,I!$A:$D,4,FALSE))</f>
        <v>19.849999999999994</v>
      </c>
      <c r="J888" s="238">
        <f t="shared" si="29"/>
        <v>5.75</v>
      </c>
      <c r="K888" s="200"/>
      <c r="L888" s="4"/>
      <c r="M888" s="4"/>
      <c r="N888" s="4"/>
    </row>
    <row r="889" spans="1:14" ht="15" customHeight="1" x14ac:dyDescent="0.25">
      <c r="A889" s="14" t="s">
        <v>391</v>
      </c>
      <c r="B889" s="20">
        <v>88316</v>
      </c>
      <c r="C889" s="198" t="str">
        <f>VLOOKUP(B889,IF(A889="COMPOSICAO",S!$A:$D,I!$A:$D),2,FALSE)</f>
        <v>SERVENTE COM ENCARGOS COMPLEMENTARES</v>
      </c>
      <c r="D889" s="198"/>
      <c r="E889" s="198"/>
      <c r="F889" s="198"/>
      <c r="G889" s="14" t="str">
        <f>VLOOKUP(B889,IF(A889="COMPOSICAO",S!$A:$D,I!$A:$D),3,FALSE)</f>
        <v>H</v>
      </c>
      <c r="H889" s="22">
        <f>0.581</f>
        <v>0.58099999999999996</v>
      </c>
      <c r="I889" s="15">
        <f>IF(A889="COMPOSICAO",VLOOKUP("TOTAL - "&amp;B889,COMPOSICAO_AUX_1!$A:$J,10,FALSE),VLOOKUP(B889,I!$A:$D,4,FALSE))</f>
        <v>15.35</v>
      </c>
      <c r="J889" s="238">
        <f t="shared" si="29"/>
        <v>8.91</v>
      </c>
      <c r="K889" s="200"/>
      <c r="L889" s="4"/>
      <c r="M889" s="4"/>
      <c r="N889" s="4"/>
    </row>
    <row r="890" spans="1:14" ht="45" customHeight="1" x14ac:dyDescent="0.25">
      <c r="A890" s="14" t="s">
        <v>391</v>
      </c>
      <c r="B890" s="20">
        <v>88631</v>
      </c>
      <c r="C890" s="198" t="str">
        <f>VLOOKUP(B890,IF(A890="COMPOSICAO",S!$A:$D,I!$A:$D),2,FALSE)</f>
        <v>ARGAMASSA TRAÇO 1:4 (EM VOLUME DE CIMENTO E AREIA MÉDIA ÚMIDA), PREPARO MANUAL. AF_08/2019</v>
      </c>
      <c r="D890" s="198"/>
      <c r="E890" s="198"/>
      <c r="F890" s="198"/>
      <c r="G890" s="14" t="str">
        <f>VLOOKUP(B890,IF(A890="COMPOSICAO",S!$A:$D,I!$A:$D),3,FALSE)</f>
        <v>M3</v>
      </c>
      <c r="H890" s="22">
        <f>0.003</f>
        <v>3.0000000000000001E-3</v>
      </c>
      <c r="I890" s="15">
        <f>IF(A890="COMPOSICAO",VLOOKUP("TOTAL - "&amp;B890,COMPOSICAO_AUX_1!$A:$J,10,FALSE),VLOOKUP(B890,I!$A:$D,4,FALSE))</f>
        <v>450.26</v>
      </c>
      <c r="J890" s="238">
        <f t="shared" si="29"/>
        <v>1.35</v>
      </c>
      <c r="K890" s="200"/>
      <c r="L890" s="4"/>
      <c r="M890" s="4"/>
      <c r="N890" s="4"/>
    </row>
    <row r="891" spans="1:14" ht="45" customHeight="1" x14ac:dyDescent="0.25">
      <c r="A891" s="14" t="s">
        <v>391</v>
      </c>
      <c r="B891" s="20">
        <v>92960</v>
      </c>
      <c r="C891" s="198" t="str">
        <f>VLOOKUP(B891,IF(A891="COMPOSICAO",S!$A:$D,I!$A:$D),2,FALSE)</f>
        <v>MÁQUINA EXTRUSORA DE CONCRETO PARA GUIAS E SARJETAS, MOTOR A DIESEL, POTÊNCIA 14 CV - CHP DIURNO. AF_12/2015</v>
      </c>
      <c r="D891" s="198"/>
      <c r="E891" s="198"/>
      <c r="F891" s="198"/>
      <c r="G891" s="14" t="str">
        <f>VLOOKUP(B891,IF(A891="COMPOSICAO",S!$A:$D,I!$A:$D),3,FALSE)</f>
        <v>CHP</v>
      </c>
      <c r="H891" s="22">
        <f>0.026</f>
        <v>2.5999999999999999E-2</v>
      </c>
      <c r="I891" s="15">
        <f>IF(A891="COMPOSICAO",VLOOKUP("TOTAL - "&amp;B891,COMPOSICAO_AUX_1!$A:$J,10,FALSE),VLOOKUP(B891,I!$A:$D,4,FALSE))</f>
        <v>13.03</v>
      </c>
      <c r="J891" s="238">
        <f t="shared" si="29"/>
        <v>0.33</v>
      </c>
      <c r="K891" s="200"/>
      <c r="L891" s="4"/>
      <c r="M891" s="4"/>
      <c r="N891" s="4"/>
    </row>
    <row r="892" spans="1:14" ht="45" customHeight="1" x14ac:dyDescent="0.25">
      <c r="A892" s="14" t="s">
        <v>391</v>
      </c>
      <c r="B892" s="20">
        <v>92961</v>
      </c>
      <c r="C892" s="198" t="str">
        <f>VLOOKUP(B892,IF(A892="COMPOSICAO",S!$A:$D,I!$A:$D),2,FALSE)</f>
        <v>MÁQUINA EXTRUSORA DE CONCRETO PARA GUIAS E SARJETAS, MOTOR A DIESEL, POTÊNCIA 14 CV - CHI DIURNO. AF_12/2015</v>
      </c>
      <c r="D892" s="198"/>
      <c r="E892" s="198"/>
      <c r="F892" s="198"/>
      <c r="G892" s="14" t="str">
        <f>VLOOKUP(B892,IF(A892="COMPOSICAO",S!$A:$D,I!$A:$D),3,FALSE)</f>
        <v>CHI</v>
      </c>
      <c r="H892" s="22">
        <f>0.13</f>
        <v>0.13</v>
      </c>
      <c r="I892" s="15">
        <f>IF(A892="COMPOSICAO",VLOOKUP("TOTAL - "&amp;B892,COMPOSICAO_AUX_1!$A:$J,10,FALSE),VLOOKUP(B892,I!$A:$D,4,FALSE))</f>
        <v>3.3899999999999997</v>
      </c>
      <c r="J892" s="238">
        <f t="shared" si="29"/>
        <v>0.44</v>
      </c>
      <c r="K892" s="200"/>
      <c r="L892" s="4"/>
      <c r="M892" s="4"/>
      <c r="N892" s="4"/>
    </row>
    <row r="893" spans="1:14" ht="15" customHeight="1" x14ac:dyDescent="0.25">
      <c r="A893" s="23" t="s">
        <v>392</v>
      </c>
      <c r="B893" s="24"/>
      <c r="C893" s="24"/>
      <c r="D893" s="24"/>
      <c r="E893" s="24"/>
      <c r="F893" s="24"/>
      <c r="G893" s="25"/>
      <c r="H893" s="26"/>
      <c r="I893" s="27"/>
      <c r="J893" s="238">
        <f>SUM(J884:K892)</f>
        <v>43.54</v>
      </c>
      <c r="K893" s="200"/>
    </row>
    <row r="894" spans="1:14" ht="15" customHeight="1" x14ac:dyDescent="0.25">
      <c r="A894" s="23" t="str">
        <f>"TAXA DE BDI ("&amp;BDI&amp;" %)"</f>
        <v>TAXA DE BDI (20,92 %)</v>
      </c>
      <c r="B894" s="24"/>
      <c r="C894" s="24"/>
      <c r="D894" s="24"/>
      <c r="E894" s="24"/>
      <c r="F894" s="24"/>
      <c r="G894" s="25"/>
      <c r="H894" s="26"/>
      <c r="I894" s="27"/>
      <c r="J894" s="238">
        <f>ROUND(J893*(BDI/100),2)</f>
        <v>9.11</v>
      </c>
      <c r="K894" s="200"/>
    </row>
    <row r="895" spans="1:14" ht="15" customHeight="1" x14ac:dyDescent="0.25">
      <c r="A895" s="23" t="s">
        <v>520</v>
      </c>
      <c r="B895" s="24"/>
      <c r="C895" s="24"/>
      <c r="D895" s="24"/>
      <c r="E895" s="24"/>
      <c r="F895" s="24"/>
      <c r="G895" s="25"/>
      <c r="H895" s="26"/>
      <c r="I895" s="27"/>
      <c r="J895" s="238">
        <f>SUM(J893:K894)</f>
        <v>52.65</v>
      </c>
      <c r="K895" s="200"/>
    </row>
    <row r="896" spans="1:14" ht="15" customHeight="1" x14ac:dyDescent="0.25">
      <c r="A896" s="4"/>
      <c r="B896" s="4"/>
      <c r="C896" s="4"/>
      <c r="D896" s="4"/>
      <c r="E896" s="4"/>
      <c r="F896" s="4"/>
      <c r="G896" s="4"/>
      <c r="H896" s="4"/>
      <c r="I896" s="4"/>
      <c r="J896" s="4"/>
      <c r="K896" s="4"/>
    </row>
    <row r="897" spans="1:14" ht="15" customHeight="1" x14ac:dyDescent="0.25">
      <c r="A897" s="10" t="s">
        <v>384</v>
      </c>
      <c r="B897" s="10" t="s">
        <v>34</v>
      </c>
      <c r="C897" s="239" t="s">
        <v>6</v>
      </c>
      <c r="D897" s="240"/>
      <c r="E897" s="240"/>
      <c r="F897" s="240"/>
      <c r="G897" s="50" t="s">
        <v>35</v>
      </c>
      <c r="H897" s="50" t="s">
        <v>385</v>
      </c>
      <c r="I897" s="50" t="s">
        <v>386</v>
      </c>
      <c r="J897" s="241" t="s">
        <v>8</v>
      </c>
      <c r="K897" s="242"/>
    </row>
    <row r="898" spans="1:14" ht="51" customHeight="1" x14ac:dyDescent="0.25">
      <c r="A898" s="50" t="s">
        <v>387</v>
      </c>
      <c r="B898" s="28">
        <v>94969</v>
      </c>
      <c r="C898" s="243" t="str">
        <f>VLOOKUP(B898,S!$A:$D,2,FALSE)</f>
        <v>CONCRETO FCK = 15MPA, TRAÇO 1:3,4:3,5 (CIMENTO/ AREIA MÉDIA/ BRITA 1) - PREPARO MECÂNICO COM BETONEIRA 600 L. AF_07/2016</v>
      </c>
      <c r="D898" s="243"/>
      <c r="E898" s="243"/>
      <c r="F898" s="244"/>
      <c r="G898" s="50" t="str">
        <f>VLOOKUP(B898,S!$A:$D,3,FALSE)</f>
        <v>M3</v>
      </c>
      <c r="H898" s="21"/>
      <c r="I898" s="21">
        <f>J906</f>
        <v>331.05999999999995</v>
      </c>
      <c r="J898" s="245"/>
      <c r="K898" s="246"/>
      <c r="L898" s="21">
        <f>VLOOKUP(B898,S!$A:$D,4,FALSE)</f>
        <v>331.06</v>
      </c>
      <c r="M898" s="50" t="str">
        <f>IF(ROUND((L898-I898),2)=0,"OK, confere com a tabela.",IF(ROUND((L898-I898),2)&lt;0,"ACIMA ("&amp;TEXT(ROUND(I898*100/L898,4),"0,0000")&amp;" %) da tabela.","ABAIXO ("&amp;TEXT(ROUND(I898*100/L898,4),"0,0000")&amp;" %) da tabela."))</f>
        <v>OK, confere com a tabela.</v>
      </c>
    </row>
    <row r="899" spans="1:14" ht="43.5" customHeight="1" x14ac:dyDescent="0.25">
      <c r="A899" s="14" t="s">
        <v>396</v>
      </c>
      <c r="B899" s="20">
        <v>370</v>
      </c>
      <c r="C899" s="207" t="str">
        <f>VLOOKUP(B899,IF(A899="COMPOSICAO",S!$A:$D,I!$A:$D),2,FALSE)</f>
        <v>AREIA MEDIA - POSTO JAZIDA/FORNECEDOR (RETIRADO NA JAZIDA, SEM TRANSPORTE)</v>
      </c>
      <c r="D899" s="207"/>
      <c r="E899" s="207"/>
      <c r="F899" s="207"/>
      <c r="G899" s="14" t="str">
        <f>VLOOKUP(B899,IF(A899="COMPOSICAO",S!$A:$D,I!$A:$D),3,FALSE)</f>
        <v>M3</v>
      </c>
      <c r="H899" s="22">
        <v>0.80800000000000005</v>
      </c>
      <c r="I899" s="15">
        <f>IF(A899="COMPOSICAO",VLOOKUP("TOTAL - "&amp;B899,COMPOSICAO_AUX_1!$A:$J,10,FALSE),VLOOKUP(B899,I!$A:$D,4,FALSE))</f>
        <v>37</v>
      </c>
      <c r="J899" s="238">
        <f t="shared" ref="J899:J905" si="30">TRUNC(H899*I899,2)</f>
        <v>29.89</v>
      </c>
      <c r="K899" s="200"/>
      <c r="L899" s="4"/>
      <c r="M899" s="4"/>
    </row>
    <row r="900" spans="1:14" ht="28.5" customHeight="1" x14ac:dyDescent="0.25">
      <c r="A900" s="14" t="s">
        <v>396</v>
      </c>
      <c r="B900" s="20">
        <v>1379</v>
      </c>
      <c r="C900" s="198" t="str">
        <f>VLOOKUP(B900,IF(A900="COMPOSICAO",S!$A:$D,I!$A:$D),2,FALSE)</f>
        <v>CIMENTO PORTLAND COMPOSTO CP II-32</v>
      </c>
      <c r="D900" s="198"/>
      <c r="E900" s="198"/>
      <c r="F900" s="198"/>
      <c r="G900" s="14" t="str">
        <f>VLOOKUP(B900,IF(A900="COMPOSICAO",S!$A:$D,I!$A:$D),3,FALSE)</f>
        <v>KG</v>
      </c>
      <c r="H900" s="22">
        <v>274.06</v>
      </c>
      <c r="I900" s="15">
        <f>IF(A900="COMPOSICAO",VLOOKUP("TOTAL - "&amp;B900,COMPOSICAO_AUX_1!$A:$J,10,FALSE),VLOOKUP(B900,I!$A:$D,4,FALSE))</f>
        <v>0.72</v>
      </c>
      <c r="J900" s="238">
        <f t="shared" si="30"/>
        <v>197.32</v>
      </c>
      <c r="K900" s="200"/>
      <c r="L900" s="4"/>
      <c r="M900" s="4"/>
    </row>
    <row r="901" spans="1:14" ht="34.5" customHeight="1" x14ac:dyDescent="0.25">
      <c r="A901" s="14" t="s">
        <v>396</v>
      </c>
      <c r="B901" s="20">
        <v>4721</v>
      </c>
      <c r="C901" s="198" t="str">
        <f>VLOOKUP(B901,IF(A901="COMPOSICAO",S!$A:$D,I!$A:$D),2,FALSE)</f>
        <v>PEDRA BRITADA N. 1 (9,5 a 19 MM) POSTO PEDREIRA/FORNECEDOR, SEM FRETE</v>
      </c>
      <c r="D901" s="198"/>
      <c r="E901" s="198"/>
      <c r="F901" s="198"/>
      <c r="G901" s="14" t="str">
        <f>VLOOKUP(B901,IF(A901="COMPOSICAO",S!$A:$D,I!$A:$D),3,FALSE)</f>
        <v>M3</v>
      </c>
      <c r="H901" s="22">
        <v>0.58099999999999996</v>
      </c>
      <c r="I901" s="15">
        <f>IF(A901="COMPOSICAO",VLOOKUP("TOTAL - "&amp;B901,COMPOSICAO_AUX_1!$A:$J,10,FALSE),VLOOKUP(B901,I!$A:$D,4,FALSE))</f>
        <v>76.319999999999993</v>
      </c>
      <c r="J901" s="238">
        <f t="shared" si="30"/>
        <v>44.34</v>
      </c>
      <c r="K901" s="200"/>
      <c r="L901" s="4"/>
      <c r="M901" s="4"/>
    </row>
    <row r="902" spans="1:14" ht="21.75" customHeight="1" x14ac:dyDescent="0.25">
      <c r="A902" s="14" t="s">
        <v>391</v>
      </c>
      <c r="B902" s="20">
        <v>88316</v>
      </c>
      <c r="C902" s="198" t="str">
        <f>VLOOKUP(B902,IF(A902="COMPOSICAO",S!$A:$D,I!$A:$D),2,FALSE)</f>
        <v>SERVENTE COM ENCARGOS COMPLEMENTARES</v>
      </c>
      <c r="D902" s="198"/>
      <c r="E902" s="198"/>
      <c r="F902" s="198"/>
      <c r="G902" s="14" t="str">
        <f>VLOOKUP(B902,IF(A902="COMPOSICAO",S!$A:$D,I!$A:$D),3,FALSE)</f>
        <v>H</v>
      </c>
      <c r="H902" s="22">
        <v>2.0299999999999998</v>
      </c>
      <c r="I902" s="15">
        <f>IF(A902="COMPOSICAO",VLOOKUP("TOTAL - "&amp;B902,COMPOSICAO_AUX_1!$A:$J,10,FALSE),VLOOKUP(B902,I!$A:$D,4,FALSE))</f>
        <v>15.35</v>
      </c>
      <c r="J902" s="238">
        <f t="shared" si="30"/>
        <v>31.16</v>
      </c>
      <c r="K902" s="200"/>
      <c r="L902" s="4"/>
      <c r="M902" s="4"/>
    </row>
    <row r="903" spans="1:14" ht="44.25" customHeight="1" x14ac:dyDescent="0.25">
      <c r="A903" s="14" t="s">
        <v>391</v>
      </c>
      <c r="B903" s="20">
        <v>88377</v>
      </c>
      <c r="C903" s="198" t="str">
        <f>VLOOKUP(B903,IF(A903="COMPOSICAO",S!$A:$D,I!$A:$D),2,FALSE)</f>
        <v>OPERADOR DE BETONEIRA ESTACIONÁRIA/MISTURADOR COM ENCARGOS COMPLEMENTARES</v>
      </c>
      <c r="D903" s="198"/>
      <c r="E903" s="198"/>
      <c r="F903" s="198"/>
      <c r="G903" s="14" t="str">
        <f>VLOOKUP(B903,IF(A903="COMPOSICAO",S!$A:$D,I!$A:$D),3,FALSE)</f>
        <v>H</v>
      </c>
      <c r="H903" s="22">
        <v>1.28</v>
      </c>
      <c r="I903" s="15">
        <f>IF(A903="COMPOSICAO",VLOOKUP("TOTAL - "&amp;B903,COMPOSICAO_AUX_1!$A:$J,10,FALSE),VLOOKUP(B903,I!$A:$D,4,FALSE))</f>
        <v>19.32</v>
      </c>
      <c r="J903" s="238">
        <f t="shared" si="30"/>
        <v>24.72</v>
      </c>
      <c r="K903" s="200"/>
      <c r="L903" s="4"/>
      <c r="M903" s="4"/>
    </row>
    <row r="904" spans="1:14" ht="52.5" customHeight="1" x14ac:dyDescent="0.25">
      <c r="A904" s="14" t="s">
        <v>391</v>
      </c>
      <c r="B904" s="20">
        <v>89225</v>
      </c>
      <c r="C904" s="198" t="str">
        <f>VLOOKUP(B904,IF(A904="COMPOSICAO",S!$A:$D,I!$A:$D),2,FALSE)</f>
        <v>BETONEIRA CAPACIDADE NOMINAL DE 600 L, CAPACIDADE DE MISTURA 360 L, MOTOR ELÉTRICO TRIFÁSICO POTÊNCIA DE 4 CV, SEM CARREGADOR - CHP DIURNO. AF_11/2014</v>
      </c>
      <c r="D904" s="198"/>
      <c r="E904" s="198"/>
      <c r="F904" s="198"/>
      <c r="G904" s="14" t="str">
        <f>VLOOKUP(B904,IF(A904="COMPOSICAO",S!$A:$D,I!$A:$D),3,FALSE)</f>
        <v>CHP</v>
      </c>
      <c r="H904" s="22">
        <v>0.66</v>
      </c>
      <c r="I904" s="15">
        <f>S!D331</f>
        <v>4.29</v>
      </c>
      <c r="J904" s="238">
        <f t="shared" si="30"/>
        <v>2.83</v>
      </c>
      <c r="K904" s="200"/>
      <c r="L904" s="4"/>
      <c r="M904" s="4"/>
    </row>
    <row r="905" spans="1:14" ht="48.75" customHeight="1" x14ac:dyDescent="0.25">
      <c r="A905" s="14" t="s">
        <v>391</v>
      </c>
      <c r="B905" s="20">
        <v>89226</v>
      </c>
      <c r="C905" s="198" t="str">
        <f>VLOOKUP(B905,IF(A905="COMPOSICAO",S!$A:$D,I!$A:$D),2,FALSE)</f>
        <v>BETONEIRA CAPACIDADE NOMINAL DE 600 L, CAPACIDADE DE MISTURA 360 L, MOTOR ELÉTRICO TRIFÁSICO POTÊNCIA DE 4 CV, SEM CARREGADOR - CHI DIURNO. AF_11/2014</v>
      </c>
      <c r="D905" s="198"/>
      <c r="E905" s="198"/>
      <c r="F905" s="198"/>
      <c r="G905" s="14" t="str">
        <f>VLOOKUP(B905,IF(A905="COMPOSICAO",S!$A:$D,I!$A:$D),3,FALSE)</f>
        <v>CHI</v>
      </c>
      <c r="H905" s="22">
        <v>0.62</v>
      </c>
      <c r="I905" s="15">
        <f>S!D332</f>
        <v>1.3</v>
      </c>
      <c r="J905" s="238">
        <f t="shared" si="30"/>
        <v>0.8</v>
      </c>
      <c r="K905" s="200"/>
      <c r="L905" s="4"/>
      <c r="M905" s="4"/>
    </row>
    <row r="906" spans="1:14" ht="15" customHeight="1" x14ac:dyDescent="0.25">
      <c r="A906" s="23" t="s">
        <v>392</v>
      </c>
      <c r="B906" s="24"/>
      <c r="C906" s="24"/>
      <c r="D906" s="24"/>
      <c r="E906" s="24"/>
      <c r="F906" s="24"/>
      <c r="G906" s="25"/>
      <c r="H906" s="26"/>
      <c r="I906" s="40"/>
      <c r="J906" s="238">
        <f>SUM(J898:K905)</f>
        <v>331.05999999999995</v>
      </c>
      <c r="K906" s="200"/>
    </row>
    <row r="907" spans="1:14" ht="15" customHeight="1" x14ac:dyDescent="0.25">
      <c r="A907" s="23" t="str">
        <f>"TAXA DE BDI ("&amp;BDI&amp;" %)"</f>
        <v>TAXA DE BDI (20,92 %)</v>
      </c>
      <c r="B907" s="24"/>
      <c r="C907" s="24"/>
      <c r="D907" s="24"/>
      <c r="E907" s="24"/>
      <c r="F907" s="24"/>
      <c r="G907" s="25"/>
      <c r="H907" s="26"/>
      <c r="I907" s="40"/>
      <c r="J907" s="238">
        <f>ROUND(J906*(BDI/100),2)</f>
        <v>69.260000000000005</v>
      </c>
      <c r="K907" s="200"/>
    </row>
    <row r="908" spans="1:14" ht="15" customHeight="1" x14ac:dyDescent="0.25">
      <c r="A908" s="23" t="s">
        <v>1705</v>
      </c>
      <c r="B908" s="24"/>
      <c r="C908" s="24"/>
      <c r="D908" s="24"/>
      <c r="E908" s="24"/>
      <c r="F908" s="24"/>
      <c r="G908" s="25"/>
      <c r="H908" s="26"/>
      <c r="I908" s="40"/>
      <c r="J908" s="238">
        <f>SUM(J906:K907)</f>
        <v>400.31999999999994</v>
      </c>
      <c r="K908" s="200"/>
    </row>
    <row r="909" spans="1:14" ht="15" customHeight="1" x14ac:dyDescent="0.25">
      <c r="A909" s="4"/>
      <c r="B909" s="4"/>
      <c r="C909" s="4"/>
      <c r="D909" s="4"/>
      <c r="E909" s="4"/>
      <c r="F909" s="4"/>
      <c r="G909" s="4"/>
      <c r="H909" s="4"/>
      <c r="I909" s="4"/>
      <c r="J909" s="4"/>
      <c r="K909" s="4"/>
    </row>
    <row r="910" spans="1:14" ht="15" customHeight="1" x14ac:dyDescent="0.25">
      <c r="A910" s="10" t="s">
        <v>384</v>
      </c>
      <c r="B910" s="10" t="s">
        <v>34</v>
      </c>
      <c r="C910" s="239" t="s">
        <v>6</v>
      </c>
      <c r="D910" s="240"/>
      <c r="E910" s="240"/>
      <c r="F910" s="240"/>
      <c r="G910" s="7" t="s">
        <v>35</v>
      </c>
      <c r="H910" s="7" t="s">
        <v>385</v>
      </c>
      <c r="I910" s="7" t="s">
        <v>386</v>
      </c>
      <c r="J910" s="241" t="s">
        <v>8</v>
      </c>
      <c r="K910" s="242"/>
    </row>
    <row r="911" spans="1:14" ht="15" customHeight="1" x14ac:dyDescent="0.25">
      <c r="A911" s="7" t="s">
        <v>21</v>
      </c>
      <c r="B911" s="7" t="s">
        <v>1740</v>
      </c>
      <c r="C911" s="243" t="str">
        <f>VLOOKUP(B911,S!$A:$D,2,FALSE)</f>
        <v>GRELHA DE FERRO P/CANALETAS</v>
      </c>
      <c r="D911" s="243"/>
      <c r="E911" s="243"/>
      <c r="F911" s="244"/>
      <c r="G911" s="7" t="str">
        <f>VLOOKUP(B911,S!$A:$D,3,FALSE)</f>
        <v>M2</v>
      </c>
      <c r="H911" s="21"/>
      <c r="I911" s="21">
        <f>J918</f>
        <v>215.13</v>
      </c>
      <c r="J911" s="245"/>
      <c r="K911" s="246"/>
      <c r="L911" s="21">
        <f>VLOOKUP(B911,S!$A:$D,4,FALSE)</f>
        <v>249.77</v>
      </c>
      <c r="M911" s="7" t="str">
        <f>IF(ROUND((L911-I911),2)=0,"OK, confere com a tabela.",IF(ROUND((L911-I911),2)&lt;0,"ACIMA ("&amp;TEXT(ROUND(I911*100/L911,4),"0,0000")&amp;" %) da tabela.","ABAIXO ("&amp;TEXT(ROUND(I911*100/L911,4),"0,0000")&amp;" %) da tabela."))</f>
        <v>ABAIXO (86,1312 %) da tabela.</v>
      </c>
    </row>
    <row r="912" spans="1:14" ht="15" customHeight="1" x14ac:dyDescent="0.25">
      <c r="A912" s="14" t="s">
        <v>396</v>
      </c>
      <c r="B912" s="14" t="s">
        <v>521</v>
      </c>
      <c r="C912" s="198" t="str">
        <f>VLOOKUP(B912,IF(A912="COMPOSICAO",S!$A:$D,I!$A:$D),2,FALSE)</f>
        <v>MÁQUINA DE SOLDA (CHP)</v>
      </c>
      <c r="D912" s="198"/>
      <c r="E912" s="198"/>
      <c r="F912" s="198"/>
      <c r="G912" s="14" t="str">
        <f>VLOOKUP(B912,IF(A912="COMPOSICAO",S!$A:$D,I!$A:$D),3,FALSE)</f>
        <v>H</v>
      </c>
      <c r="H912" s="22">
        <f>1.2</f>
        <v>1.2</v>
      </c>
      <c r="I912" s="15">
        <f>IF(A912="COMPOSICAO",VLOOKUP("TOTAL - "&amp;B912,COMPOSICAO_AUX_1!$A:$J,10,FALSE),VLOOKUP(B912,I!$A:$D,4,FALSE))</f>
        <v>0.06</v>
      </c>
      <c r="J912" s="238">
        <f t="shared" ref="J912:J917" si="31">TRUNC(H912*I912,2)</f>
        <v>7.0000000000000007E-2</v>
      </c>
      <c r="K912" s="200"/>
      <c r="L912" s="4"/>
      <c r="M912" s="4"/>
      <c r="N912" s="4"/>
    </row>
    <row r="913" spans="1:14" ht="15" customHeight="1" x14ac:dyDescent="0.25">
      <c r="A913" s="14" t="s">
        <v>391</v>
      </c>
      <c r="B913" s="20">
        <v>88316</v>
      </c>
      <c r="C913" s="198" t="str">
        <f>VLOOKUP(B913,IF(A913="COMPOSICAO",S!$A:$D,I!$A:$D),2,FALSE)</f>
        <v>SERVENTE COM ENCARGOS COMPLEMENTARES</v>
      </c>
      <c r="D913" s="198"/>
      <c r="E913" s="198"/>
      <c r="F913" s="198"/>
      <c r="G913" s="14" t="str">
        <f>VLOOKUP(B913,IF(A913="COMPOSICAO",S!$A:$D,I!$A:$D),3,FALSE)</f>
        <v>H</v>
      </c>
      <c r="H913" s="22">
        <v>0.8</v>
      </c>
      <c r="I913" s="15">
        <f>IF(A913="COMPOSICAO",VLOOKUP("TOTAL - "&amp;B913,COMPOSICAO_AUX_1!$A:$J,10,FALSE),VLOOKUP(B913,I!$A:$D,4,FALSE))</f>
        <v>15.35</v>
      </c>
      <c r="J913" s="238">
        <f t="shared" si="31"/>
        <v>12.28</v>
      </c>
      <c r="K913" s="200"/>
      <c r="L913" s="4"/>
      <c r="M913" s="4"/>
      <c r="N913" s="4"/>
    </row>
    <row r="914" spans="1:14" ht="15" customHeight="1" x14ac:dyDescent="0.25">
      <c r="A914" s="14" t="s">
        <v>391</v>
      </c>
      <c r="B914" s="20">
        <v>88315</v>
      </c>
      <c r="C914" s="207" t="str">
        <f>VLOOKUP(B914,IF(A914="COMPOSICAO",S!$A:$D,I!$A:$D),2,FALSE)</f>
        <v>SERRALHEIRO COM ENCARGOS COMPLEMENTARES</v>
      </c>
      <c r="D914" s="207"/>
      <c r="E914" s="207"/>
      <c r="F914" s="207"/>
      <c r="G914" s="14" t="str">
        <f>VLOOKUP(B914,IF(A914="COMPOSICAO",S!$A:$D,I!$A:$D),3,FALSE)</f>
        <v>H</v>
      </c>
      <c r="H914" s="22">
        <v>0.8</v>
      </c>
      <c r="I914" s="15">
        <f>IF(A914="COMPOSICAO",VLOOKUP("TOTAL - "&amp;B914,COMPOSICAO_AUX_1!$A:$J,10,FALSE),VLOOKUP(B914,I!$A:$D,4,FALSE))</f>
        <v>19.749999999999996</v>
      </c>
      <c r="J914" s="238">
        <f t="shared" si="31"/>
        <v>15.8</v>
      </c>
      <c r="K914" s="200"/>
      <c r="L914" s="4"/>
      <c r="M914" s="4"/>
      <c r="N914" s="4"/>
    </row>
    <row r="915" spans="1:14" ht="15" customHeight="1" x14ac:dyDescent="0.25">
      <c r="A915" s="14" t="s">
        <v>396</v>
      </c>
      <c r="B915" s="14" t="s">
        <v>524</v>
      </c>
      <c r="C915" s="198" t="str">
        <f>VLOOKUP(B915,IF(A915="COMPOSICAO",S!$A:$D,I!$A:$D),2,FALSE)</f>
        <v>AÇO CA-50</v>
      </c>
      <c r="D915" s="198"/>
      <c r="E915" s="198"/>
      <c r="F915" s="198"/>
      <c r="G915" s="14" t="str">
        <f>VLOOKUP(B915,IF(A915="COMPOSICAO",S!$A:$D,I!$A:$D),3,FALSE)</f>
        <v>KG</v>
      </c>
      <c r="H915" s="22">
        <f>13.025</f>
        <v>13.025</v>
      </c>
      <c r="I915" s="15">
        <f>IF(A915="COMPOSICAO",VLOOKUP("TOTAL - "&amp;B915,COMPOSICAO_AUX_1!$A:$J,10,FALSE),VLOOKUP(B915,I!$A:$D,4,FALSE))</f>
        <v>9.5</v>
      </c>
      <c r="J915" s="238">
        <f t="shared" si="31"/>
        <v>123.73</v>
      </c>
      <c r="K915" s="200"/>
      <c r="L915" s="4"/>
      <c r="M915" s="4"/>
      <c r="N915" s="4"/>
    </row>
    <row r="916" spans="1:14" ht="15" customHeight="1" x14ac:dyDescent="0.25">
      <c r="A916" s="14" t="s">
        <v>396</v>
      </c>
      <c r="B916" s="14" t="s">
        <v>474</v>
      </c>
      <c r="C916" s="198" t="str">
        <f>VLOOKUP(B916,IF(A916="COMPOSICAO",S!$A:$D,I!$A:$D),2,FALSE)</f>
        <v>BATENTE DE FERRO</v>
      </c>
      <c r="D916" s="198"/>
      <c r="E916" s="198"/>
      <c r="F916" s="198"/>
      <c r="G916" s="14" t="str">
        <f>VLOOKUP(B916,IF(A916="COMPOSICAO",S!$A:$D,I!$A:$D),3,FALSE)</f>
        <v>M</v>
      </c>
      <c r="H916" s="22">
        <f>2.1</f>
        <v>2.1</v>
      </c>
      <c r="I916" s="15">
        <f>IF(A916="COMPOSICAO",VLOOKUP("TOTAL - "&amp;B916,COMPOSICAO_AUX_1!$A:$J,10,FALSE),VLOOKUP(B916,I!$A:$D,4,FALSE))</f>
        <v>19.73</v>
      </c>
      <c r="J916" s="238">
        <f t="shared" si="31"/>
        <v>41.43</v>
      </c>
      <c r="K916" s="200"/>
      <c r="L916" s="4"/>
      <c r="M916" s="4"/>
      <c r="N916" s="4"/>
    </row>
    <row r="917" spans="1:14" ht="15" customHeight="1" x14ac:dyDescent="0.25">
      <c r="A917" s="14" t="s">
        <v>396</v>
      </c>
      <c r="B917" s="14" t="s">
        <v>525</v>
      </c>
      <c r="C917" s="198" t="str">
        <f>VLOOKUP(B917,IF(A917="COMPOSICAO",S!$A:$D,I!$A:$D),2,FALSE)</f>
        <v>ELETRODOS</v>
      </c>
      <c r="D917" s="198"/>
      <c r="E917" s="198"/>
      <c r="F917" s="198"/>
      <c r="G917" s="14" t="str">
        <f>VLOOKUP(B917,IF(A917="COMPOSICAO",S!$A:$D,I!$A:$D),3,FALSE)</f>
        <v>KG</v>
      </c>
      <c r="H917" s="22">
        <f>1.2</f>
        <v>1.2</v>
      </c>
      <c r="I917" s="15">
        <f>IF(A917="COMPOSICAO",VLOOKUP("TOTAL - "&amp;B917,COMPOSICAO_AUX_1!$A:$J,10,FALSE),VLOOKUP(B917,I!$A:$D,4,FALSE))</f>
        <v>18.190000000000001</v>
      </c>
      <c r="J917" s="238">
        <f t="shared" si="31"/>
        <v>21.82</v>
      </c>
      <c r="K917" s="200"/>
      <c r="L917" s="4"/>
      <c r="M917" s="4"/>
      <c r="N917" s="4"/>
    </row>
    <row r="918" spans="1:14" ht="15" customHeight="1" x14ac:dyDescent="0.25">
      <c r="A918" s="23" t="s">
        <v>392</v>
      </c>
      <c r="B918" s="24"/>
      <c r="C918" s="24"/>
      <c r="D918" s="24"/>
      <c r="E918" s="24"/>
      <c r="F918" s="24"/>
      <c r="G918" s="25"/>
      <c r="H918" s="26"/>
      <c r="I918" s="27"/>
      <c r="J918" s="238">
        <f>SUM(J911:K917)</f>
        <v>215.13</v>
      </c>
      <c r="K918" s="200"/>
    </row>
    <row r="919" spans="1:14" ht="15" customHeight="1" x14ac:dyDescent="0.25">
      <c r="A919" s="23" t="str">
        <f>"TAXA DE BDI ("&amp;BDI&amp;" %)"</f>
        <v>TAXA DE BDI (20,92 %)</v>
      </c>
      <c r="B919" s="24"/>
      <c r="C919" s="24"/>
      <c r="D919" s="24"/>
      <c r="E919" s="24"/>
      <c r="F919" s="24"/>
      <c r="G919" s="25"/>
      <c r="H919" s="26"/>
      <c r="I919" s="27"/>
      <c r="J919" s="238">
        <f>ROUND(J918*(BDI/100),2)</f>
        <v>45.01</v>
      </c>
      <c r="K919" s="200"/>
    </row>
    <row r="920" spans="1:14" ht="15" customHeight="1" x14ac:dyDescent="0.25">
      <c r="A920" s="23" t="s">
        <v>1780</v>
      </c>
      <c r="B920" s="24"/>
      <c r="C920" s="24"/>
      <c r="D920" s="24"/>
      <c r="E920" s="24"/>
      <c r="F920" s="24"/>
      <c r="G920" s="25"/>
      <c r="H920" s="26"/>
      <c r="I920" s="27"/>
      <c r="J920" s="238">
        <f>SUM(J918:K919)</f>
        <v>260.14</v>
      </c>
      <c r="K920" s="200"/>
    </row>
    <row r="921" spans="1:14" ht="15" customHeight="1" x14ac:dyDescent="0.25">
      <c r="A921" s="4"/>
      <c r="B921" s="4"/>
      <c r="C921" s="4"/>
      <c r="D921" s="4"/>
      <c r="E921" s="4"/>
      <c r="F921" s="4"/>
      <c r="G921" s="4"/>
      <c r="H921" s="4"/>
      <c r="I921" s="4"/>
      <c r="J921" s="4"/>
      <c r="K921" s="4"/>
    </row>
    <row r="922" spans="1:14" ht="15" customHeight="1" x14ac:dyDescent="0.25">
      <c r="A922" s="10" t="s">
        <v>384</v>
      </c>
      <c r="B922" s="10" t="s">
        <v>34</v>
      </c>
      <c r="C922" s="239" t="s">
        <v>6</v>
      </c>
      <c r="D922" s="240"/>
      <c r="E922" s="240"/>
      <c r="F922" s="240"/>
      <c r="G922" s="7" t="s">
        <v>35</v>
      </c>
      <c r="H922" s="7" t="s">
        <v>385</v>
      </c>
      <c r="I922" s="7" t="s">
        <v>386</v>
      </c>
      <c r="J922" s="241" t="s">
        <v>8</v>
      </c>
      <c r="K922" s="242"/>
    </row>
    <row r="923" spans="1:14" ht="60" customHeight="1" x14ac:dyDescent="0.25">
      <c r="A923" s="7" t="s">
        <v>21</v>
      </c>
      <c r="B923" s="7" t="s">
        <v>1741</v>
      </c>
      <c r="C923" s="243" t="str">
        <f>VLOOKUP(B923,S!$A:$D,2,FALSE)</f>
        <v>PISO EM CONCRETO SIMPLES DESEMPOLADO, FCK = 21 MPA, E = 10 CM, EXECUÇÃO DE CALÇADA</v>
      </c>
      <c r="D923" s="243"/>
      <c r="E923" s="243"/>
      <c r="F923" s="244"/>
      <c r="G923" s="7" t="str">
        <f>VLOOKUP(B923,S!$A:$D,3,FALSE)</f>
        <v>M2</v>
      </c>
      <c r="H923" s="21"/>
      <c r="I923" s="21">
        <f>J929</f>
        <v>54.61</v>
      </c>
      <c r="J923" s="245"/>
      <c r="K923" s="246"/>
      <c r="L923" s="21">
        <f>VLOOKUP(B923,S!$A:$D,4,FALSE)</f>
        <v>55.98</v>
      </c>
      <c r="M923" s="7" t="str">
        <f>IF(ROUND((L923-I923),2)=0,"OK, confere com a tabela.",IF(ROUND((L923-I923),2)&lt;0,"ACIMA ("&amp;TEXT(ROUND(I923*100/L923,4),"0,0000")&amp;" %) da tabela.","ABAIXO ("&amp;TEXT(ROUND(I923*100/L923,4),"0,0000")&amp;" %) da tabela."))</f>
        <v>ABAIXO (97,5527 %) da tabela.</v>
      </c>
    </row>
    <row r="924" spans="1:14" ht="30" customHeight="1" x14ac:dyDescent="0.25">
      <c r="A924" s="14" t="s">
        <v>396</v>
      </c>
      <c r="B924" s="14" t="s">
        <v>526</v>
      </c>
      <c r="C924" s="198" t="str">
        <f>VLOOKUP(B924,IF(A924="COMPOSICAO",S!$A:$D,I!$A:$D),2,FALSE)</f>
        <v>MADEIRA MISTA SERRADA - PINHO 3ª (TÁBUA) 2,2 X 30CM - 0,0066 M3/M</v>
      </c>
      <c r="D924" s="198"/>
      <c r="E924" s="198"/>
      <c r="F924" s="198"/>
      <c r="G924" s="14" t="str">
        <f>VLOOKUP(B924,IF(A924="COMPOSICAO",S!$A:$D,I!$A:$D),3,FALSE)</f>
        <v>M</v>
      </c>
      <c r="H924" s="22">
        <f>0.122</f>
        <v>0.122</v>
      </c>
      <c r="I924" s="15">
        <f>IF(A924="COMPOSICAO",VLOOKUP("TOTAL - "&amp;B924,COMPOSICAO_AUX_1!$A:$J,10,FALSE),VLOOKUP(B924,I!$A:$D,4,FALSE))</f>
        <v>15.8</v>
      </c>
      <c r="J924" s="238">
        <f t="shared" ref="J924:J928" si="32">TRUNC(H924*I924,2)</f>
        <v>1.92</v>
      </c>
      <c r="K924" s="200"/>
      <c r="L924" s="4"/>
      <c r="M924" s="4"/>
      <c r="N924" s="4"/>
    </row>
    <row r="925" spans="1:14" ht="15" customHeight="1" x14ac:dyDescent="0.25">
      <c r="A925" s="14" t="s">
        <v>391</v>
      </c>
      <c r="B925" s="20">
        <v>88262</v>
      </c>
      <c r="C925" s="207" t="str">
        <f>VLOOKUP(B925,IF(A925="COMPOSICAO",S!$A:$D,I!$A:$D),2,FALSE)</f>
        <v>CARPINTEIRO DE FORMAS COM ENCARGOS COMPLEMENTARES</v>
      </c>
      <c r="D925" s="207"/>
      <c r="E925" s="207"/>
      <c r="F925" s="207"/>
      <c r="G925" s="14" t="str">
        <f>VLOOKUP(B925,IF(A925="COMPOSICAO",S!$A:$D,I!$A:$D),3,FALSE)</f>
        <v>H</v>
      </c>
      <c r="H925" s="22">
        <f>0.1</f>
        <v>0.1</v>
      </c>
      <c r="I925" s="15">
        <f>IF(A925="COMPOSICAO",VLOOKUP("TOTAL - "&amp;B925,COMPOSICAO_AUX_1!$A:$J,10,FALSE),VLOOKUP(B925,I!$A:$D,4,FALSE))</f>
        <v>19.649999999999999</v>
      </c>
      <c r="J925" s="238">
        <f t="shared" si="32"/>
        <v>1.96</v>
      </c>
      <c r="K925" s="200"/>
      <c r="L925" s="4"/>
      <c r="M925" s="4"/>
      <c r="N925" s="4"/>
    </row>
    <row r="926" spans="1:14" ht="15" customHeight="1" x14ac:dyDescent="0.25">
      <c r="A926" s="14" t="s">
        <v>391</v>
      </c>
      <c r="B926" s="20">
        <v>88309</v>
      </c>
      <c r="C926" s="198" t="str">
        <f>VLOOKUP(B926,IF(A926="COMPOSICAO",S!$A:$D,I!$A:$D),2,FALSE)</f>
        <v>PEDREIRO COM ENCARGOS COMPLEMENTARES</v>
      </c>
      <c r="D926" s="198"/>
      <c r="E926" s="198"/>
      <c r="F926" s="198"/>
      <c r="G926" s="14" t="str">
        <f>VLOOKUP(B926,IF(A926="COMPOSICAO",S!$A:$D,I!$A:$D),3,FALSE)</f>
        <v>H</v>
      </c>
      <c r="H926" s="22">
        <v>0.4</v>
      </c>
      <c r="I926" s="15">
        <f>IF(A926="COMPOSICAO",VLOOKUP("TOTAL - "&amp;B926,COMPOSICAO_AUX_1!$A:$J,10,FALSE),VLOOKUP(B926,I!$A:$D,4,FALSE))</f>
        <v>19.849999999999994</v>
      </c>
      <c r="J926" s="238">
        <f t="shared" si="32"/>
        <v>7.94</v>
      </c>
      <c r="K926" s="200"/>
      <c r="L926" s="4"/>
      <c r="M926" s="4"/>
      <c r="N926" s="4"/>
    </row>
    <row r="927" spans="1:14" ht="15" customHeight="1" x14ac:dyDescent="0.25">
      <c r="A927" s="14" t="s">
        <v>391</v>
      </c>
      <c r="B927" s="20">
        <v>88316</v>
      </c>
      <c r="C927" s="198" t="str">
        <f>VLOOKUP(B927,IF(A927="COMPOSICAO",S!$A:$D,I!$A:$D),2,FALSE)</f>
        <v>SERVENTE COM ENCARGOS COMPLEMENTARES</v>
      </c>
      <c r="D927" s="198"/>
      <c r="E927" s="198"/>
      <c r="F927" s="198"/>
      <c r="G927" s="14" t="str">
        <f>VLOOKUP(B927,IF(A927="COMPOSICAO",S!$A:$D,I!$A:$D),3,FALSE)</f>
        <v>H</v>
      </c>
      <c r="H927" s="22">
        <f>0.1</f>
        <v>0.1</v>
      </c>
      <c r="I927" s="15">
        <f>IF(A927="COMPOSICAO",VLOOKUP("TOTAL - "&amp;B927,COMPOSICAO_AUX_1!$A:$J,10,FALSE),VLOOKUP(B927,I!$A:$D,4,FALSE))</f>
        <v>15.35</v>
      </c>
      <c r="J927" s="238">
        <f t="shared" si="32"/>
        <v>1.53</v>
      </c>
      <c r="K927" s="200"/>
      <c r="L927" s="4"/>
      <c r="M927" s="4"/>
      <c r="N927" s="4"/>
    </row>
    <row r="928" spans="1:14" ht="30" customHeight="1" x14ac:dyDescent="0.25">
      <c r="A928" s="84" t="s">
        <v>396</v>
      </c>
      <c r="B928" s="84">
        <v>1527</v>
      </c>
      <c r="C928" s="198" t="str">
        <f>VLOOKUP(B928,IF(A928="COMPOSICAO",S!$A:$D,I!$A:$D),2,FALSE)</f>
        <v>CONCRETO USINADO BOMBEAVEL, CLASSE DE RESISTENCIA C25, COM BRITA 0 E 1, SLUMP = 100 +/- 20 MM, INCLUI SERVICO DE BOMBEAMENTO (NBR 8953)</v>
      </c>
      <c r="D928" s="198"/>
      <c r="E928" s="198"/>
      <c r="F928" s="198"/>
      <c r="G928" s="14" t="str">
        <f>VLOOKUP(B928,IF(A928="COMPOSICAO",S!$A:$D,I!$A:$D),3,FALSE)</f>
        <v>M3</v>
      </c>
      <c r="H928" s="22">
        <f>0.1</f>
        <v>0.1</v>
      </c>
      <c r="I928" s="15">
        <f>IF(A928="COMPOSICAO",VLOOKUP("TOTAL - "&amp;B928,COMPOSICAO_AUX_1!$A:$J,10,FALSE),VLOOKUP(B928,I!$A:$D,4,FALSE))</f>
        <v>412.69</v>
      </c>
      <c r="J928" s="238">
        <f t="shared" si="32"/>
        <v>41.26</v>
      </c>
      <c r="K928" s="200"/>
      <c r="L928" s="4"/>
      <c r="M928" s="4"/>
      <c r="N928" s="4"/>
    </row>
    <row r="929" spans="1:14" ht="15" customHeight="1" x14ac:dyDescent="0.25">
      <c r="A929" s="23" t="s">
        <v>392</v>
      </c>
      <c r="B929" s="24"/>
      <c r="C929" s="24"/>
      <c r="D929" s="24"/>
      <c r="E929" s="24"/>
      <c r="F929" s="24"/>
      <c r="G929" s="25"/>
      <c r="H929" s="26"/>
      <c r="I929" s="27"/>
      <c r="J929" s="238">
        <f>SUM(J923:K928)</f>
        <v>54.61</v>
      </c>
      <c r="K929" s="200"/>
    </row>
    <row r="930" spans="1:14" ht="15" customHeight="1" x14ac:dyDescent="0.25">
      <c r="A930" s="23" t="str">
        <f>"TAXA DE BDI ("&amp;BDI&amp;" %)"</f>
        <v>TAXA DE BDI (20,92 %)</v>
      </c>
      <c r="B930" s="24"/>
      <c r="C930" s="24"/>
      <c r="D930" s="24"/>
      <c r="E930" s="24"/>
      <c r="F930" s="24"/>
      <c r="G930" s="25"/>
      <c r="H930" s="26"/>
      <c r="I930" s="27"/>
      <c r="J930" s="238">
        <f>ROUND(J929*(BDI/100),2)</f>
        <v>11.42</v>
      </c>
      <c r="K930" s="200"/>
    </row>
    <row r="931" spans="1:14" ht="15" customHeight="1" x14ac:dyDescent="0.25">
      <c r="A931" s="23" t="s">
        <v>1781</v>
      </c>
      <c r="B931" s="24"/>
      <c r="C931" s="24"/>
      <c r="D931" s="24"/>
      <c r="E931" s="24"/>
      <c r="F931" s="24"/>
      <c r="G931" s="25"/>
      <c r="H931" s="26"/>
      <c r="I931" s="27"/>
      <c r="J931" s="238">
        <f>SUM(J929:K930)</f>
        <v>66.03</v>
      </c>
      <c r="K931" s="200"/>
    </row>
    <row r="932" spans="1:14" ht="15" customHeight="1" x14ac:dyDescent="0.25">
      <c r="A932" s="4"/>
      <c r="B932" s="4"/>
      <c r="C932" s="4"/>
      <c r="D932" s="4"/>
      <c r="E932" s="4"/>
      <c r="F932" s="4"/>
      <c r="G932" s="4"/>
      <c r="H932" s="4"/>
      <c r="I932" s="4"/>
      <c r="J932" s="4"/>
      <c r="K932" s="4"/>
    </row>
    <row r="933" spans="1:14" ht="15" customHeight="1" x14ac:dyDescent="0.25">
      <c r="A933" s="10" t="s">
        <v>384</v>
      </c>
      <c r="B933" s="10" t="s">
        <v>34</v>
      </c>
      <c r="C933" s="239" t="s">
        <v>6</v>
      </c>
      <c r="D933" s="240"/>
      <c r="E933" s="240"/>
      <c r="F933" s="240"/>
      <c r="G933" s="7" t="s">
        <v>35</v>
      </c>
      <c r="H933" s="7" t="s">
        <v>385</v>
      </c>
      <c r="I933" s="7" t="s">
        <v>386</v>
      </c>
      <c r="J933" s="241" t="s">
        <v>8</v>
      </c>
      <c r="K933" s="242"/>
    </row>
    <row r="934" spans="1:14" ht="45" customHeight="1" x14ac:dyDescent="0.25">
      <c r="A934" s="7" t="s">
        <v>458</v>
      </c>
      <c r="B934" s="28">
        <v>92398</v>
      </c>
      <c r="C934" s="243" t="str">
        <f>VLOOKUP(B934,S!$A:$D,2,FALSE)</f>
        <v>EXECUÇÃO DE PÁTIO/ESTACIONAMENTO EM PISO INTERTRAVADO, COM BLOCO RETANGULAR COR NATURAL DE 20 X 10 CM, ESPESSURA 8 CM. AF_12/2015</v>
      </c>
      <c r="D934" s="243"/>
      <c r="E934" s="243"/>
      <c r="F934" s="244"/>
      <c r="G934" s="7" t="str">
        <f>VLOOKUP(B934,S!$A:$D,3,FALSE)</f>
        <v>M2</v>
      </c>
      <c r="H934" s="21"/>
      <c r="I934" s="21">
        <f>J944</f>
        <v>51.99</v>
      </c>
      <c r="J934" s="245"/>
      <c r="K934" s="246"/>
      <c r="L934" s="21">
        <f>VLOOKUP(B934,S!$A:$D,4,FALSE)</f>
        <v>51.99</v>
      </c>
      <c r="M934" s="7" t="str">
        <f>IF(ROUND((L934-I934),2)=0,"OK, confere com a tabela.",IF(ROUND((L934-I934),2)&lt;0,"ACIMA ("&amp;TEXT(ROUND(I934*100/L934,4),"0,0000")&amp;" %) da tabela.","ABAIXO ("&amp;TEXT(ROUND(I934*100/L934,4),"0,0000")&amp;" %) da tabela."))</f>
        <v>OK, confere com a tabela.</v>
      </c>
    </row>
    <row r="935" spans="1:14" ht="30" customHeight="1" x14ac:dyDescent="0.25">
      <c r="A935" s="14" t="s">
        <v>396</v>
      </c>
      <c r="B935" s="20">
        <v>370</v>
      </c>
      <c r="C935" s="198" t="str">
        <f>VLOOKUP(B935,IF(A935="COMPOSICAO",S!$A:$D,I!$A:$D),2,FALSE)</f>
        <v>AREIA MEDIA - POSTO JAZIDA/FORNECEDOR (RETIRADO NA JAZIDA, SEM TRANSPORTE)</v>
      </c>
      <c r="D935" s="198"/>
      <c r="E935" s="198"/>
      <c r="F935" s="198"/>
      <c r="G935" s="14" t="str">
        <f>VLOOKUP(B935,IF(A935="COMPOSICAO",S!$A:$D,I!$A:$D),3,FALSE)</f>
        <v>M3</v>
      </c>
      <c r="H935" s="22">
        <f>0.0568</f>
        <v>5.6800000000000003E-2</v>
      </c>
      <c r="I935" s="15">
        <f>IF(A935="COMPOSICAO",VLOOKUP("TOTAL - "&amp;B935,COMPOSICAO_AUX_1!$A:$J,10,FALSE),VLOOKUP(B935,I!$A:$D,4,FALSE))</f>
        <v>37</v>
      </c>
      <c r="J935" s="238">
        <f t="shared" ref="J935:J943" si="33">TRUNC(H935*I935,2)</f>
        <v>2.1</v>
      </c>
      <c r="K935" s="200"/>
      <c r="L935" s="4"/>
      <c r="M935" s="4"/>
      <c r="N935" s="4"/>
    </row>
    <row r="936" spans="1:14" ht="30" customHeight="1" x14ac:dyDescent="0.25">
      <c r="A936" s="14" t="s">
        <v>396</v>
      </c>
      <c r="B936" s="20">
        <v>4741</v>
      </c>
      <c r="C936" s="198" t="str">
        <f>VLOOKUP(B936,IF(A936="COMPOSICAO",S!$A:$D,I!$A:$D),2,FALSE)</f>
        <v>PO DE PEDRA (POSTO PEDREIRA/FORNECEDOR, SEM FRETE)</v>
      </c>
      <c r="D936" s="198"/>
      <c r="E936" s="198"/>
      <c r="F936" s="198"/>
      <c r="G936" s="14" t="str">
        <f>VLOOKUP(B936,IF(A936="COMPOSICAO",S!$A:$D,I!$A:$D),3,FALSE)</f>
        <v>M3</v>
      </c>
      <c r="H936" s="22">
        <f>0.0087</f>
        <v>8.6999999999999994E-3</v>
      </c>
      <c r="I936" s="15">
        <f>IF(A936="COMPOSICAO",VLOOKUP("TOTAL - "&amp;B936,COMPOSICAO_AUX_1!$A:$J,10,FALSE),VLOOKUP(B936,I!$A:$D,4,FALSE))</f>
        <v>72.099999999999994</v>
      </c>
      <c r="J936" s="238">
        <f t="shared" si="33"/>
        <v>0.62</v>
      </c>
      <c r="K936" s="200"/>
      <c r="L936" s="4"/>
      <c r="M936" s="4"/>
      <c r="N936" s="4"/>
    </row>
    <row r="937" spans="1:14" ht="75" customHeight="1" x14ac:dyDescent="0.25">
      <c r="A937" s="14" t="s">
        <v>396</v>
      </c>
      <c r="B937" s="20">
        <v>36170</v>
      </c>
      <c r="C937" s="198" t="str">
        <f>VLOOKUP(B937,IF(A937="COMPOSICAO",S!$A:$D,I!$A:$D),2,FALSE)</f>
        <v>BLOQUETE/PISO INTERTRAVADO DE CONCRETO - MODELO ONDA/16 FACES/RETANGULAR/TIJOLINHO/PAVER/HOLANDES/PARALELEPIPEDO, *22 CM X 11* CM, E = 8 CM, RESISTENCIA DE 35 MPA (NBR 9781), COR NATURAL</v>
      </c>
      <c r="D937" s="198"/>
      <c r="E937" s="198"/>
      <c r="F937" s="198"/>
      <c r="G937" s="14" t="str">
        <f>VLOOKUP(B937,IF(A937="COMPOSICAO",S!$A:$D,I!$A:$D),3,FALSE)</f>
        <v>M2</v>
      </c>
      <c r="H937" s="22">
        <f>1.0031</f>
        <v>1.0031000000000001</v>
      </c>
      <c r="I937" s="15">
        <f>IF(A937="COMPOSICAO",VLOOKUP("TOTAL - "&amp;B937,COMPOSICAO_AUX_1!$A:$J,10,FALSE),VLOOKUP(B937,I!$A:$D,4,FALSE))</f>
        <v>40</v>
      </c>
      <c r="J937" s="238">
        <f t="shared" si="33"/>
        <v>40.119999999999997</v>
      </c>
      <c r="K937" s="200"/>
      <c r="L937" s="4"/>
      <c r="M937" s="4"/>
      <c r="N937" s="4"/>
    </row>
    <row r="938" spans="1:14" ht="15" customHeight="1" x14ac:dyDescent="0.25">
      <c r="A938" s="14" t="s">
        <v>391</v>
      </c>
      <c r="B938" s="20">
        <v>88260</v>
      </c>
      <c r="C938" s="198" t="str">
        <f>VLOOKUP(B938,IF(A938="COMPOSICAO",S!$A:$D,I!$A:$D),2,FALSE)</f>
        <v>CALCETEIRO COM ENCARGOS COMPLEMENTARES</v>
      </c>
      <c r="D938" s="198"/>
      <c r="E938" s="198"/>
      <c r="F938" s="198"/>
      <c r="G938" s="14" t="str">
        <f>VLOOKUP(B938,IF(A938="COMPOSICAO",S!$A:$D,I!$A:$D),3,FALSE)</f>
        <v>H</v>
      </c>
      <c r="H938" s="22">
        <f>0.2531</f>
        <v>0.25309999999999999</v>
      </c>
      <c r="I938" s="15">
        <f>IF(A938="COMPOSICAO",VLOOKUP("TOTAL - "&amp;B938,COMPOSICAO_AUX_1!$A:$J,10,FALSE),VLOOKUP(B938,I!$A:$D,4,FALSE))</f>
        <v>19.749999999999996</v>
      </c>
      <c r="J938" s="238">
        <f t="shared" si="33"/>
        <v>4.99</v>
      </c>
      <c r="K938" s="200"/>
      <c r="L938" s="4"/>
      <c r="M938" s="4"/>
      <c r="N938" s="4"/>
    </row>
    <row r="939" spans="1:14" ht="15" customHeight="1" x14ac:dyDescent="0.25">
      <c r="A939" s="14" t="s">
        <v>391</v>
      </c>
      <c r="B939" s="20">
        <v>88316</v>
      </c>
      <c r="C939" s="198" t="str">
        <f>VLOOKUP(B939,IF(A939="COMPOSICAO",S!$A:$D,I!$A:$D),2,FALSE)</f>
        <v>SERVENTE COM ENCARGOS COMPLEMENTARES</v>
      </c>
      <c r="D939" s="198"/>
      <c r="E939" s="198"/>
      <c r="F939" s="198"/>
      <c r="G939" s="14" t="str">
        <f>VLOOKUP(B939,IF(A939="COMPOSICAO",S!$A:$D,I!$A:$D),3,FALSE)</f>
        <v>H</v>
      </c>
      <c r="H939" s="22">
        <f>0.2531</f>
        <v>0.25309999999999999</v>
      </c>
      <c r="I939" s="15">
        <f>IF(A939="COMPOSICAO",VLOOKUP("TOTAL - "&amp;B939,COMPOSICAO_AUX_1!$A:$J,10,FALSE),VLOOKUP(B939,I!$A:$D,4,FALSE))</f>
        <v>15.35</v>
      </c>
      <c r="J939" s="238">
        <f t="shared" si="33"/>
        <v>3.88</v>
      </c>
      <c r="K939" s="200"/>
      <c r="L939" s="4"/>
      <c r="M939" s="4"/>
      <c r="N939" s="4"/>
    </row>
    <row r="940" spans="1:14" ht="60" customHeight="1" x14ac:dyDescent="0.25">
      <c r="A940" s="14" t="s">
        <v>391</v>
      </c>
      <c r="B940" s="20">
        <v>91277</v>
      </c>
      <c r="C940" s="198" t="str">
        <f>VLOOKUP(B940,IF(A940="COMPOSICAO",S!$A:$D,I!$A:$D),2,FALSE)</f>
        <v>PLACA VIBRATÓRIA REVERSÍVEL COM MOTOR 4 TEMPOS A GASOLINA, FORÇA CENTRÍFUGA DE 25 KN (2500 KGF), POTÊNCIA 5,5 CV - CHP DIURNO. AF_08/2015</v>
      </c>
      <c r="D940" s="198"/>
      <c r="E940" s="198"/>
      <c r="F940" s="198"/>
      <c r="G940" s="14" t="str">
        <f>VLOOKUP(B940,IF(A940="COMPOSICAO",S!$A:$D,I!$A:$D),3,FALSE)</f>
        <v>CHP</v>
      </c>
      <c r="H940" s="22">
        <f>0.0055</f>
        <v>5.4999999999999997E-3</v>
      </c>
      <c r="I940" s="15">
        <f>IF(A940="COMPOSICAO",VLOOKUP("TOTAL - "&amp;B940,COMPOSICAO_AUX_1!$A:$J,10,FALSE),VLOOKUP(B940,I!$A:$D,4,FALSE))</f>
        <v>8.31</v>
      </c>
      <c r="J940" s="238">
        <f t="shared" si="33"/>
        <v>0.04</v>
      </c>
      <c r="K940" s="200"/>
      <c r="L940" s="4"/>
      <c r="M940" s="4"/>
      <c r="N940" s="4"/>
    </row>
    <row r="941" spans="1:14" ht="60" customHeight="1" x14ac:dyDescent="0.25">
      <c r="A941" s="14" t="s">
        <v>391</v>
      </c>
      <c r="B941" s="20">
        <v>91278</v>
      </c>
      <c r="C941" s="198" t="str">
        <f>VLOOKUP(B941,IF(A941="COMPOSICAO",S!$A:$D,I!$A:$D),2,FALSE)</f>
        <v>PLACA VIBRATÓRIA REVERSÍVEL COM MOTOR 4 TEMPOS A GASOLINA, FORÇA CENTRÍFUGA DE 25 KN (2500 KGF), POTÊNCIA 5,5 CV - CHI DIURNO. AF_08/2015</v>
      </c>
      <c r="D941" s="198"/>
      <c r="E941" s="198"/>
      <c r="F941" s="198"/>
      <c r="G941" s="14" t="str">
        <f>VLOOKUP(B941,IF(A941="COMPOSICAO",S!$A:$D,I!$A:$D),3,FALSE)</f>
        <v>CHI</v>
      </c>
      <c r="H941" s="22">
        <f>0.1211</f>
        <v>0.1211</v>
      </c>
      <c r="I941" s="15">
        <f>IF(A941="COMPOSICAO",VLOOKUP("TOTAL - "&amp;B941,COMPOSICAO_AUX_1!$A:$J,10,FALSE),VLOOKUP(B941,I!$A:$D,4,FALSE))</f>
        <v>0.53</v>
      </c>
      <c r="J941" s="238">
        <f t="shared" si="33"/>
        <v>0.06</v>
      </c>
      <c r="K941" s="200"/>
      <c r="L941" s="4"/>
      <c r="M941" s="4"/>
      <c r="N941" s="4"/>
    </row>
    <row r="942" spans="1:14" ht="75" customHeight="1" x14ac:dyDescent="0.25">
      <c r="A942" s="14" t="s">
        <v>391</v>
      </c>
      <c r="B942" s="20">
        <v>91283</v>
      </c>
      <c r="C942" s="198" t="str">
        <f>VLOOKUP(B942,IF(A942="COMPOSICAO",S!$A:$D,I!$A:$D),2,FALSE)</f>
        <v>CORTADORA DE PISO COM MOTOR 4 TEMPOS A GASOLINA, POTÊNCIA DE 13 HP, COM DISCO DE CORTE DIAMANTADO SEGMENTADO PARA CONCRETO, DIÂMETRO DE 350 MM, FURO DE 1" (14 X 1") - CHP DIURNO. AF_08/2015</v>
      </c>
      <c r="D942" s="198"/>
      <c r="E942" s="198"/>
      <c r="F942" s="198"/>
      <c r="G942" s="14" t="str">
        <f>VLOOKUP(B942,IF(A942="COMPOSICAO",S!$A:$D,I!$A:$D),3,FALSE)</f>
        <v>CHP</v>
      </c>
      <c r="H942" s="22">
        <f>0.0037</f>
        <v>3.7000000000000002E-3</v>
      </c>
      <c r="I942" s="15">
        <f>IF(A942="COMPOSICAO",VLOOKUP("TOTAL - "&amp;B942,COMPOSICAO_AUX_1!$A:$J,10,FALSE),VLOOKUP(B942,I!$A:$D,4,FALSE))</f>
        <v>19.170000000000002</v>
      </c>
      <c r="J942" s="238">
        <f t="shared" si="33"/>
        <v>7.0000000000000007E-2</v>
      </c>
      <c r="K942" s="200"/>
      <c r="L942" s="4"/>
      <c r="M942" s="4"/>
      <c r="N942" s="4"/>
    </row>
    <row r="943" spans="1:14" ht="75" customHeight="1" x14ac:dyDescent="0.25">
      <c r="A943" s="14" t="s">
        <v>391</v>
      </c>
      <c r="B943" s="20">
        <v>91285</v>
      </c>
      <c r="C943" s="198" t="str">
        <f>VLOOKUP(B943,IF(A943="COMPOSICAO",S!$A:$D,I!$A:$D),2,FALSE)</f>
        <v>CORTADORA DE PISO COM MOTOR 4 TEMPOS A GASOLINA, POTÊNCIA DE 13 HP, COM DISCO DE CORTE DIAMANTADO SEGMENTADO PARA CONCRETO, DIÂMETRO DE 350 MM, FURO DE 1" (14 X 1") - CHI DIURNO. AF_08/2015</v>
      </c>
      <c r="D943" s="198"/>
      <c r="E943" s="198"/>
      <c r="F943" s="198"/>
      <c r="G943" s="14" t="str">
        <f>VLOOKUP(B943,IF(A943="COMPOSICAO",S!$A:$D,I!$A:$D),3,FALSE)</f>
        <v>CHI</v>
      </c>
      <c r="H943" s="22">
        <f>0.1228</f>
        <v>0.12280000000000001</v>
      </c>
      <c r="I943" s="15">
        <f>IF(A943="COMPOSICAO",VLOOKUP("TOTAL - "&amp;B943,COMPOSICAO_AUX_1!$A:$J,10,FALSE),VLOOKUP(B943,I!$A:$D,4,FALSE))</f>
        <v>0.91999999999999993</v>
      </c>
      <c r="J943" s="238">
        <f t="shared" si="33"/>
        <v>0.11</v>
      </c>
      <c r="K943" s="200"/>
      <c r="L943" s="4"/>
      <c r="M943" s="4"/>
      <c r="N943" s="4"/>
    </row>
    <row r="944" spans="1:14" ht="15" customHeight="1" x14ac:dyDescent="0.25">
      <c r="A944" s="23" t="s">
        <v>392</v>
      </c>
      <c r="B944" s="24"/>
      <c r="C944" s="24"/>
      <c r="D944" s="24"/>
      <c r="E944" s="24"/>
      <c r="F944" s="24"/>
      <c r="G944" s="25"/>
      <c r="H944" s="26"/>
      <c r="I944" s="27"/>
      <c r="J944" s="238">
        <f>SUM(J934:K943)</f>
        <v>51.99</v>
      </c>
      <c r="K944" s="200"/>
    </row>
    <row r="945" spans="1:14" ht="15" customHeight="1" x14ac:dyDescent="0.25">
      <c r="A945" s="23" t="str">
        <f>"TAXA DE BDI ("&amp;BDI&amp;" %)"</f>
        <v>TAXA DE BDI (20,92 %)</v>
      </c>
      <c r="B945" s="24"/>
      <c r="C945" s="24"/>
      <c r="D945" s="24"/>
      <c r="E945" s="24"/>
      <c r="F945" s="24"/>
      <c r="G945" s="25"/>
      <c r="H945" s="26"/>
      <c r="I945" s="27"/>
      <c r="J945" s="238">
        <f>ROUND(J944*(BDI/100),2)</f>
        <v>10.88</v>
      </c>
      <c r="K945" s="200"/>
    </row>
    <row r="946" spans="1:14" ht="15" customHeight="1" x14ac:dyDescent="0.25">
      <c r="A946" s="23" t="s">
        <v>528</v>
      </c>
      <c r="B946" s="24"/>
      <c r="C946" s="24"/>
      <c r="D946" s="24"/>
      <c r="E946" s="24"/>
      <c r="F946" s="24"/>
      <c r="G946" s="25"/>
      <c r="H946" s="26"/>
      <c r="I946" s="27"/>
      <c r="J946" s="238">
        <f>SUM(J944:K945)</f>
        <v>62.870000000000005</v>
      </c>
      <c r="K946" s="200"/>
    </row>
    <row r="947" spans="1:14" ht="15" customHeight="1" x14ac:dyDescent="0.25">
      <c r="A947" s="4"/>
      <c r="B947" s="4"/>
      <c r="C947" s="4"/>
      <c r="D947" s="4"/>
      <c r="E947" s="4"/>
      <c r="F947" s="4"/>
      <c r="G947" s="4"/>
      <c r="H947" s="4"/>
      <c r="I947" s="4"/>
      <c r="J947" s="4"/>
      <c r="K947" s="4"/>
    </row>
    <row r="948" spans="1:14" ht="15" customHeight="1" x14ac:dyDescent="0.25">
      <c r="A948" s="10" t="s">
        <v>384</v>
      </c>
      <c r="B948" s="10" t="s">
        <v>34</v>
      </c>
      <c r="C948" s="239" t="s">
        <v>6</v>
      </c>
      <c r="D948" s="240"/>
      <c r="E948" s="240"/>
      <c r="F948" s="240"/>
      <c r="G948" s="7" t="s">
        <v>35</v>
      </c>
      <c r="H948" s="7" t="s">
        <v>385</v>
      </c>
      <c r="I948" s="7" t="s">
        <v>386</v>
      </c>
      <c r="J948" s="241" t="s">
        <v>8</v>
      </c>
      <c r="K948" s="242"/>
    </row>
    <row r="949" spans="1:14" ht="45" customHeight="1" x14ac:dyDescent="0.25">
      <c r="A949" s="7" t="s">
        <v>21</v>
      </c>
      <c r="B949" s="7" t="s">
        <v>1742</v>
      </c>
      <c r="C949" s="243" t="str">
        <f>VLOOKUP(B949,S!$A:$D,2,FALSE)</f>
        <v>PISO EM CONCRETO SIMPLES DESEMPOLADO, FCK = 15 MPA, E = 7 CM</v>
      </c>
      <c r="D949" s="243"/>
      <c r="E949" s="243"/>
      <c r="F949" s="244"/>
      <c r="G949" s="7" t="str">
        <f>VLOOKUP(B949,S!$A:$D,3,FALSE)</f>
        <v>M2</v>
      </c>
      <c r="H949" s="21"/>
      <c r="I949" s="21">
        <f>J955</f>
        <v>37.369999999999997</v>
      </c>
      <c r="J949" s="245"/>
      <c r="K949" s="246"/>
      <c r="L949" s="21">
        <f>VLOOKUP(B949,S!$A:$D,4,FALSE)</f>
        <v>39.229999999999997</v>
      </c>
      <c r="M949" s="7" t="str">
        <f>IF(ROUND((L949-I949),2)=0,"OK, confere com a tabela.",IF(ROUND((L949-I949),2)&lt;0,"ACIMA ("&amp;TEXT(ROUND(I949*100/L949,4),"0,0000")&amp;" %) da tabela.","ABAIXO ("&amp;TEXT(ROUND(I949*100/L949,4),"0,0000")&amp;" %) da tabela."))</f>
        <v>ABAIXO (95,2587 %) da tabela.</v>
      </c>
    </row>
    <row r="950" spans="1:14" ht="30" customHeight="1" x14ac:dyDescent="0.25">
      <c r="A950" s="14" t="s">
        <v>396</v>
      </c>
      <c r="B950" s="14" t="s">
        <v>529</v>
      </c>
      <c r="C950" s="198" t="str">
        <f>VLOOKUP(B950,IF(A950="COMPOSICAO",S!$A:$D,I!$A:$D),2,FALSE)</f>
        <v>MADEIRA MISTA SERRADA (TÁBUA) 2,2 X 14 CM - 0,00308 M3/M</v>
      </c>
      <c r="D950" s="198"/>
      <c r="E950" s="198"/>
      <c r="F950" s="198"/>
      <c r="G950" s="14" t="str">
        <f>VLOOKUP(B950,IF(A950="COMPOSICAO",S!$A:$D,I!$A:$D),3,FALSE)</f>
        <v>M</v>
      </c>
      <c r="H950" s="22">
        <f>0.183</f>
        <v>0.183</v>
      </c>
      <c r="I950" s="15">
        <f>IF(A950="COMPOSICAO",VLOOKUP("TOTAL - "&amp;B950,COMPOSICAO_AUX_1!$A:$J,10,FALSE),VLOOKUP(B950,I!$A:$D,4,FALSE))</f>
        <v>10.43</v>
      </c>
      <c r="J950" s="238">
        <f t="shared" ref="J950:J954" si="34">TRUNC(H950*I950,2)</f>
        <v>1.9</v>
      </c>
      <c r="K950" s="200"/>
      <c r="L950" s="4"/>
      <c r="M950" s="4"/>
      <c r="N950" s="4"/>
    </row>
    <row r="951" spans="1:14" ht="15" customHeight="1" x14ac:dyDescent="0.25">
      <c r="A951" s="14" t="s">
        <v>391</v>
      </c>
      <c r="B951" s="20">
        <v>88262</v>
      </c>
      <c r="C951" s="207" t="str">
        <f>VLOOKUP(B951,IF(A951="COMPOSICAO",S!$A:$D,I!$A:$D),2,FALSE)</f>
        <v>CARPINTEIRO DE FORMAS COM ENCARGOS COMPLEMENTARES</v>
      </c>
      <c r="D951" s="207"/>
      <c r="E951" s="207"/>
      <c r="F951" s="207"/>
      <c r="G951" s="14" t="str">
        <f>VLOOKUP(B951,IF(A951="COMPOSICAO",S!$A:$D,I!$A:$D),3,FALSE)</f>
        <v>H</v>
      </c>
      <c r="H951" s="22">
        <f>0.1</f>
        <v>0.1</v>
      </c>
      <c r="I951" s="15">
        <f>IF(A951="COMPOSICAO",VLOOKUP("TOTAL - "&amp;B951,COMPOSICAO_AUX_1!$A:$J,10,FALSE),VLOOKUP(B951,I!$A:$D,4,FALSE))</f>
        <v>19.649999999999999</v>
      </c>
      <c r="J951" s="238">
        <f t="shared" si="34"/>
        <v>1.96</v>
      </c>
      <c r="K951" s="200"/>
      <c r="L951" s="4"/>
      <c r="M951" s="4"/>
      <c r="N951" s="4"/>
    </row>
    <row r="952" spans="1:14" ht="15" customHeight="1" x14ac:dyDescent="0.25">
      <c r="A952" s="14" t="s">
        <v>391</v>
      </c>
      <c r="B952" s="20">
        <v>88309</v>
      </c>
      <c r="C952" s="198" t="str">
        <f>VLOOKUP(B952,IF(A952="COMPOSICAO",S!$A:$D,I!$A:$D),2,FALSE)</f>
        <v>PEDREIRO COM ENCARGOS COMPLEMENTARES</v>
      </c>
      <c r="D952" s="198"/>
      <c r="E952" s="198"/>
      <c r="F952" s="198"/>
      <c r="G952" s="14" t="str">
        <f>VLOOKUP(B952,IF(A952="COMPOSICAO",S!$A:$D,I!$A:$D),3,FALSE)</f>
        <v>H</v>
      </c>
      <c r="H952" s="22">
        <f>0.53</f>
        <v>0.53</v>
      </c>
      <c r="I952" s="15">
        <f>IF(A952="COMPOSICAO",VLOOKUP("TOTAL - "&amp;B952,COMPOSICAO_AUX_1!$A:$J,10,FALSE),VLOOKUP(B952,I!$A:$D,4,FALSE))</f>
        <v>19.849999999999994</v>
      </c>
      <c r="J952" s="238">
        <f t="shared" si="34"/>
        <v>10.52</v>
      </c>
      <c r="K952" s="200"/>
      <c r="L952" s="4"/>
      <c r="M952" s="4"/>
      <c r="N952" s="4"/>
    </row>
    <row r="953" spans="1:14" ht="15" customHeight="1" x14ac:dyDescent="0.25">
      <c r="A953" s="14" t="s">
        <v>391</v>
      </c>
      <c r="B953" s="20">
        <v>88316</v>
      </c>
      <c r="C953" s="198" t="str">
        <f>VLOOKUP(B953,IF(A953="COMPOSICAO",S!$A:$D,I!$A:$D),2,FALSE)</f>
        <v>SERVENTE COM ENCARGOS COMPLEMENTARES</v>
      </c>
      <c r="D953" s="198"/>
      <c r="E953" s="198"/>
      <c r="F953" s="198"/>
      <c r="G953" s="14" t="str">
        <f>VLOOKUP(B953,IF(A953="COMPOSICAO",S!$A:$D,I!$A:$D),3,FALSE)</f>
        <v>H</v>
      </c>
      <c r="H953" s="22">
        <f>0.1</f>
        <v>0.1</v>
      </c>
      <c r="I953" s="15">
        <f>IF(A953="COMPOSICAO",VLOOKUP("TOTAL - "&amp;B953,COMPOSICAO_AUX_1!$A:$J,10,FALSE),VLOOKUP(B953,I!$A:$D,4,FALSE))</f>
        <v>15.35</v>
      </c>
      <c r="J953" s="238">
        <f t="shared" si="34"/>
        <v>1.53</v>
      </c>
      <c r="K953" s="200"/>
      <c r="L953" s="4"/>
      <c r="M953" s="4"/>
      <c r="N953" s="4"/>
    </row>
    <row r="954" spans="1:14" ht="30" customHeight="1" x14ac:dyDescent="0.25">
      <c r="A954" s="84" t="s">
        <v>396</v>
      </c>
      <c r="B954" s="84" t="s">
        <v>709</v>
      </c>
      <c r="C954" s="198" t="str">
        <f>VLOOKUP(B954,IF(A954="COMPOSICAO",S!$A:$D,I!$A:$D),2,FALSE)</f>
        <v>CONCRETO USINADO BOMBEAVEL B0-B1 FCK=15MPA</v>
      </c>
      <c r="D954" s="198"/>
      <c r="E954" s="198"/>
      <c r="F954" s="198"/>
      <c r="G954" s="14" t="str">
        <f>VLOOKUP(B954,IF(A954="COMPOSICAO",S!$A:$D,I!$A:$D),3,FALSE)</f>
        <v>M3</v>
      </c>
      <c r="H954" s="22">
        <f>0.07</f>
        <v>7.0000000000000007E-2</v>
      </c>
      <c r="I954" s="15">
        <f>IF(A954="COMPOSICAO",VLOOKUP("TOTAL - "&amp;B954,COMPOSICAO_AUX_1!$A:$J,10,FALSE),VLOOKUP(B954,I!$A:$D,4,FALSE))</f>
        <v>306.66000000000003</v>
      </c>
      <c r="J954" s="238">
        <f t="shared" si="34"/>
        <v>21.46</v>
      </c>
      <c r="K954" s="200"/>
      <c r="L954" s="4"/>
      <c r="M954" s="4"/>
      <c r="N954" s="4"/>
    </row>
    <row r="955" spans="1:14" ht="15" customHeight="1" x14ac:dyDescent="0.25">
      <c r="A955" s="23" t="s">
        <v>392</v>
      </c>
      <c r="B955" s="24"/>
      <c r="C955" s="24"/>
      <c r="D955" s="24"/>
      <c r="E955" s="24"/>
      <c r="F955" s="24"/>
      <c r="G955" s="25"/>
      <c r="H955" s="26"/>
      <c r="I955" s="27"/>
      <c r="J955" s="238">
        <f>SUM(J949:K954)</f>
        <v>37.369999999999997</v>
      </c>
      <c r="K955" s="200"/>
    </row>
    <row r="956" spans="1:14" ht="15" customHeight="1" x14ac:dyDescent="0.25">
      <c r="A956" s="23" t="str">
        <f>"TAXA DE BDI ("&amp;BDI&amp;" %)"</f>
        <v>TAXA DE BDI (20,92 %)</v>
      </c>
      <c r="B956" s="24"/>
      <c r="C956" s="24"/>
      <c r="D956" s="24"/>
      <c r="E956" s="24"/>
      <c r="F956" s="24"/>
      <c r="G956" s="25"/>
      <c r="H956" s="26"/>
      <c r="I956" s="27"/>
      <c r="J956" s="238">
        <f>ROUND(J955*(BDI/100),2)</f>
        <v>7.82</v>
      </c>
      <c r="K956" s="200"/>
    </row>
    <row r="957" spans="1:14" ht="15" customHeight="1" x14ac:dyDescent="0.25">
      <c r="A957" s="23" t="s">
        <v>1782</v>
      </c>
      <c r="B957" s="24"/>
      <c r="C957" s="24"/>
      <c r="D957" s="24"/>
      <c r="E957" s="24"/>
      <c r="F957" s="24"/>
      <c r="G957" s="25"/>
      <c r="H957" s="26"/>
      <c r="I957" s="27"/>
      <c r="J957" s="238">
        <f>SUM(J955:K956)</f>
        <v>45.19</v>
      </c>
      <c r="K957" s="200"/>
    </row>
    <row r="958" spans="1:14" ht="15" customHeight="1" x14ac:dyDescent="0.25">
      <c r="A958" s="4"/>
      <c r="B958" s="4"/>
      <c r="C958" s="4"/>
      <c r="D958" s="4"/>
      <c r="E958" s="4"/>
      <c r="F958" s="4"/>
      <c r="G958" s="4"/>
      <c r="H958" s="4"/>
      <c r="I958" s="4"/>
      <c r="J958" s="4"/>
      <c r="K958" s="4"/>
    </row>
    <row r="959" spans="1:14" ht="15" customHeight="1" x14ac:dyDescent="0.25">
      <c r="A959" s="10" t="s">
        <v>384</v>
      </c>
      <c r="B959" s="10" t="s">
        <v>34</v>
      </c>
      <c r="C959" s="239" t="s">
        <v>6</v>
      </c>
      <c r="D959" s="240"/>
      <c r="E959" s="240"/>
      <c r="F959" s="240"/>
      <c r="G959" s="7" t="s">
        <v>35</v>
      </c>
      <c r="H959" s="7" t="s">
        <v>385</v>
      </c>
      <c r="I959" s="7" t="s">
        <v>386</v>
      </c>
      <c r="J959" s="241" t="s">
        <v>8</v>
      </c>
      <c r="K959" s="242"/>
    </row>
    <row r="960" spans="1:14" ht="15" customHeight="1" x14ac:dyDescent="0.25">
      <c r="A960" s="7" t="s">
        <v>509</v>
      </c>
      <c r="B960" s="28">
        <v>98504</v>
      </c>
      <c r="C960" s="243" t="str">
        <f>VLOOKUP(B960,S!$A:$D,2,FALSE)</f>
        <v>PLANTIO DE GRAMA EM PLACAS. AF_05/2018</v>
      </c>
      <c r="D960" s="243"/>
      <c r="E960" s="243"/>
      <c r="F960" s="244"/>
      <c r="G960" s="7" t="str">
        <f>VLOOKUP(B960,S!$A:$D,3,FALSE)</f>
        <v>M2</v>
      </c>
      <c r="H960" s="21"/>
      <c r="I960" s="21">
        <f>J964</f>
        <v>13.14</v>
      </c>
      <c r="J960" s="245"/>
      <c r="K960" s="246"/>
      <c r="L960" s="21">
        <f>VLOOKUP(B960,S!$A:$D,4,FALSE)</f>
        <v>13.14</v>
      </c>
      <c r="M960" s="7" t="str">
        <f>IF(ROUND((L960-I960),2)=0,"OK, confere com a tabela.",IF(ROUND((L960-I960),2)&lt;0,"ACIMA ("&amp;TEXT(ROUND(I960*100/L960,4),"0,0000")&amp;" %) da tabela.","ABAIXO ("&amp;TEXT(ROUND(I960*100/L960,4),"0,0000")&amp;" %) da tabela."))</f>
        <v>OK, confere com a tabela.</v>
      </c>
    </row>
    <row r="961" spans="1:14" ht="15" customHeight="1" x14ac:dyDescent="0.25">
      <c r="A961" s="14" t="s">
        <v>396</v>
      </c>
      <c r="B961" s="20">
        <v>3324</v>
      </c>
      <c r="C961" s="198" t="str">
        <f>VLOOKUP(B961,IF(A961="COMPOSICAO",S!$A:$D,I!$A:$D),2,FALSE)</f>
        <v>GRAMA BATATAIS EM PLACAS, SEM PLANTIO</v>
      </c>
      <c r="D961" s="198"/>
      <c r="E961" s="198"/>
      <c r="F961" s="198"/>
      <c r="G961" s="14" t="str">
        <f>VLOOKUP(B961,IF(A961="COMPOSICAO",S!$A:$D,I!$A:$D),3,FALSE)</f>
        <v>M2</v>
      </c>
      <c r="H961" s="22">
        <f>1</f>
        <v>1</v>
      </c>
      <c r="I961" s="15">
        <f>IF(A961="COMPOSICAO",VLOOKUP("TOTAL - "&amp;B961,COMPOSICAO_AUX_1!$A:$J,10,FALSE),VLOOKUP(B961,I!$A:$D,4,FALSE))</f>
        <v>9.99</v>
      </c>
      <c r="J961" s="238">
        <f>TRUNC(H961*I961,2)</f>
        <v>9.99</v>
      </c>
      <c r="K961" s="200"/>
      <c r="L961" s="4"/>
      <c r="M961" s="4"/>
      <c r="N961" s="4"/>
    </row>
    <row r="962" spans="1:14" ht="15" customHeight="1" x14ac:dyDescent="0.25">
      <c r="A962" s="14" t="s">
        <v>391</v>
      </c>
      <c r="B962" s="20">
        <v>88316</v>
      </c>
      <c r="C962" s="198" t="str">
        <f>VLOOKUP(B962,IF(A962="COMPOSICAO",S!$A:$D,I!$A:$D),2,FALSE)</f>
        <v>SERVENTE COM ENCARGOS COMPLEMENTARES</v>
      </c>
      <c r="D962" s="198"/>
      <c r="E962" s="198"/>
      <c r="F962" s="198"/>
      <c r="G962" s="14" t="str">
        <f>VLOOKUP(B962,IF(A962="COMPOSICAO",S!$A:$D,I!$A:$D),3,FALSE)</f>
        <v>H</v>
      </c>
      <c r="H962" s="22">
        <f>0.1564</f>
        <v>0.15640000000000001</v>
      </c>
      <c r="I962" s="15">
        <f>IF(A962="COMPOSICAO",VLOOKUP("TOTAL - "&amp;B962,COMPOSICAO_AUX_1!$A:$J,10,FALSE),VLOOKUP(B962,I!$A:$D,4,FALSE))</f>
        <v>15.35</v>
      </c>
      <c r="J962" s="238">
        <f>TRUNC(H962*I962,2)</f>
        <v>2.4</v>
      </c>
      <c r="K962" s="200"/>
      <c r="L962" s="4"/>
      <c r="M962" s="4"/>
      <c r="N962" s="4"/>
    </row>
    <row r="963" spans="1:14" ht="15" customHeight="1" x14ac:dyDescent="0.25">
      <c r="A963" s="14" t="s">
        <v>391</v>
      </c>
      <c r="B963" s="20">
        <v>88441</v>
      </c>
      <c r="C963" s="198" t="str">
        <f>VLOOKUP(B963,IF(A963="COMPOSICAO",S!$A:$D,I!$A:$D),2,FALSE)</f>
        <v>JARDINEIRO COM ENCARGOS COMPLEMENTARES</v>
      </c>
      <c r="D963" s="198"/>
      <c r="E963" s="198"/>
      <c r="F963" s="198"/>
      <c r="G963" s="14" t="str">
        <f>VLOOKUP(B963,IF(A963="COMPOSICAO",S!$A:$D,I!$A:$D),3,FALSE)</f>
        <v>H</v>
      </c>
      <c r="H963" s="22">
        <f>0.0391</f>
        <v>3.9100000000000003E-2</v>
      </c>
      <c r="I963" s="15">
        <f>IF(A963="COMPOSICAO",VLOOKUP("TOTAL - "&amp;B963,COMPOSICAO_AUX_1!$A:$J,10,FALSE),VLOOKUP(B963,I!$A:$D,4,FALSE))</f>
        <v>19.189999999999998</v>
      </c>
      <c r="J963" s="238">
        <f>TRUNC(H963*I963,2)</f>
        <v>0.75</v>
      </c>
      <c r="K963" s="200"/>
      <c r="L963" s="4"/>
      <c r="M963" s="4"/>
      <c r="N963" s="4"/>
    </row>
    <row r="964" spans="1:14" ht="15" customHeight="1" x14ac:dyDescent="0.25">
      <c r="A964" s="23" t="s">
        <v>392</v>
      </c>
      <c r="B964" s="24"/>
      <c r="C964" s="24"/>
      <c r="D964" s="24"/>
      <c r="E964" s="24"/>
      <c r="F964" s="24"/>
      <c r="G964" s="25"/>
      <c r="H964" s="26"/>
      <c r="I964" s="27"/>
      <c r="J964" s="238">
        <f>SUM(J960:K963)</f>
        <v>13.14</v>
      </c>
      <c r="K964" s="200"/>
    </row>
    <row r="965" spans="1:14" ht="15" customHeight="1" x14ac:dyDescent="0.25">
      <c r="A965" s="23" t="str">
        <f>"TAXA DE BDI ("&amp;BDI&amp;" %)"</f>
        <v>TAXA DE BDI (20,92 %)</v>
      </c>
      <c r="B965" s="24"/>
      <c r="C965" s="24"/>
      <c r="D965" s="24"/>
      <c r="E965" s="24"/>
      <c r="F965" s="24"/>
      <c r="G965" s="25"/>
      <c r="H965" s="26"/>
      <c r="I965" s="27"/>
      <c r="J965" s="238">
        <f>ROUND(J964*(BDI/100),2)</f>
        <v>2.75</v>
      </c>
      <c r="K965" s="200"/>
    </row>
    <row r="966" spans="1:14" ht="15" customHeight="1" x14ac:dyDescent="0.25">
      <c r="A966" s="23" t="s">
        <v>531</v>
      </c>
      <c r="B966" s="24"/>
      <c r="C966" s="24"/>
      <c r="D966" s="24"/>
      <c r="E966" s="24"/>
      <c r="F966" s="24"/>
      <c r="G966" s="25"/>
      <c r="H966" s="26"/>
      <c r="I966" s="27"/>
      <c r="J966" s="238">
        <f>SUM(J964:K965)</f>
        <v>15.89</v>
      </c>
      <c r="K966" s="200"/>
    </row>
    <row r="967" spans="1:14" ht="15" customHeight="1" x14ac:dyDescent="0.25">
      <c r="A967" s="4"/>
      <c r="B967" s="4"/>
      <c r="C967" s="4"/>
      <c r="D967" s="4"/>
      <c r="E967" s="4"/>
      <c r="F967" s="4"/>
      <c r="G967" s="4"/>
      <c r="H967" s="4"/>
      <c r="I967" s="4"/>
      <c r="J967" s="4"/>
      <c r="K967" s="4"/>
    </row>
    <row r="968" spans="1:14" ht="15" customHeight="1" x14ac:dyDescent="0.25">
      <c r="A968" s="10" t="s">
        <v>384</v>
      </c>
      <c r="B968" s="10" t="s">
        <v>34</v>
      </c>
      <c r="C968" s="239" t="s">
        <v>6</v>
      </c>
      <c r="D968" s="240"/>
      <c r="E968" s="240"/>
      <c r="F968" s="240"/>
      <c r="G968" s="7" t="s">
        <v>35</v>
      </c>
      <c r="H968" s="7" t="s">
        <v>385</v>
      </c>
      <c r="I968" s="7" t="s">
        <v>386</v>
      </c>
      <c r="J968" s="241" t="s">
        <v>8</v>
      </c>
      <c r="K968" s="242"/>
    </row>
    <row r="969" spans="1:14" ht="30" customHeight="1" x14ac:dyDescent="0.25">
      <c r="A969" s="7" t="s">
        <v>21</v>
      </c>
      <c r="B969" s="7" t="s">
        <v>1743</v>
      </c>
      <c r="C969" s="243" t="str">
        <f>VLOOKUP(B969,S!$A:$D,2,FALSE)</f>
        <v>PLACA DE SINALIZAÇÃO REFLETIVA COM REAPROVEITAMENTO DE CHAPA DE AÇO</v>
      </c>
      <c r="D969" s="243"/>
      <c r="E969" s="243"/>
      <c r="F969" s="244"/>
      <c r="G969" s="7" t="str">
        <f>VLOOKUP(B969,S!$A:$D,3,FALSE)</f>
        <v>M2</v>
      </c>
      <c r="H969" s="21"/>
      <c r="I969" s="21">
        <f>J989</f>
        <v>307.71000000000004</v>
      </c>
      <c r="J969" s="245"/>
      <c r="K969" s="246"/>
      <c r="L969" s="21">
        <f>VLOOKUP(B969,S!$A:$D,4,FALSE)</f>
        <v>315.74</v>
      </c>
      <c r="M969" s="7" t="str">
        <f>IF(ROUND((L969-I969),2)=0,"OK, confere com a tabela.",IF(ROUND((L969-I969),2)&lt;0,"ACIMA ("&amp;TEXT(ROUND(I969*100/L969,4),"0,0000")&amp;" %) da tabela.","ABAIXO ("&amp;TEXT(ROUND(I969*100/L969,4),"0,0000")&amp;" %) da tabela."))</f>
        <v>ABAIXO (97,4568 %) da tabela.</v>
      </c>
    </row>
    <row r="970" spans="1:14" ht="15" customHeight="1" x14ac:dyDescent="0.25">
      <c r="A970" s="14" t="s">
        <v>396</v>
      </c>
      <c r="B970" s="14" t="s">
        <v>532</v>
      </c>
      <c r="C970" s="198" t="str">
        <f>VLOOKUP(B970,IF(A970="COMPOSICAO",S!$A:$D,I!$A:$D),2,FALSE)</f>
        <v>GRUPO GERADOR 36 KVA (CHI)</v>
      </c>
      <c r="D970" s="198"/>
      <c r="E970" s="198"/>
      <c r="F970" s="198"/>
      <c r="G970" s="14" t="str">
        <f>VLOOKUP(B970,IF(A970="COMPOSICAO",S!$A:$D,I!$A:$D),3,FALSE)</f>
        <v>H</v>
      </c>
      <c r="H970" s="22">
        <f>0.1</f>
        <v>0.1</v>
      </c>
      <c r="I970" s="15">
        <f>IF(A970="COMPOSICAO",VLOOKUP("TOTAL - "&amp;B970,COMPOSICAO_AUX_1!$A:$J,10,FALSE),VLOOKUP(B970,I!$A:$D,4,FALSE))</f>
        <v>24.36</v>
      </c>
      <c r="J970" s="238">
        <f t="shared" ref="J970:J988" si="35">TRUNC(H970*I970,2)</f>
        <v>2.4300000000000002</v>
      </c>
      <c r="K970" s="200"/>
      <c r="L970" s="4"/>
      <c r="M970" s="4"/>
      <c r="N970" s="4"/>
    </row>
    <row r="971" spans="1:14" ht="15" customHeight="1" x14ac:dyDescent="0.25">
      <c r="A971" s="14" t="s">
        <v>396</v>
      </c>
      <c r="B971" s="14" t="s">
        <v>533</v>
      </c>
      <c r="C971" s="198" t="str">
        <f>VLOOKUP(B971,IF(A971="COMPOSICAO",S!$A:$D,I!$A:$D),2,FALSE)</f>
        <v>MÁQUINA DE SOLDA (CHI)</v>
      </c>
      <c r="D971" s="198"/>
      <c r="E971" s="198"/>
      <c r="F971" s="198"/>
      <c r="G971" s="14" t="str">
        <f>VLOOKUP(B971,IF(A971="COMPOSICAO",S!$A:$D,I!$A:$D),3,FALSE)</f>
        <v>H</v>
      </c>
      <c r="H971" s="22">
        <f>0.2</f>
        <v>0.2</v>
      </c>
      <c r="I971" s="15">
        <f>IF(A971="COMPOSICAO",VLOOKUP("TOTAL - "&amp;B971,COMPOSICAO_AUX_1!$A:$J,10,FALSE),VLOOKUP(B971,I!$A:$D,4,FALSE))</f>
        <v>0.04</v>
      </c>
      <c r="J971" s="238">
        <f t="shared" si="35"/>
        <v>0</v>
      </c>
      <c r="K971" s="200"/>
      <c r="L971" s="4"/>
      <c r="M971" s="4"/>
      <c r="N971" s="4"/>
    </row>
    <row r="972" spans="1:14" ht="15" customHeight="1" x14ac:dyDescent="0.25">
      <c r="A972" s="14" t="s">
        <v>396</v>
      </c>
      <c r="B972" s="14" t="s">
        <v>534</v>
      </c>
      <c r="C972" s="198" t="str">
        <f>VLOOKUP(B972,IF(A972="COMPOSICAO",S!$A:$D,I!$A:$D),2,FALSE)</f>
        <v>GRUPO GERADOR 36 KVA (CHP)</v>
      </c>
      <c r="D972" s="198"/>
      <c r="E972" s="198"/>
      <c r="F972" s="198"/>
      <c r="G972" s="14" t="str">
        <f>VLOOKUP(B972,IF(A972="COMPOSICAO",S!$A:$D,I!$A:$D),3,FALSE)</f>
        <v>H</v>
      </c>
      <c r="H972" s="22">
        <f>0.15</f>
        <v>0.15</v>
      </c>
      <c r="I972" s="15">
        <f>IF(A972="COMPOSICAO",VLOOKUP("TOTAL - "&amp;B972,COMPOSICAO_AUX_1!$A:$J,10,FALSE),VLOOKUP(B972,I!$A:$D,4,FALSE))</f>
        <v>54.79</v>
      </c>
      <c r="J972" s="238">
        <f t="shared" si="35"/>
        <v>8.2100000000000009</v>
      </c>
      <c r="K972" s="200"/>
      <c r="L972" s="4"/>
      <c r="M972" s="4"/>
      <c r="N972" s="4"/>
    </row>
    <row r="973" spans="1:14" ht="15" customHeight="1" x14ac:dyDescent="0.25">
      <c r="A973" s="14" t="s">
        <v>396</v>
      </c>
      <c r="B973" s="14" t="s">
        <v>521</v>
      </c>
      <c r="C973" s="198" t="str">
        <f>VLOOKUP(B973,IF(A973="COMPOSICAO",S!$A:$D,I!$A:$D),2,FALSE)</f>
        <v>MÁQUINA DE SOLDA (CHP)</v>
      </c>
      <c r="D973" s="198"/>
      <c r="E973" s="198"/>
      <c r="F973" s="198"/>
      <c r="G973" s="14" t="str">
        <f>VLOOKUP(B973,IF(A973="COMPOSICAO",S!$A:$D,I!$A:$D),3,FALSE)</f>
        <v>H</v>
      </c>
      <c r="H973" s="22">
        <f>0.05</f>
        <v>0.05</v>
      </c>
      <c r="I973" s="15">
        <f>IF(A973="COMPOSICAO",VLOOKUP("TOTAL - "&amp;B973,COMPOSICAO_AUX_1!$A:$J,10,FALSE),VLOOKUP(B973,I!$A:$D,4,FALSE))</f>
        <v>0.06</v>
      </c>
      <c r="J973" s="238">
        <f t="shared" si="35"/>
        <v>0</v>
      </c>
      <c r="K973" s="200"/>
      <c r="L973" s="4"/>
      <c r="M973" s="4"/>
      <c r="N973" s="4"/>
    </row>
    <row r="974" spans="1:14" ht="15" customHeight="1" x14ac:dyDescent="0.25">
      <c r="A974" s="14" t="s">
        <v>396</v>
      </c>
      <c r="B974" s="14" t="s">
        <v>535</v>
      </c>
      <c r="C974" s="198" t="str">
        <f>VLOOKUP(B974,IF(A974="COMPOSICAO",S!$A:$D,I!$A:$D),2,FALSE)</f>
        <v>LIXADEIRA</v>
      </c>
      <c r="D974" s="198"/>
      <c r="E974" s="198"/>
      <c r="F974" s="198"/>
      <c r="G974" s="14" t="str">
        <f>VLOOKUP(B974,IF(A974="COMPOSICAO",S!$A:$D,I!$A:$D),3,FALSE)</f>
        <v>H</v>
      </c>
      <c r="H974" s="22">
        <f>0.1</f>
        <v>0.1</v>
      </c>
      <c r="I974" s="15">
        <f>IF(A974="COMPOSICAO",VLOOKUP("TOTAL - "&amp;B974,COMPOSICAO_AUX_1!$A:$J,10,FALSE),VLOOKUP(B974,I!$A:$D,4,FALSE))</f>
        <v>0.16</v>
      </c>
      <c r="J974" s="238">
        <f t="shared" si="35"/>
        <v>0.01</v>
      </c>
      <c r="K974" s="200"/>
      <c r="L974" s="4"/>
      <c r="M974" s="4"/>
      <c r="N974" s="4"/>
    </row>
    <row r="975" spans="1:14" ht="15" customHeight="1" x14ac:dyDescent="0.25">
      <c r="A975" s="14" t="s">
        <v>396</v>
      </c>
      <c r="B975" s="14" t="s">
        <v>536</v>
      </c>
      <c r="C975" s="198" t="str">
        <f>VLOOKUP(B975,IF(A975="COMPOSICAO",S!$A:$D,I!$A:$D),2,FALSE)</f>
        <v>COMPRESSOR DE AR P/ PINTURA</v>
      </c>
      <c r="D975" s="198"/>
      <c r="E975" s="198"/>
      <c r="F975" s="198"/>
      <c r="G975" s="14" t="str">
        <f>VLOOKUP(B975,IF(A975="COMPOSICAO",S!$A:$D,I!$A:$D),3,FALSE)</f>
        <v>H</v>
      </c>
      <c r="H975" s="22">
        <f>0.125</f>
        <v>0.125</v>
      </c>
      <c r="I975" s="15">
        <f>IF(A975="COMPOSICAO",VLOOKUP("TOTAL - "&amp;B975,COMPOSICAO_AUX_1!$A:$J,10,FALSE),VLOOKUP(B975,I!$A:$D,4,FALSE))</f>
        <v>1.1499999999999999</v>
      </c>
      <c r="J975" s="238">
        <f t="shared" si="35"/>
        <v>0.14000000000000001</v>
      </c>
      <c r="K975" s="200"/>
      <c r="L975" s="4"/>
      <c r="M975" s="4"/>
      <c r="N975" s="4"/>
    </row>
    <row r="976" spans="1:14" ht="15" customHeight="1" x14ac:dyDescent="0.25">
      <c r="A976" s="14" t="s">
        <v>391</v>
      </c>
      <c r="B976" s="20">
        <v>88316</v>
      </c>
      <c r="C976" s="207" t="str">
        <f>VLOOKUP(B976,IF(A976="COMPOSICAO",S!$A:$D,I!$A:$D),2,FALSE)</f>
        <v>SERVENTE COM ENCARGOS COMPLEMENTARES</v>
      </c>
      <c r="D976" s="207"/>
      <c r="E976" s="207"/>
      <c r="F976" s="207"/>
      <c r="G976" s="14" t="str">
        <f>VLOOKUP(B976,IF(A976="COMPOSICAO",S!$A:$D,I!$A:$D),3,FALSE)</f>
        <v>H</v>
      </c>
      <c r="H976" s="22">
        <f>1</f>
        <v>1</v>
      </c>
      <c r="I976" s="15">
        <f>IF(A976="COMPOSICAO",VLOOKUP("TOTAL - "&amp;B976,COMPOSICAO_AUX_1!$A:$J,10,FALSE),VLOOKUP(B976,I!$A:$D,4,FALSE))</f>
        <v>15.35</v>
      </c>
      <c r="J976" s="238">
        <f t="shared" si="35"/>
        <v>15.35</v>
      </c>
      <c r="K976" s="200"/>
      <c r="L976" s="4"/>
      <c r="M976" s="4"/>
      <c r="N976" s="4"/>
    </row>
    <row r="977" spans="1:14" ht="15" customHeight="1" x14ac:dyDescent="0.25">
      <c r="A977" s="14" t="s">
        <v>391</v>
      </c>
      <c r="B977" s="20">
        <v>88262</v>
      </c>
      <c r="C977" s="207" t="str">
        <f>VLOOKUP(B977,IF(A977="COMPOSICAO",S!$A:$D,I!$A:$D),2,FALSE)</f>
        <v>CARPINTEIRO DE FORMAS COM ENCARGOS COMPLEMENTARES</v>
      </c>
      <c r="D977" s="207"/>
      <c r="E977" s="207"/>
      <c r="F977" s="207"/>
      <c r="G977" s="14" t="str">
        <f>VLOOKUP(B977,IF(A977="COMPOSICAO",S!$A:$D,I!$A:$D),3,FALSE)</f>
        <v>H</v>
      </c>
      <c r="H977" s="22">
        <f>0.25</f>
        <v>0.25</v>
      </c>
      <c r="I977" s="15">
        <f>IF(A977="COMPOSICAO",VLOOKUP("TOTAL - "&amp;B977,COMPOSICAO_AUX_1!$A:$J,10,FALSE),VLOOKUP(B977,I!$A:$D,4,FALSE))</f>
        <v>19.649999999999999</v>
      </c>
      <c r="J977" s="238">
        <f t="shared" si="35"/>
        <v>4.91</v>
      </c>
      <c r="K977" s="200"/>
      <c r="L977" s="4"/>
      <c r="M977" s="4"/>
      <c r="N977" s="4"/>
    </row>
    <row r="978" spans="1:14" ht="15" customHeight="1" x14ac:dyDescent="0.25">
      <c r="A978" s="14" t="s">
        <v>391</v>
      </c>
      <c r="B978" s="20">
        <v>88278</v>
      </c>
      <c r="C978" s="207" t="str">
        <f>VLOOKUP(B978,IF(A978="COMPOSICAO",S!$A:$D,I!$A:$D),2,FALSE)</f>
        <v>MONTADOR DE ESTRUTURA METÁLICA COM ENCARGOS COMPLEMENTARES</v>
      </c>
      <c r="D978" s="207"/>
      <c r="E978" s="207"/>
      <c r="F978" s="207"/>
      <c r="G978" s="14" t="str">
        <f>VLOOKUP(B978,IF(A978="COMPOSICAO",S!$A:$D,I!$A:$D),3,FALSE)</f>
        <v>H</v>
      </c>
      <c r="H978" s="22">
        <f>1</f>
        <v>1</v>
      </c>
      <c r="I978" s="15">
        <f>IF(A978="COMPOSICAO",VLOOKUP("TOTAL - "&amp;B978,COMPOSICAO_AUX_1!$A:$J,10,FALSE),VLOOKUP(B978,I!$A:$D,4,FALSE))</f>
        <v>20.229999999999997</v>
      </c>
      <c r="J978" s="238">
        <f t="shared" si="35"/>
        <v>20.23</v>
      </c>
      <c r="K978" s="200"/>
      <c r="L978" s="4"/>
      <c r="M978" s="4"/>
      <c r="N978" s="4"/>
    </row>
    <row r="979" spans="1:14" ht="15" customHeight="1" x14ac:dyDescent="0.25">
      <c r="A979" s="14" t="s">
        <v>391</v>
      </c>
      <c r="B979" s="20">
        <v>88310</v>
      </c>
      <c r="C979" s="207" t="str">
        <f>VLOOKUP(B979,IF(A979="COMPOSICAO",S!$A:$D,I!$A:$D),2,FALSE)</f>
        <v>PINTOR COM ENCARGOS COMPLEMENTARES</v>
      </c>
      <c r="D979" s="207"/>
      <c r="E979" s="207"/>
      <c r="F979" s="207"/>
      <c r="G979" s="14" t="str">
        <f>VLOOKUP(B979,IF(A979="COMPOSICAO",S!$A:$D,I!$A:$D),3,FALSE)</f>
        <v>H</v>
      </c>
      <c r="H979" s="22">
        <f>0.375</f>
        <v>0.375</v>
      </c>
      <c r="I979" s="15">
        <f>IF(A979="COMPOSICAO",VLOOKUP("TOTAL - "&amp;B979,COMPOSICAO_AUX_1!$A:$J,10,FALSE),VLOOKUP(B979,I!$A:$D,4,FALSE))</f>
        <v>20.849999999999994</v>
      </c>
      <c r="J979" s="238">
        <f t="shared" si="35"/>
        <v>7.81</v>
      </c>
      <c r="K979" s="200"/>
      <c r="L979" s="4"/>
      <c r="M979" s="4"/>
      <c r="N979" s="4"/>
    </row>
    <row r="980" spans="1:14" ht="15" customHeight="1" x14ac:dyDescent="0.25">
      <c r="A980" s="14" t="s">
        <v>396</v>
      </c>
      <c r="B980" s="14" t="s">
        <v>540</v>
      </c>
      <c r="C980" s="207" t="str">
        <f>VLOOKUP(B980,IF(A980="COMPOSICAO",S!$A:$D,I!$A:$D),2,FALSE)</f>
        <v>PONTALETE / BARROTE DE 3"x3" - APARELHADO</v>
      </c>
      <c r="D980" s="207"/>
      <c r="E980" s="207"/>
      <c r="F980" s="207"/>
      <c r="G980" s="14" t="str">
        <f>VLOOKUP(B980,IF(A980="COMPOSICAO",S!$A:$D,I!$A:$D),3,FALSE)</f>
        <v>M</v>
      </c>
      <c r="H980" s="22">
        <f>3</f>
        <v>3</v>
      </c>
      <c r="I980" s="15">
        <f>IF(A980="COMPOSICAO",VLOOKUP("TOTAL - "&amp;B980,COMPOSICAO_AUX_1!$A:$J,10,FALSE),VLOOKUP(B980,I!$A:$D,4,FALSE))</f>
        <v>17.329999999999998</v>
      </c>
      <c r="J980" s="238">
        <f t="shared" si="35"/>
        <v>51.99</v>
      </c>
      <c r="K980" s="200"/>
      <c r="L980" s="4"/>
      <c r="M980" s="4"/>
      <c r="N980" s="4"/>
    </row>
    <row r="981" spans="1:14" ht="15" customHeight="1" x14ac:dyDescent="0.25">
      <c r="A981" s="14" t="s">
        <v>396</v>
      </c>
      <c r="B981" s="14" t="s">
        <v>525</v>
      </c>
      <c r="C981" s="198" t="str">
        <f>VLOOKUP(B981,IF(A981="COMPOSICAO",S!$A:$D,I!$A:$D),2,FALSE)</f>
        <v>ELETRODOS</v>
      </c>
      <c r="D981" s="198"/>
      <c r="E981" s="198"/>
      <c r="F981" s="198"/>
      <c r="G981" s="14" t="str">
        <f>VLOOKUP(B981,IF(A981="COMPOSICAO",S!$A:$D,I!$A:$D),3,FALSE)</f>
        <v>KG</v>
      </c>
      <c r="H981" s="22">
        <f>0.003</f>
        <v>3.0000000000000001E-3</v>
      </c>
      <c r="I981" s="15">
        <f>IF(A981="COMPOSICAO",VLOOKUP("TOTAL - "&amp;B981,COMPOSICAO_AUX_1!$A:$J,10,FALSE),VLOOKUP(B981,I!$A:$D,4,FALSE))</f>
        <v>18.190000000000001</v>
      </c>
      <c r="J981" s="238">
        <f t="shared" si="35"/>
        <v>0.05</v>
      </c>
      <c r="K981" s="200"/>
      <c r="L981" s="4"/>
      <c r="M981" s="4"/>
      <c r="N981" s="4"/>
    </row>
    <row r="982" spans="1:14" ht="15" customHeight="1" x14ac:dyDescent="0.25">
      <c r="A982" s="14" t="s">
        <v>396</v>
      </c>
      <c r="B982" s="14" t="s">
        <v>541</v>
      </c>
      <c r="C982" s="198" t="str">
        <f>VLOOKUP(B982,IF(A982="COMPOSICAO",S!$A:$D,I!$A:$D),2,FALSE)</f>
        <v>LIXA PARA FERRO</v>
      </c>
      <c r="D982" s="198"/>
      <c r="E982" s="198"/>
      <c r="F982" s="198"/>
      <c r="G982" s="14" t="str">
        <f>VLOOKUP(B982,IF(A982="COMPOSICAO",S!$A:$D,I!$A:$D),3,FALSE)</f>
        <v>UN</v>
      </c>
      <c r="H982" s="22">
        <f>2</f>
        <v>2</v>
      </c>
      <c r="I982" s="15">
        <f>IF(A982="COMPOSICAO",VLOOKUP("TOTAL - "&amp;B982,COMPOSICAO_AUX_1!$A:$J,10,FALSE),VLOOKUP(B982,I!$A:$D,4,FALSE))</f>
        <v>1.69</v>
      </c>
      <c r="J982" s="238">
        <f t="shared" si="35"/>
        <v>3.38</v>
      </c>
      <c r="K982" s="200"/>
      <c r="L982" s="4"/>
      <c r="M982" s="4"/>
      <c r="N982" s="4"/>
    </row>
    <row r="983" spans="1:14" ht="15" customHeight="1" x14ac:dyDescent="0.25">
      <c r="A983" s="14" t="s">
        <v>396</v>
      </c>
      <c r="B983" s="14" t="s">
        <v>542</v>
      </c>
      <c r="C983" s="198" t="str">
        <f>VLOOKUP(B983,IF(A983="COMPOSICAO",S!$A:$D,I!$A:$D),2,FALSE)</f>
        <v>TINTA ESMALTE SINTETICO</v>
      </c>
      <c r="D983" s="198"/>
      <c r="E983" s="198"/>
      <c r="F983" s="198"/>
      <c r="G983" s="14" t="str">
        <f>VLOOKUP(B983,IF(A983="COMPOSICAO",S!$A:$D,I!$A:$D),3,FALSE)</f>
        <v>L</v>
      </c>
      <c r="H983" s="22">
        <f>0.86</f>
        <v>0.86</v>
      </c>
      <c r="I983" s="15">
        <f>IF(A983="COMPOSICAO",VLOOKUP("TOTAL - "&amp;B983,COMPOSICAO_AUX_1!$A:$J,10,FALSE),VLOOKUP(B983,I!$A:$D,4,FALSE))</f>
        <v>24.93</v>
      </c>
      <c r="J983" s="238">
        <f t="shared" si="35"/>
        <v>21.43</v>
      </c>
      <c r="K983" s="200"/>
      <c r="L983" s="4"/>
      <c r="M983" s="4"/>
      <c r="N983" s="4"/>
    </row>
    <row r="984" spans="1:14" ht="15" customHeight="1" x14ac:dyDescent="0.25">
      <c r="A984" s="14" t="s">
        <v>396</v>
      </c>
      <c r="B984" s="14" t="s">
        <v>543</v>
      </c>
      <c r="C984" s="198" t="str">
        <f>VLOOKUP(B984,IF(A984="COMPOSICAO",S!$A:$D,I!$A:$D),2,FALSE)</f>
        <v>PARAFUSO C/PORCA E ARRUELA DE 1/4X1 1/2"</v>
      </c>
      <c r="D984" s="198"/>
      <c r="E984" s="198"/>
      <c r="F984" s="198"/>
      <c r="G984" s="14" t="str">
        <f>VLOOKUP(B984,IF(A984="COMPOSICAO",S!$A:$D,I!$A:$D),3,FALSE)</f>
        <v>UN</v>
      </c>
      <c r="H984" s="22">
        <f>2</f>
        <v>2</v>
      </c>
      <c r="I984" s="15">
        <f>IF(A984="COMPOSICAO",VLOOKUP("TOTAL - "&amp;B984,COMPOSICAO_AUX_1!$A:$J,10,FALSE),VLOOKUP(B984,I!$A:$D,4,FALSE))</f>
        <v>0.48</v>
      </c>
      <c r="J984" s="238">
        <f t="shared" si="35"/>
        <v>0.96</v>
      </c>
      <c r="K984" s="200"/>
      <c r="L984" s="4"/>
      <c r="M984" s="4"/>
      <c r="N984" s="4"/>
    </row>
    <row r="985" spans="1:14" ht="15" customHeight="1" x14ac:dyDescent="0.25">
      <c r="A985" s="14" t="s">
        <v>396</v>
      </c>
      <c r="B985" s="14" t="s">
        <v>544</v>
      </c>
      <c r="C985" s="198" t="str">
        <f>VLOOKUP(B985,IF(A985="COMPOSICAO",S!$A:$D,I!$A:$D),2,FALSE)</f>
        <v>PARAFUSO C/PORCA E ARRUELA DE 5/16X3 1/2"</v>
      </c>
      <c r="D985" s="198"/>
      <c r="E985" s="198"/>
      <c r="F985" s="198"/>
      <c r="G985" s="14" t="str">
        <f>VLOOKUP(B985,IF(A985="COMPOSICAO",S!$A:$D,I!$A:$D),3,FALSE)</f>
        <v>UN</v>
      </c>
      <c r="H985" s="22">
        <f>3</f>
        <v>3</v>
      </c>
      <c r="I985" s="15">
        <f>IF(A985="COMPOSICAO",VLOOKUP("TOTAL - "&amp;B985,COMPOSICAO_AUX_1!$A:$J,10,FALSE),VLOOKUP(B985,I!$A:$D,4,FALSE))</f>
        <v>0.83</v>
      </c>
      <c r="J985" s="238">
        <f t="shared" si="35"/>
        <v>2.4900000000000002</v>
      </c>
      <c r="K985" s="200"/>
      <c r="L985" s="4"/>
      <c r="M985" s="4"/>
      <c r="N985" s="4"/>
    </row>
    <row r="986" spans="1:14" ht="15" customHeight="1" x14ac:dyDescent="0.25">
      <c r="A986" s="14" t="s">
        <v>396</v>
      </c>
      <c r="B986" s="14" t="s">
        <v>545</v>
      </c>
      <c r="C986" s="198" t="str">
        <f>VLOOKUP(B986,IF(A986="COMPOSICAO",S!$A:$D,I!$A:$D),2,FALSE)</f>
        <v>TRAVESSA DE MADEIRA C/SECAO DE 3"X1 1/2"</v>
      </c>
      <c r="D986" s="198"/>
      <c r="E986" s="198"/>
      <c r="F986" s="198"/>
      <c r="G986" s="14" t="str">
        <f>VLOOKUP(B986,IF(A986="COMPOSICAO",S!$A:$D,I!$A:$D),3,FALSE)</f>
        <v>M</v>
      </c>
      <c r="H986" s="22">
        <f>2</f>
        <v>2</v>
      </c>
      <c r="I986" s="15">
        <f>IF(A986="COMPOSICAO",VLOOKUP("TOTAL - "&amp;B986,COMPOSICAO_AUX_1!$A:$J,10,FALSE),VLOOKUP(B986,I!$A:$D,4,FALSE))</f>
        <v>8.2200000000000006</v>
      </c>
      <c r="J986" s="238">
        <f t="shared" si="35"/>
        <v>16.440000000000001</v>
      </c>
      <c r="K986" s="200"/>
      <c r="L986" s="4"/>
      <c r="M986" s="4"/>
      <c r="N986" s="4"/>
    </row>
    <row r="987" spans="1:14" ht="15" customHeight="1" x14ac:dyDescent="0.25">
      <c r="A987" s="14" t="s">
        <v>396</v>
      </c>
      <c r="B987" s="14" t="s">
        <v>546</v>
      </c>
      <c r="C987" s="198" t="str">
        <f>VLOOKUP(B987,IF(A987="COMPOSICAO",S!$A:$D,I!$A:$D),2,FALSE)</f>
        <v>TINTA ANTI-CORROSIVA</v>
      </c>
      <c r="D987" s="198"/>
      <c r="E987" s="198"/>
      <c r="F987" s="198"/>
      <c r="G987" s="14" t="str">
        <f>VLOOKUP(B987,IF(A987="COMPOSICAO",S!$A:$D,I!$A:$D),3,FALSE)</f>
        <v>L</v>
      </c>
      <c r="H987" s="22">
        <f>0.53</f>
        <v>0.53</v>
      </c>
      <c r="I987" s="15">
        <f>IF(A987="COMPOSICAO",VLOOKUP("TOTAL - "&amp;B987,COMPOSICAO_AUX_1!$A:$J,10,FALSE),VLOOKUP(B987,I!$A:$D,4,FALSE))</f>
        <v>26.04</v>
      </c>
      <c r="J987" s="238">
        <f t="shared" si="35"/>
        <v>13.8</v>
      </c>
      <c r="K987" s="200"/>
      <c r="L987" s="4"/>
      <c r="M987" s="4"/>
      <c r="N987" s="4"/>
    </row>
    <row r="988" spans="1:14" ht="15" customHeight="1" x14ac:dyDescent="0.25">
      <c r="A988" s="14" t="s">
        <v>396</v>
      </c>
      <c r="B988" s="14" t="s">
        <v>547</v>
      </c>
      <c r="C988" s="198" t="str">
        <f>VLOOKUP(B988,IF(A988="COMPOSICAO",S!$A:$D,I!$A:$D),2,FALSE)</f>
        <v>PELÍCULA REFLETIVA LENTES INCLUSAS</v>
      </c>
      <c r="D988" s="198"/>
      <c r="E988" s="198"/>
      <c r="F988" s="198"/>
      <c r="G988" s="14" t="str">
        <f>VLOOKUP(B988,IF(A988="COMPOSICAO",S!$A:$D,I!$A:$D),3,FALSE)</f>
        <v>M2</v>
      </c>
      <c r="H988" s="22">
        <f>1.4</f>
        <v>1.4</v>
      </c>
      <c r="I988" s="15">
        <f>IF(A988="COMPOSICAO",VLOOKUP("TOTAL - "&amp;B988,COMPOSICAO_AUX_1!$A:$J,10,FALSE),VLOOKUP(B988,I!$A:$D,4,FALSE))</f>
        <v>98.63</v>
      </c>
      <c r="J988" s="238">
        <f t="shared" si="35"/>
        <v>138.08000000000001</v>
      </c>
      <c r="K988" s="200"/>
      <c r="L988" s="4"/>
      <c r="M988" s="4"/>
      <c r="N988" s="4"/>
    </row>
    <row r="989" spans="1:14" ht="15" customHeight="1" x14ac:dyDescent="0.25">
      <c r="A989" s="23" t="s">
        <v>392</v>
      </c>
      <c r="B989" s="24"/>
      <c r="C989" s="24"/>
      <c r="D989" s="24"/>
      <c r="E989" s="24"/>
      <c r="F989" s="24"/>
      <c r="G989" s="25"/>
      <c r="H989" s="26"/>
      <c r="I989" s="27"/>
      <c r="J989" s="238">
        <f>SUM(J969:K988)</f>
        <v>307.71000000000004</v>
      </c>
      <c r="K989" s="200"/>
    </row>
    <row r="990" spans="1:14" ht="15" customHeight="1" x14ac:dyDescent="0.25">
      <c r="A990" s="23" t="str">
        <f>"TAXA DE BDI ("&amp;BDI&amp;" %)"</f>
        <v>TAXA DE BDI (20,92 %)</v>
      </c>
      <c r="B990" s="24"/>
      <c r="C990" s="24"/>
      <c r="D990" s="24"/>
      <c r="E990" s="24"/>
      <c r="F990" s="24"/>
      <c r="G990" s="25"/>
      <c r="H990" s="26"/>
      <c r="I990" s="27"/>
      <c r="J990" s="238">
        <f>ROUND(J989*(BDI/100),2)</f>
        <v>64.37</v>
      </c>
      <c r="K990" s="200"/>
    </row>
    <row r="991" spans="1:14" ht="15" customHeight="1" x14ac:dyDescent="0.25">
      <c r="A991" s="23" t="s">
        <v>1783</v>
      </c>
      <c r="B991" s="24"/>
      <c r="C991" s="24"/>
      <c r="D991" s="24"/>
      <c r="E991" s="24"/>
      <c r="F991" s="24"/>
      <c r="G991" s="25"/>
      <c r="H991" s="26"/>
      <c r="I991" s="27"/>
      <c r="J991" s="238">
        <f>SUM(J989:K990)</f>
        <v>372.08000000000004</v>
      </c>
      <c r="K991" s="200"/>
    </row>
    <row r="992" spans="1:14" ht="15" customHeight="1" x14ac:dyDescent="0.25">
      <c r="A992" s="4"/>
      <c r="B992" s="4"/>
      <c r="C992" s="4"/>
      <c r="D992" s="4"/>
      <c r="E992" s="4"/>
      <c r="F992" s="4"/>
      <c r="G992" s="4"/>
      <c r="H992" s="4"/>
      <c r="I992" s="4"/>
      <c r="J992" s="4"/>
      <c r="K992" s="4"/>
    </row>
    <row r="993" spans="1:14" ht="15" customHeight="1" x14ac:dyDescent="0.25">
      <c r="A993" s="10" t="s">
        <v>384</v>
      </c>
      <c r="B993" s="10" t="s">
        <v>34</v>
      </c>
      <c r="C993" s="239" t="s">
        <v>6</v>
      </c>
      <c r="D993" s="240"/>
      <c r="E993" s="240"/>
      <c r="F993" s="240"/>
      <c r="G993" s="7" t="s">
        <v>35</v>
      </c>
      <c r="H993" s="7" t="s">
        <v>385</v>
      </c>
      <c r="I993" s="7" t="s">
        <v>386</v>
      </c>
      <c r="J993" s="241" t="s">
        <v>8</v>
      </c>
      <c r="K993" s="242"/>
    </row>
    <row r="994" spans="1:14" ht="30" customHeight="1" x14ac:dyDescent="0.25">
      <c r="A994" s="7" t="s">
        <v>21</v>
      </c>
      <c r="B994" s="7" t="s">
        <v>1744</v>
      </c>
      <c r="C994" s="243" t="str">
        <f>VLOOKUP(B994,S!$A:$D,2,FALSE)</f>
        <v>BICICLETÁRIO EM TUBO DE AÇO GALVANIZADO DIAM=50MM, EXCETO PINTURA DE ACABAMENTO</v>
      </c>
      <c r="D994" s="243"/>
      <c r="E994" s="243"/>
      <c r="F994" s="244"/>
      <c r="G994" s="7" t="str">
        <f>VLOOKUP(B994,S!$A:$D,3,FALSE)</f>
        <v>M</v>
      </c>
      <c r="H994" s="21"/>
      <c r="I994" s="21">
        <f>J1003</f>
        <v>170.92</v>
      </c>
      <c r="J994" s="245"/>
      <c r="K994" s="246"/>
      <c r="L994" s="21">
        <f>VLOOKUP(B994,S!$A:$D,4,FALSE)</f>
        <v>180.73</v>
      </c>
      <c r="M994" s="7" t="str">
        <f>IF(ROUND((L994-I994),2)=0,"OK, confere com a tabela.",IF(ROUND((L994-I994),2)&lt;0,"ACIMA ("&amp;TEXT(ROUND(I994*100/L994,4),"0,0000")&amp;" %) da tabela.","ABAIXO ("&amp;TEXT(ROUND(I994*100/L994,4),"0,0000")&amp;" %) da tabela."))</f>
        <v>ABAIXO (94,5720 %) da tabela.</v>
      </c>
    </row>
    <row r="995" spans="1:14" ht="45" customHeight="1" x14ac:dyDescent="0.25">
      <c r="A995" s="14" t="s">
        <v>396</v>
      </c>
      <c r="B995" s="14" t="s">
        <v>548</v>
      </c>
      <c r="C995" s="198" t="str">
        <f>VLOOKUP(B995,IF(A995="COMPOSICAO",S!$A:$D,I!$A:$D),2,FALSE)</f>
        <v>TUBO DE AÇO GALVANIZADO LEVE C/ COSTURA C/ ROSCA BSP Ø = 60,30MM ( 2" ), E = 2,65MM, L = 6000MM NBR 5580</v>
      </c>
      <c r="D995" s="198"/>
      <c r="E995" s="198"/>
      <c r="F995" s="198"/>
      <c r="G995" s="14" t="str">
        <f>VLOOKUP(B995,IF(A995="COMPOSICAO",S!$A:$D,I!$A:$D),3,FALSE)</f>
        <v>M</v>
      </c>
      <c r="H995" s="22">
        <f>1.533</f>
        <v>1.5329999999999999</v>
      </c>
      <c r="I995" s="15">
        <f>IF(A995="COMPOSICAO",VLOOKUP("TOTAL - "&amp;B995,COMPOSICAO_AUX_1!$A:$J,10,FALSE),VLOOKUP(B995,I!$A:$D,4,FALSE))</f>
        <v>64.209999999999994</v>
      </c>
      <c r="J995" s="238">
        <f t="shared" ref="J995:J1002" si="36">TRUNC(H995*I995,2)</f>
        <v>98.43</v>
      </c>
      <c r="K995" s="200"/>
      <c r="L995" s="4"/>
      <c r="M995" s="4"/>
      <c r="N995" s="4"/>
    </row>
    <row r="996" spans="1:14" ht="30" customHeight="1" x14ac:dyDescent="0.25">
      <c r="A996" s="14" t="s">
        <v>396</v>
      </c>
      <c r="B996" s="20">
        <v>1806</v>
      </c>
      <c r="C996" s="198" t="str">
        <f>VLOOKUP(B996,IF(A996="COMPOSICAO",S!$A:$D,I!$A:$D),2,FALSE)</f>
        <v>CURVA 90 GRAUS DE FERRO GALVANIZADO, COM ROSCA BSP MACHO/FEMEA, DE 2"</v>
      </c>
      <c r="D996" s="198"/>
      <c r="E996" s="198"/>
      <c r="F996" s="198"/>
      <c r="G996" s="14" t="str">
        <f>VLOOKUP(B996,IF(A996="COMPOSICAO",S!$A:$D,I!$A:$D),3,FALSE)</f>
        <v>UN</v>
      </c>
      <c r="H996" s="22">
        <f>0.22</f>
        <v>0.22</v>
      </c>
      <c r="I996" s="15">
        <f>IF(A996="COMPOSICAO",VLOOKUP("TOTAL - "&amp;B996,COMPOSICAO_AUX_1!$A:$J,10,FALSE),VLOOKUP(B996,I!$A:$D,4,FALSE))</f>
        <v>75.16</v>
      </c>
      <c r="J996" s="238">
        <f t="shared" si="36"/>
        <v>16.53</v>
      </c>
      <c r="K996" s="200"/>
      <c r="L996" s="4"/>
      <c r="M996" s="4"/>
      <c r="N996" s="4"/>
    </row>
    <row r="997" spans="1:14" ht="22.5" customHeight="1" x14ac:dyDescent="0.25">
      <c r="A997" s="14" t="s">
        <v>391</v>
      </c>
      <c r="B997" s="20">
        <v>88309</v>
      </c>
      <c r="C997" s="198" t="str">
        <f>VLOOKUP(B997,IF(A997="COMPOSICAO",S!$A:$D,I!$A:$D),2,FALSE)</f>
        <v>PEDREIRO COM ENCARGOS COMPLEMENTARES</v>
      </c>
      <c r="D997" s="198"/>
      <c r="E997" s="198"/>
      <c r="F997" s="198"/>
      <c r="G997" s="14" t="str">
        <f>VLOOKUP(B997,IF(A997="COMPOSICAO",S!$A:$D,I!$A:$D),3,FALSE)</f>
        <v>H</v>
      </c>
      <c r="H997" s="22">
        <f>0.66</f>
        <v>0.66</v>
      </c>
      <c r="I997" s="15">
        <f>IF(A997="COMPOSICAO",VLOOKUP("TOTAL - "&amp;B997,COMPOSICAO_AUX_1!$A:$J,10,FALSE),VLOOKUP(B997,I!$A:$D,4,FALSE))</f>
        <v>19.849999999999994</v>
      </c>
      <c r="J997" s="238">
        <f t="shared" si="36"/>
        <v>13.1</v>
      </c>
      <c r="K997" s="200"/>
      <c r="L997" s="4"/>
      <c r="M997" s="4"/>
      <c r="N997" s="4"/>
    </row>
    <row r="998" spans="1:14" ht="19.5" customHeight="1" x14ac:dyDescent="0.25">
      <c r="A998" s="14" t="s">
        <v>396</v>
      </c>
      <c r="B998" s="20">
        <v>6298</v>
      </c>
      <c r="C998" s="198" t="str">
        <f>VLOOKUP(B998,IF(A998="COMPOSICAO",S!$A:$D,I!$A:$D),2,FALSE)</f>
        <v>TE DE FERRO GALVANIZADO, DE 2"</v>
      </c>
      <c r="D998" s="198"/>
      <c r="E998" s="198"/>
      <c r="F998" s="198"/>
      <c r="G998" s="14" t="str">
        <f>VLOOKUP(B998,IF(A998="COMPOSICAO",S!$A:$D,I!$A:$D),3,FALSE)</f>
        <v>UN</v>
      </c>
      <c r="H998" s="22">
        <f>0.22</f>
        <v>0.22</v>
      </c>
      <c r="I998" s="15">
        <f>IF(A998="COMPOSICAO",VLOOKUP("TOTAL - "&amp;B998,COMPOSICAO_AUX_1!$A:$J,10,FALSE),VLOOKUP(B998,I!$A:$D,4,FALSE))</f>
        <v>39.979999999999997</v>
      </c>
      <c r="J998" s="238">
        <f t="shared" si="36"/>
        <v>8.7899999999999991</v>
      </c>
      <c r="K998" s="200"/>
      <c r="L998" s="4"/>
      <c r="M998" s="4"/>
      <c r="N998" s="4"/>
    </row>
    <row r="999" spans="1:14" ht="30" customHeight="1" x14ac:dyDescent="0.25">
      <c r="A999" s="84" t="s">
        <v>391</v>
      </c>
      <c r="B999" s="84">
        <v>96995</v>
      </c>
      <c r="C999" s="198" t="str">
        <f>VLOOKUP(B999,IF(A999="COMPOSICAO",S!$A:$D,I!$A:$D),2,FALSE)</f>
        <v>REATERRO MANUAL APILOADO COM SOQUETE. AF_10/2017</v>
      </c>
      <c r="D999" s="198"/>
      <c r="E999" s="198"/>
      <c r="F999" s="198"/>
      <c r="G999" s="14" t="str">
        <f>VLOOKUP(B999,IF(A999="COMPOSICAO",S!$A:$D,I!$A:$D),3,FALSE)</f>
        <v>M3</v>
      </c>
      <c r="H999" s="22">
        <f>0.099</f>
        <v>9.9000000000000005E-2</v>
      </c>
      <c r="I999" s="15">
        <f>VLOOKUP(B999,S!A1:$F$334,4,FALSE)</f>
        <v>36.81</v>
      </c>
      <c r="J999" s="238">
        <f t="shared" si="36"/>
        <v>3.64</v>
      </c>
      <c r="K999" s="200"/>
      <c r="L999" s="4"/>
      <c r="M999" s="4"/>
      <c r="N999" s="4"/>
    </row>
    <row r="1000" spans="1:14" ht="30" customHeight="1" x14ac:dyDescent="0.25">
      <c r="A1000" s="84" t="s">
        <v>391</v>
      </c>
      <c r="B1000" s="84">
        <v>92510</v>
      </c>
      <c r="C1000" s="198" t="str">
        <f>VLOOKUP(B1000,IF(A1000="COMPOSICAO",S!$A:$D,I!$A:$D),2,FALSE)</f>
        <v>MONTAGEM E DESMONTAGEM DE FÔRMA DE LAJE MACIÇA, PÉ-DIREITO SIMPLES, EM CHAPA DE MADEIRA COMPENSADA RESINADA, 2 UTILIZAÇÕES. AF_09/2020</v>
      </c>
      <c r="D1000" s="198"/>
      <c r="E1000" s="198"/>
      <c r="F1000" s="198"/>
      <c r="G1000" s="14" t="str">
        <f>VLOOKUP(B1000,IF(A1000="COMPOSICAO",S!$A:$D,I!$A:$D),3,FALSE)</f>
        <v>M2</v>
      </c>
      <c r="H1000" s="22">
        <f>0.28</f>
        <v>0.28000000000000003</v>
      </c>
      <c r="I1000" s="15">
        <f>VLOOKUP(B1000,S!A2:$F$334,4,FALSE)</f>
        <v>39.69</v>
      </c>
      <c r="J1000" s="238">
        <f t="shared" si="36"/>
        <v>11.11</v>
      </c>
      <c r="K1000" s="200"/>
      <c r="L1000" s="4"/>
      <c r="M1000" s="4"/>
      <c r="N1000" s="4"/>
    </row>
    <row r="1001" spans="1:14" ht="30" customHeight="1" x14ac:dyDescent="0.25">
      <c r="A1001" s="84" t="s">
        <v>396</v>
      </c>
      <c r="B1001" s="84">
        <v>1527</v>
      </c>
      <c r="C1001" s="198" t="str">
        <f>VLOOKUP(B1001,IF(A1001="COMPOSICAO",S!$A:$D,I!$A:$D),2,FALSE)</f>
        <v>CONCRETO USINADO BOMBEAVEL, CLASSE DE RESISTENCIA C25, COM BRITA 0 E 1, SLUMP = 100 +/- 20 MM, INCLUI SERVICO DE BOMBEAMENTO (NBR 8953)</v>
      </c>
      <c r="D1001" s="198"/>
      <c r="E1001" s="198"/>
      <c r="F1001" s="198"/>
      <c r="G1001" s="14" t="str">
        <f>VLOOKUP(B1001,IF(A1001="COMPOSICAO",S!$A:$D,I!$A:$D),3,FALSE)</f>
        <v>M3</v>
      </c>
      <c r="H1001" s="22">
        <f>0.028</f>
        <v>2.8000000000000001E-2</v>
      </c>
      <c r="I1001" s="15">
        <f>IF(A1001="COMPOSICAO",VLOOKUP("TOTAL - "&amp;B1001,COMPOSICAO_AUX_1!$A:$J,10,FALSE),VLOOKUP(B1001,I!$A:$D,4,FALSE))</f>
        <v>412.69</v>
      </c>
      <c r="J1001" s="238">
        <f t="shared" si="36"/>
        <v>11.55</v>
      </c>
      <c r="K1001" s="200"/>
      <c r="L1001" s="4"/>
      <c r="M1001" s="4"/>
      <c r="N1001" s="4"/>
    </row>
    <row r="1002" spans="1:14" ht="30" customHeight="1" x14ac:dyDescent="0.25">
      <c r="A1002" s="84" t="s">
        <v>391</v>
      </c>
      <c r="B1002" s="84">
        <v>93358</v>
      </c>
      <c r="C1002" s="198" t="str">
        <f>VLOOKUP(B1002,IF(A1002="COMPOSICAO",S!$A:$D,I!$A:$D),2,FALSE)</f>
        <v>ESCAVAÇÃO MANUAL DE VALA COM PROFUNDIDADE MENOR OU IGUAL A 1,30 M. AF_02/2021</v>
      </c>
      <c r="D1002" s="198"/>
      <c r="E1002" s="198"/>
      <c r="F1002" s="198"/>
      <c r="G1002" s="14" t="str">
        <f>VLOOKUP(B1002,IF(A1002="COMPOSICAO",S!$A:$D,I!$A:$D),3,FALSE)</f>
        <v>M3</v>
      </c>
      <c r="H1002" s="22">
        <f>0.128</f>
        <v>0.128</v>
      </c>
      <c r="I1002" s="15">
        <f>VLOOKUP(B1002,S!A4:$F$334,4,FALSE)</f>
        <v>60.72</v>
      </c>
      <c r="J1002" s="238">
        <f t="shared" si="36"/>
        <v>7.77</v>
      </c>
      <c r="K1002" s="200"/>
      <c r="L1002" s="4"/>
      <c r="M1002" s="4"/>
      <c r="N1002" s="4"/>
    </row>
    <row r="1003" spans="1:14" ht="15" customHeight="1" x14ac:dyDescent="0.25">
      <c r="A1003" s="23" t="s">
        <v>392</v>
      </c>
      <c r="B1003" s="24"/>
      <c r="C1003" s="24"/>
      <c r="D1003" s="24"/>
      <c r="E1003" s="24"/>
      <c r="F1003" s="24"/>
      <c r="G1003" s="25"/>
      <c r="H1003" s="26"/>
      <c r="I1003" s="27"/>
      <c r="J1003" s="238">
        <f>SUM(J994:K1002)</f>
        <v>170.92</v>
      </c>
      <c r="K1003" s="200"/>
    </row>
    <row r="1004" spans="1:14" ht="15" customHeight="1" x14ac:dyDescent="0.25">
      <c r="A1004" s="23" t="str">
        <f>"TAXA DE BDI ("&amp;BDI&amp;" %)"</f>
        <v>TAXA DE BDI (20,92 %)</v>
      </c>
      <c r="B1004" s="24"/>
      <c r="C1004" s="24"/>
      <c r="D1004" s="24"/>
      <c r="E1004" s="24"/>
      <c r="F1004" s="24"/>
      <c r="G1004" s="25"/>
      <c r="H1004" s="26"/>
      <c r="I1004" s="27"/>
      <c r="J1004" s="238">
        <f>ROUND(J1003*(BDI/100),2)</f>
        <v>35.76</v>
      </c>
      <c r="K1004" s="200"/>
    </row>
    <row r="1005" spans="1:14" ht="15" customHeight="1" x14ac:dyDescent="0.25">
      <c r="A1005" s="23" t="s">
        <v>1784</v>
      </c>
      <c r="B1005" s="24"/>
      <c r="C1005" s="24"/>
      <c r="D1005" s="24"/>
      <c r="E1005" s="24"/>
      <c r="F1005" s="24"/>
      <c r="G1005" s="25"/>
      <c r="H1005" s="26"/>
      <c r="I1005" s="27"/>
      <c r="J1005" s="238">
        <f>SUM(J1003:K1004)</f>
        <v>206.67999999999998</v>
      </c>
      <c r="K1005" s="200"/>
    </row>
    <row r="1006" spans="1:14" ht="15" customHeight="1" x14ac:dyDescent="0.25">
      <c r="A1006" s="4"/>
      <c r="B1006" s="4"/>
      <c r="C1006" s="4"/>
      <c r="D1006" s="4"/>
      <c r="E1006" s="4"/>
      <c r="F1006" s="4"/>
      <c r="G1006" s="4"/>
      <c r="H1006" s="4"/>
      <c r="I1006" s="4"/>
      <c r="J1006" s="4"/>
      <c r="K1006" s="4"/>
    </row>
    <row r="1007" spans="1:14" ht="15" customHeight="1" x14ac:dyDescent="0.25">
      <c r="A1007" s="10" t="s">
        <v>384</v>
      </c>
      <c r="B1007" s="10" t="s">
        <v>34</v>
      </c>
      <c r="C1007" s="239" t="s">
        <v>6</v>
      </c>
      <c r="D1007" s="240"/>
      <c r="E1007" s="240"/>
      <c r="F1007" s="240"/>
      <c r="G1007" s="7" t="s">
        <v>35</v>
      </c>
      <c r="H1007" s="7" t="s">
        <v>385</v>
      </c>
      <c r="I1007" s="7" t="s">
        <v>386</v>
      </c>
      <c r="J1007" s="241" t="s">
        <v>8</v>
      </c>
      <c r="K1007" s="242"/>
    </row>
    <row r="1008" spans="1:14" ht="24" customHeight="1" x14ac:dyDescent="0.25">
      <c r="A1008" s="7" t="s">
        <v>387</v>
      </c>
      <c r="B1008" s="7" t="s">
        <v>1745</v>
      </c>
      <c r="C1008" s="243" t="s">
        <v>553</v>
      </c>
      <c r="D1008" s="243"/>
      <c r="E1008" s="243"/>
      <c r="F1008" s="244"/>
      <c r="G1008" s="7" t="s">
        <v>292</v>
      </c>
      <c r="H1008" s="21"/>
      <c r="I1008" s="21">
        <f>J1015</f>
        <v>772.58</v>
      </c>
      <c r="J1008" s="245"/>
      <c r="K1008" s="246"/>
      <c r="L1008" s="21">
        <v>0</v>
      </c>
      <c r="M1008" s="7" t="s">
        <v>390</v>
      </c>
    </row>
    <row r="1009" spans="1:14" ht="60" customHeight="1" x14ac:dyDescent="0.25">
      <c r="A1009" s="14" t="s">
        <v>391</v>
      </c>
      <c r="B1009" s="20">
        <v>95952</v>
      </c>
      <c r="C1009" s="198" t="str">
        <f>VLOOKUP(B1009,IF(A1009="COMPOSICAO",S!$A:$D,I!$A:$D),2,FALSE)</f>
        <v>(COMPOSIÇÃO REPRESENTATIVA) EXECUÇÃO DE ESTRUTURAS DE CONCRETO ARMADO CONVENCIONAL, PARA EDIFICAÇÃO HABITACIONAL MULTIFAMILIAR (PRÉDIO), FCK = 25 MPA. AF_01/2017</v>
      </c>
      <c r="D1009" s="198"/>
      <c r="E1009" s="198"/>
      <c r="F1009" s="198"/>
      <c r="G1009" s="14" t="str">
        <f>VLOOKUP(B1009,IF(A1009="COMPOSICAO",S!$A:$D,I!$A:$D),3,FALSE)</f>
        <v>M3</v>
      </c>
      <c r="H1009" s="22">
        <f>0.35</f>
        <v>0.35</v>
      </c>
      <c r="I1009" s="15">
        <f>IF(A1009="COMPOSICAO",VLOOKUP("TOTAL - "&amp;B1009,COMPOSICAO_AUX_1!$A:$J,10,FALSE),VLOOKUP(B1009,I!$A:$D,4,FALSE))</f>
        <v>1759.4999999999998</v>
      </c>
      <c r="J1009" s="238">
        <f t="shared" ref="J1009:J1014" si="37">TRUNC(H1009*I1009,2)</f>
        <v>615.82000000000005</v>
      </c>
      <c r="K1009" s="200"/>
      <c r="L1009" s="4"/>
      <c r="M1009" s="4"/>
      <c r="N1009" s="4"/>
    </row>
    <row r="1010" spans="1:14" ht="45" customHeight="1" x14ac:dyDescent="0.25">
      <c r="A1010" s="14" t="s">
        <v>396</v>
      </c>
      <c r="B1010" s="20">
        <v>7568</v>
      </c>
      <c r="C1010" s="198" t="str">
        <f>VLOOKUP(B1010,IF(A1010="COMPOSICAO",S!$A:$D,I!$A:$D),2,FALSE)</f>
        <v>BUCHA DE NYLON SEM ABA S10, COM PARAFUSO DE 6,10 X 65 MM EM ACO ZINCADO COM ROSCA SOBERBA, CABECA CHATA E FENDA PHILLIPS</v>
      </c>
      <c r="D1010" s="198"/>
      <c r="E1010" s="198"/>
      <c r="F1010" s="198"/>
      <c r="G1010" s="14" t="str">
        <f>VLOOKUP(B1010,IF(A1010="COMPOSICAO",S!$A:$D,I!$A:$D),3,FALSE)</f>
        <v>UN</v>
      </c>
      <c r="H1010" s="22">
        <f>9</f>
        <v>9</v>
      </c>
      <c r="I1010" s="15">
        <f>IF(A1010="COMPOSICAO",VLOOKUP("TOTAL - "&amp;B1010,COMPOSICAO_AUX_1!$A:$J,10,FALSE),VLOOKUP(B1010,I!$A:$D,4,FALSE))</f>
        <v>0.49</v>
      </c>
      <c r="J1010" s="238">
        <f t="shared" si="37"/>
        <v>4.41</v>
      </c>
      <c r="K1010" s="200"/>
      <c r="L1010" s="4"/>
      <c r="M1010" s="4"/>
      <c r="N1010" s="4"/>
    </row>
    <row r="1011" spans="1:14" ht="30" customHeight="1" x14ac:dyDescent="0.25">
      <c r="A1011" s="14" t="s">
        <v>396</v>
      </c>
      <c r="B1011" s="20">
        <v>37591</v>
      </c>
      <c r="C1011" s="198" t="str">
        <f>VLOOKUP(B1011,IF(A1011="COMPOSICAO",S!$A:$D,I!$A:$D),2,FALSE)</f>
        <v>SUPORTE MAO-FRANCESA EM ACO, ABAS IGUAIS 40 CM, CAPACIDADE MINIMA 70 KG, BRANCO</v>
      </c>
      <c r="D1011" s="198"/>
      <c r="E1011" s="198"/>
      <c r="F1011" s="198"/>
      <c r="G1011" s="14" t="str">
        <f>VLOOKUP(B1011,IF(A1011="COMPOSICAO",S!$A:$D,I!$A:$D),3,FALSE)</f>
        <v>UN</v>
      </c>
      <c r="H1011" s="22">
        <f>3</f>
        <v>3</v>
      </c>
      <c r="I1011" s="15">
        <f>IF(A1011="COMPOSICAO",VLOOKUP("TOTAL - "&amp;B1011,COMPOSICAO_AUX_1!$A:$J,10,FALSE),VLOOKUP(B1011,I!$A:$D,4,FALSE))</f>
        <v>19.66</v>
      </c>
      <c r="J1011" s="238">
        <f t="shared" si="37"/>
        <v>58.98</v>
      </c>
      <c r="K1011" s="200"/>
      <c r="L1011" s="4"/>
      <c r="M1011" s="4"/>
      <c r="N1011" s="4"/>
    </row>
    <row r="1012" spans="1:14" ht="45" customHeight="1" x14ac:dyDescent="0.25">
      <c r="A1012" s="14" t="s">
        <v>396</v>
      </c>
      <c r="B1012" s="20">
        <v>135</v>
      </c>
      <c r="C1012" s="198" t="str">
        <f>VLOOKUP(B1012,IF(A1012="COMPOSICAO",S!$A:$D,I!$A:$D),2,FALSE)</f>
        <v>ARGAMASSA POLIMERICA IMPERMEABILIZANTE SEMIFLEXIVEL, BICOMPONENTE (MEMBRANA IMPERMEABILIZANTE ACRILICA)</v>
      </c>
      <c r="D1012" s="198"/>
      <c r="E1012" s="198"/>
      <c r="F1012" s="198"/>
      <c r="G1012" s="14" t="str">
        <f>VLOOKUP(B1012,IF(A1012="COMPOSICAO",S!$A:$D,I!$A:$D),3,FALSE)</f>
        <v>KG</v>
      </c>
      <c r="H1012" s="22">
        <f>8</f>
        <v>8</v>
      </c>
      <c r="I1012" s="15">
        <f>IF(A1012="COMPOSICAO",VLOOKUP("TOTAL - "&amp;B1012,COMPOSICAO_AUX_1!$A:$J,10,FALSE),VLOOKUP(B1012,I!$A:$D,4,FALSE))</f>
        <v>2.95</v>
      </c>
      <c r="J1012" s="238">
        <f t="shared" si="37"/>
        <v>23.6</v>
      </c>
      <c r="K1012" s="200"/>
      <c r="L1012" s="4"/>
      <c r="M1012" s="4"/>
      <c r="N1012" s="4"/>
    </row>
    <row r="1013" spans="1:14" ht="15" customHeight="1" x14ac:dyDescent="0.25">
      <c r="A1013" s="14" t="s">
        <v>396</v>
      </c>
      <c r="B1013" s="20">
        <v>7253</v>
      </c>
      <c r="C1013" s="198" t="str">
        <f>VLOOKUP(B1013,IF(A1013="COMPOSICAO",S!$A:$D,I!$A:$D),2,FALSE)</f>
        <v>TERRA VEGETAL (GRANEL)</v>
      </c>
      <c r="D1013" s="198"/>
      <c r="E1013" s="198"/>
      <c r="F1013" s="198"/>
      <c r="G1013" s="14" t="str">
        <f>VLOOKUP(B1013,IF(A1013="COMPOSICAO",S!$A:$D,I!$A:$D),3,FALSE)</f>
        <v>M3</v>
      </c>
      <c r="H1013" s="22">
        <f>0.42</f>
        <v>0.42</v>
      </c>
      <c r="I1013" s="15">
        <f>IF(A1013="COMPOSICAO",VLOOKUP("TOTAL - "&amp;B1013,COMPOSICAO_AUX_1!$A:$J,10,FALSE),VLOOKUP(B1013,I!$A:$D,4,FALSE))</f>
        <v>107.14</v>
      </c>
      <c r="J1013" s="238">
        <f t="shared" si="37"/>
        <v>44.99</v>
      </c>
      <c r="K1013" s="200"/>
      <c r="L1013" s="4"/>
      <c r="M1013" s="4"/>
      <c r="N1013" s="4"/>
    </row>
    <row r="1014" spans="1:14" ht="30" customHeight="1" x14ac:dyDescent="0.25">
      <c r="A1014" s="14" t="s">
        <v>396</v>
      </c>
      <c r="B1014" s="20">
        <v>38640</v>
      </c>
      <c r="C1014" s="198" t="str">
        <f>VLOOKUP(B1014,IF(A1014="COMPOSICAO",S!$A:$D,I!$A:$D),2,FALSE)</f>
        <v>MUDA DE ARBUSTO, PINGO DE OURO/ VIOLETEIRA, H = *10 A 20* CM</v>
      </c>
      <c r="D1014" s="198"/>
      <c r="E1014" s="198"/>
      <c r="F1014" s="198"/>
      <c r="G1014" s="14" t="str">
        <f>VLOOKUP(B1014,IF(A1014="COMPOSICAO",S!$A:$D,I!$A:$D),3,FALSE)</f>
        <v>UN</v>
      </c>
      <c r="H1014" s="22">
        <f>6</f>
        <v>6</v>
      </c>
      <c r="I1014" s="15">
        <f>IF(A1014="COMPOSICAO",VLOOKUP("TOTAL - "&amp;B1014,COMPOSICAO_AUX_1!$A:$J,10,FALSE),VLOOKUP(B1014,I!$A:$D,4,FALSE))</f>
        <v>4.13</v>
      </c>
      <c r="J1014" s="238">
        <f t="shared" si="37"/>
        <v>24.78</v>
      </c>
      <c r="K1014" s="200"/>
      <c r="L1014" s="4"/>
      <c r="M1014" s="4"/>
      <c r="N1014" s="4"/>
    </row>
    <row r="1015" spans="1:14" ht="15" customHeight="1" x14ac:dyDescent="0.25">
      <c r="A1015" s="23" t="s">
        <v>392</v>
      </c>
      <c r="B1015" s="24"/>
      <c r="C1015" s="24"/>
      <c r="D1015" s="24"/>
      <c r="E1015" s="24"/>
      <c r="F1015" s="24"/>
      <c r="G1015" s="25"/>
      <c r="H1015" s="26"/>
      <c r="I1015" s="27"/>
      <c r="J1015" s="238">
        <f>SUM(J1008:K1014)</f>
        <v>772.58</v>
      </c>
      <c r="K1015" s="200"/>
    </row>
    <row r="1016" spans="1:14" ht="15" customHeight="1" x14ac:dyDescent="0.25">
      <c r="A1016" s="23" t="str">
        <f>"TAXA DE BDI ("&amp;BDI&amp;" %)"</f>
        <v>TAXA DE BDI (20,92 %)</v>
      </c>
      <c r="B1016" s="24"/>
      <c r="C1016" s="24"/>
      <c r="D1016" s="24"/>
      <c r="E1016" s="24"/>
      <c r="F1016" s="24"/>
      <c r="G1016" s="25"/>
      <c r="H1016" s="26"/>
      <c r="I1016" s="27"/>
      <c r="J1016" s="238">
        <f>ROUND(J1015*(BDI/100),2)</f>
        <v>161.62</v>
      </c>
      <c r="K1016" s="200"/>
    </row>
    <row r="1017" spans="1:14" ht="15" customHeight="1" x14ac:dyDescent="0.25">
      <c r="A1017" s="23" t="s">
        <v>1785</v>
      </c>
      <c r="B1017" s="24"/>
      <c r="C1017" s="24"/>
      <c r="D1017" s="24"/>
      <c r="E1017" s="24"/>
      <c r="F1017" s="24"/>
      <c r="G1017" s="25"/>
      <c r="H1017" s="26"/>
      <c r="I1017" s="27"/>
      <c r="J1017" s="238">
        <f>SUM(J1015:K1016)</f>
        <v>934.2</v>
      </c>
      <c r="K1017" s="200"/>
    </row>
    <row r="1018" spans="1:14" ht="15" customHeight="1" x14ac:dyDescent="0.25">
      <c r="A1018" s="4"/>
      <c r="B1018" s="4"/>
      <c r="C1018" s="4"/>
      <c r="D1018" s="4"/>
      <c r="E1018" s="4"/>
      <c r="F1018" s="4"/>
      <c r="G1018" s="4"/>
      <c r="H1018" s="4"/>
      <c r="I1018" s="4"/>
      <c r="J1018" s="4"/>
      <c r="K1018" s="4"/>
    </row>
    <row r="1019" spans="1:14" ht="15" customHeight="1" x14ac:dyDescent="0.25">
      <c r="A1019" s="10" t="s">
        <v>384</v>
      </c>
      <c r="B1019" s="10" t="s">
        <v>34</v>
      </c>
      <c r="C1019" s="239" t="s">
        <v>6</v>
      </c>
      <c r="D1019" s="240"/>
      <c r="E1019" s="240"/>
      <c r="F1019" s="240"/>
      <c r="G1019" s="7" t="s">
        <v>35</v>
      </c>
      <c r="H1019" s="7" t="s">
        <v>385</v>
      </c>
      <c r="I1019" s="7" t="s">
        <v>386</v>
      </c>
      <c r="J1019" s="241" t="s">
        <v>8</v>
      </c>
      <c r="K1019" s="242"/>
    </row>
    <row r="1020" spans="1:14" ht="15" customHeight="1" x14ac:dyDescent="0.25">
      <c r="A1020" s="7" t="s">
        <v>387</v>
      </c>
      <c r="B1020" s="7" t="s">
        <v>1746</v>
      </c>
      <c r="C1020" s="243" t="s">
        <v>1875</v>
      </c>
      <c r="D1020" s="243"/>
      <c r="E1020" s="243"/>
      <c r="F1020" s="244"/>
      <c r="G1020" s="7" t="s">
        <v>405</v>
      </c>
      <c r="H1020" s="21"/>
      <c r="I1020" s="21">
        <f>J1023</f>
        <v>0.27</v>
      </c>
      <c r="J1020" s="245"/>
      <c r="K1020" s="246"/>
      <c r="L1020" s="21">
        <v>0</v>
      </c>
      <c r="M1020" s="7" t="s">
        <v>390</v>
      </c>
    </row>
    <row r="1021" spans="1:14" ht="15" customHeight="1" x14ac:dyDescent="0.25">
      <c r="A1021" s="14" t="s">
        <v>391</v>
      </c>
      <c r="B1021" s="20">
        <v>88316</v>
      </c>
      <c r="C1021" s="198" t="str">
        <f>VLOOKUP(B1021,IF(A1021="COMPOSICAO",S!$A:$D,I!$A:$D),2,FALSE)</f>
        <v>SERVENTE COM ENCARGOS COMPLEMENTARES</v>
      </c>
      <c r="D1021" s="198"/>
      <c r="E1021" s="198"/>
      <c r="F1021" s="198"/>
      <c r="G1021" s="14" t="str">
        <f>VLOOKUP(B1021,IF(A1021="COMPOSICAO",S!$A:$D,I!$A:$D),3,FALSE)</f>
        <v>H</v>
      </c>
      <c r="H1021" s="22">
        <f>0.0035</f>
        <v>3.5000000000000001E-3</v>
      </c>
      <c r="I1021" s="15">
        <f>IF(A1021="COMPOSICAO",VLOOKUP("TOTAL - "&amp;B1021,COMPOSICAO_AUX_1!$A:$J,10,FALSE),VLOOKUP(B1021,I!$A:$D,4,FALSE))</f>
        <v>15.35</v>
      </c>
      <c r="J1021" s="238">
        <f>TRUNC(H1021*I1021,2)</f>
        <v>0.05</v>
      </c>
      <c r="K1021" s="200"/>
      <c r="L1021" s="4"/>
      <c r="M1021" s="4"/>
      <c r="N1021" s="4"/>
    </row>
    <row r="1022" spans="1:14" ht="75" customHeight="1" x14ac:dyDescent="0.25">
      <c r="A1022" s="14" t="s">
        <v>391</v>
      </c>
      <c r="B1022" s="20">
        <v>67826</v>
      </c>
      <c r="C1022" s="198" t="str">
        <f>VLOOKUP(B1022,IF(A1022="COMPOSICAO",S!$A:$D,I!$A:$D),2,FALSE)</f>
        <v>CAMINHÃO BASCULANTE 6 M3 TOCO, PESO BRUTO TOTAL 16.000 KG, CARGA ÚTIL MÁXIMA 11.130 KG, DISTÂNCIA ENTRE EIXOS 5,36 M, POTÊNCIA 185 CV, INCLUSIVE CAÇAMBA METÁLICA - CHP DIURNO. AF_06/2014</v>
      </c>
      <c r="D1022" s="198"/>
      <c r="E1022" s="198"/>
      <c r="F1022" s="198"/>
      <c r="G1022" s="14" t="str">
        <f>VLOOKUP(B1022,IF(A1022="COMPOSICAO",S!$A:$D,I!$A:$D),3,FALSE)</f>
        <v>CHP</v>
      </c>
      <c r="H1022" s="22">
        <f>0.0018</f>
        <v>1.8E-3</v>
      </c>
      <c r="I1022" s="15">
        <f>IF(A1022="COMPOSICAO",VLOOKUP("TOTAL - "&amp;B1022,COMPOSICAO_AUX_1!$A:$J,10,FALSE),VLOOKUP(B1022,I!$A:$D,4,FALSE))</f>
        <v>123.19</v>
      </c>
      <c r="J1022" s="238">
        <f>TRUNC(H1022*I1022,2)</f>
        <v>0.22</v>
      </c>
      <c r="K1022" s="200"/>
      <c r="L1022" s="4"/>
      <c r="M1022" s="4"/>
      <c r="N1022" s="4"/>
    </row>
    <row r="1023" spans="1:14" ht="15" customHeight="1" x14ac:dyDescent="0.25">
      <c r="A1023" s="23" t="s">
        <v>392</v>
      </c>
      <c r="B1023" s="24"/>
      <c r="C1023" s="24"/>
      <c r="D1023" s="24"/>
      <c r="E1023" s="24"/>
      <c r="F1023" s="24"/>
      <c r="G1023" s="25"/>
      <c r="H1023" s="26"/>
      <c r="I1023" s="27"/>
      <c r="J1023" s="238">
        <f>SUM(J1020:K1022)</f>
        <v>0.27</v>
      </c>
      <c r="K1023" s="200"/>
    </row>
    <row r="1024" spans="1:14" ht="15" customHeight="1" x14ac:dyDescent="0.25">
      <c r="A1024" s="23" t="str">
        <f>"TAXA DE BDI ("&amp;BDI&amp;" %)"</f>
        <v>TAXA DE BDI (20,92 %)</v>
      </c>
      <c r="B1024" s="24"/>
      <c r="C1024" s="24"/>
      <c r="D1024" s="24"/>
      <c r="E1024" s="24"/>
      <c r="F1024" s="24"/>
      <c r="G1024" s="25"/>
      <c r="H1024" s="26"/>
      <c r="I1024" s="27"/>
      <c r="J1024" s="238">
        <f>ROUND(J1023*(BDI/100),2)</f>
        <v>0.06</v>
      </c>
      <c r="K1024" s="200"/>
    </row>
    <row r="1025" spans="1:13" ht="15" customHeight="1" x14ac:dyDescent="0.25">
      <c r="A1025" s="23" t="s">
        <v>1787</v>
      </c>
      <c r="B1025" s="24"/>
      <c r="C1025" s="24"/>
      <c r="D1025" s="24"/>
      <c r="E1025" s="24"/>
      <c r="F1025" s="24"/>
      <c r="G1025" s="25"/>
      <c r="H1025" s="26"/>
      <c r="I1025" s="27"/>
      <c r="J1025" s="238">
        <f>SUM(J1023:K1024)</f>
        <v>0.33</v>
      </c>
      <c r="K1025" s="200"/>
    </row>
    <row r="1026" spans="1:13" ht="15" customHeight="1" x14ac:dyDescent="0.25">
      <c r="A1026" s="4"/>
      <c r="B1026" s="4"/>
      <c r="C1026" s="4"/>
      <c r="D1026" s="4"/>
      <c r="E1026" s="4"/>
      <c r="F1026" s="4"/>
      <c r="G1026" s="4"/>
      <c r="H1026" s="4"/>
      <c r="I1026" s="4"/>
      <c r="J1026" s="4"/>
      <c r="K1026" s="4"/>
    </row>
    <row r="1027" spans="1:13" ht="15" customHeight="1" x14ac:dyDescent="0.25">
      <c r="A1027" s="10" t="s">
        <v>384</v>
      </c>
      <c r="B1027" s="10" t="s">
        <v>34</v>
      </c>
      <c r="C1027" s="239" t="s">
        <v>6</v>
      </c>
      <c r="D1027" s="240"/>
      <c r="E1027" s="240"/>
      <c r="F1027" s="240"/>
      <c r="G1027" s="79" t="s">
        <v>35</v>
      </c>
      <c r="H1027" s="79" t="s">
        <v>385</v>
      </c>
      <c r="I1027" s="79" t="s">
        <v>386</v>
      </c>
      <c r="J1027" s="241" t="s">
        <v>8</v>
      </c>
      <c r="K1027" s="242"/>
    </row>
    <row r="1028" spans="1:13" ht="68.25" customHeight="1" x14ac:dyDescent="0.25">
      <c r="A1028" s="148" t="s">
        <v>387</v>
      </c>
      <c r="B1028" s="148" t="s">
        <v>1877</v>
      </c>
      <c r="C1028" s="243" t="s">
        <v>1879</v>
      </c>
      <c r="D1028" s="243"/>
      <c r="E1028" s="243"/>
      <c r="F1028" s="244"/>
      <c r="G1028" s="148" t="s">
        <v>1444</v>
      </c>
      <c r="H1028" s="21"/>
      <c r="I1028" s="21">
        <f>J1030</f>
        <v>2128.73</v>
      </c>
      <c r="J1028" s="245"/>
      <c r="K1028" s="246"/>
      <c r="L1028" s="21">
        <v>0</v>
      </c>
      <c r="M1028" s="79" t="s">
        <v>390</v>
      </c>
    </row>
    <row r="1029" spans="1:13" ht="76.5" customHeight="1" x14ac:dyDescent="0.25">
      <c r="A1029" s="84" t="s">
        <v>396</v>
      </c>
      <c r="B1029" s="20" t="s">
        <v>1881</v>
      </c>
      <c r="C1029" s="198" t="s">
        <v>1880</v>
      </c>
      <c r="D1029" s="198"/>
      <c r="E1029" s="198"/>
      <c r="F1029" s="198"/>
      <c r="G1029" s="84" t="s">
        <v>1444</v>
      </c>
      <c r="H1029" s="22">
        <v>1</v>
      </c>
      <c r="I1029" s="22">
        <v>2128.73</v>
      </c>
      <c r="J1029" s="238">
        <f>TRUNC(H1029*I1029,2)</f>
        <v>2128.73</v>
      </c>
      <c r="K1029" s="200"/>
      <c r="L1029" s="4"/>
      <c r="M1029" s="4"/>
    </row>
    <row r="1030" spans="1:13" ht="15" customHeight="1" x14ac:dyDescent="0.25">
      <c r="A1030" s="23" t="s">
        <v>392</v>
      </c>
      <c r="B1030" s="24"/>
      <c r="C1030" s="24"/>
      <c r="D1030" s="24"/>
      <c r="E1030" s="24"/>
      <c r="F1030" s="24"/>
      <c r="G1030" s="25"/>
      <c r="H1030" s="26"/>
      <c r="I1030" s="80"/>
      <c r="J1030" s="238">
        <f>SUM(J1028:K1029)</f>
        <v>2128.73</v>
      </c>
      <c r="K1030" s="200"/>
    </row>
    <row r="1031" spans="1:13" ht="15" customHeight="1" x14ac:dyDescent="0.25">
      <c r="A1031" s="23" t="str">
        <f>"TAXA DE BDI ("&amp;BDI&amp;" %)"</f>
        <v>TAXA DE BDI (20,92 %)</v>
      </c>
      <c r="B1031" s="24"/>
      <c r="C1031" s="24"/>
      <c r="D1031" s="24"/>
      <c r="E1031" s="24"/>
      <c r="F1031" s="24"/>
      <c r="G1031" s="25"/>
      <c r="H1031" s="26"/>
      <c r="I1031" s="80"/>
      <c r="J1031" s="238">
        <f>ROUND(J1030*(BDI/100),2)</f>
        <v>445.33</v>
      </c>
      <c r="K1031" s="200"/>
    </row>
    <row r="1032" spans="1:13" ht="15" customHeight="1" x14ac:dyDescent="0.25">
      <c r="A1032" s="23" t="s">
        <v>1878</v>
      </c>
      <c r="B1032" s="24"/>
      <c r="C1032" s="24"/>
      <c r="D1032" s="24"/>
      <c r="E1032" s="24"/>
      <c r="F1032" s="24"/>
      <c r="G1032" s="25"/>
      <c r="H1032" s="26"/>
      <c r="I1032" s="80"/>
      <c r="J1032" s="238">
        <f>SUM(J1030:K1031)</f>
        <v>2574.06</v>
      </c>
      <c r="K1032" s="200"/>
    </row>
    <row r="1034" spans="1:13" ht="15" customHeight="1" x14ac:dyDescent="0.25">
      <c r="A1034" s="10" t="s">
        <v>384</v>
      </c>
      <c r="B1034" s="10" t="s">
        <v>34</v>
      </c>
      <c r="C1034" s="239" t="s">
        <v>6</v>
      </c>
      <c r="D1034" s="240"/>
      <c r="E1034" s="240"/>
      <c r="F1034" s="240"/>
      <c r="G1034" s="79" t="s">
        <v>35</v>
      </c>
      <c r="H1034" s="79" t="s">
        <v>385</v>
      </c>
      <c r="I1034" s="79" t="s">
        <v>386</v>
      </c>
      <c r="J1034" s="241" t="s">
        <v>8</v>
      </c>
      <c r="K1034" s="242"/>
    </row>
    <row r="1035" spans="1:13" ht="61.5" customHeight="1" x14ac:dyDescent="0.25">
      <c r="A1035" s="150" t="s">
        <v>387</v>
      </c>
      <c r="B1035" s="150" t="s">
        <v>1882</v>
      </c>
      <c r="C1035" s="243" t="s">
        <v>1884</v>
      </c>
      <c r="D1035" s="243"/>
      <c r="E1035" s="243"/>
      <c r="F1035" s="244"/>
      <c r="G1035" s="150" t="s">
        <v>35</v>
      </c>
      <c r="H1035" s="21"/>
      <c r="I1035" s="21">
        <f>J1041</f>
        <v>3036.1600000000003</v>
      </c>
      <c r="J1035" s="245"/>
      <c r="K1035" s="246"/>
      <c r="L1035" s="21">
        <v>0</v>
      </c>
      <c r="M1035" s="79" t="s">
        <v>390</v>
      </c>
    </row>
    <row r="1036" spans="1:13" ht="33" customHeight="1" x14ac:dyDescent="0.25">
      <c r="A1036" s="84" t="s">
        <v>396</v>
      </c>
      <c r="B1036" s="84" t="s">
        <v>1885</v>
      </c>
      <c r="C1036" s="198" t="str">
        <f>VLOOKUP(B1036,IF(A1036="COMPOSICAO",S!$A:$D,I!$A:$D),2,FALSE)</f>
        <v>REDE PARA CESTA BASQUETE SEDA FIO 3MM, MEDINDO 45X45CM (COD.2019)</v>
      </c>
      <c r="D1036" s="198"/>
      <c r="E1036" s="198"/>
      <c r="F1036" s="198"/>
      <c r="G1036" s="84" t="str">
        <f>VLOOKUP(B1036,IF(A1036="COMPOSICAO",S!$A:$D,I!$A:$D),3,FALSE)</f>
        <v>PAR</v>
      </c>
      <c r="H1036" s="22">
        <f>0.5</f>
        <v>0.5</v>
      </c>
      <c r="I1036" s="15">
        <f>IF(A1036="COMPOSICAO",VLOOKUP("TOTAL - "&amp;B1036,COMPOSICAO_AUX_1!$A:$J,10,FALSE),VLOOKUP(B1036,I!$A:$D,4,FALSE))</f>
        <v>45.28</v>
      </c>
      <c r="J1036" s="238">
        <f>TRUNC(H1036*I1036,2)</f>
        <v>22.64</v>
      </c>
      <c r="K1036" s="200"/>
      <c r="L1036" s="4"/>
      <c r="M1036" s="4"/>
    </row>
    <row r="1037" spans="1:13" ht="27" customHeight="1" x14ac:dyDescent="0.25">
      <c r="A1037" s="84" t="s">
        <v>396</v>
      </c>
      <c r="B1037" s="84" t="s">
        <v>11465</v>
      </c>
      <c r="C1037" s="198" t="str">
        <f>VLOOKUP(B1037,IF(A1037="COMPOSICAO",S!$A:$D,I!$A:$D),2,FALSE)</f>
        <v>ARO FLEXÍVEL P/CESTA BASQUETE PROFISSIONAL DIAM=45CM (COD.4002)</v>
      </c>
      <c r="D1037" s="198"/>
      <c r="E1037" s="198"/>
      <c r="F1037" s="198"/>
      <c r="G1037" s="84" t="str">
        <f>VLOOKUP(B1037,IF(A1037="COMPOSICAO",S!$A:$D,I!$A:$D),3,FALSE)</f>
        <v>UN</v>
      </c>
      <c r="H1037" s="22">
        <f>1</f>
        <v>1</v>
      </c>
      <c r="I1037" s="15">
        <f>IF(A1037="COMPOSICAO",VLOOKUP("TOTAL - "&amp;B1037,COMPOSICAO_AUX_1!$A:$J,10,FALSE),VLOOKUP(B1037,I!$A:$D,4,FALSE))</f>
        <v>622.33000000000004</v>
      </c>
      <c r="J1037" s="238">
        <f t="shared" ref="J1037:J1040" si="38">TRUNC(H1037*I1037,2)</f>
        <v>622.33000000000004</v>
      </c>
      <c r="K1037" s="200"/>
      <c r="L1037" s="4"/>
      <c r="M1037" s="4"/>
    </row>
    <row r="1038" spans="1:13" ht="24.75" customHeight="1" x14ac:dyDescent="0.25">
      <c r="A1038" s="84" t="s">
        <v>396</v>
      </c>
      <c r="B1038" s="84" t="s">
        <v>11486</v>
      </c>
      <c r="C1038" s="198" t="str">
        <f>VLOOKUP(B1038,IF(A1038="COMPOSICAO",S!$A:$D,I!$A:$D),2,FALSE)</f>
        <v>ESTRUTURA/SUPORTE OFICIAL P/TABELA DE BASQUETE EM TUBO AÇO GALVANIZADO D=5", H=3,05M PISO/ARO, PINTURA SINTÉTICA.(COD.4016)</v>
      </c>
      <c r="D1038" s="198"/>
      <c r="E1038" s="198"/>
      <c r="F1038" s="198"/>
      <c r="G1038" s="84" t="str">
        <f>VLOOKUP(B1038,IF(A1038="COMPOSICAO",S!$A:$D,I!$A:$D),3,FALSE)</f>
        <v>UN</v>
      </c>
      <c r="H1038" s="22">
        <f>1</f>
        <v>1</v>
      </c>
      <c r="I1038" s="15">
        <f>IF(A1038="COMPOSICAO",VLOOKUP("TOTAL - "&amp;B1038,COMPOSICAO_AUX_1!$A:$J,10,FALSE),VLOOKUP(B1038,I!$A:$D,4,FALSE))</f>
        <v>1665.71</v>
      </c>
      <c r="J1038" s="238">
        <f t="shared" si="38"/>
        <v>1665.71</v>
      </c>
      <c r="K1038" s="200"/>
      <c r="L1038" s="4"/>
      <c r="M1038" s="4"/>
    </row>
    <row r="1039" spans="1:13" ht="29.25" customHeight="1" x14ac:dyDescent="0.25">
      <c r="A1039" s="84" t="s">
        <v>396</v>
      </c>
      <c r="B1039" s="84" t="s">
        <v>11497</v>
      </c>
      <c r="C1039" s="198" t="str">
        <f>VLOOKUP(B1039,IF(A1039="COMPOSICAO",S!$A:$D,I!$A:$D),2,FALSE)</f>
        <v>TABELA PARA BASQUETE EM FIBRA DE VIDRO (1,80X1,20M)</v>
      </c>
      <c r="D1039" s="198"/>
      <c r="E1039" s="198"/>
      <c r="F1039" s="198"/>
      <c r="G1039" s="84" t="str">
        <f>VLOOKUP(B1039,IF(A1039="COMPOSICAO",S!$A:$D,I!$A:$D),3,FALSE)</f>
        <v>UN</v>
      </c>
      <c r="H1039" s="22">
        <f>1</f>
        <v>1</v>
      </c>
      <c r="I1039" s="15">
        <f>IF(A1039="COMPOSICAO",VLOOKUP("TOTAL - "&amp;B1039,COMPOSICAO_AUX_1!$A:$J,10,FALSE),VLOOKUP(B1039,I!$A:$D,4,FALSE))</f>
        <v>630.41999999999996</v>
      </c>
      <c r="J1039" s="238">
        <f t="shared" ref="J1039" si="39">TRUNC(H1039*I1039,2)</f>
        <v>630.41999999999996</v>
      </c>
      <c r="K1039" s="200"/>
      <c r="L1039" s="4"/>
      <c r="M1039" s="4"/>
    </row>
    <row r="1040" spans="1:13" ht="29.25" customHeight="1" x14ac:dyDescent="0.25">
      <c r="A1040" s="84" t="s">
        <v>396</v>
      </c>
      <c r="B1040" s="20">
        <v>11136</v>
      </c>
      <c r="C1040" s="198" t="str">
        <f>VLOOKUP(B1040,IF(A1040="COMPOSICAO",S!$A:$D,I!$A:$D),2,FALSE)</f>
        <v>CHAPA DE MADEIRA COMPENSADA NAVAL (COM COLA FENOLICA), E = 15 MM, DE *1,60 X 2,20* M</v>
      </c>
      <c r="D1040" s="198"/>
      <c r="E1040" s="198"/>
      <c r="F1040" s="198"/>
      <c r="G1040" s="84" t="str">
        <f>VLOOKUP(B1040,IF(A1040="COMPOSICAO",S!$A:$D,I!$A:$D),3,FALSE)</f>
        <v>M2</v>
      </c>
      <c r="H1040" s="22">
        <f>2.16</f>
        <v>2.16</v>
      </c>
      <c r="I1040" s="15">
        <f>IF(A1040="COMPOSICAO",VLOOKUP("TOTAL - "&amp;B1040,COMPOSICAO_AUX_1!$A:$J,10,FALSE),VLOOKUP(B1040,I!$A:$D,4,FALSE))</f>
        <v>44.01</v>
      </c>
      <c r="J1040" s="238">
        <f t="shared" si="38"/>
        <v>95.06</v>
      </c>
      <c r="K1040" s="200"/>
      <c r="L1040" s="4"/>
      <c r="M1040" s="4"/>
    </row>
    <row r="1041" spans="1:13" ht="15" customHeight="1" x14ac:dyDescent="0.25">
      <c r="A1041" s="23" t="s">
        <v>392</v>
      </c>
      <c r="B1041" s="24"/>
      <c r="C1041" s="24"/>
      <c r="D1041" s="24"/>
      <c r="E1041" s="24"/>
      <c r="F1041" s="24"/>
      <c r="G1041" s="25"/>
      <c r="H1041" s="26"/>
      <c r="I1041" s="80"/>
      <c r="J1041" s="238">
        <f>SUM(J1035:K1040)</f>
        <v>3036.1600000000003</v>
      </c>
      <c r="K1041" s="200"/>
    </row>
    <row r="1042" spans="1:13" ht="15" customHeight="1" x14ac:dyDescent="0.25">
      <c r="A1042" s="23" t="str">
        <f>"TAXA DE BDI ("&amp;BDI&amp;" %)"</f>
        <v>TAXA DE BDI (20,92 %)</v>
      </c>
      <c r="B1042" s="24"/>
      <c r="C1042" s="24"/>
      <c r="D1042" s="24"/>
      <c r="E1042" s="24"/>
      <c r="F1042" s="24"/>
      <c r="G1042" s="25"/>
      <c r="H1042" s="26"/>
      <c r="I1042" s="80"/>
      <c r="J1042" s="238">
        <f>ROUND(J1041*(BDI/100),2)</f>
        <v>635.16</v>
      </c>
      <c r="K1042" s="200"/>
    </row>
    <row r="1043" spans="1:13" ht="15" customHeight="1" x14ac:dyDescent="0.25">
      <c r="A1043" s="23" t="s">
        <v>1883</v>
      </c>
      <c r="B1043" s="24"/>
      <c r="C1043" s="24"/>
      <c r="D1043" s="24"/>
      <c r="E1043" s="24"/>
      <c r="F1043" s="24"/>
      <c r="G1043" s="25"/>
      <c r="H1043" s="26"/>
      <c r="I1043" s="80"/>
      <c r="J1043" s="238">
        <f>SUM(J1041:K1042)</f>
        <v>3671.32</v>
      </c>
      <c r="K1043" s="200"/>
    </row>
    <row r="1045" spans="1:13" ht="13.5" hidden="1" customHeight="1" x14ac:dyDescent="0.25">
      <c r="A1045" s="158"/>
      <c r="B1045" s="158"/>
      <c r="C1045" s="158"/>
      <c r="D1045" s="158"/>
      <c r="E1045" s="158"/>
      <c r="F1045" s="158"/>
      <c r="G1045" s="158"/>
      <c r="H1045" s="158"/>
      <c r="I1045" s="158"/>
      <c r="J1045" s="158"/>
      <c r="K1045" s="158"/>
    </row>
    <row r="1046" spans="1:13" ht="15" customHeight="1" x14ac:dyDescent="0.25">
      <c r="A1046" s="4"/>
      <c r="B1046" s="4"/>
      <c r="C1046" s="4"/>
      <c r="D1046" s="4"/>
      <c r="E1046" s="4"/>
      <c r="F1046" s="4"/>
      <c r="G1046" s="4"/>
      <c r="H1046" s="4"/>
      <c r="I1046" s="4"/>
      <c r="J1046" s="4"/>
      <c r="K1046" s="4"/>
    </row>
    <row r="1047" spans="1:13" ht="15" customHeight="1" x14ac:dyDescent="0.25">
      <c r="A1047" s="10" t="s">
        <v>384</v>
      </c>
      <c r="B1047" s="10" t="s">
        <v>34</v>
      </c>
      <c r="C1047" s="239" t="s">
        <v>6</v>
      </c>
      <c r="D1047" s="240"/>
      <c r="E1047" s="240"/>
      <c r="F1047" s="240"/>
      <c r="G1047" s="150" t="s">
        <v>35</v>
      </c>
      <c r="H1047" s="150" t="s">
        <v>385</v>
      </c>
      <c r="I1047" s="150" t="s">
        <v>386</v>
      </c>
      <c r="J1047" s="241" t="s">
        <v>8</v>
      </c>
      <c r="K1047" s="242"/>
    </row>
    <row r="1048" spans="1:13" ht="15" customHeight="1" x14ac:dyDescent="0.25">
      <c r="A1048" s="150" t="s">
        <v>489</v>
      </c>
      <c r="B1048" s="28">
        <v>89578</v>
      </c>
      <c r="C1048" s="243" t="str">
        <f>VLOOKUP(B1048,S!$A:$D,2,FALSE)</f>
        <v>TUBO PVC, SÉRIE R, ÁGUA PLUVIAL, DN 100 MM, FORNECIDO E INSTALADO EM CONDUTORES VERTICAIS DE ÁGUAS PLUVIAIS. AF_12/2014</v>
      </c>
      <c r="D1048" s="243"/>
      <c r="E1048" s="243"/>
      <c r="F1048" s="244"/>
      <c r="G1048" s="150" t="str">
        <f>VLOOKUP(B1048,S!$A:$D,3,FALSE)</f>
        <v>M</v>
      </c>
      <c r="H1048" s="21"/>
      <c r="I1048" s="21">
        <f>J1055</f>
        <v>37.050000000000004</v>
      </c>
      <c r="J1048" s="245"/>
      <c r="K1048" s="246"/>
      <c r="L1048" s="21">
        <f>VLOOKUP(B1048,[1]S!$A:$D,4,FALSE)</f>
        <v>37.049999999999997</v>
      </c>
      <c r="M1048" s="150" t="str">
        <f>IF(ROUND((L1048-I1048),2)=0,"OK, confere com a tabela.",IF(ROUND((L1048-I1048),2)&lt;0,"ACIMA ("&amp;TEXT(ROUND(I1048*100/L1048,4),"0,0000")&amp;" %) da tabela.","ABAIXO ("&amp;TEXT(ROUND(I1048*100/L1048,4),"0,0000")&amp;" %) da tabela."))</f>
        <v>OK, confere com a tabela.</v>
      </c>
    </row>
    <row r="1049" spans="1:13" ht="15" customHeight="1" x14ac:dyDescent="0.25">
      <c r="A1049" s="84" t="s">
        <v>396</v>
      </c>
      <c r="B1049" s="20">
        <v>122</v>
      </c>
      <c r="C1049" s="198" t="str">
        <f>VLOOKUP(B1049,IF(A1049="COMPOSICAO",S!$A:$D,I!$A:$D),2,FALSE)</f>
        <v>ADESIVO PLASTICO PARA PVC, FRASCO COM 850 GR</v>
      </c>
      <c r="D1049" s="198"/>
      <c r="E1049" s="198"/>
      <c r="F1049" s="198"/>
      <c r="G1049" s="84" t="str">
        <f>VLOOKUP(B1049,IF(A1049="COMPOSICAO",S!$A:$D,I!$A:$D),3,FALSE)</f>
        <v>UN</v>
      </c>
      <c r="H1049" s="22">
        <f>0.005</f>
        <v>5.0000000000000001E-3</v>
      </c>
      <c r="I1049" s="15">
        <f>IF(A1049="COMPOSICAO",VLOOKUP("TOTAL - "&amp;B1049,COMPOSICAO_AUX_1!$A:$J,10,FALSE),VLOOKUP(B1049,I!$A:$D,4,FALSE))</f>
        <v>65.040000000000006</v>
      </c>
      <c r="J1049" s="238">
        <f t="shared" ref="J1049:J1054" si="40">TRUNC(H1049*I1049,2)</f>
        <v>0.32</v>
      </c>
      <c r="K1049" s="200"/>
      <c r="L1049" s="4"/>
      <c r="M1049" s="4"/>
    </row>
    <row r="1050" spans="1:13" ht="15" customHeight="1" x14ac:dyDescent="0.25">
      <c r="A1050" s="84" t="s">
        <v>396</v>
      </c>
      <c r="B1050" s="20">
        <v>9841</v>
      </c>
      <c r="C1050" s="198" t="str">
        <f>VLOOKUP(B1050,IF(A1050="COMPOSICAO",S!$A:$D,I!$A:$D),2,FALSE)</f>
        <v>TUBO PVC, SERIE R, DN 100 MM, PARA ESGOTO OU AGUAS PLUVIAIS PREDIAIS (NBR 5688)</v>
      </c>
      <c r="D1050" s="198"/>
      <c r="E1050" s="198"/>
      <c r="F1050" s="198"/>
      <c r="G1050" s="84" t="str">
        <f>VLOOKUP(B1050,IF(A1050="COMPOSICAO",S!$A:$D,I!$A:$D),3,FALSE)</f>
        <v>M</v>
      </c>
      <c r="H1050" s="22">
        <f>1.04</f>
        <v>1.04</v>
      </c>
      <c r="I1050" s="15">
        <f>IF(A1050="COMPOSICAO",VLOOKUP("TOTAL - "&amp;B1050,COMPOSICAO_AUX_1!$A:$J,10,FALSE),VLOOKUP(B1050,I!$A:$D,4,FALSE))</f>
        <v>31.22</v>
      </c>
      <c r="J1050" s="238">
        <f t="shared" si="40"/>
        <v>32.46</v>
      </c>
      <c r="K1050" s="200"/>
      <c r="L1050" s="4"/>
      <c r="M1050" s="4"/>
    </row>
    <row r="1051" spans="1:13" ht="15" customHeight="1" x14ac:dyDescent="0.25">
      <c r="A1051" s="84" t="s">
        <v>396</v>
      </c>
      <c r="B1051" s="20">
        <v>20083</v>
      </c>
      <c r="C1051" s="198" t="str">
        <f>VLOOKUP(B1051,IF(A1051="COMPOSICAO",S!$A:$D,I!$A:$D),2,FALSE)</f>
        <v>SOLUCAO LIMPADORA PARA PVC, FRASCO COM 1000 CM3</v>
      </c>
      <c r="D1051" s="198"/>
      <c r="E1051" s="198"/>
      <c r="F1051" s="198"/>
      <c r="G1051" s="84" t="str">
        <f>VLOOKUP(B1051,IF(A1051="COMPOSICAO",S!$A:$D,I!$A:$D),3,FALSE)</f>
        <v>UN</v>
      </c>
      <c r="H1051" s="22">
        <f>0.0082</f>
        <v>8.2000000000000007E-3</v>
      </c>
      <c r="I1051" s="15">
        <f>IF(A1051="COMPOSICAO",VLOOKUP("TOTAL - "&amp;B1051,COMPOSICAO_AUX_1!$A:$J,10,FALSE),VLOOKUP(B1051,I!$A:$D,4,FALSE))</f>
        <v>56.48</v>
      </c>
      <c r="J1051" s="238">
        <f t="shared" si="40"/>
        <v>0.46</v>
      </c>
      <c r="K1051" s="200"/>
      <c r="L1051" s="4"/>
      <c r="M1051" s="4"/>
    </row>
    <row r="1052" spans="1:13" ht="15" customHeight="1" x14ac:dyDescent="0.25">
      <c r="A1052" s="84" t="s">
        <v>396</v>
      </c>
      <c r="B1052" s="20">
        <v>38383</v>
      </c>
      <c r="C1052" s="198" t="str">
        <f>VLOOKUP(B1052,IF(A1052="COMPOSICAO",S!$A:$D,I!$A:$D),2,FALSE)</f>
        <v>LIXA D'AGUA EM FOLHA, GRAO 100</v>
      </c>
      <c r="D1052" s="198"/>
      <c r="E1052" s="198"/>
      <c r="F1052" s="198"/>
      <c r="G1052" s="84" t="str">
        <f>VLOOKUP(B1052,IF(A1052="COMPOSICAO",S!$A:$D,I!$A:$D),3,FALSE)</f>
        <v>UN</v>
      </c>
      <c r="H1052" s="22">
        <f>0.023</f>
        <v>2.3E-2</v>
      </c>
      <c r="I1052" s="15">
        <f>IF(A1052="COMPOSICAO",VLOOKUP("TOTAL - "&amp;B1052,COMPOSICAO_AUX_1!$A:$J,10,FALSE),VLOOKUP(B1052,I!$A:$D,4,FALSE))</f>
        <v>1.93</v>
      </c>
      <c r="J1052" s="238">
        <f t="shared" si="40"/>
        <v>0.04</v>
      </c>
      <c r="K1052" s="200"/>
      <c r="L1052" s="4"/>
      <c r="M1052" s="4"/>
    </row>
    <row r="1053" spans="1:13" ht="15" customHeight="1" x14ac:dyDescent="0.25">
      <c r="A1053" s="84" t="s">
        <v>391</v>
      </c>
      <c r="B1053" s="20">
        <v>88248</v>
      </c>
      <c r="C1053" s="198" t="str">
        <f>VLOOKUP(B1053,IF(A1053="COMPOSICAO",S!$A:$D,I!$A:$D),2,FALSE)</f>
        <v>AUXILIAR DE ENCANADOR OU BOMBEIRO HIDRÁULICO COM ENCARGOS COMPLEMENTARES</v>
      </c>
      <c r="D1053" s="198"/>
      <c r="E1053" s="198"/>
      <c r="F1053" s="198"/>
      <c r="G1053" s="84" t="str">
        <f>VLOOKUP(B1053,IF(A1053="COMPOSICAO",S!$A:$D,I!$A:$D),3,FALSE)</f>
        <v>H</v>
      </c>
      <c r="H1053" s="22">
        <f>0.11</f>
        <v>0.11</v>
      </c>
      <c r="I1053" s="15">
        <f>IF(A1053="COMPOSICAO",VLOOKUP("TOTAL - "&amp;B1053,COMPOSICAO_AUX_1!$A:$J,10,FALSE),VLOOKUP(B1053,I!$A:$D,4,FALSE))</f>
        <v>14.96</v>
      </c>
      <c r="J1053" s="238">
        <f t="shared" si="40"/>
        <v>1.64</v>
      </c>
      <c r="K1053" s="200"/>
      <c r="L1053" s="4"/>
      <c r="M1053" s="4"/>
    </row>
    <row r="1054" spans="1:13" ht="15" customHeight="1" x14ac:dyDescent="0.25">
      <c r="A1054" s="84" t="s">
        <v>391</v>
      </c>
      <c r="B1054" s="20">
        <v>88267</v>
      </c>
      <c r="C1054" s="198" t="str">
        <f>VLOOKUP(B1054,IF(A1054="COMPOSICAO",S!$A:$D,I!$A:$D),2,FALSE)</f>
        <v>ENCANADOR OU BOMBEIRO HIDRÁULICO COM ENCARGOS COMPLEMENTARES</v>
      </c>
      <c r="D1054" s="198"/>
      <c r="E1054" s="198"/>
      <c r="F1054" s="198"/>
      <c r="G1054" s="84" t="str">
        <f>VLOOKUP(B1054,IF(A1054="COMPOSICAO",S!$A:$D,I!$A:$D),3,FALSE)</f>
        <v>H</v>
      </c>
      <c r="H1054" s="22">
        <f>0.11</f>
        <v>0.11</v>
      </c>
      <c r="I1054" s="15">
        <f>IF(A1054="COMPOSICAO",VLOOKUP("TOTAL - "&amp;B1054,COMPOSICAO_AUX_1!$A:$J,10,FALSE),VLOOKUP(B1054,I!$A:$D,4,FALSE))</f>
        <v>19.37</v>
      </c>
      <c r="J1054" s="238">
        <f t="shared" si="40"/>
        <v>2.13</v>
      </c>
      <c r="K1054" s="200"/>
      <c r="L1054" s="4"/>
      <c r="M1054" s="4"/>
    </row>
    <row r="1055" spans="1:13" ht="15" customHeight="1" x14ac:dyDescent="0.25">
      <c r="A1055" s="23" t="s">
        <v>392</v>
      </c>
      <c r="B1055" s="24"/>
      <c r="C1055" s="24"/>
      <c r="D1055" s="24"/>
      <c r="E1055" s="24"/>
      <c r="F1055" s="24"/>
      <c r="G1055" s="25"/>
      <c r="H1055" s="26"/>
      <c r="I1055" s="155"/>
      <c r="J1055" s="238">
        <f>SUM(J1048:K1054)</f>
        <v>37.050000000000004</v>
      </c>
      <c r="K1055" s="200"/>
    </row>
    <row r="1056" spans="1:13" ht="15" customHeight="1" x14ac:dyDescent="0.25">
      <c r="A1056" s="23" t="str">
        <f>"TAXA DE BDI ("&amp;BDI&amp;" %)"</f>
        <v>TAXA DE BDI (20,92 %)</v>
      </c>
      <c r="B1056" s="24"/>
      <c r="C1056" s="24"/>
      <c r="D1056" s="24"/>
      <c r="E1056" s="24"/>
      <c r="F1056" s="24"/>
      <c r="G1056" s="25"/>
      <c r="H1056" s="26"/>
      <c r="I1056" s="155"/>
      <c r="J1056" s="238">
        <f>ROUND(J1055*(BDI/100),2)</f>
        <v>7.75</v>
      </c>
      <c r="K1056" s="200"/>
    </row>
    <row r="1057" spans="1:13" ht="15" customHeight="1" x14ac:dyDescent="0.25">
      <c r="A1057" s="23" t="s">
        <v>11500</v>
      </c>
      <c r="B1057" s="24"/>
      <c r="C1057" s="24"/>
      <c r="D1057" s="24"/>
      <c r="E1057" s="24"/>
      <c r="F1057" s="24"/>
      <c r="G1057" s="25"/>
      <c r="H1057" s="26"/>
      <c r="I1057" s="155"/>
      <c r="J1057" s="238">
        <f>SUM(J1055:K1056)</f>
        <v>44.800000000000004</v>
      </c>
      <c r="K1057" s="200"/>
    </row>
    <row r="1058" spans="1:13" ht="15" customHeight="1" x14ac:dyDescent="0.25">
      <c r="A1058" s="4"/>
      <c r="B1058" s="4"/>
      <c r="C1058" s="4"/>
      <c r="D1058" s="4"/>
      <c r="E1058" s="4"/>
      <c r="F1058" s="4"/>
      <c r="G1058" s="4"/>
      <c r="H1058" s="4"/>
      <c r="I1058" s="4"/>
      <c r="J1058" s="4"/>
      <c r="K1058" s="4"/>
    </row>
    <row r="1059" spans="1:13" ht="15" customHeight="1" x14ac:dyDescent="0.25">
      <c r="A1059" s="10" t="s">
        <v>384</v>
      </c>
      <c r="B1059" s="10" t="s">
        <v>34</v>
      </c>
      <c r="C1059" s="239" t="s">
        <v>6</v>
      </c>
      <c r="D1059" s="240"/>
      <c r="E1059" s="240"/>
      <c r="F1059" s="240"/>
      <c r="G1059" s="150" t="s">
        <v>35</v>
      </c>
      <c r="H1059" s="150" t="s">
        <v>385</v>
      </c>
      <c r="I1059" s="150" t="s">
        <v>386</v>
      </c>
      <c r="J1059" s="241" t="s">
        <v>8</v>
      </c>
      <c r="K1059" s="242"/>
    </row>
    <row r="1060" spans="1:13" ht="15" customHeight="1" x14ac:dyDescent="0.25">
      <c r="A1060" s="150" t="s">
        <v>489</v>
      </c>
      <c r="B1060" s="28">
        <v>89584</v>
      </c>
      <c r="C1060" s="243" t="str">
        <f>VLOOKUP(B1060,S!$A:$D,2,FALSE)</f>
        <v>JOELHO 90 GRAUS, PVC, SERIE R, ÁGUA PLUVIAL, DN 100 MM, JUNTA ELÁSTICA, FORNECIDO E INSTALADO EM CONDUTORES VERTICAIS DE ÁGUAS PLUVIAIS. AF_12/2014</v>
      </c>
      <c r="D1060" s="243"/>
      <c r="E1060" s="243"/>
      <c r="F1060" s="244"/>
      <c r="G1060" s="150" t="str">
        <f>VLOOKUP(B1060,S!$A:$D,3,FALSE)</f>
        <v>UN</v>
      </c>
      <c r="H1060" s="21"/>
      <c r="I1060" s="21">
        <f>J1066</f>
        <v>34.340000000000003</v>
      </c>
      <c r="J1060" s="245"/>
      <c r="K1060" s="246"/>
      <c r="L1060" s="21">
        <f>VLOOKUP(B1060,[1]S!$A:$D,4,FALSE)</f>
        <v>34.340000000000003</v>
      </c>
      <c r="M1060" s="150" t="str">
        <f>IF(ROUND((L1060-I1060),2)=0,"OK, confere com a tabela.",IF(ROUND((L1060-I1060),2)&lt;0,"ACIMA ("&amp;TEXT(ROUND(I1060*100/L1060,4),"0,0000")&amp;" %) da tabela.","ABAIXO ("&amp;TEXT(ROUND(I1060*100/L1060,4),"0,0000")&amp;" %) da tabela."))</f>
        <v>OK, confere com a tabela.</v>
      </c>
    </row>
    <row r="1061" spans="1:13" ht="15" customHeight="1" x14ac:dyDescent="0.25">
      <c r="A1061" s="84" t="s">
        <v>396</v>
      </c>
      <c r="B1061" s="20">
        <v>301</v>
      </c>
      <c r="C1061" s="198" t="str">
        <f>VLOOKUP(B1061,IF(A1061="COMPOSICAO",S!$A:$D,I!$A:$D),2,FALSE)</f>
        <v>ANEL BORRACHA PARA TUBO ESGOTO PREDIAL, DN 100 MM (NBR 5688)</v>
      </c>
      <c r="D1061" s="198"/>
      <c r="E1061" s="198"/>
      <c r="F1061" s="198"/>
      <c r="G1061" s="84" t="str">
        <f>VLOOKUP(B1061,IF(A1061="COMPOSICAO",S!$A:$D,I!$A:$D),3,FALSE)</f>
        <v>UN</v>
      </c>
      <c r="H1061" s="22">
        <f>1</f>
        <v>1</v>
      </c>
      <c r="I1061" s="15">
        <f>IF(A1061="COMPOSICAO",VLOOKUP("TOTAL - "&amp;B1061,COMPOSICAO_AUX_1!$A:$J,10,FALSE),VLOOKUP(B1061,I!$A:$D,4,FALSE))</f>
        <v>2.91</v>
      </c>
      <c r="J1061" s="238">
        <f>TRUNC(H1061*I1061,2)</f>
        <v>2.91</v>
      </c>
      <c r="K1061" s="200"/>
      <c r="L1061" s="4"/>
      <c r="M1061" s="4"/>
    </row>
    <row r="1062" spans="1:13" ht="15" customHeight="1" x14ac:dyDescent="0.25">
      <c r="A1062" s="84" t="s">
        <v>396</v>
      </c>
      <c r="B1062" s="20">
        <v>20078</v>
      </c>
      <c r="C1062" s="198" t="str">
        <f>VLOOKUP(B1062,IF(A1062="COMPOSICAO",S!$A:$D,I!$A:$D),2,FALSE)</f>
        <v>PASTA LUBRIFICANTE PARA TUBOS E CONEXOES COM JUNTA ELASTICA (USO EM PVC, ACO, POLIETILENO E OUTROS) ( DE *400* G)</v>
      </c>
      <c r="D1062" s="198"/>
      <c r="E1062" s="198"/>
      <c r="F1062" s="198"/>
      <c r="G1062" s="84" t="str">
        <f>VLOOKUP(B1062,IF(A1062="COMPOSICAO",S!$A:$D,I!$A:$D),3,FALSE)</f>
        <v>UN</v>
      </c>
      <c r="H1062" s="22">
        <f>0.046</f>
        <v>4.5999999999999999E-2</v>
      </c>
      <c r="I1062" s="15">
        <f>IF(A1062="COMPOSICAO",VLOOKUP("TOTAL - "&amp;B1062,COMPOSICAO_AUX_1!$A:$J,10,FALSE),VLOOKUP(B1062,I!$A:$D,4,FALSE))</f>
        <v>23.81</v>
      </c>
      <c r="J1062" s="238">
        <f>TRUNC(H1062*I1062,2)</f>
        <v>1.0900000000000001</v>
      </c>
      <c r="K1062" s="200"/>
      <c r="L1062" s="4"/>
      <c r="M1062" s="4"/>
    </row>
    <row r="1063" spans="1:13" ht="15" customHeight="1" x14ac:dyDescent="0.25">
      <c r="A1063" s="84" t="s">
        <v>396</v>
      </c>
      <c r="B1063" s="20">
        <v>20157</v>
      </c>
      <c r="C1063" s="198" t="str">
        <f>VLOOKUP(B1063,IF(A1063="COMPOSICAO",S!$A:$D,I!$A:$D),2,FALSE)</f>
        <v>JOELHO, PVC SERIE R, 90 GRAUS, DN 100 MM, PARA ESGOTO OU AGUAS PLUVIAIS PREDIAIS</v>
      </c>
      <c r="D1063" s="198"/>
      <c r="E1063" s="198"/>
      <c r="F1063" s="198"/>
      <c r="G1063" s="84" t="str">
        <f>VLOOKUP(B1063,IF(A1063="COMPOSICAO",S!$A:$D,I!$A:$D),3,FALSE)</f>
        <v>UN</v>
      </c>
      <c r="H1063" s="22">
        <f>1</f>
        <v>1</v>
      </c>
      <c r="I1063" s="15">
        <f>IF(A1063="COMPOSICAO",VLOOKUP("TOTAL - "&amp;B1063,COMPOSICAO_AUX_1!$A:$J,10,FALSE),VLOOKUP(B1063,I!$A:$D,4,FALSE))</f>
        <v>26.92</v>
      </c>
      <c r="J1063" s="238">
        <f>TRUNC(H1063*I1063,2)</f>
        <v>26.92</v>
      </c>
      <c r="K1063" s="200"/>
      <c r="L1063" s="4"/>
      <c r="M1063" s="4"/>
    </row>
    <row r="1064" spans="1:13" ht="15" customHeight="1" x14ac:dyDescent="0.25">
      <c r="A1064" s="84" t="s">
        <v>391</v>
      </c>
      <c r="B1064" s="20">
        <v>88248</v>
      </c>
      <c r="C1064" s="198" t="str">
        <f>VLOOKUP(B1064,IF(A1064="COMPOSICAO",S!$A:$D,I!$A:$D),2,FALSE)</f>
        <v>AUXILIAR DE ENCANADOR OU BOMBEIRO HIDRÁULICO COM ENCARGOS COMPLEMENTARES</v>
      </c>
      <c r="D1064" s="198"/>
      <c r="E1064" s="198"/>
      <c r="F1064" s="198"/>
      <c r="G1064" s="84" t="str">
        <f>VLOOKUP(B1064,IF(A1064="COMPOSICAO",S!$A:$D,I!$A:$D),3,FALSE)</f>
        <v>H</v>
      </c>
      <c r="H1064" s="22">
        <f>0.1</f>
        <v>0.1</v>
      </c>
      <c r="I1064" s="15">
        <f>IF(A1064="COMPOSICAO",VLOOKUP("TOTAL - "&amp;B1064,COMPOSICAO_AUX_1!$A:$J,10,FALSE),VLOOKUP(B1064,I!$A:$D,4,FALSE))</f>
        <v>14.96</v>
      </c>
      <c r="J1064" s="238">
        <f>TRUNC(H1064*I1064,2)</f>
        <v>1.49</v>
      </c>
      <c r="K1064" s="200"/>
      <c r="L1064" s="4"/>
      <c r="M1064" s="4"/>
    </row>
    <row r="1065" spans="1:13" ht="15" customHeight="1" x14ac:dyDescent="0.25">
      <c r="A1065" s="84" t="s">
        <v>391</v>
      </c>
      <c r="B1065" s="20">
        <v>88267</v>
      </c>
      <c r="C1065" s="198" t="str">
        <f>VLOOKUP(B1065,IF(A1065="COMPOSICAO",S!$A:$D,I!$A:$D),2,FALSE)</f>
        <v>ENCANADOR OU BOMBEIRO HIDRÁULICO COM ENCARGOS COMPLEMENTARES</v>
      </c>
      <c r="D1065" s="198"/>
      <c r="E1065" s="198"/>
      <c r="F1065" s="198"/>
      <c r="G1065" s="84" t="str">
        <f>VLOOKUP(B1065,IF(A1065="COMPOSICAO",S!$A:$D,I!$A:$D),3,FALSE)</f>
        <v>H</v>
      </c>
      <c r="H1065" s="22">
        <f>0.1</f>
        <v>0.1</v>
      </c>
      <c r="I1065" s="15">
        <f>IF(A1065="COMPOSICAO",VLOOKUP("TOTAL - "&amp;B1065,COMPOSICAO_AUX_1!$A:$J,10,FALSE),VLOOKUP(B1065,I!$A:$D,4,FALSE))</f>
        <v>19.37</v>
      </c>
      <c r="J1065" s="238">
        <f>TRUNC(H1065*I1065,2)</f>
        <v>1.93</v>
      </c>
      <c r="K1065" s="200"/>
      <c r="L1065" s="4"/>
      <c r="M1065" s="4"/>
    </row>
    <row r="1066" spans="1:13" ht="15" customHeight="1" x14ac:dyDescent="0.25">
      <c r="A1066" s="23" t="s">
        <v>392</v>
      </c>
      <c r="B1066" s="24"/>
      <c r="C1066" s="24"/>
      <c r="D1066" s="24"/>
      <c r="E1066" s="24"/>
      <c r="F1066" s="24"/>
      <c r="G1066" s="25"/>
      <c r="H1066" s="26"/>
      <c r="I1066" s="155"/>
      <c r="J1066" s="238">
        <f>SUM(J1060:K1065)</f>
        <v>34.340000000000003</v>
      </c>
      <c r="K1066" s="200"/>
    </row>
    <row r="1067" spans="1:13" ht="15" customHeight="1" x14ac:dyDescent="0.25">
      <c r="A1067" s="23" t="str">
        <f>"TAXA DE BDI ("&amp;BDI&amp;" %)"</f>
        <v>TAXA DE BDI (20,92 %)</v>
      </c>
      <c r="B1067" s="24"/>
      <c r="C1067" s="24"/>
      <c r="D1067" s="24"/>
      <c r="E1067" s="24"/>
      <c r="F1067" s="24"/>
      <c r="G1067" s="25"/>
      <c r="H1067" s="26"/>
      <c r="I1067" s="155"/>
      <c r="J1067" s="238">
        <f>ROUND(J1066*(BDI/100),2)</f>
        <v>7.18</v>
      </c>
      <c r="K1067" s="200"/>
    </row>
    <row r="1068" spans="1:13" ht="15" customHeight="1" x14ac:dyDescent="0.25">
      <c r="A1068" s="23" t="s">
        <v>11501</v>
      </c>
      <c r="B1068" s="24"/>
      <c r="C1068" s="24"/>
      <c r="D1068" s="24"/>
      <c r="E1068" s="24"/>
      <c r="F1068" s="24"/>
      <c r="G1068" s="25"/>
      <c r="H1068" s="26"/>
      <c r="I1068" s="155"/>
      <c r="J1068" s="238">
        <f>SUM(J1066:K1067)</f>
        <v>41.52</v>
      </c>
      <c r="K1068" s="200"/>
    </row>
    <row r="1069" spans="1:13" ht="15" customHeight="1" x14ac:dyDescent="0.25">
      <c r="A1069" s="4"/>
      <c r="B1069" s="4"/>
      <c r="C1069" s="4"/>
      <c r="D1069" s="4"/>
      <c r="E1069" s="4"/>
      <c r="F1069" s="4"/>
      <c r="G1069" s="4"/>
      <c r="H1069" s="4"/>
      <c r="I1069" s="4"/>
      <c r="J1069" s="4"/>
      <c r="K1069" s="4"/>
    </row>
    <row r="1070" spans="1:13" ht="15" customHeight="1" x14ac:dyDescent="0.25">
      <c r="A1070" s="10" t="s">
        <v>384</v>
      </c>
      <c r="B1070" s="10" t="s">
        <v>34</v>
      </c>
      <c r="C1070" s="239" t="s">
        <v>6</v>
      </c>
      <c r="D1070" s="240"/>
      <c r="E1070" s="240"/>
      <c r="F1070" s="240"/>
      <c r="G1070" s="150" t="s">
        <v>35</v>
      </c>
      <c r="H1070" s="150" t="s">
        <v>385</v>
      </c>
      <c r="I1070" s="150" t="s">
        <v>386</v>
      </c>
      <c r="J1070" s="241" t="s">
        <v>8</v>
      </c>
      <c r="K1070" s="242"/>
    </row>
    <row r="1071" spans="1:13" ht="15" customHeight="1" x14ac:dyDescent="0.25">
      <c r="A1071" s="150" t="s">
        <v>489</v>
      </c>
      <c r="B1071" s="28">
        <v>89512</v>
      </c>
      <c r="C1071" s="243" t="str">
        <f>VLOOKUP(B1071,S!$A:$D,2,FALSE)</f>
        <v>TUBO PVC, SÉRIE R, ÁGUA PLUVIAL, DN 100 MM, FORNECIDO E INSTALADO EM RAMAL DE ENCAMINHAMENTO. AF_12/2014</v>
      </c>
      <c r="D1071" s="243"/>
      <c r="E1071" s="243"/>
      <c r="F1071" s="244"/>
      <c r="G1071" s="150" t="str">
        <f>VLOOKUP(B1071,S!$A:$D,3,FALSE)</f>
        <v>M</v>
      </c>
      <c r="H1071" s="21"/>
      <c r="I1071" s="21">
        <f>J1078</f>
        <v>54.74</v>
      </c>
      <c r="J1071" s="245"/>
      <c r="K1071" s="246"/>
      <c r="L1071" s="21">
        <f>VLOOKUP(B1071,[1]S!$A:$D,4,FALSE)</f>
        <v>54.74</v>
      </c>
      <c r="M1071" s="150" t="str">
        <f>IF(ROUND((L1071-I1071),2)=0,"OK, confere com a tabela.",IF(ROUND((L1071-I1071),2)&lt;0,"ACIMA ("&amp;TEXT(ROUND(I1071*100/L1071,4),"0,0000")&amp;" %) da tabela.","ABAIXO ("&amp;TEXT(ROUND(I1071*100/L1071,4),"0,0000")&amp;" %) da tabela."))</f>
        <v>OK, confere com a tabela.</v>
      </c>
    </row>
    <row r="1072" spans="1:13" ht="15" customHeight="1" x14ac:dyDescent="0.25">
      <c r="A1072" s="84" t="s">
        <v>396</v>
      </c>
      <c r="B1072" s="20">
        <v>122</v>
      </c>
      <c r="C1072" s="198" t="str">
        <f>VLOOKUP(B1072,IF(A1072="COMPOSICAO",S!$A:$D,I!$A:$D),2,FALSE)</f>
        <v>ADESIVO PLASTICO PARA PVC, FRASCO COM 850 GR</v>
      </c>
      <c r="D1072" s="198"/>
      <c r="E1072" s="198"/>
      <c r="F1072" s="198"/>
      <c r="G1072" s="84" t="str">
        <f>VLOOKUP(B1072,IF(A1072="COMPOSICAO",S!$A:$D,I!$A:$D),3,FALSE)</f>
        <v>UN</v>
      </c>
      <c r="H1072" s="22">
        <f>0.0429</f>
        <v>4.2900000000000001E-2</v>
      </c>
      <c r="I1072" s="15">
        <f>IF(A1072="COMPOSICAO",VLOOKUP("TOTAL - "&amp;B1072,COMPOSICAO_AUX_1!$A:$J,10,FALSE),VLOOKUP(B1072,I!$A:$D,4,FALSE))</f>
        <v>65.040000000000006</v>
      </c>
      <c r="J1072" s="238">
        <f t="shared" ref="J1072:J1077" si="41">TRUNC(H1072*I1072,2)</f>
        <v>2.79</v>
      </c>
      <c r="K1072" s="200"/>
      <c r="L1072" s="4"/>
      <c r="M1072" s="4"/>
    </row>
    <row r="1073" spans="1:13" ht="15" customHeight="1" x14ac:dyDescent="0.25">
      <c r="A1073" s="84" t="s">
        <v>396</v>
      </c>
      <c r="B1073" s="20">
        <v>9841</v>
      </c>
      <c r="C1073" s="198" t="str">
        <f>VLOOKUP(B1073,IF(A1073="COMPOSICAO",S!$A:$D,I!$A:$D),2,FALSE)</f>
        <v>TUBO PVC, SERIE R, DN 100 MM, PARA ESGOTO OU AGUAS PLUVIAIS PREDIAIS (NBR 5688)</v>
      </c>
      <c r="D1073" s="198"/>
      <c r="E1073" s="198"/>
      <c r="F1073" s="198"/>
      <c r="G1073" s="84" t="str">
        <f>VLOOKUP(B1073,IF(A1073="COMPOSICAO",S!$A:$D,I!$A:$D),3,FALSE)</f>
        <v>M</v>
      </c>
      <c r="H1073" s="22">
        <f>1.04</f>
        <v>1.04</v>
      </c>
      <c r="I1073" s="15">
        <f>IF(A1073="COMPOSICAO",VLOOKUP("TOTAL - "&amp;B1073,COMPOSICAO_AUX_1!$A:$J,10,FALSE),VLOOKUP(B1073,I!$A:$D,4,FALSE))</f>
        <v>31.22</v>
      </c>
      <c r="J1073" s="238">
        <f t="shared" si="41"/>
        <v>32.46</v>
      </c>
      <c r="K1073" s="200"/>
      <c r="L1073" s="4"/>
      <c r="M1073" s="4"/>
    </row>
    <row r="1074" spans="1:13" ht="15" customHeight="1" x14ac:dyDescent="0.25">
      <c r="A1074" s="84" t="s">
        <v>396</v>
      </c>
      <c r="B1074" s="20">
        <v>20083</v>
      </c>
      <c r="C1074" s="198" t="str">
        <f>VLOOKUP(B1074,IF(A1074="COMPOSICAO",S!$A:$D,I!$A:$D),2,FALSE)</f>
        <v>SOLUCAO LIMPADORA PARA PVC, FRASCO COM 1000 CM3</v>
      </c>
      <c r="D1074" s="198"/>
      <c r="E1074" s="198"/>
      <c r="F1074" s="198"/>
      <c r="G1074" s="84" t="str">
        <f>VLOOKUP(B1074,IF(A1074="COMPOSICAO",S!$A:$D,I!$A:$D),3,FALSE)</f>
        <v>UN</v>
      </c>
      <c r="H1074" s="22">
        <f>0.0701</f>
        <v>7.0099999999999996E-2</v>
      </c>
      <c r="I1074" s="15">
        <f>IF(A1074="COMPOSICAO",VLOOKUP("TOTAL - "&amp;B1074,COMPOSICAO_AUX_1!$A:$J,10,FALSE),VLOOKUP(B1074,I!$A:$D,4,FALSE))</f>
        <v>56.48</v>
      </c>
      <c r="J1074" s="238">
        <f t="shared" si="41"/>
        <v>3.95</v>
      </c>
      <c r="K1074" s="200"/>
      <c r="L1074" s="4"/>
      <c r="M1074" s="4"/>
    </row>
    <row r="1075" spans="1:13" ht="15" customHeight="1" x14ac:dyDescent="0.25">
      <c r="A1075" s="84" t="s">
        <v>396</v>
      </c>
      <c r="B1075" s="20">
        <v>38383</v>
      </c>
      <c r="C1075" s="198" t="str">
        <f>VLOOKUP(B1075,IF(A1075="COMPOSICAO",S!$A:$D,I!$A:$D),2,FALSE)</f>
        <v>LIXA D'AGUA EM FOLHA, GRAO 100</v>
      </c>
      <c r="D1075" s="198"/>
      <c r="E1075" s="198"/>
      <c r="F1075" s="198"/>
      <c r="G1075" s="84" t="str">
        <f>VLOOKUP(B1075,IF(A1075="COMPOSICAO",S!$A:$D,I!$A:$D),3,FALSE)</f>
        <v>UN</v>
      </c>
      <c r="H1075" s="22">
        <f>0.1485</f>
        <v>0.14849999999999999</v>
      </c>
      <c r="I1075" s="15">
        <f>IF(A1075="COMPOSICAO",VLOOKUP("TOTAL - "&amp;B1075,COMPOSICAO_AUX_1!$A:$J,10,FALSE),VLOOKUP(B1075,I!$A:$D,4,FALSE))</f>
        <v>1.93</v>
      </c>
      <c r="J1075" s="238">
        <f t="shared" si="41"/>
        <v>0.28000000000000003</v>
      </c>
      <c r="K1075" s="200"/>
      <c r="L1075" s="4"/>
      <c r="M1075" s="4"/>
    </row>
    <row r="1076" spans="1:13" ht="15" customHeight="1" x14ac:dyDescent="0.25">
      <c r="A1076" s="84" t="s">
        <v>391</v>
      </c>
      <c r="B1076" s="20">
        <v>88248</v>
      </c>
      <c r="C1076" s="198" t="str">
        <f>VLOOKUP(B1076,IF(A1076="COMPOSICAO",S!$A:$D,I!$A:$D),2,FALSE)</f>
        <v>AUXILIAR DE ENCANADOR OU BOMBEIRO HIDRÁULICO COM ENCARGOS COMPLEMENTARES</v>
      </c>
      <c r="D1076" s="198"/>
      <c r="E1076" s="198"/>
      <c r="F1076" s="198"/>
      <c r="G1076" s="84" t="str">
        <f>VLOOKUP(B1076,IF(A1076="COMPOSICAO",S!$A:$D,I!$A:$D),3,FALSE)</f>
        <v>H</v>
      </c>
      <c r="H1076" s="22">
        <f>0.445</f>
        <v>0.44500000000000001</v>
      </c>
      <c r="I1076" s="15">
        <f>IF(A1076="COMPOSICAO",VLOOKUP("TOTAL - "&amp;B1076,COMPOSICAO_AUX_1!$A:$J,10,FALSE),VLOOKUP(B1076,I!$A:$D,4,FALSE))</f>
        <v>14.96</v>
      </c>
      <c r="J1076" s="238">
        <f t="shared" si="41"/>
        <v>6.65</v>
      </c>
      <c r="K1076" s="200"/>
      <c r="L1076" s="4"/>
      <c r="M1076" s="4"/>
    </row>
    <row r="1077" spans="1:13" ht="15" customHeight="1" x14ac:dyDescent="0.25">
      <c r="A1077" s="84" t="s">
        <v>391</v>
      </c>
      <c r="B1077" s="20">
        <v>88267</v>
      </c>
      <c r="C1077" s="198" t="str">
        <f>VLOOKUP(B1077,IF(A1077="COMPOSICAO",S!$A:$D,I!$A:$D),2,FALSE)</f>
        <v>ENCANADOR OU BOMBEIRO HIDRÁULICO COM ENCARGOS COMPLEMENTARES</v>
      </c>
      <c r="D1077" s="198"/>
      <c r="E1077" s="198"/>
      <c r="F1077" s="198"/>
      <c r="G1077" s="84" t="str">
        <f>VLOOKUP(B1077,IF(A1077="COMPOSICAO",S!$A:$D,I!$A:$D),3,FALSE)</f>
        <v>H</v>
      </c>
      <c r="H1077" s="22">
        <f>0.445</f>
        <v>0.44500000000000001</v>
      </c>
      <c r="I1077" s="15">
        <f>IF(A1077="COMPOSICAO",VLOOKUP("TOTAL - "&amp;B1077,COMPOSICAO_AUX_1!$A:$J,10,FALSE),VLOOKUP(B1077,I!$A:$D,4,FALSE))</f>
        <v>19.37</v>
      </c>
      <c r="J1077" s="238">
        <f t="shared" si="41"/>
        <v>8.61</v>
      </c>
      <c r="K1077" s="200"/>
      <c r="L1077" s="4"/>
      <c r="M1077" s="4"/>
    </row>
    <row r="1078" spans="1:13" ht="15" customHeight="1" x14ac:dyDescent="0.25">
      <c r="A1078" s="23" t="s">
        <v>392</v>
      </c>
      <c r="B1078" s="24"/>
      <c r="C1078" s="24"/>
      <c r="D1078" s="24"/>
      <c r="E1078" s="24"/>
      <c r="F1078" s="24"/>
      <c r="G1078" s="25"/>
      <c r="H1078" s="26"/>
      <c r="I1078" s="155"/>
      <c r="J1078" s="238">
        <f>SUM(J1071:K1077)</f>
        <v>54.74</v>
      </c>
      <c r="K1078" s="200"/>
    </row>
    <row r="1079" spans="1:13" ht="15" customHeight="1" x14ac:dyDescent="0.25">
      <c r="A1079" s="23" t="str">
        <f>"TAXA DE BDI ("&amp;BDI&amp;" %)"</f>
        <v>TAXA DE BDI (20,92 %)</v>
      </c>
      <c r="B1079" s="24"/>
      <c r="C1079" s="24"/>
      <c r="D1079" s="24"/>
      <c r="E1079" s="24"/>
      <c r="F1079" s="24"/>
      <c r="G1079" s="25"/>
      <c r="H1079" s="26"/>
      <c r="I1079" s="155"/>
      <c r="J1079" s="238">
        <f>ROUND(J1078*(BDI/100),2)</f>
        <v>11.45</v>
      </c>
      <c r="K1079" s="200"/>
    </row>
    <row r="1080" spans="1:13" ht="15" customHeight="1" x14ac:dyDescent="0.25">
      <c r="A1080" s="23" t="s">
        <v>11502</v>
      </c>
      <c r="B1080" s="24"/>
      <c r="C1080" s="24"/>
      <c r="D1080" s="24"/>
      <c r="E1080" s="24"/>
      <c r="F1080" s="24"/>
      <c r="G1080" s="25"/>
      <c r="H1080" s="26"/>
      <c r="I1080" s="155"/>
      <c r="J1080" s="238">
        <f>SUM(J1078:K1079)</f>
        <v>66.19</v>
      </c>
      <c r="K1080" s="200"/>
    </row>
    <row r="1081" spans="1:13" ht="15" customHeight="1" x14ac:dyDescent="0.25">
      <c r="A1081" s="4"/>
      <c r="B1081" s="4"/>
      <c r="C1081" s="4"/>
      <c r="D1081" s="4"/>
      <c r="E1081" s="4"/>
      <c r="F1081" s="4"/>
      <c r="G1081" s="4"/>
      <c r="H1081" s="4"/>
      <c r="I1081" s="4"/>
      <c r="J1081" s="4"/>
      <c r="K1081" s="4"/>
    </row>
    <row r="1082" spans="1:13" ht="15" customHeight="1" x14ac:dyDescent="0.25">
      <c r="A1082" s="10" t="s">
        <v>384</v>
      </c>
      <c r="B1082" s="10" t="s">
        <v>34</v>
      </c>
      <c r="C1082" s="239" t="s">
        <v>6</v>
      </c>
      <c r="D1082" s="240"/>
      <c r="E1082" s="240"/>
      <c r="F1082" s="240"/>
      <c r="G1082" s="150" t="s">
        <v>35</v>
      </c>
      <c r="H1082" s="150" t="s">
        <v>385</v>
      </c>
      <c r="I1082" s="150" t="s">
        <v>386</v>
      </c>
      <c r="J1082" s="241" t="s">
        <v>8</v>
      </c>
      <c r="K1082" s="242"/>
    </row>
    <row r="1083" spans="1:13" ht="30" customHeight="1" x14ac:dyDescent="0.25">
      <c r="A1083" s="150" t="s">
        <v>489</v>
      </c>
      <c r="B1083" s="28">
        <v>89529</v>
      </c>
      <c r="C1083" s="243" t="str">
        <f>VLOOKUP(B1083,S!$A:$D,2,FALSE)</f>
        <v>JOELHO 90 GRAUS, PVC, SERIE R, ÁGUA PLUVIAL, DN 100 MM, JUNTA ELÁSTICA, FORNECIDO E INSTALADO EM RAMAL DE ENCAMINHAMENTO. AF_12/2014</v>
      </c>
      <c r="D1083" s="243"/>
      <c r="E1083" s="243"/>
      <c r="F1083" s="244"/>
      <c r="G1083" s="150" t="str">
        <f>VLOOKUP(B1083,S!$A:$D,3,FALSE)</f>
        <v>UN</v>
      </c>
      <c r="H1083" s="21"/>
      <c r="I1083" s="21">
        <f>J1089</f>
        <v>35.720000000000006</v>
      </c>
      <c r="J1083" s="245"/>
      <c r="K1083" s="246"/>
      <c r="L1083" s="21">
        <f>VLOOKUP(B1083,[1]S!$A:$D,4,FALSE)</f>
        <v>35.72</v>
      </c>
      <c r="M1083" s="150" t="str">
        <f>IF(ROUND((L1083-I1083),2)=0,"OK, confere com a tabela.",IF(ROUND((L1083-I1083),2)&lt;0,"ACIMA ("&amp;TEXT(ROUND(I1083*100/L1083,4),"0,0000")&amp;" %) da tabela.","ABAIXO ("&amp;TEXT(ROUND(I1083*100/L1083,4),"0,0000")&amp;" %) da tabela."))</f>
        <v>OK, confere com a tabela.</v>
      </c>
    </row>
    <row r="1084" spans="1:13" ht="15" customHeight="1" x14ac:dyDescent="0.25">
      <c r="A1084" s="84" t="s">
        <v>396</v>
      </c>
      <c r="B1084" s="20">
        <v>301</v>
      </c>
      <c r="C1084" s="198" t="str">
        <f>VLOOKUP(B1084,IF(A1084="COMPOSICAO",S!$A:$D,I!$A:$D),2,FALSE)</f>
        <v>ANEL BORRACHA PARA TUBO ESGOTO PREDIAL, DN 100 MM (NBR 5688)</v>
      </c>
      <c r="D1084" s="198"/>
      <c r="E1084" s="198"/>
      <c r="F1084" s="198"/>
      <c r="G1084" s="84" t="str">
        <f>VLOOKUP(B1084,IF(A1084="COMPOSICAO",S!$A:$D,I!$A:$D),3,FALSE)</f>
        <v>UN</v>
      </c>
      <c r="H1084" s="22">
        <f>1</f>
        <v>1</v>
      </c>
      <c r="I1084" s="15">
        <f>IF(A1084="COMPOSICAO",VLOOKUP("TOTAL - "&amp;B1084,COMPOSICAO_AUX_1!$A:$J,10,FALSE),VLOOKUP(B1084,I!$A:$D,4,FALSE))</f>
        <v>2.91</v>
      </c>
      <c r="J1084" s="238">
        <f>TRUNC(H1084*I1084,2)</f>
        <v>2.91</v>
      </c>
      <c r="K1084" s="200"/>
      <c r="L1084" s="4"/>
      <c r="M1084" s="4"/>
    </row>
    <row r="1085" spans="1:13" ht="15" customHeight="1" x14ac:dyDescent="0.25">
      <c r="A1085" s="84" t="s">
        <v>396</v>
      </c>
      <c r="B1085" s="20">
        <v>20078</v>
      </c>
      <c r="C1085" s="198" t="str">
        <f>VLOOKUP(B1085,IF(A1085="COMPOSICAO",S!$A:$D,I!$A:$D),2,FALSE)</f>
        <v>PASTA LUBRIFICANTE PARA TUBOS E CONEXOES COM JUNTA ELASTICA (USO EM PVC, ACO, POLIETILENO E OUTROS) ( DE *400* G)</v>
      </c>
      <c r="D1085" s="198"/>
      <c r="E1085" s="198"/>
      <c r="F1085" s="198"/>
      <c r="G1085" s="84" t="str">
        <f>VLOOKUP(B1085,IF(A1085="COMPOSICAO",S!$A:$D,I!$A:$D),3,FALSE)</f>
        <v>UN</v>
      </c>
      <c r="H1085" s="22">
        <f>0.046</f>
        <v>4.5999999999999999E-2</v>
      </c>
      <c r="I1085" s="15">
        <f>IF(A1085="COMPOSICAO",VLOOKUP("TOTAL - "&amp;B1085,COMPOSICAO_AUX_1!$A:$J,10,FALSE),VLOOKUP(B1085,I!$A:$D,4,FALSE))</f>
        <v>23.81</v>
      </c>
      <c r="J1085" s="238">
        <f>TRUNC(H1085*I1085,2)</f>
        <v>1.0900000000000001</v>
      </c>
      <c r="K1085" s="200"/>
      <c r="L1085" s="4"/>
      <c r="M1085" s="4"/>
    </row>
    <row r="1086" spans="1:13" ht="15" customHeight="1" x14ac:dyDescent="0.25">
      <c r="A1086" s="84" t="s">
        <v>396</v>
      </c>
      <c r="B1086" s="20">
        <v>20157</v>
      </c>
      <c r="C1086" s="198" t="str">
        <f>VLOOKUP(B1086,IF(A1086="COMPOSICAO",S!$A:$D,I!$A:$D),2,FALSE)</f>
        <v>JOELHO, PVC SERIE R, 90 GRAUS, DN 100 MM, PARA ESGOTO OU AGUAS PLUVIAIS PREDIAIS</v>
      </c>
      <c r="D1086" s="198"/>
      <c r="E1086" s="198"/>
      <c r="F1086" s="198"/>
      <c r="G1086" s="84" t="str">
        <f>VLOOKUP(B1086,IF(A1086="COMPOSICAO",S!$A:$D,I!$A:$D),3,FALSE)</f>
        <v>UN</v>
      </c>
      <c r="H1086" s="22">
        <f>1</f>
        <v>1</v>
      </c>
      <c r="I1086" s="15">
        <f>IF(A1086="COMPOSICAO",VLOOKUP("TOTAL - "&amp;B1086,COMPOSICAO_AUX_1!$A:$J,10,FALSE),VLOOKUP(B1086,I!$A:$D,4,FALSE))</f>
        <v>26.92</v>
      </c>
      <c r="J1086" s="238">
        <f>TRUNC(H1086*I1086,2)</f>
        <v>26.92</v>
      </c>
      <c r="K1086" s="200"/>
      <c r="L1086" s="4"/>
      <c r="M1086" s="4"/>
    </row>
    <row r="1087" spans="1:13" ht="15" customHeight="1" x14ac:dyDescent="0.25">
      <c r="A1087" s="84" t="s">
        <v>391</v>
      </c>
      <c r="B1087" s="20">
        <v>88248</v>
      </c>
      <c r="C1087" s="198" t="str">
        <f>VLOOKUP(B1087,IF(A1087="COMPOSICAO",S!$A:$D,I!$A:$D),2,FALSE)</f>
        <v>AUXILIAR DE ENCANADOR OU BOMBEIRO HIDRÁULICO COM ENCARGOS COMPLEMENTARES</v>
      </c>
      <c r="D1087" s="198"/>
      <c r="E1087" s="198"/>
      <c r="F1087" s="198"/>
      <c r="G1087" s="84" t="str">
        <f>VLOOKUP(B1087,IF(A1087="COMPOSICAO",S!$A:$D,I!$A:$D),3,FALSE)</f>
        <v>H</v>
      </c>
      <c r="H1087" s="22">
        <f>0.14</f>
        <v>0.14000000000000001</v>
      </c>
      <c r="I1087" s="15">
        <f>IF(A1087="COMPOSICAO",VLOOKUP("TOTAL - "&amp;B1087,COMPOSICAO_AUX_1!$A:$J,10,FALSE),VLOOKUP(B1087,I!$A:$D,4,FALSE))</f>
        <v>14.96</v>
      </c>
      <c r="J1087" s="238">
        <f>TRUNC(H1087*I1087,2)</f>
        <v>2.09</v>
      </c>
      <c r="K1087" s="200"/>
      <c r="L1087" s="4"/>
      <c r="M1087" s="4"/>
    </row>
    <row r="1088" spans="1:13" ht="15" customHeight="1" x14ac:dyDescent="0.25">
      <c r="A1088" s="84" t="s">
        <v>391</v>
      </c>
      <c r="B1088" s="20">
        <v>88267</v>
      </c>
      <c r="C1088" s="198" t="str">
        <f>VLOOKUP(B1088,IF(A1088="COMPOSICAO",S!$A:$D,I!$A:$D),2,FALSE)</f>
        <v>ENCANADOR OU BOMBEIRO HIDRÁULICO COM ENCARGOS COMPLEMENTARES</v>
      </c>
      <c r="D1088" s="198"/>
      <c r="E1088" s="198"/>
      <c r="F1088" s="198"/>
      <c r="G1088" s="84" t="str">
        <f>VLOOKUP(B1088,IF(A1088="COMPOSICAO",S!$A:$D,I!$A:$D),3,FALSE)</f>
        <v>H</v>
      </c>
      <c r="H1088" s="22">
        <f>0.14</f>
        <v>0.14000000000000001</v>
      </c>
      <c r="I1088" s="15">
        <f>IF(A1088="COMPOSICAO",VLOOKUP("TOTAL - "&amp;B1088,COMPOSICAO_AUX_1!$A:$J,10,FALSE),VLOOKUP(B1088,I!$A:$D,4,FALSE))</f>
        <v>19.37</v>
      </c>
      <c r="J1088" s="238">
        <f>TRUNC(H1088*I1088,2)</f>
        <v>2.71</v>
      </c>
      <c r="K1088" s="200"/>
      <c r="L1088" s="4"/>
      <c r="M1088" s="4"/>
    </row>
    <row r="1089" spans="1:13" ht="15" customHeight="1" x14ac:dyDescent="0.25">
      <c r="A1089" s="23" t="s">
        <v>392</v>
      </c>
      <c r="B1089" s="24"/>
      <c r="C1089" s="24"/>
      <c r="D1089" s="24"/>
      <c r="E1089" s="24"/>
      <c r="F1089" s="24"/>
      <c r="G1089" s="25"/>
      <c r="H1089" s="26"/>
      <c r="I1089" s="155"/>
      <c r="J1089" s="238">
        <f>SUM(J1083:K1088)</f>
        <v>35.720000000000006</v>
      </c>
      <c r="K1089" s="200"/>
    </row>
    <row r="1090" spans="1:13" ht="15" customHeight="1" x14ac:dyDescent="0.25">
      <c r="A1090" s="23" t="str">
        <f>"TAXA DE BDI ("&amp;BDI&amp;" %)"</f>
        <v>TAXA DE BDI (20,92 %)</v>
      </c>
      <c r="B1090" s="24"/>
      <c r="C1090" s="24"/>
      <c r="D1090" s="24"/>
      <c r="E1090" s="24"/>
      <c r="F1090" s="24"/>
      <c r="G1090" s="25"/>
      <c r="H1090" s="26"/>
      <c r="I1090" s="155"/>
      <c r="J1090" s="238">
        <f>ROUND(J1089*(BDI/100),2)</f>
        <v>7.47</v>
      </c>
      <c r="K1090" s="200"/>
    </row>
    <row r="1091" spans="1:13" ht="15" customHeight="1" x14ac:dyDescent="0.25">
      <c r="A1091" s="23" t="s">
        <v>11503</v>
      </c>
      <c r="B1091" s="24"/>
      <c r="C1091" s="24"/>
      <c r="D1091" s="24"/>
      <c r="E1091" s="24"/>
      <c r="F1091" s="24"/>
      <c r="G1091" s="25"/>
      <c r="H1091" s="26"/>
      <c r="I1091" s="155"/>
      <c r="J1091" s="238">
        <f>SUM(J1089:K1090)</f>
        <v>43.190000000000005</v>
      </c>
      <c r="K1091" s="200"/>
    </row>
    <row r="1092" spans="1:13" ht="15" customHeight="1" x14ac:dyDescent="0.25">
      <c r="A1092" s="4"/>
      <c r="B1092" s="4"/>
      <c r="C1092" s="4"/>
      <c r="D1092" s="4"/>
      <c r="E1092" s="4"/>
      <c r="F1092" s="4"/>
      <c r="G1092" s="4"/>
      <c r="H1092" s="4"/>
      <c r="I1092" s="4"/>
      <c r="J1092" s="4"/>
      <c r="K1092" s="4"/>
    </row>
    <row r="1093" spans="1:13" ht="15" customHeight="1" x14ac:dyDescent="0.25">
      <c r="A1093" s="10" t="s">
        <v>384</v>
      </c>
      <c r="B1093" s="10" t="s">
        <v>34</v>
      </c>
      <c r="C1093" s="239" t="s">
        <v>6</v>
      </c>
      <c r="D1093" s="240"/>
      <c r="E1093" s="240"/>
      <c r="F1093" s="240"/>
      <c r="G1093" s="150" t="s">
        <v>35</v>
      </c>
      <c r="H1093" s="150" t="s">
        <v>385</v>
      </c>
      <c r="I1093" s="150" t="s">
        <v>386</v>
      </c>
      <c r="J1093" s="241" t="s">
        <v>8</v>
      </c>
      <c r="K1093" s="242"/>
    </row>
    <row r="1094" spans="1:13" ht="45.75" customHeight="1" x14ac:dyDescent="0.25">
      <c r="A1094" s="150" t="s">
        <v>482</v>
      </c>
      <c r="B1094" s="28">
        <v>101912</v>
      </c>
      <c r="C1094" s="243" t="str">
        <f>VLOOKUP(B1094,S!$A:$D,2,FALSE)</f>
        <v>ABRIGO PARA HIDRANTE, 75X45X17CM, COM REGISTRO GLOBO ANGULAR 45 GRAUS 2 1/2", ADAPTADOR STORZ 2 1/2", MANGUEIRA DE INCÊNDIO 15M 2 1/2" E ESGUICHO EM LATÃO 2 1/2" - FORNECIMENTO E INSTALAÇÃO. AF_10/2020</v>
      </c>
      <c r="D1094" s="243"/>
      <c r="E1094" s="243"/>
      <c r="F1094" s="244"/>
      <c r="G1094" s="150" t="str">
        <f>VLOOKUP(B1094,S!$A:$D,3,FALSE)</f>
        <v>UN</v>
      </c>
      <c r="H1094" s="21"/>
      <c r="I1094" s="21">
        <f>J1104</f>
        <v>1178.6000000000001</v>
      </c>
      <c r="J1094" s="245"/>
      <c r="K1094" s="246"/>
      <c r="L1094" s="21">
        <f>VLOOKUP(B1094,[1]S!$A:$D,4,FALSE)</f>
        <v>1178.5999999999999</v>
      </c>
      <c r="M1094" s="150" t="str">
        <f>IF(ROUND((L1094-I1094),2)=0,"OK, confere com a tabela.",IF(ROUND((L1094-I1094),2)&lt;0,"ACIMA ("&amp;TEXT(ROUND(I1094*100/L1094,4),"0,0000")&amp;" %) da tabela.","ABAIXO ("&amp;TEXT(ROUND(I1094*100/L1094,4),"0,0000")&amp;" %) da tabela."))</f>
        <v>OK, confere com a tabela.</v>
      </c>
    </row>
    <row r="1095" spans="1:13" ht="15" customHeight="1" x14ac:dyDescent="0.25">
      <c r="A1095" s="84" t="s">
        <v>396</v>
      </c>
      <c r="B1095" s="20">
        <v>10521</v>
      </c>
      <c r="C1095" s="198" t="str">
        <f>VLOOKUP(B1095,IF(A1095="COMPOSICAO",S!$A:$D,I!$A:$D),2,FALSE)</f>
        <v>CAIXA DE INCENDIO/ABRIGO PARA MANGUEIRA, DE EMBUTIR/INTERNA, COM 75 X 45 X 17 CM, EM CHAPA DE ACO, PORTA COM VENTILACAO, VISOR COM A INSCRICAO "INCENDIO", SUPORTE/CESTA INTERNA PARA A MANGUEIRA, PINTURA ELETROSTATICA VERMELHA</v>
      </c>
      <c r="D1095" s="198"/>
      <c r="E1095" s="198"/>
      <c r="F1095" s="198"/>
      <c r="G1095" s="84" t="str">
        <f>VLOOKUP(B1095,IF(A1095="COMPOSICAO",S!$A:$D,I!$A:$D),3,FALSE)</f>
        <v>UN</v>
      </c>
      <c r="H1095" s="22">
        <f>1</f>
        <v>1</v>
      </c>
      <c r="I1095" s="15">
        <f>IF(A1095="COMPOSICAO",VLOOKUP("TOTAL - "&amp;B1095,COMPOSICAO_AUX_1!$A:$J,10,FALSE),VLOOKUP(B1095,I!$A:$D,4,FALSE))</f>
        <v>206.72</v>
      </c>
      <c r="J1095" s="238">
        <f t="shared" ref="J1095:J1103" si="42">TRUNC(H1095*I1095,2)</f>
        <v>206.72</v>
      </c>
      <c r="K1095" s="200"/>
      <c r="L1095" s="4"/>
      <c r="M1095" s="4"/>
    </row>
    <row r="1096" spans="1:13" ht="15" customHeight="1" x14ac:dyDescent="0.25">
      <c r="A1096" s="84" t="s">
        <v>396</v>
      </c>
      <c r="B1096" s="20">
        <v>10899</v>
      </c>
      <c r="C1096" s="198" t="str">
        <f>VLOOKUP(B1096,IF(A1096="COMPOSICAO",S!$A:$D,I!$A:$D),2,FALSE)</f>
        <v>ADAPTADOR, EM LATAO, ENGATE RAPIDO 2 1/2" X ROSCA INTERNA 5 FIOS 2 1/2",  PARA INSTALACAO PREDIAL DE COMBATE A INCENDIO</v>
      </c>
      <c r="D1096" s="198"/>
      <c r="E1096" s="198"/>
      <c r="F1096" s="198"/>
      <c r="G1096" s="84" t="str">
        <f>VLOOKUP(B1096,IF(A1096="COMPOSICAO",S!$A:$D,I!$A:$D),3,FALSE)</f>
        <v>UN</v>
      </c>
      <c r="H1096" s="22">
        <f>1</f>
        <v>1</v>
      </c>
      <c r="I1096" s="15">
        <f>IF(A1096="COMPOSICAO",VLOOKUP("TOTAL - "&amp;B1096,COMPOSICAO_AUX_1!$A:$J,10,FALSE),VLOOKUP(B1096,I!$A:$D,4,FALSE))</f>
        <v>66.69</v>
      </c>
      <c r="J1096" s="238">
        <f t="shared" si="42"/>
        <v>66.69</v>
      </c>
      <c r="K1096" s="200"/>
      <c r="L1096" s="4"/>
      <c r="M1096" s="4"/>
    </row>
    <row r="1097" spans="1:13" ht="15" customHeight="1" x14ac:dyDescent="0.25">
      <c r="A1097" s="84" t="s">
        <v>396</v>
      </c>
      <c r="B1097" s="20">
        <v>10904</v>
      </c>
      <c r="C1097" s="198" t="str">
        <f>VLOOKUP(B1097,IF(A1097="COMPOSICAO",S!$A:$D,I!$A:$D),2,FALSE)</f>
        <v>REGISTRO OU VALVULA GLOBO ANGULAR EM LATAO, PARA HIDRANTES EM INSTALACAO PREDIAL DE INCENDIO, 45 GRAUS, DIAMETRO DE 2 1/2", COM VOLANTE, CLASSE DE PRESSAO DE ATE 200 PSI</v>
      </c>
      <c r="D1097" s="198"/>
      <c r="E1097" s="198"/>
      <c r="F1097" s="198"/>
      <c r="G1097" s="84" t="str">
        <f>VLOOKUP(B1097,IF(A1097="COMPOSICAO",S!$A:$D,I!$A:$D),3,FALSE)</f>
        <v>UN</v>
      </c>
      <c r="H1097" s="22">
        <f>1</f>
        <v>1</v>
      </c>
      <c r="I1097" s="15">
        <f>IF(A1097="COMPOSICAO",VLOOKUP("TOTAL - "&amp;B1097,COMPOSICAO_AUX_1!$A:$J,10,FALSE),VLOOKUP(B1097,I!$A:$D,4,FALSE))</f>
        <v>152.25</v>
      </c>
      <c r="J1097" s="238">
        <f t="shared" si="42"/>
        <v>152.25</v>
      </c>
      <c r="K1097" s="200"/>
      <c r="L1097" s="4"/>
      <c r="M1097" s="4"/>
    </row>
    <row r="1098" spans="1:13" ht="15" customHeight="1" x14ac:dyDescent="0.25">
      <c r="A1098" s="84" t="s">
        <v>396</v>
      </c>
      <c r="B1098" s="20">
        <v>20971</v>
      </c>
      <c r="C1098" s="198" t="str">
        <f>VLOOKUP(B1098,IF(A1098="COMPOSICAO",S!$A:$D,I!$A:$D),2,FALSE)</f>
        <v>CHAVE DUPLA PARA CONEXOES TIPO STORZ, ENGATE RAPIDO 1 1/2" X 2 1/2", EM LATAO, PARA INSTALACAO PREDIAL COMBATE A INCENDIO</v>
      </c>
      <c r="D1098" s="198"/>
      <c r="E1098" s="198"/>
      <c r="F1098" s="198"/>
      <c r="G1098" s="84" t="str">
        <f>VLOOKUP(B1098,IF(A1098="COMPOSICAO",S!$A:$D,I!$A:$D),3,FALSE)</f>
        <v>UN</v>
      </c>
      <c r="H1098" s="22">
        <f>1</f>
        <v>1</v>
      </c>
      <c r="I1098" s="15">
        <f>IF(A1098="COMPOSICAO",VLOOKUP("TOTAL - "&amp;B1098,COMPOSICAO_AUX_1!$A:$J,10,FALSE),VLOOKUP(B1098,I!$A:$D,4,FALSE))</f>
        <v>14.49</v>
      </c>
      <c r="J1098" s="238">
        <f t="shared" si="42"/>
        <v>14.49</v>
      </c>
      <c r="K1098" s="200"/>
      <c r="L1098" s="4"/>
      <c r="M1098" s="4"/>
    </row>
    <row r="1099" spans="1:13" ht="15" customHeight="1" x14ac:dyDescent="0.25">
      <c r="A1099" s="84" t="s">
        <v>396</v>
      </c>
      <c r="B1099" s="20">
        <v>21029</v>
      </c>
      <c r="C1099" s="198" t="str">
        <f>VLOOKUP(B1099,IF(A1099="COMPOSICAO",S!$A:$D,I!$A:$D),2,FALSE)</f>
        <v>MANGUEIRA DE INCENDIO, TIPO 1, DE 1 1/2", COMPRIMENTO = 15 M, TECIDO EM FIO DE POLIESTER E TUBO INTERNO EM BORRACHA SINTETICA, COM UNIOES ENGATE RAPIDO</v>
      </c>
      <c r="D1099" s="198"/>
      <c r="E1099" s="198"/>
      <c r="F1099" s="198"/>
      <c r="G1099" s="84" t="str">
        <f>VLOOKUP(B1099,IF(A1099="COMPOSICAO",S!$A:$D,I!$A:$D),3,FALSE)</f>
        <v>UN</v>
      </c>
      <c r="H1099" s="22">
        <f>1</f>
        <v>1</v>
      </c>
      <c r="I1099" s="15">
        <f>IF(A1099="COMPOSICAO",VLOOKUP("TOTAL - "&amp;B1099,COMPOSICAO_AUX_1!$A:$J,10,FALSE),VLOOKUP(B1099,I!$A:$D,4,FALSE))</f>
        <v>305</v>
      </c>
      <c r="J1099" s="238">
        <f t="shared" si="42"/>
        <v>305</v>
      </c>
      <c r="K1099" s="200"/>
      <c r="L1099" s="4"/>
      <c r="M1099" s="4"/>
    </row>
    <row r="1100" spans="1:13" ht="15" customHeight="1" x14ac:dyDescent="0.25">
      <c r="A1100" s="84" t="s">
        <v>396</v>
      </c>
      <c r="B1100" s="20">
        <v>37555</v>
      </c>
      <c r="C1100" s="198" t="str">
        <f>VLOOKUP(B1100,IF(A1100="COMPOSICAO",S!$A:$D,I!$A:$D),2,FALSE)</f>
        <v>ESGUICHO JATO REGULAVEL, TIPO ELKHART, ENGATE RAPIDO 2 1/2", PARA COMBATE A INCENDIO</v>
      </c>
      <c r="D1100" s="198"/>
      <c r="E1100" s="198"/>
      <c r="F1100" s="198"/>
      <c r="G1100" s="84" t="str">
        <f>VLOOKUP(B1100,IF(A1100="COMPOSICAO",S!$A:$D,I!$A:$D),3,FALSE)</f>
        <v>UN</v>
      </c>
      <c r="H1100" s="22">
        <f>1</f>
        <v>1</v>
      </c>
      <c r="I1100" s="15">
        <f>IF(A1100="COMPOSICAO",VLOOKUP("TOTAL - "&amp;B1100,COMPOSICAO_AUX_1!$A:$J,10,FALSE),VLOOKUP(B1100,I!$A:$D,4,FALSE))</f>
        <v>217.49</v>
      </c>
      <c r="J1100" s="238">
        <f t="shared" si="42"/>
        <v>217.49</v>
      </c>
      <c r="K1100" s="200"/>
      <c r="L1100" s="4"/>
      <c r="M1100" s="4"/>
    </row>
    <row r="1101" spans="1:13" ht="15" customHeight="1" x14ac:dyDescent="0.25">
      <c r="A1101" s="84" t="s">
        <v>391</v>
      </c>
      <c r="B1101" s="20">
        <v>87367</v>
      </c>
      <c r="C1101" s="198" t="str">
        <f>VLOOKUP(B1101,IF(A1101="COMPOSICAO",S!$A:$D,I!$A:$D),2,FALSE)</f>
        <v>ARGAMASSA TRAÇO 1:1:6 (EM VOLUME DE CIMENTO, CAL E AREIA MÉDIA ÚMIDA) PARA EMBOÇO/MASSA ÚNICA/ASSENTAMENTO DE ALVENARIA DE VEDAÇÃO, PREPARO MANUAL. AF_08/2019</v>
      </c>
      <c r="D1101" s="198"/>
      <c r="E1101" s="198"/>
      <c r="F1101" s="198"/>
      <c r="G1101" s="84" t="str">
        <f>VLOOKUP(B1101,IF(A1101="COMPOSICAO",S!$A:$D,I!$A:$D),3,FALSE)</f>
        <v>M3</v>
      </c>
      <c r="H1101" s="22">
        <f>0.294</f>
        <v>0.29399999999999998</v>
      </c>
      <c r="I1101" s="15">
        <f>VLOOKUP(B1101,S!A:F,4,FALSE)</f>
        <v>512.11</v>
      </c>
      <c r="J1101" s="238">
        <f t="shared" si="42"/>
        <v>150.56</v>
      </c>
      <c r="K1101" s="200"/>
      <c r="L1101" s="4"/>
      <c r="M1101" s="4"/>
    </row>
    <row r="1102" spans="1:13" ht="15" customHeight="1" x14ac:dyDescent="0.25">
      <c r="A1102" s="84" t="s">
        <v>391</v>
      </c>
      <c r="B1102" s="20">
        <v>88248</v>
      </c>
      <c r="C1102" s="198" t="str">
        <f>VLOOKUP(B1102,IF(A1102="COMPOSICAO",S!$A:$D,I!$A:$D),2,FALSE)</f>
        <v>AUXILIAR DE ENCANADOR OU BOMBEIRO HIDRÁULICO COM ENCARGOS COMPLEMENTARES</v>
      </c>
      <c r="D1102" s="198"/>
      <c r="E1102" s="198"/>
      <c r="F1102" s="198"/>
      <c r="G1102" s="84" t="str">
        <f>VLOOKUP(B1102,IF(A1102="COMPOSICAO",S!$A:$D,I!$A:$D),3,FALSE)</f>
        <v>H</v>
      </c>
      <c r="H1102" s="22">
        <f>1.9053</f>
        <v>1.9053</v>
      </c>
      <c r="I1102" s="15">
        <f>IF(A1102="COMPOSICAO",VLOOKUP("TOTAL - "&amp;B1102,COMPOSICAO_AUX_1!$A:$J,10,FALSE),VLOOKUP(B1102,I!$A:$D,4,FALSE))</f>
        <v>14.96</v>
      </c>
      <c r="J1102" s="238">
        <f t="shared" si="42"/>
        <v>28.5</v>
      </c>
      <c r="K1102" s="200"/>
      <c r="L1102" s="4"/>
      <c r="M1102" s="4"/>
    </row>
    <row r="1103" spans="1:13" ht="15" customHeight="1" x14ac:dyDescent="0.25">
      <c r="A1103" s="84" t="s">
        <v>391</v>
      </c>
      <c r="B1103" s="20">
        <v>88267</v>
      </c>
      <c r="C1103" s="198" t="str">
        <f>VLOOKUP(B1103,IF(A1103="COMPOSICAO",S!$A:$D,I!$A:$D),2,FALSE)</f>
        <v>ENCANADOR OU BOMBEIRO HIDRÁULICO COM ENCARGOS COMPLEMENTARES</v>
      </c>
      <c r="D1103" s="198"/>
      <c r="E1103" s="198"/>
      <c r="F1103" s="198"/>
      <c r="G1103" s="84" t="str">
        <f>VLOOKUP(B1103,IF(A1103="COMPOSICAO",S!$A:$D,I!$A:$D),3,FALSE)</f>
        <v>H</v>
      </c>
      <c r="H1103" s="22">
        <f>1.9053</f>
        <v>1.9053</v>
      </c>
      <c r="I1103" s="15">
        <f>IF(A1103="COMPOSICAO",VLOOKUP("TOTAL - "&amp;B1103,COMPOSICAO_AUX_1!$A:$J,10,FALSE),VLOOKUP(B1103,I!$A:$D,4,FALSE))</f>
        <v>19.37</v>
      </c>
      <c r="J1103" s="238">
        <f t="shared" si="42"/>
        <v>36.9</v>
      </c>
      <c r="K1103" s="200"/>
      <c r="L1103" s="4"/>
      <c r="M1103" s="4"/>
    </row>
    <row r="1104" spans="1:13" ht="15" customHeight="1" x14ac:dyDescent="0.25">
      <c r="A1104" s="23" t="s">
        <v>392</v>
      </c>
      <c r="B1104" s="24"/>
      <c r="C1104" s="24"/>
      <c r="D1104" s="24"/>
      <c r="E1104" s="24"/>
      <c r="F1104" s="24"/>
      <c r="G1104" s="25"/>
      <c r="H1104" s="26"/>
      <c r="I1104" s="155"/>
      <c r="J1104" s="238">
        <f>SUM(J1094:K1103)</f>
        <v>1178.6000000000001</v>
      </c>
      <c r="K1104" s="200"/>
    </row>
    <row r="1105" spans="1:13" ht="15" customHeight="1" x14ac:dyDescent="0.25">
      <c r="A1105" s="23" t="str">
        <f>"TAXA DE BDI ("&amp;BDI&amp;" %)"</f>
        <v>TAXA DE BDI (20,92 %)</v>
      </c>
      <c r="B1105" s="24"/>
      <c r="C1105" s="24"/>
      <c r="D1105" s="24"/>
      <c r="E1105" s="24"/>
      <c r="F1105" s="24"/>
      <c r="G1105" s="25"/>
      <c r="H1105" s="26"/>
      <c r="I1105" s="155"/>
      <c r="J1105" s="238">
        <f>ROUND(J1104*(BDI/100),2)</f>
        <v>246.56</v>
      </c>
      <c r="K1105" s="200"/>
    </row>
    <row r="1106" spans="1:13" ht="15" customHeight="1" x14ac:dyDescent="0.25">
      <c r="A1106" s="23" t="s">
        <v>11504</v>
      </c>
      <c r="B1106" s="24"/>
      <c r="C1106" s="24"/>
      <c r="D1106" s="24"/>
      <c r="E1106" s="24"/>
      <c r="F1106" s="24"/>
      <c r="G1106" s="25"/>
      <c r="H1106" s="26"/>
      <c r="I1106" s="155"/>
      <c r="J1106" s="238">
        <f>SUM(J1104:K1105)</f>
        <v>1425.16</v>
      </c>
      <c r="K1106" s="200"/>
    </row>
    <row r="1107" spans="1:13" ht="15" customHeight="1" x14ac:dyDescent="0.25">
      <c r="A1107" s="4"/>
      <c r="B1107" s="4"/>
      <c r="C1107" s="4"/>
      <c r="D1107" s="4"/>
      <c r="E1107" s="4"/>
      <c r="F1107" s="4"/>
      <c r="G1107" s="4"/>
      <c r="H1107" s="4"/>
      <c r="I1107" s="4"/>
      <c r="J1107" s="4"/>
      <c r="K1107" s="4"/>
    </row>
    <row r="1108" spans="1:13" ht="15" customHeight="1" x14ac:dyDescent="0.25">
      <c r="A1108" s="10" t="s">
        <v>384</v>
      </c>
      <c r="B1108" s="10" t="s">
        <v>34</v>
      </c>
      <c r="C1108" s="239" t="s">
        <v>6</v>
      </c>
      <c r="D1108" s="240"/>
      <c r="E1108" s="240"/>
      <c r="F1108" s="240"/>
      <c r="G1108" s="150" t="s">
        <v>35</v>
      </c>
      <c r="H1108" s="150" t="s">
        <v>385</v>
      </c>
      <c r="I1108" s="150" t="s">
        <v>386</v>
      </c>
      <c r="J1108" s="241" t="s">
        <v>8</v>
      </c>
      <c r="K1108" s="242"/>
    </row>
    <row r="1109" spans="1:13" ht="48.75" customHeight="1" x14ac:dyDescent="0.25">
      <c r="A1109" s="150" t="s">
        <v>21</v>
      </c>
      <c r="B1109" s="150" t="s">
        <v>11525</v>
      </c>
      <c r="C1109" s="243" t="str">
        <f>VLOOKUP(B1109,S!$A:$D,2,FALSE)</f>
        <v>CENTRAL DE ALARME E DETECÇÃO DE INCENDIO, CAPACIDADE: 8 LAÇOS, COM 2 LINHAS, MOD.VR-8L, VERIN OU SIMILAR</v>
      </c>
      <c r="D1109" s="243"/>
      <c r="E1109" s="243"/>
      <c r="F1109" s="244"/>
      <c r="G1109" s="150" t="str">
        <f>VLOOKUP(B1109,S!$A:$D,3,FALSE)</f>
        <v>UN</v>
      </c>
      <c r="H1109" s="21"/>
      <c r="I1109" s="21">
        <f>J1112</f>
        <v>347.16</v>
      </c>
      <c r="J1109" s="245"/>
      <c r="K1109" s="246"/>
      <c r="L1109" s="21" t="e">
        <f>VLOOKUP(B1109,[1]S!$A:$D,4,FALSE)</f>
        <v>#N/A</v>
      </c>
      <c r="M1109" s="150" t="e">
        <f>IF(ROUND((L1109-I1109),2)=0,"OK, confere com a tabela.",IF(ROUND((L1109-I1109),2)&lt;0,"ACIMA ("&amp;TEXT(ROUND(I1109*100/L1109,4),"0,0000")&amp;" %) da tabela.","ABAIXO ("&amp;TEXT(ROUND(I1109*100/L1109,4),"0,0000")&amp;" %) da tabela."))</f>
        <v>#N/A</v>
      </c>
    </row>
    <row r="1110" spans="1:13" ht="15" customHeight="1" x14ac:dyDescent="0.25">
      <c r="A1110" s="84" t="s">
        <v>396</v>
      </c>
      <c r="B1110" s="84" t="s">
        <v>11472</v>
      </c>
      <c r="C1110" s="198" t="str">
        <f>VLOOKUP(B1110,IF(A1110="COMPOSICAO",S!$A:$D,I!$A:$D),2,FALSE)</f>
        <v>CENTRAL DE ALARME E DETECÇÃO DE INCENDIO, CAPACIDADE: 2 BATERIAS, 8 LAÇOS, COM 2 LINHAS, MOD.VR-8L, VERIN OU SIMILAR</v>
      </c>
      <c r="D1110" s="198"/>
      <c r="E1110" s="198"/>
      <c r="F1110" s="198"/>
      <c r="G1110" s="84" t="str">
        <f>VLOOKUP(B1110,IF(A1110="COMPOSICAO",S!$A:$D,I!$A:$D),3,FALSE)</f>
        <v>UN</v>
      </c>
      <c r="H1110" s="22">
        <f>1</f>
        <v>1</v>
      </c>
      <c r="I1110" s="15">
        <f>IF(A1110="COMPOSICAO",VLOOKUP("TOTAL - "&amp;B1110,COMPOSICAO_AUX_1!$A:$J,10,FALSE),VLOOKUP(B1110,I!$A:$D,4,FALSE))</f>
        <v>327.97</v>
      </c>
      <c r="J1110" s="238">
        <f>TRUNC(H1110*I1110,2)</f>
        <v>327.97</v>
      </c>
      <c r="K1110" s="200"/>
      <c r="L1110" s="4"/>
      <c r="M1110" s="4"/>
    </row>
    <row r="1111" spans="1:13" ht="15" customHeight="1" x14ac:dyDescent="0.25">
      <c r="A1111" s="84" t="s">
        <v>391</v>
      </c>
      <c r="B1111" s="20">
        <v>88264</v>
      </c>
      <c r="C1111" s="198" t="str">
        <f>VLOOKUP(B1111,IF(A1111="COMPOSICAO",S!$A:$D,I!$A:$D),2,FALSE)</f>
        <v>ELETRICISTA COM ENCARGOS COMPLEMENTARES</v>
      </c>
      <c r="D1111" s="198"/>
      <c r="E1111" s="198"/>
      <c r="F1111" s="198"/>
      <c r="G1111" s="84" t="str">
        <f>VLOOKUP(B1111,IF(A1111="COMPOSICAO",S!$A:$D,I!$A:$D),3,FALSE)</f>
        <v>H</v>
      </c>
      <c r="H1111" s="22">
        <v>0.9587</v>
      </c>
      <c r="I1111" s="15">
        <f>VLOOKUP(B1111,S!A:F,4,FALSE)</f>
        <v>20.02</v>
      </c>
      <c r="J1111" s="238">
        <f>TRUNC(H1111*I1111,2)</f>
        <v>19.190000000000001</v>
      </c>
      <c r="K1111" s="200"/>
      <c r="L1111" s="160"/>
      <c r="M1111" s="4"/>
    </row>
    <row r="1112" spans="1:13" ht="15" customHeight="1" x14ac:dyDescent="0.25">
      <c r="A1112" s="23" t="s">
        <v>392</v>
      </c>
      <c r="B1112" s="24"/>
      <c r="C1112" s="24"/>
      <c r="D1112" s="24"/>
      <c r="E1112" s="24"/>
      <c r="F1112" s="24"/>
      <c r="G1112" s="25"/>
      <c r="H1112" s="26"/>
      <c r="I1112" s="155"/>
      <c r="J1112" s="238">
        <f>SUM(J1109:K1111)</f>
        <v>347.16</v>
      </c>
      <c r="K1112" s="200"/>
    </row>
    <row r="1113" spans="1:13" ht="15" customHeight="1" x14ac:dyDescent="0.25">
      <c r="A1113" s="23" t="str">
        <f>"TAXA DE BDI ("&amp;BDI&amp;" %)"</f>
        <v>TAXA DE BDI (20,92 %)</v>
      </c>
      <c r="B1113" s="24"/>
      <c r="C1113" s="24"/>
      <c r="D1113" s="24"/>
      <c r="E1113" s="24"/>
      <c r="F1113" s="24"/>
      <c r="G1113" s="25"/>
      <c r="H1113" s="26"/>
      <c r="I1113" s="155"/>
      <c r="J1113" s="238">
        <f>ROUND(J1112*(BDI/100),2)</f>
        <v>72.63</v>
      </c>
      <c r="K1113" s="200"/>
      <c r="M1113" s="117"/>
    </row>
    <row r="1114" spans="1:13" ht="15" customHeight="1" x14ac:dyDescent="0.25">
      <c r="A1114" s="23" t="s">
        <v>11529</v>
      </c>
      <c r="B1114" s="24"/>
      <c r="C1114" s="24"/>
      <c r="D1114" s="24"/>
      <c r="E1114" s="24"/>
      <c r="F1114" s="24"/>
      <c r="G1114" s="25"/>
      <c r="H1114" s="26"/>
      <c r="I1114" s="155"/>
      <c r="J1114" s="238">
        <f>SUM(J1112:K1113)</f>
        <v>419.79</v>
      </c>
      <c r="K1114" s="200"/>
    </row>
    <row r="1115" spans="1:13" ht="15" customHeight="1" x14ac:dyDescent="0.25">
      <c r="A1115" s="4"/>
      <c r="B1115" s="4"/>
      <c r="C1115" s="4"/>
      <c r="D1115" s="4"/>
      <c r="E1115" s="4"/>
      <c r="F1115" s="4"/>
      <c r="G1115" s="4"/>
      <c r="H1115" s="4"/>
      <c r="I1115" s="4"/>
      <c r="J1115" s="4"/>
      <c r="K1115" s="4"/>
    </row>
    <row r="1116" spans="1:13" ht="15" customHeight="1" x14ac:dyDescent="0.25">
      <c r="A1116" s="10" t="s">
        <v>384</v>
      </c>
      <c r="B1116" s="10" t="s">
        <v>34</v>
      </c>
      <c r="C1116" s="239" t="s">
        <v>6</v>
      </c>
      <c r="D1116" s="240"/>
      <c r="E1116" s="240"/>
      <c r="F1116" s="240"/>
      <c r="G1116" s="150" t="s">
        <v>35</v>
      </c>
      <c r="H1116" s="150" t="s">
        <v>385</v>
      </c>
      <c r="I1116" s="150" t="s">
        <v>386</v>
      </c>
      <c r="J1116" s="241" t="s">
        <v>8</v>
      </c>
      <c r="K1116" s="242"/>
    </row>
    <row r="1117" spans="1:13" ht="29.25" customHeight="1" x14ac:dyDescent="0.25">
      <c r="A1117" s="150" t="s">
        <v>21</v>
      </c>
      <c r="B1117" s="150" t="s">
        <v>11526</v>
      </c>
      <c r="C1117" s="243" t="str">
        <f>VLOOKUP(B1117,S!$A:$D,2,FALSE)</f>
        <v>ACIONADOR MANUAL (BOTOEIRA) "APERTE AQUI", P/INSTAL. INCENDIO - ENDEREÇÁVEL</v>
      </c>
      <c r="D1117" s="243"/>
      <c r="E1117" s="243"/>
      <c r="F1117" s="244"/>
      <c r="G1117" s="150" t="str">
        <f>VLOOKUP(B1117,S!$A:$D,3,FALSE)</f>
        <v>UN</v>
      </c>
      <c r="H1117" s="21"/>
      <c r="I1117" s="21">
        <f>J1121</f>
        <v>130.22</v>
      </c>
      <c r="J1117" s="245"/>
      <c r="K1117" s="246"/>
      <c r="L1117" s="21" t="e">
        <f>VLOOKUP(B1117,[1]S!$A:$D,4,FALSE)</f>
        <v>#N/A</v>
      </c>
      <c r="M1117" s="150" t="e">
        <f>IF(ROUND((L1117-I1117),2)=0,"OK, confere com a tabela.",IF(ROUND((L1117-I1117),2)&lt;0,"ACIMA ("&amp;TEXT(ROUND(I1117*100/L1117,4),"0,0000")&amp;" %) da tabela.","ABAIXO ("&amp;TEXT(ROUND(I1117*100/L1117,4),"0,0000")&amp;" %) da tabela."))</f>
        <v>#N/A</v>
      </c>
    </row>
    <row r="1118" spans="1:13" ht="15" customHeight="1" x14ac:dyDescent="0.25">
      <c r="A1118" s="84" t="s">
        <v>396</v>
      </c>
      <c r="B1118" s="84" t="s">
        <v>11453</v>
      </c>
      <c r="C1118" s="198" t="str">
        <f>VLOOKUP(B1118,IF(A1118="COMPOSICAO",S!$A:$D,I!$A:$D),2,FALSE)</f>
        <v>ACIONADOR MANUAL COM BOTOEIRA " APERTE AQUI" - ENDEREÇÁVEL</v>
      </c>
      <c r="D1118" s="198"/>
      <c r="E1118" s="198"/>
      <c r="F1118" s="198"/>
      <c r="G1118" s="84" t="str">
        <f>VLOOKUP(B1118,IF(A1118="COMPOSICAO",S!$A:$D,I!$A:$D),3,FALSE)</f>
        <v>UN</v>
      </c>
      <c r="H1118" s="22">
        <f>1</f>
        <v>1</v>
      </c>
      <c r="I1118" s="15">
        <f>IF(A1118="COMPOSICAO",VLOOKUP("TOTAL - "&amp;B1118,COMPOSICAO_AUX_1!$A:$J,10,FALSE),VLOOKUP(B1118,I!$A:$D,4,FALSE))</f>
        <v>112.54</v>
      </c>
      <c r="J1118" s="238">
        <f>TRUNC(H1118*I1118,2)</f>
        <v>112.54</v>
      </c>
      <c r="K1118" s="200"/>
      <c r="L1118" s="4"/>
      <c r="M1118" s="4"/>
    </row>
    <row r="1119" spans="1:13" ht="15" customHeight="1" x14ac:dyDescent="0.25">
      <c r="A1119" s="84" t="s">
        <v>391</v>
      </c>
      <c r="B1119" s="20">
        <v>88264</v>
      </c>
      <c r="C1119" s="198" t="str">
        <f>VLOOKUP(B1119,IF(A1119="COMPOSICAO",S!$A:$D,I!$A:$D),2,FALSE)</f>
        <v>ELETRICISTA COM ENCARGOS COMPLEMENTARES</v>
      </c>
      <c r="D1119" s="198"/>
      <c r="E1119" s="198"/>
      <c r="F1119" s="198"/>
      <c r="G1119" s="84" t="str">
        <f>VLOOKUP(B1119,IF(A1119="COMPOSICAO",S!$A:$D,I!$A:$D),3,FALSE)</f>
        <v>H</v>
      </c>
      <c r="H1119" s="22">
        <f>0.5</f>
        <v>0.5</v>
      </c>
      <c r="I1119" s="15">
        <f>VLOOKUP(B1119,S!A:F,4,FALSE)</f>
        <v>20.02</v>
      </c>
      <c r="J1119" s="238">
        <f>TRUNC(H1119*I1119,2)</f>
        <v>10.01</v>
      </c>
      <c r="K1119" s="200"/>
      <c r="L1119" s="4"/>
      <c r="M1119" s="4"/>
    </row>
    <row r="1120" spans="1:13" ht="15" customHeight="1" x14ac:dyDescent="0.25">
      <c r="A1120" s="84" t="s">
        <v>391</v>
      </c>
      <c r="B1120" s="20">
        <v>88316</v>
      </c>
      <c r="C1120" s="198" t="str">
        <f>VLOOKUP(B1120,IF(A1120="COMPOSICAO",S!$A:$D,I!$A:$D),2,FALSE)</f>
        <v>SERVENTE COM ENCARGOS COMPLEMENTARES</v>
      </c>
      <c r="D1120" s="198"/>
      <c r="E1120" s="198"/>
      <c r="F1120" s="198"/>
      <c r="G1120" s="84" t="str">
        <f>VLOOKUP(B1120,IF(A1120="COMPOSICAO",S!$A:$D,I!$A:$D),3,FALSE)</f>
        <v>H</v>
      </c>
      <c r="H1120" s="22">
        <f>0.5</f>
        <v>0.5</v>
      </c>
      <c r="I1120" s="15">
        <f>IF(A1120="COMPOSICAO",VLOOKUP("TOTAL - "&amp;B1120,COMPOSICAO_AUX_1!$A:$J,10,FALSE),VLOOKUP(B1120,I!$A:$D,4,FALSE))</f>
        <v>15.35</v>
      </c>
      <c r="J1120" s="238">
        <f>TRUNC(H1120*I1120,2)</f>
        <v>7.67</v>
      </c>
      <c r="K1120" s="200"/>
      <c r="L1120" s="4"/>
      <c r="M1120" s="4"/>
    </row>
    <row r="1121" spans="1:13" ht="15" customHeight="1" x14ac:dyDescent="0.25">
      <c r="A1121" s="23" t="s">
        <v>392</v>
      </c>
      <c r="B1121" s="24"/>
      <c r="C1121" s="24"/>
      <c r="D1121" s="24"/>
      <c r="E1121" s="24"/>
      <c r="F1121" s="24"/>
      <c r="G1121" s="25"/>
      <c r="H1121" s="26"/>
      <c r="I1121" s="155"/>
      <c r="J1121" s="238">
        <f>SUM(J1117:K1120)</f>
        <v>130.22</v>
      </c>
      <c r="K1121" s="200"/>
    </row>
    <row r="1122" spans="1:13" ht="15" customHeight="1" x14ac:dyDescent="0.25">
      <c r="A1122" s="23" t="str">
        <f>"TAXA DE BDI ("&amp;BDI&amp;" %)"</f>
        <v>TAXA DE BDI (20,92 %)</v>
      </c>
      <c r="B1122" s="24"/>
      <c r="C1122" s="24"/>
      <c r="D1122" s="24"/>
      <c r="E1122" s="24"/>
      <c r="F1122" s="24"/>
      <c r="G1122" s="25"/>
      <c r="H1122" s="26"/>
      <c r="I1122" s="155"/>
      <c r="J1122" s="238">
        <f>ROUND(J1121*(BDI/100),2)</f>
        <v>27.24</v>
      </c>
      <c r="K1122" s="200"/>
    </row>
    <row r="1123" spans="1:13" ht="15" customHeight="1" x14ac:dyDescent="0.25">
      <c r="A1123" s="23" t="s">
        <v>11530</v>
      </c>
      <c r="B1123" s="24"/>
      <c r="C1123" s="24"/>
      <c r="D1123" s="24"/>
      <c r="E1123" s="24"/>
      <c r="F1123" s="24"/>
      <c r="G1123" s="25"/>
      <c r="H1123" s="26"/>
      <c r="I1123" s="155"/>
      <c r="J1123" s="238">
        <f>SUM(J1121:K1122)</f>
        <v>157.46</v>
      </c>
      <c r="K1123" s="200"/>
    </row>
    <row r="1124" spans="1:13" ht="15" customHeight="1" x14ac:dyDescent="0.25">
      <c r="A1124" s="4"/>
      <c r="B1124" s="4"/>
      <c r="C1124" s="4"/>
      <c r="D1124" s="4"/>
      <c r="E1124" s="4"/>
      <c r="F1124" s="4"/>
      <c r="G1124" s="4"/>
      <c r="H1124" s="4"/>
      <c r="I1124" s="4"/>
      <c r="J1124" s="4"/>
      <c r="K1124" s="4"/>
    </row>
    <row r="1125" spans="1:13" ht="15" customHeight="1" x14ac:dyDescent="0.25">
      <c r="A1125" s="10" t="s">
        <v>384</v>
      </c>
      <c r="B1125" s="10" t="s">
        <v>34</v>
      </c>
      <c r="C1125" s="239" t="s">
        <v>6</v>
      </c>
      <c r="D1125" s="240"/>
      <c r="E1125" s="240"/>
      <c r="F1125" s="240"/>
      <c r="G1125" s="150" t="s">
        <v>35</v>
      </c>
      <c r="H1125" s="150" t="s">
        <v>385</v>
      </c>
      <c r="I1125" s="150" t="s">
        <v>386</v>
      </c>
      <c r="J1125" s="241" t="s">
        <v>8</v>
      </c>
      <c r="K1125" s="242"/>
    </row>
    <row r="1126" spans="1:13" ht="29.25" customHeight="1" x14ac:dyDescent="0.25">
      <c r="A1126" s="150" t="s">
        <v>21</v>
      </c>
      <c r="B1126" s="150" t="s">
        <v>11527</v>
      </c>
      <c r="C1126" s="243" t="str">
        <f>VLOOKUP(B1126,S!$A:$D,2,FALSE)</f>
        <v>SIRENE AÚDIOVISUAL ENDEREÇAVEL, 120DB, PARA ALARME DE INCÊNDIO</v>
      </c>
      <c r="D1126" s="243"/>
      <c r="E1126" s="243"/>
      <c r="F1126" s="244"/>
      <c r="G1126" s="150" t="str">
        <f>VLOOKUP(B1126,S!$A:$D,3,FALSE)</f>
        <v>UN</v>
      </c>
      <c r="H1126" s="21"/>
      <c r="I1126" s="21">
        <f>J1130</f>
        <v>169.85</v>
      </c>
      <c r="J1126" s="245"/>
      <c r="K1126" s="246"/>
      <c r="L1126" s="21" t="e">
        <f>VLOOKUP(B1126,[1]S!$A:$D,4,FALSE)</f>
        <v>#N/A</v>
      </c>
      <c r="M1126" s="150" t="e">
        <f>IF(ROUND((L1126-I1126),2)=0,"OK, confere com a tabela.",IF(ROUND((L1126-I1126),2)&lt;0,"ACIMA ("&amp;TEXT(ROUND(I1126*100/L1126,4),"0,0000")&amp;" %) da tabela.","ABAIXO ("&amp;TEXT(ROUND(I1126*100/L1126,4),"0,0000")&amp;" %) da tabela."))</f>
        <v>#N/A</v>
      </c>
    </row>
    <row r="1127" spans="1:13" ht="15" customHeight="1" x14ac:dyDescent="0.25">
      <c r="A1127" s="84" t="s">
        <v>396</v>
      </c>
      <c r="B1127" s="84" t="s">
        <v>11494</v>
      </c>
      <c r="C1127" s="198" t="str">
        <f>VLOOKUP(B1127,IF(A1127="COMPOSICAO",S!$A:$D,I!$A:$D),2,FALSE)</f>
        <v>SIRENE AUDIOVISUAL ENDEREÇAVEL, 120 DB, PARA ALARME DE INCÊNDIO</v>
      </c>
      <c r="D1127" s="198"/>
      <c r="E1127" s="198"/>
      <c r="F1127" s="198"/>
      <c r="G1127" s="84" t="str">
        <f>VLOOKUP(B1127,IF(A1127="COMPOSICAO",S!$A:$D,I!$A:$D),3,FALSE)</f>
        <v>UN</v>
      </c>
      <c r="H1127" s="22">
        <f>1</f>
        <v>1</v>
      </c>
      <c r="I1127" s="15">
        <f>IF(A1127="COMPOSICAO",VLOOKUP("TOTAL - "&amp;B1127,COMPOSICAO_AUX_1!$A:$J,10,FALSE),VLOOKUP(B1127,I!$A:$D,4,FALSE))</f>
        <v>145.1</v>
      </c>
      <c r="J1127" s="238">
        <f>TRUNC(H1127*I1127,2)</f>
        <v>145.1</v>
      </c>
      <c r="K1127" s="200"/>
      <c r="L1127" s="4"/>
      <c r="M1127" s="4"/>
    </row>
    <row r="1128" spans="1:13" ht="15" customHeight="1" x14ac:dyDescent="0.25">
      <c r="A1128" s="84" t="s">
        <v>391</v>
      </c>
      <c r="B1128" s="20">
        <v>88264</v>
      </c>
      <c r="C1128" s="198" t="str">
        <f>VLOOKUP(B1128,IF(A1128="COMPOSICAO",S!$A:$D,I!$A:$D),2,FALSE)</f>
        <v>ELETRICISTA COM ENCARGOS COMPLEMENTARES</v>
      </c>
      <c r="D1128" s="198"/>
      <c r="E1128" s="198"/>
      <c r="F1128" s="198"/>
      <c r="G1128" s="84" t="str">
        <f>VLOOKUP(B1128,IF(A1128="COMPOSICAO",S!$A:$D,I!$A:$D),3,FALSE)</f>
        <v>H</v>
      </c>
      <c r="H1128" s="22">
        <f>0.7</f>
        <v>0.7</v>
      </c>
      <c r="I1128" s="15">
        <f>IF(A1128="COMPOSICAO",VLOOKUP("TOTAL - "&amp;B1128,COMPOSICAO_AUX_1!$A:$J,10,FALSE),VLOOKUP(B1128,I!$A:$D,4,FALSE))</f>
        <v>20.02</v>
      </c>
      <c r="J1128" s="238">
        <f>TRUNC(H1128*I1128,2)</f>
        <v>14.01</v>
      </c>
      <c r="K1128" s="200"/>
      <c r="L1128" s="4"/>
      <c r="M1128" s="4"/>
    </row>
    <row r="1129" spans="1:13" ht="15" customHeight="1" x14ac:dyDescent="0.25">
      <c r="A1129" s="84" t="s">
        <v>391</v>
      </c>
      <c r="B1129" s="20">
        <v>88316</v>
      </c>
      <c r="C1129" s="198" t="str">
        <f>VLOOKUP(B1129,IF(A1129="COMPOSICAO",S!$A:$D,I!$A:$D),2,FALSE)</f>
        <v>SERVENTE COM ENCARGOS COMPLEMENTARES</v>
      </c>
      <c r="D1129" s="198"/>
      <c r="E1129" s="198"/>
      <c r="F1129" s="198"/>
      <c r="G1129" s="84" t="str">
        <f>VLOOKUP(B1129,IF(A1129="COMPOSICAO",S!$A:$D,I!$A:$D),3,FALSE)</f>
        <v>H</v>
      </c>
      <c r="H1129" s="22">
        <f>0.7</f>
        <v>0.7</v>
      </c>
      <c r="I1129" s="15">
        <f>IF(A1129="COMPOSICAO",VLOOKUP("TOTAL - "&amp;B1129,COMPOSICAO_AUX_1!$A:$J,10,FALSE),VLOOKUP(B1129,I!$A:$D,4,FALSE))</f>
        <v>15.35</v>
      </c>
      <c r="J1129" s="238">
        <f>TRUNC(H1129*I1129,2)</f>
        <v>10.74</v>
      </c>
      <c r="K1129" s="200"/>
      <c r="L1129" s="4"/>
      <c r="M1129" s="4"/>
    </row>
    <row r="1130" spans="1:13" ht="15" customHeight="1" x14ac:dyDescent="0.25">
      <c r="A1130" s="23" t="s">
        <v>392</v>
      </c>
      <c r="B1130" s="24"/>
      <c r="C1130" s="24"/>
      <c r="D1130" s="24"/>
      <c r="E1130" s="24"/>
      <c r="F1130" s="24"/>
      <c r="G1130" s="25"/>
      <c r="H1130" s="26"/>
      <c r="I1130" s="155"/>
      <c r="J1130" s="238">
        <f>SUM(J1126:K1129)</f>
        <v>169.85</v>
      </c>
      <c r="K1130" s="200"/>
    </row>
    <row r="1131" spans="1:13" ht="15" customHeight="1" x14ac:dyDescent="0.25">
      <c r="A1131" s="23" t="str">
        <f>"TAXA DE BDI ("&amp;BDI&amp;" %)"</f>
        <v>TAXA DE BDI (20,92 %)</v>
      </c>
      <c r="B1131" s="24"/>
      <c r="C1131" s="24"/>
      <c r="D1131" s="24"/>
      <c r="E1131" s="24"/>
      <c r="F1131" s="24"/>
      <c r="G1131" s="25"/>
      <c r="H1131" s="26"/>
      <c r="I1131" s="155"/>
      <c r="J1131" s="238">
        <f>ROUND(J1130*(BDI/100),2)</f>
        <v>35.53</v>
      </c>
      <c r="K1131" s="200"/>
    </row>
    <row r="1132" spans="1:13" ht="15" customHeight="1" x14ac:dyDescent="0.25">
      <c r="A1132" s="23" t="s">
        <v>11531</v>
      </c>
      <c r="B1132" s="24"/>
      <c r="C1132" s="24"/>
      <c r="D1132" s="24"/>
      <c r="E1132" s="24"/>
      <c r="F1132" s="24"/>
      <c r="G1132" s="25"/>
      <c r="H1132" s="26"/>
      <c r="I1132" s="155"/>
      <c r="J1132" s="238">
        <f>SUM(J1130:K1131)</f>
        <v>205.38</v>
      </c>
      <c r="K1132" s="200"/>
    </row>
    <row r="1133" spans="1:13" ht="15" customHeight="1" x14ac:dyDescent="0.25">
      <c r="A1133" s="4"/>
      <c r="B1133" s="4"/>
      <c r="C1133" s="4"/>
      <c r="D1133" s="4"/>
      <c r="E1133" s="4"/>
      <c r="F1133" s="4"/>
      <c r="G1133" s="4"/>
      <c r="H1133" s="4"/>
      <c r="I1133" s="4"/>
      <c r="J1133" s="4"/>
      <c r="K1133" s="4"/>
    </row>
    <row r="1134" spans="1:13" ht="15" customHeight="1" x14ac:dyDescent="0.25">
      <c r="A1134" s="10" t="s">
        <v>384</v>
      </c>
      <c r="B1134" s="10" t="s">
        <v>34</v>
      </c>
      <c r="C1134" s="239" t="s">
        <v>6</v>
      </c>
      <c r="D1134" s="240"/>
      <c r="E1134" s="240"/>
      <c r="F1134" s="240"/>
      <c r="G1134" s="150" t="s">
        <v>35</v>
      </c>
      <c r="H1134" s="150" t="s">
        <v>385</v>
      </c>
      <c r="I1134" s="150" t="s">
        <v>386</v>
      </c>
      <c r="J1134" s="241" t="s">
        <v>8</v>
      </c>
      <c r="K1134" s="242"/>
    </row>
    <row r="1135" spans="1:13" ht="23.25" customHeight="1" x14ac:dyDescent="0.25">
      <c r="A1135" s="150" t="s">
        <v>21</v>
      </c>
      <c r="B1135" s="150" t="s">
        <v>11528</v>
      </c>
      <c r="C1135" s="243" t="str">
        <f>VLOOKUP(B1135,S!$A:$D,2,FALSE)</f>
        <v>BOMBA CENTRÍFUGA P/ PRESSURIZAÇÃO/HIDRANTE 15 CV</v>
      </c>
      <c r="D1135" s="243"/>
      <c r="E1135" s="243"/>
      <c r="F1135" s="244"/>
      <c r="G1135" s="150" t="str">
        <f>VLOOKUP(B1135,S!$A:$D,3,FALSE)</f>
        <v>UN</v>
      </c>
      <c r="H1135" s="21"/>
      <c r="I1135" s="21">
        <f>J1140</f>
        <v>3127.17</v>
      </c>
      <c r="J1135" s="245"/>
      <c r="K1135" s="246"/>
      <c r="L1135" s="21" t="e">
        <f>VLOOKUP(B1135,[1]S!$A:$D,4,FALSE)</f>
        <v>#N/A</v>
      </c>
      <c r="M1135" s="150" t="e">
        <f>IF(ROUND((L1135-I1135),2)=0,"OK, confere com a tabela.",IF(ROUND((L1135-I1135),2)&lt;0,"ACIMA ("&amp;TEXT(ROUND(I1135*100/L1135,4),"0,0000")&amp;" %) da tabela.","ABAIXO ("&amp;TEXT(ROUND(I1135*100/L1135,4),"0,0000")&amp;" %) da tabela."))</f>
        <v>#N/A</v>
      </c>
    </row>
    <row r="1136" spans="1:13" ht="15" customHeight="1" x14ac:dyDescent="0.25">
      <c r="A1136" s="84" t="s">
        <v>391</v>
      </c>
      <c r="B1136" s="20">
        <v>88243</v>
      </c>
      <c r="C1136" s="198" t="str">
        <f>VLOOKUP(B1136,IF(A1136="COMPOSICAO",S!$A:$D,I!$A:$D),2,FALSE)</f>
        <v>AJUDANTE ESPECIALIZADO COM ENCARGOS COMPLEMENTARES</v>
      </c>
      <c r="D1136" s="198"/>
      <c r="E1136" s="198"/>
      <c r="F1136" s="198"/>
      <c r="G1136" s="84" t="str">
        <f>VLOOKUP(B1136,IF(A1136="COMPOSICAO",S!$A:$D,I!$A:$D),3,FALSE)</f>
        <v>H</v>
      </c>
      <c r="H1136" s="22">
        <f>8</f>
        <v>8</v>
      </c>
      <c r="I1136" s="15">
        <f>IF(A1136="COMPOSICAO",VLOOKUP("TOTAL - "&amp;B1136,COMPOSICAO_AUX_1!$A:$J,10,FALSE),VLOOKUP(B1136,I!$A:$D,4,FALSE))</f>
        <v>18.440000000000001</v>
      </c>
      <c r="J1136" s="238">
        <f>TRUNC(H1136*I1136,2)</f>
        <v>147.52000000000001</v>
      </c>
      <c r="K1136" s="200"/>
      <c r="L1136" s="4"/>
      <c r="M1136" s="4"/>
    </row>
    <row r="1137" spans="1:13" ht="15" customHeight="1" x14ac:dyDescent="0.25">
      <c r="A1137" s="84" t="s">
        <v>391</v>
      </c>
      <c r="B1137" s="20">
        <v>88266</v>
      </c>
      <c r="C1137" s="198" t="str">
        <f>VLOOKUP(B1137,IF(A1137="COMPOSICAO",S!$A:$D,I!$A:$D),2,FALSE)</f>
        <v>ELETROTÉCNICO COM ENCARGOS COMPLEMENTARES</v>
      </c>
      <c r="D1137" s="198"/>
      <c r="E1137" s="198"/>
      <c r="F1137" s="198"/>
      <c r="G1137" s="84" t="str">
        <f>VLOOKUP(B1137,IF(A1137="COMPOSICAO",S!$A:$D,I!$A:$D),3,FALSE)</f>
        <v>H</v>
      </c>
      <c r="H1137" s="22">
        <f>2</f>
        <v>2</v>
      </c>
      <c r="I1137" s="15">
        <f>VLOOKUP(B1137,S!A:F,4,FALSE)</f>
        <v>34.22</v>
      </c>
      <c r="J1137" s="238">
        <f>TRUNC(H1137*I1137,2)</f>
        <v>68.44</v>
      </c>
      <c r="K1137" s="200"/>
      <c r="L1137" s="4"/>
      <c r="M1137" s="4"/>
    </row>
    <row r="1138" spans="1:13" ht="15" customHeight="1" x14ac:dyDescent="0.25">
      <c r="A1138" s="84" t="s">
        <v>391</v>
      </c>
      <c r="B1138" s="20">
        <v>88267</v>
      </c>
      <c r="C1138" s="198" t="str">
        <f>VLOOKUP(B1138,IF(A1138="COMPOSICAO",S!$A:$D,I!$A:$D),2,FALSE)</f>
        <v>ENCANADOR OU BOMBEIRO HIDRÁULICO COM ENCARGOS COMPLEMENTARES</v>
      </c>
      <c r="D1138" s="198"/>
      <c r="E1138" s="198"/>
      <c r="F1138" s="198"/>
      <c r="G1138" s="84" t="str">
        <f>VLOOKUP(B1138,IF(A1138="COMPOSICAO",S!$A:$D,I!$A:$D),3,FALSE)</f>
        <v>H</v>
      </c>
      <c r="H1138" s="22">
        <f>8</f>
        <v>8</v>
      </c>
      <c r="I1138" s="15">
        <f>IF(A1138="COMPOSICAO",VLOOKUP("TOTAL - "&amp;B1138,COMPOSICAO_AUX_1!$A:$J,10,FALSE),VLOOKUP(B1138,I!$A:$D,4,FALSE))</f>
        <v>19.37</v>
      </c>
      <c r="J1138" s="238">
        <f>TRUNC(H1138*I1138,2)</f>
        <v>154.96</v>
      </c>
      <c r="K1138" s="200"/>
      <c r="L1138" s="4"/>
      <c r="M1138" s="4"/>
    </row>
    <row r="1139" spans="1:13" ht="15" customHeight="1" x14ac:dyDescent="0.25">
      <c r="A1139" s="84" t="s">
        <v>396</v>
      </c>
      <c r="B1139" s="84" t="s">
        <v>11467</v>
      </c>
      <c r="C1139" s="198" t="str">
        <f>VLOOKUP(B1139,IF(A1139="COMPOSICAO",[1]S!$A:$D,[1]I!$A:$D),2,FALSE)</f>
        <v>BOMBA CENTRIFUGA PRESSURISAÇÃO HIDRANTE P=15CV</v>
      </c>
      <c r="D1139" s="198"/>
      <c r="E1139" s="198"/>
      <c r="F1139" s="198"/>
      <c r="G1139" s="84" t="str">
        <f>VLOOKUP(B1139,IF(A1139="COMPOSICAO",[1]S!$A:$D,[1]I!$A:$D),3,FALSE)</f>
        <v>UN</v>
      </c>
      <c r="H1139" s="22">
        <f>1</f>
        <v>1</v>
      </c>
      <c r="I1139" s="15">
        <f>IF(A1139="COMPOSICAO",VLOOKUP("TOTAL - "&amp;B1139,COMPOSICAO_AUX_1!$A:$J,10,FALSE),VLOOKUP(B1139,I!$A:$D,4,FALSE))</f>
        <v>2756.25</v>
      </c>
      <c r="J1139" s="238">
        <f>TRUNC(H1139*I1139,2)</f>
        <v>2756.25</v>
      </c>
      <c r="K1139" s="200"/>
      <c r="L1139" s="4"/>
      <c r="M1139" s="4"/>
    </row>
    <row r="1140" spans="1:13" ht="15" customHeight="1" x14ac:dyDescent="0.25">
      <c r="A1140" s="23" t="s">
        <v>392</v>
      </c>
      <c r="B1140" s="24"/>
      <c r="C1140" s="24"/>
      <c r="D1140" s="24"/>
      <c r="E1140" s="24"/>
      <c r="F1140" s="24"/>
      <c r="G1140" s="25"/>
      <c r="H1140" s="26"/>
      <c r="I1140" s="155"/>
      <c r="J1140" s="238">
        <f>SUM(J1135:K1139)</f>
        <v>3127.17</v>
      </c>
      <c r="K1140" s="200"/>
    </row>
    <row r="1141" spans="1:13" ht="15" customHeight="1" x14ac:dyDescent="0.25">
      <c r="A1141" s="23" t="str">
        <f>"TAXA DE BDI ("&amp;BDI&amp;" %)"</f>
        <v>TAXA DE BDI (20,92 %)</v>
      </c>
      <c r="B1141" s="24"/>
      <c r="C1141" s="24"/>
      <c r="D1141" s="24"/>
      <c r="E1141" s="24"/>
      <c r="F1141" s="24"/>
      <c r="G1141" s="25"/>
      <c r="H1141" s="26"/>
      <c r="I1141" s="155"/>
      <c r="J1141" s="238">
        <f>ROUND(J1140*(BDI/100),2)</f>
        <v>654.20000000000005</v>
      </c>
      <c r="K1141" s="200"/>
    </row>
    <row r="1142" spans="1:13" ht="15" customHeight="1" x14ac:dyDescent="0.25">
      <c r="A1142" s="23" t="s">
        <v>11532</v>
      </c>
      <c r="B1142" s="24"/>
      <c r="C1142" s="24"/>
      <c r="D1142" s="24"/>
      <c r="E1142" s="24"/>
      <c r="F1142" s="24"/>
      <c r="G1142" s="25"/>
      <c r="H1142" s="26"/>
      <c r="I1142" s="155"/>
      <c r="J1142" s="238">
        <f>SUM(J1140:K1141)</f>
        <v>3781.37</v>
      </c>
      <c r="K1142" s="200"/>
    </row>
    <row r="1143" spans="1:13" ht="15" customHeight="1" x14ac:dyDescent="0.25">
      <c r="A1143" s="4"/>
      <c r="B1143" s="4"/>
      <c r="C1143" s="4"/>
      <c r="D1143" s="4"/>
      <c r="E1143" s="4"/>
      <c r="F1143" s="4"/>
      <c r="G1143" s="4"/>
      <c r="H1143" s="4"/>
      <c r="I1143" s="4"/>
      <c r="J1143" s="4"/>
      <c r="K1143" s="4"/>
    </row>
    <row r="1144" spans="1:13" ht="15" customHeight="1" x14ac:dyDescent="0.25">
      <c r="A1144" s="10" t="s">
        <v>384</v>
      </c>
      <c r="B1144" s="10" t="s">
        <v>34</v>
      </c>
      <c r="C1144" s="239" t="s">
        <v>6</v>
      </c>
      <c r="D1144" s="240"/>
      <c r="E1144" s="240"/>
      <c r="F1144" s="240"/>
      <c r="G1144" s="150" t="s">
        <v>35</v>
      </c>
      <c r="H1144" s="150" t="s">
        <v>385</v>
      </c>
      <c r="I1144" s="150" t="s">
        <v>386</v>
      </c>
      <c r="J1144" s="241" t="s">
        <v>8</v>
      </c>
      <c r="K1144" s="242"/>
    </row>
    <row r="1145" spans="1:13" ht="15" customHeight="1" x14ac:dyDescent="0.25">
      <c r="A1145" s="150" t="s">
        <v>417</v>
      </c>
      <c r="B1145" s="28">
        <v>100721</v>
      </c>
      <c r="C1145" s="243" t="str">
        <f>VLOOKUP(B1145,S!$A:$D,2,FALSE)</f>
        <v>PINTURA COM TINTA ALQUÍDICA DE FUNDO (TIPO ZARCÃO) PULVERIZADA SOBRE SUPERFÍCIES METÁLICAS (EXCETO PERFIL) EXECUTADO EM OBRA (POR DEMÃO). AF_01/2020</v>
      </c>
      <c r="D1145" s="243"/>
      <c r="E1145" s="243"/>
      <c r="F1145" s="244"/>
      <c r="G1145" s="150" t="str">
        <f>VLOOKUP(B1145,S!$A:$D,3,FALSE)</f>
        <v>M2</v>
      </c>
      <c r="H1145" s="21"/>
      <c r="I1145" s="21">
        <f>J1151</f>
        <v>19.050000000000004</v>
      </c>
      <c r="J1145" s="245"/>
      <c r="K1145" s="246"/>
      <c r="L1145" s="21">
        <f>VLOOKUP(B1145,[1]S!$A:$D,4,FALSE)</f>
        <v>19.05</v>
      </c>
      <c r="M1145" s="150" t="str">
        <f>IF(ROUND((L1145-I1145),2)=0,"OK, confere com a tabela.",IF(ROUND((L1145-I1145),2)&lt;0,"ACIMA ("&amp;TEXT(ROUND(I1145*100/L1145,4),"0,0000")&amp;" %) da tabela.","ABAIXO ("&amp;TEXT(ROUND(I1145*100/L1145,4),"0,0000")&amp;" %) da tabela."))</f>
        <v>OK, confere com a tabela.</v>
      </c>
    </row>
    <row r="1146" spans="1:13" ht="15" customHeight="1" x14ac:dyDescent="0.25">
      <c r="A1146" s="84" t="s">
        <v>396</v>
      </c>
      <c r="B1146" s="20">
        <v>5318</v>
      </c>
      <c r="C1146" s="198" t="str">
        <f>VLOOKUP(B1146,IF(A1146="COMPOSICAO",S!$A:$D,I!$A:$D),2,FALSE)</f>
        <v>SOLVENTE DILUENTE A BASE DE AGUARRAS</v>
      </c>
      <c r="D1146" s="198"/>
      <c r="E1146" s="198"/>
      <c r="F1146" s="198"/>
      <c r="G1146" s="84" t="str">
        <f>VLOOKUP(B1146,IF(A1146="COMPOSICAO",S!$A:$D,I!$A:$D),3,FALSE)</f>
        <v>L</v>
      </c>
      <c r="H1146" s="22">
        <f>0.0619</f>
        <v>6.1899999999999997E-2</v>
      </c>
      <c r="I1146" s="15">
        <f>IF(A1146="COMPOSICAO",VLOOKUP("TOTAL - "&amp;B1146,COMPOSICAO_AUX_1!$A:$J,10,FALSE),VLOOKUP(B1146,I!$A:$D,4,FALSE))</f>
        <v>15</v>
      </c>
      <c r="J1146" s="238">
        <f>TRUNC(H1146*I1146,2)</f>
        <v>0.92</v>
      </c>
      <c r="K1146" s="200"/>
      <c r="L1146" s="4"/>
      <c r="M1146" s="4"/>
    </row>
    <row r="1147" spans="1:13" ht="15" customHeight="1" x14ac:dyDescent="0.25">
      <c r="A1147" s="84" t="s">
        <v>396</v>
      </c>
      <c r="B1147" s="20">
        <v>11174</v>
      </c>
      <c r="C1147" s="198" t="str">
        <f>VLOOKUP(B1147,IF(A1147="COMPOSICAO",S!$A:$D,I!$A:$D),2,FALSE)</f>
        <v>PRIMER UNIVERSAL, FUNDO ANTICORROSIVO TIPO ZARCAO</v>
      </c>
      <c r="D1147" s="198"/>
      <c r="E1147" s="198"/>
      <c r="F1147" s="198"/>
      <c r="G1147" s="84" t="str">
        <f>VLOOKUP(B1147,IF(A1147="COMPOSICAO",S!$A:$D,I!$A:$D),3,FALSE)</f>
        <v>18L</v>
      </c>
      <c r="H1147" s="22">
        <f>0.0115</f>
        <v>1.15E-2</v>
      </c>
      <c r="I1147" s="15">
        <f>IF(A1147="COMPOSICAO",VLOOKUP("TOTAL - "&amp;B1147,COMPOSICAO_AUX_1!$A:$J,10,FALSE),VLOOKUP(B1147,I!$A:$D,4,FALSE))</f>
        <v>602.5</v>
      </c>
      <c r="J1147" s="238">
        <f>TRUNC(H1147*I1147,2)</f>
        <v>6.92</v>
      </c>
      <c r="K1147" s="200"/>
      <c r="L1147" s="4"/>
      <c r="M1147" s="4"/>
    </row>
    <row r="1148" spans="1:13" ht="15" customHeight="1" x14ac:dyDescent="0.25">
      <c r="A1148" s="84" t="s">
        <v>391</v>
      </c>
      <c r="B1148" s="20">
        <v>88310</v>
      </c>
      <c r="C1148" s="198" t="str">
        <f>VLOOKUP(B1148,IF(A1148="COMPOSICAO",S!$A:$D,I!$A:$D),2,FALSE)</f>
        <v>PINTOR COM ENCARGOS COMPLEMENTARES</v>
      </c>
      <c r="D1148" s="198"/>
      <c r="E1148" s="198"/>
      <c r="F1148" s="198"/>
      <c r="G1148" s="84" t="str">
        <f>VLOOKUP(B1148,IF(A1148="COMPOSICAO",[1]S!$A:$D,[1]I!$A:$D),3,FALSE)</f>
        <v>H</v>
      </c>
      <c r="H1148" s="22">
        <f>0.5266</f>
        <v>0.52659999999999996</v>
      </c>
      <c r="I1148" s="15">
        <f>IF(A1148="COMPOSICAO",VLOOKUP("TOTAL - "&amp;B1148,COMPOSICAO_AUX_1!$A:$J,10,FALSE),VLOOKUP(B1148,I!$A:$D,4,FALSE))</f>
        <v>20.849999999999994</v>
      </c>
      <c r="J1148" s="238">
        <f>TRUNC(H1148*I1148,2)</f>
        <v>10.97</v>
      </c>
      <c r="K1148" s="200"/>
      <c r="L1148" s="4"/>
      <c r="M1148" s="4"/>
    </row>
    <row r="1149" spans="1:13" ht="15" customHeight="1" x14ac:dyDescent="0.25">
      <c r="A1149" s="84" t="s">
        <v>391</v>
      </c>
      <c r="B1149" s="20">
        <v>96308</v>
      </c>
      <c r="C1149" s="198" t="str">
        <f>VLOOKUP(B1149,IF(A1149="COMPOSICAO",S!$A:$D,I!$A:$D),2,FALSE)</f>
        <v>COMPRESSOR DE AR, VAZAO DE 10 PCM, RESERVATORIO 100 L, PRESSAO DE TRABALHO ENTRE 6,9 E 9,7 BAR  POTENCIA 2 HP, TENSAO 110/220 V  CHI DIURNO. AF_05/2017</v>
      </c>
      <c r="D1149" s="198"/>
      <c r="E1149" s="198"/>
      <c r="F1149" s="198"/>
      <c r="G1149" s="84" t="str">
        <f>VLOOKUP(B1149,IF(A1149="COMPOSICAO",[1]S!$A:$D,[1]I!$A:$D),3,FALSE)</f>
        <v>CHI</v>
      </c>
      <c r="H1149" s="22">
        <f>0.3732</f>
        <v>0.37319999999999998</v>
      </c>
      <c r="I1149" s="15">
        <f>VLOOKUP(B1149,S!A:F,4,FALSE)</f>
        <v>0.16</v>
      </c>
      <c r="J1149" s="238">
        <f>TRUNC(H1149*I1149,2)</f>
        <v>0.05</v>
      </c>
      <c r="K1149" s="200"/>
      <c r="L1149" s="4"/>
      <c r="M1149" s="4"/>
    </row>
    <row r="1150" spans="1:13" ht="15" customHeight="1" x14ac:dyDescent="0.25">
      <c r="A1150" s="84" t="s">
        <v>391</v>
      </c>
      <c r="B1150" s="20">
        <v>96309</v>
      </c>
      <c r="C1150" s="198" t="str">
        <f>VLOOKUP(B1150,IF(A1150="COMPOSICAO",S!$A:$D,I!$A:$D),2,FALSE)</f>
        <v>COMPRESSOR DE AR, VAZAO DE 10 PCM, RESERVATORIO 100 L, PRESSAO DE TRABALHO ENTRE 6,9 E 9,7 BAR, POTENCIA 2 HP, TENSAO 110/220 V - CHP DIURNO. AF_05/2017</v>
      </c>
      <c r="D1150" s="198"/>
      <c r="E1150" s="198"/>
      <c r="F1150" s="198"/>
      <c r="G1150" s="84" t="str">
        <f>VLOOKUP(B1150,IF(A1150="COMPOSICAO",[1]S!$A:$D,[1]I!$A:$D),3,FALSE)</f>
        <v>CHP</v>
      </c>
      <c r="H1150" s="22">
        <f>0.1534</f>
        <v>0.15340000000000001</v>
      </c>
      <c r="I1150" s="15">
        <f>IF(A1150="COMPOSICAO",VLOOKUP("TOTAL - "&amp;B1150,COMPOSICAO_AUX_1!$A:$J,10,FALSE),VLOOKUP(B1150,I!$A:$D,4,FALSE))</f>
        <v>1.2999999999999998</v>
      </c>
      <c r="J1150" s="238">
        <f>TRUNC(H1150*I1150,2)</f>
        <v>0.19</v>
      </c>
      <c r="K1150" s="200"/>
      <c r="L1150" s="4"/>
      <c r="M1150" s="4"/>
    </row>
    <row r="1151" spans="1:13" ht="15" customHeight="1" x14ac:dyDescent="0.25">
      <c r="A1151" s="23" t="s">
        <v>392</v>
      </c>
      <c r="B1151" s="24"/>
      <c r="C1151" s="24"/>
      <c r="D1151" s="24"/>
      <c r="E1151" s="24"/>
      <c r="F1151" s="24"/>
      <c r="G1151" s="25"/>
      <c r="H1151" s="26"/>
      <c r="I1151" s="155"/>
      <c r="J1151" s="238">
        <f>SUM(J1145:K1150)</f>
        <v>19.050000000000004</v>
      </c>
      <c r="K1151" s="200"/>
    </row>
    <row r="1152" spans="1:13" ht="15" customHeight="1" x14ac:dyDescent="0.25">
      <c r="A1152" s="23" t="str">
        <f>"TAXA DE BDI ("&amp;BDI&amp;" %)"</f>
        <v>TAXA DE BDI (20,92 %)</v>
      </c>
      <c r="B1152" s="24"/>
      <c r="C1152" s="24"/>
      <c r="D1152" s="24"/>
      <c r="E1152" s="24"/>
      <c r="F1152" s="24"/>
      <c r="G1152" s="25"/>
      <c r="H1152" s="26"/>
      <c r="I1152" s="155"/>
      <c r="J1152" s="238">
        <f>ROUND(J1151*(BDI/100),2)</f>
        <v>3.99</v>
      </c>
      <c r="K1152" s="200"/>
    </row>
    <row r="1153" spans="1:13" ht="15" customHeight="1" x14ac:dyDescent="0.25">
      <c r="A1153" s="23" t="s">
        <v>11505</v>
      </c>
      <c r="B1153" s="24"/>
      <c r="C1153" s="24"/>
      <c r="D1153" s="24"/>
      <c r="E1153" s="24"/>
      <c r="F1153" s="24"/>
      <c r="G1153" s="25"/>
      <c r="H1153" s="26"/>
      <c r="I1153" s="155"/>
      <c r="J1153" s="238">
        <f>SUM(J1151:K1152)</f>
        <v>23.040000000000006</v>
      </c>
      <c r="K1153" s="200"/>
    </row>
    <row r="1154" spans="1:13" ht="15" customHeight="1" x14ac:dyDescent="0.25">
      <c r="A1154" s="4"/>
      <c r="B1154" s="4"/>
      <c r="C1154" s="4"/>
      <c r="D1154" s="4"/>
      <c r="E1154" s="4"/>
      <c r="F1154" s="4"/>
      <c r="G1154" s="4"/>
      <c r="H1154" s="4"/>
      <c r="I1154" s="4"/>
      <c r="J1154" s="4"/>
      <c r="K1154" s="4"/>
    </row>
    <row r="1155" spans="1:13" ht="15" customHeight="1" x14ac:dyDescent="0.25">
      <c r="A1155" s="10" t="s">
        <v>384</v>
      </c>
      <c r="B1155" s="10" t="s">
        <v>34</v>
      </c>
      <c r="C1155" s="239" t="s">
        <v>6</v>
      </c>
      <c r="D1155" s="240"/>
      <c r="E1155" s="240"/>
      <c r="F1155" s="240"/>
      <c r="G1155" s="150" t="s">
        <v>35</v>
      </c>
      <c r="H1155" s="150" t="s">
        <v>385</v>
      </c>
      <c r="I1155" s="150" t="s">
        <v>386</v>
      </c>
      <c r="J1155" s="241" t="s">
        <v>8</v>
      </c>
      <c r="K1155" s="242"/>
    </row>
    <row r="1156" spans="1:13" ht="15" customHeight="1" x14ac:dyDescent="0.25">
      <c r="A1156" s="150" t="s">
        <v>454</v>
      </c>
      <c r="B1156" s="28">
        <v>101747</v>
      </c>
      <c r="C1156" s="243" t="str">
        <f>VLOOKUP(B1156,S!$A:$D,2,FALSE)</f>
        <v>PISO EM CONCRETO 20 MPA PREPARO MECÂNICO, ESPESSURA 7CM. AF_09/2020</v>
      </c>
      <c r="D1156" s="243"/>
      <c r="E1156" s="243"/>
      <c r="F1156" s="244"/>
      <c r="G1156" s="150" t="str">
        <f>VLOOKUP(B1156,S!$A:$D,3,FALSE)</f>
        <v>M2</v>
      </c>
      <c r="H1156" s="21"/>
      <c r="I1156" s="21">
        <f>J1162</f>
        <v>64.809999999999988</v>
      </c>
      <c r="J1156" s="245"/>
      <c r="K1156" s="246"/>
      <c r="L1156" s="21">
        <f>VLOOKUP(B1156,[1]S!$A:$D,4,FALSE)</f>
        <v>64.81</v>
      </c>
      <c r="M1156" s="150" t="str">
        <f>IF(ROUND((L1156-I1156),2)=0,"OK, confere com a tabela.",IF(ROUND((L1156-I1156),2)&lt;0,"ACIMA ("&amp;TEXT(ROUND(I1156*100/L1156,4),"0,0000")&amp;" %) da tabela.","ABAIXO ("&amp;TEXT(ROUND(I1156*100/L1156,4),"0,0000")&amp;" %) da tabela."))</f>
        <v>OK, confere com a tabela.</v>
      </c>
    </row>
    <row r="1157" spans="1:13" ht="15" customHeight="1" x14ac:dyDescent="0.25">
      <c r="A1157" s="84" t="s">
        <v>396</v>
      </c>
      <c r="B1157" s="20">
        <v>34492</v>
      </c>
      <c r="C1157" s="198" t="str">
        <f>VLOOKUP(B1157,IF(A1157="COMPOSICAO",S!$A:$D,I!$A:$D),2,FALSE)</f>
        <v>CONCRETO USINADO BOMBEAVEL, CLASSE DE RESISTENCIA C20, COM BRITA 0 E 1, SLUMP = 100 +/- 20 MM, EXCLUI SERVICO DE BOMBEAMENTO (NBR 8953)</v>
      </c>
      <c r="D1157" s="198"/>
      <c r="E1157" s="198"/>
      <c r="F1157" s="198"/>
      <c r="G1157" s="84" t="str">
        <f>VLOOKUP(B1157,IF(A1157="COMPOSICAO",S!$A:$D,I!$A:$D),3,FALSE)</f>
        <v>M3</v>
      </c>
      <c r="H1157" s="22">
        <f>0.0814</f>
        <v>8.14E-2</v>
      </c>
      <c r="I1157" s="15">
        <f>IF(A1157="COMPOSICAO",VLOOKUP("TOTAL - "&amp;B1157,COMPOSICAO_AUX_1!$A:$J,10,FALSE),VLOOKUP(B1157,I!$A:$D,4,FALSE))</f>
        <v>370.5</v>
      </c>
      <c r="J1157" s="238">
        <f>TRUNC(H1157*I1157,2)</f>
        <v>30.15</v>
      </c>
      <c r="K1157" s="200"/>
      <c r="L1157" s="4"/>
      <c r="M1157" s="4"/>
    </row>
    <row r="1158" spans="1:13" ht="15" customHeight="1" x14ac:dyDescent="0.25">
      <c r="A1158" s="84" t="s">
        <v>396</v>
      </c>
      <c r="B1158" s="20">
        <v>43146</v>
      </c>
      <c r="C1158" s="198" t="str">
        <f>VLOOKUP(B1158,IF(A1158="COMPOSICAO",S!$A:$D,I!$A:$D),2,FALSE)</f>
        <v>ENDURECEDOR MINERAL DE BASE CIMENTICIA PARA PISO DE CONCRETO</v>
      </c>
      <c r="D1158" s="198"/>
      <c r="E1158" s="198"/>
      <c r="F1158" s="198"/>
      <c r="G1158" s="84" t="str">
        <f>VLOOKUP(B1158,IF(A1158="COMPOSICAO",S!$A:$D,I!$A:$D),3,FALSE)</f>
        <v>KG</v>
      </c>
      <c r="H1158" s="22">
        <f>4</f>
        <v>4</v>
      </c>
      <c r="I1158" s="15">
        <f>IF(A1158="COMPOSICAO",VLOOKUP("TOTAL - "&amp;B1158,COMPOSICAO_AUX_1!$A:$J,10,FALSE),VLOOKUP(B1158,I!$A:$D,4,FALSE))</f>
        <v>7.92</v>
      </c>
      <c r="J1158" s="238">
        <f>TRUNC(H1158*I1158,2)</f>
        <v>31.68</v>
      </c>
      <c r="K1158" s="200"/>
      <c r="L1158" s="4"/>
      <c r="M1158" s="4"/>
    </row>
    <row r="1159" spans="1:13" ht="15" customHeight="1" x14ac:dyDescent="0.25">
      <c r="A1159" s="84" t="s">
        <v>391</v>
      </c>
      <c r="B1159" s="20">
        <v>88309</v>
      </c>
      <c r="C1159" s="198" t="str">
        <f>VLOOKUP(B1159,IF(A1159="COMPOSICAO",S!$A:$D,I!$A:$D),2,FALSE)</f>
        <v>PEDREIRO COM ENCARGOS COMPLEMENTARES</v>
      </c>
      <c r="D1159" s="198"/>
      <c r="E1159" s="198"/>
      <c r="F1159" s="198"/>
      <c r="G1159" s="84" t="str">
        <f>VLOOKUP(B1159,IF(A1159="COMPOSICAO",[1]S!$A:$D,[1]I!$A:$D),3,FALSE)</f>
        <v>H</v>
      </c>
      <c r="H1159" s="22">
        <f>0.1119</f>
        <v>0.1119</v>
      </c>
      <c r="I1159" s="15">
        <f>IF(A1159="COMPOSICAO",VLOOKUP("TOTAL - "&amp;B1159,COMPOSICAO_AUX_1!$A:$J,10,FALSE),VLOOKUP(B1159,I!$A:$D,4,FALSE))</f>
        <v>19.849999999999994</v>
      </c>
      <c r="J1159" s="238">
        <f>TRUNC(H1159*I1159,2)</f>
        <v>2.2200000000000002</v>
      </c>
      <c r="K1159" s="200"/>
      <c r="L1159" s="4"/>
      <c r="M1159" s="4"/>
    </row>
    <row r="1160" spans="1:13" ht="15" customHeight="1" x14ac:dyDescent="0.25">
      <c r="A1160" s="84" t="s">
        <v>391</v>
      </c>
      <c r="B1160" s="20">
        <v>88316</v>
      </c>
      <c r="C1160" s="198" t="str">
        <f>VLOOKUP(B1160,IF(A1160="COMPOSICAO",S!$A:$D,I!$A:$D),2,FALSE)</f>
        <v>SERVENTE COM ENCARGOS COMPLEMENTARES</v>
      </c>
      <c r="D1160" s="198"/>
      <c r="E1160" s="198"/>
      <c r="F1160" s="198"/>
      <c r="G1160" s="84" t="str">
        <f>VLOOKUP(B1160,IF(A1160="COMPOSICAO",[1]S!$A:$D,[1]I!$A:$D),3,FALSE)</f>
        <v>H</v>
      </c>
      <c r="H1160" s="22">
        <f>0.0466</f>
        <v>4.6600000000000003E-2</v>
      </c>
      <c r="I1160" s="15">
        <f>IF(A1160="COMPOSICAO",VLOOKUP("TOTAL - "&amp;B1160,COMPOSICAO_AUX_1!$A:$J,10,FALSE),VLOOKUP(B1160,I!$A:$D,4,FALSE))</f>
        <v>15.35</v>
      </c>
      <c r="J1160" s="238">
        <f>TRUNC(H1160*I1160,2)</f>
        <v>0.71</v>
      </c>
      <c r="K1160" s="200"/>
      <c r="L1160" s="4"/>
      <c r="M1160" s="4"/>
    </row>
    <row r="1161" spans="1:13" ht="15" customHeight="1" x14ac:dyDescent="0.25">
      <c r="A1161" s="84" t="s">
        <v>391</v>
      </c>
      <c r="B1161" s="20">
        <v>95282</v>
      </c>
      <c r="C1161" s="198" t="str">
        <f>VLOOKUP(B1161,IF(A1161="COMPOSICAO",S!$A:$D,I!$A:$D),2,FALSE)</f>
        <v>DESEMPENADEIRA DE CONCRETO, PESO DE 75KG, 4 PÁS, MOTOR A GASOLINA, POTÊNCIA 5,5 HP - CHP DIURNO. AF_09/2016</v>
      </c>
      <c r="D1161" s="198"/>
      <c r="E1161" s="198"/>
      <c r="F1161" s="198"/>
      <c r="G1161" s="84" t="str">
        <f>VLOOKUP(B1161,IF(A1161="COMPOSICAO",[1]S!$A:$D,[1]I!$A:$D),3,FALSE)</f>
        <v>CHP</v>
      </c>
      <c r="H1161" s="22">
        <f>0.007</f>
        <v>7.0000000000000001E-3</v>
      </c>
      <c r="I1161" s="15">
        <f>VLOOKUP(B1161,S!A:F,4,FALSE)</f>
        <v>8.1300000000000008</v>
      </c>
      <c r="J1161" s="238">
        <f>TRUNC(H1161*I1161,2)</f>
        <v>0.05</v>
      </c>
      <c r="K1161" s="200"/>
      <c r="L1161" s="4"/>
      <c r="M1161" s="4"/>
    </row>
    <row r="1162" spans="1:13" ht="15" customHeight="1" x14ac:dyDescent="0.25">
      <c r="A1162" s="23" t="s">
        <v>392</v>
      </c>
      <c r="B1162" s="24"/>
      <c r="C1162" s="24"/>
      <c r="D1162" s="24"/>
      <c r="E1162" s="24"/>
      <c r="F1162" s="24"/>
      <c r="G1162" s="25"/>
      <c r="H1162" s="26"/>
      <c r="I1162" s="155"/>
      <c r="J1162" s="238">
        <f>SUM(J1156:K1161)</f>
        <v>64.809999999999988</v>
      </c>
      <c r="K1162" s="200"/>
    </row>
    <row r="1163" spans="1:13" ht="15" customHeight="1" x14ac:dyDescent="0.25">
      <c r="A1163" s="23" t="str">
        <f>"TAXA DE BDI ("&amp;BDI&amp;" %)"</f>
        <v>TAXA DE BDI (20,92 %)</v>
      </c>
      <c r="B1163" s="24"/>
      <c r="C1163" s="24"/>
      <c r="D1163" s="24"/>
      <c r="E1163" s="24"/>
      <c r="F1163" s="24"/>
      <c r="G1163" s="25"/>
      <c r="H1163" s="26"/>
      <c r="I1163" s="155"/>
      <c r="J1163" s="238">
        <f>ROUND(J1162*(BDI/100),2)</f>
        <v>13.56</v>
      </c>
      <c r="K1163" s="200"/>
    </row>
    <row r="1164" spans="1:13" ht="15" customHeight="1" x14ac:dyDescent="0.25">
      <c r="A1164" s="23" t="s">
        <v>11506</v>
      </c>
      <c r="B1164" s="24"/>
      <c r="C1164" s="24"/>
      <c r="D1164" s="24"/>
      <c r="E1164" s="24"/>
      <c r="F1164" s="24"/>
      <c r="G1164" s="25"/>
      <c r="H1164" s="26"/>
      <c r="I1164" s="155"/>
      <c r="J1164" s="238">
        <f>SUM(J1162:K1163)</f>
        <v>78.36999999999999</v>
      </c>
      <c r="K1164" s="200"/>
    </row>
    <row r="1165" spans="1:13" ht="15" customHeight="1" x14ac:dyDescent="0.25">
      <c r="A1165" s="4"/>
      <c r="B1165" s="4"/>
      <c r="C1165" s="4"/>
      <c r="D1165" s="4"/>
      <c r="E1165" s="4"/>
      <c r="F1165" s="4"/>
      <c r="G1165" s="4"/>
      <c r="H1165" s="4"/>
      <c r="I1165" s="4"/>
      <c r="J1165" s="4"/>
      <c r="K1165" s="4"/>
    </row>
    <row r="1166" spans="1:13" ht="15" customHeight="1" x14ac:dyDescent="0.25">
      <c r="A1166" s="4"/>
      <c r="B1166" s="4"/>
      <c r="C1166" s="4"/>
      <c r="D1166" s="4"/>
      <c r="E1166" s="4"/>
      <c r="F1166" s="4"/>
      <c r="G1166" s="4"/>
      <c r="H1166" s="4"/>
      <c r="I1166" s="4"/>
      <c r="J1166" s="4"/>
      <c r="K1166" s="4"/>
    </row>
    <row r="1167" spans="1:13" ht="15" hidden="1" customHeight="1" x14ac:dyDescent="0.25">
      <c r="A1167" s="10" t="s">
        <v>384</v>
      </c>
      <c r="B1167" s="10" t="s">
        <v>34</v>
      </c>
      <c r="C1167" s="239" t="s">
        <v>6</v>
      </c>
      <c r="D1167" s="240"/>
      <c r="E1167" s="240"/>
      <c r="F1167" s="240"/>
      <c r="G1167" s="150" t="s">
        <v>35</v>
      </c>
      <c r="H1167" s="150" t="s">
        <v>385</v>
      </c>
      <c r="I1167" s="150" t="s">
        <v>386</v>
      </c>
      <c r="J1167" s="241" t="s">
        <v>8</v>
      </c>
      <c r="K1167" s="242"/>
    </row>
    <row r="1168" spans="1:13" ht="15" hidden="1" customHeight="1" x14ac:dyDescent="0.25">
      <c r="A1168" s="150" t="s">
        <v>489</v>
      </c>
      <c r="B1168" s="150" t="s">
        <v>11507</v>
      </c>
      <c r="C1168" s="247" t="s">
        <v>11508</v>
      </c>
      <c r="D1168" s="243"/>
      <c r="E1168" s="243"/>
      <c r="F1168" s="244"/>
      <c r="G1168" s="150" t="s">
        <v>292</v>
      </c>
      <c r="H1168" s="21"/>
      <c r="I1168" s="21">
        <f>J1176</f>
        <v>138.97999999999999</v>
      </c>
      <c r="J1168" s="245"/>
      <c r="K1168" s="246"/>
      <c r="L1168" s="21">
        <v>0</v>
      </c>
      <c r="M1168" s="150" t="s">
        <v>390</v>
      </c>
    </row>
    <row r="1169" spans="1:13" ht="15" hidden="1" customHeight="1" x14ac:dyDescent="0.25">
      <c r="A1169" s="84" t="s">
        <v>391</v>
      </c>
      <c r="B1169" s="20">
        <v>92435</v>
      </c>
      <c r="C1169" s="198" t="str">
        <f>VLOOKUP(B1169,IF(A1169="COMPOSICAO",S!$A:$D,I!$A:$D),2,FALSE)</f>
        <v>MONTAGEM E DESMONTAGEM DE FÔRMA DE PILARES RETANGULARES E ESTRUTURAS SIMILARES, PÉ-DIREITO SIMPLES, EM CHAPA DE MADEIRA COMPENSADA PLASTIFICADA, 12 UTILIZAÇÕES. AF_09/2020</v>
      </c>
      <c r="D1169" s="198"/>
      <c r="E1169" s="198"/>
      <c r="F1169" s="198"/>
      <c r="G1169" s="84" t="str">
        <f>VLOOKUP(B1169,IF(A1169="COMPOSICAO",[1]S!$A:$D,[1]I!$A:$D),3,FALSE)</f>
        <v>M2</v>
      </c>
      <c r="H1169" s="22">
        <f>0.306</f>
        <v>0.30599999999999999</v>
      </c>
      <c r="I1169" s="15">
        <f>VLOOKUP(B1169,S!A:F,4,FALSE)</f>
        <v>32.03</v>
      </c>
      <c r="J1169" s="238">
        <f t="shared" ref="J1169:J1175" si="43">TRUNC(H1169*I1169,2)</f>
        <v>9.8000000000000007</v>
      </c>
      <c r="K1169" s="200"/>
      <c r="L1169" s="4"/>
      <c r="M1169" s="4"/>
    </row>
    <row r="1170" spans="1:13" ht="15" hidden="1" customHeight="1" x14ac:dyDescent="0.25">
      <c r="A1170" s="84" t="s">
        <v>391</v>
      </c>
      <c r="B1170" s="20">
        <v>94975</v>
      </c>
      <c r="C1170" s="198" t="str">
        <f>VLOOKUP(B1170,IF(A1170="COMPOSICAO",S!$A:$D,I!$A:$D),2,FALSE)</f>
        <v>CONCRETO FCK = 15MPA, TRAÇO 1:3,4:3,5 (CIMENTO/ AREIA MÉDIA/ BRITA 1)  - PREPARO MANUAL. AF_07/2016</v>
      </c>
      <c r="D1170" s="198"/>
      <c r="E1170" s="198"/>
      <c r="F1170" s="198"/>
      <c r="G1170" s="84" t="str">
        <f>VLOOKUP(B1170,IF(A1170="COMPOSICAO",[1]S!$A:$D,[1]I!$A:$D),3,FALSE)</f>
        <v>M3</v>
      </c>
      <c r="H1170" s="22">
        <f>0.038</f>
        <v>3.7999999999999999E-2</v>
      </c>
      <c r="I1170" s="15">
        <f>VLOOKUP(B1170,S!A:F,4,FALSE)</f>
        <v>428.96</v>
      </c>
      <c r="J1170" s="238">
        <f t="shared" si="43"/>
        <v>16.3</v>
      </c>
      <c r="K1170" s="200"/>
      <c r="L1170" s="4"/>
      <c r="M1170" s="4"/>
    </row>
    <row r="1171" spans="1:13" ht="15" hidden="1" customHeight="1" x14ac:dyDescent="0.25">
      <c r="A1171" s="84" t="s">
        <v>391</v>
      </c>
      <c r="B1171" s="20">
        <v>92915</v>
      </c>
      <c r="C1171" s="198" t="str">
        <f>VLOOKUP(B1171,IF(A1171="COMPOSICAO",S!$A:$D,I!$A:$D),2,FALSE)</f>
        <v>ARMAÇÃO DE ESTRUTURAS DE CONCRETO ARMADO, EXCETO VIGAS, PILARES, LAJES E FUNDAÇÕES, UTILIZANDO AÇO CA-60 DE 5,0 MM - MONTAGEM. AF_12/2015</v>
      </c>
      <c r="D1171" s="198"/>
      <c r="E1171" s="198"/>
      <c r="F1171" s="198"/>
      <c r="G1171" s="84" t="str">
        <f>VLOOKUP(B1171,IF(A1171="COMPOSICAO",[1]S!$A:$D,[1]I!$A:$D),3,FALSE)</f>
        <v>KG</v>
      </c>
      <c r="H1171" s="22">
        <f>0.77</f>
        <v>0.77</v>
      </c>
      <c r="I1171" s="15">
        <f>VLOOKUP(B1171,S!A:F,4,FALSE)</f>
        <v>14.35</v>
      </c>
      <c r="J1171" s="238">
        <f t="shared" si="43"/>
        <v>11.04</v>
      </c>
      <c r="K1171" s="200"/>
      <c r="L1171" s="4"/>
      <c r="M1171" s="4"/>
    </row>
    <row r="1172" spans="1:13" ht="15" hidden="1" customHeight="1" x14ac:dyDescent="0.25">
      <c r="A1172" s="84" t="s">
        <v>391</v>
      </c>
      <c r="B1172" s="20">
        <v>101159</v>
      </c>
      <c r="C1172" s="198" t="str">
        <f>VLOOKUP(B1172,IF(A1172="COMPOSICAO",S!$A:$D,I!$A:$D),2,FALSE)</f>
        <v>ALVENARIA DE VEDAÇÃO DE BLOCOS CERÂMICOS MACIÇOS DE 5X10X20CM (ESPESSURA 10CM) E ARGAMASSA DE ASSENTAMENTO COM PREPARO EM BETONEIRA. AF_05/2020</v>
      </c>
      <c r="D1172" s="198"/>
      <c r="E1172" s="198"/>
      <c r="F1172" s="198"/>
      <c r="G1172" s="84" t="str">
        <f>VLOOKUP(B1172,IF(A1172="COMPOSICAO",[1]S!$A:$D,[1]I!$A:$D),3,FALSE)</f>
        <v>M2</v>
      </c>
      <c r="H1172" s="22">
        <f>0.64</f>
        <v>0.64</v>
      </c>
      <c r="I1172" s="15">
        <f>VLOOKUP(B1172,S!A:F,4,FALSE)</f>
        <v>122.87</v>
      </c>
      <c r="J1172" s="238">
        <f t="shared" si="43"/>
        <v>78.63</v>
      </c>
      <c r="K1172" s="200"/>
      <c r="L1172" s="4"/>
      <c r="M1172" s="4"/>
    </row>
    <row r="1173" spans="1:13" ht="15" hidden="1" customHeight="1" x14ac:dyDescent="0.25">
      <c r="A1173" s="84" t="s">
        <v>391</v>
      </c>
      <c r="B1173" s="20">
        <v>93358</v>
      </c>
      <c r="C1173" s="198" t="str">
        <f>VLOOKUP(B1173,IF(A1173="COMPOSICAO",S!$A:$D,I!$A:$D),2,FALSE)</f>
        <v>ESCAVAÇÃO MANUAL DE VALA COM PROFUNDIDADE MENOR OU IGUAL A 1,30 M. AF_02/2021</v>
      </c>
      <c r="D1173" s="198"/>
      <c r="E1173" s="198"/>
      <c r="F1173" s="198"/>
      <c r="G1173" s="84" t="str">
        <f>VLOOKUP(B1173,IF(A1173="COMPOSICAO",[1]S!$A:$D,[1]I!$A:$D),3,FALSE)</f>
        <v>M3</v>
      </c>
      <c r="H1173" s="22">
        <f>0.125</f>
        <v>0.125</v>
      </c>
      <c r="I1173" s="15">
        <f>VLOOKUP(B1173,S!A:F,4,FALSE)</f>
        <v>60.72</v>
      </c>
      <c r="J1173" s="238">
        <f t="shared" si="43"/>
        <v>7.59</v>
      </c>
      <c r="K1173" s="200"/>
      <c r="L1173" s="4"/>
      <c r="M1173" s="4"/>
    </row>
    <row r="1174" spans="1:13" ht="15" hidden="1" customHeight="1" x14ac:dyDescent="0.25">
      <c r="A1174" s="84" t="s">
        <v>391</v>
      </c>
      <c r="B1174" s="20">
        <v>87878</v>
      </c>
      <c r="C1174" s="198" t="str">
        <f>VLOOKUP(B1174,IF(A1174="COMPOSICAO",S!$A:$D,I!$A:$D),2,FALSE)</f>
        <v>CHAPISCO APLICADO EM ALVENARIAS E ESTRUTURAS DE CONCRETO INTERNAS, COM COLHER DE PEDREIRO.  ARGAMASSA TRAÇO 1:3 COM PREPARO MANUAL. AF_06/2014</v>
      </c>
      <c r="D1174" s="198"/>
      <c r="E1174" s="198"/>
      <c r="F1174" s="198"/>
      <c r="G1174" s="84" t="str">
        <f>VLOOKUP(B1174,IF(A1174="COMPOSICAO",[1]S!$A:$D,[1]I!$A:$D),3,FALSE)</f>
        <v>M2</v>
      </c>
      <c r="H1174" s="22">
        <f>0.48</f>
        <v>0.48</v>
      </c>
      <c r="I1174" s="15">
        <f>VLOOKUP(B1174,S!A:F,4,FALSE)</f>
        <v>3.65</v>
      </c>
      <c r="J1174" s="238">
        <f t="shared" si="43"/>
        <v>1.75</v>
      </c>
      <c r="K1174" s="200"/>
      <c r="L1174" s="4"/>
      <c r="M1174" s="4"/>
    </row>
    <row r="1175" spans="1:13" ht="15" hidden="1" customHeight="1" x14ac:dyDescent="0.25">
      <c r="A1175" s="84" t="s">
        <v>391</v>
      </c>
      <c r="B1175" s="20">
        <v>89048</v>
      </c>
      <c r="C1175" s="198" t="str">
        <f>VLOOKUP(B1175,IF(A1175="COMPOSICAO",S!$A:$D,I!$A:$D),2,FALSE)</f>
        <v>(COMPOSIÇÃO REPRESENTATIVA) DO SERVIÇO DE EMBOÇO/MASSA ÚNICA, TRAÇO 1:2:8, PREPARO MECÂNICO, COM BETONEIRA DE 400L, EM PAREDES DE AMBIENTES INTERNOS, COM EXECUÇÃO DE TALISCAS, PARA EDIFICAÇÃO HABITACIONAL MULTIFAMILIAR (PRÉDIO). AF_11/2014</v>
      </c>
      <c r="D1175" s="198"/>
      <c r="E1175" s="198"/>
      <c r="F1175" s="198"/>
      <c r="G1175" s="84" t="str">
        <f>VLOOKUP(B1175,IF(A1175="COMPOSICAO",[1]S!$A:$D,[1]I!$A:$D),3,FALSE)</f>
        <v>M2</v>
      </c>
      <c r="H1175" s="22">
        <f>0.48</f>
        <v>0.48</v>
      </c>
      <c r="I1175" s="15">
        <f>VLOOKUP(B1175,S!A:F,4,FALSE)</f>
        <v>28.9</v>
      </c>
      <c r="J1175" s="238">
        <f t="shared" si="43"/>
        <v>13.87</v>
      </c>
      <c r="K1175" s="200"/>
      <c r="L1175" s="4"/>
      <c r="M1175" s="4"/>
    </row>
    <row r="1176" spans="1:13" ht="15" hidden="1" customHeight="1" x14ac:dyDescent="0.25">
      <c r="A1176" s="23" t="s">
        <v>392</v>
      </c>
      <c r="B1176" s="24"/>
      <c r="C1176" s="24"/>
      <c r="D1176" s="24"/>
      <c r="E1176" s="24"/>
      <c r="F1176" s="24"/>
      <c r="G1176" s="25"/>
      <c r="H1176" s="26"/>
      <c r="I1176" s="155"/>
      <c r="J1176" s="238">
        <f>SUM(J1168:K1175)</f>
        <v>138.97999999999999</v>
      </c>
      <c r="K1176" s="200"/>
    </row>
    <row r="1177" spans="1:13" ht="15" hidden="1" customHeight="1" x14ac:dyDescent="0.25">
      <c r="A1177" s="23" t="str">
        <f>"TAXA DE BDI ("&amp;BDI&amp;" %)"</f>
        <v>TAXA DE BDI (20,92 %)</v>
      </c>
      <c r="B1177" s="24"/>
      <c r="C1177" s="24"/>
      <c r="D1177" s="24"/>
      <c r="E1177" s="24"/>
      <c r="F1177" s="24"/>
      <c r="G1177" s="25"/>
      <c r="H1177" s="26"/>
      <c r="I1177" s="155"/>
      <c r="J1177" s="238">
        <f>ROUND(J1176*(BDI/100),2)</f>
        <v>29.07</v>
      </c>
      <c r="K1177" s="200"/>
    </row>
    <row r="1178" spans="1:13" ht="15" hidden="1" customHeight="1" x14ac:dyDescent="0.25">
      <c r="A1178" s="23" t="s">
        <v>11509</v>
      </c>
      <c r="B1178" s="24"/>
      <c r="C1178" s="24"/>
      <c r="D1178" s="24"/>
      <c r="E1178" s="24"/>
      <c r="F1178" s="24"/>
      <c r="G1178" s="25"/>
      <c r="H1178" s="26"/>
      <c r="I1178" s="155"/>
      <c r="J1178" s="238">
        <f>SUM(J1176:K1177)</f>
        <v>168.04999999999998</v>
      </c>
      <c r="K1178" s="200"/>
    </row>
    <row r="1179" spans="1:13" ht="15" hidden="1" customHeight="1" x14ac:dyDescent="0.25">
      <c r="A1179" s="4"/>
      <c r="B1179" s="4"/>
      <c r="C1179" s="4"/>
      <c r="D1179" s="4"/>
      <c r="E1179" s="4"/>
      <c r="F1179" s="4"/>
      <c r="G1179" s="4"/>
      <c r="H1179" s="4"/>
      <c r="I1179" s="4"/>
      <c r="J1179" s="4"/>
      <c r="K1179" s="4"/>
    </row>
    <row r="1180" spans="1:13" ht="15" hidden="1" customHeight="1" x14ac:dyDescent="0.25">
      <c r="A1180" s="10" t="s">
        <v>384</v>
      </c>
      <c r="B1180" s="10" t="s">
        <v>34</v>
      </c>
      <c r="C1180" s="239" t="s">
        <v>6</v>
      </c>
      <c r="D1180" s="240"/>
      <c r="E1180" s="240"/>
      <c r="F1180" s="240"/>
      <c r="G1180" s="150" t="s">
        <v>35</v>
      </c>
      <c r="H1180" s="150" t="s">
        <v>385</v>
      </c>
      <c r="I1180" s="150" t="s">
        <v>386</v>
      </c>
      <c r="J1180" s="241" t="s">
        <v>8</v>
      </c>
      <c r="K1180" s="242"/>
    </row>
    <row r="1181" spans="1:13" ht="103.5" hidden="1" customHeight="1" x14ac:dyDescent="0.25">
      <c r="A1181" s="150" t="s">
        <v>21</v>
      </c>
      <c r="B1181" s="150" t="s">
        <v>11448</v>
      </c>
      <c r="C1181" s="243" t="str">
        <f>VLOOKUP(B1181,S!$A:$D,2,FALSE)</f>
        <v>RESERVATORIO ELEVADO C/ CAIXA D'AGUA EM FIBRA DE VIDRO DE 5.000 LITROS APOIADO EM ESTRUTURA PRE-MOLDADA CONCRETO, COMPOSTA DE CAPITEL P/APOIO DA CAIXA E PILAR CILINDRICO C/ALTURA UTIL = 6,00M, INCLUSO FRETE E MONTAGEM NO LOCAL, EXCETO INST.HIDRAULICA</v>
      </c>
      <c r="D1181" s="243"/>
      <c r="E1181" s="243"/>
      <c r="F1181" s="244"/>
      <c r="G1181" s="150" t="str">
        <f>VLOOKUP(B1181,S!$A:$D,3,FALSE)</f>
        <v>UN</v>
      </c>
      <c r="H1181" s="21"/>
      <c r="I1181" s="21">
        <f>J1188</f>
        <v>8241.9700000000012</v>
      </c>
      <c r="J1181" s="245"/>
      <c r="K1181" s="246"/>
      <c r="L1181" s="21">
        <f>VLOOKUP(B1181,[1]S!$A:$D,4,FALSE)</f>
        <v>8314.11</v>
      </c>
      <c r="M1181" s="150" t="str">
        <f>IF(ROUND((L1181-I1181),2)=0,"OK, confere com a tabela.",IF(ROUND((L1181-I1181),2)&lt;0,"ACIMA ("&amp;TEXT(ROUND(I1181*100/L1181,4),"0,0000")&amp;" %) da tabela.","ABAIXO ("&amp;TEXT(ROUND(I1181*100/L1181,4),"0,0000")&amp;" %) da tabela."))</f>
        <v>ABAIXO (99,1323 %) da tabela.</v>
      </c>
    </row>
    <row r="1182" spans="1:13" ht="35.25" hidden="1" customHeight="1" x14ac:dyDescent="0.25">
      <c r="A1182" s="84" t="s">
        <v>396</v>
      </c>
      <c r="B1182" s="84" t="s">
        <v>11469</v>
      </c>
      <c r="C1182" s="198" t="str">
        <f>VLOOKUP(B1182,IF(A1182="COMPOSICAO",S!$A:$D,I!$A:$D),2,FALSE)</f>
        <v>CAIXA D'AGUA FIBRA VIDRO  5.000 LITROS - FORTLEV-TORRES (OU SIMILAR)</v>
      </c>
      <c r="D1182" s="198"/>
      <c r="E1182" s="198"/>
      <c r="F1182" s="198"/>
      <c r="G1182" s="84" t="str">
        <f>VLOOKUP(B1182,IF(A1182="COMPOSICAO",S!$A:$D,I!$A:$D),3,FALSE)</f>
        <v>UN</v>
      </c>
      <c r="H1182" s="22">
        <f>1</f>
        <v>1</v>
      </c>
      <c r="I1182" s="15">
        <f>IF(A1182="COMPOSICAO",VLOOKUP("TOTAL - "&amp;B1182,COMPOSICAO_AUX_1!$A:$J,10,FALSE),VLOOKUP(B1182,I!$A:$D,4,FALSE))</f>
        <v>1814.92</v>
      </c>
      <c r="J1182" s="238">
        <f t="shared" ref="J1182:J1187" si="44">TRUNC(H1182*I1182,2)</f>
        <v>1814.92</v>
      </c>
      <c r="K1182" s="200"/>
      <c r="L1182" s="4"/>
      <c r="M1182" s="4"/>
    </row>
    <row r="1183" spans="1:13" ht="65.25" hidden="1" customHeight="1" x14ac:dyDescent="0.25">
      <c r="A1183" s="84" t="s">
        <v>396</v>
      </c>
      <c r="B1183" s="84" t="s">
        <v>11484</v>
      </c>
      <c r="C1183" s="198" t="str">
        <f>VLOOKUP(B1183,IF(A1183="COMPOSICAO",S!$A:$D,I!$A:$D),2,FALSE)</f>
        <v>ESTRUTURA PRE-MOLDADA DE CONCRETO P/ CAIXAS D'AGUA DE 5.000 LITROS, COMPOSTA DE CAPITEL P/APOIO DA CAIXA DÁGUA E PILAR CILINDRICO D=40CM E ALTURA = 7,50M, INCLUSO MONTAGEM NO LOCAL, REF: CILEL OU SIMILAR</v>
      </c>
      <c r="D1183" s="198"/>
      <c r="E1183" s="198"/>
      <c r="F1183" s="198"/>
      <c r="G1183" s="84" t="str">
        <f>VLOOKUP(B1183,IF(A1183="COMPOSICAO",S!$A:$D,I!$A:$D),3,FALSE)</f>
        <v>UN</v>
      </c>
      <c r="H1183" s="22">
        <f>1</f>
        <v>1</v>
      </c>
      <c r="I1183" s="15">
        <f>IF(A1183="COMPOSICAO",VLOOKUP("TOTAL - "&amp;B1183,COMPOSICAO_AUX_1!$A:$J,10,FALSE),VLOOKUP(B1183,I!$A:$D,4,FALSE))</f>
        <v>5745.93</v>
      </c>
      <c r="J1183" s="238">
        <f t="shared" si="44"/>
        <v>5745.93</v>
      </c>
      <c r="K1183" s="200"/>
      <c r="L1183" s="4"/>
      <c r="M1183" s="4"/>
    </row>
    <row r="1184" spans="1:13" ht="35.25" hidden="1" customHeight="1" x14ac:dyDescent="0.25">
      <c r="A1184" s="84" t="s">
        <v>396</v>
      </c>
      <c r="B1184" s="20">
        <v>367</v>
      </c>
      <c r="C1184" s="198" t="str">
        <f>VLOOKUP(B1184,IF(A1184="COMPOSICAO",S!$A:$D,I!$A:$D),2,FALSE)</f>
        <v>AREIA GROSSA - POSTO JAZIDA/FORNECEDOR (RETIRADO NA JAZIDA, SEM TRANSPORTE)</v>
      </c>
      <c r="D1184" s="198"/>
      <c r="E1184" s="198"/>
      <c r="F1184" s="198"/>
      <c r="G1184" s="84" t="str">
        <f>VLOOKUP(B1184,IF(A1184="COMPOSICAO",S!$A:$D,I!$A:$D),3,FALSE)</f>
        <v>M3</v>
      </c>
      <c r="H1184" s="22">
        <f>2</f>
        <v>2</v>
      </c>
      <c r="I1184" s="15">
        <f>VLOOKUP(B1184,I!A:F,4,FALSE)</f>
        <v>48.5</v>
      </c>
      <c r="J1184" s="238">
        <f t="shared" si="44"/>
        <v>97</v>
      </c>
      <c r="K1184" s="200"/>
      <c r="L1184" s="4"/>
      <c r="M1184" s="4"/>
    </row>
    <row r="1185" spans="1:13" ht="15" hidden="1" customHeight="1" x14ac:dyDescent="0.25">
      <c r="A1185" s="84" t="s">
        <v>396</v>
      </c>
      <c r="B1185" s="20">
        <v>1379</v>
      </c>
      <c r="C1185" s="198" t="str">
        <f>VLOOKUP(B1185,IF(A1185="COMPOSICAO",S!$A:$D,I!$A:$D),2,FALSE)</f>
        <v>CIMENTO PORTLAND COMPOSTO CP II-32</v>
      </c>
      <c r="D1185" s="198"/>
      <c r="E1185" s="198"/>
      <c r="F1185" s="198"/>
      <c r="G1185" s="84" t="str">
        <f>VLOOKUP(B1185,IF(A1185="COMPOSICAO",S!$A:$D,I!$A:$D),3,FALSE)</f>
        <v>KG</v>
      </c>
      <c r="H1185" s="22">
        <f>400</f>
        <v>400</v>
      </c>
      <c r="I1185" s="15">
        <f>VLOOKUP(B1185,I!A:F,4,FALSE)</f>
        <v>0.72</v>
      </c>
      <c r="J1185" s="238">
        <f t="shared" si="44"/>
        <v>288</v>
      </c>
      <c r="K1185" s="200"/>
      <c r="L1185" s="4"/>
      <c r="M1185" s="4"/>
    </row>
    <row r="1186" spans="1:13" ht="15" hidden="1" customHeight="1" x14ac:dyDescent="0.25">
      <c r="A1186" s="84" t="s">
        <v>396</v>
      </c>
      <c r="B1186" s="20">
        <v>4721</v>
      </c>
      <c r="C1186" s="198" t="str">
        <f>VLOOKUP(B1186,IF(A1186="COMPOSICAO",S!$A:$D,I!$A:$D),2,FALSE)</f>
        <v>PEDRA BRITADA N. 1 (9,5 a 19 MM) POSTO PEDREIRA/FORNECEDOR, SEM FRETE</v>
      </c>
      <c r="D1186" s="198"/>
      <c r="E1186" s="198"/>
      <c r="F1186" s="198"/>
      <c r="G1186" s="84" t="str">
        <f>VLOOKUP(B1186,IF(A1186="COMPOSICAO",S!$A:$D,I!$A:$D),3,FALSE)</f>
        <v>M3</v>
      </c>
      <c r="H1186" s="22">
        <f>2</f>
        <v>2</v>
      </c>
      <c r="I1186" s="15">
        <f>VLOOKUP(B1186,I!A:F,4,FALSE)</f>
        <v>76.319999999999993</v>
      </c>
      <c r="J1186" s="238">
        <f t="shared" si="44"/>
        <v>152.63999999999999</v>
      </c>
      <c r="K1186" s="200"/>
      <c r="L1186" s="4"/>
      <c r="M1186" s="4"/>
    </row>
    <row r="1187" spans="1:13" ht="15" hidden="1" customHeight="1" x14ac:dyDescent="0.25">
      <c r="A1187" s="84" t="s">
        <v>396</v>
      </c>
      <c r="B1187" s="20">
        <v>4730</v>
      </c>
      <c r="C1187" s="198" t="str">
        <f>VLOOKUP(B1187,IF(A1187="COMPOSICAO",S!$A:$D,I!$A:$D),2,FALSE)</f>
        <v>PEDRA DE MAO OU PEDRA RACHAO PARA ARRIMO/FUNDACAO (POSTO PEDREIRA/FORNECEDOR, SEM FRETE)</v>
      </c>
      <c r="D1187" s="198"/>
      <c r="E1187" s="198"/>
      <c r="F1187" s="198"/>
      <c r="G1187" s="84" t="str">
        <f>VLOOKUP(B1187,IF(A1187="COMPOSICAO",S!$A:$D,I!$A:$D),3,FALSE)</f>
        <v>M3</v>
      </c>
      <c r="H1187" s="22">
        <f>2</f>
        <v>2</v>
      </c>
      <c r="I1187" s="15">
        <f>VLOOKUP(B1187,I!A:F,4,FALSE)</f>
        <v>71.739999999999995</v>
      </c>
      <c r="J1187" s="238">
        <f t="shared" si="44"/>
        <v>143.47999999999999</v>
      </c>
      <c r="K1187" s="200"/>
      <c r="L1187" s="4"/>
      <c r="M1187" s="4"/>
    </row>
    <row r="1188" spans="1:13" ht="15" hidden="1" customHeight="1" x14ac:dyDescent="0.25">
      <c r="A1188" s="23" t="s">
        <v>392</v>
      </c>
      <c r="B1188" s="24"/>
      <c r="C1188" s="24"/>
      <c r="D1188" s="24"/>
      <c r="E1188" s="24"/>
      <c r="F1188" s="24"/>
      <c r="G1188" s="25"/>
      <c r="H1188" s="26"/>
      <c r="I1188" s="155"/>
      <c r="J1188" s="238">
        <f>SUM(J1181:K1187)</f>
        <v>8241.9700000000012</v>
      </c>
      <c r="K1188" s="200"/>
    </row>
    <row r="1189" spans="1:13" ht="15" hidden="1" customHeight="1" x14ac:dyDescent="0.25">
      <c r="A1189" s="23" t="str">
        <f>"TAXA DE BDI ("&amp;BDI&amp;" %)"</f>
        <v>TAXA DE BDI (20,92 %)</v>
      </c>
      <c r="B1189" s="24"/>
      <c r="C1189" s="24"/>
      <c r="D1189" s="24"/>
      <c r="E1189" s="24"/>
      <c r="F1189" s="24"/>
      <c r="G1189" s="25"/>
      <c r="H1189" s="26"/>
      <c r="I1189" s="155"/>
      <c r="J1189" s="238">
        <f>ROUND(J1188*(BDI/100),2)</f>
        <v>1724.22</v>
      </c>
      <c r="K1189" s="200"/>
    </row>
    <row r="1190" spans="1:13" ht="15" hidden="1" customHeight="1" x14ac:dyDescent="0.25">
      <c r="A1190" s="23" t="s">
        <v>11510</v>
      </c>
      <c r="B1190" s="24"/>
      <c r="C1190" s="24"/>
      <c r="D1190" s="24"/>
      <c r="E1190" s="24"/>
      <c r="F1190" s="24"/>
      <c r="G1190" s="25"/>
      <c r="H1190" s="26"/>
      <c r="I1190" s="155"/>
      <c r="J1190" s="238">
        <f>SUM(J1188:K1189)</f>
        <v>9966.19</v>
      </c>
      <c r="K1190" s="200"/>
    </row>
    <row r="1191" spans="1:13" ht="15" hidden="1" customHeight="1" x14ac:dyDescent="0.25"/>
    <row r="1192" spans="1:13" ht="15" hidden="1" customHeight="1" x14ac:dyDescent="0.25"/>
  </sheetData>
  <sheetProtection formatCells="0" formatColumns="0" formatRows="0" insertColumns="0" insertRows="0" insertHyperlinks="0" deleteColumns="0" deleteRows="0" sort="0" autoFilter="0" pivotTables="0"/>
  <mergeCells count="1817">
    <mergeCell ref="J903:K903"/>
    <mergeCell ref="C904:F904"/>
    <mergeCell ref="J904:K904"/>
    <mergeCell ref="C905:F905"/>
    <mergeCell ref="J905:K905"/>
    <mergeCell ref="J906:K906"/>
    <mergeCell ref="J907:K907"/>
    <mergeCell ref="J908:K908"/>
    <mergeCell ref="J1023:K1023"/>
    <mergeCell ref="J1024:K1024"/>
    <mergeCell ref="J1025:K1025"/>
    <mergeCell ref="C1020:F1020"/>
    <mergeCell ref="J1020:K1020"/>
    <mergeCell ref="C1021:F1021"/>
    <mergeCell ref="J1021:K1021"/>
    <mergeCell ref="C1022:F1022"/>
    <mergeCell ref="J1022:K1022"/>
    <mergeCell ref="C1014:F1014"/>
    <mergeCell ref="J1014:K1014"/>
    <mergeCell ref="J1015:K1015"/>
    <mergeCell ref="J1016:K1016"/>
    <mergeCell ref="J1017:K1017"/>
    <mergeCell ref="C1019:F1019"/>
    <mergeCell ref="J1019:K1019"/>
    <mergeCell ref="C1011:F1011"/>
    <mergeCell ref="J1011:K1011"/>
    <mergeCell ref="C1012:F1012"/>
    <mergeCell ref="J1012:K1012"/>
    <mergeCell ref="C1013:F1013"/>
    <mergeCell ref="J1013:K1013"/>
    <mergeCell ref="C1008:F1008"/>
    <mergeCell ref="J1008:K1008"/>
    <mergeCell ref="C1009:F1009"/>
    <mergeCell ref="J1009:K1009"/>
    <mergeCell ref="C1010:F1010"/>
    <mergeCell ref="J1010:K1010"/>
    <mergeCell ref="J1003:K1003"/>
    <mergeCell ref="J1004:K1004"/>
    <mergeCell ref="J1005:K1005"/>
    <mergeCell ref="C1007:F1007"/>
    <mergeCell ref="J1007:K1007"/>
    <mergeCell ref="C1000:F1000"/>
    <mergeCell ref="J1000:K1000"/>
    <mergeCell ref="C1001:F1001"/>
    <mergeCell ref="J1001:K1001"/>
    <mergeCell ref="C1002:F1002"/>
    <mergeCell ref="J1002:K1002"/>
    <mergeCell ref="C997:F997"/>
    <mergeCell ref="J997:K997"/>
    <mergeCell ref="C998:F998"/>
    <mergeCell ref="J998:K998"/>
    <mergeCell ref="C999:F999"/>
    <mergeCell ref="J999:K999"/>
    <mergeCell ref="C994:F994"/>
    <mergeCell ref="J994:K994"/>
    <mergeCell ref="C995:F995"/>
    <mergeCell ref="J995:K995"/>
    <mergeCell ref="C996:F996"/>
    <mergeCell ref="J996:K996"/>
    <mergeCell ref="C988:F988"/>
    <mergeCell ref="J988:K988"/>
    <mergeCell ref="J989:K989"/>
    <mergeCell ref="J990:K990"/>
    <mergeCell ref="J991:K991"/>
    <mergeCell ref="C993:F993"/>
    <mergeCell ref="J993:K993"/>
    <mergeCell ref="C985:F985"/>
    <mergeCell ref="J985:K985"/>
    <mergeCell ref="C986:F986"/>
    <mergeCell ref="J986:K986"/>
    <mergeCell ref="C987:F987"/>
    <mergeCell ref="J987:K987"/>
    <mergeCell ref="C982:F982"/>
    <mergeCell ref="J982:K982"/>
    <mergeCell ref="C983:F983"/>
    <mergeCell ref="J983:K983"/>
    <mergeCell ref="C984:F984"/>
    <mergeCell ref="J984:K984"/>
    <mergeCell ref="C979:F979"/>
    <mergeCell ref="J979:K979"/>
    <mergeCell ref="C980:F980"/>
    <mergeCell ref="J980:K980"/>
    <mergeCell ref="C981:F981"/>
    <mergeCell ref="J981:K981"/>
    <mergeCell ref="C976:F976"/>
    <mergeCell ref="J976:K976"/>
    <mergeCell ref="C977:F977"/>
    <mergeCell ref="J977:K977"/>
    <mergeCell ref="C978:F978"/>
    <mergeCell ref="J978:K978"/>
    <mergeCell ref="C973:F973"/>
    <mergeCell ref="J973:K973"/>
    <mergeCell ref="C974:F974"/>
    <mergeCell ref="J974:K974"/>
    <mergeCell ref="C975:F975"/>
    <mergeCell ref="J975:K975"/>
    <mergeCell ref="C970:F970"/>
    <mergeCell ref="J970:K970"/>
    <mergeCell ref="C971:F971"/>
    <mergeCell ref="J971:K971"/>
    <mergeCell ref="C972:F972"/>
    <mergeCell ref="J972:K972"/>
    <mergeCell ref="J964:K964"/>
    <mergeCell ref="J965:K965"/>
    <mergeCell ref="J966:K966"/>
    <mergeCell ref="C968:F968"/>
    <mergeCell ref="J968:K968"/>
    <mergeCell ref="C969:F969"/>
    <mergeCell ref="J969:K969"/>
    <mergeCell ref="C961:F961"/>
    <mergeCell ref="J961:K961"/>
    <mergeCell ref="C962:F962"/>
    <mergeCell ref="J962:K962"/>
    <mergeCell ref="C963:F963"/>
    <mergeCell ref="J963:K963"/>
    <mergeCell ref="J955:K955"/>
    <mergeCell ref="J956:K956"/>
    <mergeCell ref="J957:K957"/>
    <mergeCell ref="C959:F959"/>
    <mergeCell ref="J959:K959"/>
    <mergeCell ref="C960:F960"/>
    <mergeCell ref="J960:K960"/>
    <mergeCell ref="C954:F954"/>
    <mergeCell ref="J954:K954"/>
    <mergeCell ref="C952:F952"/>
    <mergeCell ref="J952:K952"/>
    <mergeCell ref="C953:F953"/>
    <mergeCell ref="J953:K953"/>
    <mergeCell ref="C949:F949"/>
    <mergeCell ref="J949:K949"/>
    <mergeCell ref="C950:F950"/>
    <mergeCell ref="J950:K950"/>
    <mergeCell ref="C951:F951"/>
    <mergeCell ref="J951:K951"/>
    <mergeCell ref="C943:F943"/>
    <mergeCell ref="J943:K943"/>
    <mergeCell ref="J944:K944"/>
    <mergeCell ref="J945:K945"/>
    <mergeCell ref="J946:K946"/>
    <mergeCell ref="C948:F948"/>
    <mergeCell ref="J948:K948"/>
    <mergeCell ref="C940:F940"/>
    <mergeCell ref="J940:K940"/>
    <mergeCell ref="C941:F941"/>
    <mergeCell ref="J941:K941"/>
    <mergeCell ref="C942:F942"/>
    <mergeCell ref="J942:K942"/>
    <mergeCell ref="C937:F937"/>
    <mergeCell ref="J937:K937"/>
    <mergeCell ref="C938:F938"/>
    <mergeCell ref="J938:K938"/>
    <mergeCell ref="C939:F939"/>
    <mergeCell ref="J939:K939"/>
    <mergeCell ref="C934:F934"/>
    <mergeCell ref="J934:K934"/>
    <mergeCell ref="C935:F935"/>
    <mergeCell ref="J935:K935"/>
    <mergeCell ref="C936:F936"/>
    <mergeCell ref="J936:K936"/>
    <mergeCell ref="C928:F928"/>
    <mergeCell ref="J928:K928"/>
    <mergeCell ref="J929:K929"/>
    <mergeCell ref="J930:K930"/>
    <mergeCell ref="J931:K931"/>
    <mergeCell ref="C933:F933"/>
    <mergeCell ref="J933:K933"/>
    <mergeCell ref="C925:F925"/>
    <mergeCell ref="J925:K925"/>
    <mergeCell ref="C926:F926"/>
    <mergeCell ref="J926:K926"/>
    <mergeCell ref="C927:F927"/>
    <mergeCell ref="J927:K927"/>
    <mergeCell ref="J920:K920"/>
    <mergeCell ref="C922:F922"/>
    <mergeCell ref="J922:K922"/>
    <mergeCell ref="C923:F923"/>
    <mergeCell ref="J923:K923"/>
    <mergeCell ref="C924:F924"/>
    <mergeCell ref="J924:K924"/>
    <mergeCell ref="C916:F916"/>
    <mergeCell ref="J916:K916"/>
    <mergeCell ref="C917:F917"/>
    <mergeCell ref="J917:K917"/>
    <mergeCell ref="J918:K918"/>
    <mergeCell ref="J919:K919"/>
    <mergeCell ref="C913:F913"/>
    <mergeCell ref="J913:K913"/>
    <mergeCell ref="C914:F914"/>
    <mergeCell ref="J914:K914"/>
    <mergeCell ref="C915:F915"/>
    <mergeCell ref="J915:K915"/>
    <mergeCell ref="J895:K895"/>
    <mergeCell ref="C910:F910"/>
    <mergeCell ref="J910:K910"/>
    <mergeCell ref="C911:F911"/>
    <mergeCell ref="J911:K911"/>
    <mergeCell ref="C912:F912"/>
    <mergeCell ref="J912:K912"/>
    <mergeCell ref="C891:F891"/>
    <mergeCell ref="J891:K891"/>
    <mergeCell ref="C892:F892"/>
    <mergeCell ref="J892:K892"/>
    <mergeCell ref="J893:K893"/>
    <mergeCell ref="J894:K894"/>
    <mergeCell ref="C897:F897"/>
    <mergeCell ref="J897:K897"/>
    <mergeCell ref="C898:F898"/>
    <mergeCell ref="J898:K898"/>
    <mergeCell ref="C899:F899"/>
    <mergeCell ref="J899:K899"/>
    <mergeCell ref="C900:F900"/>
    <mergeCell ref="J900:K900"/>
    <mergeCell ref="C901:F901"/>
    <mergeCell ref="J901:K901"/>
    <mergeCell ref="C902:F902"/>
    <mergeCell ref="J902:K902"/>
    <mergeCell ref="C903:F903"/>
    <mergeCell ref="C888:F888"/>
    <mergeCell ref="J888:K888"/>
    <mergeCell ref="C889:F889"/>
    <mergeCell ref="J889:K889"/>
    <mergeCell ref="C890:F890"/>
    <mergeCell ref="J890:K890"/>
    <mergeCell ref="C885:F885"/>
    <mergeCell ref="J885:K885"/>
    <mergeCell ref="C886:F886"/>
    <mergeCell ref="J886:K886"/>
    <mergeCell ref="C887:F887"/>
    <mergeCell ref="J887:K887"/>
    <mergeCell ref="J879:K879"/>
    <mergeCell ref="J880:K880"/>
    <mergeCell ref="J881:K881"/>
    <mergeCell ref="C883:F883"/>
    <mergeCell ref="J883:K883"/>
    <mergeCell ref="C884:F884"/>
    <mergeCell ref="J884:K884"/>
    <mergeCell ref="C876:F876"/>
    <mergeCell ref="J876:K876"/>
    <mergeCell ref="C877:F877"/>
    <mergeCell ref="J877:K877"/>
    <mergeCell ref="C878:F878"/>
    <mergeCell ref="J878:K878"/>
    <mergeCell ref="C873:F873"/>
    <mergeCell ref="J873:K873"/>
    <mergeCell ref="C874:F874"/>
    <mergeCell ref="J874:K874"/>
    <mergeCell ref="C875:F875"/>
    <mergeCell ref="J875:K875"/>
    <mergeCell ref="C870:F870"/>
    <mergeCell ref="J870:K870"/>
    <mergeCell ref="C871:F871"/>
    <mergeCell ref="J871:K871"/>
    <mergeCell ref="C872:F872"/>
    <mergeCell ref="J872:K872"/>
    <mergeCell ref="C864:F864"/>
    <mergeCell ref="J864:K864"/>
    <mergeCell ref="J865:K865"/>
    <mergeCell ref="J866:K866"/>
    <mergeCell ref="J867:K867"/>
    <mergeCell ref="C869:F869"/>
    <mergeCell ref="J869:K869"/>
    <mergeCell ref="J859:K859"/>
    <mergeCell ref="C861:F861"/>
    <mergeCell ref="J861:K861"/>
    <mergeCell ref="C862:F862"/>
    <mergeCell ref="J862:K862"/>
    <mergeCell ref="C863:F863"/>
    <mergeCell ref="J863:K863"/>
    <mergeCell ref="J857:K857"/>
    <mergeCell ref="J858:K858"/>
    <mergeCell ref="C854:F854"/>
    <mergeCell ref="J854:K854"/>
    <mergeCell ref="C855:F855"/>
    <mergeCell ref="J855:K855"/>
    <mergeCell ref="C856:F856"/>
    <mergeCell ref="J856:K856"/>
    <mergeCell ref="C848:F848"/>
    <mergeCell ref="J848:K848"/>
    <mergeCell ref="J849:K849"/>
    <mergeCell ref="J850:K850"/>
    <mergeCell ref="J851:K851"/>
    <mergeCell ref="C853:F853"/>
    <mergeCell ref="J853:K853"/>
    <mergeCell ref="J843:K843"/>
    <mergeCell ref="C845:F845"/>
    <mergeCell ref="J845:K845"/>
    <mergeCell ref="C846:F846"/>
    <mergeCell ref="J846:K846"/>
    <mergeCell ref="C847:F847"/>
    <mergeCell ref="J847:K847"/>
    <mergeCell ref="C839:F839"/>
    <mergeCell ref="J839:K839"/>
    <mergeCell ref="C840:F840"/>
    <mergeCell ref="J840:K840"/>
    <mergeCell ref="J841:K841"/>
    <mergeCell ref="J842:K842"/>
    <mergeCell ref="J833:K833"/>
    <mergeCell ref="J834:K834"/>
    <mergeCell ref="J835:K835"/>
    <mergeCell ref="C837:F837"/>
    <mergeCell ref="J837:K837"/>
    <mergeCell ref="C838:F838"/>
    <mergeCell ref="J838:K838"/>
    <mergeCell ref="C832:F832"/>
    <mergeCell ref="J832:K832"/>
    <mergeCell ref="C829:F829"/>
    <mergeCell ref="J829:K829"/>
    <mergeCell ref="C830:F830"/>
    <mergeCell ref="J830:K830"/>
    <mergeCell ref="C831:F831"/>
    <mergeCell ref="J831:K831"/>
    <mergeCell ref="J823:K823"/>
    <mergeCell ref="J824:K824"/>
    <mergeCell ref="J825:K825"/>
    <mergeCell ref="C827:F827"/>
    <mergeCell ref="J827:K827"/>
    <mergeCell ref="C828:F828"/>
    <mergeCell ref="J828:K828"/>
    <mergeCell ref="C820:F820"/>
    <mergeCell ref="J820:K820"/>
    <mergeCell ref="C821:F821"/>
    <mergeCell ref="J821:K821"/>
    <mergeCell ref="C822:F822"/>
    <mergeCell ref="J822:K822"/>
    <mergeCell ref="C817:F817"/>
    <mergeCell ref="J817:K817"/>
    <mergeCell ref="C818:F818"/>
    <mergeCell ref="J818:K818"/>
    <mergeCell ref="C819:F819"/>
    <mergeCell ref="J819:K819"/>
    <mergeCell ref="C814:F814"/>
    <mergeCell ref="J814:K814"/>
    <mergeCell ref="C815:F815"/>
    <mergeCell ref="J815:K815"/>
    <mergeCell ref="C816:F816"/>
    <mergeCell ref="J816:K816"/>
    <mergeCell ref="C808:F808"/>
    <mergeCell ref="J808:K808"/>
    <mergeCell ref="J809:K809"/>
    <mergeCell ref="J810:K810"/>
    <mergeCell ref="J811:K811"/>
    <mergeCell ref="C813:F813"/>
    <mergeCell ref="J813:K813"/>
    <mergeCell ref="J802:K802"/>
    <mergeCell ref="J803:K803"/>
    <mergeCell ref="J804:K804"/>
    <mergeCell ref="C806:F806"/>
    <mergeCell ref="J806:K806"/>
    <mergeCell ref="C807:F807"/>
    <mergeCell ref="J807:K807"/>
    <mergeCell ref="C799:F799"/>
    <mergeCell ref="J799:K799"/>
    <mergeCell ref="C800:F800"/>
    <mergeCell ref="J800:K800"/>
    <mergeCell ref="C801:F801"/>
    <mergeCell ref="J801:K801"/>
    <mergeCell ref="C796:F796"/>
    <mergeCell ref="J796:K796"/>
    <mergeCell ref="C797:F797"/>
    <mergeCell ref="J797:K797"/>
    <mergeCell ref="C798:F798"/>
    <mergeCell ref="J798:K798"/>
    <mergeCell ref="J790:K790"/>
    <mergeCell ref="J791:K791"/>
    <mergeCell ref="J792:K792"/>
    <mergeCell ref="C794:F794"/>
    <mergeCell ref="J794:K794"/>
    <mergeCell ref="C795:F795"/>
    <mergeCell ref="J795:K795"/>
    <mergeCell ref="C787:F787"/>
    <mergeCell ref="J787:K787"/>
    <mergeCell ref="C788:F788"/>
    <mergeCell ref="J788:K788"/>
    <mergeCell ref="C789:F789"/>
    <mergeCell ref="J789:K789"/>
    <mergeCell ref="J782:K782"/>
    <mergeCell ref="C784:F784"/>
    <mergeCell ref="J784:K784"/>
    <mergeCell ref="C785:F785"/>
    <mergeCell ref="J785:K785"/>
    <mergeCell ref="C786:F786"/>
    <mergeCell ref="J786:K786"/>
    <mergeCell ref="C778:F778"/>
    <mergeCell ref="J778:K778"/>
    <mergeCell ref="C779:F779"/>
    <mergeCell ref="J779:K779"/>
    <mergeCell ref="J780:K780"/>
    <mergeCell ref="J781:K781"/>
    <mergeCell ref="C775:F775"/>
    <mergeCell ref="J775:K775"/>
    <mergeCell ref="C776:F776"/>
    <mergeCell ref="J776:K776"/>
    <mergeCell ref="C777:F777"/>
    <mergeCell ref="J777:K777"/>
    <mergeCell ref="J770:K770"/>
    <mergeCell ref="C772:F772"/>
    <mergeCell ref="J772:K772"/>
    <mergeCell ref="C773:F773"/>
    <mergeCell ref="J773:K773"/>
    <mergeCell ref="C774:F774"/>
    <mergeCell ref="J774:K774"/>
    <mergeCell ref="C766:F766"/>
    <mergeCell ref="J766:K766"/>
    <mergeCell ref="C767:F767"/>
    <mergeCell ref="J767:K767"/>
    <mergeCell ref="J768:K768"/>
    <mergeCell ref="J769:K769"/>
    <mergeCell ref="J761:K761"/>
    <mergeCell ref="J762:K762"/>
    <mergeCell ref="J763:K763"/>
    <mergeCell ref="C765:F765"/>
    <mergeCell ref="J765:K765"/>
    <mergeCell ref="C759:F759"/>
    <mergeCell ref="J759:K759"/>
    <mergeCell ref="C760:F760"/>
    <mergeCell ref="J760:K760"/>
    <mergeCell ref="C756:F756"/>
    <mergeCell ref="J756:K756"/>
    <mergeCell ref="C757:F757"/>
    <mergeCell ref="J757:K757"/>
    <mergeCell ref="C758:F758"/>
    <mergeCell ref="J758:K758"/>
    <mergeCell ref="C750:F750"/>
    <mergeCell ref="J750:K750"/>
    <mergeCell ref="J751:K751"/>
    <mergeCell ref="J752:K752"/>
    <mergeCell ref="J753:K753"/>
    <mergeCell ref="C755:F755"/>
    <mergeCell ref="J755:K755"/>
    <mergeCell ref="C747:F747"/>
    <mergeCell ref="J747:K747"/>
    <mergeCell ref="C748:F748"/>
    <mergeCell ref="J748:K748"/>
    <mergeCell ref="C749:F749"/>
    <mergeCell ref="J749:K749"/>
    <mergeCell ref="J742:K742"/>
    <mergeCell ref="C744:F744"/>
    <mergeCell ref="J744:K744"/>
    <mergeCell ref="C745:F745"/>
    <mergeCell ref="J745:K745"/>
    <mergeCell ref="C746:F746"/>
    <mergeCell ref="J746:K746"/>
    <mergeCell ref="C738:F738"/>
    <mergeCell ref="J738:K738"/>
    <mergeCell ref="C739:F739"/>
    <mergeCell ref="J739:K739"/>
    <mergeCell ref="J740:K740"/>
    <mergeCell ref="J741:K741"/>
    <mergeCell ref="J733:K733"/>
    <mergeCell ref="C735:F735"/>
    <mergeCell ref="J735:K735"/>
    <mergeCell ref="C736:F736"/>
    <mergeCell ref="J736:K736"/>
    <mergeCell ref="C737:F737"/>
    <mergeCell ref="J737:K737"/>
    <mergeCell ref="C729:F729"/>
    <mergeCell ref="J729:K729"/>
    <mergeCell ref="C730:F730"/>
    <mergeCell ref="J730:K730"/>
    <mergeCell ref="J731:K731"/>
    <mergeCell ref="J732:K732"/>
    <mergeCell ref="J724:K724"/>
    <mergeCell ref="C726:F726"/>
    <mergeCell ref="J726:K726"/>
    <mergeCell ref="C727:F727"/>
    <mergeCell ref="J727:K727"/>
    <mergeCell ref="C728:F728"/>
    <mergeCell ref="J728:K728"/>
    <mergeCell ref="C720:F720"/>
    <mergeCell ref="J720:K720"/>
    <mergeCell ref="C721:F721"/>
    <mergeCell ref="J721:K721"/>
    <mergeCell ref="J722:K722"/>
    <mergeCell ref="J723:K723"/>
    <mergeCell ref="J715:K715"/>
    <mergeCell ref="C717:F717"/>
    <mergeCell ref="J717:K717"/>
    <mergeCell ref="C718:F718"/>
    <mergeCell ref="J718:K718"/>
    <mergeCell ref="C719:F719"/>
    <mergeCell ref="J719:K719"/>
    <mergeCell ref="C711:F711"/>
    <mergeCell ref="J711:K711"/>
    <mergeCell ref="C712:F712"/>
    <mergeCell ref="J712:K712"/>
    <mergeCell ref="J713:K713"/>
    <mergeCell ref="J714:K714"/>
    <mergeCell ref="C708:F708"/>
    <mergeCell ref="J708:K708"/>
    <mergeCell ref="C709:F709"/>
    <mergeCell ref="J709:K709"/>
    <mergeCell ref="C710:F710"/>
    <mergeCell ref="J710:K710"/>
    <mergeCell ref="C702:F702"/>
    <mergeCell ref="J702:K702"/>
    <mergeCell ref="J703:K703"/>
    <mergeCell ref="J704:K704"/>
    <mergeCell ref="J705:K705"/>
    <mergeCell ref="C707:F707"/>
    <mergeCell ref="J707:K707"/>
    <mergeCell ref="C699:F699"/>
    <mergeCell ref="J699:K699"/>
    <mergeCell ref="C700:F700"/>
    <mergeCell ref="J700:K700"/>
    <mergeCell ref="C701:F701"/>
    <mergeCell ref="J701:K701"/>
    <mergeCell ref="J694:K694"/>
    <mergeCell ref="C696:F696"/>
    <mergeCell ref="J696:K696"/>
    <mergeCell ref="C697:F697"/>
    <mergeCell ref="J697:K697"/>
    <mergeCell ref="C698:F698"/>
    <mergeCell ref="J698:K698"/>
    <mergeCell ref="J692:K692"/>
    <mergeCell ref="J693:K693"/>
    <mergeCell ref="C689:F689"/>
    <mergeCell ref="J689:K689"/>
    <mergeCell ref="C690:F690"/>
    <mergeCell ref="J690:K690"/>
    <mergeCell ref="C691:F691"/>
    <mergeCell ref="J691:K691"/>
    <mergeCell ref="C686:F686"/>
    <mergeCell ref="J686:K686"/>
    <mergeCell ref="C687:F687"/>
    <mergeCell ref="J687:K687"/>
    <mergeCell ref="C688:F688"/>
    <mergeCell ref="J688:K688"/>
    <mergeCell ref="J680:K680"/>
    <mergeCell ref="J681:K681"/>
    <mergeCell ref="J682:K682"/>
    <mergeCell ref="C684:F684"/>
    <mergeCell ref="J684:K684"/>
    <mergeCell ref="C685:F685"/>
    <mergeCell ref="J685:K685"/>
    <mergeCell ref="C677:F677"/>
    <mergeCell ref="J677:K677"/>
    <mergeCell ref="C678:F678"/>
    <mergeCell ref="J678:K678"/>
    <mergeCell ref="C679:F679"/>
    <mergeCell ref="J679:K679"/>
    <mergeCell ref="J672:K672"/>
    <mergeCell ref="C674:F674"/>
    <mergeCell ref="J674:K674"/>
    <mergeCell ref="C675:F675"/>
    <mergeCell ref="J675:K675"/>
    <mergeCell ref="C676:F676"/>
    <mergeCell ref="J676:K676"/>
    <mergeCell ref="C668:F668"/>
    <mergeCell ref="J668:K668"/>
    <mergeCell ref="C669:F669"/>
    <mergeCell ref="J669:K669"/>
    <mergeCell ref="J670:K670"/>
    <mergeCell ref="J671:K671"/>
    <mergeCell ref="C665:F665"/>
    <mergeCell ref="J665:K665"/>
    <mergeCell ref="C666:F666"/>
    <mergeCell ref="J666:K666"/>
    <mergeCell ref="C667:F667"/>
    <mergeCell ref="J667:K667"/>
    <mergeCell ref="C662:F662"/>
    <mergeCell ref="J662:K662"/>
    <mergeCell ref="C663:F663"/>
    <mergeCell ref="J663:K663"/>
    <mergeCell ref="C664:F664"/>
    <mergeCell ref="J664:K664"/>
    <mergeCell ref="J657:K657"/>
    <mergeCell ref="J658:K658"/>
    <mergeCell ref="J659:K659"/>
    <mergeCell ref="C661:F661"/>
    <mergeCell ref="J661:K661"/>
    <mergeCell ref="C654:F654"/>
    <mergeCell ref="J654:K654"/>
    <mergeCell ref="C655:F655"/>
    <mergeCell ref="J655:K655"/>
    <mergeCell ref="C656:F656"/>
    <mergeCell ref="J656:K656"/>
    <mergeCell ref="C648:F648"/>
    <mergeCell ref="J648:K648"/>
    <mergeCell ref="J649:K649"/>
    <mergeCell ref="J650:K650"/>
    <mergeCell ref="J651:K651"/>
    <mergeCell ref="C653:F653"/>
    <mergeCell ref="J653:K653"/>
    <mergeCell ref="J643:K643"/>
    <mergeCell ref="C645:F645"/>
    <mergeCell ref="J645:K645"/>
    <mergeCell ref="C646:F646"/>
    <mergeCell ref="J646:K646"/>
    <mergeCell ref="C647:F647"/>
    <mergeCell ref="J647:K647"/>
    <mergeCell ref="C639:F639"/>
    <mergeCell ref="J639:K639"/>
    <mergeCell ref="C640:F640"/>
    <mergeCell ref="J640:K640"/>
    <mergeCell ref="J641:K641"/>
    <mergeCell ref="J642:K642"/>
    <mergeCell ref="C636:F636"/>
    <mergeCell ref="J636:K636"/>
    <mergeCell ref="C637:F637"/>
    <mergeCell ref="J637:K637"/>
    <mergeCell ref="C638:F638"/>
    <mergeCell ref="J638:K638"/>
    <mergeCell ref="J631:K631"/>
    <mergeCell ref="C633:F633"/>
    <mergeCell ref="J633:K633"/>
    <mergeCell ref="C634:F634"/>
    <mergeCell ref="J634:K634"/>
    <mergeCell ref="C635:F635"/>
    <mergeCell ref="J635:K635"/>
    <mergeCell ref="C627:F627"/>
    <mergeCell ref="J627:K627"/>
    <mergeCell ref="C628:F628"/>
    <mergeCell ref="J628:K628"/>
    <mergeCell ref="J629:K629"/>
    <mergeCell ref="J630:K630"/>
    <mergeCell ref="J622:K622"/>
    <mergeCell ref="J623:K623"/>
    <mergeCell ref="J624:K624"/>
    <mergeCell ref="C626:F626"/>
    <mergeCell ref="J626:K626"/>
    <mergeCell ref="C619:F619"/>
    <mergeCell ref="J619:K619"/>
    <mergeCell ref="C620:F620"/>
    <mergeCell ref="J620:K620"/>
    <mergeCell ref="C621:F621"/>
    <mergeCell ref="J621:K621"/>
    <mergeCell ref="C613:F613"/>
    <mergeCell ref="J613:K613"/>
    <mergeCell ref="J614:K614"/>
    <mergeCell ref="J615:K615"/>
    <mergeCell ref="J616:K616"/>
    <mergeCell ref="C618:F618"/>
    <mergeCell ref="J618:K618"/>
    <mergeCell ref="C610:F610"/>
    <mergeCell ref="J610:K610"/>
    <mergeCell ref="C611:F611"/>
    <mergeCell ref="J611:K611"/>
    <mergeCell ref="C612:F612"/>
    <mergeCell ref="J612:K612"/>
    <mergeCell ref="C607:F607"/>
    <mergeCell ref="J607:K607"/>
    <mergeCell ref="C608:F608"/>
    <mergeCell ref="J608:K608"/>
    <mergeCell ref="C609:F609"/>
    <mergeCell ref="J609:K609"/>
    <mergeCell ref="J601:K601"/>
    <mergeCell ref="J602:K602"/>
    <mergeCell ref="J603:K603"/>
    <mergeCell ref="C605:F605"/>
    <mergeCell ref="J605:K605"/>
    <mergeCell ref="C606:F606"/>
    <mergeCell ref="J606:K606"/>
    <mergeCell ref="C598:F598"/>
    <mergeCell ref="J598:K598"/>
    <mergeCell ref="C599:F599"/>
    <mergeCell ref="J599:K599"/>
    <mergeCell ref="C600:F600"/>
    <mergeCell ref="J600:K600"/>
    <mergeCell ref="J592:K592"/>
    <mergeCell ref="J593:K593"/>
    <mergeCell ref="J594:K594"/>
    <mergeCell ref="C596:F596"/>
    <mergeCell ref="J596:K596"/>
    <mergeCell ref="C597:F597"/>
    <mergeCell ref="J597:K597"/>
    <mergeCell ref="C589:F589"/>
    <mergeCell ref="J589:K589"/>
    <mergeCell ref="C590:F590"/>
    <mergeCell ref="J590:K590"/>
    <mergeCell ref="C591:F591"/>
    <mergeCell ref="J591:K591"/>
    <mergeCell ref="J584:K584"/>
    <mergeCell ref="C586:F586"/>
    <mergeCell ref="J586:K586"/>
    <mergeCell ref="C587:F587"/>
    <mergeCell ref="J587:K587"/>
    <mergeCell ref="C588:F588"/>
    <mergeCell ref="J588:K588"/>
    <mergeCell ref="C580:F580"/>
    <mergeCell ref="J580:K580"/>
    <mergeCell ref="C581:F581"/>
    <mergeCell ref="J581:K581"/>
    <mergeCell ref="J582:K582"/>
    <mergeCell ref="J583:K583"/>
    <mergeCell ref="C577:F577"/>
    <mergeCell ref="J577:K577"/>
    <mergeCell ref="C578:F578"/>
    <mergeCell ref="J578:K578"/>
    <mergeCell ref="C579:F579"/>
    <mergeCell ref="J579:K579"/>
    <mergeCell ref="J572:K572"/>
    <mergeCell ref="C574:F574"/>
    <mergeCell ref="J574:K574"/>
    <mergeCell ref="C575:F575"/>
    <mergeCell ref="J575:K575"/>
    <mergeCell ref="C576:F576"/>
    <mergeCell ref="J576:K576"/>
    <mergeCell ref="C568:F568"/>
    <mergeCell ref="J568:K568"/>
    <mergeCell ref="C569:F569"/>
    <mergeCell ref="J569:K569"/>
    <mergeCell ref="J570:K570"/>
    <mergeCell ref="J571:K571"/>
    <mergeCell ref="C565:F565"/>
    <mergeCell ref="J565:K565"/>
    <mergeCell ref="C566:F566"/>
    <mergeCell ref="J566:K566"/>
    <mergeCell ref="C567:F567"/>
    <mergeCell ref="J567:K567"/>
    <mergeCell ref="J560:K560"/>
    <mergeCell ref="C562:F562"/>
    <mergeCell ref="J562:K562"/>
    <mergeCell ref="C563:F563"/>
    <mergeCell ref="J563:K563"/>
    <mergeCell ref="C564:F564"/>
    <mergeCell ref="J564:K564"/>
    <mergeCell ref="C556:F556"/>
    <mergeCell ref="J556:K556"/>
    <mergeCell ref="C557:F557"/>
    <mergeCell ref="J557:K557"/>
    <mergeCell ref="J558:K558"/>
    <mergeCell ref="J559:K559"/>
    <mergeCell ref="C553:F553"/>
    <mergeCell ref="J553:K553"/>
    <mergeCell ref="C554:F554"/>
    <mergeCell ref="J554:K554"/>
    <mergeCell ref="C555:F555"/>
    <mergeCell ref="J555:K555"/>
    <mergeCell ref="C550:F550"/>
    <mergeCell ref="J550:K550"/>
    <mergeCell ref="C551:F551"/>
    <mergeCell ref="J551:K551"/>
    <mergeCell ref="C552:F552"/>
    <mergeCell ref="J552:K552"/>
    <mergeCell ref="J545:K545"/>
    <mergeCell ref="C547:F547"/>
    <mergeCell ref="J547:K547"/>
    <mergeCell ref="C548:F548"/>
    <mergeCell ref="J548:K548"/>
    <mergeCell ref="C549:F549"/>
    <mergeCell ref="J549:K549"/>
    <mergeCell ref="C541:F541"/>
    <mergeCell ref="J541:K541"/>
    <mergeCell ref="C542:F542"/>
    <mergeCell ref="J542:K542"/>
    <mergeCell ref="J543:K543"/>
    <mergeCell ref="J544:K544"/>
    <mergeCell ref="C538:F538"/>
    <mergeCell ref="J538:K538"/>
    <mergeCell ref="C539:F539"/>
    <mergeCell ref="J539:K539"/>
    <mergeCell ref="C540:F540"/>
    <mergeCell ref="J540:K540"/>
    <mergeCell ref="J533:K533"/>
    <mergeCell ref="C535:F535"/>
    <mergeCell ref="J535:K535"/>
    <mergeCell ref="C536:F536"/>
    <mergeCell ref="J536:K536"/>
    <mergeCell ref="C537:F537"/>
    <mergeCell ref="J537:K537"/>
    <mergeCell ref="C529:F529"/>
    <mergeCell ref="J529:K529"/>
    <mergeCell ref="C530:F530"/>
    <mergeCell ref="J530:K530"/>
    <mergeCell ref="J531:K531"/>
    <mergeCell ref="J532:K532"/>
    <mergeCell ref="C526:F526"/>
    <mergeCell ref="J526:K526"/>
    <mergeCell ref="C527:F527"/>
    <mergeCell ref="J527:K527"/>
    <mergeCell ref="C528:F528"/>
    <mergeCell ref="J528:K528"/>
    <mergeCell ref="C520:F520"/>
    <mergeCell ref="J520:K520"/>
    <mergeCell ref="J521:K521"/>
    <mergeCell ref="J522:K522"/>
    <mergeCell ref="J523:K523"/>
    <mergeCell ref="C525:F525"/>
    <mergeCell ref="J525:K525"/>
    <mergeCell ref="C517:F517"/>
    <mergeCell ref="J517:K517"/>
    <mergeCell ref="C518:F518"/>
    <mergeCell ref="J518:K518"/>
    <mergeCell ref="C519:F519"/>
    <mergeCell ref="J519:K519"/>
    <mergeCell ref="C511:F511"/>
    <mergeCell ref="J511:K511"/>
    <mergeCell ref="J512:K512"/>
    <mergeCell ref="J513:K513"/>
    <mergeCell ref="J514:K514"/>
    <mergeCell ref="C516:F516"/>
    <mergeCell ref="J516:K516"/>
    <mergeCell ref="C508:F508"/>
    <mergeCell ref="J508:K508"/>
    <mergeCell ref="C509:F509"/>
    <mergeCell ref="J509:K509"/>
    <mergeCell ref="C510:F510"/>
    <mergeCell ref="J510:K510"/>
    <mergeCell ref="J503:K503"/>
    <mergeCell ref="J504:K504"/>
    <mergeCell ref="J505:K505"/>
    <mergeCell ref="C507:F507"/>
    <mergeCell ref="J507:K507"/>
    <mergeCell ref="C501:F501"/>
    <mergeCell ref="J501:K501"/>
    <mergeCell ref="C502:F502"/>
    <mergeCell ref="J502:K502"/>
    <mergeCell ref="C498:F498"/>
    <mergeCell ref="J498:K498"/>
    <mergeCell ref="C499:F499"/>
    <mergeCell ref="J499:K499"/>
    <mergeCell ref="C500:F500"/>
    <mergeCell ref="J500:K500"/>
    <mergeCell ref="J492:K492"/>
    <mergeCell ref="J493:K493"/>
    <mergeCell ref="J494:K494"/>
    <mergeCell ref="C496:F496"/>
    <mergeCell ref="J496:K496"/>
    <mergeCell ref="C497:F497"/>
    <mergeCell ref="J497:K497"/>
    <mergeCell ref="C489:F489"/>
    <mergeCell ref="J489:K489"/>
    <mergeCell ref="C490:F490"/>
    <mergeCell ref="J490:K490"/>
    <mergeCell ref="C491:F491"/>
    <mergeCell ref="J491:K491"/>
    <mergeCell ref="J483:K483"/>
    <mergeCell ref="J484:K484"/>
    <mergeCell ref="J485:K485"/>
    <mergeCell ref="C487:F487"/>
    <mergeCell ref="J487:K487"/>
    <mergeCell ref="C488:F488"/>
    <mergeCell ref="J488:K488"/>
    <mergeCell ref="C480:F480"/>
    <mergeCell ref="J480:K480"/>
    <mergeCell ref="C481:F481"/>
    <mergeCell ref="J481:K481"/>
    <mergeCell ref="C482:F482"/>
    <mergeCell ref="J482:K482"/>
    <mergeCell ref="J474:K474"/>
    <mergeCell ref="J475:K475"/>
    <mergeCell ref="J476:K476"/>
    <mergeCell ref="C478:F478"/>
    <mergeCell ref="J478:K478"/>
    <mergeCell ref="C479:F479"/>
    <mergeCell ref="J479:K479"/>
    <mergeCell ref="C471:F471"/>
    <mergeCell ref="J471:K471"/>
    <mergeCell ref="C472:F472"/>
    <mergeCell ref="J472:K472"/>
    <mergeCell ref="C473:F473"/>
    <mergeCell ref="J473:K473"/>
    <mergeCell ref="J465:K465"/>
    <mergeCell ref="J466:K466"/>
    <mergeCell ref="J467:K467"/>
    <mergeCell ref="C469:F469"/>
    <mergeCell ref="J469:K469"/>
    <mergeCell ref="C470:F470"/>
    <mergeCell ref="J470:K470"/>
    <mergeCell ref="C462:F462"/>
    <mergeCell ref="J462:K462"/>
    <mergeCell ref="C463:F463"/>
    <mergeCell ref="J463:K463"/>
    <mergeCell ref="C464:F464"/>
    <mergeCell ref="J464:K464"/>
    <mergeCell ref="J456:K456"/>
    <mergeCell ref="J457:K457"/>
    <mergeCell ref="J458:K458"/>
    <mergeCell ref="C460:F460"/>
    <mergeCell ref="J460:K460"/>
    <mergeCell ref="C461:F461"/>
    <mergeCell ref="J461:K461"/>
    <mergeCell ref="C453:F453"/>
    <mergeCell ref="J453:K453"/>
    <mergeCell ref="C454:F454"/>
    <mergeCell ref="J454:K454"/>
    <mergeCell ref="C455:F455"/>
    <mergeCell ref="J455:K455"/>
    <mergeCell ref="C449:F449"/>
    <mergeCell ref="J449:K449"/>
    <mergeCell ref="C450:F450"/>
    <mergeCell ref="J450:K450"/>
    <mergeCell ref="C452:F452"/>
    <mergeCell ref="J452:K452"/>
    <mergeCell ref="J444:K444"/>
    <mergeCell ref="C446:F446"/>
    <mergeCell ref="J446:K446"/>
    <mergeCell ref="C447:F447"/>
    <mergeCell ref="J447:K447"/>
    <mergeCell ref="C448:F448"/>
    <mergeCell ref="J448:K448"/>
    <mergeCell ref="C440:F440"/>
    <mergeCell ref="J440:K440"/>
    <mergeCell ref="C441:F441"/>
    <mergeCell ref="J441:K441"/>
    <mergeCell ref="J442:K442"/>
    <mergeCell ref="J443:K443"/>
    <mergeCell ref="C437:F437"/>
    <mergeCell ref="J437:K437"/>
    <mergeCell ref="C438:F438"/>
    <mergeCell ref="J438:K438"/>
    <mergeCell ref="C439:F439"/>
    <mergeCell ref="J439:K439"/>
    <mergeCell ref="C434:F434"/>
    <mergeCell ref="J434:K434"/>
    <mergeCell ref="C435:F435"/>
    <mergeCell ref="J435:K435"/>
    <mergeCell ref="C436:F436"/>
    <mergeCell ref="J436:K436"/>
    <mergeCell ref="J429:K429"/>
    <mergeCell ref="C431:F431"/>
    <mergeCell ref="J431:K431"/>
    <mergeCell ref="C432:F432"/>
    <mergeCell ref="J432:K432"/>
    <mergeCell ref="C433:F433"/>
    <mergeCell ref="J433:K433"/>
    <mergeCell ref="C425:F425"/>
    <mergeCell ref="J425:K425"/>
    <mergeCell ref="C426:F426"/>
    <mergeCell ref="J426:K426"/>
    <mergeCell ref="J427:K427"/>
    <mergeCell ref="J428:K428"/>
    <mergeCell ref="C422:F422"/>
    <mergeCell ref="J422:K422"/>
    <mergeCell ref="C423:F423"/>
    <mergeCell ref="J423:K423"/>
    <mergeCell ref="C424:F424"/>
    <mergeCell ref="J424:K424"/>
    <mergeCell ref="J416:K416"/>
    <mergeCell ref="J417:K417"/>
    <mergeCell ref="J418:K418"/>
    <mergeCell ref="C420:F420"/>
    <mergeCell ref="J420:K420"/>
    <mergeCell ref="C421:F421"/>
    <mergeCell ref="J421:K421"/>
    <mergeCell ref="C413:F413"/>
    <mergeCell ref="J413:K413"/>
    <mergeCell ref="C414:F414"/>
    <mergeCell ref="J414:K414"/>
    <mergeCell ref="C415:F415"/>
    <mergeCell ref="J415:K415"/>
    <mergeCell ref="J408:K408"/>
    <mergeCell ref="C410:F410"/>
    <mergeCell ref="J410:K410"/>
    <mergeCell ref="C411:F411"/>
    <mergeCell ref="J411:K411"/>
    <mergeCell ref="C412:F412"/>
    <mergeCell ref="J412:K412"/>
    <mergeCell ref="C404:F404"/>
    <mergeCell ref="J404:K404"/>
    <mergeCell ref="C405:F405"/>
    <mergeCell ref="J405:K405"/>
    <mergeCell ref="J406:K406"/>
    <mergeCell ref="J407:K407"/>
    <mergeCell ref="C401:F401"/>
    <mergeCell ref="J401:K401"/>
    <mergeCell ref="C402:F402"/>
    <mergeCell ref="J402:K402"/>
    <mergeCell ref="C403:F403"/>
    <mergeCell ref="J403:K403"/>
    <mergeCell ref="J395:K395"/>
    <mergeCell ref="J396:K396"/>
    <mergeCell ref="J397:K397"/>
    <mergeCell ref="C399:F399"/>
    <mergeCell ref="J399:K399"/>
    <mergeCell ref="C400:F400"/>
    <mergeCell ref="J400:K400"/>
    <mergeCell ref="C393:F393"/>
    <mergeCell ref="J393:K393"/>
    <mergeCell ref="C394:F394"/>
    <mergeCell ref="J394:K394"/>
    <mergeCell ref="J388:K388"/>
    <mergeCell ref="C390:F390"/>
    <mergeCell ref="J390:K390"/>
    <mergeCell ref="C391:F391"/>
    <mergeCell ref="J391:K391"/>
    <mergeCell ref="C392:F392"/>
    <mergeCell ref="J392:K392"/>
    <mergeCell ref="C384:F384"/>
    <mergeCell ref="J384:K384"/>
    <mergeCell ref="C385:F385"/>
    <mergeCell ref="J385:K385"/>
    <mergeCell ref="J386:K386"/>
    <mergeCell ref="J387:K387"/>
    <mergeCell ref="C381:F381"/>
    <mergeCell ref="J381:K381"/>
    <mergeCell ref="C382:F382"/>
    <mergeCell ref="J382:K382"/>
    <mergeCell ref="C383:F383"/>
    <mergeCell ref="J383:K383"/>
    <mergeCell ref="C378:F378"/>
    <mergeCell ref="J378:K378"/>
    <mergeCell ref="C379:F379"/>
    <mergeCell ref="J379:K379"/>
    <mergeCell ref="C380:F380"/>
    <mergeCell ref="J380:K380"/>
    <mergeCell ref="J373:K373"/>
    <mergeCell ref="C375:F375"/>
    <mergeCell ref="J375:K375"/>
    <mergeCell ref="C376:F376"/>
    <mergeCell ref="J376:K376"/>
    <mergeCell ref="C377:F377"/>
    <mergeCell ref="J377:K377"/>
    <mergeCell ref="C369:F369"/>
    <mergeCell ref="J369:K369"/>
    <mergeCell ref="C370:F370"/>
    <mergeCell ref="J370:K370"/>
    <mergeCell ref="J371:K371"/>
    <mergeCell ref="J372:K372"/>
    <mergeCell ref="C366:F366"/>
    <mergeCell ref="J366:K366"/>
    <mergeCell ref="C367:F367"/>
    <mergeCell ref="J367:K367"/>
    <mergeCell ref="C368:F368"/>
    <mergeCell ref="J368:K368"/>
    <mergeCell ref="C363:F363"/>
    <mergeCell ref="J363:K363"/>
    <mergeCell ref="C364:F364"/>
    <mergeCell ref="J364:K364"/>
    <mergeCell ref="C365:F365"/>
    <mergeCell ref="J365:K365"/>
    <mergeCell ref="J358:K358"/>
    <mergeCell ref="C360:F360"/>
    <mergeCell ref="J360:K360"/>
    <mergeCell ref="C361:F361"/>
    <mergeCell ref="J361:K361"/>
    <mergeCell ref="C362:F362"/>
    <mergeCell ref="J362:K362"/>
    <mergeCell ref="C354:F354"/>
    <mergeCell ref="J354:K354"/>
    <mergeCell ref="C355:F355"/>
    <mergeCell ref="J355:K355"/>
    <mergeCell ref="J356:K356"/>
    <mergeCell ref="J357:K357"/>
    <mergeCell ref="C351:F351"/>
    <mergeCell ref="J351:K351"/>
    <mergeCell ref="C352:F352"/>
    <mergeCell ref="J352:K352"/>
    <mergeCell ref="C353:F353"/>
    <mergeCell ref="J353:K353"/>
    <mergeCell ref="J346:K346"/>
    <mergeCell ref="C348:F348"/>
    <mergeCell ref="J348:K348"/>
    <mergeCell ref="C349:F349"/>
    <mergeCell ref="J349:K349"/>
    <mergeCell ref="C350:F350"/>
    <mergeCell ref="J350:K350"/>
    <mergeCell ref="J344:K344"/>
    <mergeCell ref="J345:K345"/>
    <mergeCell ref="C343:F343"/>
    <mergeCell ref="J343:K343"/>
    <mergeCell ref="C340:F340"/>
    <mergeCell ref="J340:K340"/>
    <mergeCell ref="C341:F341"/>
    <mergeCell ref="J341:K341"/>
    <mergeCell ref="C342:F342"/>
    <mergeCell ref="J342:K342"/>
    <mergeCell ref="C337:F337"/>
    <mergeCell ref="J337:K337"/>
    <mergeCell ref="C338:F338"/>
    <mergeCell ref="J338:K338"/>
    <mergeCell ref="C339:F339"/>
    <mergeCell ref="J339:K339"/>
    <mergeCell ref="J331:K331"/>
    <mergeCell ref="J332:K332"/>
    <mergeCell ref="J333:K333"/>
    <mergeCell ref="C335:F335"/>
    <mergeCell ref="J335:K335"/>
    <mergeCell ref="C336:F336"/>
    <mergeCell ref="J336:K336"/>
    <mergeCell ref="C328:F328"/>
    <mergeCell ref="J328:K328"/>
    <mergeCell ref="C329:F329"/>
    <mergeCell ref="J329:K329"/>
    <mergeCell ref="C330:F330"/>
    <mergeCell ref="J330:K330"/>
    <mergeCell ref="C325:F325"/>
    <mergeCell ref="J325:K325"/>
    <mergeCell ref="C326:F326"/>
    <mergeCell ref="J326:K326"/>
    <mergeCell ref="C327:F327"/>
    <mergeCell ref="J327:K327"/>
    <mergeCell ref="J319:K319"/>
    <mergeCell ref="J320:K320"/>
    <mergeCell ref="J321:K321"/>
    <mergeCell ref="C323:F323"/>
    <mergeCell ref="J323:K323"/>
    <mergeCell ref="C324:F324"/>
    <mergeCell ref="J324:K324"/>
    <mergeCell ref="C316:F316"/>
    <mergeCell ref="J316:K316"/>
    <mergeCell ref="C317:F317"/>
    <mergeCell ref="J317:K317"/>
    <mergeCell ref="C318:F318"/>
    <mergeCell ref="J318:K318"/>
    <mergeCell ref="C313:F313"/>
    <mergeCell ref="J313:K313"/>
    <mergeCell ref="C314:F314"/>
    <mergeCell ref="J314:K314"/>
    <mergeCell ref="C315:F315"/>
    <mergeCell ref="J315:K315"/>
    <mergeCell ref="J307:K307"/>
    <mergeCell ref="J308:K308"/>
    <mergeCell ref="J309:K309"/>
    <mergeCell ref="C311:F311"/>
    <mergeCell ref="J311:K311"/>
    <mergeCell ref="C312:F312"/>
    <mergeCell ref="J312:K312"/>
    <mergeCell ref="C304:F304"/>
    <mergeCell ref="J304:K304"/>
    <mergeCell ref="C305:F305"/>
    <mergeCell ref="J305:K305"/>
    <mergeCell ref="C306:F306"/>
    <mergeCell ref="J306:K306"/>
    <mergeCell ref="J298:K298"/>
    <mergeCell ref="J299:K299"/>
    <mergeCell ref="J300:K300"/>
    <mergeCell ref="C302:F302"/>
    <mergeCell ref="J302:K302"/>
    <mergeCell ref="C303:F303"/>
    <mergeCell ref="J303:K303"/>
    <mergeCell ref="C295:F295"/>
    <mergeCell ref="J295:K295"/>
    <mergeCell ref="C296:F296"/>
    <mergeCell ref="J296:K296"/>
    <mergeCell ref="C297:F297"/>
    <mergeCell ref="J297:K297"/>
    <mergeCell ref="C292:F292"/>
    <mergeCell ref="J292:K292"/>
    <mergeCell ref="C293:F293"/>
    <mergeCell ref="J293:K293"/>
    <mergeCell ref="C294:F294"/>
    <mergeCell ref="J294:K294"/>
    <mergeCell ref="C289:F289"/>
    <mergeCell ref="J289:K289"/>
    <mergeCell ref="C290:F290"/>
    <mergeCell ref="J290:K290"/>
    <mergeCell ref="C291:F291"/>
    <mergeCell ref="J291:K291"/>
    <mergeCell ref="C283:F283"/>
    <mergeCell ref="J283:K283"/>
    <mergeCell ref="J284:K284"/>
    <mergeCell ref="J285:K285"/>
    <mergeCell ref="J286:K286"/>
    <mergeCell ref="C288:F288"/>
    <mergeCell ref="J288:K288"/>
    <mergeCell ref="C280:F280"/>
    <mergeCell ref="J280:K280"/>
    <mergeCell ref="C281:F281"/>
    <mergeCell ref="J281:K281"/>
    <mergeCell ref="C282:F282"/>
    <mergeCell ref="J282:K282"/>
    <mergeCell ref="C277:F277"/>
    <mergeCell ref="J277:K277"/>
    <mergeCell ref="C278:F278"/>
    <mergeCell ref="J278:K278"/>
    <mergeCell ref="C279:F279"/>
    <mergeCell ref="J279:K279"/>
    <mergeCell ref="C274:F274"/>
    <mergeCell ref="J274:K274"/>
    <mergeCell ref="C275:F275"/>
    <mergeCell ref="J275:K275"/>
    <mergeCell ref="C276:F276"/>
    <mergeCell ref="J276:K276"/>
    <mergeCell ref="C271:F271"/>
    <mergeCell ref="J271:K271"/>
    <mergeCell ref="C272:F272"/>
    <mergeCell ref="J272:K272"/>
    <mergeCell ref="C273:F273"/>
    <mergeCell ref="J273:K273"/>
    <mergeCell ref="C268:F268"/>
    <mergeCell ref="J268:K268"/>
    <mergeCell ref="C269:F269"/>
    <mergeCell ref="J269:K269"/>
    <mergeCell ref="C270:F270"/>
    <mergeCell ref="J270:K270"/>
    <mergeCell ref="C265:F265"/>
    <mergeCell ref="J265:K265"/>
    <mergeCell ref="C266:F266"/>
    <mergeCell ref="J266:K266"/>
    <mergeCell ref="C267:F267"/>
    <mergeCell ref="J267:K267"/>
    <mergeCell ref="C262:F262"/>
    <mergeCell ref="J262:K262"/>
    <mergeCell ref="C263:F263"/>
    <mergeCell ref="J263:K263"/>
    <mergeCell ref="C264:F264"/>
    <mergeCell ref="J264:K264"/>
    <mergeCell ref="C259:F259"/>
    <mergeCell ref="J259:K259"/>
    <mergeCell ref="C260:F260"/>
    <mergeCell ref="J260:K260"/>
    <mergeCell ref="C261:F261"/>
    <mergeCell ref="J261:K261"/>
    <mergeCell ref="C253:F253"/>
    <mergeCell ref="J253:K253"/>
    <mergeCell ref="J254:K254"/>
    <mergeCell ref="J255:K255"/>
    <mergeCell ref="J256:K256"/>
    <mergeCell ref="C258:F258"/>
    <mergeCell ref="J258:K258"/>
    <mergeCell ref="C250:F250"/>
    <mergeCell ref="J250:K250"/>
    <mergeCell ref="C251:F251"/>
    <mergeCell ref="J251:K251"/>
    <mergeCell ref="C252:F252"/>
    <mergeCell ref="J252:K252"/>
    <mergeCell ref="C247:F247"/>
    <mergeCell ref="J247:K247"/>
    <mergeCell ref="C248:F248"/>
    <mergeCell ref="J248:K248"/>
    <mergeCell ref="C249:F249"/>
    <mergeCell ref="J249:K249"/>
    <mergeCell ref="J241:K241"/>
    <mergeCell ref="J242:K242"/>
    <mergeCell ref="J243:K243"/>
    <mergeCell ref="C245:F245"/>
    <mergeCell ref="J245:K245"/>
    <mergeCell ref="C246:F246"/>
    <mergeCell ref="J246:K246"/>
    <mergeCell ref="C238:F238"/>
    <mergeCell ref="J238:K238"/>
    <mergeCell ref="C239:F239"/>
    <mergeCell ref="J239:K239"/>
    <mergeCell ref="C240:F240"/>
    <mergeCell ref="J240:K240"/>
    <mergeCell ref="J233:K233"/>
    <mergeCell ref="C235:F235"/>
    <mergeCell ref="J235:K235"/>
    <mergeCell ref="C236:F236"/>
    <mergeCell ref="J236:K236"/>
    <mergeCell ref="C237:F237"/>
    <mergeCell ref="J237:K237"/>
    <mergeCell ref="C229:F229"/>
    <mergeCell ref="J229:K229"/>
    <mergeCell ref="C230:F230"/>
    <mergeCell ref="J230:K230"/>
    <mergeCell ref="J231:K231"/>
    <mergeCell ref="J232:K232"/>
    <mergeCell ref="C226:F226"/>
    <mergeCell ref="J226:K226"/>
    <mergeCell ref="C227:F227"/>
    <mergeCell ref="J227:K227"/>
    <mergeCell ref="C228:F228"/>
    <mergeCell ref="J228:K228"/>
    <mergeCell ref="J220:K220"/>
    <mergeCell ref="J221:K221"/>
    <mergeCell ref="J222:K222"/>
    <mergeCell ref="C224:F224"/>
    <mergeCell ref="J224:K224"/>
    <mergeCell ref="C225:F225"/>
    <mergeCell ref="J225:K225"/>
    <mergeCell ref="C217:F217"/>
    <mergeCell ref="J217:K217"/>
    <mergeCell ref="C218:F218"/>
    <mergeCell ref="J218:K218"/>
    <mergeCell ref="C219:F219"/>
    <mergeCell ref="J219:K219"/>
    <mergeCell ref="J211:K211"/>
    <mergeCell ref="J212:K212"/>
    <mergeCell ref="J213:K213"/>
    <mergeCell ref="C215:F215"/>
    <mergeCell ref="J215:K215"/>
    <mergeCell ref="C216:F216"/>
    <mergeCell ref="J216:K216"/>
    <mergeCell ref="J206:K206"/>
    <mergeCell ref="C208:F208"/>
    <mergeCell ref="J208:K208"/>
    <mergeCell ref="C209:F209"/>
    <mergeCell ref="J209:K209"/>
    <mergeCell ref="C210:F210"/>
    <mergeCell ref="J210:K210"/>
    <mergeCell ref="C202:F202"/>
    <mergeCell ref="J202:K202"/>
    <mergeCell ref="C203:F203"/>
    <mergeCell ref="J203:K203"/>
    <mergeCell ref="J204:K204"/>
    <mergeCell ref="J205:K205"/>
    <mergeCell ref="C196:F196"/>
    <mergeCell ref="J196:K196"/>
    <mergeCell ref="J197:K197"/>
    <mergeCell ref="J198:K198"/>
    <mergeCell ref="J199:K199"/>
    <mergeCell ref="C201:F201"/>
    <mergeCell ref="J201:K201"/>
    <mergeCell ref="J190:K190"/>
    <mergeCell ref="J191:K191"/>
    <mergeCell ref="J192:K192"/>
    <mergeCell ref="C194:F194"/>
    <mergeCell ref="J194:K194"/>
    <mergeCell ref="C195:F195"/>
    <mergeCell ref="J195:K195"/>
    <mergeCell ref="C187:F187"/>
    <mergeCell ref="J187:K187"/>
    <mergeCell ref="C188:F188"/>
    <mergeCell ref="J188:K188"/>
    <mergeCell ref="C189:F189"/>
    <mergeCell ref="J189:K189"/>
    <mergeCell ref="J181:K181"/>
    <mergeCell ref="J182:K182"/>
    <mergeCell ref="J183:K183"/>
    <mergeCell ref="C185:F185"/>
    <mergeCell ref="J185:K185"/>
    <mergeCell ref="C186:F186"/>
    <mergeCell ref="J186:K186"/>
    <mergeCell ref="C178:F178"/>
    <mergeCell ref="J178:K178"/>
    <mergeCell ref="C179:F179"/>
    <mergeCell ref="J179:K179"/>
    <mergeCell ref="C180:F180"/>
    <mergeCell ref="J180:K180"/>
    <mergeCell ref="J173:K173"/>
    <mergeCell ref="C175:F175"/>
    <mergeCell ref="J175:K175"/>
    <mergeCell ref="C176:F176"/>
    <mergeCell ref="J176:K176"/>
    <mergeCell ref="C177:F177"/>
    <mergeCell ref="J177:K177"/>
    <mergeCell ref="J171:K171"/>
    <mergeCell ref="J172:K172"/>
    <mergeCell ref="C168:F168"/>
    <mergeCell ref="J168:K168"/>
    <mergeCell ref="C169:F169"/>
    <mergeCell ref="J169:K169"/>
    <mergeCell ref="C170:F170"/>
    <mergeCell ref="J170:K170"/>
    <mergeCell ref="C162:F162"/>
    <mergeCell ref="J162:K162"/>
    <mergeCell ref="J163:K163"/>
    <mergeCell ref="J164:K164"/>
    <mergeCell ref="J165:K165"/>
    <mergeCell ref="C167:F167"/>
    <mergeCell ref="J167:K167"/>
    <mergeCell ref="C159:F159"/>
    <mergeCell ref="J159:K159"/>
    <mergeCell ref="C160:F160"/>
    <mergeCell ref="J160:K160"/>
    <mergeCell ref="C161:F161"/>
    <mergeCell ref="J161:K161"/>
    <mergeCell ref="J154:K154"/>
    <mergeCell ref="J155:K155"/>
    <mergeCell ref="J156:K156"/>
    <mergeCell ref="C158:F158"/>
    <mergeCell ref="J158:K158"/>
    <mergeCell ref="J149:K149"/>
    <mergeCell ref="C151:F151"/>
    <mergeCell ref="J151:K151"/>
    <mergeCell ref="C152:F152"/>
    <mergeCell ref="J152:K152"/>
    <mergeCell ref="C153:F153"/>
    <mergeCell ref="J153:K153"/>
    <mergeCell ref="J147:K147"/>
    <mergeCell ref="J148:K148"/>
    <mergeCell ref="C144:F144"/>
    <mergeCell ref="J144:K144"/>
    <mergeCell ref="C145:F145"/>
    <mergeCell ref="J145:K145"/>
    <mergeCell ref="C146:F146"/>
    <mergeCell ref="J146:K146"/>
    <mergeCell ref="C138:F138"/>
    <mergeCell ref="J138:K138"/>
    <mergeCell ref="J139:K139"/>
    <mergeCell ref="J140:K140"/>
    <mergeCell ref="J141:K141"/>
    <mergeCell ref="C143:F143"/>
    <mergeCell ref="J143:K143"/>
    <mergeCell ref="J133:K133"/>
    <mergeCell ref="C135:F135"/>
    <mergeCell ref="J135:K135"/>
    <mergeCell ref="C136:F136"/>
    <mergeCell ref="J136:K136"/>
    <mergeCell ref="C137:F137"/>
    <mergeCell ref="J137:K137"/>
    <mergeCell ref="C129:F129"/>
    <mergeCell ref="J129:K129"/>
    <mergeCell ref="C130:F130"/>
    <mergeCell ref="J130:K130"/>
    <mergeCell ref="J131:K131"/>
    <mergeCell ref="J132:K132"/>
    <mergeCell ref="J123:K123"/>
    <mergeCell ref="J124:K124"/>
    <mergeCell ref="J125:K125"/>
    <mergeCell ref="C127:F127"/>
    <mergeCell ref="J127:K127"/>
    <mergeCell ref="C128:F128"/>
    <mergeCell ref="J128:K128"/>
    <mergeCell ref="J118:K118"/>
    <mergeCell ref="C120:F120"/>
    <mergeCell ref="J120:K120"/>
    <mergeCell ref="C121:F121"/>
    <mergeCell ref="J121:K121"/>
    <mergeCell ref="C122:F122"/>
    <mergeCell ref="J122:K122"/>
    <mergeCell ref="C114:F114"/>
    <mergeCell ref="J114:K114"/>
    <mergeCell ref="C115:F115"/>
    <mergeCell ref="J115:K115"/>
    <mergeCell ref="J116:K116"/>
    <mergeCell ref="J117:K117"/>
    <mergeCell ref="J108:K108"/>
    <mergeCell ref="J109:K109"/>
    <mergeCell ref="J110:K110"/>
    <mergeCell ref="C112:F112"/>
    <mergeCell ref="J112:K112"/>
    <mergeCell ref="C113:F113"/>
    <mergeCell ref="J113:K113"/>
    <mergeCell ref="C105:F105"/>
    <mergeCell ref="J105:K105"/>
    <mergeCell ref="C106:F106"/>
    <mergeCell ref="J106:K106"/>
    <mergeCell ref="C107:F107"/>
    <mergeCell ref="J107:K107"/>
    <mergeCell ref="J100:K100"/>
    <mergeCell ref="C102:F102"/>
    <mergeCell ref="J102:K102"/>
    <mergeCell ref="C103:F103"/>
    <mergeCell ref="J103:K103"/>
    <mergeCell ref="C104:F104"/>
    <mergeCell ref="J104:K104"/>
    <mergeCell ref="C96:F96"/>
    <mergeCell ref="J96:K96"/>
    <mergeCell ref="C97:F97"/>
    <mergeCell ref="J97:K97"/>
    <mergeCell ref="J98:K98"/>
    <mergeCell ref="J99:K99"/>
    <mergeCell ref="J90:K90"/>
    <mergeCell ref="J91:K91"/>
    <mergeCell ref="J92:K92"/>
    <mergeCell ref="C94:F94"/>
    <mergeCell ref="J94:K94"/>
    <mergeCell ref="C95:F95"/>
    <mergeCell ref="J95:K95"/>
    <mergeCell ref="C87:F87"/>
    <mergeCell ref="J87:K87"/>
    <mergeCell ref="C88:F88"/>
    <mergeCell ref="J88:K88"/>
    <mergeCell ref="C89:F89"/>
    <mergeCell ref="J89:K89"/>
    <mergeCell ref="C84:F84"/>
    <mergeCell ref="J84:K84"/>
    <mergeCell ref="C85:F85"/>
    <mergeCell ref="J85:K85"/>
    <mergeCell ref="C86:F86"/>
    <mergeCell ref="J86:K86"/>
    <mergeCell ref="C78:F78"/>
    <mergeCell ref="J78:K78"/>
    <mergeCell ref="J79:K79"/>
    <mergeCell ref="J80:K80"/>
    <mergeCell ref="J81:K81"/>
    <mergeCell ref="C83:F83"/>
    <mergeCell ref="J83:K83"/>
    <mergeCell ref="C75:F75"/>
    <mergeCell ref="J75:K75"/>
    <mergeCell ref="C76:F76"/>
    <mergeCell ref="J76:K76"/>
    <mergeCell ref="C77:F77"/>
    <mergeCell ref="J77:K77"/>
    <mergeCell ref="J69:K69"/>
    <mergeCell ref="J70:K70"/>
    <mergeCell ref="J71:K71"/>
    <mergeCell ref="C73:F73"/>
    <mergeCell ref="J73:K73"/>
    <mergeCell ref="C74:F74"/>
    <mergeCell ref="J74:K74"/>
    <mergeCell ref="C66:F66"/>
    <mergeCell ref="J66:K66"/>
    <mergeCell ref="C67:F67"/>
    <mergeCell ref="J67:K67"/>
    <mergeCell ref="C68:F68"/>
    <mergeCell ref="J68:K68"/>
    <mergeCell ref="J61:K61"/>
    <mergeCell ref="C63:F63"/>
    <mergeCell ref="J63:K63"/>
    <mergeCell ref="C64:F64"/>
    <mergeCell ref="J64:K64"/>
    <mergeCell ref="C65:F65"/>
    <mergeCell ref="J65:K65"/>
    <mergeCell ref="C57:F57"/>
    <mergeCell ref="J57:K57"/>
    <mergeCell ref="C58:F58"/>
    <mergeCell ref="J58:K58"/>
    <mergeCell ref="J59:K59"/>
    <mergeCell ref="J60:K60"/>
    <mergeCell ref="C54:F54"/>
    <mergeCell ref="J54:K54"/>
    <mergeCell ref="C55:F55"/>
    <mergeCell ref="J55:K55"/>
    <mergeCell ref="C56:F56"/>
    <mergeCell ref="J56:K56"/>
    <mergeCell ref="C51:F51"/>
    <mergeCell ref="J51:K51"/>
    <mergeCell ref="C52:F52"/>
    <mergeCell ref="J52:K52"/>
    <mergeCell ref="C53:F53"/>
    <mergeCell ref="J53:K53"/>
    <mergeCell ref="C48:F48"/>
    <mergeCell ref="J48:K48"/>
    <mergeCell ref="C49:F49"/>
    <mergeCell ref="J49:K49"/>
    <mergeCell ref="C50:F50"/>
    <mergeCell ref="J50:K50"/>
    <mergeCell ref="J28:K28"/>
    <mergeCell ref="C29:F29"/>
    <mergeCell ref="J29:K29"/>
    <mergeCell ref="J46:K46"/>
    <mergeCell ref="C26:F26"/>
    <mergeCell ref="J26:K26"/>
    <mergeCell ref="C18:F18"/>
    <mergeCell ref="J18:K18"/>
    <mergeCell ref="J19:K19"/>
    <mergeCell ref="J20:K20"/>
    <mergeCell ref="J21:K21"/>
    <mergeCell ref="C23:F23"/>
    <mergeCell ref="J23:K23"/>
    <mergeCell ref="C42:F42"/>
    <mergeCell ref="J42:K42"/>
    <mergeCell ref="C43:F43"/>
    <mergeCell ref="J43:K43"/>
    <mergeCell ref="J44:K44"/>
    <mergeCell ref="J45:K45"/>
    <mergeCell ref="C36:F36"/>
    <mergeCell ref="J36:K36"/>
    <mergeCell ref="J37:K37"/>
    <mergeCell ref="J38:K38"/>
    <mergeCell ref="J39:K39"/>
    <mergeCell ref="C41:F41"/>
    <mergeCell ref="J41:K41"/>
    <mergeCell ref="C34:F34"/>
    <mergeCell ref="J34:K34"/>
    <mergeCell ref="C35:F35"/>
    <mergeCell ref="J35:K35"/>
    <mergeCell ref="A8:K8"/>
    <mergeCell ref="A9:K9"/>
    <mergeCell ref="A10:K10"/>
    <mergeCell ref="C13:F13"/>
    <mergeCell ref="J13:K13"/>
    <mergeCell ref="C14:F14"/>
    <mergeCell ref="J14:K14"/>
    <mergeCell ref="A1:K1"/>
    <mergeCell ref="A2:K2"/>
    <mergeCell ref="A3:K3"/>
    <mergeCell ref="A4:K4"/>
    <mergeCell ref="A5:K5"/>
    <mergeCell ref="A6:K6"/>
    <mergeCell ref="A7:K7"/>
    <mergeCell ref="C24:F24"/>
    <mergeCell ref="J24:K24"/>
    <mergeCell ref="C25:F25"/>
    <mergeCell ref="J25:K25"/>
    <mergeCell ref="C1027:F1027"/>
    <mergeCell ref="J1027:K1027"/>
    <mergeCell ref="C1028:F1028"/>
    <mergeCell ref="J1028:K1028"/>
    <mergeCell ref="C1029:F1029"/>
    <mergeCell ref="J1029:K1029"/>
    <mergeCell ref="J1030:K1030"/>
    <mergeCell ref="J1031:K1031"/>
    <mergeCell ref="J1032:K1032"/>
    <mergeCell ref="C1034:F1034"/>
    <mergeCell ref="J1034:K1034"/>
    <mergeCell ref="C1035:F1035"/>
    <mergeCell ref="J1035:K1035"/>
    <mergeCell ref="C1036:F1036"/>
    <mergeCell ref="J1036:K1036"/>
    <mergeCell ref="C15:F15"/>
    <mergeCell ref="J15:K15"/>
    <mergeCell ref="C16:F16"/>
    <mergeCell ref="J16:K16"/>
    <mergeCell ref="C17:F17"/>
    <mergeCell ref="J17:K17"/>
    <mergeCell ref="C33:F33"/>
    <mergeCell ref="J33:K33"/>
    <mergeCell ref="C30:F30"/>
    <mergeCell ref="J30:K30"/>
    <mergeCell ref="C31:F31"/>
    <mergeCell ref="J31:K31"/>
    <mergeCell ref="C32:F32"/>
    <mergeCell ref="J32:K32"/>
    <mergeCell ref="C27:F27"/>
    <mergeCell ref="J27:K27"/>
    <mergeCell ref="C28:F28"/>
    <mergeCell ref="C1047:F1047"/>
    <mergeCell ref="J1047:K1047"/>
    <mergeCell ref="C1048:F1048"/>
    <mergeCell ref="J1048:K1048"/>
    <mergeCell ref="C1049:F1049"/>
    <mergeCell ref="J1049:K1049"/>
    <mergeCell ref="C1050:F1050"/>
    <mergeCell ref="J1050:K1050"/>
    <mergeCell ref="J1041:K1041"/>
    <mergeCell ref="J1042:K1042"/>
    <mergeCell ref="J1043:K1043"/>
    <mergeCell ref="C1037:F1037"/>
    <mergeCell ref="J1037:K1037"/>
    <mergeCell ref="C1038:F1038"/>
    <mergeCell ref="J1038:K1038"/>
    <mergeCell ref="C1040:F1040"/>
    <mergeCell ref="J1040:K1040"/>
    <mergeCell ref="C1039:F1039"/>
    <mergeCell ref="J1039:K1039"/>
    <mergeCell ref="C1051:F1051"/>
    <mergeCell ref="J1051:K1051"/>
    <mergeCell ref="C1052:F1052"/>
    <mergeCell ref="J1052:K1052"/>
    <mergeCell ref="C1053:F1053"/>
    <mergeCell ref="J1053:K1053"/>
    <mergeCell ref="C1054:F1054"/>
    <mergeCell ref="J1054:K1054"/>
    <mergeCell ref="J1055:K1055"/>
    <mergeCell ref="J1056:K1056"/>
    <mergeCell ref="J1057:K1057"/>
    <mergeCell ref="C1059:F1059"/>
    <mergeCell ref="J1059:K1059"/>
    <mergeCell ref="C1060:F1060"/>
    <mergeCell ref="J1060:K1060"/>
    <mergeCell ref="C1061:F1061"/>
    <mergeCell ref="J1061:K1061"/>
    <mergeCell ref="C1062:F1062"/>
    <mergeCell ref="J1062:K1062"/>
    <mergeCell ref="C1063:F1063"/>
    <mergeCell ref="J1063:K1063"/>
    <mergeCell ref="C1064:F1064"/>
    <mergeCell ref="J1064:K1064"/>
    <mergeCell ref="C1065:F1065"/>
    <mergeCell ref="J1065:K1065"/>
    <mergeCell ref="J1066:K1066"/>
    <mergeCell ref="J1067:K1067"/>
    <mergeCell ref="J1068:K1068"/>
    <mergeCell ref="C1070:F1070"/>
    <mergeCell ref="J1070:K1070"/>
    <mergeCell ref="C1071:F1071"/>
    <mergeCell ref="J1071:K1071"/>
    <mergeCell ref="C1072:F1072"/>
    <mergeCell ref="J1072:K1072"/>
    <mergeCell ref="C1073:F1073"/>
    <mergeCell ref="J1073:K1073"/>
    <mergeCell ref="C1074:F1074"/>
    <mergeCell ref="J1074:K1074"/>
    <mergeCell ref="C1075:F1075"/>
    <mergeCell ref="J1075:K1075"/>
    <mergeCell ref="C1076:F1076"/>
    <mergeCell ref="J1076:K1076"/>
    <mergeCell ref="C1077:F1077"/>
    <mergeCell ref="J1077:K1077"/>
    <mergeCell ref="J1078:K1078"/>
    <mergeCell ref="J1079:K1079"/>
    <mergeCell ref="J1080:K1080"/>
    <mergeCell ref="C1082:F1082"/>
    <mergeCell ref="J1082:K1082"/>
    <mergeCell ref="C1083:F1083"/>
    <mergeCell ref="J1083:K1083"/>
    <mergeCell ref="C1103:F1103"/>
    <mergeCell ref="J1103:K1103"/>
    <mergeCell ref="C1084:F1084"/>
    <mergeCell ref="J1084:K1084"/>
    <mergeCell ref="C1085:F1085"/>
    <mergeCell ref="J1085:K1085"/>
    <mergeCell ref="C1086:F1086"/>
    <mergeCell ref="J1086:K1086"/>
    <mergeCell ref="C1087:F1087"/>
    <mergeCell ref="J1087:K1087"/>
    <mergeCell ref="C1088:F1088"/>
    <mergeCell ref="J1088:K1088"/>
    <mergeCell ref="J1089:K1089"/>
    <mergeCell ref="J1090:K1090"/>
    <mergeCell ref="J1091:K1091"/>
    <mergeCell ref="C1093:F1093"/>
    <mergeCell ref="J1093:K1093"/>
    <mergeCell ref="C1094:F1094"/>
    <mergeCell ref="J1094:K1094"/>
    <mergeCell ref="J1104:K1104"/>
    <mergeCell ref="J1105:K1105"/>
    <mergeCell ref="J1106:K1106"/>
    <mergeCell ref="C1108:F1108"/>
    <mergeCell ref="J1108:K1108"/>
    <mergeCell ref="C1109:F1109"/>
    <mergeCell ref="J1109:K1109"/>
    <mergeCell ref="C1110:F1110"/>
    <mergeCell ref="J1110:K1110"/>
    <mergeCell ref="C1111:F1111"/>
    <mergeCell ref="J1111:K1111"/>
    <mergeCell ref="J1112:K1112"/>
    <mergeCell ref="J1113:K1113"/>
    <mergeCell ref="J1114:K1114"/>
    <mergeCell ref="C1116:F1116"/>
    <mergeCell ref="J1116:K1116"/>
    <mergeCell ref="C1095:F1095"/>
    <mergeCell ref="J1095:K1095"/>
    <mergeCell ref="C1096:F1096"/>
    <mergeCell ref="J1096:K1096"/>
    <mergeCell ref="C1097:F1097"/>
    <mergeCell ref="J1097:K1097"/>
    <mergeCell ref="C1098:F1098"/>
    <mergeCell ref="J1098:K1098"/>
    <mergeCell ref="C1099:F1099"/>
    <mergeCell ref="J1099:K1099"/>
    <mergeCell ref="C1100:F1100"/>
    <mergeCell ref="J1100:K1100"/>
    <mergeCell ref="C1101:F1101"/>
    <mergeCell ref="J1101:K1101"/>
    <mergeCell ref="C1102:F1102"/>
    <mergeCell ref="J1102:K1102"/>
    <mergeCell ref="C1126:F1126"/>
    <mergeCell ref="J1126:K1126"/>
    <mergeCell ref="C1127:F1127"/>
    <mergeCell ref="J1127:K1127"/>
    <mergeCell ref="C1128:F1128"/>
    <mergeCell ref="J1128:K1128"/>
    <mergeCell ref="C1129:F1129"/>
    <mergeCell ref="J1129:K1129"/>
    <mergeCell ref="J1130:K1130"/>
    <mergeCell ref="J1131:K1131"/>
    <mergeCell ref="J1132:K1132"/>
    <mergeCell ref="C1134:F1134"/>
    <mergeCell ref="J1134:K1134"/>
    <mergeCell ref="C1117:F1117"/>
    <mergeCell ref="J1117:K1117"/>
    <mergeCell ref="C1118:F1118"/>
    <mergeCell ref="J1118:K1118"/>
    <mergeCell ref="C1119:F1119"/>
    <mergeCell ref="J1119:K1119"/>
    <mergeCell ref="C1120:F1120"/>
    <mergeCell ref="J1120:K1120"/>
    <mergeCell ref="J1121:K1121"/>
    <mergeCell ref="J1122:K1122"/>
    <mergeCell ref="J1123:K1123"/>
    <mergeCell ref="C1125:F1125"/>
    <mergeCell ref="J1125:K1125"/>
    <mergeCell ref="C1135:F1135"/>
    <mergeCell ref="J1135:K1135"/>
    <mergeCell ref="C1136:F1136"/>
    <mergeCell ref="J1136:K1136"/>
    <mergeCell ref="C1137:F1137"/>
    <mergeCell ref="J1137:K1137"/>
    <mergeCell ref="C1138:F1138"/>
    <mergeCell ref="J1138:K1138"/>
    <mergeCell ref="C1139:F1139"/>
    <mergeCell ref="J1139:K1139"/>
    <mergeCell ref="J1140:K1140"/>
    <mergeCell ref="J1141:K1141"/>
    <mergeCell ref="J1142:K1142"/>
    <mergeCell ref="C1144:F1144"/>
    <mergeCell ref="J1144:K1144"/>
    <mergeCell ref="C1145:F1145"/>
    <mergeCell ref="J1145:K1145"/>
    <mergeCell ref="C1146:F1146"/>
    <mergeCell ref="J1146:K1146"/>
    <mergeCell ref="C1147:F1147"/>
    <mergeCell ref="J1147:K1147"/>
    <mergeCell ref="C1148:F1148"/>
    <mergeCell ref="J1148:K1148"/>
    <mergeCell ref="C1149:F1149"/>
    <mergeCell ref="J1149:K1149"/>
    <mergeCell ref="C1150:F1150"/>
    <mergeCell ref="J1150:K1150"/>
    <mergeCell ref="J1151:K1151"/>
    <mergeCell ref="J1152:K1152"/>
    <mergeCell ref="J1153:K1153"/>
    <mergeCell ref="C1155:F1155"/>
    <mergeCell ref="J1155:K1155"/>
    <mergeCell ref="C1156:F1156"/>
    <mergeCell ref="J1156:K1156"/>
    <mergeCell ref="J1174:K1174"/>
    <mergeCell ref="C1175:F1175"/>
    <mergeCell ref="J1175:K1175"/>
    <mergeCell ref="J1176:K1176"/>
    <mergeCell ref="J1177:K1177"/>
    <mergeCell ref="J1178:K1178"/>
    <mergeCell ref="C1168:F1168"/>
    <mergeCell ref="C1167:F1167"/>
    <mergeCell ref="J1167:K1167"/>
    <mergeCell ref="J1168:K1168"/>
    <mergeCell ref="C1157:F1157"/>
    <mergeCell ref="J1157:K1157"/>
    <mergeCell ref="C1158:F1158"/>
    <mergeCell ref="J1158:K1158"/>
    <mergeCell ref="C1159:F1159"/>
    <mergeCell ref="J1159:K1159"/>
    <mergeCell ref="C1160:F1160"/>
    <mergeCell ref="J1160:K1160"/>
    <mergeCell ref="C1161:F1161"/>
    <mergeCell ref="J1161:K1161"/>
    <mergeCell ref="J1162:K1162"/>
    <mergeCell ref="J1163:K1163"/>
    <mergeCell ref="J1164:K1164"/>
    <mergeCell ref="J1189:K1189"/>
    <mergeCell ref="J1190:K1190"/>
    <mergeCell ref="C451:F451"/>
    <mergeCell ref="J451:K451"/>
    <mergeCell ref="C1180:F1180"/>
    <mergeCell ref="J1180:K1180"/>
    <mergeCell ref="C1181:F1181"/>
    <mergeCell ref="J1181:K1181"/>
    <mergeCell ref="C1182:F1182"/>
    <mergeCell ref="J1182:K1182"/>
    <mergeCell ref="C1183:F1183"/>
    <mergeCell ref="J1183:K1183"/>
    <mergeCell ref="C1184:F1184"/>
    <mergeCell ref="J1184:K1184"/>
    <mergeCell ref="C1185:F1185"/>
    <mergeCell ref="J1185:K1185"/>
    <mergeCell ref="C1186:F1186"/>
    <mergeCell ref="J1186:K1186"/>
    <mergeCell ref="C1187:F1187"/>
    <mergeCell ref="J1187:K1187"/>
    <mergeCell ref="J1188:K1188"/>
    <mergeCell ref="C1169:F1169"/>
    <mergeCell ref="J1169:K1169"/>
    <mergeCell ref="C1170:F1170"/>
    <mergeCell ref="J1170:K1170"/>
    <mergeCell ref="C1171:F1171"/>
    <mergeCell ref="J1171:K1171"/>
    <mergeCell ref="C1172:F1172"/>
    <mergeCell ref="J1172:K1172"/>
    <mergeCell ref="C1173:F1173"/>
    <mergeCell ref="J1173:K1173"/>
    <mergeCell ref="C1174:F1174"/>
  </mergeCells>
  <pageMargins left="0.70866141732283472" right="0.70866141732283472" top="0.74803149606299213" bottom="0.74803149606299213" header="0.31496062992125984" footer="0.31496062992125984"/>
  <pageSetup scale="68" orientation="portrait" r:id="rId1"/>
  <headerFooter>
    <oddFooter>&amp;L&amp;G</oddFooter>
  </headerFooter>
  <rowBreaks count="1" manualBreakCount="1">
    <brk id="1057" max="10" man="1"/>
  </rowBreaks>
  <ignoredErrors>
    <ignoredError sqref="I1137 I1119 I1149" formula="1"/>
  </ignoredError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1066"/>
  <sheetViews>
    <sheetView showGridLines="0" topLeftCell="A592" workbookViewId="0">
      <selection activeCell="C600" sqref="B600:F602"/>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554</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30" customHeight="1" x14ac:dyDescent="0.25">
      <c r="A7" s="7" t="s">
        <v>387</v>
      </c>
      <c r="B7" s="28">
        <v>90777</v>
      </c>
      <c r="C7" s="243" t="str">
        <f>VLOOKUP(B7,S!$A:$D,2,FALSE)</f>
        <v>ENGENHEIRO CIVIL DE OBRA JUNIOR COM ENCARGOS COMPLEMENTARES</v>
      </c>
      <c r="D7" s="243"/>
      <c r="E7" s="243"/>
      <c r="F7" s="244"/>
      <c r="G7" s="7" t="str">
        <f>VLOOKUP(B7,S!$A:$D,3,FALSE)</f>
        <v>H</v>
      </c>
      <c r="H7" s="21"/>
      <c r="I7" s="21">
        <f>J14</f>
        <v>92.27</v>
      </c>
      <c r="J7" s="245"/>
      <c r="K7" s="246"/>
      <c r="L7" s="21">
        <f>VLOOKUP(B7,S!$A:$D,4,FALSE)</f>
        <v>92.27</v>
      </c>
      <c r="M7" s="7" t="str">
        <f>IF(ROUND((L7-I7),2)=0,"OK, confere com a tabela.",IF(ROUND((L7-I7),2)&lt;0,"ACIMA ("&amp;TEXT(ROUND(I7*100/L7,4),"0,0000")&amp;" %) da tabela.","ABAIXO ("&amp;TEXT(ROUND(I7*100/L7,4),"0,0000")&amp;" %) da tabela."))</f>
        <v>OK, confere com a tabela.</v>
      </c>
    </row>
    <row r="8" spans="1:13" ht="15" customHeight="1" x14ac:dyDescent="0.25">
      <c r="A8" s="14" t="s">
        <v>396</v>
      </c>
      <c r="B8" s="20">
        <v>2706</v>
      </c>
      <c r="C8" s="198" t="str">
        <f>VLOOKUP(B8,IF(A8="COMPOSICAO",S!$A:$D,I!$A:$D),2,FALSE)</f>
        <v>ENGENHEIRO CIVIL DE OBRA JUNIOR</v>
      </c>
      <c r="D8" s="198"/>
      <c r="E8" s="198"/>
      <c r="F8" s="198"/>
      <c r="G8" s="14" t="str">
        <f>VLOOKUP(B8,IF(A8="COMPOSICAO",S!$A:$D,I!$A:$D),3,FALSE)</f>
        <v>H</v>
      </c>
      <c r="H8" s="15">
        <v>1</v>
      </c>
      <c r="I8" s="15">
        <f>IF(A8="COMPOSICAO",VLOOKUP("TOTAL - "&amp;B8,COMPOSICAO_AUX_2!$A:$J,10,FALSE),VLOOKUP(B8,I!$A:$D,4,FALSE))</f>
        <v>90.16</v>
      </c>
      <c r="J8" s="238">
        <f t="shared" ref="J8:J13" si="0">TRUNC(H8*I8,2)</f>
        <v>90.16</v>
      </c>
      <c r="K8" s="200"/>
    </row>
    <row r="9" spans="1:13" ht="15" customHeight="1" x14ac:dyDescent="0.25">
      <c r="A9" s="14" t="s">
        <v>396</v>
      </c>
      <c r="B9" s="20">
        <v>37372</v>
      </c>
      <c r="C9" s="198" t="str">
        <f>VLOOKUP(B9,IF(A9="COMPOSICAO",S!$A:$D,I!$A:$D),2,FALSE)</f>
        <v>EXAMES - HORISTA (COLETADO CAIXA)</v>
      </c>
      <c r="D9" s="198"/>
      <c r="E9" s="198"/>
      <c r="F9" s="198"/>
      <c r="G9" s="14" t="str">
        <f>VLOOKUP(B9,IF(A9="COMPOSICAO",S!$A:$D,I!$A:$D),3,FALSE)</f>
        <v>H</v>
      </c>
      <c r="H9" s="15">
        <v>1</v>
      </c>
      <c r="I9" s="15">
        <f>IF(A9="COMPOSICAO",VLOOKUP("TOTAL - "&amp;B9,COMPOSICAO_AUX_2!$A:$J,10,FALSE),VLOOKUP(B9,I!$A:$D,4,FALSE))</f>
        <v>0.55000000000000004</v>
      </c>
      <c r="J9" s="238">
        <f t="shared" si="0"/>
        <v>0.55000000000000004</v>
      </c>
      <c r="K9" s="200"/>
    </row>
    <row r="10" spans="1:13" ht="15" customHeight="1" x14ac:dyDescent="0.25">
      <c r="A10" s="14" t="s">
        <v>396</v>
      </c>
      <c r="B10" s="20">
        <v>37373</v>
      </c>
      <c r="C10" s="198" t="str">
        <f>VLOOKUP(B10,IF(A10="COMPOSICAO",S!$A:$D,I!$A:$D),2,FALSE)</f>
        <v>SEGURO - HORISTA (COLETADO CAIXA)</v>
      </c>
      <c r="D10" s="198"/>
      <c r="E10" s="198"/>
      <c r="F10" s="198"/>
      <c r="G10" s="14" t="str">
        <f>VLOOKUP(B10,IF(A10="COMPOSICAO",S!$A:$D,I!$A:$D),3,FALSE)</f>
        <v>H</v>
      </c>
      <c r="H10" s="15">
        <v>1</v>
      </c>
      <c r="I10" s="15">
        <f>IF(A10="COMPOSICAO",VLOOKUP("TOTAL - "&amp;B10,COMPOSICAO_AUX_2!$A:$J,10,FALSE),VLOOKUP(B10,I!$A:$D,4,FALSE))</f>
        <v>0.06</v>
      </c>
      <c r="J10" s="238">
        <f t="shared" si="0"/>
        <v>0.06</v>
      </c>
      <c r="K10" s="200"/>
    </row>
    <row r="11" spans="1:13" ht="45" customHeight="1" x14ac:dyDescent="0.25">
      <c r="A11" s="14" t="s">
        <v>396</v>
      </c>
      <c r="B11" s="20">
        <v>43462</v>
      </c>
      <c r="C11" s="198" t="str">
        <f>VLOOKUP(B11,IF(A11="COMPOSICAO",S!$A:$D,I!$A:$D),2,FALSE)</f>
        <v>FERRAMENTAS - FAMILIA ENGENHEIRO CIVIL - HORISTA (ENCARGOS COMPLEMENTARES - COLETADO CAIXA)</v>
      </c>
      <c r="D11" s="198"/>
      <c r="E11" s="198"/>
      <c r="F11" s="198"/>
      <c r="G11" s="14" t="str">
        <f>VLOOKUP(B11,IF(A11="COMPOSICAO",S!$A:$D,I!$A:$D),3,FALSE)</f>
        <v>H</v>
      </c>
      <c r="H11" s="15">
        <v>1</v>
      </c>
      <c r="I11" s="15">
        <f>IF(A11="COMPOSICAO",VLOOKUP("TOTAL - "&amp;B11,COMPOSICAO_AUX_2!$A:$J,10,FALSE),VLOOKUP(B11,I!$A:$D,4,FALSE))</f>
        <v>0.01</v>
      </c>
      <c r="J11" s="238">
        <f t="shared" si="0"/>
        <v>0.01</v>
      </c>
      <c r="K11" s="200"/>
    </row>
    <row r="12" spans="1:13" ht="30" customHeight="1" x14ac:dyDescent="0.25">
      <c r="A12" s="14" t="s">
        <v>396</v>
      </c>
      <c r="B12" s="20">
        <v>43486</v>
      </c>
      <c r="C12" s="198" t="str">
        <f>VLOOKUP(B12,IF(A12="COMPOSICAO",S!$A:$D,I!$A:$D),2,FALSE)</f>
        <v>EPI - FAMILIA ENGENHEIRO CIVIL - HORISTA (ENCARGOS COMPLEMENTARES - COLETADO CAIXA)</v>
      </c>
      <c r="D12" s="198"/>
      <c r="E12" s="198"/>
      <c r="F12" s="198"/>
      <c r="G12" s="14" t="str">
        <f>VLOOKUP(B12,IF(A12="COMPOSICAO",S!$A:$D,I!$A:$D),3,FALSE)</f>
        <v>H</v>
      </c>
      <c r="H12" s="15">
        <v>1</v>
      </c>
      <c r="I12" s="15">
        <f>IF(A12="COMPOSICAO",VLOOKUP("TOTAL - "&amp;B12,COMPOSICAO_AUX_2!$A:$J,10,FALSE),VLOOKUP(B12,I!$A:$D,4,FALSE))</f>
        <v>0.55000000000000004</v>
      </c>
      <c r="J12" s="238">
        <f t="shared" si="0"/>
        <v>0.55000000000000004</v>
      </c>
      <c r="K12" s="200"/>
    </row>
    <row r="13" spans="1:13" ht="45" customHeight="1" x14ac:dyDescent="0.25">
      <c r="A13" s="14" t="s">
        <v>391</v>
      </c>
      <c r="B13" s="20">
        <v>95402</v>
      </c>
      <c r="C13" s="198" t="str">
        <f>VLOOKUP(B13,IF(A13="COMPOSICAO",S!$A:$D,I!$A:$D),2,FALSE)</f>
        <v>CURSO DE CAPACITAÇÃO PARA ENGENHEIRO CIVIL DE OBRA JÚNIOR (ENCARGOS COMPLEMENTARES) - HORISTA</v>
      </c>
      <c r="D13" s="198"/>
      <c r="E13" s="198"/>
      <c r="F13" s="198"/>
      <c r="G13" s="14" t="str">
        <f>VLOOKUP(B13,IF(A13="COMPOSICAO",S!$A:$D,I!$A:$D),3,FALSE)</f>
        <v>H</v>
      </c>
      <c r="H13" s="15">
        <v>1</v>
      </c>
      <c r="I13" s="15">
        <f>IF(A13="COMPOSICAO",VLOOKUP("TOTAL - "&amp;B13,COMPOSICAO_AUX_2!$A:$J,10,FALSE),VLOOKUP(B13,I!$A:$D,4,FALSE))</f>
        <v>0.94</v>
      </c>
      <c r="J13" s="238">
        <f t="shared" si="0"/>
        <v>0.94</v>
      </c>
      <c r="K13" s="200"/>
    </row>
    <row r="14" spans="1:13" ht="15" customHeight="1" x14ac:dyDescent="0.25">
      <c r="A14" s="23" t="s">
        <v>555</v>
      </c>
      <c r="B14" s="24"/>
      <c r="C14" s="24"/>
      <c r="D14" s="24"/>
      <c r="E14" s="24"/>
      <c r="F14" s="24"/>
      <c r="G14" s="25"/>
      <c r="H14" s="26"/>
      <c r="I14" s="27"/>
      <c r="J14" s="238">
        <f>SUM(J7:K13)</f>
        <v>92.27</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15" customHeight="1" x14ac:dyDescent="0.25">
      <c r="A17" s="7" t="s">
        <v>387</v>
      </c>
      <c r="B17" s="28">
        <v>90780</v>
      </c>
      <c r="C17" s="243" t="str">
        <f>VLOOKUP(B17,S!$A:$D,2,FALSE)</f>
        <v>MESTRE DE OBRAS COM ENCARGOS COMPLEMENTARES</v>
      </c>
      <c r="D17" s="243"/>
      <c r="E17" s="243"/>
      <c r="F17" s="244"/>
      <c r="G17" s="7" t="str">
        <f>VLOOKUP(B17,S!$A:$D,3,FALSE)</f>
        <v>H</v>
      </c>
      <c r="H17" s="21"/>
      <c r="I17" s="21">
        <f>J24</f>
        <v>37.669999999999995</v>
      </c>
      <c r="J17" s="245"/>
      <c r="K17" s="246"/>
      <c r="L17" s="21">
        <f>VLOOKUP(B17,S!$A:$D,4,FALSE)</f>
        <v>37.67</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4069</v>
      </c>
      <c r="C18" s="198" t="str">
        <f>VLOOKUP(B18,IF(A18="COMPOSICAO",S!$A:$D,I!$A:$D),2,FALSE)</f>
        <v>MESTRE DE OBRAS</v>
      </c>
      <c r="D18" s="198"/>
      <c r="E18" s="198"/>
      <c r="F18" s="198"/>
      <c r="G18" s="14" t="str">
        <f>VLOOKUP(B18,IF(A18="COMPOSICAO",S!$A:$D,I!$A:$D),3,FALSE)</f>
        <v>H</v>
      </c>
      <c r="H18" s="15">
        <v>1</v>
      </c>
      <c r="I18" s="15">
        <f>IF(A18="COMPOSICAO",VLOOKUP("TOTAL - "&amp;B18,COMPOSICAO_AUX_2!$A:$J,10,FALSE),VLOOKUP(B18,I!$A:$D,4,FALSE))</f>
        <v>35.51</v>
      </c>
      <c r="J18" s="238">
        <f t="shared" ref="J18:J23" si="1">TRUNC(H18*I18,2)</f>
        <v>35.51</v>
      </c>
      <c r="K18" s="200"/>
    </row>
    <row r="19" spans="1:13" ht="15" customHeight="1" x14ac:dyDescent="0.25">
      <c r="A19" s="14" t="s">
        <v>396</v>
      </c>
      <c r="B19" s="20">
        <v>37372</v>
      </c>
      <c r="C19" s="198" t="str">
        <f>VLOOKUP(B19,IF(A19="COMPOSICAO",S!$A:$D,I!$A:$D),2,FALSE)</f>
        <v>EXAMES - HORISTA (COLETADO CAIXA)</v>
      </c>
      <c r="D19" s="198"/>
      <c r="E19" s="198"/>
      <c r="F19" s="198"/>
      <c r="G19" s="14" t="str">
        <f>VLOOKUP(B19,IF(A19="COMPOSICAO",S!$A:$D,I!$A:$D),3,FALSE)</f>
        <v>H</v>
      </c>
      <c r="H19" s="15">
        <v>1</v>
      </c>
      <c r="I19" s="15">
        <f>IF(A19="COMPOSICAO",VLOOKUP("TOTAL - "&amp;B19,COMPOSICAO_AUX_2!$A:$J,10,FALSE),VLOOKUP(B19,I!$A:$D,4,FALSE))</f>
        <v>0.55000000000000004</v>
      </c>
      <c r="J19" s="238">
        <f t="shared" si="1"/>
        <v>0.55000000000000004</v>
      </c>
      <c r="K19" s="200"/>
    </row>
    <row r="20" spans="1:13" ht="15" customHeight="1" x14ac:dyDescent="0.25">
      <c r="A20" s="14" t="s">
        <v>396</v>
      </c>
      <c r="B20" s="20">
        <v>37373</v>
      </c>
      <c r="C20" s="198" t="str">
        <f>VLOOKUP(B20,IF(A20="COMPOSICAO",S!$A:$D,I!$A:$D),2,FALSE)</f>
        <v>SEGURO - HORISTA (COLETADO CAIXA)</v>
      </c>
      <c r="D20" s="198"/>
      <c r="E20" s="198"/>
      <c r="F20" s="198"/>
      <c r="G20" s="14" t="str">
        <f>VLOOKUP(B20,IF(A20="COMPOSICAO",S!$A:$D,I!$A:$D),3,FALSE)</f>
        <v>H</v>
      </c>
      <c r="H20" s="15">
        <v>1</v>
      </c>
      <c r="I20" s="15">
        <f>IF(A20="COMPOSICAO",VLOOKUP("TOTAL - "&amp;B20,COMPOSICAO_AUX_2!$A:$J,10,FALSE),VLOOKUP(B20,I!$A:$D,4,FALSE))</f>
        <v>0.06</v>
      </c>
      <c r="J20" s="238">
        <f t="shared" si="1"/>
        <v>0.06</v>
      </c>
      <c r="K20" s="200"/>
    </row>
    <row r="21" spans="1:13" ht="45" customHeight="1" x14ac:dyDescent="0.25">
      <c r="A21" s="14" t="s">
        <v>396</v>
      </c>
      <c r="B21" s="20">
        <v>43463</v>
      </c>
      <c r="C21" s="198" t="str">
        <f>VLOOKUP(B21,IF(A21="COMPOSICAO",S!$A:$D,I!$A:$D),2,FALSE)</f>
        <v>FERRAMENTAS - FAMILIA ENCARREGADO GERAL - HORISTA (ENCARGOS COMPLEMENTARES - COLETADO CAIXA)</v>
      </c>
      <c r="D21" s="198"/>
      <c r="E21" s="198"/>
      <c r="F21" s="198"/>
      <c r="G21" s="14" t="str">
        <f>VLOOKUP(B21,IF(A21="COMPOSICAO",S!$A:$D,I!$A:$D),3,FALSE)</f>
        <v>H</v>
      </c>
      <c r="H21" s="15">
        <v>1</v>
      </c>
      <c r="I21" s="15">
        <f>IF(A21="COMPOSICAO",VLOOKUP("TOTAL - "&amp;B21,COMPOSICAO_AUX_2!$A:$J,10,FALSE),VLOOKUP(B21,I!$A:$D,4,FALSE))</f>
        <v>0.08</v>
      </c>
      <c r="J21" s="238">
        <f t="shared" si="1"/>
        <v>0.08</v>
      </c>
      <c r="K21" s="200"/>
    </row>
    <row r="22" spans="1:13" ht="30" customHeight="1" x14ac:dyDescent="0.25">
      <c r="A22" s="14" t="s">
        <v>396</v>
      </c>
      <c r="B22" s="20">
        <v>43487</v>
      </c>
      <c r="C22" s="198" t="str">
        <f>VLOOKUP(B22,IF(A22="COMPOSICAO",S!$A:$D,I!$A:$D),2,FALSE)</f>
        <v>EPI - FAMILIA ENCARREGADO GERAL - HORISTA (ENCARGOS COMPLEMENTARES - COLETADO CAIXA)</v>
      </c>
      <c r="D22" s="198"/>
      <c r="E22" s="198"/>
      <c r="F22" s="198"/>
      <c r="G22" s="14" t="str">
        <f>VLOOKUP(B22,IF(A22="COMPOSICAO",S!$A:$D,I!$A:$D),3,FALSE)</f>
        <v>H</v>
      </c>
      <c r="H22" s="15">
        <v>1</v>
      </c>
      <c r="I22" s="15">
        <f>IF(A22="COMPOSICAO",VLOOKUP("TOTAL - "&amp;B22,COMPOSICAO_AUX_2!$A:$J,10,FALSE),VLOOKUP(B22,I!$A:$D,4,FALSE))</f>
        <v>0.94</v>
      </c>
      <c r="J22" s="238">
        <f t="shared" si="1"/>
        <v>0.94</v>
      </c>
      <c r="K22" s="200"/>
    </row>
    <row r="23" spans="1:13" ht="30" customHeight="1" x14ac:dyDescent="0.25">
      <c r="A23" s="14" t="s">
        <v>391</v>
      </c>
      <c r="B23" s="20">
        <v>95405</v>
      </c>
      <c r="C23" s="198" t="str">
        <f>VLOOKUP(B23,IF(A23="COMPOSICAO",S!$A:$D,I!$A:$D),2,FALSE)</f>
        <v>CURSO DE CAPACITAÇÃO PARA MESTRE DE OBRAS (ENCARGOS COMPLEMENTARES) - HORISTA</v>
      </c>
      <c r="D23" s="198"/>
      <c r="E23" s="198"/>
      <c r="F23" s="198"/>
      <c r="G23" s="14" t="str">
        <f>VLOOKUP(B23,IF(A23="COMPOSICAO",S!$A:$D,I!$A:$D),3,FALSE)</f>
        <v>H</v>
      </c>
      <c r="H23" s="15">
        <v>1</v>
      </c>
      <c r="I23" s="15">
        <f>IF(A23="COMPOSICAO",VLOOKUP("TOTAL - "&amp;B23,COMPOSICAO_AUX_2!$A:$J,10,FALSE),VLOOKUP(B23,I!$A:$D,4,FALSE))</f>
        <v>0.53</v>
      </c>
      <c r="J23" s="238">
        <f t="shared" si="1"/>
        <v>0.53</v>
      </c>
      <c r="K23" s="200"/>
    </row>
    <row r="24" spans="1:13" ht="15" customHeight="1" x14ac:dyDescent="0.25">
      <c r="A24" s="23" t="s">
        <v>556</v>
      </c>
      <c r="B24" s="24"/>
      <c r="C24" s="24"/>
      <c r="D24" s="24"/>
      <c r="E24" s="24"/>
      <c r="F24" s="24"/>
      <c r="G24" s="25"/>
      <c r="H24" s="26"/>
      <c r="I24" s="27"/>
      <c r="J24" s="238">
        <f>SUM(J17:K23)</f>
        <v>37.669999999999995</v>
      </c>
      <c r="K24" s="200"/>
    </row>
    <row r="25" spans="1:13" ht="15" customHeight="1" x14ac:dyDescent="0.25">
      <c r="A25" s="4"/>
      <c r="B25" s="4"/>
      <c r="C25" s="4"/>
      <c r="D25" s="4"/>
      <c r="E25" s="4"/>
      <c r="F25" s="4"/>
      <c r="G25" s="4"/>
      <c r="H25" s="4"/>
      <c r="I25" s="4"/>
      <c r="J25" s="4"/>
      <c r="K25" s="4"/>
    </row>
    <row r="26" spans="1:13" ht="15" customHeight="1" x14ac:dyDescent="0.25">
      <c r="A26" s="10" t="s">
        <v>384</v>
      </c>
      <c r="B26" s="10" t="s">
        <v>34</v>
      </c>
      <c r="C26" s="239" t="s">
        <v>6</v>
      </c>
      <c r="D26" s="240"/>
      <c r="E26" s="240"/>
      <c r="F26" s="240"/>
      <c r="G26" s="7" t="s">
        <v>35</v>
      </c>
      <c r="H26" s="7" t="s">
        <v>385</v>
      </c>
      <c r="I26" s="7" t="s">
        <v>386</v>
      </c>
      <c r="J26" s="241" t="s">
        <v>8</v>
      </c>
      <c r="K26" s="242"/>
    </row>
    <row r="27" spans="1:13" ht="15" customHeight="1" x14ac:dyDescent="0.25">
      <c r="A27" s="7" t="s">
        <v>387</v>
      </c>
      <c r="B27" s="28">
        <v>90766</v>
      </c>
      <c r="C27" s="243" t="str">
        <f>VLOOKUP(B27,S!$A:$D,2,FALSE)</f>
        <v>ALMOXARIFE COM ENCARGOS COMPLEMENTARES</v>
      </c>
      <c r="D27" s="243"/>
      <c r="E27" s="243"/>
      <c r="F27" s="244"/>
      <c r="G27" s="7" t="str">
        <f>VLOOKUP(B27,S!$A:$D,3,FALSE)</f>
        <v>H</v>
      </c>
      <c r="H27" s="21"/>
      <c r="I27" s="21">
        <f>J34</f>
        <v>16.21</v>
      </c>
      <c r="J27" s="245"/>
      <c r="K27" s="246"/>
      <c r="L27" s="21">
        <f>VLOOKUP(B27,S!$A:$D,4,FALSE)</f>
        <v>16.21</v>
      </c>
      <c r="M27" s="7" t="str">
        <f>IF(ROUND((L27-I27),2)=0,"OK, confere com a tabela.",IF(ROUND((L27-I27),2)&lt;0,"ACIMA ("&amp;TEXT(ROUND(I27*100/L27,4),"0,0000")&amp;" %) da tabela.","ABAIXO ("&amp;TEXT(ROUND(I27*100/L27,4),"0,0000")&amp;" %) da tabela."))</f>
        <v>OK, confere com a tabela.</v>
      </c>
    </row>
    <row r="28" spans="1:13" ht="15" customHeight="1" x14ac:dyDescent="0.25">
      <c r="A28" s="14" t="s">
        <v>396</v>
      </c>
      <c r="B28" s="20">
        <v>253</v>
      </c>
      <c r="C28" s="198" t="str">
        <f>VLOOKUP(B28,IF(A28="COMPOSICAO",S!$A:$D,I!$A:$D),2,FALSE)</f>
        <v>ALMOXARIFE</v>
      </c>
      <c r="D28" s="198"/>
      <c r="E28" s="198"/>
      <c r="F28" s="198"/>
      <c r="G28" s="14" t="str">
        <f>VLOOKUP(B28,IF(A28="COMPOSICAO",S!$A:$D,I!$A:$D),3,FALSE)</f>
        <v>H</v>
      </c>
      <c r="H28" s="15">
        <v>1</v>
      </c>
      <c r="I28" s="15">
        <f>IF(A28="COMPOSICAO",VLOOKUP("TOTAL - "&amp;B28,COMPOSICAO_AUX_2!$A:$J,10,FALSE),VLOOKUP(B28,I!$A:$D,4,FALSE))</f>
        <v>14.93</v>
      </c>
      <c r="J28" s="238">
        <f t="shared" ref="J28:J33" si="2">TRUNC(H28*I28,2)</f>
        <v>14.93</v>
      </c>
      <c r="K28" s="200"/>
    </row>
    <row r="29" spans="1:13" ht="15" customHeight="1" x14ac:dyDescent="0.25">
      <c r="A29" s="14" t="s">
        <v>396</v>
      </c>
      <c r="B29" s="20">
        <v>37372</v>
      </c>
      <c r="C29" s="198" t="str">
        <f>VLOOKUP(B29,IF(A29="COMPOSICAO",S!$A:$D,I!$A:$D),2,FALSE)</f>
        <v>EXAMES - HORISTA (COLETADO CAIXA)</v>
      </c>
      <c r="D29" s="198"/>
      <c r="E29" s="198"/>
      <c r="F29" s="198"/>
      <c r="G29" s="14" t="str">
        <f>VLOOKUP(B29,IF(A29="COMPOSICAO",S!$A:$D,I!$A:$D),3,FALSE)</f>
        <v>H</v>
      </c>
      <c r="H29" s="15">
        <v>1</v>
      </c>
      <c r="I29" s="15">
        <f>IF(A29="COMPOSICAO",VLOOKUP("TOTAL - "&amp;B29,COMPOSICAO_AUX_2!$A:$J,10,FALSE),VLOOKUP(B29,I!$A:$D,4,FALSE))</f>
        <v>0.55000000000000004</v>
      </c>
      <c r="J29" s="238">
        <f t="shared" si="2"/>
        <v>0.55000000000000004</v>
      </c>
      <c r="K29" s="200"/>
    </row>
    <row r="30" spans="1:13" ht="15" customHeight="1" x14ac:dyDescent="0.25">
      <c r="A30" s="14" t="s">
        <v>396</v>
      </c>
      <c r="B30" s="20">
        <v>37373</v>
      </c>
      <c r="C30" s="198" t="str">
        <f>VLOOKUP(B30,IF(A30="COMPOSICAO",S!$A:$D,I!$A:$D),2,FALSE)</f>
        <v>SEGURO - HORISTA (COLETADO CAIXA)</v>
      </c>
      <c r="D30" s="198"/>
      <c r="E30" s="198"/>
      <c r="F30" s="198"/>
      <c r="G30" s="14" t="str">
        <f>VLOOKUP(B30,IF(A30="COMPOSICAO",S!$A:$D,I!$A:$D),3,FALSE)</f>
        <v>H</v>
      </c>
      <c r="H30" s="15">
        <v>1</v>
      </c>
      <c r="I30" s="15">
        <f>IF(A30="COMPOSICAO",VLOOKUP("TOTAL - "&amp;B30,COMPOSICAO_AUX_2!$A:$J,10,FALSE),VLOOKUP(B30,I!$A:$D,4,FALSE))</f>
        <v>0.06</v>
      </c>
      <c r="J30" s="238">
        <f t="shared" si="2"/>
        <v>0.06</v>
      </c>
      <c r="K30" s="200"/>
    </row>
    <row r="31" spans="1:13" ht="30" customHeight="1" x14ac:dyDescent="0.25">
      <c r="A31" s="14" t="s">
        <v>396</v>
      </c>
      <c r="B31" s="20">
        <v>43458</v>
      </c>
      <c r="C31" s="198" t="str">
        <f>VLOOKUP(B31,IF(A31="COMPOSICAO",S!$A:$D,I!$A:$D),2,FALSE)</f>
        <v>FERRAMENTAS - FAMILIA ALMOXARIFE - HORISTA (ENCARGOS COMPLEMENTARES - COLETADO CAIXA)</v>
      </c>
      <c r="D31" s="198"/>
      <c r="E31" s="198"/>
      <c r="F31" s="198"/>
      <c r="G31" s="14" t="str">
        <f>VLOOKUP(B31,IF(A31="COMPOSICAO",S!$A:$D,I!$A:$D),3,FALSE)</f>
        <v>H</v>
      </c>
      <c r="H31" s="15">
        <v>1</v>
      </c>
      <c r="I31" s="15">
        <f>IF(A31="COMPOSICAO",VLOOKUP("TOTAL - "&amp;B31,COMPOSICAO_AUX_2!$A:$J,10,FALSE),VLOOKUP(B31,I!$A:$D,4,FALSE))</f>
        <v>0.04</v>
      </c>
      <c r="J31" s="238">
        <f t="shared" si="2"/>
        <v>0.04</v>
      </c>
      <c r="K31" s="200"/>
    </row>
    <row r="32" spans="1:13" ht="30" customHeight="1" x14ac:dyDescent="0.25">
      <c r="A32" s="14" t="s">
        <v>396</v>
      </c>
      <c r="B32" s="20">
        <v>43482</v>
      </c>
      <c r="C32" s="198" t="str">
        <f>VLOOKUP(B32,IF(A32="COMPOSICAO",S!$A:$D,I!$A:$D),2,FALSE)</f>
        <v>EPI - FAMILIA ALMOXARIFE - HORISTA (ENCARGOS COMPLEMENTARES - COLETADO CAIXA)</v>
      </c>
      <c r="D32" s="198"/>
      <c r="E32" s="198"/>
      <c r="F32" s="198"/>
      <c r="G32" s="14" t="str">
        <f>VLOOKUP(B32,IF(A32="COMPOSICAO",S!$A:$D,I!$A:$D),3,FALSE)</f>
        <v>H</v>
      </c>
      <c r="H32" s="15">
        <v>1</v>
      </c>
      <c r="I32" s="15">
        <f>IF(A32="COMPOSICAO",VLOOKUP("TOTAL - "&amp;B32,COMPOSICAO_AUX_2!$A:$J,10,FALSE),VLOOKUP(B32,I!$A:$D,4,FALSE))</f>
        <v>0.57999999999999996</v>
      </c>
      <c r="J32" s="238">
        <f t="shared" si="2"/>
        <v>0.57999999999999996</v>
      </c>
      <c r="K32" s="200"/>
    </row>
    <row r="33" spans="1:13" ht="30" customHeight="1" x14ac:dyDescent="0.25">
      <c r="A33" s="14" t="s">
        <v>391</v>
      </c>
      <c r="B33" s="20">
        <v>95392</v>
      </c>
      <c r="C33" s="198" t="str">
        <f>VLOOKUP(B33,IF(A33="COMPOSICAO",S!$A:$D,I!$A:$D),2,FALSE)</f>
        <v>CURSO DE CAPACITAÇÃO PARA ALMOXARIFE (ENCARGOS COMPLEMENTARES) - HORISTA</v>
      </c>
      <c r="D33" s="198"/>
      <c r="E33" s="198"/>
      <c r="F33" s="198"/>
      <c r="G33" s="14" t="str">
        <f>VLOOKUP(B33,IF(A33="COMPOSICAO",S!$A:$D,I!$A:$D),3,FALSE)</f>
        <v>H</v>
      </c>
      <c r="H33" s="15">
        <v>1</v>
      </c>
      <c r="I33" s="15">
        <f>IF(A33="COMPOSICAO",VLOOKUP("TOTAL - "&amp;B33,COMPOSICAO_AUX_2!$A:$J,10,FALSE),VLOOKUP(B33,I!$A:$D,4,FALSE))</f>
        <v>0.05</v>
      </c>
      <c r="J33" s="238">
        <f t="shared" si="2"/>
        <v>0.05</v>
      </c>
      <c r="K33" s="200"/>
    </row>
    <row r="34" spans="1:13" ht="15" customHeight="1" x14ac:dyDescent="0.25">
      <c r="A34" s="23" t="s">
        <v>557</v>
      </c>
      <c r="B34" s="24"/>
      <c r="C34" s="24"/>
      <c r="D34" s="24"/>
      <c r="E34" s="24"/>
      <c r="F34" s="24"/>
      <c r="G34" s="25"/>
      <c r="H34" s="26"/>
      <c r="I34" s="27"/>
      <c r="J34" s="238">
        <f>SUM(J27:K33)</f>
        <v>16.21</v>
      </c>
      <c r="K34" s="200"/>
    </row>
    <row r="35" spans="1:13" ht="15" customHeight="1" x14ac:dyDescent="0.25">
      <c r="A35" s="4"/>
      <c r="B35" s="4"/>
      <c r="C35" s="4"/>
      <c r="D35" s="4"/>
      <c r="E35" s="4"/>
      <c r="F35" s="4"/>
      <c r="G35" s="4"/>
      <c r="H35" s="4"/>
      <c r="I35" s="4"/>
      <c r="J35" s="4"/>
      <c r="K35" s="4"/>
    </row>
    <row r="36" spans="1:13" ht="15" customHeight="1" x14ac:dyDescent="0.25">
      <c r="A36" s="10" t="s">
        <v>384</v>
      </c>
      <c r="B36" s="10" t="s">
        <v>34</v>
      </c>
      <c r="C36" s="239" t="s">
        <v>6</v>
      </c>
      <c r="D36" s="240"/>
      <c r="E36" s="240"/>
      <c r="F36" s="240"/>
      <c r="G36" s="7" t="s">
        <v>35</v>
      </c>
      <c r="H36" s="7" t="s">
        <v>385</v>
      </c>
      <c r="I36" s="7" t="s">
        <v>386</v>
      </c>
      <c r="J36" s="241" t="s">
        <v>8</v>
      </c>
      <c r="K36" s="242"/>
    </row>
    <row r="37" spans="1:13" ht="30" customHeight="1" x14ac:dyDescent="0.25">
      <c r="A37" s="7" t="s">
        <v>387</v>
      </c>
      <c r="B37" s="28">
        <v>100309</v>
      </c>
      <c r="C37" s="243" t="str">
        <f>VLOOKUP(B37,S!$A:$D,2,FALSE)</f>
        <v>TÉCNICO EM SEGURANÇA DO TRABALHO COM ENCARGOS COMPLEMENTARES</v>
      </c>
      <c r="D37" s="243"/>
      <c r="E37" s="243"/>
      <c r="F37" s="244"/>
      <c r="G37" s="7" t="str">
        <f>VLOOKUP(B37,S!$A:$D,3,FALSE)</f>
        <v>H</v>
      </c>
      <c r="H37" s="21"/>
      <c r="I37" s="21">
        <f>J44</f>
        <v>20.639999999999997</v>
      </c>
      <c r="J37" s="245"/>
      <c r="K37" s="246"/>
      <c r="L37" s="21">
        <f>VLOOKUP(B37,S!$A:$D,4,FALSE)</f>
        <v>20.64</v>
      </c>
      <c r="M37" s="7" t="str">
        <f>IF(ROUND((L37-I37),2)=0,"OK, confere com a tabela.",IF(ROUND((L37-I37),2)&lt;0,"ACIMA ("&amp;TEXT(ROUND(I37*100/L37,4),"0,0000")&amp;" %) da tabela.","ABAIXO ("&amp;TEXT(ROUND(I37*100/L37,4),"0,0000")&amp;" %) da tabela."))</f>
        <v>OK, confere com a tabela.</v>
      </c>
    </row>
    <row r="38" spans="1:13" ht="15" customHeight="1" x14ac:dyDescent="0.25">
      <c r="A38" s="14" t="s">
        <v>396</v>
      </c>
      <c r="B38" s="20">
        <v>37372</v>
      </c>
      <c r="C38" s="198" t="str">
        <f>VLOOKUP(B38,IF(A38="COMPOSICAO",S!$A:$D,I!$A:$D),2,FALSE)</f>
        <v>EXAMES - HORISTA (COLETADO CAIXA)</v>
      </c>
      <c r="D38" s="198"/>
      <c r="E38" s="198"/>
      <c r="F38" s="198"/>
      <c r="G38" s="14" t="str">
        <f>VLOOKUP(B38,IF(A38="COMPOSICAO",S!$A:$D,I!$A:$D),3,FALSE)</f>
        <v>H</v>
      </c>
      <c r="H38" s="15">
        <v>1</v>
      </c>
      <c r="I38" s="15">
        <f>IF(A38="COMPOSICAO",VLOOKUP("TOTAL - "&amp;B38,COMPOSICAO_AUX_2!$A:$J,10,FALSE),VLOOKUP(B38,I!$A:$D,4,FALSE))</f>
        <v>0.55000000000000004</v>
      </c>
      <c r="J38" s="238">
        <f t="shared" ref="J38:J43" si="3">TRUNC(H38*I38,2)</f>
        <v>0.55000000000000004</v>
      </c>
      <c r="K38" s="200"/>
    </row>
    <row r="39" spans="1:13" ht="15" customHeight="1" x14ac:dyDescent="0.25">
      <c r="A39" s="14" t="s">
        <v>396</v>
      </c>
      <c r="B39" s="20">
        <v>37373</v>
      </c>
      <c r="C39" s="198" t="str">
        <f>VLOOKUP(B39,IF(A39="COMPOSICAO",S!$A:$D,I!$A:$D),2,FALSE)</f>
        <v>SEGURO - HORISTA (COLETADO CAIXA)</v>
      </c>
      <c r="D39" s="198"/>
      <c r="E39" s="198"/>
      <c r="F39" s="198"/>
      <c r="G39" s="14" t="str">
        <f>VLOOKUP(B39,IF(A39="COMPOSICAO",S!$A:$D,I!$A:$D),3,FALSE)</f>
        <v>H</v>
      </c>
      <c r="H39" s="15">
        <v>1</v>
      </c>
      <c r="I39" s="15">
        <f>IF(A39="COMPOSICAO",VLOOKUP("TOTAL - "&amp;B39,COMPOSICAO_AUX_2!$A:$J,10,FALSE),VLOOKUP(B39,I!$A:$D,4,FALSE))</f>
        <v>0.06</v>
      </c>
      <c r="J39" s="238">
        <f t="shared" si="3"/>
        <v>0.06</v>
      </c>
      <c r="K39" s="200"/>
    </row>
    <row r="40" spans="1:13" ht="15" customHeight="1" x14ac:dyDescent="0.25">
      <c r="A40" s="14" t="s">
        <v>396</v>
      </c>
      <c r="B40" s="20">
        <v>40943</v>
      </c>
      <c r="C40" s="198" t="str">
        <f>VLOOKUP(B40,IF(A40="COMPOSICAO",S!$A:$D,I!$A:$D),2,FALSE)</f>
        <v>TECNICO EM SEGURANCA DO TRABALHO</v>
      </c>
      <c r="D40" s="198"/>
      <c r="E40" s="198"/>
      <c r="F40" s="198"/>
      <c r="G40" s="14" t="str">
        <f>VLOOKUP(B40,IF(A40="COMPOSICAO",S!$A:$D,I!$A:$D),3,FALSE)</f>
        <v>H</v>
      </c>
      <c r="H40" s="15">
        <v>1</v>
      </c>
      <c r="I40" s="15">
        <f>IF(A40="COMPOSICAO",VLOOKUP("TOTAL - "&amp;B40,COMPOSICAO_AUX_2!$A:$J,10,FALSE),VLOOKUP(B40,I!$A:$D,4,FALSE))</f>
        <v>19.170000000000002</v>
      </c>
      <c r="J40" s="238">
        <f t="shared" si="3"/>
        <v>19.170000000000002</v>
      </c>
      <c r="K40" s="200"/>
    </row>
    <row r="41" spans="1:13" ht="30" customHeight="1" x14ac:dyDescent="0.25">
      <c r="A41" s="14" t="s">
        <v>396</v>
      </c>
      <c r="B41" s="20">
        <v>43458</v>
      </c>
      <c r="C41" s="198" t="str">
        <f>VLOOKUP(B41,IF(A41="COMPOSICAO",S!$A:$D,I!$A:$D),2,FALSE)</f>
        <v>FERRAMENTAS - FAMILIA ALMOXARIFE - HORISTA (ENCARGOS COMPLEMENTARES - COLETADO CAIXA)</v>
      </c>
      <c r="D41" s="198"/>
      <c r="E41" s="198"/>
      <c r="F41" s="198"/>
      <c r="G41" s="14" t="str">
        <f>VLOOKUP(B41,IF(A41="COMPOSICAO",S!$A:$D,I!$A:$D),3,FALSE)</f>
        <v>H</v>
      </c>
      <c r="H41" s="15">
        <v>1</v>
      </c>
      <c r="I41" s="15">
        <f>IF(A41="COMPOSICAO",VLOOKUP("TOTAL - "&amp;B41,COMPOSICAO_AUX_2!$A:$J,10,FALSE),VLOOKUP(B41,I!$A:$D,4,FALSE))</f>
        <v>0.04</v>
      </c>
      <c r="J41" s="238">
        <f t="shared" si="3"/>
        <v>0.04</v>
      </c>
      <c r="K41" s="200"/>
    </row>
    <row r="42" spans="1:13" ht="30" customHeight="1" x14ac:dyDescent="0.25">
      <c r="A42" s="14" t="s">
        <v>396</v>
      </c>
      <c r="B42" s="20">
        <v>43482</v>
      </c>
      <c r="C42" s="198" t="str">
        <f>VLOOKUP(B42,IF(A42="COMPOSICAO",S!$A:$D,I!$A:$D),2,FALSE)</f>
        <v>EPI - FAMILIA ALMOXARIFE - HORISTA (ENCARGOS COMPLEMENTARES - COLETADO CAIXA)</v>
      </c>
      <c r="D42" s="198"/>
      <c r="E42" s="198"/>
      <c r="F42" s="198"/>
      <c r="G42" s="14" t="str">
        <f>VLOOKUP(B42,IF(A42="COMPOSICAO",S!$A:$D,I!$A:$D),3,FALSE)</f>
        <v>H</v>
      </c>
      <c r="H42" s="15">
        <v>1</v>
      </c>
      <c r="I42" s="15">
        <f>IF(A42="COMPOSICAO",VLOOKUP("TOTAL - "&amp;B42,COMPOSICAO_AUX_2!$A:$J,10,FALSE),VLOOKUP(B42,I!$A:$D,4,FALSE))</f>
        <v>0.57999999999999996</v>
      </c>
      <c r="J42" s="238">
        <f t="shared" si="3"/>
        <v>0.57999999999999996</v>
      </c>
      <c r="K42" s="200"/>
    </row>
    <row r="43" spans="1:13" ht="45" customHeight="1" x14ac:dyDescent="0.25">
      <c r="A43" s="14" t="s">
        <v>391</v>
      </c>
      <c r="B43" s="20">
        <v>100299</v>
      </c>
      <c r="C43" s="198" t="str">
        <f>VLOOKUP(B43,IF(A43="COMPOSICAO",S!$A:$D,I!$A:$D),2,FALSE)</f>
        <v>CURSO DE CAPACITAÇÃO PARA TÉCNICO EM SEGURANÇA DO TRABALHO (ENCARGOS COMPLEMENTARES) - HORISTA</v>
      </c>
      <c r="D43" s="198"/>
      <c r="E43" s="198"/>
      <c r="F43" s="198"/>
      <c r="G43" s="14" t="str">
        <f>VLOOKUP(B43,IF(A43="COMPOSICAO",S!$A:$D,I!$A:$D),3,FALSE)</f>
        <v>H</v>
      </c>
      <c r="H43" s="15">
        <v>1</v>
      </c>
      <c r="I43" s="15">
        <f>IF(A43="COMPOSICAO",VLOOKUP("TOTAL - "&amp;B43,COMPOSICAO_AUX_2!$A:$J,10,FALSE),VLOOKUP(B43,I!$A:$D,4,FALSE))</f>
        <v>0.24</v>
      </c>
      <c r="J43" s="238">
        <f t="shared" si="3"/>
        <v>0.24</v>
      </c>
      <c r="K43" s="200"/>
    </row>
    <row r="44" spans="1:13" ht="15" customHeight="1" x14ac:dyDescent="0.25">
      <c r="A44" s="23" t="s">
        <v>558</v>
      </c>
      <c r="B44" s="24"/>
      <c r="C44" s="24"/>
      <c r="D44" s="24"/>
      <c r="E44" s="24"/>
      <c r="F44" s="24"/>
      <c r="G44" s="25"/>
      <c r="H44" s="26"/>
      <c r="I44" s="27"/>
      <c r="J44" s="238">
        <f>SUM(J37:K43)</f>
        <v>20.639999999999997</v>
      </c>
      <c r="K44" s="200"/>
    </row>
    <row r="45" spans="1:13" ht="15" customHeight="1" x14ac:dyDescent="0.25">
      <c r="A45" s="4"/>
      <c r="B45" s="4"/>
      <c r="C45" s="4"/>
      <c r="D45" s="4"/>
      <c r="E45" s="4"/>
      <c r="F45" s="4"/>
      <c r="G45" s="4"/>
      <c r="H45" s="4"/>
      <c r="I45" s="4"/>
      <c r="J45" s="4"/>
      <c r="K45" s="4"/>
    </row>
    <row r="46" spans="1:13" ht="15" customHeight="1" x14ac:dyDescent="0.25">
      <c r="A46" s="10" t="s">
        <v>384</v>
      </c>
      <c r="B46" s="10" t="s">
        <v>34</v>
      </c>
      <c r="C46" s="239" t="s">
        <v>6</v>
      </c>
      <c r="D46" s="240"/>
      <c r="E46" s="240"/>
      <c r="F46" s="240"/>
      <c r="G46" s="7" t="s">
        <v>35</v>
      </c>
      <c r="H46" s="7" t="s">
        <v>385</v>
      </c>
      <c r="I46" s="7" t="s">
        <v>386</v>
      </c>
      <c r="J46" s="241" t="s">
        <v>8</v>
      </c>
      <c r="K46" s="242"/>
    </row>
    <row r="47" spans="1:13" ht="15" customHeight="1" x14ac:dyDescent="0.25">
      <c r="A47" s="7" t="s">
        <v>387</v>
      </c>
      <c r="B47" s="28">
        <v>88316</v>
      </c>
      <c r="C47" s="243" t="str">
        <f>VLOOKUP(B47,S!$A:$D,2,FALSE)</f>
        <v>SERVENTE COM ENCARGOS COMPLEMENTARES</v>
      </c>
      <c r="D47" s="243"/>
      <c r="E47" s="243"/>
      <c r="F47" s="244"/>
      <c r="G47" s="7" t="str">
        <f>VLOOKUP(B47,S!$A:$D,3,FALSE)</f>
        <v>H</v>
      </c>
      <c r="H47" s="21"/>
      <c r="I47" s="21">
        <f>J56</f>
        <v>15.35</v>
      </c>
      <c r="J47" s="245"/>
      <c r="K47" s="246"/>
      <c r="L47" s="21">
        <f>VLOOKUP(B47,S!$A:$D,4,FALSE)</f>
        <v>15.35</v>
      </c>
      <c r="M47" s="7" t="str">
        <f>IF(ROUND((L47-I47),2)=0,"OK, confere com a tabela.",IF(ROUND((L47-I47),2)&lt;0,"ACIMA ("&amp;TEXT(ROUND(I47*100/L47,4),"0,0000")&amp;" %) da tabela.","ABAIXO ("&amp;TEXT(ROUND(I47*100/L47,4),"0,0000")&amp;" %) da tabela."))</f>
        <v>OK, confere com a tabela.</v>
      </c>
    </row>
    <row r="48" spans="1:13" ht="15" customHeight="1" x14ac:dyDescent="0.25">
      <c r="A48" s="14" t="s">
        <v>396</v>
      </c>
      <c r="B48" s="20">
        <v>6111</v>
      </c>
      <c r="C48" s="198" t="str">
        <f>VLOOKUP(B48,IF(A48="COMPOSICAO",S!$A:$D,I!$A:$D),2,FALSE)</f>
        <v>SERVENTE DE OBRAS</v>
      </c>
      <c r="D48" s="198"/>
      <c r="E48" s="198"/>
      <c r="F48" s="198"/>
      <c r="G48" s="14" t="str">
        <f>VLOOKUP(B48,IF(A48="COMPOSICAO",S!$A:$D,I!$A:$D),3,FALSE)</f>
        <v>H</v>
      </c>
      <c r="H48" s="15">
        <v>1</v>
      </c>
      <c r="I48" s="15">
        <f>IF(A48="COMPOSICAO",VLOOKUP("TOTAL - "&amp;B48,COMPOSICAO_AUX_2!$A:$J,10,FALSE),VLOOKUP(B48,I!$A:$D,4,FALSE))</f>
        <v>10.6</v>
      </c>
      <c r="J48" s="238">
        <f t="shared" ref="J48:J55" si="4">TRUNC(H48*I48,2)</f>
        <v>10.6</v>
      </c>
      <c r="K48" s="200"/>
    </row>
    <row r="49" spans="1:13" ht="15" customHeight="1" x14ac:dyDescent="0.25">
      <c r="A49" s="14" t="s">
        <v>396</v>
      </c>
      <c r="B49" s="20">
        <v>37370</v>
      </c>
      <c r="C49" s="198" t="str">
        <f>VLOOKUP(B49,IF(A49="COMPOSICAO",S!$A:$D,I!$A:$D),2,FALSE)</f>
        <v>ALIMENTACAO - HORISTA (COLETADO CAIXA)</v>
      </c>
      <c r="D49" s="198"/>
      <c r="E49" s="198"/>
      <c r="F49" s="198"/>
      <c r="G49" s="14" t="str">
        <f>VLOOKUP(B49,IF(A49="COMPOSICAO",S!$A:$D,I!$A:$D),3,FALSE)</f>
        <v>H</v>
      </c>
      <c r="H49" s="15">
        <v>1</v>
      </c>
      <c r="I49" s="15">
        <f>IF(A49="COMPOSICAO",VLOOKUP("TOTAL - "&amp;B49,COMPOSICAO_AUX_2!$A:$J,10,FALSE),VLOOKUP(B49,I!$A:$D,4,FALSE))</f>
        <v>1.86</v>
      </c>
      <c r="J49" s="238">
        <f t="shared" si="4"/>
        <v>1.86</v>
      </c>
      <c r="K49" s="200"/>
    </row>
    <row r="50" spans="1:13" ht="15" customHeight="1" x14ac:dyDescent="0.25">
      <c r="A50" s="14" t="s">
        <v>396</v>
      </c>
      <c r="B50" s="20">
        <v>37371</v>
      </c>
      <c r="C50" s="198" t="str">
        <f>VLOOKUP(B50,IF(A50="COMPOSICAO",S!$A:$D,I!$A:$D),2,FALSE)</f>
        <v>TRANSPORTE - HORISTA (COLETADO CAIXA)</v>
      </c>
      <c r="D50" s="198"/>
      <c r="E50" s="198"/>
      <c r="F50" s="198"/>
      <c r="G50" s="14" t="str">
        <f>VLOOKUP(B50,IF(A50="COMPOSICAO",S!$A:$D,I!$A:$D),3,FALSE)</f>
        <v>H</v>
      </c>
      <c r="H50" s="15">
        <v>1</v>
      </c>
      <c r="I50" s="15">
        <f>IF(A50="COMPOSICAO",VLOOKUP("TOTAL - "&amp;B50,COMPOSICAO_AUX_2!$A:$J,10,FALSE),VLOOKUP(B50,I!$A:$D,4,FALSE))</f>
        <v>0.7</v>
      </c>
      <c r="J50" s="238">
        <f t="shared" si="4"/>
        <v>0.7</v>
      </c>
      <c r="K50" s="200"/>
    </row>
    <row r="51" spans="1:13" ht="15" customHeight="1" x14ac:dyDescent="0.25">
      <c r="A51" s="14" t="s">
        <v>396</v>
      </c>
      <c r="B51" s="20">
        <v>37372</v>
      </c>
      <c r="C51" s="198" t="str">
        <f>VLOOKUP(B51,IF(A51="COMPOSICAO",S!$A:$D,I!$A:$D),2,FALSE)</f>
        <v>EXAMES - HORISTA (COLETADO CAIXA)</v>
      </c>
      <c r="D51" s="198"/>
      <c r="E51" s="198"/>
      <c r="F51" s="198"/>
      <c r="G51" s="14" t="str">
        <f>VLOOKUP(B51,IF(A51="COMPOSICAO",S!$A:$D,I!$A:$D),3,FALSE)</f>
        <v>H</v>
      </c>
      <c r="H51" s="15">
        <v>1</v>
      </c>
      <c r="I51" s="15">
        <f>IF(A51="COMPOSICAO",VLOOKUP("TOTAL - "&amp;B51,COMPOSICAO_AUX_2!$A:$J,10,FALSE),VLOOKUP(B51,I!$A:$D,4,FALSE))</f>
        <v>0.55000000000000004</v>
      </c>
      <c r="J51" s="238">
        <f t="shared" si="4"/>
        <v>0.55000000000000004</v>
      </c>
      <c r="K51" s="200"/>
    </row>
    <row r="52" spans="1:13" ht="15" customHeight="1" x14ac:dyDescent="0.25">
      <c r="A52" s="14" t="s">
        <v>396</v>
      </c>
      <c r="B52" s="20">
        <v>37373</v>
      </c>
      <c r="C52" s="198" t="str">
        <f>VLOOKUP(B52,IF(A52="COMPOSICAO",S!$A:$D,I!$A:$D),2,FALSE)</f>
        <v>SEGURO - HORISTA (COLETADO CAIXA)</v>
      </c>
      <c r="D52" s="198"/>
      <c r="E52" s="198"/>
      <c r="F52" s="198"/>
      <c r="G52" s="14" t="str">
        <f>VLOOKUP(B52,IF(A52="COMPOSICAO",S!$A:$D,I!$A:$D),3,FALSE)</f>
        <v>H</v>
      </c>
      <c r="H52" s="15">
        <v>1</v>
      </c>
      <c r="I52" s="15">
        <f>IF(A52="COMPOSICAO",VLOOKUP("TOTAL - "&amp;B52,COMPOSICAO_AUX_2!$A:$J,10,FALSE),VLOOKUP(B52,I!$A:$D,4,FALSE))</f>
        <v>0.06</v>
      </c>
      <c r="J52" s="238">
        <f t="shared" si="4"/>
        <v>0.06</v>
      </c>
      <c r="K52" s="200"/>
    </row>
    <row r="53" spans="1:13" ht="30" customHeight="1" x14ac:dyDescent="0.25">
      <c r="A53" s="14" t="s">
        <v>396</v>
      </c>
      <c r="B53" s="20">
        <v>43467</v>
      </c>
      <c r="C53" s="198" t="str">
        <f>VLOOKUP(B53,IF(A53="COMPOSICAO",S!$A:$D,I!$A:$D),2,FALSE)</f>
        <v>FERRAMENTAS - FAMILIA SERVENTE - HORISTA (ENCARGOS COMPLEMENTARES - COLETADO CAIXA)</v>
      </c>
      <c r="D53" s="198"/>
      <c r="E53" s="198"/>
      <c r="F53" s="198"/>
      <c r="G53" s="14" t="str">
        <f>VLOOKUP(B53,IF(A53="COMPOSICAO",S!$A:$D,I!$A:$D),3,FALSE)</f>
        <v>H</v>
      </c>
      <c r="H53" s="15">
        <v>1</v>
      </c>
      <c r="I53" s="15">
        <f>IF(A53="COMPOSICAO",VLOOKUP("TOTAL - "&amp;B53,COMPOSICAO_AUX_2!$A:$J,10,FALSE),VLOOKUP(B53,I!$A:$D,4,FALSE))</f>
        <v>0.41</v>
      </c>
      <c r="J53" s="238">
        <f t="shared" si="4"/>
        <v>0.41</v>
      </c>
      <c r="K53" s="200"/>
    </row>
    <row r="54" spans="1:13" ht="30" customHeight="1" x14ac:dyDescent="0.25">
      <c r="A54" s="14" t="s">
        <v>396</v>
      </c>
      <c r="B54" s="20">
        <v>43491</v>
      </c>
      <c r="C54" s="198" t="str">
        <f>VLOOKUP(B54,IF(A54="COMPOSICAO",S!$A:$D,I!$A:$D),2,FALSE)</f>
        <v>EPI - FAMILIA SERVENTE - HORISTA (ENCARGOS COMPLEMENTARES - COLETADO CAIXA)</v>
      </c>
      <c r="D54" s="198"/>
      <c r="E54" s="198"/>
      <c r="F54" s="198"/>
      <c r="G54" s="14" t="str">
        <f>VLOOKUP(B54,IF(A54="COMPOSICAO",S!$A:$D,I!$A:$D),3,FALSE)</f>
        <v>H</v>
      </c>
      <c r="H54" s="15">
        <v>1</v>
      </c>
      <c r="I54" s="15">
        <f>IF(A54="COMPOSICAO",VLOOKUP("TOTAL - "&amp;B54,COMPOSICAO_AUX_2!$A:$J,10,FALSE),VLOOKUP(B54,I!$A:$D,4,FALSE))</f>
        <v>1.01</v>
      </c>
      <c r="J54" s="238">
        <f t="shared" si="4"/>
        <v>1.01</v>
      </c>
      <c r="K54" s="200"/>
    </row>
    <row r="55" spans="1:13" ht="30" customHeight="1" x14ac:dyDescent="0.25">
      <c r="A55" s="14" t="s">
        <v>391</v>
      </c>
      <c r="B55" s="20">
        <v>95378</v>
      </c>
      <c r="C55" s="198" t="str">
        <f>VLOOKUP(B55,IF(A55="COMPOSICAO",S!$A:$D,I!$A:$D),2,FALSE)</f>
        <v>CURSO DE CAPACITAÇÃO PARA SERVENTE (ENCARGOS COMPLEMENTARES) - HORISTA</v>
      </c>
      <c r="D55" s="198"/>
      <c r="E55" s="198"/>
      <c r="F55" s="198"/>
      <c r="G55" s="14" t="str">
        <f>VLOOKUP(B55,IF(A55="COMPOSICAO",S!$A:$D,I!$A:$D),3,FALSE)</f>
        <v>H</v>
      </c>
      <c r="H55" s="15">
        <v>1</v>
      </c>
      <c r="I55" s="15">
        <f>IF(A55="COMPOSICAO",VLOOKUP("TOTAL - "&amp;B55,COMPOSICAO_AUX_2!$A:$J,10,FALSE),VLOOKUP(B55,I!$A:$D,4,FALSE))</f>
        <v>0.16</v>
      </c>
      <c r="J55" s="238">
        <f t="shared" si="4"/>
        <v>0.16</v>
      </c>
      <c r="K55" s="200"/>
    </row>
    <row r="56" spans="1:13" ht="15" customHeight="1" x14ac:dyDescent="0.25">
      <c r="A56" s="23" t="s">
        <v>559</v>
      </c>
      <c r="B56" s="24"/>
      <c r="C56" s="24"/>
      <c r="D56" s="24"/>
      <c r="E56" s="24"/>
      <c r="F56" s="24"/>
      <c r="G56" s="25"/>
      <c r="H56" s="26"/>
      <c r="I56" s="27"/>
      <c r="J56" s="238">
        <f>SUM(J47:K55)</f>
        <v>15.35</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30" customHeight="1" x14ac:dyDescent="0.25">
      <c r="A59" s="7" t="s">
        <v>387</v>
      </c>
      <c r="B59" s="28">
        <v>88377</v>
      </c>
      <c r="C59" s="243" t="str">
        <f>VLOOKUP(B59,S!$A:$D,2,FALSE)</f>
        <v>OPERADOR DE BETONEIRA ESTACIONÁRIA/MISTURADOR COM ENCARGOS COMPLEMENTARES</v>
      </c>
      <c r="D59" s="243"/>
      <c r="E59" s="243"/>
      <c r="F59" s="244"/>
      <c r="G59" s="7" t="str">
        <f>VLOOKUP(B59,S!$A:$D,3,FALSE)</f>
        <v>H</v>
      </c>
      <c r="H59" s="21"/>
      <c r="I59" s="21">
        <f>J68</f>
        <v>19.32</v>
      </c>
      <c r="J59" s="245"/>
      <c r="K59" s="246"/>
      <c r="L59" s="21">
        <f>VLOOKUP(B59,S!$A:$D,4,FALSE)</f>
        <v>19.32</v>
      </c>
      <c r="M59" s="7" t="str">
        <f>IF(ROUND((L59-I59),2)=0,"OK, confere com a tabela.",IF(ROUND((L59-I59),2)&lt;0,"ACIMA ("&amp;TEXT(ROUND(I59*100/L59,4),"0,0000")&amp;" %) da tabela.","ABAIXO ("&amp;TEXT(ROUND(I59*100/L59,4),"0,0000")&amp;" %) da tabela."))</f>
        <v>OK, confere com a tabela.</v>
      </c>
    </row>
    <row r="60" spans="1:13" ht="15" customHeight="1" x14ac:dyDescent="0.25">
      <c r="A60" s="14" t="s">
        <v>396</v>
      </c>
      <c r="B60" s="20">
        <v>37370</v>
      </c>
      <c r="C60" s="198" t="str">
        <f>VLOOKUP(B60,IF(A60="COMPOSICAO",S!$A:$D,I!$A:$D),2,FALSE)</f>
        <v>ALIMENTACAO - HORISTA (COLETADO CAIXA)</v>
      </c>
      <c r="D60" s="198"/>
      <c r="E60" s="198"/>
      <c r="F60" s="198"/>
      <c r="G60" s="14" t="str">
        <f>VLOOKUP(B60,IF(A60="COMPOSICAO",S!$A:$D,I!$A:$D),3,FALSE)</f>
        <v>H</v>
      </c>
      <c r="H60" s="15">
        <v>1</v>
      </c>
      <c r="I60" s="15">
        <f>IF(A60="COMPOSICAO",VLOOKUP("TOTAL - "&amp;B60,COMPOSICAO_AUX_2!$A:$J,10,FALSE),VLOOKUP(B60,I!$A:$D,4,FALSE))</f>
        <v>1.86</v>
      </c>
      <c r="J60" s="238">
        <f t="shared" ref="J60:J67" si="5">TRUNC(H60*I60,2)</f>
        <v>1.86</v>
      </c>
      <c r="K60" s="200"/>
    </row>
    <row r="61" spans="1:13" ht="15" customHeight="1" x14ac:dyDescent="0.25">
      <c r="A61" s="14" t="s">
        <v>396</v>
      </c>
      <c r="B61" s="20">
        <v>37371</v>
      </c>
      <c r="C61" s="198" t="str">
        <f>VLOOKUP(B61,IF(A61="COMPOSICAO",S!$A:$D,I!$A:$D),2,FALSE)</f>
        <v>TRANSPORTE - HORISTA (COLETADO CAIXA)</v>
      </c>
      <c r="D61" s="198"/>
      <c r="E61" s="198"/>
      <c r="F61" s="198"/>
      <c r="G61" s="14" t="str">
        <f>VLOOKUP(B61,IF(A61="COMPOSICAO",S!$A:$D,I!$A:$D),3,FALSE)</f>
        <v>H</v>
      </c>
      <c r="H61" s="15">
        <v>1</v>
      </c>
      <c r="I61" s="15">
        <f>IF(A61="COMPOSICAO",VLOOKUP("TOTAL - "&amp;B61,COMPOSICAO_AUX_2!$A:$J,10,FALSE),VLOOKUP(B61,I!$A:$D,4,FALSE))</f>
        <v>0.7</v>
      </c>
      <c r="J61" s="238">
        <f t="shared" si="5"/>
        <v>0.7</v>
      </c>
      <c r="K61" s="200"/>
    </row>
    <row r="62" spans="1:13" ht="15" customHeight="1" x14ac:dyDescent="0.25">
      <c r="A62" s="14" t="s">
        <v>396</v>
      </c>
      <c r="B62" s="20">
        <v>37372</v>
      </c>
      <c r="C62" s="198" t="str">
        <f>VLOOKUP(B62,IF(A62="COMPOSICAO",S!$A:$D,I!$A:$D),2,FALSE)</f>
        <v>EXAMES - HORISTA (COLETADO CAIXA)</v>
      </c>
      <c r="D62" s="198"/>
      <c r="E62" s="198"/>
      <c r="F62" s="198"/>
      <c r="G62" s="14" t="str">
        <f>VLOOKUP(B62,IF(A62="COMPOSICAO",S!$A:$D,I!$A:$D),3,FALSE)</f>
        <v>H</v>
      </c>
      <c r="H62" s="15">
        <v>1</v>
      </c>
      <c r="I62" s="15">
        <f>IF(A62="COMPOSICAO",VLOOKUP("TOTAL - "&amp;B62,COMPOSICAO_AUX_2!$A:$J,10,FALSE),VLOOKUP(B62,I!$A:$D,4,FALSE))</f>
        <v>0.55000000000000004</v>
      </c>
      <c r="J62" s="238">
        <f t="shared" si="5"/>
        <v>0.55000000000000004</v>
      </c>
      <c r="K62" s="200"/>
    </row>
    <row r="63" spans="1:13" ht="15" customHeight="1" x14ac:dyDescent="0.25">
      <c r="A63" s="14" t="s">
        <v>396</v>
      </c>
      <c r="B63" s="20">
        <v>37373</v>
      </c>
      <c r="C63" s="198" t="str">
        <f>VLOOKUP(B63,IF(A63="COMPOSICAO",S!$A:$D,I!$A:$D),2,FALSE)</f>
        <v>SEGURO - HORISTA (COLETADO CAIXA)</v>
      </c>
      <c r="D63" s="198"/>
      <c r="E63" s="198"/>
      <c r="F63" s="198"/>
      <c r="G63" s="14" t="str">
        <f>VLOOKUP(B63,IF(A63="COMPOSICAO",S!$A:$D,I!$A:$D),3,FALSE)</f>
        <v>H</v>
      </c>
      <c r="H63" s="15">
        <v>1</v>
      </c>
      <c r="I63" s="15">
        <f>IF(A63="COMPOSICAO",VLOOKUP("TOTAL - "&amp;B63,COMPOSICAO_AUX_2!$A:$J,10,FALSE),VLOOKUP(B63,I!$A:$D,4,FALSE))</f>
        <v>0.06</v>
      </c>
      <c r="J63" s="238">
        <f t="shared" si="5"/>
        <v>0.06</v>
      </c>
      <c r="K63" s="200"/>
    </row>
    <row r="64" spans="1:13" ht="30" customHeight="1" x14ac:dyDescent="0.25">
      <c r="A64" s="14" t="s">
        <v>396</v>
      </c>
      <c r="B64" s="20">
        <v>37666</v>
      </c>
      <c r="C64" s="198" t="str">
        <f>VLOOKUP(B64,IF(A64="COMPOSICAO",S!$A:$D,I!$A:$D),2,FALSE)</f>
        <v>OPERADOR DE BETONEIRA ESTACIONARIA / MISTURADOR</v>
      </c>
      <c r="D64" s="198"/>
      <c r="E64" s="198"/>
      <c r="F64" s="198"/>
      <c r="G64" s="14" t="str">
        <f>VLOOKUP(B64,IF(A64="COMPOSICAO",S!$A:$D,I!$A:$D),3,FALSE)</f>
        <v>H</v>
      </c>
      <c r="H64" s="15">
        <v>1</v>
      </c>
      <c r="I64" s="15">
        <f>IF(A64="COMPOSICAO",VLOOKUP("TOTAL - "&amp;B64,COMPOSICAO_AUX_2!$A:$J,10,FALSE),VLOOKUP(B64,I!$A:$D,4,FALSE))</f>
        <v>15.42</v>
      </c>
      <c r="J64" s="238">
        <f t="shared" si="5"/>
        <v>15.42</v>
      </c>
      <c r="K64" s="200"/>
    </row>
    <row r="65" spans="1:13" ht="45" customHeight="1" x14ac:dyDescent="0.25">
      <c r="A65" s="14" t="s">
        <v>396</v>
      </c>
      <c r="B65" s="20">
        <v>43464</v>
      </c>
      <c r="C65" s="198" t="str">
        <f>VLOOKUP(B65,IF(A65="COMPOSICAO",S!$A:$D,I!$A:$D),2,FALSE)</f>
        <v>FERRAMENTAS - FAMILIA OPERADOR ESCAVADEIRA - HORISTA (ENCARGOS COMPLEMENTARES - COLETADO CAIXA)</v>
      </c>
      <c r="D65" s="198"/>
      <c r="E65" s="198"/>
      <c r="F65" s="198"/>
      <c r="G65" s="14" t="str">
        <f>VLOOKUP(B65,IF(A65="COMPOSICAO",S!$A:$D,I!$A:$D),3,FALSE)</f>
        <v>H</v>
      </c>
      <c r="H65" s="15">
        <v>1</v>
      </c>
      <c r="I65" s="15">
        <f>IF(A65="COMPOSICAO",VLOOKUP("TOTAL - "&amp;B65,COMPOSICAO_AUX_2!$A:$J,10,FALSE),VLOOKUP(B65,I!$A:$D,4,FALSE))</f>
        <v>0.01</v>
      </c>
      <c r="J65" s="238">
        <f t="shared" si="5"/>
        <v>0.01</v>
      </c>
      <c r="K65" s="200"/>
    </row>
    <row r="66" spans="1:13" ht="30" customHeight="1" x14ac:dyDescent="0.25">
      <c r="A66" s="14" t="s">
        <v>396</v>
      </c>
      <c r="B66" s="20">
        <v>43488</v>
      </c>
      <c r="C66" s="198" t="str">
        <f>VLOOKUP(B66,IF(A66="COMPOSICAO",S!$A:$D,I!$A:$D),2,FALSE)</f>
        <v>EPI - FAMILIA OPERADOR ESCAVADEIRA - HORISTA (ENCARGOS COMPLEMENTARES - COLETADO CAIXA)</v>
      </c>
      <c r="D66" s="198"/>
      <c r="E66" s="198"/>
      <c r="F66" s="198"/>
      <c r="G66" s="14" t="str">
        <f>VLOOKUP(B66,IF(A66="COMPOSICAO",S!$A:$D,I!$A:$D),3,FALSE)</f>
        <v>H</v>
      </c>
      <c r="H66" s="15">
        <v>1</v>
      </c>
      <c r="I66" s="15">
        <f>IF(A66="COMPOSICAO",VLOOKUP("TOTAL - "&amp;B66,COMPOSICAO_AUX_2!$A:$J,10,FALSE),VLOOKUP(B66,I!$A:$D,4,FALSE))</f>
        <v>0.63</v>
      </c>
      <c r="J66" s="238">
        <f t="shared" si="5"/>
        <v>0.63</v>
      </c>
      <c r="K66" s="200"/>
    </row>
    <row r="67" spans="1:13" ht="45" customHeight="1" x14ac:dyDescent="0.25">
      <c r="A67" s="14" t="s">
        <v>391</v>
      </c>
      <c r="B67" s="20">
        <v>95389</v>
      </c>
      <c r="C67" s="198" t="str">
        <f>VLOOKUP(B67,IF(A67="COMPOSICAO",S!$A:$D,I!$A:$D),2,FALSE)</f>
        <v>CURSO DE CAPACITAÇÃO PARA OPERADOR DE BETONEIRA ESTACIONÁRIA/MISTURADOR (ENCARGOS COMPLEMENTARES) - HORISTA</v>
      </c>
      <c r="D67" s="198"/>
      <c r="E67" s="198"/>
      <c r="F67" s="198"/>
      <c r="G67" s="14" t="str">
        <f>VLOOKUP(B67,IF(A67="COMPOSICAO",S!$A:$D,I!$A:$D),3,FALSE)</f>
        <v>H</v>
      </c>
      <c r="H67" s="15">
        <v>1</v>
      </c>
      <c r="I67" s="15">
        <f>IF(A67="COMPOSICAO",VLOOKUP("TOTAL - "&amp;B67,COMPOSICAO_AUX_2!$A:$J,10,FALSE),VLOOKUP(B67,I!$A:$D,4,FALSE))</f>
        <v>0.09</v>
      </c>
      <c r="J67" s="238">
        <f t="shared" si="5"/>
        <v>0.09</v>
      </c>
      <c r="K67" s="200"/>
    </row>
    <row r="68" spans="1:13" ht="15" customHeight="1" x14ac:dyDescent="0.25">
      <c r="A68" s="23" t="s">
        <v>560</v>
      </c>
      <c r="B68" s="24"/>
      <c r="C68" s="24"/>
      <c r="D68" s="24"/>
      <c r="E68" s="24"/>
      <c r="F68" s="24"/>
      <c r="G68" s="25"/>
      <c r="H68" s="26"/>
      <c r="I68" s="27"/>
      <c r="J68" s="238">
        <f>SUM(J59:K67)</f>
        <v>19.32</v>
      </c>
      <c r="K68" s="200"/>
    </row>
    <row r="69" spans="1:13" ht="15" customHeight="1" x14ac:dyDescent="0.25">
      <c r="A69" s="4"/>
      <c r="B69" s="4"/>
      <c r="C69" s="4"/>
      <c r="D69" s="4"/>
      <c r="E69" s="4"/>
      <c r="F69" s="4"/>
      <c r="G69" s="4"/>
      <c r="H69" s="4"/>
      <c r="I69" s="4"/>
      <c r="J69" s="4"/>
      <c r="K69" s="4"/>
    </row>
    <row r="70" spans="1:13" ht="15" customHeight="1" x14ac:dyDescent="0.25">
      <c r="A70" s="10" t="s">
        <v>384</v>
      </c>
      <c r="B70" s="10" t="s">
        <v>34</v>
      </c>
      <c r="C70" s="239" t="s">
        <v>6</v>
      </c>
      <c r="D70" s="240"/>
      <c r="E70" s="240"/>
      <c r="F70" s="240"/>
      <c r="G70" s="7" t="s">
        <v>35</v>
      </c>
      <c r="H70" s="7" t="s">
        <v>385</v>
      </c>
      <c r="I70" s="7" t="s">
        <v>386</v>
      </c>
      <c r="J70" s="241" t="s">
        <v>8</v>
      </c>
      <c r="K70" s="242"/>
    </row>
    <row r="71" spans="1:13" ht="30" customHeight="1" x14ac:dyDescent="0.25">
      <c r="A71" s="7" t="s">
        <v>387</v>
      </c>
      <c r="B71" s="28">
        <v>88262</v>
      </c>
      <c r="C71" s="243" t="str">
        <f>VLOOKUP(B71,S!$A:$D,2,FALSE)</f>
        <v>CARPINTEIRO DE FORMAS COM ENCARGOS COMPLEMENTARES</v>
      </c>
      <c r="D71" s="243"/>
      <c r="E71" s="243"/>
      <c r="F71" s="244"/>
      <c r="G71" s="7" t="str">
        <f>VLOOKUP(B71,S!$A:$D,3,FALSE)</f>
        <v>H</v>
      </c>
      <c r="H71" s="21"/>
      <c r="I71" s="21">
        <f>J80</f>
        <v>19.649999999999999</v>
      </c>
      <c r="J71" s="245"/>
      <c r="K71" s="246"/>
      <c r="L71" s="21">
        <f>VLOOKUP(B71,S!$A:$D,4,FALSE)</f>
        <v>19.649999999999999</v>
      </c>
      <c r="M71" s="7" t="str">
        <f>IF(ROUND((L71-I71),2)=0,"OK, confere com a tabela.",IF(ROUND((L71-I71),2)&lt;0,"ACIMA ("&amp;TEXT(ROUND(I71*100/L71,4),"0,0000")&amp;" %) da tabela.","ABAIXO ("&amp;TEXT(ROUND(I71*100/L71,4),"0,0000")&amp;" %) da tabela."))</f>
        <v>OK, confere com a tabela.</v>
      </c>
    </row>
    <row r="72" spans="1:13" ht="15" customHeight="1" x14ac:dyDescent="0.25">
      <c r="A72" s="14" t="s">
        <v>396</v>
      </c>
      <c r="B72" s="20">
        <v>1213</v>
      </c>
      <c r="C72" s="198" t="str">
        <f>VLOOKUP(B72,IF(A72="COMPOSICAO",S!$A:$D,I!$A:$D),2,FALSE)</f>
        <v>CARPINTEIRO DE FORMAS</v>
      </c>
      <c r="D72" s="198"/>
      <c r="E72" s="198"/>
      <c r="F72" s="198"/>
      <c r="G72" s="14" t="str">
        <f>VLOOKUP(B72,IF(A72="COMPOSICAO",S!$A:$D,I!$A:$D),3,FALSE)</f>
        <v>H</v>
      </c>
      <c r="H72" s="15">
        <v>1</v>
      </c>
      <c r="I72" s="15">
        <f>IF(A72="COMPOSICAO",VLOOKUP("TOTAL - "&amp;B72,COMPOSICAO_AUX_2!$A:$J,10,FALSE),VLOOKUP(B72,I!$A:$D,4,FALSE))</f>
        <v>14.93</v>
      </c>
      <c r="J72" s="238">
        <f t="shared" ref="J72:J79" si="6">TRUNC(H72*I72,2)</f>
        <v>14.93</v>
      </c>
      <c r="K72" s="200"/>
    </row>
    <row r="73" spans="1:13" ht="15" customHeight="1" x14ac:dyDescent="0.25">
      <c r="A73" s="14" t="s">
        <v>396</v>
      </c>
      <c r="B73" s="20">
        <v>37370</v>
      </c>
      <c r="C73" s="198" t="str">
        <f>VLOOKUP(B73,IF(A73="COMPOSICAO",S!$A:$D,I!$A:$D),2,FALSE)</f>
        <v>ALIMENTACAO - HORISTA (COLETADO CAIXA)</v>
      </c>
      <c r="D73" s="198"/>
      <c r="E73" s="198"/>
      <c r="F73" s="198"/>
      <c r="G73" s="14" t="str">
        <f>VLOOKUP(B73,IF(A73="COMPOSICAO",S!$A:$D,I!$A:$D),3,FALSE)</f>
        <v>H</v>
      </c>
      <c r="H73" s="15">
        <v>1</v>
      </c>
      <c r="I73" s="15">
        <f>IF(A73="COMPOSICAO",VLOOKUP("TOTAL - "&amp;B73,COMPOSICAO_AUX_2!$A:$J,10,FALSE),VLOOKUP(B73,I!$A:$D,4,FALSE))</f>
        <v>1.86</v>
      </c>
      <c r="J73" s="238">
        <f t="shared" si="6"/>
        <v>1.86</v>
      </c>
      <c r="K73" s="200"/>
    </row>
    <row r="74" spans="1:13" ht="15" customHeight="1" x14ac:dyDescent="0.25">
      <c r="A74" s="14" t="s">
        <v>396</v>
      </c>
      <c r="B74" s="20">
        <v>37371</v>
      </c>
      <c r="C74" s="198" t="str">
        <f>VLOOKUP(B74,IF(A74="COMPOSICAO",S!$A:$D,I!$A:$D),2,FALSE)</f>
        <v>TRANSPORTE - HORISTA (COLETADO CAIXA)</v>
      </c>
      <c r="D74" s="198"/>
      <c r="E74" s="198"/>
      <c r="F74" s="198"/>
      <c r="G74" s="14" t="str">
        <f>VLOOKUP(B74,IF(A74="COMPOSICAO",S!$A:$D,I!$A:$D),3,FALSE)</f>
        <v>H</v>
      </c>
      <c r="H74" s="15">
        <v>1</v>
      </c>
      <c r="I74" s="15">
        <f>IF(A74="COMPOSICAO",VLOOKUP("TOTAL - "&amp;B74,COMPOSICAO_AUX_2!$A:$J,10,FALSE),VLOOKUP(B74,I!$A:$D,4,FALSE))</f>
        <v>0.7</v>
      </c>
      <c r="J74" s="238">
        <f t="shared" si="6"/>
        <v>0.7</v>
      </c>
      <c r="K74" s="200"/>
    </row>
    <row r="75" spans="1:13" ht="15" customHeight="1" x14ac:dyDescent="0.25">
      <c r="A75" s="14" t="s">
        <v>396</v>
      </c>
      <c r="B75" s="20">
        <v>37372</v>
      </c>
      <c r="C75" s="198" t="str">
        <f>VLOOKUP(B75,IF(A75="COMPOSICAO",S!$A:$D,I!$A:$D),2,FALSE)</f>
        <v>EXAMES - HORISTA (COLETADO CAIXA)</v>
      </c>
      <c r="D75" s="198"/>
      <c r="E75" s="198"/>
      <c r="F75" s="198"/>
      <c r="G75" s="14" t="str">
        <f>VLOOKUP(B75,IF(A75="COMPOSICAO",S!$A:$D,I!$A:$D),3,FALSE)</f>
        <v>H</v>
      </c>
      <c r="H75" s="15">
        <v>1</v>
      </c>
      <c r="I75" s="15">
        <f>IF(A75="COMPOSICAO",VLOOKUP("TOTAL - "&amp;B75,COMPOSICAO_AUX_2!$A:$J,10,FALSE),VLOOKUP(B75,I!$A:$D,4,FALSE))</f>
        <v>0.55000000000000004</v>
      </c>
      <c r="J75" s="238">
        <f t="shared" si="6"/>
        <v>0.55000000000000004</v>
      </c>
      <c r="K75" s="200"/>
    </row>
    <row r="76" spans="1:13" ht="15" customHeight="1" x14ac:dyDescent="0.25">
      <c r="A76" s="14" t="s">
        <v>396</v>
      </c>
      <c r="B76" s="20">
        <v>37373</v>
      </c>
      <c r="C76" s="198" t="str">
        <f>VLOOKUP(B76,IF(A76="COMPOSICAO",S!$A:$D,I!$A:$D),2,FALSE)</f>
        <v>SEGURO - HORISTA (COLETADO CAIXA)</v>
      </c>
      <c r="D76" s="198"/>
      <c r="E76" s="198"/>
      <c r="F76" s="198"/>
      <c r="G76" s="14" t="str">
        <f>VLOOKUP(B76,IF(A76="COMPOSICAO",S!$A:$D,I!$A:$D),3,FALSE)</f>
        <v>H</v>
      </c>
      <c r="H76" s="15">
        <v>1</v>
      </c>
      <c r="I76" s="15">
        <f>IF(A76="COMPOSICAO",VLOOKUP("TOTAL - "&amp;B76,COMPOSICAO_AUX_2!$A:$J,10,FALSE),VLOOKUP(B76,I!$A:$D,4,FALSE))</f>
        <v>0.06</v>
      </c>
      <c r="J76" s="238">
        <f t="shared" si="6"/>
        <v>0.06</v>
      </c>
      <c r="K76" s="200"/>
    </row>
    <row r="77" spans="1:13" ht="45" customHeight="1" x14ac:dyDescent="0.25">
      <c r="A77" s="14" t="s">
        <v>396</v>
      </c>
      <c r="B77" s="20">
        <v>43459</v>
      </c>
      <c r="C77" s="198" t="str">
        <f>VLOOKUP(B77,IF(A77="COMPOSICAO",S!$A:$D,I!$A:$D),2,FALSE)</f>
        <v>FERRAMENTAS - FAMILIA CARPINTEIRO DE FORMAS - HORISTA (ENCARGOS COMPLEMENTARES - COLETADO CAIXA)</v>
      </c>
      <c r="D77" s="198"/>
      <c r="E77" s="198"/>
      <c r="F77" s="198"/>
      <c r="G77" s="14" t="str">
        <f>VLOOKUP(B77,IF(A77="COMPOSICAO",S!$A:$D,I!$A:$D),3,FALSE)</f>
        <v>H</v>
      </c>
      <c r="H77" s="15">
        <v>1</v>
      </c>
      <c r="I77" s="15">
        <f>IF(A77="COMPOSICAO",VLOOKUP("TOTAL - "&amp;B77,COMPOSICAO_AUX_2!$A:$J,10,FALSE),VLOOKUP(B77,I!$A:$D,4,FALSE))</f>
        <v>0.38</v>
      </c>
      <c r="J77" s="238">
        <f t="shared" si="6"/>
        <v>0.38</v>
      </c>
      <c r="K77" s="200"/>
    </row>
    <row r="78" spans="1:13" ht="30" customHeight="1" x14ac:dyDescent="0.25">
      <c r="A78" s="14" t="s">
        <v>396</v>
      </c>
      <c r="B78" s="20">
        <v>43483</v>
      </c>
      <c r="C78" s="198" t="str">
        <f>VLOOKUP(B78,IF(A78="COMPOSICAO",S!$A:$D,I!$A:$D),2,FALSE)</f>
        <v>EPI - FAMILIA CARPINTEIRO DE FORMAS - HORISTA (ENCARGOS COMPLEMENTARES - COLETADO CAIXA)</v>
      </c>
      <c r="D78" s="198"/>
      <c r="E78" s="198"/>
      <c r="F78" s="198"/>
      <c r="G78" s="14" t="str">
        <f>VLOOKUP(B78,IF(A78="COMPOSICAO",S!$A:$D,I!$A:$D),3,FALSE)</f>
        <v>H</v>
      </c>
      <c r="H78" s="15">
        <v>1</v>
      </c>
      <c r="I78" s="15">
        <f>IF(A78="COMPOSICAO",VLOOKUP("TOTAL - "&amp;B78,COMPOSICAO_AUX_2!$A:$J,10,FALSE),VLOOKUP(B78,I!$A:$D,4,FALSE))</f>
        <v>1.05</v>
      </c>
      <c r="J78" s="238">
        <f t="shared" si="6"/>
        <v>1.05</v>
      </c>
      <c r="K78" s="200"/>
    </row>
    <row r="79" spans="1:13" ht="30" customHeight="1" x14ac:dyDescent="0.25">
      <c r="A79" s="14" t="s">
        <v>391</v>
      </c>
      <c r="B79" s="20">
        <v>95330</v>
      </c>
      <c r="C79" s="198" t="str">
        <f>VLOOKUP(B79,IF(A79="COMPOSICAO",S!$A:$D,I!$A:$D),2,FALSE)</f>
        <v>CURSO DE CAPACITAÇÃO PARA CARPINTEIRO DE FÔRMAS (ENCARGOS COMPLEMENTARES) - HORISTA</v>
      </c>
      <c r="D79" s="198"/>
      <c r="E79" s="198"/>
      <c r="F79" s="198"/>
      <c r="G79" s="14" t="str">
        <f>VLOOKUP(B79,IF(A79="COMPOSICAO",S!$A:$D,I!$A:$D),3,FALSE)</f>
        <v>H</v>
      </c>
      <c r="H79" s="15">
        <v>1</v>
      </c>
      <c r="I79" s="15">
        <f>IF(A79="COMPOSICAO",VLOOKUP("TOTAL - "&amp;B79,COMPOSICAO_AUX_2!$A:$J,10,FALSE),VLOOKUP(B79,I!$A:$D,4,FALSE))</f>
        <v>0.12</v>
      </c>
      <c r="J79" s="238">
        <f t="shared" si="6"/>
        <v>0.12</v>
      </c>
      <c r="K79" s="200"/>
    </row>
    <row r="80" spans="1:13" ht="15" customHeight="1" x14ac:dyDescent="0.25">
      <c r="A80" s="23" t="s">
        <v>561</v>
      </c>
      <c r="B80" s="24"/>
      <c r="C80" s="24"/>
      <c r="D80" s="24"/>
      <c r="E80" s="24"/>
      <c r="F80" s="24"/>
      <c r="G80" s="25"/>
      <c r="H80" s="26"/>
      <c r="I80" s="27"/>
      <c r="J80" s="238">
        <f>SUM(J71:K79)</f>
        <v>19.649999999999999</v>
      </c>
      <c r="K80" s="200"/>
    </row>
    <row r="81" spans="1:13" ht="15" customHeight="1" x14ac:dyDescent="0.25">
      <c r="A81" s="4"/>
      <c r="B81" s="4"/>
      <c r="C81" s="4"/>
      <c r="D81" s="4"/>
      <c r="E81" s="4"/>
      <c r="F81" s="4"/>
      <c r="G81" s="4"/>
      <c r="H81" s="4"/>
      <c r="I81" s="4"/>
      <c r="J81" s="4"/>
      <c r="K81" s="4"/>
    </row>
    <row r="82" spans="1:13" ht="15" customHeight="1" x14ac:dyDescent="0.25">
      <c r="A82" s="10" t="s">
        <v>384</v>
      </c>
      <c r="B82" s="10" t="s">
        <v>34</v>
      </c>
      <c r="C82" s="239" t="s">
        <v>6</v>
      </c>
      <c r="D82" s="240"/>
      <c r="E82" s="240"/>
      <c r="F82" s="240"/>
      <c r="G82" s="7" t="s">
        <v>35</v>
      </c>
      <c r="H82" s="7" t="s">
        <v>385</v>
      </c>
      <c r="I82" s="7" t="s">
        <v>386</v>
      </c>
      <c r="J82" s="241" t="s">
        <v>8</v>
      </c>
      <c r="K82" s="242"/>
    </row>
    <row r="83" spans="1:13" ht="30" customHeight="1" x14ac:dyDescent="0.25">
      <c r="A83" s="7" t="s">
        <v>387</v>
      </c>
      <c r="B83" s="28">
        <v>88239</v>
      </c>
      <c r="C83" s="243" t="str">
        <f>VLOOKUP(B83,S!$A:$D,2,FALSE)</f>
        <v>AJUDANTE DE CARPINTEIRO COM ENCARGOS COMPLEMENTARES</v>
      </c>
      <c r="D83" s="243"/>
      <c r="E83" s="243"/>
      <c r="F83" s="244"/>
      <c r="G83" s="7" t="str">
        <f>VLOOKUP(B83,S!$A:$D,3,FALSE)</f>
        <v>H</v>
      </c>
      <c r="H83" s="21"/>
      <c r="I83" s="21">
        <f>J92</f>
        <v>16.470000000000002</v>
      </c>
      <c r="J83" s="245"/>
      <c r="K83" s="246"/>
      <c r="L83" s="21">
        <f>VLOOKUP(B83,S!$A:$D,4,FALSE)</f>
        <v>16.47</v>
      </c>
      <c r="M83" s="7" t="str">
        <f>IF(ROUND((L83-I83),2)=0,"OK, confere com a tabela.",IF(ROUND((L83-I83),2)&lt;0,"ACIMA ("&amp;TEXT(ROUND(I83*100/L83,4),"0,0000")&amp;" %) da tabela.","ABAIXO ("&amp;TEXT(ROUND(I83*100/L83,4),"0,0000")&amp;" %) da tabela."))</f>
        <v>OK, confere com a tabela.</v>
      </c>
    </row>
    <row r="84" spans="1:13" ht="15" customHeight="1" x14ac:dyDescent="0.25">
      <c r="A84" s="14" t="s">
        <v>396</v>
      </c>
      <c r="B84" s="20">
        <v>6117</v>
      </c>
      <c r="C84" s="198" t="str">
        <f>VLOOKUP(B84,IF(A84="COMPOSICAO",S!$A:$D,I!$A:$D),2,FALSE)</f>
        <v>CARPINTEIRO AUXILIAR</v>
      </c>
      <c r="D84" s="198"/>
      <c r="E84" s="198"/>
      <c r="F84" s="198"/>
      <c r="G84" s="14" t="str">
        <f>VLOOKUP(B84,IF(A84="COMPOSICAO",S!$A:$D,I!$A:$D),3,FALSE)</f>
        <v>H</v>
      </c>
      <c r="H84" s="15">
        <v>1</v>
      </c>
      <c r="I84" s="15">
        <f>IF(A84="COMPOSICAO",VLOOKUP("TOTAL - "&amp;B84,COMPOSICAO_AUX_2!$A:$J,10,FALSE),VLOOKUP(B84,I!$A:$D,4,FALSE))</f>
        <v>11.75</v>
      </c>
      <c r="J84" s="238">
        <f t="shared" ref="J84:J91" si="7">TRUNC(H84*I84,2)</f>
        <v>11.75</v>
      </c>
      <c r="K84" s="200"/>
    </row>
    <row r="85" spans="1:13" ht="15" customHeight="1" x14ac:dyDescent="0.25">
      <c r="A85" s="14" t="s">
        <v>396</v>
      </c>
      <c r="B85" s="20">
        <v>37370</v>
      </c>
      <c r="C85" s="198" t="str">
        <f>VLOOKUP(B85,IF(A85="COMPOSICAO",S!$A:$D,I!$A:$D),2,FALSE)</f>
        <v>ALIMENTACAO - HORISTA (COLETADO CAIXA)</v>
      </c>
      <c r="D85" s="198"/>
      <c r="E85" s="198"/>
      <c r="F85" s="198"/>
      <c r="G85" s="14" t="str">
        <f>VLOOKUP(B85,IF(A85="COMPOSICAO",S!$A:$D,I!$A:$D),3,FALSE)</f>
        <v>H</v>
      </c>
      <c r="H85" s="15">
        <v>1</v>
      </c>
      <c r="I85" s="15">
        <f>IF(A85="COMPOSICAO",VLOOKUP("TOTAL - "&amp;B85,COMPOSICAO_AUX_2!$A:$J,10,FALSE),VLOOKUP(B85,I!$A:$D,4,FALSE))</f>
        <v>1.86</v>
      </c>
      <c r="J85" s="238">
        <f t="shared" si="7"/>
        <v>1.86</v>
      </c>
      <c r="K85" s="200"/>
    </row>
    <row r="86" spans="1:13" ht="15" customHeight="1" x14ac:dyDescent="0.25">
      <c r="A86" s="14" t="s">
        <v>396</v>
      </c>
      <c r="B86" s="20">
        <v>37371</v>
      </c>
      <c r="C86" s="198" t="str">
        <f>VLOOKUP(B86,IF(A86="COMPOSICAO",S!$A:$D,I!$A:$D),2,FALSE)</f>
        <v>TRANSPORTE - HORISTA (COLETADO CAIXA)</v>
      </c>
      <c r="D86" s="198"/>
      <c r="E86" s="198"/>
      <c r="F86" s="198"/>
      <c r="G86" s="14" t="str">
        <f>VLOOKUP(B86,IF(A86="COMPOSICAO",S!$A:$D,I!$A:$D),3,FALSE)</f>
        <v>H</v>
      </c>
      <c r="H86" s="15">
        <v>1</v>
      </c>
      <c r="I86" s="15">
        <f>IF(A86="COMPOSICAO",VLOOKUP("TOTAL - "&amp;B86,COMPOSICAO_AUX_2!$A:$J,10,FALSE),VLOOKUP(B86,I!$A:$D,4,FALSE))</f>
        <v>0.7</v>
      </c>
      <c r="J86" s="238">
        <f t="shared" si="7"/>
        <v>0.7</v>
      </c>
      <c r="K86" s="200"/>
    </row>
    <row r="87" spans="1:13" ht="15" customHeight="1" x14ac:dyDescent="0.25">
      <c r="A87" s="14" t="s">
        <v>396</v>
      </c>
      <c r="B87" s="20">
        <v>37372</v>
      </c>
      <c r="C87" s="198" t="str">
        <f>VLOOKUP(B87,IF(A87="COMPOSICAO",S!$A:$D,I!$A:$D),2,FALSE)</f>
        <v>EXAMES - HORISTA (COLETADO CAIXA)</v>
      </c>
      <c r="D87" s="198"/>
      <c r="E87" s="198"/>
      <c r="F87" s="198"/>
      <c r="G87" s="14" t="str">
        <f>VLOOKUP(B87,IF(A87="COMPOSICAO",S!$A:$D,I!$A:$D),3,FALSE)</f>
        <v>H</v>
      </c>
      <c r="H87" s="15">
        <v>1</v>
      </c>
      <c r="I87" s="15">
        <f>IF(A87="COMPOSICAO",VLOOKUP("TOTAL - "&amp;B87,COMPOSICAO_AUX_2!$A:$J,10,FALSE),VLOOKUP(B87,I!$A:$D,4,FALSE))</f>
        <v>0.55000000000000004</v>
      </c>
      <c r="J87" s="238">
        <f t="shared" si="7"/>
        <v>0.55000000000000004</v>
      </c>
      <c r="K87" s="200"/>
    </row>
    <row r="88" spans="1:13" ht="15" customHeight="1" x14ac:dyDescent="0.25">
      <c r="A88" s="14" t="s">
        <v>396</v>
      </c>
      <c r="B88" s="20">
        <v>37373</v>
      </c>
      <c r="C88" s="198" t="str">
        <f>VLOOKUP(B88,IF(A88="COMPOSICAO",S!$A:$D,I!$A:$D),2,FALSE)</f>
        <v>SEGURO - HORISTA (COLETADO CAIXA)</v>
      </c>
      <c r="D88" s="198"/>
      <c r="E88" s="198"/>
      <c r="F88" s="198"/>
      <c r="G88" s="14" t="str">
        <f>VLOOKUP(B88,IF(A88="COMPOSICAO",S!$A:$D,I!$A:$D),3,FALSE)</f>
        <v>H</v>
      </c>
      <c r="H88" s="15">
        <v>1</v>
      </c>
      <c r="I88" s="15">
        <f>IF(A88="COMPOSICAO",VLOOKUP("TOTAL - "&amp;B88,COMPOSICAO_AUX_2!$A:$J,10,FALSE),VLOOKUP(B88,I!$A:$D,4,FALSE))</f>
        <v>0.06</v>
      </c>
      <c r="J88" s="238">
        <f t="shared" si="7"/>
        <v>0.06</v>
      </c>
      <c r="K88" s="200"/>
    </row>
    <row r="89" spans="1:13" ht="45" customHeight="1" x14ac:dyDescent="0.25">
      <c r="A89" s="14" t="s">
        <v>396</v>
      </c>
      <c r="B89" s="20">
        <v>43459</v>
      </c>
      <c r="C89" s="198" t="str">
        <f>VLOOKUP(B89,IF(A89="COMPOSICAO",S!$A:$D,I!$A:$D),2,FALSE)</f>
        <v>FERRAMENTAS - FAMILIA CARPINTEIRO DE FORMAS - HORISTA (ENCARGOS COMPLEMENTARES - COLETADO CAIXA)</v>
      </c>
      <c r="D89" s="198"/>
      <c r="E89" s="198"/>
      <c r="F89" s="198"/>
      <c r="G89" s="14" t="str">
        <f>VLOOKUP(B89,IF(A89="COMPOSICAO",S!$A:$D,I!$A:$D),3,FALSE)</f>
        <v>H</v>
      </c>
      <c r="H89" s="15">
        <v>1</v>
      </c>
      <c r="I89" s="15">
        <f>IF(A89="COMPOSICAO",VLOOKUP("TOTAL - "&amp;B89,COMPOSICAO_AUX_2!$A:$J,10,FALSE),VLOOKUP(B89,I!$A:$D,4,FALSE))</f>
        <v>0.38</v>
      </c>
      <c r="J89" s="238">
        <f t="shared" si="7"/>
        <v>0.38</v>
      </c>
      <c r="K89" s="200"/>
    </row>
    <row r="90" spans="1:13" ht="30" customHeight="1" x14ac:dyDescent="0.25">
      <c r="A90" s="14" t="s">
        <v>396</v>
      </c>
      <c r="B90" s="20">
        <v>43483</v>
      </c>
      <c r="C90" s="198" t="str">
        <f>VLOOKUP(B90,IF(A90="COMPOSICAO",S!$A:$D,I!$A:$D),2,FALSE)</f>
        <v>EPI - FAMILIA CARPINTEIRO DE FORMAS - HORISTA (ENCARGOS COMPLEMENTARES - COLETADO CAIXA)</v>
      </c>
      <c r="D90" s="198"/>
      <c r="E90" s="198"/>
      <c r="F90" s="198"/>
      <c r="G90" s="14" t="str">
        <f>VLOOKUP(B90,IF(A90="COMPOSICAO",S!$A:$D,I!$A:$D),3,FALSE)</f>
        <v>H</v>
      </c>
      <c r="H90" s="15">
        <v>1</v>
      </c>
      <c r="I90" s="15">
        <f>IF(A90="COMPOSICAO",VLOOKUP("TOTAL - "&amp;B90,COMPOSICAO_AUX_2!$A:$J,10,FALSE),VLOOKUP(B90,I!$A:$D,4,FALSE))</f>
        <v>1.05</v>
      </c>
      <c r="J90" s="238">
        <f t="shared" si="7"/>
        <v>1.05</v>
      </c>
      <c r="K90" s="200"/>
    </row>
    <row r="91" spans="1:13" ht="30" customHeight="1" x14ac:dyDescent="0.25">
      <c r="A91" s="14" t="s">
        <v>391</v>
      </c>
      <c r="B91" s="20">
        <v>95309</v>
      </c>
      <c r="C91" s="198" t="str">
        <f>VLOOKUP(B91,IF(A91="COMPOSICAO",S!$A:$D,I!$A:$D),2,FALSE)</f>
        <v>CURSO DE CAPACITAÇÃO PARA AJUDANTE DE CARPINTEIRO (ENCARGOS COMPLEMENTARES) - HORISTA</v>
      </c>
      <c r="D91" s="198"/>
      <c r="E91" s="198"/>
      <c r="F91" s="198"/>
      <c r="G91" s="14" t="str">
        <f>VLOOKUP(B91,IF(A91="COMPOSICAO",S!$A:$D,I!$A:$D),3,FALSE)</f>
        <v>H</v>
      </c>
      <c r="H91" s="15">
        <v>1</v>
      </c>
      <c r="I91" s="15">
        <f>IF(A91="COMPOSICAO",VLOOKUP("TOTAL - "&amp;B91,COMPOSICAO_AUX_2!$A:$J,10,FALSE),VLOOKUP(B91,I!$A:$D,4,FALSE))</f>
        <v>0.12</v>
      </c>
      <c r="J91" s="238">
        <f t="shared" si="7"/>
        <v>0.12</v>
      </c>
      <c r="K91" s="200"/>
    </row>
    <row r="92" spans="1:13" ht="15" customHeight="1" x14ac:dyDescent="0.25">
      <c r="A92" s="23" t="s">
        <v>562</v>
      </c>
      <c r="B92" s="24"/>
      <c r="C92" s="24"/>
      <c r="D92" s="24"/>
      <c r="E92" s="24"/>
      <c r="F92" s="24"/>
      <c r="G92" s="25"/>
      <c r="H92" s="26"/>
      <c r="I92" s="27"/>
      <c r="J92" s="238">
        <f>SUM(J83:K91)</f>
        <v>16.470000000000002</v>
      </c>
      <c r="K92" s="200"/>
    </row>
    <row r="93" spans="1:13" ht="15" customHeight="1" x14ac:dyDescent="0.25">
      <c r="A93" s="4"/>
      <c r="B93" s="4"/>
      <c r="C93" s="4"/>
      <c r="D93" s="4"/>
      <c r="E93" s="4"/>
      <c r="F93" s="4"/>
      <c r="G93" s="4"/>
      <c r="H93" s="4"/>
      <c r="I93" s="4"/>
      <c r="J93" s="4"/>
      <c r="K93" s="4"/>
    </row>
    <row r="94" spans="1:13" ht="15" customHeight="1" x14ac:dyDescent="0.25">
      <c r="A94" s="10" t="s">
        <v>384</v>
      </c>
      <c r="B94" s="10" t="s">
        <v>34</v>
      </c>
      <c r="C94" s="239" t="s">
        <v>6</v>
      </c>
      <c r="D94" s="240"/>
      <c r="E94" s="240"/>
      <c r="F94" s="240"/>
      <c r="G94" s="7" t="s">
        <v>35</v>
      </c>
      <c r="H94" s="7" t="s">
        <v>385</v>
      </c>
      <c r="I94" s="7" t="s">
        <v>386</v>
      </c>
      <c r="J94" s="241" t="s">
        <v>8</v>
      </c>
      <c r="K94" s="242"/>
    </row>
    <row r="95" spans="1:13" ht="45" customHeight="1" x14ac:dyDescent="0.25">
      <c r="A95" s="7" t="s">
        <v>563</v>
      </c>
      <c r="B95" s="28">
        <v>91692</v>
      </c>
      <c r="C95" s="243" t="str">
        <f>VLOOKUP(B95,S!$A:$D,2,FALSE)</f>
        <v>SERRA CIRCULAR DE BANCADA COM MOTOR ELÉTRICO POTÊNCIA DE 5HP, COM COIFA PARA DISCO 10" - CHP DIURNO. AF_08/2015</v>
      </c>
      <c r="D95" s="243"/>
      <c r="E95" s="243"/>
      <c r="F95" s="244"/>
      <c r="G95" s="7" t="str">
        <f>VLOOKUP(B95,S!$A:$D,3,FALSE)</f>
        <v>CHP</v>
      </c>
      <c r="H95" s="21"/>
      <c r="I95" s="21">
        <f>J101</f>
        <v>26.959999999999997</v>
      </c>
      <c r="J95" s="245"/>
      <c r="K95" s="246"/>
      <c r="L95" s="21">
        <f>VLOOKUP(B95,S!$A:$D,4,FALSE)</f>
        <v>26.96</v>
      </c>
      <c r="M95" s="7" t="str">
        <f>IF(ROUND((L95-I95),2)=0,"OK, confere com a tabela.",IF(ROUND((L95-I95),2)&lt;0,"ACIMA ("&amp;TEXT(ROUND(I95*100/L95,4),"0,0000")&amp;" %) da tabela.","ABAIXO ("&amp;TEXT(ROUND(I95*100/L95,4),"0,0000")&amp;" %) da tabela."))</f>
        <v>OK, confere com a tabela.</v>
      </c>
    </row>
    <row r="96" spans="1:13" ht="30" customHeight="1" x14ac:dyDescent="0.25">
      <c r="A96" s="14" t="s">
        <v>391</v>
      </c>
      <c r="B96" s="20">
        <v>88297</v>
      </c>
      <c r="C96" s="198" t="str">
        <f>VLOOKUP(B96,IF(A96="COMPOSICAO",S!$A:$D,I!$A:$D),2,FALSE)</f>
        <v>OPERADOR DE MÁQUINAS E EQUIPAMENTOS COM ENCARGOS COMPLEMENTARES</v>
      </c>
      <c r="D96" s="198"/>
      <c r="E96" s="198"/>
      <c r="F96" s="198"/>
      <c r="G96" s="14" t="str">
        <f>VLOOKUP(B96,IF(A96="COMPOSICAO",S!$A:$D,I!$A:$D),3,FALSE)</f>
        <v>H</v>
      </c>
      <c r="H96" s="15">
        <v>1</v>
      </c>
      <c r="I96" s="15">
        <f>IF(A96="COMPOSICAO",VLOOKUP("TOTAL - "&amp;B96,COMPOSICAO_AUX_2!$A:$J,10,FALSE),VLOOKUP(B96,I!$A:$D,4,FALSE))</f>
        <v>24.4</v>
      </c>
      <c r="J96" s="238">
        <f>TRUNC(H96*I96,2)</f>
        <v>24.4</v>
      </c>
      <c r="K96" s="200"/>
    </row>
    <row r="97" spans="1:13" ht="45" customHeight="1" x14ac:dyDescent="0.25">
      <c r="A97" s="14" t="s">
        <v>391</v>
      </c>
      <c r="B97" s="20">
        <v>91688</v>
      </c>
      <c r="C97" s="198" t="str">
        <f>VLOOKUP(B97,IF(A97="COMPOSICAO",S!$A:$D,I!$A:$D),2,FALSE)</f>
        <v>SERRA CIRCULAR DE BANCADA COM MOTOR ELÉTRICO POTÊNCIA DE 5HP, COM COIFA PARA DISCO 10" - DEPRECIAÇÃO. AF_08/2015</v>
      </c>
      <c r="D97" s="198"/>
      <c r="E97" s="198"/>
      <c r="F97" s="198"/>
      <c r="G97" s="14" t="str">
        <f>VLOOKUP(B97,IF(A97="COMPOSICAO",S!$A:$D,I!$A:$D),3,FALSE)</f>
        <v>H</v>
      </c>
      <c r="H97" s="15">
        <v>1</v>
      </c>
      <c r="I97" s="15">
        <f>IF(A97="COMPOSICAO",VLOOKUP("TOTAL - "&amp;B97,COMPOSICAO_AUX_2!$A:$J,10,FALSE),VLOOKUP(B97,I!$A:$D,4,FALSE))</f>
        <v>0.09</v>
      </c>
      <c r="J97" s="238">
        <f>TRUNC(H97*I97,2)</f>
        <v>0.09</v>
      </c>
      <c r="K97" s="200"/>
    </row>
    <row r="98" spans="1:13" ht="45" customHeight="1" x14ac:dyDescent="0.25">
      <c r="A98" s="14" t="s">
        <v>391</v>
      </c>
      <c r="B98" s="20">
        <v>91689</v>
      </c>
      <c r="C98" s="198" t="str">
        <f>VLOOKUP(B98,IF(A98="COMPOSICAO",S!$A:$D,I!$A:$D),2,FALSE)</f>
        <v>SERRA CIRCULAR DE BANCADA COM MOTOR ELÉTRICO POTÊNCIA DE 5HP, COM COIFA PARA DISCO 10" - JUROS. AF_08/2015</v>
      </c>
      <c r="D98" s="198"/>
      <c r="E98" s="198"/>
      <c r="F98" s="198"/>
      <c r="G98" s="14" t="str">
        <f>VLOOKUP(B98,IF(A98="COMPOSICAO",S!$A:$D,I!$A:$D),3,FALSE)</f>
        <v>H</v>
      </c>
      <c r="H98" s="15">
        <v>1</v>
      </c>
      <c r="I98" s="15">
        <f>IF(A98="COMPOSICAO",VLOOKUP("TOTAL - "&amp;B98,COMPOSICAO_AUX_2!$A:$J,10,FALSE),VLOOKUP(B98,I!$A:$D,4,FALSE))</f>
        <v>0.01</v>
      </c>
      <c r="J98" s="238">
        <f>TRUNC(H98*I98,2)</f>
        <v>0.01</v>
      </c>
      <c r="K98" s="200"/>
    </row>
    <row r="99" spans="1:13" ht="45" customHeight="1" x14ac:dyDescent="0.25">
      <c r="A99" s="14" t="s">
        <v>391</v>
      </c>
      <c r="B99" s="20">
        <v>91690</v>
      </c>
      <c r="C99" s="198" t="str">
        <f>VLOOKUP(B99,IF(A99="COMPOSICAO",S!$A:$D,I!$A:$D),2,FALSE)</f>
        <v>SERRA CIRCULAR DE BANCADA COM MOTOR ELÉTRICO POTÊNCIA DE 5HP, COM COIFA PARA DISCO 10" - MANUTENÇÃO. AF_08/2015</v>
      </c>
      <c r="D99" s="198"/>
      <c r="E99" s="198"/>
      <c r="F99" s="198"/>
      <c r="G99" s="14" t="str">
        <f>VLOOKUP(B99,IF(A99="COMPOSICAO",S!$A:$D,I!$A:$D),3,FALSE)</f>
        <v>H</v>
      </c>
      <c r="H99" s="15">
        <v>1</v>
      </c>
      <c r="I99" s="15">
        <f>IF(A99="COMPOSICAO",VLOOKUP("TOTAL - "&amp;B99,COMPOSICAO_AUX_2!$A:$J,10,FALSE),VLOOKUP(B99,I!$A:$D,4,FALSE))</f>
        <v>0.06</v>
      </c>
      <c r="J99" s="238">
        <f>TRUNC(H99*I99,2)</f>
        <v>0.06</v>
      </c>
      <c r="K99" s="200"/>
    </row>
    <row r="100" spans="1:13" ht="45" customHeight="1" x14ac:dyDescent="0.25">
      <c r="A100" s="14" t="s">
        <v>391</v>
      </c>
      <c r="B100" s="20">
        <v>91691</v>
      </c>
      <c r="C100" s="198" t="str">
        <f>VLOOKUP(B100,IF(A100="COMPOSICAO",S!$A:$D,I!$A:$D),2,FALSE)</f>
        <v>SERRA CIRCULAR DE BANCADA COM MOTOR ELÉTRICO POTÊNCIA DE 5HP, COM COIFA PARA DISCO 10" - MATERIAIS NA OPERAÇÃO. AF_08/2015</v>
      </c>
      <c r="D100" s="198"/>
      <c r="E100" s="198"/>
      <c r="F100" s="198"/>
      <c r="G100" s="14" t="str">
        <f>VLOOKUP(B100,IF(A100="COMPOSICAO",S!$A:$D,I!$A:$D),3,FALSE)</f>
        <v>H</v>
      </c>
      <c r="H100" s="15">
        <v>1</v>
      </c>
      <c r="I100" s="15">
        <f>IF(A100="COMPOSICAO",VLOOKUP("TOTAL - "&amp;B100,COMPOSICAO_AUX_2!$A:$J,10,FALSE),VLOOKUP(B100,I!$A:$D,4,FALSE))</f>
        <v>2.4</v>
      </c>
      <c r="J100" s="238">
        <f>TRUNC(H100*I100,2)</f>
        <v>2.4</v>
      </c>
      <c r="K100" s="200"/>
    </row>
    <row r="101" spans="1:13" ht="15" customHeight="1" x14ac:dyDescent="0.25">
      <c r="A101" s="23" t="s">
        <v>564</v>
      </c>
      <c r="B101" s="24"/>
      <c r="C101" s="24"/>
      <c r="D101" s="24"/>
      <c r="E101" s="24"/>
      <c r="F101" s="24"/>
      <c r="G101" s="25"/>
      <c r="H101" s="26"/>
      <c r="I101" s="27"/>
      <c r="J101" s="238">
        <f>SUM(J95:K100)</f>
        <v>26.959999999999997</v>
      </c>
      <c r="K101" s="200"/>
    </row>
    <row r="102" spans="1:13" ht="15" customHeight="1" x14ac:dyDescent="0.25">
      <c r="A102" s="4"/>
      <c r="B102" s="4"/>
      <c r="C102" s="4"/>
      <c r="D102" s="4"/>
      <c r="E102" s="4"/>
      <c r="F102" s="4"/>
      <c r="G102" s="4"/>
      <c r="H102" s="4"/>
      <c r="I102" s="4"/>
      <c r="J102" s="4"/>
      <c r="K102" s="4"/>
    </row>
    <row r="103" spans="1:13" ht="15" customHeight="1" x14ac:dyDescent="0.25">
      <c r="A103" s="10" t="s">
        <v>384</v>
      </c>
      <c r="B103" s="10" t="s">
        <v>34</v>
      </c>
      <c r="C103" s="239" t="s">
        <v>6</v>
      </c>
      <c r="D103" s="240"/>
      <c r="E103" s="240"/>
      <c r="F103" s="240"/>
      <c r="G103" s="7" t="s">
        <v>35</v>
      </c>
      <c r="H103" s="7" t="s">
        <v>385</v>
      </c>
      <c r="I103" s="7" t="s">
        <v>386</v>
      </c>
      <c r="J103" s="241" t="s">
        <v>8</v>
      </c>
      <c r="K103" s="242"/>
    </row>
    <row r="104" spans="1:13" ht="45" customHeight="1" x14ac:dyDescent="0.25">
      <c r="A104" s="7" t="s">
        <v>563</v>
      </c>
      <c r="B104" s="28">
        <v>91693</v>
      </c>
      <c r="C104" s="243" t="str">
        <f>VLOOKUP(B104,S!$A:$D,2,FALSE)</f>
        <v>SERRA CIRCULAR DE BANCADA COM MOTOR ELÉTRICO POTÊNCIA DE 5HP, COM COIFA PARA DISCO 10" - CHI DIURNO. AF_08/2015</v>
      </c>
      <c r="D104" s="243"/>
      <c r="E104" s="243"/>
      <c r="F104" s="244"/>
      <c r="G104" s="7" t="str">
        <f>VLOOKUP(B104,S!$A:$D,3,FALSE)</f>
        <v>CHI</v>
      </c>
      <c r="H104" s="21"/>
      <c r="I104" s="21">
        <f>J108</f>
        <v>24.5</v>
      </c>
      <c r="J104" s="245"/>
      <c r="K104" s="246"/>
      <c r="L104" s="21">
        <f>VLOOKUP(B104,S!$A:$D,4,FALSE)</f>
        <v>24.5</v>
      </c>
      <c r="M104" s="7" t="str">
        <f>IF(ROUND((L104-I104),2)=0,"OK, confere com a tabela.",IF(ROUND((L104-I104),2)&lt;0,"ACIMA ("&amp;TEXT(ROUND(I104*100/L104,4),"0,0000")&amp;" %) da tabela.","ABAIXO ("&amp;TEXT(ROUND(I104*100/L104,4),"0,0000")&amp;" %) da tabela."))</f>
        <v>OK, confere com a tabela.</v>
      </c>
    </row>
    <row r="105" spans="1:13" ht="30" customHeight="1" x14ac:dyDescent="0.25">
      <c r="A105" s="14" t="s">
        <v>391</v>
      </c>
      <c r="B105" s="20">
        <v>88297</v>
      </c>
      <c r="C105" s="198" t="str">
        <f>VLOOKUP(B105,IF(A105="COMPOSICAO",S!$A:$D,I!$A:$D),2,FALSE)</f>
        <v>OPERADOR DE MÁQUINAS E EQUIPAMENTOS COM ENCARGOS COMPLEMENTARES</v>
      </c>
      <c r="D105" s="198"/>
      <c r="E105" s="198"/>
      <c r="F105" s="198"/>
      <c r="G105" s="14" t="str">
        <f>VLOOKUP(B105,IF(A105="COMPOSICAO",S!$A:$D,I!$A:$D),3,FALSE)</f>
        <v>H</v>
      </c>
      <c r="H105" s="15">
        <v>1</v>
      </c>
      <c r="I105" s="15">
        <f>IF(A105="COMPOSICAO",VLOOKUP("TOTAL - "&amp;B105,COMPOSICAO_AUX_2!$A:$J,10,FALSE),VLOOKUP(B105,I!$A:$D,4,FALSE))</f>
        <v>24.4</v>
      </c>
      <c r="J105" s="238">
        <f>TRUNC(H105*I105,2)</f>
        <v>24.4</v>
      </c>
      <c r="K105" s="200"/>
    </row>
    <row r="106" spans="1:13" ht="45" customHeight="1" x14ac:dyDescent="0.25">
      <c r="A106" s="14" t="s">
        <v>391</v>
      </c>
      <c r="B106" s="20">
        <v>91688</v>
      </c>
      <c r="C106" s="198" t="str">
        <f>VLOOKUP(B106,IF(A106="COMPOSICAO",S!$A:$D,I!$A:$D),2,FALSE)</f>
        <v>SERRA CIRCULAR DE BANCADA COM MOTOR ELÉTRICO POTÊNCIA DE 5HP, COM COIFA PARA DISCO 10" - DEPRECIAÇÃO. AF_08/2015</v>
      </c>
      <c r="D106" s="198"/>
      <c r="E106" s="198"/>
      <c r="F106" s="198"/>
      <c r="G106" s="14" t="str">
        <f>VLOOKUP(B106,IF(A106="COMPOSICAO",S!$A:$D,I!$A:$D),3,FALSE)</f>
        <v>H</v>
      </c>
      <c r="H106" s="15">
        <v>1</v>
      </c>
      <c r="I106" s="15">
        <f>IF(A106="COMPOSICAO",VLOOKUP("TOTAL - "&amp;B106,COMPOSICAO_AUX_2!$A:$J,10,FALSE),VLOOKUP(B106,I!$A:$D,4,FALSE))</f>
        <v>0.09</v>
      </c>
      <c r="J106" s="238">
        <f>TRUNC(H106*I106,2)</f>
        <v>0.09</v>
      </c>
      <c r="K106" s="200"/>
    </row>
    <row r="107" spans="1:13" ht="45" customHeight="1" x14ac:dyDescent="0.25">
      <c r="A107" s="14" t="s">
        <v>391</v>
      </c>
      <c r="B107" s="20">
        <v>91689</v>
      </c>
      <c r="C107" s="198" t="str">
        <f>VLOOKUP(B107,IF(A107="COMPOSICAO",S!$A:$D,I!$A:$D),2,FALSE)</f>
        <v>SERRA CIRCULAR DE BANCADA COM MOTOR ELÉTRICO POTÊNCIA DE 5HP, COM COIFA PARA DISCO 10" - JUROS. AF_08/2015</v>
      </c>
      <c r="D107" s="198"/>
      <c r="E107" s="198"/>
      <c r="F107" s="198"/>
      <c r="G107" s="14" t="str">
        <f>VLOOKUP(B107,IF(A107="COMPOSICAO",S!$A:$D,I!$A:$D),3,FALSE)</f>
        <v>H</v>
      </c>
      <c r="H107" s="15">
        <v>1</v>
      </c>
      <c r="I107" s="15">
        <f>IF(A107="COMPOSICAO",VLOOKUP("TOTAL - "&amp;B107,COMPOSICAO_AUX_2!$A:$J,10,FALSE),VLOOKUP(B107,I!$A:$D,4,FALSE))</f>
        <v>0.01</v>
      </c>
      <c r="J107" s="238">
        <f>TRUNC(H107*I107,2)</f>
        <v>0.01</v>
      </c>
      <c r="K107" s="200"/>
    </row>
    <row r="108" spans="1:13" ht="15" customHeight="1" x14ac:dyDescent="0.25">
      <c r="A108" s="23" t="s">
        <v>565</v>
      </c>
      <c r="B108" s="24"/>
      <c r="C108" s="24"/>
      <c r="D108" s="24"/>
      <c r="E108" s="24"/>
      <c r="F108" s="24"/>
      <c r="G108" s="25"/>
      <c r="H108" s="26"/>
      <c r="I108" s="27"/>
      <c r="J108" s="238">
        <f>SUM(J104:K107)</f>
        <v>24.5</v>
      </c>
      <c r="K108" s="200"/>
    </row>
    <row r="109" spans="1:13" ht="15" customHeight="1" x14ac:dyDescent="0.25">
      <c r="A109" s="4"/>
      <c r="B109" s="4"/>
      <c r="C109" s="4"/>
      <c r="D109" s="4"/>
      <c r="E109" s="4"/>
      <c r="F109" s="4"/>
      <c r="G109" s="4"/>
      <c r="H109" s="4"/>
      <c r="I109" s="4"/>
      <c r="J109" s="4"/>
      <c r="K109" s="4"/>
    </row>
    <row r="110" spans="1:13" ht="15" customHeight="1" x14ac:dyDescent="0.25">
      <c r="A110" s="10" t="s">
        <v>384</v>
      </c>
      <c r="B110" s="10" t="s">
        <v>34</v>
      </c>
      <c r="C110" s="239" t="s">
        <v>6</v>
      </c>
      <c r="D110" s="240"/>
      <c r="E110" s="240"/>
      <c r="F110" s="240"/>
      <c r="G110" s="7" t="s">
        <v>35</v>
      </c>
      <c r="H110" s="7" t="s">
        <v>385</v>
      </c>
      <c r="I110" s="7" t="s">
        <v>386</v>
      </c>
      <c r="J110" s="241" t="s">
        <v>8</v>
      </c>
      <c r="K110" s="242"/>
    </row>
    <row r="111" spans="1:13" ht="45" customHeight="1" x14ac:dyDescent="0.25">
      <c r="A111" s="7" t="s">
        <v>426</v>
      </c>
      <c r="B111" s="28">
        <v>94974</v>
      </c>
      <c r="C111" s="243" t="str">
        <f>VLOOKUP(B111,S!$A:$D,2,FALSE)</f>
        <v>CONCRETO MAGRO PARA LASTRO, TRAÇO 1:4,5:4,5 (CIMENTO/ AREIA MÉDIA/ BRITA 1)  - PREPARO MANUAL. AF_07/2016</v>
      </c>
      <c r="D111" s="243"/>
      <c r="E111" s="243"/>
      <c r="F111" s="244"/>
      <c r="G111" s="7" t="str">
        <f>VLOOKUP(B111,S!$A:$D,3,FALSE)</f>
        <v>M3</v>
      </c>
      <c r="H111" s="21"/>
      <c r="I111" s="21">
        <f>J116</f>
        <v>387.96</v>
      </c>
      <c r="J111" s="245"/>
      <c r="K111" s="246"/>
      <c r="L111" s="21">
        <f>VLOOKUP(B111,S!$A:$D,4,FALSE)</f>
        <v>387.96</v>
      </c>
      <c r="M111" s="7" t="str">
        <f>IF(ROUND((L111-I111),2)=0,"OK, confere com a tabela.",IF(ROUND((L111-I111),2)&lt;0,"ACIMA ("&amp;TEXT(ROUND(I111*100/L111,4),"0,0000")&amp;" %) da tabela.","ABAIXO ("&amp;TEXT(ROUND(I111*100/L111,4),"0,0000")&amp;" %) da tabela."))</f>
        <v>OK, confere com a tabela.</v>
      </c>
    </row>
    <row r="112" spans="1:13" ht="30" customHeight="1" x14ac:dyDescent="0.25">
      <c r="A112" s="14" t="s">
        <v>396</v>
      </c>
      <c r="B112" s="20">
        <v>370</v>
      </c>
      <c r="C112" s="198" t="str">
        <f>VLOOKUP(B112,IF(A112="COMPOSICAO",S!$A:$D,I!$A:$D),2,FALSE)</f>
        <v>AREIA MEDIA - POSTO JAZIDA/FORNECEDOR (RETIRADO NA JAZIDA, SEM TRANSPORTE)</v>
      </c>
      <c r="D112" s="198"/>
      <c r="E112" s="198"/>
      <c r="F112" s="198"/>
      <c r="G112" s="14" t="str">
        <f>VLOOKUP(B112,IF(A112="COMPOSICAO",S!$A:$D,I!$A:$D),3,FALSE)</f>
        <v>M3</v>
      </c>
      <c r="H112" s="29">
        <v>0.85299999999999998</v>
      </c>
      <c r="I112" s="15">
        <f>IF(A112="COMPOSICAO",VLOOKUP("TOTAL - "&amp;B112,COMPOSICAO_AUX_2!$A:$J,10,FALSE),VLOOKUP(B112,I!$A:$D,4,FALSE))</f>
        <v>37</v>
      </c>
      <c r="J112" s="238">
        <f>TRUNC(H112*I112,2)</f>
        <v>31.56</v>
      </c>
      <c r="K112" s="200"/>
    </row>
    <row r="113" spans="1:13" ht="15" customHeight="1" x14ac:dyDescent="0.25">
      <c r="A113" s="14" t="s">
        <v>396</v>
      </c>
      <c r="B113" s="20">
        <v>1379</v>
      </c>
      <c r="C113" s="198" t="str">
        <f>VLOOKUP(B113,IF(A113="COMPOSICAO",S!$A:$D,I!$A:$D),2,FALSE)</f>
        <v>CIMENTO PORTLAND COMPOSTO CP II-32</v>
      </c>
      <c r="D113" s="198"/>
      <c r="E113" s="198"/>
      <c r="F113" s="198"/>
      <c r="G113" s="14" t="str">
        <f>VLOOKUP(B113,IF(A113="COMPOSICAO",S!$A:$D,I!$A:$D),3,FALSE)</f>
        <v>KG</v>
      </c>
      <c r="H113" s="15">
        <v>218.65</v>
      </c>
      <c r="I113" s="15">
        <f>IF(A113="COMPOSICAO",VLOOKUP("TOTAL - "&amp;B113,COMPOSICAO_AUX_2!$A:$J,10,FALSE),VLOOKUP(B113,I!$A:$D,4,FALSE))</f>
        <v>0.72</v>
      </c>
      <c r="J113" s="238">
        <f>TRUNC(H113*I113,2)</f>
        <v>157.41999999999999</v>
      </c>
      <c r="K113" s="200"/>
    </row>
    <row r="114" spans="1:13" ht="30" customHeight="1" x14ac:dyDescent="0.25">
      <c r="A114" s="14" t="s">
        <v>396</v>
      </c>
      <c r="B114" s="20">
        <v>4721</v>
      </c>
      <c r="C114" s="198" t="str">
        <f>VLOOKUP(B114,IF(A114="COMPOSICAO",S!$A:$D,I!$A:$D),2,FALSE)</f>
        <v>PEDRA BRITADA N. 1 (9,5 a 19 MM) POSTO PEDREIRA/FORNECEDOR, SEM FRETE</v>
      </c>
      <c r="D114" s="198"/>
      <c r="E114" s="198"/>
      <c r="F114" s="198"/>
      <c r="G114" s="14" t="str">
        <f>VLOOKUP(B114,IF(A114="COMPOSICAO",S!$A:$D,I!$A:$D),3,FALSE)</f>
        <v>M3</v>
      </c>
      <c r="H114" s="29">
        <v>0.59599999999999997</v>
      </c>
      <c r="I114" s="15">
        <f>IF(A114="COMPOSICAO",VLOOKUP("TOTAL - "&amp;B114,COMPOSICAO_AUX_2!$A:$J,10,FALSE),VLOOKUP(B114,I!$A:$D,4,FALSE))</f>
        <v>76.319999999999993</v>
      </c>
      <c r="J114" s="238">
        <f>TRUNC(H114*I114,2)</f>
        <v>45.48</v>
      </c>
      <c r="K114" s="200"/>
    </row>
    <row r="115" spans="1:13" ht="15" customHeight="1" x14ac:dyDescent="0.25">
      <c r="A115" s="14" t="s">
        <v>391</v>
      </c>
      <c r="B115" s="20">
        <v>88316</v>
      </c>
      <c r="C115" s="198" t="str">
        <f>VLOOKUP(B115,IF(A115="COMPOSICAO",S!$A:$D,I!$A:$D),2,FALSE)</f>
        <v>SERVENTE COM ENCARGOS COMPLEMENTARES</v>
      </c>
      <c r="D115" s="198"/>
      <c r="E115" s="198"/>
      <c r="F115" s="198"/>
      <c r="G115" s="14" t="str">
        <f>VLOOKUP(B115,IF(A115="COMPOSICAO",S!$A:$D,I!$A:$D),3,FALSE)</f>
        <v>H</v>
      </c>
      <c r="H115" s="15">
        <v>10</v>
      </c>
      <c r="I115" s="15">
        <f>IF(A115="COMPOSICAO",VLOOKUP("TOTAL - "&amp;B115,COMPOSICAO_AUX_2!$A:$J,10,FALSE),VLOOKUP(B115,I!$A:$D,4,FALSE))</f>
        <v>15.35</v>
      </c>
      <c r="J115" s="238">
        <f>TRUNC(H115*I115,2)</f>
        <v>153.5</v>
      </c>
      <c r="K115" s="200"/>
    </row>
    <row r="116" spans="1:13" ht="15" customHeight="1" x14ac:dyDescent="0.25">
      <c r="A116" s="23" t="s">
        <v>566</v>
      </c>
      <c r="B116" s="24"/>
      <c r="C116" s="24"/>
      <c r="D116" s="24"/>
      <c r="E116" s="24"/>
      <c r="F116" s="24"/>
      <c r="G116" s="25"/>
      <c r="H116" s="26"/>
      <c r="I116" s="27"/>
      <c r="J116" s="238">
        <f>SUM(J111:K115)</f>
        <v>387.96</v>
      </c>
      <c r="K116" s="200"/>
    </row>
    <row r="117" spans="1:13" ht="15" customHeight="1" x14ac:dyDescent="0.25">
      <c r="A117" s="4"/>
      <c r="B117" s="4"/>
      <c r="C117" s="4"/>
      <c r="D117" s="4"/>
      <c r="E117" s="4"/>
      <c r="F117" s="4"/>
      <c r="G117" s="4"/>
      <c r="H117" s="4"/>
      <c r="I117" s="4"/>
      <c r="J117" s="4"/>
      <c r="K117" s="4"/>
    </row>
    <row r="118" spans="1:13" ht="15" customHeight="1" x14ac:dyDescent="0.25">
      <c r="A118" s="10" t="s">
        <v>384</v>
      </c>
      <c r="B118" s="10" t="s">
        <v>34</v>
      </c>
      <c r="C118" s="239" t="s">
        <v>6</v>
      </c>
      <c r="D118" s="240"/>
      <c r="E118" s="240"/>
      <c r="F118" s="240"/>
      <c r="G118" s="7" t="s">
        <v>35</v>
      </c>
      <c r="H118" s="7" t="s">
        <v>385</v>
      </c>
      <c r="I118" s="7" t="s">
        <v>386</v>
      </c>
      <c r="J118" s="241" t="s">
        <v>8</v>
      </c>
      <c r="K118" s="242"/>
    </row>
    <row r="119" spans="1:13" ht="15" customHeight="1" x14ac:dyDescent="0.25">
      <c r="A119" s="7" t="s">
        <v>387</v>
      </c>
      <c r="B119" s="28">
        <v>88323</v>
      </c>
      <c r="C119" s="243" t="str">
        <f>VLOOKUP(B119,S!$A:$D,2,FALSE)</f>
        <v>TELHADISTA COM ENCARGOS COMPLEMENTARES</v>
      </c>
      <c r="D119" s="243"/>
      <c r="E119" s="243"/>
      <c r="F119" s="244"/>
      <c r="G119" s="7" t="str">
        <f>VLOOKUP(B119,S!$A:$D,3,FALSE)</f>
        <v>H</v>
      </c>
      <c r="H119" s="21"/>
      <c r="I119" s="21">
        <f>J128</f>
        <v>22.56</v>
      </c>
      <c r="J119" s="245"/>
      <c r="K119" s="246"/>
      <c r="L119" s="21">
        <f>VLOOKUP(B119,S!$A:$D,4,FALSE)</f>
        <v>22.56</v>
      </c>
      <c r="M119" s="7" t="str">
        <f>IF(ROUND((L119-I119),2)=0,"OK, confere com a tabela.",IF(ROUND((L119-I119),2)&lt;0,"ACIMA ("&amp;TEXT(ROUND(I119*100/L119,4),"0,0000")&amp;" %) da tabela.","ABAIXO ("&amp;TEXT(ROUND(I119*100/L119,4),"0,0000")&amp;" %) da tabela."))</f>
        <v>OK, confere com a tabela.</v>
      </c>
    </row>
    <row r="120" spans="1:13" ht="15" customHeight="1" x14ac:dyDescent="0.25">
      <c r="A120" s="14" t="s">
        <v>396</v>
      </c>
      <c r="B120" s="20">
        <v>12869</v>
      </c>
      <c r="C120" s="198" t="str">
        <f>VLOOKUP(B120,IF(A120="COMPOSICAO",S!$A:$D,I!$A:$D),2,FALSE)</f>
        <v>TELHADOR</v>
      </c>
      <c r="D120" s="198"/>
      <c r="E120" s="198"/>
      <c r="F120" s="198"/>
      <c r="G120" s="14" t="str">
        <f>VLOOKUP(B120,IF(A120="COMPOSICAO",S!$A:$D,I!$A:$D),3,FALSE)</f>
        <v>H</v>
      </c>
      <c r="H120" s="15">
        <v>1</v>
      </c>
      <c r="I120" s="15">
        <f>IF(A120="COMPOSICAO",VLOOKUP("TOTAL - "&amp;B120,COMPOSICAO_AUX_2!$A:$J,10,FALSE),VLOOKUP(B120,I!$A:$D,4,FALSE))</f>
        <v>17.82</v>
      </c>
      <c r="J120" s="238">
        <f t="shared" ref="J120:J127" si="8">TRUNC(H120*I120,2)</f>
        <v>17.82</v>
      </c>
      <c r="K120" s="200"/>
    </row>
    <row r="121" spans="1:13" ht="15" customHeight="1" x14ac:dyDescent="0.25">
      <c r="A121" s="14" t="s">
        <v>396</v>
      </c>
      <c r="B121" s="20">
        <v>37370</v>
      </c>
      <c r="C121" s="198" t="str">
        <f>VLOOKUP(B121,IF(A121="COMPOSICAO",S!$A:$D,I!$A:$D),2,FALSE)</f>
        <v>ALIMENTACAO - HORISTA (COLETADO CAIXA)</v>
      </c>
      <c r="D121" s="198"/>
      <c r="E121" s="198"/>
      <c r="F121" s="198"/>
      <c r="G121" s="14" t="str">
        <f>VLOOKUP(B121,IF(A121="COMPOSICAO",S!$A:$D,I!$A:$D),3,FALSE)</f>
        <v>H</v>
      </c>
      <c r="H121" s="15">
        <v>1</v>
      </c>
      <c r="I121" s="15">
        <f>IF(A121="COMPOSICAO",VLOOKUP("TOTAL - "&amp;B121,COMPOSICAO_AUX_2!$A:$J,10,FALSE),VLOOKUP(B121,I!$A:$D,4,FALSE))</f>
        <v>1.86</v>
      </c>
      <c r="J121" s="238">
        <f t="shared" si="8"/>
        <v>1.86</v>
      </c>
      <c r="K121" s="200"/>
    </row>
    <row r="122" spans="1:13" ht="15" customHeight="1" x14ac:dyDescent="0.25">
      <c r="A122" s="14" t="s">
        <v>396</v>
      </c>
      <c r="B122" s="20">
        <v>37371</v>
      </c>
      <c r="C122" s="198" t="str">
        <f>VLOOKUP(B122,IF(A122="COMPOSICAO",S!$A:$D,I!$A:$D),2,FALSE)</f>
        <v>TRANSPORTE - HORISTA (COLETADO CAIXA)</v>
      </c>
      <c r="D122" s="198"/>
      <c r="E122" s="198"/>
      <c r="F122" s="198"/>
      <c r="G122" s="14" t="str">
        <f>VLOOKUP(B122,IF(A122="COMPOSICAO",S!$A:$D,I!$A:$D),3,FALSE)</f>
        <v>H</v>
      </c>
      <c r="H122" s="15">
        <v>1</v>
      </c>
      <c r="I122" s="15">
        <f>IF(A122="COMPOSICAO",VLOOKUP("TOTAL - "&amp;B122,COMPOSICAO_AUX_2!$A:$J,10,FALSE),VLOOKUP(B122,I!$A:$D,4,FALSE))</f>
        <v>0.7</v>
      </c>
      <c r="J122" s="238">
        <f t="shared" si="8"/>
        <v>0.7</v>
      </c>
      <c r="K122" s="200"/>
    </row>
    <row r="123" spans="1:13" ht="15" customHeight="1" x14ac:dyDescent="0.25">
      <c r="A123" s="14" t="s">
        <v>396</v>
      </c>
      <c r="B123" s="20">
        <v>37372</v>
      </c>
      <c r="C123" s="198" t="str">
        <f>VLOOKUP(B123,IF(A123="COMPOSICAO",S!$A:$D,I!$A:$D),2,FALSE)</f>
        <v>EXAMES - HORISTA (COLETADO CAIXA)</v>
      </c>
      <c r="D123" s="198"/>
      <c r="E123" s="198"/>
      <c r="F123" s="198"/>
      <c r="G123" s="14" t="str">
        <f>VLOOKUP(B123,IF(A123="COMPOSICAO",S!$A:$D,I!$A:$D),3,FALSE)</f>
        <v>H</v>
      </c>
      <c r="H123" s="15">
        <v>1</v>
      </c>
      <c r="I123" s="15">
        <f>IF(A123="COMPOSICAO",VLOOKUP("TOTAL - "&amp;B123,COMPOSICAO_AUX_2!$A:$J,10,FALSE),VLOOKUP(B123,I!$A:$D,4,FALSE))</f>
        <v>0.55000000000000004</v>
      </c>
      <c r="J123" s="238">
        <f t="shared" si="8"/>
        <v>0.55000000000000004</v>
      </c>
      <c r="K123" s="200"/>
    </row>
    <row r="124" spans="1:13" ht="15" customHeight="1" x14ac:dyDescent="0.25">
      <c r="A124" s="14" t="s">
        <v>396</v>
      </c>
      <c r="B124" s="20">
        <v>37373</v>
      </c>
      <c r="C124" s="198" t="str">
        <f>VLOOKUP(B124,IF(A124="COMPOSICAO",S!$A:$D,I!$A:$D),2,FALSE)</f>
        <v>SEGURO - HORISTA (COLETADO CAIXA)</v>
      </c>
      <c r="D124" s="198"/>
      <c r="E124" s="198"/>
      <c r="F124" s="198"/>
      <c r="G124" s="14" t="str">
        <f>VLOOKUP(B124,IF(A124="COMPOSICAO",S!$A:$D,I!$A:$D),3,FALSE)</f>
        <v>H</v>
      </c>
      <c r="H124" s="15">
        <v>1</v>
      </c>
      <c r="I124" s="15">
        <f>IF(A124="COMPOSICAO",VLOOKUP("TOTAL - "&amp;B124,COMPOSICAO_AUX_2!$A:$J,10,FALSE),VLOOKUP(B124,I!$A:$D,4,FALSE))</f>
        <v>0.06</v>
      </c>
      <c r="J124" s="238">
        <f t="shared" si="8"/>
        <v>0.06</v>
      </c>
      <c r="K124" s="200"/>
    </row>
    <row r="125" spans="1:13" ht="45" customHeight="1" x14ac:dyDescent="0.25">
      <c r="A125" s="14" t="s">
        <v>396</v>
      </c>
      <c r="B125" s="20">
        <v>43459</v>
      </c>
      <c r="C125" s="198" t="str">
        <f>VLOOKUP(B125,IF(A125="COMPOSICAO",S!$A:$D,I!$A:$D),2,FALSE)</f>
        <v>FERRAMENTAS - FAMILIA CARPINTEIRO DE FORMAS - HORISTA (ENCARGOS COMPLEMENTARES - COLETADO CAIXA)</v>
      </c>
      <c r="D125" s="198"/>
      <c r="E125" s="198"/>
      <c r="F125" s="198"/>
      <c r="G125" s="14" t="str">
        <f>VLOOKUP(B125,IF(A125="COMPOSICAO",S!$A:$D,I!$A:$D),3,FALSE)</f>
        <v>H</v>
      </c>
      <c r="H125" s="15">
        <v>1</v>
      </c>
      <c r="I125" s="15">
        <f>IF(A125="COMPOSICAO",VLOOKUP("TOTAL - "&amp;B125,COMPOSICAO_AUX_2!$A:$J,10,FALSE),VLOOKUP(B125,I!$A:$D,4,FALSE))</f>
        <v>0.38</v>
      </c>
      <c r="J125" s="238">
        <f t="shared" si="8"/>
        <v>0.38</v>
      </c>
      <c r="K125" s="200"/>
    </row>
    <row r="126" spans="1:13" ht="30" customHeight="1" x14ac:dyDescent="0.25">
      <c r="A126" s="14" t="s">
        <v>396</v>
      </c>
      <c r="B126" s="20">
        <v>43483</v>
      </c>
      <c r="C126" s="198" t="str">
        <f>VLOOKUP(B126,IF(A126="COMPOSICAO",S!$A:$D,I!$A:$D),2,FALSE)</f>
        <v>EPI - FAMILIA CARPINTEIRO DE FORMAS - HORISTA (ENCARGOS COMPLEMENTARES - COLETADO CAIXA)</v>
      </c>
      <c r="D126" s="198"/>
      <c r="E126" s="198"/>
      <c r="F126" s="198"/>
      <c r="G126" s="14" t="str">
        <f>VLOOKUP(B126,IF(A126="COMPOSICAO",S!$A:$D,I!$A:$D),3,FALSE)</f>
        <v>H</v>
      </c>
      <c r="H126" s="15">
        <v>1</v>
      </c>
      <c r="I126" s="15">
        <f>IF(A126="COMPOSICAO",VLOOKUP("TOTAL - "&amp;B126,COMPOSICAO_AUX_2!$A:$J,10,FALSE),VLOOKUP(B126,I!$A:$D,4,FALSE))</f>
        <v>1.05</v>
      </c>
      <c r="J126" s="238">
        <f t="shared" si="8"/>
        <v>1.05</v>
      </c>
      <c r="K126" s="200"/>
    </row>
    <row r="127" spans="1:13" ht="30" customHeight="1" x14ac:dyDescent="0.25">
      <c r="A127" s="14" t="s">
        <v>391</v>
      </c>
      <c r="B127" s="20">
        <v>95385</v>
      </c>
      <c r="C127" s="198" t="str">
        <f>VLOOKUP(B127,IF(A127="COMPOSICAO",S!$A:$D,I!$A:$D),2,FALSE)</f>
        <v>CURSO DE CAPACITAÇÃO PARA TELHADISTA (ENCARGOS COMPLEMENTARES) - HORISTA</v>
      </c>
      <c r="D127" s="198"/>
      <c r="E127" s="198"/>
      <c r="F127" s="198"/>
      <c r="G127" s="14" t="str">
        <f>VLOOKUP(B127,IF(A127="COMPOSICAO",S!$A:$D,I!$A:$D),3,FALSE)</f>
        <v>H</v>
      </c>
      <c r="H127" s="15">
        <v>1</v>
      </c>
      <c r="I127" s="15">
        <f>IF(A127="COMPOSICAO",VLOOKUP("TOTAL - "&amp;B127,COMPOSICAO_AUX_2!$A:$J,10,FALSE),VLOOKUP(B127,I!$A:$D,4,FALSE))</f>
        <v>0.14000000000000001</v>
      </c>
      <c r="J127" s="238">
        <f t="shared" si="8"/>
        <v>0.14000000000000001</v>
      </c>
      <c r="K127" s="200"/>
    </row>
    <row r="128" spans="1:13" ht="15" customHeight="1" x14ac:dyDescent="0.25">
      <c r="A128" s="23" t="s">
        <v>567</v>
      </c>
      <c r="B128" s="24"/>
      <c r="C128" s="24"/>
      <c r="D128" s="24"/>
      <c r="E128" s="24"/>
      <c r="F128" s="24"/>
      <c r="G128" s="25"/>
      <c r="H128" s="26"/>
      <c r="I128" s="27"/>
      <c r="J128" s="238">
        <f>SUM(J119:K127)</f>
        <v>22.56</v>
      </c>
      <c r="K128" s="200"/>
    </row>
    <row r="129" spans="1:13" ht="15" customHeight="1" x14ac:dyDescent="0.25">
      <c r="A129" s="4"/>
      <c r="B129" s="4"/>
      <c r="C129" s="4"/>
      <c r="D129" s="4"/>
      <c r="E129" s="4"/>
      <c r="F129" s="4"/>
      <c r="G129" s="4"/>
      <c r="H129" s="4"/>
      <c r="I129" s="4"/>
      <c r="J129" s="4"/>
      <c r="K129" s="4"/>
    </row>
    <row r="130" spans="1:13" ht="15" customHeight="1" x14ac:dyDescent="0.25">
      <c r="A130" s="10" t="s">
        <v>384</v>
      </c>
      <c r="B130" s="10" t="s">
        <v>34</v>
      </c>
      <c r="C130" s="239" t="s">
        <v>6</v>
      </c>
      <c r="D130" s="240"/>
      <c r="E130" s="240"/>
      <c r="F130" s="240"/>
      <c r="G130" s="7" t="s">
        <v>35</v>
      </c>
      <c r="H130" s="7" t="s">
        <v>385</v>
      </c>
      <c r="I130" s="7" t="s">
        <v>386</v>
      </c>
      <c r="J130" s="241" t="s">
        <v>8</v>
      </c>
      <c r="K130" s="242"/>
    </row>
    <row r="131" spans="1:13" ht="45" customHeight="1" x14ac:dyDescent="0.25">
      <c r="A131" s="7" t="s">
        <v>563</v>
      </c>
      <c r="B131" s="28">
        <v>93281</v>
      </c>
      <c r="C131" s="243" t="str">
        <f>VLOOKUP(B131,S!$A:$D,2,FALSE)</f>
        <v>GUINCHO ELÉTRICO DE COLUNA, CAPACIDADE 400 KG, COM MOTO FREIO, MOTOR TRIFÁSICO DE 1,25 CV - CHP DIURNO. AF_03/2016</v>
      </c>
      <c r="D131" s="243"/>
      <c r="E131" s="243"/>
      <c r="F131" s="244"/>
      <c r="G131" s="7" t="str">
        <f>VLOOKUP(B131,S!$A:$D,3,FALSE)</f>
        <v>CHP</v>
      </c>
      <c r="H131" s="21"/>
      <c r="I131" s="21">
        <f>J137</f>
        <v>23.69</v>
      </c>
      <c r="J131" s="245"/>
      <c r="K131" s="246"/>
      <c r="L131" s="21">
        <f>VLOOKUP(B131,S!$A:$D,4,FALSE)</f>
        <v>23.69</v>
      </c>
      <c r="M131" s="7" t="str">
        <f>IF(ROUND((L131-I131),2)=0,"OK, confere com a tabela.",IF(ROUND((L131-I131),2)&lt;0,"ACIMA ("&amp;TEXT(ROUND(I131*100/L131,4),"0,0000")&amp;" %) da tabela.","ABAIXO ("&amp;TEXT(ROUND(I131*100/L131,4),"0,0000")&amp;" %) da tabela."))</f>
        <v>OK, confere com a tabela.</v>
      </c>
    </row>
    <row r="132" spans="1:13" ht="30" customHeight="1" x14ac:dyDescent="0.25">
      <c r="A132" s="14" t="s">
        <v>391</v>
      </c>
      <c r="B132" s="20">
        <v>88295</v>
      </c>
      <c r="C132" s="198" t="str">
        <f>VLOOKUP(B132,IF(A132="COMPOSICAO",S!$A:$D,I!$A:$D),2,FALSE)</f>
        <v>OPERADOR DE GUINCHO COM ENCARGOS COMPLEMENTARES</v>
      </c>
      <c r="D132" s="198"/>
      <c r="E132" s="198"/>
      <c r="F132" s="198"/>
      <c r="G132" s="14" t="str">
        <f>VLOOKUP(B132,IF(A132="COMPOSICAO",S!$A:$D,I!$A:$D),3,FALSE)</f>
        <v>H</v>
      </c>
      <c r="H132" s="15">
        <v>1</v>
      </c>
      <c r="I132" s="15">
        <f>IF(A132="COMPOSICAO",VLOOKUP("TOTAL - "&amp;B132,COMPOSICAO_AUX_2!$A:$J,10,FALSE),VLOOKUP(B132,I!$A:$D,4,FALSE))</f>
        <v>22.49</v>
      </c>
      <c r="J132" s="238">
        <f>TRUNC(H132*I132,2)</f>
        <v>22.49</v>
      </c>
      <c r="K132" s="200"/>
    </row>
    <row r="133" spans="1:13" ht="45" customHeight="1" x14ac:dyDescent="0.25">
      <c r="A133" s="14" t="s">
        <v>391</v>
      </c>
      <c r="B133" s="20">
        <v>93277</v>
      </c>
      <c r="C133" s="198" t="str">
        <f>VLOOKUP(B133,IF(A133="COMPOSICAO",S!$A:$D,I!$A:$D),2,FALSE)</f>
        <v>GUINCHO ELÉTRICO DE COLUNA, CAPACIDADE 400 KG, COM MOTO FREIO, MOTOR TRIFÁSICO DE 1,25 CV - DEPRECIAÇÃO. AF_03/2016</v>
      </c>
      <c r="D133" s="198"/>
      <c r="E133" s="198"/>
      <c r="F133" s="198"/>
      <c r="G133" s="14" t="str">
        <f>VLOOKUP(B133,IF(A133="COMPOSICAO",S!$A:$D,I!$A:$D),3,FALSE)</f>
        <v>H</v>
      </c>
      <c r="H133" s="15">
        <v>1</v>
      </c>
      <c r="I133" s="15">
        <f>IF(A133="COMPOSICAO",VLOOKUP("TOTAL - "&amp;B133,COMPOSICAO_AUX_2!$A:$J,10,FALSE),VLOOKUP(B133,I!$A:$D,4,FALSE))</f>
        <v>0.3</v>
      </c>
      <c r="J133" s="238">
        <f>TRUNC(H133*I133,2)</f>
        <v>0.3</v>
      </c>
      <c r="K133" s="200"/>
    </row>
    <row r="134" spans="1:13" ht="45" customHeight="1" x14ac:dyDescent="0.25">
      <c r="A134" s="14" t="s">
        <v>391</v>
      </c>
      <c r="B134" s="20">
        <v>93278</v>
      </c>
      <c r="C134" s="198" t="str">
        <f>VLOOKUP(B134,IF(A134="COMPOSICAO",S!$A:$D,I!$A:$D),2,FALSE)</f>
        <v>GUINCHO ELÉTRICO DE COLUNA, CAPACIDADE 400 KG, COM MOTO FREIO, MOTOR TRIFÁSICO DE 1,25 CV - JUROS. AF_03/2016</v>
      </c>
      <c r="D134" s="198"/>
      <c r="E134" s="198"/>
      <c r="F134" s="198"/>
      <c r="G134" s="14" t="str">
        <f>VLOOKUP(B134,IF(A134="COMPOSICAO",S!$A:$D,I!$A:$D),3,FALSE)</f>
        <v>H</v>
      </c>
      <c r="H134" s="15">
        <v>1</v>
      </c>
      <c r="I134" s="15">
        <f>IF(A134="COMPOSICAO",VLOOKUP("TOTAL - "&amp;B134,COMPOSICAO_AUX_2!$A:$J,10,FALSE),VLOOKUP(B134,I!$A:$D,4,FALSE))</f>
        <v>0.03</v>
      </c>
      <c r="J134" s="238">
        <f>TRUNC(H134*I134,2)</f>
        <v>0.03</v>
      </c>
      <c r="K134" s="200"/>
    </row>
    <row r="135" spans="1:13" ht="45" customHeight="1" x14ac:dyDescent="0.25">
      <c r="A135" s="14" t="s">
        <v>391</v>
      </c>
      <c r="B135" s="20">
        <v>93279</v>
      </c>
      <c r="C135" s="198" t="str">
        <f>VLOOKUP(B135,IF(A135="COMPOSICAO",S!$A:$D,I!$A:$D),2,FALSE)</f>
        <v>GUINCHO ELÉTRICO DE COLUNA, CAPACIDADE 400 KG, COM MOTO FREIO, MOTOR TRIFÁSICO DE 1,25 CV - MANUTENÇÃO. AF_03/2016</v>
      </c>
      <c r="D135" s="198"/>
      <c r="E135" s="198"/>
      <c r="F135" s="198"/>
      <c r="G135" s="14" t="str">
        <f>VLOOKUP(B135,IF(A135="COMPOSICAO",S!$A:$D,I!$A:$D),3,FALSE)</f>
        <v>H</v>
      </c>
      <c r="H135" s="15">
        <v>1</v>
      </c>
      <c r="I135" s="15">
        <f>IF(A135="COMPOSICAO",VLOOKUP("TOTAL - "&amp;B135,COMPOSICAO_AUX_2!$A:$J,10,FALSE),VLOOKUP(B135,I!$A:$D,4,FALSE))</f>
        <v>0.28000000000000003</v>
      </c>
      <c r="J135" s="238">
        <f>TRUNC(H135*I135,2)</f>
        <v>0.28000000000000003</v>
      </c>
      <c r="K135" s="200"/>
    </row>
    <row r="136" spans="1:13" ht="45" customHeight="1" x14ac:dyDescent="0.25">
      <c r="A136" s="14" t="s">
        <v>391</v>
      </c>
      <c r="B136" s="20">
        <v>93280</v>
      </c>
      <c r="C136" s="198" t="str">
        <f>VLOOKUP(B136,IF(A136="COMPOSICAO",S!$A:$D,I!$A:$D),2,FALSE)</f>
        <v>GUINCHO ELÉTRICO DE COLUNA, CAPACIDADE 400 KG, COM MOTO FREIO, MOTOR TRIFÁSICO DE 1,25 CV - MATERIAIS NA OPERAÇÃO. AF_03/2016</v>
      </c>
      <c r="D136" s="198"/>
      <c r="E136" s="198"/>
      <c r="F136" s="198"/>
      <c r="G136" s="14" t="str">
        <f>VLOOKUP(B136,IF(A136="COMPOSICAO",S!$A:$D,I!$A:$D),3,FALSE)</f>
        <v>H</v>
      </c>
      <c r="H136" s="15">
        <v>1</v>
      </c>
      <c r="I136" s="15">
        <f>IF(A136="COMPOSICAO",VLOOKUP("TOTAL - "&amp;B136,COMPOSICAO_AUX_2!$A:$J,10,FALSE),VLOOKUP(B136,I!$A:$D,4,FALSE))</f>
        <v>0.59</v>
      </c>
      <c r="J136" s="238">
        <f>TRUNC(H136*I136,2)</f>
        <v>0.59</v>
      </c>
      <c r="K136" s="200"/>
    </row>
    <row r="137" spans="1:13" ht="15" customHeight="1" x14ac:dyDescent="0.25">
      <c r="A137" s="23" t="s">
        <v>568</v>
      </c>
      <c r="B137" s="24"/>
      <c r="C137" s="24"/>
      <c r="D137" s="24"/>
      <c r="E137" s="24"/>
      <c r="F137" s="24"/>
      <c r="G137" s="25"/>
      <c r="H137" s="26"/>
      <c r="I137" s="27"/>
      <c r="J137" s="238">
        <f>SUM(J131:K136)</f>
        <v>23.69</v>
      </c>
      <c r="K137" s="200"/>
    </row>
    <row r="138" spans="1:13" ht="15" customHeight="1" x14ac:dyDescent="0.25">
      <c r="A138" s="4"/>
      <c r="B138" s="4"/>
      <c r="C138" s="4"/>
      <c r="D138" s="4"/>
      <c r="E138" s="4"/>
      <c r="F138" s="4"/>
      <c r="G138" s="4"/>
      <c r="H138" s="4"/>
      <c r="I138" s="4"/>
      <c r="J138" s="4"/>
      <c r="K138" s="4"/>
    </row>
    <row r="139" spans="1:13" ht="15" customHeight="1" x14ac:dyDescent="0.25">
      <c r="A139" s="10" t="s">
        <v>384</v>
      </c>
      <c r="B139" s="10" t="s">
        <v>34</v>
      </c>
      <c r="C139" s="239" t="s">
        <v>6</v>
      </c>
      <c r="D139" s="240"/>
      <c r="E139" s="240"/>
      <c r="F139" s="240"/>
      <c r="G139" s="7" t="s">
        <v>35</v>
      </c>
      <c r="H139" s="7" t="s">
        <v>385</v>
      </c>
      <c r="I139" s="7" t="s">
        <v>386</v>
      </c>
      <c r="J139" s="241" t="s">
        <v>8</v>
      </c>
      <c r="K139" s="242"/>
    </row>
    <row r="140" spans="1:13" ht="45" customHeight="1" x14ac:dyDescent="0.25">
      <c r="A140" s="7" t="s">
        <v>563</v>
      </c>
      <c r="B140" s="28">
        <v>93282</v>
      </c>
      <c r="C140" s="243" t="str">
        <f>VLOOKUP(B140,S!$A:$D,2,FALSE)</f>
        <v>GUINCHO ELÉTRICO DE COLUNA, CAPACIDADE 400 KG, COM MOTO FREIO, MOTOR TRIFÁSICO DE 1,25 CV - CHI DIURNO. AF_03/2016</v>
      </c>
      <c r="D140" s="243"/>
      <c r="E140" s="243"/>
      <c r="F140" s="244"/>
      <c r="G140" s="7" t="str">
        <f>VLOOKUP(B140,S!$A:$D,3,FALSE)</f>
        <v>CHI</v>
      </c>
      <c r="H140" s="21"/>
      <c r="I140" s="21">
        <f>J144</f>
        <v>22.82</v>
      </c>
      <c r="J140" s="245"/>
      <c r="K140" s="246"/>
      <c r="L140" s="21">
        <f>VLOOKUP(B140,S!$A:$D,4,FALSE)</f>
        <v>22.82</v>
      </c>
      <c r="M140" s="7" t="str">
        <f>IF(ROUND((L140-I140),2)=0,"OK, confere com a tabela.",IF(ROUND((L140-I140),2)&lt;0,"ACIMA ("&amp;TEXT(ROUND(I140*100/L140,4),"0,0000")&amp;" %) da tabela.","ABAIXO ("&amp;TEXT(ROUND(I140*100/L140,4),"0,0000")&amp;" %) da tabela."))</f>
        <v>OK, confere com a tabela.</v>
      </c>
    </row>
    <row r="141" spans="1:13" ht="30" customHeight="1" x14ac:dyDescent="0.25">
      <c r="A141" s="14" t="s">
        <v>391</v>
      </c>
      <c r="B141" s="20">
        <v>88295</v>
      </c>
      <c r="C141" s="198" t="str">
        <f>VLOOKUP(B141,IF(A141="COMPOSICAO",S!$A:$D,I!$A:$D),2,FALSE)</f>
        <v>OPERADOR DE GUINCHO COM ENCARGOS COMPLEMENTARES</v>
      </c>
      <c r="D141" s="198"/>
      <c r="E141" s="198"/>
      <c r="F141" s="198"/>
      <c r="G141" s="14" t="str">
        <f>VLOOKUP(B141,IF(A141="COMPOSICAO",S!$A:$D,I!$A:$D),3,FALSE)</f>
        <v>H</v>
      </c>
      <c r="H141" s="15">
        <v>1</v>
      </c>
      <c r="I141" s="15">
        <f>IF(A141="COMPOSICAO",VLOOKUP("TOTAL - "&amp;B141,COMPOSICAO_AUX_2!$A:$J,10,FALSE),VLOOKUP(B141,I!$A:$D,4,FALSE))</f>
        <v>22.49</v>
      </c>
      <c r="J141" s="238">
        <f>TRUNC(H141*I141,2)</f>
        <v>22.49</v>
      </c>
      <c r="K141" s="200"/>
    </row>
    <row r="142" spans="1:13" ht="45" customHeight="1" x14ac:dyDescent="0.25">
      <c r="A142" s="14" t="s">
        <v>391</v>
      </c>
      <c r="B142" s="20">
        <v>93277</v>
      </c>
      <c r="C142" s="198" t="str">
        <f>VLOOKUP(B142,IF(A142="COMPOSICAO",S!$A:$D,I!$A:$D),2,FALSE)</f>
        <v>GUINCHO ELÉTRICO DE COLUNA, CAPACIDADE 400 KG, COM MOTO FREIO, MOTOR TRIFÁSICO DE 1,25 CV - DEPRECIAÇÃO. AF_03/2016</v>
      </c>
      <c r="D142" s="198"/>
      <c r="E142" s="198"/>
      <c r="F142" s="198"/>
      <c r="G142" s="14" t="str">
        <f>VLOOKUP(B142,IF(A142="COMPOSICAO",S!$A:$D,I!$A:$D),3,FALSE)</f>
        <v>H</v>
      </c>
      <c r="H142" s="15">
        <v>1</v>
      </c>
      <c r="I142" s="15">
        <f>IF(A142="COMPOSICAO",VLOOKUP("TOTAL - "&amp;B142,COMPOSICAO_AUX_2!$A:$J,10,FALSE),VLOOKUP(B142,I!$A:$D,4,FALSE))</f>
        <v>0.3</v>
      </c>
      <c r="J142" s="238">
        <f>TRUNC(H142*I142,2)</f>
        <v>0.3</v>
      </c>
      <c r="K142" s="200"/>
    </row>
    <row r="143" spans="1:13" ht="45" customHeight="1" x14ac:dyDescent="0.25">
      <c r="A143" s="14" t="s">
        <v>391</v>
      </c>
      <c r="B143" s="20">
        <v>93278</v>
      </c>
      <c r="C143" s="198" t="str">
        <f>VLOOKUP(B143,IF(A143="COMPOSICAO",S!$A:$D,I!$A:$D),2,FALSE)</f>
        <v>GUINCHO ELÉTRICO DE COLUNA, CAPACIDADE 400 KG, COM MOTO FREIO, MOTOR TRIFÁSICO DE 1,25 CV - JUROS. AF_03/2016</v>
      </c>
      <c r="D143" s="198"/>
      <c r="E143" s="198"/>
      <c r="F143" s="198"/>
      <c r="G143" s="14" t="str">
        <f>VLOOKUP(B143,IF(A143="COMPOSICAO",S!$A:$D,I!$A:$D),3,FALSE)</f>
        <v>H</v>
      </c>
      <c r="H143" s="15">
        <v>1</v>
      </c>
      <c r="I143" s="15">
        <f>IF(A143="COMPOSICAO",VLOOKUP("TOTAL - "&amp;B143,COMPOSICAO_AUX_2!$A:$J,10,FALSE),VLOOKUP(B143,I!$A:$D,4,FALSE))</f>
        <v>0.03</v>
      </c>
      <c r="J143" s="238">
        <f>TRUNC(H143*I143,2)</f>
        <v>0.03</v>
      </c>
      <c r="K143" s="200"/>
    </row>
    <row r="144" spans="1:13" ht="15" customHeight="1" x14ac:dyDescent="0.25">
      <c r="A144" s="23" t="s">
        <v>569</v>
      </c>
      <c r="B144" s="24"/>
      <c r="C144" s="24"/>
      <c r="D144" s="24"/>
      <c r="E144" s="24"/>
      <c r="F144" s="24"/>
      <c r="G144" s="25"/>
      <c r="H144" s="26"/>
      <c r="I144" s="27"/>
      <c r="J144" s="238">
        <f>SUM(J140:K143)</f>
        <v>22.82</v>
      </c>
      <c r="K144" s="200"/>
    </row>
    <row r="145" spans="1:13" ht="15" customHeight="1" x14ac:dyDescent="0.25">
      <c r="A145" s="4"/>
      <c r="B145" s="4"/>
      <c r="C145" s="4"/>
      <c r="D145" s="4"/>
      <c r="E145" s="4"/>
      <c r="F145" s="4"/>
      <c r="G145" s="4"/>
      <c r="H145" s="4"/>
      <c r="I145" s="4"/>
      <c r="J145" s="4"/>
      <c r="K145" s="4"/>
    </row>
    <row r="146" spans="1:13" ht="15" customHeight="1" x14ac:dyDescent="0.25">
      <c r="A146" s="10" t="s">
        <v>384</v>
      </c>
      <c r="B146" s="10" t="s">
        <v>34</v>
      </c>
      <c r="C146" s="239" t="s">
        <v>6</v>
      </c>
      <c r="D146" s="240"/>
      <c r="E146" s="240"/>
      <c r="F146" s="240"/>
      <c r="G146" s="7" t="s">
        <v>35</v>
      </c>
      <c r="H146" s="7" t="s">
        <v>385</v>
      </c>
      <c r="I146" s="7" t="s">
        <v>386</v>
      </c>
      <c r="J146" s="241" t="s">
        <v>8</v>
      </c>
      <c r="K146" s="242"/>
    </row>
    <row r="147" spans="1:13" ht="30" customHeight="1" x14ac:dyDescent="0.25">
      <c r="A147" s="7" t="s">
        <v>387</v>
      </c>
      <c r="B147" s="28">
        <v>88278</v>
      </c>
      <c r="C147" s="243" t="str">
        <f>VLOOKUP(B147,S!$A:$D,2,FALSE)</f>
        <v>MONTADOR DE ESTRUTURA METÁLICA COM ENCARGOS COMPLEMENTARES</v>
      </c>
      <c r="D147" s="243"/>
      <c r="E147" s="243"/>
      <c r="F147" s="244"/>
      <c r="G147" s="7" t="str">
        <f>VLOOKUP(B147,S!$A:$D,3,FALSE)</f>
        <v>H</v>
      </c>
      <c r="H147" s="21"/>
      <c r="I147" s="21">
        <f>J156</f>
        <v>20.229999999999997</v>
      </c>
      <c r="J147" s="245"/>
      <c r="K147" s="246"/>
      <c r="L147" s="21">
        <f>VLOOKUP(B147,S!$A:$D,4,FALSE)</f>
        <v>20.23</v>
      </c>
      <c r="M147" s="7" t="str">
        <f>IF(ROUND((L147-I147),2)=0,"OK, confere com a tabela.",IF(ROUND((L147-I147),2)&lt;0,"ACIMA ("&amp;TEXT(ROUND(I147*100/L147,4),"0,0000")&amp;" %) da tabela.","ABAIXO ("&amp;TEXT(ROUND(I147*100/L147,4),"0,0000")&amp;" %) da tabela."))</f>
        <v>OK, confere com a tabela.</v>
      </c>
    </row>
    <row r="148" spans="1:13" ht="15" customHeight="1" x14ac:dyDescent="0.25">
      <c r="A148" s="14" t="s">
        <v>396</v>
      </c>
      <c r="B148" s="20">
        <v>25957</v>
      </c>
      <c r="C148" s="198" t="str">
        <f>VLOOKUP(B148,IF(A148="COMPOSICAO",S!$A:$D,I!$A:$D),2,FALSE)</f>
        <v>MONTADOR DE ESTRUTURAS METALICAS</v>
      </c>
      <c r="D148" s="198"/>
      <c r="E148" s="198"/>
      <c r="F148" s="198"/>
      <c r="G148" s="14" t="str">
        <f>VLOOKUP(B148,IF(A148="COMPOSICAO",S!$A:$D,I!$A:$D),3,FALSE)</f>
        <v>H</v>
      </c>
      <c r="H148" s="15">
        <v>1</v>
      </c>
      <c r="I148" s="15">
        <f>IF(A148="COMPOSICAO",VLOOKUP("TOTAL - "&amp;B148,COMPOSICAO_AUX_2!$A:$J,10,FALSE),VLOOKUP(B148,I!$A:$D,4,FALSE))</f>
        <v>16.29</v>
      </c>
      <c r="J148" s="238">
        <f t="shared" ref="J148:J155" si="9">TRUNC(H148*I148,2)</f>
        <v>16.29</v>
      </c>
      <c r="K148" s="200"/>
    </row>
    <row r="149" spans="1:13" ht="15" customHeight="1" x14ac:dyDescent="0.25">
      <c r="A149" s="14" t="s">
        <v>396</v>
      </c>
      <c r="B149" s="20">
        <v>37370</v>
      </c>
      <c r="C149" s="198" t="str">
        <f>VLOOKUP(B149,IF(A149="COMPOSICAO",S!$A:$D,I!$A:$D),2,FALSE)</f>
        <v>ALIMENTACAO - HORISTA (COLETADO CAIXA)</v>
      </c>
      <c r="D149" s="198"/>
      <c r="E149" s="198"/>
      <c r="F149" s="198"/>
      <c r="G149" s="14" t="str">
        <f>VLOOKUP(B149,IF(A149="COMPOSICAO",S!$A:$D,I!$A:$D),3,FALSE)</f>
        <v>H</v>
      </c>
      <c r="H149" s="15">
        <v>1</v>
      </c>
      <c r="I149" s="15">
        <f>IF(A149="COMPOSICAO",VLOOKUP("TOTAL - "&amp;B149,COMPOSICAO_AUX_2!$A:$J,10,FALSE),VLOOKUP(B149,I!$A:$D,4,FALSE))</f>
        <v>1.86</v>
      </c>
      <c r="J149" s="238">
        <f t="shared" si="9"/>
        <v>1.86</v>
      </c>
      <c r="K149" s="200"/>
    </row>
    <row r="150" spans="1:13" ht="15" customHeight="1" x14ac:dyDescent="0.25">
      <c r="A150" s="14" t="s">
        <v>396</v>
      </c>
      <c r="B150" s="20">
        <v>37371</v>
      </c>
      <c r="C150" s="198" t="str">
        <f>VLOOKUP(B150,IF(A150="COMPOSICAO",S!$A:$D,I!$A:$D),2,FALSE)</f>
        <v>TRANSPORTE - HORISTA (COLETADO CAIXA)</v>
      </c>
      <c r="D150" s="198"/>
      <c r="E150" s="198"/>
      <c r="F150" s="198"/>
      <c r="G150" s="14" t="str">
        <f>VLOOKUP(B150,IF(A150="COMPOSICAO",S!$A:$D,I!$A:$D),3,FALSE)</f>
        <v>H</v>
      </c>
      <c r="H150" s="15">
        <v>1</v>
      </c>
      <c r="I150" s="15">
        <f>IF(A150="COMPOSICAO",VLOOKUP("TOTAL - "&amp;B150,COMPOSICAO_AUX_2!$A:$J,10,FALSE),VLOOKUP(B150,I!$A:$D,4,FALSE))</f>
        <v>0.7</v>
      </c>
      <c r="J150" s="238">
        <f t="shared" si="9"/>
        <v>0.7</v>
      </c>
      <c r="K150" s="200"/>
    </row>
    <row r="151" spans="1:13" ht="15" customHeight="1" x14ac:dyDescent="0.25">
      <c r="A151" s="14" t="s">
        <v>396</v>
      </c>
      <c r="B151" s="20">
        <v>37372</v>
      </c>
      <c r="C151" s="198" t="str">
        <f>VLOOKUP(B151,IF(A151="COMPOSICAO",S!$A:$D,I!$A:$D),2,FALSE)</f>
        <v>EXAMES - HORISTA (COLETADO CAIXA)</v>
      </c>
      <c r="D151" s="198"/>
      <c r="E151" s="198"/>
      <c r="F151" s="198"/>
      <c r="G151" s="14" t="str">
        <f>VLOOKUP(B151,IF(A151="COMPOSICAO",S!$A:$D,I!$A:$D),3,FALSE)</f>
        <v>H</v>
      </c>
      <c r="H151" s="15">
        <v>1</v>
      </c>
      <c r="I151" s="15">
        <f>IF(A151="COMPOSICAO",VLOOKUP("TOTAL - "&amp;B151,COMPOSICAO_AUX_2!$A:$J,10,FALSE),VLOOKUP(B151,I!$A:$D,4,FALSE))</f>
        <v>0.55000000000000004</v>
      </c>
      <c r="J151" s="238">
        <f t="shared" si="9"/>
        <v>0.55000000000000004</v>
      </c>
      <c r="K151" s="200"/>
    </row>
    <row r="152" spans="1:13" ht="15" customHeight="1" x14ac:dyDescent="0.25">
      <c r="A152" s="14" t="s">
        <v>396</v>
      </c>
      <c r="B152" s="20">
        <v>37373</v>
      </c>
      <c r="C152" s="198" t="str">
        <f>VLOOKUP(B152,IF(A152="COMPOSICAO",S!$A:$D,I!$A:$D),2,FALSE)</f>
        <v>SEGURO - HORISTA (COLETADO CAIXA)</v>
      </c>
      <c r="D152" s="198"/>
      <c r="E152" s="198"/>
      <c r="F152" s="198"/>
      <c r="G152" s="14" t="str">
        <f>VLOOKUP(B152,IF(A152="COMPOSICAO",S!$A:$D,I!$A:$D),3,FALSE)</f>
        <v>H</v>
      </c>
      <c r="H152" s="15">
        <v>1</v>
      </c>
      <c r="I152" s="15">
        <f>IF(A152="COMPOSICAO",VLOOKUP("TOTAL - "&amp;B152,COMPOSICAO_AUX_2!$A:$J,10,FALSE),VLOOKUP(B152,I!$A:$D,4,FALSE))</f>
        <v>0.06</v>
      </c>
      <c r="J152" s="238">
        <f t="shared" si="9"/>
        <v>0.06</v>
      </c>
      <c r="K152" s="200"/>
    </row>
    <row r="153" spans="1:13" ht="45" customHeight="1" x14ac:dyDescent="0.25">
      <c r="A153" s="14" t="s">
        <v>396</v>
      </c>
      <c r="B153" s="20">
        <v>43464</v>
      </c>
      <c r="C153" s="198" t="str">
        <f>VLOOKUP(B153,IF(A153="COMPOSICAO",S!$A:$D,I!$A:$D),2,FALSE)</f>
        <v>FERRAMENTAS - FAMILIA OPERADOR ESCAVADEIRA - HORISTA (ENCARGOS COMPLEMENTARES - COLETADO CAIXA)</v>
      </c>
      <c r="D153" s="198"/>
      <c r="E153" s="198"/>
      <c r="F153" s="198"/>
      <c r="G153" s="14" t="str">
        <f>VLOOKUP(B153,IF(A153="COMPOSICAO",S!$A:$D,I!$A:$D),3,FALSE)</f>
        <v>H</v>
      </c>
      <c r="H153" s="15">
        <v>1</v>
      </c>
      <c r="I153" s="15">
        <f>IF(A153="COMPOSICAO",VLOOKUP("TOTAL - "&amp;B153,COMPOSICAO_AUX_2!$A:$J,10,FALSE),VLOOKUP(B153,I!$A:$D,4,FALSE))</f>
        <v>0.01</v>
      </c>
      <c r="J153" s="238">
        <f t="shared" si="9"/>
        <v>0.01</v>
      </c>
      <c r="K153" s="200"/>
    </row>
    <row r="154" spans="1:13" ht="30" customHeight="1" x14ac:dyDescent="0.25">
      <c r="A154" s="14" t="s">
        <v>396</v>
      </c>
      <c r="B154" s="20">
        <v>43488</v>
      </c>
      <c r="C154" s="198" t="str">
        <f>VLOOKUP(B154,IF(A154="COMPOSICAO",S!$A:$D,I!$A:$D),2,FALSE)</f>
        <v>EPI - FAMILIA OPERADOR ESCAVADEIRA - HORISTA (ENCARGOS COMPLEMENTARES - COLETADO CAIXA)</v>
      </c>
      <c r="D154" s="198"/>
      <c r="E154" s="198"/>
      <c r="F154" s="198"/>
      <c r="G154" s="14" t="str">
        <f>VLOOKUP(B154,IF(A154="COMPOSICAO",S!$A:$D,I!$A:$D),3,FALSE)</f>
        <v>H</v>
      </c>
      <c r="H154" s="15">
        <v>1</v>
      </c>
      <c r="I154" s="15">
        <f>IF(A154="COMPOSICAO",VLOOKUP("TOTAL - "&amp;B154,COMPOSICAO_AUX_2!$A:$J,10,FALSE),VLOOKUP(B154,I!$A:$D,4,FALSE))</f>
        <v>0.63</v>
      </c>
      <c r="J154" s="238">
        <f t="shared" si="9"/>
        <v>0.63</v>
      </c>
      <c r="K154" s="200"/>
    </row>
    <row r="155" spans="1:13" ht="45" customHeight="1" x14ac:dyDescent="0.25">
      <c r="A155" s="14" t="s">
        <v>391</v>
      </c>
      <c r="B155" s="20">
        <v>95344</v>
      </c>
      <c r="C155" s="198" t="str">
        <f>VLOOKUP(B155,IF(A155="COMPOSICAO",S!$A:$D,I!$A:$D),2,FALSE)</f>
        <v>CURSO DE CAPACITAÇÃO PARA MONTADOR DE ESTRUTURA METÁLICA (ENCARGOS COMPLEMENTARES) - HORISTA</v>
      </c>
      <c r="D155" s="198"/>
      <c r="E155" s="198"/>
      <c r="F155" s="198"/>
      <c r="G155" s="14" t="str">
        <f>VLOOKUP(B155,IF(A155="COMPOSICAO",S!$A:$D,I!$A:$D),3,FALSE)</f>
        <v>H</v>
      </c>
      <c r="H155" s="15">
        <v>1</v>
      </c>
      <c r="I155" s="15">
        <f>IF(A155="COMPOSICAO",VLOOKUP("TOTAL - "&amp;B155,COMPOSICAO_AUX_2!$A:$J,10,FALSE),VLOOKUP(B155,I!$A:$D,4,FALSE))</f>
        <v>0.13</v>
      </c>
      <c r="J155" s="238">
        <f t="shared" si="9"/>
        <v>0.13</v>
      </c>
      <c r="K155" s="200"/>
    </row>
    <row r="156" spans="1:13" ht="15" customHeight="1" x14ac:dyDescent="0.25">
      <c r="A156" s="23" t="s">
        <v>570</v>
      </c>
      <c r="B156" s="24"/>
      <c r="C156" s="24"/>
      <c r="D156" s="24"/>
      <c r="E156" s="24"/>
      <c r="F156" s="24"/>
      <c r="G156" s="25"/>
      <c r="H156" s="26"/>
      <c r="I156" s="27"/>
      <c r="J156" s="238">
        <f>SUM(J147:K155)</f>
        <v>20.229999999999997</v>
      </c>
      <c r="K156" s="200"/>
    </row>
    <row r="157" spans="1:13" ht="15" customHeight="1" x14ac:dyDescent="0.25">
      <c r="A157" s="4"/>
      <c r="B157" s="4"/>
      <c r="C157" s="4"/>
      <c r="D157" s="4"/>
      <c r="E157" s="4"/>
      <c r="F157" s="4"/>
      <c r="G157" s="4"/>
      <c r="H157" s="4"/>
      <c r="I157" s="4"/>
      <c r="J157" s="4"/>
      <c r="K157" s="4"/>
    </row>
    <row r="158" spans="1:13" ht="15" customHeight="1" x14ac:dyDescent="0.25">
      <c r="A158" s="10" t="s">
        <v>384</v>
      </c>
      <c r="B158" s="10" t="s">
        <v>34</v>
      </c>
      <c r="C158" s="239" t="s">
        <v>6</v>
      </c>
      <c r="D158" s="240"/>
      <c r="E158" s="240"/>
      <c r="F158" s="240"/>
      <c r="G158" s="7" t="s">
        <v>35</v>
      </c>
      <c r="H158" s="7" t="s">
        <v>385</v>
      </c>
      <c r="I158" s="7" t="s">
        <v>386</v>
      </c>
      <c r="J158" s="241" t="s">
        <v>8</v>
      </c>
      <c r="K158" s="242"/>
    </row>
    <row r="159" spans="1:13" ht="30" customHeight="1" x14ac:dyDescent="0.25">
      <c r="A159" s="7" t="s">
        <v>563</v>
      </c>
      <c r="B159" s="28">
        <v>5795</v>
      </c>
      <c r="C159" s="243" t="str">
        <f>VLOOKUP(B159,S!$A:$D,2,FALSE)</f>
        <v>MARTELETE OU ROMPEDOR PNEUMÁTICO MANUAL, 28 KG, COM SILENCIADOR - CHP DIURNO. AF_07/2016</v>
      </c>
      <c r="D159" s="243"/>
      <c r="E159" s="243"/>
      <c r="F159" s="244"/>
      <c r="G159" s="7" t="str">
        <f>VLOOKUP(B159,S!$A:$D,3,FALSE)</f>
        <v>CHP</v>
      </c>
      <c r="H159" s="21"/>
      <c r="I159" s="21">
        <f>J164</f>
        <v>25.119999999999997</v>
      </c>
      <c r="J159" s="245"/>
      <c r="K159" s="246"/>
      <c r="L159" s="21">
        <f>VLOOKUP(B159,S!$A:$D,4,FALSE)</f>
        <v>25.12</v>
      </c>
      <c r="M159" s="7" t="str">
        <f>IF(ROUND((L159-I159),2)=0,"OK, confere com a tabela.",IF(ROUND((L159-I159),2)&lt;0,"ACIMA ("&amp;TEXT(ROUND(I159*100/L159,4),"0,0000")&amp;" %) da tabela.","ABAIXO ("&amp;TEXT(ROUND(I159*100/L159,4),"0,0000")&amp;" %) da tabela."))</f>
        <v>OK, confere com a tabela.</v>
      </c>
    </row>
    <row r="160" spans="1:13" ht="45" customHeight="1" x14ac:dyDescent="0.25">
      <c r="A160" s="14" t="s">
        <v>391</v>
      </c>
      <c r="B160" s="20">
        <v>53863</v>
      </c>
      <c r="C160" s="198" t="str">
        <f>VLOOKUP(B160,IF(A160="COMPOSICAO",S!$A:$D,I!$A:$D),2,FALSE)</f>
        <v>MARTELETE OU ROMPEDOR PNEUMÁTICO MANUAL, 28 KG, COM SILENCIADOR - MANUTENÇÃO. AF_07/2016</v>
      </c>
      <c r="D160" s="198"/>
      <c r="E160" s="198"/>
      <c r="F160" s="198"/>
      <c r="G160" s="14" t="str">
        <f>VLOOKUP(B160,IF(A160="COMPOSICAO",S!$A:$D,I!$A:$D),3,FALSE)</f>
        <v>H</v>
      </c>
      <c r="H160" s="15">
        <v>1</v>
      </c>
      <c r="I160" s="15">
        <f>IF(A160="COMPOSICAO",VLOOKUP("TOTAL - "&amp;B160,COMPOSICAO_AUX_2!$A:$J,10,FALSE),VLOOKUP(B160,I!$A:$D,4,FALSE))</f>
        <v>1.45</v>
      </c>
      <c r="J160" s="238">
        <f>TRUNC(H160*I160,2)</f>
        <v>1.45</v>
      </c>
      <c r="K160" s="200"/>
    </row>
    <row r="161" spans="1:13" ht="30" customHeight="1" x14ac:dyDescent="0.25">
      <c r="A161" s="14" t="s">
        <v>391</v>
      </c>
      <c r="B161" s="20">
        <v>88298</v>
      </c>
      <c r="C161" s="198" t="str">
        <f>VLOOKUP(B161,IF(A161="COMPOSICAO",S!$A:$D,I!$A:$D),2,FALSE)</f>
        <v>OPERADOR DE MARTELETE OU MARTELETEIRO COM ENCARGOS COMPLEMENTARES</v>
      </c>
      <c r="D161" s="198"/>
      <c r="E161" s="198"/>
      <c r="F161" s="198"/>
      <c r="G161" s="14" t="str">
        <f>VLOOKUP(B161,IF(A161="COMPOSICAO",S!$A:$D,I!$A:$D),3,FALSE)</f>
        <v>H</v>
      </c>
      <c r="H161" s="15">
        <v>1</v>
      </c>
      <c r="I161" s="15">
        <f>IF(A161="COMPOSICAO",VLOOKUP("TOTAL - "&amp;B161,COMPOSICAO_AUX_2!$A:$J,10,FALSE),VLOOKUP(B161,I!$A:$D,4,FALSE))</f>
        <v>22.38</v>
      </c>
      <c r="J161" s="238">
        <f>TRUNC(H161*I161,2)</f>
        <v>22.38</v>
      </c>
      <c r="K161" s="200"/>
    </row>
    <row r="162" spans="1:13" ht="45" customHeight="1" x14ac:dyDescent="0.25">
      <c r="A162" s="14" t="s">
        <v>391</v>
      </c>
      <c r="B162" s="20">
        <v>95114</v>
      </c>
      <c r="C162" s="198" t="str">
        <f>VLOOKUP(B162,IF(A162="COMPOSICAO",S!$A:$D,I!$A:$D),2,FALSE)</f>
        <v>MARTELETE OU ROMPEDOR PNEUMÁTICO MANUAL, 28 KG, COM SILENCIADOR - DEPRECIAÇÃO. AF_07/2016</v>
      </c>
      <c r="D162" s="198"/>
      <c r="E162" s="198"/>
      <c r="F162" s="198"/>
      <c r="G162" s="14" t="str">
        <f>VLOOKUP(B162,IF(A162="COMPOSICAO",S!$A:$D,I!$A:$D),3,FALSE)</f>
        <v>H</v>
      </c>
      <c r="H162" s="15">
        <v>1</v>
      </c>
      <c r="I162" s="15">
        <f>IF(A162="COMPOSICAO",VLOOKUP("TOTAL - "&amp;B162,COMPOSICAO_AUX_2!$A:$J,10,FALSE),VLOOKUP(B162,I!$A:$D,4,FALSE))</f>
        <v>1.1599999999999999</v>
      </c>
      <c r="J162" s="238">
        <f>TRUNC(H162*I162,2)</f>
        <v>1.1599999999999999</v>
      </c>
      <c r="K162" s="200"/>
    </row>
    <row r="163" spans="1:13" ht="30" customHeight="1" x14ac:dyDescent="0.25">
      <c r="A163" s="14" t="s">
        <v>391</v>
      </c>
      <c r="B163" s="20">
        <v>95115</v>
      </c>
      <c r="C163" s="198" t="str">
        <f>VLOOKUP(B163,IF(A163="COMPOSICAO",S!$A:$D,I!$A:$D),2,FALSE)</f>
        <v>MARTELETE OU ROMPEDOR PNEUMÁTICO MANUAL, 28 KG, COM SILENCIADOR - JUROS. AF_07/2016</v>
      </c>
      <c r="D163" s="198"/>
      <c r="E163" s="198"/>
      <c r="F163" s="198"/>
      <c r="G163" s="14" t="str">
        <f>VLOOKUP(B163,IF(A163="COMPOSICAO",S!$A:$D,I!$A:$D),3,FALSE)</f>
        <v>H</v>
      </c>
      <c r="H163" s="15">
        <v>1</v>
      </c>
      <c r="I163" s="15">
        <f>IF(A163="COMPOSICAO",VLOOKUP("TOTAL - "&amp;B163,COMPOSICAO_AUX_2!$A:$J,10,FALSE),VLOOKUP(B163,I!$A:$D,4,FALSE))</f>
        <v>0.13</v>
      </c>
      <c r="J163" s="238">
        <f>TRUNC(H163*I163,2)</f>
        <v>0.13</v>
      </c>
      <c r="K163" s="200"/>
    </row>
    <row r="164" spans="1:13" ht="15" customHeight="1" x14ac:dyDescent="0.25">
      <c r="A164" s="23" t="s">
        <v>571</v>
      </c>
      <c r="B164" s="24"/>
      <c r="C164" s="24"/>
      <c r="D164" s="24"/>
      <c r="E164" s="24"/>
      <c r="F164" s="24"/>
      <c r="G164" s="25"/>
      <c r="H164" s="26"/>
      <c r="I164" s="27"/>
      <c r="J164" s="238">
        <f>SUM(J159:K163)</f>
        <v>25.119999999999997</v>
      </c>
      <c r="K164" s="200"/>
    </row>
    <row r="165" spans="1:13" ht="15" customHeight="1" x14ac:dyDescent="0.25">
      <c r="A165" s="4"/>
      <c r="B165" s="4"/>
      <c r="C165" s="4"/>
      <c r="D165" s="4"/>
      <c r="E165" s="4"/>
      <c r="F165" s="4"/>
      <c r="G165" s="4"/>
      <c r="H165" s="4"/>
      <c r="I165" s="4"/>
      <c r="J165" s="4"/>
      <c r="K165" s="4"/>
    </row>
    <row r="166" spans="1:13" ht="15" customHeight="1" x14ac:dyDescent="0.25">
      <c r="A166" s="10" t="s">
        <v>384</v>
      </c>
      <c r="B166" s="10" t="s">
        <v>34</v>
      </c>
      <c r="C166" s="239" t="s">
        <v>6</v>
      </c>
      <c r="D166" s="240"/>
      <c r="E166" s="240"/>
      <c r="F166" s="240"/>
      <c r="G166" s="7" t="s">
        <v>35</v>
      </c>
      <c r="H166" s="7" t="s">
        <v>385</v>
      </c>
      <c r="I166" s="7" t="s">
        <v>386</v>
      </c>
      <c r="J166" s="241" t="s">
        <v>8</v>
      </c>
      <c r="K166" s="242"/>
    </row>
    <row r="167" spans="1:13" ht="30" customHeight="1" x14ac:dyDescent="0.25">
      <c r="A167" s="7" t="s">
        <v>563</v>
      </c>
      <c r="B167" s="28">
        <v>5952</v>
      </c>
      <c r="C167" s="243" t="str">
        <f>VLOOKUP(B167,S!$A:$D,2,FALSE)</f>
        <v>MARTELETE OU ROMPEDOR PNEUMÁTICO MANUAL, 28 KG, COM SILENCIADOR - CHI DIURNO. AF_07/2016</v>
      </c>
      <c r="D167" s="243"/>
      <c r="E167" s="243"/>
      <c r="F167" s="244"/>
      <c r="G167" s="7" t="str">
        <f>VLOOKUP(B167,S!$A:$D,3,FALSE)</f>
        <v>CHI</v>
      </c>
      <c r="H167" s="21"/>
      <c r="I167" s="21">
        <f>J171</f>
        <v>23.669999999999998</v>
      </c>
      <c r="J167" s="245"/>
      <c r="K167" s="246"/>
      <c r="L167" s="21">
        <f>VLOOKUP(B167,S!$A:$D,4,FALSE)</f>
        <v>23.67</v>
      </c>
      <c r="M167" s="7" t="str">
        <f>IF(ROUND((L167-I167),2)=0,"OK, confere com a tabela.",IF(ROUND((L167-I167),2)&lt;0,"ACIMA ("&amp;TEXT(ROUND(I167*100/L167,4),"0,0000")&amp;" %) da tabela.","ABAIXO ("&amp;TEXT(ROUND(I167*100/L167,4),"0,0000")&amp;" %) da tabela."))</f>
        <v>OK, confere com a tabela.</v>
      </c>
    </row>
    <row r="168" spans="1:13" ht="30" customHeight="1" x14ac:dyDescent="0.25">
      <c r="A168" s="14" t="s">
        <v>391</v>
      </c>
      <c r="B168" s="20">
        <v>88298</v>
      </c>
      <c r="C168" s="198" t="str">
        <f>VLOOKUP(B168,IF(A168="COMPOSICAO",S!$A:$D,I!$A:$D),2,FALSE)</f>
        <v>OPERADOR DE MARTELETE OU MARTELETEIRO COM ENCARGOS COMPLEMENTARES</v>
      </c>
      <c r="D168" s="198"/>
      <c r="E168" s="198"/>
      <c r="F168" s="198"/>
      <c r="G168" s="14" t="str">
        <f>VLOOKUP(B168,IF(A168="COMPOSICAO",S!$A:$D,I!$A:$D),3,FALSE)</f>
        <v>H</v>
      </c>
      <c r="H168" s="15">
        <v>1</v>
      </c>
      <c r="I168" s="15">
        <f>IF(A168="COMPOSICAO",VLOOKUP("TOTAL - "&amp;B168,COMPOSICAO_AUX_2!$A:$J,10,FALSE),VLOOKUP(B168,I!$A:$D,4,FALSE))</f>
        <v>22.38</v>
      </c>
      <c r="J168" s="238">
        <f>TRUNC(H168*I168,2)</f>
        <v>22.38</v>
      </c>
      <c r="K168" s="200"/>
    </row>
    <row r="169" spans="1:13" ht="45" customHeight="1" x14ac:dyDescent="0.25">
      <c r="A169" s="14" t="s">
        <v>391</v>
      </c>
      <c r="B169" s="20">
        <v>95114</v>
      </c>
      <c r="C169" s="198" t="str">
        <f>VLOOKUP(B169,IF(A169="COMPOSICAO",S!$A:$D,I!$A:$D),2,FALSE)</f>
        <v>MARTELETE OU ROMPEDOR PNEUMÁTICO MANUAL, 28 KG, COM SILENCIADOR - DEPRECIAÇÃO. AF_07/2016</v>
      </c>
      <c r="D169" s="198"/>
      <c r="E169" s="198"/>
      <c r="F169" s="198"/>
      <c r="G169" s="14" t="str">
        <f>VLOOKUP(B169,IF(A169="COMPOSICAO",S!$A:$D,I!$A:$D),3,FALSE)</f>
        <v>H</v>
      </c>
      <c r="H169" s="15">
        <v>1</v>
      </c>
      <c r="I169" s="15">
        <f>IF(A169="COMPOSICAO",VLOOKUP("TOTAL - "&amp;B169,COMPOSICAO_AUX_2!$A:$J,10,FALSE),VLOOKUP(B169,I!$A:$D,4,FALSE))</f>
        <v>1.1599999999999999</v>
      </c>
      <c r="J169" s="238">
        <f>TRUNC(H169*I169,2)</f>
        <v>1.1599999999999999</v>
      </c>
      <c r="K169" s="200"/>
    </row>
    <row r="170" spans="1:13" ht="30" customHeight="1" x14ac:dyDescent="0.25">
      <c r="A170" s="14" t="s">
        <v>391</v>
      </c>
      <c r="B170" s="20">
        <v>95115</v>
      </c>
      <c r="C170" s="198" t="str">
        <f>VLOOKUP(B170,IF(A170="COMPOSICAO",S!$A:$D,I!$A:$D),2,FALSE)</f>
        <v>MARTELETE OU ROMPEDOR PNEUMÁTICO MANUAL, 28 KG, COM SILENCIADOR - JUROS. AF_07/2016</v>
      </c>
      <c r="D170" s="198"/>
      <c r="E170" s="198"/>
      <c r="F170" s="198"/>
      <c r="G170" s="14" t="str">
        <f>VLOOKUP(B170,IF(A170="COMPOSICAO",S!$A:$D,I!$A:$D),3,FALSE)</f>
        <v>H</v>
      </c>
      <c r="H170" s="15">
        <v>1</v>
      </c>
      <c r="I170" s="15">
        <f>IF(A170="COMPOSICAO",VLOOKUP("TOTAL - "&amp;B170,COMPOSICAO_AUX_2!$A:$J,10,FALSE),VLOOKUP(B170,I!$A:$D,4,FALSE))</f>
        <v>0.13</v>
      </c>
      <c r="J170" s="238">
        <f>TRUNC(H170*I170,2)</f>
        <v>0.13</v>
      </c>
      <c r="K170" s="200"/>
    </row>
    <row r="171" spans="1:13" ht="15" customHeight="1" x14ac:dyDescent="0.25">
      <c r="A171" s="23" t="s">
        <v>572</v>
      </c>
      <c r="B171" s="24"/>
      <c r="C171" s="24"/>
      <c r="D171" s="24"/>
      <c r="E171" s="24"/>
      <c r="F171" s="24"/>
      <c r="G171" s="25"/>
      <c r="H171" s="26"/>
      <c r="I171" s="27"/>
      <c r="J171" s="238">
        <f>SUM(J167:K170)</f>
        <v>23.669999999999998</v>
      </c>
      <c r="K171" s="200"/>
    </row>
    <row r="172" spans="1:13" ht="15" customHeight="1" x14ac:dyDescent="0.25">
      <c r="A172" s="4"/>
      <c r="B172" s="4"/>
      <c r="C172" s="4"/>
      <c r="D172" s="4"/>
      <c r="E172" s="4"/>
      <c r="F172" s="4"/>
      <c r="G172" s="4"/>
      <c r="H172" s="4"/>
      <c r="I172" s="4"/>
      <c r="J172" s="4"/>
      <c r="K172" s="4"/>
    </row>
    <row r="173" spans="1:13" ht="15" customHeight="1" x14ac:dyDescent="0.25">
      <c r="A173" s="10" t="s">
        <v>384</v>
      </c>
      <c r="B173" s="10" t="s">
        <v>34</v>
      </c>
      <c r="C173" s="239" t="s">
        <v>6</v>
      </c>
      <c r="D173" s="240"/>
      <c r="E173" s="240"/>
      <c r="F173" s="240"/>
      <c r="G173" s="7" t="s">
        <v>35</v>
      </c>
      <c r="H173" s="7" t="s">
        <v>385</v>
      </c>
      <c r="I173" s="7" t="s">
        <v>386</v>
      </c>
      <c r="J173" s="241" t="s">
        <v>8</v>
      </c>
      <c r="K173" s="242"/>
    </row>
    <row r="174" spans="1:13" ht="15" customHeight="1" x14ac:dyDescent="0.25">
      <c r="A174" s="7" t="s">
        <v>387</v>
      </c>
      <c r="B174" s="28">
        <v>88309</v>
      </c>
      <c r="C174" s="243" t="str">
        <f>VLOOKUP(B174,S!$A:$D,2,FALSE)</f>
        <v>PEDREIRO COM ENCARGOS COMPLEMENTARES</v>
      </c>
      <c r="D174" s="243"/>
      <c r="E174" s="243"/>
      <c r="F174" s="244"/>
      <c r="G174" s="7" t="str">
        <f>VLOOKUP(B174,S!$A:$D,3,FALSE)</f>
        <v>H</v>
      </c>
      <c r="H174" s="21"/>
      <c r="I174" s="21">
        <f>J183</f>
        <v>19.849999999999994</v>
      </c>
      <c r="J174" s="245"/>
      <c r="K174" s="246"/>
      <c r="L174" s="21">
        <f>VLOOKUP(B174,S!$A:$D,4,FALSE)</f>
        <v>19.850000000000001</v>
      </c>
      <c r="M174" s="7" t="str">
        <f>IF(ROUND((L174-I174),2)=0,"OK, confere com a tabela.",IF(ROUND((L174-I174),2)&lt;0,"ACIMA ("&amp;TEXT(ROUND(I174*100/L174,4),"0,0000")&amp;" %) da tabela.","ABAIXO ("&amp;TEXT(ROUND(I174*100/L174,4),"0,0000")&amp;" %) da tabela."))</f>
        <v>OK, confere com a tabela.</v>
      </c>
    </row>
    <row r="175" spans="1:13" ht="15" customHeight="1" x14ac:dyDescent="0.25">
      <c r="A175" s="14" t="s">
        <v>396</v>
      </c>
      <c r="B175" s="20">
        <v>4750</v>
      </c>
      <c r="C175" s="198" t="str">
        <f>VLOOKUP(B175,IF(A175="COMPOSICAO",S!$A:$D,I!$A:$D),2,FALSE)</f>
        <v>PEDREIRO</v>
      </c>
      <c r="D175" s="198"/>
      <c r="E175" s="198"/>
      <c r="F175" s="198"/>
      <c r="G175" s="14" t="str">
        <f>VLOOKUP(B175,IF(A175="COMPOSICAO",S!$A:$D,I!$A:$D),3,FALSE)</f>
        <v>H</v>
      </c>
      <c r="H175" s="15">
        <v>1</v>
      </c>
      <c r="I175" s="15">
        <f>IF(A175="COMPOSICAO",VLOOKUP("TOTAL - "&amp;B175,COMPOSICAO_AUX_2!$A:$J,10,FALSE),VLOOKUP(B175,I!$A:$D,4,FALSE))</f>
        <v>14.93</v>
      </c>
      <c r="J175" s="238">
        <f t="shared" ref="J175:J182" si="10">TRUNC(H175*I175,2)</f>
        <v>14.93</v>
      </c>
      <c r="K175" s="200"/>
    </row>
    <row r="176" spans="1:13" ht="15" customHeight="1" x14ac:dyDescent="0.25">
      <c r="A176" s="14" t="s">
        <v>396</v>
      </c>
      <c r="B176" s="20">
        <v>37370</v>
      </c>
      <c r="C176" s="198" t="str">
        <f>VLOOKUP(B176,IF(A176="COMPOSICAO",S!$A:$D,I!$A:$D),2,FALSE)</f>
        <v>ALIMENTACAO - HORISTA (COLETADO CAIXA)</v>
      </c>
      <c r="D176" s="198"/>
      <c r="E176" s="198"/>
      <c r="F176" s="198"/>
      <c r="G176" s="14" t="str">
        <f>VLOOKUP(B176,IF(A176="COMPOSICAO",S!$A:$D,I!$A:$D),3,FALSE)</f>
        <v>H</v>
      </c>
      <c r="H176" s="15">
        <v>1</v>
      </c>
      <c r="I176" s="15">
        <f>IF(A176="COMPOSICAO",VLOOKUP("TOTAL - "&amp;B176,COMPOSICAO_AUX_2!$A:$J,10,FALSE),VLOOKUP(B176,I!$A:$D,4,FALSE))</f>
        <v>1.86</v>
      </c>
      <c r="J176" s="238">
        <f t="shared" si="10"/>
        <v>1.86</v>
      </c>
      <c r="K176" s="200"/>
    </row>
    <row r="177" spans="1:13" ht="15" customHeight="1" x14ac:dyDescent="0.25">
      <c r="A177" s="14" t="s">
        <v>396</v>
      </c>
      <c r="B177" s="20">
        <v>37371</v>
      </c>
      <c r="C177" s="198" t="str">
        <f>VLOOKUP(B177,IF(A177="COMPOSICAO",S!$A:$D,I!$A:$D),2,FALSE)</f>
        <v>TRANSPORTE - HORISTA (COLETADO CAIXA)</v>
      </c>
      <c r="D177" s="198"/>
      <c r="E177" s="198"/>
      <c r="F177" s="198"/>
      <c r="G177" s="14" t="str">
        <f>VLOOKUP(B177,IF(A177="COMPOSICAO",S!$A:$D,I!$A:$D),3,FALSE)</f>
        <v>H</v>
      </c>
      <c r="H177" s="15">
        <v>1</v>
      </c>
      <c r="I177" s="15">
        <f>IF(A177="COMPOSICAO",VLOOKUP("TOTAL - "&amp;B177,COMPOSICAO_AUX_2!$A:$J,10,FALSE),VLOOKUP(B177,I!$A:$D,4,FALSE))</f>
        <v>0.7</v>
      </c>
      <c r="J177" s="238">
        <f t="shared" si="10"/>
        <v>0.7</v>
      </c>
      <c r="K177" s="200"/>
    </row>
    <row r="178" spans="1:13" ht="15" customHeight="1" x14ac:dyDescent="0.25">
      <c r="A178" s="14" t="s">
        <v>396</v>
      </c>
      <c r="B178" s="20">
        <v>37372</v>
      </c>
      <c r="C178" s="198" t="str">
        <f>VLOOKUP(B178,IF(A178="COMPOSICAO",S!$A:$D,I!$A:$D),2,FALSE)</f>
        <v>EXAMES - HORISTA (COLETADO CAIXA)</v>
      </c>
      <c r="D178" s="198"/>
      <c r="E178" s="198"/>
      <c r="F178" s="198"/>
      <c r="G178" s="14" t="str">
        <f>VLOOKUP(B178,IF(A178="COMPOSICAO",S!$A:$D,I!$A:$D),3,FALSE)</f>
        <v>H</v>
      </c>
      <c r="H178" s="15">
        <v>1</v>
      </c>
      <c r="I178" s="15">
        <f>IF(A178="COMPOSICAO",VLOOKUP("TOTAL - "&amp;B178,COMPOSICAO_AUX_2!$A:$J,10,FALSE),VLOOKUP(B178,I!$A:$D,4,FALSE))</f>
        <v>0.55000000000000004</v>
      </c>
      <c r="J178" s="238">
        <f t="shared" si="10"/>
        <v>0.55000000000000004</v>
      </c>
      <c r="K178" s="200"/>
    </row>
    <row r="179" spans="1:13" ht="15" customHeight="1" x14ac:dyDescent="0.25">
      <c r="A179" s="14" t="s">
        <v>396</v>
      </c>
      <c r="B179" s="20">
        <v>37373</v>
      </c>
      <c r="C179" s="198" t="str">
        <f>VLOOKUP(B179,IF(A179="COMPOSICAO",S!$A:$D,I!$A:$D),2,FALSE)</f>
        <v>SEGURO - HORISTA (COLETADO CAIXA)</v>
      </c>
      <c r="D179" s="198"/>
      <c r="E179" s="198"/>
      <c r="F179" s="198"/>
      <c r="G179" s="14" t="str">
        <f>VLOOKUP(B179,IF(A179="COMPOSICAO",S!$A:$D,I!$A:$D),3,FALSE)</f>
        <v>H</v>
      </c>
      <c r="H179" s="15">
        <v>1</v>
      </c>
      <c r="I179" s="15">
        <f>IF(A179="COMPOSICAO",VLOOKUP("TOTAL - "&amp;B179,COMPOSICAO_AUX_2!$A:$J,10,FALSE),VLOOKUP(B179,I!$A:$D,4,FALSE))</f>
        <v>0.06</v>
      </c>
      <c r="J179" s="238">
        <f t="shared" si="10"/>
        <v>0.06</v>
      </c>
      <c r="K179" s="200"/>
    </row>
    <row r="180" spans="1:13" ht="30" customHeight="1" x14ac:dyDescent="0.25">
      <c r="A180" s="14" t="s">
        <v>396</v>
      </c>
      <c r="B180" s="20">
        <v>43465</v>
      </c>
      <c r="C180" s="198" t="str">
        <f>VLOOKUP(B180,IF(A180="COMPOSICAO",S!$A:$D,I!$A:$D),2,FALSE)</f>
        <v>FERRAMENTAS - FAMILIA PEDREIRO - HORISTA (ENCARGOS COMPLEMENTARES - COLETADO CAIXA)</v>
      </c>
      <c r="D180" s="198"/>
      <c r="E180" s="198"/>
      <c r="F180" s="198"/>
      <c r="G180" s="14" t="str">
        <f>VLOOKUP(B180,IF(A180="COMPOSICAO",S!$A:$D,I!$A:$D),3,FALSE)</f>
        <v>H</v>
      </c>
      <c r="H180" s="15">
        <v>1</v>
      </c>
      <c r="I180" s="15">
        <f>IF(A180="COMPOSICAO",VLOOKUP("TOTAL - "&amp;B180,COMPOSICAO_AUX_2!$A:$J,10,FALSE),VLOOKUP(B180,I!$A:$D,4,FALSE))</f>
        <v>0.57999999999999996</v>
      </c>
      <c r="J180" s="238">
        <f t="shared" si="10"/>
        <v>0.57999999999999996</v>
      </c>
      <c r="K180" s="200"/>
    </row>
    <row r="181" spans="1:13" ht="30" customHeight="1" x14ac:dyDescent="0.25">
      <c r="A181" s="14" t="s">
        <v>396</v>
      </c>
      <c r="B181" s="20">
        <v>43489</v>
      </c>
      <c r="C181" s="198" t="str">
        <f>VLOOKUP(B181,IF(A181="COMPOSICAO",S!$A:$D,I!$A:$D),2,FALSE)</f>
        <v>EPI - FAMILIA PEDREIRO - HORISTA (ENCARGOS COMPLEMENTARES - COLETADO CAIXA)</v>
      </c>
      <c r="D181" s="198"/>
      <c r="E181" s="198"/>
      <c r="F181" s="198"/>
      <c r="G181" s="14" t="str">
        <f>VLOOKUP(B181,IF(A181="COMPOSICAO",S!$A:$D,I!$A:$D),3,FALSE)</f>
        <v>H</v>
      </c>
      <c r="H181" s="15">
        <v>1</v>
      </c>
      <c r="I181" s="15">
        <f>IF(A181="COMPOSICAO",VLOOKUP("TOTAL - "&amp;B181,COMPOSICAO_AUX_2!$A:$J,10,FALSE),VLOOKUP(B181,I!$A:$D,4,FALSE))</f>
        <v>0.95</v>
      </c>
      <c r="J181" s="238">
        <f t="shared" si="10"/>
        <v>0.95</v>
      </c>
      <c r="K181" s="200"/>
    </row>
    <row r="182" spans="1:13" ht="30" customHeight="1" x14ac:dyDescent="0.25">
      <c r="A182" s="14" t="s">
        <v>391</v>
      </c>
      <c r="B182" s="20">
        <v>95371</v>
      </c>
      <c r="C182" s="198" t="str">
        <f>VLOOKUP(B182,IF(A182="COMPOSICAO",S!$A:$D,I!$A:$D),2,FALSE)</f>
        <v>CURSO DE CAPACITAÇÃO PARA PEDREIRO (ENCARGOS COMPLEMENTARES) - HORISTA</v>
      </c>
      <c r="D182" s="198"/>
      <c r="E182" s="198"/>
      <c r="F182" s="198"/>
      <c r="G182" s="14" t="str">
        <f>VLOOKUP(B182,IF(A182="COMPOSICAO",S!$A:$D,I!$A:$D),3,FALSE)</f>
        <v>H</v>
      </c>
      <c r="H182" s="15">
        <v>1</v>
      </c>
      <c r="I182" s="15">
        <f>IF(A182="COMPOSICAO",VLOOKUP("TOTAL - "&amp;B182,COMPOSICAO_AUX_2!$A:$J,10,FALSE),VLOOKUP(B182,I!$A:$D,4,FALSE))</f>
        <v>0.22</v>
      </c>
      <c r="J182" s="238">
        <f t="shared" si="10"/>
        <v>0.22</v>
      </c>
      <c r="K182" s="200"/>
    </row>
    <row r="183" spans="1:13" ht="15" customHeight="1" x14ac:dyDescent="0.25">
      <c r="A183" s="23" t="s">
        <v>573</v>
      </c>
      <c r="B183" s="24"/>
      <c r="C183" s="24"/>
      <c r="D183" s="24"/>
      <c r="E183" s="24"/>
      <c r="F183" s="24"/>
      <c r="G183" s="25"/>
      <c r="H183" s="26"/>
      <c r="I183" s="27"/>
      <c r="J183" s="238">
        <f>SUM(J174:K182)</f>
        <v>19.849999999999994</v>
      </c>
      <c r="K183" s="200"/>
    </row>
    <row r="184" spans="1:13" ht="15" customHeight="1" x14ac:dyDescent="0.25">
      <c r="A184" s="4"/>
      <c r="B184" s="4"/>
      <c r="C184" s="4"/>
      <c r="D184" s="4"/>
      <c r="E184" s="4"/>
      <c r="F184" s="4"/>
      <c r="G184" s="4"/>
      <c r="H184" s="4"/>
      <c r="I184" s="4"/>
      <c r="J184" s="4"/>
      <c r="K184" s="4"/>
    </row>
    <row r="185" spans="1:13" ht="15" customHeight="1" x14ac:dyDescent="0.25">
      <c r="A185" s="10" t="s">
        <v>384</v>
      </c>
      <c r="B185" s="10" t="s">
        <v>34</v>
      </c>
      <c r="C185" s="239" t="s">
        <v>6</v>
      </c>
      <c r="D185" s="240"/>
      <c r="E185" s="240"/>
      <c r="F185" s="240"/>
      <c r="G185" s="7" t="s">
        <v>35</v>
      </c>
      <c r="H185" s="7" t="s">
        <v>385</v>
      </c>
      <c r="I185" s="7" t="s">
        <v>386</v>
      </c>
      <c r="J185" s="241" t="s">
        <v>8</v>
      </c>
      <c r="K185" s="242"/>
    </row>
    <row r="186" spans="1:13" ht="15" customHeight="1" x14ac:dyDescent="0.25">
      <c r="A186" s="7" t="s">
        <v>21</v>
      </c>
      <c r="B186" s="7" t="s">
        <v>415</v>
      </c>
      <c r="C186" s="243" t="str">
        <f>VLOOKUP(B186,S!$A:$D,2,FALSE)</f>
        <v>ENCARGOS COMPLEMENTARES - SERVENTE</v>
      </c>
      <c r="D186" s="243"/>
      <c r="E186" s="243"/>
      <c r="F186" s="244"/>
      <c r="G186" s="7" t="str">
        <f>VLOOKUP(B186,S!$A:$D,3,FALSE)</f>
        <v>H</v>
      </c>
      <c r="H186" s="21"/>
      <c r="I186" s="21">
        <f>J205</f>
        <v>2.9000000000000008</v>
      </c>
      <c r="J186" s="245"/>
      <c r="K186" s="246"/>
      <c r="L186" s="21">
        <f>VLOOKUP(B186,S!$A:$D,4,FALSE)</f>
        <v>2.95</v>
      </c>
      <c r="M186" s="7" t="str">
        <f>IF(ROUND((L186-I186),2)=0,"OK, confere com a tabela.",IF(ROUND((L186-I186),2)&lt;0,"ACIMA ("&amp;TEXT(ROUND(I186*100/L186,4),"0,0000")&amp;" %) da tabela.","ABAIXO ("&amp;TEXT(ROUND(I186*100/L186,4),"0,0000")&amp;" %) da tabela."))</f>
        <v>ABAIXO (98,3051 %) da tabela.</v>
      </c>
    </row>
    <row r="187" spans="1:13" ht="15" customHeight="1" x14ac:dyDescent="0.25">
      <c r="A187" s="14" t="s">
        <v>396</v>
      </c>
      <c r="B187" s="14" t="s">
        <v>574</v>
      </c>
      <c r="C187" s="198" t="str">
        <f>VLOOKUP(B187,IF(A187="COMPOSICAO",S!$A:$D,I!$A:$D),2,FALSE)</f>
        <v>ALMOÇO (PARTICIPAÇÃO DO EMPREGADOR)</v>
      </c>
      <c r="D187" s="198"/>
      <c r="E187" s="198"/>
      <c r="F187" s="198"/>
      <c r="G187" s="14" t="str">
        <f>VLOOKUP(B187,IF(A187="COMPOSICAO",S!$A:$D,I!$A:$D),3,FALSE)</f>
        <v>UN</v>
      </c>
      <c r="H187" s="30">
        <v>0.1018</v>
      </c>
      <c r="I187" s="15">
        <f>IF(A187="COMPOSICAO",VLOOKUP("TOTAL - "&amp;B187,COMPOSICAO_AUX_2!$A:$J,10,FALSE),VLOOKUP(B187,I!$A:$D,4,FALSE))</f>
        <v>10</v>
      </c>
      <c r="J187" s="238">
        <f t="shared" ref="J187:J204" si="11">TRUNC(H187*I187,2)</f>
        <v>1.01</v>
      </c>
      <c r="K187" s="200"/>
    </row>
    <row r="188" spans="1:13" ht="15" customHeight="1" x14ac:dyDescent="0.25">
      <c r="A188" s="14" t="s">
        <v>396</v>
      </c>
      <c r="B188" s="14" t="s">
        <v>575</v>
      </c>
      <c r="C188" s="198" t="str">
        <f>VLOOKUP(B188,IF(A188="COMPOSICAO",S!$A:$D,I!$A:$D),2,FALSE)</f>
        <v>FARDAMENTO</v>
      </c>
      <c r="D188" s="198"/>
      <c r="E188" s="198"/>
      <c r="F188" s="198"/>
      <c r="G188" s="14" t="str">
        <f>VLOOKUP(B188,IF(A188="COMPOSICAO",S!$A:$D,I!$A:$D),3,FALSE)</f>
        <v>UN</v>
      </c>
      <c r="H188" s="30">
        <v>1.5E-3</v>
      </c>
      <c r="I188" s="15">
        <f>IF(A188="COMPOSICAO",VLOOKUP("TOTAL - "&amp;B188,COMPOSICAO_AUX_2!$A:$J,10,FALSE),VLOOKUP(B188,I!$A:$D,4,FALSE))</f>
        <v>74.89</v>
      </c>
      <c r="J188" s="238">
        <f t="shared" si="11"/>
        <v>0.11</v>
      </c>
      <c r="K188" s="200"/>
    </row>
    <row r="189" spans="1:13" ht="15" customHeight="1" x14ac:dyDescent="0.25">
      <c r="A189" s="14" t="s">
        <v>396</v>
      </c>
      <c r="B189" s="14" t="s">
        <v>576</v>
      </c>
      <c r="C189" s="198" t="str">
        <f>VLOOKUP(B189,IF(A189="COMPOSICAO",S!$A:$D,I!$A:$D),2,FALSE)</f>
        <v>ÓCULOS BRANCO PROTEÇÃO</v>
      </c>
      <c r="D189" s="198"/>
      <c r="E189" s="198"/>
      <c r="F189" s="198"/>
      <c r="G189" s="14" t="str">
        <f>VLOOKUP(B189,IF(A189="COMPOSICAO",S!$A:$D,I!$A:$D),3,FALSE)</f>
        <v>PR</v>
      </c>
      <c r="H189" s="30">
        <v>8.0000000000000004E-4</v>
      </c>
      <c r="I189" s="15">
        <f>IF(A189="COMPOSICAO",VLOOKUP("TOTAL - "&amp;B189,COMPOSICAO_AUX_2!$A:$J,10,FALSE),VLOOKUP(B189,I!$A:$D,4,FALSE))</f>
        <v>5.3</v>
      </c>
      <c r="J189" s="238">
        <f t="shared" si="11"/>
        <v>0</v>
      </c>
      <c r="K189" s="200"/>
    </row>
    <row r="190" spans="1:13" ht="15" customHeight="1" x14ac:dyDescent="0.25">
      <c r="A190" s="14" t="s">
        <v>396</v>
      </c>
      <c r="B190" s="14" t="s">
        <v>577</v>
      </c>
      <c r="C190" s="198" t="str">
        <f>VLOOKUP(B190,IF(A190="COMPOSICAO",S!$A:$D,I!$A:$D),2,FALSE)</f>
        <v>VALE TRANSPORTE</v>
      </c>
      <c r="D190" s="198"/>
      <c r="E190" s="198"/>
      <c r="F190" s="198"/>
      <c r="G190" s="14" t="str">
        <f>VLOOKUP(B190,IF(A190="COMPOSICAO",S!$A:$D,I!$A:$D),3,FALSE)</f>
        <v>UN</v>
      </c>
      <c r="H190" s="30">
        <v>9.4100000000000003E-2</v>
      </c>
      <c r="I190" s="15">
        <f>IF(A190="COMPOSICAO",VLOOKUP("TOTAL - "&amp;B190,COMPOSICAO_AUX_2!$A:$J,10,FALSE),VLOOKUP(B190,I!$A:$D,4,FALSE))</f>
        <v>4</v>
      </c>
      <c r="J190" s="238">
        <f t="shared" si="11"/>
        <v>0.37</v>
      </c>
      <c r="K190" s="200"/>
    </row>
    <row r="191" spans="1:13" ht="15" customHeight="1" x14ac:dyDescent="0.25">
      <c r="A191" s="14" t="s">
        <v>396</v>
      </c>
      <c r="B191" s="14" t="s">
        <v>578</v>
      </c>
      <c r="C191" s="198" t="str">
        <f>VLOOKUP(B191,IF(A191="COMPOSICAO",S!$A:$D,I!$A:$D),2,FALSE)</f>
        <v>TALHADEIRA CHATA 10"</v>
      </c>
      <c r="D191" s="198"/>
      <c r="E191" s="198"/>
      <c r="F191" s="198"/>
      <c r="G191" s="14" t="str">
        <f>VLOOKUP(B191,IF(A191="COMPOSICAO",S!$A:$D,I!$A:$D),3,FALSE)</f>
        <v>UN</v>
      </c>
      <c r="H191" s="30">
        <v>2.9999999999999997E-4</v>
      </c>
      <c r="I191" s="15">
        <f>IF(A191="COMPOSICAO",VLOOKUP("TOTAL - "&amp;B191,COMPOSICAO_AUX_2!$A:$J,10,FALSE),VLOOKUP(B191,I!$A:$D,4,FALSE))</f>
        <v>13.85</v>
      </c>
      <c r="J191" s="238">
        <f t="shared" si="11"/>
        <v>0</v>
      </c>
      <c r="K191" s="200"/>
    </row>
    <row r="192" spans="1:13" ht="15" customHeight="1" x14ac:dyDescent="0.25">
      <c r="A192" s="14" t="s">
        <v>396</v>
      </c>
      <c r="B192" s="14" t="s">
        <v>579</v>
      </c>
      <c r="C192" s="198" t="str">
        <f>VLOOKUP(B192,IF(A192="COMPOSICAO",S!$A:$D,I!$A:$D),2,FALSE)</f>
        <v>MARRETA 1 KG COM CABO</v>
      </c>
      <c r="D192" s="198"/>
      <c r="E192" s="198"/>
      <c r="F192" s="198"/>
      <c r="G192" s="14" t="str">
        <f>VLOOKUP(B192,IF(A192="COMPOSICAO",S!$A:$D,I!$A:$D),3,FALSE)</f>
        <v>UN</v>
      </c>
      <c r="H192" s="30">
        <v>1E-4</v>
      </c>
      <c r="I192" s="15">
        <f>IF(A192="COMPOSICAO",VLOOKUP("TOTAL - "&amp;B192,COMPOSICAO_AUX_2!$A:$J,10,FALSE),VLOOKUP(B192,I!$A:$D,4,FALSE))</f>
        <v>22.6</v>
      </c>
      <c r="J192" s="238">
        <f t="shared" si="11"/>
        <v>0</v>
      </c>
      <c r="K192" s="200"/>
    </row>
    <row r="193" spans="1:13" ht="15" customHeight="1" x14ac:dyDescent="0.25">
      <c r="A193" s="14" t="s">
        <v>396</v>
      </c>
      <c r="B193" s="14" t="s">
        <v>580</v>
      </c>
      <c r="C193" s="198" t="str">
        <f>VLOOKUP(B193,IF(A193="COMPOSICAO",S!$A:$D,I!$A:$D),2,FALSE)</f>
        <v>SEGURO DE VIDA E ACIDENTE EM GRUPO</v>
      </c>
      <c r="D193" s="198"/>
      <c r="E193" s="198"/>
      <c r="F193" s="198"/>
      <c r="G193" s="14" t="str">
        <f>VLOOKUP(B193,IF(A193="COMPOSICAO",S!$A:$D,I!$A:$D),3,FALSE)</f>
        <v>UN</v>
      </c>
      <c r="H193" s="30">
        <v>4.4999999999999997E-3</v>
      </c>
      <c r="I193" s="15">
        <f>IF(A193="COMPOSICAO",VLOOKUP("TOTAL - "&amp;B193,COMPOSICAO_AUX_2!$A:$J,10,FALSE),VLOOKUP(B193,I!$A:$D,4,FALSE))</f>
        <v>12.54</v>
      </c>
      <c r="J193" s="238">
        <f t="shared" si="11"/>
        <v>0.05</v>
      </c>
      <c r="K193" s="200"/>
    </row>
    <row r="194" spans="1:13" ht="15" customHeight="1" x14ac:dyDescent="0.25">
      <c r="A194" s="14" t="s">
        <v>396</v>
      </c>
      <c r="B194" s="14" t="s">
        <v>581</v>
      </c>
      <c r="C194" s="198" t="str">
        <f>VLOOKUP(B194,IF(A194="COMPOSICAO",S!$A:$D,I!$A:$D),2,FALSE)</f>
        <v>CESTA BÁSICA</v>
      </c>
      <c r="D194" s="198"/>
      <c r="E194" s="198"/>
      <c r="F194" s="198"/>
      <c r="G194" s="14" t="str">
        <f>VLOOKUP(B194,IF(A194="COMPOSICAO",S!$A:$D,I!$A:$D),3,FALSE)</f>
        <v>UN</v>
      </c>
      <c r="H194" s="30">
        <v>4.4999999999999997E-3</v>
      </c>
      <c r="I194" s="15">
        <f>IF(A194="COMPOSICAO",VLOOKUP("TOTAL - "&amp;B194,COMPOSICAO_AUX_2!$A:$J,10,FALSE),VLOOKUP(B194,I!$A:$D,4,FALSE))</f>
        <v>140</v>
      </c>
      <c r="J194" s="238">
        <f t="shared" si="11"/>
        <v>0.63</v>
      </c>
      <c r="K194" s="200"/>
    </row>
    <row r="195" spans="1:13" ht="15" customHeight="1" x14ac:dyDescent="0.25">
      <c r="A195" s="14" t="s">
        <v>396</v>
      </c>
      <c r="B195" s="14" t="s">
        <v>582</v>
      </c>
      <c r="C195" s="198" t="str">
        <f>VLOOKUP(B195,IF(A195="COMPOSICAO",S!$A:$D,I!$A:$D),2,FALSE)</f>
        <v>EXAMES ADMISSIONAIS/DEMISSIONAIS (CHECKUP)</v>
      </c>
      <c r="D195" s="198"/>
      <c r="E195" s="198"/>
      <c r="F195" s="198"/>
      <c r="G195" s="14" t="str">
        <f>VLOOKUP(B195,IF(A195="COMPOSICAO",S!$A:$D,I!$A:$D),3,FALSE)</f>
        <v>CJ</v>
      </c>
      <c r="H195" s="30">
        <v>4.0000000000000002E-4</v>
      </c>
      <c r="I195" s="15">
        <f>IF(A195="COMPOSICAO",VLOOKUP("TOTAL - "&amp;B195,COMPOSICAO_AUX_2!$A:$J,10,FALSE),VLOOKUP(B195,I!$A:$D,4,FALSE))</f>
        <v>300</v>
      </c>
      <c r="J195" s="238">
        <f t="shared" si="11"/>
        <v>0.12</v>
      </c>
      <c r="K195" s="200"/>
    </row>
    <row r="196" spans="1:13" ht="15" customHeight="1" x14ac:dyDescent="0.25">
      <c r="A196" s="14" t="s">
        <v>396</v>
      </c>
      <c r="B196" s="14" t="s">
        <v>583</v>
      </c>
      <c r="C196" s="198" t="str">
        <f>VLOOKUP(B196,IF(A196="COMPOSICAO",S!$A:$D,I!$A:$D),2,FALSE)</f>
        <v>PROTETOR AURICULAR</v>
      </c>
      <c r="D196" s="198"/>
      <c r="E196" s="198"/>
      <c r="F196" s="198"/>
      <c r="G196" s="14" t="str">
        <f>VLOOKUP(B196,IF(A196="COMPOSICAO",S!$A:$D,I!$A:$D),3,FALSE)</f>
        <v>UN</v>
      </c>
      <c r="H196" s="30">
        <v>4.4999999999999997E-3</v>
      </c>
      <c r="I196" s="15">
        <f>IF(A196="COMPOSICAO",VLOOKUP("TOTAL - "&amp;B196,COMPOSICAO_AUX_2!$A:$J,10,FALSE),VLOOKUP(B196,I!$A:$D,4,FALSE))</f>
        <v>4.9000000000000004</v>
      </c>
      <c r="J196" s="238">
        <f t="shared" si="11"/>
        <v>0.02</v>
      </c>
      <c r="K196" s="200"/>
    </row>
    <row r="197" spans="1:13" ht="15" customHeight="1" x14ac:dyDescent="0.25">
      <c r="A197" s="14" t="s">
        <v>396</v>
      </c>
      <c r="B197" s="14" t="s">
        <v>584</v>
      </c>
      <c r="C197" s="198" t="str">
        <f>VLOOKUP(B197,IF(A197="COMPOSICAO",S!$A:$D,I!$A:$D),2,FALSE)</f>
        <v>PROTETOR SOLAR FPS 30 COM 120ML</v>
      </c>
      <c r="D197" s="198"/>
      <c r="E197" s="198"/>
      <c r="F197" s="198"/>
      <c r="G197" s="14" t="str">
        <f>VLOOKUP(B197,IF(A197="COMPOSICAO",S!$A:$D,I!$A:$D),3,FALSE)</f>
        <v>UN</v>
      </c>
      <c r="H197" s="30">
        <v>1.8E-3</v>
      </c>
      <c r="I197" s="15">
        <f>IF(A197="COMPOSICAO",VLOOKUP("TOTAL - "&amp;B197,COMPOSICAO_AUX_2!$A:$J,10,FALSE),VLOOKUP(B197,I!$A:$D,4,FALSE))</f>
        <v>35.9</v>
      </c>
      <c r="J197" s="238">
        <f t="shared" si="11"/>
        <v>0.06</v>
      </c>
      <c r="K197" s="200"/>
    </row>
    <row r="198" spans="1:13" ht="30" customHeight="1" x14ac:dyDescent="0.25">
      <c r="A198" s="14" t="s">
        <v>396</v>
      </c>
      <c r="B198" s="14" t="s">
        <v>585</v>
      </c>
      <c r="C198" s="198" t="str">
        <f>VLOOKUP(B198,IF(A198="COMPOSICAO",S!$A:$D,I!$A:$D),2,FALSE)</f>
        <v>REFEIÇÃO - CAFÉ DA MANHÃ ( CAFÉ COM LEITE E DOIS PÃES COM MANTEIGA)</v>
      </c>
      <c r="D198" s="198"/>
      <c r="E198" s="198"/>
      <c r="F198" s="198"/>
      <c r="G198" s="14" t="str">
        <f>VLOOKUP(B198,IF(A198="COMPOSICAO",S!$A:$D,I!$A:$D),3,FALSE)</f>
        <v>UN</v>
      </c>
      <c r="H198" s="30">
        <v>0.1018</v>
      </c>
      <c r="I198" s="15">
        <f>IF(A198="COMPOSICAO",VLOOKUP("TOTAL - "&amp;B198,COMPOSICAO_AUX_2!$A:$J,10,FALSE),VLOOKUP(B198,I!$A:$D,4,FALSE))</f>
        <v>4.5</v>
      </c>
      <c r="J198" s="238">
        <f t="shared" si="11"/>
        <v>0.45</v>
      </c>
      <c r="K198" s="200"/>
    </row>
    <row r="199" spans="1:13" ht="15" customHeight="1" x14ac:dyDescent="0.25">
      <c r="A199" s="14" t="s">
        <v>396</v>
      </c>
      <c r="B199" s="14" t="s">
        <v>586</v>
      </c>
      <c r="C199" s="198" t="str">
        <f>VLOOKUP(B199,IF(A199="COMPOSICAO",S!$A:$D,I!$A:$D),2,FALSE)</f>
        <v>PÁ QUADRADA</v>
      </c>
      <c r="D199" s="198"/>
      <c r="E199" s="198"/>
      <c r="F199" s="198"/>
      <c r="G199" s="14" t="str">
        <f>VLOOKUP(B199,IF(A199="COMPOSICAO",S!$A:$D,I!$A:$D),3,FALSE)</f>
        <v>UN</v>
      </c>
      <c r="H199" s="30">
        <v>2.0000000000000001E-4</v>
      </c>
      <c r="I199" s="15">
        <f>IF(A199="COMPOSICAO",VLOOKUP("TOTAL - "&amp;B199,COMPOSICAO_AUX_2!$A:$J,10,FALSE),VLOOKUP(B199,I!$A:$D,4,FALSE))</f>
        <v>17.29</v>
      </c>
      <c r="J199" s="238">
        <f t="shared" si="11"/>
        <v>0</v>
      </c>
      <c r="K199" s="200"/>
    </row>
    <row r="200" spans="1:13" ht="30" customHeight="1" x14ac:dyDescent="0.25">
      <c r="A200" s="14" t="s">
        <v>396</v>
      </c>
      <c r="B200" s="20">
        <v>2711</v>
      </c>
      <c r="C200" s="198" t="str">
        <f>VLOOKUP(B200,IF(A200="COMPOSICAO",S!$A:$D,I!$A:$D),2,FALSE)</f>
        <v>CARRINHO DE MAO DE ACO CAPACIDADE 50 A 60 L, PNEU COM CAMARA</v>
      </c>
      <c r="D200" s="198"/>
      <c r="E200" s="198"/>
      <c r="F200" s="198"/>
      <c r="G200" s="14" t="str">
        <f>VLOOKUP(B200,IF(A200="COMPOSICAO",S!$A:$D,I!$A:$D),3,FALSE)</f>
        <v>UN</v>
      </c>
      <c r="H200" s="30">
        <v>2.0000000000000001E-4</v>
      </c>
      <c r="I200" s="15">
        <f>IF(A200="COMPOSICAO",VLOOKUP("TOTAL - "&amp;B200,COMPOSICAO_AUX_2!$A:$J,10,FALSE),VLOOKUP(B200,I!$A:$D,4,FALSE))</f>
        <v>125</v>
      </c>
      <c r="J200" s="238">
        <f t="shared" si="11"/>
        <v>0.02</v>
      </c>
      <c r="K200" s="200"/>
    </row>
    <row r="201" spans="1:13" ht="30" customHeight="1" x14ac:dyDescent="0.25">
      <c r="A201" s="14" t="s">
        <v>396</v>
      </c>
      <c r="B201" s="20">
        <v>12892</v>
      </c>
      <c r="C201" s="198" t="str">
        <f>VLOOKUP(B201,IF(A201="COMPOSICAO",S!$A:$D,I!$A:$D),2,FALSE)</f>
        <v>LUVA RASPA DE COURO, CANO CURTO (PUNHO *7* CM)</v>
      </c>
      <c r="D201" s="198"/>
      <c r="E201" s="198"/>
      <c r="F201" s="198"/>
      <c r="G201" s="14" t="str">
        <f>VLOOKUP(B201,IF(A201="COMPOSICAO",S!$A:$D,I!$A:$D),3,FALSE)</f>
        <v>PAR</v>
      </c>
      <c r="H201" s="30">
        <v>2.3E-3</v>
      </c>
      <c r="I201" s="15">
        <f>IF(A201="COMPOSICAO",VLOOKUP("TOTAL - "&amp;B201,COMPOSICAO_AUX_2!$A:$J,10,FALSE),VLOOKUP(B201,I!$A:$D,4,FALSE))</f>
        <v>11.25</v>
      </c>
      <c r="J201" s="238">
        <f t="shared" si="11"/>
        <v>0.02</v>
      </c>
      <c r="K201" s="200"/>
    </row>
    <row r="202" spans="1:13" ht="30" customHeight="1" x14ac:dyDescent="0.25">
      <c r="A202" s="14" t="s">
        <v>396</v>
      </c>
      <c r="B202" s="20">
        <v>12893</v>
      </c>
      <c r="C202" s="198" t="str">
        <f>VLOOKUP(B202,IF(A202="COMPOSICAO",S!$A:$D,I!$A:$D),2,FALSE)</f>
        <v>BOTA DE SEGURANCA COM BIQUEIRA DE ACO E COLARINHO ACOLCHOADO</v>
      </c>
      <c r="D202" s="198"/>
      <c r="E202" s="198"/>
      <c r="F202" s="198"/>
      <c r="G202" s="14" t="str">
        <f>VLOOKUP(B202,IF(A202="COMPOSICAO",S!$A:$D,I!$A:$D),3,FALSE)</f>
        <v>PAR</v>
      </c>
      <c r="H202" s="30">
        <v>8.0000000000000004E-4</v>
      </c>
      <c r="I202" s="15">
        <f>IF(A202="COMPOSICAO",VLOOKUP("TOTAL - "&amp;B202,COMPOSICAO_AUX_2!$A:$J,10,FALSE),VLOOKUP(B202,I!$A:$D,4,FALSE))</f>
        <v>60</v>
      </c>
      <c r="J202" s="238">
        <f t="shared" si="11"/>
        <v>0.04</v>
      </c>
      <c r="K202" s="200"/>
    </row>
    <row r="203" spans="1:13" ht="30" customHeight="1" x14ac:dyDescent="0.25">
      <c r="A203" s="14" t="s">
        <v>396</v>
      </c>
      <c r="B203" s="20">
        <v>12894</v>
      </c>
      <c r="C203" s="198" t="str">
        <f>VLOOKUP(B203,IF(A203="COMPOSICAO",S!$A:$D,I!$A:$D),2,FALSE)</f>
        <v>CAPA PARA CHUVA EM PVC COM FORRO DE POLIESTER, COM CAPUZ (AMARELA OU AZUL)</v>
      </c>
      <c r="D203" s="198"/>
      <c r="E203" s="198"/>
      <c r="F203" s="198"/>
      <c r="G203" s="14" t="str">
        <f>VLOOKUP(B203,IF(A203="COMPOSICAO",S!$A:$D,I!$A:$D),3,FALSE)</f>
        <v>UN</v>
      </c>
      <c r="H203" s="30">
        <v>2.0000000000000001E-4</v>
      </c>
      <c r="I203" s="15">
        <f>IF(A203="COMPOSICAO",VLOOKUP("TOTAL - "&amp;B203,COMPOSICAO_AUX_2!$A:$J,10,FALSE),VLOOKUP(B203,I!$A:$D,4,FALSE))</f>
        <v>16.25</v>
      </c>
      <c r="J203" s="238">
        <f t="shared" si="11"/>
        <v>0</v>
      </c>
      <c r="K203" s="200"/>
    </row>
    <row r="204" spans="1:13" ht="30" customHeight="1" x14ac:dyDescent="0.25">
      <c r="A204" s="14" t="s">
        <v>396</v>
      </c>
      <c r="B204" s="20">
        <v>12895</v>
      </c>
      <c r="C204" s="198" t="str">
        <f>VLOOKUP(B204,IF(A204="COMPOSICAO",S!$A:$D,I!$A:$D),2,FALSE)</f>
        <v>CAPACETE DE SEGURANCA ABA FRONTAL COM SUSPENSAO DE POLIETILENO, SEM JUGULAR (CLASSE B)</v>
      </c>
      <c r="D204" s="198"/>
      <c r="E204" s="198"/>
      <c r="F204" s="198"/>
      <c r="G204" s="14" t="str">
        <f>VLOOKUP(B204,IF(A204="COMPOSICAO",S!$A:$D,I!$A:$D),3,FALSE)</f>
        <v>UN</v>
      </c>
      <c r="H204" s="30">
        <v>5.9999999999999995E-4</v>
      </c>
      <c r="I204" s="15">
        <f>IF(A204="COMPOSICAO",VLOOKUP("TOTAL - "&amp;B204,COMPOSICAO_AUX_2!$A:$J,10,FALSE),VLOOKUP(B204,I!$A:$D,4,FALSE))</f>
        <v>12.5</v>
      </c>
      <c r="J204" s="238">
        <f t="shared" si="11"/>
        <v>0</v>
      </c>
      <c r="K204" s="200"/>
    </row>
    <row r="205" spans="1:13" ht="15" customHeight="1" x14ac:dyDescent="0.25">
      <c r="A205" s="23" t="s">
        <v>587</v>
      </c>
      <c r="B205" s="24"/>
      <c r="C205" s="24"/>
      <c r="D205" s="24"/>
      <c r="E205" s="24"/>
      <c r="F205" s="24"/>
      <c r="G205" s="25"/>
      <c r="H205" s="26"/>
      <c r="I205" s="27"/>
      <c r="J205" s="238">
        <f>SUM(J186:K204)</f>
        <v>2.9000000000000008</v>
      </c>
      <c r="K205" s="200"/>
    </row>
    <row r="206" spans="1:13" ht="15" customHeight="1" x14ac:dyDescent="0.25">
      <c r="A206" s="4"/>
      <c r="B206" s="4"/>
      <c r="C206" s="4"/>
      <c r="D206" s="4"/>
      <c r="E206" s="4"/>
      <c r="F206" s="4"/>
      <c r="G206" s="4"/>
      <c r="H206" s="4"/>
      <c r="I206" s="4"/>
      <c r="J206" s="4"/>
      <c r="K206" s="4"/>
    </row>
    <row r="207" spans="1:13" ht="15" customHeight="1" x14ac:dyDescent="0.25">
      <c r="A207" s="10" t="s">
        <v>384</v>
      </c>
      <c r="B207" s="10" t="s">
        <v>34</v>
      </c>
      <c r="C207" s="239" t="s">
        <v>6</v>
      </c>
      <c r="D207" s="240"/>
      <c r="E207" s="240"/>
      <c r="F207" s="240"/>
      <c r="G207" s="7" t="s">
        <v>35</v>
      </c>
      <c r="H207" s="7" t="s">
        <v>385</v>
      </c>
      <c r="I207" s="7" t="s">
        <v>386</v>
      </c>
      <c r="J207" s="241" t="s">
        <v>8</v>
      </c>
      <c r="K207" s="242"/>
    </row>
    <row r="208" spans="1:13" ht="15" customHeight="1" x14ac:dyDescent="0.25">
      <c r="A208" s="7" t="s">
        <v>21</v>
      </c>
      <c r="B208" s="7" t="s">
        <v>416</v>
      </c>
      <c r="C208" s="243" t="str">
        <f>VLOOKUP(B208,S!$A:$D,2,FALSE)</f>
        <v>ENCARGOS COMPLEMENTARES - PEDREIRO</v>
      </c>
      <c r="D208" s="243"/>
      <c r="E208" s="243"/>
      <c r="F208" s="244"/>
      <c r="G208" s="7" t="str">
        <f>VLOOKUP(B208,S!$A:$D,3,FALSE)</f>
        <v>H</v>
      </c>
      <c r="H208" s="21"/>
      <c r="I208" s="21">
        <f>J234</f>
        <v>2.7900000000000005</v>
      </c>
      <c r="J208" s="245"/>
      <c r="K208" s="246"/>
      <c r="L208" s="21">
        <f>VLOOKUP(B208,S!$A:$D,4,FALSE)</f>
        <v>2.88</v>
      </c>
      <c r="M208" s="7" t="str">
        <f>IF(ROUND((L208-I208),2)=0,"OK, confere com a tabela.",IF(ROUND((L208-I208),2)&lt;0,"ACIMA ("&amp;TEXT(ROUND(I208*100/L208,4),"0,0000")&amp;" %) da tabela.","ABAIXO ("&amp;TEXT(ROUND(I208*100/L208,4),"0,0000")&amp;" %) da tabela."))</f>
        <v>ABAIXO (96,8750 %) da tabela.</v>
      </c>
    </row>
    <row r="209" spans="1:11" ht="15" customHeight="1" x14ac:dyDescent="0.25">
      <c r="A209" s="14" t="s">
        <v>396</v>
      </c>
      <c r="B209" s="14" t="s">
        <v>574</v>
      </c>
      <c r="C209" s="198" t="str">
        <f>VLOOKUP(B209,IF(A209="COMPOSICAO",S!$A:$D,I!$A:$D),2,FALSE)</f>
        <v>ALMOÇO (PARTICIPAÇÃO DO EMPREGADOR)</v>
      </c>
      <c r="D209" s="198"/>
      <c r="E209" s="198"/>
      <c r="F209" s="198"/>
      <c r="G209" s="14" t="str">
        <f>VLOOKUP(B209,IF(A209="COMPOSICAO",S!$A:$D,I!$A:$D),3,FALSE)</f>
        <v>UN</v>
      </c>
      <c r="H209" s="30">
        <v>0.1018</v>
      </c>
      <c r="I209" s="15">
        <f>IF(A209="COMPOSICAO",VLOOKUP("TOTAL - "&amp;B209,COMPOSICAO_AUX_2!$A:$J,10,FALSE),VLOOKUP(B209,I!$A:$D,4,FALSE))</f>
        <v>10</v>
      </c>
      <c r="J209" s="238">
        <f t="shared" ref="J209:J233" si="12">TRUNC(H209*I209,2)</f>
        <v>1.01</v>
      </c>
      <c r="K209" s="200"/>
    </row>
    <row r="210" spans="1:11" ht="15" customHeight="1" x14ac:dyDescent="0.25">
      <c r="A210" s="14" t="s">
        <v>396</v>
      </c>
      <c r="B210" s="14" t="s">
        <v>575</v>
      </c>
      <c r="C210" s="198" t="str">
        <f>VLOOKUP(B210,IF(A210="COMPOSICAO",S!$A:$D,I!$A:$D),2,FALSE)</f>
        <v>FARDAMENTO</v>
      </c>
      <c r="D210" s="198"/>
      <c r="E210" s="198"/>
      <c r="F210" s="198"/>
      <c r="G210" s="14" t="str">
        <f>VLOOKUP(B210,IF(A210="COMPOSICAO",S!$A:$D,I!$A:$D),3,FALSE)</f>
        <v>UN</v>
      </c>
      <c r="H210" s="30">
        <v>1.5E-3</v>
      </c>
      <c r="I210" s="15">
        <f>IF(A210="COMPOSICAO",VLOOKUP("TOTAL - "&amp;B210,COMPOSICAO_AUX_2!$A:$J,10,FALSE),VLOOKUP(B210,I!$A:$D,4,FALSE))</f>
        <v>74.89</v>
      </c>
      <c r="J210" s="238">
        <f t="shared" si="12"/>
        <v>0.11</v>
      </c>
      <c r="K210" s="200"/>
    </row>
    <row r="211" spans="1:11" ht="15" customHeight="1" x14ac:dyDescent="0.25">
      <c r="A211" s="14" t="s">
        <v>396</v>
      </c>
      <c r="B211" s="14" t="s">
        <v>576</v>
      </c>
      <c r="C211" s="198" t="str">
        <f>VLOOKUP(B211,IF(A211="COMPOSICAO",S!$A:$D,I!$A:$D),2,FALSE)</f>
        <v>ÓCULOS BRANCO PROTEÇÃO</v>
      </c>
      <c r="D211" s="198"/>
      <c r="E211" s="198"/>
      <c r="F211" s="198"/>
      <c r="G211" s="14" t="str">
        <f>VLOOKUP(B211,IF(A211="COMPOSICAO",S!$A:$D,I!$A:$D),3,FALSE)</f>
        <v>PR</v>
      </c>
      <c r="H211" s="30">
        <v>8.0000000000000004E-4</v>
      </c>
      <c r="I211" s="15">
        <f>IF(A211="COMPOSICAO",VLOOKUP("TOTAL - "&amp;B211,COMPOSICAO_AUX_2!$A:$J,10,FALSE),VLOOKUP(B211,I!$A:$D,4,FALSE))</f>
        <v>5.3</v>
      </c>
      <c r="J211" s="238">
        <f t="shared" si="12"/>
        <v>0</v>
      </c>
      <c r="K211" s="200"/>
    </row>
    <row r="212" spans="1:11" ht="15" customHeight="1" x14ac:dyDescent="0.25">
      <c r="A212" s="14" t="s">
        <v>396</v>
      </c>
      <c r="B212" s="14" t="s">
        <v>577</v>
      </c>
      <c r="C212" s="198" t="str">
        <f>VLOOKUP(B212,IF(A212="COMPOSICAO",S!$A:$D,I!$A:$D),2,FALSE)</f>
        <v>VALE TRANSPORTE</v>
      </c>
      <c r="D212" s="198"/>
      <c r="E212" s="198"/>
      <c r="F212" s="198"/>
      <c r="G212" s="14" t="str">
        <f>VLOOKUP(B212,IF(A212="COMPOSICAO",S!$A:$D,I!$A:$D),3,FALSE)</f>
        <v>UN</v>
      </c>
      <c r="H212" s="30">
        <v>6.54E-2</v>
      </c>
      <c r="I212" s="15">
        <f>IF(A212="COMPOSICAO",VLOOKUP("TOTAL - "&amp;B212,COMPOSICAO_AUX_2!$A:$J,10,FALSE),VLOOKUP(B212,I!$A:$D,4,FALSE))</f>
        <v>4</v>
      </c>
      <c r="J212" s="238">
        <f t="shared" si="12"/>
        <v>0.26</v>
      </c>
      <c r="K212" s="200"/>
    </row>
    <row r="213" spans="1:11" ht="30" customHeight="1" x14ac:dyDescent="0.25">
      <c r="A213" s="14" t="s">
        <v>396</v>
      </c>
      <c r="B213" s="14" t="s">
        <v>588</v>
      </c>
      <c r="C213" s="198" t="str">
        <f>VLOOKUP(B213,IF(A213="COMPOSICAO",S!$A:$D,I!$A:$D),2,FALSE)</f>
        <v>DESEMPENADEIRA DE AÇO LISA, CABO MADEIRA, REF:143, ATLAS OU SIMILAR</v>
      </c>
      <c r="D213" s="198"/>
      <c r="E213" s="198"/>
      <c r="F213" s="198"/>
      <c r="G213" s="14" t="str">
        <f>VLOOKUP(B213,IF(A213="COMPOSICAO",S!$A:$D,I!$A:$D),3,FALSE)</f>
        <v>UN</v>
      </c>
      <c r="H213" s="30">
        <v>5.0000000000000001E-4</v>
      </c>
      <c r="I213" s="15">
        <f>IF(A213="COMPOSICAO",VLOOKUP("TOTAL - "&amp;B213,COMPOSICAO_AUX_2!$A:$J,10,FALSE),VLOOKUP(B213,I!$A:$D,4,FALSE))</f>
        <v>10.8</v>
      </c>
      <c r="J213" s="238">
        <f t="shared" si="12"/>
        <v>0</v>
      </c>
      <c r="K213" s="200"/>
    </row>
    <row r="214" spans="1:11" ht="15" customHeight="1" x14ac:dyDescent="0.25">
      <c r="A214" s="14" t="s">
        <v>396</v>
      </c>
      <c r="B214" s="14" t="s">
        <v>589</v>
      </c>
      <c r="C214" s="198" t="str">
        <f>VLOOKUP(B214,IF(A214="COMPOSICAO",S!$A:$D,I!$A:$D),2,FALSE)</f>
        <v>COLHER DE PEDREIRO</v>
      </c>
      <c r="D214" s="198"/>
      <c r="E214" s="198"/>
      <c r="F214" s="198"/>
      <c r="G214" s="14" t="str">
        <f>VLOOKUP(B214,IF(A214="COMPOSICAO",S!$A:$D,I!$A:$D),3,FALSE)</f>
        <v>UN</v>
      </c>
      <c r="H214" s="30">
        <v>4.0000000000000002E-4</v>
      </c>
      <c r="I214" s="15">
        <f>IF(A214="COMPOSICAO",VLOOKUP("TOTAL - "&amp;B214,COMPOSICAO_AUX_2!$A:$J,10,FALSE),VLOOKUP(B214,I!$A:$D,4,FALSE))</f>
        <v>16.79</v>
      </c>
      <c r="J214" s="238">
        <f t="shared" si="12"/>
        <v>0</v>
      </c>
      <c r="K214" s="200"/>
    </row>
    <row r="215" spans="1:11" ht="15" customHeight="1" x14ac:dyDescent="0.25">
      <c r="A215" s="14" t="s">
        <v>396</v>
      </c>
      <c r="B215" s="14" t="s">
        <v>590</v>
      </c>
      <c r="C215" s="198" t="str">
        <f>VLOOKUP(B215,IF(A215="COMPOSICAO",S!$A:$D,I!$A:$D),2,FALSE)</f>
        <v>REGUA DE ALUMÍNIO C/ 2,00M (PARA PEDREIRO)</v>
      </c>
      <c r="D215" s="198"/>
      <c r="E215" s="198"/>
      <c r="F215" s="198"/>
      <c r="G215" s="14" t="str">
        <f>VLOOKUP(B215,IF(A215="COMPOSICAO",S!$A:$D,I!$A:$D),3,FALSE)</f>
        <v>UN</v>
      </c>
      <c r="H215" s="30">
        <v>2.0000000000000001E-4</v>
      </c>
      <c r="I215" s="15">
        <f>IF(A215="COMPOSICAO",VLOOKUP("TOTAL - "&amp;B215,COMPOSICAO_AUX_2!$A:$J,10,FALSE),VLOOKUP(B215,I!$A:$D,4,FALSE))</f>
        <v>16.7</v>
      </c>
      <c r="J215" s="238">
        <f t="shared" si="12"/>
        <v>0</v>
      </c>
      <c r="K215" s="200"/>
    </row>
    <row r="216" spans="1:11" ht="15" customHeight="1" x14ac:dyDescent="0.25">
      <c r="A216" s="14" t="s">
        <v>396</v>
      </c>
      <c r="B216" s="14" t="s">
        <v>580</v>
      </c>
      <c r="C216" s="198" t="str">
        <f>VLOOKUP(B216,IF(A216="COMPOSICAO",S!$A:$D,I!$A:$D),2,FALSE)</f>
        <v>SEGURO DE VIDA E ACIDENTE EM GRUPO</v>
      </c>
      <c r="D216" s="198"/>
      <c r="E216" s="198"/>
      <c r="F216" s="198"/>
      <c r="G216" s="14" t="str">
        <f>VLOOKUP(B216,IF(A216="COMPOSICAO",S!$A:$D,I!$A:$D),3,FALSE)</f>
        <v>UN</v>
      </c>
      <c r="H216" s="30">
        <v>4.4999999999999997E-3</v>
      </c>
      <c r="I216" s="15">
        <f>IF(A216="COMPOSICAO",VLOOKUP("TOTAL - "&amp;B216,COMPOSICAO_AUX_2!$A:$J,10,FALSE),VLOOKUP(B216,I!$A:$D,4,FALSE))</f>
        <v>12.54</v>
      </c>
      <c r="J216" s="238">
        <f t="shared" si="12"/>
        <v>0.05</v>
      </c>
      <c r="K216" s="200"/>
    </row>
    <row r="217" spans="1:11" ht="15" customHeight="1" x14ac:dyDescent="0.25">
      <c r="A217" s="14" t="s">
        <v>396</v>
      </c>
      <c r="B217" s="14" t="s">
        <v>581</v>
      </c>
      <c r="C217" s="198" t="str">
        <f>VLOOKUP(B217,IF(A217="COMPOSICAO",S!$A:$D,I!$A:$D),2,FALSE)</f>
        <v>CESTA BÁSICA</v>
      </c>
      <c r="D217" s="198"/>
      <c r="E217" s="198"/>
      <c r="F217" s="198"/>
      <c r="G217" s="14" t="str">
        <f>VLOOKUP(B217,IF(A217="COMPOSICAO",S!$A:$D,I!$A:$D),3,FALSE)</f>
        <v>UN</v>
      </c>
      <c r="H217" s="30">
        <v>4.4999999999999997E-3</v>
      </c>
      <c r="I217" s="15">
        <f>IF(A217="COMPOSICAO",VLOOKUP("TOTAL - "&amp;B217,COMPOSICAO_AUX_2!$A:$J,10,FALSE),VLOOKUP(B217,I!$A:$D,4,FALSE))</f>
        <v>140</v>
      </c>
      <c r="J217" s="238">
        <f t="shared" si="12"/>
        <v>0.63</v>
      </c>
      <c r="K217" s="200"/>
    </row>
    <row r="218" spans="1:11" ht="15" customHeight="1" x14ac:dyDescent="0.25">
      <c r="A218" s="14" t="s">
        <v>396</v>
      </c>
      <c r="B218" s="14" t="s">
        <v>582</v>
      </c>
      <c r="C218" s="198" t="str">
        <f>VLOOKUP(B218,IF(A218="COMPOSICAO",S!$A:$D,I!$A:$D),2,FALSE)</f>
        <v>EXAMES ADMISSIONAIS/DEMISSIONAIS (CHECKUP)</v>
      </c>
      <c r="D218" s="198"/>
      <c r="E218" s="198"/>
      <c r="F218" s="198"/>
      <c r="G218" s="14" t="str">
        <f>VLOOKUP(B218,IF(A218="COMPOSICAO",S!$A:$D,I!$A:$D),3,FALSE)</f>
        <v>CJ</v>
      </c>
      <c r="H218" s="30">
        <v>4.0000000000000002E-4</v>
      </c>
      <c r="I218" s="15">
        <f>IF(A218="COMPOSICAO",VLOOKUP("TOTAL - "&amp;B218,COMPOSICAO_AUX_2!$A:$J,10,FALSE),VLOOKUP(B218,I!$A:$D,4,FALSE))</f>
        <v>300</v>
      </c>
      <c r="J218" s="238">
        <f t="shared" si="12"/>
        <v>0.12</v>
      </c>
      <c r="K218" s="200"/>
    </row>
    <row r="219" spans="1:11" ht="15" customHeight="1" x14ac:dyDescent="0.25">
      <c r="A219" s="14" t="s">
        <v>396</v>
      </c>
      <c r="B219" s="14" t="s">
        <v>583</v>
      </c>
      <c r="C219" s="198" t="str">
        <f>VLOOKUP(B219,IF(A219="COMPOSICAO",S!$A:$D,I!$A:$D),2,FALSE)</f>
        <v>PROTETOR AURICULAR</v>
      </c>
      <c r="D219" s="198"/>
      <c r="E219" s="198"/>
      <c r="F219" s="198"/>
      <c r="G219" s="14" t="str">
        <f>VLOOKUP(B219,IF(A219="COMPOSICAO",S!$A:$D,I!$A:$D),3,FALSE)</f>
        <v>UN</v>
      </c>
      <c r="H219" s="30">
        <v>4.4999999999999997E-3</v>
      </c>
      <c r="I219" s="15">
        <f>IF(A219="COMPOSICAO",VLOOKUP("TOTAL - "&amp;B219,COMPOSICAO_AUX_2!$A:$J,10,FALSE),VLOOKUP(B219,I!$A:$D,4,FALSE))</f>
        <v>4.9000000000000004</v>
      </c>
      <c r="J219" s="238">
        <f t="shared" si="12"/>
        <v>0.02</v>
      </c>
      <c r="K219" s="200"/>
    </row>
    <row r="220" spans="1:11" ht="15" customHeight="1" x14ac:dyDescent="0.25">
      <c r="A220" s="14" t="s">
        <v>396</v>
      </c>
      <c r="B220" s="14" t="s">
        <v>584</v>
      </c>
      <c r="C220" s="198" t="str">
        <f>VLOOKUP(B220,IF(A220="COMPOSICAO",S!$A:$D,I!$A:$D),2,FALSE)</f>
        <v>PROTETOR SOLAR FPS 30 COM 120ML</v>
      </c>
      <c r="D220" s="198"/>
      <c r="E220" s="198"/>
      <c r="F220" s="198"/>
      <c r="G220" s="14" t="str">
        <f>VLOOKUP(B220,IF(A220="COMPOSICAO",S!$A:$D,I!$A:$D),3,FALSE)</f>
        <v>UN</v>
      </c>
      <c r="H220" s="30">
        <v>1.8E-3</v>
      </c>
      <c r="I220" s="15">
        <f>IF(A220="COMPOSICAO",VLOOKUP("TOTAL - "&amp;B220,COMPOSICAO_AUX_2!$A:$J,10,FALSE),VLOOKUP(B220,I!$A:$D,4,FALSE))</f>
        <v>35.9</v>
      </c>
      <c r="J220" s="238">
        <f t="shared" si="12"/>
        <v>0.06</v>
      </c>
      <c r="K220" s="200"/>
    </row>
    <row r="221" spans="1:11" ht="30" customHeight="1" x14ac:dyDescent="0.25">
      <c r="A221" s="14" t="s">
        <v>396</v>
      </c>
      <c r="B221" s="14" t="s">
        <v>585</v>
      </c>
      <c r="C221" s="198" t="str">
        <f>VLOOKUP(B221,IF(A221="COMPOSICAO",S!$A:$D,I!$A:$D),2,FALSE)</f>
        <v>REFEIÇÃO - CAFÉ DA MANHÃ ( CAFÉ COM LEITE E DOIS PÃES COM MANTEIGA)</v>
      </c>
      <c r="D221" s="198"/>
      <c r="E221" s="198"/>
      <c r="F221" s="198"/>
      <c r="G221" s="14" t="str">
        <f>VLOOKUP(B221,IF(A221="COMPOSICAO",S!$A:$D,I!$A:$D),3,FALSE)</f>
        <v>UN</v>
      </c>
      <c r="H221" s="30">
        <v>0.1018</v>
      </c>
      <c r="I221" s="15">
        <f>IF(A221="COMPOSICAO",VLOOKUP("TOTAL - "&amp;B221,COMPOSICAO_AUX_2!$A:$J,10,FALSE),VLOOKUP(B221,I!$A:$D,4,FALSE))</f>
        <v>4.5</v>
      </c>
      <c r="J221" s="238">
        <f t="shared" si="12"/>
        <v>0.45</v>
      </c>
      <c r="K221" s="200"/>
    </row>
    <row r="222" spans="1:11" ht="15" customHeight="1" x14ac:dyDescent="0.25">
      <c r="A222" s="14" t="s">
        <v>396</v>
      </c>
      <c r="B222" s="14" t="s">
        <v>591</v>
      </c>
      <c r="C222" s="198" t="str">
        <f>VLOOKUP(B222,IF(A222="COMPOSICAO",S!$A:$D,I!$A:$D),2,FALSE)</f>
        <v>NÍVEL DE BOLHA DE MADEIRA</v>
      </c>
      <c r="D222" s="198"/>
      <c r="E222" s="198"/>
      <c r="F222" s="198"/>
      <c r="G222" s="14" t="str">
        <f>VLOOKUP(B222,IF(A222="COMPOSICAO",S!$A:$D,I!$A:$D),3,FALSE)</f>
        <v>UN</v>
      </c>
      <c r="H222" s="30">
        <v>2.0000000000000001E-4</v>
      </c>
      <c r="I222" s="15">
        <f>IF(A222="COMPOSICAO",VLOOKUP("TOTAL - "&amp;B222,COMPOSICAO_AUX_2!$A:$J,10,FALSE),VLOOKUP(B222,I!$A:$D,4,FALSE))</f>
        <v>14.9</v>
      </c>
      <c r="J222" s="238">
        <f t="shared" si="12"/>
        <v>0</v>
      </c>
      <c r="K222" s="200"/>
    </row>
    <row r="223" spans="1:11" ht="15" customHeight="1" x14ac:dyDescent="0.25">
      <c r="A223" s="14" t="s">
        <v>396</v>
      </c>
      <c r="B223" s="14" t="s">
        <v>592</v>
      </c>
      <c r="C223" s="198" t="str">
        <f>VLOOKUP(B223,IF(A223="COMPOSICAO",S!$A:$D,I!$A:$D),2,FALSE)</f>
        <v>PRUMO DE FACE</v>
      </c>
      <c r="D223" s="198"/>
      <c r="E223" s="198"/>
      <c r="F223" s="198"/>
      <c r="G223" s="14" t="str">
        <f>VLOOKUP(B223,IF(A223="COMPOSICAO",S!$A:$D,I!$A:$D),3,FALSE)</f>
        <v>UN</v>
      </c>
      <c r="H223" s="30">
        <v>1E-4</v>
      </c>
      <c r="I223" s="15">
        <f>IF(A223="COMPOSICAO",VLOOKUP("TOTAL - "&amp;B223,COMPOSICAO_AUX_2!$A:$J,10,FALSE),VLOOKUP(B223,I!$A:$D,4,FALSE))</f>
        <v>22.98</v>
      </c>
      <c r="J223" s="238">
        <f t="shared" si="12"/>
        <v>0</v>
      </c>
      <c r="K223" s="200"/>
    </row>
    <row r="224" spans="1:11" ht="15" customHeight="1" x14ac:dyDescent="0.25">
      <c r="A224" s="14" t="s">
        <v>396</v>
      </c>
      <c r="B224" s="14" t="s">
        <v>593</v>
      </c>
      <c r="C224" s="198" t="str">
        <f>VLOOKUP(B224,IF(A224="COMPOSICAO",S!$A:$D,I!$A:$D),2,FALSE)</f>
        <v>MARTELO SEM UNHA</v>
      </c>
      <c r="D224" s="198"/>
      <c r="E224" s="198"/>
      <c r="F224" s="198"/>
      <c r="G224" s="14" t="str">
        <f>VLOOKUP(B224,IF(A224="COMPOSICAO",S!$A:$D,I!$A:$D),3,FALSE)</f>
        <v>UN</v>
      </c>
      <c r="H224" s="30">
        <v>1E-4</v>
      </c>
      <c r="I224" s="15">
        <f>IF(A224="COMPOSICAO",VLOOKUP("TOTAL - "&amp;B224,COMPOSICAO_AUX_2!$A:$J,10,FALSE),VLOOKUP(B224,I!$A:$D,4,FALSE))</f>
        <v>16.55</v>
      </c>
      <c r="J224" s="238">
        <f t="shared" si="12"/>
        <v>0</v>
      </c>
      <c r="K224" s="200"/>
    </row>
    <row r="225" spans="1:13" ht="15" customHeight="1" x14ac:dyDescent="0.25">
      <c r="A225" s="14" t="s">
        <v>396</v>
      </c>
      <c r="B225" s="14" t="s">
        <v>594</v>
      </c>
      <c r="C225" s="198" t="str">
        <f>VLOOKUP(B225,IF(A225="COMPOSICAO",S!$A:$D,I!$A:$D),2,FALSE)</f>
        <v>DESEMPOLADEIRA DE MADEIRA 12X22</v>
      </c>
      <c r="D225" s="198"/>
      <c r="E225" s="198"/>
      <c r="F225" s="198"/>
      <c r="G225" s="14" t="str">
        <f>VLOOKUP(B225,IF(A225="COMPOSICAO",S!$A:$D,I!$A:$D),3,FALSE)</f>
        <v>UN</v>
      </c>
      <c r="H225" s="30">
        <v>6.9999999999999999E-4</v>
      </c>
      <c r="I225" s="15">
        <f>IF(A225="COMPOSICAO",VLOOKUP("TOTAL - "&amp;B225,COMPOSICAO_AUX_2!$A:$J,10,FALSE),VLOOKUP(B225,I!$A:$D,4,FALSE))</f>
        <v>11.26</v>
      </c>
      <c r="J225" s="238">
        <f t="shared" si="12"/>
        <v>0</v>
      </c>
      <c r="K225" s="200"/>
    </row>
    <row r="226" spans="1:13" ht="15" customHeight="1" x14ac:dyDescent="0.25">
      <c r="A226" s="14" t="s">
        <v>396</v>
      </c>
      <c r="B226" s="14" t="s">
        <v>595</v>
      </c>
      <c r="C226" s="198" t="str">
        <f>VLOOKUP(B226,IF(A226="COMPOSICAO",S!$A:$D,I!$A:$D),2,FALSE)</f>
        <v>ESCALA MÉTRICA DE BAMBÚ</v>
      </c>
      <c r="D226" s="198"/>
      <c r="E226" s="198"/>
      <c r="F226" s="198"/>
      <c r="G226" s="14" t="str">
        <f>VLOOKUP(B226,IF(A226="COMPOSICAO",S!$A:$D,I!$A:$D),3,FALSE)</f>
        <v>UN</v>
      </c>
      <c r="H226" s="30">
        <v>6.9999999999999999E-4</v>
      </c>
      <c r="I226" s="15">
        <f>IF(A226="COMPOSICAO",VLOOKUP("TOTAL - "&amp;B226,COMPOSICAO_AUX_2!$A:$J,10,FALSE),VLOOKUP(B226,I!$A:$D,4,FALSE))</f>
        <v>9.0500000000000007</v>
      </c>
      <c r="J226" s="238">
        <f t="shared" si="12"/>
        <v>0</v>
      </c>
      <c r="K226" s="200"/>
    </row>
    <row r="227" spans="1:13" ht="15" customHeight="1" x14ac:dyDescent="0.25">
      <c r="A227" s="14" t="s">
        <v>396</v>
      </c>
      <c r="B227" s="14" t="s">
        <v>596</v>
      </c>
      <c r="C227" s="198" t="str">
        <f>VLOOKUP(B227,IF(A227="COMPOSICAO",S!$A:$D,I!$A:$D),2,FALSE)</f>
        <v>SERRA MÁRMORE</v>
      </c>
      <c r="D227" s="198"/>
      <c r="E227" s="198"/>
      <c r="F227" s="198"/>
      <c r="G227" s="14" t="str">
        <f>VLOOKUP(B227,IF(A227="COMPOSICAO",S!$A:$D,I!$A:$D),3,FALSE)</f>
        <v>UN</v>
      </c>
      <c r="H227" s="30">
        <v>1E-4</v>
      </c>
      <c r="I227" s="15">
        <f>IF(A227="COMPOSICAO",VLOOKUP("TOTAL - "&amp;B227,COMPOSICAO_AUX_2!$A:$J,10,FALSE),VLOOKUP(B227,I!$A:$D,4,FALSE))</f>
        <v>272.97000000000003</v>
      </c>
      <c r="J227" s="238">
        <f t="shared" si="12"/>
        <v>0.02</v>
      </c>
      <c r="K227" s="200"/>
    </row>
    <row r="228" spans="1:13" ht="15" customHeight="1" x14ac:dyDescent="0.25">
      <c r="A228" s="14" t="s">
        <v>396</v>
      </c>
      <c r="B228" s="14" t="s">
        <v>597</v>
      </c>
      <c r="C228" s="198" t="str">
        <f>VLOOKUP(B228,IF(A228="COMPOSICAO",S!$A:$D,I!$A:$D),2,FALSE)</f>
        <v>MARRETA DE 1/2 KG COM CABO</v>
      </c>
      <c r="D228" s="198"/>
      <c r="E228" s="198"/>
      <c r="F228" s="198"/>
      <c r="G228" s="14" t="str">
        <f>VLOOKUP(B228,IF(A228="COMPOSICAO",S!$A:$D,I!$A:$D),3,FALSE)</f>
        <v>UN</v>
      </c>
      <c r="H228" s="30">
        <v>2.0000000000000001E-4</v>
      </c>
      <c r="I228" s="15">
        <f>IF(A228="COMPOSICAO",VLOOKUP("TOTAL - "&amp;B228,COMPOSICAO_AUX_2!$A:$J,10,FALSE),VLOOKUP(B228,I!$A:$D,4,FALSE))</f>
        <v>13.52</v>
      </c>
      <c r="J228" s="238">
        <f t="shared" si="12"/>
        <v>0</v>
      </c>
      <c r="K228" s="200"/>
    </row>
    <row r="229" spans="1:13" ht="15" customHeight="1" x14ac:dyDescent="0.25">
      <c r="A229" s="14" t="s">
        <v>396</v>
      </c>
      <c r="B229" s="14" t="s">
        <v>598</v>
      </c>
      <c r="C229" s="198" t="str">
        <f>VLOOKUP(B229,IF(A229="COMPOSICAO",S!$A:$D,I!$A:$D),2,FALSE)</f>
        <v>MARTELO DE BORRACHA COM CABO</v>
      </c>
      <c r="D229" s="198"/>
      <c r="E229" s="198"/>
      <c r="F229" s="198"/>
      <c r="G229" s="14" t="str">
        <f>VLOOKUP(B229,IF(A229="COMPOSICAO",S!$A:$D,I!$A:$D),3,FALSE)</f>
        <v>UN</v>
      </c>
      <c r="H229" s="30">
        <v>4.0000000000000002E-4</v>
      </c>
      <c r="I229" s="15">
        <f>IF(A229="COMPOSICAO",VLOOKUP("TOTAL - "&amp;B229,COMPOSICAO_AUX_2!$A:$J,10,FALSE),VLOOKUP(B229,I!$A:$D,4,FALSE))</f>
        <v>19.8</v>
      </c>
      <c r="J229" s="238">
        <f t="shared" si="12"/>
        <v>0</v>
      </c>
      <c r="K229" s="200"/>
    </row>
    <row r="230" spans="1:13" ht="30" customHeight="1" x14ac:dyDescent="0.25">
      <c r="A230" s="14" t="s">
        <v>396</v>
      </c>
      <c r="B230" s="20">
        <v>12892</v>
      </c>
      <c r="C230" s="198" t="str">
        <f>VLOOKUP(B230,IF(A230="COMPOSICAO",S!$A:$D,I!$A:$D),2,FALSE)</f>
        <v>LUVA RASPA DE COURO, CANO CURTO (PUNHO *7* CM)</v>
      </c>
      <c r="D230" s="198"/>
      <c r="E230" s="198"/>
      <c r="F230" s="198"/>
      <c r="G230" s="14" t="str">
        <f>VLOOKUP(B230,IF(A230="COMPOSICAO",S!$A:$D,I!$A:$D),3,FALSE)</f>
        <v>PAR</v>
      </c>
      <c r="H230" s="30">
        <v>2.3E-3</v>
      </c>
      <c r="I230" s="15">
        <f>IF(A230="COMPOSICAO",VLOOKUP("TOTAL - "&amp;B230,COMPOSICAO_AUX_2!$A:$J,10,FALSE),VLOOKUP(B230,I!$A:$D,4,FALSE))</f>
        <v>11.25</v>
      </c>
      <c r="J230" s="238">
        <f t="shared" si="12"/>
        <v>0.02</v>
      </c>
      <c r="K230" s="200"/>
    </row>
    <row r="231" spans="1:13" ht="30" customHeight="1" x14ac:dyDescent="0.25">
      <c r="A231" s="14" t="s">
        <v>396</v>
      </c>
      <c r="B231" s="20">
        <v>12893</v>
      </c>
      <c r="C231" s="198" t="str">
        <f>VLOOKUP(B231,IF(A231="COMPOSICAO",S!$A:$D,I!$A:$D),2,FALSE)</f>
        <v>BOTA DE SEGURANCA COM BIQUEIRA DE ACO E COLARINHO ACOLCHOADO</v>
      </c>
      <c r="D231" s="198"/>
      <c r="E231" s="198"/>
      <c r="F231" s="198"/>
      <c r="G231" s="14" t="str">
        <f>VLOOKUP(B231,IF(A231="COMPOSICAO",S!$A:$D,I!$A:$D),3,FALSE)</f>
        <v>PAR</v>
      </c>
      <c r="H231" s="30">
        <v>8.0000000000000004E-4</v>
      </c>
      <c r="I231" s="15">
        <f>IF(A231="COMPOSICAO",VLOOKUP("TOTAL - "&amp;B231,COMPOSICAO_AUX_2!$A:$J,10,FALSE),VLOOKUP(B231,I!$A:$D,4,FALSE))</f>
        <v>60</v>
      </c>
      <c r="J231" s="238">
        <f t="shared" si="12"/>
        <v>0.04</v>
      </c>
      <c r="K231" s="200"/>
    </row>
    <row r="232" spans="1:13" ht="30" customHeight="1" x14ac:dyDescent="0.25">
      <c r="A232" s="14" t="s">
        <v>396</v>
      </c>
      <c r="B232" s="20">
        <v>12894</v>
      </c>
      <c r="C232" s="198" t="str">
        <f>VLOOKUP(B232,IF(A232="COMPOSICAO",S!$A:$D,I!$A:$D),2,FALSE)</f>
        <v>CAPA PARA CHUVA EM PVC COM FORRO DE POLIESTER, COM CAPUZ (AMARELA OU AZUL)</v>
      </c>
      <c r="D232" s="198"/>
      <c r="E232" s="198"/>
      <c r="F232" s="198"/>
      <c r="G232" s="14" t="str">
        <f>VLOOKUP(B232,IF(A232="COMPOSICAO",S!$A:$D,I!$A:$D),3,FALSE)</f>
        <v>UN</v>
      </c>
      <c r="H232" s="30">
        <v>2.0000000000000001E-4</v>
      </c>
      <c r="I232" s="15">
        <f>IF(A232="COMPOSICAO",VLOOKUP("TOTAL - "&amp;B232,COMPOSICAO_AUX_2!$A:$J,10,FALSE),VLOOKUP(B232,I!$A:$D,4,FALSE))</f>
        <v>16.25</v>
      </c>
      <c r="J232" s="238">
        <f t="shared" si="12"/>
        <v>0</v>
      </c>
      <c r="K232" s="200"/>
    </row>
    <row r="233" spans="1:13" ht="30" customHeight="1" x14ac:dyDescent="0.25">
      <c r="A233" s="14" t="s">
        <v>396</v>
      </c>
      <c r="B233" s="20">
        <v>12895</v>
      </c>
      <c r="C233" s="198" t="str">
        <f>VLOOKUP(B233,IF(A233="COMPOSICAO",S!$A:$D,I!$A:$D),2,FALSE)</f>
        <v>CAPACETE DE SEGURANCA ABA FRONTAL COM SUSPENSAO DE POLIETILENO, SEM JUGULAR (CLASSE B)</v>
      </c>
      <c r="D233" s="198"/>
      <c r="E233" s="198"/>
      <c r="F233" s="198"/>
      <c r="G233" s="14" t="str">
        <f>VLOOKUP(B233,IF(A233="COMPOSICAO",S!$A:$D,I!$A:$D),3,FALSE)</f>
        <v>UN</v>
      </c>
      <c r="H233" s="30">
        <v>5.9999999999999995E-4</v>
      </c>
      <c r="I233" s="15">
        <f>IF(A233="COMPOSICAO",VLOOKUP("TOTAL - "&amp;B233,COMPOSICAO_AUX_2!$A:$J,10,FALSE),VLOOKUP(B233,I!$A:$D,4,FALSE))</f>
        <v>12.5</v>
      </c>
      <c r="J233" s="238">
        <f t="shared" si="12"/>
        <v>0</v>
      </c>
      <c r="K233" s="200"/>
    </row>
    <row r="234" spans="1:13" ht="15" customHeight="1" x14ac:dyDescent="0.25">
      <c r="A234" s="23" t="s">
        <v>599</v>
      </c>
      <c r="B234" s="24"/>
      <c r="C234" s="24"/>
      <c r="D234" s="24"/>
      <c r="E234" s="24"/>
      <c r="F234" s="24"/>
      <c r="G234" s="25"/>
      <c r="H234" s="26"/>
      <c r="I234" s="27"/>
      <c r="J234" s="238">
        <f>SUM(J208:K233)</f>
        <v>2.7900000000000005</v>
      </c>
      <c r="K234" s="200"/>
    </row>
    <row r="235" spans="1:13" ht="15" customHeight="1" x14ac:dyDescent="0.25">
      <c r="A235" s="4"/>
      <c r="B235" s="4"/>
      <c r="C235" s="4"/>
      <c r="D235" s="4"/>
      <c r="E235" s="4"/>
      <c r="F235" s="4"/>
      <c r="G235" s="4"/>
      <c r="H235" s="4"/>
      <c r="I235" s="4"/>
      <c r="J235" s="4"/>
      <c r="K235" s="4"/>
    </row>
    <row r="236" spans="1:13" ht="15" customHeight="1" x14ac:dyDescent="0.25">
      <c r="A236" s="10" t="s">
        <v>384</v>
      </c>
      <c r="B236" s="10" t="s">
        <v>34</v>
      </c>
      <c r="C236" s="239" t="s">
        <v>6</v>
      </c>
      <c r="D236" s="240"/>
      <c r="E236" s="240"/>
      <c r="F236" s="240"/>
      <c r="G236" s="7" t="s">
        <v>35</v>
      </c>
      <c r="H236" s="7" t="s">
        <v>385</v>
      </c>
      <c r="I236" s="7" t="s">
        <v>386</v>
      </c>
      <c r="J236" s="241" t="s">
        <v>8</v>
      </c>
      <c r="K236" s="242"/>
    </row>
    <row r="237" spans="1:13" ht="15" customHeight="1" x14ac:dyDescent="0.25">
      <c r="A237" s="7" t="s">
        <v>387</v>
      </c>
      <c r="B237" s="28">
        <v>88310</v>
      </c>
      <c r="C237" s="243" t="str">
        <f>VLOOKUP(B237,S!$A:$D,2,FALSE)</f>
        <v>PINTOR COM ENCARGOS COMPLEMENTARES</v>
      </c>
      <c r="D237" s="243"/>
      <c r="E237" s="243"/>
      <c r="F237" s="244"/>
      <c r="G237" s="7" t="str">
        <f>VLOOKUP(B237,S!$A:$D,3,FALSE)</f>
        <v>H</v>
      </c>
      <c r="H237" s="21"/>
      <c r="I237" s="21">
        <f>J246</f>
        <v>20.849999999999994</v>
      </c>
      <c r="J237" s="245"/>
      <c r="K237" s="246"/>
      <c r="L237" s="21">
        <f>VLOOKUP(B237,S!$A:$D,4,FALSE)</f>
        <v>20.85</v>
      </c>
      <c r="M237" s="7" t="str">
        <f>IF(ROUND((L237-I237),2)=0,"OK, confere com a tabela.",IF(ROUND((L237-I237),2)&lt;0,"ACIMA ("&amp;TEXT(ROUND(I237*100/L237,4),"0,0000")&amp;" %) da tabela.","ABAIXO ("&amp;TEXT(ROUND(I237*100/L237,4),"0,0000")&amp;" %) da tabela."))</f>
        <v>OK, confere com a tabela.</v>
      </c>
    </row>
    <row r="238" spans="1:13" ht="15" customHeight="1" x14ac:dyDescent="0.25">
      <c r="A238" s="14" t="s">
        <v>396</v>
      </c>
      <c r="B238" s="20">
        <v>4783</v>
      </c>
      <c r="C238" s="198" t="str">
        <f>VLOOKUP(B238,IF(A238="COMPOSICAO",S!$A:$D,I!$A:$D),2,FALSE)</f>
        <v>PINTOR</v>
      </c>
      <c r="D238" s="198"/>
      <c r="E238" s="198"/>
      <c r="F238" s="198"/>
      <c r="G238" s="14" t="str">
        <f>VLOOKUP(B238,IF(A238="COMPOSICAO",S!$A:$D,I!$A:$D),3,FALSE)</f>
        <v>H</v>
      </c>
      <c r="H238" s="15">
        <v>1</v>
      </c>
      <c r="I238" s="15">
        <f>IF(A238="COMPOSICAO",VLOOKUP("TOTAL - "&amp;B238,COMPOSICAO_AUX_2!$A:$J,10,FALSE),VLOOKUP(B238,I!$A:$D,4,FALSE))</f>
        <v>14.93</v>
      </c>
      <c r="J238" s="238">
        <f t="shared" ref="J238:J245" si="13">TRUNC(H238*I238,2)</f>
        <v>14.93</v>
      </c>
      <c r="K238" s="200"/>
    </row>
    <row r="239" spans="1:13" ht="15" customHeight="1" x14ac:dyDescent="0.25">
      <c r="A239" s="14" t="s">
        <v>396</v>
      </c>
      <c r="B239" s="20">
        <v>37370</v>
      </c>
      <c r="C239" s="198" t="str">
        <f>VLOOKUP(B239,IF(A239="COMPOSICAO",S!$A:$D,I!$A:$D),2,FALSE)</f>
        <v>ALIMENTACAO - HORISTA (COLETADO CAIXA)</v>
      </c>
      <c r="D239" s="198"/>
      <c r="E239" s="198"/>
      <c r="F239" s="198"/>
      <c r="G239" s="14" t="str">
        <f>VLOOKUP(B239,IF(A239="COMPOSICAO",S!$A:$D,I!$A:$D),3,FALSE)</f>
        <v>H</v>
      </c>
      <c r="H239" s="15">
        <v>1</v>
      </c>
      <c r="I239" s="15">
        <f>IF(A239="COMPOSICAO",VLOOKUP("TOTAL - "&amp;B239,COMPOSICAO_AUX_2!$A:$J,10,FALSE),VLOOKUP(B239,I!$A:$D,4,FALSE))</f>
        <v>1.86</v>
      </c>
      <c r="J239" s="238">
        <f t="shared" si="13"/>
        <v>1.86</v>
      </c>
      <c r="K239" s="200"/>
    </row>
    <row r="240" spans="1:13" ht="15" customHeight="1" x14ac:dyDescent="0.25">
      <c r="A240" s="14" t="s">
        <v>396</v>
      </c>
      <c r="B240" s="20">
        <v>37371</v>
      </c>
      <c r="C240" s="198" t="str">
        <f>VLOOKUP(B240,IF(A240="COMPOSICAO",S!$A:$D,I!$A:$D),2,FALSE)</f>
        <v>TRANSPORTE - HORISTA (COLETADO CAIXA)</v>
      </c>
      <c r="D240" s="198"/>
      <c r="E240" s="198"/>
      <c r="F240" s="198"/>
      <c r="G240" s="14" t="str">
        <f>VLOOKUP(B240,IF(A240="COMPOSICAO",S!$A:$D,I!$A:$D),3,FALSE)</f>
        <v>H</v>
      </c>
      <c r="H240" s="15">
        <v>1</v>
      </c>
      <c r="I240" s="15">
        <f>IF(A240="COMPOSICAO",VLOOKUP("TOTAL - "&amp;B240,COMPOSICAO_AUX_2!$A:$J,10,FALSE),VLOOKUP(B240,I!$A:$D,4,FALSE))</f>
        <v>0.7</v>
      </c>
      <c r="J240" s="238">
        <f t="shared" si="13"/>
        <v>0.7</v>
      </c>
      <c r="K240" s="200"/>
    </row>
    <row r="241" spans="1:13" ht="15" customHeight="1" x14ac:dyDescent="0.25">
      <c r="A241" s="14" t="s">
        <v>396</v>
      </c>
      <c r="B241" s="20">
        <v>37372</v>
      </c>
      <c r="C241" s="198" t="str">
        <f>VLOOKUP(B241,IF(A241="COMPOSICAO",S!$A:$D,I!$A:$D),2,FALSE)</f>
        <v>EXAMES - HORISTA (COLETADO CAIXA)</v>
      </c>
      <c r="D241" s="198"/>
      <c r="E241" s="198"/>
      <c r="F241" s="198"/>
      <c r="G241" s="14" t="str">
        <f>VLOOKUP(B241,IF(A241="COMPOSICAO",S!$A:$D,I!$A:$D),3,FALSE)</f>
        <v>H</v>
      </c>
      <c r="H241" s="15">
        <v>1</v>
      </c>
      <c r="I241" s="15">
        <f>IF(A241="COMPOSICAO",VLOOKUP("TOTAL - "&amp;B241,COMPOSICAO_AUX_2!$A:$J,10,FALSE),VLOOKUP(B241,I!$A:$D,4,FALSE))</f>
        <v>0.55000000000000004</v>
      </c>
      <c r="J241" s="238">
        <f t="shared" si="13"/>
        <v>0.55000000000000004</v>
      </c>
      <c r="K241" s="200"/>
    </row>
    <row r="242" spans="1:13" ht="15" customHeight="1" x14ac:dyDescent="0.25">
      <c r="A242" s="14" t="s">
        <v>396</v>
      </c>
      <c r="B242" s="20">
        <v>37373</v>
      </c>
      <c r="C242" s="198" t="str">
        <f>VLOOKUP(B242,IF(A242="COMPOSICAO",S!$A:$D,I!$A:$D),2,FALSE)</f>
        <v>SEGURO - HORISTA (COLETADO CAIXA)</v>
      </c>
      <c r="D242" s="198"/>
      <c r="E242" s="198"/>
      <c r="F242" s="198"/>
      <c r="G242" s="14" t="str">
        <f>VLOOKUP(B242,IF(A242="COMPOSICAO",S!$A:$D,I!$A:$D),3,FALSE)</f>
        <v>H</v>
      </c>
      <c r="H242" s="15">
        <v>1</v>
      </c>
      <c r="I242" s="15">
        <f>IF(A242="COMPOSICAO",VLOOKUP("TOTAL - "&amp;B242,COMPOSICAO_AUX_2!$A:$J,10,FALSE),VLOOKUP(B242,I!$A:$D,4,FALSE))</f>
        <v>0.06</v>
      </c>
      <c r="J242" s="238">
        <f t="shared" si="13"/>
        <v>0.06</v>
      </c>
      <c r="K242" s="200"/>
    </row>
    <row r="243" spans="1:13" ht="30" customHeight="1" x14ac:dyDescent="0.25">
      <c r="A243" s="14" t="s">
        <v>396</v>
      </c>
      <c r="B243" s="20">
        <v>43466</v>
      </c>
      <c r="C243" s="198" t="str">
        <f>VLOOKUP(B243,IF(A243="COMPOSICAO",S!$A:$D,I!$A:$D),2,FALSE)</f>
        <v>FERRAMENTAS - FAMILIA PINTOR - HORISTA (ENCARGOS COMPLEMENTARES - COLETADO CAIXA)</v>
      </c>
      <c r="D243" s="198"/>
      <c r="E243" s="198"/>
      <c r="F243" s="198"/>
      <c r="G243" s="14" t="str">
        <f>VLOOKUP(B243,IF(A243="COMPOSICAO",S!$A:$D,I!$A:$D),3,FALSE)</f>
        <v>H</v>
      </c>
      <c r="H243" s="15">
        <v>1</v>
      </c>
      <c r="I243" s="15">
        <f>IF(A243="COMPOSICAO",VLOOKUP("TOTAL - "&amp;B243,COMPOSICAO_AUX_2!$A:$J,10,FALSE),VLOOKUP(B243,I!$A:$D,4,FALSE))</f>
        <v>1.27</v>
      </c>
      <c r="J243" s="238">
        <f t="shared" si="13"/>
        <v>1.27</v>
      </c>
      <c r="K243" s="200"/>
    </row>
    <row r="244" spans="1:13" ht="30" customHeight="1" x14ac:dyDescent="0.25">
      <c r="A244" s="14" t="s">
        <v>396</v>
      </c>
      <c r="B244" s="20">
        <v>43490</v>
      </c>
      <c r="C244" s="198" t="str">
        <f>VLOOKUP(B244,IF(A244="COMPOSICAO",S!$A:$D,I!$A:$D),2,FALSE)</f>
        <v>EPI - FAMILIA PINTOR - HORISTA (ENCARGOS COMPLEMENTARES - COLETADO CAIXA)</v>
      </c>
      <c r="D244" s="198"/>
      <c r="E244" s="198"/>
      <c r="F244" s="198"/>
      <c r="G244" s="14" t="str">
        <f>VLOOKUP(B244,IF(A244="COMPOSICAO",S!$A:$D,I!$A:$D),3,FALSE)</f>
        <v>H</v>
      </c>
      <c r="H244" s="15">
        <v>1</v>
      </c>
      <c r="I244" s="15">
        <f>IF(A244="COMPOSICAO",VLOOKUP("TOTAL - "&amp;B244,COMPOSICAO_AUX_2!$A:$J,10,FALSE),VLOOKUP(B244,I!$A:$D,4,FALSE))</f>
        <v>1.33</v>
      </c>
      <c r="J244" s="238">
        <f t="shared" si="13"/>
        <v>1.33</v>
      </c>
      <c r="K244" s="200"/>
    </row>
    <row r="245" spans="1:13" ht="30" customHeight="1" x14ac:dyDescent="0.25">
      <c r="A245" s="14" t="s">
        <v>391</v>
      </c>
      <c r="B245" s="20">
        <v>95372</v>
      </c>
      <c r="C245" s="198" t="str">
        <f>VLOOKUP(B245,IF(A245="COMPOSICAO",S!$A:$D,I!$A:$D),2,FALSE)</f>
        <v>CURSO DE CAPACITAÇÃO PARA PINTOR (ENCARGOS COMPLEMENTARES) - HORISTA</v>
      </c>
      <c r="D245" s="198"/>
      <c r="E245" s="198"/>
      <c r="F245" s="198"/>
      <c r="G245" s="14" t="str">
        <f>VLOOKUP(B245,IF(A245="COMPOSICAO",S!$A:$D,I!$A:$D),3,FALSE)</f>
        <v>H</v>
      </c>
      <c r="H245" s="15">
        <v>1</v>
      </c>
      <c r="I245" s="15">
        <f>IF(A245="COMPOSICAO",VLOOKUP("TOTAL - "&amp;B245,COMPOSICAO_AUX_2!$A:$J,10,FALSE),VLOOKUP(B245,I!$A:$D,4,FALSE))</f>
        <v>0.15</v>
      </c>
      <c r="J245" s="238">
        <f t="shared" si="13"/>
        <v>0.15</v>
      </c>
      <c r="K245" s="200"/>
    </row>
    <row r="246" spans="1:13" ht="15" customHeight="1" x14ac:dyDescent="0.25">
      <c r="A246" s="23" t="s">
        <v>600</v>
      </c>
      <c r="B246" s="24"/>
      <c r="C246" s="24"/>
      <c r="D246" s="24"/>
      <c r="E246" s="24"/>
      <c r="F246" s="24"/>
      <c r="G246" s="25"/>
      <c r="H246" s="26"/>
      <c r="I246" s="27"/>
      <c r="J246" s="238">
        <f>SUM(J237:K245)</f>
        <v>20.849999999999994</v>
      </c>
      <c r="K246" s="200"/>
    </row>
    <row r="247" spans="1:13" ht="15" customHeight="1" x14ac:dyDescent="0.25">
      <c r="A247" s="4"/>
      <c r="B247" s="4"/>
      <c r="C247" s="4"/>
      <c r="D247" s="4"/>
      <c r="E247" s="4"/>
      <c r="F247" s="4"/>
      <c r="G247" s="4"/>
      <c r="H247" s="4"/>
      <c r="I247" s="4"/>
      <c r="J247" s="4"/>
      <c r="K247" s="4"/>
    </row>
    <row r="248" spans="1:13" ht="15" customHeight="1" x14ac:dyDescent="0.25">
      <c r="A248" s="10" t="s">
        <v>384</v>
      </c>
      <c r="B248" s="10" t="s">
        <v>34</v>
      </c>
      <c r="C248" s="239" t="s">
        <v>6</v>
      </c>
      <c r="D248" s="240"/>
      <c r="E248" s="240"/>
      <c r="F248" s="240"/>
      <c r="G248" s="7" t="s">
        <v>35</v>
      </c>
      <c r="H248" s="7" t="s">
        <v>385</v>
      </c>
      <c r="I248" s="7" t="s">
        <v>386</v>
      </c>
      <c r="J248" s="241" t="s">
        <v>8</v>
      </c>
      <c r="K248" s="242"/>
    </row>
    <row r="249" spans="1:13" ht="15" customHeight="1" x14ac:dyDescent="0.25">
      <c r="A249" s="7" t="s">
        <v>21</v>
      </c>
      <c r="B249" s="7" t="s">
        <v>419</v>
      </c>
      <c r="C249" s="243" t="str">
        <f>VLOOKUP(B249,S!$A:$D,2,FALSE)</f>
        <v>ENCARGOS COMPLEMENTARES - CARPINTEIRO</v>
      </c>
      <c r="D249" s="243"/>
      <c r="E249" s="243"/>
      <c r="F249" s="244"/>
      <c r="G249" s="7" t="str">
        <f>VLOOKUP(B249,S!$A:$D,3,FALSE)</f>
        <v>H</v>
      </c>
      <c r="H249" s="21"/>
      <c r="I249" s="21">
        <f>J270</f>
        <v>2.8400000000000003</v>
      </c>
      <c r="J249" s="245"/>
      <c r="K249" s="246"/>
      <c r="L249" s="21">
        <f>VLOOKUP(B249,S!$A:$D,4,FALSE)</f>
        <v>2.88</v>
      </c>
      <c r="M249" s="7" t="str">
        <f>IF(ROUND((L249-I249),2)=0,"OK, confere com a tabela.",IF(ROUND((L249-I249),2)&lt;0,"ACIMA ("&amp;TEXT(ROUND(I249*100/L249,4),"0,0000")&amp;" %) da tabela.","ABAIXO ("&amp;TEXT(ROUND(I249*100/L249,4),"0,0000")&amp;" %) da tabela."))</f>
        <v>ABAIXO (98,6111 %) da tabela.</v>
      </c>
    </row>
    <row r="250" spans="1:13" ht="15" customHeight="1" x14ac:dyDescent="0.25">
      <c r="A250" s="14" t="s">
        <v>396</v>
      </c>
      <c r="B250" s="14" t="s">
        <v>574</v>
      </c>
      <c r="C250" s="198" t="str">
        <f>VLOOKUP(B250,IF(A250="COMPOSICAO",S!$A:$D,I!$A:$D),2,FALSE)</f>
        <v>ALMOÇO (PARTICIPAÇÃO DO EMPREGADOR)</v>
      </c>
      <c r="D250" s="198"/>
      <c r="E250" s="198"/>
      <c r="F250" s="198"/>
      <c r="G250" s="14" t="str">
        <f>VLOOKUP(B250,IF(A250="COMPOSICAO",S!$A:$D,I!$A:$D),3,FALSE)</f>
        <v>UN</v>
      </c>
      <c r="H250" s="30">
        <v>0.1018</v>
      </c>
      <c r="I250" s="15">
        <f>IF(A250="COMPOSICAO",VLOOKUP("TOTAL - "&amp;B250,COMPOSICAO_AUX_2!$A:$J,10,FALSE),VLOOKUP(B250,I!$A:$D,4,FALSE))</f>
        <v>10</v>
      </c>
      <c r="J250" s="238">
        <f t="shared" ref="J250:J269" si="14">TRUNC(H250*I250,2)</f>
        <v>1.01</v>
      </c>
      <c r="K250" s="200"/>
    </row>
    <row r="251" spans="1:13" ht="15" customHeight="1" x14ac:dyDescent="0.25">
      <c r="A251" s="14" t="s">
        <v>396</v>
      </c>
      <c r="B251" s="14" t="s">
        <v>575</v>
      </c>
      <c r="C251" s="198" t="str">
        <f>VLOOKUP(B251,IF(A251="COMPOSICAO",S!$A:$D,I!$A:$D),2,FALSE)</f>
        <v>FARDAMENTO</v>
      </c>
      <c r="D251" s="198"/>
      <c r="E251" s="198"/>
      <c r="F251" s="198"/>
      <c r="G251" s="14" t="str">
        <f>VLOOKUP(B251,IF(A251="COMPOSICAO",S!$A:$D,I!$A:$D),3,FALSE)</f>
        <v>UN</v>
      </c>
      <c r="H251" s="30">
        <v>1.5E-3</v>
      </c>
      <c r="I251" s="15">
        <f>IF(A251="COMPOSICAO",VLOOKUP("TOTAL - "&amp;B251,COMPOSICAO_AUX_2!$A:$J,10,FALSE),VLOOKUP(B251,I!$A:$D,4,FALSE))</f>
        <v>74.89</v>
      </c>
      <c r="J251" s="238">
        <f t="shared" si="14"/>
        <v>0.11</v>
      </c>
      <c r="K251" s="200"/>
    </row>
    <row r="252" spans="1:13" ht="15" customHeight="1" x14ac:dyDescent="0.25">
      <c r="A252" s="14" t="s">
        <v>396</v>
      </c>
      <c r="B252" s="14" t="s">
        <v>576</v>
      </c>
      <c r="C252" s="198" t="str">
        <f>VLOOKUP(B252,IF(A252="COMPOSICAO",S!$A:$D,I!$A:$D),2,FALSE)</f>
        <v>ÓCULOS BRANCO PROTEÇÃO</v>
      </c>
      <c r="D252" s="198"/>
      <c r="E252" s="198"/>
      <c r="F252" s="198"/>
      <c r="G252" s="14" t="str">
        <f>VLOOKUP(B252,IF(A252="COMPOSICAO",S!$A:$D,I!$A:$D),3,FALSE)</f>
        <v>PR</v>
      </c>
      <c r="H252" s="30">
        <v>6.9999999999999999E-4</v>
      </c>
      <c r="I252" s="15">
        <f>IF(A252="COMPOSICAO",VLOOKUP("TOTAL - "&amp;B252,COMPOSICAO_AUX_2!$A:$J,10,FALSE),VLOOKUP(B252,I!$A:$D,4,FALSE))</f>
        <v>5.3</v>
      </c>
      <c r="J252" s="238">
        <f t="shared" si="14"/>
        <v>0</v>
      </c>
      <c r="K252" s="200"/>
    </row>
    <row r="253" spans="1:13" ht="15" customHeight="1" x14ac:dyDescent="0.25">
      <c r="A253" s="14" t="s">
        <v>396</v>
      </c>
      <c r="B253" s="14" t="s">
        <v>577</v>
      </c>
      <c r="C253" s="198" t="str">
        <f>VLOOKUP(B253,IF(A253="COMPOSICAO",S!$A:$D,I!$A:$D),2,FALSE)</f>
        <v>VALE TRANSPORTE</v>
      </c>
      <c r="D253" s="198"/>
      <c r="E253" s="198"/>
      <c r="F253" s="198"/>
      <c r="G253" s="14" t="str">
        <f>VLOOKUP(B253,IF(A253="COMPOSICAO",S!$A:$D,I!$A:$D),3,FALSE)</f>
        <v>UN</v>
      </c>
      <c r="H253" s="30">
        <v>6.54E-2</v>
      </c>
      <c r="I253" s="15">
        <f>IF(A253="COMPOSICAO",VLOOKUP("TOTAL - "&amp;B253,COMPOSICAO_AUX_2!$A:$J,10,FALSE),VLOOKUP(B253,I!$A:$D,4,FALSE))</f>
        <v>4</v>
      </c>
      <c r="J253" s="238">
        <f t="shared" si="14"/>
        <v>0.26</v>
      </c>
      <c r="K253" s="200"/>
    </row>
    <row r="254" spans="1:13" ht="15" customHeight="1" x14ac:dyDescent="0.25">
      <c r="A254" s="14" t="s">
        <v>396</v>
      </c>
      <c r="B254" s="14" t="s">
        <v>580</v>
      </c>
      <c r="C254" s="198" t="str">
        <f>VLOOKUP(B254,IF(A254="COMPOSICAO",S!$A:$D,I!$A:$D),2,FALSE)</f>
        <v>SEGURO DE VIDA E ACIDENTE EM GRUPO</v>
      </c>
      <c r="D254" s="198"/>
      <c r="E254" s="198"/>
      <c r="F254" s="198"/>
      <c r="G254" s="14" t="str">
        <f>VLOOKUP(B254,IF(A254="COMPOSICAO",S!$A:$D,I!$A:$D),3,FALSE)</f>
        <v>UN</v>
      </c>
      <c r="H254" s="30">
        <v>4.4999999999999997E-3</v>
      </c>
      <c r="I254" s="15">
        <f>IF(A254="COMPOSICAO",VLOOKUP("TOTAL - "&amp;B254,COMPOSICAO_AUX_2!$A:$J,10,FALSE),VLOOKUP(B254,I!$A:$D,4,FALSE))</f>
        <v>12.54</v>
      </c>
      <c r="J254" s="238">
        <f t="shared" si="14"/>
        <v>0.05</v>
      </c>
      <c r="K254" s="200"/>
    </row>
    <row r="255" spans="1:13" ht="15" customHeight="1" x14ac:dyDescent="0.25">
      <c r="A255" s="14" t="s">
        <v>396</v>
      </c>
      <c r="B255" s="14" t="s">
        <v>581</v>
      </c>
      <c r="C255" s="198" t="str">
        <f>VLOOKUP(B255,IF(A255="COMPOSICAO",S!$A:$D,I!$A:$D),2,FALSE)</f>
        <v>CESTA BÁSICA</v>
      </c>
      <c r="D255" s="198"/>
      <c r="E255" s="198"/>
      <c r="F255" s="198"/>
      <c r="G255" s="14" t="str">
        <f>VLOOKUP(B255,IF(A255="COMPOSICAO",S!$A:$D,I!$A:$D),3,FALSE)</f>
        <v>UN</v>
      </c>
      <c r="H255" s="30">
        <v>4.4999999999999997E-3</v>
      </c>
      <c r="I255" s="15">
        <f>IF(A255="COMPOSICAO",VLOOKUP("TOTAL - "&amp;B255,COMPOSICAO_AUX_2!$A:$J,10,FALSE),VLOOKUP(B255,I!$A:$D,4,FALSE))</f>
        <v>140</v>
      </c>
      <c r="J255" s="238">
        <f t="shared" si="14"/>
        <v>0.63</v>
      </c>
      <c r="K255" s="200"/>
    </row>
    <row r="256" spans="1:13" ht="15" customHeight="1" x14ac:dyDescent="0.25">
      <c r="A256" s="14" t="s">
        <v>396</v>
      </c>
      <c r="B256" s="14" t="s">
        <v>582</v>
      </c>
      <c r="C256" s="198" t="str">
        <f>VLOOKUP(B256,IF(A256="COMPOSICAO",S!$A:$D,I!$A:$D),2,FALSE)</f>
        <v>EXAMES ADMISSIONAIS/DEMISSIONAIS (CHECKUP)</v>
      </c>
      <c r="D256" s="198"/>
      <c r="E256" s="198"/>
      <c r="F256" s="198"/>
      <c r="G256" s="14" t="str">
        <f>VLOOKUP(B256,IF(A256="COMPOSICAO",S!$A:$D,I!$A:$D),3,FALSE)</f>
        <v>CJ</v>
      </c>
      <c r="H256" s="30">
        <v>4.0000000000000002E-4</v>
      </c>
      <c r="I256" s="15">
        <f>IF(A256="COMPOSICAO",VLOOKUP("TOTAL - "&amp;B256,COMPOSICAO_AUX_2!$A:$J,10,FALSE),VLOOKUP(B256,I!$A:$D,4,FALSE))</f>
        <v>300</v>
      </c>
      <c r="J256" s="238">
        <f t="shared" si="14"/>
        <v>0.12</v>
      </c>
      <c r="K256" s="200"/>
    </row>
    <row r="257" spans="1:11" ht="15" customHeight="1" x14ac:dyDescent="0.25">
      <c r="A257" s="14" t="s">
        <v>396</v>
      </c>
      <c r="B257" s="14" t="s">
        <v>601</v>
      </c>
      <c r="C257" s="198" t="str">
        <f>VLOOKUP(B257,IF(A257="COMPOSICAO",S!$A:$D,I!$A:$D),2,FALSE)</f>
        <v>SERROTE 40CM</v>
      </c>
      <c r="D257" s="198"/>
      <c r="E257" s="198"/>
      <c r="F257" s="198"/>
      <c r="G257" s="14" t="str">
        <f>VLOOKUP(B257,IF(A257="COMPOSICAO",S!$A:$D,I!$A:$D),3,FALSE)</f>
        <v>UN</v>
      </c>
      <c r="H257" s="30">
        <v>1E-4</v>
      </c>
      <c r="I257" s="15">
        <f>IF(A257="COMPOSICAO",VLOOKUP("TOTAL - "&amp;B257,COMPOSICAO_AUX_2!$A:$J,10,FALSE),VLOOKUP(B257,I!$A:$D,4,FALSE))</f>
        <v>18.579999999999998</v>
      </c>
      <c r="J257" s="238">
        <f t="shared" si="14"/>
        <v>0</v>
      </c>
      <c r="K257" s="200"/>
    </row>
    <row r="258" spans="1:11" ht="15" customHeight="1" x14ac:dyDescent="0.25">
      <c r="A258" s="14" t="s">
        <v>396</v>
      </c>
      <c r="B258" s="14" t="s">
        <v>602</v>
      </c>
      <c r="C258" s="198" t="str">
        <f>VLOOKUP(B258,IF(A258="COMPOSICAO",S!$A:$D,I!$A:$D),2,FALSE)</f>
        <v>FORMÃO GRANDE</v>
      </c>
      <c r="D258" s="198"/>
      <c r="E258" s="198"/>
      <c r="F258" s="198"/>
      <c r="G258" s="14" t="str">
        <f>VLOOKUP(B258,IF(A258="COMPOSICAO",S!$A:$D,I!$A:$D),3,FALSE)</f>
        <v>UN</v>
      </c>
      <c r="H258" s="30">
        <v>2.0000000000000001E-4</v>
      </c>
      <c r="I258" s="15">
        <f>IF(A258="COMPOSICAO",VLOOKUP("TOTAL - "&amp;B258,COMPOSICAO_AUX_2!$A:$J,10,FALSE),VLOOKUP(B258,I!$A:$D,4,FALSE))</f>
        <v>18.649999999999999</v>
      </c>
      <c r="J258" s="238">
        <f t="shared" si="14"/>
        <v>0</v>
      </c>
      <c r="K258" s="200"/>
    </row>
    <row r="259" spans="1:11" ht="15" customHeight="1" x14ac:dyDescent="0.25">
      <c r="A259" s="14" t="s">
        <v>396</v>
      </c>
      <c r="B259" s="14" t="s">
        <v>603</v>
      </c>
      <c r="C259" s="198" t="str">
        <f>VLOOKUP(B259,IF(A259="COMPOSICAO",S!$A:$D,I!$A:$D),2,FALSE)</f>
        <v>CHAVE DE FENDA CHATA 30 CM</v>
      </c>
      <c r="D259" s="198"/>
      <c r="E259" s="198"/>
      <c r="F259" s="198"/>
      <c r="G259" s="14" t="str">
        <f>VLOOKUP(B259,IF(A259="COMPOSICAO",S!$A:$D,I!$A:$D),3,FALSE)</f>
        <v>UN</v>
      </c>
      <c r="H259" s="30">
        <v>2.0000000000000001E-4</v>
      </c>
      <c r="I259" s="15">
        <f>IF(A259="COMPOSICAO",VLOOKUP("TOTAL - "&amp;B259,COMPOSICAO_AUX_2!$A:$J,10,FALSE),VLOOKUP(B259,I!$A:$D,4,FALSE))</f>
        <v>22.89</v>
      </c>
      <c r="J259" s="238">
        <f t="shared" si="14"/>
        <v>0</v>
      </c>
      <c r="K259" s="200"/>
    </row>
    <row r="260" spans="1:11" ht="15" customHeight="1" x14ac:dyDescent="0.25">
      <c r="A260" s="14" t="s">
        <v>396</v>
      </c>
      <c r="B260" s="14" t="s">
        <v>583</v>
      </c>
      <c r="C260" s="198" t="str">
        <f>VLOOKUP(B260,IF(A260="COMPOSICAO",S!$A:$D,I!$A:$D),2,FALSE)</f>
        <v>PROTETOR AURICULAR</v>
      </c>
      <c r="D260" s="198"/>
      <c r="E260" s="198"/>
      <c r="F260" s="198"/>
      <c r="G260" s="14" t="str">
        <f>VLOOKUP(B260,IF(A260="COMPOSICAO",S!$A:$D,I!$A:$D),3,FALSE)</f>
        <v>UN</v>
      </c>
      <c r="H260" s="30">
        <v>4.4999999999999997E-3</v>
      </c>
      <c r="I260" s="15">
        <f>IF(A260="COMPOSICAO",VLOOKUP("TOTAL - "&amp;B260,COMPOSICAO_AUX_2!$A:$J,10,FALSE),VLOOKUP(B260,I!$A:$D,4,FALSE))</f>
        <v>4.9000000000000004</v>
      </c>
      <c r="J260" s="238">
        <f t="shared" si="14"/>
        <v>0.02</v>
      </c>
      <c r="K260" s="200"/>
    </row>
    <row r="261" spans="1:11" ht="15" customHeight="1" x14ac:dyDescent="0.25">
      <c r="A261" s="14" t="s">
        <v>396</v>
      </c>
      <c r="B261" s="14" t="s">
        <v>584</v>
      </c>
      <c r="C261" s="198" t="str">
        <f>VLOOKUP(B261,IF(A261="COMPOSICAO",S!$A:$D,I!$A:$D),2,FALSE)</f>
        <v>PROTETOR SOLAR FPS 30 COM 120ML</v>
      </c>
      <c r="D261" s="198"/>
      <c r="E261" s="198"/>
      <c r="F261" s="198"/>
      <c r="G261" s="14" t="str">
        <f>VLOOKUP(B261,IF(A261="COMPOSICAO",S!$A:$D,I!$A:$D),3,FALSE)</f>
        <v>UN</v>
      </c>
      <c r="H261" s="30">
        <v>1.8E-3</v>
      </c>
      <c r="I261" s="15">
        <f>IF(A261="COMPOSICAO",VLOOKUP("TOTAL - "&amp;B261,COMPOSICAO_AUX_2!$A:$J,10,FALSE),VLOOKUP(B261,I!$A:$D,4,FALSE))</f>
        <v>35.9</v>
      </c>
      <c r="J261" s="238">
        <f t="shared" si="14"/>
        <v>0.06</v>
      </c>
      <c r="K261" s="200"/>
    </row>
    <row r="262" spans="1:11" ht="30" customHeight="1" x14ac:dyDescent="0.25">
      <c r="A262" s="14" t="s">
        <v>396</v>
      </c>
      <c r="B262" s="14" t="s">
        <v>585</v>
      </c>
      <c r="C262" s="198" t="str">
        <f>VLOOKUP(B262,IF(A262="COMPOSICAO",S!$A:$D,I!$A:$D),2,FALSE)</f>
        <v>REFEIÇÃO - CAFÉ DA MANHÃ ( CAFÉ COM LEITE E DOIS PÃES COM MANTEIGA)</v>
      </c>
      <c r="D262" s="198"/>
      <c r="E262" s="198"/>
      <c r="F262" s="198"/>
      <c r="G262" s="14" t="str">
        <f>VLOOKUP(B262,IF(A262="COMPOSICAO",S!$A:$D,I!$A:$D),3,FALSE)</f>
        <v>UN</v>
      </c>
      <c r="H262" s="30">
        <v>0.1018</v>
      </c>
      <c r="I262" s="15">
        <f>IF(A262="COMPOSICAO",VLOOKUP("TOTAL - "&amp;B262,COMPOSICAO_AUX_2!$A:$J,10,FALSE),VLOOKUP(B262,I!$A:$D,4,FALSE))</f>
        <v>4.5</v>
      </c>
      <c r="J262" s="238">
        <f t="shared" si="14"/>
        <v>0.45</v>
      </c>
      <c r="K262" s="200"/>
    </row>
    <row r="263" spans="1:11" ht="15" customHeight="1" x14ac:dyDescent="0.25">
      <c r="A263" s="14" t="s">
        <v>396</v>
      </c>
      <c r="B263" s="14" t="s">
        <v>604</v>
      </c>
      <c r="C263" s="198" t="str">
        <f>VLOOKUP(B263,IF(A263="COMPOSICAO",S!$A:$D,I!$A:$D),2,FALSE)</f>
        <v>MARTELO COM UNHA</v>
      </c>
      <c r="D263" s="198"/>
      <c r="E263" s="198"/>
      <c r="F263" s="198"/>
      <c r="G263" s="14" t="str">
        <f>VLOOKUP(B263,IF(A263="COMPOSICAO",S!$A:$D,I!$A:$D),3,FALSE)</f>
        <v>UN</v>
      </c>
      <c r="H263" s="30">
        <v>2.0000000000000001E-4</v>
      </c>
      <c r="I263" s="15">
        <f>IF(A263="COMPOSICAO",VLOOKUP("TOTAL - "&amp;B263,COMPOSICAO_AUX_2!$A:$J,10,FALSE),VLOOKUP(B263,I!$A:$D,4,FALSE))</f>
        <v>37.9</v>
      </c>
      <c r="J263" s="238">
        <f t="shared" si="14"/>
        <v>0</v>
      </c>
      <c r="K263" s="200"/>
    </row>
    <row r="264" spans="1:11" ht="30" customHeight="1" x14ac:dyDescent="0.25">
      <c r="A264" s="14" t="s">
        <v>396</v>
      </c>
      <c r="B264" s="14" t="s">
        <v>605</v>
      </c>
      <c r="C264" s="198" t="str">
        <f>VLOOKUP(B264,IF(A264="COMPOSICAO",S!$A:$D,I!$A:$D),2,FALSE)</f>
        <v>FURADEIRA E PARAFUSADEIRA ELETRICA BOSCH OU SIMILAR PROFISSIONAL</v>
      </c>
      <c r="D264" s="198"/>
      <c r="E264" s="198"/>
      <c r="F264" s="198"/>
      <c r="G264" s="14" t="str">
        <f>VLOOKUP(B264,IF(A264="COMPOSICAO",S!$A:$D,I!$A:$D),3,FALSE)</f>
        <v>UN</v>
      </c>
      <c r="H264" s="30">
        <v>1E-4</v>
      </c>
      <c r="I264" s="15">
        <f>IF(A264="COMPOSICAO",VLOOKUP("TOTAL - "&amp;B264,COMPOSICAO_AUX_2!$A:$J,10,FALSE),VLOOKUP(B264,I!$A:$D,4,FALSE))</f>
        <v>246</v>
      </c>
      <c r="J264" s="238">
        <f t="shared" si="14"/>
        <v>0.02</v>
      </c>
      <c r="K264" s="200"/>
    </row>
    <row r="265" spans="1:11" ht="15" customHeight="1" x14ac:dyDescent="0.25">
      <c r="A265" s="14" t="s">
        <v>396</v>
      </c>
      <c r="B265" s="14" t="s">
        <v>606</v>
      </c>
      <c r="C265" s="198" t="str">
        <f>VLOOKUP(B265,IF(A265="COMPOSICAO",S!$A:$D,I!$A:$D),2,FALSE)</f>
        <v>SERRA CIRCULAR ELETRICA PORTATIL</v>
      </c>
      <c r="D265" s="198"/>
      <c r="E265" s="198"/>
      <c r="F265" s="198"/>
      <c r="G265" s="14" t="str">
        <f>VLOOKUP(B265,IF(A265="COMPOSICAO",S!$A:$D,I!$A:$D),3,FALSE)</f>
        <v>UN</v>
      </c>
      <c r="H265" s="30">
        <v>1E-4</v>
      </c>
      <c r="I265" s="15">
        <f>IF(A265="COMPOSICAO",VLOOKUP("TOTAL - "&amp;B265,COMPOSICAO_AUX_2!$A:$J,10,FALSE),VLOOKUP(B265,I!$A:$D,4,FALSE))</f>
        <v>518</v>
      </c>
      <c r="J265" s="238">
        <f t="shared" si="14"/>
        <v>0.05</v>
      </c>
      <c r="K265" s="200"/>
    </row>
    <row r="266" spans="1:11" ht="30" customHeight="1" x14ac:dyDescent="0.25">
      <c r="A266" s="14" t="s">
        <v>396</v>
      </c>
      <c r="B266" s="20">
        <v>12892</v>
      </c>
      <c r="C266" s="198" t="str">
        <f>VLOOKUP(B266,IF(A266="COMPOSICAO",S!$A:$D,I!$A:$D),2,FALSE)</f>
        <v>LUVA RASPA DE COURO, CANO CURTO (PUNHO *7* CM)</v>
      </c>
      <c r="D266" s="198"/>
      <c r="E266" s="198"/>
      <c r="F266" s="198"/>
      <c r="G266" s="14" t="str">
        <f>VLOOKUP(B266,IF(A266="COMPOSICAO",S!$A:$D,I!$A:$D),3,FALSE)</f>
        <v>PAR</v>
      </c>
      <c r="H266" s="30">
        <v>2.3E-3</v>
      </c>
      <c r="I266" s="15">
        <f>IF(A266="COMPOSICAO",VLOOKUP("TOTAL - "&amp;B266,COMPOSICAO_AUX_2!$A:$J,10,FALSE),VLOOKUP(B266,I!$A:$D,4,FALSE))</f>
        <v>11.25</v>
      </c>
      <c r="J266" s="238">
        <f t="shared" si="14"/>
        <v>0.02</v>
      </c>
      <c r="K266" s="200"/>
    </row>
    <row r="267" spans="1:11" ht="30" customHeight="1" x14ac:dyDescent="0.25">
      <c r="A267" s="14" t="s">
        <v>396</v>
      </c>
      <c r="B267" s="20">
        <v>12893</v>
      </c>
      <c r="C267" s="198" t="str">
        <f>VLOOKUP(B267,IF(A267="COMPOSICAO",S!$A:$D,I!$A:$D),2,FALSE)</f>
        <v>BOTA DE SEGURANCA COM BIQUEIRA DE ACO E COLARINHO ACOLCHOADO</v>
      </c>
      <c r="D267" s="198"/>
      <c r="E267" s="198"/>
      <c r="F267" s="198"/>
      <c r="G267" s="14" t="str">
        <f>VLOOKUP(B267,IF(A267="COMPOSICAO",S!$A:$D,I!$A:$D),3,FALSE)</f>
        <v>PAR</v>
      </c>
      <c r="H267" s="30">
        <v>6.9999999999999999E-4</v>
      </c>
      <c r="I267" s="15">
        <f>IF(A267="COMPOSICAO",VLOOKUP("TOTAL - "&amp;B267,COMPOSICAO_AUX_2!$A:$J,10,FALSE),VLOOKUP(B267,I!$A:$D,4,FALSE))</f>
        <v>60</v>
      </c>
      <c r="J267" s="238">
        <f t="shared" si="14"/>
        <v>0.04</v>
      </c>
      <c r="K267" s="200"/>
    </row>
    <row r="268" spans="1:11" ht="30" customHeight="1" x14ac:dyDescent="0.25">
      <c r="A268" s="14" t="s">
        <v>396</v>
      </c>
      <c r="B268" s="20">
        <v>12894</v>
      </c>
      <c r="C268" s="198" t="str">
        <f>VLOOKUP(B268,IF(A268="COMPOSICAO",S!$A:$D,I!$A:$D),2,FALSE)</f>
        <v>CAPA PARA CHUVA EM PVC COM FORRO DE POLIESTER, COM CAPUZ (AMARELA OU AZUL)</v>
      </c>
      <c r="D268" s="198"/>
      <c r="E268" s="198"/>
      <c r="F268" s="198"/>
      <c r="G268" s="14" t="str">
        <f>VLOOKUP(B268,IF(A268="COMPOSICAO",S!$A:$D,I!$A:$D),3,FALSE)</f>
        <v>UN</v>
      </c>
      <c r="H268" s="30">
        <v>2.0000000000000001E-4</v>
      </c>
      <c r="I268" s="15">
        <f>IF(A268="COMPOSICAO",VLOOKUP("TOTAL - "&amp;B268,COMPOSICAO_AUX_2!$A:$J,10,FALSE),VLOOKUP(B268,I!$A:$D,4,FALSE))</f>
        <v>16.25</v>
      </c>
      <c r="J268" s="238">
        <f t="shared" si="14"/>
        <v>0</v>
      </c>
      <c r="K268" s="200"/>
    </row>
    <row r="269" spans="1:11" ht="30" customHeight="1" x14ac:dyDescent="0.25">
      <c r="A269" s="14" t="s">
        <v>396</v>
      </c>
      <c r="B269" s="20">
        <v>12895</v>
      </c>
      <c r="C269" s="198" t="str">
        <f>VLOOKUP(B269,IF(A269="COMPOSICAO",S!$A:$D,I!$A:$D),2,FALSE)</f>
        <v>CAPACETE DE SEGURANCA ABA FRONTAL COM SUSPENSAO DE POLIETILENO, SEM JUGULAR (CLASSE B)</v>
      </c>
      <c r="D269" s="198"/>
      <c r="E269" s="198"/>
      <c r="F269" s="198"/>
      <c r="G269" s="14" t="str">
        <f>VLOOKUP(B269,IF(A269="COMPOSICAO",S!$A:$D,I!$A:$D),3,FALSE)</f>
        <v>UN</v>
      </c>
      <c r="H269" s="30">
        <v>5.9999999999999995E-4</v>
      </c>
      <c r="I269" s="15">
        <f>IF(A269="COMPOSICAO",VLOOKUP("TOTAL - "&amp;B269,COMPOSICAO_AUX_2!$A:$J,10,FALSE),VLOOKUP(B269,I!$A:$D,4,FALSE))</f>
        <v>12.5</v>
      </c>
      <c r="J269" s="238">
        <f t="shared" si="14"/>
        <v>0</v>
      </c>
      <c r="K269" s="200"/>
    </row>
    <row r="270" spans="1:11" ht="15" customHeight="1" x14ac:dyDescent="0.25">
      <c r="A270" s="23" t="s">
        <v>607</v>
      </c>
      <c r="B270" s="24"/>
      <c r="C270" s="24"/>
      <c r="D270" s="24"/>
      <c r="E270" s="24"/>
      <c r="F270" s="24"/>
      <c r="G270" s="25"/>
      <c r="H270" s="26"/>
      <c r="I270" s="27"/>
      <c r="J270" s="238">
        <f>SUM(J249:K269)</f>
        <v>2.8400000000000003</v>
      </c>
      <c r="K270" s="200"/>
    </row>
    <row r="271" spans="1:11" ht="15" customHeight="1" x14ac:dyDescent="0.25">
      <c r="A271" s="4"/>
      <c r="B271" s="4"/>
      <c r="C271" s="4"/>
      <c r="D271" s="4"/>
      <c r="E271" s="4"/>
      <c r="F271" s="4"/>
      <c r="G271" s="4"/>
      <c r="H271" s="4"/>
      <c r="I271" s="4"/>
      <c r="J271" s="4"/>
      <c r="K271" s="4"/>
    </row>
    <row r="272" spans="1:11" ht="15" customHeight="1" x14ac:dyDescent="0.25">
      <c r="A272" s="10" t="s">
        <v>384</v>
      </c>
      <c r="B272" s="10" t="s">
        <v>34</v>
      </c>
      <c r="C272" s="239" t="s">
        <v>6</v>
      </c>
      <c r="D272" s="240"/>
      <c r="E272" s="240"/>
      <c r="F272" s="240"/>
      <c r="G272" s="7" t="s">
        <v>35</v>
      </c>
      <c r="H272" s="7" t="s">
        <v>385</v>
      </c>
      <c r="I272" s="7" t="s">
        <v>386</v>
      </c>
      <c r="J272" s="241" t="s">
        <v>8</v>
      </c>
      <c r="K272" s="242"/>
    </row>
    <row r="273" spans="1:13" ht="45" customHeight="1" x14ac:dyDescent="0.25">
      <c r="A273" s="7" t="s">
        <v>426</v>
      </c>
      <c r="B273" s="28">
        <v>94968</v>
      </c>
      <c r="C273" s="243" t="str">
        <f>VLOOKUP(B273,S!$A:$D,2,FALSE)</f>
        <v>CONCRETO MAGRO PARA LASTRO, TRAÇO 1:4,5:4,5 (CIMENTO/ AREIA MÉDIA/ BRITA 1)  - PREPARO MECÂNICO COM BETONEIRA 600 L. AF_07/2016</v>
      </c>
      <c r="D273" s="243"/>
      <c r="E273" s="243"/>
      <c r="F273" s="244"/>
      <c r="G273" s="7" t="str">
        <f>VLOOKUP(B273,S!$A:$D,3,FALSE)</f>
        <v>M3</v>
      </c>
      <c r="H273" s="21"/>
      <c r="I273" s="21">
        <f>J281</f>
        <v>290.73999999999995</v>
      </c>
      <c r="J273" s="245"/>
      <c r="K273" s="246"/>
      <c r="L273" s="21">
        <f>VLOOKUP(B273,S!$A:$D,4,FALSE)</f>
        <v>290.74</v>
      </c>
      <c r="M273" s="7" t="str">
        <f>IF(ROUND((L273-I273),2)=0,"OK, confere com a tabela.",IF(ROUND((L273-I273),2)&lt;0,"ACIMA ("&amp;TEXT(ROUND(I273*100/L273,4),"0,0000")&amp;" %) da tabela.","ABAIXO ("&amp;TEXT(ROUND(I273*100/L273,4),"0,0000")&amp;" %) da tabela."))</f>
        <v>OK, confere com a tabela.</v>
      </c>
    </row>
    <row r="274" spans="1:13" ht="30" customHeight="1" x14ac:dyDescent="0.25">
      <c r="A274" s="14" t="s">
        <v>396</v>
      </c>
      <c r="B274" s="20">
        <v>370</v>
      </c>
      <c r="C274" s="198" t="str">
        <f>VLOOKUP(B274,IF(A274="COMPOSICAO",S!$A:$D,I!$A:$D),2,FALSE)</f>
        <v>AREIA MEDIA - POSTO JAZIDA/FORNECEDOR (RETIRADO NA JAZIDA, SEM TRANSPORTE)</v>
      </c>
      <c r="D274" s="198"/>
      <c r="E274" s="198"/>
      <c r="F274" s="198"/>
      <c r="G274" s="14" t="str">
        <f>VLOOKUP(B274,IF(A274="COMPOSICAO",S!$A:$D,I!$A:$D),3,FALSE)</f>
        <v>M3</v>
      </c>
      <c r="H274" s="29">
        <v>0.83199999999999996</v>
      </c>
      <c r="I274" s="15">
        <f>IF(A274="COMPOSICAO",VLOOKUP("TOTAL - "&amp;B274,COMPOSICAO_AUX_2!$A:$J,10,FALSE),VLOOKUP(B274,I!$A:$D,4,FALSE))</f>
        <v>37</v>
      </c>
      <c r="J274" s="238">
        <f t="shared" ref="J274:J280" si="15">TRUNC(H274*I274,2)</f>
        <v>30.78</v>
      </c>
      <c r="K274" s="200"/>
    </row>
    <row r="275" spans="1:13" ht="15" customHeight="1" x14ac:dyDescent="0.25">
      <c r="A275" s="14" t="s">
        <v>396</v>
      </c>
      <c r="B275" s="20">
        <v>1379</v>
      </c>
      <c r="C275" s="198" t="str">
        <f>VLOOKUP(B275,IF(A275="COMPOSICAO",S!$A:$D,I!$A:$D),2,FALSE)</f>
        <v>CIMENTO PORTLAND COMPOSTO CP II-32</v>
      </c>
      <c r="D275" s="198"/>
      <c r="E275" s="198"/>
      <c r="F275" s="198"/>
      <c r="G275" s="14" t="str">
        <f>VLOOKUP(B275,IF(A275="COMPOSICAO",S!$A:$D,I!$A:$D),3,FALSE)</f>
        <v>KG</v>
      </c>
      <c r="H275" s="15">
        <v>213.45</v>
      </c>
      <c r="I275" s="15">
        <f>IF(A275="COMPOSICAO",VLOOKUP("TOTAL - "&amp;B275,COMPOSICAO_AUX_2!$A:$J,10,FALSE),VLOOKUP(B275,I!$A:$D,4,FALSE))</f>
        <v>0.72</v>
      </c>
      <c r="J275" s="238">
        <f t="shared" si="15"/>
        <v>153.68</v>
      </c>
      <c r="K275" s="200"/>
    </row>
    <row r="276" spans="1:13" ht="30" customHeight="1" x14ac:dyDescent="0.25">
      <c r="A276" s="14" t="s">
        <v>396</v>
      </c>
      <c r="B276" s="20">
        <v>4721</v>
      </c>
      <c r="C276" s="198" t="str">
        <f>VLOOKUP(B276,IF(A276="COMPOSICAO",S!$A:$D,I!$A:$D),2,FALSE)</f>
        <v>PEDRA BRITADA N. 1 (9,5 a 19 MM) POSTO PEDREIRA/FORNECEDOR, SEM FRETE</v>
      </c>
      <c r="D276" s="198"/>
      <c r="E276" s="198"/>
      <c r="F276" s="198"/>
      <c r="G276" s="14" t="str">
        <f>VLOOKUP(B276,IF(A276="COMPOSICAO",S!$A:$D,I!$A:$D),3,FALSE)</f>
        <v>M3</v>
      </c>
      <c r="H276" s="29">
        <v>0.58199999999999996</v>
      </c>
      <c r="I276" s="15">
        <f>IF(A276="COMPOSICAO",VLOOKUP("TOTAL - "&amp;B276,COMPOSICAO_AUX_2!$A:$J,10,FALSE),VLOOKUP(B276,I!$A:$D,4,FALSE))</f>
        <v>76.319999999999993</v>
      </c>
      <c r="J276" s="238">
        <f t="shared" si="15"/>
        <v>44.41</v>
      </c>
      <c r="K276" s="200"/>
    </row>
    <row r="277" spans="1:13" ht="15" customHeight="1" x14ac:dyDescent="0.25">
      <c r="A277" s="14" t="s">
        <v>391</v>
      </c>
      <c r="B277" s="20">
        <v>88316</v>
      </c>
      <c r="C277" s="198" t="str">
        <f>VLOOKUP(B277,IF(A277="COMPOSICAO",S!$A:$D,I!$A:$D),2,FALSE)</f>
        <v>SERVENTE COM ENCARGOS COMPLEMENTARES</v>
      </c>
      <c r="D277" s="198"/>
      <c r="E277" s="198"/>
      <c r="F277" s="198"/>
      <c r="G277" s="14" t="str">
        <f>VLOOKUP(B277,IF(A277="COMPOSICAO",S!$A:$D,I!$A:$D),3,FALSE)</f>
        <v>H</v>
      </c>
      <c r="H277" s="15">
        <v>2.11</v>
      </c>
      <c r="I277" s="15">
        <f>IF(A277="COMPOSICAO",VLOOKUP("TOTAL - "&amp;B277,COMPOSICAO_AUX_2!$A:$J,10,FALSE),VLOOKUP(B277,I!$A:$D,4,FALSE))</f>
        <v>15.35</v>
      </c>
      <c r="J277" s="238">
        <f t="shared" si="15"/>
        <v>32.380000000000003</v>
      </c>
      <c r="K277" s="200"/>
    </row>
    <row r="278" spans="1:13" ht="30" customHeight="1" x14ac:dyDescent="0.25">
      <c r="A278" s="14" t="s">
        <v>391</v>
      </c>
      <c r="B278" s="20">
        <v>88377</v>
      </c>
      <c r="C278" s="198" t="str">
        <f>VLOOKUP(B278,IF(A278="COMPOSICAO",S!$A:$D,I!$A:$D),2,FALSE)</f>
        <v>OPERADOR DE BETONEIRA ESTACIONÁRIA/MISTURADOR COM ENCARGOS COMPLEMENTARES</v>
      </c>
      <c r="D278" s="198"/>
      <c r="E278" s="198"/>
      <c r="F278" s="198"/>
      <c r="G278" s="14" t="str">
        <f>VLOOKUP(B278,IF(A278="COMPOSICAO",S!$A:$D,I!$A:$D),3,FALSE)</f>
        <v>H</v>
      </c>
      <c r="H278" s="15">
        <v>1.33</v>
      </c>
      <c r="I278" s="15">
        <f>IF(A278="COMPOSICAO",VLOOKUP("TOTAL - "&amp;B278,COMPOSICAO_AUX_2!$A:$J,10,FALSE),VLOOKUP(B278,I!$A:$D,4,FALSE))</f>
        <v>19.32</v>
      </c>
      <c r="J278" s="238">
        <f t="shared" si="15"/>
        <v>25.69</v>
      </c>
      <c r="K278" s="200"/>
    </row>
    <row r="279" spans="1:13" ht="60" customHeight="1" x14ac:dyDescent="0.25">
      <c r="A279" s="14" t="s">
        <v>391</v>
      </c>
      <c r="B279" s="20">
        <v>89225</v>
      </c>
      <c r="C279" s="198" t="str">
        <f>VLOOKUP(B279,IF(A279="COMPOSICAO",S!$A:$D,I!$A:$D),2,FALSE)</f>
        <v>BETONEIRA CAPACIDADE NOMINAL DE 600 L, CAPACIDADE DE MISTURA 360 L, MOTOR ELÉTRICO TRIFÁSICO POTÊNCIA DE 4 CV, SEM CARREGADOR - CHP DIURNO. AF_11/2014</v>
      </c>
      <c r="D279" s="198"/>
      <c r="E279" s="198"/>
      <c r="F279" s="198"/>
      <c r="G279" s="14" t="str">
        <f>VLOOKUP(B279,IF(A279="COMPOSICAO",S!$A:$D,I!$A:$D),3,FALSE)</f>
        <v>CHP</v>
      </c>
      <c r="H279" s="15">
        <v>0.69</v>
      </c>
      <c r="I279" s="15">
        <f>IF(A279="COMPOSICAO",VLOOKUP("TOTAL - "&amp;B279,COMPOSICAO_AUX_2!$A:$J,10,FALSE),VLOOKUP(B279,I!$A:$D,4,FALSE))</f>
        <v>4.2899999999999991</v>
      </c>
      <c r="J279" s="238">
        <f t="shared" si="15"/>
        <v>2.96</v>
      </c>
      <c r="K279" s="200"/>
    </row>
    <row r="280" spans="1:13" ht="60" customHeight="1" x14ac:dyDescent="0.25">
      <c r="A280" s="14" t="s">
        <v>391</v>
      </c>
      <c r="B280" s="20">
        <v>89226</v>
      </c>
      <c r="C280" s="198" t="str">
        <f>VLOOKUP(B280,IF(A280="COMPOSICAO",S!$A:$D,I!$A:$D),2,FALSE)</f>
        <v>BETONEIRA CAPACIDADE NOMINAL DE 600 L, CAPACIDADE DE MISTURA 360 L, MOTOR ELÉTRICO TRIFÁSICO POTÊNCIA DE 4 CV, SEM CARREGADOR - CHI DIURNO. AF_11/2014</v>
      </c>
      <c r="D280" s="198"/>
      <c r="E280" s="198"/>
      <c r="F280" s="198"/>
      <c r="G280" s="14" t="str">
        <f>VLOOKUP(B280,IF(A280="COMPOSICAO",S!$A:$D,I!$A:$D),3,FALSE)</f>
        <v>CHI</v>
      </c>
      <c r="H280" s="15">
        <v>0.65</v>
      </c>
      <c r="I280" s="15">
        <f>IF(A280="COMPOSICAO",VLOOKUP("TOTAL - "&amp;B280,COMPOSICAO_AUX_2!$A:$J,10,FALSE),VLOOKUP(B280,I!$A:$D,4,FALSE))</f>
        <v>1.2999999999999998</v>
      </c>
      <c r="J280" s="238">
        <f t="shared" si="15"/>
        <v>0.84</v>
      </c>
      <c r="K280" s="200"/>
    </row>
    <row r="281" spans="1:13" ht="15" customHeight="1" x14ac:dyDescent="0.25">
      <c r="A281" s="23" t="s">
        <v>608</v>
      </c>
      <c r="B281" s="24"/>
      <c r="C281" s="24"/>
      <c r="D281" s="24"/>
      <c r="E281" s="24"/>
      <c r="F281" s="24"/>
      <c r="G281" s="25"/>
      <c r="H281" s="26"/>
      <c r="I281" s="27"/>
      <c r="J281" s="238">
        <f>SUM(J273:K280)</f>
        <v>290.73999999999995</v>
      </c>
      <c r="K281" s="200"/>
    </row>
    <row r="282" spans="1:13" ht="15" customHeight="1" x14ac:dyDescent="0.25">
      <c r="A282" s="4"/>
      <c r="B282" s="4"/>
      <c r="C282" s="4"/>
      <c r="D282" s="4"/>
      <c r="E282" s="4"/>
      <c r="F282" s="4"/>
      <c r="G282" s="4"/>
      <c r="H282" s="4"/>
      <c r="I282" s="4"/>
      <c r="J282" s="4"/>
      <c r="K282" s="4"/>
    </row>
    <row r="283" spans="1:13" ht="15" customHeight="1" x14ac:dyDescent="0.25">
      <c r="A283" s="10" t="s">
        <v>384</v>
      </c>
      <c r="B283" s="10" t="s">
        <v>34</v>
      </c>
      <c r="C283" s="239" t="s">
        <v>6</v>
      </c>
      <c r="D283" s="240"/>
      <c r="E283" s="240"/>
      <c r="F283" s="240"/>
      <c r="G283" s="7" t="s">
        <v>35</v>
      </c>
      <c r="H283" s="7" t="s">
        <v>385</v>
      </c>
      <c r="I283" s="7" t="s">
        <v>386</v>
      </c>
      <c r="J283" s="241" t="s">
        <v>8</v>
      </c>
      <c r="K283" s="242"/>
    </row>
    <row r="284" spans="1:13" ht="30" customHeight="1" x14ac:dyDescent="0.25">
      <c r="A284" s="7" t="s">
        <v>21</v>
      </c>
      <c r="B284" s="7" t="s">
        <v>432</v>
      </c>
      <c r="C284" s="243" t="str">
        <f>VLOOKUP(B284,S!$A:$D,2,FALSE)</f>
        <v>ARGAMASSA DE CIMENTO E AREIA S/PEN. TRAÇO 1:4</v>
      </c>
      <c r="D284" s="243"/>
      <c r="E284" s="243"/>
      <c r="F284" s="244"/>
      <c r="G284" s="7" t="str">
        <f>VLOOKUP(B284,S!$A:$D,3,FALSE)</f>
        <v>M3</v>
      </c>
      <c r="H284" s="21"/>
      <c r="I284" s="21">
        <f>J288</f>
        <v>457.88</v>
      </c>
      <c r="J284" s="245"/>
      <c r="K284" s="246"/>
      <c r="L284" s="21">
        <f>VLOOKUP(B284,S!$A:$D,4,FALSE)</f>
        <v>457.88</v>
      </c>
      <c r="M284" s="7" t="str">
        <f>IF(ROUND((L284-I284),2)=0,"OK, confere com a tabela.",IF(ROUND((L284-I284),2)&lt;0,"ACIMA ("&amp;TEXT(ROUND(I284*100/L284,4),"0,0000")&amp;" %) da tabela.","ABAIXO ("&amp;TEXT(ROUND(I284*100/L284,4),"0,0000")&amp;" %) da tabela."))</f>
        <v>OK, confere com a tabela.</v>
      </c>
    </row>
    <row r="285" spans="1:13" ht="15" customHeight="1" x14ac:dyDescent="0.25">
      <c r="A285" s="14" t="s">
        <v>396</v>
      </c>
      <c r="B285" s="14" t="s">
        <v>412</v>
      </c>
      <c r="C285" s="198" t="str">
        <f>VLOOKUP(B285,IF(A285="COMPOSICAO",S!$A:$D,I!$A:$D),2,FALSE)</f>
        <v>SERVENTE</v>
      </c>
      <c r="D285" s="198"/>
      <c r="E285" s="198"/>
      <c r="F285" s="198"/>
      <c r="G285" s="14" t="str">
        <f>VLOOKUP(B285,IF(A285="COMPOSICAO",S!$A:$D,I!$A:$D),3,FALSE)</f>
        <v>H</v>
      </c>
      <c r="H285" s="15">
        <v>10</v>
      </c>
      <c r="I285" s="15">
        <f>IF(A285="COMPOSICAO",VLOOKUP("TOTAL - "&amp;B285,COMPOSICAO_AUX_2!$A:$J,10,FALSE),VLOOKUP(B285,I!$A:$D,4,FALSE))</f>
        <v>17.14</v>
      </c>
      <c r="J285" s="238">
        <f>TRUNC(H285*I285,2)</f>
        <v>171.4</v>
      </c>
      <c r="K285" s="200"/>
    </row>
    <row r="286" spans="1:13" ht="15" customHeight="1" x14ac:dyDescent="0.25">
      <c r="A286" s="14" t="s">
        <v>396</v>
      </c>
      <c r="B286" s="14" t="s">
        <v>428</v>
      </c>
      <c r="C286" s="198" t="str">
        <f>VLOOKUP(B286,IF(A286="COMPOSICAO",S!$A:$D,I!$A:$D),2,FALSE)</f>
        <v>AREIA MEDIA</v>
      </c>
      <c r="D286" s="198"/>
      <c r="E286" s="198"/>
      <c r="F286" s="198"/>
      <c r="G286" s="14" t="str">
        <f>VLOOKUP(B286,IF(A286="COMPOSICAO",S!$A:$D,I!$A:$D),3,FALSE)</f>
        <v>M3</v>
      </c>
      <c r="H286" s="29">
        <v>1.216</v>
      </c>
      <c r="I286" s="15">
        <f>IF(A286="COMPOSICAO",VLOOKUP("TOTAL - "&amp;B286,COMPOSICAO_AUX_2!$A:$J,10,FALSE),VLOOKUP(B286,I!$A:$D,4,FALSE))</f>
        <v>67.5</v>
      </c>
      <c r="J286" s="238">
        <f>TRUNC(H286*I286,2)</f>
        <v>82.08</v>
      </c>
      <c r="K286" s="200"/>
    </row>
    <row r="287" spans="1:13" ht="15" customHeight="1" x14ac:dyDescent="0.25">
      <c r="A287" s="14" t="s">
        <v>396</v>
      </c>
      <c r="B287" s="14" t="s">
        <v>429</v>
      </c>
      <c r="C287" s="198" t="str">
        <f>VLOOKUP(B287,IF(A287="COMPOSICAO",S!$A:$D,I!$A:$D),2,FALSE)</f>
        <v>CIMENTO PORTLAND</v>
      </c>
      <c r="D287" s="198"/>
      <c r="E287" s="198"/>
      <c r="F287" s="198"/>
      <c r="G287" s="14" t="str">
        <f>VLOOKUP(B287,IF(A287="COMPOSICAO",S!$A:$D,I!$A:$D),3,FALSE)</f>
        <v>KG</v>
      </c>
      <c r="H287" s="15">
        <v>365</v>
      </c>
      <c r="I287" s="15">
        <f>IF(A287="COMPOSICAO",VLOOKUP("TOTAL - "&amp;B287,COMPOSICAO_AUX_2!$A:$J,10,FALSE),VLOOKUP(B287,I!$A:$D,4,FALSE))</f>
        <v>0.56000000000000005</v>
      </c>
      <c r="J287" s="238">
        <f>TRUNC(H287*I287,2)</f>
        <v>204.4</v>
      </c>
      <c r="K287" s="200"/>
    </row>
    <row r="288" spans="1:13" ht="15" customHeight="1" x14ac:dyDescent="0.25">
      <c r="A288" s="23" t="s">
        <v>609</v>
      </c>
      <c r="B288" s="24"/>
      <c r="C288" s="24"/>
      <c r="D288" s="24"/>
      <c r="E288" s="24"/>
      <c r="F288" s="24"/>
      <c r="G288" s="25"/>
      <c r="H288" s="26"/>
      <c r="I288" s="27"/>
      <c r="J288" s="238">
        <f>SUM(J284:K287)</f>
        <v>457.88</v>
      </c>
      <c r="K288" s="200"/>
    </row>
    <row r="289" spans="1:13" ht="15" customHeight="1" x14ac:dyDescent="0.25">
      <c r="A289" s="4"/>
      <c r="B289" s="4"/>
      <c r="C289" s="4"/>
      <c r="D289" s="4"/>
      <c r="E289" s="4"/>
      <c r="F289" s="4"/>
      <c r="G289" s="4"/>
      <c r="H289" s="4"/>
      <c r="I289" s="4"/>
      <c r="J289" s="4"/>
      <c r="K289" s="4"/>
    </row>
    <row r="290" spans="1:13" ht="15" customHeight="1" x14ac:dyDescent="0.25">
      <c r="A290" s="10" t="s">
        <v>384</v>
      </c>
      <c r="B290" s="10" t="s">
        <v>34</v>
      </c>
      <c r="C290" s="239" t="s">
        <v>6</v>
      </c>
      <c r="D290" s="240"/>
      <c r="E290" s="240"/>
      <c r="F290" s="240"/>
      <c r="G290" s="7" t="s">
        <v>35</v>
      </c>
      <c r="H290" s="7" t="s">
        <v>385</v>
      </c>
      <c r="I290" s="7" t="s">
        <v>386</v>
      </c>
      <c r="J290" s="241" t="s">
        <v>8</v>
      </c>
      <c r="K290" s="242"/>
    </row>
    <row r="291" spans="1:13" ht="45" customHeight="1" x14ac:dyDescent="0.25">
      <c r="A291" s="7" t="s">
        <v>563</v>
      </c>
      <c r="B291" s="28">
        <v>90586</v>
      </c>
      <c r="C291" s="243" t="str">
        <f>VLOOKUP(B291,S!$A:$D,2,FALSE)</f>
        <v>VIBRADOR DE IMERSÃO, DIÂMETRO DE PONTEIRA 45MM, MOTOR ELÉTRICO TRIFÁSICO POTÊNCIA DE 2 CV - CHP DIURNO. AF_06/2015</v>
      </c>
      <c r="D291" s="243"/>
      <c r="E291" s="243"/>
      <c r="F291" s="244"/>
      <c r="G291" s="7" t="str">
        <f>VLOOKUP(B291,S!$A:$D,3,FALSE)</f>
        <v>CHP</v>
      </c>
      <c r="H291" s="21"/>
      <c r="I291" s="21">
        <f>J296</f>
        <v>1.63</v>
      </c>
      <c r="J291" s="245"/>
      <c r="K291" s="246"/>
      <c r="L291" s="21">
        <f>VLOOKUP(B291,S!$A:$D,4,FALSE)</f>
        <v>1.63</v>
      </c>
      <c r="M291" s="7" t="str">
        <f>IF(ROUND((L291-I291),2)=0,"OK, confere com a tabela.",IF(ROUND((L291-I291),2)&lt;0,"ACIMA ("&amp;TEXT(ROUND(I291*100/L291,4),"0,0000")&amp;" %) da tabela.","ABAIXO ("&amp;TEXT(ROUND(I291*100/L291,4),"0,0000")&amp;" %) da tabela."))</f>
        <v>OK, confere com a tabela.</v>
      </c>
    </row>
    <row r="292" spans="1:13" ht="45" customHeight="1" x14ac:dyDescent="0.25">
      <c r="A292" s="14" t="s">
        <v>391</v>
      </c>
      <c r="B292" s="20">
        <v>90582</v>
      </c>
      <c r="C292" s="198" t="str">
        <f>VLOOKUP(B292,IF(A292="COMPOSICAO",S!$A:$D,I!$A:$D),2,FALSE)</f>
        <v>VIBRADOR DE IMERSÃO, DIÂMETRO DE PONTEIRA 45MM, MOTOR ELÉTRICO TRIFÁSICO POTÊNCIA DE 2 CV - DEPRECIAÇÃO. AF_06/2015</v>
      </c>
      <c r="D292" s="198"/>
      <c r="E292" s="198"/>
      <c r="F292" s="198"/>
      <c r="G292" s="14" t="str">
        <f>VLOOKUP(B292,IF(A292="COMPOSICAO",S!$A:$D,I!$A:$D),3,FALSE)</f>
        <v>H</v>
      </c>
      <c r="H292" s="15">
        <v>1</v>
      </c>
      <c r="I292" s="15">
        <f>IF(A292="COMPOSICAO",VLOOKUP("TOTAL - "&amp;B292,COMPOSICAO_AUX_2!$A:$J,10,FALSE),VLOOKUP(B292,I!$A:$D,4,FALSE))</f>
        <v>0.36</v>
      </c>
      <c r="J292" s="238">
        <f>TRUNC(H292*I292,2)</f>
        <v>0.36</v>
      </c>
      <c r="K292" s="200"/>
    </row>
    <row r="293" spans="1:13" ht="45" customHeight="1" x14ac:dyDescent="0.25">
      <c r="A293" s="14" t="s">
        <v>391</v>
      </c>
      <c r="B293" s="20">
        <v>90583</v>
      </c>
      <c r="C293" s="198" t="str">
        <f>VLOOKUP(B293,IF(A293="COMPOSICAO",S!$A:$D,I!$A:$D),2,FALSE)</f>
        <v>VIBRADOR DE IMERSÃO, DIÂMETRO DE PONTEIRA 45MM, MOTOR ELÉTRICO TRIFÁSICO POTÊNCIA DE 2 CV - JUROS. AF_06/2015</v>
      </c>
      <c r="D293" s="198"/>
      <c r="E293" s="198"/>
      <c r="F293" s="198"/>
      <c r="G293" s="14" t="str">
        <f>VLOOKUP(B293,IF(A293="COMPOSICAO",S!$A:$D,I!$A:$D),3,FALSE)</f>
        <v>H</v>
      </c>
      <c r="H293" s="15">
        <v>1</v>
      </c>
      <c r="I293" s="15">
        <f>IF(A293="COMPOSICAO",VLOOKUP("TOTAL - "&amp;B293,COMPOSICAO_AUX_2!$A:$J,10,FALSE),VLOOKUP(B293,I!$A:$D,4,FALSE))</f>
        <v>0.04</v>
      </c>
      <c r="J293" s="238">
        <f>TRUNC(H293*I293,2)</f>
        <v>0.04</v>
      </c>
      <c r="K293" s="200"/>
    </row>
    <row r="294" spans="1:13" ht="45" customHeight="1" x14ac:dyDescent="0.25">
      <c r="A294" s="14" t="s">
        <v>391</v>
      </c>
      <c r="B294" s="20">
        <v>90584</v>
      </c>
      <c r="C294" s="198" t="str">
        <f>VLOOKUP(B294,IF(A294="COMPOSICAO",S!$A:$D,I!$A:$D),2,FALSE)</f>
        <v>VIBRADOR DE IMERSÃO, DIÂMETRO DE PONTEIRA 45MM, MOTOR ELÉTRICO TRIFÁSICO POTÊNCIA DE 2 CV - MANUTENÇÃO. AF_06/2015</v>
      </c>
      <c r="D294" s="198"/>
      <c r="E294" s="198"/>
      <c r="F294" s="198"/>
      <c r="G294" s="14" t="str">
        <f>VLOOKUP(B294,IF(A294="COMPOSICAO",S!$A:$D,I!$A:$D),3,FALSE)</f>
        <v>H</v>
      </c>
      <c r="H294" s="15">
        <v>1</v>
      </c>
      <c r="I294" s="15">
        <f>IF(A294="COMPOSICAO",VLOOKUP("TOTAL - "&amp;B294,COMPOSICAO_AUX_2!$A:$J,10,FALSE),VLOOKUP(B294,I!$A:$D,4,FALSE))</f>
        <v>0.28000000000000003</v>
      </c>
      <c r="J294" s="238">
        <f>TRUNC(H294*I294,2)</f>
        <v>0.28000000000000003</v>
      </c>
      <c r="K294" s="200"/>
    </row>
    <row r="295" spans="1:13" ht="45" customHeight="1" x14ac:dyDescent="0.25">
      <c r="A295" s="14" t="s">
        <v>391</v>
      </c>
      <c r="B295" s="20">
        <v>90585</v>
      </c>
      <c r="C295" s="198" t="str">
        <f>VLOOKUP(B295,IF(A295="COMPOSICAO",S!$A:$D,I!$A:$D),2,FALSE)</f>
        <v>VIBRADOR DE IMERSÃO, DIÂMETRO DE PONTEIRA 45MM, MOTOR ELÉTRICO TRIFÁSICO POTÊNCIA DE 2 CV - MATERIAIS NA OPERAÇÃO. AF_06/2015</v>
      </c>
      <c r="D295" s="198"/>
      <c r="E295" s="198"/>
      <c r="F295" s="198"/>
      <c r="G295" s="14" t="str">
        <f>VLOOKUP(B295,IF(A295="COMPOSICAO",S!$A:$D,I!$A:$D),3,FALSE)</f>
        <v>H</v>
      </c>
      <c r="H295" s="15">
        <v>1</v>
      </c>
      <c r="I295" s="15">
        <f>IF(A295="COMPOSICAO",VLOOKUP("TOTAL - "&amp;B295,COMPOSICAO_AUX_2!$A:$J,10,FALSE),VLOOKUP(B295,I!$A:$D,4,FALSE))</f>
        <v>0.95</v>
      </c>
      <c r="J295" s="238">
        <f>TRUNC(H295*I295,2)</f>
        <v>0.95</v>
      </c>
      <c r="K295" s="200"/>
    </row>
    <row r="296" spans="1:13" ht="15" customHeight="1" x14ac:dyDescent="0.25">
      <c r="A296" s="23" t="s">
        <v>610</v>
      </c>
      <c r="B296" s="24"/>
      <c r="C296" s="24"/>
      <c r="D296" s="24"/>
      <c r="E296" s="24"/>
      <c r="F296" s="24"/>
      <c r="G296" s="25"/>
      <c r="H296" s="26"/>
      <c r="I296" s="27"/>
      <c r="J296" s="238">
        <f>SUM(J291:K295)</f>
        <v>1.63</v>
      </c>
      <c r="K296" s="200"/>
    </row>
    <row r="297" spans="1:13" ht="15" customHeight="1" x14ac:dyDescent="0.25">
      <c r="A297" s="4"/>
      <c r="B297" s="4"/>
      <c r="C297" s="4"/>
      <c r="D297" s="4"/>
      <c r="E297" s="4"/>
      <c r="F297" s="4"/>
      <c r="G297" s="4"/>
      <c r="H297" s="4"/>
      <c r="I297" s="4"/>
      <c r="J297" s="4"/>
      <c r="K297" s="4"/>
    </row>
    <row r="298" spans="1:13" ht="15" customHeight="1" x14ac:dyDescent="0.25">
      <c r="A298" s="10" t="s">
        <v>384</v>
      </c>
      <c r="B298" s="10" t="s">
        <v>34</v>
      </c>
      <c r="C298" s="239" t="s">
        <v>6</v>
      </c>
      <c r="D298" s="240"/>
      <c r="E298" s="240"/>
      <c r="F298" s="240"/>
      <c r="G298" s="7" t="s">
        <v>35</v>
      </c>
      <c r="H298" s="7" t="s">
        <v>385</v>
      </c>
      <c r="I298" s="7" t="s">
        <v>386</v>
      </c>
      <c r="J298" s="241" t="s">
        <v>8</v>
      </c>
      <c r="K298" s="242"/>
    </row>
    <row r="299" spans="1:13" ht="45" customHeight="1" x14ac:dyDescent="0.25">
      <c r="A299" s="7" t="s">
        <v>563</v>
      </c>
      <c r="B299" s="28">
        <v>90587</v>
      </c>
      <c r="C299" s="243" t="str">
        <f>VLOOKUP(B299,S!$A:$D,2,FALSE)</f>
        <v>VIBRADOR DE IMERSÃO, DIÂMETRO DE PONTEIRA 45MM, MOTOR ELÉTRICO TRIFÁSICO POTÊNCIA DE 2 CV - CHI DIURNO. AF_06/2015</v>
      </c>
      <c r="D299" s="243"/>
      <c r="E299" s="243"/>
      <c r="F299" s="244"/>
      <c r="G299" s="7" t="str">
        <f>VLOOKUP(B299,S!$A:$D,3,FALSE)</f>
        <v>CHI</v>
      </c>
      <c r="H299" s="21"/>
      <c r="I299" s="21">
        <f>J302</f>
        <v>0.39999999999999997</v>
      </c>
      <c r="J299" s="245"/>
      <c r="K299" s="246"/>
      <c r="L299" s="21">
        <f>VLOOKUP(B299,S!$A:$D,4,FALSE)</f>
        <v>0.4</v>
      </c>
      <c r="M299" s="7" t="str">
        <f>IF(ROUND((L299-I299),2)=0,"OK, confere com a tabela.",IF(ROUND((L299-I299),2)&lt;0,"ACIMA ("&amp;TEXT(ROUND(I299*100/L299,4),"0,0000")&amp;" %) da tabela.","ABAIXO ("&amp;TEXT(ROUND(I299*100/L299,4),"0,0000")&amp;" %) da tabela."))</f>
        <v>OK, confere com a tabela.</v>
      </c>
    </row>
    <row r="300" spans="1:13" ht="45" customHeight="1" x14ac:dyDescent="0.25">
      <c r="A300" s="14" t="s">
        <v>391</v>
      </c>
      <c r="B300" s="20">
        <v>90582</v>
      </c>
      <c r="C300" s="198" t="str">
        <f>VLOOKUP(B300,IF(A300="COMPOSICAO",S!$A:$D,I!$A:$D),2,FALSE)</f>
        <v>VIBRADOR DE IMERSÃO, DIÂMETRO DE PONTEIRA 45MM, MOTOR ELÉTRICO TRIFÁSICO POTÊNCIA DE 2 CV - DEPRECIAÇÃO. AF_06/2015</v>
      </c>
      <c r="D300" s="198"/>
      <c r="E300" s="198"/>
      <c r="F300" s="198"/>
      <c r="G300" s="14" t="str">
        <f>VLOOKUP(B300,IF(A300="COMPOSICAO",S!$A:$D,I!$A:$D),3,FALSE)</f>
        <v>H</v>
      </c>
      <c r="H300" s="15">
        <v>1</v>
      </c>
      <c r="I300" s="15">
        <f>IF(A300="COMPOSICAO",VLOOKUP("TOTAL - "&amp;B300,COMPOSICAO_AUX_2!$A:$J,10,FALSE),VLOOKUP(B300,I!$A:$D,4,FALSE))</f>
        <v>0.36</v>
      </c>
      <c r="J300" s="238">
        <f>TRUNC(H300*I300,2)</f>
        <v>0.36</v>
      </c>
      <c r="K300" s="200"/>
    </row>
    <row r="301" spans="1:13" ht="45" customHeight="1" x14ac:dyDescent="0.25">
      <c r="A301" s="14" t="s">
        <v>391</v>
      </c>
      <c r="B301" s="20">
        <v>90583</v>
      </c>
      <c r="C301" s="198" t="str">
        <f>VLOOKUP(B301,IF(A301="COMPOSICAO",S!$A:$D,I!$A:$D),2,FALSE)</f>
        <v>VIBRADOR DE IMERSÃO, DIÂMETRO DE PONTEIRA 45MM, MOTOR ELÉTRICO TRIFÁSICO POTÊNCIA DE 2 CV - JUROS. AF_06/2015</v>
      </c>
      <c r="D301" s="198"/>
      <c r="E301" s="198"/>
      <c r="F301" s="198"/>
      <c r="G301" s="14" t="str">
        <f>VLOOKUP(B301,IF(A301="COMPOSICAO",S!$A:$D,I!$A:$D),3,FALSE)</f>
        <v>H</v>
      </c>
      <c r="H301" s="15">
        <v>1</v>
      </c>
      <c r="I301" s="15">
        <f>IF(A301="COMPOSICAO",VLOOKUP("TOTAL - "&amp;B301,COMPOSICAO_AUX_2!$A:$J,10,FALSE),VLOOKUP(B301,I!$A:$D,4,FALSE))</f>
        <v>0.04</v>
      </c>
      <c r="J301" s="238">
        <f>TRUNC(H301*I301,2)</f>
        <v>0.04</v>
      </c>
      <c r="K301" s="200"/>
    </row>
    <row r="302" spans="1:13" ht="15" customHeight="1" x14ac:dyDescent="0.25">
      <c r="A302" s="23" t="s">
        <v>611</v>
      </c>
      <c r="B302" s="24"/>
      <c r="C302" s="24"/>
      <c r="D302" s="24"/>
      <c r="E302" s="24"/>
      <c r="F302" s="24"/>
      <c r="G302" s="25"/>
      <c r="H302" s="26"/>
      <c r="I302" s="27"/>
      <c r="J302" s="238">
        <f>SUM(J299:K301)</f>
        <v>0.39999999999999997</v>
      </c>
      <c r="K302" s="200"/>
    </row>
    <row r="303" spans="1:13" ht="15" customHeight="1" x14ac:dyDescent="0.25">
      <c r="A303" s="4"/>
      <c r="B303" s="4"/>
      <c r="C303" s="4"/>
      <c r="D303" s="4"/>
      <c r="E303" s="4"/>
      <c r="F303" s="4"/>
      <c r="G303" s="4"/>
      <c r="H303" s="4"/>
      <c r="I303" s="4"/>
      <c r="J303" s="4"/>
      <c r="K303" s="4"/>
    </row>
    <row r="304" spans="1:13" ht="15" customHeight="1" x14ac:dyDescent="0.25">
      <c r="A304" s="10" t="s">
        <v>384</v>
      </c>
      <c r="B304" s="10" t="s">
        <v>34</v>
      </c>
      <c r="C304" s="239" t="s">
        <v>6</v>
      </c>
      <c r="D304" s="240"/>
      <c r="E304" s="240"/>
      <c r="F304" s="240"/>
      <c r="G304" s="7" t="s">
        <v>35</v>
      </c>
      <c r="H304" s="7" t="s">
        <v>385</v>
      </c>
      <c r="I304" s="7" t="s">
        <v>386</v>
      </c>
      <c r="J304" s="241" t="s">
        <v>8</v>
      </c>
      <c r="K304" s="242"/>
    </row>
    <row r="305" spans="1:13" ht="45" customHeight="1" x14ac:dyDescent="0.25">
      <c r="A305" s="7" t="s">
        <v>426</v>
      </c>
      <c r="B305" s="28">
        <v>94962</v>
      </c>
      <c r="C305" s="243" t="str">
        <f>VLOOKUP(B305,S!$A:$D,2,FALSE)</f>
        <v>CONCRETO MAGRO PARA LASTRO, TRAÇO 1:4,5:4,5 (CIMENTO/ AREIA MÉDIA/ BRITA 1)  - PREPARO MECÂNICO COM BETONEIRA 400 L. AF_07/2016</v>
      </c>
      <c r="D305" s="243"/>
      <c r="E305" s="243"/>
      <c r="F305" s="244"/>
      <c r="G305" s="7" t="str">
        <f>VLOOKUP(B305,S!$A:$D,3,FALSE)</f>
        <v>M3</v>
      </c>
      <c r="H305" s="21"/>
      <c r="I305" s="21">
        <f>J313</f>
        <v>293.23</v>
      </c>
      <c r="J305" s="245"/>
      <c r="K305" s="246"/>
      <c r="L305" s="21">
        <f>VLOOKUP(B305,S!$A:$D,4,FALSE)</f>
        <v>293.23</v>
      </c>
      <c r="M305" s="7" t="str">
        <f>IF(ROUND((L305-I305),2)=0,"OK, confere com a tabela.",IF(ROUND((L305-I305),2)&lt;0,"ACIMA ("&amp;TEXT(ROUND(I305*100/L305,4),"0,0000")&amp;" %) da tabela.","ABAIXO ("&amp;TEXT(ROUND(I305*100/L305,4),"0,0000")&amp;" %) da tabela."))</f>
        <v>OK, confere com a tabela.</v>
      </c>
    </row>
    <row r="306" spans="1:13" ht="30" customHeight="1" x14ac:dyDescent="0.25">
      <c r="A306" s="14" t="s">
        <v>396</v>
      </c>
      <c r="B306" s="20">
        <v>370</v>
      </c>
      <c r="C306" s="198" t="str">
        <f>VLOOKUP(B306,IF(A306="COMPOSICAO",S!$A:$D,I!$A:$D),2,FALSE)</f>
        <v>AREIA MEDIA - POSTO JAZIDA/FORNECEDOR (RETIRADO NA JAZIDA, SEM TRANSPORTE)</v>
      </c>
      <c r="D306" s="198"/>
      <c r="E306" s="198"/>
      <c r="F306" s="198"/>
      <c r="G306" s="14" t="str">
        <f>VLOOKUP(B306,IF(A306="COMPOSICAO",S!$A:$D,I!$A:$D),3,FALSE)</f>
        <v>M3</v>
      </c>
      <c r="H306" s="29">
        <v>0.82699999999999996</v>
      </c>
      <c r="I306" s="15">
        <f>IF(A306="COMPOSICAO",VLOOKUP("TOTAL - "&amp;B306,COMPOSICAO_AUX_2!$A:$J,10,FALSE),VLOOKUP(B306,I!$A:$D,4,FALSE))</f>
        <v>37</v>
      </c>
      <c r="J306" s="238">
        <f t="shared" ref="J306:J312" si="16">TRUNC(H306*I306,2)</f>
        <v>30.59</v>
      </c>
      <c r="K306" s="200"/>
    </row>
    <row r="307" spans="1:13" ht="15" customHeight="1" x14ac:dyDescent="0.25">
      <c r="A307" s="14" t="s">
        <v>396</v>
      </c>
      <c r="B307" s="20">
        <v>1379</v>
      </c>
      <c r="C307" s="198" t="str">
        <f>VLOOKUP(B307,IF(A307="COMPOSICAO",S!$A:$D,I!$A:$D),2,FALSE)</f>
        <v>CIMENTO PORTLAND COMPOSTO CP II-32</v>
      </c>
      <c r="D307" s="198"/>
      <c r="E307" s="198"/>
      <c r="F307" s="198"/>
      <c r="G307" s="14" t="str">
        <f>VLOOKUP(B307,IF(A307="COMPOSICAO",S!$A:$D,I!$A:$D),3,FALSE)</f>
        <v>KG</v>
      </c>
      <c r="H307" s="15">
        <v>212.02</v>
      </c>
      <c r="I307" s="15">
        <f>IF(A307="COMPOSICAO",VLOOKUP("TOTAL - "&amp;B307,COMPOSICAO_AUX_2!$A:$J,10,FALSE),VLOOKUP(B307,I!$A:$D,4,FALSE))</f>
        <v>0.72</v>
      </c>
      <c r="J307" s="238">
        <f t="shared" si="16"/>
        <v>152.65</v>
      </c>
      <c r="K307" s="200"/>
    </row>
    <row r="308" spans="1:13" ht="30" customHeight="1" x14ac:dyDescent="0.25">
      <c r="A308" s="14" t="s">
        <v>396</v>
      </c>
      <c r="B308" s="20">
        <v>4721</v>
      </c>
      <c r="C308" s="198" t="str">
        <f>VLOOKUP(B308,IF(A308="COMPOSICAO",S!$A:$D,I!$A:$D),2,FALSE)</f>
        <v>PEDRA BRITADA N. 1 (9,5 a 19 MM) POSTO PEDREIRA/FORNECEDOR, SEM FRETE</v>
      </c>
      <c r="D308" s="198"/>
      <c r="E308" s="198"/>
      <c r="F308" s="198"/>
      <c r="G308" s="14" t="str">
        <f>VLOOKUP(B308,IF(A308="COMPOSICAO",S!$A:$D,I!$A:$D),3,FALSE)</f>
        <v>M3</v>
      </c>
      <c r="H308" s="29">
        <v>0.57799999999999996</v>
      </c>
      <c r="I308" s="15">
        <f>IF(A308="COMPOSICAO",VLOOKUP("TOTAL - "&amp;B308,COMPOSICAO_AUX_2!$A:$J,10,FALSE),VLOOKUP(B308,I!$A:$D,4,FALSE))</f>
        <v>76.319999999999993</v>
      </c>
      <c r="J308" s="238">
        <f t="shared" si="16"/>
        <v>44.11</v>
      </c>
      <c r="K308" s="200"/>
    </row>
    <row r="309" spans="1:13" ht="15" customHeight="1" x14ac:dyDescent="0.25">
      <c r="A309" s="14" t="s">
        <v>391</v>
      </c>
      <c r="B309" s="20">
        <v>88316</v>
      </c>
      <c r="C309" s="198" t="str">
        <f>VLOOKUP(B309,IF(A309="COMPOSICAO",S!$A:$D,I!$A:$D),2,FALSE)</f>
        <v>SERVENTE COM ENCARGOS COMPLEMENTARES</v>
      </c>
      <c r="D309" s="198"/>
      <c r="E309" s="198"/>
      <c r="F309" s="198"/>
      <c r="G309" s="14" t="str">
        <f>VLOOKUP(B309,IF(A309="COMPOSICAO",S!$A:$D,I!$A:$D),3,FALSE)</f>
        <v>H</v>
      </c>
      <c r="H309" s="15">
        <v>2.34</v>
      </c>
      <c r="I309" s="15">
        <f>IF(A309="COMPOSICAO",VLOOKUP("TOTAL - "&amp;B309,COMPOSICAO_AUX_2!$A:$J,10,FALSE),VLOOKUP(B309,I!$A:$D,4,FALSE))</f>
        <v>15.35</v>
      </c>
      <c r="J309" s="238">
        <f t="shared" si="16"/>
        <v>35.909999999999997</v>
      </c>
      <c r="K309" s="200"/>
    </row>
    <row r="310" spans="1:13" ht="30" customHeight="1" x14ac:dyDescent="0.25">
      <c r="A310" s="14" t="s">
        <v>391</v>
      </c>
      <c r="B310" s="20">
        <v>88377</v>
      </c>
      <c r="C310" s="198" t="str">
        <f>VLOOKUP(B310,IF(A310="COMPOSICAO",S!$A:$D,I!$A:$D),2,FALSE)</f>
        <v>OPERADOR DE BETONEIRA ESTACIONÁRIA/MISTURADOR COM ENCARGOS COMPLEMENTARES</v>
      </c>
      <c r="D310" s="198"/>
      <c r="E310" s="198"/>
      <c r="F310" s="198"/>
      <c r="G310" s="14" t="str">
        <f>VLOOKUP(B310,IF(A310="COMPOSICAO",S!$A:$D,I!$A:$D),3,FALSE)</f>
        <v>H</v>
      </c>
      <c r="H310" s="15">
        <v>1.48</v>
      </c>
      <c r="I310" s="15">
        <f>IF(A310="COMPOSICAO",VLOOKUP("TOTAL - "&amp;B310,COMPOSICAO_AUX_2!$A:$J,10,FALSE),VLOOKUP(B310,I!$A:$D,4,FALSE))</f>
        <v>19.32</v>
      </c>
      <c r="J310" s="238">
        <f t="shared" si="16"/>
        <v>28.59</v>
      </c>
      <c r="K310" s="200"/>
    </row>
    <row r="311" spans="1:13" ht="60" customHeight="1" x14ac:dyDescent="0.25">
      <c r="A311" s="14" t="s">
        <v>391</v>
      </c>
      <c r="B311" s="20">
        <v>88830</v>
      </c>
      <c r="C311" s="198" t="str">
        <f>VLOOKUP(B311,IF(A311="COMPOSICAO",S!$A:$D,I!$A:$D),2,FALSE)</f>
        <v>BETONEIRA CAPACIDADE NOMINAL DE 400 L, CAPACIDADE DE MISTURA 280 L, MOTOR ELÉTRICO TRIFÁSICO POTÊNCIA DE 2 CV, SEM CARREGADOR - CHP DIURNO. AF_10/2014</v>
      </c>
      <c r="D311" s="198"/>
      <c r="E311" s="198"/>
      <c r="F311" s="198"/>
      <c r="G311" s="14" t="str">
        <f>VLOOKUP(B311,IF(A311="COMPOSICAO",S!$A:$D,I!$A:$D),3,FALSE)</f>
        <v>CHP</v>
      </c>
      <c r="H311" s="15">
        <v>0.76</v>
      </c>
      <c r="I311" s="15">
        <f>IF(A311="COMPOSICAO",VLOOKUP("TOTAL - "&amp;B311,COMPOSICAO_AUX_2!$A:$J,10,FALSE),VLOOKUP(B311,I!$A:$D,4,FALSE))</f>
        <v>1.53</v>
      </c>
      <c r="J311" s="238">
        <f t="shared" si="16"/>
        <v>1.1599999999999999</v>
      </c>
      <c r="K311" s="200"/>
    </row>
    <row r="312" spans="1:13" ht="60" customHeight="1" x14ac:dyDescent="0.25">
      <c r="A312" s="14" t="s">
        <v>391</v>
      </c>
      <c r="B312" s="20">
        <v>88831</v>
      </c>
      <c r="C312" s="198" t="str">
        <f>VLOOKUP(B312,IF(A312="COMPOSICAO",S!$A:$D,I!$A:$D),2,FALSE)</f>
        <v>BETONEIRA CAPACIDADE NOMINAL DE 400 L, CAPACIDADE DE MISTURA 280 L, MOTOR ELÉTRICO TRIFÁSICO POTÊNCIA DE 2 CV, SEM CARREGADOR - CHI DIURNO. AF_10/2014</v>
      </c>
      <c r="D312" s="198"/>
      <c r="E312" s="198"/>
      <c r="F312" s="198"/>
      <c r="G312" s="14" t="str">
        <f>VLOOKUP(B312,IF(A312="COMPOSICAO",S!$A:$D,I!$A:$D),3,FALSE)</f>
        <v>CHI</v>
      </c>
      <c r="H312" s="15">
        <v>0.72</v>
      </c>
      <c r="I312" s="15">
        <f>IF(A312="COMPOSICAO",VLOOKUP("TOTAL - "&amp;B312,COMPOSICAO_AUX_2!$A:$J,10,FALSE),VLOOKUP(B312,I!$A:$D,4,FALSE))</f>
        <v>0.31000000000000005</v>
      </c>
      <c r="J312" s="238">
        <f t="shared" si="16"/>
        <v>0.22</v>
      </c>
      <c r="K312" s="200"/>
    </row>
    <row r="313" spans="1:13" ht="15" customHeight="1" x14ac:dyDescent="0.25">
      <c r="A313" s="23" t="s">
        <v>612</v>
      </c>
      <c r="B313" s="24"/>
      <c r="C313" s="24"/>
      <c r="D313" s="24"/>
      <c r="E313" s="24"/>
      <c r="F313" s="24"/>
      <c r="G313" s="25"/>
      <c r="H313" s="26"/>
      <c r="I313" s="27"/>
      <c r="J313" s="238">
        <f>SUM(J305:K312)</f>
        <v>293.23</v>
      </c>
      <c r="K313" s="200"/>
    </row>
    <row r="314" spans="1:13" ht="15" customHeight="1" x14ac:dyDescent="0.25">
      <c r="A314" s="4"/>
      <c r="B314" s="4"/>
      <c r="C314" s="4"/>
      <c r="D314" s="4"/>
      <c r="E314" s="4"/>
      <c r="F314" s="4"/>
      <c r="G314" s="4"/>
      <c r="H314" s="4"/>
      <c r="I314" s="4"/>
      <c r="J314" s="4"/>
      <c r="K314" s="4"/>
    </row>
    <row r="315" spans="1:13" ht="15" customHeight="1" x14ac:dyDescent="0.25">
      <c r="A315" s="10" t="s">
        <v>384</v>
      </c>
      <c r="B315" s="10" t="s">
        <v>34</v>
      </c>
      <c r="C315" s="239" t="s">
        <v>6</v>
      </c>
      <c r="D315" s="240"/>
      <c r="E315" s="240"/>
      <c r="F315" s="240"/>
      <c r="G315" s="7" t="s">
        <v>35</v>
      </c>
      <c r="H315" s="7" t="s">
        <v>385</v>
      </c>
      <c r="I315" s="7" t="s">
        <v>386</v>
      </c>
      <c r="J315" s="241" t="s">
        <v>8</v>
      </c>
      <c r="K315" s="242"/>
    </row>
    <row r="316" spans="1:13" ht="60" customHeight="1" x14ac:dyDescent="0.25">
      <c r="A316" s="7" t="s">
        <v>426</v>
      </c>
      <c r="B316" s="28">
        <v>92415</v>
      </c>
      <c r="C316" s="243" t="str">
        <f>VLOOKUP(B316,S!$A:$D,2,FALSE)</f>
        <v>MONTAGEM E DESMONTAGEM DE FÔRMA DE PILARES RETANGULARES E ESTRUTURAS SIMILARES, PÉ-DIREITO SIMPLES, EM CHAPA DE MADEIRA COMPENSADA RESINADA, 2 UTILIZAÇÕES. AF_09/2020</v>
      </c>
      <c r="D316" s="243"/>
      <c r="E316" s="243"/>
      <c r="F316" s="244"/>
      <c r="G316" s="7" t="str">
        <f>VLOOKUP(B316,S!$A:$D,3,FALSE)</f>
        <v>M2</v>
      </c>
      <c r="H316" s="21"/>
      <c r="I316" s="21">
        <f>J325</f>
        <v>91.18</v>
      </c>
      <c r="J316" s="245"/>
      <c r="K316" s="246"/>
      <c r="L316" s="21">
        <f>VLOOKUP(B316,S!$A:$D,4,FALSE)</f>
        <v>91.18</v>
      </c>
      <c r="M316" s="7" t="str">
        <f>IF(ROUND((L316-I316),2)=0,"OK, confere com a tabela.",IF(ROUND((L316-I316),2)&lt;0,"ACIMA ("&amp;TEXT(ROUND(I316*100/L316,4),"0,0000")&amp;" %) da tabela.","ABAIXO ("&amp;TEXT(ROUND(I316*100/L316,4),"0,0000")&amp;" %) da tabela."))</f>
        <v>OK, confere com a tabela.</v>
      </c>
    </row>
    <row r="317" spans="1:13" ht="30" customHeight="1" x14ac:dyDescent="0.25">
      <c r="A317" s="14" t="s">
        <v>396</v>
      </c>
      <c r="B317" s="20">
        <v>2692</v>
      </c>
      <c r="C317" s="198" t="str">
        <f>VLOOKUP(B317,IF(A317="COMPOSICAO",S!$A:$D,I!$A:$D),2,FALSE)</f>
        <v>DESMOLDANTE PROTETOR PARA FORMAS DE MADEIRA, DE BASE OLEOSA EMULSIONADA EM AGUA</v>
      </c>
      <c r="D317" s="198"/>
      <c r="E317" s="198"/>
      <c r="F317" s="198"/>
      <c r="G317" s="14" t="str">
        <f>VLOOKUP(B317,IF(A317="COMPOSICAO",S!$A:$D,I!$A:$D),3,FALSE)</f>
        <v>L</v>
      </c>
      <c r="H317" s="15">
        <v>0.01</v>
      </c>
      <c r="I317" s="15">
        <f>IF(A317="COMPOSICAO",VLOOKUP("TOTAL - "&amp;B317,COMPOSICAO_AUX_2!$A:$J,10,FALSE),VLOOKUP(B317,I!$A:$D,4,FALSE))</f>
        <v>6.19</v>
      </c>
      <c r="J317" s="238">
        <f t="shared" ref="J317:J324" si="17">TRUNC(H317*I317,2)</f>
        <v>0.06</v>
      </c>
      <c r="K317" s="200"/>
    </row>
    <row r="318" spans="1:13" ht="45" customHeight="1" x14ac:dyDescent="0.25">
      <c r="A318" s="14" t="s">
        <v>396</v>
      </c>
      <c r="B318" s="20">
        <v>40271</v>
      </c>
      <c r="C318" s="198" t="str">
        <f>VLOOKUP(B318,IF(A318="COMPOSICAO",S!$A:$D,I!$A:$D),2,FALSE)</f>
        <v>LOCACAO DE APRUMADOR METALICO DE PILAR, COM ALTURA E ANGULO REGULAVEIS, EXTENSAO DE *1,50* A *2,80* M</v>
      </c>
      <c r="D318" s="198"/>
      <c r="E318" s="198"/>
      <c r="F318" s="198"/>
      <c r="G318" s="14" t="str">
        <f>VLOOKUP(B318,IF(A318="COMPOSICAO",S!$A:$D,I!$A:$D),3,FALSE)</f>
        <v>MES</v>
      </c>
      <c r="H318" s="29">
        <v>0.19600000000000001</v>
      </c>
      <c r="I318" s="15">
        <f>IF(A318="COMPOSICAO",VLOOKUP("TOTAL - "&amp;B318,COMPOSICAO_AUX_2!$A:$J,10,FALSE),VLOOKUP(B318,I!$A:$D,4,FALSE))</f>
        <v>3.57</v>
      </c>
      <c r="J318" s="238">
        <f t="shared" si="17"/>
        <v>0.69</v>
      </c>
      <c r="K318" s="200"/>
    </row>
    <row r="319" spans="1:13" ht="45" customHeight="1" x14ac:dyDescent="0.25">
      <c r="A319" s="14" t="s">
        <v>396</v>
      </c>
      <c r="B319" s="20">
        <v>40275</v>
      </c>
      <c r="C319" s="198" t="str">
        <f>VLOOKUP(B319,IF(A319="COMPOSICAO",S!$A:$D,I!$A:$D),2,FALSE)</f>
        <v>LOCACAO DE VIGA SANDUICHE METALICA VAZADA PARA TRAVAMENTO DE PILARES, ALTURA DE *8* CM, LARGURA DE *6* CM E EXTENSAO DE 2 M</v>
      </c>
      <c r="D319" s="198"/>
      <c r="E319" s="198"/>
      <c r="F319" s="198"/>
      <c r="G319" s="14" t="str">
        <f>VLOOKUP(B319,IF(A319="COMPOSICAO",S!$A:$D,I!$A:$D),3,FALSE)</f>
        <v>MES</v>
      </c>
      <c r="H319" s="29">
        <v>0.39300000000000002</v>
      </c>
      <c r="I319" s="15">
        <f>IF(A319="COMPOSICAO",VLOOKUP("TOTAL - "&amp;B319,COMPOSICAO_AUX_2!$A:$J,10,FALSE),VLOOKUP(B319,I!$A:$D,4,FALSE))</f>
        <v>5.5</v>
      </c>
      <c r="J319" s="238">
        <f t="shared" si="17"/>
        <v>2.16</v>
      </c>
      <c r="K319" s="200"/>
    </row>
    <row r="320" spans="1:13" ht="45" customHeight="1" x14ac:dyDescent="0.25">
      <c r="A320" s="14" t="s">
        <v>396</v>
      </c>
      <c r="B320" s="20">
        <v>40287</v>
      </c>
      <c r="C320" s="198" t="str">
        <f>VLOOKUP(B320,IF(A320="COMPOSICAO",S!$A:$D,I!$A:$D),2,FALSE)</f>
        <v>LOCACAO DE BARRA DE ANCORAGEM DE 0,80 A 1,20 M DE EXTENSAO, COM ROSCA DE 5/8", INCLUINDO PORCA E FLANGE</v>
      </c>
      <c r="D320" s="198"/>
      <c r="E320" s="198"/>
      <c r="F320" s="198"/>
      <c r="G320" s="14" t="str">
        <f>VLOOKUP(B320,IF(A320="COMPOSICAO",S!$A:$D,I!$A:$D),3,FALSE)</f>
        <v>MES</v>
      </c>
      <c r="H320" s="29">
        <v>0.78500000000000003</v>
      </c>
      <c r="I320" s="15">
        <f>IF(A320="COMPOSICAO",VLOOKUP("TOTAL - "&amp;B320,COMPOSICAO_AUX_2!$A:$J,10,FALSE),VLOOKUP(B320,I!$A:$D,4,FALSE))</f>
        <v>1.37</v>
      </c>
      <c r="J320" s="238">
        <f t="shared" si="17"/>
        <v>1.07</v>
      </c>
      <c r="K320" s="200"/>
    </row>
    <row r="321" spans="1:13" ht="30" customHeight="1" x14ac:dyDescent="0.25">
      <c r="A321" s="14" t="s">
        <v>396</v>
      </c>
      <c r="B321" s="20">
        <v>40304</v>
      </c>
      <c r="C321" s="198" t="str">
        <f>VLOOKUP(B321,IF(A321="COMPOSICAO",S!$A:$D,I!$A:$D),2,FALSE)</f>
        <v>PREGO DE ACO POLIDO COM CABECA DUPLA 17 X 27 (2 1/2 X 11)</v>
      </c>
      <c r="D321" s="198"/>
      <c r="E321" s="198"/>
      <c r="F321" s="198"/>
      <c r="G321" s="14" t="str">
        <f>VLOOKUP(B321,IF(A321="COMPOSICAO",S!$A:$D,I!$A:$D),3,FALSE)</f>
        <v>KG</v>
      </c>
      <c r="H321" s="29">
        <v>1.9E-2</v>
      </c>
      <c r="I321" s="15">
        <f>IF(A321="COMPOSICAO",VLOOKUP("TOTAL - "&amp;B321,COMPOSICAO_AUX_2!$A:$J,10,FALSE),VLOOKUP(B321,I!$A:$D,4,FALSE))</f>
        <v>20.71</v>
      </c>
      <c r="J321" s="238">
        <f t="shared" si="17"/>
        <v>0.39</v>
      </c>
      <c r="K321" s="200"/>
    </row>
    <row r="322" spans="1:13" ht="30" customHeight="1" x14ac:dyDescent="0.25">
      <c r="A322" s="14" t="s">
        <v>391</v>
      </c>
      <c r="B322" s="20">
        <v>88239</v>
      </c>
      <c r="C322" s="198" t="str">
        <f>VLOOKUP(B322,IF(A322="COMPOSICAO",S!$A:$D,I!$A:$D),2,FALSE)</f>
        <v>AJUDANTE DE CARPINTEIRO COM ENCARGOS COMPLEMENTARES</v>
      </c>
      <c r="D322" s="198"/>
      <c r="E322" s="198"/>
      <c r="F322" s="198"/>
      <c r="G322" s="14" t="str">
        <f>VLOOKUP(B322,IF(A322="COMPOSICAO",S!$A:$D,I!$A:$D),3,FALSE)</f>
        <v>H</v>
      </c>
      <c r="H322" s="29">
        <v>0.20599999999999999</v>
      </c>
      <c r="I322" s="15">
        <f>IF(A322="COMPOSICAO",VLOOKUP("TOTAL - "&amp;B322,COMPOSICAO_AUX_2!$A:$J,10,FALSE),VLOOKUP(B322,I!$A:$D,4,FALSE))</f>
        <v>16.470000000000002</v>
      </c>
      <c r="J322" s="238">
        <f t="shared" si="17"/>
        <v>3.39</v>
      </c>
      <c r="K322" s="200"/>
    </row>
    <row r="323" spans="1:13" ht="30" customHeight="1" x14ac:dyDescent="0.25">
      <c r="A323" s="14" t="s">
        <v>391</v>
      </c>
      <c r="B323" s="20">
        <v>88262</v>
      </c>
      <c r="C323" s="198" t="str">
        <f>VLOOKUP(B323,IF(A323="COMPOSICAO",S!$A:$D,I!$A:$D),2,FALSE)</f>
        <v>CARPINTEIRO DE FORMAS COM ENCARGOS COMPLEMENTARES</v>
      </c>
      <c r="D323" s="198"/>
      <c r="E323" s="198"/>
      <c r="F323" s="198"/>
      <c r="G323" s="14" t="str">
        <f>VLOOKUP(B323,IF(A323="COMPOSICAO",S!$A:$D,I!$A:$D),3,FALSE)</f>
        <v>H</v>
      </c>
      <c r="H323" s="29">
        <v>1.125</v>
      </c>
      <c r="I323" s="15">
        <f>IF(A323="COMPOSICAO",VLOOKUP("TOTAL - "&amp;B323,COMPOSICAO_AUX_2!$A:$J,10,FALSE),VLOOKUP(B323,I!$A:$D,4,FALSE))</f>
        <v>19.649999999999999</v>
      </c>
      <c r="J323" s="238">
        <f t="shared" si="17"/>
        <v>22.1</v>
      </c>
      <c r="K323" s="200"/>
    </row>
    <row r="324" spans="1:13" ht="45" customHeight="1" x14ac:dyDescent="0.25">
      <c r="A324" s="14" t="s">
        <v>391</v>
      </c>
      <c r="B324" s="20">
        <v>92263</v>
      </c>
      <c r="C324" s="198" t="str">
        <f>VLOOKUP(B324,IF(A324="COMPOSICAO",S!$A:$D,I!$A:$D),2,FALSE)</f>
        <v>FABRICAÇÃO DE FÔRMA PARA PILARES E ESTRUTURAS SIMILARES, EM CHAPA DE MADEIRA COMPENSADA RESINADA, E = 17 MM. AF_09/2020</v>
      </c>
      <c r="D324" s="198"/>
      <c r="E324" s="198"/>
      <c r="F324" s="198"/>
      <c r="G324" s="14" t="str">
        <f>VLOOKUP(B324,IF(A324="COMPOSICAO",S!$A:$D,I!$A:$D),3,FALSE)</f>
        <v>M2</v>
      </c>
      <c r="H324" s="29">
        <v>0.52500000000000002</v>
      </c>
      <c r="I324" s="15">
        <f>IF(A324="COMPOSICAO",VLOOKUP("TOTAL - "&amp;B324,COMPOSICAO_AUX_2!$A:$J,10,FALSE),VLOOKUP(B324,I!$A:$D,4,FALSE))</f>
        <v>116.79999999999998</v>
      </c>
      <c r="J324" s="238">
        <f t="shared" si="17"/>
        <v>61.32</v>
      </c>
      <c r="K324" s="200"/>
    </row>
    <row r="325" spans="1:13" ht="15" customHeight="1" x14ac:dyDescent="0.25">
      <c r="A325" s="23" t="s">
        <v>613</v>
      </c>
      <c r="B325" s="24"/>
      <c r="C325" s="24"/>
      <c r="D325" s="24"/>
      <c r="E325" s="24"/>
      <c r="F325" s="24"/>
      <c r="G325" s="25"/>
      <c r="H325" s="26"/>
      <c r="I325" s="27"/>
      <c r="J325" s="238">
        <f>SUM(J316:K324)</f>
        <v>91.18</v>
      </c>
      <c r="K325" s="200"/>
    </row>
    <row r="326" spans="1:13" ht="15" customHeight="1" x14ac:dyDescent="0.25">
      <c r="A326" s="4"/>
      <c r="B326" s="4"/>
      <c r="C326" s="4"/>
      <c r="D326" s="4"/>
      <c r="E326" s="4"/>
      <c r="F326" s="4"/>
      <c r="G326" s="4"/>
      <c r="H326" s="4"/>
      <c r="I326" s="4"/>
      <c r="J326" s="4"/>
      <c r="K326" s="4"/>
    </row>
    <row r="327" spans="1:13" ht="15" customHeight="1" x14ac:dyDescent="0.25">
      <c r="A327" s="10" t="s">
        <v>384</v>
      </c>
      <c r="B327" s="10" t="s">
        <v>34</v>
      </c>
      <c r="C327" s="239" t="s">
        <v>6</v>
      </c>
      <c r="D327" s="240"/>
      <c r="E327" s="240"/>
      <c r="F327" s="240"/>
      <c r="G327" s="7" t="s">
        <v>35</v>
      </c>
      <c r="H327" s="7" t="s">
        <v>385</v>
      </c>
      <c r="I327" s="7" t="s">
        <v>386</v>
      </c>
      <c r="J327" s="241" t="s">
        <v>8</v>
      </c>
      <c r="K327" s="242"/>
    </row>
    <row r="328" spans="1:13" ht="60" customHeight="1" x14ac:dyDescent="0.25">
      <c r="A328" s="7" t="s">
        <v>426</v>
      </c>
      <c r="B328" s="28">
        <v>92451</v>
      </c>
      <c r="C328" s="243" t="str">
        <f>VLOOKUP(B328,S!$A:$D,2,FALSE)</f>
        <v>MONTAGEM E DESMONTAGEM DE FÔRMA DE VIGA, ESCORAMENTO COM GARFO DE MADEIRA, PÉ-DIREITO SIMPLES, EM CHAPA DE MADEIRA RESINADA, 2 UTILIZAÇÕES. AF_09/2020</v>
      </c>
      <c r="D328" s="243"/>
      <c r="E328" s="243"/>
      <c r="F328" s="244"/>
      <c r="G328" s="7" t="str">
        <f>VLOOKUP(B328,S!$A:$D,3,FALSE)</f>
        <v>M2</v>
      </c>
      <c r="H328" s="21"/>
      <c r="I328" s="21">
        <f>J336</f>
        <v>132.07</v>
      </c>
      <c r="J328" s="245"/>
      <c r="K328" s="246"/>
      <c r="L328" s="21">
        <f>VLOOKUP(B328,S!$A:$D,4,FALSE)</f>
        <v>132.07</v>
      </c>
      <c r="M328" s="7" t="str">
        <f>IF(ROUND((L328-I328),2)=0,"OK, confere com a tabela.",IF(ROUND((L328-I328),2)&lt;0,"ACIMA ("&amp;TEXT(ROUND(I328*100/L328,4),"0,0000")&amp;" %) da tabela.","ABAIXO ("&amp;TEXT(ROUND(I328*100/L328,4),"0,0000")&amp;" %) da tabela."))</f>
        <v>OK, confere com a tabela.</v>
      </c>
    </row>
    <row r="329" spans="1:13" ht="30" customHeight="1" x14ac:dyDescent="0.25">
      <c r="A329" s="14" t="s">
        <v>396</v>
      </c>
      <c r="B329" s="20">
        <v>2692</v>
      </c>
      <c r="C329" s="198" t="str">
        <f>VLOOKUP(B329,IF(A329="COMPOSICAO",S!$A:$D,I!$A:$D),2,FALSE)</f>
        <v>DESMOLDANTE PROTETOR PARA FORMAS DE MADEIRA, DE BASE OLEOSA EMULSIONADA EM AGUA</v>
      </c>
      <c r="D329" s="198"/>
      <c r="E329" s="198"/>
      <c r="F329" s="198"/>
      <c r="G329" s="14" t="str">
        <f>VLOOKUP(B329,IF(A329="COMPOSICAO",S!$A:$D,I!$A:$D),3,FALSE)</f>
        <v>L</v>
      </c>
      <c r="H329" s="15">
        <v>0.01</v>
      </c>
      <c r="I329" s="15">
        <f>IF(A329="COMPOSICAO",VLOOKUP("TOTAL - "&amp;B329,COMPOSICAO_AUX_2!$A:$J,10,FALSE),VLOOKUP(B329,I!$A:$D,4,FALSE))</f>
        <v>6.19</v>
      </c>
      <c r="J329" s="238">
        <f t="shared" ref="J329:J335" si="18">TRUNC(H329*I329,2)</f>
        <v>0.06</v>
      </c>
      <c r="K329" s="200"/>
    </row>
    <row r="330" spans="1:13" ht="45" customHeight="1" x14ac:dyDescent="0.25">
      <c r="A330" s="14" t="s">
        <v>396</v>
      </c>
      <c r="B330" s="20">
        <v>6193</v>
      </c>
      <c r="C330" s="198" t="str">
        <f>VLOOKUP(B330,IF(A330="COMPOSICAO",S!$A:$D,I!$A:$D),2,FALSE)</f>
        <v>TABUA  NAO  APARELHADA  *2,5 X 20* CM, EM MACARANDUBA, ANGELIM OU EQUIVALENTE DA REGIAO - BRUTA</v>
      </c>
      <c r="D330" s="198"/>
      <c r="E330" s="198"/>
      <c r="F330" s="198"/>
      <c r="G330" s="14" t="str">
        <f>VLOOKUP(B330,IF(A330="COMPOSICAO",S!$A:$D,I!$A:$D),3,FALSE)</f>
        <v>M</v>
      </c>
      <c r="H330" s="29">
        <v>0.47399999999999998</v>
      </c>
      <c r="I330" s="15">
        <f>IF(A330="COMPOSICAO",VLOOKUP("TOTAL - "&amp;B330,COMPOSICAO_AUX_2!$A:$J,10,FALSE),VLOOKUP(B330,I!$A:$D,4,FALSE))</f>
        <v>12.36</v>
      </c>
      <c r="J330" s="238">
        <f t="shared" si="18"/>
        <v>5.85</v>
      </c>
      <c r="K330" s="200"/>
    </row>
    <row r="331" spans="1:13" ht="30" customHeight="1" x14ac:dyDescent="0.25">
      <c r="A331" s="14" t="s">
        <v>396</v>
      </c>
      <c r="B331" s="20">
        <v>40304</v>
      </c>
      <c r="C331" s="198" t="str">
        <f>VLOOKUP(B331,IF(A331="COMPOSICAO",S!$A:$D,I!$A:$D),2,FALSE)</f>
        <v>PREGO DE ACO POLIDO COM CABECA DUPLA 17 X 27 (2 1/2 X 11)</v>
      </c>
      <c r="D331" s="198"/>
      <c r="E331" s="198"/>
      <c r="F331" s="198"/>
      <c r="G331" s="14" t="str">
        <f>VLOOKUP(B331,IF(A331="COMPOSICAO",S!$A:$D,I!$A:$D),3,FALSE)</f>
        <v>KG</v>
      </c>
      <c r="H331" s="29">
        <v>4.9000000000000002E-2</v>
      </c>
      <c r="I331" s="15">
        <f>IF(A331="COMPOSICAO",VLOOKUP("TOTAL - "&amp;B331,COMPOSICAO_AUX_2!$A:$J,10,FALSE),VLOOKUP(B331,I!$A:$D,4,FALSE))</f>
        <v>20.71</v>
      </c>
      <c r="J331" s="238">
        <f t="shared" si="18"/>
        <v>1.01</v>
      </c>
      <c r="K331" s="200"/>
    </row>
    <row r="332" spans="1:13" ht="30" customHeight="1" x14ac:dyDescent="0.25">
      <c r="A332" s="14" t="s">
        <v>391</v>
      </c>
      <c r="B332" s="20">
        <v>88239</v>
      </c>
      <c r="C332" s="198" t="str">
        <f>VLOOKUP(B332,IF(A332="COMPOSICAO",S!$A:$D,I!$A:$D),2,FALSE)</f>
        <v>AJUDANTE DE CARPINTEIRO COM ENCARGOS COMPLEMENTARES</v>
      </c>
      <c r="D332" s="198"/>
      <c r="E332" s="198"/>
      <c r="F332" s="198"/>
      <c r="G332" s="14" t="str">
        <f>VLOOKUP(B332,IF(A332="COMPOSICAO",S!$A:$D,I!$A:$D),3,FALSE)</f>
        <v>H</v>
      </c>
      <c r="H332" s="29">
        <v>0.20499999999999999</v>
      </c>
      <c r="I332" s="15">
        <f>IF(A332="COMPOSICAO",VLOOKUP("TOTAL - "&amp;B332,COMPOSICAO_AUX_2!$A:$J,10,FALSE),VLOOKUP(B332,I!$A:$D,4,FALSE))</f>
        <v>16.470000000000002</v>
      </c>
      <c r="J332" s="238">
        <f t="shared" si="18"/>
        <v>3.37</v>
      </c>
      <c r="K332" s="200"/>
    </row>
    <row r="333" spans="1:13" ht="30" customHeight="1" x14ac:dyDescent="0.25">
      <c r="A333" s="14" t="s">
        <v>391</v>
      </c>
      <c r="B333" s="20">
        <v>88262</v>
      </c>
      <c r="C333" s="198" t="str">
        <f>VLOOKUP(B333,IF(A333="COMPOSICAO",S!$A:$D,I!$A:$D),2,FALSE)</f>
        <v>CARPINTEIRO DE FORMAS COM ENCARGOS COMPLEMENTARES</v>
      </c>
      <c r="D333" s="198"/>
      <c r="E333" s="198"/>
      <c r="F333" s="198"/>
      <c r="G333" s="14" t="str">
        <f>VLOOKUP(B333,IF(A333="COMPOSICAO",S!$A:$D,I!$A:$D),3,FALSE)</f>
        <v>H</v>
      </c>
      <c r="H333" s="15">
        <v>1.1200000000000001</v>
      </c>
      <c r="I333" s="15">
        <f>IF(A333="COMPOSICAO",VLOOKUP("TOTAL - "&amp;B333,COMPOSICAO_AUX_2!$A:$J,10,FALSE),VLOOKUP(B333,I!$A:$D,4,FALSE))</f>
        <v>19.649999999999999</v>
      </c>
      <c r="J333" s="238">
        <f t="shared" si="18"/>
        <v>22</v>
      </c>
      <c r="K333" s="200"/>
    </row>
    <row r="334" spans="1:13" ht="45" customHeight="1" x14ac:dyDescent="0.25">
      <c r="A334" s="14" t="s">
        <v>391</v>
      </c>
      <c r="B334" s="20">
        <v>92265</v>
      </c>
      <c r="C334" s="198" t="str">
        <f>VLOOKUP(B334,IF(A334="COMPOSICAO",S!$A:$D,I!$A:$D),2,FALSE)</f>
        <v>FABRICAÇÃO DE FÔRMA PARA VIGAS, EM CHAPA DE MADEIRA COMPENSADA RESINADA, E = 17 MM. AF_09/2020</v>
      </c>
      <c r="D334" s="198"/>
      <c r="E334" s="198"/>
      <c r="F334" s="198"/>
      <c r="G334" s="14" t="str">
        <f>VLOOKUP(B334,IF(A334="COMPOSICAO",S!$A:$D,I!$A:$D),3,FALSE)</f>
        <v>M2</v>
      </c>
      <c r="H334" s="29">
        <v>0.621</v>
      </c>
      <c r="I334" s="15">
        <f>IF(A334="COMPOSICAO",VLOOKUP("TOTAL - "&amp;B334,COMPOSICAO_AUX_2!$A:$J,10,FALSE),VLOOKUP(B334,I!$A:$D,4,FALSE))</f>
        <v>85.34</v>
      </c>
      <c r="J334" s="238">
        <f t="shared" si="18"/>
        <v>52.99</v>
      </c>
      <c r="K334" s="200"/>
    </row>
    <row r="335" spans="1:13" ht="30" customHeight="1" x14ac:dyDescent="0.25">
      <c r="A335" s="14" t="s">
        <v>391</v>
      </c>
      <c r="B335" s="20">
        <v>92272</v>
      </c>
      <c r="C335" s="198" t="str">
        <f>VLOOKUP(B335,IF(A335="COMPOSICAO",S!$A:$D,I!$A:$D),2,FALSE)</f>
        <v>FABRICAÇÃO DE ESCORAS DE VIGA DO TIPO GARFO, EM MADEIRA. AF_09/2020</v>
      </c>
      <c r="D335" s="198"/>
      <c r="E335" s="198"/>
      <c r="F335" s="198"/>
      <c r="G335" s="14" t="str">
        <f>VLOOKUP(B335,IF(A335="COMPOSICAO",S!$A:$D,I!$A:$D),3,FALSE)</f>
        <v>M</v>
      </c>
      <c r="H335" s="29">
        <v>1.8160000000000001</v>
      </c>
      <c r="I335" s="15">
        <f>IF(A335="COMPOSICAO",VLOOKUP("TOTAL - "&amp;B335,COMPOSICAO_AUX_2!$A:$J,10,FALSE),VLOOKUP(B335,I!$A:$D,4,FALSE))</f>
        <v>25.77</v>
      </c>
      <c r="J335" s="238">
        <f t="shared" si="18"/>
        <v>46.79</v>
      </c>
      <c r="K335" s="200"/>
    </row>
    <row r="336" spans="1:13" ht="15" customHeight="1" x14ac:dyDescent="0.25">
      <c r="A336" s="23" t="s">
        <v>614</v>
      </c>
      <c r="B336" s="24"/>
      <c r="C336" s="24"/>
      <c r="D336" s="24"/>
      <c r="E336" s="24"/>
      <c r="F336" s="24"/>
      <c r="G336" s="25"/>
      <c r="H336" s="26"/>
      <c r="I336" s="27"/>
      <c r="J336" s="238">
        <f>SUM(J328:K335)</f>
        <v>132.07</v>
      </c>
      <c r="K336" s="200"/>
    </row>
    <row r="337" spans="1:13" ht="15" customHeight="1" x14ac:dyDescent="0.25">
      <c r="A337" s="4"/>
      <c r="B337" s="4"/>
      <c r="C337" s="4"/>
      <c r="D337" s="4"/>
      <c r="E337" s="4"/>
      <c r="F337" s="4"/>
      <c r="G337" s="4"/>
      <c r="H337" s="4"/>
      <c r="I337" s="4"/>
      <c r="J337" s="4"/>
      <c r="K337" s="4"/>
    </row>
    <row r="338" spans="1:13" ht="15" customHeight="1" x14ac:dyDescent="0.25">
      <c r="A338" s="10" t="s">
        <v>384</v>
      </c>
      <c r="B338" s="10" t="s">
        <v>34</v>
      </c>
      <c r="C338" s="239" t="s">
        <v>6</v>
      </c>
      <c r="D338" s="240"/>
      <c r="E338" s="240"/>
      <c r="F338" s="240"/>
      <c r="G338" s="7" t="s">
        <v>35</v>
      </c>
      <c r="H338" s="7" t="s">
        <v>385</v>
      </c>
      <c r="I338" s="7" t="s">
        <v>386</v>
      </c>
      <c r="J338" s="241" t="s">
        <v>8</v>
      </c>
      <c r="K338" s="242"/>
    </row>
    <row r="339" spans="1:13" ht="60" customHeight="1" x14ac:dyDescent="0.25">
      <c r="A339" s="7" t="s">
        <v>426</v>
      </c>
      <c r="B339" s="28">
        <v>92510</v>
      </c>
      <c r="C339" s="243" t="str">
        <f>VLOOKUP(B339,S!$A:$D,2,FALSE)</f>
        <v>MONTAGEM E DESMONTAGEM DE FÔRMA DE LAJE MACIÇA, PÉ-DIREITO SIMPLES, EM CHAPA DE MADEIRA COMPENSADA RESINADA, 2 UTILIZAÇÕES. AF_09/2020</v>
      </c>
      <c r="D339" s="243"/>
      <c r="E339" s="243"/>
      <c r="F339" s="244"/>
      <c r="G339" s="7" t="str">
        <f>VLOOKUP(B339,S!$A:$D,3,FALSE)</f>
        <v>M2</v>
      </c>
      <c r="H339" s="21"/>
      <c r="I339" s="21">
        <f>J346</f>
        <v>39.69</v>
      </c>
      <c r="J339" s="245"/>
      <c r="K339" s="246"/>
      <c r="L339" s="21">
        <f>VLOOKUP(B339,S!$A:$D,4,FALSE)</f>
        <v>39.69</v>
      </c>
      <c r="M339" s="7" t="str">
        <f>IF(ROUND((L339-I339),2)=0,"OK, confere com a tabela.",IF(ROUND((L339-I339),2)&lt;0,"ACIMA ("&amp;TEXT(ROUND(I339*100/L339,4),"0,0000")&amp;" %) da tabela.","ABAIXO ("&amp;TEXT(ROUND(I339*100/L339,4),"0,0000")&amp;" %) da tabela."))</f>
        <v>OK, confere com a tabela.</v>
      </c>
    </row>
    <row r="340" spans="1:13" ht="30" customHeight="1" x14ac:dyDescent="0.25">
      <c r="A340" s="14" t="s">
        <v>396</v>
      </c>
      <c r="B340" s="20">
        <v>2692</v>
      </c>
      <c r="C340" s="198" t="str">
        <f>VLOOKUP(B340,IF(A340="COMPOSICAO",S!$A:$D,I!$A:$D),2,FALSE)</f>
        <v>DESMOLDANTE PROTETOR PARA FORMAS DE MADEIRA, DE BASE OLEOSA EMULSIONADA EM AGUA</v>
      </c>
      <c r="D340" s="198"/>
      <c r="E340" s="198"/>
      <c r="F340" s="198"/>
      <c r="G340" s="14" t="str">
        <f>VLOOKUP(B340,IF(A340="COMPOSICAO",S!$A:$D,I!$A:$D),3,FALSE)</f>
        <v>L</v>
      </c>
      <c r="H340" s="15">
        <v>0.01</v>
      </c>
      <c r="I340" s="15">
        <f>IF(A340="COMPOSICAO",VLOOKUP("TOTAL - "&amp;B340,COMPOSICAO_AUX_2!$A:$J,10,FALSE),VLOOKUP(B340,I!$A:$D,4,FALSE))</f>
        <v>6.19</v>
      </c>
      <c r="J340" s="238">
        <f t="shared" ref="J340:J345" si="19">TRUNC(H340*I340,2)</f>
        <v>0.06</v>
      </c>
      <c r="K340" s="200"/>
    </row>
    <row r="341" spans="1:13" ht="60" customHeight="1" x14ac:dyDescent="0.25">
      <c r="A341" s="14" t="s">
        <v>396</v>
      </c>
      <c r="B341" s="20">
        <v>10749</v>
      </c>
      <c r="C341" s="198" t="str">
        <f>VLOOKUP(B341,IF(A341="COMPOSICAO",S!$A:$D,I!$A:$D),2,FALSE)</f>
        <v>LOCACAO DE ESCORA METALICA TELESCOPICA, COM ALTURA REGULAVEL DE *1,80* A *3,20* M, COM CAPACIDADE DE CARGA DE NO MINIMO 1000 KGF (10 KN), INCLUSO TRIPE E FORCADO</v>
      </c>
      <c r="D341" s="198"/>
      <c r="E341" s="198"/>
      <c r="F341" s="198"/>
      <c r="G341" s="14" t="str">
        <f>VLOOKUP(B341,IF(A341="COMPOSICAO",S!$A:$D,I!$A:$D),3,FALSE)</f>
        <v>MES</v>
      </c>
      <c r="H341" s="29">
        <v>0.39700000000000002</v>
      </c>
      <c r="I341" s="15">
        <f>IF(A341="COMPOSICAO",VLOOKUP("TOTAL - "&amp;B341,COMPOSICAO_AUX_2!$A:$J,10,FALSE),VLOOKUP(B341,I!$A:$D,4,FALSE))</f>
        <v>2.52</v>
      </c>
      <c r="J341" s="238">
        <f t="shared" si="19"/>
        <v>1</v>
      </c>
      <c r="K341" s="200"/>
    </row>
    <row r="342" spans="1:13" ht="30" customHeight="1" x14ac:dyDescent="0.25">
      <c r="A342" s="14" t="s">
        <v>396</v>
      </c>
      <c r="B342" s="20">
        <v>40270</v>
      </c>
      <c r="C342" s="198" t="str">
        <f>VLOOKUP(B342,IF(A342="COMPOSICAO",S!$A:$D,I!$A:$D),2,FALSE)</f>
        <v>VIGA DE ESCORAMAENTO H20, DE MADEIRA, PESO DE 5,00 A 5,20 KG/M, COM EXTREMIDADES PLASTICAS</v>
      </c>
      <c r="D342" s="198"/>
      <c r="E342" s="198"/>
      <c r="F342" s="198"/>
      <c r="G342" s="14" t="str">
        <f>VLOOKUP(B342,IF(A342="COMPOSICAO",S!$A:$D,I!$A:$D),3,FALSE)</f>
        <v>M</v>
      </c>
      <c r="H342" s="15">
        <v>0.03</v>
      </c>
      <c r="I342" s="15">
        <f>IF(A342="COMPOSICAO",VLOOKUP("TOTAL - "&amp;B342,COMPOSICAO_AUX_2!$A:$J,10,FALSE),VLOOKUP(B342,I!$A:$D,4,FALSE))</f>
        <v>69.08</v>
      </c>
      <c r="J342" s="238">
        <f t="shared" si="19"/>
        <v>2.0699999999999998</v>
      </c>
      <c r="K342" s="200"/>
    </row>
    <row r="343" spans="1:13" ht="30" customHeight="1" x14ac:dyDescent="0.25">
      <c r="A343" s="14" t="s">
        <v>391</v>
      </c>
      <c r="B343" s="20">
        <v>88239</v>
      </c>
      <c r="C343" s="198" t="str">
        <f>VLOOKUP(B343,IF(A343="COMPOSICAO",S!$A:$D,I!$A:$D),2,FALSE)</f>
        <v>AJUDANTE DE CARPINTEIRO COM ENCARGOS COMPLEMENTARES</v>
      </c>
      <c r="D343" s="198"/>
      <c r="E343" s="198"/>
      <c r="F343" s="198"/>
      <c r="G343" s="14" t="str">
        <f>VLOOKUP(B343,IF(A343="COMPOSICAO",S!$A:$D,I!$A:$D),3,FALSE)</f>
        <v>H</v>
      </c>
      <c r="H343" s="29">
        <v>0.126</v>
      </c>
      <c r="I343" s="15">
        <f>IF(A343="COMPOSICAO",VLOOKUP("TOTAL - "&amp;B343,COMPOSICAO_AUX_2!$A:$J,10,FALSE),VLOOKUP(B343,I!$A:$D,4,FALSE))</f>
        <v>16.470000000000002</v>
      </c>
      <c r="J343" s="238">
        <f t="shared" si="19"/>
        <v>2.0699999999999998</v>
      </c>
      <c r="K343" s="200"/>
    </row>
    <row r="344" spans="1:13" ht="30" customHeight="1" x14ac:dyDescent="0.25">
      <c r="A344" s="14" t="s">
        <v>391</v>
      </c>
      <c r="B344" s="20">
        <v>88262</v>
      </c>
      <c r="C344" s="198" t="str">
        <f>VLOOKUP(B344,IF(A344="COMPOSICAO",S!$A:$D,I!$A:$D),2,FALSE)</f>
        <v>CARPINTEIRO DE FORMAS COM ENCARGOS COMPLEMENTARES</v>
      </c>
      <c r="D344" s="198"/>
      <c r="E344" s="198"/>
      <c r="F344" s="198"/>
      <c r="G344" s="14" t="str">
        <f>VLOOKUP(B344,IF(A344="COMPOSICAO",S!$A:$D,I!$A:$D),3,FALSE)</f>
        <v>H</v>
      </c>
      <c r="H344" s="29">
        <v>0.68700000000000006</v>
      </c>
      <c r="I344" s="15">
        <f>IF(A344="COMPOSICAO",VLOOKUP("TOTAL - "&amp;B344,COMPOSICAO_AUX_2!$A:$J,10,FALSE),VLOOKUP(B344,I!$A:$D,4,FALSE))</f>
        <v>19.649999999999999</v>
      </c>
      <c r="J344" s="238">
        <f t="shared" si="19"/>
        <v>13.49</v>
      </c>
      <c r="K344" s="200"/>
    </row>
    <row r="345" spans="1:13" ht="45" customHeight="1" x14ac:dyDescent="0.25">
      <c r="A345" s="14" t="s">
        <v>391</v>
      </c>
      <c r="B345" s="20">
        <v>92267</v>
      </c>
      <c r="C345" s="198" t="str">
        <f>VLOOKUP(B345,IF(A345="COMPOSICAO",S!$A:$D,I!$A:$D),2,FALSE)</f>
        <v>FABRICAÇÃO DE FÔRMA PARA LAJES, EM CHAPA DE MADEIRA COMPENSADA RESINADA, E = 17 MM. AF_09/2020</v>
      </c>
      <c r="D345" s="198"/>
      <c r="E345" s="198"/>
      <c r="F345" s="198"/>
      <c r="G345" s="14" t="str">
        <f>VLOOKUP(B345,IF(A345="COMPOSICAO",S!$A:$D,I!$A:$D),3,FALSE)</f>
        <v>M2</v>
      </c>
      <c r="H345" s="29">
        <v>0.57699999999999996</v>
      </c>
      <c r="I345" s="15">
        <f>IF(A345="COMPOSICAO",VLOOKUP("TOTAL - "&amp;B345,COMPOSICAO_AUX_2!$A:$J,10,FALSE),VLOOKUP(B345,I!$A:$D,4,FALSE))</f>
        <v>36.410000000000004</v>
      </c>
      <c r="J345" s="238">
        <f t="shared" si="19"/>
        <v>21</v>
      </c>
      <c r="K345" s="200"/>
    </row>
    <row r="346" spans="1:13" ht="15" customHeight="1" x14ac:dyDescent="0.25">
      <c r="A346" s="23" t="s">
        <v>615</v>
      </c>
      <c r="B346" s="24"/>
      <c r="C346" s="24"/>
      <c r="D346" s="24"/>
      <c r="E346" s="24"/>
      <c r="F346" s="24"/>
      <c r="G346" s="25"/>
      <c r="H346" s="26"/>
      <c r="I346" s="27"/>
      <c r="J346" s="238">
        <f>SUM(J339:K345)</f>
        <v>39.69</v>
      </c>
      <c r="K346" s="200"/>
    </row>
    <row r="347" spans="1:13" ht="15" customHeight="1" x14ac:dyDescent="0.25">
      <c r="A347" s="4"/>
      <c r="B347" s="4"/>
      <c r="C347" s="4"/>
      <c r="D347" s="4"/>
      <c r="E347" s="4"/>
      <c r="F347" s="4"/>
      <c r="G347" s="4"/>
      <c r="H347" s="4"/>
      <c r="I347" s="4"/>
      <c r="J347" s="4"/>
      <c r="K347" s="4"/>
    </row>
    <row r="348" spans="1:13" ht="15" customHeight="1" x14ac:dyDescent="0.25">
      <c r="A348" s="10" t="s">
        <v>384</v>
      </c>
      <c r="B348" s="10" t="s">
        <v>34</v>
      </c>
      <c r="C348" s="239" t="s">
        <v>6</v>
      </c>
      <c r="D348" s="240"/>
      <c r="E348" s="240"/>
      <c r="F348" s="240"/>
      <c r="G348" s="7" t="s">
        <v>35</v>
      </c>
      <c r="H348" s="7" t="s">
        <v>385</v>
      </c>
      <c r="I348" s="7" t="s">
        <v>386</v>
      </c>
      <c r="J348" s="241" t="s">
        <v>8</v>
      </c>
      <c r="K348" s="242"/>
    </row>
    <row r="349" spans="1:13" ht="60" customHeight="1" x14ac:dyDescent="0.25">
      <c r="A349" s="7" t="s">
        <v>426</v>
      </c>
      <c r="B349" s="28">
        <v>92775</v>
      </c>
      <c r="C349" s="243" t="str">
        <f>VLOOKUP(B349,S!$A:$D,2,FALSE)</f>
        <v>ARMAÇÃO DE PILAR OU VIGA DE UMA ESTRUTURA CONVENCIONAL DE CONCRETO ARMADO EM UMA EDIFICAÇÃO TÉRREA OU SOBRADO UTILIZANDO AÇO CA-60 DE 5,0 MM - MONTAGEM. AF_12/2015</v>
      </c>
      <c r="D349" s="243"/>
      <c r="E349" s="243"/>
      <c r="F349" s="244"/>
      <c r="G349" s="7" t="str">
        <f>VLOOKUP(B349,S!$A:$D,3,FALSE)</f>
        <v>KG</v>
      </c>
      <c r="H349" s="21"/>
      <c r="I349" s="21">
        <f>J355</f>
        <v>15.459999999999999</v>
      </c>
      <c r="J349" s="245"/>
      <c r="K349" s="246"/>
      <c r="L349" s="21">
        <f>VLOOKUP(B349,S!$A:$D,4,FALSE)</f>
        <v>15.46</v>
      </c>
      <c r="M349" s="7" t="str">
        <f>IF(ROUND((L349-I349),2)=0,"OK, confere com a tabela.",IF(ROUND((L349-I349),2)&lt;0,"ACIMA ("&amp;TEXT(ROUND(I349*100/L349,4),"0,0000")&amp;" %) da tabela.","ABAIXO ("&amp;TEXT(ROUND(I349*100/L349,4),"0,0000")&amp;" %) da tabela."))</f>
        <v>OK, confere com a tabela.</v>
      </c>
    </row>
    <row r="350" spans="1:13" ht="45" customHeight="1" x14ac:dyDescent="0.25">
      <c r="A350" s="14" t="s">
        <v>396</v>
      </c>
      <c r="B350" s="20">
        <v>39017</v>
      </c>
      <c r="C350" s="198" t="str">
        <f>VLOOKUP(B350,IF(A350="COMPOSICAO",S!$A:$D,I!$A:$D),2,FALSE)</f>
        <v>ESPACADOR / DISTANCIADOR CIRCULAR COM ENTRADA LATERAL, EM PLASTICO, PARA VERGALHAO *4,2 A 12,5* MM, COBRIMENTO 20 MM</v>
      </c>
      <c r="D350" s="198"/>
      <c r="E350" s="198"/>
      <c r="F350" s="198"/>
      <c r="G350" s="14" t="str">
        <f>VLOOKUP(B350,IF(A350="COMPOSICAO",S!$A:$D,I!$A:$D),3,FALSE)</f>
        <v>UN</v>
      </c>
      <c r="H350" s="15">
        <v>1.19</v>
      </c>
      <c r="I350" s="15">
        <f>IF(A350="COMPOSICAO",VLOOKUP("TOTAL - "&amp;B350,COMPOSICAO_AUX_2!$A:$J,10,FALSE),VLOOKUP(B350,I!$A:$D,4,FALSE))</f>
        <v>0.17</v>
      </c>
      <c r="J350" s="238">
        <f>TRUNC(H350*I350,2)</f>
        <v>0.2</v>
      </c>
      <c r="K350" s="200"/>
    </row>
    <row r="351" spans="1:13" ht="30" customHeight="1" x14ac:dyDescent="0.25">
      <c r="A351" s="14" t="s">
        <v>396</v>
      </c>
      <c r="B351" s="20">
        <v>43132</v>
      </c>
      <c r="C351" s="198" t="str">
        <f>VLOOKUP(B351,IF(A351="COMPOSICAO",S!$A:$D,I!$A:$D),2,FALSE)</f>
        <v>ARAME RECOZIDO 16 BWG, D = 1,65 MM (0,016 KG/M) OU 18 BWG, D = 1,25 MM (0,01 KG/M)</v>
      </c>
      <c r="D351" s="198"/>
      <c r="E351" s="198"/>
      <c r="F351" s="198"/>
      <c r="G351" s="14" t="str">
        <f>VLOOKUP(B351,IF(A351="COMPOSICAO",S!$A:$D,I!$A:$D),3,FALSE)</f>
        <v>KG</v>
      </c>
      <c r="H351" s="29">
        <v>2.5000000000000001E-2</v>
      </c>
      <c r="I351" s="15">
        <f>IF(A351="COMPOSICAO",VLOOKUP("TOTAL - "&amp;B351,COMPOSICAO_AUX_2!$A:$J,10,FALSE),VLOOKUP(B351,I!$A:$D,4,FALSE))</f>
        <v>17</v>
      </c>
      <c r="J351" s="238">
        <f>TRUNC(H351*I351,2)</f>
        <v>0.42</v>
      </c>
      <c r="K351" s="200"/>
    </row>
    <row r="352" spans="1:13" ht="30" customHeight="1" x14ac:dyDescent="0.25">
      <c r="A352" s="14" t="s">
        <v>391</v>
      </c>
      <c r="B352" s="20">
        <v>88238</v>
      </c>
      <c r="C352" s="198" t="str">
        <f>VLOOKUP(B352,IF(A352="COMPOSICAO",S!$A:$D,I!$A:$D),2,FALSE)</f>
        <v>AJUDANTE DE ARMADOR COM ENCARGOS COMPLEMENTARES</v>
      </c>
      <c r="D352" s="198"/>
      <c r="E352" s="198"/>
      <c r="F352" s="198"/>
      <c r="G352" s="14" t="str">
        <f>VLOOKUP(B352,IF(A352="COMPOSICAO",S!$A:$D,I!$A:$D),3,FALSE)</f>
        <v>H</v>
      </c>
      <c r="H352" s="30">
        <v>3.6700000000000003E-2</v>
      </c>
      <c r="I352" s="15">
        <f>IF(A352="COMPOSICAO",VLOOKUP("TOTAL - "&amp;B352,COMPOSICAO_AUX_2!$A:$J,10,FALSE),VLOOKUP(B352,I!$A:$D,4,FALSE))</f>
        <v>15.19</v>
      </c>
      <c r="J352" s="238">
        <f>TRUNC(H352*I352,2)</f>
        <v>0.55000000000000004</v>
      </c>
      <c r="K352" s="200"/>
    </row>
    <row r="353" spans="1:13" ht="15" customHeight="1" x14ac:dyDescent="0.25">
      <c r="A353" s="14" t="s">
        <v>391</v>
      </c>
      <c r="B353" s="20">
        <v>88245</v>
      </c>
      <c r="C353" s="198" t="str">
        <f>VLOOKUP(B353,IF(A353="COMPOSICAO",S!$A:$D,I!$A:$D),2,FALSE)</f>
        <v>ARMADOR COM ENCARGOS COMPLEMENTARES</v>
      </c>
      <c r="D353" s="198"/>
      <c r="E353" s="198"/>
      <c r="F353" s="198"/>
      <c r="G353" s="14" t="str">
        <f>VLOOKUP(B353,IF(A353="COMPOSICAO",S!$A:$D,I!$A:$D),3,FALSE)</f>
        <v>H</v>
      </c>
      <c r="H353" s="30">
        <v>0.22450000000000001</v>
      </c>
      <c r="I353" s="15">
        <f>IF(A353="COMPOSICAO",VLOOKUP("TOTAL - "&amp;B353,COMPOSICAO_AUX_2!$A:$J,10,FALSE),VLOOKUP(B353,I!$A:$D,4,FALSE))</f>
        <v>19.749999999999996</v>
      </c>
      <c r="J353" s="238">
        <f>TRUNC(H353*I353,2)</f>
        <v>4.43</v>
      </c>
      <c r="K353" s="200"/>
    </row>
    <row r="354" spans="1:13" ht="45" customHeight="1" x14ac:dyDescent="0.25">
      <c r="A354" s="14" t="s">
        <v>391</v>
      </c>
      <c r="B354" s="20">
        <v>92791</v>
      </c>
      <c r="C354" s="198" t="str">
        <f>VLOOKUP(B354,IF(A354="COMPOSICAO",S!$A:$D,I!$A:$D),2,FALSE)</f>
        <v>CORTE E DOBRA DE AÇO CA-60, DIÂMETRO DE 5,0 MM, UTILIZADO EM ESTRUTURAS DIVERSAS, EXCETO LAJES. AF_12/2015</v>
      </c>
      <c r="D354" s="198"/>
      <c r="E354" s="198"/>
      <c r="F354" s="198"/>
      <c r="G354" s="14" t="str">
        <f>VLOOKUP(B354,IF(A354="COMPOSICAO",S!$A:$D,I!$A:$D),3,FALSE)</f>
        <v>KG</v>
      </c>
      <c r="H354" s="15">
        <v>1</v>
      </c>
      <c r="I354" s="15">
        <f>IF(A354="COMPOSICAO",VLOOKUP("TOTAL - "&amp;B354,COMPOSICAO_AUX_2!$A:$J,10,FALSE),VLOOKUP(B354,I!$A:$D,4,FALSE))</f>
        <v>9.86</v>
      </c>
      <c r="J354" s="238">
        <f>TRUNC(H354*I354,2)</f>
        <v>9.86</v>
      </c>
      <c r="K354" s="200"/>
    </row>
    <row r="355" spans="1:13" ht="15" customHeight="1" x14ac:dyDescent="0.25">
      <c r="A355" s="23" t="s">
        <v>616</v>
      </c>
      <c r="B355" s="24"/>
      <c r="C355" s="24"/>
      <c r="D355" s="24"/>
      <c r="E355" s="24"/>
      <c r="F355" s="24"/>
      <c r="G355" s="25"/>
      <c r="H355" s="26"/>
      <c r="I355" s="27"/>
      <c r="J355" s="238">
        <f>SUM(J349:K354)</f>
        <v>15.459999999999999</v>
      </c>
      <c r="K355" s="200"/>
    </row>
    <row r="356" spans="1:13" ht="15" customHeight="1" x14ac:dyDescent="0.25">
      <c r="A356" s="4"/>
      <c r="B356" s="4"/>
      <c r="C356" s="4"/>
      <c r="D356" s="4"/>
      <c r="E356" s="4"/>
      <c r="F356" s="4"/>
      <c r="G356" s="4"/>
      <c r="H356" s="4"/>
      <c r="I356" s="4"/>
      <c r="J356" s="4"/>
      <c r="K356" s="4"/>
    </row>
    <row r="357" spans="1:13" ht="15" customHeight="1" x14ac:dyDescent="0.25">
      <c r="A357" s="10" t="s">
        <v>384</v>
      </c>
      <c r="B357" s="10" t="s">
        <v>34</v>
      </c>
      <c r="C357" s="239" t="s">
        <v>6</v>
      </c>
      <c r="D357" s="240"/>
      <c r="E357" s="240"/>
      <c r="F357" s="240"/>
      <c r="G357" s="7" t="s">
        <v>35</v>
      </c>
      <c r="H357" s="7" t="s">
        <v>385</v>
      </c>
      <c r="I357" s="7" t="s">
        <v>386</v>
      </c>
      <c r="J357" s="241" t="s">
        <v>8</v>
      </c>
      <c r="K357" s="242"/>
    </row>
    <row r="358" spans="1:13" ht="60" customHeight="1" x14ac:dyDescent="0.25">
      <c r="A358" s="7" t="s">
        <v>426</v>
      </c>
      <c r="B358" s="28">
        <v>92776</v>
      </c>
      <c r="C358" s="243" t="str">
        <f>VLOOKUP(B358,S!$A:$D,2,FALSE)</f>
        <v>ARMAÇÃO DE PILAR OU VIGA DE UMA ESTRUTURA CONVENCIONAL DE CONCRETO ARMADO EM UMA EDIFICAÇÃO TÉRREA OU SOBRADO UTILIZANDO AÇO CA-50 DE 6,3 MM - MONTAGEM. AF_12/2015</v>
      </c>
      <c r="D358" s="243"/>
      <c r="E358" s="243"/>
      <c r="F358" s="244"/>
      <c r="G358" s="7" t="str">
        <f>VLOOKUP(B358,S!$A:$D,3,FALSE)</f>
        <v>KG</v>
      </c>
      <c r="H358" s="21"/>
      <c r="I358" s="21">
        <f>J364</f>
        <v>14.41</v>
      </c>
      <c r="J358" s="245"/>
      <c r="K358" s="246"/>
      <c r="L358" s="21">
        <f>VLOOKUP(B358,S!$A:$D,4,FALSE)</f>
        <v>14.41</v>
      </c>
      <c r="M358" s="7" t="str">
        <f>IF(ROUND((L358-I358),2)=0,"OK, confere com a tabela.",IF(ROUND((L358-I358),2)&lt;0,"ACIMA ("&amp;TEXT(ROUND(I358*100/L358,4),"0,0000")&amp;" %) da tabela.","ABAIXO ("&amp;TEXT(ROUND(I358*100/L358,4),"0,0000")&amp;" %) da tabela."))</f>
        <v>OK, confere com a tabela.</v>
      </c>
    </row>
    <row r="359" spans="1:13" ht="45" customHeight="1" x14ac:dyDescent="0.25">
      <c r="A359" s="14" t="s">
        <v>396</v>
      </c>
      <c r="B359" s="20">
        <v>39017</v>
      </c>
      <c r="C359" s="198" t="str">
        <f>VLOOKUP(B359,IF(A359="COMPOSICAO",S!$A:$D,I!$A:$D),2,FALSE)</f>
        <v>ESPACADOR / DISTANCIADOR CIRCULAR COM ENTRADA LATERAL, EM PLASTICO, PARA VERGALHAO *4,2 A 12,5* MM, COBRIMENTO 20 MM</v>
      </c>
      <c r="D359" s="198"/>
      <c r="E359" s="198"/>
      <c r="F359" s="198"/>
      <c r="G359" s="14" t="str">
        <f>VLOOKUP(B359,IF(A359="COMPOSICAO",S!$A:$D,I!$A:$D),3,FALSE)</f>
        <v>UN</v>
      </c>
      <c r="H359" s="15">
        <v>0.97</v>
      </c>
      <c r="I359" s="15">
        <f>IF(A359="COMPOSICAO",VLOOKUP("TOTAL - "&amp;B359,COMPOSICAO_AUX_2!$A:$J,10,FALSE),VLOOKUP(B359,I!$A:$D,4,FALSE))</f>
        <v>0.17</v>
      </c>
      <c r="J359" s="238">
        <f>TRUNC(H359*I359,2)</f>
        <v>0.16</v>
      </c>
      <c r="K359" s="200"/>
    </row>
    <row r="360" spans="1:13" ht="30" customHeight="1" x14ac:dyDescent="0.25">
      <c r="A360" s="14" t="s">
        <v>396</v>
      </c>
      <c r="B360" s="20">
        <v>43132</v>
      </c>
      <c r="C360" s="198" t="str">
        <f>VLOOKUP(B360,IF(A360="COMPOSICAO",S!$A:$D,I!$A:$D),2,FALSE)</f>
        <v>ARAME RECOZIDO 16 BWG, D = 1,65 MM (0,016 KG/M) OU 18 BWG, D = 1,25 MM (0,01 KG/M)</v>
      </c>
      <c r="D360" s="198"/>
      <c r="E360" s="198"/>
      <c r="F360" s="198"/>
      <c r="G360" s="14" t="str">
        <f>VLOOKUP(B360,IF(A360="COMPOSICAO",S!$A:$D,I!$A:$D),3,FALSE)</f>
        <v>KG</v>
      </c>
      <c r="H360" s="29">
        <v>2.5000000000000001E-2</v>
      </c>
      <c r="I360" s="15">
        <f>IF(A360="COMPOSICAO",VLOOKUP("TOTAL - "&amp;B360,COMPOSICAO_AUX_2!$A:$J,10,FALSE),VLOOKUP(B360,I!$A:$D,4,FALSE))</f>
        <v>17</v>
      </c>
      <c r="J360" s="238">
        <f>TRUNC(H360*I360,2)</f>
        <v>0.42</v>
      </c>
      <c r="K360" s="200"/>
    </row>
    <row r="361" spans="1:13" ht="30" customHeight="1" x14ac:dyDescent="0.25">
      <c r="A361" s="14" t="s">
        <v>391</v>
      </c>
      <c r="B361" s="20">
        <v>88238</v>
      </c>
      <c r="C361" s="198" t="str">
        <f>VLOOKUP(B361,IF(A361="COMPOSICAO",S!$A:$D,I!$A:$D),2,FALSE)</f>
        <v>AJUDANTE DE ARMADOR COM ENCARGOS COMPLEMENTARES</v>
      </c>
      <c r="D361" s="198"/>
      <c r="E361" s="198"/>
      <c r="F361" s="198"/>
      <c r="G361" s="14" t="str">
        <f>VLOOKUP(B361,IF(A361="COMPOSICAO",S!$A:$D,I!$A:$D),3,FALSE)</f>
        <v>H</v>
      </c>
      <c r="H361" s="29">
        <v>2.8000000000000001E-2</v>
      </c>
      <c r="I361" s="15">
        <f>IF(A361="COMPOSICAO",VLOOKUP("TOTAL - "&amp;B361,COMPOSICAO_AUX_2!$A:$J,10,FALSE),VLOOKUP(B361,I!$A:$D,4,FALSE))</f>
        <v>15.19</v>
      </c>
      <c r="J361" s="238">
        <f>TRUNC(H361*I361,2)</f>
        <v>0.42</v>
      </c>
      <c r="K361" s="200"/>
    </row>
    <row r="362" spans="1:13" ht="15" customHeight="1" x14ac:dyDescent="0.25">
      <c r="A362" s="14" t="s">
        <v>391</v>
      </c>
      <c r="B362" s="20">
        <v>88245</v>
      </c>
      <c r="C362" s="198" t="str">
        <f>VLOOKUP(B362,IF(A362="COMPOSICAO",S!$A:$D,I!$A:$D),2,FALSE)</f>
        <v>ARMADOR COM ENCARGOS COMPLEMENTARES</v>
      </c>
      <c r="D362" s="198"/>
      <c r="E362" s="198"/>
      <c r="F362" s="198"/>
      <c r="G362" s="14" t="str">
        <f>VLOOKUP(B362,IF(A362="COMPOSICAO",S!$A:$D,I!$A:$D),3,FALSE)</f>
        <v>H</v>
      </c>
      <c r="H362" s="30">
        <v>0.17130000000000001</v>
      </c>
      <c r="I362" s="15">
        <f>IF(A362="COMPOSICAO",VLOOKUP("TOTAL - "&amp;B362,COMPOSICAO_AUX_2!$A:$J,10,FALSE),VLOOKUP(B362,I!$A:$D,4,FALSE))</f>
        <v>19.749999999999996</v>
      </c>
      <c r="J362" s="238">
        <f>TRUNC(H362*I362,2)</f>
        <v>3.38</v>
      </c>
      <c r="K362" s="200"/>
    </row>
    <row r="363" spans="1:13" ht="45" customHeight="1" x14ac:dyDescent="0.25">
      <c r="A363" s="14" t="s">
        <v>391</v>
      </c>
      <c r="B363" s="20">
        <v>92792</v>
      </c>
      <c r="C363" s="198" t="str">
        <f>VLOOKUP(B363,IF(A363="COMPOSICAO",S!$A:$D,I!$A:$D),2,FALSE)</f>
        <v>CORTE E DOBRA DE AÇO CA-50, DIÂMETRO DE 6,3 MM, UTILIZADO EM ESTRUTURAS DIVERSAS, EXCETO LAJES. AF_12/2015</v>
      </c>
      <c r="D363" s="198"/>
      <c r="E363" s="198"/>
      <c r="F363" s="198"/>
      <c r="G363" s="14" t="str">
        <f>VLOOKUP(B363,IF(A363="COMPOSICAO",S!$A:$D,I!$A:$D),3,FALSE)</f>
        <v>KG</v>
      </c>
      <c r="H363" s="15">
        <v>1</v>
      </c>
      <c r="I363" s="15">
        <f>IF(A363="COMPOSICAO",VLOOKUP("TOTAL - "&amp;B363,COMPOSICAO_AUX_2!$A:$J,10,FALSE),VLOOKUP(B363,I!$A:$D,4,FALSE))</f>
        <v>10.030000000000001</v>
      </c>
      <c r="J363" s="238">
        <f>TRUNC(H363*I363,2)</f>
        <v>10.029999999999999</v>
      </c>
      <c r="K363" s="200"/>
    </row>
    <row r="364" spans="1:13" ht="15" customHeight="1" x14ac:dyDescent="0.25">
      <c r="A364" s="23" t="s">
        <v>617</v>
      </c>
      <c r="B364" s="24"/>
      <c r="C364" s="24"/>
      <c r="D364" s="24"/>
      <c r="E364" s="24"/>
      <c r="F364" s="24"/>
      <c r="G364" s="25"/>
      <c r="H364" s="26"/>
      <c r="I364" s="27"/>
      <c r="J364" s="238">
        <f>SUM(J358:K363)</f>
        <v>14.41</v>
      </c>
      <c r="K364" s="200"/>
    </row>
    <row r="365" spans="1:13" ht="15" customHeight="1" x14ac:dyDescent="0.25">
      <c r="A365" s="4"/>
      <c r="B365" s="4"/>
      <c r="C365" s="4"/>
      <c r="D365" s="4"/>
      <c r="E365" s="4"/>
      <c r="F365" s="4"/>
      <c r="G365" s="4"/>
      <c r="H365" s="4"/>
      <c r="I365" s="4"/>
      <c r="J365" s="4"/>
      <c r="K365" s="4"/>
    </row>
    <row r="366" spans="1:13" ht="15" customHeight="1" x14ac:dyDescent="0.25">
      <c r="A366" s="10" t="s">
        <v>384</v>
      </c>
      <c r="B366" s="10" t="s">
        <v>34</v>
      </c>
      <c r="C366" s="239" t="s">
        <v>6</v>
      </c>
      <c r="D366" s="240"/>
      <c r="E366" s="240"/>
      <c r="F366" s="240"/>
      <c r="G366" s="7" t="s">
        <v>35</v>
      </c>
      <c r="H366" s="7" t="s">
        <v>385</v>
      </c>
      <c r="I366" s="7" t="s">
        <v>386</v>
      </c>
      <c r="J366" s="241" t="s">
        <v>8</v>
      </c>
      <c r="K366" s="242"/>
    </row>
    <row r="367" spans="1:13" ht="60" customHeight="1" x14ac:dyDescent="0.25">
      <c r="A367" s="7" t="s">
        <v>426</v>
      </c>
      <c r="B367" s="28">
        <v>92777</v>
      </c>
      <c r="C367" s="243" t="str">
        <f>VLOOKUP(B367,S!$A:$D,2,FALSE)</f>
        <v>ARMAÇÃO DE PILAR OU VIGA DE UMA ESTRUTURA CONVENCIONAL DE CONCRETO ARMADO EM UMA EDIFICAÇÃO TÉRREA OU SOBRADO UTILIZANDO AÇO CA-50 DE 8,0 MM - MONTAGEM. AF_12/2015</v>
      </c>
      <c r="D367" s="243"/>
      <c r="E367" s="243"/>
      <c r="F367" s="244"/>
      <c r="G367" s="7" t="str">
        <f>VLOOKUP(B367,S!$A:$D,3,FALSE)</f>
        <v>KG</v>
      </c>
      <c r="H367" s="21"/>
      <c r="I367" s="21">
        <f>J373</f>
        <v>13.370000000000001</v>
      </c>
      <c r="J367" s="245"/>
      <c r="K367" s="246"/>
      <c r="L367" s="21">
        <f>VLOOKUP(B367,S!$A:$D,4,FALSE)</f>
        <v>13.37</v>
      </c>
      <c r="M367" s="7" t="str">
        <f>IF(ROUND((L367-I367),2)=0,"OK, confere com a tabela.",IF(ROUND((L367-I367),2)&lt;0,"ACIMA ("&amp;TEXT(ROUND(I367*100/L367,4),"0,0000")&amp;" %) da tabela.","ABAIXO ("&amp;TEXT(ROUND(I367*100/L367,4),"0,0000")&amp;" %) da tabela."))</f>
        <v>OK, confere com a tabela.</v>
      </c>
    </row>
    <row r="368" spans="1:13" ht="45" customHeight="1" x14ac:dyDescent="0.25">
      <c r="A368" s="14" t="s">
        <v>396</v>
      </c>
      <c r="B368" s="20">
        <v>39017</v>
      </c>
      <c r="C368" s="198" t="str">
        <f>VLOOKUP(B368,IF(A368="COMPOSICAO",S!$A:$D,I!$A:$D),2,FALSE)</f>
        <v>ESPACADOR / DISTANCIADOR CIRCULAR COM ENTRADA LATERAL, EM PLASTICO, PARA VERGALHAO *4,2 A 12,5* MM, COBRIMENTO 20 MM</v>
      </c>
      <c r="D368" s="198"/>
      <c r="E368" s="198"/>
      <c r="F368" s="198"/>
      <c r="G368" s="14" t="str">
        <f>VLOOKUP(B368,IF(A368="COMPOSICAO",S!$A:$D,I!$A:$D),3,FALSE)</f>
        <v>UN</v>
      </c>
      <c r="H368" s="29">
        <v>0.74299999999999999</v>
      </c>
      <c r="I368" s="15">
        <f>IF(A368="COMPOSICAO",VLOOKUP("TOTAL - "&amp;B368,COMPOSICAO_AUX_2!$A:$J,10,FALSE),VLOOKUP(B368,I!$A:$D,4,FALSE))</f>
        <v>0.17</v>
      </c>
      <c r="J368" s="238">
        <f>TRUNC(H368*I368,2)</f>
        <v>0.12</v>
      </c>
      <c r="K368" s="200"/>
    </row>
    <row r="369" spans="1:13" ht="30" customHeight="1" x14ac:dyDescent="0.25">
      <c r="A369" s="14" t="s">
        <v>396</v>
      </c>
      <c r="B369" s="20">
        <v>43132</v>
      </c>
      <c r="C369" s="198" t="str">
        <f>VLOOKUP(B369,IF(A369="COMPOSICAO",S!$A:$D,I!$A:$D),2,FALSE)</f>
        <v>ARAME RECOZIDO 16 BWG, D = 1,65 MM (0,016 KG/M) OU 18 BWG, D = 1,25 MM (0,01 KG/M)</v>
      </c>
      <c r="D369" s="198"/>
      <c r="E369" s="198"/>
      <c r="F369" s="198"/>
      <c r="G369" s="14" t="str">
        <f>VLOOKUP(B369,IF(A369="COMPOSICAO",S!$A:$D,I!$A:$D),3,FALSE)</f>
        <v>KG</v>
      </c>
      <c r="H369" s="29">
        <v>2.5000000000000001E-2</v>
      </c>
      <c r="I369" s="15">
        <f>IF(A369="COMPOSICAO",VLOOKUP("TOTAL - "&amp;B369,COMPOSICAO_AUX_2!$A:$J,10,FALSE),VLOOKUP(B369,I!$A:$D,4,FALSE))</f>
        <v>17</v>
      </c>
      <c r="J369" s="238">
        <f>TRUNC(H369*I369,2)</f>
        <v>0.42</v>
      </c>
      <c r="K369" s="200"/>
    </row>
    <row r="370" spans="1:13" ht="30" customHeight="1" x14ac:dyDescent="0.25">
      <c r="A370" s="14" t="s">
        <v>391</v>
      </c>
      <c r="B370" s="20">
        <v>88238</v>
      </c>
      <c r="C370" s="198" t="str">
        <f>VLOOKUP(B370,IF(A370="COMPOSICAO",S!$A:$D,I!$A:$D),2,FALSE)</f>
        <v>AJUDANTE DE ARMADOR COM ENCARGOS COMPLEMENTARES</v>
      </c>
      <c r="D370" s="198"/>
      <c r="E370" s="198"/>
      <c r="F370" s="198"/>
      <c r="G370" s="14" t="str">
        <f>VLOOKUP(B370,IF(A370="COMPOSICAO",S!$A:$D,I!$A:$D),3,FALSE)</f>
        <v>H</v>
      </c>
      <c r="H370" s="30">
        <v>2.0899999999999998E-2</v>
      </c>
      <c r="I370" s="15">
        <f>IF(A370="COMPOSICAO",VLOOKUP("TOTAL - "&amp;B370,COMPOSICAO_AUX_2!$A:$J,10,FALSE),VLOOKUP(B370,I!$A:$D,4,FALSE))</f>
        <v>15.19</v>
      </c>
      <c r="J370" s="238">
        <f>TRUNC(H370*I370,2)</f>
        <v>0.31</v>
      </c>
      <c r="K370" s="200"/>
    </row>
    <row r="371" spans="1:13" ht="15" customHeight="1" x14ac:dyDescent="0.25">
      <c r="A371" s="14" t="s">
        <v>391</v>
      </c>
      <c r="B371" s="20">
        <v>88245</v>
      </c>
      <c r="C371" s="198" t="str">
        <f>VLOOKUP(B371,IF(A371="COMPOSICAO",S!$A:$D,I!$A:$D),2,FALSE)</f>
        <v>ARMADOR COM ENCARGOS COMPLEMENTARES</v>
      </c>
      <c r="D371" s="198"/>
      <c r="E371" s="198"/>
      <c r="F371" s="198"/>
      <c r="G371" s="14" t="str">
        <f>VLOOKUP(B371,IF(A371="COMPOSICAO",S!$A:$D,I!$A:$D),3,FALSE)</f>
        <v>H</v>
      </c>
      <c r="H371" s="30">
        <v>0.1278</v>
      </c>
      <c r="I371" s="15">
        <f>IF(A371="COMPOSICAO",VLOOKUP("TOTAL - "&amp;B371,COMPOSICAO_AUX_2!$A:$J,10,FALSE),VLOOKUP(B371,I!$A:$D,4,FALSE))</f>
        <v>19.749999999999996</v>
      </c>
      <c r="J371" s="238">
        <f>TRUNC(H371*I371,2)</f>
        <v>2.52</v>
      </c>
      <c r="K371" s="200"/>
    </row>
    <row r="372" spans="1:13" ht="45" customHeight="1" x14ac:dyDescent="0.25">
      <c r="A372" s="14" t="s">
        <v>391</v>
      </c>
      <c r="B372" s="20">
        <v>92793</v>
      </c>
      <c r="C372" s="198" t="str">
        <f>VLOOKUP(B372,IF(A372="COMPOSICAO",S!$A:$D,I!$A:$D),2,FALSE)</f>
        <v>CORTE E DOBRA DE AÇO CA-50, DIÂMETRO DE 8,0 MM, UTILIZADO EM ESTRUTURAS DIVERSAS, EXCETO LAJES. AF_12/2015</v>
      </c>
      <c r="D372" s="198"/>
      <c r="E372" s="198"/>
      <c r="F372" s="198"/>
      <c r="G372" s="14" t="str">
        <f>VLOOKUP(B372,IF(A372="COMPOSICAO",S!$A:$D,I!$A:$D),3,FALSE)</f>
        <v>KG</v>
      </c>
      <c r="H372" s="15">
        <v>1</v>
      </c>
      <c r="I372" s="15">
        <f>IF(A372="COMPOSICAO",VLOOKUP("TOTAL - "&amp;B372,COMPOSICAO_AUX_2!$A:$J,10,FALSE),VLOOKUP(B372,I!$A:$D,4,FALSE))</f>
        <v>9.9999999999999982</v>
      </c>
      <c r="J372" s="238">
        <f>TRUNC(H372*I372,2)</f>
        <v>10</v>
      </c>
      <c r="K372" s="200"/>
    </row>
    <row r="373" spans="1:13" ht="15" customHeight="1" x14ac:dyDescent="0.25">
      <c r="A373" s="23" t="s">
        <v>618</v>
      </c>
      <c r="B373" s="24"/>
      <c r="C373" s="24"/>
      <c r="D373" s="24"/>
      <c r="E373" s="24"/>
      <c r="F373" s="24"/>
      <c r="G373" s="25"/>
      <c r="H373" s="26"/>
      <c r="I373" s="27"/>
      <c r="J373" s="238">
        <f>SUM(J367:K372)</f>
        <v>13.370000000000001</v>
      </c>
      <c r="K373" s="200"/>
    </row>
    <row r="374" spans="1:13" ht="15" customHeight="1" x14ac:dyDescent="0.25">
      <c r="A374" s="4"/>
      <c r="B374" s="4"/>
      <c r="C374" s="4"/>
      <c r="D374" s="4"/>
      <c r="E374" s="4"/>
      <c r="F374" s="4"/>
      <c r="G374" s="4"/>
      <c r="H374" s="4"/>
      <c r="I374" s="4"/>
      <c r="J374" s="4"/>
      <c r="K374" s="4"/>
    </row>
    <row r="375" spans="1:13" ht="15" customHeight="1" x14ac:dyDescent="0.25">
      <c r="A375" s="10" t="s">
        <v>384</v>
      </c>
      <c r="B375" s="10" t="s">
        <v>34</v>
      </c>
      <c r="C375" s="239" t="s">
        <v>6</v>
      </c>
      <c r="D375" s="240"/>
      <c r="E375" s="240"/>
      <c r="F375" s="240"/>
      <c r="G375" s="7" t="s">
        <v>35</v>
      </c>
      <c r="H375" s="7" t="s">
        <v>385</v>
      </c>
      <c r="I375" s="7" t="s">
        <v>386</v>
      </c>
      <c r="J375" s="241" t="s">
        <v>8</v>
      </c>
      <c r="K375" s="242"/>
    </row>
    <row r="376" spans="1:13" ht="60" customHeight="1" x14ac:dyDescent="0.25">
      <c r="A376" s="7" t="s">
        <v>426</v>
      </c>
      <c r="B376" s="28">
        <v>92778</v>
      </c>
      <c r="C376" s="243" t="str">
        <f>VLOOKUP(B376,S!$A:$D,2,FALSE)</f>
        <v>ARMAÇÃO DE PILAR OU VIGA DE UMA ESTRUTURA CONVENCIONAL DE CONCRETO ARMADO EM UMA EDIFICAÇÃO TÉRREA OU SOBRADO UTILIZANDO AÇO CA-50 DE 10,0 MM - MONTAGEM. AF_12/2015</v>
      </c>
      <c r="D376" s="243"/>
      <c r="E376" s="243"/>
      <c r="F376" s="244"/>
      <c r="G376" s="7" t="str">
        <f>VLOOKUP(B376,S!$A:$D,3,FALSE)</f>
        <v>KG</v>
      </c>
      <c r="H376" s="21"/>
      <c r="I376" s="21">
        <f>J382</f>
        <v>11.850000000000001</v>
      </c>
      <c r="J376" s="245"/>
      <c r="K376" s="246"/>
      <c r="L376" s="21">
        <f>VLOOKUP(B376,S!$A:$D,4,FALSE)</f>
        <v>11.85</v>
      </c>
      <c r="M376" s="7" t="str">
        <f>IF(ROUND((L376-I376),2)=0,"OK, confere com a tabela.",IF(ROUND((L376-I376),2)&lt;0,"ACIMA ("&amp;TEXT(ROUND(I376*100/L376,4),"0,0000")&amp;" %) da tabela.","ABAIXO ("&amp;TEXT(ROUND(I376*100/L376,4),"0,0000")&amp;" %) da tabela."))</f>
        <v>OK, confere com a tabela.</v>
      </c>
    </row>
    <row r="377" spans="1:13" ht="45" customHeight="1" x14ac:dyDescent="0.25">
      <c r="A377" s="14" t="s">
        <v>396</v>
      </c>
      <c r="B377" s="20">
        <v>39017</v>
      </c>
      <c r="C377" s="198" t="str">
        <f>VLOOKUP(B377,IF(A377="COMPOSICAO",S!$A:$D,I!$A:$D),2,FALSE)</f>
        <v>ESPACADOR / DISTANCIADOR CIRCULAR COM ENTRADA LATERAL, EM PLASTICO, PARA VERGALHAO *4,2 A 12,5* MM, COBRIMENTO 20 MM</v>
      </c>
      <c r="D377" s="198"/>
      <c r="E377" s="198"/>
      <c r="F377" s="198"/>
      <c r="G377" s="14" t="str">
        <f>VLOOKUP(B377,IF(A377="COMPOSICAO",S!$A:$D,I!$A:$D),3,FALSE)</f>
        <v>UN</v>
      </c>
      <c r="H377" s="29">
        <v>0.54300000000000004</v>
      </c>
      <c r="I377" s="15">
        <f>IF(A377="COMPOSICAO",VLOOKUP("TOTAL - "&amp;B377,COMPOSICAO_AUX_2!$A:$J,10,FALSE),VLOOKUP(B377,I!$A:$D,4,FALSE))</f>
        <v>0.17</v>
      </c>
      <c r="J377" s="238">
        <f>TRUNC(H377*I377,2)</f>
        <v>0.09</v>
      </c>
      <c r="K377" s="200"/>
    </row>
    <row r="378" spans="1:13" ht="30" customHeight="1" x14ac:dyDescent="0.25">
      <c r="A378" s="14" t="s">
        <v>396</v>
      </c>
      <c r="B378" s="20">
        <v>43132</v>
      </c>
      <c r="C378" s="198" t="str">
        <f>VLOOKUP(B378,IF(A378="COMPOSICAO",S!$A:$D,I!$A:$D),2,FALSE)</f>
        <v>ARAME RECOZIDO 16 BWG, D = 1,65 MM (0,016 KG/M) OU 18 BWG, D = 1,25 MM (0,01 KG/M)</v>
      </c>
      <c r="D378" s="198"/>
      <c r="E378" s="198"/>
      <c r="F378" s="198"/>
      <c r="G378" s="14" t="str">
        <f>VLOOKUP(B378,IF(A378="COMPOSICAO",S!$A:$D,I!$A:$D),3,FALSE)</f>
        <v>KG</v>
      </c>
      <c r="H378" s="29">
        <v>2.5000000000000001E-2</v>
      </c>
      <c r="I378" s="15">
        <f>IF(A378="COMPOSICAO",VLOOKUP("TOTAL - "&amp;B378,COMPOSICAO_AUX_2!$A:$J,10,FALSE),VLOOKUP(B378,I!$A:$D,4,FALSE))</f>
        <v>17</v>
      </c>
      <c r="J378" s="238">
        <f>TRUNC(H378*I378,2)</f>
        <v>0.42</v>
      </c>
      <c r="K378" s="200"/>
    </row>
    <row r="379" spans="1:13" ht="30" customHeight="1" x14ac:dyDescent="0.25">
      <c r="A379" s="14" t="s">
        <v>391</v>
      </c>
      <c r="B379" s="20">
        <v>88238</v>
      </c>
      <c r="C379" s="198" t="str">
        <f>VLOOKUP(B379,IF(A379="COMPOSICAO",S!$A:$D,I!$A:$D),2,FALSE)</f>
        <v>AJUDANTE DE ARMADOR COM ENCARGOS COMPLEMENTARES</v>
      </c>
      <c r="D379" s="198"/>
      <c r="E379" s="198"/>
      <c r="F379" s="198"/>
      <c r="G379" s="14" t="str">
        <f>VLOOKUP(B379,IF(A379="COMPOSICAO",S!$A:$D,I!$A:$D),3,FALSE)</f>
        <v>H</v>
      </c>
      <c r="H379" s="30">
        <v>1.5599999999999999E-2</v>
      </c>
      <c r="I379" s="15">
        <f>IF(A379="COMPOSICAO",VLOOKUP("TOTAL - "&amp;B379,COMPOSICAO_AUX_2!$A:$J,10,FALSE),VLOOKUP(B379,I!$A:$D,4,FALSE))</f>
        <v>15.19</v>
      </c>
      <c r="J379" s="238">
        <f>TRUNC(H379*I379,2)</f>
        <v>0.23</v>
      </c>
      <c r="K379" s="200"/>
    </row>
    <row r="380" spans="1:13" ht="15" customHeight="1" x14ac:dyDescent="0.25">
      <c r="A380" s="14" t="s">
        <v>391</v>
      </c>
      <c r="B380" s="20">
        <v>88245</v>
      </c>
      <c r="C380" s="198" t="str">
        <f>VLOOKUP(B380,IF(A380="COMPOSICAO",S!$A:$D,I!$A:$D),2,FALSE)</f>
        <v>ARMADOR COM ENCARGOS COMPLEMENTARES</v>
      </c>
      <c r="D380" s="198"/>
      <c r="E380" s="198"/>
      <c r="F380" s="198"/>
      <c r="G380" s="14" t="str">
        <f>VLOOKUP(B380,IF(A380="COMPOSICAO",S!$A:$D,I!$A:$D),3,FALSE)</f>
        <v>H</v>
      </c>
      <c r="H380" s="30">
        <v>9.5600000000000004E-2</v>
      </c>
      <c r="I380" s="15">
        <f>IF(A380="COMPOSICAO",VLOOKUP("TOTAL - "&amp;B380,COMPOSICAO_AUX_2!$A:$J,10,FALSE),VLOOKUP(B380,I!$A:$D,4,FALSE))</f>
        <v>19.749999999999996</v>
      </c>
      <c r="J380" s="238">
        <f>TRUNC(H380*I380,2)</f>
        <v>1.88</v>
      </c>
      <c r="K380" s="200"/>
    </row>
    <row r="381" spans="1:13" ht="45" customHeight="1" x14ac:dyDescent="0.25">
      <c r="A381" s="14" t="s">
        <v>391</v>
      </c>
      <c r="B381" s="20">
        <v>92794</v>
      </c>
      <c r="C381" s="198" t="str">
        <f>VLOOKUP(B381,IF(A381="COMPOSICAO",S!$A:$D,I!$A:$D),2,FALSE)</f>
        <v>CORTE E DOBRA DE AÇO CA-50, DIÂMETRO DE 10,0 MM, UTILIZADO EM ESTRUTURAS DIVERSAS, EXCETO LAJES. AF_12/2015</v>
      </c>
      <c r="D381" s="198"/>
      <c r="E381" s="198"/>
      <c r="F381" s="198"/>
      <c r="G381" s="14" t="str">
        <f>VLOOKUP(B381,IF(A381="COMPOSICAO",S!$A:$D,I!$A:$D),3,FALSE)</f>
        <v>KG</v>
      </c>
      <c r="H381" s="15">
        <v>1</v>
      </c>
      <c r="I381" s="15">
        <f>IF(A381="COMPOSICAO",VLOOKUP("TOTAL - "&amp;B381,COMPOSICAO_AUX_2!$A:$J,10,FALSE),VLOOKUP(B381,I!$A:$D,4,FALSE))</f>
        <v>9.23</v>
      </c>
      <c r="J381" s="238">
        <f>TRUNC(H381*I381,2)</f>
        <v>9.23</v>
      </c>
      <c r="K381" s="200"/>
    </row>
    <row r="382" spans="1:13" ht="15" customHeight="1" x14ac:dyDescent="0.25">
      <c r="A382" s="23" t="s">
        <v>619</v>
      </c>
      <c r="B382" s="24"/>
      <c r="C382" s="24"/>
      <c r="D382" s="24"/>
      <c r="E382" s="24"/>
      <c r="F382" s="24"/>
      <c r="G382" s="25"/>
      <c r="H382" s="26"/>
      <c r="I382" s="27"/>
      <c r="J382" s="238">
        <f>SUM(J376:K381)</f>
        <v>11.850000000000001</v>
      </c>
      <c r="K382" s="200"/>
    </row>
    <row r="383" spans="1:13" ht="15" customHeight="1" x14ac:dyDescent="0.25">
      <c r="A383" s="4"/>
      <c r="B383" s="4"/>
      <c r="C383" s="4"/>
      <c r="D383" s="4"/>
      <c r="E383" s="4"/>
      <c r="F383" s="4"/>
      <c r="G383" s="4"/>
      <c r="H383" s="4"/>
      <c r="I383" s="4"/>
      <c r="J383" s="4"/>
      <c r="K383" s="4"/>
    </row>
    <row r="384" spans="1:13" ht="15" customHeight="1" x14ac:dyDescent="0.25">
      <c r="A384" s="10" t="s">
        <v>384</v>
      </c>
      <c r="B384" s="10" t="s">
        <v>34</v>
      </c>
      <c r="C384" s="239" t="s">
        <v>6</v>
      </c>
      <c r="D384" s="240"/>
      <c r="E384" s="240"/>
      <c r="F384" s="240"/>
      <c r="G384" s="7" t="s">
        <v>35</v>
      </c>
      <c r="H384" s="7" t="s">
        <v>385</v>
      </c>
      <c r="I384" s="7" t="s">
        <v>386</v>
      </c>
      <c r="J384" s="241" t="s">
        <v>8</v>
      </c>
      <c r="K384" s="242"/>
    </row>
    <row r="385" spans="1:13" ht="60" customHeight="1" x14ac:dyDescent="0.25">
      <c r="A385" s="7" t="s">
        <v>426</v>
      </c>
      <c r="B385" s="28">
        <v>92779</v>
      </c>
      <c r="C385" s="243" t="str">
        <f>VLOOKUP(B385,S!$A:$D,2,FALSE)</f>
        <v>ARMAÇÃO DE PILAR OU VIGA DE UMA ESTRUTURA CONVENCIONAL DE CONCRETO ARMADO EM UMA EDIFICAÇÃO TÉRREA OU SOBRADO UTILIZANDO AÇO CA-50 DE 12,5 MM - MONTAGEM. AF_12/2015</v>
      </c>
      <c r="D385" s="243"/>
      <c r="E385" s="243"/>
      <c r="F385" s="244"/>
      <c r="G385" s="7" t="str">
        <f>VLOOKUP(B385,S!$A:$D,3,FALSE)</f>
        <v>KG</v>
      </c>
      <c r="H385" s="21"/>
      <c r="I385" s="21">
        <f>J391</f>
        <v>9.94</v>
      </c>
      <c r="J385" s="245"/>
      <c r="K385" s="246"/>
      <c r="L385" s="21">
        <f>VLOOKUP(B385,S!$A:$D,4,FALSE)</f>
        <v>9.94</v>
      </c>
      <c r="M385" s="7" t="str">
        <f>IF(ROUND((L385-I385),2)=0,"OK, confere com a tabela.",IF(ROUND((L385-I385),2)&lt;0,"ACIMA ("&amp;TEXT(ROUND(I385*100/L385,4),"0,0000")&amp;" %) da tabela.","ABAIXO ("&amp;TEXT(ROUND(I385*100/L385,4),"0,0000")&amp;" %) da tabela."))</f>
        <v>OK, confere com a tabela.</v>
      </c>
    </row>
    <row r="386" spans="1:13" ht="45" customHeight="1" x14ac:dyDescent="0.25">
      <c r="A386" s="14" t="s">
        <v>396</v>
      </c>
      <c r="B386" s="20">
        <v>39017</v>
      </c>
      <c r="C386" s="198" t="str">
        <f>VLOOKUP(B386,IF(A386="COMPOSICAO",S!$A:$D,I!$A:$D),2,FALSE)</f>
        <v>ESPACADOR / DISTANCIADOR CIRCULAR COM ENTRADA LATERAL, EM PLASTICO, PARA VERGALHAO *4,2 A 12,5* MM, COBRIMENTO 20 MM</v>
      </c>
      <c r="D386" s="198"/>
      <c r="E386" s="198"/>
      <c r="F386" s="198"/>
      <c r="G386" s="14" t="str">
        <f>VLOOKUP(B386,IF(A386="COMPOSICAO",S!$A:$D,I!$A:$D),3,FALSE)</f>
        <v>UN</v>
      </c>
      <c r="H386" s="29">
        <v>0.36699999999999999</v>
      </c>
      <c r="I386" s="15">
        <f>IF(A386="COMPOSICAO",VLOOKUP("TOTAL - "&amp;B386,COMPOSICAO_AUX_2!$A:$J,10,FALSE),VLOOKUP(B386,I!$A:$D,4,FALSE))</f>
        <v>0.17</v>
      </c>
      <c r="J386" s="238">
        <f>TRUNC(H386*I386,2)</f>
        <v>0.06</v>
      </c>
      <c r="K386" s="200"/>
    </row>
    <row r="387" spans="1:13" ht="30" customHeight="1" x14ac:dyDescent="0.25">
      <c r="A387" s="14" t="s">
        <v>396</v>
      </c>
      <c r="B387" s="20">
        <v>43132</v>
      </c>
      <c r="C387" s="198" t="str">
        <f>VLOOKUP(B387,IF(A387="COMPOSICAO",S!$A:$D,I!$A:$D),2,FALSE)</f>
        <v>ARAME RECOZIDO 16 BWG, D = 1,65 MM (0,016 KG/M) OU 18 BWG, D = 1,25 MM (0,01 KG/M)</v>
      </c>
      <c r="D387" s="198"/>
      <c r="E387" s="198"/>
      <c r="F387" s="198"/>
      <c r="G387" s="14" t="str">
        <f>VLOOKUP(B387,IF(A387="COMPOSICAO",S!$A:$D,I!$A:$D),3,FALSE)</f>
        <v>KG</v>
      </c>
      <c r="H387" s="29">
        <v>2.5000000000000001E-2</v>
      </c>
      <c r="I387" s="15">
        <f>IF(A387="COMPOSICAO",VLOOKUP("TOTAL - "&amp;B387,COMPOSICAO_AUX_2!$A:$J,10,FALSE),VLOOKUP(B387,I!$A:$D,4,FALSE))</f>
        <v>17</v>
      </c>
      <c r="J387" s="238">
        <f>TRUNC(H387*I387,2)</f>
        <v>0.42</v>
      </c>
      <c r="K387" s="200"/>
    </row>
    <row r="388" spans="1:13" ht="30" customHeight="1" x14ac:dyDescent="0.25">
      <c r="A388" s="14" t="s">
        <v>391</v>
      </c>
      <c r="B388" s="20">
        <v>88238</v>
      </c>
      <c r="C388" s="198" t="str">
        <f>VLOOKUP(B388,IF(A388="COMPOSICAO",S!$A:$D,I!$A:$D),2,FALSE)</f>
        <v>AJUDANTE DE ARMADOR COM ENCARGOS COMPLEMENTARES</v>
      </c>
      <c r="D388" s="198"/>
      <c r="E388" s="198"/>
      <c r="F388" s="198"/>
      <c r="G388" s="14" t="str">
        <f>VLOOKUP(B388,IF(A388="COMPOSICAO",S!$A:$D,I!$A:$D),3,FALSE)</f>
        <v>H</v>
      </c>
      <c r="H388" s="30">
        <v>1.14E-2</v>
      </c>
      <c r="I388" s="15">
        <f>IF(A388="COMPOSICAO",VLOOKUP("TOTAL - "&amp;B388,COMPOSICAO_AUX_2!$A:$J,10,FALSE),VLOOKUP(B388,I!$A:$D,4,FALSE))</f>
        <v>15.19</v>
      </c>
      <c r="J388" s="238">
        <f>TRUNC(H388*I388,2)</f>
        <v>0.17</v>
      </c>
      <c r="K388" s="200"/>
    </row>
    <row r="389" spans="1:13" ht="15" customHeight="1" x14ac:dyDescent="0.25">
      <c r="A389" s="14" t="s">
        <v>391</v>
      </c>
      <c r="B389" s="20">
        <v>88245</v>
      </c>
      <c r="C389" s="198" t="str">
        <f>VLOOKUP(B389,IF(A389="COMPOSICAO",S!$A:$D,I!$A:$D),2,FALSE)</f>
        <v>ARMADOR COM ENCARGOS COMPLEMENTARES</v>
      </c>
      <c r="D389" s="198"/>
      <c r="E389" s="198"/>
      <c r="F389" s="198"/>
      <c r="G389" s="14" t="str">
        <f>VLOOKUP(B389,IF(A389="COMPOSICAO",S!$A:$D,I!$A:$D),3,FALSE)</f>
        <v>H</v>
      </c>
      <c r="H389" s="30">
        <v>6.9800000000000001E-2</v>
      </c>
      <c r="I389" s="15">
        <f>IF(A389="COMPOSICAO",VLOOKUP("TOTAL - "&amp;B389,COMPOSICAO_AUX_2!$A:$J,10,FALSE),VLOOKUP(B389,I!$A:$D,4,FALSE))</f>
        <v>19.749999999999996</v>
      </c>
      <c r="J389" s="238">
        <f>TRUNC(H389*I389,2)</f>
        <v>1.37</v>
      </c>
      <c r="K389" s="200"/>
    </row>
    <row r="390" spans="1:13" ht="45" customHeight="1" x14ac:dyDescent="0.25">
      <c r="A390" s="14" t="s">
        <v>391</v>
      </c>
      <c r="B390" s="20">
        <v>92795</v>
      </c>
      <c r="C390" s="198" t="str">
        <f>VLOOKUP(B390,IF(A390="COMPOSICAO",S!$A:$D,I!$A:$D),2,FALSE)</f>
        <v>CORTE E DOBRA DE AÇO CA-50, DIÂMETRO DE 12,5 MM, UTILIZADO EM ESTRUTURAS DIVERSAS, EXCETO LAJES. AF_12/2015</v>
      </c>
      <c r="D390" s="198"/>
      <c r="E390" s="198"/>
      <c r="F390" s="198"/>
      <c r="G390" s="14" t="str">
        <f>VLOOKUP(B390,IF(A390="COMPOSICAO",S!$A:$D,I!$A:$D),3,FALSE)</f>
        <v>KG</v>
      </c>
      <c r="H390" s="15">
        <v>1</v>
      </c>
      <c r="I390" s="15">
        <f>IF(A390="COMPOSICAO",VLOOKUP("TOTAL - "&amp;B390,COMPOSICAO_AUX_2!$A:$J,10,FALSE),VLOOKUP(B390,I!$A:$D,4,FALSE))</f>
        <v>7.92</v>
      </c>
      <c r="J390" s="238">
        <f>TRUNC(H390*I390,2)</f>
        <v>7.92</v>
      </c>
      <c r="K390" s="200"/>
    </row>
    <row r="391" spans="1:13" ht="15" customHeight="1" x14ac:dyDescent="0.25">
      <c r="A391" s="23" t="s">
        <v>620</v>
      </c>
      <c r="B391" s="24"/>
      <c r="C391" s="24"/>
      <c r="D391" s="24"/>
      <c r="E391" s="24"/>
      <c r="F391" s="24"/>
      <c r="G391" s="25"/>
      <c r="H391" s="26"/>
      <c r="I391" s="27"/>
      <c r="J391" s="238">
        <f>SUM(J385:K390)</f>
        <v>9.94</v>
      </c>
      <c r="K391" s="200"/>
    </row>
    <row r="392" spans="1:13" ht="15" customHeight="1" x14ac:dyDescent="0.25">
      <c r="A392" s="4"/>
      <c r="B392" s="4"/>
      <c r="C392" s="4"/>
      <c r="D392" s="4"/>
      <c r="E392" s="4"/>
      <c r="F392" s="4"/>
      <c r="G392" s="4"/>
      <c r="H392" s="4"/>
      <c r="I392" s="4"/>
      <c r="J392" s="4"/>
      <c r="K392" s="4"/>
    </row>
    <row r="393" spans="1:13" ht="15" customHeight="1" x14ac:dyDescent="0.25">
      <c r="A393" s="10" t="s">
        <v>384</v>
      </c>
      <c r="B393" s="10" t="s">
        <v>34</v>
      </c>
      <c r="C393" s="239" t="s">
        <v>6</v>
      </c>
      <c r="D393" s="240"/>
      <c r="E393" s="240"/>
      <c r="F393" s="240"/>
      <c r="G393" s="7" t="s">
        <v>35</v>
      </c>
      <c r="H393" s="7" t="s">
        <v>385</v>
      </c>
      <c r="I393" s="7" t="s">
        <v>386</v>
      </c>
      <c r="J393" s="241" t="s">
        <v>8</v>
      </c>
      <c r="K393" s="242"/>
    </row>
    <row r="394" spans="1:13" ht="60" customHeight="1" x14ac:dyDescent="0.25">
      <c r="A394" s="7" t="s">
        <v>426</v>
      </c>
      <c r="B394" s="28">
        <v>92780</v>
      </c>
      <c r="C394" s="243" t="str">
        <f>VLOOKUP(B394,S!$A:$D,2,FALSE)</f>
        <v>ARMAÇÃO DE PILAR OU VIGA DE UMA ESTRUTURA CONVENCIONAL DE CONCRETO ARMADO EM UMA EDIFICAÇÃO TÉRREA OU SOBRADO UTILIZANDO AÇO CA-50 DE 16,0 MM - MONTAGEM. AF_12/2015</v>
      </c>
      <c r="D394" s="243"/>
      <c r="E394" s="243"/>
      <c r="F394" s="244"/>
      <c r="G394" s="7" t="str">
        <f>VLOOKUP(B394,S!$A:$D,3,FALSE)</f>
        <v>KG</v>
      </c>
      <c r="H394" s="21"/>
      <c r="I394" s="21">
        <f>J400</f>
        <v>9.34</v>
      </c>
      <c r="J394" s="245"/>
      <c r="K394" s="246"/>
      <c r="L394" s="21">
        <f>VLOOKUP(B394,S!$A:$D,4,FALSE)</f>
        <v>9.34</v>
      </c>
      <c r="M394" s="7" t="str">
        <f>IF(ROUND((L394-I394),2)=0,"OK, confere com a tabela.",IF(ROUND((L394-I394),2)&lt;0,"ACIMA ("&amp;TEXT(ROUND(I394*100/L394,4),"0,0000")&amp;" %) da tabela.","ABAIXO ("&amp;TEXT(ROUND(I394*100/L394,4),"0,0000")&amp;" %) da tabela."))</f>
        <v>OK, confere com a tabela.</v>
      </c>
    </row>
    <row r="395" spans="1:13" ht="45" customHeight="1" x14ac:dyDescent="0.25">
      <c r="A395" s="14" t="s">
        <v>396</v>
      </c>
      <c r="B395" s="20">
        <v>39017</v>
      </c>
      <c r="C395" s="198" t="str">
        <f>VLOOKUP(B395,IF(A395="COMPOSICAO",S!$A:$D,I!$A:$D),2,FALSE)</f>
        <v>ESPACADOR / DISTANCIADOR CIRCULAR COM ENTRADA LATERAL, EM PLASTICO, PARA VERGALHAO *4,2 A 12,5* MM, COBRIMENTO 20 MM</v>
      </c>
      <c r="D395" s="198"/>
      <c r="E395" s="198"/>
      <c r="F395" s="198"/>
      <c r="G395" s="14" t="str">
        <f>VLOOKUP(B395,IF(A395="COMPOSICAO",S!$A:$D,I!$A:$D),3,FALSE)</f>
        <v>UN</v>
      </c>
      <c r="H395" s="29">
        <v>0.21199999999999999</v>
      </c>
      <c r="I395" s="15">
        <f>IF(A395="COMPOSICAO",VLOOKUP("TOTAL - "&amp;B395,COMPOSICAO_AUX_2!$A:$J,10,FALSE),VLOOKUP(B395,I!$A:$D,4,FALSE))</f>
        <v>0.17</v>
      </c>
      <c r="J395" s="238">
        <f>TRUNC(H395*I395,2)</f>
        <v>0.03</v>
      </c>
      <c r="K395" s="200"/>
    </row>
    <row r="396" spans="1:13" ht="30" customHeight="1" x14ac:dyDescent="0.25">
      <c r="A396" s="14" t="s">
        <v>396</v>
      </c>
      <c r="B396" s="20">
        <v>43132</v>
      </c>
      <c r="C396" s="198" t="str">
        <f>VLOOKUP(B396,IF(A396="COMPOSICAO",S!$A:$D,I!$A:$D),2,FALSE)</f>
        <v>ARAME RECOZIDO 16 BWG, D = 1,65 MM (0,016 KG/M) OU 18 BWG, D = 1,25 MM (0,01 KG/M)</v>
      </c>
      <c r="D396" s="198"/>
      <c r="E396" s="198"/>
      <c r="F396" s="198"/>
      <c r="G396" s="14" t="str">
        <f>VLOOKUP(B396,IF(A396="COMPOSICAO",S!$A:$D,I!$A:$D),3,FALSE)</f>
        <v>KG</v>
      </c>
      <c r="H396" s="29">
        <v>2.5000000000000001E-2</v>
      </c>
      <c r="I396" s="15">
        <f>IF(A396="COMPOSICAO",VLOOKUP("TOTAL - "&amp;B396,COMPOSICAO_AUX_2!$A:$J,10,FALSE),VLOOKUP(B396,I!$A:$D,4,FALSE))</f>
        <v>17</v>
      </c>
      <c r="J396" s="238">
        <f>TRUNC(H396*I396,2)</f>
        <v>0.42</v>
      </c>
      <c r="K396" s="200"/>
    </row>
    <row r="397" spans="1:13" ht="30" customHeight="1" x14ac:dyDescent="0.25">
      <c r="A397" s="14" t="s">
        <v>391</v>
      </c>
      <c r="B397" s="20">
        <v>88238</v>
      </c>
      <c r="C397" s="198" t="str">
        <f>VLOOKUP(B397,IF(A397="COMPOSICAO",S!$A:$D,I!$A:$D),2,FALSE)</f>
        <v>AJUDANTE DE ARMADOR COM ENCARGOS COMPLEMENTARES</v>
      </c>
      <c r="D397" s="198"/>
      <c r="E397" s="198"/>
      <c r="F397" s="198"/>
      <c r="G397" s="14" t="str">
        <f>VLOOKUP(B397,IF(A397="COMPOSICAO",S!$A:$D,I!$A:$D),3,FALSE)</f>
        <v>H</v>
      </c>
      <c r="H397" s="30">
        <v>7.7000000000000002E-3</v>
      </c>
      <c r="I397" s="15">
        <f>IF(A397="COMPOSICAO",VLOOKUP("TOTAL - "&amp;B397,COMPOSICAO_AUX_2!$A:$J,10,FALSE),VLOOKUP(B397,I!$A:$D,4,FALSE))</f>
        <v>15.19</v>
      </c>
      <c r="J397" s="238">
        <f>TRUNC(H397*I397,2)</f>
        <v>0.11</v>
      </c>
      <c r="K397" s="200"/>
    </row>
    <row r="398" spans="1:13" ht="15" customHeight="1" x14ac:dyDescent="0.25">
      <c r="A398" s="14" t="s">
        <v>391</v>
      </c>
      <c r="B398" s="20">
        <v>88245</v>
      </c>
      <c r="C398" s="198" t="str">
        <f>VLOOKUP(B398,IF(A398="COMPOSICAO",S!$A:$D,I!$A:$D),2,FALSE)</f>
        <v>ARMADOR COM ENCARGOS COMPLEMENTARES</v>
      </c>
      <c r="D398" s="198"/>
      <c r="E398" s="198"/>
      <c r="F398" s="198"/>
      <c r="G398" s="14" t="str">
        <f>VLOOKUP(B398,IF(A398="COMPOSICAO",S!$A:$D,I!$A:$D),3,FALSE)</f>
        <v>H</v>
      </c>
      <c r="H398" s="30">
        <v>4.7300000000000002E-2</v>
      </c>
      <c r="I398" s="15">
        <f>IF(A398="COMPOSICAO",VLOOKUP("TOTAL - "&amp;B398,COMPOSICAO_AUX_2!$A:$J,10,FALSE),VLOOKUP(B398,I!$A:$D,4,FALSE))</f>
        <v>19.749999999999996</v>
      </c>
      <c r="J398" s="238">
        <f>TRUNC(H398*I398,2)</f>
        <v>0.93</v>
      </c>
      <c r="K398" s="200"/>
    </row>
    <row r="399" spans="1:13" ht="45" customHeight="1" x14ac:dyDescent="0.25">
      <c r="A399" s="14" t="s">
        <v>391</v>
      </c>
      <c r="B399" s="20">
        <v>92796</v>
      </c>
      <c r="C399" s="198" t="str">
        <f>VLOOKUP(B399,IF(A399="COMPOSICAO",S!$A:$D,I!$A:$D),2,FALSE)</f>
        <v>CORTE E DOBRA DE AÇO CA-50, DIÂMETRO DE 16,0 MM, UTILIZADO EM ESTRUTURAS DIVERSAS, EXCETO LAJES. AF_12/2015</v>
      </c>
      <c r="D399" s="198"/>
      <c r="E399" s="198"/>
      <c r="F399" s="198"/>
      <c r="G399" s="14" t="str">
        <f>VLOOKUP(B399,IF(A399="COMPOSICAO",S!$A:$D,I!$A:$D),3,FALSE)</f>
        <v>KG</v>
      </c>
      <c r="H399" s="15">
        <v>1</v>
      </c>
      <c r="I399" s="15">
        <f>IF(A399="COMPOSICAO",VLOOKUP("TOTAL - "&amp;B399,COMPOSICAO_AUX_2!$A:$J,10,FALSE),VLOOKUP(B399,I!$A:$D,4,FALSE))</f>
        <v>7.8500000000000005</v>
      </c>
      <c r="J399" s="238">
        <f>TRUNC(H399*I399,2)</f>
        <v>7.85</v>
      </c>
      <c r="K399" s="200"/>
    </row>
    <row r="400" spans="1:13" ht="15" customHeight="1" x14ac:dyDescent="0.25">
      <c r="A400" s="23" t="s">
        <v>621</v>
      </c>
      <c r="B400" s="24"/>
      <c r="C400" s="24"/>
      <c r="D400" s="24"/>
      <c r="E400" s="24"/>
      <c r="F400" s="24"/>
      <c r="G400" s="25"/>
      <c r="H400" s="26"/>
      <c r="I400" s="27"/>
      <c r="J400" s="238">
        <f>SUM(J394:K399)</f>
        <v>9.34</v>
      </c>
      <c r="K400" s="200"/>
    </row>
    <row r="401" spans="1:13" ht="15" customHeight="1" x14ac:dyDescent="0.25">
      <c r="A401" s="4"/>
      <c r="B401" s="4"/>
      <c r="C401" s="4"/>
      <c r="D401" s="4"/>
      <c r="E401" s="4"/>
      <c r="F401" s="4"/>
      <c r="G401" s="4"/>
      <c r="H401" s="4"/>
      <c r="I401" s="4"/>
      <c r="J401" s="4"/>
      <c r="K401" s="4"/>
    </row>
    <row r="402" spans="1:13" ht="15" customHeight="1" x14ac:dyDescent="0.25">
      <c r="A402" s="10" t="s">
        <v>384</v>
      </c>
      <c r="B402" s="10" t="s">
        <v>34</v>
      </c>
      <c r="C402" s="239" t="s">
        <v>6</v>
      </c>
      <c r="D402" s="240"/>
      <c r="E402" s="240"/>
      <c r="F402" s="240"/>
      <c r="G402" s="7" t="s">
        <v>35</v>
      </c>
      <c r="H402" s="7" t="s">
        <v>385</v>
      </c>
      <c r="I402" s="7" t="s">
        <v>386</v>
      </c>
      <c r="J402" s="241" t="s">
        <v>8</v>
      </c>
      <c r="K402" s="242"/>
    </row>
    <row r="403" spans="1:13" ht="60" customHeight="1" x14ac:dyDescent="0.25">
      <c r="A403" s="7" t="s">
        <v>426</v>
      </c>
      <c r="B403" s="28">
        <v>92781</v>
      </c>
      <c r="C403" s="243" t="str">
        <f>VLOOKUP(B403,S!$A:$D,2,FALSE)</f>
        <v>ARMAÇÃO DE PILAR OU VIGA DE UMA ESTRUTURA CONVENCIONAL DE CONCRETO ARMADO EM UMA EDIFICAÇÃO TÉRREA OU SOBRADO UTILIZANDO AÇO CA-50 DE 20,0 MM - MONTAGEM. AF_12/2015</v>
      </c>
      <c r="D403" s="243"/>
      <c r="E403" s="243"/>
      <c r="F403" s="244"/>
      <c r="G403" s="7" t="str">
        <f>VLOOKUP(B403,S!$A:$D,3,FALSE)</f>
        <v>KG</v>
      </c>
      <c r="H403" s="21"/>
      <c r="I403" s="21">
        <f>J409</f>
        <v>10.35</v>
      </c>
      <c r="J403" s="245"/>
      <c r="K403" s="246"/>
      <c r="L403" s="21">
        <f>VLOOKUP(B403,S!$A:$D,4,FALSE)</f>
        <v>10.35</v>
      </c>
      <c r="M403" s="7" t="str">
        <f>IF(ROUND((L403-I403),2)=0,"OK, confere com a tabela.",IF(ROUND((L403-I403),2)&lt;0,"ACIMA ("&amp;TEXT(ROUND(I403*100/L403,4),"0,0000")&amp;" %) da tabela.","ABAIXO ("&amp;TEXT(ROUND(I403*100/L403,4),"0,0000")&amp;" %) da tabela."))</f>
        <v>OK, confere com a tabela.</v>
      </c>
    </row>
    <row r="404" spans="1:13" ht="45" customHeight="1" x14ac:dyDescent="0.25">
      <c r="A404" s="14" t="s">
        <v>396</v>
      </c>
      <c r="B404" s="20">
        <v>39017</v>
      </c>
      <c r="C404" s="198" t="str">
        <f>VLOOKUP(B404,IF(A404="COMPOSICAO",S!$A:$D,I!$A:$D),2,FALSE)</f>
        <v>ESPACADOR / DISTANCIADOR CIRCULAR COM ENTRADA LATERAL, EM PLASTICO, PARA VERGALHAO *4,2 A 12,5* MM, COBRIMENTO 20 MM</v>
      </c>
      <c r="D404" s="198"/>
      <c r="E404" s="198"/>
      <c r="F404" s="198"/>
      <c r="G404" s="14" t="str">
        <f>VLOOKUP(B404,IF(A404="COMPOSICAO",S!$A:$D,I!$A:$D),3,FALSE)</f>
        <v>UN</v>
      </c>
      <c r="H404" s="29">
        <v>0.113</v>
      </c>
      <c r="I404" s="15">
        <f>IF(A404="COMPOSICAO",VLOOKUP("TOTAL - "&amp;B404,COMPOSICAO_AUX_2!$A:$J,10,FALSE),VLOOKUP(B404,I!$A:$D,4,FALSE))</f>
        <v>0.17</v>
      </c>
      <c r="J404" s="238">
        <f>TRUNC(H404*I404,2)</f>
        <v>0.01</v>
      </c>
      <c r="K404" s="200"/>
    </row>
    <row r="405" spans="1:13" ht="30" customHeight="1" x14ac:dyDescent="0.25">
      <c r="A405" s="14" t="s">
        <v>396</v>
      </c>
      <c r="B405" s="20">
        <v>43132</v>
      </c>
      <c r="C405" s="198" t="str">
        <f>VLOOKUP(B405,IF(A405="COMPOSICAO",S!$A:$D,I!$A:$D),2,FALSE)</f>
        <v>ARAME RECOZIDO 16 BWG, D = 1,65 MM (0,016 KG/M) OU 18 BWG, D = 1,25 MM (0,01 KG/M)</v>
      </c>
      <c r="D405" s="198"/>
      <c r="E405" s="198"/>
      <c r="F405" s="198"/>
      <c r="G405" s="14" t="str">
        <f>VLOOKUP(B405,IF(A405="COMPOSICAO",S!$A:$D,I!$A:$D),3,FALSE)</f>
        <v>KG</v>
      </c>
      <c r="H405" s="29">
        <v>2.5000000000000001E-2</v>
      </c>
      <c r="I405" s="15">
        <f>IF(A405="COMPOSICAO",VLOOKUP("TOTAL - "&amp;B405,COMPOSICAO_AUX_2!$A:$J,10,FALSE),VLOOKUP(B405,I!$A:$D,4,FALSE))</f>
        <v>17</v>
      </c>
      <c r="J405" s="238">
        <f>TRUNC(H405*I405,2)</f>
        <v>0.42</v>
      </c>
      <c r="K405" s="200"/>
    </row>
    <row r="406" spans="1:13" ht="30" customHeight="1" x14ac:dyDescent="0.25">
      <c r="A406" s="14" t="s">
        <v>391</v>
      </c>
      <c r="B406" s="20">
        <v>88238</v>
      </c>
      <c r="C406" s="198" t="str">
        <f>VLOOKUP(B406,IF(A406="COMPOSICAO",S!$A:$D,I!$A:$D),2,FALSE)</f>
        <v>AJUDANTE DE ARMADOR COM ENCARGOS COMPLEMENTARES</v>
      </c>
      <c r="D406" s="198"/>
      <c r="E406" s="198"/>
      <c r="F406" s="198"/>
      <c r="G406" s="14" t="str">
        <f>VLOOKUP(B406,IF(A406="COMPOSICAO",S!$A:$D,I!$A:$D),3,FALSE)</f>
        <v>H</v>
      </c>
      <c r="H406" s="30">
        <v>5.1000000000000004E-3</v>
      </c>
      <c r="I406" s="15">
        <f>IF(A406="COMPOSICAO",VLOOKUP("TOTAL - "&amp;B406,COMPOSICAO_AUX_2!$A:$J,10,FALSE),VLOOKUP(B406,I!$A:$D,4,FALSE))</f>
        <v>15.19</v>
      </c>
      <c r="J406" s="238">
        <f>TRUNC(H406*I406,2)</f>
        <v>7.0000000000000007E-2</v>
      </c>
      <c r="K406" s="200"/>
    </row>
    <row r="407" spans="1:13" ht="15" customHeight="1" x14ac:dyDescent="0.25">
      <c r="A407" s="14" t="s">
        <v>391</v>
      </c>
      <c r="B407" s="20">
        <v>88245</v>
      </c>
      <c r="C407" s="198" t="str">
        <f>VLOOKUP(B407,IF(A407="COMPOSICAO",S!$A:$D,I!$A:$D),2,FALSE)</f>
        <v>ARMADOR COM ENCARGOS COMPLEMENTARES</v>
      </c>
      <c r="D407" s="198"/>
      <c r="E407" s="198"/>
      <c r="F407" s="198"/>
      <c r="G407" s="14" t="str">
        <f>VLOOKUP(B407,IF(A407="COMPOSICAO",S!$A:$D,I!$A:$D),3,FALSE)</f>
        <v>H</v>
      </c>
      <c r="H407" s="30">
        <v>3.1199999999999999E-2</v>
      </c>
      <c r="I407" s="15">
        <f>IF(A407="COMPOSICAO",VLOOKUP("TOTAL - "&amp;B407,COMPOSICAO_AUX_2!$A:$J,10,FALSE),VLOOKUP(B407,I!$A:$D,4,FALSE))</f>
        <v>19.749999999999996</v>
      </c>
      <c r="J407" s="238">
        <f>TRUNC(H407*I407,2)</f>
        <v>0.61</v>
      </c>
      <c r="K407" s="200"/>
    </row>
    <row r="408" spans="1:13" ht="45" customHeight="1" x14ac:dyDescent="0.25">
      <c r="A408" s="14" t="s">
        <v>391</v>
      </c>
      <c r="B408" s="20">
        <v>92797</v>
      </c>
      <c r="C408" s="198" t="str">
        <f>VLOOKUP(B408,IF(A408="COMPOSICAO",S!$A:$D,I!$A:$D),2,FALSE)</f>
        <v>CORTE E DOBRA DE AÇO CA-50, DIÂMETRO DE 20,0 MM, UTILIZADO EM ESTRUTURAS DIVERSAS, EXCETO LAJES. AF_12/2015</v>
      </c>
      <c r="D408" s="198"/>
      <c r="E408" s="198"/>
      <c r="F408" s="198"/>
      <c r="G408" s="14" t="str">
        <f>VLOOKUP(B408,IF(A408="COMPOSICAO",S!$A:$D,I!$A:$D),3,FALSE)</f>
        <v>KG</v>
      </c>
      <c r="H408" s="15">
        <v>1</v>
      </c>
      <c r="I408" s="15">
        <f>IF(A408="COMPOSICAO",VLOOKUP("TOTAL - "&amp;B408,COMPOSICAO_AUX_2!$A:$J,10,FALSE),VLOOKUP(B408,I!$A:$D,4,FALSE))</f>
        <v>9.24</v>
      </c>
      <c r="J408" s="238">
        <f>TRUNC(H408*I408,2)</f>
        <v>9.24</v>
      </c>
      <c r="K408" s="200"/>
    </row>
    <row r="409" spans="1:13" ht="15" customHeight="1" x14ac:dyDescent="0.25">
      <c r="A409" s="23" t="s">
        <v>622</v>
      </c>
      <c r="B409" s="24"/>
      <c r="C409" s="24"/>
      <c r="D409" s="24"/>
      <c r="E409" s="24"/>
      <c r="F409" s="24"/>
      <c r="G409" s="25"/>
      <c r="H409" s="26"/>
      <c r="I409" s="27"/>
      <c r="J409" s="238">
        <f>SUM(J403:K408)</f>
        <v>10.35</v>
      </c>
      <c r="K409" s="200"/>
    </row>
    <row r="410" spans="1:13" ht="15" customHeight="1" x14ac:dyDescent="0.25">
      <c r="A410" s="4"/>
      <c r="B410" s="4"/>
      <c r="C410" s="4"/>
      <c r="D410" s="4"/>
      <c r="E410" s="4"/>
      <c r="F410" s="4"/>
      <c r="G410" s="4"/>
      <c r="H410" s="4"/>
      <c r="I410" s="4"/>
      <c r="J410" s="4"/>
      <c r="K410" s="4"/>
    </row>
    <row r="411" spans="1:13" ht="15" customHeight="1" x14ac:dyDescent="0.25">
      <c r="A411" s="10" t="s">
        <v>384</v>
      </c>
      <c r="B411" s="10" t="s">
        <v>34</v>
      </c>
      <c r="C411" s="239" t="s">
        <v>6</v>
      </c>
      <c r="D411" s="240"/>
      <c r="E411" s="240"/>
      <c r="F411" s="240"/>
      <c r="G411" s="7" t="s">
        <v>35</v>
      </c>
      <c r="H411" s="7" t="s">
        <v>385</v>
      </c>
      <c r="I411" s="7" t="s">
        <v>386</v>
      </c>
      <c r="J411" s="241" t="s">
        <v>8</v>
      </c>
      <c r="K411" s="242"/>
    </row>
    <row r="412" spans="1:13" ht="60" customHeight="1" x14ac:dyDescent="0.25">
      <c r="A412" s="7" t="s">
        <v>426</v>
      </c>
      <c r="B412" s="28">
        <v>92782</v>
      </c>
      <c r="C412" s="243" t="str">
        <f>VLOOKUP(B412,S!$A:$D,2,FALSE)</f>
        <v>ARMAÇÃO DE PILAR OU VIGA DE UMA ESTRUTURA CONVENCIONAL DE CONCRETO ARMADO EM UMA EDIFICAÇÃO TÉRREA OU SOBRADO UTILIZANDO AÇO CA-50 DE 25,0 MM - MONTAGEM. AF_12/2015</v>
      </c>
      <c r="D412" s="243"/>
      <c r="E412" s="243"/>
      <c r="F412" s="244"/>
      <c r="G412" s="7" t="str">
        <f>VLOOKUP(B412,S!$A:$D,3,FALSE)</f>
        <v>KG</v>
      </c>
      <c r="H412" s="21"/>
      <c r="I412" s="21">
        <f>J417</f>
        <v>10.050000000000001</v>
      </c>
      <c r="J412" s="245"/>
      <c r="K412" s="246"/>
      <c r="L412" s="21">
        <f>VLOOKUP(B412,S!$A:$D,4,FALSE)</f>
        <v>10.050000000000001</v>
      </c>
      <c r="M412" s="7" t="str">
        <f>IF(ROUND((L412-I412),2)=0,"OK, confere com a tabela.",IF(ROUND((L412-I412),2)&lt;0,"ACIMA ("&amp;TEXT(ROUND(I412*100/L412,4),"0,0000")&amp;" %) da tabela.","ABAIXO ("&amp;TEXT(ROUND(I412*100/L412,4),"0,0000")&amp;" %) da tabela."))</f>
        <v>OK, confere com a tabela.</v>
      </c>
    </row>
    <row r="413" spans="1:13" ht="30" customHeight="1" x14ac:dyDescent="0.25">
      <c r="A413" s="14" t="s">
        <v>396</v>
      </c>
      <c r="B413" s="20">
        <v>43132</v>
      </c>
      <c r="C413" s="198" t="str">
        <f>VLOOKUP(B413,IF(A413="COMPOSICAO",S!$A:$D,I!$A:$D),2,FALSE)</f>
        <v>ARAME RECOZIDO 16 BWG, D = 1,65 MM (0,016 KG/M) OU 18 BWG, D = 1,25 MM (0,01 KG/M)</v>
      </c>
      <c r="D413" s="198"/>
      <c r="E413" s="198"/>
      <c r="F413" s="198"/>
      <c r="G413" s="14" t="str">
        <f>VLOOKUP(B413,IF(A413="COMPOSICAO",S!$A:$D,I!$A:$D),3,FALSE)</f>
        <v>KG</v>
      </c>
      <c r="H413" s="29">
        <v>2.5000000000000001E-2</v>
      </c>
      <c r="I413" s="15">
        <f>IF(A413="COMPOSICAO",VLOOKUP("TOTAL - "&amp;B413,COMPOSICAO_AUX_2!$A:$J,10,FALSE),VLOOKUP(B413,I!$A:$D,4,FALSE))</f>
        <v>17</v>
      </c>
      <c r="J413" s="238">
        <f>TRUNC(H413*I413,2)</f>
        <v>0.42</v>
      </c>
      <c r="K413" s="200"/>
    </row>
    <row r="414" spans="1:13" ht="30" customHeight="1" x14ac:dyDescent="0.25">
      <c r="A414" s="14" t="s">
        <v>391</v>
      </c>
      <c r="B414" s="20">
        <v>88238</v>
      </c>
      <c r="C414" s="198" t="str">
        <f>VLOOKUP(B414,IF(A414="COMPOSICAO",S!$A:$D,I!$A:$D),2,FALSE)</f>
        <v>AJUDANTE DE ARMADOR COM ENCARGOS COMPLEMENTARES</v>
      </c>
      <c r="D414" s="198"/>
      <c r="E414" s="198"/>
      <c r="F414" s="198"/>
      <c r="G414" s="14" t="str">
        <f>VLOOKUP(B414,IF(A414="COMPOSICAO",S!$A:$D,I!$A:$D),3,FALSE)</f>
        <v>H</v>
      </c>
      <c r="H414" s="29">
        <v>3.0000000000000001E-3</v>
      </c>
      <c r="I414" s="15">
        <f>IF(A414="COMPOSICAO",VLOOKUP("TOTAL - "&amp;B414,COMPOSICAO_AUX_2!$A:$J,10,FALSE),VLOOKUP(B414,I!$A:$D,4,FALSE))</f>
        <v>15.19</v>
      </c>
      <c r="J414" s="238">
        <f>TRUNC(H414*I414,2)</f>
        <v>0.04</v>
      </c>
      <c r="K414" s="200"/>
    </row>
    <row r="415" spans="1:13" ht="15" customHeight="1" x14ac:dyDescent="0.25">
      <c r="A415" s="14" t="s">
        <v>391</v>
      </c>
      <c r="B415" s="20">
        <v>88245</v>
      </c>
      <c r="C415" s="198" t="str">
        <f>VLOOKUP(B415,IF(A415="COMPOSICAO",S!$A:$D,I!$A:$D),2,FALSE)</f>
        <v>ARMADOR COM ENCARGOS COMPLEMENTARES</v>
      </c>
      <c r="D415" s="198"/>
      <c r="E415" s="198"/>
      <c r="F415" s="198"/>
      <c r="G415" s="14" t="str">
        <f>VLOOKUP(B415,IF(A415="COMPOSICAO",S!$A:$D,I!$A:$D),3,FALSE)</f>
        <v>H</v>
      </c>
      <c r="H415" s="30">
        <v>1.83E-2</v>
      </c>
      <c r="I415" s="15">
        <f>IF(A415="COMPOSICAO",VLOOKUP("TOTAL - "&amp;B415,COMPOSICAO_AUX_2!$A:$J,10,FALSE),VLOOKUP(B415,I!$A:$D,4,FALSE))</f>
        <v>19.749999999999996</v>
      </c>
      <c r="J415" s="238">
        <f>TRUNC(H415*I415,2)</f>
        <v>0.36</v>
      </c>
      <c r="K415" s="200"/>
    </row>
    <row r="416" spans="1:13" ht="45" customHeight="1" x14ac:dyDescent="0.25">
      <c r="A416" s="14" t="s">
        <v>391</v>
      </c>
      <c r="B416" s="20">
        <v>92798</v>
      </c>
      <c r="C416" s="198" t="str">
        <f>VLOOKUP(B416,IF(A416="COMPOSICAO",S!$A:$D,I!$A:$D),2,FALSE)</f>
        <v>CORTE E DOBRA DE AÇO CA-50, DIÂMETRO DE 25,0 MM, UTILIZADO EM ESTRUTURAS DIVERSAS, EXCETO LAJES. AF_12/2015</v>
      </c>
      <c r="D416" s="198"/>
      <c r="E416" s="198"/>
      <c r="F416" s="198"/>
      <c r="G416" s="14" t="str">
        <f>VLOOKUP(B416,IF(A416="COMPOSICAO",S!$A:$D,I!$A:$D),3,FALSE)</f>
        <v>KG</v>
      </c>
      <c r="H416" s="15">
        <v>1</v>
      </c>
      <c r="I416" s="15">
        <f>IF(A416="COMPOSICAO",VLOOKUP("TOTAL - "&amp;B416,COMPOSICAO_AUX_2!$A:$J,10,FALSE),VLOOKUP(B416,I!$A:$D,4,FALSE))</f>
        <v>9.23</v>
      </c>
      <c r="J416" s="238">
        <f>TRUNC(H416*I416,2)</f>
        <v>9.23</v>
      </c>
      <c r="K416" s="200"/>
    </row>
    <row r="417" spans="1:13" ht="15" customHeight="1" x14ac:dyDescent="0.25">
      <c r="A417" s="23" t="s">
        <v>623</v>
      </c>
      <c r="B417" s="24"/>
      <c r="C417" s="24"/>
      <c r="D417" s="24"/>
      <c r="E417" s="24"/>
      <c r="F417" s="24"/>
      <c r="G417" s="25"/>
      <c r="H417" s="26"/>
      <c r="I417" s="27"/>
      <c r="J417" s="238">
        <f>SUM(J412:K416)</f>
        <v>10.050000000000001</v>
      </c>
      <c r="K417" s="200"/>
    </row>
    <row r="418" spans="1:13" ht="15" customHeight="1" x14ac:dyDescent="0.25">
      <c r="A418" s="4"/>
      <c r="B418" s="4"/>
      <c r="C418" s="4"/>
      <c r="D418" s="4"/>
      <c r="E418" s="4"/>
      <c r="F418" s="4"/>
      <c r="G418" s="4"/>
      <c r="H418" s="4"/>
      <c r="I418" s="4"/>
      <c r="J418" s="4"/>
      <c r="K418" s="4"/>
    </row>
    <row r="419" spans="1:13" ht="15" customHeight="1" x14ac:dyDescent="0.25">
      <c r="A419" s="10" t="s">
        <v>384</v>
      </c>
      <c r="B419" s="10" t="s">
        <v>34</v>
      </c>
      <c r="C419" s="239" t="s">
        <v>6</v>
      </c>
      <c r="D419" s="240"/>
      <c r="E419" s="240"/>
      <c r="F419" s="240"/>
      <c r="G419" s="7" t="s">
        <v>35</v>
      </c>
      <c r="H419" s="7" t="s">
        <v>385</v>
      </c>
      <c r="I419" s="7" t="s">
        <v>386</v>
      </c>
      <c r="J419" s="241" t="s">
        <v>8</v>
      </c>
      <c r="K419" s="242"/>
    </row>
    <row r="420" spans="1:13" ht="60" customHeight="1" x14ac:dyDescent="0.25">
      <c r="A420" s="7" t="s">
        <v>426</v>
      </c>
      <c r="B420" s="28">
        <v>92784</v>
      </c>
      <c r="C420" s="243" t="str">
        <f>VLOOKUP(B420,S!$A:$D,2,FALSE)</f>
        <v>ARMAÇÃO DE LAJE DE UMA ESTRUTURA CONVENCIONAL DE CONCRETO ARMADO EM UMA EDIFICAÇÃO TÉRREA OU SOBRADO UTILIZANDO AÇO CA-60 DE 5,0 MM - MONTAGEM. AF_12/2015</v>
      </c>
      <c r="D420" s="243"/>
      <c r="E420" s="243"/>
      <c r="F420" s="244"/>
      <c r="G420" s="7" t="str">
        <f>VLOOKUP(B420,S!$A:$D,3,FALSE)</f>
        <v>KG</v>
      </c>
      <c r="H420" s="21"/>
      <c r="I420" s="21">
        <f>J426</f>
        <v>13.66</v>
      </c>
      <c r="J420" s="245"/>
      <c r="K420" s="246"/>
      <c r="L420" s="21">
        <f>VLOOKUP(B420,S!$A:$D,4,FALSE)</f>
        <v>13.66</v>
      </c>
      <c r="M420" s="7" t="str">
        <f>IF(ROUND((L420-I420),2)=0,"OK, confere com a tabela.",IF(ROUND((L420-I420),2)&lt;0,"ACIMA ("&amp;TEXT(ROUND(I420*100/L420,4),"0,0000")&amp;" %) da tabela.","ABAIXO ("&amp;TEXT(ROUND(I420*100/L420,4),"0,0000")&amp;" %) da tabela."))</f>
        <v>OK, confere com a tabela.</v>
      </c>
    </row>
    <row r="421" spans="1:13" ht="45" customHeight="1" x14ac:dyDescent="0.25">
      <c r="A421" s="14" t="s">
        <v>396</v>
      </c>
      <c r="B421" s="20">
        <v>39017</v>
      </c>
      <c r="C421" s="198" t="str">
        <f>VLOOKUP(B421,IF(A421="COMPOSICAO",S!$A:$D,I!$A:$D),2,FALSE)</f>
        <v>ESPACADOR / DISTANCIADOR CIRCULAR COM ENTRADA LATERAL, EM PLASTICO, PARA VERGALHAO *4,2 A 12,5* MM, COBRIMENTO 20 MM</v>
      </c>
      <c r="D421" s="198"/>
      <c r="E421" s="198"/>
      <c r="F421" s="198"/>
      <c r="G421" s="14" t="str">
        <f>VLOOKUP(B421,IF(A421="COMPOSICAO",S!$A:$D,I!$A:$D),3,FALSE)</f>
        <v>UN</v>
      </c>
      <c r="H421" s="29">
        <v>2.1179999999999999</v>
      </c>
      <c r="I421" s="15">
        <f>IF(A421="COMPOSICAO",VLOOKUP("TOTAL - "&amp;B421,COMPOSICAO_AUX_2!$A:$J,10,FALSE),VLOOKUP(B421,I!$A:$D,4,FALSE))</f>
        <v>0.17</v>
      </c>
      <c r="J421" s="238">
        <f>TRUNC(H421*I421,2)</f>
        <v>0.36</v>
      </c>
      <c r="K421" s="200"/>
    </row>
    <row r="422" spans="1:13" ht="30" customHeight="1" x14ac:dyDescent="0.25">
      <c r="A422" s="14" t="s">
        <v>396</v>
      </c>
      <c r="B422" s="20">
        <v>43132</v>
      </c>
      <c r="C422" s="198" t="str">
        <f>VLOOKUP(B422,IF(A422="COMPOSICAO",S!$A:$D,I!$A:$D),2,FALSE)</f>
        <v>ARAME RECOZIDO 16 BWG, D = 1,65 MM (0,016 KG/M) OU 18 BWG, D = 1,25 MM (0,01 KG/M)</v>
      </c>
      <c r="D422" s="198"/>
      <c r="E422" s="198"/>
      <c r="F422" s="198"/>
      <c r="G422" s="14" t="str">
        <f>VLOOKUP(B422,IF(A422="COMPOSICAO",S!$A:$D,I!$A:$D),3,FALSE)</f>
        <v>KG</v>
      </c>
      <c r="H422" s="29">
        <v>2.5000000000000001E-2</v>
      </c>
      <c r="I422" s="15">
        <f>IF(A422="COMPOSICAO",VLOOKUP("TOTAL - "&amp;B422,COMPOSICAO_AUX_2!$A:$J,10,FALSE),VLOOKUP(B422,I!$A:$D,4,FALSE))</f>
        <v>17</v>
      </c>
      <c r="J422" s="238">
        <f>TRUNC(H422*I422,2)</f>
        <v>0.42</v>
      </c>
      <c r="K422" s="200"/>
    </row>
    <row r="423" spans="1:13" ht="30" customHeight="1" x14ac:dyDescent="0.25">
      <c r="A423" s="14" t="s">
        <v>391</v>
      </c>
      <c r="B423" s="20">
        <v>88238</v>
      </c>
      <c r="C423" s="198" t="str">
        <f>VLOOKUP(B423,IF(A423="COMPOSICAO",S!$A:$D,I!$A:$D),2,FALSE)</f>
        <v>AJUDANTE DE ARMADOR COM ENCARGOS COMPLEMENTARES</v>
      </c>
      <c r="D423" s="198"/>
      <c r="E423" s="198"/>
      <c r="F423" s="198"/>
      <c r="G423" s="14" t="str">
        <f>VLOOKUP(B423,IF(A423="COMPOSICAO",S!$A:$D,I!$A:$D),3,FALSE)</f>
        <v>H</v>
      </c>
      <c r="H423" s="30">
        <v>2.53E-2</v>
      </c>
      <c r="I423" s="15">
        <f>IF(A423="COMPOSICAO",VLOOKUP("TOTAL - "&amp;B423,COMPOSICAO_AUX_2!$A:$J,10,FALSE),VLOOKUP(B423,I!$A:$D,4,FALSE))</f>
        <v>15.19</v>
      </c>
      <c r="J423" s="238">
        <f>TRUNC(H423*I423,2)</f>
        <v>0.38</v>
      </c>
      <c r="K423" s="200"/>
    </row>
    <row r="424" spans="1:13" ht="15" customHeight="1" x14ac:dyDescent="0.25">
      <c r="A424" s="14" t="s">
        <v>391</v>
      </c>
      <c r="B424" s="20">
        <v>88245</v>
      </c>
      <c r="C424" s="198" t="str">
        <f>VLOOKUP(B424,IF(A424="COMPOSICAO",S!$A:$D,I!$A:$D),2,FALSE)</f>
        <v>ARMADOR COM ENCARGOS COMPLEMENTARES</v>
      </c>
      <c r="D424" s="198"/>
      <c r="E424" s="198"/>
      <c r="F424" s="198"/>
      <c r="G424" s="14" t="str">
        <f>VLOOKUP(B424,IF(A424="COMPOSICAO",S!$A:$D,I!$A:$D),3,FALSE)</f>
        <v>H</v>
      </c>
      <c r="H424" s="30">
        <v>0.1547</v>
      </c>
      <c r="I424" s="15">
        <f>IF(A424="COMPOSICAO",VLOOKUP("TOTAL - "&amp;B424,COMPOSICAO_AUX_2!$A:$J,10,FALSE),VLOOKUP(B424,I!$A:$D,4,FALSE))</f>
        <v>19.749999999999996</v>
      </c>
      <c r="J424" s="238">
        <f>TRUNC(H424*I424,2)</f>
        <v>3.05</v>
      </c>
      <c r="K424" s="200"/>
    </row>
    <row r="425" spans="1:13" ht="30" customHeight="1" x14ac:dyDescent="0.25">
      <c r="A425" s="14" t="s">
        <v>391</v>
      </c>
      <c r="B425" s="20">
        <v>92800</v>
      </c>
      <c r="C425" s="198" t="str">
        <f>VLOOKUP(B425,IF(A425="COMPOSICAO",S!$A:$D,I!$A:$D),2,FALSE)</f>
        <v>CORTE E DOBRA DE AÇO CA-60, DIÂMETRO DE 5,0 MM, UTILIZADO EM LAJE. AF_12/2015</v>
      </c>
      <c r="D425" s="198"/>
      <c r="E425" s="198"/>
      <c r="F425" s="198"/>
      <c r="G425" s="14" t="str">
        <f>VLOOKUP(B425,IF(A425="COMPOSICAO",S!$A:$D,I!$A:$D),3,FALSE)</f>
        <v>KG</v>
      </c>
      <c r="H425" s="15">
        <v>1</v>
      </c>
      <c r="I425" s="15">
        <f>IF(A425="COMPOSICAO",VLOOKUP("TOTAL - "&amp;B425,COMPOSICAO_AUX_2!$A:$J,10,FALSE),VLOOKUP(B425,I!$A:$D,4,FALSE))</f>
        <v>9.4499999999999993</v>
      </c>
      <c r="J425" s="238">
        <f>TRUNC(H425*I425,2)</f>
        <v>9.4499999999999993</v>
      </c>
      <c r="K425" s="200"/>
    </row>
    <row r="426" spans="1:13" ht="15" customHeight="1" x14ac:dyDescent="0.25">
      <c r="A426" s="23" t="s">
        <v>624</v>
      </c>
      <c r="B426" s="24"/>
      <c r="C426" s="24"/>
      <c r="D426" s="24"/>
      <c r="E426" s="24"/>
      <c r="F426" s="24"/>
      <c r="G426" s="25"/>
      <c r="H426" s="26"/>
      <c r="I426" s="27"/>
      <c r="J426" s="238">
        <f>SUM(J420:K425)</f>
        <v>13.66</v>
      </c>
      <c r="K426" s="200"/>
    </row>
    <row r="427" spans="1:13" ht="15" customHeight="1" x14ac:dyDescent="0.25">
      <c r="A427" s="4"/>
      <c r="B427" s="4"/>
      <c r="C427" s="4"/>
      <c r="D427" s="4"/>
      <c r="E427" s="4"/>
      <c r="F427" s="4"/>
      <c r="G427" s="4"/>
      <c r="H427" s="4"/>
      <c r="I427" s="4"/>
      <c r="J427" s="4"/>
      <c r="K427" s="4"/>
    </row>
    <row r="428" spans="1:13" ht="15" customHeight="1" x14ac:dyDescent="0.25">
      <c r="A428" s="10" t="s">
        <v>384</v>
      </c>
      <c r="B428" s="10" t="s">
        <v>34</v>
      </c>
      <c r="C428" s="239" t="s">
        <v>6</v>
      </c>
      <c r="D428" s="240"/>
      <c r="E428" s="240"/>
      <c r="F428" s="240"/>
      <c r="G428" s="7" t="s">
        <v>35</v>
      </c>
      <c r="H428" s="7" t="s">
        <v>385</v>
      </c>
      <c r="I428" s="7" t="s">
        <v>386</v>
      </c>
      <c r="J428" s="241" t="s">
        <v>8</v>
      </c>
      <c r="K428" s="242"/>
    </row>
    <row r="429" spans="1:13" ht="60" customHeight="1" x14ac:dyDescent="0.25">
      <c r="A429" s="7" t="s">
        <v>426</v>
      </c>
      <c r="B429" s="28">
        <v>92785</v>
      </c>
      <c r="C429" s="243" t="str">
        <f>VLOOKUP(B429,S!$A:$D,2,FALSE)</f>
        <v>ARMAÇÃO DE LAJE DE UMA ESTRUTURA CONVENCIONAL DE CONCRETO ARMADO EM UMA EDIFICAÇÃO TÉRREA OU SOBRADO UTILIZANDO AÇO CA-50 DE 6,3 MM - MONTAGEM. AF_12/2015</v>
      </c>
      <c r="D429" s="243"/>
      <c r="E429" s="243"/>
      <c r="F429" s="244"/>
      <c r="G429" s="7" t="str">
        <f>VLOOKUP(B429,S!$A:$D,3,FALSE)</f>
        <v>KG</v>
      </c>
      <c r="H429" s="21"/>
      <c r="I429" s="21">
        <f>J435</f>
        <v>13.030000000000001</v>
      </c>
      <c r="J429" s="245"/>
      <c r="K429" s="246"/>
      <c r="L429" s="21">
        <f>VLOOKUP(B429,S!$A:$D,4,FALSE)</f>
        <v>13.03</v>
      </c>
      <c r="M429" s="7" t="str">
        <f>IF(ROUND((L429-I429),2)=0,"OK, confere com a tabela.",IF(ROUND((L429-I429),2)&lt;0,"ACIMA ("&amp;TEXT(ROUND(I429*100/L429,4),"0,0000")&amp;" %) da tabela.","ABAIXO ("&amp;TEXT(ROUND(I429*100/L429,4),"0,0000")&amp;" %) da tabela."))</f>
        <v>OK, confere com a tabela.</v>
      </c>
    </row>
    <row r="430" spans="1:13" ht="45" customHeight="1" x14ac:dyDescent="0.25">
      <c r="A430" s="14" t="s">
        <v>396</v>
      </c>
      <c r="B430" s="20">
        <v>39017</v>
      </c>
      <c r="C430" s="198" t="str">
        <f>VLOOKUP(B430,IF(A430="COMPOSICAO",S!$A:$D,I!$A:$D),2,FALSE)</f>
        <v>ESPACADOR / DISTANCIADOR CIRCULAR COM ENTRADA LATERAL, EM PLASTICO, PARA VERGALHAO *4,2 A 12,5* MM, COBRIMENTO 20 MM</v>
      </c>
      <c r="D430" s="198"/>
      <c r="E430" s="198"/>
      <c r="F430" s="198"/>
      <c r="G430" s="14" t="str">
        <f>VLOOKUP(B430,IF(A430="COMPOSICAO",S!$A:$D,I!$A:$D),3,FALSE)</f>
        <v>UN</v>
      </c>
      <c r="H430" s="29">
        <v>1.333</v>
      </c>
      <c r="I430" s="15">
        <f>IF(A430="COMPOSICAO",VLOOKUP("TOTAL - "&amp;B430,COMPOSICAO_AUX_2!$A:$J,10,FALSE),VLOOKUP(B430,I!$A:$D,4,FALSE))</f>
        <v>0.17</v>
      </c>
      <c r="J430" s="238">
        <f>TRUNC(H430*I430,2)</f>
        <v>0.22</v>
      </c>
      <c r="K430" s="200"/>
    </row>
    <row r="431" spans="1:13" ht="30" customHeight="1" x14ac:dyDescent="0.25">
      <c r="A431" s="14" t="s">
        <v>396</v>
      </c>
      <c r="B431" s="20">
        <v>43132</v>
      </c>
      <c r="C431" s="198" t="str">
        <f>VLOOKUP(B431,IF(A431="COMPOSICAO",S!$A:$D,I!$A:$D),2,FALSE)</f>
        <v>ARAME RECOZIDO 16 BWG, D = 1,65 MM (0,016 KG/M) OU 18 BWG, D = 1,25 MM (0,01 KG/M)</v>
      </c>
      <c r="D431" s="198"/>
      <c r="E431" s="198"/>
      <c r="F431" s="198"/>
      <c r="G431" s="14" t="str">
        <f>VLOOKUP(B431,IF(A431="COMPOSICAO",S!$A:$D,I!$A:$D),3,FALSE)</f>
        <v>KG</v>
      </c>
      <c r="H431" s="29">
        <v>2.5000000000000001E-2</v>
      </c>
      <c r="I431" s="15">
        <f>IF(A431="COMPOSICAO",VLOOKUP("TOTAL - "&amp;B431,COMPOSICAO_AUX_2!$A:$J,10,FALSE),VLOOKUP(B431,I!$A:$D,4,FALSE))</f>
        <v>17</v>
      </c>
      <c r="J431" s="238">
        <f>TRUNC(H431*I431,2)</f>
        <v>0.42</v>
      </c>
      <c r="K431" s="200"/>
    </row>
    <row r="432" spans="1:13" ht="30" customHeight="1" x14ac:dyDescent="0.25">
      <c r="A432" s="14" t="s">
        <v>391</v>
      </c>
      <c r="B432" s="20">
        <v>88238</v>
      </c>
      <c r="C432" s="198" t="str">
        <f>VLOOKUP(B432,IF(A432="COMPOSICAO",S!$A:$D,I!$A:$D),2,FALSE)</f>
        <v>AJUDANTE DE ARMADOR COM ENCARGOS COMPLEMENTARES</v>
      </c>
      <c r="D432" s="198"/>
      <c r="E432" s="198"/>
      <c r="F432" s="198"/>
      <c r="G432" s="14" t="str">
        <f>VLOOKUP(B432,IF(A432="COMPOSICAO",S!$A:$D,I!$A:$D),3,FALSE)</f>
        <v>H</v>
      </c>
      <c r="H432" s="30">
        <v>1.9099999999999999E-2</v>
      </c>
      <c r="I432" s="15">
        <f>IF(A432="COMPOSICAO",VLOOKUP("TOTAL - "&amp;B432,COMPOSICAO_AUX_2!$A:$J,10,FALSE),VLOOKUP(B432,I!$A:$D,4,FALSE))</f>
        <v>15.19</v>
      </c>
      <c r="J432" s="238">
        <f>TRUNC(H432*I432,2)</f>
        <v>0.28999999999999998</v>
      </c>
      <c r="K432" s="200"/>
    </row>
    <row r="433" spans="1:13" ht="15" customHeight="1" x14ac:dyDescent="0.25">
      <c r="A433" s="14" t="s">
        <v>391</v>
      </c>
      <c r="B433" s="20">
        <v>88245</v>
      </c>
      <c r="C433" s="198" t="str">
        <f>VLOOKUP(B433,IF(A433="COMPOSICAO",S!$A:$D,I!$A:$D),2,FALSE)</f>
        <v>ARMADOR COM ENCARGOS COMPLEMENTARES</v>
      </c>
      <c r="D433" s="198"/>
      <c r="E433" s="198"/>
      <c r="F433" s="198"/>
      <c r="G433" s="14" t="str">
        <f>VLOOKUP(B433,IF(A433="COMPOSICAO",S!$A:$D,I!$A:$D),3,FALSE)</f>
        <v>H</v>
      </c>
      <c r="H433" s="30">
        <v>0.1168</v>
      </c>
      <c r="I433" s="15">
        <f>IF(A433="COMPOSICAO",VLOOKUP("TOTAL - "&amp;B433,COMPOSICAO_AUX_2!$A:$J,10,FALSE),VLOOKUP(B433,I!$A:$D,4,FALSE))</f>
        <v>19.749999999999996</v>
      </c>
      <c r="J433" s="238">
        <f>TRUNC(H433*I433,2)</f>
        <v>2.2999999999999998</v>
      </c>
      <c r="K433" s="200"/>
    </row>
    <row r="434" spans="1:13" ht="30" customHeight="1" x14ac:dyDescent="0.25">
      <c r="A434" s="14" t="s">
        <v>391</v>
      </c>
      <c r="B434" s="20">
        <v>92801</v>
      </c>
      <c r="C434" s="198" t="str">
        <f>VLOOKUP(B434,IF(A434="COMPOSICAO",S!$A:$D,I!$A:$D),2,FALSE)</f>
        <v>CORTE E DOBRA DE AÇO CA-50, DIÂMETRO DE 6,3 MM, UTILIZADO EM LAJE. AF_12/2015</v>
      </c>
      <c r="D434" s="198"/>
      <c r="E434" s="198"/>
      <c r="F434" s="198"/>
      <c r="G434" s="14" t="str">
        <f>VLOOKUP(B434,IF(A434="COMPOSICAO",S!$A:$D,I!$A:$D),3,FALSE)</f>
        <v>KG</v>
      </c>
      <c r="H434" s="15">
        <v>1</v>
      </c>
      <c r="I434" s="15">
        <f>IF(A434="COMPOSICAO",VLOOKUP("TOTAL - "&amp;B434,COMPOSICAO_AUX_2!$A:$J,10,FALSE),VLOOKUP(B434,I!$A:$D,4,FALSE))</f>
        <v>9.8000000000000007</v>
      </c>
      <c r="J434" s="238">
        <f>TRUNC(H434*I434,2)</f>
        <v>9.8000000000000007</v>
      </c>
      <c r="K434" s="200"/>
    </row>
    <row r="435" spans="1:13" ht="15" customHeight="1" x14ac:dyDescent="0.25">
      <c r="A435" s="23" t="s">
        <v>625</v>
      </c>
      <c r="B435" s="24"/>
      <c r="C435" s="24"/>
      <c r="D435" s="24"/>
      <c r="E435" s="24"/>
      <c r="F435" s="24"/>
      <c r="G435" s="25"/>
      <c r="H435" s="26"/>
      <c r="I435" s="27"/>
      <c r="J435" s="238">
        <f>SUM(J429:K434)</f>
        <v>13.030000000000001</v>
      </c>
      <c r="K435" s="200"/>
    </row>
    <row r="436" spans="1:13" ht="15" customHeight="1" x14ac:dyDescent="0.25">
      <c r="A436" s="4"/>
      <c r="B436" s="4"/>
      <c r="C436" s="4"/>
      <c r="D436" s="4"/>
      <c r="E436" s="4"/>
      <c r="F436" s="4"/>
      <c r="G436" s="4"/>
      <c r="H436" s="4"/>
      <c r="I436" s="4"/>
      <c r="J436" s="4"/>
      <c r="K436" s="4"/>
    </row>
    <row r="437" spans="1:13" ht="15" customHeight="1" x14ac:dyDescent="0.25">
      <c r="A437" s="10" t="s">
        <v>384</v>
      </c>
      <c r="B437" s="10" t="s">
        <v>34</v>
      </c>
      <c r="C437" s="239" t="s">
        <v>6</v>
      </c>
      <c r="D437" s="240"/>
      <c r="E437" s="240"/>
      <c r="F437" s="240"/>
      <c r="G437" s="7" t="s">
        <v>35</v>
      </c>
      <c r="H437" s="7" t="s">
        <v>385</v>
      </c>
      <c r="I437" s="7" t="s">
        <v>386</v>
      </c>
      <c r="J437" s="241" t="s">
        <v>8</v>
      </c>
      <c r="K437" s="242"/>
    </row>
    <row r="438" spans="1:13" ht="60" customHeight="1" x14ac:dyDescent="0.25">
      <c r="A438" s="7" t="s">
        <v>426</v>
      </c>
      <c r="B438" s="28">
        <v>92786</v>
      </c>
      <c r="C438" s="243" t="str">
        <f>VLOOKUP(B438,S!$A:$D,2,FALSE)</f>
        <v>ARMAÇÃO DE LAJE DE UMA ESTRUTURA CONVENCIONAL DE CONCRETO ARMADO EM UMA EDIFICAÇÃO TÉRREA OU SOBRADO UTILIZANDO AÇO CA-50 DE 8,0 MM - MONTAGEM. AF_12/2015</v>
      </c>
      <c r="D438" s="243"/>
      <c r="E438" s="243"/>
      <c r="F438" s="244"/>
      <c r="G438" s="7" t="str">
        <f>VLOOKUP(B438,S!$A:$D,3,FALSE)</f>
        <v>KG</v>
      </c>
      <c r="H438" s="21"/>
      <c r="I438" s="21">
        <f>J444</f>
        <v>12.299999999999999</v>
      </c>
      <c r="J438" s="245"/>
      <c r="K438" s="246"/>
      <c r="L438" s="21">
        <f>VLOOKUP(B438,S!$A:$D,4,FALSE)</f>
        <v>12.3</v>
      </c>
      <c r="M438" s="7" t="str">
        <f>IF(ROUND((L438-I438),2)=0,"OK, confere com a tabela.",IF(ROUND((L438-I438),2)&lt;0,"ACIMA ("&amp;TEXT(ROUND(I438*100/L438,4),"0,0000")&amp;" %) da tabela.","ABAIXO ("&amp;TEXT(ROUND(I438*100/L438,4),"0,0000")&amp;" %) da tabela."))</f>
        <v>OK, confere com a tabela.</v>
      </c>
    </row>
    <row r="439" spans="1:13" ht="45" customHeight="1" x14ac:dyDescent="0.25">
      <c r="A439" s="14" t="s">
        <v>396</v>
      </c>
      <c r="B439" s="20">
        <v>39017</v>
      </c>
      <c r="C439" s="198" t="str">
        <f>VLOOKUP(B439,IF(A439="COMPOSICAO",S!$A:$D,I!$A:$D),2,FALSE)</f>
        <v>ESPACADOR / DISTANCIADOR CIRCULAR COM ENTRADA LATERAL, EM PLASTICO, PARA VERGALHAO *4,2 A 12,5* MM, COBRIMENTO 20 MM</v>
      </c>
      <c r="D439" s="198"/>
      <c r="E439" s="198"/>
      <c r="F439" s="198"/>
      <c r="G439" s="14" t="str">
        <f>VLOOKUP(B439,IF(A439="COMPOSICAO",S!$A:$D,I!$A:$D),3,FALSE)</f>
        <v>UN</v>
      </c>
      <c r="H439" s="29">
        <v>0.72799999999999998</v>
      </c>
      <c r="I439" s="15">
        <f>IF(A439="COMPOSICAO",VLOOKUP("TOTAL - "&amp;B439,COMPOSICAO_AUX_2!$A:$J,10,FALSE),VLOOKUP(B439,I!$A:$D,4,FALSE))</f>
        <v>0.17</v>
      </c>
      <c r="J439" s="238">
        <f>TRUNC(H439*I439,2)</f>
        <v>0.12</v>
      </c>
      <c r="K439" s="200"/>
    </row>
    <row r="440" spans="1:13" ht="30" customHeight="1" x14ac:dyDescent="0.25">
      <c r="A440" s="14" t="s">
        <v>396</v>
      </c>
      <c r="B440" s="20">
        <v>43132</v>
      </c>
      <c r="C440" s="198" t="str">
        <f>VLOOKUP(B440,IF(A440="COMPOSICAO",S!$A:$D,I!$A:$D),2,FALSE)</f>
        <v>ARAME RECOZIDO 16 BWG, D = 1,65 MM (0,016 KG/M) OU 18 BWG, D = 1,25 MM (0,01 KG/M)</v>
      </c>
      <c r="D440" s="198"/>
      <c r="E440" s="198"/>
      <c r="F440" s="198"/>
      <c r="G440" s="14" t="str">
        <f>VLOOKUP(B440,IF(A440="COMPOSICAO",S!$A:$D,I!$A:$D),3,FALSE)</f>
        <v>KG</v>
      </c>
      <c r="H440" s="29">
        <v>2.5000000000000001E-2</v>
      </c>
      <c r="I440" s="15">
        <f>IF(A440="COMPOSICAO",VLOOKUP("TOTAL - "&amp;B440,COMPOSICAO_AUX_2!$A:$J,10,FALSE),VLOOKUP(B440,I!$A:$D,4,FALSE))</f>
        <v>17</v>
      </c>
      <c r="J440" s="238">
        <f>TRUNC(H440*I440,2)</f>
        <v>0.42</v>
      </c>
      <c r="K440" s="200"/>
    </row>
    <row r="441" spans="1:13" ht="30" customHeight="1" x14ac:dyDescent="0.25">
      <c r="A441" s="14" t="s">
        <v>391</v>
      </c>
      <c r="B441" s="20">
        <v>88238</v>
      </c>
      <c r="C441" s="198" t="str">
        <f>VLOOKUP(B441,IF(A441="COMPOSICAO",S!$A:$D,I!$A:$D),2,FALSE)</f>
        <v>AJUDANTE DE ARMADOR COM ENCARGOS COMPLEMENTARES</v>
      </c>
      <c r="D441" s="198"/>
      <c r="E441" s="198"/>
      <c r="F441" s="198"/>
      <c r="G441" s="14" t="str">
        <f>VLOOKUP(B441,IF(A441="COMPOSICAO",S!$A:$D,I!$A:$D),3,FALSE)</f>
        <v>H</v>
      </c>
      <c r="H441" s="29">
        <v>1.4E-2</v>
      </c>
      <c r="I441" s="15">
        <f>IF(A441="COMPOSICAO",VLOOKUP("TOTAL - "&amp;B441,COMPOSICAO_AUX_2!$A:$J,10,FALSE),VLOOKUP(B441,I!$A:$D,4,FALSE))</f>
        <v>15.19</v>
      </c>
      <c r="J441" s="238">
        <f>TRUNC(H441*I441,2)</f>
        <v>0.21</v>
      </c>
      <c r="K441" s="200"/>
    </row>
    <row r="442" spans="1:13" ht="15" customHeight="1" x14ac:dyDescent="0.25">
      <c r="A442" s="14" t="s">
        <v>391</v>
      </c>
      <c r="B442" s="20">
        <v>88245</v>
      </c>
      <c r="C442" s="198" t="str">
        <f>VLOOKUP(B442,IF(A442="COMPOSICAO",S!$A:$D,I!$A:$D),2,FALSE)</f>
        <v>ARMADOR COM ENCARGOS COMPLEMENTARES</v>
      </c>
      <c r="D442" s="198"/>
      <c r="E442" s="198"/>
      <c r="F442" s="198"/>
      <c r="G442" s="14" t="str">
        <f>VLOOKUP(B442,IF(A442="COMPOSICAO",S!$A:$D,I!$A:$D),3,FALSE)</f>
        <v>H</v>
      </c>
      <c r="H442" s="30">
        <v>8.5900000000000004E-2</v>
      </c>
      <c r="I442" s="15">
        <f>IF(A442="COMPOSICAO",VLOOKUP("TOTAL - "&amp;B442,COMPOSICAO_AUX_2!$A:$J,10,FALSE),VLOOKUP(B442,I!$A:$D,4,FALSE))</f>
        <v>19.749999999999996</v>
      </c>
      <c r="J442" s="238">
        <f>TRUNC(H442*I442,2)</f>
        <v>1.69</v>
      </c>
      <c r="K442" s="200"/>
    </row>
    <row r="443" spans="1:13" ht="30" customHeight="1" x14ac:dyDescent="0.25">
      <c r="A443" s="14" t="s">
        <v>391</v>
      </c>
      <c r="B443" s="20">
        <v>92802</v>
      </c>
      <c r="C443" s="198" t="str">
        <f>VLOOKUP(B443,IF(A443="COMPOSICAO",S!$A:$D,I!$A:$D),2,FALSE)</f>
        <v>CORTE E DOBRA DE AÇO CA-50, DIÂMETRO DE 8,0 MM, UTILIZADO EM LAJE. AF_12/2015</v>
      </c>
      <c r="D443" s="198"/>
      <c r="E443" s="198"/>
      <c r="F443" s="198"/>
      <c r="G443" s="14" t="str">
        <f>VLOOKUP(B443,IF(A443="COMPOSICAO",S!$A:$D,I!$A:$D),3,FALSE)</f>
        <v>KG</v>
      </c>
      <c r="H443" s="15">
        <v>1</v>
      </c>
      <c r="I443" s="15">
        <f>IF(A443="COMPOSICAO",VLOOKUP("TOTAL - "&amp;B443,COMPOSICAO_AUX_2!$A:$J,10,FALSE),VLOOKUP(B443,I!$A:$D,4,FALSE))</f>
        <v>9.86</v>
      </c>
      <c r="J443" s="238">
        <f>TRUNC(H443*I443,2)</f>
        <v>9.86</v>
      </c>
      <c r="K443" s="200"/>
    </row>
    <row r="444" spans="1:13" ht="15" customHeight="1" x14ac:dyDescent="0.25">
      <c r="A444" s="23" t="s">
        <v>626</v>
      </c>
      <c r="B444" s="24"/>
      <c r="C444" s="24"/>
      <c r="D444" s="24"/>
      <c r="E444" s="24"/>
      <c r="F444" s="24"/>
      <c r="G444" s="25"/>
      <c r="H444" s="26"/>
      <c r="I444" s="27"/>
      <c r="J444" s="238">
        <f>SUM(J438:K443)</f>
        <v>12.299999999999999</v>
      </c>
      <c r="K444" s="200"/>
    </row>
    <row r="445" spans="1:13" ht="15" customHeight="1" x14ac:dyDescent="0.25">
      <c r="A445" s="4"/>
      <c r="B445" s="4"/>
      <c r="C445" s="4"/>
      <c r="D445" s="4"/>
      <c r="E445" s="4"/>
      <c r="F445" s="4"/>
      <c r="G445" s="4"/>
      <c r="H445" s="4"/>
      <c r="I445" s="4"/>
      <c r="J445" s="4"/>
      <c r="K445" s="4"/>
    </row>
    <row r="446" spans="1:13" ht="15" customHeight="1" x14ac:dyDescent="0.25">
      <c r="A446" s="10" t="s">
        <v>384</v>
      </c>
      <c r="B446" s="10" t="s">
        <v>34</v>
      </c>
      <c r="C446" s="239" t="s">
        <v>6</v>
      </c>
      <c r="D446" s="240"/>
      <c r="E446" s="240"/>
      <c r="F446" s="240"/>
      <c r="G446" s="7" t="s">
        <v>35</v>
      </c>
      <c r="H446" s="7" t="s">
        <v>385</v>
      </c>
      <c r="I446" s="7" t="s">
        <v>386</v>
      </c>
      <c r="J446" s="241" t="s">
        <v>8</v>
      </c>
      <c r="K446" s="242"/>
    </row>
    <row r="447" spans="1:13" ht="60" customHeight="1" x14ac:dyDescent="0.25">
      <c r="A447" s="7" t="s">
        <v>426</v>
      </c>
      <c r="B447" s="28">
        <v>92787</v>
      </c>
      <c r="C447" s="243" t="str">
        <f>VLOOKUP(B447,S!$A:$D,2,FALSE)</f>
        <v>ARMAÇÃO DE LAJE DE UMA ESTRUTURA CONVENCIONAL DE CONCRETO ARMADO EM UMA EDIFICAÇÃO TÉRREA OU SOBRADO UTILIZANDO AÇO CA-50 DE 10,0 MM - MONTAGEM. AF_12/2015</v>
      </c>
      <c r="D447" s="243"/>
      <c r="E447" s="243"/>
      <c r="F447" s="244"/>
      <c r="G447" s="7" t="str">
        <f>VLOOKUP(B447,S!$A:$D,3,FALSE)</f>
        <v>KG</v>
      </c>
      <c r="H447" s="21"/>
      <c r="I447" s="21">
        <f>J453</f>
        <v>11.02</v>
      </c>
      <c r="J447" s="245"/>
      <c r="K447" s="246"/>
      <c r="L447" s="21">
        <f>VLOOKUP(B447,S!$A:$D,4,FALSE)</f>
        <v>11.02</v>
      </c>
      <c r="M447" s="7" t="str">
        <f>IF(ROUND((L447-I447),2)=0,"OK, confere com a tabela.",IF(ROUND((L447-I447),2)&lt;0,"ACIMA ("&amp;TEXT(ROUND(I447*100/L447,4),"0,0000")&amp;" %) da tabela.","ABAIXO ("&amp;TEXT(ROUND(I447*100/L447,4),"0,0000")&amp;" %) da tabela."))</f>
        <v>OK, confere com a tabela.</v>
      </c>
    </row>
    <row r="448" spans="1:13" ht="45" customHeight="1" x14ac:dyDescent="0.25">
      <c r="A448" s="14" t="s">
        <v>396</v>
      </c>
      <c r="B448" s="20">
        <v>39017</v>
      </c>
      <c r="C448" s="198" t="str">
        <f>VLOOKUP(B448,IF(A448="COMPOSICAO",S!$A:$D,I!$A:$D),2,FALSE)</f>
        <v>ESPACADOR / DISTANCIADOR CIRCULAR COM ENTRADA LATERAL, EM PLASTICO, PARA VERGALHAO *4,2 A 12,5* MM, COBRIMENTO 20 MM</v>
      </c>
      <c r="D448" s="198"/>
      <c r="E448" s="198"/>
      <c r="F448" s="198"/>
      <c r="G448" s="14" t="str">
        <f>VLOOKUP(B448,IF(A448="COMPOSICAO",S!$A:$D,I!$A:$D),3,FALSE)</f>
        <v>UN</v>
      </c>
      <c r="H448" s="29">
        <v>0.35699999999999998</v>
      </c>
      <c r="I448" s="15">
        <f>IF(A448="COMPOSICAO",VLOOKUP("TOTAL - "&amp;B448,COMPOSICAO_AUX_2!$A:$J,10,FALSE),VLOOKUP(B448,I!$A:$D,4,FALSE))</f>
        <v>0.17</v>
      </c>
      <c r="J448" s="238">
        <f>TRUNC(H448*I448,2)</f>
        <v>0.06</v>
      </c>
      <c r="K448" s="200"/>
    </row>
    <row r="449" spans="1:13" ht="30" customHeight="1" x14ac:dyDescent="0.25">
      <c r="A449" s="14" t="s">
        <v>396</v>
      </c>
      <c r="B449" s="20">
        <v>43132</v>
      </c>
      <c r="C449" s="198" t="str">
        <f>VLOOKUP(B449,IF(A449="COMPOSICAO",S!$A:$D,I!$A:$D),2,FALSE)</f>
        <v>ARAME RECOZIDO 16 BWG, D = 1,65 MM (0,016 KG/M) OU 18 BWG, D = 1,25 MM (0,01 KG/M)</v>
      </c>
      <c r="D449" s="198"/>
      <c r="E449" s="198"/>
      <c r="F449" s="198"/>
      <c r="G449" s="14" t="str">
        <f>VLOOKUP(B449,IF(A449="COMPOSICAO",S!$A:$D,I!$A:$D),3,FALSE)</f>
        <v>KG</v>
      </c>
      <c r="H449" s="29">
        <v>2.5000000000000001E-2</v>
      </c>
      <c r="I449" s="15">
        <f>IF(A449="COMPOSICAO",VLOOKUP("TOTAL - "&amp;B449,COMPOSICAO_AUX_2!$A:$J,10,FALSE),VLOOKUP(B449,I!$A:$D,4,FALSE))</f>
        <v>17</v>
      </c>
      <c r="J449" s="238">
        <f>TRUNC(H449*I449,2)</f>
        <v>0.42</v>
      </c>
      <c r="K449" s="200"/>
    </row>
    <row r="450" spans="1:13" ht="30" customHeight="1" x14ac:dyDescent="0.25">
      <c r="A450" s="14" t="s">
        <v>391</v>
      </c>
      <c r="B450" s="20">
        <v>88238</v>
      </c>
      <c r="C450" s="198" t="str">
        <f>VLOOKUP(B450,IF(A450="COMPOSICAO",S!$A:$D,I!$A:$D),2,FALSE)</f>
        <v>AJUDANTE DE ARMADOR COM ENCARGOS COMPLEMENTARES</v>
      </c>
      <c r="D450" s="198"/>
      <c r="E450" s="198"/>
      <c r="F450" s="198"/>
      <c r="G450" s="14" t="str">
        <f>VLOOKUP(B450,IF(A450="COMPOSICAO",S!$A:$D,I!$A:$D),3,FALSE)</f>
        <v>H</v>
      </c>
      <c r="H450" s="30">
        <v>1.03E-2</v>
      </c>
      <c r="I450" s="15">
        <f>IF(A450="COMPOSICAO",VLOOKUP("TOTAL - "&amp;B450,COMPOSICAO_AUX_2!$A:$J,10,FALSE),VLOOKUP(B450,I!$A:$D,4,FALSE))</f>
        <v>15.19</v>
      </c>
      <c r="J450" s="238">
        <f>TRUNC(H450*I450,2)</f>
        <v>0.15</v>
      </c>
      <c r="K450" s="200"/>
    </row>
    <row r="451" spans="1:13" ht="15" customHeight="1" x14ac:dyDescent="0.25">
      <c r="A451" s="14" t="s">
        <v>391</v>
      </c>
      <c r="B451" s="20">
        <v>88245</v>
      </c>
      <c r="C451" s="198" t="str">
        <f>VLOOKUP(B451,IF(A451="COMPOSICAO",S!$A:$D,I!$A:$D),2,FALSE)</f>
        <v>ARMADOR COM ENCARGOS COMPLEMENTARES</v>
      </c>
      <c r="D451" s="198"/>
      <c r="E451" s="198"/>
      <c r="F451" s="198"/>
      <c r="G451" s="14" t="str">
        <f>VLOOKUP(B451,IF(A451="COMPOSICAO",S!$A:$D,I!$A:$D),3,FALSE)</f>
        <v>H</v>
      </c>
      <c r="H451" s="30">
        <v>6.2899999999999998E-2</v>
      </c>
      <c r="I451" s="15">
        <f>IF(A451="COMPOSICAO",VLOOKUP("TOTAL - "&amp;B451,COMPOSICAO_AUX_2!$A:$J,10,FALSE),VLOOKUP(B451,I!$A:$D,4,FALSE))</f>
        <v>19.749999999999996</v>
      </c>
      <c r="J451" s="238">
        <f>TRUNC(H451*I451,2)</f>
        <v>1.24</v>
      </c>
      <c r="K451" s="200"/>
    </row>
    <row r="452" spans="1:13" ht="30" customHeight="1" x14ac:dyDescent="0.25">
      <c r="A452" s="14" t="s">
        <v>391</v>
      </c>
      <c r="B452" s="20">
        <v>92803</v>
      </c>
      <c r="C452" s="198" t="str">
        <f>VLOOKUP(B452,IF(A452="COMPOSICAO",S!$A:$D,I!$A:$D),2,FALSE)</f>
        <v>CORTE E DOBRA DE AÇO CA-50, DIÂMETRO DE 10,0 MM, UTILIZADO EM LAJE. AF_12/2015</v>
      </c>
      <c r="D452" s="198"/>
      <c r="E452" s="198"/>
      <c r="F452" s="198"/>
      <c r="G452" s="14" t="str">
        <f>VLOOKUP(B452,IF(A452="COMPOSICAO",S!$A:$D,I!$A:$D),3,FALSE)</f>
        <v>KG</v>
      </c>
      <c r="H452" s="15">
        <v>1</v>
      </c>
      <c r="I452" s="15">
        <f>IF(A452="COMPOSICAO",VLOOKUP("TOTAL - "&amp;B452,COMPOSICAO_AUX_2!$A:$J,10,FALSE),VLOOKUP(B452,I!$A:$D,4,FALSE))</f>
        <v>9.15</v>
      </c>
      <c r="J452" s="238">
        <f>TRUNC(H452*I452,2)</f>
        <v>9.15</v>
      </c>
      <c r="K452" s="200"/>
    </row>
    <row r="453" spans="1:13" ht="15" customHeight="1" x14ac:dyDescent="0.25">
      <c r="A453" s="23" t="s">
        <v>627</v>
      </c>
      <c r="B453" s="24"/>
      <c r="C453" s="24"/>
      <c r="D453" s="24"/>
      <c r="E453" s="24"/>
      <c r="F453" s="24"/>
      <c r="G453" s="25"/>
      <c r="H453" s="26"/>
      <c r="I453" s="27"/>
      <c r="J453" s="238">
        <f>SUM(J447:K452)</f>
        <v>11.02</v>
      </c>
      <c r="K453" s="200"/>
    </row>
    <row r="454" spans="1:13" ht="15" customHeight="1" x14ac:dyDescent="0.25">
      <c r="A454" s="4"/>
      <c r="B454" s="4"/>
      <c r="C454" s="4"/>
      <c r="D454" s="4"/>
      <c r="E454" s="4"/>
      <c r="F454" s="4"/>
      <c r="G454" s="4"/>
      <c r="H454" s="4"/>
      <c r="I454" s="4"/>
      <c r="J454" s="4"/>
      <c r="K454" s="4"/>
    </row>
    <row r="455" spans="1:13" ht="15" customHeight="1" x14ac:dyDescent="0.25">
      <c r="A455" s="10" t="s">
        <v>384</v>
      </c>
      <c r="B455" s="10" t="s">
        <v>34</v>
      </c>
      <c r="C455" s="239" t="s">
        <v>6</v>
      </c>
      <c r="D455" s="240"/>
      <c r="E455" s="240"/>
      <c r="F455" s="240"/>
      <c r="G455" s="7" t="s">
        <v>35</v>
      </c>
      <c r="H455" s="7" t="s">
        <v>385</v>
      </c>
      <c r="I455" s="7" t="s">
        <v>386</v>
      </c>
      <c r="J455" s="241" t="s">
        <v>8</v>
      </c>
      <c r="K455" s="242"/>
    </row>
    <row r="456" spans="1:13" ht="60" customHeight="1" x14ac:dyDescent="0.25">
      <c r="A456" s="7" t="s">
        <v>426</v>
      </c>
      <c r="B456" s="28">
        <v>92788</v>
      </c>
      <c r="C456" s="243" t="str">
        <f>VLOOKUP(B456,S!$A:$D,2,FALSE)</f>
        <v>ARMAÇÃO DE LAJE DE UMA ESTRUTURA CONVENCIONAL DE CONCRETO ARMADO EM UMA EDIFICAÇÃO TÉRREA OU SOBRADO UTILIZANDO AÇO CA-50 DE 12,5 MM - MONTAGEM. AF_12/2015</v>
      </c>
      <c r="D456" s="243"/>
      <c r="E456" s="243"/>
      <c r="F456" s="244"/>
      <c r="G456" s="7" t="str">
        <f>VLOOKUP(B456,S!$A:$D,3,FALSE)</f>
        <v>KG</v>
      </c>
      <c r="H456" s="21"/>
      <c r="I456" s="21">
        <f>J462</f>
        <v>9.31</v>
      </c>
      <c r="J456" s="245"/>
      <c r="K456" s="246"/>
      <c r="L456" s="21">
        <f>VLOOKUP(B456,S!$A:$D,4,FALSE)</f>
        <v>9.31</v>
      </c>
      <c r="M456" s="7" t="str">
        <f>IF(ROUND((L456-I456),2)=0,"OK, confere com a tabela.",IF(ROUND((L456-I456),2)&lt;0,"ACIMA ("&amp;TEXT(ROUND(I456*100/L456,4),"0,0000")&amp;" %) da tabela.","ABAIXO ("&amp;TEXT(ROUND(I456*100/L456,4),"0,0000")&amp;" %) da tabela."))</f>
        <v>OK, confere com a tabela.</v>
      </c>
    </row>
    <row r="457" spans="1:13" ht="45" customHeight="1" x14ac:dyDescent="0.25">
      <c r="A457" s="14" t="s">
        <v>396</v>
      </c>
      <c r="B457" s="20">
        <v>39017</v>
      </c>
      <c r="C457" s="198" t="str">
        <f>VLOOKUP(B457,IF(A457="COMPOSICAO",S!$A:$D,I!$A:$D),2,FALSE)</f>
        <v>ESPACADOR / DISTANCIADOR CIRCULAR COM ENTRADA LATERAL, EM PLASTICO, PARA VERGALHAO *4,2 A 12,5* MM, COBRIMENTO 20 MM</v>
      </c>
      <c r="D457" s="198"/>
      <c r="E457" s="198"/>
      <c r="F457" s="198"/>
      <c r="G457" s="14" t="str">
        <f>VLOOKUP(B457,IF(A457="COMPOSICAO",S!$A:$D,I!$A:$D),3,FALSE)</f>
        <v>UN</v>
      </c>
      <c r="H457" s="29">
        <v>0.14699999999999999</v>
      </c>
      <c r="I457" s="15">
        <f>IF(A457="COMPOSICAO",VLOOKUP("TOTAL - "&amp;B457,COMPOSICAO_AUX_2!$A:$J,10,FALSE),VLOOKUP(B457,I!$A:$D,4,FALSE))</f>
        <v>0.17</v>
      </c>
      <c r="J457" s="238">
        <f>TRUNC(H457*I457,2)</f>
        <v>0.02</v>
      </c>
      <c r="K457" s="200"/>
    </row>
    <row r="458" spans="1:13" ht="30" customHeight="1" x14ac:dyDescent="0.25">
      <c r="A458" s="14" t="s">
        <v>396</v>
      </c>
      <c r="B458" s="20">
        <v>43132</v>
      </c>
      <c r="C458" s="198" t="str">
        <f>VLOOKUP(B458,IF(A458="COMPOSICAO",S!$A:$D,I!$A:$D),2,FALSE)</f>
        <v>ARAME RECOZIDO 16 BWG, D = 1,65 MM (0,016 KG/M) OU 18 BWG, D = 1,25 MM (0,01 KG/M)</v>
      </c>
      <c r="D458" s="198"/>
      <c r="E458" s="198"/>
      <c r="F458" s="198"/>
      <c r="G458" s="14" t="str">
        <f>VLOOKUP(B458,IF(A458="COMPOSICAO",S!$A:$D,I!$A:$D),3,FALSE)</f>
        <v>KG</v>
      </c>
      <c r="H458" s="29">
        <v>2.5000000000000001E-2</v>
      </c>
      <c r="I458" s="15">
        <f>IF(A458="COMPOSICAO",VLOOKUP("TOTAL - "&amp;B458,COMPOSICAO_AUX_2!$A:$J,10,FALSE),VLOOKUP(B458,I!$A:$D,4,FALSE))</f>
        <v>17</v>
      </c>
      <c r="J458" s="238">
        <f>TRUNC(H458*I458,2)</f>
        <v>0.42</v>
      </c>
      <c r="K458" s="200"/>
    </row>
    <row r="459" spans="1:13" ht="30" customHeight="1" x14ac:dyDescent="0.25">
      <c r="A459" s="14" t="s">
        <v>391</v>
      </c>
      <c r="B459" s="20">
        <v>88238</v>
      </c>
      <c r="C459" s="198" t="str">
        <f>VLOOKUP(B459,IF(A459="COMPOSICAO",S!$A:$D,I!$A:$D),2,FALSE)</f>
        <v>AJUDANTE DE ARMADOR COM ENCARGOS COMPLEMENTARES</v>
      </c>
      <c r="D459" s="198"/>
      <c r="E459" s="198"/>
      <c r="F459" s="198"/>
      <c r="G459" s="14" t="str">
        <f>VLOOKUP(B459,IF(A459="COMPOSICAO",S!$A:$D,I!$A:$D),3,FALSE)</f>
        <v>H</v>
      </c>
      <c r="H459" s="30">
        <v>7.3000000000000001E-3</v>
      </c>
      <c r="I459" s="15">
        <f>IF(A459="COMPOSICAO",VLOOKUP("TOTAL - "&amp;B459,COMPOSICAO_AUX_2!$A:$J,10,FALSE),VLOOKUP(B459,I!$A:$D,4,FALSE))</f>
        <v>15.19</v>
      </c>
      <c r="J459" s="238">
        <f>TRUNC(H459*I459,2)</f>
        <v>0.11</v>
      </c>
      <c r="K459" s="200"/>
    </row>
    <row r="460" spans="1:13" ht="15" customHeight="1" x14ac:dyDescent="0.25">
      <c r="A460" s="14" t="s">
        <v>391</v>
      </c>
      <c r="B460" s="20">
        <v>88245</v>
      </c>
      <c r="C460" s="198" t="str">
        <f>VLOOKUP(B460,IF(A460="COMPOSICAO",S!$A:$D,I!$A:$D),2,FALSE)</f>
        <v>ARMADOR COM ENCARGOS COMPLEMENTARES</v>
      </c>
      <c r="D460" s="198"/>
      <c r="E460" s="198"/>
      <c r="F460" s="198"/>
      <c r="G460" s="14" t="str">
        <f>VLOOKUP(B460,IF(A460="COMPOSICAO",S!$A:$D,I!$A:$D),3,FALSE)</f>
        <v>H</v>
      </c>
      <c r="H460" s="30">
        <v>4.4600000000000001E-2</v>
      </c>
      <c r="I460" s="15">
        <f>IF(A460="COMPOSICAO",VLOOKUP("TOTAL - "&amp;B460,COMPOSICAO_AUX_2!$A:$J,10,FALSE),VLOOKUP(B460,I!$A:$D,4,FALSE))</f>
        <v>19.749999999999996</v>
      </c>
      <c r="J460" s="238">
        <f>TRUNC(H460*I460,2)</f>
        <v>0.88</v>
      </c>
      <c r="K460" s="200"/>
    </row>
    <row r="461" spans="1:13" ht="30" customHeight="1" x14ac:dyDescent="0.25">
      <c r="A461" s="14" t="s">
        <v>391</v>
      </c>
      <c r="B461" s="20">
        <v>92804</v>
      </c>
      <c r="C461" s="198" t="str">
        <f>VLOOKUP(B461,IF(A461="COMPOSICAO",S!$A:$D,I!$A:$D),2,FALSE)</f>
        <v>CORTE E DOBRA DE AÇO CA-50, DIÂMETRO DE 12,5 MM, UTILIZADO EM LAJE. AF_12/2015</v>
      </c>
      <c r="D461" s="198"/>
      <c r="E461" s="198"/>
      <c r="F461" s="198"/>
      <c r="G461" s="14" t="str">
        <f>VLOOKUP(B461,IF(A461="COMPOSICAO",S!$A:$D,I!$A:$D),3,FALSE)</f>
        <v>KG</v>
      </c>
      <c r="H461" s="15">
        <v>1</v>
      </c>
      <c r="I461" s="15">
        <f>IF(A461="COMPOSICAO",VLOOKUP("TOTAL - "&amp;B461,COMPOSICAO_AUX_2!$A:$J,10,FALSE),VLOOKUP(B461,I!$A:$D,4,FALSE))</f>
        <v>7.88</v>
      </c>
      <c r="J461" s="238">
        <f>TRUNC(H461*I461,2)</f>
        <v>7.88</v>
      </c>
      <c r="K461" s="200"/>
    </row>
    <row r="462" spans="1:13" ht="15" customHeight="1" x14ac:dyDescent="0.25">
      <c r="A462" s="23" t="s">
        <v>628</v>
      </c>
      <c r="B462" s="24"/>
      <c r="C462" s="24"/>
      <c r="D462" s="24"/>
      <c r="E462" s="24"/>
      <c r="F462" s="24"/>
      <c r="G462" s="25"/>
      <c r="H462" s="26"/>
      <c r="I462" s="27"/>
      <c r="J462" s="238">
        <f>SUM(J456:K461)</f>
        <v>9.31</v>
      </c>
      <c r="K462" s="200"/>
    </row>
    <row r="463" spans="1:13" ht="15" customHeight="1" x14ac:dyDescent="0.25">
      <c r="A463" s="4"/>
      <c r="B463" s="4"/>
      <c r="C463" s="4"/>
      <c r="D463" s="4"/>
      <c r="E463" s="4"/>
      <c r="F463" s="4"/>
      <c r="G463" s="4"/>
      <c r="H463" s="4"/>
      <c r="I463" s="4"/>
      <c r="J463" s="4"/>
      <c r="K463" s="4"/>
    </row>
    <row r="464" spans="1:13" ht="15" customHeight="1" x14ac:dyDescent="0.25">
      <c r="A464" s="10" t="s">
        <v>384</v>
      </c>
      <c r="B464" s="10" t="s">
        <v>34</v>
      </c>
      <c r="C464" s="239" t="s">
        <v>6</v>
      </c>
      <c r="D464" s="240"/>
      <c r="E464" s="240"/>
      <c r="F464" s="240"/>
      <c r="G464" s="7" t="s">
        <v>35</v>
      </c>
      <c r="H464" s="7" t="s">
        <v>385</v>
      </c>
      <c r="I464" s="7" t="s">
        <v>386</v>
      </c>
      <c r="J464" s="241" t="s">
        <v>8</v>
      </c>
      <c r="K464" s="242"/>
    </row>
    <row r="465" spans="1:13" ht="45" customHeight="1" x14ac:dyDescent="0.25">
      <c r="A465" s="7" t="s">
        <v>426</v>
      </c>
      <c r="B465" s="28">
        <v>92874</v>
      </c>
      <c r="C465" s="243" t="str">
        <f>VLOOKUP(B465,S!$A:$D,2,FALSE)</f>
        <v>LANÇAMENTO COM USO DE BOMBA, ADENSAMENTO E ACABAMENTO DE CONCRETO EM ESTRUTURAS. AF_12/2015</v>
      </c>
      <c r="D465" s="243"/>
      <c r="E465" s="243"/>
      <c r="F465" s="244"/>
      <c r="G465" s="7" t="str">
        <f>VLOOKUP(B465,S!$A:$D,3,FALSE)</f>
        <v>M3</v>
      </c>
      <c r="H465" s="21"/>
      <c r="I465" s="21">
        <f>J471</f>
        <v>26.31</v>
      </c>
      <c r="J465" s="245"/>
      <c r="K465" s="246"/>
      <c r="L465" s="21">
        <f>VLOOKUP(B465,S!$A:$D,4,FALSE)</f>
        <v>26.31</v>
      </c>
      <c r="M465" s="7" t="str">
        <f>IF(ROUND((L465-I465),2)=0,"OK, confere com a tabela.",IF(ROUND((L465-I465),2)&lt;0,"ACIMA ("&amp;TEXT(ROUND(I465*100/L465,4),"0,0000")&amp;" %) da tabela.","ABAIXO ("&amp;TEXT(ROUND(I465*100/L465,4),"0,0000")&amp;" %) da tabela."))</f>
        <v>OK, confere com a tabela.</v>
      </c>
    </row>
    <row r="466" spans="1:13" ht="30" customHeight="1" x14ac:dyDescent="0.25">
      <c r="A466" s="14" t="s">
        <v>391</v>
      </c>
      <c r="B466" s="20">
        <v>88262</v>
      </c>
      <c r="C466" s="198" t="str">
        <f>VLOOKUP(B466,IF(A466="COMPOSICAO",S!$A:$D,I!$A:$D),2,FALSE)</f>
        <v>CARPINTEIRO DE FORMAS COM ENCARGOS COMPLEMENTARES</v>
      </c>
      <c r="D466" s="198"/>
      <c r="E466" s="198"/>
      <c r="F466" s="198"/>
      <c r="G466" s="14" t="str">
        <f>VLOOKUP(B466,IF(A466="COMPOSICAO",S!$A:$D,I!$A:$D),3,FALSE)</f>
        <v>H</v>
      </c>
      <c r="H466" s="29">
        <v>0.19900000000000001</v>
      </c>
      <c r="I466" s="15">
        <f>IF(A466="COMPOSICAO",VLOOKUP("TOTAL - "&amp;B466,COMPOSICAO_AUX_2!$A:$J,10,FALSE),VLOOKUP(B466,I!$A:$D,4,FALSE))</f>
        <v>19.649999999999999</v>
      </c>
      <c r="J466" s="238">
        <f>TRUNC(H466*I466,2)</f>
        <v>3.91</v>
      </c>
      <c r="K466" s="200"/>
    </row>
    <row r="467" spans="1:13" ht="15" customHeight="1" x14ac:dyDescent="0.25">
      <c r="A467" s="14" t="s">
        <v>391</v>
      </c>
      <c r="B467" s="20">
        <v>88309</v>
      </c>
      <c r="C467" s="198" t="str">
        <f>VLOOKUP(B467,IF(A467="COMPOSICAO",S!$A:$D,I!$A:$D),2,FALSE)</f>
        <v>PEDREIRO COM ENCARGOS COMPLEMENTARES</v>
      </c>
      <c r="D467" s="198"/>
      <c r="E467" s="198"/>
      <c r="F467" s="198"/>
      <c r="G467" s="14" t="str">
        <f>VLOOKUP(B467,IF(A467="COMPOSICAO",S!$A:$D,I!$A:$D),3,FALSE)</f>
        <v>H</v>
      </c>
      <c r="H467" s="29">
        <v>0.19900000000000001</v>
      </c>
      <c r="I467" s="15">
        <f>IF(A467="COMPOSICAO",VLOOKUP("TOTAL - "&amp;B467,COMPOSICAO_AUX_2!$A:$J,10,FALSE),VLOOKUP(B467,I!$A:$D,4,FALSE))</f>
        <v>19.849999999999994</v>
      </c>
      <c r="J467" s="238">
        <f>TRUNC(H467*I467,2)</f>
        <v>3.95</v>
      </c>
      <c r="K467" s="200"/>
    </row>
    <row r="468" spans="1:13" ht="15" customHeight="1" x14ac:dyDescent="0.25">
      <c r="A468" s="14" t="s">
        <v>391</v>
      </c>
      <c r="B468" s="20">
        <v>88316</v>
      </c>
      <c r="C468" s="198" t="str">
        <f>VLOOKUP(B468,IF(A468="COMPOSICAO",S!$A:$D,I!$A:$D),2,FALSE)</f>
        <v>SERVENTE COM ENCARGOS COMPLEMENTARES</v>
      </c>
      <c r="D468" s="198"/>
      <c r="E468" s="198"/>
      <c r="F468" s="198"/>
      <c r="G468" s="14" t="str">
        <f>VLOOKUP(B468,IF(A468="COMPOSICAO",S!$A:$D,I!$A:$D),3,FALSE)</f>
        <v>H</v>
      </c>
      <c r="H468" s="29">
        <v>1.1919999999999999</v>
      </c>
      <c r="I468" s="15">
        <f>IF(A468="COMPOSICAO",VLOOKUP("TOTAL - "&amp;B468,COMPOSICAO_AUX_2!$A:$J,10,FALSE),VLOOKUP(B468,I!$A:$D,4,FALSE))</f>
        <v>15.35</v>
      </c>
      <c r="J468" s="238">
        <f>TRUNC(H468*I468,2)</f>
        <v>18.29</v>
      </c>
      <c r="K468" s="200"/>
    </row>
    <row r="469" spans="1:13" ht="45" customHeight="1" x14ac:dyDescent="0.25">
      <c r="A469" s="14" t="s">
        <v>391</v>
      </c>
      <c r="B469" s="20">
        <v>90586</v>
      </c>
      <c r="C469" s="198" t="str">
        <f>VLOOKUP(B469,IF(A469="COMPOSICAO",S!$A:$D,I!$A:$D),2,FALSE)</f>
        <v>VIBRADOR DE IMERSÃO, DIÂMETRO DE PONTEIRA 45MM, MOTOR ELÉTRICO TRIFÁSICO POTÊNCIA DE 2 CV - CHP DIURNO. AF_06/2015</v>
      </c>
      <c r="D469" s="198"/>
      <c r="E469" s="198"/>
      <c r="F469" s="198"/>
      <c r="G469" s="14" t="str">
        <f>VLOOKUP(B469,IF(A469="COMPOSICAO",S!$A:$D,I!$A:$D),3,FALSE)</f>
        <v>CHP</v>
      </c>
      <c r="H469" s="29">
        <v>6.8000000000000005E-2</v>
      </c>
      <c r="I469" s="15">
        <f>IF(A469="COMPOSICAO",VLOOKUP("TOTAL - "&amp;B469,COMPOSICAO_AUX_2!$A:$J,10,FALSE),VLOOKUP(B469,I!$A:$D,4,FALSE))</f>
        <v>1.63</v>
      </c>
      <c r="J469" s="238">
        <f>TRUNC(H469*I469,2)</f>
        <v>0.11</v>
      </c>
      <c r="K469" s="200"/>
    </row>
    <row r="470" spans="1:13" ht="45" customHeight="1" x14ac:dyDescent="0.25">
      <c r="A470" s="14" t="s">
        <v>391</v>
      </c>
      <c r="B470" s="20">
        <v>90587</v>
      </c>
      <c r="C470" s="198" t="str">
        <f>VLOOKUP(B470,IF(A470="COMPOSICAO",S!$A:$D,I!$A:$D),2,FALSE)</f>
        <v>VIBRADOR DE IMERSÃO, DIÂMETRO DE PONTEIRA 45MM, MOTOR ELÉTRICO TRIFÁSICO POTÊNCIA DE 2 CV - CHI DIURNO. AF_06/2015</v>
      </c>
      <c r="D470" s="198"/>
      <c r="E470" s="198"/>
      <c r="F470" s="198"/>
      <c r="G470" s="14" t="str">
        <f>VLOOKUP(B470,IF(A470="COMPOSICAO",S!$A:$D,I!$A:$D),3,FALSE)</f>
        <v>CHI</v>
      </c>
      <c r="H470" s="29">
        <v>0.13100000000000001</v>
      </c>
      <c r="I470" s="15">
        <f>IF(A470="COMPOSICAO",VLOOKUP("TOTAL - "&amp;B470,COMPOSICAO_AUX_2!$A:$J,10,FALSE),VLOOKUP(B470,I!$A:$D,4,FALSE))</f>
        <v>0.39999999999999997</v>
      </c>
      <c r="J470" s="238">
        <f>TRUNC(H470*I470,2)</f>
        <v>0.05</v>
      </c>
      <c r="K470" s="200"/>
    </row>
    <row r="471" spans="1:13" ht="15" customHeight="1" x14ac:dyDescent="0.25">
      <c r="A471" s="23" t="s">
        <v>629</v>
      </c>
      <c r="B471" s="24"/>
      <c r="C471" s="24"/>
      <c r="D471" s="24"/>
      <c r="E471" s="24"/>
      <c r="F471" s="24"/>
      <c r="G471" s="25"/>
      <c r="H471" s="26"/>
      <c r="I471" s="27"/>
      <c r="J471" s="238">
        <f>SUM(J465:K470)</f>
        <v>26.31</v>
      </c>
      <c r="K471" s="200"/>
    </row>
    <row r="472" spans="1:13" ht="15" customHeight="1" x14ac:dyDescent="0.25">
      <c r="A472" s="4"/>
      <c r="B472" s="4"/>
      <c r="C472" s="4"/>
      <c r="D472" s="4"/>
      <c r="E472" s="4"/>
      <c r="F472" s="4"/>
      <c r="G472" s="4"/>
      <c r="H472" s="4"/>
      <c r="I472" s="4"/>
      <c r="J472" s="4"/>
      <c r="K472" s="4"/>
    </row>
    <row r="473" spans="1:13" ht="15" customHeight="1" x14ac:dyDescent="0.25">
      <c r="A473" s="10" t="s">
        <v>384</v>
      </c>
      <c r="B473" s="10" t="s">
        <v>34</v>
      </c>
      <c r="C473" s="239" t="s">
        <v>6</v>
      </c>
      <c r="D473" s="240"/>
      <c r="E473" s="240"/>
      <c r="F473" s="240"/>
      <c r="G473" s="7" t="s">
        <v>35</v>
      </c>
      <c r="H473" s="7" t="s">
        <v>385</v>
      </c>
      <c r="I473" s="7" t="s">
        <v>386</v>
      </c>
      <c r="J473" s="241" t="s">
        <v>8</v>
      </c>
      <c r="K473" s="242"/>
    </row>
    <row r="474" spans="1:13" ht="45" customHeight="1" x14ac:dyDescent="0.25">
      <c r="A474" s="7" t="s">
        <v>426</v>
      </c>
      <c r="B474" s="28">
        <v>96533</v>
      </c>
      <c r="C474" s="243" t="str">
        <f>VLOOKUP(B474,S!$A:$D,2,FALSE)</f>
        <v>FABRICAÇÃO, MONTAGEM E DESMONTAGEM DE FÔRMA PARA VIGA BALDRAME, EM MADEIRA SERRADA, E=25 MM, 2 UTILIZAÇÕES. AF_06/2017</v>
      </c>
      <c r="D474" s="243"/>
      <c r="E474" s="243"/>
      <c r="F474" s="244"/>
      <c r="G474" s="7" t="str">
        <f>VLOOKUP(B474,S!$A:$D,3,FALSE)</f>
        <v>M2</v>
      </c>
      <c r="H474" s="21"/>
      <c r="I474" s="21">
        <f>J485</f>
        <v>81.010000000000005</v>
      </c>
      <c r="J474" s="245"/>
      <c r="K474" s="246"/>
      <c r="L474" s="21">
        <f>VLOOKUP(B474,S!$A:$D,4,FALSE)</f>
        <v>81.010000000000005</v>
      </c>
      <c r="M474" s="7" t="str">
        <f>IF(ROUND((L474-I474),2)=0,"OK, confere com a tabela.",IF(ROUND((L474-I474),2)&lt;0,"ACIMA ("&amp;TEXT(ROUND(I474*100/L474,4),"0,0000")&amp;" %) da tabela.","ABAIXO ("&amp;TEXT(ROUND(I474*100/L474,4),"0,0000")&amp;" %) da tabela."))</f>
        <v>OK, confere com a tabela.</v>
      </c>
    </row>
    <row r="475" spans="1:13" ht="30" customHeight="1" x14ac:dyDescent="0.25">
      <c r="A475" s="14" t="s">
        <v>396</v>
      </c>
      <c r="B475" s="20">
        <v>2692</v>
      </c>
      <c r="C475" s="198" t="str">
        <f>VLOOKUP(B475,IF(A475="COMPOSICAO",S!$A:$D,I!$A:$D),2,FALSE)</f>
        <v>DESMOLDANTE PROTETOR PARA FORMAS DE MADEIRA, DE BASE OLEOSA EMULSIONADA EM AGUA</v>
      </c>
      <c r="D475" s="198"/>
      <c r="E475" s="198"/>
      <c r="F475" s="198"/>
      <c r="G475" s="14" t="str">
        <f>VLOOKUP(B475,IF(A475="COMPOSICAO",S!$A:$D,I!$A:$D),3,FALSE)</f>
        <v>L</v>
      </c>
      <c r="H475" s="29">
        <v>1.7000000000000001E-2</v>
      </c>
      <c r="I475" s="15">
        <f>IF(A475="COMPOSICAO",VLOOKUP("TOTAL - "&amp;B475,COMPOSICAO_AUX_2!$A:$J,10,FALSE),VLOOKUP(B475,I!$A:$D,4,FALSE))</f>
        <v>6.19</v>
      </c>
      <c r="J475" s="238">
        <f t="shared" ref="J475:J484" si="20">TRUNC(H475*I475,2)</f>
        <v>0.1</v>
      </c>
      <c r="K475" s="200"/>
    </row>
    <row r="476" spans="1:13" ht="30" customHeight="1" x14ac:dyDescent="0.25">
      <c r="A476" s="14" t="s">
        <v>396</v>
      </c>
      <c r="B476" s="20">
        <v>4491</v>
      </c>
      <c r="C476" s="198" t="str">
        <f>VLOOKUP(B476,IF(A476="COMPOSICAO",S!$A:$D,I!$A:$D),2,FALSE)</f>
        <v>PONTALETE *7,5 X 7,5* CM EM PINUS, MISTA OU EQUIVALENTE DA REGIAO - BRUTA</v>
      </c>
      <c r="D476" s="198"/>
      <c r="E476" s="198"/>
      <c r="F476" s="198"/>
      <c r="G476" s="14" t="str">
        <f>VLOOKUP(B476,IF(A476="COMPOSICAO",S!$A:$D,I!$A:$D),3,FALSE)</f>
        <v>M</v>
      </c>
      <c r="H476" s="29">
        <v>1.1659999999999999</v>
      </c>
      <c r="I476" s="15">
        <f>IF(A476="COMPOSICAO",VLOOKUP("TOTAL - "&amp;B476,COMPOSICAO_AUX_2!$A:$J,10,FALSE),VLOOKUP(B476,I!$A:$D,4,FALSE))</f>
        <v>5.97</v>
      </c>
      <c r="J476" s="238">
        <f t="shared" si="20"/>
        <v>6.96</v>
      </c>
      <c r="K476" s="200"/>
    </row>
    <row r="477" spans="1:13" ht="30" customHeight="1" x14ac:dyDescent="0.25">
      <c r="A477" s="14" t="s">
        <v>396</v>
      </c>
      <c r="B477" s="20">
        <v>4517</v>
      </c>
      <c r="C477" s="198" t="str">
        <f>VLOOKUP(B477,IF(A477="COMPOSICAO",S!$A:$D,I!$A:$D),2,FALSE)</f>
        <v>SARRAFO *2,5 X 7,5* CM EM PINUS, MISTA OU EQUIVALENTE DA REGIAO - BRUTA</v>
      </c>
      <c r="D477" s="198"/>
      <c r="E477" s="198"/>
      <c r="F477" s="198"/>
      <c r="G477" s="14" t="str">
        <f>VLOOKUP(B477,IF(A477="COMPOSICAO",S!$A:$D,I!$A:$D),3,FALSE)</f>
        <v>M</v>
      </c>
      <c r="H477" s="29">
        <v>1.093</v>
      </c>
      <c r="I477" s="15">
        <f>IF(A477="COMPOSICAO",VLOOKUP("TOTAL - "&amp;B477,COMPOSICAO_AUX_2!$A:$J,10,FALSE),VLOOKUP(B477,I!$A:$D,4,FALSE))</f>
        <v>2.09</v>
      </c>
      <c r="J477" s="238">
        <f t="shared" si="20"/>
        <v>2.2799999999999998</v>
      </c>
      <c r="K477" s="200"/>
    </row>
    <row r="478" spans="1:13" ht="30" customHeight="1" x14ac:dyDescent="0.25">
      <c r="A478" s="14" t="s">
        <v>396</v>
      </c>
      <c r="B478" s="20">
        <v>5073</v>
      </c>
      <c r="C478" s="198" t="str">
        <f>VLOOKUP(B478,IF(A478="COMPOSICAO",S!$A:$D,I!$A:$D),2,FALSE)</f>
        <v>PREGO DE ACO POLIDO COM CABECA 17 X 24 (2 1/4 X 11)</v>
      </c>
      <c r="D478" s="198"/>
      <c r="E478" s="198"/>
      <c r="F478" s="198"/>
      <c r="G478" s="14" t="str">
        <f>VLOOKUP(B478,IF(A478="COMPOSICAO",S!$A:$D,I!$A:$D),3,FALSE)</f>
        <v>KG</v>
      </c>
      <c r="H478" s="29">
        <v>4.9000000000000002E-2</v>
      </c>
      <c r="I478" s="15">
        <f>IF(A478="COMPOSICAO",VLOOKUP("TOTAL - "&amp;B478,COMPOSICAO_AUX_2!$A:$J,10,FALSE),VLOOKUP(B478,I!$A:$D,4,FALSE))</f>
        <v>17.11</v>
      </c>
      <c r="J478" s="238">
        <f t="shared" si="20"/>
        <v>0.83</v>
      </c>
      <c r="K478" s="200"/>
    </row>
    <row r="479" spans="1:13" ht="45" customHeight="1" x14ac:dyDescent="0.25">
      <c r="A479" s="14" t="s">
        <v>396</v>
      </c>
      <c r="B479" s="20">
        <v>6189</v>
      </c>
      <c r="C479" s="198" t="str">
        <f>VLOOKUP(B479,IF(A479="COMPOSICAO",S!$A:$D,I!$A:$D),2,FALSE)</f>
        <v>TABUA NAO APARELHADA *2,5 X 30* CM, EM MACARANDUBA, ANGELIM OU EQUIVALENTE DA REGIAO - BRUTA</v>
      </c>
      <c r="D479" s="198"/>
      <c r="E479" s="198"/>
      <c r="F479" s="198"/>
      <c r="G479" s="14" t="str">
        <f>VLOOKUP(B479,IF(A479="COMPOSICAO",S!$A:$D,I!$A:$D),3,FALSE)</f>
        <v>M</v>
      </c>
      <c r="H479" s="29">
        <v>1.9430000000000001</v>
      </c>
      <c r="I479" s="15">
        <f>IF(A479="COMPOSICAO",VLOOKUP("TOTAL - "&amp;B479,COMPOSICAO_AUX_2!$A:$J,10,FALSE),VLOOKUP(B479,I!$A:$D,4,FALSE))</f>
        <v>18.04</v>
      </c>
      <c r="J479" s="238">
        <f t="shared" si="20"/>
        <v>35.049999999999997</v>
      </c>
      <c r="K479" s="200"/>
    </row>
    <row r="480" spans="1:13" ht="30" customHeight="1" x14ac:dyDescent="0.25">
      <c r="A480" s="14" t="s">
        <v>396</v>
      </c>
      <c r="B480" s="20">
        <v>40304</v>
      </c>
      <c r="C480" s="198" t="str">
        <f>VLOOKUP(B480,IF(A480="COMPOSICAO",S!$A:$D,I!$A:$D),2,FALSE)</f>
        <v>PREGO DE ACO POLIDO COM CABECA DUPLA 17 X 27 (2 1/2 X 11)</v>
      </c>
      <c r="D480" s="198"/>
      <c r="E480" s="198"/>
      <c r="F480" s="198"/>
      <c r="G480" s="14" t="str">
        <f>VLOOKUP(B480,IF(A480="COMPOSICAO",S!$A:$D,I!$A:$D),3,FALSE)</f>
        <v>KG</v>
      </c>
      <c r="H480" s="29">
        <v>3.4000000000000002E-2</v>
      </c>
      <c r="I480" s="15">
        <f>IF(A480="COMPOSICAO",VLOOKUP("TOTAL - "&amp;B480,COMPOSICAO_AUX_2!$A:$J,10,FALSE),VLOOKUP(B480,I!$A:$D,4,FALSE))</f>
        <v>20.71</v>
      </c>
      <c r="J480" s="238">
        <f t="shared" si="20"/>
        <v>0.7</v>
      </c>
      <c r="K480" s="200"/>
    </row>
    <row r="481" spans="1:13" ht="30" customHeight="1" x14ac:dyDescent="0.25">
      <c r="A481" s="14" t="s">
        <v>391</v>
      </c>
      <c r="B481" s="20">
        <v>88239</v>
      </c>
      <c r="C481" s="198" t="str">
        <f>VLOOKUP(B481,IF(A481="COMPOSICAO",S!$A:$D,I!$A:$D),2,FALSE)</f>
        <v>AJUDANTE DE CARPINTEIRO COM ENCARGOS COMPLEMENTARES</v>
      </c>
      <c r="D481" s="198"/>
      <c r="E481" s="198"/>
      <c r="F481" s="198"/>
      <c r="G481" s="14" t="str">
        <f>VLOOKUP(B481,IF(A481="COMPOSICAO",S!$A:$D,I!$A:$D),3,FALSE)</f>
        <v>H</v>
      </c>
      <c r="H481" s="15">
        <v>0.5</v>
      </c>
      <c r="I481" s="15">
        <f>IF(A481="COMPOSICAO",VLOOKUP("TOTAL - "&amp;B481,COMPOSICAO_AUX_2!$A:$J,10,FALSE),VLOOKUP(B481,I!$A:$D,4,FALSE))</f>
        <v>16.470000000000002</v>
      </c>
      <c r="J481" s="238">
        <f t="shared" si="20"/>
        <v>8.23</v>
      </c>
      <c r="K481" s="200"/>
    </row>
    <row r="482" spans="1:13" ht="30" customHeight="1" x14ac:dyDescent="0.25">
      <c r="A482" s="14" t="s">
        <v>391</v>
      </c>
      <c r="B482" s="20">
        <v>88262</v>
      </c>
      <c r="C482" s="198" t="str">
        <f>VLOOKUP(B482,IF(A482="COMPOSICAO",S!$A:$D,I!$A:$D),2,FALSE)</f>
        <v>CARPINTEIRO DE FORMAS COM ENCARGOS COMPLEMENTARES</v>
      </c>
      <c r="D482" s="198"/>
      <c r="E482" s="198"/>
      <c r="F482" s="198"/>
      <c r="G482" s="14" t="str">
        <f>VLOOKUP(B482,IF(A482="COMPOSICAO",S!$A:$D,I!$A:$D),3,FALSE)</f>
        <v>H</v>
      </c>
      <c r="H482" s="29">
        <v>1.2889999999999999</v>
      </c>
      <c r="I482" s="15">
        <f>IF(A482="COMPOSICAO",VLOOKUP("TOTAL - "&amp;B482,COMPOSICAO_AUX_2!$A:$J,10,FALSE),VLOOKUP(B482,I!$A:$D,4,FALSE))</f>
        <v>19.649999999999999</v>
      </c>
      <c r="J482" s="238">
        <f t="shared" si="20"/>
        <v>25.32</v>
      </c>
      <c r="K482" s="200"/>
    </row>
    <row r="483" spans="1:13" ht="45" customHeight="1" x14ac:dyDescent="0.25">
      <c r="A483" s="14" t="s">
        <v>391</v>
      </c>
      <c r="B483" s="20">
        <v>91692</v>
      </c>
      <c r="C483" s="198" t="str">
        <f>VLOOKUP(B483,IF(A483="COMPOSICAO",S!$A:$D,I!$A:$D),2,FALSE)</f>
        <v>SERRA CIRCULAR DE BANCADA COM MOTOR ELÉTRICO POTÊNCIA DE 5HP, COM COIFA PARA DISCO 10" - CHP DIURNO. AF_08/2015</v>
      </c>
      <c r="D483" s="198"/>
      <c r="E483" s="198"/>
      <c r="F483" s="198"/>
      <c r="G483" s="14" t="str">
        <f>VLOOKUP(B483,IF(A483="COMPOSICAO",S!$A:$D,I!$A:$D),3,FALSE)</f>
        <v>CHP</v>
      </c>
      <c r="H483" s="29">
        <v>3.2000000000000001E-2</v>
      </c>
      <c r="I483" s="15">
        <f>IF(A483="COMPOSICAO",VLOOKUP("TOTAL - "&amp;B483,COMPOSICAO_AUX_2!$A:$J,10,FALSE),VLOOKUP(B483,I!$A:$D,4,FALSE))</f>
        <v>26.959999999999997</v>
      </c>
      <c r="J483" s="238">
        <f t="shared" si="20"/>
        <v>0.86</v>
      </c>
      <c r="K483" s="200"/>
    </row>
    <row r="484" spans="1:13" ht="45" customHeight="1" x14ac:dyDescent="0.25">
      <c r="A484" s="14" t="s">
        <v>391</v>
      </c>
      <c r="B484" s="20">
        <v>91693</v>
      </c>
      <c r="C484" s="198" t="str">
        <f>VLOOKUP(B484,IF(A484="COMPOSICAO",S!$A:$D,I!$A:$D),2,FALSE)</f>
        <v>SERRA CIRCULAR DE BANCADA COM MOTOR ELÉTRICO POTÊNCIA DE 5HP, COM COIFA PARA DISCO 10" - CHI DIURNO. AF_08/2015</v>
      </c>
      <c r="D484" s="198"/>
      <c r="E484" s="198"/>
      <c r="F484" s="198"/>
      <c r="G484" s="14" t="str">
        <f>VLOOKUP(B484,IF(A484="COMPOSICAO",S!$A:$D,I!$A:$D),3,FALSE)</f>
        <v>CHI</v>
      </c>
      <c r="H484" s="29">
        <v>2.8000000000000001E-2</v>
      </c>
      <c r="I484" s="15">
        <f>IF(A484="COMPOSICAO",VLOOKUP("TOTAL - "&amp;B484,COMPOSICAO_AUX_2!$A:$J,10,FALSE),VLOOKUP(B484,I!$A:$D,4,FALSE))</f>
        <v>24.5</v>
      </c>
      <c r="J484" s="238">
        <f t="shared" si="20"/>
        <v>0.68</v>
      </c>
      <c r="K484" s="200"/>
    </row>
    <row r="485" spans="1:13" ht="15" customHeight="1" x14ac:dyDescent="0.25">
      <c r="A485" s="23" t="s">
        <v>630</v>
      </c>
      <c r="B485" s="24"/>
      <c r="C485" s="24"/>
      <c r="D485" s="24"/>
      <c r="E485" s="24"/>
      <c r="F485" s="24"/>
      <c r="G485" s="25"/>
      <c r="H485" s="26"/>
      <c r="I485" s="27"/>
      <c r="J485" s="238">
        <f>SUM(J474:K484)</f>
        <v>81.010000000000005</v>
      </c>
      <c r="K485" s="200"/>
    </row>
    <row r="486" spans="1:13" ht="15" customHeight="1" x14ac:dyDescent="0.25">
      <c r="A486" s="4"/>
      <c r="B486" s="4"/>
      <c r="C486" s="4"/>
      <c r="D486" s="4"/>
      <c r="E486" s="4"/>
      <c r="F486" s="4"/>
      <c r="G486" s="4"/>
      <c r="H486" s="4"/>
      <c r="I486" s="4"/>
      <c r="J486" s="4"/>
      <c r="K486" s="4"/>
    </row>
    <row r="487" spans="1:13" ht="15" customHeight="1" x14ac:dyDescent="0.25">
      <c r="A487" s="10" t="s">
        <v>384</v>
      </c>
      <c r="B487" s="10" t="s">
        <v>34</v>
      </c>
      <c r="C487" s="239" t="s">
        <v>6</v>
      </c>
      <c r="D487" s="240"/>
      <c r="E487" s="240"/>
      <c r="F487" s="240"/>
      <c r="G487" s="7" t="s">
        <v>35</v>
      </c>
      <c r="H487" s="7" t="s">
        <v>385</v>
      </c>
      <c r="I487" s="7" t="s">
        <v>386</v>
      </c>
      <c r="J487" s="241" t="s">
        <v>8</v>
      </c>
      <c r="K487" s="242"/>
    </row>
    <row r="488" spans="1:13" ht="45" customHeight="1" x14ac:dyDescent="0.25">
      <c r="A488" s="7" t="s">
        <v>426</v>
      </c>
      <c r="B488" s="28">
        <v>96543</v>
      </c>
      <c r="C488" s="243" t="str">
        <f>VLOOKUP(B488,S!$A:$D,2,FALSE)</f>
        <v>ARMAÇÃO DE BLOCO, VIGA BALDRAME E SAPATA UTILIZANDO AÇO CA-60 DE 5 MM - MONTAGEM. AF_06/2017</v>
      </c>
      <c r="D488" s="243"/>
      <c r="E488" s="243"/>
      <c r="F488" s="244"/>
      <c r="G488" s="7" t="str">
        <f>VLOOKUP(B488,S!$A:$D,3,FALSE)</f>
        <v>KG</v>
      </c>
      <c r="H488" s="21"/>
      <c r="I488" s="21">
        <f>J494</f>
        <v>15.41</v>
      </c>
      <c r="J488" s="245"/>
      <c r="K488" s="246"/>
      <c r="L488" s="21">
        <f>VLOOKUP(B488,S!$A:$D,4,FALSE)</f>
        <v>15.41</v>
      </c>
      <c r="M488" s="7" t="str">
        <f>IF(ROUND((L488-I488),2)=0,"OK, confere com a tabela.",IF(ROUND((L488-I488),2)&lt;0,"ACIMA ("&amp;TEXT(ROUND(I488*100/L488,4),"0,0000")&amp;" %) da tabela.","ABAIXO ("&amp;TEXT(ROUND(I488*100/L488,4),"0,0000")&amp;" %) da tabela."))</f>
        <v>OK, confere com a tabela.</v>
      </c>
    </row>
    <row r="489" spans="1:13" ht="45" customHeight="1" x14ac:dyDescent="0.25">
      <c r="A489" s="14" t="s">
        <v>396</v>
      </c>
      <c r="B489" s="20">
        <v>39017</v>
      </c>
      <c r="C489" s="198" t="str">
        <f>VLOOKUP(B489,IF(A489="COMPOSICAO",S!$A:$D,I!$A:$D),2,FALSE)</f>
        <v>ESPACADOR / DISTANCIADOR CIRCULAR COM ENTRADA LATERAL, EM PLASTICO, PARA VERGALHAO *4,2 A 12,5* MM, COBRIMENTO 20 MM</v>
      </c>
      <c r="D489" s="198"/>
      <c r="E489" s="198"/>
      <c r="F489" s="198"/>
      <c r="G489" s="14" t="str">
        <f>VLOOKUP(B489,IF(A489="COMPOSICAO",S!$A:$D,I!$A:$D),3,FALSE)</f>
        <v>UN</v>
      </c>
      <c r="H489" s="30">
        <v>1.9664999999999999</v>
      </c>
      <c r="I489" s="15">
        <f>IF(A489="COMPOSICAO",VLOOKUP("TOTAL - "&amp;B489,COMPOSICAO_AUX_2!$A:$J,10,FALSE),VLOOKUP(B489,I!$A:$D,4,FALSE))</f>
        <v>0.17</v>
      </c>
      <c r="J489" s="238">
        <f>TRUNC(H489*I489,2)</f>
        <v>0.33</v>
      </c>
      <c r="K489" s="200"/>
    </row>
    <row r="490" spans="1:13" ht="30" customHeight="1" x14ac:dyDescent="0.25">
      <c r="A490" s="14" t="s">
        <v>396</v>
      </c>
      <c r="B490" s="20">
        <v>43132</v>
      </c>
      <c r="C490" s="198" t="str">
        <f>VLOOKUP(B490,IF(A490="COMPOSICAO",S!$A:$D,I!$A:$D),2,FALSE)</f>
        <v>ARAME RECOZIDO 16 BWG, D = 1,65 MM (0,016 KG/M) OU 18 BWG, D = 1,25 MM (0,01 KG/M)</v>
      </c>
      <c r="D490" s="198"/>
      <c r="E490" s="198"/>
      <c r="F490" s="198"/>
      <c r="G490" s="14" t="str">
        <f>VLOOKUP(B490,IF(A490="COMPOSICAO",S!$A:$D,I!$A:$D),3,FALSE)</f>
        <v>KG</v>
      </c>
      <c r="H490" s="29">
        <v>2.5000000000000001E-2</v>
      </c>
      <c r="I490" s="15">
        <f>IF(A490="COMPOSICAO",VLOOKUP("TOTAL - "&amp;B490,COMPOSICAO_AUX_2!$A:$J,10,FALSE),VLOOKUP(B490,I!$A:$D,4,FALSE))</f>
        <v>17</v>
      </c>
      <c r="J490" s="238">
        <f>TRUNC(H490*I490,2)</f>
        <v>0.42</v>
      </c>
      <c r="K490" s="200"/>
    </row>
    <row r="491" spans="1:13" ht="30" customHeight="1" x14ac:dyDescent="0.25">
      <c r="A491" s="14" t="s">
        <v>391</v>
      </c>
      <c r="B491" s="20">
        <v>88238</v>
      </c>
      <c r="C491" s="198" t="str">
        <f>VLOOKUP(B491,IF(A491="COMPOSICAO",S!$A:$D,I!$A:$D),2,FALSE)</f>
        <v>AJUDANTE DE ARMADOR COM ENCARGOS COMPLEMENTARES</v>
      </c>
      <c r="D491" s="198"/>
      <c r="E491" s="198"/>
      <c r="F491" s="198"/>
      <c r="G491" s="14" t="str">
        <f>VLOOKUP(B491,IF(A491="COMPOSICAO",S!$A:$D,I!$A:$D),3,FALSE)</f>
        <v>H</v>
      </c>
      <c r="H491" s="30">
        <v>6.3500000000000001E-2</v>
      </c>
      <c r="I491" s="15">
        <f>IF(A491="COMPOSICAO",VLOOKUP("TOTAL - "&amp;B491,COMPOSICAO_AUX_2!$A:$J,10,FALSE),VLOOKUP(B491,I!$A:$D,4,FALSE))</f>
        <v>15.19</v>
      </c>
      <c r="J491" s="238">
        <f>TRUNC(H491*I491,2)</f>
        <v>0.96</v>
      </c>
      <c r="K491" s="200"/>
    </row>
    <row r="492" spans="1:13" ht="15" customHeight="1" x14ac:dyDescent="0.25">
      <c r="A492" s="14" t="s">
        <v>391</v>
      </c>
      <c r="B492" s="20">
        <v>88245</v>
      </c>
      <c r="C492" s="198" t="str">
        <f>VLOOKUP(B492,IF(A492="COMPOSICAO",S!$A:$D,I!$A:$D),2,FALSE)</f>
        <v>ARMADOR COM ENCARGOS COMPLEMENTARES</v>
      </c>
      <c r="D492" s="198"/>
      <c r="E492" s="198"/>
      <c r="F492" s="198"/>
      <c r="G492" s="14" t="str">
        <f>VLOOKUP(B492,IF(A492="COMPOSICAO",S!$A:$D,I!$A:$D),3,FALSE)</f>
        <v>H</v>
      </c>
      <c r="H492" s="30">
        <v>0.19450000000000001</v>
      </c>
      <c r="I492" s="15">
        <f>IF(A492="COMPOSICAO",VLOOKUP("TOTAL - "&amp;B492,COMPOSICAO_AUX_2!$A:$J,10,FALSE),VLOOKUP(B492,I!$A:$D,4,FALSE))</f>
        <v>19.749999999999996</v>
      </c>
      <c r="J492" s="238">
        <f>TRUNC(H492*I492,2)</f>
        <v>3.84</v>
      </c>
      <c r="K492" s="200"/>
    </row>
    <row r="493" spans="1:13" ht="45" customHeight="1" x14ac:dyDescent="0.25">
      <c r="A493" s="14" t="s">
        <v>391</v>
      </c>
      <c r="B493" s="20">
        <v>92791</v>
      </c>
      <c r="C493" s="198" t="str">
        <f>VLOOKUP(B493,IF(A493="COMPOSICAO",S!$A:$D,I!$A:$D),2,FALSE)</f>
        <v>CORTE E DOBRA DE AÇO CA-60, DIÂMETRO DE 5,0 MM, UTILIZADO EM ESTRUTURAS DIVERSAS, EXCETO LAJES. AF_12/2015</v>
      </c>
      <c r="D493" s="198"/>
      <c r="E493" s="198"/>
      <c r="F493" s="198"/>
      <c r="G493" s="14" t="str">
        <f>VLOOKUP(B493,IF(A493="COMPOSICAO",S!$A:$D,I!$A:$D),3,FALSE)</f>
        <v>KG</v>
      </c>
      <c r="H493" s="15">
        <v>1</v>
      </c>
      <c r="I493" s="15">
        <f>IF(A493="COMPOSICAO",VLOOKUP("TOTAL - "&amp;B493,COMPOSICAO_AUX_2!$A:$J,10,FALSE),VLOOKUP(B493,I!$A:$D,4,FALSE))</f>
        <v>9.86</v>
      </c>
      <c r="J493" s="238">
        <f>TRUNC(H493*I493,2)</f>
        <v>9.86</v>
      </c>
      <c r="K493" s="200"/>
    </row>
    <row r="494" spans="1:13" ht="15" customHeight="1" x14ac:dyDescent="0.25">
      <c r="A494" s="23" t="s">
        <v>631</v>
      </c>
      <c r="B494" s="24"/>
      <c r="C494" s="24"/>
      <c r="D494" s="24"/>
      <c r="E494" s="24"/>
      <c r="F494" s="24"/>
      <c r="G494" s="25"/>
      <c r="H494" s="26"/>
      <c r="I494" s="27"/>
      <c r="J494" s="238">
        <f>SUM(J488:K493)</f>
        <v>15.41</v>
      </c>
      <c r="K494" s="200"/>
    </row>
    <row r="495" spans="1:13" ht="15" customHeight="1" x14ac:dyDescent="0.25">
      <c r="A495" s="4"/>
      <c r="B495" s="4"/>
      <c r="C495" s="4"/>
      <c r="D495" s="4"/>
      <c r="E495" s="4"/>
      <c r="F495" s="4"/>
      <c r="G495" s="4"/>
      <c r="H495" s="4"/>
      <c r="I495" s="4"/>
      <c r="J495" s="4"/>
      <c r="K495" s="4"/>
    </row>
    <row r="496" spans="1:13" ht="15" customHeight="1" x14ac:dyDescent="0.25">
      <c r="A496" s="10" t="s">
        <v>384</v>
      </c>
      <c r="B496" s="10" t="s">
        <v>34</v>
      </c>
      <c r="C496" s="239" t="s">
        <v>6</v>
      </c>
      <c r="D496" s="240"/>
      <c r="E496" s="240"/>
      <c r="F496" s="240"/>
      <c r="G496" s="7" t="s">
        <v>35</v>
      </c>
      <c r="H496" s="7" t="s">
        <v>385</v>
      </c>
      <c r="I496" s="7" t="s">
        <v>386</v>
      </c>
      <c r="J496" s="241" t="s">
        <v>8</v>
      </c>
      <c r="K496" s="242"/>
    </row>
    <row r="497" spans="1:13" ht="45" customHeight="1" x14ac:dyDescent="0.25">
      <c r="A497" s="7" t="s">
        <v>426</v>
      </c>
      <c r="B497" s="28">
        <v>96544</v>
      </c>
      <c r="C497" s="243" t="str">
        <f>VLOOKUP(B497,S!$A:$D,2,FALSE)</f>
        <v>ARMAÇÃO DE BLOCO, VIGA BALDRAME OU SAPATA UTILIZANDO AÇO CA-50 DE 6,3 MM - MONTAGEM. AF_06/2017</v>
      </c>
      <c r="D497" s="243"/>
      <c r="E497" s="243"/>
      <c r="F497" s="244"/>
      <c r="G497" s="7" t="str">
        <f>VLOOKUP(B497,S!$A:$D,3,FALSE)</f>
        <v>KG</v>
      </c>
      <c r="H497" s="21"/>
      <c r="I497" s="21">
        <f>J503</f>
        <v>14.37</v>
      </c>
      <c r="J497" s="245"/>
      <c r="K497" s="246"/>
      <c r="L497" s="21">
        <f>VLOOKUP(B497,S!$A:$D,4,FALSE)</f>
        <v>14.37</v>
      </c>
      <c r="M497" s="7" t="str">
        <f>IF(ROUND((L497-I497),2)=0,"OK, confere com a tabela.",IF(ROUND((L497-I497),2)&lt;0,"ACIMA ("&amp;TEXT(ROUND(I497*100/L497,4),"0,0000")&amp;" %) da tabela.","ABAIXO ("&amp;TEXT(ROUND(I497*100/L497,4),"0,0000")&amp;" %) da tabela."))</f>
        <v>OK, confere com a tabela.</v>
      </c>
    </row>
    <row r="498" spans="1:13" ht="45" customHeight="1" x14ac:dyDescent="0.25">
      <c r="A498" s="14" t="s">
        <v>396</v>
      </c>
      <c r="B498" s="20">
        <v>39017</v>
      </c>
      <c r="C498" s="198" t="str">
        <f>VLOOKUP(B498,IF(A498="COMPOSICAO",S!$A:$D,I!$A:$D),2,FALSE)</f>
        <v>ESPACADOR / DISTANCIADOR CIRCULAR COM ENTRADA LATERAL, EM PLASTICO, PARA VERGALHAO *4,2 A 12,5* MM, COBRIMENTO 20 MM</v>
      </c>
      <c r="D498" s="198"/>
      <c r="E498" s="198"/>
      <c r="F498" s="198"/>
      <c r="G498" s="14" t="str">
        <f>VLOOKUP(B498,IF(A498="COMPOSICAO",S!$A:$D,I!$A:$D),3,FALSE)</f>
        <v>UN</v>
      </c>
      <c r="H498" s="15">
        <v>1.19</v>
      </c>
      <c r="I498" s="15">
        <f>IF(A498="COMPOSICAO",VLOOKUP("TOTAL - "&amp;B498,COMPOSICAO_AUX_2!$A:$J,10,FALSE),VLOOKUP(B498,I!$A:$D,4,FALSE))</f>
        <v>0.17</v>
      </c>
      <c r="J498" s="238">
        <f>TRUNC(H498*I498,2)</f>
        <v>0.2</v>
      </c>
      <c r="K498" s="200"/>
    </row>
    <row r="499" spans="1:13" ht="30" customHeight="1" x14ac:dyDescent="0.25">
      <c r="A499" s="14" t="s">
        <v>396</v>
      </c>
      <c r="B499" s="20">
        <v>43132</v>
      </c>
      <c r="C499" s="198" t="str">
        <f>VLOOKUP(B499,IF(A499="COMPOSICAO",S!$A:$D,I!$A:$D),2,FALSE)</f>
        <v>ARAME RECOZIDO 16 BWG, D = 1,65 MM (0,016 KG/M) OU 18 BWG, D = 1,25 MM (0,01 KG/M)</v>
      </c>
      <c r="D499" s="198"/>
      <c r="E499" s="198"/>
      <c r="F499" s="198"/>
      <c r="G499" s="14" t="str">
        <f>VLOOKUP(B499,IF(A499="COMPOSICAO",S!$A:$D,I!$A:$D),3,FALSE)</f>
        <v>KG</v>
      </c>
      <c r="H499" s="29">
        <v>2.5000000000000001E-2</v>
      </c>
      <c r="I499" s="15">
        <f>IF(A499="COMPOSICAO",VLOOKUP("TOTAL - "&amp;B499,COMPOSICAO_AUX_2!$A:$J,10,FALSE),VLOOKUP(B499,I!$A:$D,4,FALSE))</f>
        <v>17</v>
      </c>
      <c r="J499" s="238">
        <f>TRUNC(H499*I499,2)</f>
        <v>0.42</v>
      </c>
      <c r="K499" s="200"/>
    </row>
    <row r="500" spans="1:13" ht="30" customHeight="1" x14ac:dyDescent="0.25">
      <c r="A500" s="14" t="s">
        <v>391</v>
      </c>
      <c r="B500" s="20">
        <v>88238</v>
      </c>
      <c r="C500" s="198" t="str">
        <f>VLOOKUP(B500,IF(A500="COMPOSICAO",S!$A:$D,I!$A:$D),2,FALSE)</f>
        <v>AJUDANTE DE ARMADOR COM ENCARGOS COMPLEMENTARES</v>
      </c>
      <c r="D500" s="198"/>
      <c r="E500" s="198"/>
      <c r="F500" s="198"/>
      <c r="G500" s="14" t="str">
        <f>VLOOKUP(B500,IF(A500="COMPOSICAO",S!$A:$D,I!$A:$D),3,FALSE)</f>
        <v>H</v>
      </c>
      <c r="H500" s="29">
        <v>4.9000000000000002E-2</v>
      </c>
      <c r="I500" s="15">
        <f>IF(A500="COMPOSICAO",VLOOKUP("TOTAL - "&amp;B500,COMPOSICAO_AUX_2!$A:$J,10,FALSE),VLOOKUP(B500,I!$A:$D,4,FALSE))</f>
        <v>15.19</v>
      </c>
      <c r="J500" s="238">
        <f>TRUNC(H500*I500,2)</f>
        <v>0.74</v>
      </c>
      <c r="K500" s="200"/>
    </row>
    <row r="501" spans="1:13" ht="15" customHeight="1" x14ac:dyDescent="0.25">
      <c r="A501" s="14" t="s">
        <v>391</v>
      </c>
      <c r="B501" s="20">
        <v>88245</v>
      </c>
      <c r="C501" s="198" t="str">
        <f>VLOOKUP(B501,IF(A501="COMPOSICAO",S!$A:$D,I!$A:$D),2,FALSE)</f>
        <v>ARMADOR COM ENCARGOS COMPLEMENTARES</v>
      </c>
      <c r="D501" s="198"/>
      <c r="E501" s="198"/>
      <c r="F501" s="198"/>
      <c r="G501" s="14" t="str">
        <f>VLOOKUP(B501,IF(A501="COMPOSICAO",S!$A:$D,I!$A:$D),3,FALSE)</f>
        <v>H</v>
      </c>
      <c r="H501" s="29">
        <v>0.151</v>
      </c>
      <c r="I501" s="15">
        <f>IF(A501="COMPOSICAO",VLOOKUP("TOTAL - "&amp;B501,COMPOSICAO_AUX_2!$A:$J,10,FALSE),VLOOKUP(B501,I!$A:$D,4,FALSE))</f>
        <v>19.749999999999996</v>
      </c>
      <c r="J501" s="238">
        <f>TRUNC(H501*I501,2)</f>
        <v>2.98</v>
      </c>
      <c r="K501" s="200"/>
    </row>
    <row r="502" spans="1:13" ht="45" customHeight="1" x14ac:dyDescent="0.25">
      <c r="A502" s="14" t="s">
        <v>391</v>
      </c>
      <c r="B502" s="20">
        <v>92792</v>
      </c>
      <c r="C502" s="198" t="str">
        <f>VLOOKUP(B502,IF(A502="COMPOSICAO",S!$A:$D,I!$A:$D),2,FALSE)</f>
        <v>CORTE E DOBRA DE AÇO CA-50, DIÂMETRO DE 6,3 MM, UTILIZADO EM ESTRUTURAS DIVERSAS, EXCETO LAJES. AF_12/2015</v>
      </c>
      <c r="D502" s="198"/>
      <c r="E502" s="198"/>
      <c r="F502" s="198"/>
      <c r="G502" s="14" t="str">
        <f>VLOOKUP(B502,IF(A502="COMPOSICAO",S!$A:$D,I!$A:$D),3,FALSE)</f>
        <v>KG</v>
      </c>
      <c r="H502" s="15">
        <v>1</v>
      </c>
      <c r="I502" s="15">
        <f>IF(A502="COMPOSICAO",VLOOKUP("TOTAL - "&amp;B502,COMPOSICAO_AUX_2!$A:$J,10,FALSE),VLOOKUP(B502,I!$A:$D,4,FALSE))</f>
        <v>10.030000000000001</v>
      </c>
      <c r="J502" s="238">
        <f>TRUNC(H502*I502,2)</f>
        <v>10.029999999999999</v>
      </c>
      <c r="K502" s="200"/>
    </row>
    <row r="503" spans="1:13" ht="15" customHeight="1" x14ac:dyDescent="0.25">
      <c r="A503" s="23" t="s">
        <v>632</v>
      </c>
      <c r="B503" s="24"/>
      <c r="C503" s="24"/>
      <c r="D503" s="24"/>
      <c r="E503" s="24"/>
      <c r="F503" s="24"/>
      <c r="G503" s="25"/>
      <c r="H503" s="26"/>
      <c r="I503" s="27"/>
      <c r="J503" s="238">
        <f>SUM(J497:K502)</f>
        <v>14.37</v>
      </c>
      <c r="K503" s="200"/>
    </row>
    <row r="504" spans="1:13" ht="15" customHeight="1" x14ac:dyDescent="0.25">
      <c r="A504" s="4"/>
      <c r="B504" s="4"/>
      <c r="C504" s="4"/>
      <c r="D504" s="4"/>
      <c r="E504" s="4"/>
      <c r="F504" s="4"/>
      <c r="G504" s="4"/>
      <c r="H504" s="4"/>
      <c r="I504" s="4"/>
      <c r="J504" s="4"/>
      <c r="K504" s="4"/>
    </row>
    <row r="505" spans="1:13" ht="15" customHeight="1" x14ac:dyDescent="0.25">
      <c r="A505" s="10" t="s">
        <v>384</v>
      </c>
      <c r="B505" s="10" t="s">
        <v>34</v>
      </c>
      <c r="C505" s="239" t="s">
        <v>6</v>
      </c>
      <c r="D505" s="240"/>
      <c r="E505" s="240"/>
      <c r="F505" s="240"/>
      <c r="G505" s="7" t="s">
        <v>35</v>
      </c>
      <c r="H505" s="7" t="s">
        <v>385</v>
      </c>
      <c r="I505" s="7" t="s">
        <v>386</v>
      </c>
      <c r="J505" s="241" t="s">
        <v>8</v>
      </c>
      <c r="K505" s="242"/>
    </row>
    <row r="506" spans="1:13" ht="45" customHeight="1" x14ac:dyDescent="0.25">
      <c r="A506" s="7" t="s">
        <v>426</v>
      </c>
      <c r="B506" s="28">
        <v>96545</v>
      </c>
      <c r="C506" s="243" t="str">
        <f>VLOOKUP(B506,S!$A:$D,2,FALSE)</f>
        <v>ARMAÇÃO DE BLOCO, VIGA BALDRAME OU SAPATA UTILIZANDO AÇO CA-50 DE 8 MM - MONTAGEM. AF_06/2017</v>
      </c>
      <c r="D506" s="243"/>
      <c r="E506" s="243"/>
      <c r="F506" s="244"/>
      <c r="G506" s="7" t="str">
        <f>VLOOKUP(B506,S!$A:$D,3,FALSE)</f>
        <v>KG</v>
      </c>
      <c r="H506" s="21"/>
      <c r="I506" s="21">
        <f>J512</f>
        <v>13.379999999999999</v>
      </c>
      <c r="J506" s="245"/>
      <c r="K506" s="246"/>
      <c r="L506" s="21">
        <f>VLOOKUP(B506,S!$A:$D,4,FALSE)</f>
        <v>13.38</v>
      </c>
      <c r="M506" s="7" t="str">
        <f>IF(ROUND((L506-I506),2)=0,"OK, confere com a tabela.",IF(ROUND((L506-I506),2)&lt;0,"ACIMA ("&amp;TEXT(ROUND(I506*100/L506,4),"0,0000")&amp;" %) da tabela.","ABAIXO ("&amp;TEXT(ROUND(I506*100/L506,4),"0,0000")&amp;" %) da tabela."))</f>
        <v>OK, confere com a tabela.</v>
      </c>
    </row>
    <row r="507" spans="1:13" ht="45" customHeight="1" x14ac:dyDescent="0.25">
      <c r="A507" s="14" t="s">
        <v>396</v>
      </c>
      <c r="B507" s="20">
        <v>39017</v>
      </c>
      <c r="C507" s="198" t="str">
        <f>VLOOKUP(B507,IF(A507="COMPOSICAO",S!$A:$D,I!$A:$D),2,FALSE)</f>
        <v>ESPACADOR / DISTANCIADOR CIRCULAR COM ENTRADA LATERAL, EM PLASTICO, PARA VERGALHAO *4,2 A 12,5* MM, COBRIMENTO 20 MM</v>
      </c>
      <c r="D507" s="198"/>
      <c r="E507" s="198"/>
      <c r="F507" s="198"/>
      <c r="G507" s="14" t="str">
        <f>VLOOKUP(B507,IF(A507="COMPOSICAO",S!$A:$D,I!$A:$D),3,FALSE)</f>
        <v>UN</v>
      </c>
      <c r="H507" s="29">
        <v>0.72399999999999998</v>
      </c>
      <c r="I507" s="15">
        <f>IF(A507="COMPOSICAO",VLOOKUP("TOTAL - "&amp;B507,COMPOSICAO_AUX_2!$A:$J,10,FALSE),VLOOKUP(B507,I!$A:$D,4,FALSE))</f>
        <v>0.17</v>
      </c>
      <c r="J507" s="238">
        <f>TRUNC(H507*I507,2)</f>
        <v>0.12</v>
      </c>
      <c r="K507" s="200"/>
    </row>
    <row r="508" spans="1:13" ht="30" customHeight="1" x14ac:dyDescent="0.25">
      <c r="A508" s="14" t="s">
        <v>396</v>
      </c>
      <c r="B508" s="20">
        <v>43132</v>
      </c>
      <c r="C508" s="198" t="str">
        <f>VLOOKUP(B508,IF(A508="COMPOSICAO",S!$A:$D,I!$A:$D),2,FALSE)</f>
        <v>ARAME RECOZIDO 16 BWG, D = 1,65 MM (0,016 KG/M) OU 18 BWG, D = 1,25 MM (0,01 KG/M)</v>
      </c>
      <c r="D508" s="198"/>
      <c r="E508" s="198"/>
      <c r="F508" s="198"/>
      <c r="G508" s="14" t="str">
        <f>VLOOKUP(B508,IF(A508="COMPOSICAO",S!$A:$D,I!$A:$D),3,FALSE)</f>
        <v>KG</v>
      </c>
      <c r="H508" s="29">
        <v>2.5000000000000001E-2</v>
      </c>
      <c r="I508" s="15">
        <f>IF(A508="COMPOSICAO",VLOOKUP("TOTAL - "&amp;B508,COMPOSICAO_AUX_2!$A:$J,10,FALSE),VLOOKUP(B508,I!$A:$D,4,FALSE))</f>
        <v>17</v>
      </c>
      <c r="J508" s="238">
        <f>TRUNC(H508*I508,2)</f>
        <v>0.42</v>
      </c>
      <c r="K508" s="200"/>
    </row>
    <row r="509" spans="1:13" ht="30" customHeight="1" x14ac:dyDescent="0.25">
      <c r="A509" s="14" t="s">
        <v>391</v>
      </c>
      <c r="B509" s="20">
        <v>88238</v>
      </c>
      <c r="C509" s="198" t="str">
        <f>VLOOKUP(B509,IF(A509="COMPOSICAO",S!$A:$D,I!$A:$D),2,FALSE)</f>
        <v>AJUDANTE DE ARMADOR COM ENCARGOS COMPLEMENTARES</v>
      </c>
      <c r="D509" s="198"/>
      <c r="E509" s="198"/>
      <c r="F509" s="198"/>
      <c r="G509" s="14" t="str">
        <f>VLOOKUP(B509,IF(A509="COMPOSICAO",S!$A:$D,I!$A:$D),3,FALSE)</f>
        <v>H</v>
      </c>
      <c r="H509" s="30">
        <v>3.7499999999999999E-2</v>
      </c>
      <c r="I509" s="15">
        <f>IF(A509="COMPOSICAO",VLOOKUP("TOTAL - "&amp;B509,COMPOSICAO_AUX_2!$A:$J,10,FALSE),VLOOKUP(B509,I!$A:$D,4,FALSE))</f>
        <v>15.19</v>
      </c>
      <c r="J509" s="238">
        <f>TRUNC(H509*I509,2)</f>
        <v>0.56000000000000005</v>
      </c>
      <c r="K509" s="200"/>
    </row>
    <row r="510" spans="1:13" ht="15" customHeight="1" x14ac:dyDescent="0.25">
      <c r="A510" s="14" t="s">
        <v>391</v>
      </c>
      <c r="B510" s="20">
        <v>88245</v>
      </c>
      <c r="C510" s="198" t="str">
        <f>VLOOKUP(B510,IF(A510="COMPOSICAO",S!$A:$D,I!$A:$D),2,FALSE)</f>
        <v>ARMADOR COM ENCARGOS COMPLEMENTARES</v>
      </c>
      <c r="D510" s="198"/>
      <c r="E510" s="198"/>
      <c r="F510" s="198"/>
      <c r="G510" s="14" t="str">
        <f>VLOOKUP(B510,IF(A510="COMPOSICAO",S!$A:$D,I!$A:$D),3,FALSE)</f>
        <v>H</v>
      </c>
      <c r="H510" s="30">
        <v>0.11550000000000001</v>
      </c>
      <c r="I510" s="15">
        <f>IF(A510="COMPOSICAO",VLOOKUP("TOTAL - "&amp;B510,COMPOSICAO_AUX_2!$A:$J,10,FALSE),VLOOKUP(B510,I!$A:$D,4,FALSE))</f>
        <v>19.749999999999996</v>
      </c>
      <c r="J510" s="238">
        <f>TRUNC(H510*I510,2)</f>
        <v>2.2799999999999998</v>
      </c>
      <c r="K510" s="200"/>
    </row>
    <row r="511" spans="1:13" ht="45" customHeight="1" x14ac:dyDescent="0.25">
      <c r="A511" s="14" t="s">
        <v>391</v>
      </c>
      <c r="B511" s="20">
        <v>92793</v>
      </c>
      <c r="C511" s="198" t="str">
        <f>VLOOKUP(B511,IF(A511="COMPOSICAO",S!$A:$D,I!$A:$D),2,FALSE)</f>
        <v>CORTE E DOBRA DE AÇO CA-50, DIÂMETRO DE 8,0 MM, UTILIZADO EM ESTRUTURAS DIVERSAS, EXCETO LAJES. AF_12/2015</v>
      </c>
      <c r="D511" s="198"/>
      <c r="E511" s="198"/>
      <c r="F511" s="198"/>
      <c r="G511" s="14" t="str">
        <f>VLOOKUP(B511,IF(A511="COMPOSICAO",S!$A:$D,I!$A:$D),3,FALSE)</f>
        <v>KG</v>
      </c>
      <c r="H511" s="15">
        <v>1</v>
      </c>
      <c r="I511" s="15">
        <f>IF(A511="COMPOSICAO",VLOOKUP("TOTAL - "&amp;B511,COMPOSICAO_AUX_2!$A:$J,10,FALSE),VLOOKUP(B511,I!$A:$D,4,FALSE))</f>
        <v>9.9999999999999982</v>
      </c>
      <c r="J511" s="238">
        <f>TRUNC(H511*I511,2)</f>
        <v>10</v>
      </c>
      <c r="K511" s="200"/>
    </row>
    <row r="512" spans="1:13" ht="15" customHeight="1" x14ac:dyDescent="0.25">
      <c r="A512" s="23" t="s">
        <v>633</v>
      </c>
      <c r="B512" s="24"/>
      <c r="C512" s="24"/>
      <c r="D512" s="24"/>
      <c r="E512" s="24"/>
      <c r="F512" s="24"/>
      <c r="G512" s="25"/>
      <c r="H512" s="26"/>
      <c r="I512" s="27"/>
      <c r="J512" s="238">
        <f>SUM(J506:K511)</f>
        <v>13.379999999999999</v>
      </c>
      <c r="K512" s="200"/>
    </row>
    <row r="513" spans="1:13" ht="15" customHeight="1" x14ac:dyDescent="0.25">
      <c r="A513" s="4"/>
      <c r="B513" s="4"/>
      <c r="C513" s="4"/>
      <c r="D513" s="4"/>
      <c r="E513" s="4"/>
      <c r="F513" s="4"/>
      <c r="G513" s="4"/>
      <c r="H513" s="4"/>
      <c r="I513" s="4"/>
      <c r="J513" s="4"/>
      <c r="K513" s="4"/>
    </row>
    <row r="514" spans="1:13" ht="15" customHeight="1" x14ac:dyDescent="0.25">
      <c r="A514" s="10" t="s">
        <v>384</v>
      </c>
      <c r="B514" s="10" t="s">
        <v>34</v>
      </c>
      <c r="C514" s="239" t="s">
        <v>6</v>
      </c>
      <c r="D514" s="240"/>
      <c r="E514" s="240"/>
      <c r="F514" s="240"/>
      <c r="G514" s="7" t="s">
        <v>35</v>
      </c>
      <c r="H514" s="7" t="s">
        <v>385</v>
      </c>
      <c r="I514" s="7" t="s">
        <v>386</v>
      </c>
      <c r="J514" s="241" t="s">
        <v>8</v>
      </c>
      <c r="K514" s="242"/>
    </row>
    <row r="515" spans="1:13" ht="45" customHeight="1" x14ac:dyDescent="0.25">
      <c r="A515" s="7" t="s">
        <v>426</v>
      </c>
      <c r="B515" s="28">
        <v>96546</v>
      </c>
      <c r="C515" s="243" t="str">
        <f>VLOOKUP(B515,S!$A:$D,2,FALSE)</f>
        <v>ARMAÇÃO DE BLOCO, VIGA BALDRAME OU SAPATA UTILIZANDO AÇO CA-50 DE 10 MM - MONTAGEM. AF_06/2017</v>
      </c>
      <c r="D515" s="243"/>
      <c r="E515" s="243"/>
      <c r="F515" s="244"/>
      <c r="G515" s="7" t="str">
        <f>VLOOKUP(B515,S!$A:$D,3,FALSE)</f>
        <v>KG</v>
      </c>
      <c r="H515" s="21"/>
      <c r="I515" s="21">
        <f>J521</f>
        <v>11.91</v>
      </c>
      <c r="J515" s="245"/>
      <c r="K515" s="246"/>
      <c r="L515" s="21">
        <f>VLOOKUP(B515,S!$A:$D,4,FALSE)</f>
        <v>11.91</v>
      </c>
      <c r="M515" s="7" t="str">
        <f>IF(ROUND((L515-I515),2)=0,"OK, confere com a tabela.",IF(ROUND((L515-I515),2)&lt;0,"ACIMA ("&amp;TEXT(ROUND(I515*100/L515,4),"0,0000")&amp;" %) da tabela.","ABAIXO ("&amp;TEXT(ROUND(I515*100/L515,4),"0,0000")&amp;" %) da tabela."))</f>
        <v>OK, confere com a tabela.</v>
      </c>
    </row>
    <row r="516" spans="1:13" ht="45" customHeight="1" x14ac:dyDescent="0.25">
      <c r="A516" s="14" t="s">
        <v>396</v>
      </c>
      <c r="B516" s="20">
        <v>39017</v>
      </c>
      <c r="C516" s="198" t="str">
        <f>VLOOKUP(B516,IF(A516="COMPOSICAO",S!$A:$D,I!$A:$D),2,FALSE)</f>
        <v>ESPACADOR / DISTANCIADOR CIRCULAR COM ENTRADA LATERAL, EM PLASTICO, PARA VERGALHAO *4,2 A 12,5* MM, COBRIMENTO 20 MM</v>
      </c>
      <c r="D516" s="198"/>
      <c r="E516" s="198"/>
      <c r="F516" s="198"/>
      <c r="G516" s="14" t="str">
        <f>VLOOKUP(B516,IF(A516="COMPOSICAO",S!$A:$D,I!$A:$D),3,FALSE)</f>
        <v>UN</v>
      </c>
      <c r="H516" s="30">
        <v>0.46550000000000002</v>
      </c>
      <c r="I516" s="15">
        <f>IF(A516="COMPOSICAO",VLOOKUP("TOTAL - "&amp;B516,COMPOSICAO_AUX_2!$A:$J,10,FALSE),VLOOKUP(B516,I!$A:$D,4,FALSE))</f>
        <v>0.17</v>
      </c>
      <c r="J516" s="238">
        <f>TRUNC(H516*I516,2)</f>
        <v>7.0000000000000007E-2</v>
      </c>
      <c r="K516" s="200"/>
    </row>
    <row r="517" spans="1:13" ht="30" customHeight="1" x14ac:dyDescent="0.25">
      <c r="A517" s="14" t="s">
        <v>396</v>
      </c>
      <c r="B517" s="20">
        <v>43132</v>
      </c>
      <c r="C517" s="198" t="str">
        <f>VLOOKUP(B517,IF(A517="COMPOSICAO",S!$A:$D,I!$A:$D),2,FALSE)</f>
        <v>ARAME RECOZIDO 16 BWG, D = 1,65 MM (0,016 KG/M) OU 18 BWG, D = 1,25 MM (0,01 KG/M)</v>
      </c>
      <c r="D517" s="198"/>
      <c r="E517" s="198"/>
      <c r="F517" s="198"/>
      <c r="G517" s="14" t="str">
        <f>VLOOKUP(B517,IF(A517="COMPOSICAO",S!$A:$D,I!$A:$D),3,FALSE)</f>
        <v>KG</v>
      </c>
      <c r="H517" s="29">
        <v>2.5000000000000001E-2</v>
      </c>
      <c r="I517" s="15">
        <f>IF(A517="COMPOSICAO",VLOOKUP("TOTAL - "&amp;B517,COMPOSICAO_AUX_2!$A:$J,10,FALSE),VLOOKUP(B517,I!$A:$D,4,FALSE))</f>
        <v>17</v>
      </c>
      <c r="J517" s="238">
        <f>TRUNC(H517*I517,2)</f>
        <v>0.42</v>
      </c>
      <c r="K517" s="200"/>
    </row>
    <row r="518" spans="1:13" ht="30" customHeight="1" x14ac:dyDescent="0.25">
      <c r="A518" s="14" t="s">
        <v>391</v>
      </c>
      <c r="B518" s="20">
        <v>88238</v>
      </c>
      <c r="C518" s="198" t="str">
        <f>VLOOKUP(B518,IF(A518="COMPOSICAO",S!$A:$D,I!$A:$D),2,FALSE)</f>
        <v>AJUDANTE DE ARMADOR COM ENCARGOS COMPLEMENTARES</v>
      </c>
      <c r="D518" s="198"/>
      <c r="E518" s="198"/>
      <c r="F518" s="198"/>
      <c r="G518" s="14" t="str">
        <f>VLOOKUP(B518,IF(A518="COMPOSICAO",S!$A:$D,I!$A:$D),3,FALSE)</f>
        <v>H</v>
      </c>
      <c r="H518" s="29">
        <v>2.9000000000000001E-2</v>
      </c>
      <c r="I518" s="15">
        <f>IF(A518="COMPOSICAO",VLOOKUP("TOTAL - "&amp;B518,COMPOSICAO_AUX_2!$A:$J,10,FALSE),VLOOKUP(B518,I!$A:$D,4,FALSE))</f>
        <v>15.19</v>
      </c>
      <c r="J518" s="238">
        <f>TRUNC(H518*I518,2)</f>
        <v>0.44</v>
      </c>
      <c r="K518" s="200"/>
    </row>
    <row r="519" spans="1:13" ht="15" customHeight="1" x14ac:dyDescent="0.25">
      <c r="A519" s="14" t="s">
        <v>391</v>
      </c>
      <c r="B519" s="20">
        <v>88245</v>
      </c>
      <c r="C519" s="198" t="str">
        <f>VLOOKUP(B519,IF(A519="COMPOSICAO",S!$A:$D,I!$A:$D),2,FALSE)</f>
        <v>ARMADOR COM ENCARGOS COMPLEMENTARES</v>
      </c>
      <c r="D519" s="198"/>
      <c r="E519" s="198"/>
      <c r="F519" s="198"/>
      <c r="G519" s="14" t="str">
        <f>VLOOKUP(B519,IF(A519="COMPOSICAO",S!$A:$D,I!$A:$D),3,FALSE)</f>
        <v>H</v>
      </c>
      <c r="H519" s="29">
        <v>8.8999999999999996E-2</v>
      </c>
      <c r="I519" s="15">
        <f>IF(A519="COMPOSICAO",VLOOKUP("TOTAL - "&amp;B519,COMPOSICAO_AUX_2!$A:$J,10,FALSE),VLOOKUP(B519,I!$A:$D,4,FALSE))</f>
        <v>19.749999999999996</v>
      </c>
      <c r="J519" s="238">
        <f>TRUNC(H519*I519,2)</f>
        <v>1.75</v>
      </c>
      <c r="K519" s="200"/>
    </row>
    <row r="520" spans="1:13" ht="45" customHeight="1" x14ac:dyDescent="0.25">
      <c r="A520" s="14" t="s">
        <v>391</v>
      </c>
      <c r="B520" s="20">
        <v>92794</v>
      </c>
      <c r="C520" s="198" t="str">
        <f>VLOOKUP(B520,IF(A520="COMPOSICAO",S!$A:$D,I!$A:$D),2,FALSE)</f>
        <v>CORTE E DOBRA DE AÇO CA-50, DIÂMETRO DE 10,0 MM, UTILIZADO EM ESTRUTURAS DIVERSAS, EXCETO LAJES. AF_12/2015</v>
      </c>
      <c r="D520" s="198"/>
      <c r="E520" s="198"/>
      <c r="F520" s="198"/>
      <c r="G520" s="14" t="str">
        <f>VLOOKUP(B520,IF(A520="COMPOSICAO",S!$A:$D,I!$A:$D),3,FALSE)</f>
        <v>KG</v>
      </c>
      <c r="H520" s="15">
        <v>1</v>
      </c>
      <c r="I520" s="15">
        <f>IF(A520="COMPOSICAO",VLOOKUP("TOTAL - "&amp;B520,COMPOSICAO_AUX_2!$A:$J,10,FALSE),VLOOKUP(B520,I!$A:$D,4,FALSE))</f>
        <v>9.23</v>
      </c>
      <c r="J520" s="238">
        <f>TRUNC(H520*I520,2)</f>
        <v>9.23</v>
      </c>
      <c r="K520" s="200"/>
    </row>
    <row r="521" spans="1:13" ht="15" customHeight="1" x14ac:dyDescent="0.25">
      <c r="A521" s="23" t="s">
        <v>634</v>
      </c>
      <c r="B521" s="24"/>
      <c r="C521" s="24"/>
      <c r="D521" s="24"/>
      <c r="E521" s="24"/>
      <c r="F521" s="24"/>
      <c r="G521" s="25"/>
      <c r="H521" s="26"/>
      <c r="I521" s="27"/>
      <c r="J521" s="238">
        <f>SUM(J515:K520)</f>
        <v>11.91</v>
      </c>
      <c r="K521" s="200"/>
    </row>
    <row r="522" spans="1:13" ht="15" customHeight="1" x14ac:dyDescent="0.25">
      <c r="A522" s="4"/>
      <c r="B522" s="4"/>
      <c r="C522" s="4"/>
      <c r="D522" s="4"/>
      <c r="E522" s="4"/>
      <c r="F522" s="4"/>
      <c r="G522" s="4"/>
      <c r="H522" s="4"/>
      <c r="I522" s="4"/>
      <c r="J522" s="4"/>
      <c r="K522" s="4"/>
    </row>
    <row r="523" spans="1:13" ht="15" customHeight="1" x14ac:dyDescent="0.25">
      <c r="A523" s="10" t="s">
        <v>384</v>
      </c>
      <c r="B523" s="10" t="s">
        <v>34</v>
      </c>
      <c r="C523" s="239" t="s">
        <v>6</v>
      </c>
      <c r="D523" s="240"/>
      <c r="E523" s="240"/>
      <c r="F523" s="240"/>
      <c r="G523" s="7" t="s">
        <v>35</v>
      </c>
      <c r="H523" s="7" t="s">
        <v>385</v>
      </c>
      <c r="I523" s="7" t="s">
        <v>386</v>
      </c>
      <c r="J523" s="241" t="s">
        <v>8</v>
      </c>
      <c r="K523" s="242"/>
    </row>
    <row r="524" spans="1:13" ht="45" customHeight="1" x14ac:dyDescent="0.25">
      <c r="A524" s="7" t="s">
        <v>426</v>
      </c>
      <c r="B524" s="28">
        <v>96547</v>
      </c>
      <c r="C524" s="243" t="str">
        <f>VLOOKUP(B524,S!$A:$D,2,FALSE)</f>
        <v>ARMAÇÃO DE BLOCO, VIGA BALDRAME OU SAPATA UTILIZANDO AÇO CA-50 DE 12,5 MM - MONTAGEM. AF_06/2017</v>
      </c>
      <c r="D524" s="243"/>
      <c r="E524" s="243"/>
      <c r="F524" s="244"/>
      <c r="G524" s="7" t="str">
        <f>VLOOKUP(B524,S!$A:$D,3,FALSE)</f>
        <v>KG</v>
      </c>
      <c r="H524" s="21"/>
      <c r="I524" s="21">
        <f>J530</f>
        <v>10.06</v>
      </c>
      <c r="J524" s="245"/>
      <c r="K524" s="246"/>
      <c r="L524" s="21">
        <f>VLOOKUP(B524,S!$A:$D,4,FALSE)</f>
        <v>10.06</v>
      </c>
      <c r="M524" s="7" t="str">
        <f>IF(ROUND((L524-I524),2)=0,"OK, confere com a tabela.",IF(ROUND((L524-I524),2)&lt;0,"ACIMA ("&amp;TEXT(ROUND(I524*100/L524,4),"0,0000")&amp;" %) da tabela.","ABAIXO ("&amp;TEXT(ROUND(I524*100/L524,4),"0,0000")&amp;" %) da tabela."))</f>
        <v>OK, confere com a tabela.</v>
      </c>
    </row>
    <row r="525" spans="1:13" ht="45" customHeight="1" x14ac:dyDescent="0.25">
      <c r="A525" s="14" t="s">
        <v>396</v>
      </c>
      <c r="B525" s="20">
        <v>39017</v>
      </c>
      <c r="C525" s="198" t="str">
        <f>VLOOKUP(B525,IF(A525="COMPOSICAO",S!$A:$D,I!$A:$D),2,FALSE)</f>
        <v>ESPACADOR / DISTANCIADOR CIRCULAR COM ENTRADA LATERAL, EM PLASTICO, PARA VERGALHAO *4,2 A 12,5* MM, COBRIMENTO 20 MM</v>
      </c>
      <c r="D525" s="198"/>
      <c r="E525" s="198"/>
      <c r="F525" s="198"/>
      <c r="G525" s="14" t="str">
        <f>VLOOKUP(B525,IF(A525="COMPOSICAO",S!$A:$D,I!$A:$D),3,FALSE)</f>
        <v>UN</v>
      </c>
      <c r="H525" s="29">
        <v>0.30599999999999999</v>
      </c>
      <c r="I525" s="15">
        <f>IF(A525="COMPOSICAO",VLOOKUP("TOTAL - "&amp;B525,COMPOSICAO_AUX_2!$A:$J,10,FALSE),VLOOKUP(B525,I!$A:$D,4,FALSE))</f>
        <v>0.17</v>
      </c>
      <c r="J525" s="238">
        <f>TRUNC(H525*I525,2)</f>
        <v>0.05</v>
      </c>
      <c r="K525" s="200"/>
    </row>
    <row r="526" spans="1:13" ht="30" customHeight="1" x14ac:dyDescent="0.25">
      <c r="A526" s="14" t="s">
        <v>396</v>
      </c>
      <c r="B526" s="20">
        <v>43132</v>
      </c>
      <c r="C526" s="198" t="str">
        <f>VLOOKUP(B526,IF(A526="COMPOSICAO",S!$A:$D,I!$A:$D),2,FALSE)</f>
        <v>ARAME RECOZIDO 16 BWG, D = 1,65 MM (0,016 KG/M) OU 18 BWG, D = 1,25 MM (0,01 KG/M)</v>
      </c>
      <c r="D526" s="198"/>
      <c r="E526" s="198"/>
      <c r="F526" s="198"/>
      <c r="G526" s="14" t="str">
        <f>VLOOKUP(B526,IF(A526="COMPOSICAO",S!$A:$D,I!$A:$D),3,FALSE)</f>
        <v>KG</v>
      </c>
      <c r="H526" s="29">
        <v>2.5000000000000001E-2</v>
      </c>
      <c r="I526" s="15">
        <f>IF(A526="COMPOSICAO",VLOOKUP("TOTAL - "&amp;B526,COMPOSICAO_AUX_2!$A:$J,10,FALSE),VLOOKUP(B526,I!$A:$D,4,FALSE))</f>
        <v>17</v>
      </c>
      <c r="J526" s="238">
        <f>TRUNC(H526*I526,2)</f>
        <v>0.42</v>
      </c>
      <c r="K526" s="200"/>
    </row>
    <row r="527" spans="1:13" ht="30" customHeight="1" x14ac:dyDescent="0.25">
      <c r="A527" s="14" t="s">
        <v>391</v>
      </c>
      <c r="B527" s="20">
        <v>88238</v>
      </c>
      <c r="C527" s="198" t="str">
        <f>VLOOKUP(B527,IF(A527="COMPOSICAO",S!$A:$D,I!$A:$D),2,FALSE)</f>
        <v>AJUDANTE DE ARMADOR COM ENCARGOS COMPLEMENTARES</v>
      </c>
      <c r="D527" s="198"/>
      <c r="E527" s="198"/>
      <c r="F527" s="198"/>
      <c r="G527" s="14" t="str">
        <f>VLOOKUP(B527,IF(A527="COMPOSICAO",S!$A:$D,I!$A:$D),3,FALSE)</f>
        <v>H</v>
      </c>
      <c r="H527" s="29">
        <v>2.1999999999999999E-2</v>
      </c>
      <c r="I527" s="15">
        <f>IF(A527="COMPOSICAO",VLOOKUP("TOTAL - "&amp;B527,COMPOSICAO_AUX_2!$A:$J,10,FALSE),VLOOKUP(B527,I!$A:$D,4,FALSE))</f>
        <v>15.19</v>
      </c>
      <c r="J527" s="238">
        <f>TRUNC(H527*I527,2)</f>
        <v>0.33</v>
      </c>
      <c r="K527" s="200"/>
    </row>
    <row r="528" spans="1:13" ht="15" customHeight="1" x14ac:dyDescent="0.25">
      <c r="A528" s="14" t="s">
        <v>391</v>
      </c>
      <c r="B528" s="20">
        <v>88245</v>
      </c>
      <c r="C528" s="198" t="str">
        <f>VLOOKUP(B528,IF(A528="COMPOSICAO",S!$A:$D,I!$A:$D),2,FALSE)</f>
        <v>ARMADOR COM ENCARGOS COMPLEMENTARES</v>
      </c>
      <c r="D528" s="198"/>
      <c r="E528" s="198"/>
      <c r="F528" s="198"/>
      <c r="G528" s="14" t="str">
        <f>VLOOKUP(B528,IF(A528="COMPOSICAO",S!$A:$D,I!$A:$D),3,FALSE)</f>
        <v>H</v>
      </c>
      <c r="H528" s="29">
        <v>6.8000000000000005E-2</v>
      </c>
      <c r="I528" s="15">
        <f>IF(A528="COMPOSICAO",VLOOKUP("TOTAL - "&amp;B528,COMPOSICAO_AUX_2!$A:$J,10,FALSE),VLOOKUP(B528,I!$A:$D,4,FALSE))</f>
        <v>19.749999999999996</v>
      </c>
      <c r="J528" s="238">
        <f>TRUNC(H528*I528,2)</f>
        <v>1.34</v>
      </c>
      <c r="K528" s="200"/>
    </row>
    <row r="529" spans="1:13" ht="45" customHeight="1" x14ac:dyDescent="0.25">
      <c r="A529" s="14" t="s">
        <v>391</v>
      </c>
      <c r="B529" s="20">
        <v>92795</v>
      </c>
      <c r="C529" s="198" t="str">
        <f>VLOOKUP(B529,IF(A529="COMPOSICAO",S!$A:$D,I!$A:$D),2,FALSE)</f>
        <v>CORTE E DOBRA DE AÇO CA-50, DIÂMETRO DE 12,5 MM, UTILIZADO EM ESTRUTURAS DIVERSAS, EXCETO LAJES. AF_12/2015</v>
      </c>
      <c r="D529" s="198"/>
      <c r="E529" s="198"/>
      <c r="F529" s="198"/>
      <c r="G529" s="14" t="str">
        <f>VLOOKUP(B529,IF(A529="COMPOSICAO",S!$A:$D,I!$A:$D),3,FALSE)</f>
        <v>KG</v>
      </c>
      <c r="H529" s="15">
        <v>1</v>
      </c>
      <c r="I529" s="15">
        <f>IF(A529="COMPOSICAO",VLOOKUP("TOTAL - "&amp;B529,COMPOSICAO_AUX_2!$A:$J,10,FALSE),VLOOKUP(B529,I!$A:$D,4,FALSE))</f>
        <v>7.92</v>
      </c>
      <c r="J529" s="238">
        <f>TRUNC(H529*I529,2)</f>
        <v>7.92</v>
      </c>
      <c r="K529" s="200"/>
    </row>
    <row r="530" spans="1:13" ht="15" customHeight="1" x14ac:dyDescent="0.25">
      <c r="A530" s="23" t="s">
        <v>635</v>
      </c>
      <c r="B530" s="24"/>
      <c r="C530" s="24"/>
      <c r="D530" s="24"/>
      <c r="E530" s="24"/>
      <c r="F530" s="24"/>
      <c r="G530" s="25"/>
      <c r="H530" s="26"/>
      <c r="I530" s="27"/>
      <c r="J530" s="238">
        <f>SUM(J524:K529)</f>
        <v>10.06</v>
      </c>
      <c r="K530" s="200"/>
    </row>
    <row r="531" spans="1:13" ht="15" customHeight="1" x14ac:dyDescent="0.25">
      <c r="A531" s="4"/>
      <c r="B531" s="4"/>
      <c r="C531" s="4"/>
      <c r="D531" s="4"/>
      <c r="E531" s="4"/>
      <c r="F531" s="4"/>
      <c r="G531" s="4"/>
      <c r="H531" s="4"/>
      <c r="I531" s="4"/>
      <c r="J531" s="4"/>
      <c r="K531" s="4"/>
    </row>
    <row r="532" spans="1:13" ht="15" customHeight="1" x14ac:dyDescent="0.25">
      <c r="A532" s="10" t="s">
        <v>384</v>
      </c>
      <c r="B532" s="10" t="s">
        <v>34</v>
      </c>
      <c r="C532" s="239" t="s">
        <v>6</v>
      </c>
      <c r="D532" s="240"/>
      <c r="E532" s="240"/>
      <c r="F532" s="240"/>
      <c r="G532" s="7" t="s">
        <v>35</v>
      </c>
      <c r="H532" s="7" t="s">
        <v>385</v>
      </c>
      <c r="I532" s="7" t="s">
        <v>386</v>
      </c>
      <c r="J532" s="241" t="s">
        <v>8</v>
      </c>
      <c r="K532" s="242"/>
    </row>
    <row r="533" spans="1:13" ht="45" customHeight="1" x14ac:dyDescent="0.25">
      <c r="A533" s="7" t="s">
        <v>426</v>
      </c>
      <c r="B533" s="28">
        <v>92273</v>
      </c>
      <c r="C533" s="243" t="str">
        <f>VLOOKUP(B533,S!$A:$D,2,FALSE)</f>
        <v>FABRICAÇÃO DE ESCORAS DO TIPO PONTALETE, EM MADEIRA, PARA PÉ-DIREITO SIMPLES. AF_09/2020</v>
      </c>
      <c r="D533" s="243"/>
      <c r="E533" s="243"/>
      <c r="F533" s="244"/>
      <c r="G533" s="7" t="str">
        <f>VLOOKUP(B533,S!$A:$D,3,FALSE)</f>
        <v>M</v>
      </c>
      <c r="H533" s="21"/>
      <c r="I533" s="21">
        <f>J540</f>
        <v>11.14</v>
      </c>
      <c r="J533" s="245"/>
      <c r="K533" s="246"/>
      <c r="L533" s="21">
        <f>VLOOKUP(B533,S!$A:$D,4,FALSE)</f>
        <v>11.14</v>
      </c>
      <c r="M533" s="7" t="str">
        <f>IF(ROUND((L533-I533),2)=0,"OK, confere com a tabela.",IF(ROUND((L533-I533),2)&lt;0,"ACIMA ("&amp;TEXT(ROUND(I533*100/L533,4),"0,0000")&amp;" %) da tabela.","ABAIXO ("&amp;TEXT(ROUND(I533*100/L533,4),"0,0000")&amp;" %) da tabela."))</f>
        <v>OK, confere com a tabela.</v>
      </c>
    </row>
    <row r="534" spans="1:13" ht="30" customHeight="1" x14ac:dyDescent="0.25">
      <c r="A534" s="14" t="s">
        <v>396</v>
      </c>
      <c r="B534" s="20">
        <v>4491</v>
      </c>
      <c r="C534" s="198" t="str">
        <f>VLOOKUP(B534,IF(A534="COMPOSICAO",S!$A:$D,I!$A:$D),2,FALSE)</f>
        <v>PONTALETE *7,5 X 7,5* CM EM PINUS, MISTA OU EQUIVALENTE DA REGIAO - BRUTA</v>
      </c>
      <c r="D534" s="198"/>
      <c r="E534" s="198"/>
      <c r="F534" s="198"/>
      <c r="G534" s="14" t="str">
        <f>VLOOKUP(B534,IF(A534="COMPOSICAO",S!$A:$D,I!$A:$D),3,FALSE)</f>
        <v>M</v>
      </c>
      <c r="H534" s="15">
        <v>1.31</v>
      </c>
      <c r="I534" s="15">
        <f>IF(A534="COMPOSICAO",VLOOKUP("TOTAL - "&amp;B534,COMPOSICAO_AUX_2!$A:$J,10,FALSE),VLOOKUP(B534,I!$A:$D,4,FALSE))</f>
        <v>5.97</v>
      </c>
      <c r="J534" s="238">
        <f t="shared" ref="J534:J539" si="21">TRUNC(H534*I534,2)</f>
        <v>7.82</v>
      </c>
      <c r="K534" s="200"/>
    </row>
    <row r="535" spans="1:13" ht="30" customHeight="1" x14ac:dyDescent="0.25">
      <c r="A535" s="14" t="s">
        <v>396</v>
      </c>
      <c r="B535" s="20">
        <v>5068</v>
      </c>
      <c r="C535" s="198" t="str">
        <f>VLOOKUP(B535,IF(A535="COMPOSICAO",S!$A:$D,I!$A:$D),2,FALSE)</f>
        <v>PREGO DE ACO POLIDO COM CABECA 17 X 21 (2 X 11)</v>
      </c>
      <c r="D535" s="198"/>
      <c r="E535" s="198"/>
      <c r="F535" s="198"/>
      <c r="G535" s="14" t="str">
        <f>VLOOKUP(B535,IF(A535="COMPOSICAO",S!$A:$D,I!$A:$D),3,FALSE)</f>
        <v>KG</v>
      </c>
      <c r="H535" s="29">
        <v>2.3E-2</v>
      </c>
      <c r="I535" s="15">
        <f>IF(A535="COMPOSICAO",VLOOKUP("TOTAL - "&amp;B535,COMPOSICAO_AUX_2!$A:$J,10,FALSE),VLOOKUP(B535,I!$A:$D,4,FALSE))</f>
        <v>16.78</v>
      </c>
      <c r="J535" s="238">
        <f t="shared" si="21"/>
        <v>0.38</v>
      </c>
      <c r="K535" s="200"/>
    </row>
    <row r="536" spans="1:13" ht="30" customHeight="1" x14ac:dyDescent="0.25">
      <c r="A536" s="14" t="s">
        <v>391</v>
      </c>
      <c r="B536" s="20">
        <v>88239</v>
      </c>
      <c r="C536" s="198" t="str">
        <f>VLOOKUP(B536,IF(A536="COMPOSICAO",S!$A:$D,I!$A:$D),2,FALSE)</f>
        <v>AJUDANTE DE CARPINTEIRO COM ENCARGOS COMPLEMENTARES</v>
      </c>
      <c r="D536" s="198"/>
      <c r="E536" s="198"/>
      <c r="F536" s="198"/>
      <c r="G536" s="14" t="str">
        <f>VLOOKUP(B536,IF(A536="COMPOSICAO",S!$A:$D,I!$A:$D),3,FALSE)</f>
        <v>H</v>
      </c>
      <c r="H536" s="29">
        <v>2.1000000000000001E-2</v>
      </c>
      <c r="I536" s="15">
        <f>IF(A536="COMPOSICAO",VLOOKUP("TOTAL - "&amp;B536,COMPOSICAO_AUX_2!$A:$J,10,FALSE),VLOOKUP(B536,I!$A:$D,4,FALSE))</f>
        <v>16.470000000000002</v>
      </c>
      <c r="J536" s="238">
        <f t="shared" si="21"/>
        <v>0.34</v>
      </c>
      <c r="K536" s="200"/>
    </row>
    <row r="537" spans="1:13" ht="30" customHeight="1" x14ac:dyDescent="0.25">
      <c r="A537" s="14" t="s">
        <v>391</v>
      </c>
      <c r="B537" s="20">
        <v>88262</v>
      </c>
      <c r="C537" s="198" t="str">
        <f>VLOOKUP(B537,IF(A537="COMPOSICAO",S!$A:$D,I!$A:$D),2,FALSE)</f>
        <v>CARPINTEIRO DE FORMAS COM ENCARGOS COMPLEMENTARES</v>
      </c>
      <c r="D537" s="198"/>
      <c r="E537" s="198"/>
      <c r="F537" s="198"/>
      <c r="G537" s="14" t="str">
        <f>VLOOKUP(B537,IF(A537="COMPOSICAO",S!$A:$D,I!$A:$D),3,FALSE)</f>
        <v>H</v>
      </c>
      <c r="H537" s="29">
        <v>0.106</v>
      </c>
      <c r="I537" s="15">
        <f>IF(A537="COMPOSICAO",VLOOKUP("TOTAL - "&amp;B537,COMPOSICAO_AUX_2!$A:$J,10,FALSE),VLOOKUP(B537,I!$A:$D,4,FALSE))</f>
        <v>19.649999999999999</v>
      </c>
      <c r="J537" s="238">
        <f t="shared" si="21"/>
        <v>2.08</v>
      </c>
      <c r="K537" s="200"/>
    </row>
    <row r="538" spans="1:13" ht="45" customHeight="1" x14ac:dyDescent="0.25">
      <c r="A538" s="14" t="s">
        <v>391</v>
      </c>
      <c r="B538" s="20">
        <v>91692</v>
      </c>
      <c r="C538" s="198" t="str">
        <f>VLOOKUP(B538,IF(A538="COMPOSICAO",S!$A:$D,I!$A:$D),2,FALSE)</f>
        <v>SERRA CIRCULAR DE BANCADA COM MOTOR ELÉTRICO POTÊNCIA DE 5HP, COM COIFA PARA DISCO 10" - CHP DIURNO. AF_08/2015</v>
      </c>
      <c r="D538" s="198"/>
      <c r="E538" s="198"/>
      <c r="F538" s="198"/>
      <c r="G538" s="14" t="str">
        <f>VLOOKUP(B538,IF(A538="COMPOSICAO",S!$A:$D,I!$A:$D),3,FALSE)</f>
        <v>CHP</v>
      </c>
      <c r="H538" s="29">
        <v>7.0000000000000001E-3</v>
      </c>
      <c r="I538" s="15">
        <f>IF(A538="COMPOSICAO",VLOOKUP("TOTAL - "&amp;B538,COMPOSICAO_AUX_2!$A:$J,10,FALSE),VLOOKUP(B538,I!$A:$D,4,FALSE))</f>
        <v>26.959999999999997</v>
      </c>
      <c r="J538" s="238">
        <f t="shared" si="21"/>
        <v>0.18</v>
      </c>
      <c r="K538" s="200"/>
    </row>
    <row r="539" spans="1:13" ht="45" customHeight="1" x14ac:dyDescent="0.25">
      <c r="A539" s="14" t="s">
        <v>391</v>
      </c>
      <c r="B539" s="20">
        <v>91693</v>
      </c>
      <c r="C539" s="198" t="str">
        <f>VLOOKUP(B539,IF(A539="COMPOSICAO",S!$A:$D,I!$A:$D),2,FALSE)</f>
        <v>SERRA CIRCULAR DE BANCADA COM MOTOR ELÉTRICO POTÊNCIA DE 5HP, COM COIFA PARA DISCO 10" - CHI DIURNO. AF_08/2015</v>
      </c>
      <c r="D539" s="198"/>
      <c r="E539" s="198"/>
      <c r="F539" s="198"/>
      <c r="G539" s="14" t="str">
        <f>VLOOKUP(B539,IF(A539="COMPOSICAO",S!$A:$D,I!$A:$D),3,FALSE)</f>
        <v>CHI</v>
      </c>
      <c r="H539" s="29">
        <v>1.4E-2</v>
      </c>
      <c r="I539" s="15">
        <f>IF(A539="COMPOSICAO",VLOOKUP("TOTAL - "&amp;B539,COMPOSICAO_AUX_2!$A:$J,10,FALSE),VLOOKUP(B539,I!$A:$D,4,FALSE))</f>
        <v>24.5</v>
      </c>
      <c r="J539" s="238">
        <f t="shared" si="21"/>
        <v>0.34</v>
      </c>
      <c r="K539" s="200"/>
    </row>
    <row r="540" spans="1:13" ht="15" customHeight="1" x14ac:dyDescent="0.25">
      <c r="A540" s="23" t="s">
        <v>636</v>
      </c>
      <c r="B540" s="24"/>
      <c r="C540" s="24"/>
      <c r="D540" s="24"/>
      <c r="E540" s="24"/>
      <c r="F540" s="24"/>
      <c r="G540" s="25"/>
      <c r="H540" s="26"/>
      <c r="I540" s="27"/>
      <c r="J540" s="238">
        <f>SUM(J533:K539)</f>
        <v>11.14</v>
      </c>
      <c r="K540" s="200"/>
    </row>
    <row r="541" spans="1:13" ht="15" customHeight="1" x14ac:dyDescent="0.25">
      <c r="A541" s="4"/>
      <c r="B541" s="4"/>
      <c r="C541" s="4"/>
      <c r="D541" s="4"/>
      <c r="E541" s="4"/>
      <c r="F541" s="4"/>
      <c r="G541" s="4"/>
      <c r="H541" s="4"/>
      <c r="I541" s="4"/>
      <c r="J541" s="4"/>
      <c r="K541" s="4"/>
    </row>
    <row r="542" spans="1:13" ht="15" customHeight="1" x14ac:dyDescent="0.25">
      <c r="A542" s="10" t="s">
        <v>384</v>
      </c>
      <c r="B542" s="10" t="s">
        <v>34</v>
      </c>
      <c r="C542" s="239" t="s">
        <v>6</v>
      </c>
      <c r="D542" s="240"/>
      <c r="E542" s="240"/>
      <c r="F542" s="240"/>
      <c r="G542" s="7" t="s">
        <v>35</v>
      </c>
      <c r="H542" s="7" t="s">
        <v>385</v>
      </c>
      <c r="I542" s="7" t="s">
        <v>386</v>
      </c>
      <c r="J542" s="241" t="s">
        <v>8</v>
      </c>
      <c r="K542" s="242"/>
    </row>
    <row r="543" spans="1:13" ht="75" customHeight="1" x14ac:dyDescent="0.25">
      <c r="A543" s="7" t="s">
        <v>426</v>
      </c>
      <c r="B543" s="28">
        <v>92723</v>
      </c>
      <c r="C543" s="243" t="str">
        <f>VLOOKUP(B543,S!$A:$D,2,FALSE)</f>
        <v>CONCRETAGEM DE VIGAS E LAJES, FCK=20 MPA, PARA LAJES PREMOLDADAS COM USO DE BOMBA EM EDIFICAÇÃO COM ÁREA MÉDIA DE LAJES MENOR OU IGUAL A 20 M² - LANÇAMENTO, ADENSAMENTO E ACABAMENTO. AF_12/2015</v>
      </c>
      <c r="D543" s="243"/>
      <c r="E543" s="243"/>
      <c r="F543" s="244"/>
      <c r="G543" s="7" t="str">
        <f>VLOOKUP(B543,S!$A:$D,3,FALSE)</f>
        <v>M3</v>
      </c>
      <c r="H543" s="21"/>
      <c r="I543" s="21">
        <f>J550</f>
        <v>468.28000000000003</v>
      </c>
      <c r="J543" s="245"/>
      <c r="K543" s="246"/>
      <c r="L543" s="21">
        <f>VLOOKUP(B543,S!$A:$D,4,FALSE)</f>
        <v>468.28</v>
      </c>
      <c r="M543" s="7" t="str">
        <f>IF(ROUND((L543-I543),2)=0,"OK, confere com a tabela.",IF(ROUND((L543-I543),2)&lt;0,"ACIMA ("&amp;TEXT(ROUND(I543*100/L543,4),"0,0000")&amp;" %) da tabela.","ABAIXO ("&amp;TEXT(ROUND(I543*100/L543,4),"0,0000")&amp;" %) da tabela."))</f>
        <v>OK, confere com a tabela.</v>
      </c>
    </row>
    <row r="544" spans="1:13" ht="45" customHeight="1" x14ac:dyDescent="0.25">
      <c r="A544" s="14" t="s">
        <v>396</v>
      </c>
      <c r="B544" s="20">
        <v>1524</v>
      </c>
      <c r="C544" s="198" t="str">
        <f>VLOOKUP(B544,IF(A544="COMPOSICAO",S!$A:$D,I!$A:$D),2,FALSE)</f>
        <v>CONCRETO USINADO BOMBEAVEL, CLASSE DE RESISTENCIA C20, COM BRITA 0 E 1, SLUMP = 100 +/- 20 MM, INCLUI SERVICO DE BOMBEAMENTO (NBR 8953)</v>
      </c>
      <c r="D544" s="198"/>
      <c r="E544" s="198"/>
      <c r="F544" s="198"/>
      <c r="G544" s="14" t="str">
        <f>VLOOKUP(B544,IF(A544="COMPOSICAO",S!$A:$D,I!$A:$D),3,FALSE)</f>
        <v>M3</v>
      </c>
      <c r="H544" s="29">
        <v>1.103</v>
      </c>
      <c r="I544" s="15">
        <f>IF(A544="COMPOSICAO",VLOOKUP("TOTAL - "&amp;B544,COMPOSICAO_AUX_2!$A:$J,10,FALSE),VLOOKUP(B544,I!$A:$D,4,FALSE))</f>
        <v>400</v>
      </c>
      <c r="J544" s="238">
        <f t="shared" ref="J544:J549" si="22">TRUNC(H544*I544,2)</f>
        <v>441.2</v>
      </c>
      <c r="K544" s="200"/>
    </row>
    <row r="545" spans="1:13" ht="30" customHeight="1" x14ac:dyDescent="0.25">
      <c r="A545" s="14" t="s">
        <v>391</v>
      </c>
      <c r="B545" s="20">
        <v>88262</v>
      </c>
      <c r="C545" s="198" t="str">
        <f>VLOOKUP(B545,IF(A545="COMPOSICAO",S!$A:$D,I!$A:$D),2,FALSE)</f>
        <v>CARPINTEIRO DE FORMAS COM ENCARGOS COMPLEMENTARES</v>
      </c>
      <c r="D545" s="198"/>
      <c r="E545" s="198"/>
      <c r="F545" s="198"/>
      <c r="G545" s="14" t="str">
        <f>VLOOKUP(B545,IF(A545="COMPOSICAO",S!$A:$D,I!$A:$D),3,FALSE)</f>
        <v>H</v>
      </c>
      <c r="H545" s="29">
        <v>0.112</v>
      </c>
      <c r="I545" s="15">
        <f>IF(A545="COMPOSICAO",VLOOKUP("TOTAL - "&amp;B545,COMPOSICAO_AUX_2!$A:$J,10,FALSE),VLOOKUP(B545,I!$A:$D,4,FALSE))</f>
        <v>19.649999999999999</v>
      </c>
      <c r="J545" s="238">
        <f t="shared" si="22"/>
        <v>2.2000000000000002</v>
      </c>
      <c r="K545" s="200"/>
    </row>
    <row r="546" spans="1:13" ht="15" customHeight="1" x14ac:dyDescent="0.25">
      <c r="A546" s="14" t="s">
        <v>391</v>
      </c>
      <c r="B546" s="20">
        <v>88309</v>
      </c>
      <c r="C546" s="198" t="str">
        <f>VLOOKUP(B546,IF(A546="COMPOSICAO",S!$A:$D,I!$A:$D),2,FALSE)</f>
        <v>PEDREIRO COM ENCARGOS COMPLEMENTARES</v>
      </c>
      <c r="D546" s="198"/>
      <c r="E546" s="198"/>
      <c r="F546" s="198"/>
      <c r="G546" s="14" t="str">
        <f>VLOOKUP(B546,IF(A546="COMPOSICAO",S!$A:$D,I!$A:$D),3,FALSE)</f>
        <v>H</v>
      </c>
      <c r="H546" s="15">
        <v>0.67</v>
      </c>
      <c r="I546" s="15">
        <f>IF(A546="COMPOSICAO",VLOOKUP("TOTAL - "&amp;B546,COMPOSICAO_AUX_2!$A:$J,10,FALSE),VLOOKUP(B546,I!$A:$D,4,FALSE))</f>
        <v>19.849999999999994</v>
      </c>
      <c r="J546" s="238">
        <f t="shared" si="22"/>
        <v>13.29</v>
      </c>
      <c r="K546" s="200"/>
    </row>
    <row r="547" spans="1:13" ht="15" customHeight="1" x14ac:dyDescent="0.25">
      <c r="A547" s="14" t="s">
        <v>391</v>
      </c>
      <c r="B547" s="20">
        <v>88316</v>
      </c>
      <c r="C547" s="198" t="str">
        <f>VLOOKUP(B547,IF(A547="COMPOSICAO",S!$A:$D,I!$A:$D),2,FALSE)</f>
        <v>SERVENTE COM ENCARGOS COMPLEMENTARES</v>
      </c>
      <c r="D547" s="198"/>
      <c r="E547" s="198"/>
      <c r="F547" s="198"/>
      <c r="G547" s="14" t="str">
        <f>VLOOKUP(B547,IF(A547="COMPOSICAO",S!$A:$D,I!$A:$D),3,FALSE)</f>
        <v>H</v>
      </c>
      <c r="H547" s="29">
        <v>0.74399999999999999</v>
      </c>
      <c r="I547" s="15">
        <f>IF(A547="COMPOSICAO",VLOOKUP("TOTAL - "&amp;B547,COMPOSICAO_AUX_2!$A:$J,10,FALSE),VLOOKUP(B547,I!$A:$D,4,FALSE))</f>
        <v>15.35</v>
      </c>
      <c r="J547" s="238">
        <f t="shared" si="22"/>
        <v>11.42</v>
      </c>
      <c r="K547" s="200"/>
    </row>
    <row r="548" spans="1:13" ht="45" customHeight="1" x14ac:dyDescent="0.25">
      <c r="A548" s="14" t="s">
        <v>391</v>
      </c>
      <c r="B548" s="20">
        <v>90586</v>
      </c>
      <c r="C548" s="198" t="str">
        <f>VLOOKUP(B548,IF(A548="COMPOSICAO",S!$A:$D,I!$A:$D),2,FALSE)</f>
        <v>VIBRADOR DE IMERSÃO, DIÂMETRO DE PONTEIRA 45MM, MOTOR ELÉTRICO TRIFÁSICO POTÊNCIA DE 2 CV - CHP DIURNO. AF_06/2015</v>
      </c>
      <c r="D548" s="198"/>
      <c r="E548" s="198"/>
      <c r="F548" s="198"/>
      <c r="G548" s="14" t="str">
        <f>VLOOKUP(B548,IF(A548="COMPOSICAO",S!$A:$D,I!$A:$D),3,FALSE)</f>
        <v>CHP</v>
      </c>
      <c r="H548" s="29">
        <v>7.9000000000000001E-2</v>
      </c>
      <c r="I548" s="15">
        <f>IF(A548="COMPOSICAO",VLOOKUP("TOTAL - "&amp;B548,COMPOSICAO_AUX_2!$A:$J,10,FALSE),VLOOKUP(B548,I!$A:$D,4,FALSE))</f>
        <v>1.63</v>
      </c>
      <c r="J548" s="238">
        <f t="shared" si="22"/>
        <v>0.12</v>
      </c>
      <c r="K548" s="200"/>
    </row>
    <row r="549" spans="1:13" ht="45" customHeight="1" x14ac:dyDescent="0.25">
      <c r="A549" s="14" t="s">
        <v>391</v>
      </c>
      <c r="B549" s="20">
        <v>90587</v>
      </c>
      <c r="C549" s="198" t="str">
        <f>VLOOKUP(B549,IF(A549="COMPOSICAO",S!$A:$D,I!$A:$D),2,FALSE)</f>
        <v>VIBRADOR DE IMERSÃO, DIÂMETRO DE PONTEIRA 45MM, MOTOR ELÉTRICO TRIFÁSICO POTÊNCIA DE 2 CV - CHI DIURNO. AF_06/2015</v>
      </c>
      <c r="D549" s="198"/>
      <c r="E549" s="198"/>
      <c r="F549" s="198"/>
      <c r="G549" s="14" t="str">
        <f>VLOOKUP(B549,IF(A549="COMPOSICAO",S!$A:$D,I!$A:$D),3,FALSE)</f>
        <v>CHI</v>
      </c>
      <c r="H549" s="29">
        <v>0.14399999999999999</v>
      </c>
      <c r="I549" s="15">
        <f>IF(A549="COMPOSICAO",VLOOKUP("TOTAL - "&amp;B549,COMPOSICAO_AUX_2!$A:$J,10,FALSE),VLOOKUP(B549,I!$A:$D,4,FALSE))</f>
        <v>0.39999999999999997</v>
      </c>
      <c r="J549" s="238">
        <f t="shared" si="22"/>
        <v>0.05</v>
      </c>
      <c r="K549" s="200"/>
    </row>
    <row r="550" spans="1:13" ht="15" customHeight="1" x14ac:dyDescent="0.25">
      <c r="A550" s="23" t="s">
        <v>637</v>
      </c>
      <c r="B550" s="24"/>
      <c r="C550" s="24"/>
      <c r="D550" s="24"/>
      <c r="E550" s="24"/>
      <c r="F550" s="24"/>
      <c r="G550" s="25"/>
      <c r="H550" s="26"/>
      <c r="I550" s="27"/>
      <c r="J550" s="238">
        <f>SUM(J543:K549)</f>
        <v>468.28000000000003</v>
      </c>
      <c r="K550" s="200"/>
    </row>
    <row r="551" spans="1:13" ht="15" customHeight="1" x14ac:dyDescent="0.25">
      <c r="A551" s="4"/>
      <c r="B551" s="4"/>
      <c r="C551" s="4"/>
      <c r="D551" s="4"/>
      <c r="E551" s="4"/>
      <c r="F551" s="4"/>
      <c r="G551" s="4"/>
      <c r="H551" s="4"/>
      <c r="I551" s="4"/>
      <c r="J551" s="4"/>
      <c r="K551" s="4"/>
    </row>
    <row r="552" spans="1:13" ht="15" customHeight="1" x14ac:dyDescent="0.25">
      <c r="A552" s="10" t="s">
        <v>384</v>
      </c>
      <c r="B552" s="10" t="s">
        <v>34</v>
      </c>
      <c r="C552" s="239" t="s">
        <v>6</v>
      </c>
      <c r="D552" s="240"/>
      <c r="E552" s="240"/>
      <c r="F552" s="240"/>
      <c r="G552" s="7" t="s">
        <v>35</v>
      </c>
      <c r="H552" s="7" t="s">
        <v>385</v>
      </c>
      <c r="I552" s="7" t="s">
        <v>386</v>
      </c>
      <c r="J552" s="241" t="s">
        <v>8</v>
      </c>
      <c r="K552" s="242"/>
    </row>
    <row r="553" spans="1:13" ht="60" customHeight="1" x14ac:dyDescent="0.25">
      <c r="A553" s="7" t="s">
        <v>426</v>
      </c>
      <c r="B553" s="28">
        <v>92783</v>
      </c>
      <c r="C553" s="243" t="str">
        <f>VLOOKUP(B553,S!$A:$D,2,FALSE)</f>
        <v>ARMAÇÃO DE LAJE DE UMA ESTRUTURA CONVENCIONAL DE CONCRETO ARMADO EM UMA EDIFICAÇÃO TÉRREA OU SOBRADO UTILIZANDO AÇO CA-60 DE 4,2 MM - MONTAGEM. AF_12/2015</v>
      </c>
      <c r="D553" s="243"/>
      <c r="E553" s="243"/>
      <c r="F553" s="244"/>
      <c r="G553" s="7" t="str">
        <f>VLOOKUP(B553,S!$A:$D,3,FALSE)</f>
        <v>KG</v>
      </c>
      <c r="H553" s="21"/>
      <c r="I553" s="21">
        <f>J559</f>
        <v>15.32</v>
      </c>
      <c r="J553" s="245"/>
      <c r="K553" s="246"/>
      <c r="L553" s="21">
        <f>VLOOKUP(B553,S!$A:$D,4,FALSE)</f>
        <v>15.32</v>
      </c>
      <c r="M553" s="7" t="str">
        <f>IF(ROUND((L553-I553),2)=0,"OK, confere com a tabela.",IF(ROUND((L553-I553),2)&lt;0,"ACIMA ("&amp;TEXT(ROUND(I553*100/L553,4),"0,0000")&amp;" %) da tabela.","ABAIXO ("&amp;TEXT(ROUND(I553*100/L553,4),"0,0000")&amp;" %) da tabela."))</f>
        <v>OK, confere com a tabela.</v>
      </c>
    </row>
    <row r="554" spans="1:13" ht="45" customHeight="1" x14ac:dyDescent="0.25">
      <c r="A554" s="14" t="s">
        <v>396</v>
      </c>
      <c r="B554" s="20">
        <v>39017</v>
      </c>
      <c r="C554" s="198" t="str">
        <f>VLOOKUP(B554,IF(A554="COMPOSICAO",S!$A:$D,I!$A:$D),2,FALSE)</f>
        <v>ESPACADOR / DISTANCIADOR CIRCULAR COM ENTRADA LATERAL, EM PLASTICO, PARA VERGALHAO *4,2 A 12,5* MM, COBRIMENTO 20 MM</v>
      </c>
      <c r="D554" s="198"/>
      <c r="E554" s="198"/>
      <c r="F554" s="198"/>
      <c r="G554" s="14" t="str">
        <f>VLOOKUP(B554,IF(A554="COMPOSICAO",S!$A:$D,I!$A:$D),3,FALSE)</f>
        <v>UN</v>
      </c>
      <c r="H554" s="29">
        <v>2.8159999999999998</v>
      </c>
      <c r="I554" s="15">
        <f>IF(A554="COMPOSICAO",VLOOKUP("TOTAL - "&amp;B554,COMPOSICAO_AUX_2!$A:$J,10,FALSE),VLOOKUP(B554,I!$A:$D,4,FALSE))</f>
        <v>0.17</v>
      </c>
      <c r="J554" s="238">
        <f>TRUNC(H554*I554,2)</f>
        <v>0.47</v>
      </c>
      <c r="K554" s="200"/>
    </row>
    <row r="555" spans="1:13" ht="30" customHeight="1" x14ac:dyDescent="0.25">
      <c r="A555" s="14" t="s">
        <v>396</v>
      </c>
      <c r="B555" s="20">
        <v>43132</v>
      </c>
      <c r="C555" s="198" t="str">
        <f>VLOOKUP(B555,IF(A555="COMPOSICAO",S!$A:$D,I!$A:$D),2,FALSE)</f>
        <v>ARAME RECOZIDO 16 BWG, D = 1,65 MM (0,016 KG/M) OU 18 BWG, D = 1,25 MM (0,01 KG/M)</v>
      </c>
      <c r="D555" s="198"/>
      <c r="E555" s="198"/>
      <c r="F555" s="198"/>
      <c r="G555" s="14" t="str">
        <f>VLOOKUP(B555,IF(A555="COMPOSICAO",S!$A:$D,I!$A:$D),3,FALSE)</f>
        <v>KG</v>
      </c>
      <c r="H555" s="29">
        <v>2.5000000000000001E-2</v>
      </c>
      <c r="I555" s="15">
        <f>IF(A555="COMPOSICAO",VLOOKUP("TOTAL - "&amp;B555,COMPOSICAO_AUX_2!$A:$J,10,FALSE),VLOOKUP(B555,I!$A:$D,4,FALSE))</f>
        <v>17</v>
      </c>
      <c r="J555" s="238">
        <f>TRUNC(H555*I555,2)</f>
        <v>0.42</v>
      </c>
      <c r="K555" s="200"/>
    </row>
    <row r="556" spans="1:13" ht="30" customHeight="1" x14ac:dyDescent="0.25">
      <c r="A556" s="14" t="s">
        <v>391</v>
      </c>
      <c r="B556" s="20">
        <v>88238</v>
      </c>
      <c r="C556" s="198" t="str">
        <f>VLOOKUP(B556,IF(A556="COMPOSICAO",S!$A:$D,I!$A:$D),2,FALSE)</f>
        <v>AJUDANTE DE ARMADOR COM ENCARGOS COMPLEMENTARES</v>
      </c>
      <c r="D556" s="198"/>
      <c r="E556" s="198"/>
      <c r="F556" s="198"/>
      <c r="G556" s="14" t="str">
        <f>VLOOKUP(B556,IF(A556="COMPOSICAO",S!$A:$D,I!$A:$D),3,FALSE)</f>
        <v>H</v>
      </c>
      <c r="H556" s="29">
        <v>3.1E-2</v>
      </c>
      <c r="I556" s="15">
        <f>IF(A556="COMPOSICAO",VLOOKUP("TOTAL - "&amp;B556,COMPOSICAO_AUX_2!$A:$J,10,FALSE),VLOOKUP(B556,I!$A:$D,4,FALSE))</f>
        <v>15.19</v>
      </c>
      <c r="J556" s="238">
        <f>TRUNC(H556*I556,2)</f>
        <v>0.47</v>
      </c>
      <c r="K556" s="200"/>
    </row>
    <row r="557" spans="1:13" ht="15" customHeight="1" x14ac:dyDescent="0.25">
      <c r="A557" s="14" t="s">
        <v>391</v>
      </c>
      <c r="B557" s="20">
        <v>88245</v>
      </c>
      <c r="C557" s="198" t="str">
        <f>VLOOKUP(B557,IF(A557="COMPOSICAO",S!$A:$D,I!$A:$D),2,FALSE)</f>
        <v>ARMADOR COM ENCARGOS COMPLEMENTARES</v>
      </c>
      <c r="D557" s="198"/>
      <c r="E557" s="198"/>
      <c r="F557" s="198"/>
      <c r="G557" s="14" t="str">
        <f>VLOOKUP(B557,IF(A557="COMPOSICAO",S!$A:$D,I!$A:$D),3,FALSE)</f>
        <v>H</v>
      </c>
      <c r="H557" s="30">
        <v>0.18959999999999999</v>
      </c>
      <c r="I557" s="15">
        <f>IF(A557="COMPOSICAO",VLOOKUP("TOTAL - "&amp;B557,COMPOSICAO_AUX_2!$A:$J,10,FALSE),VLOOKUP(B557,I!$A:$D,4,FALSE))</f>
        <v>19.749999999999996</v>
      </c>
      <c r="J557" s="238">
        <f>TRUNC(H557*I557,2)</f>
        <v>3.74</v>
      </c>
      <c r="K557" s="200"/>
    </row>
    <row r="558" spans="1:13" ht="30" customHeight="1" x14ac:dyDescent="0.25">
      <c r="A558" s="14" t="s">
        <v>391</v>
      </c>
      <c r="B558" s="20">
        <v>92799</v>
      </c>
      <c r="C558" s="198" t="str">
        <f>VLOOKUP(B558,IF(A558="COMPOSICAO",S!$A:$D,I!$A:$D),2,FALSE)</f>
        <v>CORTE E DOBRA DE AÇO CA-60, DIÂMETRO DE 4,2 MM, UTILIZADO EM LAJE. AF_12/2015</v>
      </c>
      <c r="D558" s="198"/>
      <c r="E558" s="198"/>
      <c r="F558" s="198"/>
      <c r="G558" s="14" t="str">
        <f>VLOOKUP(B558,IF(A558="COMPOSICAO",S!$A:$D,I!$A:$D),3,FALSE)</f>
        <v>KG</v>
      </c>
      <c r="H558" s="15">
        <v>1</v>
      </c>
      <c r="I558" s="15">
        <f>IF(A558="COMPOSICAO",VLOOKUP("TOTAL - "&amp;B558,COMPOSICAO_AUX_2!$A:$J,10,FALSE),VLOOKUP(B558,I!$A:$D,4,FALSE))</f>
        <v>10.219999999999999</v>
      </c>
      <c r="J558" s="238">
        <f>TRUNC(H558*I558,2)</f>
        <v>10.220000000000001</v>
      </c>
      <c r="K558" s="200"/>
    </row>
    <row r="559" spans="1:13" ht="15" customHeight="1" x14ac:dyDescent="0.25">
      <c r="A559" s="23" t="s">
        <v>638</v>
      </c>
      <c r="B559" s="24"/>
      <c r="C559" s="24"/>
      <c r="D559" s="24"/>
      <c r="E559" s="24"/>
      <c r="F559" s="24"/>
      <c r="G559" s="25"/>
      <c r="H559" s="26"/>
      <c r="I559" s="27"/>
      <c r="J559" s="238">
        <f>SUM(J553:K558)</f>
        <v>15.32</v>
      </c>
      <c r="K559" s="200"/>
    </row>
    <row r="560" spans="1:13" ht="15" customHeight="1" x14ac:dyDescent="0.25">
      <c r="A560" s="4"/>
      <c r="B560" s="4"/>
      <c r="C560" s="4"/>
      <c r="D560" s="4"/>
      <c r="E560" s="4"/>
      <c r="F560" s="4"/>
      <c r="G560" s="4"/>
      <c r="H560" s="4"/>
      <c r="I560" s="4"/>
      <c r="J560" s="4"/>
      <c r="K560" s="4"/>
    </row>
    <row r="561" spans="1:13" ht="15" customHeight="1" x14ac:dyDescent="0.25">
      <c r="A561" s="10" t="s">
        <v>384</v>
      </c>
      <c r="B561" s="10" t="s">
        <v>34</v>
      </c>
      <c r="C561" s="239" t="s">
        <v>6</v>
      </c>
      <c r="D561" s="240"/>
      <c r="E561" s="240"/>
      <c r="F561" s="240"/>
      <c r="G561" s="7" t="s">
        <v>35</v>
      </c>
      <c r="H561" s="7" t="s">
        <v>385</v>
      </c>
      <c r="I561" s="7" t="s">
        <v>386</v>
      </c>
      <c r="J561" s="241" t="s">
        <v>8</v>
      </c>
      <c r="K561" s="242"/>
    </row>
    <row r="562" spans="1:13" ht="30" customHeight="1" x14ac:dyDescent="0.25">
      <c r="A562" s="7" t="s">
        <v>387</v>
      </c>
      <c r="B562" s="28">
        <v>88243</v>
      </c>
      <c r="C562" s="243" t="str">
        <f>VLOOKUP(B562,S!$A:$D,2,FALSE)</f>
        <v>AJUDANTE ESPECIALIZADO COM ENCARGOS COMPLEMENTARES</v>
      </c>
      <c r="D562" s="243"/>
      <c r="E562" s="243"/>
      <c r="F562" s="244"/>
      <c r="G562" s="7" t="str">
        <f>VLOOKUP(B562,S!$A:$D,3,FALSE)</f>
        <v>H</v>
      </c>
      <c r="H562" s="21"/>
      <c r="I562" s="21">
        <f>J571</f>
        <v>18.440000000000001</v>
      </c>
      <c r="J562" s="245"/>
      <c r="K562" s="246"/>
      <c r="L562" s="21">
        <f>VLOOKUP(B562,S!$A:$D,4,FALSE)</f>
        <v>18.440000000000001</v>
      </c>
      <c r="M562" s="7" t="str">
        <f>IF(ROUND((L562-I562),2)=0,"OK, confere com a tabela.",IF(ROUND((L562-I562),2)&lt;0,"ACIMA ("&amp;TEXT(ROUND(I562*100/L562,4),"0,0000")&amp;" %) da tabela.","ABAIXO ("&amp;TEXT(ROUND(I562*100/L562,4),"0,0000")&amp;" %) da tabela."))</f>
        <v>OK, confere com a tabela.</v>
      </c>
    </row>
    <row r="563" spans="1:13" ht="15" customHeight="1" x14ac:dyDescent="0.25">
      <c r="A563" s="14" t="s">
        <v>396</v>
      </c>
      <c r="B563" s="20">
        <v>242</v>
      </c>
      <c r="C563" s="198" t="str">
        <f>VLOOKUP(B563,IF(A563="COMPOSICAO",S!$A:$D,I!$A:$D),2,FALSE)</f>
        <v>AJUDANTE ESPECIALIZADO</v>
      </c>
      <c r="D563" s="198"/>
      <c r="E563" s="198"/>
      <c r="F563" s="198"/>
      <c r="G563" s="14" t="str">
        <f>VLOOKUP(B563,IF(A563="COMPOSICAO",S!$A:$D,I!$A:$D),3,FALSE)</f>
        <v>H</v>
      </c>
      <c r="H563" s="15">
        <v>1</v>
      </c>
      <c r="I563" s="15">
        <f>IF(A563="COMPOSICAO",VLOOKUP("TOTAL - "&amp;B563,COMPOSICAO_AUX_2!$A:$J,10,FALSE),VLOOKUP(B563,I!$A:$D,4,FALSE))</f>
        <v>13.74</v>
      </c>
      <c r="J563" s="238">
        <f t="shared" ref="J563:J570" si="23">TRUNC(H563*I563,2)</f>
        <v>13.74</v>
      </c>
      <c r="K563" s="200"/>
    </row>
    <row r="564" spans="1:13" ht="15" customHeight="1" x14ac:dyDescent="0.25">
      <c r="A564" s="14" t="s">
        <v>396</v>
      </c>
      <c r="B564" s="20">
        <v>37370</v>
      </c>
      <c r="C564" s="198" t="str">
        <f>VLOOKUP(B564,IF(A564="COMPOSICAO",S!$A:$D,I!$A:$D),2,FALSE)</f>
        <v>ALIMENTACAO - HORISTA (COLETADO CAIXA)</v>
      </c>
      <c r="D564" s="198"/>
      <c r="E564" s="198"/>
      <c r="F564" s="198"/>
      <c r="G564" s="14" t="str">
        <f>VLOOKUP(B564,IF(A564="COMPOSICAO",S!$A:$D,I!$A:$D),3,FALSE)</f>
        <v>H</v>
      </c>
      <c r="H564" s="15">
        <v>1</v>
      </c>
      <c r="I564" s="15">
        <f>IF(A564="COMPOSICAO",VLOOKUP("TOTAL - "&amp;B564,COMPOSICAO_AUX_2!$A:$J,10,FALSE),VLOOKUP(B564,I!$A:$D,4,FALSE))</f>
        <v>1.86</v>
      </c>
      <c r="J564" s="238">
        <f t="shared" si="23"/>
        <v>1.86</v>
      </c>
      <c r="K564" s="200"/>
    </row>
    <row r="565" spans="1:13" ht="15" customHeight="1" x14ac:dyDescent="0.25">
      <c r="A565" s="14" t="s">
        <v>396</v>
      </c>
      <c r="B565" s="20">
        <v>37371</v>
      </c>
      <c r="C565" s="198" t="str">
        <f>VLOOKUP(B565,IF(A565="COMPOSICAO",S!$A:$D,I!$A:$D),2,FALSE)</f>
        <v>TRANSPORTE - HORISTA (COLETADO CAIXA)</v>
      </c>
      <c r="D565" s="198"/>
      <c r="E565" s="198"/>
      <c r="F565" s="198"/>
      <c r="G565" s="14" t="str">
        <f>VLOOKUP(B565,IF(A565="COMPOSICAO",S!$A:$D,I!$A:$D),3,FALSE)</f>
        <v>H</v>
      </c>
      <c r="H565" s="15">
        <v>1</v>
      </c>
      <c r="I565" s="15">
        <f>IF(A565="COMPOSICAO",VLOOKUP("TOTAL - "&amp;B565,COMPOSICAO_AUX_2!$A:$J,10,FALSE),VLOOKUP(B565,I!$A:$D,4,FALSE))</f>
        <v>0.7</v>
      </c>
      <c r="J565" s="238">
        <f t="shared" si="23"/>
        <v>0.7</v>
      </c>
      <c r="K565" s="200"/>
    </row>
    <row r="566" spans="1:13" ht="15" customHeight="1" x14ac:dyDescent="0.25">
      <c r="A566" s="14" t="s">
        <v>396</v>
      </c>
      <c r="B566" s="20">
        <v>37372</v>
      </c>
      <c r="C566" s="198" t="str">
        <f>VLOOKUP(B566,IF(A566="COMPOSICAO",S!$A:$D,I!$A:$D),2,FALSE)</f>
        <v>EXAMES - HORISTA (COLETADO CAIXA)</v>
      </c>
      <c r="D566" s="198"/>
      <c r="E566" s="198"/>
      <c r="F566" s="198"/>
      <c r="G566" s="14" t="str">
        <f>VLOOKUP(B566,IF(A566="COMPOSICAO",S!$A:$D,I!$A:$D),3,FALSE)</f>
        <v>H</v>
      </c>
      <c r="H566" s="15">
        <v>1</v>
      </c>
      <c r="I566" s="15">
        <f>IF(A566="COMPOSICAO",VLOOKUP("TOTAL - "&amp;B566,COMPOSICAO_AUX_2!$A:$J,10,FALSE),VLOOKUP(B566,I!$A:$D,4,FALSE))</f>
        <v>0.55000000000000004</v>
      </c>
      <c r="J566" s="238">
        <f t="shared" si="23"/>
        <v>0.55000000000000004</v>
      </c>
      <c r="K566" s="200"/>
    </row>
    <row r="567" spans="1:13" ht="15" customHeight="1" x14ac:dyDescent="0.25">
      <c r="A567" s="14" t="s">
        <v>396</v>
      </c>
      <c r="B567" s="20">
        <v>37373</v>
      </c>
      <c r="C567" s="198" t="str">
        <f>VLOOKUP(B567,IF(A567="COMPOSICAO",S!$A:$D,I!$A:$D),2,FALSE)</f>
        <v>SEGURO - HORISTA (COLETADO CAIXA)</v>
      </c>
      <c r="D567" s="198"/>
      <c r="E567" s="198"/>
      <c r="F567" s="198"/>
      <c r="G567" s="14" t="str">
        <f>VLOOKUP(B567,IF(A567="COMPOSICAO",S!$A:$D,I!$A:$D),3,FALSE)</f>
        <v>H</v>
      </c>
      <c r="H567" s="15">
        <v>1</v>
      </c>
      <c r="I567" s="15">
        <f>IF(A567="COMPOSICAO",VLOOKUP("TOTAL - "&amp;B567,COMPOSICAO_AUX_2!$A:$J,10,FALSE),VLOOKUP(B567,I!$A:$D,4,FALSE))</f>
        <v>0.06</v>
      </c>
      <c r="J567" s="238">
        <f t="shared" si="23"/>
        <v>0.06</v>
      </c>
      <c r="K567" s="200"/>
    </row>
    <row r="568" spans="1:13" ht="30" customHeight="1" x14ac:dyDescent="0.25">
      <c r="A568" s="14" t="s">
        <v>396</v>
      </c>
      <c r="B568" s="20">
        <v>43467</v>
      </c>
      <c r="C568" s="198" t="str">
        <f>VLOOKUP(B568,IF(A568="COMPOSICAO",S!$A:$D,I!$A:$D),2,FALSE)</f>
        <v>FERRAMENTAS - FAMILIA SERVENTE - HORISTA (ENCARGOS COMPLEMENTARES - COLETADO CAIXA)</v>
      </c>
      <c r="D568" s="198"/>
      <c r="E568" s="198"/>
      <c r="F568" s="198"/>
      <c r="G568" s="14" t="str">
        <f>VLOOKUP(B568,IF(A568="COMPOSICAO",S!$A:$D,I!$A:$D),3,FALSE)</f>
        <v>H</v>
      </c>
      <c r="H568" s="15">
        <v>1</v>
      </c>
      <c r="I568" s="15">
        <f>IF(A568="COMPOSICAO",VLOOKUP("TOTAL - "&amp;B568,COMPOSICAO_AUX_2!$A:$J,10,FALSE),VLOOKUP(B568,I!$A:$D,4,FALSE))</f>
        <v>0.41</v>
      </c>
      <c r="J568" s="238">
        <f t="shared" si="23"/>
        <v>0.41</v>
      </c>
      <c r="K568" s="200"/>
    </row>
    <row r="569" spans="1:13" ht="30" customHeight="1" x14ac:dyDescent="0.25">
      <c r="A569" s="14" t="s">
        <v>396</v>
      </c>
      <c r="B569" s="20">
        <v>43491</v>
      </c>
      <c r="C569" s="198" t="str">
        <f>VLOOKUP(B569,IF(A569="COMPOSICAO",S!$A:$D,I!$A:$D),2,FALSE)</f>
        <v>EPI - FAMILIA SERVENTE - HORISTA (ENCARGOS COMPLEMENTARES - COLETADO CAIXA)</v>
      </c>
      <c r="D569" s="198"/>
      <c r="E569" s="198"/>
      <c r="F569" s="198"/>
      <c r="G569" s="14" t="str">
        <f>VLOOKUP(B569,IF(A569="COMPOSICAO",S!$A:$D,I!$A:$D),3,FALSE)</f>
        <v>H</v>
      </c>
      <c r="H569" s="15">
        <v>1</v>
      </c>
      <c r="I569" s="15">
        <f>IF(A569="COMPOSICAO",VLOOKUP("TOTAL - "&amp;B569,COMPOSICAO_AUX_2!$A:$J,10,FALSE),VLOOKUP(B569,I!$A:$D,4,FALSE))</f>
        <v>1.01</v>
      </c>
      <c r="J569" s="238">
        <f t="shared" si="23"/>
        <v>1.01</v>
      </c>
      <c r="K569" s="200"/>
    </row>
    <row r="570" spans="1:13" ht="30" customHeight="1" x14ac:dyDescent="0.25">
      <c r="A570" s="14" t="s">
        <v>391</v>
      </c>
      <c r="B570" s="20">
        <v>95313</v>
      </c>
      <c r="C570" s="198" t="str">
        <f>VLOOKUP(B570,IF(A570="COMPOSICAO",S!$A:$D,I!$A:$D),2,FALSE)</f>
        <v>CURSO DE CAPACITAÇÃO PARA AJUDANTE ESPECIALIZADO (ENCARGOS COMPLEMENTARES) - HORISTA</v>
      </c>
      <c r="D570" s="198"/>
      <c r="E570" s="198"/>
      <c r="F570" s="198"/>
      <c r="G570" s="14" t="str">
        <f>VLOOKUP(B570,IF(A570="COMPOSICAO",S!$A:$D,I!$A:$D),3,FALSE)</f>
        <v>H</v>
      </c>
      <c r="H570" s="15">
        <v>1</v>
      </c>
      <c r="I570" s="15">
        <f>IF(A570="COMPOSICAO",VLOOKUP("TOTAL - "&amp;B570,COMPOSICAO_AUX_2!$A:$J,10,FALSE),VLOOKUP(B570,I!$A:$D,4,FALSE))</f>
        <v>0.11</v>
      </c>
      <c r="J570" s="238">
        <f t="shared" si="23"/>
        <v>0.11</v>
      </c>
      <c r="K570" s="200"/>
    </row>
    <row r="571" spans="1:13" ht="15" customHeight="1" x14ac:dyDescent="0.25">
      <c r="A571" s="23" t="s">
        <v>639</v>
      </c>
      <c r="B571" s="24"/>
      <c r="C571" s="24"/>
      <c r="D571" s="24"/>
      <c r="E571" s="24"/>
      <c r="F571" s="24"/>
      <c r="G571" s="25"/>
      <c r="H571" s="26"/>
      <c r="I571" s="27"/>
      <c r="J571" s="238">
        <f>SUM(J562:K570)</f>
        <v>18.440000000000001</v>
      </c>
      <c r="K571" s="200"/>
    </row>
    <row r="572" spans="1:13" ht="15" customHeight="1" x14ac:dyDescent="0.25">
      <c r="A572" s="4"/>
      <c r="B572" s="4"/>
      <c r="C572" s="4"/>
      <c r="D572" s="4"/>
      <c r="E572" s="4"/>
      <c r="F572" s="4"/>
      <c r="G572" s="4"/>
      <c r="H572" s="4"/>
      <c r="I572" s="4"/>
      <c r="J572" s="4"/>
      <c r="K572" s="4"/>
    </row>
    <row r="573" spans="1:13" ht="15" customHeight="1" x14ac:dyDescent="0.25">
      <c r="A573" s="10" t="s">
        <v>384</v>
      </c>
      <c r="B573" s="10" t="s">
        <v>34</v>
      </c>
      <c r="C573" s="239" t="s">
        <v>6</v>
      </c>
      <c r="D573" s="240"/>
      <c r="E573" s="240"/>
      <c r="F573" s="240"/>
      <c r="G573" s="7" t="s">
        <v>35</v>
      </c>
      <c r="H573" s="7" t="s">
        <v>385</v>
      </c>
      <c r="I573" s="7" t="s">
        <v>386</v>
      </c>
      <c r="J573" s="241" t="s">
        <v>8</v>
      </c>
      <c r="K573" s="242"/>
    </row>
    <row r="574" spans="1:13" ht="15" customHeight="1" x14ac:dyDescent="0.25">
      <c r="A574" s="7" t="s">
        <v>387</v>
      </c>
      <c r="B574" s="28">
        <v>88270</v>
      </c>
      <c r="C574" s="243" t="str">
        <f>VLOOKUP(B574,S!$A:$D,2,FALSE)</f>
        <v>IMPERMEABILIZADOR COM ENCARGOS COMPLEMENTARES</v>
      </c>
      <c r="D574" s="243"/>
      <c r="E574" s="243"/>
      <c r="F574" s="244"/>
      <c r="G574" s="7" t="str">
        <f>VLOOKUP(B574,S!$A:$D,3,FALSE)</f>
        <v>H</v>
      </c>
      <c r="H574" s="21"/>
      <c r="I574" s="21">
        <f>J583</f>
        <v>19.849999999999994</v>
      </c>
      <c r="J574" s="245"/>
      <c r="K574" s="246"/>
      <c r="L574" s="21">
        <f>VLOOKUP(B574,S!$A:$D,4,FALSE)</f>
        <v>19.850000000000001</v>
      </c>
      <c r="M574" s="7" t="str">
        <f>IF(ROUND((L574-I574),2)=0,"OK, confere com a tabela.",IF(ROUND((L574-I574),2)&lt;0,"ACIMA ("&amp;TEXT(ROUND(I574*100/L574,4),"0,0000")&amp;" %) da tabela.","ABAIXO ("&amp;TEXT(ROUND(I574*100/L574,4),"0,0000")&amp;" %) da tabela."))</f>
        <v>OK, confere com a tabela.</v>
      </c>
    </row>
    <row r="575" spans="1:13" ht="15" customHeight="1" x14ac:dyDescent="0.25">
      <c r="A575" s="14" t="s">
        <v>396</v>
      </c>
      <c r="B575" s="20">
        <v>12873</v>
      </c>
      <c r="C575" s="198" t="str">
        <f>VLOOKUP(B575,IF(A575="COMPOSICAO",S!$A:$D,I!$A:$D),2,FALSE)</f>
        <v>IMPERMEABILIZADOR</v>
      </c>
      <c r="D575" s="198"/>
      <c r="E575" s="198"/>
      <c r="F575" s="198"/>
      <c r="G575" s="14" t="str">
        <f>VLOOKUP(B575,IF(A575="COMPOSICAO",S!$A:$D,I!$A:$D),3,FALSE)</f>
        <v>H</v>
      </c>
      <c r="H575" s="15">
        <v>1</v>
      </c>
      <c r="I575" s="15">
        <f>IF(A575="COMPOSICAO",VLOOKUP("TOTAL - "&amp;B575,COMPOSICAO_AUX_2!$A:$J,10,FALSE),VLOOKUP(B575,I!$A:$D,4,FALSE))</f>
        <v>14.93</v>
      </c>
      <c r="J575" s="238">
        <f t="shared" ref="J575:J582" si="24">TRUNC(H575*I575,2)</f>
        <v>14.93</v>
      </c>
      <c r="K575" s="200"/>
    </row>
    <row r="576" spans="1:13" ht="15" customHeight="1" x14ac:dyDescent="0.25">
      <c r="A576" s="14" t="s">
        <v>396</v>
      </c>
      <c r="B576" s="20">
        <v>37370</v>
      </c>
      <c r="C576" s="198" t="str">
        <f>VLOOKUP(B576,IF(A576="COMPOSICAO",S!$A:$D,I!$A:$D),2,FALSE)</f>
        <v>ALIMENTACAO - HORISTA (COLETADO CAIXA)</v>
      </c>
      <c r="D576" s="198"/>
      <c r="E576" s="198"/>
      <c r="F576" s="198"/>
      <c r="G576" s="14" t="str">
        <f>VLOOKUP(B576,IF(A576="COMPOSICAO",S!$A:$D,I!$A:$D),3,FALSE)</f>
        <v>H</v>
      </c>
      <c r="H576" s="15">
        <v>1</v>
      </c>
      <c r="I576" s="15">
        <f>IF(A576="COMPOSICAO",VLOOKUP("TOTAL - "&amp;B576,COMPOSICAO_AUX_2!$A:$J,10,FALSE),VLOOKUP(B576,I!$A:$D,4,FALSE))</f>
        <v>1.86</v>
      </c>
      <c r="J576" s="238">
        <f t="shared" si="24"/>
        <v>1.86</v>
      </c>
      <c r="K576" s="200"/>
    </row>
    <row r="577" spans="1:13" ht="15" customHeight="1" x14ac:dyDescent="0.25">
      <c r="A577" s="14" t="s">
        <v>396</v>
      </c>
      <c r="B577" s="20">
        <v>37371</v>
      </c>
      <c r="C577" s="198" t="str">
        <f>VLOOKUP(B577,IF(A577="COMPOSICAO",S!$A:$D,I!$A:$D),2,FALSE)</f>
        <v>TRANSPORTE - HORISTA (COLETADO CAIXA)</v>
      </c>
      <c r="D577" s="198"/>
      <c r="E577" s="198"/>
      <c r="F577" s="198"/>
      <c r="G577" s="14" t="str">
        <f>VLOOKUP(B577,IF(A577="COMPOSICAO",S!$A:$D,I!$A:$D),3,FALSE)</f>
        <v>H</v>
      </c>
      <c r="H577" s="15">
        <v>1</v>
      </c>
      <c r="I577" s="15">
        <f>IF(A577="COMPOSICAO",VLOOKUP("TOTAL - "&amp;B577,COMPOSICAO_AUX_2!$A:$J,10,FALSE),VLOOKUP(B577,I!$A:$D,4,FALSE))</f>
        <v>0.7</v>
      </c>
      <c r="J577" s="238">
        <f t="shared" si="24"/>
        <v>0.7</v>
      </c>
      <c r="K577" s="200"/>
    </row>
    <row r="578" spans="1:13" ht="15" customHeight="1" x14ac:dyDescent="0.25">
      <c r="A578" s="14" t="s">
        <v>396</v>
      </c>
      <c r="B578" s="20">
        <v>37372</v>
      </c>
      <c r="C578" s="198" t="str">
        <f>VLOOKUP(B578,IF(A578="COMPOSICAO",S!$A:$D,I!$A:$D),2,FALSE)</f>
        <v>EXAMES - HORISTA (COLETADO CAIXA)</v>
      </c>
      <c r="D578" s="198"/>
      <c r="E578" s="198"/>
      <c r="F578" s="198"/>
      <c r="G578" s="14" t="str">
        <f>VLOOKUP(B578,IF(A578="COMPOSICAO",S!$A:$D,I!$A:$D),3,FALSE)</f>
        <v>H</v>
      </c>
      <c r="H578" s="15">
        <v>1</v>
      </c>
      <c r="I578" s="15">
        <f>IF(A578="COMPOSICAO",VLOOKUP("TOTAL - "&amp;B578,COMPOSICAO_AUX_2!$A:$J,10,FALSE),VLOOKUP(B578,I!$A:$D,4,FALSE))</f>
        <v>0.55000000000000004</v>
      </c>
      <c r="J578" s="238">
        <f t="shared" si="24"/>
        <v>0.55000000000000004</v>
      </c>
      <c r="K578" s="200"/>
    </row>
    <row r="579" spans="1:13" ht="15" customHeight="1" x14ac:dyDescent="0.25">
      <c r="A579" s="14" t="s">
        <v>396</v>
      </c>
      <c r="B579" s="20">
        <v>37373</v>
      </c>
      <c r="C579" s="198" t="str">
        <f>VLOOKUP(B579,IF(A579="COMPOSICAO",S!$A:$D,I!$A:$D),2,FALSE)</f>
        <v>SEGURO - HORISTA (COLETADO CAIXA)</v>
      </c>
      <c r="D579" s="198"/>
      <c r="E579" s="198"/>
      <c r="F579" s="198"/>
      <c r="G579" s="14" t="str">
        <f>VLOOKUP(B579,IF(A579="COMPOSICAO",S!$A:$D,I!$A:$D),3,FALSE)</f>
        <v>H</v>
      </c>
      <c r="H579" s="15">
        <v>1</v>
      </c>
      <c r="I579" s="15">
        <f>IF(A579="COMPOSICAO",VLOOKUP("TOTAL - "&amp;B579,COMPOSICAO_AUX_2!$A:$J,10,FALSE),VLOOKUP(B579,I!$A:$D,4,FALSE))</f>
        <v>0.06</v>
      </c>
      <c r="J579" s="238">
        <f t="shared" si="24"/>
        <v>0.06</v>
      </c>
      <c r="K579" s="200"/>
    </row>
    <row r="580" spans="1:13" ht="30" customHeight="1" x14ac:dyDescent="0.25">
      <c r="A580" s="14" t="s">
        <v>396</v>
      </c>
      <c r="B580" s="20">
        <v>43465</v>
      </c>
      <c r="C580" s="198" t="str">
        <f>VLOOKUP(B580,IF(A580="COMPOSICAO",S!$A:$D,I!$A:$D),2,FALSE)</f>
        <v>FERRAMENTAS - FAMILIA PEDREIRO - HORISTA (ENCARGOS COMPLEMENTARES - COLETADO CAIXA)</v>
      </c>
      <c r="D580" s="198"/>
      <c r="E580" s="198"/>
      <c r="F580" s="198"/>
      <c r="G580" s="14" t="str">
        <f>VLOOKUP(B580,IF(A580="COMPOSICAO",S!$A:$D,I!$A:$D),3,FALSE)</f>
        <v>H</v>
      </c>
      <c r="H580" s="15">
        <v>1</v>
      </c>
      <c r="I580" s="15">
        <f>IF(A580="COMPOSICAO",VLOOKUP("TOTAL - "&amp;B580,COMPOSICAO_AUX_2!$A:$J,10,FALSE),VLOOKUP(B580,I!$A:$D,4,FALSE))</f>
        <v>0.57999999999999996</v>
      </c>
      <c r="J580" s="238">
        <f t="shared" si="24"/>
        <v>0.57999999999999996</v>
      </c>
      <c r="K580" s="200"/>
    </row>
    <row r="581" spans="1:13" ht="30" customHeight="1" x14ac:dyDescent="0.25">
      <c r="A581" s="14" t="s">
        <v>396</v>
      </c>
      <c r="B581" s="20">
        <v>43489</v>
      </c>
      <c r="C581" s="198" t="str">
        <f>VLOOKUP(B581,IF(A581="COMPOSICAO",S!$A:$D,I!$A:$D),2,FALSE)</f>
        <v>EPI - FAMILIA PEDREIRO - HORISTA (ENCARGOS COMPLEMENTARES - COLETADO CAIXA)</v>
      </c>
      <c r="D581" s="198"/>
      <c r="E581" s="198"/>
      <c r="F581" s="198"/>
      <c r="G581" s="14" t="str">
        <f>VLOOKUP(B581,IF(A581="COMPOSICAO",S!$A:$D,I!$A:$D),3,FALSE)</f>
        <v>H</v>
      </c>
      <c r="H581" s="15">
        <v>1</v>
      </c>
      <c r="I581" s="15">
        <f>IF(A581="COMPOSICAO",VLOOKUP("TOTAL - "&amp;B581,COMPOSICAO_AUX_2!$A:$J,10,FALSE),VLOOKUP(B581,I!$A:$D,4,FALSE))</f>
        <v>0.95</v>
      </c>
      <c r="J581" s="238">
        <f t="shared" si="24"/>
        <v>0.95</v>
      </c>
      <c r="K581" s="200"/>
    </row>
    <row r="582" spans="1:13" ht="30" customHeight="1" x14ac:dyDescent="0.25">
      <c r="A582" s="14" t="s">
        <v>391</v>
      </c>
      <c r="B582" s="20">
        <v>95338</v>
      </c>
      <c r="C582" s="198" t="str">
        <f>VLOOKUP(B582,IF(A582="COMPOSICAO",S!$A:$D,I!$A:$D),2,FALSE)</f>
        <v>CURSO DE CAPACITAÇÃO PARA IMPERMEABILIZADOR (ENCARGOS COMPLEMENTARES) - HORISTA</v>
      </c>
      <c r="D582" s="198"/>
      <c r="E582" s="198"/>
      <c r="F582" s="198"/>
      <c r="G582" s="14" t="str">
        <f>VLOOKUP(B582,IF(A582="COMPOSICAO",S!$A:$D,I!$A:$D),3,FALSE)</f>
        <v>H</v>
      </c>
      <c r="H582" s="15">
        <v>1</v>
      </c>
      <c r="I582" s="15">
        <f>IF(A582="COMPOSICAO",VLOOKUP("TOTAL - "&amp;B582,COMPOSICAO_AUX_2!$A:$J,10,FALSE),VLOOKUP(B582,I!$A:$D,4,FALSE))</f>
        <v>0.22</v>
      </c>
      <c r="J582" s="238">
        <f t="shared" si="24"/>
        <v>0.22</v>
      </c>
      <c r="K582" s="200"/>
    </row>
    <row r="583" spans="1:13" ht="15" customHeight="1" x14ac:dyDescent="0.25">
      <c r="A583" s="23" t="s">
        <v>640</v>
      </c>
      <c r="B583" s="24"/>
      <c r="C583" s="24"/>
      <c r="D583" s="24"/>
      <c r="E583" s="24"/>
      <c r="F583" s="24"/>
      <c r="G583" s="25"/>
      <c r="H583" s="26"/>
      <c r="I583" s="27"/>
      <c r="J583" s="238">
        <f>SUM(J574:K582)</f>
        <v>19.849999999999994</v>
      </c>
      <c r="K583" s="200"/>
    </row>
    <row r="584" spans="1:13" ht="15" customHeight="1" x14ac:dyDescent="0.25">
      <c r="A584" s="4"/>
      <c r="B584" s="4"/>
      <c r="C584" s="4"/>
      <c r="D584" s="4"/>
      <c r="E584" s="4"/>
      <c r="F584" s="4"/>
      <c r="G584" s="4"/>
      <c r="H584" s="4"/>
      <c r="I584" s="4"/>
      <c r="J584" s="4"/>
      <c r="K584" s="4"/>
    </row>
    <row r="585" spans="1:13" ht="15" customHeight="1" x14ac:dyDescent="0.25">
      <c r="A585" s="10" t="s">
        <v>384</v>
      </c>
      <c r="B585" s="10" t="s">
        <v>34</v>
      </c>
      <c r="C585" s="239" t="s">
        <v>6</v>
      </c>
      <c r="D585" s="240"/>
      <c r="E585" s="240"/>
      <c r="F585" s="240"/>
      <c r="G585" s="7" t="s">
        <v>35</v>
      </c>
      <c r="H585" s="7" t="s">
        <v>385</v>
      </c>
      <c r="I585" s="7" t="s">
        <v>386</v>
      </c>
      <c r="J585" s="241" t="s">
        <v>8</v>
      </c>
      <c r="K585" s="242"/>
    </row>
    <row r="586" spans="1:13" ht="75" customHeight="1" x14ac:dyDescent="0.25">
      <c r="A586" s="7" t="s">
        <v>387</v>
      </c>
      <c r="B586" s="28">
        <v>87292</v>
      </c>
      <c r="C586" s="243" t="str">
        <f>VLOOKUP(B586,S!$A:$D,2,FALSE)</f>
        <v>ARGAMASSA TRAÇO 1:2:8 (EM VOLUME DE CIMENTO, CAL E AREIA MÉDIA ÚMIDA) PARA EMBOÇO/MASSA ÚNICA/ASSENTAMENTO DE ALVENARIA DE VEDAÇÃO, PREPARO MECÂNICO COM BETONEIRA 400 L. AF_08/2019</v>
      </c>
      <c r="D586" s="243"/>
      <c r="E586" s="243"/>
      <c r="F586" s="244"/>
      <c r="G586" s="7" t="str">
        <f>VLOOKUP(B586,S!$A:$D,3,FALSE)</f>
        <v>M3</v>
      </c>
      <c r="H586" s="21"/>
      <c r="I586" s="21">
        <f>J593</f>
        <v>435.44</v>
      </c>
      <c r="J586" s="245"/>
      <c r="K586" s="246"/>
      <c r="L586" s="21">
        <f>VLOOKUP(B586,S!$A:$D,4,FALSE)</f>
        <v>435.44</v>
      </c>
      <c r="M586" s="7" t="str">
        <f>IF(ROUND((L586-I586),2)=0,"OK, confere com a tabela.",IF(ROUND((L586-I586),2)&lt;0,"ACIMA ("&amp;TEXT(ROUND(I586*100/L586,4),"0,0000")&amp;" %) da tabela.","ABAIXO ("&amp;TEXT(ROUND(I586*100/L586,4),"0,0000")&amp;" %) da tabela."))</f>
        <v>OK, confere com a tabela.</v>
      </c>
    </row>
    <row r="587" spans="1:13" ht="30" customHeight="1" x14ac:dyDescent="0.25">
      <c r="A587" s="14" t="s">
        <v>396</v>
      </c>
      <c r="B587" s="20">
        <v>370</v>
      </c>
      <c r="C587" s="198" t="str">
        <f>VLOOKUP(B587,IF(A587="COMPOSICAO",S!$A:$D,I!$A:$D),2,FALSE)</f>
        <v>AREIA MEDIA - POSTO JAZIDA/FORNECEDOR (RETIRADO NA JAZIDA, SEM TRANSPORTE)</v>
      </c>
      <c r="D587" s="198"/>
      <c r="E587" s="198"/>
      <c r="F587" s="198"/>
      <c r="G587" s="14" t="str">
        <f>VLOOKUP(B587,IF(A587="COMPOSICAO",S!$A:$D,I!$A:$D),3,FALSE)</f>
        <v>M3</v>
      </c>
      <c r="H587" s="15">
        <v>1.1599999999999999</v>
      </c>
      <c r="I587" s="15">
        <f>IF(A587="COMPOSICAO",VLOOKUP("TOTAL - "&amp;B587,COMPOSICAO_AUX_2!$A:$J,10,FALSE),VLOOKUP(B587,I!$A:$D,4,FALSE))</f>
        <v>37</v>
      </c>
      <c r="J587" s="238">
        <f t="shared" ref="J587:J592" si="25">TRUNC(H587*I587,2)</f>
        <v>42.92</v>
      </c>
      <c r="K587" s="200"/>
    </row>
    <row r="588" spans="1:13" ht="15" customHeight="1" x14ac:dyDescent="0.25">
      <c r="A588" s="14" t="s">
        <v>396</v>
      </c>
      <c r="B588" s="20">
        <v>1106</v>
      </c>
      <c r="C588" s="198" t="str">
        <f>VLOOKUP(B588,IF(A588="COMPOSICAO",S!$A:$D,I!$A:$D),2,FALSE)</f>
        <v>CAL HIDRATADA CH-I PARA ARGAMASSAS</v>
      </c>
      <c r="D588" s="198"/>
      <c r="E588" s="198"/>
      <c r="F588" s="198"/>
      <c r="G588" s="14" t="str">
        <f>VLOOKUP(B588,IF(A588="COMPOSICAO",S!$A:$D,I!$A:$D),3,FALSE)</f>
        <v>KG</v>
      </c>
      <c r="H588" s="15">
        <v>174.1</v>
      </c>
      <c r="I588" s="15">
        <f>IF(A588="COMPOSICAO",VLOOKUP("TOTAL - "&amp;B588,COMPOSICAO_AUX_2!$A:$J,10,FALSE),VLOOKUP(B588,I!$A:$D,4,FALSE))</f>
        <v>0.93</v>
      </c>
      <c r="J588" s="238">
        <f t="shared" si="25"/>
        <v>161.91</v>
      </c>
      <c r="K588" s="200"/>
    </row>
    <row r="589" spans="1:13" ht="15" customHeight="1" x14ac:dyDescent="0.25">
      <c r="A589" s="14" t="s">
        <v>396</v>
      </c>
      <c r="B589" s="20">
        <v>1379</v>
      </c>
      <c r="C589" s="198" t="str">
        <f>VLOOKUP(B589,IF(A589="COMPOSICAO",S!$A:$D,I!$A:$D),2,FALSE)</f>
        <v>CIMENTO PORTLAND COMPOSTO CP II-32</v>
      </c>
      <c r="D589" s="198"/>
      <c r="E589" s="198"/>
      <c r="F589" s="198"/>
      <c r="G589" s="14" t="str">
        <f>VLOOKUP(B589,IF(A589="COMPOSICAO",S!$A:$D,I!$A:$D),3,FALSE)</f>
        <v>KG</v>
      </c>
      <c r="H589" s="15">
        <v>195.86</v>
      </c>
      <c r="I589" s="15">
        <f>IF(A589="COMPOSICAO",VLOOKUP("TOTAL - "&amp;B589,COMPOSICAO_AUX_2!$A:$J,10,FALSE),VLOOKUP(B589,I!$A:$D,4,FALSE))</f>
        <v>0.72</v>
      </c>
      <c r="J589" s="238">
        <f t="shared" si="25"/>
        <v>141.01</v>
      </c>
      <c r="K589" s="200"/>
    </row>
    <row r="590" spans="1:13" ht="30" customHeight="1" x14ac:dyDescent="0.25">
      <c r="A590" s="14" t="s">
        <v>391</v>
      </c>
      <c r="B590" s="20">
        <v>88377</v>
      </c>
      <c r="C590" s="198" t="str">
        <f>VLOOKUP(B590,IF(A590="COMPOSICAO",S!$A:$D,I!$A:$D),2,FALSE)</f>
        <v>OPERADOR DE BETONEIRA ESTACIONÁRIA/MISTURADOR COM ENCARGOS COMPLEMENTARES</v>
      </c>
      <c r="D590" s="198"/>
      <c r="E590" s="198"/>
      <c r="F590" s="198"/>
      <c r="G590" s="14" t="str">
        <f>VLOOKUP(B590,IF(A590="COMPOSICAO",S!$A:$D,I!$A:$D),3,FALSE)</f>
        <v>H</v>
      </c>
      <c r="H590" s="15">
        <v>4.5</v>
      </c>
      <c r="I590" s="15">
        <f>IF(A590="COMPOSICAO",VLOOKUP("TOTAL - "&amp;B590,COMPOSICAO_AUX_2!$A:$J,10,FALSE),VLOOKUP(B590,I!$A:$D,4,FALSE))</f>
        <v>19.32</v>
      </c>
      <c r="J590" s="238">
        <f t="shared" si="25"/>
        <v>86.94</v>
      </c>
      <c r="K590" s="200"/>
    </row>
    <row r="591" spans="1:13" ht="60" customHeight="1" x14ac:dyDescent="0.25">
      <c r="A591" s="14" t="s">
        <v>391</v>
      </c>
      <c r="B591" s="20">
        <v>88830</v>
      </c>
      <c r="C591" s="198" t="str">
        <f>VLOOKUP(B591,IF(A591="COMPOSICAO",S!$A:$D,I!$A:$D),2,FALSE)</f>
        <v>BETONEIRA CAPACIDADE NOMINAL DE 400 L, CAPACIDADE DE MISTURA 280 L, MOTOR ELÉTRICO TRIFÁSICO POTÊNCIA DE 2 CV, SEM CARREGADOR - CHP DIURNO. AF_10/2014</v>
      </c>
      <c r="D591" s="198"/>
      <c r="E591" s="198"/>
      <c r="F591" s="198"/>
      <c r="G591" s="14" t="str">
        <f>VLOOKUP(B591,IF(A591="COMPOSICAO",S!$A:$D,I!$A:$D),3,FALSE)</f>
        <v>CHP</v>
      </c>
      <c r="H591" s="15">
        <v>1.05</v>
      </c>
      <c r="I591" s="15">
        <f>IF(A591="COMPOSICAO",VLOOKUP("TOTAL - "&amp;B591,COMPOSICAO_AUX_2!$A:$J,10,FALSE),VLOOKUP(B591,I!$A:$D,4,FALSE))</f>
        <v>1.53</v>
      </c>
      <c r="J591" s="238">
        <f t="shared" si="25"/>
        <v>1.6</v>
      </c>
      <c r="K591" s="200"/>
    </row>
    <row r="592" spans="1:13" ht="60" customHeight="1" x14ac:dyDescent="0.25">
      <c r="A592" s="14" t="s">
        <v>391</v>
      </c>
      <c r="B592" s="20">
        <v>88831</v>
      </c>
      <c r="C592" s="198" t="str">
        <f>VLOOKUP(B592,IF(A592="COMPOSICAO",S!$A:$D,I!$A:$D),2,FALSE)</f>
        <v>BETONEIRA CAPACIDADE NOMINAL DE 400 L, CAPACIDADE DE MISTURA 280 L, MOTOR ELÉTRICO TRIFÁSICO POTÊNCIA DE 2 CV, SEM CARREGADOR - CHI DIURNO. AF_10/2014</v>
      </c>
      <c r="D592" s="198"/>
      <c r="E592" s="198"/>
      <c r="F592" s="198"/>
      <c r="G592" s="14" t="str">
        <f>VLOOKUP(B592,IF(A592="COMPOSICAO",S!$A:$D,I!$A:$D),3,FALSE)</f>
        <v>CHI</v>
      </c>
      <c r="H592" s="15">
        <v>3.45</v>
      </c>
      <c r="I592" s="15">
        <f>IF(A592="COMPOSICAO",VLOOKUP("TOTAL - "&amp;B592,COMPOSICAO_AUX_2!$A:$J,10,FALSE),VLOOKUP(B592,I!$A:$D,4,FALSE))</f>
        <v>0.31000000000000005</v>
      </c>
      <c r="J592" s="238">
        <f t="shared" si="25"/>
        <v>1.06</v>
      </c>
      <c r="K592" s="200"/>
    </row>
    <row r="593" spans="1:13" ht="15" customHeight="1" x14ac:dyDescent="0.25">
      <c r="A593" s="23" t="s">
        <v>641</v>
      </c>
      <c r="B593" s="24"/>
      <c r="C593" s="24"/>
      <c r="D593" s="24"/>
      <c r="E593" s="24"/>
      <c r="F593" s="24"/>
      <c r="G593" s="25"/>
      <c r="H593" s="26"/>
      <c r="I593" s="27"/>
      <c r="J593" s="238">
        <f>SUM(J586:K592)</f>
        <v>435.44</v>
      </c>
      <c r="K593" s="200"/>
    </row>
    <row r="594" spans="1:13" ht="15" customHeight="1" x14ac:dyDescent="0.25">
      <c r="A594" s="4"/>
      <c r="B594" s="4"/>
      <c r="C594" s="4"/>
      <c r="D594" s="4"/>
      <c r="E594" s="4"/>
      <c r="F594" s="4"/>
      <c r="G594" s="4"/>
      <c r="H594" s="4"/>
      <c r="I594" s="4"/>
      <c r="J594" s="4"/>
      <c r="K594" s="4"/>
    </row>
    <row r="595" spans="1:13" ht="15" customHeight="1" x14ac:dyDescent="0.25">
      <c r="A595" s="10" t="s">
        <v>384</v>
      </c>
      <c r="B595" s="10" t="s">
        <v>34</v>
      </c>
      <c r="C595" s="239" t="s">
        <v>6</v>
      </c>
      <c r="D595" s="240"/>
      <c r="E595" s="240"/>
      <c r="F595" s="240"/>
      <c r="G595" s="7" t="s">
        <v>35</v>
      </c>
      <c r="H595" s="7" t="s">
        <v>385</v>
      </c>
      <c r="I595" s="7" t="s">
        <v>386</v>
      </c>
      <c r="J595" s="241" t="s">
        <v>8</v>
      </c>
      <c r="K595" s="242"/>
    </row>
    <row r="596" spans="1:13" ht="45" customHeight="1" x14ac:dyDescent="0.25">
      <c r="A596" s="7" t="s">
        <v>21</v>
      </c>
      <c r="B596" s="7" t="s">
        <v>445</v>
      </c>
      <c r="C596" s="243" t="str">
        <f>VLOOKUP(B596,S!$A:$D,2,FALSE)</f>
        <v>PINTURA DE PROTEÇÃO SOBRE SUPERFÍCIES METÁLICAS COM APLICAÇÃO DE 01 DEMÃO DE TINTA EPOXI FUNDO ÓXIDO DE FERRO - R1</v>
      </c>
      <c r="D596" s="243"/>
      <c r="E596" s="243"/>
      <c r="F596" s="244"/>
      <c r="G596" s="7" t="str">
        <f>VLOOKUP(B596,S!$A:$D,3,FALSE)</f>
        <v>M2</v>
      </c>
      <c r="H596" s="21"/>
      <c r="I596" s="21">
        <f>J603</f>
        <v>11.03</v>
      </c>
      <c r="J596" s="245"/>
      <c r="K596" s="246"/>
      <c r="L596" s="21">
        <f>VLOOKUP(B596,S!$A:$D,4,FALSE)</f>
        <v>10.66</v>
      </c>
      <c r="M596" s="7" t="str">
        <f>IF(ROUND((L596-I596),2)=0,"OK, confere com a tabela.",IF(ROUND((L596-I596),2)&lt;0,"ACIMA ("&amp;TEXT(ROUND(I596*100/L596,4),"0,0000")&amp;" %) da tabela.","ABAIXO ("&amp;TEXT(ROUND(I596*100/L596,4),"0,0000")&amp;" %) da tabela."))</f>
        <v>ACIMA (103,4709 %) da tabela.</v>
      </c>
    </row>
    <row r="597" spans="1:13" ht="15" customHeight="1" x14ac:dyDescent="0.25">
      <c r="A597" s="14" t="s">
        <v>396</v>
      </c>
      <c r="B597" s="14" t="s">
        <v>642</v>
      </c>
      <c r="C597" s="198" t="str">
        <f>VLOOKUP(B597,IF(A597="COMPOSICAO",S!$A:$D,I!$A:$D),2,FALSE)</f>
        <v>TINTA FUNDO EPÓXI</v>
      </c>
      <c r="D597" s="198"/>
      <c r="E597" s="198"/>
      <c r="F597" s="198"/>
      <c r="G597" s="14" t="str">
        <f>VLOOKUP(B597,IF(A597="COMPOSICAO",S!$A:$D,I!$A:$D),3,FALSE)</f>
        <v>L</v>
      </c>
      <c r="H597" s="15">
        <v>0.09</v>
      </c>
      <c r="I597" s="15">
        <f>IF(A597="COMPOSICAO",VLOOKUP("TOTAL - "&amp;B597,COMPOSICAO_AUX_2!$A:$J,10,FALSE),VLOOKUP(B597,I!$A:$D,4,FALSE))</f>
        <v>33.130000000000003</v>
      </c>
      <c r="J597" s="238">
        <f t="shared" ref="J597:J602" si="26">TRUNC(H597*I597,2)</f>
        <v>2.98</v>
      </c>
      <c r="K597" s="200"/>
    </row>
    <row r="598" spans="1:13" ht="15" customHeight="1" x14ac:dyDescent="0.25">
      <c r="A598" s="14" t="s">
        <v>396</v>
      </c>
      <c r="B598" s="20">
        <v>3768</v>
      </c>
      <c r="C598" s="198" t="str">
        <f>VLOOKUP(B598,IF(A598="COMPOSICAO",S!$A:$D,I!$A:$D),2,FALSE)</f>
        <v>LIXA EM FOLHA PARA FERRO, NUMERO 150</v>
      </c>
      <c r="D598" s="198"/>
      <c r="E598" s="198"/>
      <c r="F598" s="198"/>
      <c r="G598" s="14" t="str">
        <f>VLOOKUP(B598,IF(A598="COMPOSICAO",S!$A:$D,I!$A:$D),3,FALSE)</f>
        <v>UN</v>
      </c>
      <c r="H598" s="15">
        <v>0.3</v>
      </c>
      <c r="I598" s="15">
        <f>IF(A598="COMPOSICAO",VLOOKUP("TOTAL - "&amp;B598,COMPOSICAO_AUX_2!$A:$J,10,FALSE),VLOOKUP(B598,I!$A:$D,4,FALSE))</f>
        <v>2.29</v>
      </c>
      <c r="J598" s="238">
        <f t="shared" si="26"/>
        <v>0.68</v>
      </c>
      <c r="K598" s="200"/>
    </row>
    <row r="599" spans="1:13" ht="15" customHeight="1" x14ac:dyDescent="0.25">
      <c r="A599" s="14" t="s">
        <v>396</v>
      </c>
      <c r="B599" s="20">
        <v>4783</v>
      </c>
      <c r="C599" s="198" t="str">
        <f>VLOOKUP(B599,IF(A599="COMPOSICAO",S!$A:$D,I!$A:$D),2,FALSE)</f>
        <v>PINTOR</v>
      </c>
      <c r="D599" s="198"/>
      <c r="E599" s="198"/>
      <c r="F599" s="198"/>
      <c r="G599" s="14" t="str">
        <f>VLOOKUP(B599,IF(A599="COMPOSICAO",S!$A:$D,I!$A:$D),3,FALSE)</f>
        <v>H</v>
      </c>
      <c r="H599" s="15">
        <v>0.3</v>
      </c>
      <c r="I599" s="15">
        <f>IF(A599="COMPOSICAO",VLOOKUP("TOTAL - "&amp;B599,COMPOSICAO_AUX_2!$A:$J,10,FALSE),VLOOKUP(B599,I!$A:$D,4,FALSE))</f>
        <v>14.93</v>
      </c>
      <c r="J599" s="238">
        <f t="shared" si="26"/>
        <v>4.47</v>
      </c>
      <c r="K599" s="200"/>
    </row>
    <row r="600" spans="1:13" ht="15" customHeight="1" x14ac:dyDescent="0.25">
      <c r="A600" s="14" t="s">
        <v>396</v>
      </c>
      <c r="B600" s="20">
        <v>6111</v>
      </c>
      <c r="C600" s="198" t="str">
        <f>VLOOKUP(B600,IF(A600="COMPOSICAO",S!$A:$D,I!$A:$D),2,FALSE)</f>
        <v>SERVENTE DE OBRAS</v>
      </c>
      <c r="D600" s="198"/>
      <c r="E600" s="198"/>
      <c r="F600" s="198"/>
      <c r="G600" s="14" t="str">
        <f>VLOOKUP(B600,IF(A600="COMPOSICAO",S!$A:$D,I!$A:$D),3,FALSE)</f>
        <v>H</v>
      </c>
      <c r="H600" s="15">
        <v>0.15</v>
      </c>
      <c r="I600" s="15">
        <f>IF(A600="COMPOSICAO",VLOOKUP("TOTAL - "&amp;B600,COMPOSICAO_AUX_2!$A:$J,10,FALSE),VLOOKUP(B600,I!$A:$D,4,FALSE))</f>
        <v>10.6</v>
      </c>
      <c r="J600" s="238">
        <f t="shared" si="26"/>
        <v>1.59</v>
      </c>
      <c r="K600" s="200"/>
    </row>
    <row r="601" spans="1:13" ht="15" customHeight="1" x14ac:dyDescent="0.25">
      <c r="A601" s="14" t="s">
        <v>391</v>
      </c>
      <c r="B601" s="14" t="s">
        <v>415</v>
      </c>
      <c r="C601" s="198" t="str">
        <f>VLOOKUP(B601,IF(A601="COMPOSICAO",S!$A:$D,I!$A:$D),2,FALSE)</f>
        <v>ENCARGOS COMPLEMENTARES - SERVENTE</v>
      </c>
      <c r="D601" s="198"/>
      <c r="E601" s="198"/>
      <c r="F601" s="198"/>
      <c r="G601" s="14" t="str">
        <f>VLOOKUP(B601,IF(A601="COMPOSICAO",S!$A:$D,I!$A:$D),3,FALSE)</f>
        <v>H</v>
      </c>
      <c r="H601" s="15">
        <v>0.15</v>
      </c>
      <c r="I601" s="15">
        <f>IF(A601="COMPOSICAO",VLOOKUP("TOTAL - "&amp;B601,COMPOSICAO_AUX_2!$A:$J,10,FALSE),VLOOKUP(B601,I!$A:$D,4,FALSE))</f>
        <v>2.9000000000000008</v>
      </c>
      <c r="J601" s="238">
        <f t="shared" si="26"/>
        <v>0.43</v>
      </c>
      <c r="K601" s="200"/>
    </row>
    <row r="602" spans="1:13" ht="15" customHeight="1" x14ac:dyDescent="0.25">
      <c r="A602" s="14" t="s">
        <v>391</v>
      </c>
      <c r="B602" s="14" t="s">
        <v>643</v>
      </c>
      <c r="C602" s="198" t="str">
        <f>VLOOKUP(B602,IF(A602="COMPOSICAO",S!$A:$D,I!$A:$D),2,FALSE)</f>
        <v>ENCARGOS COMPLEMENTARES - PINTOR</v>
      </c>
      <c r="D602" s="198"/>
      <c r="E602" s="198"/>
      <c r="F602" s="198"/>
      <c r="G602" s="14" t="str">
        <f>VLOOKUP(B602,IF(A602="COMPOSICAO",S!$A:$D,I!$A:$D),3,FALSE)</f>
        <v>H</v>
      </c>
      <c r="H602" s="15">
        <v>0.3</v>
      </c>
      <c r="I602" s="15">
        <f>IF(A602="COMPOSICAO",VLOOKUP("TOTAL - "&amp;B602,COMPOSICAO_AUX_2!$A:$J,10,FALSE),VLOOKUP(B602,I!$A:$D,4,FALSE))</f>
        <v>2.95</v>
      </c>
      <c r="J602" s="238">
        <f t="shared" si="26"/>
        <v>0.88</v>
      </c>
      <c r="K602" s="200"/>
    </row>
    <row r="603" spans="1:13" ht="15" customHeight="1" x14ac:dyDescent="0.25">
      <c r="A603" s="23" t="s">
        <v>644</v>
      </c>
      <c r="B603" s="24"/>
      <c r="C603" s="24"/>
      <c r="D603" s="24"/>
      <c r="E603" s="24"/>
      <c r="F603" s="24"/>
      <c r="G603" s="25"/>
      <c r="H603" s="26"/>
      <c r="I603" s="27"/>
      <c r="J603" s="238">
        <f>SUM(J596:K602)</f>
        <v>11.03</v>
      </c>
      <c r="K603" s="200"/>
    </row>
    <row r="604" spans="1:13" ht="15" customHeight="1" x14ac:dyDescent="0.25">
      <c r="A604" s="4"/>
      <c r="B604" s="4"/>
      <c r="C604" s="4"/>
      <c r="D604" s="4"/>
      <c r="E604" s="4"/>
      <c r="F604" s="4"/>
      <c r="G604" s="4"/>
      <c r="H604" s="4"/>
      <c r="I604" s="4"/>
      <c r="J604" s="4"/>
      <c r="K604" s="4"/>
    </row>
    <row r="605" spans="1:13" ht="15" customHeight="1" x14ac:dyDescent="0.25">
      <c r="A605" s="10" t="s">
        <v>384</v>
      </c>
      <c r="B605" s="10" t="s">
        <v>34</v>
      </c>
      <c r="C605" s="239" t="s">
        <v>6</v>
      </c>
      <c r="D605" s="240"/>
      <c r="E605" s="240"/>
      <c r="F605" s="240"/>
      <c r="G605" s="7" t="s">
        <v>35</v>
      </c>
      <c r="H605" s="7" t="s">
        <v>385</v>
      </c>
      <c r="I605" s="7" t="s">
        <v>386</v>
      </c>
      <c r="J605" s="241" t="s">
        <v>8</v>
      </c>
      <c r="K605" s="242"/>
    </row>
    <row r="606" spans="1:13" ht="60" customHeight="1" x14ac:dyDescent="0.25">
      <c r="A606" s="7" t="s">
        <v>21</v>
      </c>
      <c r="B606" s="7" t="s">
        <v>446</v>
      </c>
      <c r="C606" s="243" t="str">
        <f>VLOOKUP(B606,S!$A:$D,2,FALSE)</f>
        <v>PINTURA DE ACABAMENTO EM SUPERFÍCIES METÁLICAS COM APLICAÇÃO DE 02 DEMÃOS DE TINTA ESMALTE EPOXI BRANCO, E = 35 MICRA P/ DEMÃO, APLICADO COM ROLO E PINCEL - R1</v>
      </c>
      <c r="D606" s="243"/>
      <c r="E606" s="243"/>
      <c r="F606" s="244"/>
      <c r="G606" s="7" t="str">
        <f>VLOOKUP(B606,S!$A:$D,3,FALSE)</f>
        <v>M2</v>
      </c>
      <c r="H606" s="21"/>
      <c r="I606" s="21">
        <f>J613</f>
        <v>24.95</v>
      </c>
      <c r="J606" s="245"/>
      <c r="K606" s="246"/>
      <c r="L606" s="21">
        <f>VLOOKUP(B606,S!$A:$D,4,FALSE)</f>
        <v>24.46</v>
      </c>
      <c r="M606" s="7" t="str">
        <f>IF(ROUND((L606-I606),2)=0,"OK, confere com a tabela.",IF(ROUND((L606-I606),2)&lt;0,"ACIMA ("&amp;TEXT(ROUND(I606*100/L606,4),"0,0000")&amp;" %) da tabela.","ABAIXO ("&amp;TEXT(ROUND(I606*100/L606,4),"0,0000")&amp;" %) da tabela."))</f>
        <v>ACIMA (102,0033 %) da tabela.</v>
      </c>
    </row>
    <row r="607" spans="1:13" ht="15" customHeight="1" x14ac:dyDescent="0.25">
      <c r="A607" s="14" t="s">
        <v>396</v>
      </c>
      <c r="B607" s="14" t="s">
        <v>645</v>
      </c>
      <c r="C607" s="198" t="str">
        <f>VLOOKUP(B607,IF(A607="COMPOSICAO",S!$A:$D,I!$A:$D),2,FALSE)</f>
        <v>ESMALTE EPÓXI</v>
      </c>
      <c r="D607" s="198"/>
      <c r="E607" s="198"/>
      <c r="F607" s="198"/>
      <c r="G607" s="14" t="str">
        <f>VLOOKUP(B607,IF(A607="COMPOSICAO",S!$A:$D,I!$A:$D),3,FALSE)</f>
        <v>L</v>
      </c>
      <c r="H607" s="15">
        <v>0.24</v>
      </c>
      <c r="I607" s="15">
        <f>IF(A607="COMPOSICAO",VLOOKUP("TOTAL - "&amp;B607,COMPOSICAO_AUX_2!$A:$J,10,FALSE),VLOOKUP(B607,I!$A:$D,4,FALSE))</f>
        <v>38.76</v>
      </c>
      <c r="J607" s="238">
        <f t="shared" ref="J607:J612" si="27">TRUNC(H607*I607,2)</f>
        <v>9.3000000000000007</v>
      </c>
      <c r="K607" s="200"/>
    </row>
    <row r="608" spans="1:13" ht="15" customHeight="1" x14ac:dyDescent="0.25">
      <c r="A608" s="14" t="s">
        <v>396</v>
      </c>
      <c r="B608" s="20">
        <v>4783</v>
      </c>
      <c r="C608" s="198" t="str">
        <f>VLOOKUP(B608,IF(A608="COMPOSICAO",S!$A:$D,I!$A:$D),2,FALSE)</f>
        <v>PINTOR</v>
      </c>
      <c r="D608" s="198"/>
      <c r="E608" s="198"/>
      <c r="F608" s="198"/>
      <c r="G608" s="14" t="str">
        <f>VLOOKUP(B608,IF(A608="COMPOSICAO",S!$A:$D,I!$A:$D),3,FALSE)</f>
        <v>H</v>
      </c>
      <c r="H608" s="15">
        <v>0.6</v>
      </c>
      <c r="I608" s="15">
        <f>IF(A608="COMPOSICAO",VLOOKUP("TOTAL - "&amp;B608,COMPOSICAO_AUX_2!$A:$J,10,FALSE),VLOOKUP(B608,I!$A:$D,4,FALSE))</f>
        <v>14.93</v>
      </c>
      <c r="J608" s="238">
        <f t="shared" si="27"/>
        <v>8.9499999999999993</v>
      </c>
      <c r="K608" s="200"/>
    </row>
    <row r="609" spans="1:13" ht="15" customHeight="1" x14ac:dyDescent="0.25">
      <c r="A609" s="14" t="s">
        <v>396</v>
      </c>
      <c r="B609" s="20">
        <v>5330</v>
      </c>
      <c r="C609" s="198" t="str">
        <f>VLOOKUP(B609,IF(A609="COMPOSICAO",S!$A:$D,I!$A:$D),2,FALSE)</f>
        <v>DILUENTE EPOXI</v>
      </c>
      <c r="D609" s="198"/>
      <c r="E609" s="198"/>
      <c r="F609" s="198"/>
      <c r="G609" s="14" t="str">
        <f>VLOOKUP(B609,IF(A609="COMPOSICAO",S!$A:$D,I!$A:$D),3,FALSE)</f>
        <v>L</v>
      </c>
      <c r="H609" s="15">
        <v>0.02</v>
      </c>
      <c r="I609" s="15">
        <f>IF(A609="COMPOSICAO",VLOOKUP("TOTAL - "&amp;B609,COMPOSICAO_AUX_2!$A:$J,10,FALSE),VLOOKUP(B609,I!$A:$D,4,FALSE))</f>
        <v>44.36</v>
      </c>
      <c r="J609" s="238">
        <f t="shared" si="27"/>
        <v>0.88</v>
      </c>
      <c r="K609" s="200"/>
    </row>
    <row r="610" spans="1:13" ht="15" customHeight="1" x14ac:dyDescent="0.25">
      <c r="A610" s="14" t="s">
        <v>396</v>
      </c>
      <c r="B610" s="20">
        <v>6111</v>
      </c>
      <c r="C610" s="198" t="str">
        <f>VLOOKUP(B610,IF(A610="COMPOSICAO",S!$A:$D,I!$A:$D),2,FALSE)</f>
        <v>SERVENTE DE OBRAS</v>
      </c>
      <c r="D610" s="198"/>
      <c r="E610" s="198"/>
      <c r="F610" s="198"/>
      <c r="G610" s="14" t="str">
        <f>VLOOKUP(B610,IF(A610="COMPOSICAO",S!$A:$D,I!$A:$D),3,FALSE)</f>
        <v>H</v>
      </c>
      <c r="H610" s="15">
        <v>0.3</v>
      </c>
      <c r="I610" s="15">
        <f>IF(A610="COMPOSICAO",VLOOKUP("TOTAL - "&amp;B610,COMPOSICAO_AUX_2!$A:$J,10,FALSE),VLOOKUP(B610,I!$A:$D,4,FALSE))</f>
        <v>10.6</v>
      </c>
      <c r="J610" s="238">
        <f t="shared" si="27"/>
        <v>3.18</v>
      </c>
      <c r="K610" s="200"/>
    </row>
    <row r="611" spans="1:13" ht="15" customHeight="1" x14ac:dyDescent="0.25">
      <c r="A611" s="14" t="s">
        <v>391</v>
      </c>
      <c r="B611" s="14" t="s">
        <v>415</v>
      </c>
      <c r="C611" s="198" t="str">
        <f>VLOOKUP(B611,IF(A611="COMPOSICAO",S!$A:$D,I!$A:$D),2,FALSE)</f>
        <v>ENCARGOS COMPLEMENTARES - SERVENTE</v>
      </c>
      <c r="D611" s="198"/>
      <c r="E611" s="198"/>
      <c r="F611" s="198"/>
      <c r="G611" s="14" t="str">
        <f>VLOOKUP(B611,IF(A611="COMPOSICAO",S!$A:$D,I!$A:$D),3,FALSE)</f>
        <v>H</v>
      </c>
      <c r="H611" s="15">
        <v>0.3</v>
      </c>
      <c r="I611" s="15">
        <f>IF(A611="COMPOSICAO",VLOOKUP("TOTAL - "&amp;B611,COMPOSICAO_AUX_2!$A:$J,10,FALSE),VLOOKUP(B611,I!$A:$D,4,FALSE))</f>
        <v>2.9000000000000008</v>
      </c>
      <c r="J611" s="238">
        <f t="shared" si="27"/>
        <v>0.87</v>
      </c>
      <c r="K611" s="200"/>
    </row>
    <row r="612" spans="1:13" ht="15" customHeight="1" x14ac:dyDescent="0.25">
      <c r="A612" s="14" t="s">
        <v>391</v>
      </c>
      <c r="B612" s="14" t="s">
        <v>643</v>
      </c>
      <c r="C612" s="198" t="str">
        <f>VLOOKUP(B612,IF(A612="COMPOSICAO",S!$A:$D,I!$A:$D),2,FALSE)</f>
        <v>ENCARGOS COMPLEMENTARES - PINTOR</v>
      </c>
      <c r="D612" s="198"/>
      <c r="E612" s="198"/>
      <c r="F612" s="198"/>
      <c r="G612" s="14" t="str">
        <f>VLOOKUP(B612,IF(A612="COMPOSICAO",S!$A:$D,I!$A:$D),3,FALSE)</f>
        <v>H</v>
      </c>
      <c r="H612" s="15">
        <v>0.6</v>
      </c>
      <c r="I612" s="15">
        <f>IF(A612="COMPOSICAO",VLOOKUP("TOTAL - "&amp;B612,COMPOSICAO_AUX_2!$A:$J,10,FALSE),VLOOKUP(B612,I!$A:$D,4,FALSE))</f>
        <v>2.95</v>
      </c>
      <c r="J612" s="238">
        <f t="shared" si="27"/>
        <v>1.77</v>
      </c>
      <c r="K612" s="200"/>
    </row>
    <row r="613" spans="1:13" ht="15" customHeight="1" x14ac:dyDescent="0.25">
      <c r="A613" s="23" t="s">
        <v>646</v>
      </c>
      <c r="B613" s="24"/>
      <c r="C613" s="24"/>
      <c r="D613" s="24"/>
      <c r="E613" s="24"/>
      <c r="F613" s="24"/>
      <c r="G613" s="25"/>
      <c r="H613" s="26"/>
      <c r="I613" s="27"/>
      <c r="J613" s="238">
        <f>SUM(J606:K612)</f>
        <v>24.95</v>
      </c>
      <c r="K613" s="200"/>
    </row>
    <row r="614" spans="1:13" ht="15" customHeight="1" x14ac:dyDescent="0.25">
      <c r="A614" s="4"/>
      <c r="B614" s="4"/>
      <c r="C614" s="4"/>
      <c r="D614" s="4"/>
      <c r="E614" s="4"/>
      <c r="F614" s="4"/>
      <c r="G614" s="4"/>
      <c r="H614" s="4"/>
      <c r="I614" s="4"/>
      <c r="J614" s="4"/>
      <c r="K614" s="4"/>
    </row>
    <row r="615" spans="1:13" ht="15" customHeight="1" x14ac:dyDescent="0.25">
      <c r="A615" s="10" t="s">
        <v>384</v>
      </c>
      <c r="B615" s="10" t="s">
        <v>34</v>
      </c>
      <c r="C615" s="239" t="s">
        <v>6</v>
      </c>
      <c r="D615" s="240"/>
      <c r="E615" s="240"/>
      <c r="F615" s="240"/>
      <c r="G615" s="7" t="s">
        <v>35</v>
      </c>
      <c r="H615" s="7" t="s">
        <v>385</v>
      </c>
      <c r="I615" s="7" t="s">
        <v>386</v>
      </c>
      <c r="J615" s="241" t="s">
        <v>8</v>
      </c>
      <c r="K615" s="242"/>
    </row>
    <row r="616" spans="1:13" ht="30" customHeight="1" x14ac:dyDescent="0.25">
      <c r="A616" s="7" t="s">
        <v>21</v>
      </c>
      <c r="B616" s="7" t="s">
        <v>447</v>
      </c>
      <c r="C616" s="243" t="str">
        <f>VLOOKUP(B616,S!$A:$D,2,FALSE)</f>
        <v>ENCARGOS COMPLEMENTARES - SERRALHEIRO OU OPERADOR DE EQUIPAMENTO LEVE</v>
      </c>
      <c r="D616" s="243"/>
      <c r="E616" s="243"/>
      <c r="F616" s="244"/>
      <c r="G616" s="7" t="str">
        <f>VLOOKUP(B616,S!$A:$D,3,FALSE)</f>
        <v>H</v>
      </c>
      <c r="H616" s="21"/>
      <c r="I616" s="21">
        <f>J633</f>
        <v>2.7700000000000005</v>
      </c>
      <c r="J616" s="245"/>
      <c r="K616" s="246"/>
      <c r="L616" s="21">
        <f>VLOOKUP(B616,S!$A:$D,4,FALSE)</f>
        <v>2.8</v>
      </c>
      <c r="M616" s="7" t="str">
        <f>IF(ROUND((L616-I616),2)=0,"OK, confere com a tabela.",IF(ROUND((L616-I616),2)&lt;0,"ACIMA ("&amp;TEXT(ROUND(I616*100/L616,4),"0,0000")&amp;" %) da tabela.","ABAIXO ("&amp;TEXT(ROUND(I616*100/L616,4),"0,0000")&amp;" %) da tabela."))</f>
        <v>ABAIXO (98,9286 %) da tabela.</v>
      </c>
    </row>
    <row r="617" spans="1:13" ht="15" customHeight="1" x14ac:dyDescent="0.25">
      <c r="A617" s="14" t="s">
        <v>396</v>
      </c>
      <c r="B617" s="14" t="s">
        <v>574</v>
      </c>
      <c r="C617" s="198" t="str">
        <f>VLOOKUP(B617,IF(A617="COMPOSICAO",S!$A:$D,I!$A:$D),2,FALSE)</f>
        <v>ALMOÇO (PARTICIPAÇÃO DO EMPREGADOR)</v>
      </c>
      <c r="D617" s="198"/>
      <c r="E617" s="198"/>
      <c r="F617" s="198"/>
      <c r="G617" s="14" t="str">
        <f>VLOOKUP(B617,IF(A617="COMPOSICAO",S!$A:$D,I!$A:$D),3,FALSE)</f>
        <v>UN</v>
      </c>
      <c r="H617" s="30">
        <v>0.1018</v>
      </c>
      <c r="I617" s="15">
        <f>IF(A617="COMPOSICAO",VLOOKUP("TOTAL - "&amp;B617,COMPOSICAO_AUX_2!$A:$J,10,FALSE),VLOOKUP(B617,I!$A:$D,4,FALSE))</f>
        <v>10</v>
      </c>
      <c r="J617" s="238">
        <f t="shared" ref="J617:J632" si="28">TRUNC(H617*I617,2)</f>
        <v>1.01</v>
      </c>
      <c r="K617" s="200"/>
    </row>
    <row r="618" spans="1:13" ht="15" customHeight="1" x14ac:dyDescent="0.25">
      <c r="A618" s="14" t="s">
        <v>396</v>
      </c>
      <c r="B618" s="14" t="s">
        <v>575</v>
      </c>
      <c r="C618" s="198" t="str">
        <f>VLOOKUP(B618,IF(A618="COMPOSICAO",S!$A:$D,I!$A:$D),2,FALSE)</f>
        <v>FARDAMENTO</v>
      </c>
      <c r="D618" s="198"/>
      <c r="E618" s="198"/>
      <c r="F618" s="198"/>
      <c r="G618" s="14" t="str">
        <f>VLOOKUP(B618,IF(A618="COMPOSICAO",S!$A:$D,I!$A:$D),3,FALSE)</f>
        <v>UN</v>
      </c>
      <c r="H618" s="30">
        <v>1.5E-3</v>
      </c>
      <c r="I618" s="15">
        <f>IF(A618="COMPOSICAO",VLOOKUP("TOTAL - "&amp;B618,COMPOSICAO_AUX_2!$A:$J,10,FALSE),VLOOKUP(B618,I!$A:$D,4,FALSE))</f>
        <v>74.89</v>
      </c>
      <c r="J618" s="238">
        <f t="shared" si="28"/>
        <v>0.11</v>
      </c>
      <c r="K618" s="200"/>
    </row>
    <row r="619" spans="1:13" ht="15" customHeight="1" x14ac:dyDescent="0.25">
      <c r="A619" s="14" t="s">
        <v>396</v>
      </c>
      <c r="B619" s="14" t="s">
        <v>576</v>
      </c>
      <c r="C619" s="198" t="str">
        <f>VLOOKUP(B619,IF(A619="COMPOSICAO",S!$A:$D,I!$A:$D),2,FALSE)</f>
        <v>ÓCULOS BRANCO PROTEÇÃO</v>
      </c>
      <c r="D619" s="198"/>
      <c r="E619" s="198"/>
      <c r="F619" s="198"/>
      <c r="G619" s="14" t="str">
        <f>VLOOKUP(B619,IF(A619="COMPOSICAO",S!$A:$D,I!$A:$D),3,FALSE)</f>
        <v>PR</v>
      </c>
      <c r="H619" s="30">
        <v>8.0000000000000004E-4</v>
      </c>
      <c r="I619" s="15">
        <f>IF(A619="COMPOSICAO",VLOOKUP("TOTAL - "&amp;B619,COMPOSICAO_AUX_2!$A:$J,10,FALSE),VLOOKUP(B619,I!$A:$D,4,FALSE))</f>
        <v>5.3</v>
      </c>
      <c r="J619" s="238">
        <f t="shared" si="28"/>
        <v>0</v>
      </c>
      <c r="K619" s="200"/>
    </row>
    <row r="620" spans="1:13" ht="15" customHeight="1" x14ac:dyDescent="0.25">
      <c r="A620" s="14" t="s">
        <v>396</v>
      </c>
      <c r="B620" s="14" t="s">
        <v>577</v>
      </c>
      <c r="C620" s="198" t="str">
        <f>VLOOKUP(B620,IF(A620="COMPOSICAO",S!$A:$D,I!$A:$D),2,FALSE)</f>
        <v>VALE TRANSPORTE</v>
      </c>
      <c r="D620" s="198"/>
      <c r="E620" s="198"/>
      <c r="F620" s="198"/>
      <c r="G620" s="14" t="str">
        <f>VLOOKUP(B620,IF(A620="COMPOSICAO",S!$A:$D,I!$A:$D),3,FALSE)</f>
        <v>UN</v>
      </c>
      <c r="H620" s="30">
        <v>6.54E-2</v>
      </c>
      <c r="I620" s="15">
        <f>IF(A620="COMPOSICAO",VLOOKUP("TOTAL - "&amp;B620,COMPOSICAO_AUX_2!$A:$J,10,FALSE),VLOOKUP(B620,I!$A:$D,4,FALSE))</f>
        <v>4</v>
      </c>
      <c r="J620" s="238">
        <f t="shared" si="28"/>
        <v>0.26</v>
      </c>
      <c r="K620" s="200"/>
    </row>
    <row r="621" spans="1:13" ht="15" customHeight="1" x14ac:dyDescent="0.25">
      <c r="A621" s="14" t="s">
        <v>396</v>
      </c>
      <c r="B621" s="14" t="s">
        <v>580</v>
      </c>
      <c r="C621" s="198" t="str">
        <f>VLOOKUP(B621,IF(A621="COMPOSICAO",S!$A:$D,I!$A:$D),2,FALSE)</f>
        <v>SEGURO DE VIDA E ACIDENTE EM GRUPO</v>
      </c>
      <c r="D621" s="198"/>
      <c r="E621" s="198"/>
      <c r="F621" s="198"/>
      <c r="G621" s="14" t="str">
        <f>VLOOKUP(B621,IF(A621="COMPOSICAO",S!$A:$D,I!$A:$D),3,FALSE)</f>
        <v>UN</v>
      </c>
      <c r="H621" s="30">
        <v>4.4999999999999997E-3</v>
      </c>
      <c r="I621" s="15">
        <f>IF(A621="COMPOSICAO",VLOOKUP("TOTAL - "&amp;B621,COMPOSICAO_AUX_2!$A:$J,10,FALSE),VLOOKUP(B621,I!$A:$D,4,FALSE))</f>
        <v>12.54</v>
      </c>
      <c r="J621" s="238">
        <f t="shared" si="28"/>
        <v>0.05</v>
      </c>
      <c r="K621" s="200"/>
    </row>
    <row r="622" spans="1:13" ht="15" customHeight="1" x14ac:dyDescent="0.25">
      <c r="A622" s="14" t="s">
        <v>396</v>
      </c>
      <c r="B622" s="14" t="s">
        <v>581</v>
      </c>
      <c r="C622" s="198" t="str">
        <f>VLOOKUP(B622,IF(A622="COMPOSICAO",S!$A:$D,I!$A:$D),2,FALSE)</f>
        <v>CESTA BÁSICA</v>
      </c>
      <c r="D622" s="198"/>
      <c r="E622" s="198"/>
      <c r="F622" s="198"/>
      <c r="G622" s="14" t="str">
        <f>VLOOKUP(B622,IF(A622="COMPOSICAO",S!$A:$D,I!$A:$D),3,FALSE)</f>
        <v>UN</v>
      </c>
      <c r="H622" s="30">
        <v>4.4999999999999997E-3</v>
      </c>
      <c r="I622" s="15">
        <f>IF(A622="COMPOSICAO",VLOOKUP("TOTAL - "&amp;B622,COMPOSICAO_AUX_2!$A:$J,10,FALSE),VLOOKUP(B622,I!$A:$D,4,FALSE))</f>
        <v>140</v>
      </c>
      <c r="J622" s="238">
        <f t="shared" si="28"/>
        <v>0.63</v>
      </c>
      <c r="K622" s="200"/>
    </row>
    <row r="623" spans="1:13" ht="15" customHeight="1" x14ac:dyDescent="0.25">
      <c r="A623" s="14" t="s">
        <v>396</v>
      </c>
      <c r="B623" s="14" t="s">
        <v>582</v>
      </c>
      <c r="C623" s="198" t="str">
        <f>VLOOKUP(B623,IF(A623="COMPOSICAO",S!$A:$D,I!$A:$D),2,FALSE)</f>
        <v>EXAMES ADMISSIONAIS/DEMISSIONAIS (CHECKUP)</v>
      </c>
      <c r="D623" s="198"/>
      <c r="E623" s="198"/>
      <c r="F623" s="198"/>
      <c r="G623" s="14" t="str">
        <f>VLOOKUP(B623,IF(A623="COMPOSICAO",S!$A:$D,I!$A:$D),3,FALSE)</f>
        <v>CJ</v>
      </c>
      <c r="H623" s="30">
        <v>4.0000000000000002E-4</v>
      </c>
      <c r="I623" s="15">
        <f>IF(A623="COMPOSICAO",VLOOKUP("TOTAL - "&amp;B623,COMPOSICAO_AUX_2!$A:$J,10,FALSE),VLOOKUP(B623,I!$A:$D,4,FALSE))</f>
        <v>300</v>
      </c>
      <c r="J623" s="238">
        <f t="shared" si="28"/>
        <v>0.12</v>
      </c>
      <c r="K623" s="200"/>
    </row>
    <row r="624" spans="1:13" ht="15" customHeight="1" x14ac:dyDescent="0.25">
      <c r="A624" s="14" t="s">
        <v>396</v>
      </c>
      <c r="B624" s="14" t="s">
        <v>647</v>
      </c>
      <c r="C624" s="198" t="str">
        <f>VLOOKUP(B624,IF(A624="COMPOSICAO",S!$A:$D,I!$A:$D),2,FALSE)</f>
        <v>ARCO DE SERRA</v>
      </c>
      <c r="D624" s="198"/>
      <c r="E624" s="198"/>
      <c r="F624" s="198"/>
      <c r="G624" s="14" t="str">
        <f>VLOOKUP(B624,IF(A624="COMPOSICAO",S!$A:$D,I!$A:$D),3,FALSE)</f>
        <v>UN</v>
      </c>
      <c r="H624" s="30">
        <v>2.0000000000000001E-4</v>
      </c>
      <c r="I624" s="15">
        <f>IF(A624="COMPOSICAO",VLOOKUP("TOTAL - "&amp;B624,COMPOSICAO_AUX_2!$A:$J,10,FALSE),VLOOKUP(B624,I!$A:$D,4,FALSE))</f>
        <v>21.25</v>
      </c>
      <c r="J624" s="238">
        <f t="shared" si="28"/>
        <v>0</v>
      </c>
      <c r="K624" s="200"/>
    </row>
    <row r="625" spans="1:13" ht="15" customHeight="1" x14ac:dyDescent="0.25">
      <c r="A625" s="14" t="s">
        <v>396</v>
      </c>
      <c r="B625" s="14" t="s">
        <v>648</v>
      </c>
      <c r="C625" s="198" t="str">
        <f>VLOOKUP(B625,IF(A625="COMPOSICAO",S!$A:$D,I!$A:$D),2,FALSE)</f>
        <v>TORQUESA</v>
      </c>
      <c r="D625" s="198"/>
      <c r="E625" s="198"/>
      <c r="F625" s="198"/>
      <c r="G625" s="14" t="str">
        <f>VLOOKUP(B625,IF(A625="COMPOSICAO",S!$A:$D,I!$A:$D),3,FALSE)</f>
        <v>UN</v>
      </c>
      <c r="H625" s="30">
        <v>2.0000000000000001E-4</v>
      </c>
      <c r="I625" s="15">
        <f>IF(A625="COMPOSICAO",VLOOKUP("TOTAL - "&amp;B625,COMPOSICAO_AUX_2!$A:$J,10,FALSE),VLOOKUP(B625,I!$A:$D,4,FALSE))</f>
        <v>17.899999999999999</v>
      </c>
      <c r="J625" s="238">
        <f t="shared" si="28"/>
        <v>0</v>
      </c>
      <c r="K625" s="200"/>
    </row>
    <row r="626" spans="1:13" ht="15" customHeight="1" x14ac:dyDescent="0.25">
      <c r="A626" s="14" t="s">
        <v>396</v>
      </c>
      <c r="B626" s="14" t="s">
        <v>583</v>
      </c>
      <c r="C626" s="198" t="str">
        <f>VLOOKUP(B626,IF(A626="COMPOSICAO",S!$A:$D,I!$A:$D),2,FALSE)</f>
        <v>PROTETOR AURICULAR</v>
      </c>
      <c r="D626" s="198"/>
      <c r="E626" s="198"/>
      <c r="F626" s="198"/>
      <c r="G626" s="14" t="str">
        <f>VLOOKUP(B626,IF(A626="COMPOSICAO",S!$A:$D,I!$A:$D),3,FALSE)</f>
        <v>UN</v>
      </c>
      <c r="H626" s="30">
        <v>4.4999999999999997E-3</v>
      </c>
      <c r="I626" s="15">
        <f>IF(A626="COMPOSICAO",VLOOKUP("TOTAL - "&amp;B626,COMPOSICAO_AUX_2!$A:$J,10,FALSE),VLOOKUP(B626,I!$A:$D,4,FALSE))</f>
        <v>4.9000000000000004</v>
      </c>
      <c r="J626" s="238">
        <f t="shared" si="28"/>
        <v>0.02</v>
      </c>
      <c r="K626" s="200"/>
    </row>
    <row r="627" spans="1:13" ht="15" customHeight="1" x14ac:dyDescent="0.25">
      <c r="A627" s="14" t="s">
        <v>396</v>
      </c>
      <c r="B627" s="14" t="s">
        <v>584</v>
      </c>
      <c r="C627" s="198" t="str">
        <f>VLOOKUP(B627,IF(A627="COMPOSICAO",S!$A:$D,I!$A:$D),2,FALSE)</f>
        <v>PROTETOR SOLAR FPS 30 COM 120ML</v>
      </c>
      <c r="D627" s="198"/>
      <c r="E627" s="198"/>
      <c r="F627" s="198"/>
      <c r="G627" s="14" t="str">
        <f>VLOOKUP(B627,IF(A627="COMPOSICAO",S!$A:$D,I!$A:$D),3,FALSE)</f>
        <v>UN</v>
      </c>
      <c r="H627" s="30">
        <v>1.8E-3</v>
      </c>
      <c r="I627" s="15">
        <f>IF(A627="COMPOSICAO",VLOOKUP("TOTAL - "&amp;B627,COMPOSICAO_AUX_2!$A:$J,10,FALSE),VLOOKUP(B627,I!$A:$D,4,FALSE))</f>
        <v>35.9</v>
      </c>
      <c r="J627" s="238">
        <f t="shared" si="28"/>
        <v>0.06</v>
      </c>
      <c r="K627" s="200"/>
    </row>
    <row r="628" spans="1:13" ht="30" customHeight="1" x14ac:dyDescent="0.25">
      <c r="A628" s="14" t="s">
        <v>396</v>
      </c>
      <c r="B628" s="14" t="s">
        <v>585</v>
      </c>
      <c r="C628" s="198" t="str">
        <f>VLOOKUP(B628,IF(A628="COMPOSICAO",S!$A:$D,I!$A:$D),2,FALSE)</f>
        <v>REFEIÇÃO - CAFÉ DA MANHÃ ( CAFÉ COM LEITE E DOIS PÃES COM MANTEIGA)</v>
      </c>
      <c r="D628" s="198"/>
      <c r="E628" s="198"/>
      <c r="F628" s="198"/>
      <c r="G628" s="14" t="str">
        <f>VLOOKUP(B628,IF(A628="COMPOSICAO",S!$A:$D,I!$A:$D),3,FALSE)</f>
        <v>UN</v>
      </c>
      <c r="H628" s="30">
        <v>0.1018</v>
      </c>
      <c r="I628" s="15">
        <f>IF(A628="COMPOSICAO",VLOOKUP("TOTAL - "&amp;B628,COMPOSICAO_AUX_2!$A:$J,10,FALSE),VLOOKUP(B628,I!$A:$D,4,FALSE))</f>
        <v>4.5</v>
      </c>
      <c r="J628" s="238">
        <f t="shared" si="28"/>
        <v>0.45</v>
      </c>
      <c r="K628" s="200"/>
    </row>
    <row r="629" spans="1:13" ht="30" customHeight="1" x14ac:dyDescent="0.25">
      <c r="A629" s="14" t="s">
        <v>396</v>
      </c>
      <c r="B629" s="20">
        <v>12892</v>
      </c>
      <c r="C629" s="198" t="str">
        <f>VLOOKUP(B629,IF(A629="COMPOSICAO",S!$A:$D,I!$A:$D),2,FALSE)</f>
        <v>LUVA RASPA DE COURO, CANO CURTO (PUNHO *7* CM)</v>
      </c>
      <c r="D629" s="198"/>
      <c r="E629" s="198"/>
      <c r="F629" s="198"/>
      <c r="G629" s="14" t="str">
        <f>VLOOKUP(B629,IF(A629="COMPOSICAO",S!$A:$D,I!$A:$D),3,FALSE)</f>
        <v>PAR</v>
      </c>
      <c r="H629" s="30">
        <v>2.3E-3</v>
      </c>
      <c r="I629" s="15">
        <f>IF(A629="COMPOSICAO",VLOOKUP("TOTAL - "&amp;B629,COMPOSICAO_AUX_2!$A:$J,10,FALSE),VLOOKUP(B629,I!$A:$D,4,FALSE))</f>
        <v>11.25</v>
      </c>
      <c r="J629" s="238">
        <f t="shared" si="28"/>
        <v>0.02</v>
      </c>
      <c r="K629" s="200"/>
    </row>
    <row r="630" spans="1:13" ht="30" customHeight="1" x14ac:dyDescent="0.25">
      <c r="A630" s="14" t="s">
        <v>396</v>
      </c>
      <c r="B630" s="20">
        <v>12893</v>
      </c>
      <c r="C630" s="198" t="str">
        <f>VLOOKUP(B630,IF(A630="COMPOSICAO",S!$A:$D,I!$A:$D),2,FALSE)</f>
        <v>BOTA DE SEGURANCA COM BIQUEIRA DE ACO E COLARINHO ACOLCHOADO</v>
      </c>
      <c r="D630" s="198"/>
      <c r="E630" s="198"/>
      <c r="F630" s="198"/>
      <c r="G630" s="14" t="str">
        <f>VLOOKUP(B630,IF(A630="COMPOSICAO",S!$A:$D,I!$A:$D),3,FALSE)</f>
        <v>PAR</v>
      </c>
      <c r="H630" s="30">
        <v>8.0000000000000004E-4</v>
      </c>
      <c r="I630" s="15">
        <f>IF(A630="COMPOSICAO",VLOOKUP("TOTAL - "&amp;B630,COMPOSICAO_AUX_2!$A:$J,10,FALSE),VLOOKUP(B630,I!$A:$D,4,FALSE))</f>
        <v>60</v>
      </c>
      <c r="J630" s="238">
        <f t="shared" si="28"/>
        <v>0.04</v>
      </c>
      <c r="K630" s="200"/>
    </row>
    <row r="631" spans="1:13" ht="30" customHeight="1" x14ac:dyDescent="0.25">
      <c r="A631" s="14" t="s">
        <v>396</v>
      </c>
      <c r="B631" s="20">
        <v>12894</v>
      </c>
      <c r="C631" s="198" t="str">
        <f>VLOOKUP(B631,IF(A631="COMPOSICAO",S!$A:$D,I!$A:$D),2,FALSE)</f>
        <v>CAPA PARA CHUVA EM PVC COM FORRO DE POLIESTER, COM CAPUZ (AMARELA OU AZUL)</v>
      </c>
      <c r="D631" s="198"/>
      <c r="E631" s="198"/>
      <c r="F631" s="198"/>
      <c r="G631" s="14" t="str">
        <f>VLOOKUP(B631,IF(A631="COMPOSICAO",S!$A:$D,I!$A:$D),3,FALSE)</f>
        <v>UN</v>
      </c>
      <c r="H631" s="30">
        <v>2.0000000000000001E-4</v>
      </c>
      <c r="I631" s="15">
        <f>IF(A631="COMPOSICAO",VLOOKUP("TOTAL - "&amp;B631,COMPOSICAO_AUX_2!$A:$J,10,FALSE),VLOOKUP(B631,I!$A:$D,4,FALSE))</f>
        <v>16.25</v>
      </c>
      <c r="J631" s="238">
        <f t="shared" si="28"/>
        <v>0</v>
      </c>
      <c r="K631" s="200"/>
    </row>
    <row r="632" spans="1:13" ht="30" customHeight="1" x14ac:dyDescent="0.25">
      <c r="A632" s="14" t="s">
        <v>396</v>
      </c>
      <c r="B632" s="20">
        <v>12895</v>
      </c>
      <c r="C632" s="198" t="str">
        <f>VLOOKUP(B632,IF(A632="COMPOSICAO",S!$A:$D,I!$A:$D),2,FALSE)</f>
        <v>CAPACETE DE SEGURANCA ABA FRONTAL COM SUSPENSAO DE POLIETILENO, SEM JUGULAR (CLASSE B)</v>
      </c>
      <c r="D632" s="198"/>
      <c r="E632" s="198"/>
      <c r="F632" s="198"/>
      <c r="G632" s="14" t="str">
        <f>VLOOKUP(B632,IF(A632="COMPOSICAO",S!$A:$D,I!$A:$D),3,FALSE)</f>
        <v>UN</v>
      </c>
      <c r="H632" s="30">
        <v>5.9999999999999995E-4</v>
      </c>
      <c r="I632" s="15">
        <f>IF(A632="COMPOSICAO",VLOOKUP("TOTAL - "&amp;B632,COMPOSICAO_AUX_2!$A:$J,10,FALSE),VLOOKUP(B632,I!$A:$D,4,FALSE))</f>
        <v>12.5</v>
      </c>
      <c r="J632" s="238">
        <f t="shared" si="28"/>
        <v>0</v>
      </c>
      <c r="K632" s="200"/>
    </row>
    <row r="633" spans="1:13" ht="15" customHeight="1" x14ac:dyDescent="0.25">
      <c r="A633" s="23" t="s">
        <v>649</v>
      </c>
      <c r="B633" s="24"/>
      <c r="C633" s="24"/>
      <c r="D633" s="24"/>
      <c r="E633" s="24"/>
      <c r="F633" s="24"/>
      <c r="G633" s="25"/>
      <c r="H633" s="26"/>
      <c r="I633" s="27"/>
      <c r="J633" s="238">
        <f>SUM(J616:K632)</f>
        <v>2.7700000000000005</v>
      </c>
      <c r="K633" s="200"/>
    </row>
    <row r="634" spans="1:13" ht="15" customHeight="1" x14ac:dyDescent="0.25">
      <c r="A634" s="4"/>
      <c r="B634" s="4"/>
      <c r="C634" s="4"/>
      <c r="D634" s="4"/>
      <c r="E634" s="4"/>
      <c r="F634" s="4"/>
      <c r="G634" s="4"/>
      <c r="H634" s="4"/>
      <c r="I634" s="4"/>
      <c r="J634" s="4"/>
      <c r="K634" s="4"/>
    </row>
    <row r="635" spans="1:13" ht="15" customHeight="1" x14ac:dyDescent="0.25">
      <c r="A635" s="10" t="s">
        <v>384</v>
      </c>
      <c r="B635" s="10" t="s">
        <v>34</v>
      </c>
      <c r="C635" s="239" t="s">
        <v>6</v>
      </c>
      <c r="D635" s="240"/>
      <c r="E635" s="240"/>
      <c r="F635" s="240"/>
      <c r="G635" s="7" t="s">
        <v>35</v>
      </c>
      <c r="H635" s="7" t="s">
        <v>385</v>
      </c>
      <c r="I635" s="7" t="s">
        <v>386</v>
      </c>
      <c r="J635" s="241" t="s">
        <v>8</v>
      </c>
      <c r="K635" s="242"/>
    </row>
    <row r="636" spans="1:13" ht="15" customHeight="1" x14ac:dyDescent="0.25">
      <c r="A636" s="7" t="s">
        <v>21</v>
      </c>
      <c r="B636" s="7" t="s">
        <v>448</v>
      </c>
      <c r="C636" s="243" t="str">
        <f>VLOOKUP(B636,S!$A:$D,2,FALSE)</f>
        <v>ENCARGOS COMPLEMENTARES - SOLDADOR</v>
      </c>
      <c r="D636" s="243"/>
      <c r="E636" s="243"/>
      <c r="F636" s="244"/>
      <c r="G636" s="7" t="str">
        <f>VLOOKUP(B636,S!$A:$D,3,FALSE)</f>
        <v>H</v>
      </c>
      <c r="H636" s="21"/>
      <c r="I636" s="21">
        <f>J668</f>
        <v>3.379999999999999</v>
      </c>
      <c r="J636" s="245"/>
      <c r="K636" s="246"/>
      <c r="L636" s="21">
        <f>VLOOKUP(B636,S!$A:$D,4,FALSE)</f>
        <v>3.52</v>
      </c>
      <c r="M636" s="7" t="str">
        <f>IF(ROUND((L636-I636),2)=0,"OK, confere com a tabela.",IF(ROUND((L636-I636),2)&lt;0,"ACIMA ("&amp;TEXT(ROUND(I636*100/L636,4),"0,0000")&amp;" %) da tabela.","ABAIXO ("&amp;TEXT(ROUND(I636*100/L636,4),"0,0000")&amp;" %) da tabela."))</f>
        <v>ABAIXO (96,0227 %) da tabela.</v>
      </c>
    </row>
    <row r="637" spans="1:13" ht="15" customHeight="1" x14ac:dyDescent="0.25">
      <c r="A637" s="14" t="s">
        <v>396</v>
      </c>
      <c r="B637" s="14" t="s">
        <v>574</v>
      </c>
      <c r="C637" s="198" t="str">
        <f>VLOOKUP(B637,IF(A637="COMPOSICAO",S!$A:$D,I!$A:$D),2,FALSE)</f>
        <v>ALMOÇO (PARTICIPAÇÃO DO EMPREGADOR)</v>
      </c>
      <c r="D637" s="198"/>
      <c r="E637" s="198"/>
      <c r="F637" s="198"/>
      <c r="G637" s="14" t="str">
        <f>VLOOKUP(B637,IF(A637="COMPOSICAO",S!$A:$D,I!$A:$D),3,FALSE)</f>
        <v>UN</v>
      </c>
      <c r="H637" s="30">
        <v>0.1018</v>
      </c>
      <c r="I637" s="15">
        <f>IF(A637="COMPOSICAO",VLOOKUP("TOTAL - "&amp;B637,COMPOSICAO_AUX_2!$A:$J,10,FALSE),VLOOKUP(B637,I!$A:$D,4,FALSE))</f>
        <v>10</v>
      </c>
      <c r="J637" s="238">
        <f t="shared" ref="J637:J667" si="29">TRUNC(H637*I637,2)</f>
        <v>1.01</v>
      </c>
      <c r="K637" s="200"/>
    </row>
    <row r="638" spans="1:13" ht="15" customHeight="1" x14ac:dyDescent="0.25">
      <c r="A638" s="14" t="s">
        <v>396</v>
      </c>
      <c r="B638" s="14" t="s">
        <v>575</v>
      </c>
      <c r="C638" s="198" t="str">
        <f>VLOOKUP(B638,IF(A638="COMPOSICAO",S!$A:$D,I!$A:$D),2,FALSE)</f>
        <v>FARDAMENTO</v>
      </c>
      <c r="D638" s="198"/>
      <c r="E638" s="198"/>
      <c r="F638" s="198"/>
      <c r="G638" s="14" t="str">
        <f>VLOOKUP(B638,IF(A638="COMPOSICAO",S!$A:$D,I!$A:$D),3,FALSE)</f>
        <v>UN</v>
      </c>
      <c r="H638" s="30">
        <v>1.5E-3</v>
      </c>
      <c r="I638" s="15">
        <f>IF(A638="COMPOSICAO",VLOOKUP("TOTAL - "&amp;B638,COMPOSICAO_AUX_2!$A:$J,10,FALSE),VLOOKUP(B638,I!$A:$D,4,FALSE))</f>
        <v>74.89</v>
      </c>
      <c r="J638" s="238">
        <f t="shared" si="29"/>
        <v>0.11</v>
      </c>
      <c r="K638" s="200"/>
    </row>
    <row r="639" spans="1:13" ht="15" customHeight="1" x14ac:dyDescent="0.25">
      <c r="A639" s="14" t="s">
        <v>396</v>
      </c>
      <c r="B639" s="14" t="s">
        <v>576</v>
      </c>
      <c r="C639" s="198" t="str">
        <f>VLOOKUP(B639,IF(A639="COMPOSICAO",S!$A:$D,I!$A:$D),2,FALSE)</f>
        <v>ÓCULOS BRANCO PROTEÇÃO</v>
      </c>
      <c r="D639" s="198"/>
      <c r="E639" s="198"/>
      <c r="F639" s="198"/>
      <c r="G639" s="14" t="str">
        <f>VLOOKUP(B639,IF(A639="COMPOSICAO",S!$A:$D,I!$A:$D),3,FALSE)</f>
        <v>PR</v>
      </c>
      <c r="H639" s="30">
        <v>8.0000000000000004E-4</v>
      </c>
      <c r="I639" s="15">
        <f>IF(A639="COMPOSICAO",VLOOKUP("TOTAL - "&amp;B639,COMPOSICAO_AUX_2!$A:$J,10,FALSE),VLOOKUP(B639,I!$A:$D,4,FALSE))</f>
        <v>5.3</v>
      </c>
      <c r="J639" s="238">
        <f t="shared" si="29"/>
        <v>0</v>
      </c>
      <c r="K639" s="200"/>
    </row>
    <row r="640" spans="1:13" ht="15" customHeight="1" x14ac:dyDescent="0.25">
      <c r="A640" s="14" t="s">
        <v>396</v>
      </c>
      <c r="B640" s="14" t="s">
        <v>577</v>
      </c>
      <c r="C640" s="198" t="str">
        <f>VLOOKUP(B640,IF(A640="COMPOSICAO",S!$A:$D,I!$A:$D),2,FALSE)</f>
        <v>VALE TRANSPORTE</v>
      </c>
      <c r="D640" s="198"/>
      <c r="E640" s="198"/>
      <c r="F640" s="198"/>
      <c r="G640" s="14" t="str">
        <f>VLOOKUP(B640,IF(A640="COMPOSICAO",S!$A:$D,I!$A:$D),3,FALSE)</f>
        <v>UN</v>
      </c>
      <c r="H640" s="30">
        <v>6.54E-2</v>
      </c>
      <c r="I640" s="15">
        <f>IF(A640="COMPOSICAO",VLOOKUP("TOTAL - "&amp;B640,COMPOSICAO_AUX_2!$A:$J,10,FALSE),VLOOKUP(B640,I!$A:$D,4,FALSE))</f>
        <v>4</v>
      </c>
      <c r="J640" s="238">
        <f t="shared" si="29"/>
        <v>0.26</v>
      </c>
      <c r="K640" s="200"/>
    </row>
    <row r="641" spans="1:11" ht="15" customHeight="1" x14ac:dyDescent="0.25">
      <c r="A641" s="14" t="s">
        <v>396</v>
      </c>
      <c r="B641" s="14" t="s">
        <v>580</v>
      </c>
      <c r="C641" s="198" t="str">
        <f>VLOOKUP(B641,IF(A641="COMPOSICAO",S!$A:$D,I!$A:$D),2,FALSE)</f>
        <v>SEGURO DE VIDA E ACIDENTE EM GRUPO</v>
      </c>
      <c r="D641" s="198"/>
      <c r="E641" s="198"/>
      <c r="F641" s="198"/>
      <c r="G641" s="14" t="str">
        <f>VLOOKUP(B641,IF(A641="COMPOSICAO",S!$A:$D,I!$A:$D),3,FALSE)</f>
        <v>UN</v>
      </c>
      <c r="H641" s="30">
        <v>4.4999999999999997E-3</v>
      </c>
      <c r="I641" s="15">
        <f>IF(A641="COMPOSICAO",VLOOKUP("TOTAL - "&amp;B641,COMPOSICAO_AUX_2!$A:$J,10,FALSE),VLOOKUP(B641,I!$A:$D,4,FALSE))</f>
        <v>12.54</v>
      </c>
      <c r="J641" s="238">
        <f t="shared" si="29"/>
        <v>0.05</v>
      </c>
      <c r="K641" s="200"/>
    </row>
    <row r="642" spans="1:11" ht="15" customHeight="1" x14ac:dyDescent="0.25">
      <c r="A642" s="14" t="s">
        <v>396</v>
      </c>
      <c r="B642" s="14" t="s">
        <v>581</v>
      </c>
      <c r="C642" s="198" t="str">
        <f>VLOOKUP(B642,IF(A642="COMPOSICAO",S!$A:$D,I!$A:$D),2,FALSE)</f>
        <v>CESTA BÁSICA</v>
      </c>
      <c r="D642" s="198"/>
      <c r="E642" s="198"/>
      <c r="F642" s="198"/>
      <c r="G642" s="14" t="str">
        <f>VLOOKUP(B642,IF(A642="COMPOSICAO",S!$A:$D,I!$A:$D),3,FALSE)</f>
        <v>UN</v>
      </c>
      <c r="H642" s="30">
        <v>4.4999999999999997E-3</v>
      </c>
      <c r="I642" s="15">
        <f>IF(A642="COMPOSICAO",VLOOKUP("TOTAL - "&amp;B642,COMPOSICAO_AUX_2!$A:$J,10,FALSE),VLOOKUP(B642,I!$A:$D,4,FALSE))</f>
        <v>140</v>
      </c>
      <c r="J642" s="238">
        <f t="shared" si="29"/>
        <v>0.63</v>
      </c>
      <c r="K642" s="200"/>
    </row>
    <row r="643" spans="1:11" ht="15" customHeight="1" x14ac:dyDescent="0.25">
      <c r="A643" s="14" t="s">
        <v>396</v>
      </c>
      <c r="B643" s="14" t="s">
        <v>582</v>
      </c>
      <c r="C643" s="198" t="str">
        <f>VLOOKUP(B643,IF(A643="COMPOSICAO",S!$A:$D,I!$A:$D),2,FALSE)</f>
        <v>EXAMES ADMISSIONAIS/DEMISSIONAIS (CHECKUP)</v>
      </c>
      <c r="D643" s="198"/>
      <c r="E643" s="198"/>
      <c r="F643" s="198"/>
      <c r="G643" s="14" t="str">
        <f>VLOOKUP(B643,IF(A643="COMPOSICAO",S!$A:$D,I!$A:$D),3,FALSE)</f>
        <v>CJ</v>
      </c>
      <c r="H643" s="30">
        <v>4.0000000000000002E-4</v>
      </c>
      <c r="I643" s="15">
        <f>IF(A643="COMPOSICAO",VLOOKUP("TOTAL - "&amp;B643,COMPOSICAO_AUX_2!$A:$J,10,FALSE),VLOOKUP(B643,I!$A:$D,4,FALSE))</f>
        <v>300</v>
      </c>
      <c r="J643" s="238">
        <f t="shared" si="29"/>
        <v>0.12</v>
      </c>
      <c r="K643" s="200"/>
    </row>
    <row r="644" spans="1:11" ht="15" customHeight="1" x14ac:dyDescent="0.25">
      <c r="A644" s="14" t="s">
        <v>396</v>
      </c>
      <c r="B644" s="14" t="s">
        <v>583</v>
      </c>
      <c r="C644" s="198" t="str">
        <f>VLOOKUP(B644,IF(A644="COMPOSICAO",S!$A:$D,I!$A:$D),2,FALSE)</f>
        <v>PROTETOR AURICULAR</v>
      </c>
      <c r="D644" s="198"/>
      <c r="E644" s="198"/>
      <c r="F644" s="198"/>
      <c r="G644" s="14" t="str">
        <f>VLOOKUP(B644,IF(A644="COMPOSICAO",S!$A:$D,I!$A:$D),3,FALSE)</f>
        <v>UN</v>
      </c>
      <c r="H644" s="30">
        <v>4.4999999999999997E-3</v>
      </c>
      <c r="I644" s="15">
        <f>IF(A644="COMPOSICAO",VLOOKUP("TOTAL - "&amp;B644,COMPOSICAO_AUX_2!$A:$J,10,FALSE),VLOOKUP(B644,I!$A:$D,4,FALSE))</f>
        <v>4.9000000000000004</v>
      </c>
      <c r="J644" s="238">
        <f t="shared" si="29"/>
        <v>0.02</v>
      </c>
      <c r="K644" s="200"/>
    </row>
    <row r="645" spans="1:11" ht="15" customHeight="1" x14ac:dyDescent="0.25">
      <c r="A645" s="14" t="s">
        <v>396</v>
      </c>
      <c r="B645" s="14" t="s">
        <v>584</v>
      </c>
      <c r="C645" s="198" t="str">
        <f>VLOOKUP(B645,IF(A645="COMPOSICAO",S!$A:$D,I!$A:$D),2,FALSE)</f>
        <v>PROTETOR SOLAR FPS 30 COM 120ML</v>
      </c>
      <c r="D645" s="198"/>
      <c r="E645" s="198"/>
      <c r="F645" s="198"/>
      <c r="G645" s="14" t="str">
        <f>VLOOKUP(B645,IF(A645="COMPOSICAO",S!$A:$D,I!$A:$D),3,FALSE)</f>
        <v>UN</v>
      </c>
      <c r="H645" s="30">
        <v>1.8E-3</v>
      </c>
      <c r="I645" s="15">
        <f>IF(A645="COMPOSICAO",VLOOKUP("TOTAL - "&amp;B645,COMPOSICAO_AUX_2!$A:$J,10,FALSE),VLOOKUP(B645,I!$A:$D,4,FALSE))</f>
        <v>35.9</v>
      </c>
      <c r="J645" s="238">
        <f t="shared" si="29"/>
        <v>0.06</v>
      </c>
      <c r="K645" s="200"/>
    </row>
    <row r="646" spans="1:11" ht="30" customHeight="1" x14ac:dyDescent="0.25">
      <c r="A646" s="14" t="s">
        <v>396</v>
      </c>
      <c r="B646" s="14" t="s">
        <v>585</v>
      </c>
      <c r="C646" s="198" t="str">
        <f>VLOOKUP(B646,IF(A646="COMPOSICAO",S!$A:$D,I!$A:$D),2,FALSE)</f>
        <v>REFEIÇÃO - CAFÉ DA MANHÃ ( CAFÉ COM LEITE E DOIS PÃES COM MANTEIGA)</v>
      </c>
      <c r="D646" s="198"/>
      <c r="E646" s="198"/>
      <c r="F646" s="198"/>
      <c r="G646" s="14" t="str">
        <f>VLOOKUP(B646,IF(A646="COMPOSICAO",S!$A:$D,I!$A:$D),3,FALSE)</f>
        <v>UN</v>
      </c>
      <c r="H646" s="30">
        <v>0.1018</v>
      </c>
      <c r="I646" s="15">
        <f>IF(A646="COMPOSICAO",VLOOKUP("TOTAL - "&amp;B646,COMPOSICAO_AUX_2!$A:$J,10,FALSE),VLOOKUP(B646,I!$A:$D,4,FALSE))</f>
        <v>4.5</v>
      </c>
      <c r="J646" s="238">
        <f t="shared" si="29"/>
        <v>0.45</v>
      </c>
      <c r="K646" s="200"/>
    </row>
    <row r="647" spans="1:11" ht="30" customHeight="1" x14ac:dyDescent="0.25">
      <c r="A647" s="14" t="s">
        <v>396</v>
      </c>
      <c r="B647" s="14" t="s">
        <v>650</v>
      </c>
      <c r="C647" s="198" t="str">
        <f>VLOOKUP(B647,IF(A647="COMPOSICAO",S!$A:$D,I!$A:$D),2,FALSE)</f>
        <v>MARTELO DE SOLDA DO TIPO PICARETA, CABO DE MADEIRA, 300X0,4X0,5MM</v>
      </c>
      <c r="D647" s="198"/>
      <c r="E647" s="198"/>
      <c r="F647" s="198"/>
      <c r="G647" s="14" t="str">
        <f>VLOOKUP(B647,IF(A647="COMPOSICAO",S!$A:$D,I!$A:$D),3,FALSE)</f>
        <v>UN</v>
      </c>
      <c r="H647" s="30">
        <v>2.9999999999999997E-4</v>
      </c>
      <c r="I647" s="15">
        <f>IF(A647="COMPOSICAO",VLOOKUP("TOTAL - "&amp;B647,COMPOSICAO_AUX_2!$A:$J,10,FALSE),VLOOKUP(B647,I!$A:$D,4,FALSE))</f>
        <v>21.41</v>
      </c>
      <c r="J647" s="238">
        <f t="shared" si="29"/>
        <v>0</v>
      </c>
      <c r="K647" s="200"/>
    </row>
    <row r="648" spans="1:11" ht="30" customHeight="1" x14ac:dyDescent="0.25">
      <c r="A648" s="14" t="s">
        <v>396</v>
      </c>
      <c r="B648" s="14" t="s">
        <v>651</v>
      </c>
      <c r="C648" s="198" t="str">
        <f>VLOOKUP(B648,IF(A648="COMPOSICAO",S!$A:$D,I!$A:$D),2,FALSE)</f>
        <v>TALHADEIRA COM PUNHO DE PROTEÇÃO 22 X225MM REF.207206BR BELZER</v>
      </c>
      <c r="D648" s="198"/>
      <c r="E648" s="198"/>
      <c r="F648" s="198"/>
      <c r="G648" s="14" t="str">
        <f>VLOOKUP(B648,IF(A648="COMPOSICAO",S!$A:$D,I!$A:$D),3,FALSE)</f>
        <v>UN</v>
      </c>
      <c r="H648" s="30">
        <v>1E-4</v>
      </c>
      <c r="I648" s="15">
        <f>IF(A648="COMPOSICAO",VLOOKUP("TOTAL - "&amp;B648,COMPOSICAO_AUX_2!$A:$J,10,FALSE),VLOOKUP(B648,I!$A:$D,4,FALSE))</f>
        <v>60.31</v>
      </c>
      <c r="J648" s="238">
        <f t="shared" si="29"/>
        <v>0</v>
      </c>
      <c r="K648" s="200"/>
    </row>
    <row r="649" spans="1:11" ht="15" customHeight="1" x14ac:dyDescent="0.25">
      <c r="A649" s="14" t="s">
        <v>396</v>
      </c>
      <c r="B649" s="14" t="s">
        <v>652</v>
      </c>
      <c r="C649" s="198" t="str">
        <f>VLOOKUP(B649,IF(A649="COMPOSICAO",S!$A:$D,I!$A:$D),2,FALSE)</f>
        <v>ALICATE CLIMPADOR ( CRIPADOR )</v>
      </c>
      <c r="D649" s="198"/>
      <c r="E649" s="198"/>
      <c r="F649" s="198"/>
      <c r="G649" s="14" t="str">
        <f>VLOOKUP(B649,IF(A649="COMPOSICAO",S!$A:$D,I!$A:$D),3,FALSE)</f>
        <v>UN</v>
      </c>
      <c r="H649" s="30">
        <v>1E-4</v>
      </c>
      <c r="I649" s="15">
        <f>IF(A649="COMPOSICAO",VLOOKUP("TOTAL - "&amp;B649,COMPOSICAO_AUX_2!$A:$J,10,FALSE),VLOOKUP(B649,I!$A:$D,4,FALSE))</f>
        <v>76.680000000000007</v>
      </c>
      <c r="J649" s="238">
        <f t="shared" si="29"/>
        <v>0</v>
      </c>
      <c r="K649" s="200"/>
    </row>
    <row r="650" spans="1:11" ht="45" customHeight="1" x14ac:dyDescent="0.25">
      <c r="A650" s="14" t="s">
        <v>396</v>
      </c>
      <c r="B650" s="14" t="s">
        <v>653</v>
      </c>
      <c r="C650" s="198" t="str">
        <f>VLOOKUP(B650,IF(A650="COMPOSICAO",S!$A:$D,I!$A:$D),2,FALSE)</f>
        <v>ESQUADRO DE ALUMÍNIO PARA SOLDAGEM DE PEÇAS, COM DUAS MORSAS, 35 X 35 X 4,5CM, MARCA BLACK JACK</v>
      </c>
      <c r="D650" s="198"/>
      <c r="E650" s="198"/>
      <c r="F650" s="198"/>
      <c r="G650" s="14" t="str">
        <f>VLOOKUP(B650,IF(A650="COMPOSICAO",S!$A:$D,I!$A:$D),3,FALSE)</f>
        <v>UN</v>
      </c>
      <c r="H650" s="30">
        <v>2.0000000000000001E-4</v>
      </c>
      <c r="I650" s="15">
        <f>IF(A650="COMPOSICAO",VLOOKUP("TOTAL - "&amp;B650,COMPOSICAO_AUX_2!$A:$J,10,FALSE),VLOOKUP(B650,I!$A:$D,4,FALSE))</f>
        <v>182.87</v>
      </c>
      <c r="J650" s="238">
        <f t="shared" si="29"/>
        <v>0.03</v>
      </c>
      <c r="K650" s="200"/>
    </row>
    <row r="651" spans="1:11" ht="30" customHeight="1" x14ac:dyDescent="0.25">
      <c r="A651" s="14" t="s">
        <v>396</v>
      </c>
      <c r="B651" s="14" t="s">
        <v>654</v>
      </c>
      <c r="C651" s="198" t="str">
        <f>VLOOKUP(B651,IF(A651="COMPOSICAO",S!$A:$D,I!$A:$D),2,FALSE)</f>
        <v>GRAMPO DE DE APERTO RÁPIDO 16" REF. 60987 BELTOOLS</v>
      </c>
      <c r="D651" s="198"/>
      <c r="E651" s="198"/>
      <c r="F651" s="198"/>
      <c r="G651" s="14" t="str">
        <f>VLOOKUP(B651,IF(A651="COMPOSICAO",S!$A:$D,I!$A:$D),3,FALSE)</f>
        <v>UN</v>
      </c>
      <c r="H651" s="30">
        <v>2.9999999999999997E-4</v>
      </c>
      <c r="I651" s="15">
        <f>IF(A651="COMPOSICAO",VLOOKUP("TOTAL - "&amp;B651,COMPOSICAO_AUX_2!$A:$J,10,FALSE),VLOOKUP(B651,I!$A:$D,4,FALSE))</f>
        <v>15.68</v>
      </c>
      <c r="J651" s="238">
        <f t="shared" si="29"/>
        <v>0</v>
      </c>
      <c r="K651" s="200"/>
    </row>
    <row r="652" spans="1:11" ht="15" customHeight="1" x14ac:dyDescent="0.25">
      <c r="A652" s="14" t="s">
        <v>396</v>
      </c>
      <c r="B652" s="14" t="s">
        <v>655</v>
      </c>
      <c r="C652" s="198" t="str">
        <f>VLOOKUP(B652,IF(A652="COMPOSICAO",S!$A:$D,I!$A:$D),2,FALSE)</f>
        <v>ALICATE DE PRESSÃO 11"</v>
      </c>
      <c r="D652" s="198"/>
      <c r="E652" s="198"/>
      <c r="F652" s="198"/>
      <c r="G652" s="14" t="str">
        <f>VLOOKUP(B652,IF(A652="COMPOSICAO",S!$A:$D,I!$A:$D),3,FALSE)</f>
        <v>UN</v>
      </c>
      <c r="H652" s="30">
        <v>2.0000000000000001E-4</v>
      </c>
      <c r="I652" s="15">
        <f>IF(A652="COMPOSICAO",VLOOKUP("TOTAL - "&amp;B652,COMPOSICAO_AUX_2!$A:$J,10,FALSE),VLOOKUP(B652,I!$A:$D,4,FALSE))</f>
        <v>46.39</v>
      </c>
      <c r="J652" s="238">
        <f t="shared" si="29"/>
        <v>0</v>
      </c>
      <c r="K652" s="200"/>
    </row>
    <row r="653" spans="1:11" ht="90" customHeight="1" x14ac:dyDescent="0.25">
      <c r="A653" s="14" t="s">
        <v>396</v>
      </c>
      <c r="B653" s="14" t="s">
        <v>656</v>
      </c>
      <c r="C653" s="198" t="str">
        <f>VLOOKUP(B653,IF(A653="COMPOSICAO",S!$A:$D,I!$A:$D),2,FALSE)</f>
        <v>ALICATE DE PRESSÃO PARA SOLDA TIPO U, PARA APERTAR CHAPAS, TIRAS E QUALQUER TIPO DE PERFIL. NIQUELADO, MORDENTES REFORÇADOS EM AÇO LAMINADAO. CORPO EM CHAPA DOBRADA  EXTRA-REFORÇADA E REBITES DE AÇO, 11" (280MM). REF. 138 GEDORE.</v>
      </c>
      <c r="D653" s="198"/>
      <c r="E653" s="198"/>
      <c r="F653" s="198"/>
      <c r="G653" s="14" t="str">
        <f>VLOOKUP(B653,IF(A653="COMPOSICAO",S!$A:$D,I!$A:$D),3,FALSE)</f>
        <v>UN</v>
      </c>
      <c r="H653" s="30">
        <v>2.0000000000000001E-4</v>
      </c>
      <c r="I653" s="15">
        <f>IF(A653="COMPOSICAO",VLOOKUP("TOTAL - "&amp;B653,COMPOSICAO_AUX_2!$A:$J,10,FALSE),VLOOKUP(B653,I!$A:$D,4,FALSE))</f>
        <v>51.05</v>
      </c>
      <c r="J653" s="238">
        <f t="shared" si="29"/>
        <v>0.01</v>
      </c>
      <c r="K653" s="200"/>
    </row>
    <row r="654" spans="1:11" ht="30" customHeight="1" x14ac:dyDescent="0.25">
      <c r="A654" s="14" t="s">
        <v>396</v>
      </c>
      <c r="B654" s="14" t="s">
        <v>657</v>
      </c>
      <c r="C654" s="198" t="str">
        <f>VLOOKUP(B654,IF(A654="COMPOSICAO",S!$A:$D,I!$A:$D),2,FALSE)</f>
        <v>ALICATE DE PRESSÃO PARA SOLDA DE CHAPA 18" (460MM), REF.138 Z GEDORE</v>
      </c>
      <c r="D654" s="198"/>
      <c r="E654" s="198"/>
      <c r="F654" s="198"/>
      <c r="G654" s="14" t="str">
        <f>VLOOKUP(B654,IF(A654="COMPOSICAO",S!$A:$D,I!$A:$D),3,FALSE)</f>
        <v>UN</v>
      </c>
      <c r="H654" s="30">
        <v>2.0000000000000001E-4</v>
      </c>
      <c r="I654" s="15">
        <f>IF(A654="COMPOSICAO",VLOOKUP("TOTAL - "&amp;B654,COMPOSICAO_AUX_2!$A:$J,10,FALSE),VLOOKUP(B654,I!$A:$D,4,FALSE))</f>
        <v>82.45</v>
      </c>
      <c r="J654" s="238">
        <f t="shared" si="29"/>
        <v>0.01</v>
      </c>
      <c r="K654" s="200"/>
    </row>
    <row r="655" spans="1:11" ht="15" customHeight="1" x14ac:dyDescent="0.25">
      <c r="A655" s="14" t="s">
        <v>396</v>
      </c>
      <c r="B655" s="14" t="s">
        <v>658</v>
      </c>
      <c r="C655" s="198" t="str">
        <f>VLOOKUP(B655,IF(A655="COMPOSICAO",S!$A:$D,I!$A:$D),2,FALSE)</f>
        <v>ALICATE DIAGONAL PARA CORTE RENTE 5" A 8"</v>
      </c>
      <c r="D655" s="198"/>
      <c r="E655" s="198"/>
      <c r="F655" s="198"/>
      <c r="G655" s="14" t="str">
        <f>VLOOKUP(B655,IF(A655="COMPOSICAO",S!$A:$D,I!$A:$D),3,FALSE)</f>
        <v>UN</v>
      </c>
      <c r="H655" s="30">
        <v>2.0000000000000001E-4</v>
      </c>
      <c r="I655" s="15">
        <f>IF(A655="COMPOSICAO",VLOOKUP("TOTAL - "&amp;B655,COMPOSICAO_AUX_2!$A:$J,10,FALSE),VLOOKUP(B655,I!$A:$D,4,FALSE))</f>
        <v>28.1</v>
      </c>
      <c r="J655" s="238">
        <f t="shared" si="29"/>
        <v>0</v>
      </c>
      <c r="K655" s="200"/>
    </row>
    <row r="656" spans="1:11" ht="30" customHeight="1" x14ac:dyDescent="0.25">
      <c r="A656" s="14" t="s">
        <v>396</v>
      </c>
      <c r="B656" s="14" t="s">
        <v>659</v>
      </c>
      <c r="C656" s="198" t="str">
        <f>VLOOKUP(B656,IF(A656="COMPOSICAO",S!$A:$D,I!$A:$D),2,FALSE)</f>
        <v>ALICATE PARA ANÉIS DE PISTÃO CAPACIDADE 50-100MM. REF.44044101 TRAMONTINA OU SIMILAR</v>
      </c>
      <c r="D656" s="198"/>
      <c r="E656" s="198"/>
      <c r="F656" s="198"/>
      <c r="G656" s="14" t="str">
        <f>VLOOKUP(B656,IF(A656="COMPOSICAO",S!$A:$D,I!$A:$D),3,FALSE)</f>
        <v>UN</v>
      </c>
      <c r="H656" s="30">
        <v>2.0000000000000001E-4</v>
      </c>
      <c r="I656" s="15">
        <f>IF(A656="COMPOSICAO",VLOOKUP("TOTAL - "&amp;B656,COMPOSICAO_AUX_2!$A:$J,10,FALSE),VLOOKUP(B656,I!$A:$D,4,FALSE))</f>
        <v>66.290000000000006</v>
      </c>
      <c r="J656" s="238">
        <f t="shared" si="29"/>
        <v>0.01</v>
      </c>
      <c r="K656" s="200"/>
    </row>
    <row r="657" spans="1:13" ht="15" customHeight="1" x14ac:dyDescent="0.25">
      <c r="A657" s="14" t="s">
        <v>396</v>
      </c>
      <c r="B657" s="14" t="s">
        <v>660</v>
      </c>
      <c r="C657" s="198" t="str">
        <f>VLOOKUP(B657,IF(A657="COMPOSICAO",S!$A:$D,I!$A:$D),2,FALSE)</f>
        <v>CHAVE INGLESA 15" REF. 012418012 CARBOGRAFITE</v>
      </c>
      <c r="D657" s="198"/>
      <c r="E657" s="198"/>
      <c r="F657" s="198"/>
      <c r="G657" s="14" t="str">
        <f>VLOOKUP(B657,IF(A657="COMPOSICAO",S!$A:$D,I!$A:$D),3,FALSE)</f>
        <v>UN</v>
      </c>
      <c r="H657" s="30">
        <v>2.0000000000000001E-4</v>
      </c>
      <c r="I657" s="15">
        <f>IF(A657="COMPOSICAO",VLOOKUP("TOTAL - "&amp;B657,COMPOSICAO_AUX_2!$A:$J,10,FALSE),VLOOKUP(B657,I!$A:$D,4,FALSE))</f>
        <v>60.5</v>
      </c>
      <c r="J657" s="238">
        <f t="shared" si="29"/>
        <v>0.01</v>
      </c>
      <c r="K657" s="200"/>
    </row>
    <row r="658" spans="1:13" ht="15" customHeight="1" x14ac:dyDescent="0.25">
      <c r="A658" s="14" t="s">
        <v>396</v>
      </c>
      <c r="B658" s="14" t="s">
        <v>661</v>
      </c>
      <c r="C658" s="198" t="str">
        <f>VLOOKUP(B658,IF(A658="COMPOSICAO",S!$A:$D,I!$A:$D),2,FALSE)</f>
        <v>BOLSA DE LONA PARA FERRAMENTAS 40 X 30 X 20CM</v>
      </c>
      <c r="D658" s="198"/>
      <c r="E658" s="198"/>
      <c r="F658" s="198"/>
      <c r="G658" s="14" t="str">
        <f>VLOOKUP(B658,IF(A658="COMPOSICAO",S!$A:$D,I!$A:$D),3,FALSE)</f>
        <v>UN</v>
      </c>
      <c r="H658" s="30">
        <v>8.0000000000000004E-4</v>
      </c>
      <c r="I658" s="15">
        <f>IF(A658="COMPOSICAO",VLOOKUP("TOTAL - "&amp;B658,COMPOSICAO_AUX_2!$A:$J,10,FALSE),VLOOKUP(B658,I!$A:$D,4,FALSE))</f>
        <v>274.89</v>
      </c>
      <c r="J658" s="238">
        <f t="shared" si="29"/>
        <v>0.21</v>
      </c>
      <c r="K658" s="200"/>
    </row>
    <row r="659" spans="1:13" ht="45" customHeight="1" x14ac:dyDescent="0.25">
      <c r="A659" s="14" t="s">
        <v>396</v>
      </c>
      <c r="B659" s="14" t="s">
        <v>662</v>
      </c>
      <c r="C659" s="198" t="str">
        <f>VLOOKUP(B659,IF(A659="COMPOSICAO",S!$A:$D,I!$A:$D),2,FALSE)</f>
        <v>ESMERILHADEIRA ANGULAR ELÉTRICO PORTÁTIL 4 1/2" - 1000 WATTS  - REF. G1000KB2 BLACK E DECKER</v>
      </c>
      <c r="D659" s="198"/>
      <c r="E659" s="198"/>
      <c r="F659" s="198"/>
      <c r="G659" s="14" t="str">
        <f>VLOOKUP(B659,IF(A659="COMPOSICAO",S!$A:$D,I!$A:$D),3,FALSE)</f>
        <v>UN</v>
      </c>
      <c r="H659" s="30">
        <v>2.0000000000000001E-4</v>
      </c>
      <c r="I659" s="15">
        <f>IF(A659="COMPOSICAO",VLOOKUP("TOTAL - "&amp;B659,COMPOSICAO_AUX_2!$A:$J,10,FALSE),VLOOKUP(B659,I!$A:$D,4,FALSE))</f>
        <v>380.9</v>
      </c>
      <c r="J659" s="238">
        <f t="shared" si="29"/>
        <v>7.0000000000000007E-2</v>
      </c>
      <c r="K659" s="200"/>
    </row>
    <row r="660" spans="1:13" ht="15" customHeight="1" x14ac:dyDescent="0.25">
      <c r="A660" s="14" t="s">
        <v>396</v>
      </c>
      <c r="B660" s="14" t="s">
        <v>663</v>
      </c>
      <c r="C660" s="198" t="str">
        <f>VLOOKUP(B660,IF(A660="COMPOSICAO",S!$A:$D,I!$A:$D),2,FALSE)</f>
        <v>SELADOR HORIZONTAL PARA FITA DE AÇO 1"</v>
      </c>
      <c r="D660" s="198"/>
      <c r="E660" s="198"/>
      <c r="F660" s="198"/>
      <c r="G660" s="14" t="str">
        <f>VLOOKUP(B660,IF(A660="COMPOSICAO",S!$A:$D,I!$A:$D),3,FALSE)</f>
        <v>UN</v>
      </c>
      <c r="H660" s="30">
        <v>1E-4</v>
      </c>
      <c r="I660" s="15">
        <f>IF(A660="COMPOSICAO",VLOOKUP("TOTAL - "&amp;B660,COMPOSICAO_AUX_2!$A:$J,10,FALSE),VLOOKUP(B660,I!$A:$D,4,FALSE))</f>
        <v>361.57</v>
      </c>
      <c r="J660" s="238">
        <f t="shared" si="29"/>
        <v>0.03</v>
      </c>
      <c r="K660" s="200"/>
    </row>
    <row r="661" spans="1:13" ht="15" customHeight="1" x14ac:dyDescent="0.25">
      <c r="A661" s="14" t="s">
        <v>396</v>
      </c>
      <c r="B661" s="14" t="s">
        <v>664</v>
      </c>
      <c r="C661" s="198" t="str">
        <f>VLOOKUP(B661,IF(A661="COMPOSICAO",S!$A:$D,I!$A:$D),2,FALSE)</f>
        <v>CAVALETE DE FERRO Nº 1</v>
      </c>
      <c r="D661" s="198"/>
      <c r="E661" s="198"/>
      <c r="F661" s="198"/>
      <c r="G661" s="14" t="str">
        <f>VLOOKUP(B661,IF(A661="COMPOSICAO",S!$A:$D,I!$A:$D),3,FALSE)</f>
        <v>UN</v>
      </c>
      <c r="H661" s="30">
        <v>2.0000000000000001E-4</v>
      </c>
      <c r="I661" s="15">
        <f>IF(A661="COMPOSICAO",VLOOKUP("TOTAL - "&amp;B661,COMPOSICAO_AUX_2!$A:$J,10,FALSE),VLOOKUP(B661,I!$A:$D,4,FALSE))</f>
        <v>100.83</v>
      </c>
      <c r="J661" s="238">
        <f t="shared" si="29"/>
        <v>0.02</v>
      </c>
      <c r="K661" s="200"/>
    </row>
    <row r="662" spans="1:13" ht="30" customHeight="1" x14ac:dyDescent="0.25">
      <c r="A662" s="14" t="s">
        <v>396</v>
      </c>
      <c r="B662" s="14" t="s">
        <v>665</v>
      </c>
      <c r="C662" s="198" t="str">
        <f>VLOOKUP(B662,IF(A662="COMPOSICAO",S!$A:$D,I!$A:$D),2,FALSE)</f>
        <v>FONTE INVERSORA DE SOLDA WMI 140ED 220V - BAMBOZZI - WMI- 140ED</v>
      </c>
      <c r="D662" s="198"/>
      <c r="E662" s="198"/>
      <c r="F662" s="198"/>
      <c r="G662" s="14" t="str">
        <f>VLOOKUP(B662,IF(A662="COMPOSICAO",S!$A:$D,I!$A:$D),3,FALSE)</f>
        <v>UN</v>
      </c>
      <c r="H662" s="30">
        <v>1E-4</v>
      </c>
      <c r="I662" s="15">
        <f>IF(A662="COMPOSICAO",VLOOKUP("TOTAL - "&amp;B662,COMPOSICAO_AUX_2!$A:$J,10,FALSE),VLOOKUP(B662,I!$A:$D,4,FALSE))</f>
        <v>1200</v>
      </c>
      <c r="J662" s="238">
        <f t="shared" si="29"/>
        <v>0.12</v>
      </c>
      <c r="K662" s="200"/>
    </row>
    <row r="663" spans="1:13" ht="30" customHeight="1" x14ac:dyDescent="0.25">
      <c r="A663" s="14" t="s">
        <v>396</v>
      </c>
      <c r="B663" s="14" t="s">
        <v>666</v>
      </c>
      <c r="C663" s="198" t="str">
        <f>VLOOKUP(B663,IF(A663="COMPOSICAO",S!$A:$D,I!$A:$D),2,FALSE)</f>
        <v>MACARIÇO DE SOLDA REF. CG201 CÓDIGO 010414410 CARBOGRAFITE</v>
      </c>
      <c r="D663" s="198"/>
      <c r="E663" s="198"/>
      <c r="F663" s="198"/>
      <c r="G663" s="14" t="str">
        <f>VLOOKUP(B663,IF(A663="COMPOSICAO",S!$A:$D,I!$A:$D),3,FALSE)</f>
        <v>UN</v>
      </c>
      <c r="H663" s="30">
        <v>2.9999999999999997E-4</v>
      </c>
      <c r="I663" s="15">
        <f>IF(A663="COMPOSICAO",VLOOKUP("TOTAL - "&amp;B663,COMPOSICAO_AUX_2!$A:$J,10,FALSE),VLOOKUP(B663,I!$A:$D,4,FALSE))</f>
        <v>333</v>
      </c>
      <c r="J663" s="238">
        <f t="shared" si="29"/>
        <v>0.09</v>
      </c>
      <c r="K663" s="200"/>
    </row>
    <row r="664" spans="1:13" ht="30" customHeight="1" x14ac:dyDescent="0.25">
      <c r="A664" s="14" t="s">
        <v>396</v>
      </c>
      <c r="B664" s="20">
        <v>12892</v>
      </c>
      <c r="C664" s="198" t="str">
        <f>VLOOKUP(B664,IF(A664="COMPOSICAO",S!$A:$D,I!$A:$D),2,FALSE)</f>
        <v>LUVA RASPA DE COURO, CANO CURTO (PUNHO *7* CM)</v>
      </c>
      <c r="D664" s="198"/>
      <c r="E664" s="198"/>
      <c r="F664" s="198"/>
      <c r="G664" s="14" t="str">
        <f>VLOOKUP(B664,IF(A664="COMPOSICAO",S!$A:$D,I!$A:$D),3,FALSE)</f>
        <v>PAR</v>
      </c>
      <c r="H664" s="30">
        <v>2.3E-3</v>
      </c>
      <c r="I664" s="15">
        <f>IF(A664="COMPOSICAO",VLOOKUP("TOTAL - "&amp;B664,COMPOSICAO_AUX_2!$A:$J,10,FALSE),VLOOKUP(B664,I!$A:$D,4,FALSE))</f>
        <v>11.25</v>
      </c>
      <c r="J664" s="238">
        <f t="shared" si="29"/>
        <v>0.02</v>
      </c>
      <c r="K664" s="200"/>
    </row>
    <row r="665" spans="1:13" ht="30" customHeight="1" x14ac:dyDescent="0.25">
      <c r="A665" s="14" t="s">
        <v>396</v>
      </c>
      <c r="B665" s="20">
        <v>12893</v>
      </c>
      <c r="C665" s="198" t="str">
        <f>VLOOKUP(B665,IF(A665="COMPOSICAO",S!$A:$D,I!$A:$D),2,FALSE)</f>
        <v>BOTA DE SEGURANCA COM BIQUEIRA DE ACO E COLARINHO ACOLCHOADO</v>
      </c>
      <c r="D665" s="198"/>
      <c r="E665" s="198"/>
      <c r="F665" s="198"/>
      <c r="G665" s="14" t="str">
        <f>VLOOKUP(B665,IF(A665="COMPOSICAO",S!$A:$D,I!$A:$D),3,FALSE)</f>
        <v>PAR</v>
      </c>
      <c r="H665" s="30">
        <v>8.0000000000000004E-4</v>
      </c>
      <c r="I665" s="15">
        <f>IF(A665="COMPOSICAO",VLOOKUP("TOTAL - "&amp;B665,COMPOSICAO_AUX_2!$A:$J,10,FALSE),VLOOKUP(B665,I!$A:$D,4,FALSE))</f>
        <v>60</v>
      </c>
      <c r="J665" s="238">
        <f t="shared" si="29"/>
        <v>0.04</v>
      </c>
      <c r="K665" s="200"/>
    </row>
    <row r="666" spans="1:13" ht="30" customHeight="1" x14ac:dyDescent="0.25">
      <c r="A666" s="14" t="s">
        <v>396</v>
      </c>
      <c r="B666" s="20">
        <v>12894</v>
      </c>
      <c r="C666" s="198" t="str">
        <f>VLOOKUP(B666,IF(A666="COMPOSICAO",S!$A:$D,I!$A:$D),2,FALSE)</f>
        <v>CAPA PARA CHUVA EM PVC COM FORRO DE POLIESTER, COM CAPUZ (AMARELA OU AZUL)</v>
      </c>
      <c r="D666" s="198"/>
      <c r="E666" s="198"/>
      <c r="F666" s="198"/>
      <c r="G666" s="14" t="str">
        <f>VLOOKUP(B666,IF(A666="COMPOSICAO",S!$A:$D,I!$A:$D),3,FALSE)</f>
        <v>UN</v>
      </c>
      <c r="H666" s="30">
        <v>2.0000000000000001E-4</v>
      </c>
      <c r="I666" s="15">
        <f>IF(A666="COMPOSICAO",VLOOKUP("TOTAL - "&amp;B666,COMPOSICAO_AUX_2!$A:$J,10,FALSE),VLOOKUP(B666,I!$A:$D,4,FALSE))</f>
        <v>16.25</v>
      </c>
      <c r="J666" s="238">
        <f t="shared" si="29"/>
        <v>0</v>
      </c>
      <c r="K666" s="200"/>
    </row>
    <row r="667" spans="1:13" ht="30" customHeight="1" x14ac:dyDescent="0.25">
      <c r="A667" s="14" t="s">
        <v>396</v>
      </c>
      <c r="B667" s="20">
        <v>12895</v>
      </c>
      <c r="C667" s="198" t="str">
        <f>VLOOKUP(B667,IF(A667="COMPOSICAO",S!$A:$D,I!$A:$D),2,FALSE)</f>
        <v>CAPACETE DE SEGURANCA ABA FRONTAL COM SUSPENSAO DE POLIETILENO, SEM JUGULAR (CLASSE B)</v>
      </c>
      <c r="D667" s="198"/>
      <c r="E667" s="198"/>
      <c r="F667" s="198"/>
      <c r="G667" s="14" t="str">
        <f>VLOOKUP(B667,IF(A667="COMPOSICAO",S!$A:$D,I!$A:$D),3,FALSE)</f>
        <v>UN</v>
      </c>
      <c r="H667" s="30">
        <v>5.9999999999999995E-4</v>
      </c>
      <c r="I667" s="15">
        <f>IF(A667="COMPOSICAO",VLOOKUP("TOTAL - "&amp;B667,COMPOSICAO_AUX_2!$A:$J,10,FALSE),VLOOKUP(B667,I!$A:$D,4,FALSE))</f>
        <v>12.5</v>
      </c>
      <c r="J667" s="238">
        <f t="shared" si="29"/>
        <v>0</v>
      </c>
      <c r="K667" s="200"/>
    </row>
    <row r="668" spans="1:13" ht="15" customHeight="1" x14ac:dyDescent="0.25">
      <c r="A668" s="23" t="s">
        <v>667</v>
      </c>
      <c r="B668" s="24"/>
      <c r="C668" s="24"/>
      <c r="D668" s="24"/>
      <c r="E668" s="24"/>
      <c r="F668" s="24"/>
      <c r="G668" s="25"/>
      <c r="H668" s="26"/>
      <c r="I668" s="27"/>
      <c r="J668" s="238">
        <f>SUM(J636:K667)</f>
        <v>3.379999999999999</v>
      </c>
      <c r="K668" s="200"/>
    </row>
    <row r="669" spans="1:13" ht="15" customHeight="1" x14ac:dyDescent="0.25">
      <c r="A669" s="4"/>
      <c r="B669" s="4"/>
      <c r="C669" s="4"/>
      <c r="D669" s="4"/>
      <c r="E669" s="4"/>
      <c r="F669" s="4"/>
      <c r="G669" s="4"/>
      <c r="H669" s="4"/>
      <c r="I669" s="4"/>
      <c r="J669" s="4"/>
      <c r="K669" s="4"/>
    </row>
    <row r="670" spans="1:13" ht="15" customHeight="1" x14ac:dyDescent="0.25">
      <c r="A670" s="10" t="s">
        <v>384</v>
      </c>
      <c r="B670" s="10" t="s">
        <v>34</v>
      </c>
      <c r="C670" s="239" t="s">
        <v>6</v>
      </c>
      <c r="D670" s="240"/>
      <c r="E670" s="240"/>
      <c r="F670" s="240"/>
      <c r="G670" s="7" t="s">
        <v>35</v>
      </c>
      <c r="H670" s="7" t="s">
        <v>385</v>
      </c>
      <c r="I670" s="7" t="s">
        <v>386</v>
      </c>
      <c r="J670" s="241" t="s">
        <v>8</v>
      </c>
      <c r="K670" s="242"/>
    </row>
    <row r="671" spans="1:13" ht="60" customHeight="1" x14ac:dyDescent="0.25">
      <c r="A671" s="7" t="s">
        <v>21</v>
      </c>
      <c r="B671" s="7" t="s">
        <v>453</v>
      </c>
      <c r="C671" s="243" t="str">
        <f>VLOOKUP(B671,S!$A:$D,2,FALSE)</f>
        <v>ARGAMASSA CIMENTO E AREIA TRAÇO T-1 (1:3) - 1 SACO CIMENTO 50KG / 3 PADIOLAS AREIA DIM. 0.35 X 0.45 X 0.23 M - CONFECÇÃO MECÂNICA E TRANSPORTE</v>
      </c>
      <c r="D671" s="243"/>
      <c r="E671" s="243"/>
      <c r="F671" s="244"/>
      <c r="G671" s="7" t="str">
        <f>VLOOKUP(B671,S!$A:$D,3,FALSE)</f>
        <v>M3</v>
      </c>
      <c r="H671" s="21"/>
      <c r="I671" s="21">
        <f>J676</f>
        <v>419.53999999999996</v>
      </c>
      <c r="J671" s="245"/>
      <c r="K671" s="246"/>
      <c r="L671" s="21">
        <f>VLOOKUP(B671,S!$A:$D,4,FALSE)</f>
        <v>446.8</v>
      </c>
      <c r="M671" s="7" t="str">
        <f>IF(ROUND((L671-I671),2)=0,"OK, confere com a tabela.",IF(ROUND((L671-I671),2)&lt;0,"ACIMA ("&amp;TEXT(ROUND(I671*100/L671,4),"0,0000")&amp;" %) da tabela.","ABAIXO ("&amp;TEXT(ROUND(I671*100/L671,4),"0,0000")&amp;" %) da tabela."))</f>
        <v>ABAIXO (93,8988 %) da tabela.</v>
      </c>
    </row>
    <row r="672" spans="1:13" ht="30" customHeight="1" x14ac:dyDescent="0.25">
      <c r="A672" s="14" t="s">
        <v>396</v>
      </c>
      <c r="B672" s="20">
        <v>370</v>
      </c>
      <c r="C672" s="198" t="str">
        <f>VLOOKUP(B672,IF(A672="COMPOSICAO",S!$A:$D,I!$A:$D),2,FALSE)</f>
        <v>AREIA MEDIA - POSTO JAZIDA/FORNECEDOR (RETIRADO NA JAZIDA, SEM TRANSPORTE)</v>
      </c>
      <c r="D672" s="198"/>
      <c r="E672" s="198"/>
      <c r="F672" s="198"/>
      <c r="G672" s="14" t="str">
        <f>VLOOKUP(B672,IF(A672="COMPOSICAO",S!$A:$D,I!$A:$D),3,FALSE)</f>
        <v>M3</v>
      </c>
      <c r="H672" s="15">
        <v>1.08</v>
      </c>
      <c r="I672" s="15">
        <f>IF(A672="COMPOSICAO",VLOOKUP("TOTAL - "&amp;B672,COMPOSICAO_AUX_2!$A:$J,10,FALSE),VLOOKUP(B672,I!$A:$D,4,FALSE))</f>
        <v>37</v>
      </c>
      <c r="J672" s="238">
        <f>TRUNC(H672*I672,2)</f>
        <v>39.96</v>
      </c>
      <c r="K672" s="200"/>
    </row>
    <row r="673" spans="1:13" ht="15" customHeight="1" x14ac:dyDescent="0.25">
      <c r="A673" s="14" t="s">
        <v>396</v>
      </c>
      <c r="B673" s="20">
        <v>1379</v>
      </c>
      <c r="C673" s="198" t="str">
        <f>VLOOKUP(B673,IF(A673="COMPOSICAO",S!$A:$D,I!$A:$D),2,FALSE)</f>
        <v>CIMENTO PORTLAND COMPOSTO CP II-32</v>
      </c>
      <c r="D673" s="198"/>
      <c r="E673" s="198"/>
      <c r="F673" s="198"/>
      <c r="G673" s="14" t="str">
        <f>VLOOKUP(B673,IF(A673="COMPOSICAO",S!$A:$D,I!$A:$D),3,FALSE)</f>
        <v>KG</v>
      </c>
      <c r="H673" s="15">
        <v>452.2</v>
      </c>
      <c r="I673" s="15">
        <f>IF(A673="COMPOSICAO",VLOOKUP("TOTAL - "&amp;B673,COMPOSICAO_AUX_2!$A:$J,10,FALSE),VLOOKUP(B673,I!$A:$D,4,FALSE))</f>
        <v>0.72</v>
      </c>
      <c r="J673" s="238">
        <f>TRUNC(H673*I673,2)</f>
        <v>325.58</v>
      </c>
      <c r="K673" s="200"/>
    </row>
    <row r="674" spans="1:13" ht="15" customHeight="1" x14ac:dyDescent="0.25">
      <c r="A674" s="14" t="s">
        <v>396</v>
      </c>
      <c r="B674" s="20">
        <v>6111</v>
      </c>
      <c r="C674" s="198" t="str">
        <f>VLOOKUP(B674,IF(A674="COMPOSICAO",S!$A:$D,I!$A:$D),2,FALSE)</f>
        <v>SERVENTE DE OBRAS</v>
      </c>
      <c r="D674" s="198"/>
      <c r="E674" s="198"/>
      <c r="F674" s="198"/>
      <c r="G674" s="14" t="str">
        <f>VLOOKUP(B674,IF(A674="COMPOSICAO",S!$A:$D,I!$A:$D),3,FALSE)</f>
        <v>H</v>
      </c>
      <c r="H674" s="15">
        <v>4</v>
      </c>
      <c r="I674" s="15">
        <f>IF(A674="COMPOSICAO",VLOOKUP("TOTAL - "&amp;B674,COMPOSICAO_AUX_2!$A:$J,10,FALSE),VLOOKUP(B674,I!$A:$D,4,FALSE))</f>
        <v>10.6</v>
      </c>
      <c r="J674" s="238">
        <f>TRUNC(H674*I674,2)</f>
        <v>42.4</v>
      </c>
      <c r="K674" s="200"/>
    </row>
    <row r="675" spans="1:13" ht="15" customHeight="1" x14ac:dyDescent="0.25">
      <c r="A675" s="14" t="s">
        <v>391</v>
      </c>
      <c r="B675" s="14" t="s">
        <v>415</v>
      </c>
      <c r="C675" s="198" t="str">
        <f>VLOOKUP(B675,IF(A675="COMPOSICAO",S!$A:$D,I!$A:$D),2,FALSE)</f>
        <v>ENCARGOS COMPLEMENTARES - SERVENTE</v>
      </c>
      <c r="D675" s="198"/>
      <c r="E675" s="198"/>
      <c r="F675" s="198"/>
      <c r="G675" s="14" t="str">
        <f>VLOOKUP(B675,IF(A675="COMPOSICAO",S!$A:$D,I!$A:$D),3,FALSE)</f>
        <v>H</v>
      </c>
      <c r="H675" s="15">
        <v>4</v>
      </c>
      <c r="I675" s="15">
        <f>IF(A675="COMPOSICAO",VLOOKUP("TOTAL - "&amp;B675,COMPOSICAO_AUX_2!$A:$J,10,FALSE),VLOOKUP(B675,I!$A:$D,4,FALSE))</f>
        <v>2.9000000000000008</v>
      </c>
      <c r="J675" s="238">
        <f>TRUNC(H675*I675,2)</f>
        <v>11.6</v>
      </c>
      <c r="K675" s="200"/>
    </row>
    <row r="676" spans="1:13" ht="15" customHeight="1" x14ac:dyDescent="0.25">
      <c r="A676" s="23" t="s">
        <v>668</v>
      </c>
      <c r="B676" s="24"/>
      <c r="C676" s="24"/>
      <c r="D676" s="24"/>
      <c r="E676" s="24"/>
      <c r="F676" s="24"/>
      <c r="G676" s="25"/>
      <c r="H676" s="26"/>
      <c r="I676" s="27"/>
      <c r="J676" s="238">
        <f>SUM(J671:K675)</f>
        <v>419.53999999999996</v>
      </c>
      <c r="K676" s="200"/>
    </row>
    <row r="677" spans="1:13" ht="15" customHeight="1" x14ac:dyDescent="0.25">
      <c r="A677" s="4"/>
      <c r="B677" s="4"/>
      <c r="C677" s="4"/>
      <c r="D677" s="4"/>
      <c r="E677" s="4"/>
      <c r="F677" s="4"/>
      <c r="G677" s="4"/>
      <c r="H677" s="4"/>
      <c r="I677" s="4"/>
      <c r="J677" s="4"/>
      <c r="K677" s="4"/>
    </row>
    <row r="678" spans="1:13" ht="15" customHeight="1" x14ac:dyDescent="0.25">
      <c r="A678" s="10" t="s">
        <v>384</v>
      </c>
      <c r="B678" s="10" t="s">
        <v>34</v>
      </c>
      <c r="C678" s="239" t="s">
        <v>6</v>
      </c>
      <c r="D678" s="240"/>
      <c r="E678" s="240"/>
      <c r="F678" s="240"/>
      <c r="G678" s="7" t="s">
        <v>35</v>
      </c>
      <c r="H678" s="7" t="s">
        <v>385</v>
      </c>
      <c r="I678" s="7" t="s">
        <v>386</v>
      </c>
      <c r="J678" s="241" t="s">
        <v>8</v>
      </c>
      <c r="K678" s="242"/>
    </row>
    <row r="679" spans="1:13" ht="45" customHeight="1" x14ac:dyDescent="0.25">
      <c r="A679" s="7" t="s">
        <v>387</v>
      </c>
      <c r="B679" s="28">
        <v>87298</v>
      </c>
      <c r="C679" s="243" t="str">
        <f>VLOOKUP(B679,S!$A:$D,2,FALSE)</f>
        <v>ARGAMASSA TRAÇO 1:3 (EM VOLUME DE CIMENTO E AREIA MÉDIA ÚMIDA) PARA CONTRAPISO, PREPARO MECÂNICO COM BETONEIRA 400 L. AF_08/2019</v>
      </c>
      <c r="D679" s="243"/>
      <c r="E679" s="243"/>
      <c r="F679" s="244"/>
      <c r="G679" s="7" t="str">
        <f>VLOOKUP(B679,S!$A:$D,3,FALSE)</f>
        <v>M3</v>
      </c>
      <c r="H679" s="21"/>
      <c r="I679" s="21">
        <f>J685</f>
        <v>547.99</v>
      </c>
      <c r="J679" s="245"/>
      <c r="K679" s="246"/>
      <c r="L679" s="21">
        <f>VLOOKUP(B679,S!$A:$D,4,FALSE)</f>
        <v>547.99</v>
      </c>
      <c r="M679" s="7" t="str">
        <f>IF(ROUND((L679-I679),2)=0,"OK, confere com a tabela.",IF(ROUND((L679-I679),2)&lt;0,"ACIMA ("&amp;TEXT(ROUND(I679*100/L679,4),"0,0000")&amp;" %) da tabela.","ABAIXO ("&amp;TEXT(ROUND(I679*100/L679,4),"0,0000")&amp;" %) da tabela."))</f>
        <v>OK, confere com a tabela.</v>
      </c>
    </row>
    <row r="680" spans="1:13" ht="30" customHeight="1" x14ac:dyDescent="0.25">
      <c r="A680" s="14" t="s">
        <v>396</v>
      </c>
      <c r="B680" s="20">
        <v>370</v>
      </c>
      <c r="C680" s="198" t="str">
        <f>VLOOKUP(B680,IF(A680="COMPOSICAO",S!$A:$D,I!$A:$D),2,FALSE)</f>
        <v>AREIA MEDIA - POSTO JAZIDA/FORNECEDOR (RETIRADO NA JAZIDA, SEM TRANSPORTE)</v>
      </c>
      <c r="D680" s="198"/>
      <c r="E680" s="198"/>
      <c r="F680" s="198"/>
      <c r="G680" s="14" t="str">
        <f>VLOOKUP(B680,IF(A680="COMPOSICAO",S!$A:$D,I!$A:$D),3,FALSE)</f>
        <v>M3</v>
      </c>
      <c r="H680" s="15">
        <v>1.27</v>
      </c>
      <c r="I680" s="15">
        <f>IF(A680="COMPOSICAO",VLOOKUP("TOTAL - "&amp;B680,COMPOSICAO_AUX_2!$A:$J,10,FALSE),VLOOKUP(B680,I!$A:$D,4,FALSE))</f>
        <v>37</v>
      </c>
      <c r="J680" s="238">
        <f>TRUNC(H680*I680,2)</f>
        <v>46.99</v>
      </c>
      <c r="K680" s="200"/>
    </row>
    <row r="681" spans="1:13" ht="15" customHeight="1" x14ac:dyDescent="0.25">
      <c r="A681" s="14" t="s">
        <v>396</v>
      </c>
      <c r="B681" s="20">
        <v>1379</v>
      </c>
      <c r="C681" s="198" t="str">
        <f>VLOOKUP(B681,IF(A681="COMPOSICAO",S!$A:$D,I!$A:$D),2,FALSE)</f>
        <v>CIMENTO PORTLAND COMPOSTO CP II-32</v>
      </c>
      <c r="D681" s="198"/>
      <c r="E681" s="198"/>
      <c r="F681" s="198"/>
      <c r="G681" s="14" t="str">
        <f>VLOOKUP(B681,IF(A681="COMPOSICAO",S!$A:$D,I!$A:$D),3,FALSE)</f>
        <v>KG</v>
      </c>
      <c r="H681" s="15">
        <v>573.61</v>
      </c>
      <c r="I681" s="15">
        <f>IF(A681="COMPOSICAO",VLOOKUP("TOTAL - "&amp;B681,COMPOSICAO_AUX_2!$A:$J,10,FALSE),VLOOKUP(B681,I!$A:$D,4,FALSE))</f>
        <v>0.72</v>
      </c>
      <c r="J681" s="238">
        <f>TRUNC(H681*I681,2)</f>
        <v>412.99</v>
      </c>
      <c r="K681" s="200"/>
    </row>
    <row r="682" spans="1:13" ht="30" customHeight="1" x14ac:dyDescent="0.25">
      <c r="A682" s="14" t="s">
        <v>391</v>
      </c>
      <c r="B682" s="20">
        <v>88377</v>
      </c>
      <c r="C682" s="198" t="str">
        <f>VLOOKUP(B682,IF(A682="COMPOSICAO",S!$A:$D,I!$A:$D),2,FALSE)</f>
        <v>OPERADOR DE BETONEIRA ESTACIONÁRIA/MISTURADOR COM ENCARGOS COMPLEMENTARES</v>
      </c>
      <c r="D682" s="198"/>
      <c r="E682" s="198"/>
      <c r="F682" s="198"/>
      <c r="G682" s="14" t="str">
        <f>VLOOKUP(B682,IF(A682="COMPOSICAO",S!$A:$D,I!$A:$D),3,FALSE)</f>
        <v>H</v>
      </c>
      <c r="H682" s="15">
        <v>4.42</v>
      </c>
      <c r="I682" s="15">
        <f>IF(A682="COMPOSICAO",VLOOKUP("TOTAL - "&amp;B682,COMPOSICAO_AUX_2!$A:$J,10,FALSE),VLOOKUP(B682,I!$A:$D,4,FALSE))</f>
        <v>19.32</v>
      </c>
      <c r="J682" s="238">
        <f>TRUNC(H682*I682,2)</f>
        <v>85.39</v>
      </c>
      <c r="K682" s="200"/>
    </row>
    <row r="683" spans="1:13" ht="60" customHeight="1" x14ac:dyDescent="0.25">
      <c r="A683" s="14" t="s">
        <v>391</v>
      </c>
      <c r="B683" s="20">
        <v>88830</v>
      </c>
      <c r="C683" s="198" t="str">
        <f>VLOOKUP(B683,IF(A683="COMPOSICAO",S!$A:$D,I!$A:$D),2,FALSE)</f>
        <v>BETONEIRA CAPACIDADE NOMINAL DE 400 L, CAPACIDADE DE MISTURA 280 L, MOTOR ELÉTRICO TRIFÁSICO POTÊNCIA DE 2 CV, SEM CARREGADOR - CHP DIURNO. AF_10/2014</v>
      </c>
      <c r="D683" s="198"/>
      <c r="E683" s="198"/>
      <c r="F683" s="198"/>
      <c r="G683" s="14" t="str">
        <f>VLOOKUP(B683,IF(A683="COMPOSICAO",S!$A:$D,I!$A:$D),3,FALSE)</f>
        <v>CHP</v>
      </c>
      <c r="H683" s="15">
        <v>1.03</v>
      </c>
      <c r="I683" s="15">
        <f>IF(A683="COMPOSICAO",VLOOKUP("TOTAL - "&amp;B683,COMPOSICAO_AUX_2!$A:$J,10,FALSE),VLOOKUP(B683,I!$A:$D,4,FALSE))</f>
        <v>1.53</v>
      </c>
      <c r="J683" s="238">
        <f>TRUNC(H683*I683,2)</f>
        <v>1.57</v>
      </c>
      <c r="K683" s="200"/>
    </row>
    <row r="684" spans="1:13" ht="60" customHeight="1" x14ac:dyDescent="0.25">
      <c r="A684" s="14" t="s">
        <v>391</v>
      </c>
      <c r="B684" s="20">
        <v>88831</v>
      </c>
      <c r="C684" s="198" t="str">
        <f>VLOOKUP(B684,IF(A684="COMPOSICAO",S!$A:$D,I!$A:$D),2,FALSE)</f>
        <v>BETONEIRA CAPACIDADE NOMINAL DE 400 L, CAPACIDADE DE MISTURA 280 L, MOTOR ELÉTRICO TRIFÁSICO POTÊNCIA DE 2 CV, SEM CARREGADOR - CHI DIURNO. AF_10/2014</v>
      </c>
      <c r="D684" s="198"/>
      <c r="E684" s="198"/>
      <c r="F684" s="198"/>
      <c r="G684" s="14" t="str">
        <f>VLOOKUP(B684,IF(A684="COMPOSICAO",S!$A:$D,I!$A:$D),3,FALSE)</f>
        <v>CHI</v>
      </c>
      <c r="H684" s="15">
        <v>3.39</v>
      </c>
      <c r="I684" s="15">
        <f>IF(A684="COMPOSICAO",VLOOKUP("TOTAL - "&amp;B684,COMPOSICAO_AUX_2!$A:$J,10,FALSE),VLOOKUP(B684,I!$A:$D,4,FALSE))</f>
        <v>0.31000000000000005</v>
      </c>
      <c r="J684" s="238">
        <f>TRUNC(H684*I684,2)</f>
        <v>1.05</v>
      </c>
      <c r="K684" s="200"/>
    </row>
    <row r="685" spans="1:13" ht="15" customHeight="1" x14ac:dyDescent="0.25">
      <c r="A685" s="23" t="s">
        <v>669</v>
      </c>
      <c r="B685" s="24"/>
      <c r="C685" s="24"/>
      <c r="D685" s="24"/>
      <c r="E685" s="24"/>
      <c r="F685" s="24"/>
      <c r="G685" s="25"/>
      <c r="H685" s="26"/>
      <c r="I685" s="27"/>
      <c r="J685" s="238">
        <f>SUM(J679:K684)</f>
        <v>547.99</v>
      </c>
      <c r="K685" s="200"/>
    </row>
    <row r="686" spans="1:13" ht="15" customHeight="1" x14ac:dyDescent="0.25">
      <c r="A686" s="4"/>
      <c r="B686" s="4"/>
      <c r="C686" s="4"/>
      <c r="D686" s="4"/>
      <c r="E686" s="4"/>
      <c r="F686" s="4"/>
      <c r="G686" s="4"/>
      <c r="H686" s="4"/>
      <c r="I686" s="4"/>
      <c r="J686" s="4"/>
      <c r="K686" s="4"/>
    </row>
    <row r="687" spans="1:13" ht="15" customHeight="1" x14ac:dyDescent="0.25">
      <c r="A687" s="10" t="s">
        <v>384</v>
      </c>
      <c r="B687" s="10" t="s">
        <v>34</v>
      </c>
      <c r="C687" s="239" t="s">
        <v>6</v>
      </c>
      <c r="D687" s="240"/>
      <c r="E687" s="240"/>
      <c r="F687" s="240"/>
      <c r="G687" s="7" t="s">
        <v>35</v>
      </c>
      <c r="H687" s="7" t="s">
        <v>385</v>
      </c>
      <c r="I687" s="7" t="s">
        <v>386</v>
      </c>
      <c r="J687" s="241" t="s">
        <v>8</v>
      </c>
      <c r="K687" s="242"/>
    </row>
    <row r="688" spans="1:13" ht="45" customHeight="1" x14ac:dyDescent="0.25">
      <c r="A688" s="7" t="s">
        <v>387</v>
      </c>
      <c r="B688" s="28">
        <v>87373</v>
      </c>
      <c r="C688" s="243" t="str">
        <f>VLOOKUP(B688,S!$A:$D,2,FALSE)</f>
        <v>ARGAMASSA TRAÇO 1:4 (EM VOLUME DE CIMENTO E AREIA MÉDIA ÚMIDA) PARA CONTRAPISO, PREPARO MANUAL. AF_08/2019</v>
      </c>
      <c r="D688" s="243"/>
      <c r="E688" s="243"/>
      <c r="F688" s="244"/>
      <c r="G688" s="7" t="str">
        <f>VLOOKUP(B688,S!$A:$D,3,FALSE)</f>
        <v>M3</v>
      </c>
      <c r="H688" s="21"/>
      <c r="I688" s="21">
        <f>J692</f>
        <v>546.39</v>
      </c>
      <c r="J688" s="245"/>
      <c r="K688" s="246"/>
      <c r="L688" s="21">
        <f>VLOOKUP(B688,S!$A:$D,4,FALSE)</f>
        <v>546.39</v>
      </c>
      <c r="M688" s="7" t="str">
        <f>IF(ROUND((L688-I688),2)=0,"OK, confere com a tabela.",IF(ROUND((L688-I688),2)&lt;0,"ACIMA ("&amp;TEXT(ROUND(I688*100/L688,4),"0,0000")&amp;" %) da tabela.","ABAIXO ("&amp;TEXT(ROUND(I688*100/L688,4),"0,0000")&amp;" %) da tabela."))</f>
        <v>OK, confere com a tabela.</v>
      </c>
    </row>
    <row r="689" spans="1:13" ht="30" customHeight="1" x14ac:dyDescent="0.25">
      <c r="A689" s="14" t="s">
        <v>396</v>
      </c>
      <c r="B689" s="20">
        <v>370</v>
      </c>
      <c r="C689" s="198" t="str">
        <f>VLOOKUP(B689,IF(A689="COMPOSICAO",S!$A:$D,I!$A:$D),2,FALSE)</f>
        <v>AREIA MEDIA - POSTO JAZIDA/FORNECEDOR (RETIRADO NA JAZIDA, SEM TRANSPORTE)</v>
      </c>
      <c r="D689" s="198"/>
      <c r="E689" s="198"/>
      <c r="F689" s="198"/>
      <c r="G689" s="14" t="str">
        <f>VLOOKUP(B689,IF(A689="COMPOSICAO",S!$A:$D,I!$A:$D),3,FALSE)</f>
        <v>M3</v>
      </c>
      <c r="H689" s="15">
        <v>1.35</v>
      </c>
      <c r="I689" s="15">
        <f>IF(A689="COMPOSICAO",VLOOKUP("TOTAL - "&amp;B689,COMPOSICAO_AUX_2!$A:$J,10,FALSE),VLOOKUP(B689,I!$A:$D,4,FALSE))</f>
        <v>37</v>
      </c>
      <c r="J689" s="238">
        <f>TRUNC(H689*I689,2)</f>
        <v>49.95</v>
      </c>
      <c r="K689" s="200"/>
    </row>
    <row r="690" spans="1:13" ht="15" customHeight="1" x14ac:dyDescent="0.25">
      <c r="A690" s="14" t="s">
        <v>396</v>
      </c>
      <c r="B690" s="20">
        <v>1379</v>
      </c>
      <c r="C690" s="198" t="str">
        <f>VLOOKUP(B690,IF(A690="COMPOSICAO",S!$A:$D,I!$A:$D),2,FALSE)</f>
        <v>CIMENTO PORTLAND COMPOSTO CP II-32</v>
      </c>
      <c r="D690" s="198"/>
      <c r="E690" s="198"/>
      <c r="F690" s="198"/>
      <c r="G690" s="14" t="str">
        <f>VLOOKUP(B690,IF(A690="COMPOSICAO",S!$A:$D,I!$A:$D),3,FALSE)</f>
        <v>KG</v>
      </c>
      <c r="H690" s="15">
        <v>454.58</v>
      </c>
      <c r="I690" s="15">
        <f>IF(A690="COMPOSICAO",VLOOKUP("TOTAL - "&amp;B690,COMPOSICAO_AUX_2!$A:$J,10,FALSE),VLOOKUP(B690,I!$A:$D,4,FALSE))</f>
        <v>0.72</v>
      </c>
      <c r="J690" s="238">
        <f>TRUNC(H690*I690,2)</f>
        <v>327.29000000000002</v>
      </c>
      <c r="K690" s="200"/>
    </row>
    <row r="691" spans="1:13" ht="15" customHeight="1" x14ac:dyDescent="0.25">
      <c r="A691" s="14" t="s">
        <v>391</v>
      </c>
      <c r="B691" s="20">
        <v>88316</v>
      </c>
      <c r="C691" s="198" t="str">
        <f>VLOOKUP(B691,IF(A691="COMPOSICAO",S!$A:$D,I!$A:$D),2,FALSE)</f>
        <v>SERVENTE COM ENCARGOS COMPLEMENTARES</v>
      </c>
      <c r="D691" s="198"/>
      <c r="E691" s="198"/>
      <c r="F691" s="198"/>
      <c r="G691" s="14" t="str">
        <f>VLOOKUP(B691,IF(A691="COMPOSICAO",S!$A:$D,I!$A:$D),3,FALSE)</f>
        <v>H</v>
      </c>
      <c r="H691" s="15">
        <v>11.02</v>
      </c>
      <c r="I691" s="15">
        <f>IF(A691="COMPOSICAO",VLOOKUP("TOTAL - "&amp;B691,COMPOSICAO_AUX_2!$A:$J,10,FALSE),VLOOKUP(B691,I!$A:$D,4,FALSE))</f>
        <v>15.35</v>
      </c>
      <c r="J691" s="238">
        <f>TRUNC(H691*I691,2)</f>
        <v>169.15</v>
      </c>
      <c r="K691" s="200"/>
    </row>
    <row r="692" spans="1:13" ht="15" customHeight="1" x14ac:dyDescent="0.25">
      <c r="A692" s="23" t="s">
        <v>670</v>
      </c>
      <c r="B692" s="24"/>
      <c r="C692" s="24"/>
      <c r="D692" s="24"/>
      <c r="E692" s="24"/>
      <c r="F692" s="24"/>
      <c r="G692" s="25"/>
      <c r="H692" s="26"/>
      <c r="I692" s="27"/>
      <c r="J692" s="238">
        <f>SUM(J688:K691)</f>
        <v>546.39</v>
      </c>
      <c r="K692" s="200"/>
    </row>
    <row r="693" spans="1:13" ht="15" customHeight="1" x14ac:dyDescent="0.25">
      <c r="A693" s="4"/>
      <c r="B693" s="4"/>
      <c r="C693" s="4"/>
      <c r="D693" s="4"/>
      <c r="E693" s="4"/>
      <c r="F693" s="4"/>
      <c r="G693" s="4"/>
      <c r="H693" s="4"/>
      <c r="I693" s="4"/>
      <c r="J693" s="4"/>
      <c r="K693" s="4"/>
    </row>
    <row r="694" spans="1:13" ht="15" customHeight="1" x14ac:dyDescent="0.25">
      <c r="A694" s="10" t="s">
        <v>384</v>
      </c>
      <c r="B694" s="10" t="s">
        <v>34</v>
      </c>
      <c r="C694" s="239" t="s">
        <v>6</v>
      </c>
      <c r="D694" s="240"/>
      <c r="E694" s="240"/>
      <c r="F694" s="240"/>
      <c r="G694" s="7" t="s">
        <v>35</v>
      </c>
      <c r="H694" s="7" t="s">
        <v>385</v>
      </c>
      <c r="I694" s="7" t="s">
        <v>386</v>
      </c>
      <c r="J694" s="241" t="s">
        <v>8</v>
      </c>
      <c r="K694" s="242"/>
    </row>
    <row r="695" spans="1:13" ht="30" customHeight="1" x14ac:dyDescent="0.25">
      <c r="A695" s="7" t="s">
        <v>387</v>
      </c>
      <c r="B695" s="28">
        <v>88256</v>
      </c>
      <c r="C695" s="243" t="str">
        <f>VLOOKUP(B695,S!$A:$D,2,FALSE)</f>
        <v>AZULEJISTA OU LADRILHISTA COM ENCARGOS COMPLEMENTARES</v>
      </c>
      <c r="D695" s="243"/>
      <c r="E695" s="243"/>
      <c r="F695" s="244"/>
      <c r="G695" s="7" t="str">
        <f>VLOOKUP(B695,S!$A:$D,3,FALSE)</f>
        <v>H</v>
      </c>
      <c r="H695" s="21"/>
      <c r="I695" s="21">
        <f>J704</f>
        <v>23.259999999999998</v>
      </c>
      <c r="J695" s="245"/>
      <c r="K695" s="246"/>
      <c r="L695" s="21">
        <f>VLOOKUP(B695,S!$A:$D,4,FALSE)</f>
        <v>23.26</v>
      </c>
      <c r="M695" s="7" t="str">
        <f>IF(ROUND((L695-I695),2)=0,"OK, confere com a tabela.",IF(ROUND((L695-I695),2)&lt;0,"ACIMA ("&amp;TEXT(ROUND(I695*100/L695,4),"0,0000")&amp;" %) da tabela.","ABAIXO ("&amp;TEXT(ROUND(I695*100/L695,4),"0,0000")&amp;" %) da tabela."))</f>
        <v>OK, confere com a tabela.</v>
      </c>
    </row>
    <row r="696" spans="1:13" ht="15" customHeight="1" x14ac:dyDescent="0.25">
      <c r="A696" s="14" t="s">
        <v>396</v>
      </c>
      <c r="B696" s="20">
        <v>4760</v>
      </c>
      <c r="C696" s="198" t="str">
        <f>VLOOKUP(B696,IF(A696="COMPOSICAO",S!$A:$D,I!$A:$D),2,FALSE)</f>
        <v>AZULEJISTA OU LADRILHEIRO</v>
      </c>
      <c r="D696" s="198"/>
      <c r="E696" s="198"/>
      <c r="F696" s="198"/>
      <c r="G696" s="14" t="str">
        <f>VLOOKUP(B696,IF(A696="COMPOSICAO",S!$A:$D,I!$A:$D),3,FALSE)</f>
        <v>H</v>
      </c>
      <c r="H696" s="15">
        <v>1</v>
      </c>
      <c r="I696" s="15">
        <f>IF(A696="COMPOSICAO",VLOOKUP("TOTAL - "&amp;B696,COMPOSICAO_AUX_2!$A:$J,10,FALSE),VLOOKUP(B696,I!$A:$D,4,FALSE))</f>
        <v>18.37</v>
      </c>
      <c r="J696" s="238">
        <f t="shared" ref="J696:J703" si="30">TRUNC(H696*I696,2)</f>
        <v>18.37</v>
      </c>
      <c r="K696" s="200"/>
    </row>
    <row r="697" spans="1:13" ht="15" customHeight="1" x14ac:dyDescent="0.25">
      <c r="A697" s="14" t="s">
        <v>396</v>
      </c>
      <c r="B697" s="20">
        <v>37370</v>
      </c>
      <c r="C697" s="198" t="str">
        <f>VLOOKUP(B697,IF(A697="COMPOSICAO",S!$A:$D,I!$A:$D),2,FALSE)</f>
        <v>ALIMENTACAO - HORISTA (COLETADO CAIXA)</v>
      </c>
      <c r="D697" s="198"/>
      <c r="E697" s="198"/>
      <c r="F697" s="198"/>
      <c r="G697" s="14" t="str">
        <f>VLOOKUP(B697,IF(A697="COMPOSICAO",S!$A:$D,I!$A:$D),3,FALSE)</f>
        <v>H</v>
      </c>
      <c r="H697" s="15">
        <v>1</v>
      </c>
      <c r="I697" s="15">
        <f>IF(A697="COMPOSICAO",VLOOKUP("TOTAL - "&amp;B697,COMPOSICAO_AUX_2!$A:$J,10,FALSE),VLOOKUP(B697,I!$A:$D,4,FALSE))</f>
        <v>1.86</v>
      </c>
      <c r="J697" s="238">
        <f t="shared" si="30"/>
        <v>1.86</v>
      </c>
      <c r="K697" s="200"/>
    </row>
    <row r="698" spans="1:13" ht="15" customHeight="1" x14ac:dyDescent="0.25">
      <c r="A698" s="14" t="s">
        <v>396</v>
      </c>
      <c r="B698" s="20">
        <v>37371</v>
      </c>
      <c r="C698" s="198" t="str">
        <f>VLOOKUP(B698,IF(A698="COMPOSICAO",S!$A:$D,I!$A:$D),2,FALSE)</f>
        <v>TRANSPORTE - HORISTA (COLETADO CAIXA)</v>
      </c>
      <c r="D698" s="198"/>
      <c r="E698" s="198"/>
      <c r="F698" s="198"/>
      <c r="G698" s="14" t="str">
        <f>VLOOKUP(B698,IF(A698="COMPOSICAO",S!$A:$D,I!$A:$D),3,FALSE)</f>
        <v>H</v>
      </c>
      <c r="H698" s="15">
        <v>1</v>
      </c>
      <c r="I698" s="15">
        <f>IF(A698="COMPOSICAO",VLOOKUP("TOTAL - "&amp;B698,COMPOSICAO_AUX_2!$A:$J,10,FALSE),VLOOKUP(B698,I!$A:$D,4,FALSE))</f>
        <v>0.7</v>
      </c>
      <c r="J698" s="238">
        <f t="shared" si="30"/>
        <v>0.7</v>
      </c>
      <c r="K698" s="200"/>
    </row>
    <row r="699" spans="1:13" ht="15" customHeight="1" x14ac:dyDescent="0.25">
      <c r="A699" s="14" t="s">
        <v>396</v>
      </c>
      <c r="B699" s="20">
        <v>37372</v>
      </c>
      <c r="C699" s="198" t="str">
        <f>VLOOKUP(B699,IF(A699="COMPOSICAO",S!$A:$D,I!$A:$D),2,FALSE)</f>
        <v>EXAMES - HORISTA (COLETADO CAIXA)</v>
      </c>
      <c r="D699" s="198"/>
      <c r="E699" s="198"/>
      <c r="F699" s="198"/>
      <c r="G699" s="14" t="str">
        <f>VLOOKUP(B699,IF(A699="COMPOSICAO",S!$A:$D,I!$A:$D),3,FALSE)</f>
        <v>H</v>
      </c>
      <c r="H699" s="15">
        <v>1</v>
      </c>
      <c r="I699" s="15">
        <f>IF(A699="COMPOSICAO",VLOOKUP("TOTAL - "&amp;B699,COMPOSICAO_AUX_2!$A:$J,10,FALSE),VLOOKUP(B699,I!$A:$D,4,FALSE))</f>
        <v>0.55000000000000004</v>
      </c>
      <c r="J699" s="238">
        <f t="shared" si="30"/>
        <v>0.55000000000000004</v>
      </c>
      <c r="K699" s="200"/>
    </row>
    <row r="700" spans="1:13" ht="15" customHeight="1" x14ac:dyDescent="0.25">
      <c r="A700" s="14" t="s">
        <v>396</v>
      </c>
      <c r="B700" s="20">
        <v>37373</v>
      </c>
      <c r="C700" s="198" t="str">
        <f>VLOOKUP(B700,IF(A700="COMPOSICAO",S!$A:$D,I!$A:$D),2,FALSE)</f>
        <v>SEGURO - HORISTA (COLETADO CAIXA)</v>
      </c>
      <c r="D700" s="198"/>
      <c r="E700" s="198"/>
      <c r="F700" s="198"/>
      <c r="G700" s="14" t="str">
        <f>VLOOKUP(B700,IF(A700="COMPOSICAO",S!$A:$D,I!$A:$D),3,FALSE)</f>
        <v>H</v>
      </c>
      <c r="H700" s="15">
        <v>1</v>
      </c>
      <c r="I700" s="15">
        <f>IF(A700="COMPOSICAO",VLOOKUP("TOTAL - "&amp;B700,COMPOSICAO_AUX_2!$A:$J,10,FALSE),VLOOKUP(B700,I!$A:$D,4,FALSE))</f>
        <v>0.06</v>
      </c>
      <c r="J700" s="238">
        <f t="shared" si="30"/>
        <v>0.06</v>
      </c>
      <c r="K700" s="200"/>
    </row>
    <row r="701" spans="1:13" ht="30" customHeight="1" x14ac:dyDescent="0.25">
      <c r="A701" s="14" t="s">
        <v>396</v>
      </c>
      <c r="B701" s="20">
        <v>43465</v>
      </c>
      <c r="C701" s="198" t="str">
        <f>VLOOKUP(B701,IF(A701="COMPOSICAO",S!$A:$D,I!$A:$D),2,FALSE)</f>
        <v>FERRAMENTAS - FAMILIA PEDREIRO - HORISTA (ENCARGOS COMPLEMENTARES - COLETADO CAIXA)</v>
      </c>
      <c r="D701" s="198"/>
      <c r="E701" s="198"/>
      <c r="F701" s="198"/>
      <c r="G701" s="14" t="str">
        <f>VLOOKUP(B701,IF(A701="COMPOSICAO",S!$A:$D,I!$A:$D),3,FALSE)</f>
        <v>H</v>
      </c>
      <c r="H701" s="15">
        <v>1</v>
      </c>
      <c r="I701" s="15">
        <f>IF(A701="COMPOSICAO",VLOOKUP("TOTAL - "&amp;B701,COMPOSICAO_AUX_2!$A:$J,10,FALSE),VLOOKUP(B701,I!$A:$D,4,FALSE))</f>
        <v>0.57999999999999996</v>
      </c>
      <c r="J701" s="238">
        <f t="shared" si="30"/>
        <v>0.57999999999999996</v>
      </c>
      <c r="K701" s="200"/>
    </row>
    <row r="702" spans="1:13" ht="30" customHeight="1" x14ac:dyDescent="0.25">
      <c r="A702" s="14" t="s">
        <v>396</v>
      </c>
      <c r="B702" s="20">
        <v>43489</v>
      </c>
      <c r="C702" s="198" t="str">
        <f>VLOOKUP(B702,IF(A702="COMPOSICAO",S!$A:$D,I!$A:$D),2,FALSE)</f>
        <v>EPI - FAMILIA PEDREIRO - HORISTA (ENCARGOS COMPLEMENTARES - COLETADO CAIXA)</v>
      </c>
      <c r="D702" s="198"/>
      <c r="E702" s="198"/>
      <c r="F702" s="198"/>
      <c r="G702" s="14" t="str">
        <f>VLOOKUP(B702,IF(A702="COMPOSICAO",S!$A:$D,I!$A:$D),3,FALSE)</f>
        <v>H</v>
      </c>
      <c r="H702" s="15">
        <v>1</v>
      </c>
      <c r="I702" s="15">
        <f>IF(A702="COMPOSICAO",VLOOKUP("TOTAL - "&amp;B702,COMPOSICAO_AUX_2!$A:$J,10,FALSE),VLOOKUP(B702,I!$A:$D,4,FALSE))</f>
        <v>0.95</v>
      </c>
      <c r="J702" s="238">
        <f t="shared" si="30"/>
        <v>0.95</v>
      </c>
      <c r="K702" s="200"/>
    </row>
    <row r="703" spans="1:13" ht="30" customHeight="1" x14ac:dyDescent="0.25">
      <c r="A703" s="14" t="s">
        <v>391</v>
      </c>
      <c r="B703" s="20">
        <v>95324</v>
      </c>
      <c r="C703" s="198" t="str">
        <f>VLOOKUP(B703,IF(A703="COMPOSICAO",S!$A:$D,I!$A:$D),2,FALSE)</f>
        <v>CURSO DE CAPACITAÇÃO PARA AZULEJISTA OU LADRILHISTA (ENCARGOS COMPLEMENTARES) - HORISTA</v>
      </c>
      <c r="D703" s="198"/>
      <c r="E703" s="198"/>
      <c r="F703" s="198"/>
      <c r="G703" s="14" t="str">
        <f>VLOOKUP(B703,IF(A703="COMPOSICAO",S!$A:$D,I!$A:$D),3,FALSE)</f>
        <v>H</v>
      </c>
      <c r="H703" s="15">
        <v>1</v>
      </c>
      <c r="I703" s="15">
        <f>IF(A703="COMPOSICAO",VLOOKUP("TOTAL - "&amp;B703,COMPOSICAO_AUX_2!$A:$J,10,FALSE),VLOOKUP(B703,I!$A:$D,4,FALSE))</f>
        <v>0.19</v>
      </c>
      <c r="J703" s="238">
        <f t="shared" si="30"/>
        <v>0.19</v>
      </c>
      <c r="K703" s="200"/>
    </row>
    <row r="704" spans="1:13" ht="15" customHeight="1" x14ac:dyDescent="0.25">
      <c r="A704" s="23" t="s">
        <v>671</v>
      </c>
      <c r="B704" s="24"/>
      <c r="C704" s="24"/>
      <c r="D704" s="24"/>
      <c r="E704" s="24"/>
      <c r="F704" s="24"/>
      <c r="G704" s="25"/>
      <c r="H704" s="26"/>
      <c r="I704" s="27"/>
      <c r="J704" s="238">
        <f>SUM(J695:K703)</f>
        <v>23.259999999999998</v>
      </c>
      <c r="K704" s="200"/>
    </row>
    <row r="705" spans="1:13" ht="15" customHeight="1" x14ac:dyDescent="0.25">
      <c r="A705" s="4"/>
      <c r="B705" s="4"/>
      <c r="C705" s="4"/>
      <c r="D705" s="4"/>
      <c r="E705" s="4"/>
      <c r="F705" s="4"/>
      <c r="G705" s="4"/>
      <c r="H705" s="4"/>
      <c r="I705" s="4"/>
      <c r="J705" s="4"/>
      <c r="K705" s="4"/>
    </row>
    <row r="706" spans="1:13" ht="15" customHeight="1" x14ac:dyDescent="0.25">
      <c r="A706" s="10" t="s">
        <v>384</v>
      </c>
      <c r="B706" s="10" t="s">
        <v>34</v>
      </c>
      <c r="C706" s="239" t="s">
        <v>6</v>
      </c>
      <c r="D706" s="240"/>
      <c r="E706" s="240"/>
      <c r="F706" s="240"/>
      <c r="G706" s="7" t="s">
        <v>35</v>
      </c>
      <c r="H706" s="7" t="s">
        <v>385</v>
      </c>
      <c r="I706" s="7" t="s">
        <v>386</v>
      </c>
      <c r="J706" s="241" t="s">
        <v>8</v>
      </c>
      <c r="K706" s="242"/>
    </row>
    <row r="707" spans="1:13" ht="15" customHeight="1" x14ac:dyDescent="0.25">
      <c r="A707" s="7" t="s">
        <v>387</v>
      </c>
      <c r="B707" s="28">
        <v>88260</v>
      </c>
      <c r="C707" s="243" t="str">
        <f>VLOOKUP(B707,S!$A:$D,2,FALSE)</f>
        <v>CALCETEIRO COM ENCARGOS COMPLEMENTARES</v>
      </c>
      <c r="D707" s="243"/>
      <c r="E707" s="243"/>
      <c r="F707" s="244"/>
      <c r="G707" s="7" t="str">
        <f>VLOOKUP(B707,S!$A:$D,3,FALSE)</f>
        <v>H</v>
      </c>
      <c r="H707" s="21"/>
      <c r="I707" s="21">
        <f>J716</f>
        <v>19.749999999999996</v>
      </c>
      <c r="J707" s="245"/>
      <c r="K707" s="246"/>
      <c r="L707" s="21">
        <f>VLOOKUP(B707,S!$A:$D,4,FALSE)</f>
        <v>19.75</v>
      </c>
      <c r="M707" s="7" t="str">
        <f>IF(ROUND((L707-I707),2)=0,"OK, confere com a tabela.",IF(ROUND((L707-I707),2)&lt;0,"ACIMA ("&amp;TEXT(ROUND(I707*100/L707,4),"0,0000")&amp;" %) da tabela.","ABAIXO ("&amp;TEXT(ROUND(I707*100/L707,4),"0,0000")&amp;" %) da tabela."))</f>
        <v>OK, confere com a tabela.</v>
      </c>
    </row>
    <row r="708" spans="1:13" ht="15" customHeight="1" x14ac:dyDescent="0.25">
      <c r="A708" s="14" t="s">
        <v>396</v>
      </c>
      <c r="B708" s="20">
        <v>4759</v>
      </c>
      <c r="C708" s="198" t="str">
        <f>VLOOKUP(B708,IF(A708="COMPOSICAO",S!$A:$D,I!$A:$D),2,FALSE)</f>
        <v>CALCETEIRO</v>
      </c>
      <c r="D708" s="198"/>
      <c r="E708" s="198"/>
      <c r="F708" s="198"/>
      <c r="G708" s="14" t="str">
        <f>VLOOKUP(B708,IF(A708="COMPOSICAO",S!$A:$D,I!$A:$D),3,FALSE)</f>
        <v>H</v>
      </c>
      <c r="H708" s="15">
        <v>1</v>
      </c>
      <c r="I708" s="15">
        <f>IF(A708="COMPOSICAO",VLOOKUP("TOTAL - "&amp;B708,COMPOSICAO_AUX_2!$A:$J,10,FALSE),VLOOKUP(B708,I!$A:$D,4,FALSE))</f>
        <v>14.93</v>
      </c>
      <c r="J708" s="238">
        <f t="shared" ref="J708:J715" si="31">TRUNC(H708*I708,2)</f>
        <v>14.93</v>
      </c>
      <c r="K708" s="200"/>
    </row>
    <row r="709" spans="1:13" ht="15" customHeight="1" x14ac:dyDescent="0.25">
      <c r="A709" s="14" t="s">
        <v>396</v>
      </c>
      <c r="B709" s="20">
        <v>37370</v>
      </c>
      <c r="C709" s="198" t="str">
        <f>VLOOKUP(B709,IF(A709="COMPOSICAO",S!$A:$D,I!$A:$D),2,FALSE)</f>
        <v>ALIMENTACAO - HORISTA (COLETADO CAIXA)</v>
      </c>
      <c r="D709" s="198"/>
      <c r="E709" s="198"/>
      <c r="F709" s="198"/>
      <c r="G709" s="14" t="str">
        <f>VLOOKUP(B709,IF(A709="COMPOSICAO",S!$A:$D,I!$A:$D),3,FALSE)</f>
        <v>H</v>
      </c>
      <c r="H709" s="15">
        <v>1</v>
      </c>
      <c r="I709" s="15">
        <f>IF(A709="COMPOSICAO",VLOOKUP("TOTAL - "&amp;B709,COMPOSICAO_AUX_2!$A:$J,10,FALSE),VLOOKUP(B709,I!$A:$D,4,FALSE))</f>
        <v>1.86</v>
      </c>
      <c r="J709" s="238">
        <f t="shared" si="31"/>
        <v>1.86</v>
      </c>
      <c r="K709" s="200"/>
    </row>
    <row r="710" spans="1:13" ht="15" customHeight="1" x14ac:dyDescent="0.25">
      <c r="A710" s="14" t="s">
        <v>396</v>
      </c>
      <c r="B710" s="20">
        <v>37371</v>
      </c>
      <c r="C710" s="198" t="str">
        <f>VLOOKUP(B710,IF(A710="COMPOSICAO",S!$A:$D,I!$A:$D),2,FALSE)</f>
        <v>TRANSPORTE - HORISTA (COLETADO CAIXA)</v>
      </c>
      <c r="D710" s="198"/>
      <c r="E710" s="198"/>
      <c r="F710" s="198"/>
      <c r="G710" s="14" t="str">
        <f>VLOOKUP(B710,IF(A710="COMPOSICAO",S!$A:$D,I!$A:$D),3,FALSE)</f>
        <v>H</v>
      </c>
      <c r="H710" s="15">
        <v>1</v>
      </c>
      <c r="I710" s="15">
        <f>IF(A710="COMPOSICAO",VLOOKUP("TOTAL - "&amp;B710,COMPOSICAO_AUX_2!$A:$J,10,FALSE),VLOOKUP(B710,I!$A:$D,4,FALSE))</f>
        <v>0.7</v>
      </c>
      <c r="J710" s="238">
        <f t="shared" si="31"/>
        <v>0.7</v>
      </c>
      <c r="K710" s="200"/>
    </row>
    <row r="711" spans="1:13" ht="15" customHeight="1" x14ac:dyDescent="0.25">
      <c r="A711" s="14" t="s">
        <v>396</v>
      </c>
      <c r="B711" s="20">
        <v>37372</v>
      </c>
      <c r="C711" s="198" t="str">
        <f>VLOOKUP(B711,IF(A711="COMPOSICAO",S!$A:$D,I!$A:$D),2,FALSE)</f>
        <v>EXAMES - HORISTA (COLETADO CAIXA)</v>
      </c>
      <c r="D711" s="198"/>
      <c r="E711" s="198"/>
      <c r="F711" s="198"/>
      <c r="G711" s="14" t="str">
        <f>VLOOKUP(B711,IF(A711="COMPOSICAO",S!$A:$D,I!$A:$D),3,FALSE)</f>
        <v>H</v>
      </c>
      <c r="H711" s="15">
        <v>1</v>
      </c>
      <c r="I711" s="15">
        <f>IF(A711="COMPOSICAO",VLOOKUP("TOTAL - "&amp;B711,COMPOSICAO_AUX_2!$A:$J,10,FALSE),VLOOKUP(B711,I!$A:$D,4,FALSE))</f>
        <v>0.55000000000000004</v>
      </c>
      <c r="J711" s="238">
        <f t="shared" si="31"/>
        <v>0.55000000000000004</v>
      </c>
      <c r="K711" s="200"/>
    </row>
    <row r="712" spans="1:13" ht="15" customHeight="1" x14ac:dyDescent="0.25">
      <c r="A712" s="14" t="s">
        <v>396</v>
      </c>
      <c r="B712" s="20">
        <v>37373</v>
      </c>
      <c r="C712" s="198" t="str">
        <f>VLOOKUP(B712,IF(A712="COMPOSICAO",S!$A:$D,I!$A:$D),2,FALSE)</f>
        <v>SEGURO - HORISTA (COLETADO CAIXA)</v>
      </c>
      <c r="D712" s="198"/>
      <c r="E712" s="198"/>
      <c r="F712" s="198"/>
      <c r="G712" s="14" t="str">
        <f>VLOOKUP(B712,IF(A712="COMPOSICAO",S!$A:$D,I!$A:$D),3,FALSE)</f>
        <v>H</v>
      </c>
      <c r="H712" s="15">
        <v>1</v>
      </c>
      <c r="I712" s="15">
        <f>IF(A712="COMPOSICAO",VLOOKUP("TOTAL - "&amp;B712,COMPOSICAO_AUX_2!$A:$J,10,FALSE),VLOOKUP(B712,I!$A:$D,4,FALSE))</f>
        <v>0.06</v>
      </c>
      <c r="J712" s="238">
        <f t="shared" si="31"/>
        <v>0.06</v>
      </c>
      <c r="K712" s="200"/>
    </row>
    <row r="713" spans="1:13" ht="30" customHeight="1" x14ac:dyDescent="0.25">
      <c r="A713" s="14" t="s">
        <v>396</v>
      </c>
      <c r="B713" s="20">
        <v>43465</v>
      </c>
      <c r="C713" s="198" t="str">
        <f>VLOOKUP(B713,IF(A713="COMPOSICAO",S!$A:$D,I!$A:$D),2,FALSE)</f>
        <v>FERRAMENTAS - FAMILIA PEDREIRO - HORISTA (ENCARGOS COMPLEMENTARES - COLETADO CAIXA)</v>
      </c>
      <c r="D713" s="198"/>
      <c r="E713" s="198"/>
      <c r="F713" s="198"/>
      <c r="G713" s="14" t="str">
        <f>VLOOKUP(B713,IF(A713="COMPOSICAO",S!$A:$D,I!$A:$D),3,FALSE)</f>
        <v>H</v>
      </c>
      <c r="H713" s="15">
        <v>1</v>
      </c>
      <c r="I713" s="15">
        <f>IF(A713="COMPOSICAO",VLOOKUP("TOTAL - "&amp;B713,COMPOSICAO_AUX_2!$A:$J,10,FALSE),VLOOKUP(B713,I!$A:$D,4,FALSE))</f>
        <v>0.57999999999999996</v>
      </c>
      <c r="J713" s="238">
        <f t="shared" si="31"/>
        <v>0.57999999999999996</v>
      </c>
      <c r="K713" s="200"/>
    </row>
    <row r="714" spans="1:13" ht="30" customHeight="1" x14ac:dyDescent="0.25">
      <c r="A714" s="14" t="s">
        <v>396</v>
      </c>
      <c r="B714" s="20">
        <v>43489</v>
      </c>
      <c r="C714" s="198" t="str">
        <f>VLOOKUP(B714,IF(A714="COMPOSICAO",S!$A:$D,I!$A:$D),2,FALSE)</f>
        <v>EPI - FAMILIA PEDREIRO - HORISTA (ENCARGOS COMPLEMENTARES - COLETADO CAIXA)</v>
      </c>
      <c r="D714" s="198"/>
      <c r="E714" s="198"/>
      <c r="F714" s="198"/>
      <c r="G714" s="14" t="str">
        <f>VLOOKUP(B714,IF(A714="COMPOSICAO",S!$A:$D,I!$A:$D),3,FALSE)</f>
        <v>H</v>
      </c>
      <c r="H714" s="15">
        <v>1</v>
      </c>
      <c r="I714" s="15">
        <f>IF(A714="COMPOSICAO",VLOOKUP("TOTAL - "&amp;B714,COMPOSICAO_AUX_2!$A:$J,10,FALSE),VLOOKUP(B714,I!$A:$D,4,FALSE))</f>
        <v>0.95</v>
      </c>
      <c r="J714" s="238">
        <f t="shared" si="31"/>
        <v>0.95</v>
      </c>
      <c r="K714" s="200"/>
    </row>
    <row r="715" spans="1:13" ht="30" customHeight="1" x14ac:dyDescent="0.25">
      <c r="A715" s="14" t="s">
        <v>391</v>
      </c>
      <c r="B715" s="20">
        <v>95328</v>
      </c>
      <c r="C715" s="198" t="str">
        <f>VLOOKUP(B715,IF(A715="COMPOSICAO",S!$A:$D,I!$A:$D),2,FALSE)</f>
        <v>CURSO DE CAPACITAÇÃO PARA CALCETEIRO (ENCARGOS COMPLEMENTARES) - HORISTA</v>
      </c>
      <c r="D715" s="198"/>
      <c r="E715" s="198"/>
      <c r="F715" s="198"/>
      <c r="G715" s="14" t="str">
        <f>VLOOKUP(B715,IF(A715="COMPOSICAO",S!$A:$D,I!$A:$D),3,FALSE)</f>
        <v>H</v>
      </c>
      <c r="H715" s="15">
        <v>1</v>
      </c>
      <c r="I715" s="15">
        <f>IF(A715="COMPOSICAO",VLOOKUP("TOTAL - "&amp;B715,COMPOSICAO_AUX_2!$A:$J,10,FALSE),VLOOKUP(B715,I!$A:$D,4,FALSE))</f>
        <v>0.12</v>
      </c>
      <c r="J715" s="238">
        <f t="shared" si="31"/>
        <v>0.12</v>
      </c>
      <c r="K715" s="200"/>
    </row>
    <row r="716" spans="1:13" ht="15" customHeight="1" x14ac:dyDescent="0.25">
      <c r="A716" s="23" t="s">
        <v>672</v>
      </c>
      <c r="B716" s="24"/>
      <c r="C716" s="24"/>
      <c r="D716" s="24"/>
      <c r="E716" s="24"/>
      <c r="F716" s="24"/>
      <c r="G716" s="25"/>
      <c r="H716" s="26"/>
      <c r="I716" s="27"/>
      <c r="J716" s="238">
        <f>SUM(J707:K715)</f>
        <v>19.749999999999996</v>
      </c>
      <c r="K716" s="200"/>
    </row>
    <row r="717" spans="1:13" ht="15" customHeight="1" x14ac:dyDescent="0.25">
      <c r="A717" s="4"/>
      <c r="B717" s="4"/>
      <c r="C717" s="4"/>
      <c r="D717" s="4"/>
      <c r="E717" s="4"/>
      <c r="F717" s="4"/>
      <c r="G717" s="4"/>
      <c r="H717" s="4"/>
      <c r="I717" s="4"/>
      <c r="J717" s="4"/>
      <c r="K717" s="4"/>
    </row>
    <row r="718" spans="1:13" ht="15" customHeight="1" x14ac:dyDescent="0.25">
      <c r="A718" s="10" t="s">
        <v>384</v>
      </c>
      <c r="B718" s="10" t="s">
        <v>34</v>
      </c>
      <c r="C718" s="239" t="s">
        <v>6</v>
      </c>
      <c r="D718" s="240"/>
      <c r="E718" s="240"/>
      <c r="F718" s="240"/>
      <c r="G718" s="7" t="s">
        <v>35</v>
      </c>
      <c r="H718" s="7" t="s">
        <v>385</v>
      </c>
      <c r="I718" s="7" t="s">
        <v>386</v>
      </c>
      <c r="J718" s="241" t="s">
        <v>8</v>
      </c>
      <c r="K718" s="242"/>
    </row>
    <row r="719" spans="1:13" ht="60" customHeight="1" x14ac:dyDescent="0.25">
      <c r="A719" s="7" t="s">
        <v>563</v>
      </c>
      <c r="B719" s="28">
        <v>91277</v>
      </c>
      <c r="C719" s="243" t="str">
        <f>VLOOKUP(B719,S!$A:$D,2,FALSE)</f>
        <v>PLACA VIBRATÓRIA REVERSÍVEL COM MOTOR 4 TEMPOS A GASOLINA, FORÇA CENTRÍFUGA DE 25 KN (2500 KGF), POTÊNCIA 5,5 CV - CHP DIURNO. AF_08/2015</v>
      </c>
      <c r="D719" s="243"/>
      <c r="E719" s="243"/>
      <c r="F719" s="244"/>
      <c r="G719" s="7" t="str">
        <f>VLOOKUP(B719,S!$A:$D,3,FALSE)</f>
        <v>CHP</v>
      </c>
      <c r="H719" s="21"/>
      <c r="I719" s="21">
        <f>J724</f>
        <v>8.31</v>
      </c>
      <c r="J719" s="245"/>
      <c r="K719" s="246"/>
      <c r="L719" s="21">
        <f>VLOOKUP(B719,S!$A:$D,4,FALSE)</f>
        <v>8.31</v>
      </c>
      <c r="M719" s="7" t="str">
        <f>IF(ROUND((L719-I719),2)=0,"OK, confere com a tabela.",IF(ROUND((L719-I719),2)&lt;0,"ACIMA ("&amp;TEXT(ROUND(I719*100/L719,4),"0,0000")&amp;" %) da tabela.","ABAIXO ("&amp;TEXT(ROUND(I719*100/L719,4),"0,0000")&amp;" %) da tabela."))</f>
        <v>OK, confere com a tabela.</v>
      </c>
    </row>
    <row r="720" spans="1:13" ht="60" customHeight="1" x14ac:dyDescent="0.25">
      <c r="A720" s="14" t="s">
        <v>391</v>
      </c>
      <c r="B720" s="20">
        <v>91273</v>
      </c>
      <c r="C720" s="198" t="str">
        <f>VLOOKUP(B720,IF(A720="COMPOSICAO",S!$A:$D,I!$A:$D),2,FALSE)</f>
        <v>PLACA VIBRATÓRIA REVERSÍVEL COM MOTOR 4 TEMPOS A GASOLINA, FORÇA CENTRÍFUGA DE 25 KN (2500 KGF), POTÊNCIA 5,5 CV - DEPRECIAÇÃO. AF_08/2015</v>
      </c>
      <c r="D720" s="198"/>
      <c r="E720" s="198"/>
      <c r="F720" s="198"/>
      <c r="G720" s="14" t="str">
        <f>VLOOKUP(B720,IF(A720="COMPOSICAO",S!$A:$D,I!$A:$D),3,FALSE)</f>
        <v>H</v>
      </c>
      <c r="H720" s="15">
        <v>1</v>
      </c>
      <c r="I720" s="15">
        <f>IF(A720="COMPOSICAO",VLOOKUP("TOTAL - "&amp;B720,COMPOSICAO_AUX_2!$A:$J,10,FALSE),VLOOKUP(B720,I!$A:$D,4,FALSE))</f>
        <v>0.47</v>
      </c>
      <c r="J720" s="238">
        <f>TRUNC(H720*I720,2)</f>
        <v>0.47</v>
      </c>
      <c r="K720" s="200"/>
    </row>
    <row r="721" spans="1:13" ht="60" customHeight="1" x14ac:dyDescent="0.25">
      <c r="A721" s="14" t="s">
        <v>391</v>
      </c>
      <c r="B721" s="20">
        <v>91274</v>
      </c>
      <c r="C721" s="198" t="str">
        <f>VLOOKUP(B721,IF(A721="COMPOSICAO",S!$A:$D,I!$A:$D),2,FALSE)</f>
        <v>PLACA VIBRATÓRIA REVERSÍVEL COM MOTOR 4 TEMPOS A GASOLINA, FORÇA CENTRÍFUGA DE 25 KN (2500 KGF), POTÊNCIA 5,5 CV - JUROS. AF_08/2015</v>
      </c>
      <c r="D721" s="198"/>
      <c r="E721" s="198"/>
      <c r="F721" s="198"/>
      <c r="G721" s="14" t="str">
        <f>VLOOKUP(B721,IF(A721="COMPOSICAO",S!$A:$D,I!$A:$D),3,FALSE)</f>
        <v>H</v>
      </c>
      <c r="H721" s="15">
        <v>1</v>
      </c>
      <c r="I721" s="15">
        <f>IF(A721="COMPOSICAO",VLOOKUP("TOTAL - "&amp;B721,COMPOSICAO_AUX_2!$A:$J,10,FALSE),VLOOKUP(B721,I!$A:$D,4,FALSE))</f>
        <v>0.06</v>
      </c>
      <c r="J721" s="238">
        <f>TRUNC(H721*I721,2)</f>
        <v>0.06</v>
      </c>
      <c r="K721" s="200"/>
    </row>
    <row r="722" spans="1:13" ht="60" customHeight="1" x14ac:dyDescent="0.25">
      <c r="A722" s="14" t="s">
        <v>391</v>
      </c>
      <c r="B722" s="20">
        <v>91275</v>
      </c>
      <c r="C722" s="198" t="str">
        <f>VLOOKUP(B722,IF(A722="COMPOSICAO",S!$A:$D,I!$A:$D),2,FALSE)</f>
        <v>PLACA VIBRATÓRIA REVERSÍVEL COM MOTOR 4 TEMPOS A GASOLINA, FORÇA CENTRÍFUGA DE 25 KN (2500 KGF), POTÊNCIA 5,5 CV - MANUTENÇÃO. AF_08/2015</v>
      </c>
      <c r="D722" s="198"/>
      <c r="E722" s="198"/>
      <c r="F722" s="198"/>
      <c r="G722" s="14" t="str">
        <f>VLOOKUP(B722,IF(A722="COMPOSICAO",S!$A:$D,I!$A:$D),3,FALSE)</f>
        <v>H</v>
      </c>
      <c r="H722" s="15">
        <v>1</v>
      </c>
      <c r="I722" s="15">
        <f>IF(A722="COMPOSICAO",VLOOKUP("TOTAL - "&amp;B722,COMPOSICAO_AUX_2!$A:$J,10,FALSE),VLOOKUP(B722,I!$A:$D,4,FALSE))</f>
        <v>0.59</v>
      </c>
      <c r="J722" s="238">
        <f>TRUNC(H722*I722,2)</f>
        <v>0.59</v>
      </c>
      <c r="K722" s="200"/>
    </row>
    <row r="723" spans="1:13" ht="60" customHeight="1" x14ac:dyDescent="0.25">
      <c r="A723" s="14" t="s">
        <v>391</v>
      </c>
      <c r="B723" s="20">
        <v>91276</v>
      </c>
      <c r="C723" s="198" t="str">
        <f>VLOOKUP(B723,IF(A723="COMPOSICAO",S!$A:$D,I!$A:$D),2,FALSE)</f>
        <v>PLACA VIBRATÓRIA REVERSÍVEL COM MOTOR 4 TEMPOS A GASOLINA, FORÇA CENTRÍFUGA DE 25 KN (2500 KGF), POTÊNCIA 5,5 CV - MATERIAIS NA OPERAÇÃO. AF_08/2015</v>
      </c>
      <c r="D723" s="198"/>
      <c r="E723" s="198"/>
      <c r="F723" s="198"/>
      <c r="G723" s="14" t="str">
        <f>VLOOKUP(B723,IF(A723="COMPOSICAO",S!$A:$D,I!$A:$D),3,FALSE)</f>
        <v>H</v>
      </c>
      <c r="H723" s="15">
        <v>1</v>
      </c>
      <c r="I723" s="15">
        <f>IF(A723="COMPOSICAO",VLOOKUP("TOTAL - "&amp;B723,COMPOSICAO_AUX_2!$A:$J,10,FALSE),VLOOKUP(B723,I!$A:$D,4,FALSE))</f>
        <v>7.19</v>
      </c>
      <c r="J723" s="238">
        <f>TRUNC(H723*I723,2)</f>
        <v>7.19</v>
      </c>
      <c r="K723" s="200"/>
    </row>
    <row r="724" spans="1:13" ht="15" customHeight="1" x14ac:dyDescent="0.25">
      <c r="A724" s="23" t="s">
        <v>673</v>
      </c>
      <c r="B724" s="24"/>
      <c r="C724" s="24"/>
      <c r="D724" s="24"/>
      <c r="E724" s="24"/>
      <c r="F724" s="24"/>
      <c r="G724" s="25"/>
      <c r="H724" s="26"/>
      <c r="I724" s="27"/>
      <c r="J724" s="238">
        <f>SUM(J719:K723)</f>
        <v>8.31</v>
      </c>
      <c r="K724" s="200"/>
    </row>
    <row r="725" spans="1:13" ht="15" customHeight="1" x14ac:dyDescent="0.25">
      <c r="A725" s="4"/>
      <c r="B725" s="4"/>
      <c r="C725" s="4"/>
      <c r="D725" s="4"/>
      <c r="E725" s="4"/>
      <c r="F725" s="4"/>
      <c r="G725" s="4"/>
      <c r="H725" s="4"/>
      <c r="I725" s="4"/>
      <c r="J725" s="4"/>
      <c r="K725" s="4"/>
    </row>
    <row r="726" spans="1:13" ht="15" customHeight="1" x14ac:dyDescent="0.25">
      <c r="A726" s="10" t="s">
        <v>384</v>
      </c>
      <c r="B726" s="10" t="s">
        <v>34</v>
      </c>
      <c r="C726" s="239" t="s">
        <v>6</v>
      </c>
      <c r="D726" s="240"/>
      <c r="E726" s="240"/>
      <c r="F726" s="240"/>
      <c r="G726" s="7" t="s">
        <v>35</v>
      </c>
      <c r="H726" s="7" t="s">
        <v>385</v>
      </c>
      <c r="I726" s="7" t="s">
        <v>386</v>
      </c>
      <c r="J726" s="241" t="s">
        <v>8</v>
      </c>
      <c r="K726" s="242"/>
    </row>
    <row r="727" spans="1:13" ht="60" customHeight="1" x14ac:dyDescent="0.25">
      <c r="A727" s="7" t="s">
        <v>563</v>
      </c>
      <c r="B727" s="28">
        <v>91278</v>
      </c>
      <c r="C727" s="243" t="str">
        <f>VLOOKUP(B727,S!$A:$D,2,FALSE)</f>
        <v>PLACA VIBRATÓRIA REVERSÍVEL COM MOTOR 4 TEMPOS A GASOLINA, FORÇA CENTRÍFUGA DE 25 KN (2500 KGF), POTÊNCIA 5,5 CV - CHI DIURNO. AF_08/2015</v>
      </c>
      <c r="D727" s="243"/>
      <c r="E727" s="243"/>
      <c r="F727" s="244"/>
      <c r="G727" s="7" t="str">
        <f>VLOOKUP(B727,S!$A:$D,3,FALSE)</f>
        <v>CHI</v>
      </c>
      <c r="H727" s="21"/>
      <c r="I727" s="21">
        <f>J730</f>
        <v>0.53</v>
      </c>
      <c r="J727" s="245"/>
      <c r="K727" s="246"/>
      <c r="L727" s="21">
        <f>VLOOKUP(B727,S!$A:$D,4,FALSE)</f>
        <v>0.53</v>
      </c>
      <c r="M727" s="7" t="str">
        <f>IF(ROUND((L727-I727),2)=0,"OK, confere com a tabela.",IF(ROUND((L727-I727),2)&lt;0,"ACIMA ("&amp;TEXT(ROUND(I727*100/L727,4),"0,0000")&amp;" %) da tabela.","ABAIXO ("&amp;TEXT(ROUND(I727*100/L727,4),"0,0000")&amp;" %) da tabela."))</f>
        <v>OK, confere com a tabela.</v>
      </c>
    </row>
    <row r="728" spans="1:13" ht="60" customHeight="1" x14ac:dyDescent="0.25">
      <c r="A728" s="14" t="s">
        <v>391</v>
      </c>
      <c r="B728" s="20">
        <v>91273</v>
      </c>
      <c r="C728" s="198" t="str">
        <f>VLOOKUP(B728,IF(A728="COMPOSICAO",S!$A:$D,I!$A:$D),2,FALSE)</f>
        <v>PLACA VIBRATÓRIA REVERSÍVEL COM MOTOR 4 TEMPOS A GASOLINA, FORÇA CENTRÍFUGA DE 25 KN (2500 KGF), POTÊNCIA 5,5 CV - DEPRECIAÇÃO. AF_08/2015</v>
      </c>
      <c r="D728" s="198"/>
      <c r="E728" s="198"/>
      <c r="F728" s="198"/>
      <c r="G728" s="14" t="str">
        <f>VLOOKUP(B728,IF(A728="COMPOSICAO",S!$A:$D,I!$A:$D),3,FALSE)</f>
        <v>H</v>
      </c>
      <c r="H728" s="15">
        <v>1</v>
      </c>
      <c r="I728" s="15">
        <f>IF(A728="COMPOSICAO",VLOOKUP("TOTAL - "&amp;B728,COMPOSICAO_AUX_2!$A:$J,10,FALSE),VLOOKUP(B728,I!$A:$D,4,FALSE))</f>
        <v>0.47</v>
      </c>
      <c r="J728" s="238">
        <f>TRUNC(H728*I728,2)</f>
        <v>0.47</v>
      </c>
      <c r="K728" s="200"/>
    </row>
    <row r="729" spans="1:13" ht="60" customHeight="1" x14ac:dyDescent="0.25">
      <c r="A729" s="14" t="s">
        <v>391</v>
      </c>
      <c r="B729" s="20">
        <v>91274</v>
      </c>
      <c r="C729" s="198" t="str">
        <f>VLOOKUP(B729,IF(A729="COMPOSICAO",S!$A:$D,I!$A:$D),2,FALSE)</f>
        <v>PLACA VIBRATÓRIA REVERSÍVEL COM MOTOR 4 TEMPOS A GASOLINA, FORÇA CENTRÍFUGA DE 25 KN (2500 KGF), POTÊNCIA 5,5 CV - JUROS. AF_08/2015</v>
      </c>
      <c r="D729" s="198"/>
      <c r="E729" s="198"/>
      <c r="F729" s="198"/>
      <c r="G729" s="14" t="str">
        <f>VLOOKUP(B729,IF(A729="COMPOSICAO",S!$A:$D,I!$A:$D),3,FALSE)</f>
        <v>H</v>
      </c>
      <c r="H729" s="15">
        <v>1</v>
      </c>
      <c r="I729" s="15">
        <f>IF(A729="COMPOSICAO",VLOOKUP("TOTAL - "&amp;B729,COMPOSICAO_AUX_2!$A:$J,10,FALSE),VLOOKUP(B729,I!$A:$D,4,FALSE))</f>
        <v>0.06</v>
      </c>
      <c r="J729" s="238">
        <f>TRUNC(H729*I729,2)</f>
        <v>0.06</v>
      </c>
      <c r="K729" s="200"/>
    </row>
    <row r="730" spans="1:13" ht="15" customHeight="1" x14ac:dyDescent="0.25">
      <c r="A730" s="23" t="s">
        <v>674</v>
      </c>
      <c r="B730" s="24"/>
      <c r="C730" s="24"/>
      <c r="D730" s="24"/>
      <c r="E730" s="24"/>
      <c r="F730" s="24"/>
      <c r="G730" s="25"/>
      <c r="H730" s="26"/>
      <c r="I730" s="27"/>
      <c r="J730" s="238">
        <f>SUM(J727:K729)</f>
        <v>0.53</v>
      </c>
      <c r="K730" s="200"/>
    </row>
    <row r="731" spans="1:13" ht="15" customHeight="1" x14ac:dyDescent="0.25">
      <c r="A731" s="4"/>
      <c r="B731" s="4"/>
      <c r="C731" s="4"/>
      <c r="D731" s="4"/>
      <c r="E731" s="4"/>
      <c r="F731" s="4"/>
      <c r="G731" s="4"/>
      <c r="H731" s="4"/>
      <c r="I731" s="4"/>
      <c r="J731" s="4"/>
      <c r="K731" s="4"/>
    </row>
    <row r="732" spans="1:13" ht="15" customHeight="1" x14ac:dyDescent="0.25">
      <c r="A732" s="10" t="s">
        <v>384</v>
      </c>
      <c r="B732" s="10" t="s">
        <v>34</v>
      </c>
      <c r="C732" s="239" t="s">
        <v>6</v>
      </c>
      <c r="D732" s="240"/>
      <c r="E732" s="240"/>
      <c r="F732" s="240"/>
      <c r="G732" s="7" t="s">
        <v>35</v>
      </c>
      <c r="H732" s="7" t="s">
        <v>385</v>
      </c>
      <c r="I732" s="7" t="s">
        <v>386</v>
      </c>
      <c r="J732" s="241" t="s">
        <v>8</v>
      </c>
      <c r="K732" s="242"/>
    </row>
    <row r="733" spans="1:13" ht="75" customHeight="1" x14ac:dyDescent="0.25">
      <c r="A733" s="7" t="s">
        <v>563</v>
      </c>
      <c r="B733" s="28">
        <v>91283</v>
      </c>
      <c r="C733" s="243" t="str">
        <f>VLOOKUP(B733,S!$A:$D,2,FALSE)</f>
        <v>CORTADORA DE PISO COM MOTOR 4 TEMPOS A GASOLINA, POTÊNCIA DE 13 HP, COM DISCO DE CORTE DIAMANTADO SEGMENTADO PARA CONCRETO, DIÂMETRO DE 350 MM, FURO DE 1" (14 X 1") - CHP DIURNO. AF_08/2015</v>
      </c>
      <c r="D733" s="243"/>
      <c r="E733" s="243"/>
      <c r="F733" s="244"/>
      <c r="G733" s="7" t="str">
        <f>VLOOKUP(B733,S!$A:$D,3,FALSE)</f>
        <v>CHP</v>
      </c>
      <c r="H733" s="21"/>
      <c r="I733" s="21">
        <f>J738</f>
        <v>19.170000000000002</v>
      </c>
      <c r="J733" s="245"/>
      <c r="K733" s="246"/>
      <c r="L733" s="21">
        <f>VLOOKUP(B733,S!$A:$D,4,FALSE)</f>
        <v>19.170000000000002</v>
      </c>
      <c r="M733" s="7" t="str">
        <f>IF(ROUND((L733-I733),2)=0,"OK, confere com a tabela.",IF(ROUND((L733-I733),2)&lt;0,"ACIMA ("&amp;TEXT(ROUND(I733*100/L733,4),"0,0000")&amp;" %) da tabela.","ABAIXO ("&amp;TEXT(ROUND(I733*100/L733,4),"0,0000")&amp;" %) da tabela."))</f>
        <v>OK, confere com a tabela.</v>
      </c>
    </row>
    <row r="734" spans="1:13" ht="75" customHeight="1" x14ac:dyDescent="0.25">
      <c r="A734" s="14" t="s">
        <v>391</v>
      </c>
      <c r="B734" s="20">
        <v>91279</v>
      </c>
      <c r="C734" s="198" t="str">
        <f>VLOOKUP(B734,IF(A734="COMPOSICAO",S!$A:$D,I!$A:$D),2,FALSE)</f>
        <v>CORTADORA DE PISO COM MOTOR 4 TEMPOS A GASOLINA, POTÊNCIA DE 13 HP, COM DISCO DE CORTE DIAMANTADO SEGMENTADO PARA CONCRETO, DIÂMETRO DE 350 MM, FURO DE 1" (14 X 1") - DEPRECIAÇÃO. AF_08/2015</v>
      </c>
      <c r="D734" s="198"/>
      <c r="E734" s="198"/>
      <c r="F734" s="198"/>
      <c r="G734" s="14" t="str">
        <f>VLOOKUP(B734,IF(A734="COMPOSICAO",S!$A:$D,I!$A:$D),3,FALSE)</f>
        <v>H</v>
      </c>
      <c r="H734" s="15">
        <v>1</v>
      </c>
      <c r="I734" s="15">
        <f>IF(A734="COMPOSICAO",VLOOKUP("TOTAL - "&amp;B734,COMPOSICAO_AUX_2!$A:$J,10,FALSE),VLOOKUP(B734,I!$A:$D,4,FALSE))</f>
        <v>0.83000000000000007</v>
      </c>
      <c r="J734" s="238">
        <f>TRUNC(H734*I734,2)</f>
        <v>0.83</v>
      </c>
      <c r="K734" s="200"/>
    </row>
    <row r="735" spans="1:13" ht="75" customHeight="1" x14ac:dyDescent="0.25">
      <c r="A735" s="14" t="s">
        <v>391</v>
      </c>
      <c r="B735" s="20">
        <v>91280</v>
      </c>
      <c r="C735" s="198" t="str">
        <f>VLOOKUP(B735,IF(A735="COMPOSICAO",S!$A:$D,I!$A:$D),2,FALSE)</f>
        <v>CORTADORA DE PISO COM MOTOR 4 TEMPOS A GASOLINA, POTÊNCIA DE 13 HP, COM DISCO DE CORTE DIAMANTADO SEGMENTADO PARA CONCRETO, DIÂMETRO DE 350 MM, FURO DE 1" (14 X 1") - JUROS. AF_08/2015</v>
      </c>
      <c r="D735" s="198"/>
      <c r="E735" s="198"/>
      <c r="F735" s="198"/>
      <c r="G735" s="14" t="str">
        <f>VLOOKUP(B735,IF(A735="COMPOSICAO",S!$A:$D,I!$A:$D),3,FALSE)</f>
        <v>H</v>
      </c>
      <c r="H735" s="15">
        <v>1</v>
      </c>
      <c r="I735" s="15">
        <f>IF(A735="COMPOSICAO",VLOOKUP("TOTAL - "&amp;B735,COMPOSICAO_AUX_2!$A:$J,10,FALSE),VLOOKUP(B735,I!$A:$D,4,FALSE))</f>
        <v>0.09</v>
      </c>
      <c r="J735" s="238">
        <f>TRUNC(H735*I735,2)</f>
        <v>0.09</v>
      </c>
      <c r="K735" s="200"/>
    </row>
    <row r="736" spans="1:13" ht="75" customHeight="1" x14ac:dyDescent="0.25">
      <c r="A736" s="14" t="s">
        <v>391</v>
      </c>
      <c r="B736" s="20">
        <v>91281</v>
      </c>
      <c r="C736" s="198" t="str">
        <f>VLOOKUP(B736,IF(A736="COMPOSICAO",S!$A:$D,I!$A:$D),2,FALSE)</f>
        <v>CORTADORA DE PISO COM MOTOR 4 TEMPOS A GASOLINA, POTÊNCIA DE 13 HP, COM DISCO DE CORTE DIAMANTADO SEGMENTADO PARA CONCRETO, DIÂMETRO DE 350 MM, FURO DE 1" (14 X 1") - MANUTENÇÃO. AF_08/2015</v>
      </c>
      <c r="D736" s="198"/>
      <c r="E736" s="198"/>
      <c r="F736" s="198"/>
      <c r="G736" s="14" t="str">
        <f>VLOOKUP(B736,IF(A736="COMPOSICAO",S!$A:$D,I!$A:$D),3,FALSE)</f>
        <v>H</v>
      </c>
      <c r="H736" s="15">
        <v>1</v>
      </c>
      <c r="I736" s="15">
        <f>IF(A736="COMPOSICAO",VLOOKUP("TOTAL - "&amp;B736,COMPOSICAO_AUX_2!$A:$J,10,FALSE),VLOOKUP(B736,I!$A:$D,4,FALSE))</f>
        <v>1.04</v>
      </c>
      <c r="J736" s="238">
        <f>TRUNC(H736*I736,2)</f>
        <v>1.04</v>
      </c>
      <c r="K736" s="200"/>
    </row>
    <row r="737" spans="1:13" ht="75" customHeight="1" x14ac:dyDescent="0.25">
      <c r="A737" s="14" t="s">
        <v>391</v>
      </c>
      <c r="B737" s="20">
        <v>91282</v>
      </c>
      <c r="C737" s="198" t="str">
        <f>VLOOKUP(B737,IF(A737="COMPOSICAO",S!$A:$D,I!$A:$D),2,FALSE)</f>
        <v>CORTADORA DE PISO COM MOTOR 4 TEMPOS A GASOLINA, POTÊNCIA DE 13 HP, COM DISCO DE CORTE DIAMANTADO SEGMENTADO PARA CONCRETO, DIÂMETRO DE 350 MM, FURO DE 1" (14 X 1") - MATERIAIS NA OPERAÇÃO. AF_08/2015</v>
      </c>
      <c r="D737" s="198"/>
      <c r="E737" s="198"/>
      <c r="F737" s="198"/>
      <c r="G737" s="14" t="str">
        <f>VLOOKUP(B737,IF(A737="COMPOSICAO",S!$A:$D,I!$A:$D),3,FALSE)</f>
        <v>H</v>
      </c>
      <c r="H737" s="15">
        <v>1</v>
      </c>
      <c r="I737" s="15">
        <f>IF(A737="COMPOSICAO",VLOOKUP("TOTAL - "&amp;B737,COMPOSICAO_AUX_2!$A:$J,10,FALSE),VLOOKUP(B737,I!$A:$D,4,FALSE))</f>
        <v>17.21</v>
      </c>
      <c r="J737" s="238">
        <f>TRUNC(H737*I737,2)</f>
        <v>17.21</v>
      </c>
      <c r="K737" s="200"/>
    </row>
    <row r="738" spans="1:13" ht="15" customHeight="1" x14ac:dyDescent="0.25">
      <c r="A738" s="23" t="s">
        <v>675</v>
      </c>
      <c r="B738" s="24"/>
      <c r="C738" s="24"/>
      <c r="D738" s="24"/>
      <c r="E738" s="24"/>
      <c r="F738" s="24"/>
      <c r="G738" s="25"/>
      <c r="H738" s="26"/>
      <c r="I738" s="27"/>
      <c r="J738" s="238">
        <f>SUM(J733:K737)</f>
        <v>19.170000000000002</v>
      </c>
      <c r="K738" s="200"/>
    </row>
    <row r="739" spans="1:13" ht="15" customHeight="1" x14ac:dyDescent="0.25">
      <c r="A739" s="4"/>
      <c r="B739" s="4"/>
      <c r="C739" s="4"/>
      <c r="D739" s="4"/>
      <c r="E739" s="4"/>
      <c r="F739" s="4"/>
      <c r="G739" s="4"/>
      <c r="H739" s="4"/>
      <c r="I739" s="4"/>
      <c r="J739" s="4"/>
      <c r="K739" s="4"/>
    </row>
    <row r="740" spans="1:13" ht="15" customHeight="1" x14ac:dyDescent="0.25">
      <c r="A740" s="10" t="s">
        <v>384</v>
      </c>
      <c r="B740" s="10" t="s">
        <v>34</v>
      </c>
      <c r="C740" s="239" t="s">
        <v>6</v>
      </c>
      <c r="D740" s="240"/>
      <c r="E740" s="240"/>
      <c r="F740" s="240"/>
      <c r="G740" s="7" t="s">
        <v>35</v>
      </c>
      <c r="H740" s="7" t="s">
        <v>385</v>
      </c>
      <c r="I740" s="7" t="s">
        <v>386</v>
      </c>
      <c r="J740" s="241" t="s">
        <v>8</v>
      </c>
      <c r="K740" s="242"/>
    </row>
    <row r="741" spans="1:13" ht="75" customHeight="1" x14ac:dyDescent="0.25">
      <c r="A741" s="7" t="s">
        <v>563</v>
      </c>
      <c r="B741" s="28">
        <v>91285</v>
      </c>
      <c r="C741" s="243" t="str">
        <f>VLOOKUP(B741,S!$A:$D,2,FALSE)</f>
        <v>CORTADORA DE PISO COM MOTOR 4 TEMPOS A GASOLINA, POTÊNCIA DE 13 HP, COM DISCO DE CORTE DIAMANTADO SEGMENTADO PARA CONCRETO, DIÂMETRO DE 350 MM, FURO DE 1" (14 X 1") - CHI DIURNO. AF_08/2015</v>
      </c>
      <c r="D741" s="243"/>
      <c r="E741" s="243"/>
      <c r="F741" s="244"/>
      <c r="G741" s="7" t="str">
        <f>VLOOKUP(B741,S!$A:$D,3,FALSE)</f>
        <v>CHI</v>
      </c>
      <c r="H741" s="21"/>
      <c r="I741" s="21">
        <f>J744</f>
        <v>0.91999999999999993</v>
      </c>
      <c r="J741" s="245"/>
      <c r="K741" s="246"/>
      <c r="L741" s="21">
        <f>VLOOKUP(B741,S!$A:$D,4,FALSE)</f>
        <v>0.92</v>
      </c>
      <c r="M741" s="7" t="str">
        <f>IF(ROUND((L741-I741),2)=0,"OK, confere com a tabela.",IF(ROUND((L741-I741),2)&lt;0,"ACIMA ("&amp;TEXT(ROUND(I741*100/L741,4),"0,0000")&amp;" %) da tabela.","ABAIXO ("&amp;TEXT(ROUND(I741*100/L741,4),"0,0000")&amp;" %) da tabela."))</f>
        <v>OK, confere com a tabela.</v>
      </c>
    </row>
    <row r="742" spans="1:13" ht="75" customHeight="1" x14ac:dyDescent="0.25">
      <c r="A742" s="14" t="s">
        <v>391</v>
      </c>
      <c r="B742" s="20">
        <v>91279</v>
      </c>
      <c r="C742" s="198" t="str">
        <f>VLOOKUP(B742,IF(A742="COMPOSICAO",S!$A:$D,I!$A:$D),2,FALSE)</f>
        <v>CORTADORA DE PISO COM MOTOR 4 TEMPOS A GASOLINA, POTÊNCIA DE 13 HP, COM DISCO DE CORTE DIAMANTADO SEGMENTADO PARA CONCRETO, DIÂMETRO DE 350 MM, FURO DE 1" (14 X 1") - DEPRECIAÇÃO. AF_08/2015</v>
      </c>
      <c r="D742" s="198"/>
      <c r="E742" s="198"/>
      <c r="F742" s="198"/>
      <c r="G742" s="14" t="str">
        <f>VLOOKUP(B742,IF(A742="COMPOSICAO",S!$A:$D,I!$A:$D),3,FALSE)</f>
        <v>H</v>
      </c>
      <c r="H742" s="15">
        <v>1</v>
      </c>
      <c r="I742" s="15">
        <f>IF(A742="COMPOSICAO",VLOOKUP("TOTAL - "&amp;B742,COMPOSICAO_AUX_2!$A:$J,10,FALSE),VLOOKUP(B742,I!$A:$D,4,FALSE))</f>
        <v>0.83000000000000007</v>
      </c>
      <c r="J742" s="238">
        <f>TRUNC(H742*I742,2)</f>
        <v>0.83</v>
      </c>
      <c r="K742" s="200"/>
    </row>
    <row r="743" spans="1:13" ht="75" customHeight="1" x14ac:dyDescent="0.25">
      <c r="A743" s="14" t="s">
        <v>391</v>
      </c>
      <c r="B743" s="20">
        <v>91280</v>
      </c>
      <c r="C743" s="198" t="str">
        <f>VLOOKUP(B743,IF(A743="COMPOSICAO",S!$A:$D,I!$A:$D),2,FALSE)</f>
        <v>CORTADORA DE PISO COM MOTOR 4 TEMPOS A GASOLINA, POTÊNCIA DE 13 HP, COM DISCO DE CORTE DIAMANTADO SEGMENTADO PARA CONCRETO, DIÂMETRO DE 350 MM, FURO DE 1" (14 X 1") - JUROS. AF_08/2015</v>
      </c>
      <c r="D743" s="198"/>
      <c r="E743" s="198"/>
      <c r="F743" s="198"/>
      <c r="G743" s="14" t="str">
        <f>VLOOKUP(B743,IF(A743="COMPOSICAO",S!$A:$D,I!$A:$D),3,FALSE)</f>
        <v>H</v>
      </c>
      <c r="H743" s="15">
        <v>1</v>
      </c>
      <c r="I743" s="15">
        <f>IF(A743="COMPOSICAO",VLOOKUP("TOTAL - "&amp;B743,COMPOSICAO_AUX_2!$A:$J,10,FALSE),VLOOKUP(B743,I!$A:$D,4,FALSE))</f>
        <v>0.09</v>
      </c>
      <c r="J743" s="238">
        <f>TRUNC(H743*I743,2)</f>
        <v>0.09</v>
      </c>
      <c r="K743" s="200"/>
    </row>
    <row r="744" spans="1:13" ht="15" customHeight="1" x14ac:dyDescent="0.25">
      <c r="A744" s="23" t="s">
        <v>676</v>
      </c>
      <c r="B744" s="24"/>
      <c r="C744" s="24"/>
      <c r="D744" s="24"/>
      <c r="E744" s="24"/>
      <c r="F744" s="24"/>
      <c r="G744" s="25"/>
      <c r="H744" s="26"/>
      <c r="I744" s="27"/>
      <c r="J744" s="238">
        <f>SUM(J741:K743)</f>
        <v>0.91999999999999993</v>
      </c>
      <c r="K744" s="200"/>
    </row>
    <row r="745" spans="1:13" ht="15" customHeight="1" x14ac:dyDescent="0.25">
      <c r="A745" s="4"/>
      <c r="B745" s="4"/>
      <c r="C745" s="4"/>
      <c r="D745" s="4"/>
      <c r="E745" s="4"/>
      <c r="F745" s="4"/>
      <c r="G745" s="4"/>
      <c r="H745" s="4"/>
      <c r="I745" s="4"/>
      <c r="J745" s="4"/>
      <c r="K745" s="4"/>
    </row>
    <row r="746" spans="1:13" ht="15" customHeight="1" x14ac:dyDescent="0.25">
      <c r="A746" s="10" t="s">
        <v>384</v>
      </c>
      <c r="B746" s="10" t="s">
        <v>34</v>
      </c>
      <c r="C746" s="239" t="s">
        <v>6</v>
      </c>
      <c r="D746" s="240"/>
      <c r="E746" s="240"/>
      <c r="F746" s="240"/>
      <c r="G746" s="7" t="s">
        <v>35</v>
      </c>
      <c r="H746" s="7" t="s">
        <v>385</v>
      </c>
      <c r="I746" s="7" t="s">
        <v>386</v>
      </c>
      <c r="J746" s="241" t="s">
        <v>8</v>
      </c>
      <c r="K746" s="242"/>
    </row>
    <row r="747" spans="1:13" ht="45" customHeight="1" x14ac:dyDescent="0.25">
      <c r="A747" s="7" t="s">
        <v>563</v>
      </c>
      <c r="B747" s="28">
        <v>95276</v>
      </c>
      <c r="C747" s="243" t="str">
        <f>VLOOKUP(B747,S!$A:$D,2,FALSE)</f>
        <v>POLIDORA DE PISO (POLITRIZ), PESO DE 100KG, DIÂMETRO 450 MM, MOTOR ELÉTRICO, POTÊNCIA 4 HP - CHP DIURNO. AF_09/2016</v>
      </c>
      <c r="D747" s="243"/>
      <c r="E747" s="243"/>
      <c r="F747" s="244"/>
      <c r="G747" s="7" t="str">
        <f>VLOOKUP(B747,S!$A:$D,3,FALSE)</f>
        <v>CHP</v>
      </c>
      <c r="H747" s="21"/>
      <c r="I747" s="21">
        <f>J752</f>
        <v>2.6799999999999997</v>
      </c>
      <c r="J747" s="245"/>
      <c r="K747" s="246"/>
      <c r="L747" s="21">
        <f>VLOOKUP(B747,S!$A:$D,4,FALSE)</f>
        <v>2.68</v>
      </c>
      <c r="M747" s="7" t="str">
        <f>IF(ROUND((L747-I747),2)=0,"OK, confere com a tabela.",IF(ROUND((L747-I747),2)&lt;0,"ACIMA ("&amp;TEXT(ROUND(I747*100/L747,4),"0,0000")&amp;" %) da tabela.","ABAIXO ("&amp;TEXT(ROUND(I747*100/L747,4),"0,0000")&amp;" %) da tabela."))</f>
        <v>OK, confere com a tabela.</v>
      </c>
    </row>
    <row r="748" spans="1:13" ht="45" customHeight="1" x14ac:dyDescent="0.25">
      <c r="A748" s="14" t="s">
        <v>391</v>
      </c>
      <c r="B748" s="20">
        <v>95272</v>
      </c>
      <c r="C748" s="198" t="str">
        <f>VLOOKUP(B748,IF(A748="COMPOSICAO",S!$A:$D,I!$A:$D),2,FALSE)</f>
        <v>POLIDORA DE PISO (POLITRIZ), PESO DE 100KG, DIÂMETRO 450 MM, MOTOR ELÉTRICO, POTÊNCIA 4 HP - DEPRECIAÇÃO. AF_09/2016</v>
      </c>
      <c r="D748" s="198"/>
      <c r="E748" s="198"/>
      <c r="F748" s="198"/>
      <c r="G748" s="14" t="str">
        <f>VLOOKUP(B748,IF(A748="COMPOSICAO",S!$A:$D,I!$A:$D),3,FALSE)</f>
        <v>H</v>
      </c>
      <c r="H748" s="15">
        <v>1</v>
      </c>
      <c r="I748" s="15">
        <f>IF(A748="COMPOSICAO",VLOOKUP("TOTAL - "&amp;B748,COMPOSICAO_AUX_2!$A:$J,10,FALSE),VLOOKUP(B748,I!$A:$D,4,FALSE))</f>
        <v>0.4</v>
      </c>
      <c r="J748" s="238">
        <f>TRUNC(H748*I748,2)</f>
        <v>0.4</v>
      </c>
      <c r="K748" s="200"/>
    </row>
    <row r="749" spans="1:13" ht="45" customHeight="1" x14ac:dyDescent="0.25">
      <c r="A749" s="14" t="s">
        <v>391</v>
      </c>
      <c r="B749" s="20">
        <v>95273</v>
      </c>
      <c r="C749" s="198" t="str">
        <f>VLOOKUP(B749,IF(A749="COMPOSICAO",S!$A:$D,I!$A:$D),2,FALSE)</f>
        <v>POLIDORA DE PISO (POLITRIZ), PESO DE 100KG, DIÂMETRO 450 MM, MOTOR ELÉTRICO, POTÊNCIA 4 HP - JUROS. AF_09/2016</v>
      </c>
      <c r="D749" s="198"/>
      <c r="E749" s="198"/>
      <c r="F749" s="198"/>
      <c r="G749" s="14" t="str">
        <f>VLOOKUP(B749,IF(A749="COMPOSICAO",S!$A:$D,I!$A:$D),3,FALSE)</f>
        <v>H</v>
      </c>
      <c r="H749" s="15">
        <v>1</v>
      </c>
      <c r="I749" s="15">
        <f>IF(A749="COMPOSICAO",VLOOKUP("TOTAL - "&amp;B749,COMPOSICAO_AUX_2!$A:$J,10,FALSE),VLOOKUP(B749,I!$A:$D,4,FALSE))</f>
        <v>0.04</v>
      </c>
      <c r="J749" s="238">
        <f>TRUNC(H749*I749,2)</f>
        <v>0.04</v>
      </c>
      <c r="K749" s="200"/>
    </row>
    <row r="750" spans="1:13" ht="45" customHeight="1" x14ac:dyDescent="0.25">
      <c r="A750" s="14" t="s">
        <v>391</v>
      </c>
      <c r="B750" s="20">
        <v>95274</v>
      </c>
      <c r="C750" s="198" t="str">
        <f>VLOOKUP(B750,IF(A750="COMPOSICAO",S!$A:$D,I!$A:$D),2,FALSE)</f>
        <v>POLIDORA DE PISO (POLITRIZ), PESO DE 100KG, DIÂMETRO 450 MM, MOTOR ELÉTRICO, POTÊNCIA 4 HP - MANUTENÇÃO. AF_09/2016</v>
      </c>
      <c r="D750" s="198"/>
      <c r="E750" s="198"/>
      <c r="F750" s="198"/>
      <c r="G750" s="14" t="str">
        <f>VLOOKUP(B750,IF(A750="COMPOSICAO",S!$A:$D,I!$A:$D),3,FALSE)</f>
        <v>H</v>
      </c>
      <c r="H750" s="15">
        <v>1</v>
      </c>
      <c r="I750" s="15">
        <f>IF(A750="COMPOSICAO",VLOOKUP("TOTAL - "&amp;B750,COMPOSICAO_AUX_2!$A:$J,10,FALSE),VLOOKUP(B750,I!$A:$D,4,FALSE))</f>
        <v>0.31</v>
      </c>
      <c r="J750" s="238">
        <f>TRUNC(H750*I750,2)</f>
        <v>0.31</v>
      </c>
      <c r="K750" s="200"/>
    </row>
    <row r="751" spans="1:13" ht="45" customHeight="1" x14ac:dyDescent="0.25">
      <c r="A751" s="14" t="s">
        <v>391</v>
      </c>
      <c r="B751" s="20">
        <v>95275</v>
      </c>
      <c r="C751" s="198" t="str">
        <f>VLOOKUP(B751,IF(A751="COMPOSICAO",S!$A:$D,I!$A:$D),2,FALSE)</f>
        <v>POLIDORA DE PISO (POLITRIZ), PESO DE 100KG, DIÂMETRO 450 MM, MOTOR ELÉTRICO, POTÊNCIA 4 HP  MATERIAIS NA OPERAÇÃO. AF_09/2016</v>
      </c>
      <c r="D751" s="198"/>
      <c r="E751" s="198"/>
      <c r="F751" s="198"/>
      <c r="G751" s="14" t="str">
        <f>VLOOKUP(B751,IF(A751="COMPOSICAO",S!$A:$D,I!$A:$D),3,FALSE)</f>
        <v>H</v>
      </c>
      <c r="H751" s="15">
        <v>1</v>
      </c>
      <c r="I751" s="15">
        <f>IF(A751="COMPOSICAO",VLOOKUP("TOTAL - "&amp;B751,COMPOSICAO_AUX_2!$A:$J,10,FALSE),VLOOKUP(B751,I!$A:$D,4,FALSE))</f>
        <v>1.93</v>
      </c>
      <c r="J751" s="238">
        <f>TRUNC(H751*I751,2)</f>
        <v>1.93</v>
      </c>
      <c r="K751" s="200"/>
    </row>
    <row r="752" spans="1:13" ht="15" customHeight="1" x14ac:dyDescent="0.25">
      <c r="A752" s="23" t="s">
        <v>677</v>
      </c>
      <c r="B752" s="24"/>
      <c r="C752" s="24"/>
      <c r="D752" s="24"/>
      <c r="E752" s="24"/>
      <c r="F752" s="24"/>
      <c r="G752" s="25"/>
      <c r="H752" s="26"/>
      <c r="I752" s="27"/>
      <c r="J752" s="238">
        <f>SUM(J747:K751)</f>
        <v>2.6799999999999997</v>
      </c>
      <c r="K752" s="200"/>
    </row>
    <row r="753" spans="1:13" ht="15" customHeight="1" x14ac:dyDescent="0.25">
      <c r="A753" s="4"/>
      <c r="B753" s="4"/>
      <c r="C753" s="4"/>
      <c r="D753" s="4"/>
      <c r="E753" s="4"/>
      <c r="F753" s="4"/>
      <c r="G753" s="4"/>
      <c r="H753" s="4"/>
      <c r="I753" s="4"/>
      <c r="J753" s="4"/>
      <c r="K753" s="4"/>
    </row>
    <row r="754" spans="1:13" ht="15" customHeight="1" x14ac:dyDescent="0.25">
      <c r="A754" s="10" t="s">
        <v>384</v>
      </c>
      <c r="B754" s="10" t="s">
        <v>34</v>
      </c>
      <c r="C754" s="239" t="s">
        <v>6</v>
      </c>
      <c r="D754" s="240"/>
      <c r="E754" s="240"/>
      <c r="F754" s="240"/>
      <c r="G754" s="7" t="s">
        <v>35</v>
      </c>
      <c r="H754" s="7" t="s">
        <v>385</v>
      </c>
      <c r="I754" s="7" t="s">
        <v>386</v>
      </c>
      <c r="J754" s="241" t="s">
        <v>8</v>
      </c>
      <c r="K754" s="242"/>
    </row>
    <row r="755" spans="1:13" ht="45" customHeight="1" x14ac:dyDescent="0.25">
      <c r="A755" s="7" t="s">
        <v>563</v>
      </c>
      <c r="B755" s="28">
        <v>95277</v>
      </c>
      <c r="C755" s="243" t="str">
        <f>VLOOKUP(B755,S!$A:$D,2,FALSE)</f>
        <v>POLIDORA DE PISO (POLITRIZ), PESO DE 100KG, DIÂMETRO 450 MM, MOTOR ELÉTRICO, POTÊNCIA 4 HP - CHI DIURNO. AF_09/2016</v>
      </c>
      <c r="D755" s="243"/>
      <c r="E755" s="243"/>
      <c r="F755" s="244"/>
      <c r="G755" s="7" t="str">
        <f>VLOOKUP(B755,S!$A:$D,3,FALSE)</f>
        <v>CHI</v>
      </c>
      <c r="H755" s="21"/>
      <c r="I755" s="21">
        <f>J758</f>
        <v>0.44</v>
      </c>
      <c r="J755" s="245"/>
      <c r="K755" s="246"/>
      <c r="L755" s="21">
        <f>VLOOKUP(B755,S!$A:$D,4,FALSE)</f>
        <v>0.44</v>
      </c>
      <c r="M755" s="7" t="str">
        <f>IF(ROUND((L755-I755),2)=0,"OK, confere com a tabela.",IF(ROUND((L755-I755),2)&lt;0,"ACIMA ("&amp;TEXT(ROUND(I755*100/L755,4),"0,0000")&amp;" %) da tabela.","ABAIXO ("&amp;TEXT(ROUND(I755*100/L755,4),"0,0000")&amp;" %) da tabela."))</f>
        <v>OK, confere com a tabela.</v>
      </c>
    </row>
    <row r="756" spans="1:13" ht="45" customHeight="1" x14ac:dyDescent="0.25">
      <c r="A756" s="14" t="s">
        <v>391</v>
      </c>
      <c r="B756" s="20">
        <v>95272</v>
      </c>
      <c r="C756" s="198" t="str">
        <f>VLOOKUP(B756,IF(A756="COMPOSICAO",S!$A:$D,I!$A:$D),2,FALSE)</f>
        <v>POLIDORA DE PISO (POLITRIZ), PESO DE 100KG, DIÂMETRO 450 MM, MOTOR ELÉTRICO, POTÊNCIA 4 HP - DEPRECIAÇÃO. AF_09/2016</v>
      </c>
      <c r="D756" s="198"/>
      <c r="E756" s="198"/>
      <c r="F756" s="198"/>
      <c r="G756" s="14" t="str">
        <f>VLOOKUP(B756,IF(A756="COMPOSICAO",S!$A:$D,I!$A:$D),3,FALSE)</f>
        <v>H</v>
      </c>
      <c r="H756" s="15">
        <v>1</v>
      </c>
      <c r="I756" s="15">
        <f>IF(A756="COMPOSICAO",VLOOKUP("TOTAL - "&amp;B756,COMPOSICAO_AUX_2!$A:$J,10,FALSE),VLOOKUP(B756,I!$A:$D,4,FALSE))</f>
        <v>0.4</v>
      </c>
      <c r="J756" s="238">
        <f>TRUNC(H756*I756,2)</f>
        <v>0.4</v>
      </c>
      <c r="K756" s="200"/>
    </row>
    <row r="757" spans="1:13" ht="45" customHeight="1" x14ac:dyDescent="0.25">
      <c r="A757" s="14" t="s">
        <v>391</v>
      </c>
      <c r="B757" s="20">
        <v>95273</v>
      </c>
      <c r="C757" s="198" t="str">
        <f>VLOOKUP(B757,IF(A757="COMPOSICAO",S!$A:$D,I!$A:$D),2,FALSE)</f>
        <v>POLIDORA DE PISO (POLITRIZ), PESO DE 100KG, DIÂMETRO 450 MM, MOTOR ELÉTRICO, POTÊNCIA 4 HP - JUROS. AF_09/2016</v>
      </c>
      <c r="D757" s="198"/>
      <c r="E757" s="198"/>
      <c r="F757" s="198"/>
      <c r="G757" s="14" t="str">
        <f>VLOOKUP(B757,IF(A757="COMPOSICAO",S!$A:$D,I!$A:$D),3,FALSE)</f>
        <v>H</v>
      </c>
      <c r="H757" s="15">
        <v>1</v>
      </c>
      <c r="I757" s="15">
        <f>IF(A757="COMPOSICAO",VLOOKUP("TOTAL - "&amp;B757,COMPOSICAO_AUX_2!$A:$J,10,FALSE),VLOOKUP(B757,I!$A:$D,4,FALSE))</f>
        <v>0.04</v>
      </c>
      <c r="J757" s="238">
        <f>TRUNC(H757*I757,2)</f>
        <v>0.04</v>
      </c>
      <c r="K757" s="200"/>
    </row>
    <row r="758" spans="1:13" ht="15" customHeight="1" x14ac:dyDescent="0.25">
      <c r="A758" s="23" t="s">
        <v>678</v>
      </c>
      <c r="B758" s="24"/>
      <c r="C758" s="24"/>
      <c r="D758" s="24"/>
      <c r="E758" s="24"/>
      <c r="F758" s="24"/>
      <c r="G758" s="25"/>
      <c r="H758" s="26"/>
      <c r="I758" s="27"/>
      <c r="J758" s="238">
        <f>SUM(J755:K757)</f>
        <v>0.44</v>
      </c>
      <c r="K758" s="200"/>
    </row>
    <row r="759" spans="1:13" ht="15" customHeight="1" x14ac:dyDescent="0.25">
      <c r="A759" s="4"/>
      <c r="B759" s="4"/>
      <c r="C759" s="4"/>
      <c r="D759" s="4"/>
      <c r="E759" s="4"/>
      <c r="F759" s="4"/>
      <c r="G759" s="4"/>
      <c r="H759" s="4"/>
      <c r="I759" s="4"/>
      <c r="J759" s="4"/>
      <c r="K759" s="4"/>
    </row>
    <row r="760" spans="1:13" ht="15" customHeight="1" x14ac:dyDescent="0.25">
      <c r="A760" s="10" t="s">
        <v>384</v>
      </c>
      <c r="B760" s="10" t="s">
        <v>34</v>
      </c>
      <c r="C760" s="239" t="s">
        <v>6</v>
      </c>
      <c r="D760" s="240"/>
      <c r="E760" s="240"/>
      <c r="F760" s="240"/>
      <c r="G760" s="7" t="s">
        <v>35</v>
      </c>
      <c r="H760" s="7" t="s">
        <v>385</v>
      </c>
      <c r="I760" s="7" t="s">
        <v>386</v>
      </c>
      <c r="J760" s="241" t="s">
        <v>8</v>
      </c>
      <c r="K760" s="242"/>
    </row>
    <row r="761" spans="1:13" ht="45" customHeight="1" x14ac:dyDescent="0.25">
      <c r="A761" s="7" t="s">
        <v>387</v>
      </c>
      <c r="B761" s="28">
        <v>87377</v>
      </c>
      <c r="C761" s="243" t="str">
        <f>VLOOKUP(B761,S!$A:$D,2,FALSE)</f>
        <v>ARGAMASSA TRAÇO 1:3 (EM VOLUME DE CIMENTO E AREIA GROSSA ÚMIDA) PARA CHAPISCO CONVENCIONAL, PREPARO MANUAL. AF_08/2019</v>
      </c>
      <c r="D761" s="243"/>
      <c r="E761" s="243"/>
      <c r="F761" s="244"/>
      <c r="G761" s="7" t="str">
        <f>VLOOKUP(B761,S!$A:$D,3,FALSE)</f>
        <v>M3</v>
      </c>
      <c r="H761" s="21"/>
      <c r="I761" s="21">
        <f>J765</f>
        <v>519.03</v>
      </c>
      <c r="J761" s="245"/>
      <c r="K761" s="246"/>
      <c r="L761" s="21">
        <f>VLOOKUP(B761,S!$A:$D,4,FALSE)</f>
        <v>519.03</v>
      </c>
      <c r="M761" s="7" t="str">
        <f>IF(ROUND((L761-I761),2)=0,"OK, confere com a tabela.",IF(ROUND((L761-I761),2)&lt;0,"ACIMA ("&amp;TEXT(ROUND(I761*100/L761,4),"0,0000")&amp;" %) da tabela.","ABAIXO ("&amp;TEXT(ROUND(I761*100/L761,4),"0,0000")&amp;" %) da tabela."))</f>
        <v>OK, confere com a tabela.</v>
      </c>
    </row>
    <row r="762" spans="1:13" ht="30" customHeight="1" x14ac:dyDescent="0.25">
      <c r="A762" s="14" t="s">
        <v>396</v>
      </c>
      <c r="B762" s="20">
        <v>367</v>
      </c>
      <c r="C762" s="198" t="str">
        <f>VLOOKUP(B762,IF(A762="COMPOSICAO",S!$A:$D,I!$A:$D),2,FALSE)</f>
        <v>AREIA GROSSA - POSTO JAZIDA/FORNECEDOR (RETIRADO NA JAZIDA, SEM TRANSPORTE)</v>
      </c>
      <c r="D762" s="198"/>
      <c r="E762" s="198"/>
      <c r="F762" s="198"/>
      <c r="G762" s="14" t="str">
        <f>VLOOKUP(B762,IF(A762="COMPOSICAO",S!$A:$D,I!$A:$D),3,FALSE)</f>
        <v>M3</v>
      </c>
      <c r="H762" s="15">
        <v>0.94</v>
      </c>
      <c r="I762" s="15">
        <f>IF(A762="COMPOSICAO",VLOOKUP("TOTAL - "&amp;B762,COMPOSICAO_AUX_2!$A:$J,10,FALSE),VLOOKUP(B762,I!$A:$D,4,FALSE))</f>
        <v>48.5</v>
      </c>
      <c r="J762" s="238">
        <f>TRUNC(H762*I762,2)</f>
        <v>45.59</v>
      </c>
      <c r="K762" s="200"/>
    </row>
    <row r="763" spans="1:13" ht="15" customHeight="1" x14ac:dyDescent="0.25">
      <c r="A763" s="14" t="s">
        <v>396</v>
      </c>
      <c r="B763" s="20">
        <v>1379</v>
      </c>
      <c r="C763" s="198" t="str">
        <f>VLOOKUP(B763,IF(A763="COMPOSICAO",S!$A:$D,I!$A:$D),2,FALSE)</f>
        <v>CIMENTO PORTLAND COMPOSTO CP II-32</v>
      </c>
      <c r="D763" s="198"/>
      <c r="E763" s="198"/>
      <c r="F763" s="198"/>
      <c r="G763" s="14" t="str">
        <f>VLOOKUP(B763,IF(A763="COMPOSICAO",S!$A:$D,I!$A:$D),3,FALSE)</f>
        <v>KG</v>
      </c>
      <c r="H763" s="15">
        <v>422.63</v>
      </c>
      <c r="I763" s="15">
        <f>IF(A763="COMPOSICAO",VLOOKUP("TOTAL - "&amp;B763,COMPOSICAO_AUX_2!$A:$J,10,FALSE),VLOOKUP(B763,I!$A:$D,4,FALSE))</f>
        <v>0.72</v>
      </c>
      <c r="J763" s="238">
        <f>TRUNC(H763*I763,2)</f>
        <v>304.29000000000002</v>
      </c>
      <c r="K763" s="200"/>
    </row>
    <row r="764" spans="1:13" ht="15" customHeight="1" x14ac:dyDescent="0.25">
      <c r="A764" s="14" t="s">
        <v>391</v>
      </c>
      <c r="B764" s="20">
        <v>88316</v>
      </c>
      <c r="C764" s="198" t="str">
        <f>VLOOKUP(B764,IF(A764="COMPOSICAO",S!$A:$D,I!$A:$D),2,FALSE)</f>
        <v>SERVENTE COM ENCARGOS COMPLEMENTARES</v>
      </c>
      <c r="D764" s="198"/>
      <c r="E764" s="198"/>
      <c r="F764" s="198"/>
      <c r="G764" s="14" t="str">
        <f>VLOOKUP(B764,IF(A764="COMPOSICAO",S!$A:$D,I!$A:$D),3,FALSE)</f>
        <v>H</v>
      </c>
      <c r="H764" s="15">
        <v>11.02</v>
      </c>
      <c r="I764" s="15">
        <f>IF(A764="COMPOSICAO",VLOOKUP("TOTAL - "&amp;B764,COMPOSICAO_AUX_2!$A:$J,10,FALSE),VLOOKUP(B764,I!$A:$D,4,FALSE))</f>
        <v>15.35</v>
      </c>
      <c r="J764" s="238">
        <f>TRUNC(H764*I764,2)</f>
        <v>169.15</v>
      </c>
      <c r="K764" s="200"/>
    </row>
    <row r="765" spans="1:13" ht="15" customHeight="1" x14ac:dyDescent="0.25">
      <c r="A765" s="23" t="s">
        <v>679</v>
      </c>
      <c r="B765" s="24"/>
      <c r="C765" s="24"/>
      <c r="D765" s="24"/>
      <c r="E765" s="24"/>
      <c r="F765" s="24"/>
      <c r="G765" s="25"/>
      <c r="H765" s="26"/>
      <c r="I765" s="27"/>
      <c r="J765" s="238">
        <f>SUM(J761:K764)</f>
        <v>519.03</v>
      </c>
      <c r="K765" s="200"/>
    </row>
    <row r="766" spans="1:13" ht="15" customHeight="1" x14ac:dyDescent="0.25">
      <c r="A766" s="4"/>
      <c r="B766" s="4"/>
      <c r="C766" s="4"/>
      <c r="D766" s="4"/>
      <c r="E766" s="4"/>
      <c r="F766" s="4"/>
      <c r="G766" s="4"/>
      <c r="H766" s="4"/>
      <c r="I766" s="4"/>
      <c r="J766" s="4"/>
      <c r="K766" s="4"/>
    </row>
    <row r="767" spans="1:13" ht="15" customHeight="1" x14ac:dyDescent="0.25">
      <c r="A767" s="10" t="s">
        <v>384</v>
      </c>
      <c r="B767" s="10" t="s">
        <v>34</v>
      </c>
      <c r="C767" s="239" t="s">
        <v>6</v>
      </c>
      <c r="D767" s="240"/>
      <c r="E767" s="240"/>
      <c r="F767" s="240"/>
      <c r="G767" s="7" t="s">
        <v>35</v>
      </c>
      <c r="H767" s="7" t="s">
        <v>385</v>
      </c>
      <c r="I767" s="7" t="s">
        <v>386</v>
      </c>
      <c r="J767" s="241" t="s">
        <v>8</v>
      </c>
      <c r="K767" s="242"/>
    </row>
    <row r="768" spans="1:13" ht="30" customHeight="1" x14ac:dyDescent="0.25">
      <c r="A768" s="7" t="s">
        <v>21</v>
      </c>
      <c r="B768" s="7" t="s">
        <v>467</v>
      </c>
      <c r="C768" s="243" t="str">
        <f>VLOOKUP(B768,S!$A:$D,2,FALSE)</f>
        <v>ARGAMASSA INDUSTRIALIZADA AC-II, VOTOMASSA OU SIMILAR</v>
      </c>
      <c r="D768" s="243"/>
      <c r="E768" s="243"/>
      <c r="F768" s="244"/>
      <c r="G768" s="7" t="str">
        <f>VLOOKUP(B768,S!$A:$D,3,FALSE)</f>
        <v>KG</v>
      </c>
      <c r="H768" s="21"/>
      <c r="I768" s="21">
        <f>J772</f>
        <v>0.94</v>
      </c>
      <c r="J768" s="245"/>
      <c r="K768" s="246"/>
      <c r="L768" s="21">
        <f>VLOOKUP(B768,S!$A:$D,4,FALSE)</f>
        <v>0.94</v>
      </c>
      <c r="M768" s="7" t="str">
        <f>IF(ROUND((L768-I768),2)=0,"OK, confere com a tabela.",IF(ROUND((L768-I768),2)&lt;0,"ACIMA ("&amp;TEXT(ROUND(I768*100/L768,4),"0,0000")&amp;" %) da tabela.","ABAIXO ("&amp;TEXT(ROUND(I768*100/L768,4),"0,0000")&amp;" %) da tabela."))</f>
        <v>OK, confere com a tabela.</v>
      </c>
    </row>
    <row r="769" spans="1:13" ht="30" customHeight="1" x14ac:dyDescent="0.25">
      <c r="A769" s="14" t="s">
        <v>396</v>
      </c>
      <c r="B769" s="14" t="s">
        <v>680</v>
      </c>
      <c r="C769" s="198" t="str">
        <f>VLOOKUP(B769,IF(A769="COMPOSICAO",S!$A:$D,I!$A:$D),2,FALSE)</f>
        <v>ARGAMASSA INDUSTRIALIZADA VOTOMASSA AC-II, OU SIMILAR</v>
      </c>
      <c r="D769" s="198"/>
      <c r="E769" s="198"/>
      <c r="F769" s="198"/>
      <c r="G769" s="14" t="str">
        <f>VLOOKUP(B769,IF(A769="COMPOSICAO",S!$A:$D,I!$A:$D),3,FALSE)</f>
        <v>KG</v>
      </c>
      <c r="H769" s="15">
        <v>0.84</v>
      </c>
      <c r="I769" s="15">
        <f>IF(A769="COMPOSICAO",VLOOKUP("TOTAL - "&amp;B769,COMPOSICAO_AUX_2!$A:$J,10,FALSE),VLOOKUP(B769,I!$A:$D,4,FALSE))</f>
        <v>1.02</v>
      </c>
      <c r="J769" s="238">
        <f>TRUNC(H769*I769,2)</f>
        <v>0.85</v>
      </c>
      <c r="K769" s="200"/>
    </row>
    <row r="770" spans="1:13" ht="15" customHeight="1" x14ac:dyDescent="0.25">
      <c r="A770" s="14" t="s">
        <v>396</v>
      </c>
      <c r="B770" s="20">
        <v>6111</v>
      </c>
      <c r="C770" s="198" t="str">
        <f>VLOOKUP(B770,IF(A770="COMPOSICAO",S!$A:$D,I!$A:$D),2,FALSE)</f>
        <v>SERVENTE DE OBRAS</v>
      </c>
      <c r="D770" s="198"/>
      <c r="E770" s="198"/>
      <c r="F770" s="198"/>
      <c r="G770" s="14" t="str">
        <f>VLOOKUP(B770,IF(A770="COMPOSICAO",S!$A:$D,I!$A:$D),3,FALSE)</f>
        <v>H</v>
      </c>
      <c r="H770" s="29">
        <v>7.0000000000000001E-3</v>
      </c>
      <c r="I770" s="15">
        <f>IF(A770="COMPOSICAO",VLOOKUP("TOTAL - "&amp;B770,COMPOSICAO_AUX_2!$A:$J,10,FALSE),VLOOKUP(B770,I!$A:$D,4,FALSE))</f>
        <v>10.6</v>
      </c>
      <c r="J770" s="238">
        <f>TRUNC(H770*I770,2)</f>
        <v>7.0000000000000007E-2</v>
      </c>
      <c r="K770" s="200"/>
    </row>
    <row r="771" spans="1:13" ht="15" customHeight="1" x14ac:dyDescent="0.25">
      <c r="A771" s="14" t="s">
        <v>391</v>
      </c>
      <c r="B771" s="14" t="s">
        <v>415</v>
      </c>
      <c r="C771" s="198" t="str">
        <f>VLOOKUP(B771,IF(A771="COMPOSICAO",S!$A:$D,I!$A:$D),2,FALSE)</f>
        <v>ENCARGOS COMPLEMENTARES - SERVENTE</v>
      </c>
      <c r="D771" s="198"/>
      <c r="E771" s="198"/>
      <c r="F771" s="198"/>
      <c r="G771" s="14" t="str">
        <f>VLOOKUP(B771,IF(A771="COMPOSICAO",S!$A:$D,I!$A:$D),3,FALSE)</f>
        <v>H</v>
      </c>
      <c r="H771" s="29">
        <v>7.0000000000000001E-3</v>
      </c>
      <c r="I771" s="15">
        <f>IF(A771="COMPOSICAO",VLOOKUP("TOTAL - "&amp;B771,COMPOSICAO_AUX_2!$A:$J,10,FALSE),VLOOKUP(B771,I!$A:$D,4,FALSE))</f>
        <v>2.9000000000000008</v>
      </c>
      <c r="J771" s="238">
        <f>TRUNC(H771*I771,2)</f>
        <v>0.02</v>
      </c>
      <c r="K771" s="200"/>
    </row>
    <row r="772" spans="1:13" ht="15" customHeight="1" x14ac:dyDescent="0.25">
      <c r="A772" s="23" t="s">
        <v>681</v>
      </c>
      <c r="B772" s="24"/>
      <c r="C772" s="24"/>
      <c r="D772" s="24"/>
      <c r="E772" s="24"/>
      <c r="F772" s="24"/>
      <c r="G772" s="25"/>
      <c r="H772" s="26"/>
      <c r="I772" s="27"/>
      <c r="J772" s="238">
        <f>SUM(J768:K771)</f>
        <v>0.94</v>
      </c>
      <c r="K772" s="200"/>
    </row>
    <row r="773" spans="1:13" ht="15" customHeight="1" x14ac:dyDescent="0.25">
      <c r="A773" s="4"/>
      <c r="B773" s="4"/>
      <c r="C773" s="4"/>
      <c r="D773" s="4"/>
      <c r="E773" s="4"/>
      <c r="F773" s="4"/>
      <c r="G773" s="4"/>
      <c r="H773" s="4"/>
      <c r="I773" s="4"/>
      <c r="J773" s="4"/>
      <c r="K773" s="4"/>
    </row>
    <row r="774" spans="1:13" ht="15" customHeight="1" x14ac:dyDescent="0.25">
      <c r="A774" s="10" t="s">
        <v>384</v>
      </c>
      <c r="B774" s="10" t="s">
        <v>34</v>
      </c>
      <c r="C774" s="239" t="s">
        <v>6</v>
      </c>
      <c r="D774" s="240"/>
      <c r="E774" s="240"/>
      <c r="F774" s="240"/>
      <c r="G774" s="7" t="s">
        <v>35</v>
      </c>
      <c r="H774" s="7" t="s">
        <v>385</v>
      </c>
      <c r="I774" s="7" t="s">
        <v>386</v>
      </c>
      <c r="J774" s="241" t="s">
        <v>8</v>
      </c>
      <c r="K774" s="242"/>
    </row>
    <row r="775" spans="1:13" ht="60" customHeight="1" x14ac:dyDescent="0.25">
      <c r="A775" s="7" t="s">
        <v>563</v>
      </c>
      <c r="B775" s="28">
        <v>96309</v>
      </c>
      <c r="C775" s="243" t="str">
        <f>VLOOKUP(B775,S!$A:$D,2,FALSE)</f>
        <v>COMPRESSOR DE AR, VAZAO DE 10 PCM, RESERVATORIO 100 L, PRESSAO DE TRABALHO ENTRE 6,9 E 9,7 BAR, POTENCIA 2 HP, TENSAO 110/220 V - CHP DIURNO. AF_05/2017</v>
      </c>
      <c r="D775" s="243"/>
      <c r="E775" s="243"/>
      <c r="F775" s="244"/>
      <c r="G775" s="7" t="str">
        <f>VLOOKUP(B775,S!$A:$D,3,FALSE)</f>
        <v>CHP</v>
      </c>
      <c r="H775" s="21"/>
      <c r="I775" s="21">
        <f>J780</f>
        <v>1.2999999999999998</v>
      </c>
      <c r="J775" s="245"/>
      <c r="K775" s="246"/>
      <c r="L775" s="21">
        <f>VLOOKUP(B775,S!$A:$D,4,FALSE)</f>
        <v>1.3</v>
      </c>
      <c r="M775" s="7" t="str">
        <f>IF(ROUND((L775-I775),2)=0,"OK, confere com a tabela.",IF(ROUND((L775-I775),2)&lt;0,"ACIMA ("&amp;TEXT(ROUND(I775*100/L775,4),"0,0000")&amp;" %) da tabela.","ABAIXO ("&amp;TEXT(ROUND(I775*100/L775,4),"0,0000")&amp;" %) da tabela."))</f>
        <v>OK, confere com a tabela.</v>
      </c>
    </row>
    <row r="776" spans="1:13" ht="60" customHeight="1" x14ac:dyDescent="0.25">
      <c r="A776" s="14" t="s">
        <v>391</v>
      </c>
      <c r="B776" s="20">
        <v>96304</v>
      </c>
      <c r="C776" s="198" t="str">
        <f>VLOOKUP(B776,IF(A776="COMPOSICAO",S!$A:$D,I!$A:$D),2,FALSE)</f>
        <v>COMPRESSOR DE AR, VAZAO DE 10 PCM, RESERVATORIO 100 L, PRESSAO DE TRABALHO ENTRE 6,9 E 9,7 BAR,  POTENCIA 2 HP, TENSAO 110/220 V - DEPRECIAÇÃO. AF_05/2017</v>
      </c>
      <c r="D776" s="198"/>
      <c r="E776" s="198"/>
      <c r="F776" s="198"/>
      <c r="G776" s="14" t="str">
        <f>VLOOKUP(B776,IF(A776="COMPOSICAO",S!$A:$D,I!$A:$D),3,FALSE)</f>
        <v>H</v>
      </c>
      <c r="H776" s="15">
        <v>1</v>
      </c>
      <c r="I776" s="15">
        <f>IF(A776="COMPOSICAO",VLOOKUP("TOTAL - "&amp;B776,COMPOSICAO_AUX_2!$A:$J,10,FALSE),VLOOKUP(B776,I!$A:$D,4,FALSE))</f>
        <v>0.14000000000000001</v>
      </c>
      <c r="J776" s="238">
        <f>TRUNC(H776*I776,2)</f>
        <v>0.14000000000000001</v>
      </c>
      <c r="K776" s="200"/>
    </row>
    <row r="777" spans="1:13" ht="60" customHeight="1" x14ac:dyDescent="0.25">
      <c r="A777" s="14" t="s">
        <v>391</v>
      </c>
      <c r="B777" s="20">
        <v>96305</v>
      </c>
      <c r="C777" s="198" t="str">
        <f>VLOOKUP(B777,IF(A777="COMPOSICAO",S!$A:$D,I!$A:$D),2,FALSE)</f>
        <v>COMPRESSOR DE AR, VAZAO DE 10 PCM, RESERVATORIO 100 L, PRESSAO DE TRABALHO ENTRE 6,9 E 9,7 BAR,  POTENCIA 2 HP, TENSAO 110/220 V - JUROS. AF_05/2017</v>
      </c>
      <c r="D777" s="198"/>
      <c r="E777" s="198"/>
      <c r="F777" s="198"/>
      <c r="G777" s="14" t="str">
        <f>VLOOKUP(B777,IF(A777="COMPOSICAO",S!$A:$D,I!$A:$D),3,FALSE)</f>
        <v>H</v>
      </c>
      <c r="H777" s="15">
        <v>1</v>
      </c>
      <c r="I777" s="15">
        <f>IF(A777="COMPOSICAO",VLOOKUP("TOTAL - "&amp;B777,COMPOSICAO_AUX_2!$A:$J,10,FALSE),VLOOKUP(B777,I!$A:$D,4,FALSE))</f>
        <v>0.02</v>
      </c>
      <c r="J777" s="238">
        <f>TRUNC(H777*I777,2)</f>
        <v>0.02</v>
      </c>
      <c r="K777" s="200"/>
    </row>
    <row r="778" spans="1:13" ht="60" customHeight="1" x14ac:dyDescent="0.25">
      <c r="A778" s="14" t="s">
        <v>391</v>
      </c>
      <c r="B778" s="20">
        <v>96306</v>
      </c>
      <c r="C778" s="198" t="str">
        <f>VLOOKUP(B778,IF(A778="COMPOSICAO",S!$A:$D,I!$A:$D),2,FALSE)</f>
        <v>COMPRESSOR DE AR, VAZAO DE 10 PCM, RESERVATORIO 100 L, PRESSAO DE TRABALHO ENTRE 6,9 E 9,7 BAR,  POTENCIA 2 HP, TENSAO 110/220 V - MANUTENÇÃO. AF_05/2017</v>
      </c>
      <c r="D778" s="198"/>
      <c r="E778" s="198"/>
      <c r="F778" s="198"/>
      <c r="G778" s="14" t="str">
        <f>VLOOKUP(B778,IF(A778="COMPOSICAO",S!$A:$D,I!$A:$D),3,FALSE)</f>
        <v>H</v>
      </c>
      <c r="H778" s="15">
        <v>1</v>
      </c>
      <c r="I778" s="15">
        <f>IF(A778="COMPOSICAO",VLOOKUP("TOTAL - "&amp;B778,COMPOSICAO_AUX_2!$A:$J,10,FALSE),VLOOKUP(B778,I!$A:$D,4,FALSE))</f>
        <v>0.18</v>
      </c>
      <c r="J778" s="238">
        <f>TRUNC(H778*I778,2)</f>
        <v>0.18</v>
      </c>
      <c r="K778" s="200"/>
    </row>
    <row r="779" spans="1:13" ht="60" customHeight="1" x14ac:dyDescent="0.25">
      <c r="A779" s="14" t="s">
        <v>391</v>
      </c>
      <c r="B779" s="20">
        <v>96307</v>
      </c>
      <c r="C779" s="198" t="str">
        <f>VLOOKUP(B779,IF(A779="COMPOSICAO",S!$A:$D,I!$A:$D),2,FALSE)</f>
        <v>COMPRESSOR DE AR, VAZAO DE 10 PCM, RESERVATORIO 100 L, PRESSAO DE TRABALHO ENTRE 6,9 E 9,7 BAR, POTENCIA 2 HP, TENSAO 110/220 V - MATERIAIS NA OPERAÇÃO. AF_05/2017</v>
      </c>
      <c r="D779" s="198"/>
      <c r="E779" s="198"/>
      <c r="F779" s="198"/>
      <c r="G779" s="14" t="str">
        <f>VLOOKUP(B779,IF(A779="COMPOSICAO",S!$A:$D,I!$A:$D),3,FALSE)</f>
        <v>H</v>
      </c>
      <c r="H779" s="15">
        <v>1</v>
      </c>
      <c r="I779" s="15">
        <f>IF(A779="COMPOSICAO",VLOOKUP("TOTAL - "&amp;B779,COMPOSICAO_AUX_2!$A:$J,10,FALSE),VLOOKUP(B779,I!$A:$D,4,FALSE))</f>
        <v>0.96</v>
      </c>
      <c r="J779" s="238">
        <f>TRUNC(H779*I779,2)</f>
        <v>0.96</v>
      </c>
      <c r="K779" s="200"/>
    </row>
    <row r="780" spans="1:13" ht="15" customHeight="1" x14ac:dyDescent="0.25">
      <c r="A780" s="23" t="s">
        <v>682</v>
      </c>
      <c r="B780" s="24"/>
      <c r="C780" s="24"/>
      <c r="D780" s="24"/>
      <c r="E780" s="24"/>
      <c r="F780" s="24"/>
      <c r="G780" s="25"/>
      <c r="H780" s="26"/>
      <c r="I780" s="27"/>
      <c r="J780" s="238">
        <f>SUM(J775:K779)</f>
        <v>1.2999999999999998</v>
      </c>
      <c r="K780" s="200"/>
    </row>
    <row r="781" spans="1:13" ht="15" customHeight="1" x14ac:dyDescent="0.25">
      <c r="A781" s="4"/>
      <c r="B781" s="4"/>
      <c r="C781" s="4"/>
      <c r="D781" s="4"/>
      <c r="E781" s="4"/>
      <c r="F781" s="4"/>
      <c r="G781" s="4"/>
      <c r="H781" s="4"/>
      <c r="I781" s="4"/>
      <c r="J781" s="4"/>
      <c r="K781" s="4"/>
    </row>
    <row r="782" spans="1:13" ht="15" customHeight="1" x14ac:dyDescent="0.25">
      <c r="A782" s="10" t="s">
        <v>384</v>
      </c>
      <c r="B782" s="10" t="s">
        <v>34</v>
      </c>
      <c r="C782" s="239" t="s">
        <v>6</v>
      </c>
      <c r="D782" s="240"/>
      <c r="E782" s="240"/>
      <c r="F782" s="240"/>
      <c r="G782" s="7" t="s">
        <v>35</v>
      </c>
      <c r="H782" s="7" t="s">
        <v>385</v>
      </c>
      <c r="I782" s="7" t="s">
        <v>386</v>
      </c>
      <c r="J782" s="241" t="s">
        <v>8</v>
      </c>
      <c r="K782" s="242"/>
    </row>
    <row r="783" spans="1:13" ht="30" customHeight="1" x14ac:dyDescent="0.25">
      <c r="A783" s="7" t="s">
        <v>387</v>
      </c>
      <c r="B783" s="28">
        <v>88248</v>
      </c>
      <c r="C783" s="243" t="str">
        <f>VLOOKUP(B783,S!$A:$D,2,FALSE)</f>
        <v>AUXILIAR DE ENCANADOR OU BOMBEIRO HIDRÁULICO COM ENCARGOS COMPLEMENTARES</v>
      </c>
      <c r="D783" s="243"/>
      <c r="E783" s="243"/>
      <c r="F783" s="244"/>
      <c r="G783" s="7" t="str">
        <f>VLOOKUP(B783,S!$A:$D,3,FALSE)</f>
        <v>H</v>
      </c>
      <c r="H783" s="21"/>
      <c r="I783" s="21">
        <f>J792</f>
        <v>14.96</v>
      </c>
      <c r="J783" s="245"/>
      <c r="K783" s="246"/>
      <c r="L783" s="21">
        <f>VLOOKUP(B783,S!$A:$D,4,FALSE)</f>
        <v>14.96</v>
      </c>
      <c r="M783" s="7" t="str">
        <f>IF(ROUND((L783-I783),2)=0,"OK, confere com a tabela.",IF(ROUND((L783-I783),2)&lt;0,"ACIMA ("&amp;TEXT(ROUND(I783*100/L783,4),"0,0000")&amp;" %) da tabela.","ABAIXO ("&amp;TEXT(ROUND(I783*100/L783,4),"0,0000")&amp;" %) da tabela."))</f>
        <v>OK, confere com a tabela.</v>
      </c>
    </row>
    <row r="784" spans="1:13" ht="15" customHeight="1" x14ac:dyDescent="0.25">
      <c r="A784" s="14" t="s">
        <v>396</v>
      </c>
      <c r="B784" s="20">
        <v>246</v>
      </c>
      <c r="C784" s="198" t="str">
        <f>VLOOKUP(B784,IF(A784="COMPOSICAO",S!$A:$D,I!$A:$D),2,FALSE)</f>
        <v>AUXILIAR DE ENCANADOR OU BOMBEIRO HIDRAULICO</v>
      </c>
      <c r="D784" s="198"/>
      <c r="E784" s="198"/>
      <c r="F784" s="198"/>
      <c r="G784" s="14" t="str">
        <f>VLOOKUP(B784,IF(A784="COMPOSICAO",S!$A:$D,I!$A:$D),3,FALSE)</f>
        <v>H</v>
      </c>
      <c r="H784" s="15">
        <v>1</v>
      </c>
      <c r="I784" s="15">
        <f>IF(A784="COMPOSICAO",VLOOKUP("TOTAL - "&amp;B784,COMPOSICAO_AUX_2!$A:$J,10,FALSE),VLOOKUP(B784,I!$A:$D,4,FALSE))</f>
        <v>10.58</v>
      </c>
      <c r="J784" s="238">
        <f t="shared" ref="J784:J791" si="32">TRUNC(H784*I784,2)</f>
        <v>10.58</v>
      </c>
      <c r="K784" s="200"/>
    </row>
    <row r="785" spans="1:13" ht="15" customHeight="1" x14ac:dyDescent="0.25">
      <c r="A785" s="14" t="s">
        <v>396</v>
      </c>
      <c r="B785" s="20">
        <v>37370</v>
      </c>
      <c r="C785" s="198" t="str">
        <f>VLOOKUP(B785,IF(A785="COMPOSICAO",S!$A:$D,I!$A:$D),2,FALSE)</f>
        <v>ALIMENTACAO - HORISTA (COLETADO CAIXA)</v>
      </c>
      <c r="D785" s="198"/>
      <c r="E785" s="198"/>
      <c r="F785" s="198"/>
      <c r="G785" s="14" t="str">
        <f>VLOOKUP(B785,IF(A785="COMPOSICAO",S!$A:$D,I!$A:$D),3,FALSE)</f>
        <v>H</v>
      </c>
      <c r="H785" s="15">
        <v>1</v>
      </c>
      <c r="I785" s="15">
        <f>IF(A785="COMPOSICAO",VLOOKUP("TOTAL - "&amp;B785,COMPOSICAO_AUX_2!$A:$J,10,FALSE),VLOOKUP(B785,I!$A:$D,4,FALSE))</f>
        <v>1.86</v>
      </c>
      <c r="J785" s="238">
        <f t="shared" si="32"/>
        <v>1.86</v>
      </c>
      <c r="K785" s="200"/>
    </row>
    <row r="786" spans="1:13" ht="15" customHeight="1" x14ac:dyDescent="0.25">
      <c r="A786" s="14" t="s">
        <v>396</v>
      </c>
      <c r="B786" s="20">
        <v>37371</v>
      </c>
      <c r="C786" s="198" t="str">
        <f>VLOOKUP(B786,IF(A786="COMPOSICAO",S!$A:$D,I!$A:$D),2,FALSE)</f>
        <v>TRANSPORTE - HORISTA (COLETADO CAIXA)</v>
      </c>
      <c r="D786" s="198"/>
      <c r="E786" s="198"/>
      <c r="F786" s="198"/>
      <c r="G786" s="14" t="str">
        <f>VLOOKUP(B786,IF(A786="COMPOSICAO",S!$A:$D,I!$A:$D),3,FALSE)</f>
        <v>H</v>
      </c>
      <c r="H786" s="15">
        <v>1</v>
      </c>
      <c r="I786" s="15">
        <f>IF(A786="COMPOSICAO",VLOOKUP("TOTAL - "&amp;B786,COMPOSICAO_AUX_2!$A:$J,10,FALSE),VLOOKUP(B786,I!$A:$D,4,FALSE))</f>
        <v>0.7</v>
      </c>
      <c r="J786" s="238">
        <f t="shared" si="32"/>
        <v>0.7</v>
      </c>
      <c r="K786" s="200"/>
    </row>
    <row r="787" spans="1:13" ht="15" customHeight="1" x14ac:dyDescent="0.25">
      <c r="A787" s="14" t="s">
        <v>396</v>
      </c>
      <c r="B787" s="20">
        <v>37372</v>
      </c>
      <c r="C787" s="198" t="str">
        <f>VLOOKUP(B787,IF(A787="COMPOSICAO",S!$A:$D,I!$A:$D),2,FALSE)</f>
        <v>EXAMES - HORISTA (COLETADO CAIXA)</v>
      </c>
      <c r="D787" s="198"/>
      <c r="E787" s="198"/>
      <c r="F787" s="198"/>
      <c r="G787" s="14" t="str">
        <f>VLOOKUP(B787,IF(A787="COMPOSICAO",S!$A:$D,I!$A:$D),3,FALSE)</f>
        <v>H</v>
      </c>
      <c r="H787" s="15">
        <v>1</v>
      </c>
      <c r="I787" s="15">
        <f>IF(A787="COMPOSICAO",VLOOKUP("TOTAL - "&amp;B787,COMPOSICAO_AUX_2!$A:$J,10,FALSE),VLOOKUP(B787,I!$A:$D,4,FALSE))</f>
        <v>0.55000000000000004</v>
      </c>
      <c r="J787" s="238">
        <f t="shared" si="32"/>
        <v>0.55000000000000004</v>
      </c>
      <c r="K787" s="200"/>
    </row>
    <row r="788" spans="1:13" ht="15" customHeight="1" x14ac:dyDescent="0.25">
      <c r="A788" s="14" t="s">
        <v>396</v>
      </c>
      <c r="B788" s="20">
        <v>37373</v>
      </c>
      <c r="C788" s="198" t="str">
        <f>VLOOKUP(B788,IF(A788="COMPOSICAO",S!$A:$D,I!$A:$D),2,FALSE)</f>
        <v>SEGURO - HORISTA (COLETADO CAIXA)</v>
      </c>
      <c r="D788" s="198"/>
      <c r="E788" s="198"/>
      <c r="F788" s="198"/>
      <c r="G788" s="14" t="str">
        <f>VLOOKUP(B788,IF(A788="COMPOSICAO",S!$A:$D,I!$A:$D),3,FALSE)</f>
        <v>H</v>
      </c>
      <c r="H788" s="15">
        <v>1</v>
      </c>
      <c r="I788" s="15">
        <f>IF(A788="COMPOSICAO",VLOOKUP("TOTAL - "&amp;B788,COMPOSICAO_AUX_2!$A:$J,10,FALSE),VLOOKUP(B788,I!$A:$D,4,FALSE))</f>
        <v>0.06</v>
      </c>
      <c r="J788" s="238">
        <f t="shared" si="32"/>
        <v>0.06</v>
      </c>
      <c r="K788" s="200"/>
    </row>
    <row r="789" spans="1:13" ht="30" customHeight="1" x14ac:dyDescent="0.25">
      <c r="A789" s="14" t="s">
        <v>396</v>
      </c>
      <c r="B789" s="20">
        <v>43461</v>
      </c>
      <c r="C789" s="198" t="str">
        <f>VLOOKUP(B789,IF(A789="COMPOSICAO",S!$A:$D,I!$A:$D),2,FALSE)</f>
        <v>FERRAMENTAS - FAMILIA ENCANADOR - HORISTA (ENCARGOS COMPLEMENTARES - COLETADO CAIXA)</v>
      </c>
      <c r="D789" s="198"/>
      <c r="E789" s="198"/>
      <c r="F789" s="198"/>
      <c r="G789" s="14" t="str">
        <f>VLOOKUP(B789,IF(A789="COMPOSICAO",S!$A:$D,I!$A:$D),3,FALSE)</f>
        <v>H</v>
      </c>
      <c r="H789" s="15">
        <v>1</v>
      </c>
      <c r="I789" s="15">
        <f>IF(A789="COMPOSICAO",VLOOKUP("TOTAL - "&amp;B789,COMPOSICAO_AUX_2!$A:$J,10,FALSE),VLOOKUP(B789,I!$A:$D,4,FALSE))</f>
        <v>0.28000000000000003</v>
      </c>
      <c r="J789" s="238">
        <f t="shared" si="32"/>
        <v>0.28000000000000003</v>
      </c>
      <c r="K789" s="200"/>
    </row>
    <row r="790" spans="1:13" ht="30" customHeight="1" x14ac:dyDescent="0.25">
      <c r="A790" s="14" t="s">
        <v>396</v>
      </c>
      <c r="B790" s="20">
        <v>43485</v>
      </c>
      <c r="C790" s="198" t="str">
        <f>VLOOKUP(B790,IF(A790="COMPOSICAO",S!$A:$D,I!$A:$D),2,FALSE)</f>
        <v>EPI - FAMILIA ENCANADOR - HORISTA (ENCARGOS COMPLEMENTARES - COLETADO CAIXA)</v>
      </c>
      <c r="D790" s="198"/>
      <c r="E790" s="198"/>
      <c r="F790" s="198"/>
      <c r="G790" s="14" t="str">
        <f>VLOOKUP(B790,IF(A790="COMPOSICAO",S!$A:$D,I!$A:$D),3,FALSE)</f>
        <v>H</v>
      </c>
      <c r="H790" s="15">
        <v>1</v>
      </c>
      <c r="I790" s="15">
        <f>IF(A790="COMPOSICAO",VLOOKUP("TOTAL - "&amp;B790,COMPOSICAO_AUX_2!$A:$J,10,FALSE),VLOOKUP(B790,I!$A:$D,4,FALSE))</f>
        <v>0.8</v>
      </c>
      <c r="J790" s="238">
        <f t="shared" si="32"/>
        <v>0.8</v>
      </c>
      <c r="K790" s="200"/>
    </row>
    <row r="791" spans="1:13" ht="45" customHeight="1" x14ac:dyDescent="0.25">
      <c r="A791" s="14" t="s">
        <v>391</v>
      </c>
      <c r="B791" s="20">
        <v>95317</v>
      </c>
      <c r="C791" s="198" t="str">
        <f>VLOOKUP(B791,IF(A791="COMPOSICAO",S!$A:$D,I!$A:$D),2,FALSE)</f>
        <v>CURSO DE CAPACITAÇÃO PARA AUXILIAR DE ENCANADOR OU BOMBEIRO HIDRÁULICO (ENCARGOS COMPLEMENTARES) - HORISTA</v>
      </c>
      <c r="D791" s="198"/>
      <c r="E791" s="198"/>
      <c r="F791" s="198"/>
      <c r="G791" s="14" t="str">
        <f>VLOOKUP(B791,IF(A791="COMPOSICAO",S!$A:$D,I!$A:$D),3,FALSE)</f>
        <v>H</v>
      </c>
      <c r="H791" s="15">
        <v>1</v>
      </c>
      <c r="I791" s="15">
        <f>IF(A791="COMPOSICAO",VLOOKUP("TOTAL - "&amp;B791,COMPOSICAO_AUX_2!$A:$J,10,FALSE),VLOOKUP(B791,I!$A:$D,4,FALSE))</f>
        <v>0.13</v>
      </c>
      <c r="J791" s="238">
        <f t="shared" si="32"/>
        <v>0.13</v>
      </c>
      <c r="K791" s="200"/>
    </row>
    <row r="792" spans="1:13" ht="15" customHeight="1" x14ac:dyDescent="0.25">
      <c r="A792" s="23" t="s">
        <v>683</v>
      </c>
      <c r="B792" s="24"/>
      <c r="C792" s="24"/>
      <c r="D792" s="24"/>
      <c r="E792" s="24"/>
      <c r="F792" s="24"/>
      <c r="G792" s="25"/>
      <c r="H792" s="26"/>
      <c r="I792" s="27"/>
      <c r="J792" s="238">
        <f>SUM(J783:K791)</f>
        <v>14.96</v>
      </c>
      <c r="K792" s="200"/>
    </row>
    <row r="793" spans="1:13" ht="15" customHeight="1" x14ac:dyDescent="0.25">
      <c r="A793" s="4"/>
      <c r="B793" s="4"/>
      <c r="C793" s="4"/>
      <c r="D793" s="4"/>
      <c r="E793" s="4"/>
      <c r="F793" s="4"/>
      <c r="G793" s="4"/>
      <c r="H793" s="4"/>
      <c r="I793" s="4"/>
      <c r="J793" s="4"/>
      <c r="K793" s="4"/>
    </row>
    <row r="794" spans="1:13" ht="15" customHeight="1" x14ac:dyDescent="0.25">
      <c r="A794" s="10" t="s">
        <v>384</v>
      </c>
      <c r="B794" s="10" t="s">
        <v>34</v>
      </c>
      <c r="C794" s="239" t="s">
        <v>6</v>
      </c>
      <c r="D794" s="240"/>
      <c r="E794" s="240"/>
      <c r="F794" s="240"/>
      <c r="G794" s="7" t="s">
        <v>35</v>
      </c>
      <c r="H794" s="7" t="s">
        <v>385</v>
      </c>
      <c r="I794" s="7" t="s">
        <v>386</v>
      </c>
      <c r="J794" s="241" t="s">
        <v>8</v>
      </c>
      <c r="K794" s="242"/>
    </row>
    <row r="795" spans="1:13" ht="30" customHeight="1" x14ac:dyDescent="0.25">
      <c r="A795" s="7" t="s">
        <v>387</v>
      </c>
      <c r="B795" s="28">
        <v>88267</v>
      </c>
      <c r="C795" s="243" t="str">
        <f>VLOOKUP(B795,S!$A:$D,2,FALSE)</f>
        <v>ENCANADOR OU BOMBEIRO HIDRÁULICO COM ENCARGOS COMPLEMENTARES</v>
      </c>
      <c r="D795" s="243"/>
      <c r="E795" s="243"/>
      <c r="F795" s="244"/>
      <c r="G795" s="7" t="str">
        <f>VLOOKUP(B795,S!$A:$D,3,FALSE)</f>
        <v>H</v>
      </c>
      <c r="H795" s="21"/>
      <c r="I795" s="21">
        <f>J804</f>
        <v>19.37</v>
      </c>
      <c r="J795" s="245"/>
      <c r="K795" s="246"/>
      <c r="L795" s="21">
        <f>VLOOKUP(B795,S!$A:$D,4,FALSE)</f>
        <v>19.37</v>
      </c>
      <c r="M795" s="7" t="str">
        <f>IF(ROUND((L795-I795),2)=0,"OK, confere com a tabela.",IF(ROUND((L795-I795),2)&lt;0,"ACIMA ("&amp;TEXT(ROUND(I795*100/L795,4),"0,0000")&amp;" %) da tabela.","ABAIXO ("&amp;TEXT(ROUND(I795*100/L795,4),"0,0000")&amp;" %) da tabela."))</f>
        <v>OK, confere com a tabela.</v>
      </c>
    </row>
    <row r="796" spans="1:13" ht="15" customHeight="1" x14ac:dyDescent="0.25">
      <c r="A796" s="14" t="s">
        <v>396</v>
      </c>
      <c r="B796" s="20">
        <v>2696</v>
      </c>
      <c r="C796" s="198" t="str">
        <f>VLOOKUP(B796,IF(A796="COMPOSICAO",S!$A:$D,I!$A:$D),2,FALSE)</f>
        <v>ENCANADOR OU BOMBEIRO HIDRAULICO</v>
      </c>
      <c r="D796" s="198"/>
      <c r="E796" s="198"/>
      <c r="F796" s="198"/>
      <c r="G796" s="14" t="str">
        <f>VLOOKUP(B796,IF(A796="COMPOSICAO",S!$A:$D,I!$A:$D),3,FALSE)</f>
        <v>H</v>
      </c>
      <c r="H796" s="15">
        <v>1</v>
      </c>
      <c r="I796" s="15">
        <f>IF(A796="COMPOSICAO",VLOOKUP("TOTAL - "&amp;B796,COMPOSICAO_AUX_2!$A:$J,10,FALSE),VLOOKUP(B796,I!$A:$D,4,FALSE))</f>
        <v>14.93</v>
      </c>
      <c r="J796" s="238">
        <f t="shared" ref="J796:J803" si="33">TRUNC(H796*I796,2)</f>
        <v>14.93</v>
      </c>
      <c r="K796" s="200"/>
    </row>
    <row r="797" spans="1:13" ht="15" customHeight="1" x14ac:dyDescent="0.25">
      <c r="A797" s="14" t="s">
        <v>396</v>
      </c>
      <c r="B797" s="20">
        <v>37370</v>
      </c>
      <c r="C797" s="198" t="str">
        <f>VLOOKUP(B797,IF(A797="COMPOSICAO",S!$A:$D,I!$A:$D),2,FALSE)</f>
        <v>ALIMENTACAO - HORISTA (COLETADO CAIXA)</v>
      </c>
      <c r="D797" s="198"/>
      <c r="E797" s="198"/>
      <c r="F797" s="198"/>
      <c r="G797" s="14" t="str">
        <f>VLOOKUP(B797,IF(A797="COMPOSICAO",S!$A:$D,I!$A:$D),3,FALSE)</f>
        <v>H</v>
      </c>
      <c r="H797" s="15">
        <v>1</v>
      </c>
      <c r="I797" s="15">
        <f>IF(A797="COMPOSICAO",VLOOKUP("TOTAL - "&amp;B797,COMPOSICAO_AUX_2!$A:$J,10,FALSE),VLOOKUP(B797,I!$A:$D,4,FALSE))</f>
        <v>1.86</v>
      </c>
      <c r="J797" s="238">
        <f t="shared" si="33"/>
        <v>1.86</v>
      </c>
      <c r="K797" s="200"/>
    </row>
    <row r="798" spans="1:13" ht="15" customHeight="1" x14ac:dyDescent="0.25">
      <c r="A798" s="14" t="s">
        <v>396</v>
      </c>
      <c r="B798" s="20">
        <v>37371</v>
      </c>
      <c r="C798" s="198" t="str">
        <f>VLOOKUP(B798,IF(A798="COMPOSICAO",S!$A:$D,I!$A:$D),2,FALSE)</f>
        <v>TRANSPORTE - HORISTA (COLETADO CAIXA)</v>
      </c>
      <c r="D798" s="198"/>
      <c r="E798" s="198"/>
      <c r="F798" s="198"/>
      <c r="G798" s="14" t="str">
        <f>VLOOKUP(B798,IF(A798="COMPOSICAO",S!$A:$D,I!$A:$D),3,FALSE)</f>
        <v>H</v>
      </c>
      <c r="H798" s="15">
        <v>1</v>
      </c>
      <c r="I798" s="15">
        <f>IF(A798="COMPOSICAO",VLOOKUP("TOTAL - "&amp;B798,COMPOSICAO_AUX_2!$A:$J,10,FALSE),VLOOKUP(B798,I!$A:$D,4,FALSE))</f>
        <v>0.7</v>
      </c>
      <c r="J798" s="238">
        <f t="shared" si="33"/>
        <v>0.7</v>
      </c>
      <c r="K798" s="200"/>
    </row>
    <row r="799" spans="1:13" ht="15" customHeight="1" x14ac:dyDescent="0.25">
      <c r="A799" s="14" t="s">
        <v>396</v>
      </c>
      <c r="B799" s="20">
        <v>37372</v>
      </c>
      <c r="C799" s="198" t="str">
        <f>VLOOKUP(B799,IF(A799="COMPOSICAO",S!$A:$D,I!$A:$D),2,FALSE)</f>
        <v>EXAMES - HORISTA (COLETADO CAIXA)</v>
      </c>
      <c r="D799" s="198"/>
      <c r="E799" s="198"/>
      <c r="F799" s="198"/>
      <c r="G799" s="14" t="str">
        <f>VLOOKUP(B799,IF(A799="COMPOSICAO",S!$A:$D,I!$A:$D),3,FALSE)</f>
        <v>H</v>
      </c>
      <c r="H799" s="15">
        <v>1</v>
      </c>
      <c r="I799" s="15">
        <f>IF(A799="COMPOSICAO",VLOOKUP("TOTAL - "&amp;B799,COMPOSICAO_AUX_2!$A:$J,10,FALSE),VLOOKUP(B799,I!$A:$D,4,FALSE))</f>
        <v>0.55000000000000004</v>
      </c>
      <c r="J799" s="238">
        <f t="shared" si="33"/>
        <v>0.55000000000000004</v>
      </c>
      <c r="K799" s="200"/>
    </row>
    <row r="800" spans="1:13" ht="15" customHeight="1" x14ac:dyDescent="0.25">
      <c r="A800" s="14" t="s">
        <v>396</v>
      </c>
      <c r="B800" s="20">
        <v>37373</v>
      </c>
      <c r="C800" s="198" t="str">
        <f>VLOOKUP(B800,IF(A800="COMPOSICAO",S!$A:$D,I!$A:$D),2,FALSE)</f>
        <v>SEGURO - HORISTA (COLETADO CAIXA)</v>
      </c>
      <c r="D800" s="198"/>
      <c r="E800" s="198"/>
      <c r="F800" s="198"/>
      <c r="G800" s="14" t="str">
        <f>VLOOKUP(B800,IF(A800="COMPOSICAO",S!$A:$D,I!$A:$D),3,FALSE)</f>
        <v>H</v>
      </c>
      <c r="H800" s="15">
        <v>1</v>
      </c>
      <c r="I800" s="15">
        <f>IF(A800="COMPOSICAO",VLOOKUP("TOTAL - "&amp;B800,COMPOSICAO_AUX_2!$A:$J,10,FALSE),VLOOKUP(B800,I!$A:$D,4,FALSE))</f>
        <v>0.06</v>
      </c>
      <c r="J800" s="238">
        <f t="shared" si="33"/>
        <v>0.06</v>
      </c>
      <c r="K800" s="200"/>
    </row>
    <row r="801" spans="1:13" ht="30" customHeight="1" x14ac:dyDescent="0.25">
      <c r="A801" s="14" t="s">
        <v>396</v>
      </c>
      <c r="B801" s="20">
        <v>43461</v>
      </c>
      <c r="C801" s="198" t="str">
        <f>VLOOKUP(B801,IF(A801="COMPOSICAO",S!$A:$D,I!$A:$D),2,FALSE)</f>
        <v>FERRAMENTAS - FAMILIA ENCANADOR - HORISTA (ENCARGOS COMPLEMENTARES - COLETADO CAIXA)</v>
      </c>
      <c r="D801" s="198"/>
      <c r="E801" s="198"/>
      <c r="F801" s="198"/>
      <c r="G801" s="14" t="str">
        <f>VLOOKUP(B801,IF(A801="COMPOSICAO",S!$A:$D,I!$A:$D),3,FALSE)</f>
        <v>H</v>
      </c>
      <c r="H801" s="15">
        <v>1</v>
      </c>
      <c r="I801" s="15">
        <f>IF(A801="COMPOSICAO",VLOOKUP("TOTAL - "&amp;B801,COMPOSICAO_AUX_2!$A:$J,10,FALSE),VLOOKUP(B801,I!$A:$D,4,FALSE))</f>
        <v>0.28000000000000003</v>
      </c>
      <c r="J801" s="238">
        <f t="shared" si="33"/>
        <v>0.28000000000000003</v>
      </c>
      <c r="K801" s="200"/>
    </row>
    <row r="802" spans="1:13" ht="30" customHeight="1" x14ac:dyDescent="0.25">
      <c r="A802" s="14" t="s">
        <v>396</v>
      </c>
      <c r="B802" s="20">
        <v>43485</v>
      </c>
      <c r="C802" s="198" t="str">
        <f>VLOOKUP(B802,IF(A802="COMPOSICAO",S!$A:$D,I!$A:$D),2,FALSE)</f>
        <v>EPI - FAMILIA ENCANADOR - HORISTA (ENCARGOS COMPLEMENTARES - COLETADO CAIXA)</v>
      </c>
      <c r="D802" s="198"/>
      <c r="E802" s="198"/>
      <c r="F802" s="198"/>
      <c r="G802" s="14" t="str">
        <f>VLOOKUP(B802,IF(A802="COMPOSICAO",S!$A:$D,I!$A:$D),3,FALSE)</f>
        <v>H</v>
      </c>
      <c r="H802" s="15">
        <v>1</v>
      </c>
      <c r="I802" s="15">
        <f>IF(A802="COMPOSICAO",VLOOKUP("TOTAL - "&amp;B802,COMPOSICAO_AUX_2!$A:$J,10,FALSE),VLOOKUP(B802,I!$A:$D,4,FALSE))</f>
        <v>0.8</v>
      </c>
      <c r="J802" s="238">
        <f t="shared" si="33"/>
        <v>0.8</v>
      </c>
      <c r="K802" s="200"/>
    </row>
    <row r="803" spans="1:13" ht="45" customHeight="1" x14ac:dyDescent="0.25">
      <c r="A803" s="14" t="s">
        <v>391</v>
      </c>
      <c r="B803" s="20">
        <v>95335</v>
      </c>
      <c r="C803" s="198" t="str">
        <f>VLOOKUP(B803,IF(A803="COMPOSICAO",S!$A:$D,I!$A:$D),2,FALSE)</f>
        <v>CURSO DE CAPACITAÇÃO PARA ENCANADOR OU BOMBEIRO HIDRÁULICO (ENCARGOS COMPLEMENTARES) - HORISTA</v>
      </c>
      <c r="D803" s="198"/>
      <c r="E803" s="198"/>
      <c r="F803" s="198"/>
      <c r="G803" s="14" t="str">
        <f>VLOOKUP(B803,IF(A803="COMPOSICAO",S!$A:$D,I!$A:$D),3,FALSE)</f>
        <v>H</v>
      </c>
      <c r="H803" s="15">
        <v>1</v>
      </c>
      <c r="I803" s="15">
        <f>IF(A803="COMPOSICAO",VLOOKUP("TOTAL - "&amp;B803,COMPOSICAO_AUX_2!$A:$J,10,FALSE),VLOOKUP(B803,I!$A:$D,4,FALSE))</f>
        <v>0.19</v>
      </c>
      <c r="J803" s="238">
        <f t="shared" si="33"/>
        <v>0.19</v>
      </c>
      <c r="K803" s="200"/>
    </row>
    <row r="804" spans="1:13" ht="15" customHeight="1" x14ac:dyDescent="0.25">
      <c r="A804" s="23" t="s">
        <v>684</v>
      </c>
      <c r="B804" s="24"/>
      <c r="C804" s="24"/>
      <c r="D804" s="24"/>
      <c r="E804" s="24"/>
      <c r="F804" s="24"/>
      <c r="G804" s="25"/>
      <c r="H804" s="26"/>
      <c r="I804" s="27"/>
      <c r="J804" s="238">
        <f>SUM(J795:K803)</f>
        <v>19.37</v>
      </c>
      <c r="K804" s="200"/>
    </row>
    <row r="805" spans="1:13" ht="15" customHeight="1" x14ac:dyDescent="0.25">
      <c r="A805" s="4"/>
      <c r="B805" s="4"/>
      <c r="C805" s="4"/>
      <c r="D805" s="4"/>
      <c r="E805" s="4"/>
      <c r="F805" s="4"/>
      <c r="G805" s="4"/>
      <c r="H805" s="4"/>
      <c r="I805" s="4"/>
      <c r="J805" s="4"/>
      <c r="K805" s="4"/>
    </row>
    <row r="806" spans="1:13" ht="15" customHeight="1" x14ac:dyDescent="0.25">
      <c r="A806" s="10" t="s">
        <v>384</v>
      </c>
      <c r="B806" s="10" t="s">
        <v>34</v>
      </c>
      <c r="C806" s="239" t="s">
        <v>6</v>
      </c>
      <c r="D806" s="240"/>
      <c r="E806" s="240"/>
      <c r="F806" s="240"/>
      <c r="G806" s="7" t="s">
        <v>35</v>
      </c>
      <c r="H806" s="7" t="s">
        <v>385</v>
      </c>
      <c r="I806" s="7" t="s">
        <v>386</v>
      </c>
      <c r="J806" s="241" t="s">
        <v>8</v>
      </c>
      <c r="K806" s="242"/>
    </row>
    <row r="807" spans="1:13" ht="30" customHeight="1" x14ac:dyDescent="0.25">
      <c r="A807" s="7" t="s">
        <v>387</v>
      </c>
      <c r="B807" s="28">
        <v>88247</v>
      </c>
      <c r="C807" s="243" t="str">
        <f>VLOOKUP(B807,S!$A:$D,2,FALSE)</f>
        <v>AUXILIAR DE ELETRICISTA COM ENCARGOS COMPLEMENTARES</v>
      </c>
      <c r="D807" s="243"/>
      <c r="E807" s="243"/>
      <c r="F807" s="244"/>
      <c r="G807" s="7" t="str">
        <f>VLOOKUP(B807,S!$A:$D,3,FALSE)</f>
        <v>H</v>
      </c>
      <c r="H807" s="21"/>
      <c r="I807" s="21">
        <f>J816</f>
        <v>15.469999999999999</v>
      </c>
      <c r="J807" s="245"/>
      <c r="K807" s="246"/>
      <c r="L807" s="21">
        <f>VLOOKUP(B807,S!$A:$D,4,FALSE)</f>
        <v>15.47</v>
      </c>
      <c r="M807" s="7" t="str">
        <f>IF(ROUND((L807-I807),2)=0,"OK, confere com a tabela.",IF(ROUND((L807-I807),2)&lt;0,"ACIMA ("&amp;TEXT(ROUND(I807*100/L807,4),"0,0000")&amp;" %) da tabela.","ABAIXO ("&amp;TEXT(ROUND(I807*100/L807,4),"0,0000")&amp;" %) da tabela."))</f>
        <v>OK, confere com a tabela.</v>
      </c>
    </row>
    <row r="808" spans="1:13" ht="15" customHeight="1" x14ac:dyDescent="0.25">
      <c r="A808" s="14" t="s">
        <v>396</v>
      </c>
      <c r="B808" s="20">
        <v>247</v>
      </c>
      <c r="C808" s="198" t="str">
        <f>VLOOKUP(B808,IF(A808="COMPOSICAO",S!$A:$D,I!$A:$D),2,FALSE)</f>
        <v>AJUDANTE DE ELETRICISTA</v>
      </c>
      <c r="D808" s="198"/>
      <c r="E808" s="198"/>
      <c r="F808" s="198"/>
      <c r="G808" s="14" t="str">
        <f>VLOOKUP(B808,IF(A808="COMPOSICAO",S!$A:$D,I!$A:$D),3,FALSE)</f>
        <v>H</v>
      </c>
      <c r="H808" s="15">
        <v>1</v>
      </c>
      <c r="I808" s="15">
        <f>IF(A808="COMPOSICAO",VLOOKUP("TOTAL - "&amp;B808,COMPOSICAO_AUX_2!$A:$J,10,FALSE),VLOOKUP(B808,I!$A:$D,4,FALSE))</f>
        <v>10.5</v>
      </c>
      <c r="J808" s="238">
        <f t="shared" ref="J808:J815" si="34">TRUNC(H808*I808,2)</f>
        <v>10.5</v>
      </c>
      <c r="K808" s="200"/>
    </row>
    <row r="809" spans="1:13" ht="15" customHeight="1" x14ac:dyDescent="0.25">
      <c r="A809" s="14" t="s">
        <v>396</v>
      </c>
      <c r="B809" s="20">
        <v>37370</v>
      </c>
      <c r="C809" s="198" t="str">
        <f>VLOOKUP(B809,IF(A809="COMPOSICAO",S!$A:$D,I!$A:$D),2,FALSE)</f>
        <v>ALIMENTACAO - HORISTA (COLETADO CAIXA)</v>
      </c>
      <c r="D809" s="198"/>
      <c r="E809" s="198"/>
      <c r="F809" s="198"/>
      <c r="G809" s="14" t="str">
        <f>VLOOKUP(B809,IF(A809="COMPOSICAO",S!$A:$D,I!$A:$D),3,FALSE)</f>
        <v>H</v>
      </c>
      <c r="H809" s="15">
        <v>1</v>
      </c>
      <c r="I809" s="15">
        <f>IF(A809="COMPOSICAO",VLOOKUP("TOTAL - "&amp;B809,COMPOSICAO_AUX_2!$A:$J,10,FALSE),VLOOKUP(B809,I!$A:$D,4,FALSE))</f>
        <v>1.86</v>
      </c>
      <c r="J809" s="238">
        <f t="shared" si="34"/>
        <v>1.86</v>
      </c>
      <c r="K809" s="200"/>
    </row>
    <row r="810" spans="1:13" ht="15" customHeight="1" x14ac:dyDescent="0.25">
      <c r="A810" s="14" t="s">
        <v>396</v>
      </c>
      <c r="B810" s="20">
        <v>37371</v>
      </c>
      <c r="C810" s="198" t="str">
        <f>VLOOKUP(B810,IF(A810="COMPOSICAO",S!$A:$D,I!$A:$D),2,FALSE)</f>
        <v>TRANSPORTE - HORISTA (COLETADO CAIXA)</v>
      </c>
      <c r="D810" s="198"/>
      <c r="E810" s="198"/>
      <c r="F810" s="198"/>
      <c r="G810" s="14" t="str">
        <f>VLOOKUP(B810,IF(A810="COMPOSICAO",S!$A:$D,I!$A:$D),3,FALSE)</f>
        <v>H</v>
      </c>
      <c r="H810" s="15">
        <v>1</v>
      </c>
      <c r="I810" s="15">
        <f>IF(A810="COMPOSICAO",VLOOKUP("TOTAL - "&amp;B810,COMPOSICAO_AUX_2!$A:$J,10,FALSE),VLOOKUP(B810,I!$A:$D,4,FALSE))</f>
        <v>0.7</v>
      </c>
      <c r="J810" s="238">
        <f t="shared" si="34"/>
        <v>0.7</v>
      </c>
      <c r="K810" s="200"/>
    </row>
    <row r="811" spans="1:13" ht="15" customHeight="1" x14ac:dyDescent="0.25">
      <c r="A811" s="14" t="s">
        <v>396</v>
      </c>
      <c r="B811" s="20">
        <v>37372</v>
      </c>
      <c r="C811" s="198" t="str">
        <f>VLOOKUP(B811,IF(A811="COMPOSICAO",S!$A:$D,I!$A:$D),2,FALSE)</f>
        <v>EXAMES - HORISTA (COLETADO CAIXA)</v>
      </c>
      <c r="D811" s="198"/>
      <c r="E811" s="198"/>
      <c r="F811" s="198"/>
      <c r="G811" s="14" t="str">
        <f>VLOOKUP(B811,IF(A811="COMPOSICAO",S!$A:$D,I!$A:$D),3,FALSE)</f>
        <v>H</v>
      </c>
      <c r="H811" s="15">
        <v>1</v>
      </c>
      <c r="I811" s="15">
        <f>IF(A811="COMPOSICAO",VLOOKUP("TOTAL - "&amp;B811,COMPOSICAO_AUX_2!$A:$J,10,FALSE),VLOOKUP(B811,I!$A:$D,4,FALSE))</f>
        <v>0.55000000000000004</v>
      </c>
      <c r="J811" s="238">
        <f t="shared" si="34"/>
        <v>0.55000000000000004</v>
      </c>
      <c r="K811" s="200"/>
    </row>
    <row r="812" spans="1:13" ht="15" customHeight="1" x14ac:dyDescent="0.25">
      <c r="A812" s="14" t="s">
        <v>396</v>
      </c>
      <c r="B812" s="20">
        <v>37373</v>
      </c>
      <c r="C812" s="198" t="str">
        <f>VLOOKUP(B812,IF(A812="COMPOSICAO",S!$A:$D,I!$A:$D),2,FALSE)</f>
        <v>SEGURO - HORISTA (COLETADO CAIXA)</v>
      </c>
      <c r="D812" s="198"/>
      <c r="E812" s="198"/>
      <c r="F812" s="198"/>
      <c r="G812" s="14" t="str">
        <f>VLOOKUP(B812,IF(A812="COMPOSICAO",S!$A:$D,I!$A:$D),3,FALSE)</f>
        <v>H</v>
      </c>
      <c r="H812" s="15">
        <v>1</v>
      </c>
      <c r="I812" s="15">
        <f>IF(A812="COMPOSICAO",VLOOKUP("TOTAL - "&amp;B812,COMPOSICAO_AUX_2!$A:$J,10,FALSE),VLOOKUP(B812,I!$A:$D,4,FALSE))</f>
        <v>0.06</v>
      </c>
      <c r="J812" s="238">
        <f t="shared" si="34"/>
        <v>0.06</v>
      </c>
      <c r="K812" s="200"/>
    </row>
    <row r="813" spans="1:13" ht="30" customHeight="1" x14ac:dyDescent="0.25">
      <c r="A813" s="14" t="s">
        <v>396</v>
      </c>
      <c r="B813" s="20">
        <v>43460</v>
      </c>
      <c r="C813" s="198" t="str">
        <f>VLOOKUP(B813,IF(A813="COMPOSICAO",S!$A:$D,I!$A:$D),2,FALSE)</f>
        <v>FERRAMENTAS - FAMILIA ELETRICISTA - HORISTA (ENCARGOS COMPLEMENTARES - COLETADO CAIXA)</v>
      </c>
      <c r="D813" s="198"/>
      <c r="E813" s="198"/>
      <c r="F813" s="198"/>
      <c r="G813" s="14" t="str">
        <f>VLOOKUP(B813,IF(A813="COMPOSICAO",S!$A:$D,I!$A:$D),3,FALSE)</f>
        <v>H</v>
      </c>
      <c r="H813" s="15">
        <v>1</v>
      </c>
      <c r="I813" s="15">
        <f>IF(A813="COMPOSICAO",VLOOKUP("TOTAL - "&amp;B813,COMPOSICAO_AUX_2!$A:$J,10,FALSE),VLOOKUP(B813,I!$A:$D,4,FALSE))</f>
        <v>0.62</v>
      </c>
      <c r="J813" s="238">
        <f t="shared" si="34"/>
        <v>0.62</v>
      </c>
      <c r="K813" s="200"/>
    </row>
    <row r="814" spans="1:13" ht="30" customHeight="1" x14ac:dyDescent="0.25">
      <c r="A814" s="14" t="s">
        <v>396</v>
      </c>
      <c r="B814" s="20">
        <v>43484</v>
      </c>
      <c r="C814" s="198" t="str">
        <f>VLOOKUP(B814,IF(A814="COMPOSICAO",S!$A:$D,I!$A:$D),2,FALSE)</f>
        <v>EPI - FAMILIA ELETRICISTA - HORISTA (ENCARGOS COMPLEMENTARES - COLETADO CAIXA)</v>
      </c>
      <c r="D814" s="198"/>
      <c r="E814" s="198"/>
      <c r="F814" s="198"/>
      <c r="G814" s="14" t="str">
        <f>VLOOKUP(B814,IF(A814="COMPOSICAO",S!$A:$D,I!$A:$D),3,FALSE)</f>
        <v>H</v>
      </c>
      <c r="H814" s="15">
        <v>1</v>
      </c>
      <c r="I814" s="15">
        <f>IF(A814="COMPOSICAO",VLOOKUP("TOTAL - "&amp;B814,COMPOSICAO_AUX_2!$A:$J,10,FALSE),VLOOKUP(B814,I!$A:$D,4,FALSE))</f>
        <v>0.91</v>
      </c>
      <c r="J814" s="238">
        <f t="shared" si="34"/>
        <v>0.91</v>
      </c>
      <c r="K814" s="200"/>
    </row>
    <row r="815" spans="1:13" ht="30" customHeight="1" x14ac:dyDescent="0.25">
      <c r="A815" s="14" t="s">
        <v>391</v>
      </c>
      <c r="B815" s="20">
        <v>95316</v>
      </c>
      <c r="C815" s="198" t="str">
        <f>VLOOKUP(B815,IF(A815="COMPOSICAO",S!$A:$D,I!$A:$D),2,FALSE)</f>
        <v>CURSO DE CAPACITAÇÃO PARA AUXILIAR DE ELETRICISTA (ENCARGOS COMPLEMENTARES) - HORISTA</v>
      </c>
      <c r="D815" s="198"/>
      <c r="E815" s="198"/>
      <c r="F815" s="198"/>
      <c r="G815" s="14" t="str">
        <f>VLOOKUP(B815,IF(A815="COMPOSICAO",S!$A:$D,I!$A:$D),3,FALSE)</f>
        <v>H</v>
      </c>
      <c r="H815" s="15">
        <v>1</v>
      </c>
      <c r="I815" s="15">
        <f>IF(A815="COMPOSICAO",VLOOKUP("TOTAL - "&amp;B815,COMPOSICAO_AUX_2!$A:$J,10,FALSE),VLOOKUP(B815,I!$A:$D,4,FALSE))</f>
        <v>0.27</v>
      </c>
      <c r="J815" s="238">
        <f t="shared" si="34"/>
        <v>0.27</v>
      </c>
      <c r="K815" s="200"/>
    </row>
    <row r="816" spans="1:13" ht="15" customHeight="1" x14ac:dyDescent="0.25">
      <c r="A816" s="23" t="s">
        <v>685</v>
      </c>
      <c r="B816" s="24"/>
      <c r="C816" s="24"/>
      <c r="D816" s="24"/>
      <c r="E816" s="24"/>
      <c r="F816" s="24"/>
      <c r="G816" s="25"/>
      <c r="H816" s="26"/>
      <c r="I816" s="27"/>
      <c r="J816" s="238">
        <f>SUM(J807:K815)</f>
        <v>15.469999999999999</v>
      </c>
      <c r="K816" s="200"/>
    </row>
    <row r="817" spans="1:13" ht="15" customHeight="1" x14ac:dyDescent="0.25">
      <c r="A817" s="4"/>
      <c r="B817" s="4"/>
      <c r="C817" s="4"/>
      <c r="D817" s="4"/>
      <c r="E817" s="4"/>
      <c r="F817" s="4"/>
      <c r="G817" s="4"/>
      <c r="H817" s="4"/>
      <c r="I817" s="4"/>
      <c r="J817" s="4"/>
      <c r="K817" s="4"/>
    </row>
    <row r="818" spans="1:13" ht="15" customHeight="1" x14ac:dyDescent="0.25">
      <c r="A818" s="10" t="s">
        <v>384</v>
      </c>
      <c r="B818" s="10" t="s">
        <v>34</v>
      </c>
      <c r="C818" s="239" t="s">
        <v>6</v>
      </c>
      <c r="D818" s="240"/>
      <c r="E818" s="240"/>
      <c r="F818" s="240"/>
      <c r="G818" s="7" t="s">
        <v>35</v>
      </c>
      <c r="H818" s="7" t="s">
        <v>385</v>
      </c>
      <c r="I818" s="7" t="s">
        <v>386</v>
      </c>
      <c r="J818" s="241" t="s">
        <v>8</v>
      </c>
      <c r="K818" s="242"/>
    </row>
    <row r="819" spans="1:13" ht="15" customHeight="1" x14ac:dyDescent="0.25">
      <c r="A819" s="7" t="s">
        <v>387</v>
      </c>
      <c r="B819" s="28">
        <v>88264</v>
      </c>
      <c r="C819" s="243" t="str">
        <f>VLOOKUP(B819,S!$A:$D,2,FALSE)</f>
        <v>ELETRICISTA COM ENCARGOS COMPLEMENTARES</v>
      </c>
      <c r="D819" s="243"/>
      <c r="E819" s="243"/>
      <c r="F819" s="244"/>
      <c r="G819" s="7" t="str">
        <f>VLOOKUP(B819,S!$A:$D,3,FALSE)</f>
        <v>H</v>
      </c>
      <c r="H819" s="21"/>
      <c r="I819" s="21">
        <f>J828</f>
        <v>20.02</v>
      </c>
      <c r="J819" s="245"/>
      <c r="K819" s="246"/>
      <c r="L819" s="21">
        <f>VLOOKUP(B819,S!$A:$D,4,FALSE)</f>
        <v>20.02</v>
      </c>
      <c r="M819" s="7" t="str">
        <f>IF(ROUND((L819-I819),2)=0,"OK, confere com a tabela.",IF(ROUND((L819-I819),2)&lt;0,"ACIMA ("&amp;TEXT(ROUND(I819*100/L819,4),"0,0000")&amp;" %) da tabela.","ABAIXO ("&amp;TEXT(ROUND(I819*100/L819,4),"0,0000")&amp;" %) da tabela."))</f>
        <v>OK, confere com a tabela.</v>
      </c>
    </row>
    <row r="820" spans="1:13" ht="15" customHeight="1" x14ac:dyDescent="0.25">
      <c r="A820" s="14" t="s">
        <v>396</v>
      </c>
      <c r="B820" s="20">
        <v>2436</v>
      </c>
      <c r="C820" s="198" t="str">
        <f>VLOOKUP(B820,IF(A820="COMPOSICAO",S!$A:$D,I!$A:$D),2,FALSE)</f>
        <v>ELETRICISTA</v>
      </c>
      <c r="D820" s="198"/>
      <c r="E820" s="198"/>
      <c r="F820" s="198"/>
      <c r="G820" s="14" t="str">
        <f>VLOOKUP(B820,IF(A820="COMPOSICAO",S!$A:$D,I!$A:$D),3,FALSE)</f>
        <v>H</v>
      </c>
      <c r="H820" s="15">
        <v>1</v>
      </c>
      <c r="I820" s="15">
        <f>IF(A820="COMPOSICAO",VLOOKUP("TOTAL - "&amp;B820,COMPOSICAO_AUX_2!$A:$J,10,FALSE),VLOOKUP(B820,I!$A:$D,4,FALSE))</f>
        <v>14.93</v>
      </c>
      <c r="J820" s="238">
        <f t="shared" ref="J820:J827" si="35">TRUNC(H820*I820,2)</f>
        <v>14.93</v>
      </c>
      <c r="K820" s="200"/>
    </row>
    <row r="821" spans="1:13" ht="15" customHeight="1" x14ac:dyDescent="0.25">
      <c r="A821" s="14" t="s">
        <v>396</v>
      </c>
      <c r="B821" s="20">
        <v>37370</v>
      </c>
      <c r="C821" s="198" t="str">
        <f>VLOOKUP(B821,IF(A821="COMPOSICAO",S!$A:$D,I!$A:$D),2,FALSE)</f>
        <v>ALIMENTACAO - HORISTA (COLETADO CAIXA)</v>
      </c>
      <c r="D821" s="198"/>
      <c r="E821" s="198"/>
      <c r="F821" s="198"/>
      <c r="G821" s="14" t="str">
        <f>VLOOKUP(B821,IF(A821="COMPOSICAO",S!$A:$D,I!$A:$D),3,FALSE)</f>
        <v>H</v>
      </c>
      <c r="H821" s="15">
        <v>1</v>
      </c>
      <c r="I821" s="15">
        <f>IF(A821="COMPOSICAO",VLOOKUP("TOTAL - "&amp;B821,COMPOSICAO_AUX_2!$A:$J,10,FALSE),VLOOKUP(B821,I!$A:$D,4,FALSE))</f>
        <v>1.86</v>
      </c>
      <c r="J821" s="238">
        <f t="shared" si="35"/>
        <v>1.86</v>
      </c>
      <c r="K821" s="200"/>
    </row>
    <row r="822" spans="1:13" ht="15" customHeight="1" x14ac:dyDescent="0.25">
      <c r="A822" s="14" t="s">
        <v>396</v>
      </c>
      <c r="B822" s="20">
        <v>37371</v>
      </c>
      <c r="C822" s="198" t="str">
        <f>VLOOKUP(B822,IF(A822="COMPOSICAO",S!$A:$D,I!$A:$D),2,FALSE)</f>
        <v>TRANSPORTE - HORISTA (COLETADO CAIXA)</v>
      </c>
      <c r="D822" s="198"/>
      <c r="E822" s="198"/>
      <c r="F822" s="198"/>
      <c r="G822" s="14" t="str">
        <f>VLOOKUP(B822,IF(A822="COMPOSICAO",S!$A:$D,I!$A:$D),3,FALSE)</f>
        <v>H</v>
      </c>
      <c r="H822" s="15">
        <v>1</v>
      </c>
      <c r="I822" s="15">
        <f>IF(A822="COMPOSICAO",VLOOKUP("TOTAL - "&amp;B822,COMPOSICAO_AUX_2!$A:$J,10,FALSE),VLOOKUP(B822,I!$A:$D,4,FALSE))</f>
        <v>0.7</v>
      </c>
      <c r="J822" s="238">
        <f t="shared" si="35"/>
        <v>0.7</v>
      </c>
      <c r="K822" s="200"/>
    </row>
    <row r="823" spans="1:13" ht="15" customHeight="1" x14ac:dyDescent="0.25">
      <c r="A823" s="14" t="s">
        <v>396</v>
      </c>
      <c r="B823" s="20">
        <v>37372</v>
      </c>
      <c r="C823" s="198" t="str">
        <f>VLOOKUP(B823,IF(A823="COMPOSICAO",S!$A:$D,I!$A:$D),2,FALSE)</f>
        <v>EXAMES - HORISTA (COLETADO CAIXA)</v>
      </c>
      <c r="D823" s="198"/>
      <c r="E823" s="198"/>
      <c r="F823" s="198"/>
      <c r="G823" s="14" t="str">
        <f>VLOOKUP(B823,IF(A823="COMPOSICAO",S!$A:$D,I!$A:$D),3,FALSE)</f>
        <v>H</v>
      </c>
      <c r="H823" s="15">
        <v>1</v>
      </c>
      <c r="I823" s="15">
        <f>IF(A823="COMPOSICAO",VLOOKUP("TOTAL - "&amp;B823,COMPOSICAO_AUX_2!$A:$J,10,FALSE),VLOOKUP(B823,I!$A:$D,4,FALSE))</f>
        <v>0.55000000000000004</v>
      </c>
      <c r="J823" s="238">
        <f t="shared" si="35"/>
        <v>0.55000000000000004</v>
      </c>
      <c r="K823" s="200"/>
    </row>
    <row r="824" spans="1:13" ht="15" customHeight="1" x14ac:dyDescent="0.25">
      <c r="A824" s="14" t="s">
        <v>396</v>
      </c>
      <c r="B824" s="20">
        <v>37373</v>
      </c>
      <c r="C824" s="198" t="str">
        <f>VLOOKUP(B824,IF(A824="COMPOSICAO",S!$A:$D,I!$A:$D),2,FALSE)</f>
        <v>SEGURO - HORISTA (COLETADO CAIXA)</v>
      </c>
      <c r="D824" s="198"/>
      <c r="E824" s="198"/>
      <c r="F824" s="198"/>
      <c r="G824" s="14" t="str">
        <f>VLOOKUP(B824,IF(A824="COMPOSICAO",S!$A:$D,I!$A:$D),3,FALSE)</f>
        <v>H</v>
      </c>
      <c r="H824" s="15">
        <v>1</v>
      </c>
      <c r="I824" s="15">
        <f>IF(A824="COMPOSICAO",VLOOKUP("TOTAL - "&amp;B824,COMPOSICAO_AUX_2!$A:$J,10,FALSE),VLOOKUP(B824,I!$A:$D,4,FALSE))</f>
        <v>0.06</v>
      </c>
      <c r="J824" s="238">
        <f t="shared" si="35"/>
        <v>0.06</v>
      </c>
      <c r="K824" s="200"/>
    </row>
    <row r="825" spans="1:13" ht="30" customHeight="1" x14ac:dyDescent="0.25">
      <c r="A825" s="14" t="s">
        <v>396</v>
      </c>
      <c r="B825" s="20">
        <v>43460</v>
      </c>
      <c r="C825" s="198" t="str">
        <f>VLOOKUP(B825,IF(A825="COMPOSICAO",S!$A:$D,I!$A:$D),2,FALSE)</f>
        <v>FERRAMENTAS - FAMILIA ELETRICISTA - HORISTA (ENCARGOS COMPLEMENTARES - COLETADO CAIXA)</v>
      </c>
      <c r="D825" s="198"/>
      <c r="E825" s="198"/>
      <c r="F825" s="198"/>
      <c r="G825" s="14" t="str">
        <f>VLOOKUP(B825,IF(A825="COMPOSICAO",S!$A:$D,I!$A:$D),3,FALSE)</f>
        <v>H</v>
      </c>
      <c r="H825" s="15">
        <v>1</v>
      </c>
      <c r="I825" s="15">
        <f>IF(A825="COMPOSICAO",VLOOKUP("TOTAL - "&amp;B825,COMPOSICAO_AUX_2!$A:$J,10,FALSE),VLOOKUP(B825,I!$A:$D,4,FALSE))</f>
        <v>0.62</v>
      </c>
      <c r="J825" s="238">
        <f t="shared" si="35"/>
        <v>0.62</v>
      </c>
      <c r="K825" s="200"/>
    </row>
    <row r="826" spans="1:13" ht="30" customHeight="1" x14ac:dyDescent="0.25">
      <c r="A826" s="14" t="s">
        <v>396</v>
      </c>
      <c r="B826" s="20">
        <v>43484</v>
      </c>
      <c r="C826" s="198" t="str">
        <f>VLOOKUP(B826,IF(A826="COMPOSICAO",S!$A:$D,I!$A:$D),2,FALSE)</f>
        <v>EPI - FAMILIA ELETRICISTA - HORISTA (ENCARGOS COMPLEMENTARES - COLETADO CAIXA)</v>
      </c>
      <c r="D826" s="198"/>
      <c r="E826" s="198"/>
      <c r="F826" s="198"/>
      <c r="G826" s="14" t="str">
        <f>VLOOKUP(B826,IF(A826="COMPOSICAO",S!$A:$D,I!$A:$D),3,FALSE)</f>
        <v>H</v>
      </c>
      <c r="H826" s="15">
        <v>1</v>
      </c>
      <c r="I826" s="15">
        <f>IF(A826="COMPOSICAO",VLOOKUP("TOTAL - "&amp;B826,COMPOSICAO_AUX_2!$A:$J,10,FALSE),VLOOKUP(B826,I!$A:$D,4,FALSE))</f>
        <v>0.91</v>
      </c>
      <c r="J826" s="238">
        <f t="shared" si="35"/>
        <v>0.91</v>
      </c>
      <c r="K826" s="200"/>
    </row>
    <row r="827" spans="1:13" ht="30" customHeight="1" x14ac:dyDescent="0.25">
      <c r="A827" s="14" t="s">
        <v>391</v>
      </c>
      <c r="B827" s="20">
        <v>95332</v>
      </c>
      <c r="C827" s="198" t="str">
        <f>VLOOKUP(B827,IF(A827="COMPOSICAO",S!$A:$D,I!$A:$D),2,FALSE)</f>
        <v>CURSO DE CAPACITAÇÃO PARA ELETRICISTA (ENCARGOS COMPLEMENTARES) - HORISTA</v>
      </c>
      <c r="D827" s="198"/>
      <c r="E827" s="198"/>
      <c r="F827" s="198"/>
      <c r="G827" s="14" t="str">
        <f>VLOOKUP(B827,IF(A827="COMPOSICAO",S!$A:$D,I!$A:$D),3,FALSE)</f>
        <v>H</v>
      </c>
      <c r="H827" s="15">
        <v>1</v>
      </c>
      <c r="I827" s="15">
        <f>IF(A827="COMPOSICAO",VLOOKUP("TOTAL - "&amp;B827,COMPOSICAO_AUX_2!$A:$J,10,FALSE),VLOOKUP(B827,I!$A:$D,4,FALSE))</f>
        <v>0.39</v>
      </c>
      <c r="J827" s="238">
        <f t="shared" si="35"/>
        <v>0.39</v>
      </c>
      <c r="K827" s="200"/>
    </row>
    <row r="828" spans="1:13" ht="15" customHeight="1" x14ac:dyDescent="0.25">
      <c r="A828" s="23" t="s">
        <v>686</v>
      </c>
      <c r="B828" s="24"/>
      <c r="C828" s="24"/>
      <c r="D828" s="24"/>
      <c r="E828" s="24"/>
      <c r="F828" s="24"/>
      <c r="G828" s="25"/>
      <c r="H828" s="26"/>
      <c r="I828" s="27"/>
      <c r="J828" s="238">
        <f>SUM(J819:K827)</f>
        <v>20.02</v>
      </c>
      <c r="K828" s="200"/>
    </row>
    <row r="829" spans="1:13" ht="15" customHeight="1" x14ac:dyDescent="0.25">
      <c r="A829" s="4"/>
      <c r="B829" s="4"/>
      <c r="C829" s="4"/>
      <c r="D829" s="4"/>
      <c r="E829" s="4"/>
      <c r="F829" s="4"/>
      <c r="G829" s="4"/>
      <c r="H829" s="4"/>
      <c r="I829" s="4"/>
      <c r="J829" s="4"/>
      <c r="K829" s="4"/>
    </row>
    <row r="830" spans="1:13" ht="15" customHeight="1" x14ac:dyDescent="0.25">
      <c r="A830" s="10" t="s">
        <v>384</v>
      </c>
      <c r="B830" s="10" t="s">
        <v>34</v>
      </c>
      <c r="C830" s="239" t="s">
        <v>6</v>
      </c>
      <c r="D830" s="240"/>
      <c r="E830" s="240"/>
      <c r="F830" s="240"/>
      <c r="G830" s="7" t="s">
        <v>35</v>
      </c>
      <c r="H830" s="7" t="s">
        <v>385</v>
      </c>
      <c r="I830" s="7" t="s">
        <v>386</v>
      </c>
      <c r="J830" s="241" t="s">
        <v>8</v>
      </c>
      <c r="K830" s="242"/>
    </row>
    <row r="831" spans="1:13" ht="90" customHeight="1" x14ac:dyDescent="0.25">
      <c r="A831" s="7" t="s">
        <v>563</v>
      </c>
      <c r="B831" s="28">
        <v>5824</v>
      </c>
      <c r="C831" s="243" t="str">
        <f>VLOOKUP(B831,S!$A:$D,2,FALSE)</f>
        <v>CAMINHÃO TOCO, PBT 16.000 KG, CARGA ÚTIL MÁX. 10.685 KG, DIST. ENTRE EIXOS 4,8 M, POTÊNCIA 189 CV, INCLUSIVE CARROCERIA FIXA ABERTA DE MADEIRA P/ TRANSPORTE GERAL DE CARGA SECA, DIMEN. APROX. 2,5 X 7,00 X 0,50 M - CHP DIURNO. AF_06/2014</v>
      </c>
      <c r="D831" s="243"/>
      <c r="E831" s="243"/>
      <c r="F831" s="244"/>
      <c r="G831" s="7" t="str">
        <f>VLOOKUP(B831,S!$A:$D,3,FALSE)</f>
        <v>CHP</v>
      </c>
      <c r="H831" s="21"/>
      <c r="I831" s="21">
        <f>J838</f>
        <v>131.95000000000002</v>
      </c>
      <c r="J831" s="245"/>
      <c r="K831" s="246"/>
      <c r="L831" s="21">
        <f>VLOOKUP(B831,S!$A:$D,4,FALSE)</f>
        <v>131.94999999999999</v>
      </c>
      <c r="M831" s="7" t="str">
        <f>IF(ROUND((L831-I831),2)=0,"OK, confere com a tabela.",IF(ROUND((L831-I831),2)&lt;0,"ACIMA ("&amp;TEXT(ROUND(I831*100/L831,4),"0,0000")&amp;" %) da tabela.","ABAIXO ("&amp;TEXT(ROUND(I831*100/L831,4),"0,0000")&amp;" %) da tabela."))</f>
        <v>OK, confere com a tabela.</v>
      </c>
    </row>
    <row r="832" spans="1:13" ht="90" customHeight="1" x14ac:dyDescent="0.25">
      <c r="A832" s="14" t="s">
        <v>391</v>
      </c>
      <c r="B832" s="20">
        <v>5705</v>
      </c>
      <c r="C832" s="198" t="str">
        <f>VLOOKUP(B832,IF(A832="COMPOSICAO",S!$A:$D,I!$A:$D),2,FALSE)</f>
        <v>CAMINHÃO TOCO, PBT 16.000 KG, CARGA ÚTIL MÁX. 10.685 KG, DIST. ENTRE EIXOS 4,8 M, POTÊNCIA 189 CV, INCLUSIVE CARROCERIA FIXA ABERTA DE MADEIRA P/ TRANSPORTE GERAL DE CARGA SECA, DIMEN. APROX. 2,5 X 7,00 X 0,50 M - MANUTENÇÃO. AF_06/2014</v>
      </c>
      <c r="D832" s="198"/>
      <c r="E832" s="198"/>
      <c r="F832" s="198"/>
      <c r="G832" s="14" t="str">
        <f>VLOOKUP(B832,IF(A832="COMPOSICAO",S!$A:$D,I!$A:$D),3,FALSE)</f>
        <v>H</v>
      </c>
      <c r="H832" s="15">
        <v>1</v>
      </c>
      <c r="I832" s="15">
        <f>IF(A832="COMPOSICAO",VLOOKUP("TOTAL - "&amp;B832,COMPOSICAO_AUX_2!$A:$J,10,FALSE),VLOOKUP(B832,I!$A:$D,4,FALSE))</f>
        <v>18.21</v>
      </c>
      <c r="J832" s="238">
        <f t="shared" ref="J832:J837" si="36">TRUNC(H832*I832,2)</f>
        <v>18.21</v>
      </c>
      <c r="K832" s="200"/>
    </row>
    <row r="833" spans="1:13" ht="90" customHeight="1" x14ac:dyDescent="0.25">
      <c r="A833" s="14" t="s">
        <v>391</v>
      </c>
      <c r="B833" s="20">
        <v>53797</v>
      </c>
      <c r="C833" s="198" t="str">
        <f>VLOOKUP(B833,IF(A833="COMPOSICAO",S!$A:$D,I!$A:$D),2,FALSE)</f>
        <v>CAMINHÃO TOCO, PBT 16.000 KG, CARGA ÚTIL MÁX. 10.685 KG, DIST. ENTRE EIXOS 4,8 M, POTÊNCIA 189 CV, INCLUSIVE CARROCERIA FIXA ABERTA DE MADEIRA P/ TRANSPORTE GERAL DE CARGA SECA, DIMEN. APROX. 2,5 X 7,00 X 0,50 M - MATERIAIS NA OPERAÇÃO. AF_06/2014</v>
      </c>
      <c r="D833" s="198"/>
      <c r="E833" s="198"/>
      <c r="F833" s="198"/>
      <c r="G833" s="14" t="str">
        <f>VLOOKUP(B833,IF(A833="COMPOSICAO",S!$A:$D,I!$A:$D),3,FALSE)</f>
        <v>H</v>
      </c>
      <c r="H833" s="15">
        <v>1</v>
      </c>
      <c r="I833" s="15">
        <f>IF(A833="COMPOSICAO",VLOOKUP("TOTAL - "&amp;B833,COMPOSICAO_AUX_2!$A:$J,10,FALSE),VLOOKUP(B833,I!$A:$D,4,FALSE))</f>
        <v>79.63</v>
      </c>
      <c r="J833" s="238">
        <f t="shared" si="36"/>
        <v>79.63</v>
      </c>
      <c r="K833" s="200"/>
    </row>
    <row r="834" spans="1:13" ht="30" customHeight="1" x14ac:dyDescent="0.25">
      <c r="A834" s="14" t="s">
        <v>391</v>
      </c>
      <c r="B834" s="20">
        <v>88282</v>
      </c>
      <c r="C834" s="198" t="str">
        <f>VLOOKUP(B834,IF(A834="COMPOSICAO",S!$A:$D,I!$A:$D),2,FALSE)</f>
        <v>MOTORISTA DE CAMINHÃO COM ENCARGOS COMPLEMENTARES</v>
      </c>
      <c r="D834" s="198"/>
      <c r="E834" s="198"/>
      <c r="F834" s="198"/>
      <c r="G834" s="14" t="str">
        <f>VLOOKUP(B834,IF(A834="COMPOSICAO",S!$A:$D,I!$A:$D),3,FALSE)</f>
        <v>H</v>
      </c>
      <c r="H834" s="15">
        <v>1</v>
      </c>
      <c r="I834" s="15">
        <f>IF(A834="COMPOSICAO",VLOOKUP("TOTAL - "&amp;B834,COMPOSICAO_AUX_2!$A:$J,10,FALSE),VLOOKUP(B834,I!$A:$D,4,FALSE))</f>
        <v>21.58</v>
      </c>
      <c r="J834" s="238">
        <f t="shared" si="36"/>
        <v>21.58</v>
      </c>
      <c r="K834" s="200"/>
    </row>
    <row r="835" spans="1:13" ht="90" customHeight="1" x14ac:dyDescent="0.25">
      <c r="A835" s="14" t="s">
        <v>391</v>
      </c>
      <c r="B835" s="20">
        <v>89264</v>
      </c>
      <c r="C835" s="198" t="str">
        <f>VLOOKUP(B835,IF(A835="COMPOSICAO",S!$A:$D,I!$A:$D),2,FALSE)</f>
        <v>CAMINHÃO TOCO, PBT 16.000 KG, CARGA ÚTIL MÁX. 10.685 KG, DIST. ENTRE EIXOS 4,8 M, POTÊNCIA 189 CV, INCLUSIVE CARROCERIA FIXA ABERTA DE MADEIRA P/ TRANSPORTE GERAL DE CARGA SECA, DIMEN. APROX. 2,5 X 7,00 X 0,50 M - DEPRECIAÇÃO. AF_06/2014</v>
      </c>
      <c r="D835" s="198"/>
      <c r="E835" s="198"/>
      <c r="F835" s="198"/>
      <c r="G835" s="14" t="str">
        <f>VLOOKUP(B835,IF(A835="COMPOSICAO",S!$A:$D,I!$A:$D),3,FALSE)</f>
        <v>H</v>
      </c>
      <c r="H835" s="15">
        <v>1</v>
      </c>
      <c r="I835" s="15">
        <f>IF(A835="COMPOSICAO",VLOOKUP("TOTAL - "&amp;B835,COMPOSICAO_AUX_2!$A:$J,10,FALSE),VLOOKUP(B835,I!$A:$D,4,FALSE))</f>
        <v>9.7200000000000006</v>
      </c>
      <c r="J835" s="238">
        <f t="shared" si="36"/>
        <v>9.7200000000000006</v>
      </c>
      <c r="K835" s="200"/>
    </row>
    <row r="836" spans="1:13" ht="90" customHeight="1" x14ac:dyDescent="0.25">
      <c r="A836" s="14" t="s">
        <v>391</v>
      </c>
      <c r="B836" s="20">
        <v>89265</v>
      </c>
      <c r="C836" s="198" t="str">
        <f>VLOOKUP(B836,IF(A836="COMPOSICAO",S!$A:$D,I!$A:$D),2,FALSE)</f>
        <v>CAMINHÃO TOCO, PBT 16.000 KG, CARGA ÚTIL MÁX. 10.685 KG, DIST. ENTRE EIXOS 4,8 M, POTÊNCIA 189 CV, INCLUSIVE CARROCERIA FIXA ABERTA DE MADEIRA P/ TRANSPORTE GERAL DE CARGA SECA, DIMEN. APROX. 2,5 X 7,00 X 0,50 M - JUROS. AF_06/2014</v>
      </c>
      <c r="D836" s="198"/>
      <c r="E836" s="198"/>
      <c r="F836" s="198"/>
      <c r="G836" s="14" t="str">
        <f>VLOOKUP(B836,IF(A836="COMPOSICAO",S!$A:$D,I!$A:$D),3,FALSE)</f>
        <v>H</v>
      </c>
      <c r="H836" s="15">
        <v>1</v>
      </c>
      <c r="I836" s="15">
        <f>IF(A836="COMPOSICAO",VLOOKUP("TOTAL - "&amp;B836,COMPOSICAO_AUX_2!$A:$J,10,FALSE),VLOOKUP(B836,I!$A:$D,4,FALSE))</f>
        <v>2.0300000000000002</v>
      </c>
      <c r="J836" s="238">
        <f t="shared" si="36"/>
        <v>2.0299999999999998</v>
      </c>
      <c r="K836" s="200"/>
    </row>
    <row r="837" spans="1:13" ht="90" customHeight="1" x14ac:dyDescent="0.25">
      <c r="A837" s="14" t="s">
        <v>391</v>
      </c>
      <c r="B837" s="20">
        <v>89266</v>
      </c>
      <c r="C837" s="198" t="str">
        <f>VLOOKUP(B837,IF(A837="COMPOSICAO",S!$A:$D,I!$A:$D),2,FALSE)</f>
        <v>CAMINHÃO TOCO, PBT 16.000 KG, CARGA ÚTIL MÁX. 10.685 KG, DIST. ENTRE EIXOS 4,8 M, POTÊNCIA 189 CV, INCLUSIVE CARROCERIA FIXA ABERTA DE MADEIRA P/ TRANSPORTE GERAL DE CARGA SECA, DIMEN. APROX. 2,5 X 7,00 X 0,50 M - IMPOSTOS E SEGUROS. AF_06/2014</v>
      </c>
      <c r="D837" s="198"/>
      <c r="E837" s="198"/>
      <c r="F837" s="198"/>
      <c r="G837" s="14" t="str">
        <f>VLOOKUP(B837,IF(A837="COMPOSICAO",S!$A:$D,I!$A:$D),3,FALSE)</f>
        <v>H</v>
      </c>
      <c r="H837" s="15">
        <v>1</v>
      </c>
      <c r="I837" s="15">
        <f>IF(A837="COMPOSICAO",VLOOKUP("TOTAL - "&amp;B837,COMPOSICAO_AUX_2!$A:$J,10,FALSE),VLOOKUP(B837,I!$A:$D,4,FALSE))</f>
        <v>0.78</v>
      </c>
      <c r="J837" s="238">
        <f t="shared" si="36"/>
        <v>0.78</v>
      </c>
      <c r="K837" s="200"/>
    </row>
    <row r="838" spans="1:13" ht="15" customHeight="1" x14ac:dyDescent="0.25">
      <c r="A838" s="23" t="s">
        <v>687</v>
      </c>
      <c r="B838" s="24"/>
      <c r="C838" s="24"/>
      <c r="D838" s="24"/>
      <c r="E838" s="24"/>
      <c r="F838" s="24"/>
      <c r="G838" s="25"/>
      <c r="H838" s="26"/>
      <c r="I838" s="27"/>
      <c r="J838" s="238">
        <f>SUM(J831:K837)</f>
        <v>131.95000000000002</v>
      </c>
      <c r="K838" s="200"/>
    </row>
    <row r="839" spans="1:13" ht="15" customHeight="1" x14ac:dyDescent="0.25">
      <c r="A839" s="4"/>
      <c r="B839" s="4"/>
      <c r="C839" s="4"/>
      <c r="D839" s="4"/>
      <c r="E839" s="4"/>
      <c r="F839" s="4"/>
      <c r="G839" s="4"/>
      <c r="H839" s="4"/>
      <c r="I839" s="4"/>
      <c r="J839" s="4"/>
      <c r="K839" s="4"/>
    </row>
    <row r="840" spans="1:13" ht="15" customHeight="1" x14ac:dyDescent="0.25">
      <c r="A840" s="10" t="s">
        <v>384</v>
      </c>
      <c r="B840" s="10" t="s">
        <v>34</v>
      </c>
      <c r="C840" s="239" t="s">
        <v>6</v>
      </c>
      <c r="D840" s="240"/>
      <c r="E840" s="240"/>
      <c r="F840" s="240"/>
      <c r="G840" s="7" t="s">
        <v>35</v>
      </c>
      <c r="H840" s="7" t="s">
        <v>385</v>
      </c>
      <c r="I840" s="7" t="s">
        <v>386</v>
      </c>
      <c r="J840" s="241" t="s">
        <v>8</v>
      </c>
      <c r="K840" s="242"/>
    </row>
    <row r="841" spans="1:13" ht="45" customHeight="1" x14ac:dyDescent="0.25">
      <c r="A841" s="7" t="s">
        <v>563</v>
      </c>
      <c r="B841" s="28">
        <v>95133</v>
      </c>
      <c r="C841" s="243" t="str">
        <f>VLOOKUP(B841,S!$A:$D,2,FALSE)</f>
        <v>MÁQUINA DEMARCADORA DE FAIXA DE TRÁFEGO À FRIO, AUTOPROPELIDA, POTÊNCIA 38 HP - CHP DIURNO. AF_07/2016</v>
      </c>
      <c r="D841" s="243"/>
      <c r="E841" s="243"/>
      <c r="F841" s="244"/>
      <c r="G841" s="7" t="str">
        <f>VLOOKUP(B841,S!$A:$D,3,FALSE)</f>
        <v>CHP</v>
      </c>
      <c r="H841" s="21"/>
      <c r="I841" s="21">
        <f>J847</f>
        <v>107.43</v>
      </c>
      <c r="J841" s="245"/>
      <c r="K841" s="246"/>
      <c r="L841" s="21">
        <f>VLOOKUP(B841,S!$A:$D,4,FALSE)</f>
        <v>107.43</v>
      </c>
      <c r="M841" s="7" t="str">
        <f>IF(ROUND((L841-I841),2)=0,"OK, confere com a tabela.",IF(ROUND((L841-I841),2)&lt;0,"ACIMA ("&amp;TEXT(ROUND(I841*100/L841,4),"0,0000")&amp;" %) da tabela.","ABAIXO ("&amp;TEXT(ROUND(I841*100/L841,4),"0,0000")&amp;" %) da tabela."))</f>
        <v>OK, confere com a tabela.</v>
      </c>
    </row>
    <row r="842" spans="1:13" ht="30" customHeight="1" x14ac:dyDescent="0.25">
      <c r="A842" s="14" t="s">
        <v>391</v>
      </c>
      <c r="B842" s="20">
        <v>88293</v>
      </c>
      <c r="C842" s="198" t="str">
        <f>VLOOKUP(B842,IF(A842="COMPOSICAO",S!$A:$D,I!$A:$D),2,FALSE)</f>
        <v>OPERADOR DE DEMARCADORA DE FAIXAS COM ENCARGOS COMPLEMENTARES</v>
      </c>
      <c r="D842" s="198"/>
      <c r="E842" s="198"/>
      <c r="F842" s="198"/>
      <c r="G842" s="14" t="str">
        <f>VLOOKUP(B842,IF(A842="COMPOSICAO",S!$A:$D,I!$A:$D),3,FALSE)</f>
        <v>H</v>
      </c>
      <c r="H842" s="15">
        <v>1</v>
      </c>
      <c r="I842" s="15">
        <f>IF(A842="COMPOSICAO",VLOOKUP("TOTAL - "&amp;B842,COMPOSICAO_AUX_2!$A:$J,10,FALSE),VLOOKUP(B842,I!$A:$D,4,FALSE))</f>
        <v>23.58</v>
      </c>
      <c r="J842" s="238">
        <f>TRUNC(H842*I842,2)</f>
        <v>23.58</v>
      </c>
      <c r="K842" s="200"/>
    </row>
    <row r="843" spans="1:13" ht="45" customHeight="1" x14ac:dyDescent="0.25">
      <c r="A843" s="14" t="s">
        <v>391</v>
      </c>
      <c r="B843" s="20">
        <v>95129</v>
      </c>
      <c r="C843" s="198" t="str">
        <f>VLOOKUP(B843,IF(A843="COMPOSICAO",S!$A:$D,I!$A:$D),2,FALSE)</f>
        <v>MÁQUINA DEMARCADORA DE FAIXA DE TRÁFEGO À FRIO, AUTOPROPELIDA, POTÊNCIA 38 HP - DEPRECIAÇÃO. AF_07/2016</v>
      </c>
      <c r="D843" s="198"/>
      <c r="E843" s="198"/>
      <c r="F843" s="198"/>
      <c r="G843" s="14" t="str">
        <f>VLOOKUP(B843,IF(A843="COMPOSICAO",S!$A:$D,I!$A:$D),3,FALSE)</f>
        <v>H</v>
      </c>
      <c r="H843" s="15">
        <v>1</v>
      </c>
      <c r="I843" s="15">
        <f>IF(A843="COMPOSICAO",VLOOKUP("TOTAL - "&amp;B843,COMPOSICAO_AUX_2!$A:$J,10,FALSE),VLOOKUP(B843,I!$A:$D,4,FALSE))</f>
        <v>20.23</v>
      </c>
      <c r="J843" s="238">
        <f>TRUNC(H843*I843,2)</f>
        <v>20.23</v>
      </c>
      <c r="K843" s="200"/>
    </row>
    <row r="844" spans="1:13" ht="45" customHeight="1" x14ac:dyDescent="0.25">
      <c r="A844" s="14" t="s">
        <v>391</v>
      </c>
      <c r="B844" s="20">
        <v>95130</v>
      </c>
      <c r="C844" s="198" t="str">
        <f>VLOOKUP(B844,IF(A844="COMPOSICAO",S!$A:$D,I!$A:$D),2,FALSE)</f>
        <v>MÁQUINA DEMARCADORA DE FAIXA DE TRÁFEGO À FRIO, AUTOPROPELIDA, POTÊNCIA 38 HP - JUROS. AF_07/2016</v>
      </c>
      <c r="D844" s="198"/>
      <c r="E844" s="198"/>
      <c r="F844" s="198"/>
      <c r="G844" s="14" t="str">
        <f>VLOOKUP(B844,IF(A844="COMPOSICAO",S!$A:$D,I!$A:$D),3,FALSE)</f>
        <v>H</v>
      </c>
      <c r="H844" s="15">
        <v>1</v>
      </c>
      <c r="I844" s="15">
        <f>IF(A844="COMPOSICAO",VLOOKUP("TOTAL - "&amp;B844,COMPOSICAO_AUX_2!$A:$J,10,FALSE),VLOOKUP(B844,I!$A:$D,4,FALSE))</f>
        <v>3.64</v>
      </c>
      <c r="J844" s="238">
        <f>TRUNC(H844*I844,2)</f>
        <v>3.64</v>
      </c>
      <c r="K844" s="200"/>
    </row>
    <row r="845" spans="1:13" ht="45" customHeight="1" x14ac:dyDescent="0.25">
      <c r="A845" s="14" t="s">
        <v>391</v>
      </c>
      <c r="B845" s="20">
        <v>95131</v>
      </c>
      <c r="C845" s="198" t="str">
        <f>VLOOKUP(B845,IF(A845="COMPOSICAO",S!$A:$D,I!$A:$D),2,FALSE)</f>
        <v>MÁQUINA DEMARCADORA DE FAIXA DE TRÁFEGO À FRIO, AUTOPROPELIDA, POTÊNCIA 38 HP - MANUTENÇÃO. AF_07/2016</v>
      </c>
      <c r="D845" s="198"/>
      <c r="E845" s="198"/>
      <c r="F845" s="198"/>
      <c r="G845" s="14" t="str">
        <f>VLOOKUP(B845,IF(A845="COMPOSICAO",S!$A:$D,I!$A:$D),3,FALSE)</f>
        <v>H</v>
      </c>
      <c r="H845" s="15">
        <v>1</v>
      </c>
      <c r="I845" s="15">
        <f>IF(A845="COMPOSICAO",VLOOKUP("TOTAL - "&amp;B845,COMPOSICAO_AUX_2!$A:$J,10,FALSE),VLOOKUP(B845,I!$A:$D,4,FALSE))</f>
        <v>37.94</v>
      </c>
      <c r="J845" s="238">
        <f>TRUNC(H845*I845,2)</f>
        <v>37.94</v>
      </c>
      <c r="K845" s="200"/>
    </row>
    <row r="846" spans="1:13" ht="45" customHeight="1" x14ac:dyDescent="0.25">
      <c r="A846" s="14" t="s">
        <v>391</v>
      </c>
      <c r="B846" s="20">
        <v>95132</v>
      </c>
      <c r="C846" s="198" t="str">
        <f>VLOOKUP(B846,IF(A846="COMPOSICAO",S!$A:$D,I!$A:$D),2,FALSE)</f>
        <v>MÁQUINA DEMARCADORA DE FAIXA DE TRÁFEGO À FRIO, AUTOPROPELIDA, POTÊNCIA 38 HP - MATERIAIS NA OPERAÇÃO. AF_07/2016</v>
      </c>
      <c r="D846" s="198"/>
      <c r="E846" s="198"/>
      <c r="F846" s="198"/>
      <c r="G846" s="14" t="str">
        <f>VLOOKUP(B846,IF(A846="COMPOSICAO",S!$A:$D,I!$A:$D),3,FALSE)</f>
        <v>H</v>
      </c>
      <c r="H846" s="15">
        <v>1</v>
      </c>
      <c r="I846" s="15">
        <f>IF(A846="COMPOSICAO",VLOOKUP("TOTAL - "&amp;B846,COMPOSICAO_AUX_2!$A:$J,10,FALSE),VLOOKUP(B846,I!$A:$D,4,FALSE))</f>
        <v>22.04</v>
      </c>
      <c r="J846" s="238">
        <f>TRUNC(H846*I846,2)</f>
        <v>22.04</v>
      </c>
      <c r="K846" s="200"/>
    </row>
    <row r="847" spans="1:13" ht="15" customHeight="1" x14ac:dyDescent="0.25">
      <c r="A847" s="23" t="s">
        <v>688</v>
      </c>
      <c r="B847" s="24"/>
      <c r="C847" s="24"/>
      <c r="D847" s="24"/>
      <c r="E847" s="24"/>
      <c r="F847" s="24"/>
      <c r="G847" s="25"/>
      <c r="H847" s="26"/>
      <c r="I847" s="27"/>
      <c r="J847" s="238">
        <f>SUM(J841:K846)</f>
        <v>107.43</v>
      </c>
      <c r="K847" s="200"/>
    </row>
    <row r="848" spans="1:13" ht="15" customHeight="1" x14ac:dyDescent="0.25">
      <c r="A848" s="4"/>
      <c r="B848" s="4"/>
      <c r="C848" s="4"/>
      <c r="D848" s="4"/>
      <c r="E848" s="4"/>
      <c r="F848" s="4"/>
      <c r="G848" s="4"/>
      <c r="H848" s="4"/>
      <c r="I848" s="4"/>
      <c r="J848" s="4"/>
      <c r="K848" s="4"/>
    </row>
    <row r="849" spans="1:13" ht="15" customHeight="1" x14ac:dyDescent="0.25">
      <c r="A849" s="10" t="s">
        <v>384</v>
      </c>
      <c r="B849" s="10" t="s">
        <v>34</v>
      </c>
      <c r="C849" s="239" t="s">
        <v>6</v>
      </c>
      <c r="D849" s="240"/>
      <c r="E849" s="240"/>
      <c r="F849" s="240"/>
      <c r="G849" s="7" t="s">
        <v>35</v>
      </c>
      <c r="H849" s="7" t="s">
        <v>385</v>
      </c>
      <c r="I849" s="7" t="s">
        <v>386</v>
      </c>
      <c r="J849" s="241" t="s">
        <v>8</v>
      </c>
      <c r="K849" s="242"/>
    </row>
    <row r="850" spans="1:13" ht="45" customHeight="1" x14ac:dyDescent="0.25">
      <c r="A850" s="7" t="s">
        <v>489</v>
      </c>
      <c r="B850" s="28">
        <v>95469</v>
      </c>
      <c r="C850" s="243" t="str">
        <f>VLOOKUP(B850,S!$A:$D,2,FALSE)</f>
        <v>VASO SANITARIO SIFONADO CONVENCIONAL COM  LOUÇA BRANCA - FORNECIMENTO E INSTALAÇÃO. AF_01/2020</v>
      </c>
      <c r="D850" s="243"/>
      <c r="E850" s="243"/>
      <c r="F850" s="244"/>
      <c r="G850" s="7" t="str">
        <f>VLOOKUP(B850,S!$A:$D,3,FALSE)</f>
        <v>UN</v>
      </c>
      <c r="H850" s="21"/>
      <c r="I850" s="21">
        <f>J857</f>
        <v>167.32000000000002</v>
      </c>
      <c r="J850" s="245"/>
      <c r="K850" s="246"/>
      <c r="L850" s="21">
        <f>VLOOKUP(B850,S!$A:$D,4,FALSE)</f>
        <v>167.32</v>
      </c>
      <c r="M850" s="7" t="str">
        <f>IF(ROUND((L850-I850),2)=0,"OK, confere com a tabela.",IF(ROUND((L850-I850),2)&lt;0,"ACIMA ("&amp;TEXT(ROUND(I850*100/L850,4),"0,0000")&amp;" %) da tabela.","ABAIXO ("&amp;TEXT(ROUND(I850*100/L850,4),"0,0000")&amp;" %) da tabela."))</f>
        <v>OK, confere com a tabela.</v>
      </c>
    </row>
    <row r="851" spans="1:13" ht="45" customHeight="1" x14ac:dyDescent="0.25">
      <c r="A851" s="14" t="s">
        <v>396</v>
      </c>
      <c r="B851" s="20">
        <v>4384</v>
      </c>
      <c r="C851" s="198" t="str">
        <f>VLOOKUP(B851,IF(A851="COMPOSICAO",S!$A:$D,I!$A:$D),2,FALSE)</f>
        <v>PARAFUSO NIQUELADO COM ACABAMENTO CROMADO PARA FIXAR PECA SANITARIA, INCLUI PORCA CEGA, ARRUELA E BUCHA DE NYLON TAMANHO S-10</v>
      </c>
      <c r="D851" s="198"/>
      <c r="E851" s="198"/>
      <c r="F851" s="198"/>
      <c r="G851" s="14" t="str">
        <f>VLOOKUP(B851,IF(A851="COMPOSICAO",S!$A:$D,I!$A:$D),3,FALSE)</f>
        <v>UN</v>
      </c>
      <c r="H851" s="15">
        <v>2</v>
      </c>
      <c r="I851" s="15">
        <f>IF(A851="COMPOSICAO",VLOOKUP("TOTAL - "&amp;B851,COMPOSICAO_AUX_2!$A:$J,10,FALSE),VLOOKUP(B851,I!$A:$D,4,FALSE))</f>
        <v>10.91</v>
      </c>
      <c r="J851" s="238">
        <f t="shared" ref="J851:J856" si="37">TRUNC(H851*I851,2)</f>
        <v>21.82</v>
      </c>
      <c r="K851" s="200"/>
    </row>
    <row r="852" spans="1:13" ht="30" customHeight="1" x14ac:dyDescent="0.25">
      <c r="A852" s="14" t="s">
        <v>396</v>
      </c>
      <c r="B852" s="20">
        <v>6138</v>
      </c>
      <c r="C852" s="198" t="str">
        <f>VLOOKUP(B852,IF(A852="COMPOSICAO",S!$A:$D,I!$A:$D),2,FALSE)</f>
        <v>VEDACAO PVC, 100 MM, PARA SAIDA VASO SANITARIO</v>
      </c>
      <c r="D852" s="198"/>
      <c r="E852" s="198"/>
      <c r="F852" s="198"/>
      <c r="G852" s="14" t="str">
        <f>VLOOKUP(B852,IF(A852="COMPOSICAO",S!$A:$D,I!$A:$D),3,FALSE)</f>
        <v>UN</v>
      </c>
      <c r="H852" s="15">
        <v>1</v>
      </c>
      <c r="I852" s="15">
        <f>IF(A852="COMPOSICAO",VLOOKUP("TOTAL - "&amp;B852,COMPOSICAO_AUX_2!$A:$J,10,FALSE),VLOOKUP(B852,I!$A:$D,4,FALSE))</f>
        <v>1.92</v>
      </c>
      <c r="J852" s="238">
        <f t="shared" si="37"/>
        <v>1.92</v>
      </c>
      <c r="K852" s="200"/>
    </row>
    <row r="853" spans="1:13" ht="30" customHeight="1" x14ac:dyDescent="0.25">
      <c r="A853" s="14" t="s">
        <v>396</v>
      </c>
      <c r="B853" s="20">
        <v>10420</v>
      </c>
      <c r="C853" s="198" t="str">
        <f>VLOOKUP(B853,IF(A853="COMPOSICAO",S!$A:$D,I!$A:$D),2,FALSE)</f>
        <v>BACIA SANITARIA (VASO) CONVENCIONAL DE LOUCA BRANCA</v>
      </c>
      <c r="D853" s="198"/>
      <c r="E853" s="198"/>
      <c r="F853" s="198"/>
      <c r="G853" s="14" t="str">
        <f>VLOOKUP(B853,IF(A853="COMPOSICAO",S!$A:$D,I!$A:$D),3,FALSE)</f>
        <v>UN</v>
      </c>
      <c r="H853" s="15">
        <v>1</v>
      </c>
      <c r="I853" s="15">
        <f>IF(A853="COMPOSICAO",VLOOKUP("TOTAL - "&amp;B853,COMPOSICAO_AUX_2!$A:$J,10,FALSE),VLOOKUP(B853,I!$A:$D,4,FALSE))</f>
        <v>121.52</v>
      </c>
      <c r="J853" s="238">
        <f t="shared" si="37"/>
        <v>121.52</v>
      </c>
      <c r="K853" s="200"/>
    </row>
    <row r="854" spans="1:13" ht="15" customHeight="1" x14ac:dyDescent="0.25">
      <c r="A854" s="14" t="s">
        <v>396</v>
      </c>
      <c r="B854" s="20">
        <v>37329</v>
      </c>
      <c r="C854" s="198" t="str">
        <f>VLOOKUP(B854,IF(A854="COMPOSICAO",S!$A:$D,I!$A:$D),2,FALSE)</f>
        <v>REJUNTE EPOXI, QUALQUER COR</v>
      </c>
      <c r="D854" s="198"/>
      <c r="E854" s="198"/>
      <c r="F854" s="198"/>
      <c r="G854" s="14" t="str">
        <f>VLOOKUP(B854,IF(A854="COMPOSICAO",S!$A:$D,I!$A:$D),3,FALSE)</f>
        <v>KG</v>
      </c>
      <c r="H854" s="30">
        <v>8.8099999999999998E-2</v>
      </c>
      <c r="I854" s="15">
        <f>IF(A854="COMPOSICAO",VLOOKUP("TOTAL - "&amp;B854,COMPOSICAO_AUX_2!$A:$J,10,FALSE),VLOOKUP(B854,I!$A:$D,4,FALSE))</f>
        <v>80.38</v>
      </c>
      <c r="J854" s="238">
        <f t="shared" si="37"/>
        <v>7.08</v>
      </c>
      <c r="K854" s="200"/>
    </row>
    <row r="855" spans="1:13" ht="30" customHeight="1" x14ac:dyDescent="0.25">
      <c r="A855" s="14" t="s">
        <v>391</v>
      </c>
      <c r="B855" s="20">
        <v>88267</v>
      </c>
      <c r="C855" s="198" t="str">
        <f>VLOOKUP(B855,IF(A855="COMPOSICAO",S!$A:$D,I!$A:$D),2,FALSE)</f>
        <v>ENCANADOR OU BOMBEIRO HIDRÁULICO COM ENCARGOS COMPLEMENTARES</v>
      </c>
      <c r="D855" s="198"/>
      <c r="E855" s="198"/>
      <c r="F855" s="198"/>
      <c r="G855" s="14" t="str">
        <f>VLOOKUP(B855,IF(A855="COMPOSICAO",S!$A:$D,I!$A:$D),3,FALSE)</f>
        <v>H</v>
      </c>
      <c r="H855" s="30">
        <v>0.49680000000000002</v>
      </c>
      <c r="I855" s="15">
        <f>IF(A855="COMPOSICAO",VLOOKUP("TOTAL - "&amp;B855,COMPOSICAO_AUX_2!$A:$J,10,FALSE),VLOOKUP(B855,I!$A:$D,4,FALSE))</f>
        <v>19.37</v>
      </c>
      <c r="J855" s="238">
        <f t="shared" si="37"/>
        <v>9.6199999999999992</v>
      </c>
      <c r="K855" s="200"/>
    </row>
    <row r="856" spans="1:13" ht="15" customHeight="1" x14ac:dyDescent="0.25">
      <c r="A856" s="14" t="s">
        <v>391</v>
      </c>
      <c r="B856" s="20">
        <v>88316</v>
      </c>
      <c r="C856" s="198" t="str">
        <f>VLOOKUP(B856,IF(A856="COMPOSICAO",S!$A:$D,I!$A:$D),2,FALSE)</f>
        <v>SERVENTE COM ENCARGOS COMPLEMENTARES</v>
      </c>
      <c r="D856" s="198"/>
      <c r="E856" s="198"/>
      <c r="F856" s="198"/>
      <c r="G856" s="14" t="str">
        <f>VLOOKUP(B856,IF(A856="COMPOSICAO",S!$A:$D,I!$A:$D),3,FALSE)</f>
        <v>H</v>
      </c>
      <c r="H856" s="30">
        <v>0.34949999999999998</v>
      </c>
      <c r="I856" s="15">
        <f>IF(A856="COMPOSICAO",VLOOKUP("TOTAL - "&amp;B856,COMPOSICAO_AUX_2!$A:$J,10,FALSE),VLOOKUP(B856,I!$A:$D,4,FALSE))</f>
        <v>15.35</v>
      </c>
      <c r="J856" s="238">
        <f t="shared" si="37"/>
        <v>5.36</v>
      </c>
      <c r="K856" s="200"/>
    </row>
    <row r="857" spans="1:13" ht="15" customHeight="1" x14ac:dyDescent="0.25">
      <c r="A857" s="23" t="s">
        <v>689</v>
      </c>
      <c r="B857" s="24"/>
      <c r="C857" s="24"/>
      <c r="D857" s="24"/>
      <c r="E857" s="24"/>
      <c r="F857" s="24"/>
      <c r="G857" s="25"/>
      <c r="H857" s="26"/>
      <c r="I857" s="27"/>
      <c r="J857" s="238">
        <f>SUM(J850:K856)</f>
        <v>167.32000000000002</v>
      </c>
      <c r="K857" s="200"/>
    </row>
    <row r="858" spans="1:13" ht="15" customHeight="1" x14ac:dyDescent="0.25">
      <c r="A858" s="4"/>
      <c r="B858" s="4"/>
      <c r="C858" s="4"/>
      <c r="D858" s="4"/>
      <c r="E858" s="4"/>
      <c r="F858" s="4"/>
      <c r="G858" s="4"/>
      <c r="H858" s="4"/>
      <c r="I858" s="4"/>
      <c r="J858" s="4"/>
      <c r="K858" s="4"/>
    </row>
    <row r="859" spans="1:13" ht="15" customHeight="1" x14ac:dyDescent="0.25">
      <c r="A859" s="10" t="s">
        <v>384</v>
      </c>
      <c r="B859" s="10" t="s">
        <v>34</v>
      </c>
      <c r="C859" s="239" t="s">
        <v>6</v>
      </c>
      <c r="D859" s="240"/>
      <c r="E859" s="240"/>
      <c r="F859" s="240"/>
      <c r="G859" s="7" t="s">
        <v>35</v>
      </c>
      <c r="H859" s="7" t="s">
        <v>385</v>
      </c>
      <c r="I859" s="7" t="s">
        <v>386</v>
      </c>
      <c r="J859" s="241" t="s">
        <v>8</v>
      </c>
      <c r="K859" s="242"/>
    </row>
    <row r="860" spans="1:13" ht="30" customHeight="1" x14ac:dyDescent="0.25">
      <c r="A860" s="7" t="s">
        <v>387</v>
      </c>
      <c r="B860" s="28">
        <v>88274</v>
      </c>
      <c r="C860" s="243" t="str">
        <f>VLOOKUP(B860,S!$A:$D,2,FALSE)</f>
        <v>MARMORISTA/GRANITEIRO COM ENCARGOS COMPLEMENTARES</v>
      </c>
      <c r="D860" s="243"/>
      <c r="E860" s="243"/>
      <c r="F860" s="244"/>
      <c r="G860" s="7" t="str">
        <f>VLOOKUP(B860,S!$A:$D,3,FALSE)</f>
        <v>H</v>
      </c>
      <c r="H860" s="21"/>
      <c r="I860" s="21">
        <f>J869</f>
        <v>22.059999999999995</v>
      </c>
      <c r="J860" s="245"/>
      <c r="K860" s="246"/>
      <c r="L860" s="21">
        <f>VLOOKUP(B860,S!$A:$D,4,FALSE)</f>
        <v>22.06</v>
      </c>
      <c r="M860" s="7" t="str">
        <f>IF(ROUND((L860-I860),2)=0,"OK, confere com a tabela.",IF(ROUND((L860-I860),2)&lt;0,"ACIMA ("&amp;TEXT(ROUND(I860*100/L860,4),"0,0000")&amp;" %) da tabela.","ABAIXO ("&amp;TEXT(ROUND(I860*100/L860,4),"0,0000")&amp;" %) da tabela."))</f>
        <v>OK, confere com a tabela.</v>
      </c>
    </row>
    <row r="861" spans="1:13" ht="15" customHeight="1" x14ac:dyDescent="0.25">
      <c r="A861" s="14" t="s">
        <v>396</v>
      </c>
      <c r="B861" s="20">
        <v>4755</v>
      </c>
      <c r="C861" s="198" t="str">
        <f>VLOOKUP(B861,IF(A861="COMPOSICAO",S!$A:$D,I!$A:$D),2,FALSE)</f>
        <v>MARMORISTA / GRANITEIRO</v>
      </c>
      <c r="D861" s="198"/>
      <c r="E861" s="198"/>
      <c r="F861" s="198"/>
      <c r="G861" s="14" t="str">
        <f>VLOOKUP(B861,IF(A861="COMPOSICAO",S!$A:$D,I!$A:$D),3,FALSE)</f>
        <v>H</v>
      </c>
      <c r="H861" s="15">
        <v>1</v>
      </c>
      <c r="I861" s="15">
        <f>IF(A861="COMPOSICAO",VLOOKUP("TOTAL - "&amp;B861,COMPOSICAO_AUX_2!$A:$J,10,FALSE),VLOOKUP(B861,I!$A:$D,4,FALSE))</f>
        <v>17.18</v>
      </c>
      <c r="J861" s="238">
        <f t="shared" ref="J861:J868" si="38">TRUNC(H861*I861,2)</f>
        <v>17.18</v>
      </c>
      <c r="K861" s="200"/>
    </row>
    <row r="862" spans="1:13" ht="15" customHeight="1" x14ac:dyDescent="0.25">
      <c r="A862" s="14" t="s">
        <v>396</v>
      </c>
      <c r="B862" s="20">
        <v>37370</v>
      </c>
      <c r="C862" s="198" t="str">
        <f>VLOOKUP(B862,IF(A862="COMPOSICAO",S!$A:$D,I!$A:$D),2,FALSE)</f>
        <v>ALIMENTACAO - HORISTA (COLETADO CAIXA)</v>
      </c>
      <c r="D862" s="198"/>
      <c r="E862" s="198"/>
      <c r="F862" s="198"/>
      <c r="G862" s="14" t="str">
        <f>VLOOKUP(B862,IF(A862="COMPOSICAO",S!$A:$D,I!$A:$D),3,FALSE)</f>
        <v>H</v>
      </c>
      <c r="H862" s="15">
        <v>1</v>
      </c>
      <c r="I862" s="15">
        <f>IF(A862="COMPOSICAO",VLOOKUP("TOTAL - "&amp;B862,COMPOSICAO_AUX_2!$A:$J,10,FALSE),VLOOKUP(B862,I!$A:$D,4,FALSE))</f>
        <v>1.86</v>
      </c>
      <c r="J862" s="238">
        <f t="shared" si="38"/>
        <v>1.86</v>
      </c>
      <c r="K862" s="200"/>
    </row>
    <row r="863" spans="1:13" ht="15" customHeight="1" x14ac:dyDescent="0.25">
      <c r="A863" s="14" t="s">
        <v>396</v>
      </c>
      <c r="B863" s="20">
        <v>37371</v>
      </c>
      <c r="C863" s="198" t="str">
        <f>VLOOKUP(B863,IF(A863="COMPOSICAO",S!$A:$D,I!$A:$D),2,FALSE)</f>
        <v>TRANSPORTE - HORISTA (COLETADO CAIXA)</v>
      </c>
      <c r="D863" s="198"/>
      <c r="E863" s="198"/>
      <c r="F863" s="198"/>
      <c r="G863" s="14" t="str">
        <f>VLOOKUP(B863,IF(A863="COMPOSICAO",S!$A:$D,I!$A:$D),3,FALSE)</f>
        <v>H</v>
      </c>
      <c r="H863" s="15">
        <v>1</v>
      </c>
      <c r="I863" s="15">
        <f>IF(A863="COMPOSICAO",VLOOKUP("TOTAL - "&amp;B863,COMPOSICAO_AUX_2!$A:$J,10,FALSE),VLOOKUP(B863,I!$A:$D,4,FALSE))</f>
        <v>0.7</v>
      </c>
      <c r="J863" s="238">
        <f t="shared" si="38"/>
        <v>0.7</v>
      </c>
      <c r="K863" s="200"/>
    </row>
    <row r="864" spans="1:13" ht="15" customHeight="1" x14ac:dyDescent="0.25">
      <c r="A864" s="14" t="s">
        <v>396</v>
      </c>
      <c r="B864" s="20">
        <v>37372</v>
      </c>
      <c r="C864" s="198" t="str">
        <f>VLOOKUP(B864,IF(A864="COMPOSICAO",S!$A:$D,I!$A:$D),2,FALSE)</f>
        <v>EXAMES - HORISTA (COLETADO CAIXA)</v>
      </c>
      <c r="D864" s="198"/>
      <c r="E864" s="198"/>
      <c r="F864" s="198"/>
      <c r="G864" s="14" t="str">
        <f>VLOOKUP(B864,IF(A864="COMPOSICAO",S!$A:$D,I!$A:$D),3,FALSE)</f>
        <v>H</v>
      </c>
      <c r="H864" s="15">
        <v>1</v>
      </c>
      <c r="I864" s="15">
        <f>IF(A864="COMPOSICAO",VLOOKUP("TOTAL - "&amp;B864,COMPOSICAO_AUX_2!$A:$J,10,FALSE),VLOOKUP(B864,I!$A:$D,4,FALSE))</f>
        <v>0.55000000000000004</v>
      </c>
      <c r="J864" s="238">
        <f t="shared" si="38"/>
        <v>0.55000000000000004</v>
      </c>
      <c r="K864" s="200"/>
    </row>
    <row r="865" spans="1:13" ht="15" customHeight="1" x14ac:dyDescent="0.25">
      <c r="A865" s="14" t="s">
        <v>396</v>
      </c>
      <c r="B865" s="20">
        <v>37373</v>
      </c>
      <c r="C865" s="198" t="str">
        <f>VLOOKUP(B865,IF(A865="COMPOSICAO",S!$A:$D,I!$A:$D),2,FALSE)</f>
        <v>SEGURO - HORISTA (COLETADO CAIXA)</v>
      </c>
      <c r="D865" s="198"/>
      <c r="E865" s="198"/>
      <c r="F865" s="198"/>
      <c r="G865" s="14" t="str">
        <f>VLOOKUP(B865,IF(A865="COMPOSICAO",S!$A:$D,I!$A:$D),3,FALSE)</f>
        <v>H</v>
      </c>
      <c r="H865" s="15">
        <v>1</v>
      </c>
      <c r="I865" s="15">
        <f>IF(A865="COMPOSICAO",VLOOKUP("TOTAL - "&amp;B865,COMPOSICAO_AUX_2!$A:$J,10,FALSE),VLOOKUP(B865,I!$A:$D,4,FALSE))</f>
        <v>0.06</v>
      </c>
      <c r="J865" s="238">
        <f t="shared" si="38"/>
        <v>0.06</v>
      </c>
      <c r="K865" s="200"/>
    </row>
    <row r="866" spans="1:13" ht="30" customHeight="1" x14ac:dyDescent="0.25">
      <c r="A866" s="14" t="s">
        <v>396</v>
      </c>
      <c r="B866" s="20">
        <v>43465</v>
      </c>
      <c r="C866" s="198" t="str">
        <f>VLOOKUP(B866,IF(A866="COMPOSICAO",S!$A:$D,I!$A:$D),2,FALSE)</f>
        <v>FERRAMENTAS - FAMILIA PEDREIRO - HORISTA (ENCARGOS COMPLEMENTARES - COLETADO CAIXA)</v>
      </c>
      <c r="D866" s="198"/>
      <c r="E866" s="198"/>
      <c r="F866" s="198"/>
      <c r="G866" s="14" t="str">
        <f>VLOOKUP(B866,IF(A866="COMPOSICAO",S!$A:$D,I!$A:$D),3,FALSE)</f>
        <v>H</v>
      </c>
      <c r="H866" s="15">
        <v>1</v>
      </c>
      <c r="I866" s="15">
        <f>IF(A866="COMPOSICAO",VLOOKUP("TOTAL - "&amp;B866,COMPOSICAO_AUX_2!$A:$J,10,FALSE),VLOOKUP(B866,I!$A:$D,4,FALSE))</f>
        <v>0.57999999999999996</v>
      </c>
      <c r="J866" s="238">
        <f t="shared" si="38"/>
        <v>0.57999999999999996</v>
      </c>
      <c r="K866" s="200"/>
    </row>
    <row r="867" spans="1:13" ht="30" customHeight="1" x14ac:dyDescent="0.25">
      <c r="A867" s="14" t="s">
        <v>396</v>
      </c>
      <c r="B867" s="20">
        <v>43489</v>
      </c>
      <c r="C867" s="198" t="str">
        <f>VLOOKUP(B867,IF(A867="COMPOSICAO",S!$A:$D,I!$A:$D),2,FALSE)</f>
        <v>EPI - FAMILIA PEDREIRO - HORISTA (ENCARGOS COMPLEMENTARES - COLETADO CAIXA)</v>
      </c>
      <c r="D867" s="198"/>
      <c r="E867" s="198"/>
      <c r="F867" s="198"/>
      <c r="G867" s="14" t="str">
        <f>VLOOKUP(B867,IF(A867="COMPOSICAO",S!$A:$D,I!$A:$D),3,FALSE)</f>
        <v>H</v>
      </c>
      <c r="H867" s="15">
        <v>1</v>
      </c>
      <c r="I867" s="15">
        <f>IF(A867="COMPOSICAO",VLOOKUP("TOTAL - "&amp;B867,COMPOSICAO_AUX_2!$A:$J,10,FALSE),VLOOKUP(B867,I!$A:$D,4,FALSE))</f>
        <v>0.95</v>
      </c>
      <c r="J867" s="238">
        <f t="shared" si="38"/>
        <v>0.95</v>
      </c>
      <c r="K867" s="200"/>
    </row>
    <row r="868" spans="1:13" ht="30" customHeight="1" x14ac:dyDescent="0.25">
      <c r="A868" s="14" t="s">
        <v>391</v>
      </c>
      <c r="B868" s="20">
        <v>95341</v>
      </c>
      <c r="C868" s="198" t="str">
        <f>VLOOKUP(B868,IF(A868="COMPOSICAO",S!$A:$D,I!$A:$D),2,FALSE)</f>
        <v>CURSO DE CAPACITAÇÃO PARA MARMORISTA/GRANITEIRO (ENCARGOS COMPLEMENTARES) - HORISTA</v>
      </c>
      <c r="D868" s="198"/>
      <c r="E868" s="198"/>
      <c r="F868" s="198"/>
      <c r="G868" s="14" t="str">
        <f>VLOOKUP(B868,IF(A868="COMPOSICAO",S!$A:$D,I!$A:$D),3,FALSE)</f>
        <v>H</v>
      </c>
      <c r="H868" s="15">
        <v>1</v>
      </c>
      <c r="I868" s="15">
        <f>IF(A868="COMPOSICAO",VLOOKUP("TOTAL - "&amp;B868,COMPOSICAO_AUX_2!$A:$J,10,FALSE),VLOOKUP(B868,I!$A:$D,4,FALSE))</f>
        <v>0.18</v>
      </c>
      <c r="J868" s="238">
        <f t="shared" si="38"/>
        <v>0.18</v>
      </c>
      <c r="K868" s="200"/>
    </row>
    <row r="869" spans="1:13" ht="15" customHeight="1" x14ac:dyDescent="0.25">
      <c r="A869" s="23" t="s">
        <v>690</v>
      </c>
      <c r="B869" s="24"/>
      <c r="C869" s="24"/>
      <c r="D869" s="24"/>
      <c r="E869" s="24"/>
      <c r="F869" s="24"/>
      <c r="G869" s="25"/>
      <c r="H869" s="26"/>
      <c r="I869" s="27"/>
      <c r="J869" s="238">
        <f>SUM(J860:K868)</f>
        <v>22.059999999999995</v>
      </c>
      <c r="K869" s="200"/>
    </row>
    <row r="870" spans="1:13" ht="15" customHeight="1" x14ac:dyDescent="0.25">
      <c r="A870" s="4"/>
      <c r="B870" s="4"/>
      <c r="C870" s="4"/>
      <c r="D870" s="4"/>
      <c r="E870" s="4"/>
      <c r="F870" s="4"/>
      <c r="G870" s="4"/>
      <c r="H870" s="4"/>
      <c r="I870" s="4"/>
      <c r="J870" s="4"/>
      <c r="K870" s="4"/>
    </row>
    <row r="871" spans="1:13" ht="15" customHeight="1" x14ac:dyDescent="0.25">
      <c r="A871" s="10" t="s">
        <v>384</v>
      </c>
      <c r="B871" s="10" t="s">
        <v>34</v>
      </c>
      <c r="C871" s="239" t="s">
        <v>6</v>
      </c>
      <c r="D871" s="240"/>
      <c r="E871" s="240"/>
      <c r="F871" s="240"/>
      <c r="G871" s="7" t="s">
        <v>35</v>
      </c>
      <c r="H871" s="7" t="s">
        <v>385</v>
      </c>
      <c r="I871" s="7" t="s">
        <v>386</v>
      </c>
      <c r="J871" s="241" t="s">
        <v>8</v>
      </c>
      <c r="K871" s="242"/>
    </row>
    <row r="872" spans="1:13" ht="15" customHeight="1" x14ac:dyDescent="0.25">
      <c r="A872" s="7" t="s">
        <v>21</v>
      </c>
      <c r="B872" s="7" t="s">
        <v>495</v>
      </c>
      <c r="C872" s="243" t="str">
        <f>VLOOKUP(B872,S!$A:$D,2,FALSE)</f>
        <v>ENCARGOS COMPLEMENTARES - ENCANADOR</v>
      </c>
      <c r="D872" s="243"/>
      <c r="E872" s="243"/>
      <c r="F872" s="244"/>
      <c r="G872" s="7" t="str">
        <f>VLOOKUP(B872,S!$A:$D,3,FALSE)</f>
        <v>H</v>
      </c>
      <c r="H872" s="21"/>
      <c r="I872" s="21">
        <f>J894</f>
        <v>2.8499999999999996</v>
      </c>
      <c r="J872" s="245"/>
      <c r="K872" s="246"/>
      <c r="L872" s="21">
        <f>VLOOKUP(B872,S!$A:$D,4,FALSE)</f>
        <v>2.9</v>
      </c>
      <c r="M872" s="7" t="str">
        <f>IF(ROUND((L872-I872),2)=0,"OK, confere com a tabela.",IF(ROUND((L872-I872),2)&lt;0,"ACIMA ("&amp;TEXT(ROUND(I872*100/L872,4),"0,0000")&amp;" %) da tabela.","ABAIXO ("&amp;TEXT(ROUND(I872*100/L872,4),"0,0000")&amp;" %) da tabela."))</f>
        <v>ABAIXO (98,2759 %) da tabela.</v>
      </c>
    </row>
    <row r="873" spans="1:13" ht="15" customHeight="1" x14ac:dyDescent="0.25">
      <c r="A873" s="14" t="s">
        <v>396</v>
      </c>
      <c r="B873" s="14" t="s">
        <v>574</v>
      </c>
      <c r="C873" s="198" t="str">
        <f>VLOOKUP(B873,IF(A873="COMPOSICAO",S!$A:$D,I!$A:$D),2,FALSE)</f>
        <v>ALMOÇO (PARTICIPAÇÃO DO EMPREGADOR)</v>
      </c>
      <c r="D873" s="198"/>
      <c r="E873" s="198"/>
      <c r="F873" s="198"/>
      <c r="G873" s="14" t="str">
        <f>VLOOKUP(B873,IF(A873="COMPOSICAO",S!$A:$D,I!$A:$D),3,FALSE)</f>
        <v>UN</v>
      </c>
      <c r="H873" s="30">
        <v>0.1018</v>
      </c>
      <c r="I873" s="15">
        <f>IF(A873="COMPOSICAO",VLOOKUP("TOTAL - "&amp;B873,COMPOSICAO_AUX_2!$A:$J,10,FALSE),VLOOKUP(B873,I!$A:$D,4,FALSE))</f>
        <v>10</v>
      </c>
      <c r="J873" s="238">
        <f t="shared" ref="J873:J893" si="39">TRUNC(H873*I873,2)</f>
        <v>1.01</v>
      </c>
      <c r="K873" s="200"/>
    </row>
    <row r="874" spans="1:13" ht="15" customHeight="1" x14ac:dyDescent="0.25">
      <c r="A874" s="14" t="s">
        <v>396</v>
      </c>
      <c r="B874" s="14" t="s">
        <v>575</v>
      </c>
      <c r="C874" s="198" t="str">
        <f>VLOOKUP(B874,IF(A874="COMPOSICAO",S!$A:$D,I!$A:$D),2,FALSE)</f>
        <v>FARDAMENTO</v>
      </c>
      <c r="D874" s="198"/>
      <c r="E874" s="198"/>
      <c r="F874" s="198"/>
      <c r="G874" s="14" t="str">
        <f>VLOOKUP(B874,IF(A874="COMPOSICAO",S!$A:$D,I!$A:$D),3,FALSE)</f>
        <v>UN</v>
      </c>
      <c r="H874" s="30">
        <v>1.5E-3</v>
      </c>
      <c r="I874" s="15">
        <f>IF(A874="COMPOSICAO",VLOOKUP("TOTAL - "&amp;B874,COMPOSICAO_AUX_2!$A:$J,10,FALSE),VLOOKUP(B874,I!$A:$D,4,FALSE))</f>
        <v>74.89</v>
      </c>
      <c r="J874" s="238">
        <f t="shared" si="39"/>
        <v>0.11</v>
      </c>
      <c r="K874" s="200"/>
    </row>
    <row r="875" spans="1:13" ht="15" customHeight="1" x14ac:dyDescent="0.25">
      <c r="A875" s="14" t="s">
        <v>396</v>
      </c>
      <c r="B875" s="14" t="s">
        <v>576</v>
      </c>
      <c r="C875" s="198" t="str">
        <f>VLOOKUP(B875,IF(A875="COMPOSICAO",S!$A:$D,I!$A:$D),2,FALSE)</f>
        <v>ÓCULOS BRANCO PROTEÇÃO</v>
      </c>
      <c r="D875" s="198"/>
      <c r="E875" s="198"/>
      <c r="F875" s="198"/>
      <c r="G875" s="14" t="str">
        <f>VLOOKUP(B875,IF(A875="COMPOSICAO",S!$A:$D,I!$A:$D),3,FALSE)</f>
        <v>PR</v>
      </c>
      <c r="H875" s="30">
        <v>8.0000000000000004E-4</v>
      </c>
      <c r="I875" s="15">
        <f>IF(A875="COMPOSICAO",VLOOKUP("TOTAL - "&amp;B875,COMPOSICAO_AUX_2!$A:$J,10,FALSE),VLOOKUP(B875,I!$A:$D,4,FALSE))</f>
        <v>5.3</v>
      </c>
      <c r="J875" s="238">
        <f t="shared" si="39"/>
        <v>0</v>
      </c>
      <c r="K875" s="200"/>
    </row>
    <row r="876" spans="1:13" ht="15" customHeight="1" x14ac:dyDescent="0.25">
      <c r="A876" s="14" t="s">
        <v>396</v>
      </c>
      <c r="B876" s="14" t="s">
        <v>577</v>
      </c>
      <c r="C876" s="198" t="str">
        <f>VLOOKUP(B876,IF(A876="COMPOSICAO",S!$A:$D,I!$A:$D),2,FALSE)</f>
        <v>VALE TRANSPORTE</v>
      </c>
      <c r="D876" s="198"/>
      <c r="E876" s="198"/>
      <c r="F876" s="198"/>
      <c r="G876" s="14" t="str">
        <f>VLOOKUP(B876,IF(A876="COMPOSICAO",S!$A:$D,I!$A:$D),3,FALSE)</f>
        <v>UN</v>
      </c>
      <c r="H876" s="30">
        <v>6.54E-2</v>
      </c>
      <c r="I876" s="15">
        <f>IF(A876="COMPOSICAO",VLOOKUP("TOTAL - "&amp;B876,COMPOSICAO_AUX_2!$A:$J,10,FALSE),VLOOKUP(B876,I!$A:$D,4,FALSE))</f>
        <v>4</v>
      </c>
      <c r="J876" s="238">
        <f t="shared" si="39"/>
        <v>0.26</v>
      </c>
      <c r="K876" s="200"/>
    </row>
    <row r="877" spans="1:13" ht="15" customHeight="1" x14ac:dyDescent="0.25">
      <c r="A877" s="14" t="s">
        <v>396</v>
      </c>
      <c r="B877" s="14" t="s">
        <v>580</v>
      </c>
      <c r="C877" s="198" t="str">
        <f>VLOOKUP(B877,IF(A877="COMPOSICAO",S!$A:$D,I!$A:$D),2,FALSE)</f>
        <v>SEGURO DE VIDA E ACIDENTE EM GRUPO</v>
      </c>
      <c r="D877" s="198"/>
      <c r="E877" s="198"/>
      <c r="F877" s="198"/>
      <c r="G877" s="14" t="str">
        <f>VLOOKUP(B877,IF(A877="COMPOSICAO",S!$A:$D,I!$A:$D),3,FALSE)</f>
        <v>UN</v>
      </c>
      <c r="H877" s="30">
        <v>4.4999999999999997E-3</v>
      </c>
      <c r="I877" s="15">
        <f>IF(A877="COMPOSICAO",VLOOKUP("TOTAL - "&amp;B877,COMPOSICAO_AUX_2!$A:$J,10,FALSE),VLOOKUP(B877,I!$A:$D,4,FALSE))</f>
        <v>12.54</v>
      </c>
      <c r="J877" s="238">
        <f t="shared" si="39"/>
        <v>0.05</v>
      </c>
      <c r="K877" s="200"/>
    </row>
    <row r="878" spans="1:13" ht="15" customHeight="1" x14ac:dyDescent="0.25">
      <c r="A878" s="14" t="s">
        <v>396</v>
      </c>
      <c r="B878" s="14" t="s">
        <v>581</v>
      </c>
      <c r="C878" s="198" t="str">
        <f>VLOOKUP(B878,IF(A878="COMPOSICAO",S!$A:$D,I!$A:$D),2,FALSE)</f>
        <v>CESTA BÁSICA</v>
      </c>
      <c r="D878" s="198"/>
      <c r="E878" s="198"/>
      <c r="F878" s="198"/>
      <c r="G878" s="14" t="str">
        <f>VLOOKUP(B878,IF(A878="COMPOSICAO",S!$A:$D,I!$A:$D),3,FALSE)</f>
        <v>UN</v>
      </c>
      <c r="H878" s="30">
        <v>4.4999999999999997E-3</v>
      </c>
      <c r="I878" s="15">
        <f>IF(A878="COMPOSICAO",VLOOKUP("TOTAL - "&amp;B878,COMPOSICAO_AUX_2!$A:$J,10,FALSE),VLOOKUP(B878,I!$A:$D,4,FALSE))</f>
        <v>140</v>
      </c>
      <c r="J878" s="238">
        <f t="shared" si="39"/>
        <v>0.63</v>
      </c>
      <c r="K878" s="200"/>
    </row>
    <row r="879" spans="1:13" ht="15" customHeight="1" x14ac:dyDescent="0.25">
      <c r="A879" s="14" t="s">
        <v>396</v>
      </c>
      <c r="B879" s="14" t="s">
        <v>582</v>
      </c>
      <c r="C879" s="198" t="str">
        <f>VLOOKUP(B879,IF(A879="COMPOSICAO",S!$A:$D,I!$A:$D),2,FALSE)</f>
        <v>EXAMES ADMISSIONAIS/DEMISSIONAIS (CHECKUP)</v>
      </c>
      <c r="D879" s="198"/>
      <c r="E879" s="198"/>
      <c r="F879" s="198"/>
      <c r="G879" s="14" t="str">
        <f>VLOOKUP(B879,IF(A879="COMPOSICAO",S!$A:$D,I!$A:$D),3,FALSE)</f>
        <v>CJ</v>
      </c>
      <c r="H879" s="30">
        <v>4.0000000000000002E-4</v>
      </c>
      <c r="I879" s="15">
        <f>IF(A879="COMPOSICAO",VLOOKUP("TOTAL - "&amp;B879,COMPOSICAO_AUX_2!$A:$J,10,FALSE),VLOOKUP(B879,I!$A:$D,4,FALSE))</f>
        <v>300</v>
      </c>
      <c r="J879" s="238">
        <f t="shared" si="39"/>
        <v>0.12</v>
      </c>
      <c r="K879" s="200"/>
    </row>
    <row r="880" spans="1:13" ht="15" customHeight="1" x14ac:dyDescent="0.25">
      <c r="A880" s="14" t="s">
        <v>396</v>
      </c>
      <c r="B880" s="14" t="s">
        <v>691</v>
      </c>
      <c r="C880" s="198" t="str">
        <f>VLOOKUP(B880,IF(A880="COMPOSICAO",S!$A:$D,I!$A:$D),2,FALSE)</f>
        <v>LIMA CHATA 12"</v>
      </c>
      <c r="D880" s="198"/>
      <c r="E880" s="198"/>
      <c r="F880" s="198"/>
      <c r="G880" s="14" t="str">
        <f>VLOOKUP(B880,IF(A880="COMPOSICAO",S!$A:$D,I!$A:$D),3,FALSE)</f>
        <v>UN</v>
      </c>
      <c r="H880" s="30">
        <v>1E-4</v>
      </c>
      <c r="I880" s="15">
        <f>IF(A880="COMPOSICAO",VLOOKUP("TOTAL - "&amp;B880,COMPOSICAO_AUX_2!$A:$J,10,FALSE),VLOOKUP(B880,I!$A:$D,4,FALSE))</f>
        <v>31.23</v>
      </c>
      <c r="J880" s="238">
        <f t="shared" si="39"/>
        <v>0</v>
      </c>
      <c r="K880" s="200"/>
    </row>
    <row r="881" spans="1:11" ht="15" customHeight="1" x14ac:dyDescent="0.25">
      <c r="A881" s="14" t="s">
        <v>396</v>
      </c>
      <c r="B881" s="14" t="s">
        <v>692</v>
      </c>
      <c r="C881" s="198" t="str">
        <f>VLOOKUP(B881,IF(A881="COMPOSICAO",S!$A:$D,I!$A:$D),2,FALSE)</f>
        <v>PRAIO SIMPLES 30CM</v>
      </c>
      <c r="D881" s="198"/>
      <c r="E881" s="198"/>
      <c r="F881" s="198"/>
      <c r="G881" s="14" t="str">
        <f>VLOOKUP(B881,IF(A881="COMPOSICAO",S!$A:$D,I!$A:$D),3,FALSE)</f>
        <v>UN</v>
      </c>
      <c r="H881" s="30">
        <v>1E-4</v>
      </c>
      <c r="I881" s="15">
        <f>IF(A881="COMPOSICAO",VLOOKUP("TOTAL - "&amp;B881,COMPOSICAO_AUX_2!$A:$J,10,FALSE),VLOOKUP(B881,I!$A:$D,4,FALSE))</f>
        <v>19.57</v>
      </c>
      <c r="J881" s="238">
        <f t="shared" si="39"/>
        <v>0</v>
      </c>
      <c r="K881" s="200"/>
    </row>
    <row r="882" spans="1:11" ht="15" customHeight="1" x14ac:dyDescent="0.25">
      <c r="A882" s="14" t="s">
        <v>396</v>
      </c>
      <c r="B882" s="14" t="s">
        <v>583</v>
      </c>
      <c r="C882" s="198" t="str">
        <f>VLOOKUP(B882,IF(A882="COMPOSICAO",S!$A:$D,I!$A:$D),2,FALSE)</f>
        <v>PROTETOR AURICULAR</v>
      </c>
      <c r="D882" s="198"/>
      <c r="E882" s="198"/>
      <c r="F882" s="198"/>
      <c r="G882" s="14" t="str">
        <f>VLOOKUP(B882,IF(A882="COMPOSICAO",S!$A:$D,I!$A:$D),3,FALSE)</f>
        <v>UN</v>
      </c>
      <c r="H882" s="30">
        <v>4.4999999999999997E-3</v>
      </c>
      <c r="I882" s="15">
        <f>IF(A882="COMPOSICAO",VLOOKUP("TOTAL - "&amp;B882,COMPOSICAO_AUX_2!$A:$J,10,FALSE),VLOOKUP(B882,I!$A:$D,4,FALSE))</f>
        <v>4.9000000000000004</v>
      </c>
      <c r="J882" s="238">
        <f t="shared" si="39"/>
        <v>0.02</v>
      </c>
      <c r="K882" s="200"/>
    </row>
    <row r="883" spans="1:11" ht="15" customHeight="1" x14ac:dyDescent="0.25">
      <c r="A883" s="14" t="s">
        <v>396</v>
      </c>
      <c r="B883" s="14" t="s">
        <v>584</v>
      </c>
      <c r="C883" s="198" t="str">
        <f>VLOOKUP(B883,IF(A883="COMPOSICAO",S!$A:$D,I!$A:$D),2,FALSE)</f>
        <v>PROTETOR SOLAR FPS 30 COM 120ML</v>
      </c>
      <c r="D883" s="198"/>
      <c r="E883" s="198"/>
      <c r="F883" s="198"/>
      <c r="G883" s="14" t="str">
        <f>VLOOKUP(B883,IF(A883="COMPOSICAO",S!$A:$D,I!$A:$D),3,FALSE)</f>
        <v>UN</v>
      </c>
      <c r="H883" s="30">
        <v>1.8E-3</v>
      </c>
      <c r="I883" s="15">
        <f>IF(A883="COMPOSICAO",VLOOKUP("TOTAL - "&amp;B883,COMPOSICAO_AUX_2!$A:$J,10,FALSE),VLOOKUP(B883,I!$A:$D,4,FALSE))</f>
        <v>35.9</v>
      </c>
      <c r="J883" s="238">
        <f t="shared" si="39"/>
        <v>0.06</v>
      </c>
      <c r="K883" s="200"/>
    </row>
    <row r="884" spans="1:11" ht="30" customHeight="1" x14ac:dyDescent="0.25">
      <c r="A884" s="14" t="s">
        <v>396</v>
      </c>
      <c r="B884" s="14" t="s">
        <v>585</v>
      </c>
      <c r="C884" s="198" t="str">
        <f>VLOOKUP(B884,IF(A884="COMPOSICAO",S!$A:$D,I!$A:$D),2,FALSE)</f>
        <v>REFEIÇÃO - CAFÉ DA MANHÃ ( CAFÉ COM LEITE E DOIS PÃES COM MANTEIGA)</v>
      </c>
      <c r="D884" s="198"/>
      <c r="E884" s="198"/>
      <c r="F884" s="198"/>
      <c r="G884" s="14" t="str">
        <f>VLOOKUP(B884,IF(A884="COMPOSICAO",S!$A:$D,I!$A:$D),3,FALSE)</f>
        <v>UN</v>
      </c>
      <c r="H884" s="30">
        <v>0.1018</v>
      </c>
      <c r="I884" s="15">
        <f>IF(A884="COMPOSICAO",VLOOKUP("TOTAL - "&amp;B884,COMPOSICAO_AUX_2!$A:$J,10,FALSE),VLOOKUP(B884,I!$A:$D,4,FALSE))</f>
        <v>4.5</v>
      </c>
      <c r="J884" s="238">
        <f t="shared" si="39"/>
        <v>0.45</v>
      </c>
      <c r="K884" s="200"/>
    </row>
    <row r="885" spans="1:11" ht="15" customHeight="1" x14ac:dyDescent="0.25">
      <c r="A885" s="14" t="s">
        <v>396</v>
      </c>
      <c r="B885" s="14" t="s">
        <v>693</v>
      </c>
      <c r="C885" s="198" t="str">
        <f>VLOOKUP(B885,IF(A885="COMPOSICAO",S!$A:$D,I!$A:$D),2,FALSE)</f>
        <v>TARRACHA PARA TUBOS PVC DE 1/2"</v>
      </c>
      <c r="D885" s="198"/>
      <c r="E885" s="198"/>
      <c r="F885" s="198"/>
      <c r="G885" s="14" t="str">
        <f>VLOOKUP(B885,IF(A885="COMPOSICAO",S!$A:$D,I!$A:$D),3,FALSE)</f>
        <v>UN</v>
      </c>
      <c r="H885" s="30">
        <v>1.1000000000000001E-3</v>
      </c>
      <c r="I885" s="15">
        <f>IF(A885="COMPOSICAO",VLOOKUP("TOTAL - "&amp;B885,COMPOSICAO_AUX_2!$A:$J,10,FALSE),VLOOKUP(B885,I!$A:$D,4,FALSE))</f>
        <v>19</v>
      </c>
      <c r="J885" s="238">
        <f t="shared" si="39"/>
        <v>0.02</v>
      </c>
      <c r="K885" s="200"/>
    </row>
    <row r="886" spans="1:11" ht="15" customHeight="1" x14ac:dyDescent="0.25">
      <c r="A886" s="14" t="s">
        <v>396</v>
      </c>
      <c r="B886" s="14" t="s">
        <v>694</v>
      </c>
      <c r="C886" s="198" t="str">
        <f>VLOOKUP(B886,IF(A886="COMPOSICAO",S!$A:$D,I!$A:$D),2,FALSE)</f>
        <v>TARRACHA PARA TUBOS PVC DE 3/4"</v>
      </c>
      <c r="D886" s="198"/>
      <c r="E886" s="198"/>
      <c r="F886" s="198"/>
      <c r="G886" s="14" t="str">
        <f>VLOOKUP(B886,IF(A886="COMPOSICAO",S!$A:$D,I!$A:$D),3,FALSE)</f>
        <v>UN</v>
      </c>
      <c r="H886" s="30">
        <v>6.9999999999999999E-4</v>
      </c>
      <c r="I886" s="15">
        <f>IF(A886="COMPOSICAO",VLOOKUP("TOTAL - "&amp;B886,COMPOSICAO_AUX_2!$A:$J,10,FALSE),VLOOKUP(B886,I!$A:$D,4,FALSE))</f>
        <v>21.5</v>
      </c>
      <c r="J886" s="238">
        <f t="shared" si="39"/>
        <v>0.01</v>
      </c>
      <c r="K886" s="200"/>
    </row>
    <row r="887" spans="1:11" ht="15" customHeight="1" x14ac:dyDescent="0.25">
      <c r="A887" s="14" t="s">
        <v>396</v>
      </c>
      <c r="B887" s="14" t="s">
        <v>695</v>
      </c>
      <c r="C887" s="198" t="str">
        <f>VLOOKUP(B887,IF(A887="COMPOSICAO",S!$A:$D,I!$A:$D),2,FALSE)</f>
        <v>TARRACHA PARA TUBOS PVC DE 1"</v>
      </c>
      <c r="D887" s="198"/>
      <c r="E887" s="198"/>
      <c r="F887" s="198"/>
      <c r="G887" s="14" t="str">
        <f>VLOOKUP(B887,IF(A887="COMPOSICAO",S!$A:$D,I!$A:$D),3,FALSE)</f>
        <v>UN</v>
      </c>
      <c r="H887" s="30">
        <v>5.9999999999999995E-4</v>
      </c>
      <c r="I887" s="15">
        <f>IF(A887="COMPOSICAO",VLOOKUP("TOTAL - "&amp;B887,COMPOSICAO_AUX_2!$A:$J,10,FALSE),VLOOKUP(B887,I!$A:$D,4,FALSE))</f>
        <v>21.96</v>
      </c>
      <c r="J887" s="238">
        <f t="shared" si="39"/>
        <v>0.01</v>
      </c>
      <c r="K887" s="200"/>
    </row>
    <row r="888" spans="1:11" ht="15" customHeight="1" x14ac:dyDescent="0.25">
      <c r="A888" s="14" t="s">
        <v>396</v>
      </c>
      <c r="B888" s="14" t="s">
        <v>696</v>
      </c>
      <c r="C888" s="198" t="str">
        <f>VLOOKUP(B888,IF(A888="COMPOSICAO",S!$A:$D,I!$A:$D),2,FALSE)</f>
        <v>TARRACHA PARA TUBOS PVC DE 1 1/2"</v>
      </c>
      <c r="D888" s="198"/>
      <c r="E888" s="198"/>
      <c r="F888" s="198"/>
      <c r="G888" s="14" t="str">
        <f>VLOOKUP(B888,IF(A888="COMPOSICAO",S!$A:$D,I!$A:$D),3,FALSE)</f>
        <v>UN</v>
      </c>
      <c r="H888" s="30">
        <v>4.0000000000000002E-4</v>
      </c>
      <c r="I888" s="15">
        <f>IF(A888="COMPOSICAO",VLOOKUP("TOTAL - "&amp;B888,COMPOSICAO_AUX_2!$A:$J,10,FALSE),VLOOKUP(B888,I!$A:$D,4,FALSE))</f>
        <v>90</v>
      </c>
      <c r="J888" s="238">
        <f t="shared" si="39"/>
        <v>0.03</v>
      </c>
      <c r="K888" s="200"/>
    </row>
    <row r="889" spans="1:11" ht="15" customHeight="1" x14ac:dyDescent="0.25">
      <c r="A889" s="14" t="s">
        <v>396</v>
      </c>
      <c r="B889" s="14" t="s">
        <v>697</v>
      </c>
      <c r="C889" s="198" t="str">
        <f>VLOOKUP(B889,IF(A889="COMPOSICAO",S!$A:$D,I!$A:$D),2,FALSE)</f>
        <v>TARRACHA PARA TUBOS PVC DE 1 1/4"</v>
      </c>
      <c r="D889" s="198"/>
      <c r="E889" s="198"/>
      <c r="F889" s="198"/>
      <c r="G889" s="14" t="str">
        <f>VLOOKUP(B889,IF(A889="COMPOSICAO",S!$A:$D,I!$A:$D),3,FALSE)</f>
        <v>UN</v>
      </c>
      <c r="H889" s="30">
        <v>4.0000000000000002E-4</v>
      </c>
      <c r="I889" s="15">
        <f>IF(A889="COMPOSICAO",VLOOKUP("TOTAL - "&amp;B889,COMPOSICAO_AUX_2!$A:$J,10,FALSE),VLOOKUP(B889,I!$A:$D,4,FALSE))</f>
        <v>31.36</v>
      </c>
      <c r="J889" s="238">
        <f t="shared" si="39"/>
        <v>0.01</v>
      </c>
      <c r="K889" s="200"/>
    </row>
    <row r="890" spans="1:11" ht="30" customHeight="1" x14ac:dyDescent="0.25">
      <c r="A890" s="14" t="s">
        <v>396</v>
      </c>
      <c r="B890" s="20">
        <v>12892</v>
      </c>
      <c r="C890" s="198" t="str">
        <f>VLOOKUP(B890,IF(A890="COMPOSICAO",S!$A:$D,I!$A:$D),2,FALSE)</f>
        <v>LUVA RASPA DE COURO, CANO CURTO (PUNHO *7* CM)</v>
      </c>
      <c r="D890" s="198"/>
      <c r="E890" s="198"/>
      <c r="F890" s="198"/>
      <c r="G890" s="14" t="str">
        <f>VLOOKUP(B890,IF(A890="COMPOSICAO",S!$A:$D,I!$A:$D),3,FALSE)</f>
        <v>PAR</v>
      </c>
      <c r="H890" s="30">
        <v>2.3E-3</v>
      </c>
      <c r="I890" s="15">
        <f>IF(A890="COMPOSICAO",VLOOKUP("TOTAL - "&amp;B890,COMPOSICAO_AUX_2!$A:$J,10,FALSE),VLOOKUP(B890,I!$A:$D,4,FALSE))</f>
        <v>11.25</v>
      </c>
      <c r="J890" s="238">
        <f t="shared" si="39"/>
        <v>0.02</v>
      </c>
      <c r="K890" s="200"/>
    </row>
    <row r="891" spans="1:11" ht="30" customHeight="1" x14ac:dyDescent="0.25">
      <c r="A891" s="14" t="s">
        <v>396</v>
      </c>
      <c r="B891" s="20">
        <v>12893</v>
      </c>
      <c r="C891" s="198" t="str">
        <f>VLOOKUP(B891,IF(A891="COMPOSICAO",S!$A:$D,I!$A:$D),2,FALSE)</f>
        <v>BOTA DE SEGURANCA COM BIQUEIRA DE ACO E COLARINHO ACOLCHOADO</v>
      </c>
      <c r="D891" s="198"/>
      <c r="E891" s="198"/>
      <c r="F891" s="198"/>
      <c r="G891" s="14" t="str">
        <f>VLOOKUP(B891,IF(A891="COMPOSICAO",S!$A:$D,I!$A:$D),3,FALSE)</f>
        <v>PAR</v>
      </c>
      <c r="H891" s="30">
        <v>8.0000000000000004E-4</v>
      </c>
      <c r="I891" s="15">
        <f>IF(A891="COMPOSICAO",VLOOKUP("TOTAL - "&amp;B891,COMPOSICAO_AUX_2!$A:$J,10,FALSE),VLOOKUP(B891,I!$A:$D,4,FALSE))</f>
        <v>60</v>
      </c>
      <c r="J891" s="238">
        <f t="shared" si="39"/>
        <v>0.04</v>
      </c>
      <c r="K891" s="200"/>
    </row>
    <row r="892" spans="1:11" ht="30" customHeight="1" x14ac:dyDescent="0.25">
      <c r="A892" s="14" t="s">
        <v>396</v>
      </c>
      <c r="B892" s="20">
        <v>12894</v>
      </c>
      <c r="C892" s="198" t="str">
        <f>VLOOKUP(B892,IF(A892="COMPOSICAO",S!$A:$D,I!$A:$D),2,FALSE)</f>
        <v>CAPA PARA CHUVA EM PVC COM FORRO DE POLIESTER, COM CAPUZ (AMARELA OU AZUL)</v>
      </c>
      <c r="D892" s="198"/>
      <c r="E892" s="198"/>
      <c r="F892" s="198"/>
      <c r="G892" s="14" t="str">
        <f>VLOOKUP(B892,IF(A892="COMPOSICAO",S!$A:$D,I!$A:$D),3,FALSE)</f>
        <v>UN</v>
      </c>
      <c r="H892" s="30">
        <v>2.0000000000000001E-4</v>
      </c>
      <c r="I892" s="15">
        <f>IF(A892="COMPOSICAO",VLOOKUP("TOTAL - "&amp;B892,COMPOSICAO_AUX_2!$A:$J,10,FALSE),VLOOKUP(B892,I!$A:$D,4,FALSE))</f>
        <v>16.25</v>
      </c>
      <c r="J892" s="238">
        <f t="shared" si="39"/>
        <v>0</v>
      </c>
      <c r="K892" s="200"/>
    </row>
    <row r="893" spans="1:11" ht="30" customHeight="1" x14ac:dyDescent="0.25">
      <c r="A893" s="14" t="s">
        <v>396</v>
      </c>
      <c r="B893" s="20">
        <v>12895</v>
      </c>
      <c r="C893" s="198" t="str">
        <f>VLOOKUP(B893,IF(A893="COMPOSICAO",S!$A:$D,I!$A:$D),2,FALSE)</f>
        <v>CAPACETE DE SEGURANCA ABA FRONTAL COM SUSPENSAO DE POLIETILENO, SEM JUGULAR (CLASSE B)</v>
      </c>
      <c r="D893" s="198"/>
      <c r="E893" s="198"/>
      <c r="F893" s="198"/>
      <c r="G893" s="14" t="str">
        <f>VLOOKUP(B893,IF(A893="COMPOSICAO",S!$A:$D,I!$A:$D),3,FALSE)</f>
        <v>UN</v>
      </c>
      <c r="H893" s="30">
        <v>5.9999999999999995E-4</v>
      </c>
      <c r="I893" s="15">
        <f>IF(A893="COMPOSICAO",VLOOKUP("TOTAL - "&amp;B893,COMPOSICAO_AUX_2!$A:$J,10,FALSE),VLOOKUP(B893,I!$A:$D,4,FALSE))</f>
        <v>12.5</v>
      </c>
      <c r="J893" s="238">
        <f t="shared" si="39"/>
        <v>0</v>
      </c>
      <c r="K893" s="200"/>
    </row>
    <row r="894" spans="1:11" ht="15" customHeight="1" x14ac:dyDescent="0.25">
      <c r="A894" s="23" t="s">
        <v>698</v>
      </c>
      <c r="B894" s="24"/>
      <c r="C894" s="24"/>
      <c r="D894" s="24"/>
      <c r="E894" s="24"/>
      <c r="F894" s="24"/>
      <c r="G894" s="25"/>
      <c r="H894" s="26"/>
      <c r="I894" s="27"/>
      <c r="J894" s="238">
        <f>SUM(J872:K893)</f>
        <v>2.8499999999999996</v>
      </c>
      <c r="K894" s="200"/>
    </row>
    <row r="895" spans="1:11" ht="15" customHeight="1" x14ac:dyDescent="0.25">
      <c r="A895" s="4"/>
      <c r="B895" s="4"/>
      <c r="C895" s="4"/>
      <c r="D895" s="4"/>
      <c r="E895" s="4"/>
      <c r="F895" s="4"/>
      <c r="G895" s="4"/>
      <c r="H895" s="4"/>
      <c r="I895" s="4"/>
      <c r="J895" s="4"/>
      <c r="K895" s="4"/>
    </row>
    <row r="896" spans="1:11" ht="15" customHeight="1" x14ac:dyDescent="0.25">
      <c r="A896" s="10" t="s">
        <v>384</v>
      </c>
      <c r="B896" s="10" t="s">
        <v>34</v>
      </c>
      <c r="C896" s="239" t="s">
        <v>6</v>
      </c>
      <c r="D896" s="240"/>
      <c r="E896" s="240"/>
      <c r="F896" s="240"/>
      <c r="G896" s="7" t="s">
        <v>35</v>
      </c>
      <c r="H896" s="7" t="s">
        <v>385</v>
      </c>
      <c r="I896" s="7" t="s">
        <v>386</v>
      </c>
      <c r="J896" s="241" t="s">
        <v>8</v>
      </c>
      <c r="K896" s="242"/>
    </row>
    <row r="897" spans="1:13" ht="45" customHeight="1" x14ac:dyDescent="0.25">
      <c r="A897" s="7" t="s">
        <v>489</v>
      </c>
      <c r="B897" s="28">
        <v>86879</v>
      </c>
      <c r="C897" s="243" t="str">
        <f>VLOOKUP(B897,S!$A:$D,2,FALSE)</f>
        <v>VÁLVULA EM PLÁSTICO 1 PARA PIA, TANQUE OU LAVATÓRIO, COM OU SEM LADRÃO - FORNECIMENTO E INSTALAÇÃO. AF_01/2020</v>
      </c>
      <c r="D897" s="243"/>
      <c r="E897" s="243"/>
      <c r="F897" s="244"/>
      <c r="G897" s="7" t="str">
        <f>VLOOKUP(B897,S!$A:$D,3,FALSE)</f>
        <v>UN</v>
      </c>
      <c r="H897" s="21"/>
      <c r="I897" s="21">
        <f>J902</f>
        <v>6.1099999999999994</v>
      </c>
      <c r="J897" s="245"/>
      <c r="K897" s="246"/>
      <c r="L897" s="21">
        <f>VLOOKUP(B897,S!$A:$D,4,FALSE)</f>
        <v>6.11</v>
      </c>
      <c r="M897" s="7" t="str">
        <f>IF(ROUND((L897-I897),2)=0,"OK, confere com a tabela.",IF(ROUND((L897-I897),2)&lt;0,"ACIMA ("&amp;TEXT(ROUND(I897*100/L897,4),"0,0000")&amp;" %) da tabela.","ABAIXO ("&amp;TEXT(ROUND(I897*100/L897,4),"0,0000")&amp;" %) da tabela."))</f>
        <v>OK, confere com a tabela.</v>
      </c>
    </row>
    <row r="898" spans="1:13" ht="30" customHeight="1" x14ac:dyDescent="0.25">
      <c r="A898" s="14" t="s">
        <v>396</v>
      </c>
      <c r="B898" s="20">
        <v>3146</v>
      </c>
      <c r="C898" s="198" t="str">
        <f>VLOOKUP(B898,IF(A898="COMPOSICAO",S!$A:$D,I!$A:$D),2,FALSE)</f>
        <v>FITA VEDA ROSCA EM ROLOS DE 18 MM X 10 M (L X C)</v>
      </c>
      <c r="D898" s="198"/>
      <c r="E898" s="198"/>
      <c r="F898" s="198"/>
      <c r="G898" s="14" t="str">
        <f>VLOOKUP(B898,IF(A898="COMPOSICAO",S!$A:$D,I!$A:$D),3,FALSE)</f>
        <v>UN</v>
      </c>
      <c r="H898" s="30">
        <v>3.32E-2</v>
      </c>
      <c r="I898" s="15">
        <f>IF(A898="COMPOSICAO",VLOOKUP("TOTAL - "&amp;B898,COMPOSICAO_AUX_2!$A:$J,10,FALSE),VLOOKUP(B898,I!$A:$D,4,FALSE))</f>
        <v>3.5</v>
      </c>
      <c r="J898" s="238">
        <f>TRUNC(H898*I898,2)</f>
        <v>0.11</v>
      </c>
      <c r="K898" s="200"/>
    </row>
    <row r="899" spans="1:13" ht="30" customHeight="1" x14ac:dyDescent="0.25">
      <c r="A899" s="14" t="s">
        <v>396</v>
      </c>
      <c r="B899" s="20">
        <v>6153</v>
      </c>
      <c r="C899" s="198" t="str">
        <f>VLOOKUP(B899,IF(A899="COMPOSICAO",S!$A:$D,I!$A:$D),2,FALSE)</f>
        <v>VALVULA EM PLASTICO BRANCO PARA TANQUE OU LAVATORIO 1 ", SEM UNHO E SEM LADRAO</v>
      </c>
      <c r="D899" s="198"/>
      <c r="E899" s="198"/>
      <c r="F899" s="198"/>
      <c r="G899" s="14" t="str">
        <f>VLOOKUP(B899,IF(A899="COMPOSICAO",S!$A:$D,I!$A:$D),3,FALSE)</f>
        <v>UN</v>
      </c>
      <c r="H899" s="15">
        <v>1</v>
      </c>
      <c r="I899" s="15">
        <f>IF(A899="COMPOSICAO",VLOOKUP("TOTAL - "&amp;B899,COMPOSICAO_AUX_2!$A:$J,10,FALSE),VLOOKUP(B899,I!$A:$D,4,FALSE))</f>
        <v>3.03</v>
      </c>
      <c r="J899" s="238">
        <f>TRUNC(H899*I899,2)</f>
        <v>3.03</v>
      </c>
      <c r="K899" s="200"/>
    </row>
    <row r="900" spans="1:13" ht="30" customHeight="1" x14ac:dyDescent="0.25">
      <c r="A900" s="14" t="s">
        <v>391</v>
      </c>
      <c r="B900" s="20">
        <v>88267</v>
      </c>
      <c r="C900" s="198" t="str">
        <f>VLOOKUP(B900,IF(A900="COMPOSICAO",S!$A:$D,I!$A:$D),2,FALSE)</f>
        <v>ENCANADOR OU BOMBEIRO HIDRÁULICO COM ENCARGOS COMPLEMENTARES</v>
      </c>
      <c r="D900" s="198"/>
      <c r="E900" s="198"/>
      <c r="F900" s="198"/>
      <c r="G900" s="14" t="str">
        <f>VLOOKUP(B900,IF(A900="COMPOSICAO",S!$A:$D,I!$A:$D),3,FALSE)</f>
        <v>H</v>
      </c>
      <c r="H900" s="30">
        <v>0.1232</v>
      </c>
      <c r="I900" s="15">
        <f>IF(A900="COMPOSICAO",VLOOKUP("TOTAL - "&amp;B900,COMPOSICAO_AUX_2!$A:$J,10,FALSE),VLOOKUP(B900,I!$A:$D,4,FALSE))</f>
        <v>19.37</v>
      </c>
      <c r="J900" s="238">
        <f>TRUNC(H900*I900,2)</f>
        <v>2.38</v>
      </c>
      <c r="K900" s="200"/>
    </row>
    <row r="901" spans="1:13" ht="15" customHeight="1" x14ac:dyDescent="0.25">
      <c r="A901" s="14" t="s">
        <v>391</v>
      </c>
      <c r="B901" s="20">
        <v>88316</v>
      </c>
      <c r="C901" s="198" t="str">
        <f>VLOOKUP(B901,IF(A901="COMPOSICAO",S!$A:$D,I!$A:$D),2,FALSE)</f>
        <v>SERVENTE COM ENCARGOS COMPLEMENTARES</v>
      </c>
      <c r="D901" s="198"/>
      <c r="E901" s="198"/>
      <c r="F901" s="198"/>
      <c r="G901" s="14" t="str">
        <f>VLOOKUP(B901,IF(A901="COMPOSICAO",S!$A:$D,I!$A:$D),3,FALSE)</f>
        <v>H</v>
      </c>
      <c r="H901" s="30">
        <v>3.8800000000000001E-2</v>
      </c>
      <c r="I901" s="15">
        <f>IF(A901="COMPOSICAO",VLOOKUP("TOTAL - "&amp;B901,COMPOSICAO_AUX_2!$A:$J,10,FALSE),VLOOKUP(B901,I!$A:$D,4,FALSE))</f>
        <v>15.35</v>
      </c>
      <c r="J901" s="238">
        <f>TRUNC(H901*I901,2)</f>
        <v>0.59</v>
      </c>
      <c r="K901" s="200"/>
    </row>
    <row r="902" spans="1:13" ht="15" customHeight="1" x14ac:dyDescent="0.25">
      <c r="A902" s="23" t="s">
        <v>699</v>
      </c>
      <c r="B902" s="24"/>
      <c r="C902" s="24"/>
      <c r="D902" s="24"/>
      <c r="E902" s="24"/>
      <c r="F902" s="24"/>
      <c r="G902" s="25"/>
      <c r="H902" s="26"/>
      <c r="I902" s="27"/>
      <c r="J902" s="238">
        <f>SUM(J897:K901)</f>
        <v>6.1099999999999994</v>
      </c>
      <c r="K902" s="200"/>
    </row>
    <row r="903" spans="1:13" ht="15" customHeight="1" x14ac:dyDescent="0.25">
      <c r="A903" s="4"/>
      <c r="B903" s="4"/>
      <c r="C903" s="4"/>
      <c r="D903" s="4"/>
      <c r="E903" s="4"/>
      <c r="F903" s="4"/>
      <c r="G903" s="4"/>
      <c r="H903" s="4"/>
      <c r="I903" s="4"/>
      <c r="J903" s="4"/>
      <c r="K903" s="4"/>
    </row>
    <row r="904" spans="1:13" ht="15" customHeight="1" x14ac:dyDescent="0.25">
      <c r="A904" s="10" t="s">
        <v>384</v>
      </c>
      <c r="B904" s="10" t="s">
        <v>34</v>
      </c>
      <c r="C904" s="239" t="s">
        <v>6</v>
      </c>
      <c r="D904" s="240"/>
      <c r="E904" s="240"/>
      <c r="F904" s="240"/>
      <c r="G904" s="7" t="s">
        <v>35</v>
      </c>
      <c r="H904" s="7" t="s">
        <v>385</v>
      </c>
      <c r="I904" s="7" t="s">
        <v>386</v>
      </c>
      <c r="J904" s="241" t="s">
        <v>8</v>
      </c>
      <c r="K904" s="242"/>
    </row>
    <row r="905" spans="1:13" ht="30" customHeight="1" x14ac:dyDescent="0.25">
      <c r="A905" s="7" t="s">
        <v>489</v>
      </c>
      <c r="B905" s="28">
        <v>86883</v>
      </c>
      <c r="C905" s="243" t="str">
        <f>VLOOKUP(B905,S!$A:$D,2,FALSE)</f>
        <v>SIFÃO DO TIPO FLEXÍVEL EM PVC 1  X 1.1/2  - FORNECIMENTO E INSTALAÇÃO. AF_01/2020</v>
      </c>
      <c r="D905" s="243"/>
      <c r="E905" s="243"/>
      <c r="F905" s="244"/>
      <c r="G905" s="7" t="str">
        <f>VLOOKUP(B905,S!$A:$D,3,FALSE)</f>
        <v>UN</v>
      </c>
      <c r="H905" s="21"/>
      <c r="I905" s="21">
        <f>J910</f>
        <v>10.540000000000001</v>
      </c>
      <c r="J905" s="245"/>
      <c r="K905" s="246"/>
      <c r="L905" s="21">
        <f>VLOOKUP(B905,S!$A:$D,4,FALSE)</f>
        <v>10.54</v>
      </c>
      <c r="M905" s="7" t="str">
        <f>IF(ROUND((L905-I905),2)=0,"OK, confere com a tabela.",IF(ROUND((L905-I905),2)&lt;0,"ACIMA ("&amp;TEXT(ROUND(I905*100/L905,4),"0,0000")&amp;" %) da tabela.","ABAIXO ("&amp;TEXT(ROUND(I905*100/L905,4),"0,0000")&amp;" %) da tabela."))</f>
        <v>OK, confere com a tabela.</v>
      </c>
    </row>
    <row r="906" spans="1:13" ht="30" customHeight="1" x14ac:dyDescent="0.25">
      <c r="A906" s="14" t="s">
        <v>396</v>
      </c>
      <c r="B906" s="20">
        <v>3146</v>
      </c>
      <c r="C906" s="198" t="str">
        <f>VLOOKUP(B906,IF(A906="COMPOSICAO",S!$A:$D,I!$A:$D),2,FALSE)</f>
        <v>FITA VEDA ROSCA EM ROLOS DE 18 MM X 10 M (L X C)</v>
      </c>
      <c r="D906" s="198"/>
      <c r="E906" s="198"/>
      <c r="F906" s="198"/>
      <c r="G906" s="14" t="str">
        <f>VLOOKUP(B906,IF(A906="COMPOSICAO",S!$A:$D,I!$A:$D),3,FALSE)</f>
        <v>UN</v>
      </c>
      <c r="H906" s="30">
        <v>3.32E-2</v>
      </c>
      <c r="I906" s="15">
        <f>IF(A906="COMPOSICAO",VLOOKUP("TOTAL - "&amp;B906,COMPOSICAO_AUX_2!$A:$J,10,FALSE),VLOOKUP(B906,I!$A:$D,4,FALSE))</f>
        <v>3.5</v>
      </c>
      <c r="J906" s="238">
        <f>TRUNC(H906*I906,2)</f>
        <v>0.11</v>
      </c>
      <c r="K906" s="200"/>
    </row>
    <row r="907" spans="1:13" ht="30" customHeight="1" x14ac:dyDescent="0.25">
      <c r="A907" s="14" t="s">
        <v>396</v>
      </c>
      <c r="B907" s="20">
        <v>6148</v>
      </c>
      <c r="C907" s="198" t="str">
        <f>VLOOKUP(B907,IF(A907="COMPOSICAO",S!$A:$D,I!$A:$D),2,FALSE)</f>
        <v>SIFAO PLASTICO FLEXIVEL SAIDA VERTICAL PARA COLUNA LAVATORIO, 1 X 1.1/2 "</v>
      </c>
      <c r="D907" s="198"/>
      <c r="E907" s="198"/>
      <c r="F907" s="198"/>
      <c r="G907" s="14" t="str">
        <f>VLOOKUP(B907,IF(A907="COMPOSICAO",S!$A:$D,I!$A:$D),3,FALSE)</f>
        <v>UN</v>
      </c>
      <c r="H907" s="15">
        <v>1</v>
      </c>
      <c r="I907" s="15">
        <f>IF(A907="COMPOSICAO",VLOOKUP("TOTAL - "&amp;B907,COMPOSICAO_AUX_2!$A:$J,10,FALSE),VLOOKUP(B907,I!$A:$D,4,FALSE))</f>
        <v>8.4</v>
      </c>
      <c r="J907" s="238">
        <f>TRUNC(H907*I907,2)</f>
        <v>8.4</v>
      </c>
      <c r="K907" s="200"/>
    </row>
    <row r="908" spans="1:13" ht="30" customHeight="1" x14ac:dyDescent="0.25">
      <c r="A908" s="14" t="s">
        <v>391</v>
      </c>
      <c r="B908" s="20">
        <v>88267</v>
      </c>
      <c r="C908" s="198" t="str">
        <f>VLOOKUP(B908,IF(A908="COMPOSICAO",S!$A:$D,I!$A:$D),2,FALSE)</f>
        <v>ENCANADOR OU BOMBEIRO HIDRÁULICO COM ENCARGOS COMPLEMENTARES</v>
      </c>
      <c r="D908" s="198"/>
      <c r="E908" s="198"/>
      <c r="F908" s="198"/>
      <c r="G908" s="14" t="str">
        <f>VLOOKUP(B908,IF(A908="COMPOSICAO",S!$A:$D,I!$A:$D),3,FALSE)</f>
        <v>H</v>
      </c>
      <c r="H908" s="30">
        <v>8.4500000000000006E-2</v>
      </c>
      <c r="I908" s="15">
        <f>IF(A908="COMPOSICAO",VLOOKUP("TOTAL - "&amp;B908,COMPOSICAO_AUX_2!$A:$J,10,FALSE),VLOOKUP(B908,I!$A:$D,4,FALSE))</f>
        <v>19.37</v>
      </c>
      <c r="J908" s="238">
        <f>TRUNC(H908*I908,2)</f>
        <v>1.63</v>
      </c>
      <c r="K908" s="200"/>
    </row>
    <row r="909" spans="1:13" ht="15" customHeight="1" x14ac:dyDescent="0.25">
      <c r="A909" s="14" t="s">
        <v>391</v>
      </c>
      <c r="B909" s="20">
        <v>88316</v>
      </c>
      <c r="C909" s="198" t="str">
        <f>VLOOKUP(B909,IF(A909="COMPOSICAO",S!$A:$D,I!$A:$D),2,FALSE)</f>
        <v>SERVENTE COM ENCARGOS COMPLEMENTARES</v>
      </c>
      <c r="D909" s="198"/>
      <c r="E909" s="198"/>
      <c r="F909" s="198"/>
      <c r="G909" s="14" t="str">
        <f>VLOOKUP(B909,IF(A909="COMPOSICAO",S!$A:$D,I!$A:$D),3,FALSE)</f>
        <v>H</v>
      </c>
      <c r="H909" s="30">
        <v>2.6599999999999999E-2</v>
      </c>
      <c r="I909" s="15">
        <f>IF(A909="COMPOSICAO",VLOOKUP("TOTAL - "&amp;B909,COMPOSICAO_AUX_2!$A:$J,10,FALSE),VLOOKUP(B909,I!$A:$D,4,FALSE))</f>
        <v>15.35</v>
      </c>
      <c r="J909" s="238">
        <f>TRUNC(H909*I909,2)</f>
        <v>0.4</v>
      </c>
      <c r="K909" s="200"/>
    </row>
    <row r="910" spans="1:13" ht="15" customHeight="1" x14ac:dyDescent="0.25">
      <c r="A910" s="23" t="s">
        <v>700</v>
      </c>
      <c r="B910" s="24"/>
      <c r="C910" s="24"/>
      <c r="D910" s="24"/>
      <c r="E910" s="24"/>
      <c r="F910" s="24"/>
      <c r="G910" s="25"/>
      <c r="H910" s="26"/>
      <c r="I910" s="27"/>
      <c r="J910" s="238">
        <f>SUM(J905:K909)</f>
        <v>10.540000000000001</v>
      </c>
      <c r="K910" s="200"/>
    </row>
    <row r="911" spans="1:13" ht="15" customHeight="1" x14ac:dyDescent="0.25">
      <c r="A911" s="4"/>
      <c r="B911" s="4"/>
      <c r="C911" s="4"/>
      <c r="D911" s="4"/>
      <c r="E911" s="4"/>
      <c r="F911" s="4"/>
      <c r="G911" s="4"/>
      <c r="H911" s="4"/>
      <c r="I911" s="4"/>
      <c r="J911" s="4"/>
      <c r="K911" s="4"/>
    </row>
    <row r="912" spans="1:13" ht="15" customHeight="1" x14ac:dyDescent="0.25">
      <c r="A912" s="10" t="s">
        <v>384</v>
      </c>
      <c r="B912" s="10" t="s">
        <v>34</v>
      </c>
      <c r="C912" s="239" t="s">
        <v>6</v>
      </c>
      <c r="D912" s="240"/>
      <c r="E912" s="240"/>
      <c r="F912" s="240"/>
      <c r="G912" s="7" t="s">
        <v>35</v>
      </c>
      <c r="H912" s="7" t="s">
        <v>385</v>
      </c>
      <c r="I912" s="7" t="s">
        <v>386</v>
      </c>
      <c r="J912" s="241" t="s">
        <v>8</v>
      </c>
      <c r="K912" s="242"/>
    </row>
    <row r="913" spans="1:13" ht="45" customHeight="1" x14ac:dyDescent="0.25">
      <c r="A913" s="7" t="s">
        <v>489</v>
      </c>
      <c r="B913" s="28">
        <v>86884</v>
      </c>
      <c r="C913" s="243" t="str">
        <f>VLOOKUP(B913,S!$A:$D,2,FALSE)</f>
        <v>ENGATE FLEXÍVEL EM PLÁSTICO BRANCO, 1/2 X 30CM - FORNECIMENTO E INSTALAÇÃO. AF_01/2020</v>
      </c>
      <c r="D913" s="243"/>
      <c r="E913" s="243"/>
      <c r="F913" s="244"/>
      <c r="G913" s="7" t="str">
        <f>VLOOKUP(B913,S!$A:$D,3,FALSE)</f>
        <v>UN</v>
      </c>
      <c r="H913" s="21"/>
      <c r="I913" s="21">
        <f>J918</f>
        <v>7.5400000000000009</v>
      </c>
      <c r="J913" s="245"/>
      <c r="K913" s="246"/>
      <c r="L913" s="21">
        <f>VLOOKUP(B913,S!$A:$D,4,FALSE)</f>
        <v>7.54</v>
      </c>
      <c r="M913" s="7" t="str">
        <f>IF(ROUND((L913-I913),2)=0,"OK, confere com a tabela.",IF(ROUND((L913-I913),2)&lt;0,"ACIMA ("&amp;TEXT(ROUND(I913*100/L913,4),"0,0000")&amp;" %) da tabela.","ABAIXO ("&amp;TEXT(ROUND(I913*100/L913,4),"0,0000")&amp;" %) da tabela."))</f>
        <v>OK, confere com a tabela.</v>
      </c>
    </row>
    <row r="914" spans="1:13" ht="30" customHeight="1" x14ac:dyDescent="0.25">
      <c r="A914" s="14" t="s">
        <v>396</v>
      </c>
      <c r="B914" s="20">
        <v>3146</v>
      </c>
      <c r="C914" s="198" t="str">
        <f>VLOOKUP(B914,IF(A914="COMPOSICAO",S!$A:$D,I!$A:$D),2,FALSE)</f>
        <v>FITA VEDA ROSCA EM ROLOS DE 18 MM X 10 M (L X C)</v>
      </c>
      <c r="D914" s="198"/>
      <c r="E914" s="198"/>
      <c r="F914" s="198"/>
      <c r="G914" s="14" t="str">
        <f>VLOOKUP(B914,IF(A914="COMPOSICAO",S!$A:$D,I!$A:$D),3,FALSE)</f>
        <v>UN</v>
      </c>
      <c r="H914" s="29">
        <v>2.1000000000000001E-2</v>
      </c>
      <c r="I914" s="15">
        <f>IF(A914="COMPOSICAO",VLOOKUP("TOTAL - "&amp;B914,COMPOSICAO_AUX_2!$A:$J,10,FALSE),VLOOKUP(B914,I!$A:$D,4,FALSE))</f>
        <v>3.5</v>
      </c>
      <c r="J914" s="238">
        <f>TRUNC(H914*I914,2)</f>
        <v>7.0000000000000007E-2</v>
      </c>
      <c r="K914" s="200"/>
    </row>
    <row r="915" spans="1:13" ht="30" customHeight="1" x14ac:dyDescent="0.25">
      <c r="A915" s="14" t="s">
        <v>396</v>
      </c>
      <c r="B915" s="20">
        <v>6141</v>
      </c>
      <c r="C915" s="198" t="str">
        <f>VLOOKUP(B915,IF(A915="COMPOSICAO",S!$A:$D,I!$A:$D),2,FALSE)</f>
        <v>ENGATE/RABICHO FLEXIVEL PLASTICO (PVC OU ABS) BRANCO 1/2 " X 30 CM</v>
      </c>
      <c r="D915" s="198"/>
      <c r="E915" s="198"/>
      <c r="F915" s="198"/>
      <c r="G915" s="14" t="str">
        <f>VLOOKUP(B915,IF(A915="COMPOSICAO",S!$A:$D,I!$A:$D),3,FALSE)</f>
        <v>UN</v>
      </c>
      <c r="H915" s="15">
        <v>1</v>
      </c>
      <c r="I915" s="15">
        <f>IF(A915="COMPOSICAO",VLOOKUP("TOTAL - "&amp;B915,COMPOSICAO_AUX_2!$A:$J,10,FALSE),VLOOKUP(B915,I!$A:$D,4,FALSE))</f>
        <v>3.79</v>
      </c>
      <c r="J915" s="238">
        <f>TRUNC(H915*I915,2)</f>
        <v>3.79</v>
      </c>
      <c r="K915" s="200"/>
    </row>
    <row r="916" spans="1:13" ht="30" customHeight="1" x14ac:dyDescent="0.25">
      <c r="A916" s="14" t="s">
        <v>391</v>
      </c>
      <c r="B916" s="20">
        <v>88267</v>
      </c>
      <c r="C916" s="198" t="str">
        <f>VLOOKUP(B916,IF(A916="COMPOSICAO",S!$A:$D,I!$A:$D),2,FALSE)</f>
        <v>ENCANADOR OU BOMBEIRO HIDRÁULICO COM ENCARGOS COMPLEMENTARES</v>
      </c>
      <c r="D916" s="198"/>
      <c r="E916" s="198"/>
      <c r="F916" s="198"/>
      <c r="G916" s="14" t="str">
        <f>VLOOKUP(B916,IF(A916="COMPOSICAO",S!$A:$D,I!$A:$D),3,FALSE)</f>
        <v>H</v>
      </c>
      <c r="H916" s="30">
        <v>0.1525</v>
      </c>
      <c r="I916" s="15">
        <f>IF(A916="COMPOSICAO",VLOOKUP("TOTAL - "&amp;B916,COMPOSICAO_AUX_2!$A:$J,10,FALSE),VLOOKUP(B916,I!$A:$D,4,FALSE))</f>
        <v>19.37</v>
      </c>
      <c r="J916" s="238">
        <f>TRUNC(H916*I916,2)</f>
        <v>2.95</v>
      </c>
      <c r="K916" s="200"/>
    </row>
    <row r="917" spans="1:13" ht="15" customHeight="1" x14ac:dyDescent="0.25">
      <c r="A917" s="14" t="s">
        <v>391</v>
      </c>
      <c r="B917" s="20">
        <v>88316</v>
      </c>
      <c r="C917" s="198" t="str">
        <f>VLOOKUP(B917,IF(A917="COMPOSICAO",S!$A:$D,I!$A:$D),2,FALSE)</f>
        <v>SERVENTE COM ENCARGOS COMPLEMENTARES</v>
      </c>
      <c r="D917" s="198"/>
      <c r="E917" s="198"/>
      <c r="F917" s="198"/>
      <c r="G917" s="14" t="str">
        <f>VLOOKUP(B917,IF(A917="COMPOSICAO",S!$A:$D,I!$A:$D),3,FALSE)</f>
        <v>H</v>
      </c>
      <c r="H917" s="30">
        <v>4.8099999999999997E-2</v>
      </c>
      <c r="I917" s="15">
        <f>IF(A917="COMPOSICAO",VLOOKUP("TOTAL - "&amp;B917,COMPOSICAO_AUX_2!$A:$J,10,FALSE),VLOOKUP(B917,I!$A:$D,4,FALSE))</f>
        <v>15.35</v>
      </c>
      <c r="J917" s="238">
        <f>TRUNC(H917*I917,2)</f>
        <v>0.73</v>
      </c>
      <c r="K917" s="200"/>
    </row>
    <row r="918" spans="1:13" ht="15" customHeight="1" x14ac:dyDescent="0.25">
      <c r="A918" s="23" t="s">
        <v>701</v>
      </c>
      <c r="B918" s="24"/>
      <c r="C918" s="24"/>
      <c r="D918" s="24"/>
      <c r="E918" s="24"/>
      <c r="F918" s="24"/>
      <c r="G918" s="25"/>
      <c r="H918" s="26"/>
      <c r="I918" s="27"/>
      <c r="J918" s="238">
        <f>SUM(J913:K917)</f>
        <v>7.5400000000000009</v>
      </c>
      <c r="K918" s="200"/>
    </row>
    <row r="919" spans="1:13" ht="15" customHeight="1" x14ac:dyDescent="0.25">
      <c r="A919" s="4"/>
      <c r="B919" s="4"/>
      <c r="C919" s="4"/>
      <c r="D919" s="4"/>
      <c r="E919" s="4"/>
      <c r="F919" s="4"/>
      <c r="G919" s="4"/>
      <c r="H919" s="4"/>
      <c r="I919" s="4"/>
      <c r="J919" s="4"/>
      <c r="K919" s="4"/>
    </row>
    <row r="920" spans="1:13" ht="15" customHeight="1" x14ac:dyDescent="0.25">
      <c r="A920" s="10" t="s">
        <v>384</v>
      </c>
      <c r="B920" s="10" t="s">
        <v>34</v>
      </c>
      <c r="C920" s="239" t="s">
        <v>6</v>
      </c>
      <c r="D920" s="240"/>
      <c r="E920" s="240"/>
      <c r="F920" s="240"/>
      <c r="G920" s="7" t="s">
        <v>35</v>
      </c>
      <c r="H920" s="7" t="s">
        <v>385</v>
      </c>
      <c r="I920" s="7" t="s">
        <v>386</v>
      </c>
      <c r="J920" s="241" t="s">
        <v>8</v>
      </c>
      <c r="K920" s="242"/>
    </row>
    <row r="921" spans="1:13" ht="45" customHeight="1" x14ac:dyDescent="0.25">
      <c r="A921" s="7" t="s">
        <v>489</v>
      </c>
      <c r="B921" s="28">
        <v>86904</v>
      </c>
      <c r="C921" s="243" t="str">
        <f>VLOOKUP(B921,S!$A:$D,2,FALSE)</f>
        <v>LAVATÓRIO LOUÇA BRANCA SUSPENSO, 29,5 X 39CM OU EQUIVALENTE, PADRÃO POPULAR - FORNECIMENTO E INSTALAÇÃO. AF_01/2020</v>
      </c>
      <c r="D921" s="243"/>
      <c r="E921" s="243"/>
      <c r="F921" s="244"/>
      <c r="G921" s="7" t="str">
        <f>VLOOKUP(B921,S!$A:$D,3,FALSE)</f>
        <v>UN</v>
      </c>
      <c r="H921" s="21"/>
      <c r="I921" s="21">
        <f>J927</f>
        <v>108.27999999999999</v>
      </c>
      <c r="J921" s="245"/>
      <c r="K921" s="246"/>
      <c r="L921" s="21">
        <f>VLOOKUP(B921,S!$A:$D,4,FALSE)</f>
        <v>108.28</v>
      </c>
      <c r="M921" s="7" t="str">
        <f>IF(ROUND((L921-I921),2)=0,"OK, confere com a tabela.",IF(ROUND((L921-I921),2)&lt;0,"ACIMA ("&amp;TEXT(ROUND(I921*100/L921,4),"0,0000")&amp;" %) da tabela.","ABAIXO ("&amp;TEXT(ROUND(I921*100/L921,4),"0,0000")&amp;" %) da tabela."))</f>
        <v>OK, confere com a tabela.</v>
      </c>
    </row>
    <row r="922" spans="1:13" ht="45" customHeight="1" x14ac:dyDescent="0.25">
      <c r="A922" s="14" t="s">
        <v>396</v>
      </c>
      <c r="B922" s="20">
        <v>4351</v>
      </c>
      <c r="C922" s="198" t="str">
        <f>VLOOKUP(B922,IF(A922="COMPOSICAO",S!$A:$D,I!$A:$D),2,FALSE)</f>
        <v>PARAFUSO NIQUELADO 3 1/2" COM ACABAMENTO CROMADO PARA FIXAR PECA SANITARIA, INCLUI PORCA CEGA, ARRUELA E BUCHA DE NYLON TAMANHO S-8</v>
      </c>
      <c r="D922" s="198"/>
      <c r="E922" s="198"/>
      <c r="F922" s="198"/>
      <c r="G922" s="14" t="str">
        <f>VLOOKUP(B922,IF(A922="COMPOSICAO",S!$A:$D,I!$A:$D),3,FALSE)</f>
        <v>UN</v>
      </c>
      <c r="H922" s="15">
        <v>2</v>
      </c>
      <c r="I922" s="15">
        <f>IF(A922="COMPOSICAO",VLOOKUP("TOTAL - "&amp;B922,COMPOSICAO_AUX_2!$A:$J,10,FALSE),VLOOKUP(B922,I!$A:$D,4,FALSE))</f>
        <v>8.08</v>
      </c>
      <c r="J922" s="238">
        <f>TRUNC(H922*I922,2)</f>
        <v>16.16</v>
      </c>
      <c r="K922" s="200"/>
    </row>
    <row r="923" spans="1:13" ht="15" customHeight="1" x14ac:dyDescent="0.25">
      <c r="A923" s="14" t="s">
        <v>396</v>
      </c>
      <c r="B923" s="20">
        <v>10425</v>
      </c>
      <c r="C923" s="198" t="str">
        <f>VLOOKUP(B923,IF(A923="COMPOSICAO",S!$A:$D,I!$A:$D),2,FALSE)</f>
        <v>LAVATORIO LOUCA BRANCA SUSPENSO *40 X 30* CM</v>
      </c>
      <c r="D923" s="198"/>
      <c r="E923" s="198"/>
      <c r="F923" s="198"/>
      <c r="G923" s="14" t="str">
        <f>VLOOKUP(B923,IF(A923="COMPOSICAO",S!$A:$D,I!$A:$D),3,FALSE)</f>
        <v>UN</v>
      </c>
      <c r="H923" s="15">
        <v>1</v>
      </c>
      <c r="I923" s="15">
        <f>IF(A923="COMPOSICAO",VLOOKUP("TOTAL - "&amp;B923,COMPOSICAO_AUX_2!$A:$J,10,FALSE),VLOOKUP(B923,I!$A:$D,4,FALSE))</f>
        <v>79.3</v>
      </c>
      <c r="J923" s="238">
        <f>TRUNC(H923*I923,2)</f>
        <v>79.3</v>
      </c>
      <c r="K923" s="200"/>
    </row>
    <row r="924" spans="1:13" ht="15" customHeight="1" x14ac:dyDescent="0.25">
      <c r="A924" s="14" t="s">
        <v>396</v>
      </c>
      <c r="B924" s="20">
        <v>37329</v>
      </c>
      <c r="C924" s="198" t="str">
        <f>VLOOKUP(B924,IF(A924="COMPOSICAO",S!$A:$D,I!$A:$D),2,FALSE)</f>
        <v>REJUNTE EPOXI, QUALQUER COR</v>
      </c>
      <c r="D924" s="198"/>
      <c r="E924" s="198"/>
      <c r="F924" s="198"/>
      <c r="G924" s="14" t="str">
        <f>VLOOKUP(B924,IF(A924="COMPOSICAO",S!$A:$D,I!$A:$D),3,FALSE)</f>
        <v>KG</v>
      </c>
      <c r="H924" s="30">
        <v>3.04E-2</v>
      </c>
      <c r="I924" s="15">
        <f>IF(A924="COMPOSICAO",VLOOKUP("TOTAL - "&amp;B924,COMPOSICAO_AUX_2!$A:$J,10,FALSE),VLOOKUP(B924,I!$A:$D,4,FALSE))</f>
        <v>80.38</v>
      </c>
      <c r="J924" s="238">
        <f>TRUNC(H924*I924,2)</f>
        <v>2.44</v>
      </c>
      <c r="K924" s="200"/>
    </row>
    <row r="925" spans="1:13" ht="30" customHeight="1" x14ac:dyDescent="0.25">
      <c r="A925" s="14" t="s">
        <v>391</v>
      </c>
      <c r="B925" s="20">
        <v>88267</v>
      </c>
      <c r="C925" s="198" t="str">
        <f>VLOOKUP(B925,IF(A925="COMPOSICAO",S!$A:$D,I!$A:$D),2,FALSE)</f>
        <v>ENCANADOR OU BOMBEIRO HIDRÁULICO COM ENCARGOS COMPLEMENTARES</v>
      </c>
      <c r="D925" s="198"/>
      <c r="E925" s="198"/>
      <c r="F925" s="198"/>
      <c r="G925" s="14" t="str">
        <f>VLOOKUP(B925,IF(A925="COMPOSICAO",S!$A:$D,I!$A:$D),3,FALSE)</f>
        <v>H</v>
      </c>
      <c r="H925" s="29">
        <v>0.38700000000000001</v>
      </c>
      <c r="I925" s="15">
        <f>IF(A925="COMPOSICAO",VLOOKUP("TOTAL - "&amp;B925,COMPOSICAO_AUX_2!$A:$J,10,FALSE),VLOOKUP(B925,I!$A:$D,4,FALSE))</f>
        <v>19.37</v>
      </c>
      <c r="J925" s="238">
        <f>TRUNC(H925*I925,2)</f>
        <v>7.49</v>
      </c>
      <c r="K925" s="200"/>
    </row>
    <row r="926" spans="1:13" ht="15" customHeight="1" x14ac:dyDescent="0.25">
      <c r="A926" s="14" t="s">
        <v>391</v>
      </c>
      <c r="B926" s="20">
        <v>88316</v>
      </c>
      <c r="C926" s="198" t="str">
        <f>VLOOKUP(B926,IF(A926="COMPOSICAO",S!$A:$D,I!$A:$D),2,FALSE)</f>
        <v>SERVENTE COM ENCARGOS COMPLEMENTARES</v>
      </c>
      <c r="D926" s="198"/>
      <c r="E926" s="198"/>
      <c r="F926" s="198"/>
      <c r="G926" s="14" t="str">
        <f>VLOOKUP(B926,IF(A926="COMPOSICAO",S!$A:$D,I!$A:$D),3,FALSE)</f>
        <v>H</v>
      </c>
      <c r="H926" s="30">
        <v>0.18859999999999999</v>
      </c>
      <c r="I926" s="15">
        <f>IF(A926="COMPOSICAO",VLOOKUP("TOTAL - "&amp;B926,COMPOSICAO_AUX_2!$A:$J,10,FALSE),VLOOKUP(B926,I!$A:$D,4,FALSE))</f>
        <v>15.35</v>
      </c>
      <c r="J926" s="238">
        <f>TRUNC(H926*I926,2)</f>
        <v>2.89</v>
      </c>
      <c r="K926" s="200"/>
    </row>
    <row r="927" spans="1:13" ht="15" customHeight="1" x14ac:dyDescent="0.25">
      <c r="A927" s="23" t="s">
        <v>702</v>
      </c>
      <c r="B927" s="24"/>
      <c r="C927" s="24"/>
      <c r="D927" s="24"/>
      <c r="E927" s="24"/>
      <c r="F927" s="24"/>
      <c r="G927" s="25"/>
      <c r="H927" s="26"/>
      <c r="I927" s="27"/>
      <c r="J927" s="238">
        <f>SUM(J921:K926)</f>
        <v>108.27999999999999</v>
      </c>
      <c r="K927" s="200"/>
    </row>
    <row r="928" spans="1:13" ht="15" customHeight="1" x14ac:dyDescent="0.25">
      <c r="A928" s="4"/>
      <c r="B928" s="4"/>
      <c r="C928" s="4"/>
      <c r="D928" s="4"/>
      <c r="E928" s="4"/>
      <c r="F928" s="4"/>
      <c r="G928" s="4"/>
      <c r="H928" s="4"/>
      <c r="I928" s="4"/>
      <c r="J928" s="4"/>
      <c r="K928" s="4"/>
    </row>
    <row r="929" spans="1:13" ht="15" customHeight="1" x14ac:dyDescent="0.25">
      <c r="A929" s="10" t="s">
        <v>384</v>
      </c>
      <c r="B929" s="10" t="s">
        <v>34</v>
      </c>
      <c r="C929" s="239" t="s">
        <v>6</v>
      </c>
      <c r="D929" s="240"/>
      <c r="E929" s="240"/>
      <c r="F929" s="240"/>
      <c r="G929" s="7" t="s">
        <v>35</v>
      </c>
      <c r="H929" s="7" t="s">
        <v>385</v>
      </c>
      <c r="I929" s="7" t="s">
        <v>386</v>
      </c>
      <c r="J929" s="241" t="s">
        <v>8</v>
      </c>
      <c r="K929" s="242"/>
    </row>
    <row r="930" spans="1:13" ht="45" customHeight="1" x14ac:dyDescent="0.25">
      <c r="A930" s="7" t="s">
        <v>489</v>
      </c>
      <c r="B930" s="28">
        <v>86906</v>
      </c>
      <c r="C930" s="243" t="str">
        <f>VLOOKUP(B930,S!$A:$D,2,FALSE)</f>
        <v>TORNEIRA CROMADA DE MESA, 1/2 OU 3/4, PARA LAVATÓRIO, PADRÃO POPULAR - FORNECIMENTO E INSTALAÇÃO. AF_01/2020</v>
      </c>
      <c r="D930" s="243"/>
      <c r="E930" s="243"/>
      <c r="F930" s="244"/>
      <c r="G930" s="7" t="str">
        <f>VLOOKUP(B930,S!$A:$D,3,FALSE)</f>
        <v>UN</v>
      </c>
      <c r="H930" s="21"/>
      <c r="I930" s="21">
        <f>J935</f>
        <v>54.230000000000004</v>
      </c>
      <c r="J930" s="245"/>
      <c r="K930" s="246"/>
      <c r="L930" s="21">
        <f>VLOOKUP(B930,S!$A:$D,4,FALSE)</f>
        <v>54.23</v>
      </c>
      <c r="M930" s="7" t="str">
        <f>IF(ROUND((L930-I930),2)=0,"OK, confere com a tabela.",IF(ROUND((L930-I930),2)&lt;0,"ACIMA ("&amp;TEXT(ROUND(I930*100/L930,4),"0,0000")&amp;" %) da tabela.","ABAIXO ("&amp;TEXT(ROUND(I930*100/L930,4),"0,0000")&amp;" %) da tabela."))</f>
        <v>OK, confere com a tabela.</v>
      </c>
    </row>
    <row r="931" spans="1:13" ht="30" customHeight="1" x14ac:dyDescent="0.25">
      <c r="A931" s="14" t="s">
        <v>396</v>
      </c>
      <c r="B931" s="20">
        <v>3146</v>
      </c>
      <c r="C931" s="198" t="str">
        <f>VLOOKUP(B931,IF(A931="COMPOSICAO",S!$A:$D,I!$A:$D),2,FALSE)</f>
        <v>FITA VEDA ROSCA EM ROLOS DE 18 MM X 10 M (L X C)</v>
      </c>
      <c r="D931" s="198"/>
      <c r="E931" s="198"/>
      <c r="F931" s="198"/>
      <c r="G931" s="14" t="str">
        <f>VLOOKUP(B931,IF(A931="COMPOSICAO",S!$A:$D,I!$A:$D),3,FALSE)</f>
        <v>UN</v>
      </c>
      <c r="H931" s="29">
        <v>2.1000000000000001E-2</v>
      </c>
      <c r="I931" s="15">
        <f>IF(A931="COMPOSICAO",VLOOKUP("TOTAL - "&amp;B931,COMPOSICAO_AUX_2!$A:$J,10,FALSE),VLOOKUP(B931,I!$A:$D,4,FALSE))</f>
        <v>3.5</v>
      </c>
      <c r="J931" s="238">
        <f>TRUNC(H931*I931,2)</f>
        <v>7.0000000000000007E-2</v>
      </c>
      <c r="K931" s="200"/>
    </row>
    <row r="932" spans="1:13" ht="30" customHeight="1" x14ac:dyDescent="0.25">
      <c r="A932" s="14" t="s">
        <v>396</v>
      </c>
      <c r="B932" s="20">
        <v>13415</v>
      </c>
      <c r="C932" s="198" t="str">
        <f>VLOOKUP(B932,IF(A932="COMPOSICAO",S!$A:$D,I!$A:$D),2,FALSE)</f>
        <v>TORNEIRA CROMADA DE MESA PARA LAVATORIO, PADRAO POPULAR, 1/2 " OU 3/4 " (REF 1193)</v>
      </c>
      <c r="D932" s="198"/>
      <c r="E932" s="198"/>
      <c r="F932" s="198"/>
      <c r="G932" s="14" t="str">
        <f>VLOOKUP(B932,IF(A932="COMPOSICAO",S!$A:$D,I!$A:$D),3,FALSE)</f>
        <v>UN</v>
      </c>
      <c r="H932" s="15">
        <v>1</v>
      </c>
      <c r="I932" s="15">
        <f>IF(A932="COMPOSICAO",VLOOKUP("TOTAL - "&amp;B932,COMPOSICAO_AUX_2!$A:$J,10,FALSE),VLOOKUP(B932,I!$A:$D,4,FALSE))</f>
        <v>51.85</v>
      </c>
      <c r="J932" s="238">
        <f>TRUNC(H932*I932,2)</f>
        <v>51.85</v>
      </c>
      <c r="K932" s="200"/>
    </row>
    <row r="933" spans="1:13" ht="30" customHeight="1" x14ac:dyDescent="0.25">
      <c r="A933" s="14" t="s">
        <v>391</v>
      </c>
      <c r="B933" s="20">
        <v>88267</v>
      </c>
      <c r="C933" s="198" t="str">
        <f>VLOOKUP(B933,IF(A933="COMPOSICAO",S!$A:$D,I!$A:$D),2,FALSE)</f>
        <v>ENCANADOR OU BOMBEIRO HIDRÁULICO COM ENCARGOS COMPLEMENTARES</v>
      </c>
      <c r="D933" s="198"/>
      <c r="E933" s="198"/>
      <c r="F933" s="198"/>
      <c r="G933" s="14" t="str">
        <f>VLOOKUP(B933,IF(A933="COMPOSICAO",S!$A:$D,I!$A:$D),3,FALSE)</f>
        <v>H</v>
      </c>
      <c r="H933" s="29">
        <v>9.6000000000000002E-2</v>
      </c>
      <c r="I933" s="15">
        <f>IF(A933="COMPOSICAO",VLOOKUP("TOTAL - "&amp;B933,COMPOSICAO_AUX_2!$A:$J,10,FALSE),VLOOKUP(B933,I!$A:$D,4,FALSE))</f>
        <v>19.37</v>
      </c>
      <c r="J933" s="238">
        <f>TRUNC(H933*I933,2)</f>
        <v>1.85</v>
      </c>
      <c r="K933" s="200"/>
    </row>
    <row r="934" spans="1:13" ht="15" customHeight="1" x14ac:dyDescent="0.25">
      <c r="A934" s="14" t="s">
        <v>391</v>
      </c>
      <c r="B934" s="20">
        <v>88316</v>
      </c>
      <c r="C934" s="198" t="str">
        <f>VLOOKUP(B934,IF(A934="COMPOSICAO",S!$A:$D,I!$A:$D),2,FALSE)</f>
        <v>SERVENTE COM ENCARGOS COMPLEMENTARES</v>
      </c>
      <c r="D934" s="198"/>
      <c r="E934" s="198"/>
      <c r="F934" s="198"/>
      <c r="G934" s="14" t="str">
        <f>VLOOKUP(B934,IF(A934="COMPOSICAO",S!$A:$D,I!$A:$D),3,FALSE)</f>
        <v>H</v>
      </c>
      <c r="H934" s="30">
        <v>3.0300000000000001E-2</v>
      </c>
      <c r="I934" s="15">
        <f>IF(A934="COMPOSICAO",VLOOKUP("TOTAL - "&amp;B934,COMPOSICAO_AUX_2!$A:$J,10,FALSE),VLOOKUP(B934,I!$A:$D,4,FALSE))</f>
        <v>15.35</v>
      </c>
      <c r="J934" s="238">
        <f>TRUNC(H934*I934,2)</f>
        <v>0.46</v>
      </c>
      <c r="K934" s="200"/>
    </row>
    <row r="935" spans="1:13" ht="15" customHeight="1" x14ac:dyDescent="0.25">
      <c r="A935" s="23" t="s">
        <v>497</v>
      </c>
      <c r="B935" s="24"/>
      <c r="C935" s="24"/>
      <c r="D935" s="24"/>
      <c r="E935" s="24"/>
      <c r="F935" s="24"/>
      <c r="G935" s="25"/>
      <c r="H935" s="26"/>
      <c r="I935" s="27"/>
      <c r="J935" s="238">
        <f>SUM(J930:K934)</f>
        <v>54.230000000000004</v>
      </c>
      <c r="K935" s="200"/>
    </row>
    <row r="936" spans="1:13" ht="15" customHeight="1" x14ac:dyDescent="0.25">
      <c r="A936" s="4"/>
      <c r="B936" s="4"/>
      <c r="C936" s="4"/>
      <c r="D936" s="4"/>
      <c r="E936" s="4"/>
      <c r="F936" s="4"/>
      <c r="G936" s="4"/>
      <c r="H936" s="4"/>
      <c r="I936" s="4"/>
      <c r="J936" s="4"/>
      <c r="K936" s="4"/>
    </row>
    <row r="937" spans="1:13" ht="15" customHeight="1" x14ac:dyDescent="0.25">
      <c r="A937" s="10" t="s">
        <v>384</v>
      </c>
      <c r="B937" s="10" t="s">
        <v>34</v>
      </c>
      <c r="C937" s="239" t="s">
        <v>6</v>
      </c>
      <c r="D937" s="240"/>
      <c r="E937" s="240"/>
      <c r="F937" s="240"/>
      <c r="G937" s="7" t="s">
        <v>35</v>
      </c>
      <c r="H937" s="7" t="s">
        <v>385</v>
      </c>
      <c r="I937" s="7" t="s">
        <v>386</v>
      </c>
      <c r="J937" s="241" t="s">
        <v>8</v>
      </c>
      <c r="K937" s="242"/>
    </row>
    <row r="938" spans="1:13" ht="15" customHeight="1" x14ac:dyDescent="0.25">
      <c r="A938" s="7" t="s">
        <v>387</v>
      </c>
      <c r="B938" s="28">
        <v>88315</v>
      </c>
      <c r="C938" s="243" t="str">
        <f>VLOOKUP(B938,S!$A:$D,2,FALSE)</f>
        <v>SERRALHEIRO COM ENCARGOS COMPLEMENTARES</v>
      </c>
      <c r="D938" s="243"/>
      <c r="E938" s="243"/>
      <c r="F938" s="244"/>
      <c r="G938" s="7" t="str">
        <f>VLOOKUP(B938,S!$A:$D,3,FALSE)</f>
        <v>H</v>
      </c>
      <c r="H938" s="21"/>
      <c r="I938" s="21">
        <f>J947</f>
        <v>19.749999999999996</v>
      </c>
      <c r="J938" s="245"/>
      <c r="K938" s="246"/>
      <c r="L938" s="21">
        <f>VLOOKUP(B938,S!$A:$D,4,FALSE)</f>
        <v>19.75</v>
      </c>
      <c r="M938" s="7" t="str">
        <f>IF(ROUND((L938-I938),2)=0,"OK, confere com a tabela.",IF(ROUND((L938-I938),2)&lt;0,"ACIMA ("&amp;TEXT(ROUND(I938*100/L938,4),"0,0000")&amp;" %) da tabela.","ABAIXO ("&amp;TEXT(ROUND(I938*100/L938,4),"0,0000")&amp;" %) da tabela."))</f>
        <v>OK, confere com a tabela.</v>
      </c>
    </row>
    <row r="939" spans="1:13" ht="15" customHeight="1" x14ac:dyDescent="0.25">
      <c r="A939" s="14" t="s">
        <v>396</v>
      </c>
      <c r="B939" s="20">
        <v>6110</v>
      </c>
      <c r="C939" s="198" t="str">
        <f>VLOOKUP(B939,IF(A939="COMPOSICAO",S!$A:$D,I!$A:$D),2,FALSE)</f>
        <v>SERRALHEIRO</v>
      </c>
      <c r="D939" s="198"/>
      <c r="E939" s="198"/>
      <c r="F939" s="198"/>
      <c r="G939" s="14" t="str">
        <f>VLOOKUP(B939,IF(A939="COMPOSICAO",S!$A:$D,I!$A:$D),3,FALSE)</f>
        <v>H</v>
      </c>
      <c r="H939" s="15">
        <v>1</v>
      </c>
      <c r="I939" s="15">
        <f>IF(A939="COMPOSICAO",VLOOKUP("TOTAL - "&amp;B939,COMPOSICAO_AUX_2!$A:$J,10,FALSE),VLOOKUP(B939,I!$A:$D,4,FALSE))</f>
        <v>14.93</v>
      </c>
      <c r="J939" s="238">
        <f t="shared" ref="J939:J946" si="40">TRUNC(H939*I939,2)</f>
        <v>14.93</v>
      </c>
      <c r="K939" s="200"/>
    </row>
    <row r="940" spans="1:13" ht="15" customHeight="1" x14ac:dyDescent="0.25">
      <c r="A940" s="14" t="s">
        <v>396</v>
      </c>
      <c r="B940" s="20">
        <v>37370</v>
      </c>
      <c r="C940" s="198" t="str">
        <f>VLOOKUP(B940,IF(A940="COMPOSICAO",S!$A:$D,I!$A:$D),2,FALSE)</f>
        <v>ALIMENTACAO - HORISTA (COLETADO CAIXA)</v>
      </c>
      <c r="D940" s="198"/>
      <c r="E940" s="198"/>
      <c r="F940" s="198"/>
      <c r="G940" s="14" t="str">
        <f>VLOOKUP(B940,IF(A940="COMPOSICAO",S!$A:$D,I!$A:$D),3,FALSE)</f>
        <v>H</v>
      </c>
      <c r="H940" s="15">
        <v>1</v>
      </c>
      <c r="I940" s="15">
        <f>IF(A940="COMPOSICAO",VLOOKUP("TOTAL - "&amp;B940,COMPOSICAO_AUX_2!$A:$J,10,FALSE),VLOOKUP(B940,I!$A:$D,4,FALSE))</f>
        <v>1.86</v>
      </c>
      <c r="J940" s="238">
        <f t="shared" si="40"/>
        <v>1.86</v>
      </c>
      <c r="K940" s="200"/>
    </row>
    <row r="941" spans="1:13" ht="15" customHeight="1" x14ac:dyDescent="0.25">
      <c r="A941" s="14" t="s">
        <v>396</v>
      </c>
      <c r="B941" s="20">
        <v>37371</v>
      </c>
      <c r="C941" s="198" t="str">
        <f>VLOOKUP(B941,IF(A941="COMPOSICAO",S!$A:$D,I!$A:$D),2,FALSE)</f>
        <v>TRANSPORTE - HORISTA (COLETADO CAIXA)</v>
      </c>
      <c r="D941" s="198"/>
      <c r="E941" s="198"/>
      <c r="F941" s="198"/>
      <c r="G941" s="14" t="str">
        <f>VLOOKUP(B941,IF(A941="COMPOSICAO",S!$A:$D,I!$A:$D),3,FALSE)</f>
        <v>H</v>
      </c>
      <c r="H941" s="15">
        <v>1</v>
      </c>
      <c r="I941" s="15">
        <f>IF(A941="COMPOSICAO",VLOOKUP("TOTAL - "&amp;B941,COMPOSICAO_AUX_2!$A:$J,10,FALSE),VLOOKUP(B941,I!$A:$D,4,FALSE))</f>
        <v>0.7</v>
      </c>
      <c r="J941" s="238">
        <f t="shared" si="40"/>
        <v>0.7</v>
      </c>
      <c r="K941" s="200"/>
    </row>
    <row r="942" spans="1:13" ht="15" customHeight="1" x14ac:dyDescent="0.25">
      <c r="A942" s="14" t="s">
        <v>396</v>
      </c>
      <c r="B942" s="20">
        <v>37372</v>
      </c>
      <c r="C942" s="198" t="str">
        <f>VLOOKUP(B942,IF(A942="COMPOSICAO",S!$A:$D,I!$A:$D),2,FALSE)</f>
        <v>EXAMES - HORISTA (COLETADO CAIXA)</v>
      </c>
      <c r="D942" s="198"/>
      <c r="E942" s="198"/>
      <c r="F942" s="198"/>
      <c r="G942" s="14" t="str">
        <f>VLOOKUP(B942,IF(A942="COMPOSICAO",S!$A:$D,I!$A:$D),3,FALSE)</f>
        <v>H</v>
      </c>
      <c r="H942" s="15">
        <v>1</v>
      </c>
      <c r="I942" s="15">
        <f>IF(A942="COMPOSICAO",VLOOKUP("TOTAL - "&amp;B942,COMPOSICAO_AUX_2!$A:$J,10,FALSE),VLOOKUP(B942,I!$A:$D,4,FALSE))</f>
        <v>0.55000000000000004</v>
      </c>
      <c r="J942" s="238">
        <f t="shared" si="40"/>
        <v>0.55000000000000004</v>
      </c>
      <c r="K942" s="200"/>
    </row>
    <row r="943" spans="1:13" ht="15" customHeight="1" x14ac:dyDescent="0.25">
      <c r="A943" s="14" t="s">
        <v>396</v>
      </c>
      <c r="B943" s="20">
        <v>37373</v>
      </c>
      <c r="C943" s="198" t="str">
        <f>VLOOKUP(B943,IF(A943="COMPOSICAO",S!$A:$D,I!$A:$D),2,FALSE)</f>
        <v>SEGURO - HORISTA (COLETADO CAIXA)</v>
      </c>
      <c r="D943" s="198"/>
      <c r="E943" s="198"/>
      <c r="F943" s="198"/>
      <c r="G943" s="14" t="str">
        <f>VLOOKUP(B943,IF(A943="COMPOSICAO",S!$A:$D,I!$A:$D),3,FALSE)</f>
        <v>H</v>
      </c>
      <c r="H943" s="15">
        <v>1</v>
      </c>
      <c r="I943" s="15">
        <f>IF(A943="COMPOSICAO",VLOOKUP("TOTAL - "&amp;B943,COMPOSICAO_AUX_2!$A:$J,10,FALSE),VLOOKUP(B943,I!$A:$D,4,FALSE))</f>
        <v>0.06</v>
      </c>
      <c r="J943" s="238">
        <f t="shared" si="40"/>
        <v>0.06</v>
      </c>
      <c r="K943" s="200"/>
    </row>
    <row r="944" spans="1:13" ht="30" customHeight="1" x14ac:dyDescent="0.25">
      <c r="A944" s="14" t="s">
        <v>396</v>
      </c>
      <c r="B944" s="20">
        <v>43465</v>
      </c>
      <c r="C944" s="198" t="str">
        <f>VLOOKUP(B944,IF(A944="COMPOSICAO",S!$A:$D,I!$A:$D),2,FALSE)</f>
        <v>FERRAMENTAS - FAMILIA PEDREIRO - HORISTA (ENCARGOS COMPLEMENTARES - COLETADO CAIXA)</v>
      </c>
      <c r="D944" s="198"/>
      <c r="E944" s="198"/>
      <c r="F944" s="198"/>
      <c r="G944" s="14" t="str">
        <f>VLOOKUP(B944,IF(A944="COMPOSICAO",S!$A:$D,I!$A:$D),3,FALSE)</f>
        <v>H</v>
      </c>
      <c r="H944" s="15">
        <v>1</v>
      </c>
      <c r="I944" s="15">
        <f>IF(A944="COMPOSICAO",VLOOKUP("TOTAL - "&amp;B944,COMPOSICAO_AUX_2!$A:$J,10,FALSE),VLOOKUP(B944,I!$A:$D,4,FALSE))</f>
        <v>0.57999999999999996</v>
      </c>
      <c r="J944" s="238">
        <f t="shared" si="40"/>
        <v>0.57999999999999996</v>
      </c>
      <c r="K944" s="200"/>
    </row>
    <row r="945" spans="1:13" ht="30" customHeight="1" x14ac:dyDescent="0.25">
      <c r="A945" s="14" t="s">
        <v>396</v>
      </c>
      <c r="B945" s="20">
        <v>43489</v>
      </c>
      <c r="C945" s="198" t="str">
        <f>VLOOKUP(B945,IF(A945="COMPOSICAO",S!$A:$D,I!$A:$D),2,FALSE)</f>
        <v>EPI - FAMILIA PEDREIRO - HORISTA (ENCARGOS COMPLEMENTARES - COLETADO CAIXA)</v>
      </c>
      <c r="D945" s="198"/>
      <c r="E945" s="198"/>
      <c r="F945" s="198"/>
      <c r="G945" s="14" t="str">
        <f>VLOOKUP(B945,IF(A945="COMPOSICAO",S!$A:$D,I!$A:$D),3,FALSE)</f>
        <v>H</v>
      </c>
      <c r="H945" s="15">
        <v>1</v>
      </c>
      <c r="I945" s="15">
        <f>IF(A945="COMPOSICAO",VLOOKUP("TOTAL - "&amp;B945,COMPOSICAO_AUX_2!$A:$J,10,FALSE),VLOOKUP(B945,I!$A:$D,4,FALSE))</f>
        <v>0.95</v>
      </c>
      <c r="J945" s="238">
        <f t="shared" si="40"/>
        <v>0.95</v>
      </c>
      <c r="K945" s="200"/>
    </row>
    <row r="946" spans="1:13" ht="30" customHeight="1" x14ac:dyDescent="0.25">
      <c r="A946" s="14" t="s">
        <v>391</v>
      </c>
      <c r="B946" s="20">
        <v>95377</v>
      </c>
      <c r="C946" s="198" t="str">
        <f>VLOOKUP(B946,IF(A946="COMPOSICAO",S!$A:$D,I!$A:$D),2,FALSE)</f>
        <v>CURSO DE CAPACITAÇÃO PARA SERRALHEIRO (ENCARGOS COMPLEMENTARES) - HORISTA</v>
      </c>
      <c r="D946" s="198"/>
      <c r="E946" s="198"/>
      <c r="F946" s="198"/>
      <c r="G946" s="14" t="str">
        <f>VLOOKUP(B946,IF(A946="COMPOSICAO",S!$A:$D,I!$A:$D),3,FALSE)</f>
        <v>H</v>
      </c>
      <c r="H946" s="15">
        <v>1</v>
      </c>
      <c r="I946" s="15">
        <f>IF(A946="COMPOSICAO",VLOOKUP("TOTAL - "&amp;B946,COMPOSICAO_AUX_2!$A:$J,10,FALSE),VLOOKUP(B946,I!$A:$D,4,FALSE))</f>
        <v>0.12</v>
      </c>
      <c r="J946" s="238">
        <f t="shared" si="40"/>
        <v>0.12</v>
      </c>
      <c r="K946" s="200"/>
    </row>
    <row r="947" spans="1:13" ht="15" customHeight="1" x14ac:dyDescent="0.25">
      <c r="A947" s="23" t="s">
        <v>703</v>
      </c>
      <c r="B947" s="24"/>
      <c r="C947" s="24"/>
      <c r="D947" s="24"/>
      <c r="E947" s="24"/>
      <c r="F947" s="24"/>
      <c r="G947" s="25"/>
      <c r="H947" s="26"/>
      <c r="I947" s="27"/>
      <c r="J947" s="238">
        <f>SUM(J938:K946)</f>
        <v>19.749999999999996</v>
      </c>
      <c r="K947" s="200"/>
    </row>
    <row r="948" spans="1:13" ht="15" customHeight="1" x14ac:dyDescent="0.25">
      <c r="A948" s="4"/>
      <c r="B948" s="4"/>
      <c r="C948" s="4"/>
      <c r="D948" s="4"/>
      <c r="E948" s="4"/>
      <c r="F948" s="4"/>
      <c r="G948" s="4"/>
      <c r="H948" s="4"/>
      <c r="I948" s="4"/>
      <c r="J948" s="4"/>
      <c r="K948" s="4"/>
    </row>
    <row r="949" spans="1:13" ht="15" customHeight="1" x14ac:dyDescent="0.25">
      <c r="A949" s="10" t="s">
        <v>384</v>
      </c>
      <c r="B949" s="10" t="s">
        <v>34</v>
      </c>
      <c r="C949" s="239" t="s">
        <v>6</v>
      </c>
      <c r="D949" s="240"/>
      <c r="E949" s="240"/>
      <c r="F949" s="240"/>
      <c r="G949" s="7" t="s">
        <v>35</v>
      </c>
      <c r="H949" s="7" t="s">
        <v>385</v>
      </c>
      <c r="I949" s="7" t="s">
        <v>386</v>
      </c>
      <c r="J949" s="241" t="s">
        <v>8</v>
      </c>
      <c r="K949" s="242"/>
    </row>
    <row r="950" spans="1:13" ht="45" customHeight="1" x14ac:dyDescent="0.25">
      <c r="A950" s="7" t="s">
        <v>387</v>
      </c>
      <c r="B950" s="28">
        <v>88631</v>
      </c>
      <c r="C950" s="243" t="str">
        <f>VLOOKUP(B950,S!$A:$D,2,FALSE)</f>
        <v>ARGAMASSA TRAÇO 1:4 (EM VOLUME DE CIMENTO E AREIA MÉDIA ÚMIDA), PREPARO MANUAL. AF_08/2019</v>
      </c>
      <c r="D950" s="243"/>
      <c r="E950" s="243"/>
      <c r="F950" s="244"/>
      <c r="G950" s="7" t="str">
        <f>VLOOKUP(B950,S!$A:$D,3,FALSE)</f>
        <v>M3</v>
      </c>
      <c r="H950" s="21"/>
      <c r="I950" s="21">
        <f>J954</f>
        <v>450.26</v>
      </c>
      <c r="J950" s="245"/>
      <c r="K950" s="246"/>
      <c r="L950" s="21">
        <f>VLOOKUP(B950,S!$A:$D,4,FALSE)</f>
        <v>450.26</v>
      </c>
      <c r="M950" s="7" t="str">
        <f>IF(ROUND((L950-I950),2)=0,"OK, confere com a tabela.",IF(ROUND((L950-I950),2)&lt;0,"ACIMA ("&amp;TEXT(ROUND(I950*100/L950,4),"0,0000")&amp;" %) da tabela.","ABAIXO ("&amp;TEXT(ROUND(I950*100/L950,4),"0,0000")&amp;" %) da tabela."))</f>
        <v>OK, confere com a tabela.</v>
      </c>
    </row>
    <row r="951" spans="1:13" ht="30" customHeight="1" x14ac:dyDescent="0.25">
      <c r="A951" s="14" t="s">
        <v>396</v>
      </c>
      <c r="B951" s="20">
        <v>370</v>
      </c>
      <c r="C951" s="198" t="str">
        <f>VLOOKUP(B951,IF(A951="COMPOSICAO",S!$A:$D,I!$A:$D),2,FALSE)</f>
        <v>AREIA MEDIA - POSTO JAZIDA/FORNECEDOR (RETIRADO NA JAZIDA, SEM TRANSPORTE)</v>
      </c>
      <c r="D951" s="198"/>
      <c r="E951" s="198"/>
      <c r="F951" s="198"/>
      <c r="G951" s="14" t="str">
        <f>VLOOKUP(B951,IF(A951="COMPOSICAO",S!$A:$D,I!$A:$D),3,FALSE)</f>
        <v>M3</v>
      </c>
      <c r="H951" s="15">
        <v>1.1499999999999999</v>
      </c>
      <c r="I951" s="15">
        <f>IF(A951="COMPOSICAO",VLOOKUP("TOTAL - "&amp;B951,COMPOSICAO_AUX_2!$A:$J,10,FALSE),VLOOKUP(B951,I!$A:$D,4,FALSE))</f>
        <v>37</v>
      </c>
      <c r="J951" s="238">
        <f>TRUNC(H951*I951,2)</f>
        <v>42.55</v>
      </c>
      <c r="K951" s="200"/>
    </row>
    <row r="952" spans="1:13" ht="15" customHeight="1" x14ac:dyDescent="0.25">
      <c r="A952" s="14" t="s">
        <v>396</v>
      </c>
      <c r="B952" s="20">
        <v>1379</v>
      </c>
      <c r="C952" s="198" t="str">
        <f>VLOOKUP(B952,IF(A952="COMPOSICAO",S!$A:$D,I!$A:$D),2,FALSE)</f>
        <v>CIMENTO PORTLAND COMPOSTO CP II-32</v>
      </c>
      <c r="D952" s="198"/>
      <c r="E952" s="198"/>
      <c r="F952" s="198"/>
      <c r="G952" s="14" t="str">
        <f>VLOOKUP(B952,IF(A952="COMPOSICAO",S!$A:$D,I!$A:$D),3,FALSE)</f>
        <v>KG</v>
      </c>
      <c r="H952" s="15">
        <v>389.54</v>
      </c>
      <c r="I952" s="15">
        <f>IF(A952="COMPOSICAO",VLOOKUP("TOTAL - "&amp;B952,COMPOSICAO_AUX_2!$A:$J,10,FALSE),VLOOKUP(B952,I!$A:$D,4,FALSE))</f>
        <v>0.72</v>
      </c>
      <c r="J952" s="238">
        <f>TRUNC(H952*I952,2)</f>
        <v>280.45999999999998</v>
      </c>
      <c r="K952" s="200"/>
    </row>
    <row r="953" spans="1:13" ht="15" customHeight="1" x14ac:dyDescent="0.25">
      <c r="A953" s="14" t="s">
        <v>391</v>
      </c>
      <c r="B953" s="20">
        <v>88316</v>
      </c>
      <c r="C953" s="198" t="str">
        <f>VLOOKUP(B953,IF(A953="COMPOSICAO",S!$A:$D,I!$A:$D),2,FALSE)</f>
        <v>SERVENTE COM ENCARGOS COMPLEMENTARES</v>
      </c>
      <c r="D953" s="198"/>
      <c r="E953" s="198"/>
      <c r="F953" s="198"/>
      <c r="G953" s="14" t="str">
        <f>VLOOKUP(B953,IF(A953="COMPOSICAO",S!$A:$D,I!$A:$D),3,FALSE)</f>
        <v>H</v>
      </c>
      <c r="H953" s="15">
        <v>8.2899999999999991</v>
      </c>
      <c r="I953" s="15">
        <f>IF(A953="COMPOSICAO",VLOOKUP("TOTAL - "&amp;B953,COMPOSICAO_AUX_2!$A:$J,10,FALSE),VLOOKUP(B953,I!$A:$D,4,FALSE))</f>
        <v>15.35</v>
      </c>
      <c r="J953" s="238">
        <f>TRUNC(H953*I953,2)</f>
        <v>127.25</v>
      </c>
      <c r="K953" s="200"/>
    </row>
    <row r="954" spans="1:13" ht="15" customHeight="1" x14ac:dyDescent="0.25">
      <c r="A954" s="23" t="s">
        <v>704</v>
      </c>
      <c r="B954" s="24"/>
      <c r="C954" s="24"/>
      <c r="D954" s="24"/>
      <c r="E954" s="24"/>
      <c r="F954" s="24"/>
      <c r="G954" s="25"/>
      <c r="H954" s="26"/>
      <c r="I954" s="27"/>
      <c r="J954" s="238">
        <f>SUM(J950:K953)</f>
        <v>450.26</v>
      </c>
      <c r="K954" s="200"/>
    </row>
    <row r="955" spans="1:13" ht="15" customHeight="1" x14ac:dyDescent="0.25">
      <c r="A955" s="4"/>
      <c r="B955" s="4"/>
      <c r="C955" s="4"/>
      <c r="D955" s="4"/>
      <c r="E955" s="4"/>
      <c r="F955" s="4"/>
      <c r="G955" s="4"/>
      <c r="H955" s="4"/>
      <c r="I955" s="4"/>
      <c r="J955" s="4"/>
      <c r="K955" s="4"/>
    </row>
    <row r="956" spans="1:13" ht="15" customHeight="1" x14ac:dyDescent="0.25">
      <c r="A956" s="10" t="s">
        <v>384</v>
      </c>
      <c r="B956" s="10" t="s">
        <v>34</v>
      </c>
      <c r="C956" s="239" t="s">
        <v>6</v>
      </c>
      <c r="D956" s="240"/>
      <c r="E956" s="240"/>
      <c r="F956" s="240"/>
      <c r="G956" s="7" t="s">
        <v>35</v>
      </c>
      <c r="H956" s="7" t="s">
        <v>385</v>
      </c>
      <c r="I956" s="7" t="s">
        <v>386</v>
      </c>
      <c r="J956" s="241" t="s">
        <v>8</v>
      </c>
      <c r="K956" s="242"/>
    </row>
    <row r="957" spans="1:13" ht="45" customHeight="1" x14ac:dyDescent="0.25">
      <c r="A957" s="7" t="s">
        <v>563</v>
      </c>
      <c r="B957" s="28">
        <v>92960</v>
      </c>
      <c r="C957" s="243" t="str">
        <f>VLOOKUP(B957,S!$A:$D,2,FALSE)</f>
        <v>MÁQUINA EXTRUSORA DE CONCRETO PARA GUIAS E SARJETAS, MOTOR A DIESEL, POTÊNCIA 14 CV - CHP DIURNO. AF_12/2015</v>
      </c>
      <c r="D957" s="243"/>
      <c r="E957" s="243"/>
      <c r="F957" s="244"/>
      <c r="G957" s="7" t="str">
        <f>VLOOKUP(B957,S!$A:$D,3,FALSE)</f>
        <v>CHP</v>
      </c>
      <c r="H957" s="21"/>
      <c r="I957" s="21">
        <f>J962</f>
        <v>13.03</v>
      </c>
      <c r="J957" s="245"/>
      <c r="K957" s="246"/>
      <c r="L957" s="21">
        <f>VLOOKUP(B957,S!$A:$D,4,FALSE)</f>
        <v>13.03</v>
      </c>
      <c r="M957" s="7" t="str">
        <f>IF(ROUND((L957-I957),2)=0,"OK, confere com a tabela.",IF(ROUND((L957-I957),2)&lt;0,"ACIMA ("&amp;TEXT(ROUND(I957*100/L957,4),"0,0000")&amp;" %) da tabela.","ABAIXO ("&amp;TEXT(ROUND(I957*100/L957,4),"0,0000")&amp;" %) da tabela."))</f>
        <v>OK, confere com a tabela.</v>
      </c>
    </row>
    <row r="958" spans="1:13" ht="45" customHeight="1" x14ac:dyDescent="0.25">
      <c r="A958" s="14" t="s">
        <v>391</v>
      </c>
      <c r="B958" s="20">
        <v>92956</v>
      </c>
      <c r="C958" s="198" t="str">
        <f>VLOOKUP(B958,IF(A958="COMPOSICAO",S!$A:$D,I!$A:$D),2,FALSE)</f>
        <v>MÁQUINA EXTRUSORA DE CONCRETO PARA GUIAS E SARJETAS, MOTOR A DIESEL, POTÊNCIA 14 CV - DEPRECIAÇÃO. AF_12/2015</v>
      </c>
      <c r="D958" s="198"/>
      <c r="E958" s="198"/>
      <c r="F958" s="198"/>
      <c r="G958" s="14" t="str">
        <f>VLOOKUP(B958,IF(A958="COMPOSICAO",S!$A:$D,I!$A:$D),3,FALSE)</f>
        <v>H</v>
      </c>
      <c r="H958" s="15">
        <v>1</v>
      </c>
      <c r="I958" s="15">
        <f>IF(A958="COMPOSICAO",VLOOKUP("TOTAL - "&amp;B958,COMPOSICAO_AUX_2!$A:$J,10,FALSE),VLOOKUP(B958,I!$A:$D,4,FALSE))</f>
        <v>3.03</v>
      </c>
      <c r="J958" s="238">
        <f>TRUNC(H958*I958,2)</f>
        <v>3.03</v>
      </c>
      <c r="K958" s="200"/>
    </row>
    <row r="959" spans="1:13" ht="45" customHeight="1" x14ac:dyDescent="0.25">
      <c r="A959" s="14" t="s">
        <v>391</v>
      </c>
      <c r="B959" s="20">
        <v>92957</v>
      </c>
      <c r="C959" s="198" t="str">
        <f>VLOOKUP(B959,IF(A959="COMPOSICAO",S!$A:$D,I!$A:$D),2,FALSE)</f>
        <v>MÁQUINA EXTRUSORA DE CONCRETO PARA GUIAS E SARJETAS, MOTOR A DIESEL, POTÊNCIA 14 CV - JUROS. AF_12/2015</v>
      </c>
      <c r="D959" s="198"/>
      <c r="E959" s="198"/>
      <c r="F959" s="198"/>
      <c r="G959" s="14" t="str">
        <f>VLOOKUP(B959,IF(A959="COMPOSICAO",S!$A:$D,I!$A:$D),3,FALSE)</f>
        <v>H</v>
      </c>
      <c r="H959" s="15">
        <v>1</v>
      </c>
      <c r="I959" s="15">
        <f>IF(A959="COMPOSICAO",VLOOKUP("TOTAL - "&amp;B959,COMPOSICAO_AUX_2!$A:$J,10,FALSE),VLOOKUP(B959,I!$A:$D,4,FALSE))</f>
        <v>0.36</v>
      </c>
      <c r="J959" s="238">
        <f>TRUNC(H959*I959,2)</f>
        <v>0.36</v>
      </c>
      <c r="K959" s="200"/>
    </row>
    <row r="960" spans="1:13" ht="45" customHeight="1" x14ac:dyDescent="0.25">
      <c r="A960" s="14" t="s">
        <v>391</v>
      </c>
      <c r="B960" s="20">
        <v>92958</v>
      </c>
      <c r="C960" s="198" t="str">
        <f>VLOOKUP(B960,IF(A960="COMPOSICAO",S!$A:$D,I!$A:$D),2,FALSE)</f>
        <v>MÁQUINA EXTRUSORA DE CONCRETO PARA GUIAS E SARJETAS, MOTOR A DIESEL, POTÊNCIA 14 CV - MANUTENÇÃO. AF_12/2015</v>
      </c>
      <c r="D960" s="198"/>
      <c r="E960" s="198"/>
      <c r="F960" s="198"/>
      <c r="G960" s="14" t="str">
        <f>VLOOKUP(B960,IF(A960="COMPOSICAO",S!$A:$D,I!$A:$D),3,FALSE)</f>
        <v>H</v>
      </c>
      <c r="H960" s="15">
        <v>1</v>
      </c>
      <c r="I960" s="15">
        <f>IF(A960="COMPOSICAO",VLOOKUP("TOTAL - "&amp;B960,COMPOSICAO_AUX_2!$A:$J,10,FALSE),VLOOKUP(B960,I!$A:$D,4,FALSE))</f>
        <v>3.31</v>
      </c>
      <c r="J960" s="238">
        <f>TRUNC(H960*I960,2)</f>
        <v>3.31</v>
      </c>
      <c r="K960" s="200"/>
    </row>
    <row r="961" spans="1:13" ht="45" customHeight="1" x14ac:dyDescent="0.25">
      <c r="A961" s="14" t="s">
        <v>391</v>
      </c>
      <c r="B961" s="20">
        <v>92959</v>
      </c>
      <c r="C961" s="198" t="str">
        <f>VLOOKUP(B961,IF(A961="COMPOSICAO",S!$A:$D,I!$A:$D),2,FALSE)</f>
        <v>MÁQUINA EXTRUSORA DE CONCRETO PARA GUIAS E SARJETAS, MOTOR A DIESEL, POTÊNCIA 14 CV - MATERIAIS NA OPERAÇÃO. AF_12/2015</v>
      </c>
      <c r="D961" s="198"/>
      <c r="E961" s="198"/>
      <c r="F961" s="198"/>
      <c r="G961" s="14" t="str">
        <f>VLOOKUP(B961,IF(A961="COMPOSICAO",S!$A:$D,I!$A:$D),3,FALSE)</f>
        <v>H</v>
      </c>
      <c r="H961" s="15">
        <v>1</v>
      </c>
      <c r="I961" s="15">
        <f>IF(A961="COMPOSICAO",VLOOKUP("TOTAL - "&amp;B961,COMPOSICAO_AUX_2!$A:$J,10,FALSE),VLOOKUP(B961,I!$A:$D,4,FALSE))</f>
        <v>6.33</v>
      </c>
      <c r="J961" s="238">
        <f>TRUNC(H961*I961,2)</f>
        <v>6.33</v>
      </c>
      <c r="K961" s="200"/>
    </row>
    <row r="962" spans="1:13" ht="15" customHeight="1" x14ac:dyDescent="0.25">
      <c r="A962" s="23" t="s">
        <v>705</v>
      </c>
      <c r="B962" s="24"/>
      <c r="C962" s="24"/>
      <c r="D962" s="24"/>
      <c r="E962" s="24"/>
      <c r="F962" s="24"/>
      <c r="G962" s="25"/>
      <c r="H962" s="26"/>
      <c r="I962" s="27"/>
      <c r="J962" s="238">
        <f>SUM(J957:K961)</f>
        <v>13.03</v>
      </c>
      <c r="K962" s="200"/>
    </row>
    <row r="963" spans="1:13" ht="15" customHeight="1" x14ac:dyDescent="0.25">
      <c r="A963" s="4"/>
      <c r="B963" s="4"/>
      <c r="C963" s="4"/>
      <c r="D963" s="4"/>
      <c r="E963" s="4"/>
      <c r="F963" s="4"/>
      <c r="G963" s="4"/>
      <c r="H963" s="4"/>
      <c r="I963" s="4"/>
      <c r="J963" s="4"/>
      <c r="K963" s="4"/>
    </row>
    <row r="964" spans="1:13" ht="15" customHeight="1" x14ac:dyDescent="0.25">
      <c r="A964" s="10" t="s">
        <v>384</v>
      </c>
      <c r="B964" s="10" t="s">
        <v>34</v>
      </c>
      <c r="C964" s="239" t="s">
        <v>6</v>
      </c>
      <c r="D964" s="240"/>
      <c r="E964" s="240"/>
      <c r="F964" s="240"/>
      <c r="G964" s="7" t="s">
        <v>35</v>
      </c>
      <c r="H964" s="7" t="s">
        <v>385</v>
      </c>
      <c r="I964" s="7" t="s">
        <v>386</v>
      </c>
      <c r="J964" s="241" t="s">
        <v>8</v>
      </c>
      <c r="K964" s="242"/>
    </row>
    <row r="965" spans="1:13" ht="45" customHeight="1" x14ac:dyDescent="0.25">
      <c r="A965" s="7" t="s">
        <v>563</v>
      </c>
      <c r="B965" s="28">
        <v>92961</v>
      </c>
      <c r="C965" s="243" t="str">
        <f>VLOOKUP(B965,S!$A:$D,2,FALSE)</f>
        <v>MÁQUINA EXTRUSORA DE CONCRETO PARA GUIAS E SARJETAS, MOTOR A DIESEL, POTÊNCIA 14 CV - CHI DIURNO. AF_12/2015</v>
      </c>
      <c r="D965" s="243"/>
      <c r="E965" s="243"/>
      <c r="F965" s="244"/>
      <c r="G965" s="7" t="str">
        <f>VLOOKUP(B965,S!$A:$D,3,FALSE)</f>
        <v>CHI</v>
      </c>
      <c r="H965" s="21"/>
      <c r="I965" s="21">
        <f>J968</f>
        <v>3.3899999999999997</v>
      </c>
      <c r="J965" s="245"/>
      <c r="K965" s="246"/>
      <c r="L965" s="21">
        <f>VLOOKUP(B965,S!$A:$D,4,FALSE)</f>
        <v>3.39</v>
      </c>
      <c r="M965" s="7" t="str">
        <f>IF(ROUND((L965-I965),2)=0,"OK, confere com a tabela.",IF(ROUND((L965-I965),2)&lt;0,"ACIMA ("&amp;TEXT(ROUND(I965*100/L965,4),"0,0000")&amp;" %) da tabela.","ABAIXO ("&amp;TEXT(ROUND(I965*100/L965,4),"0,0000")&amp;" %) da tabela."))</f>
        <v>OK, confere com a tabela.</v>
      </c>
    </row>
    <row r="966" spans="1:13" ht="45" customHeight="1" x14ac:dyDescent="0.25">
      <c r="A966" s="14" t="s">
        <v>391</v>
      </c>
      <c r="B966" s="20">
        <v>92956</v>
      </c>
      <c r="C966" s="198" t="str">
        <f>VLOOKUP(B966,IF(A966="COMPOSICAO",S!$A:$D,I!$A:$D),2,FALSE)</f>
        <v>MÁQUINA EXTRUSORA DE CONCRETO PARA GUIAS E SARJETAS, MOTOR A DIESEL, POTÊNCIA 14 CV - DEPRECIAÇÃO. AF_12/2015</v>
      </c>
      <c r="D966" s="198"/>
      <c r="E966" s="198"/>
      <c r="F966" s="198"/>
      <c r="G966" s="14" t="str">
        <f>VLOOKUP(B966,IF(A966="COMPOSICAO",S!$A:$D,I!$A:$D),3,FALSE)</f>
        <v>H</v>
      </c>
      <c r="H966" s="15">
        <v>1</v>
      </c>
      <c r="I966" s="15">
        <f>IF(A966="COMPOSICAO",VLOOKUP("TOTAL - "&amp;B966,COMPOSICAO_AUX_2!$A:$J,10,FALSE),VLOOKUP(B966,I!$A:$D,4,FALSE))</f>
        <v>3.03</v>
      </c>
      <c r="J966" s="238">
        <f>TRUNC(H966*I966,2)</f>
        <v>3.03</v>
      </c>
      <c r="K966" s="200"/>
    </row>
    <row r="967" spans="1:13" ht="45" customHeight="1" x14ac:dyDescent="0.25">
      <c r="A967" s="14" t="s">
        <v>391</v>
      </c>
      <c r="B967" s="20">
        <v>92957</v>
      </c>
      <c r="C967" s="198" t="str">
        <f>VLOOKUP(B967,IF(A967="COMPOSICAO",S!$A:$D,I!$A:$D),2,FALSE)</f>
        <v>MÁQUINA EXTRUSORA DE CONCRETO PARA GUIAS E SARJETAS, MOTOR A DIESEL, POTÊNCIA 14 CV - JUROS. AF_12/2015</v>
      </c>
      <c r="D967" s="198"/>
      <c r="E967" s="198"/>
      <c r="F967" s="198"/>
      <c r="G967" s="14" t="str">
        <f>VLOOKUP(B967,IF(A967="COMPOSICAO",S!$A:$D,I!$A:$D),3,FALSE)</f>
        <v>H</v>
      </c>
      <c r="H967" s="15">
        <v>1</v>
      </c>
      <c r="I967" s="15">
        <f>IF(A967="COMPOSICAO",VLOOKUP("TOTAL - "&amp;B967,COMPOSICAO_AUX_2!$A:$J,10,FALSE),VLOOKUP(B967,I!$A:$D,4,FALSE))</f>
        <v>0.36</v>
      </c>
      <c r="J967" s="238">
        <f>TRUNC(H967*I967,2)</f>
        <v>0.36</v>
      </c>
      <c r="K967" s="200"/>
    </row>
    <row r="968" spans="1:13" ht="15" customHeight="1" x14ac:dyDescent="0.25">
      <c r="A968" s="23" t="s">
        <v>706</v>
      </c>
      <c r="B968" s="24"/>
      <c r="C968" s="24"/>
      <c r="D968" s="24"/>
      <c r="E968" s="24"/>
      <c r="F968" s="24"/>
      <c r="G968" s="25"/>
      <c r="H968" s="26"/>
      <c r="I968" s="27"/>
      <c r="J968" s="238">
        <f>SUM(J965:K967)</f>
        <v>3.3899999999999997</v>
      </c>
      <c r="K968" s="200"/>
    </row>
    <row r="969" spans="1:13" ht="15" customHeight="1" x14ac:dyDescent="0.25">
      <c r="A969" s="4"/>
      <c r="B969" s="4"/>
      <c r="C969" s="4"/>
      <c r="D969" s="4"/>
      <c r="E969" s="4"/>
      <c r="F969" s="4"/>
      <c r="G969" s="4"/>
      <c r="H969" s="4"/>
      <c r="I969" s="4"/>
      <c r="J969" s="4"/>
      <c r="K969" s="4"/>
    </row>
    <row r="970" spans="1:13" ht="15" customHeight="1" x14ac:dyDescent="0.25">
      <c r="A970" s="10" t="s">
        <v>384</v>
      </c>
      <c r="B970" s="10" t="s">
        <v>34</v>
      </c>
      <c r="C970" s="239" t="s">
        <v>6</v>
      </c>
      <c r="D970" s="240"/>
      <c r="E970" s="240"/>
      <c r="F970" s="240"/>
      <c r="G970" s="7" t="s">
        <v>35</v>
      </c>
      <c r="H970" s="7" t="s">
        <v>385</v>
      </c>
      <c r="I970" s="7" t="s">
        <v>386</v>
      </c>
      <c r="J970" s="241" t="s">
        <v>8</v>
      </c>
      <c r="K970" s="242"/>
    </row>
    <row r="971" spans="1:13" ht="30" customHeight="1" x14ac:dyDescent="0.25">
      <c r="A971" s="7" t="s">
        <v>21</v>
      </c>
      <c r="B971" s="7" t="s">
        <v>527</v>
      </c>
      <c r="C971" s="243" t="str">
        <f>VLOOKUP(B971,S!$A:$D,2,FALSE)</f>
        <v>CONCRETO SIMPLES USINADO FCK=21MPA, BOMBEADO, LANÇADO E ADENSADO NA INFRAESTRUTURA</v>
      </c>
      <c r="D971" s="243"/>
      <c r="E971" s="243"/>
      <c r="F971" s="244"/>
      <c r="G971" s="7" t="str">
        <f>VLOOKUP(B971,S!$A:$D,3,FALSE)</f>
        <v>M3</v>
      </c>
      <c r="H971" s="21"/>
      <c r="I971" s="21">
        <f>J975</f>
        <v>431.42</v>
      </c>
      <c r="J971" s="245"/>
      <c r="K971" s="246"/>
      <c r="L971" s="21">
        <f>VLOOKUP(B971,S!$A:$D,4,FALSE)</f>
        <v>374.95</v>
      </c>
      <c r="M971" s="7" t="str">
        <f>IF(ROUND((L971-I971),2)=0,"OK, confere com a tabela.",IF(ROUND((L971-I971),2)&lt;0,"ACIMA ("&amp;TEXT(ROUND(I971*100/L971,4),"0,0000")&amp;" %) da tabela.","ABAIXO ("&amp;TEXT(ROUND(I971*100/L971,4),"0,0000")&amp;" %) da tabela."))</f>
        <v>ACIMA (115,0607 %) da tabela.</v>
      </c>
    </row>
    <row r="972" spans="1:13" ht="30" customHeight="1" x14ac:dyDescent="0.25">
      <c r="A972" s="14" t="s">
        <v>396</v>
      </c>
      <c r="B972" s="20">
        <v>25950</v>
      </c>
      <c r="C972" s="198" t="str">
        <f>VLOOKUP(B972,IF(A972="COMPOSICAO",S!$A:$D,I!$A:$D),2,FALSE)</f>
        <v>SERVICO DE BOMBEAMENTO DE CONCRETO COM CONSUMO MINIMO DE 40 M3</v>
      </c>
      <c r="D972" s="198"/>
      <c r="E972" s="198"/>
      <c r="F972" s="198"/>
      <c r="G972" s="14" t="str">
        <f>VLOOKUP(B972,IF(A972="COMPOSICAO",S!$A:$D,I!$A:$D),3,FALSE)</f>
        <v>M3</v>
      </c>
      <c r="H972" s="15">
        <v>1</v>
      </c>
      <c r="I972" s="15">
        <f>IF(A972="COMPOSICAO",VLOOKUP("TOTAL - "&amp;B972,COMPOSICAO_AUX_2!$A:$J,10,FALSE),VLOOKUP(B972,I!$A:$D,4,FALSE))</f>
        <v>38.090000000000003</v>
      </c>
      <c r="J972" s="238">
        <f>TRUNC(H972*I972,2)</f>
        <v>38.090000000000003</v>
      </c>
      <c r="K972" s="200"/>
    </row>
    <row r="973" spans="1:13" ht="45" customHeight="1" x14ac:dyDescent="0.25">
      <c r="A973" s="14" t="s">
        <v>396</v>
      </c>
      <c r="B973" s="20">
        <v>34492</v>
      </c>
      <c r="C973" s="198" t="str">
        <f>VLOOKUP(B973,IF(A973="COMPOSICAO",S!$A:$D,I!$A:$D),2,FALSE)</f>
        <v>CONCRETO USINADO BOMBEAVEL, CLASSE DE RESISTENCIA C20, COM BRITA 0 E 1, SLUMP = 100 +/- 20 MM, EXCLUI SERVICO DE BOMBEAMENTO (NBR 8953)</v>
      </c>
      <c r="D973" s="198"/>
      <c r="E973" s="198"/>
      <c r="F973" s="198"/>
      <c r="G973" s="14" t="str">
        <f>VLOOKUP(B973,IF(A973="COMPOSICAO",S!$A:$D,I!$A:$D),3,FALSE)</f>
        <v>M3</v>
      </c>
      <c r="H973" s="15">
        <v>1</v>
      </c>
      <c r="I973" s="15">
        <f>IF(A973="COMPOSICAO",VLOOKUP("TOTAL - "&amp;B973,COMPOSICAO_AUX_2!$A:$J,10,FALSE),VLOOKUP(B973,I!$A:$D,4,FALSE))</f>
        <v>370.5</v>
      </c>
      <c r="J973" s="238">
        <f>TRUNC(H973*I973,2)</f>
        <v>370.5</v>
      </c>
      <c r="K973" s="200"/>
    </row>
    <row r="974" spans="1:13" ht="45" customHeight="1" x14ac:dyDescent="0.25">
      <c r="A974" s="14" t="s">
        <v>391</v>
      </c>
      <c r="B974" s="14" t="s">
        <v>707</v>
      </c>
      <c r="C974" s="198" t="str">
        <f>VLOOKUP(B974,IF(A974="COMPOSICAO",S!$A:$D,I!$A:$D),2,FALSE)</f>
        <v>LANÇAMENTO DE CONCRETO USINADO, BOMBEADO, PARA INFRAESTRUTURA, INCLUINDO COLOCAÇÃO, ADENSAMENTO E ACABAMENTO</v>
      </c>
      <c r="D974" s="198"/>
      <c r="E974" s="198"/>
      <c r="F974" s="198"/>
      <c r="G974" s="14" t="str">
        <f>VLOOKUP(B974,IF(A974="COMPOSICAO",S!$A:$D,I!$A:$D),3,FALSE)</f>
        <v>M3</v>
      </c>
      <c r="H974" s="15">
        <v>1</v>
      </c>
      <c r="I974" s="15">
        <f>IF(A974="COMPOSICAO",VLOOKUP("TOTAL - "&amp;B974,COMPOSICAO_AUX_2!$A:$J,10,FALSE),VLOOKUP(B974,I!$A:$D,4,FALSE))</f>
        <v>22.830000000000002</v>
      </c>
      <c r="J974" s="238">
        <f>TRUNC(H974*I974,2)</f>
        <v>22.83</v>
      </c>
      <c r="K974" s="200"/>
    </row>
    <row r="975" spans="1:13" ht="15" customHeight="1" x14ac:dyDescent="0.25">
      <c r="A975" s="23" t="s">
        <v>708</v>
      </c>
      <c r="B975" s="24"/>
      <c r="C975" s="24"/>
      <c r="D975" s="24"/>
      <c r="E975" s="24"/>
      <c r="F975" s="24"/>
      <c r="G975" s="25"/>
      <c r="H975" s="26"/>
      <c r="I975" s="27"/>
      <c r="J975" s="238">
        <f>SUM(J971:K974)</f>
        <v>431.42</v>
      </c>
      <c r="K975" s="200"/>
    </row>
    <row r="976" spans="1:13" ht="15" customHeight="1" x14ac:dyDescent="0.25">
      <c r="A976" s="4"/>
      <c r="B976" s="4"/>
      <c r="C976" s="4"/>
      <c r="D976" s="4"/>
      <c r="E976" s="4"/>
      <c r="F976" s="4"/>
      <c r="G976" s="4"/>
      <c r="H976" s="4"/>
      <c r="I976" s="4"/>
      <c r="J976" s="4"/>
      <c r="K976" s="4"/>
    </row>
    <row r="977" spans="1:13" ht="15" customHeight="1" x14ac:dyDescent="0.25">
      <c r="A977" s="10" t="s">
        <v>384</v>
      </c>
      <c r="B977" s="10" t="s">
        <v>34</v>
      </c>
      <c r="C977" s="239" t="s">
        <v>6</v>
      </c>
      <c r="D977" s="240"/>
      <c r="E977" s="240"/>
      <c r="F977" s="240"/>
      <c r="G977" s="7" t="s">
        <v>35</v>
      </c>
      <c r="H977" s="7" t="s">
        <v>385</v>
      </c>
      <c r="I977" s="7" t="s">
        <v>386</v>
      </c>
      <c r="J977" s="241" t="s">
        <v>8</v>
      </c>
      <c r="K977" s="242"/>
    </row>
    <row r="978" spans="1:13" ht="30" customHeight="1" x14ac:dyDescent="0.25">
      <c r="A978" s="7" t="s">
        <v>21</v>
      </c>
      <c r="B978" s="7" t="s">
        <v>530</v>
      </c>
      <c r="C978" s="243" t="str">
        <f>VLOOKUP(B978,S!$A:$D,2,FALSE)</f>
        <v>CONCRETO SIMPLES USINADO FCK=15MPA, BOMBEADO, LANÇADO E ADENSADO NA INFRAESTRUTURA</v>
      </c>
      <c r="D978" s="243"/>
      <c r="E978" s="243"/>
      <c r="F978" s="244"/>
      <c r="G978" s="7" t="str">
        <f>VLOOKUP(B978,S!$A:$D,3,FALSE)</f>
        <v>M3</v>
      </c>
      <c r="H978" s="21"/>
      <c r="I978" s="21">
        <f>J982</f>
        <v>367.58</v>
      </c>
      <c r="J978" s="245"/>
      <c r="K978" s="246"/>
      <c r="L978" s="21">
        <f>VLOOKUP(B978,S!$A:$D,4,FALSE)</f>
        <v>362.05</v>
      </c>
      <c r="M978" s="7" t="str">
        <f>IF(ROUND((L978-I978),2)=0,"OK, confere com a tabela.",IF(ROUND((L978-I978),2)&lt;0,"ACIMA ("&amp;TEXT(ROUND(I978*100/L978,4),"0,0000")&amp;" %) da tabela.","ABAIXO ("&amp;TEXT(ROUND(I978*100/L978,4),"0,0000")&amp;" %) da tabela."))</f>
        <v>ACIMA (101,5274 %) da tabela.</v>
      </c>
    </row>
    <row r="979" spans="1:13" ht="15" customHeight="1" x14ac:dyDescent="0.25">
      <c r="A979" s="14" t="s">
        <v>396</v>
      </c>
      <c r="B979" s="14" t="s">
        <v>709</v>
      </c>
      <c r="C979" s="198" t="str">
        <f>VLOOKUP(B979,IF(A979="COMPOSICAO",S!$A:$D,I!$A:$D),2,FALSE)</f>
        <v>CONCRETO USINADO BOMBEAVEL B0-B1 FCK=15MPA</v>
      </c>
      <c r="D979" s="198"/>
      <c r="E979" s="198"/>
      <c r="F979" s="198"/>
      <c r="G979" s="14" t="str">
        <f>VLOOKUP(B979,IF(A979="COMPOSICAO",S!$A:$D,I!$A:$D),3,FALSE)</f>
        <v>M3</v>
      </c>
      <c r="H979" s="15">
        <v>1</v>
      </c>
      <c r="I979" s="15">
        <f>IF(A979="COMPOSICAO",VLOOKUP("TOTAL - "&amp;B979,COMPOSICAO_AUX_2!$A:$J,10,FALSE),VLOOKUP(B979,I!$A:$D,4,FALSE))</f>
        <v>306.66000000000003</v>
      </c>
      <c r="J979" s="238">
        <f>TRUNC(H979*I979,2)</f>
        <v>306.66000000000003</v>
      </c>
      <c r="K979" s="200"/>
    </row>
    <row r="980" spans="1:13" ht="30" customHeight="1" x14ac:dyDescent="0.25">
      <c r="A980" s="14" t="s">
        <v>396</v>
      </c>
      <c r="B980" s="20">
        <v>25950</v>
      </c>
      <c r="C980" s="198" t="str">
        <f>VLOOKUP(B980,IF(A980="COMPOSICAO",S!$A:$D,I!$A:$D),2,FALSE)</f>
        <v>SERVICO DE BOMBEAMENTO DE CONCRETO COM CONSUMO MINIMO DE 40 M3</v>
      </c>
      <c r="D980" s="198"/>
      <c r="E980" s="198"/>
      <c r="F980" s="198"/>
      <c r="G980" s="14" t="str">
        <f>VLOOKUP(B980,IF(A980="COMPOSICAO",S!$A:$D,I!$A:$D),3,FALSE)</f>
        <v>M3</v>
      </c>
      <c r="H980" s="15">
        <v>1</v>
      </c>
      <c r="I980" s="15">
        <f>IF(A980="COMPOSICAO",VLOOKUP("TOTAL - "&amp;B980,COMPOSICAO_AUX_2!$A:$J,10,FALSE),VLOOKUP(B980,I!$A:$D,4,FALSE))</f>
        <v>38.090000000000003</v>
      </c>
      <c r="J980" s="238">
        <f>TRUNC(H980*I980,2)</f>
        <v>38.090000000000003</v>
      </c>
      <c r="K980" s="200"/>
    </row>
    <row r="981" spans="1:13" ht="45" customHeight="1" x14ac:dyDescent="0.25">
      <c r="A981" s="14" t="s">
        <v>391</v>
      </c>
      <c r="B981" s="14" t="s">
        <v>707</v>
      </c>
      <c r="C981" s="198" t="str">
        <f>VLOOKUP(B981,IF(A981="COMPOSICAO",S!$A:$D,I!$A:$D),2,FALSE)</f>
        <v>LANÇAMENTO DE CONCRETO USINADO, BOMBEADO, PARA INFRAESTRUTURA, INCLUINDO COLOCAÇÃO, ADENSAMENTO E ACABAMENTO</v>
      </c>
      <c r="D981" s="198"/>
      <c r="E981" s="198"/>
      <c r="F981" s="198"/>
      <c r="G981" s="14" t="str">
        <f>VLOOKUP(B981,IF(A981="COMPOSICAO",S!$A:$D,I!$A:$D),3,FALSE)</f>
        <v>M3</v>
      </c>
      <c r="H981" s="15">
        <v>1</v>
      </c>
      <c r="I981" s="15">
        <f>IF(A981="COMPOSICAO",VLOOKUP("TOTAL - "&amp;B981,COMPOSICAO_AUX_2!$A:$J,10,FALSE),VLOOKUP(B981,I!$A:$D,4,FALSE))</f>
        <v>22.830000000000002</v>
      </c>
      <c r="J981" s="238">
        <f>TRUNC(H981*I981,2)</f>
        <v>22.83</v>
      </c>
      <c r="K981" s="200"/>
    </row>
    <row r="982" spans="1:13" ht="15" customHeight="1" x14ac:dyDescent="0.25">
      <c r="A982" s="23" t="s">
        <v>710</v>
      </c>
      <c r="B982" s="24"/>
      <c r="C982" s="24"/>
      <c r="D982" s="24"/>
      <c r="E982" s="24"/>
      <c r="F982" s="24"/>
      <c r="G982" s="25"/>
      <c r="H982" s="26"/>
      <c r="I982" s="27"/>
      <c r="J982" s="238">
        <f>SUM(J978:K981)</f>
        <v>367.58</v>
      </c>
      <c r="K982" s="200"/>
    </row>
    <row r="983" spans="1:13" ht="15" customHeight="1" x14ac:dyDescent="0.25">
      <c r="A983" s="4"/>
      <c r="B983" s="4"/>
      <c r="C983" s="4"/>
      <c r="D983" s="4"/>
      <c r="E983" s="4"/>
      <c r="F983" s="4"/>
      <c r="G983" s="4"/>
      <c r="H983" s="4"/>
      <c r="I983" s="4"/>
      <c r="J983" s="4"/>
      <c r="K983" s="4"/>
    </row>
    <row r="984" spans="1:13" ht="15" customHeight="1" x14ac:dyDescent="0.25">
      <c r="A984" s="10" t="s">
        <v>384</v>
      </c>
      <c r="B984" s="10" t="s">
        <v>34</v>
      </c>
      <c r="C984" s="239" t="s">
        <v>6</v>
      </c>
      <c r="D984" s="240"/>
      <c r="E984" s="240"/>
      <c r="F984" s="240"/>
      <c r="G984" s="7" t="s">
        <v>35</v>
      </c>
      <c r="H984" s="7" t="s">
        <v>385</v>
      </c>
      <c r="I984" s="7" t="s">
        <v>386</v>
      </c>
      <c r="J984" s="241" t="s">
        <v>8</v>
      </c>
      <c r="K984" s="242"/>
    </row>
    <row r="985" spans="1:13" ht="15" customHeight="1" x14ac:dyDescent="0.25">
      <c r="A985" s="7" t="s">
        <v>387</v>
      </c>
      <c r="B985" s="28">
        <v>88441</v>
      </c>
      <c r="C985" s="243" t="str">
        <f>VLOOKUP(B985,S!$A:$D,2,FALSE)</f>
        <v>JARDINEIRO COM ENCARGOS COMPLEMENTARES</v>
      </c>
      <c r="D985" s="243"/>
      <c r="E985" s="243"/>
      <c r="F985" s="244"/>
      <c r="G985" s="7" t="str">
        <f>VLOOKUP(B985,S!$A:$D,3,FALSE)</f>
        <v>H</v>
      </c>
      <c r="H985" s="21"/>
      <c r="I985" s="21">
        <f>J994</f>
        <v>19.189999999999998</v>
      </c>
      <c r="J985" s="245"/>
      <c r="K985" s="246"/>
      <c r="L985" s="21">
        <f>VLOOKUP(B985,S!$A:$D,4,FALSE)</f>
        <v>19.190000000000001</v>
      </c>
      <c r="M985" s="7" t="str">
        <f>IF(ROUND((L985-I985),2)=0,"OK, confere com a tabela.",IF(ROUND((L985-I985),2)&lt;0,"ACIMA ("&amp;TEXT(ROUND(I985*100/L985,4),"0,0000")&amp;" %) da tabela.","ABAIXO ("&amp;TEXT(ROUND(I985*100/L985,4),"0,0000")&amp;" %) da tabela."))</f>
        <v>OK, confere com a tabela.</v>
      </c>
    </row>
    <row r="986" spans="1:13" ht="15" customHeight="1" x14ac:dyDescent="0.25">
      <c r="A986" s="14" t="s">
        <v>396</v>
      </c>
      <c r="B986" s="20">
        <v>25964</v>
      </c>
      <c r="C986" s="198" t="str">
        <f>VLOOKUP(B986,IF(A986="COMPOSICAO",S!$A:$D,I!$A:$D),2,FALSE)</f>
        <v>JARDINEIRO</v>
      </c>
      <c r="D986" s="198"/>
      <c r="E986" s="198"/>
      <c r="F986" s="198"/>
      <c r="G986" s="14" t="str">
        <f>VLOOKUP(B986,IF(A986="COMPOSICAO",S!$A:$D,I!$A:$D),3,FALSE)</f>
        <v>H</v>
      </c>
      <c r="H986" s="15">
        <v>1</v>
      </c>
      <c r="I986" s="15">
        <f>IF(A986="COMPOSICAO",VLOOKUP("TOTAL - "&amp;B986,COMPOSICAO_AUX_2!$A:$J,10,FALSE),VLOOKUP(B986,I!$A:$D,4,FALSE))</f>
        <v>14.44</v>
      </c>
      <c r="J986" s="238">
        <f t="shared" ref="J986:J993" si="41">TRUNC(H986*I986,2)</f>
        <v>14.44</v>
      </c>
      <c r="K986" s="200"/>
    </row>
    <row r="987" spans="1:13" ht="15" customHeight="1" x14ac:dyDescent="0.25">
      <c r="A987" s="14" t="s">
        <v>396</v>
      </c>
      <c r="B987" s="20">
        <v>37370</v>
      </c>
      <c r="C987" s="198" t="str">
        <f>VLOOKUP(B987,IF(A987="COMPOSICAO",S!$A:$D,I!$A:$D),2,FALSE)</f>
        <v>ALIMENTACAO - HORISTA (COLETADO CAIXA)</v>
      </c>
      <c r="D987" s="198"/>
      <c r="E987" s="198"/>
      <c r="F987" s="198"/>
      <c r="G987" s="14" t="str">
        <f>VLOOKUP(B987,IF(A987="COMPOSICAO",S!$A:$D,I!$A:$D),3,FALSE)</f>
        <v>H</v>
      </c>
      <c r="H987" s="15">
        <v>1</v>
      </c>
      <c r="I987" s="15">
        <f>IF(A987="COMPOSICAO",VLOOKUP("TOTAL - "&amp;B987,COMPOSICAO_AUX_2!$A:$J,10,FALSE),VLOOKUP(B987,I!$A:$D,4,FALSE))</f>
        <v>1.86</v>
      </c>
      <c r="J987" s="238">
        <f t="shared" si="41"/>
        <v>1.86</v>
      </c>
      <c r="K987" s="200"/>
    </row>
    <row r="988" spans="1:13" ht="15" customHeight="1" x14ac:dyDescent="0.25">
      <c r="A988" s="14" t="s">
        <v>396</v>
      </c>
      <c r="B988" s="20">
        <v>37371</v>
      </c>
      <c r="C988" s="198" t="str">
        <f>VLOOKUP(B988,IF(A988="COMPOSICAO",S!$A:$D,I!$A:$D),2,FALSE)</f>
        <v>TRANSPORTE - HORISTA (COLETADO CAIXA)</v>
      </c>
      <c r="D988" s="198"/>
      <c r="E988" s="198"/>
      <c r="F988" s="198"/>
      <c r="G988" s="14" t="str">
        <f>VLOOKUP(B988,IF(A988="COMPOSICAO",S!$A:$D,I!$A:$D),3,FALSE)</f>
        <v>H</v>
      </c>
      <c r="H988" s="15">
        <v>1</v>
      </c>
      <c r="I988" s="15">
        <f>IF(A988="COMPOSICAO",VLOOKUP("TOTAL - "&amp;B988,COMPOSICAO_AUX_2!$A:$J,10,FALSE),VLOOKUP(B988,I!$A:$D,4,FALSE))</f>
        <v>0.7</v>
      </c>
      <c r="J988" s="238">
        <f t="shared" si="41"/>
        <v>0.7</v>
      </c>
      <c r="K988" s="200"/>
    </row>
    <row r="989" spans="1:13" ht="15" customHeight="1" x14ac:dyDescent="0.25">
      <c r="A989" s="14" t="s">
        <v>396</v>
      </c>
      <c r="B989" s="20">
        <v>37372</v>
      </c>
      <c r="C989" s="198" t="str">
        <f>VLOOKUP(B989,IF(A989="COMPOSICAO",S!$A:$D,I!$A:$D),2,FALSE)</f>
        <v>EXAMES - HORISTA (COLETADO CAIXA)</v>
      </c>
      <c r="D989" s="198"/>
      <c r="E989" s="198"/>
      <c r="F989" s="198"/>
      <c r="G989" s="14" t="str">
        <f>VLOOKUP(B989,IF(A989="COMPOSICAO",S!$A:$D,I!$A:$D),3,FALSE)</f>
        <v>H</v>
      </c>
      <c r="H989" s="15">
        <v>1</v>
      </c>
      <c r="I989" s="15">
        <f>IF(A989="COMPOSICAO",VLOOKUP("TOTAL - "&amp;B989,COMPOSICAO_AUX_2!$A:$J,10,FALSE),VLOOKUP(B989,I!$A:$D,4,FALSE))</f>
        <v>0.55000000000000004</v>
      </c>
      <c r="J989" s="238">
        <f t="shared" si="41"/>
        <v>0.55000000000000004</v>
      </c>
      <c r="K989" s="200"/>
    </row>
    <row r="990" spans="1:13" ht="15" customHeight="1" x14ac:dyDescent="0.25">
      <c r="A990" s="14" t="s">
        <v>396</v>
      </c>
      <c r="B990" s="20">
        <v>37373</v>
      </c>
      <c r="C990" s="198" t="str">
        <f>VLOOKUP(B990,IF(A990="COMPOSICAO",S!$A:$D,I!$A:$D),2,FALSE)</f>
        <v>SEGURO - HORISTA (COLETADO CAIXA)</v>
      </c>
      <c r="D990" s="198"/>
      <c r="E990" s="198"/>
      <c r="F990" s="198"/>
      <c r="G990" s="14" t="str">
        <f>VLOOKUP(B990,IF(A990="COMPOSICAO",S!$A:$D,I!$A:$D),3,FALSE)</f>
        <v>H</v>
      </c>
      <c r="H990" s="15">
        <v>1</v>
      </c>
      <c r="I990" s="15">
        <f>IF(A990="COMPOSICAO",VLOOKUP("TOTAL - "&amp;B990,COMPOSICAO_AUX_2!$A:$J,10,FALSE),VLOOKUP(B990,I!$A:$D,4,FALSE))</f>
        <v>0.06</v>
      </c>
      <c r="J990" s="238">
        <f t="shared" si="41"/>
        <v>0.06</v>
      </c>
      <c r="K990" s="200"/>
    </row>
    <row r="991" spans="1:13" ht="30" customHeight="1" x14ac:dyDescent="0.25">
      <c r="A991" s="14" t="s">
        <v>396</v>
      </c>
      <c r="B991" s="20">
        <v>43465</v>
      </c>
      <c r="C991" s="198" t="str">
        <f>VLOOKUP(B991,IF(A991="COMPOSICAO",S!$A:$D,I!$A:$D),2,FALSE)</f>
        <v>FERRAMENTAS - FAMILIA PEDREIRO - HORISTA (ENCARGOS COMPLEMENTARES - COLETADO CAIXA)</v>
      </c>
      <c r="D991" s="198"/>
      <c r="E991" s="198"/>
      <c r="F991" s="198"/>
      <c r="G991" s="14" t="str">
        <f>VLOOKUP(B991,IF(A991="COMPOSICAO",S!$A:$D,I!$A:$D),3,FALSE)</f>
        <v>H</v>
      </c>
      <c r="H991" s="15">
        <v>1</v>
      </c>
      <c r="I991" s="15">
        <f>IF(A991="COMPOSICAO",VLOOKUP("TOTAL - "&amp;B991,COMPOSICAO_AUX_2!$A:$J,10,FALSE),VLOOKUP(B991,I!$A:$D,4,FALSE))</f>
        <v>0.57999999999999996</v>
      </c>
      <c r="J991" s="238">
        <f t="shared" si="41"/>
        <v>0.57999999999999996</v>
      </c>
      <c r="K991" s="200"/>
    </row>
    <row r="992" spans="1:13" ht="30" customHeight="1" x14ac:dyDescent="0.25">
      <c r="A992" s="14" t="s">
        <v>396</v>
      </c>
      <c r="B992" s="20">
        <v>43489</v>
      </c>
      <c r="C992" s="198" t="str">
        <f>VLOOKUP(B992,IF(A992="COMPOSICAO",S!$A:$D,I!$A:$D),2,FALSE)</f>
        <v>EPI - FAMILIA PEDREIRO - HORISTA (ENCARGOS COMPLEMENTARES - COLETADO CAIXA)</v>
      </c>
      <c r="D992" s="198"/>
      <c r="E992" s="198"/>
      <c r="F992" s="198"/>
      <c r="G992" s="14" t="str">
        <f>VLOOKUP(B992,IF(A992="COMPOSICAO",S!$A:$D,I!$A:$D),3,FALSE)</f>
        <v>H</v>
      </c>
      <c r="H992" s="15">
        <v>1</v>
      </c>
      <c r="I992" s="15">
        <f>IF(A992="COMPOSICAO",VLOOKUP("TOTAL - "&amp;B992,COMPOSICAO_AUX_2!$A:$J,10,FALSE),VLOOKUP(B992,I!$A:$D,4,FALSE))</f>
        <v>0.95</v>
      </c>
      <c r="J992" s="238">
        <f t="shared" si="41"/>
        <v>0.95</v>
      </c>
      <c r="K992" s="200"/>
    </row>
    <row r="993" spans="1:13" ht="30" customHeight="1" x14ac:dyDescent="0.25">
      <c r="A993" s="14" t="s">
        <v>391</v>
      </c>
      <c r="B993" s="20">
        <v>95390</v>
      </c>
      <c r="C993" s="198" t="str">
        <f>VLOOKUP(B993,IF(A993="COMPOSICAO",S!$A:$D,I!$A:$D),2,FALSE)</f>
        <v>CURSO DE CAPACITAÇÃO PARA JARDINEIRO (ENCARGOS COMPLEMENTARES) - HORISTA</v>
      </c>
      <c r="D993" s="198"/>
      <c r="E993" s="198"/>
      <c r="F993" s="198"/>
      <c r="G993" s="14" t="str">
        <f>VLOOKUP(B993,IF(A993="COMPOSICAO",S!$A:$D,I!$A:$D),3,FALSE)</f>
        <v>H</v>
      </c>
      <c r="H993" s="15">
        <v>1</v>
      </c>
      <c r="I993" s="15">
        <f>IF(A993="COMPOSICAO",VLOOKUP("TOTAL - "&amp;B993,COMPOSICAO_AUX_2!$A:$J,10,FALSE),VLOOKUP(B993,I!$A:$D,4,FALSE))</f>
        <v>0.05</v>
      </c>
      <c r="J993" s="238">
        <f t="shared" si="41"/>
        <v>0.05</v>
      </c>
      <c r="K993" s="200"/>
    </row>
    <row r="994" spans="1:13" ht="15" customHeight="1" x14ac:dyDescent="0.25">
      <c r="A994" s="23" t="s">
        <v>711</v>
      </c>
      <c r="B994" s="24"/>
      <c r="C994" s="24"/>
      <c r="D994" s="24"/>
      <c r="E994" s="24"/>
      <c r="F994" s="24"/>
      <c r="G994" s="25"/>
      <c r="H994" s="26"/>
      <c r="I994" s="27"/>
      <c r="J994" s="238">
        <f>SUM(J985:K993)</f>
        <v>19.189999999999998</v>
      </c>
      <c r="K994" s="200"/>
    </row>
    <row r="995" spans="1:13" ht="15" customHeight="1" x14ac:dyDescent="0.25">
      <c r="A995" s="4"/>
      <c r="B995" s="4"/>
      <c r="C995" s="4"/>
      <c r="D995" s="4"/>
      <c r="E995" s="4"/>
      <c r="F995" s="4"/>
      <c r="G995" s="4"/>
      <c r="H995" s="4"/>
      <c r="I995" s="4"/>
      <c r="J995" s="4"/>
      <c r="K995" s="4"/>
    </row>
    <row r="996" spans="1:13" ht="15" customHeight="1" x14ac:dyDescent="0.25">
      <c r="A996" s="10" t="s">
        <v>384</v>
      </c>
      <c r="B996" s="10" t="s">
        <v>34</v>
      </c>
      <c r="C996" s="239" t="s">
        <v>6</v>
      </c>
      <c r="D996" s="240"/>
      <c r="E996" s="240"/>
      <c r="F996" s="240"/>
      <c r="G996" s="7" t="s">
        <v>35</v>
      </c>
      <c r="H996" s="7" t="s">
        <v>385</v>
      </c>
      <c r="I996" s="7" t="s">
        <v>386</v>
      </c>
      <c r="J996" s="241" t="s">
        <v>8</v>
      </c>
      <c r="K996" s="242"/>
    </row>
    <row r="997" spans="1:13" ht="30" customHeight="1" x14ac:dyDescent="0.25">
      <c r="A997" s="7" t="s">
        <v>21</v>
      </c>
      <c r="B997" s="7" t="s">
        <v>549</v>
      </c>
      <c r="C997" s="243" t="str">
        <f>VLOOKUP(B997,S!$A:$D,2,FALSE)</f>
        <v>REATERRO MANUAL DE VALAS COM ESPALHAMENTO S/ COMPACTAÇÃO</v>
      </c>
      <c r="D997" s="243"/>
      <c r="E997" s="243"/>
      <c r="F997" s="244"/>
      <c r="G997" s="7" t="str">
        <f>VLOOKUP(B997,S!$A:$D,3,FALSE)</f>
        <v>M3</v>
      </c>
      <c r="H997" s="21"/>
      <c r="I997" s="21">
        <f>J1000</f>
        <v>13.5</v>
      </c>
      <c r="J997" s="245"/>
      <c r="K997" s="246"/>
      <c r="L997" s="21">
        <f>VLOOKUP(B997,S!$A:$D,4,FALSE)</f>
        <v>13.5</v>
      </c>
      <c r="M997" s="7" t="str">
        <f>IF(ROUND((L997-I997),2)=0,"OK, confere com a tabela.",IF(ROUND((L997-I997),2)&lt;0,"ACIMA ("&amp;TEXT(ROUND(I997*100/L997,4),"0,0000")&amp;" %) da tabela.","ABAIXO ("&amp;TEXT(ROUND(I997*100/L997,4),"0,0000")&amp;" %) da tabela."))</f>
        <v>OK, confere com a tabela.</v>
      </c>
    </row>
    <row r="998" spans="1:13" ht="15" customHeight="1" x14ac:dyDescent="0.25">
      <c r="A998" s="14" t="s">
        <v>396</v>
      </c>
      <c r="B998" s="20">
        <v>6111</v>
      </c>
      <c r="C998" s="198" t="str">
        <f>VLOOKUP(B998,IF(A998="COMPOSICAO",S!$A:$D,I!$A:$D),2,FALSE)</f>
        <v>SERVENTE DE OBRAS</v>
      </c>
      <c r="D998" s="198"/>
      <c r="E998" s="198"/>
      <c r="F998" s="198"/>
      <c r="G998" s="14" t="str">
        <f>VLOOKUP(B998,IF(A998="COMPOSICAO",S!$A:$D,I!$A:$D),3,FALSE)</f>
        <v>H</v>
      </c>
      <c r="H998" s="15">
        <v>1</v>
      </c>
      <c r="I998" s="15">
        <f>IF(A998="COMPOSICAO",VLOOKUP("TOTAL - "&amp;B998,COMPOSICAO_AUX_2!$A:$J,10,FALSE),VLOOKUP(B998,I!$A:$D,4,FALSE))</f>
        <v>10.6</v>
      </c>
      <c r="J998" s="238">
        <f>TRUNC(H998*I998,2)</f>
        <v>10.6</v>
      </c>
      <c r="K998" s="200"/>
    </row>
    <row r="999" spans="1:13" ht="15" customHeight="1" x14ac:dyDescent="0.25">
      <c r="A999" s="14" t="s">
        <v>391</v>
      </c>
      <c r="B999" s="14" t="s">
        <v>415</v>
      </c>
      <c r="C999" s="198" t="str">
        <f>VLOOKUP(B999,IF(A999="COMPOSICAO",S!$A:$D,I!$A:$D),2,FALSE)</f>
        <v>ENCARGOS COMPLEMENTARES - SERVENTE</v>
      </c>
      <c r="D999" s="198"/>
      <c r="E999" s="198"/>
      <c r="F999" s="198"/>
      <c r="G999" s="14" t="str">
        <f>VLOOKUP(B999,IF(A999="COMPOSICAO",S!$A:$D,I!$A:$D),3,FALSE)</f>
        <v>H</v>
      </c>
      <c r="H999" s="15">
        <v>1</v>
      </c>
      <c r="I999" s="15">
        <f>IF(A999="COMPOSICAO",VLOOKUP("TOTAL - "&amp;B999,COMPOSICAO_AUX_2!$A:$J,10,FALSE),VLOOKUP(B999,I!$A:$D,4,FALSE))</f>
        <v>2.9000000000000008</v>
      </c>
      <c r="J999" s="238">
        <f>TRUNC(H999*I999,2)</f>
        <v>2.9</v>
      </c>
      <c r="K999" s="200"/>
    </row>
    <row r="1000" spans="1:13" ht="15" customHeight="1" x14ac:dyDescent="0.25">
      <c r="A1000" s="23" t="s">
        <v>712</v>
      </c>
      <c r="B1000" s="24"/>
      <c r="C1000" s="24"/>
      <c r="D1000" s="24"/>
      <c r="E1000" s="24"/>
      <c r="F1000" s="24"/>
      <c r="G1000" s="25"/>
      <c r="H1000" s="26"/>
      <c r="I1000" s="27"/>
      <c r="J1000" s="238">
        <f>SUM(J997:K999)</f>
        <v>13.5</v>
      </c>
      <c r="K1000" s="200"/>
    </row>
    <row r="1001" spans="1:13" ht="15" customHeight="1" x14ac:dyDescent="0.25">
      <c r="A1001" s="4"/>
      <c r="B1001" s="4"/>
      <c r="C1001" s="4"/>
      <c r="D1001" s="4"/>
      <c r="E1001" s="4"/>
      <c r="F1001" s="4"/>
      <c r="G1001" s="4"/>
      <c r="H1001" s="4"/>
      <c r="I1001" s="4"/>
      <c r="J1001" s="4"/>
      <c r="K1001" s="4"/>
    </row>
    <row r="1002" spans="1:13" ht="15" customHeight="1" x14ac:dyDescent="0.25">
      <c r="A1002" s="10" t="s">
        <v>384</v>
      </c>
      <c r="B1002" s="10" t="s">
        <v>34</v>
      </c>
      <c r="C1002" s="239" t="s">
        <v>6</v>
      </c>
      <c r="D1002" s="240"/>
      <c r="E1002" s="240"/>
      <c r="F1002" s="240"/>
      <c r="G1002" s="7" t="s">
        <v>35</v>
      </c>
      <c r="H1002" s="7" t="s">
        <v>385</v>
      </c>
      <c r="I1002" s="7" t="s">
        <v>386</v>
      </c>
      <c r="J1002" s="241" t="s">
        <v>8</v>
      </c>
      <c r="K1002" s="242"/>
    </row>
    <row r="1003" spans="1:13" ht="30" customHeight="1" x14ac:dyDescent="0.25">
      <c r="A1003" s="7" t="s">
        <v>21</v>
      </c>
      <c r="B1003" s="7" t="s">
        <v>550</v>
      </c>
      <c r="C1003" s="243" t="str">
        <f>VLOOKUP(B1003,S!$A:$D,2,FALSE)</f>
        <v>FORMA PLANA PARA FUNDAÇÕES, EM TÁBUAS DE PINHO, 04 USOS</v>
      </c>
      <c r="D1003" s="243"/>
      <c r="E1003" s="243"/>
      <c r="F1003" s="244"/>
      <c r="G1003" s="7" t="str">
        <f>VLOOKUP(B1003,S!$A:$D,3,FALSE)</f>
        <v>M2</v>
      </c>
      <c r="H1003" s="21"/>
      <c r="I1003" s="21">
        <f>J1013</f>
        <v>70.02</v>
      </c>
      <c r="J1003" s="245"/>
      <c r="K1003" s="246"/>
      <c r="L1003" s="21">
        <f>VLOOKUP(B1003,S!$A:$D,4,FALSE)</f>
        <v>71.27</v>
      </c>
      <c r="M1003" s="7" t="str">
        <f>IF(ROUND((L1003-I1003),2)=0,"OK, confere com a tabela.",IF(ROUND((L1003-I1003),2)&lt;0,"ACIMA ("&amp;TEXT(ROUND(I1003*100/L1003,4),"0,0000")&amp;" %) da tabela.","ABAIXO ("&amp;TEXT(ROUND(I1003*100/L1003,4),"0,0000")&amp;" %) da tabela."))</f>
        <v>ABAIXO (98,2461 %) da tabela.</v>
      </c>
    </row>
    <row r="1004" spans="1:13" ht="30" customHeight="1" x14ac:dyDescent="0.25">
      <c r="A1004" s="14" t="s">
        <v>396</v>
      </c>
      <c r="B1004" s="14" t="s">
        <v>713</v>
      </c>
      <c r="C1004" s="198" t="str">
        <f>VLOOKUP(B1004,IF(A1004="COMPOSICAO",S!$A:$D,I!$A:$D),2,FALSE)</f>
        <v>MADEIRA MISTA SERRADA (BARROTE) 6 X 6CM - 0,0036 M3/M (ANGELIM, LOURO)</v>
      </c>
      <c r="D1004" s="198"/>
      <c r="E1004" s="198"/>
      <c r="F1004" s="198"/>
      <c r="G1004" s="14" t="str">
        <f>VLOOKUP(B1004,IF(A1004="COMPOSICAO",S!$A:$D,I!$A:$D),3,FALSE)</f>
        <v>M</v>
      </c>
      <c r="H1004" s="15">
        <v>0.5</v>
      </c>
      <c r="I1004" s="15">
        <f>IF(A1004="COMPOSICAO",VLOOKUP("TOTAL - "&amp;B1004,COMPOSICAO_AUX_2!$A:$J,10,FALSE),VLOOKUP(B1004,I!$A:$D,4,FALSE))</f>
        <v>9.8699999999999992</v>
      </c>
      <c r="J1004" s="238">
        <f t="shared" ref="J1004:J1012" si="42">TRUNC(H1004*I1004,2)</f>
        <v>4.93</v>
      </c>
      <c r="K1004" s="200"/>
    </row>
    <row r="1005" spans="1:13" ht="15" customHeight="1" x14ac:dyDescent="0.25">
      <c r="A1005" s="14" t="s">
        <v>396</v>
      </c>
      <c r="B1005" s="20">
        <v>1213</v>
      </c>
      <c r="C1005" s="198" t="str">
        <f>VLOOKUP(B1005,IF(A1005="COMPOSICAO",S!$A:$D,I!$A:$D),2,FALSE)</f>
        <v>CARPINTEIRO DE FORMAS</v>
      </c>
      <c r="D1005" s="198"/>
      <c r="E1005" s="198"/>
      <c r="F1005" s="198"/>
      <c r="G1005" s="14" t="str">
        <f>VLOOKUP(B1005,IF(A1005="COMPOSICAO",S!$A:$D,I!$A:$D),3,FALSE)</f>
        <v>H</v>
      </c>
      <c r="H1005" s="15">
        <v>1.35</v>
      </c>
      <c r="I1005" s="15">
        <f>IF(A1005="COMPOSICAO",VLOOKUP("TOTAL - "&amp;B1005,COMPOSICAO_AUX_2!$A:$J,10,FALSE),VLOOKUP(B1005,I!$A:$D,4,FALSE))</f>
        <v>14.93</v>
      </c>
      <c r="J1005" s="238">
        <f t="shared" si="42"/>
        <v>20.149999999999999</v>
      </c>
      <c r="K1005" s="200"/>
    </row>
    <row r="1006" spans="1:13" ht="30" customHeight="1" x14ac:dyDescent="0.25">
      <c r="A1006" s="14" t="s">
        <v>396</v>
      </c>
      <c r="B1006" s="20">
        <v>2692</v>
      </c>
      <c r="C1006" s="198" t="str">
        <f>VLOOKUP(B1006,IF(A1006="COMPOSICAO",S!$A:$D,I!$A:$D),2,FALSE)</f>
        <v>DESMOLDANTE PROTETOR PARA FORMAS DE MADEIRA, DE BASE OLEOSA EMULSIONADA EM AGUA</v>
      </c>
      <c r="D1006" s="198"/>
      <c r="E1006" s="198"/>
      <c r="F1006" s="198"/>
      <c r="G1006" s="14" t="str">
        <f>VLOOKUP(B1006,IF(A1006="COMPOSICAO",S!$A:$D,I!$A:$D),3,FALSE)</f>
        <v>L</v>
      </c>
      <c r="H1006" s="29">
        <v>1.4999999999999999E-2</v>
      </c>
      <c r="I1006" s="15">
        <f>IF(A1006="COMPOSICAO",VLOOKUP("TOTAL - "&amp;B1006,COMPOSICAO_AUX_2!$A:$J,10,FALSE),VLOOKUP(B1006,I!$A:$D,4,FALSE))</f>
        <v>6.19</v>
      </c>
      <c r="J1006" s="238">
        <f t="shared" si="42"/>
        <v>0.09</v>
      </c>
      <c r="K1006" s="200"/>
    </row>
    <row r="1007" spans="1:13" ht="30" customHeight="1" x14ac:dyDescent="0.25">
      <c r="A1007" s="14" t="s">
        <v>396</v>
      </c>
      <c r="B1007" s="20">
        <v>4509</v>
      </c>
      <c r="C1007" s="198" t="str">
        <f>VLOOKUP(B1007,IF(A1007="COMPOSICAO",S!$A:$D,I!$A:$D),2,FALSE)</f>
        <v>SARRAFO *2,5 X 10* CM EM PINUS, MISTA OU EQUIVALENTE DA REGIAO - BRUTA</v>
      </c>
      <c r="D1007" s="198"/>
      <c r="E1007" s="198"/>
      <c r="F1007" s="198"/>
      <c r="G1007" s="14" t="str">
        <f>VLOOKUP(B1007,IF(A1007="COMPOSICAO",S!$A:$D,I!$A:$D),3,FALSE)</f>
        <v>M</v>
      </c>
      <c r="H1007" s="15">
        <v>0.3</v>
      </c>
      <c r="I1007" s="15">
        <f>IF(A1007="COMPOSICAO",VLOOKUP("TOTAL - "&amp;B1007,COMPOSICAO_AUX_2!$A:$J,10,FALSE),VLOOKUP(B1007,I!$A:$D,4,FALSE))</f>
        <v>3.03</v>
      </c>
      <c r="J1007" s="238">
        <f t="shared" si="42"/>
        <v>0.9</v>
      </c>
      <c r="K1007" s="200"/>
    </row>
    <row r="1008" spans="1:13" ht="30" customHeight="1" x14ac:dyDescent="0.25">
      <c r="A1008" s="14" t="s">
        <v>396</v>
      </c>
      <c r="B1008" s="20">
        <v>5067</v>
      </c>
      <c r="C1008" s="198" t="str">
        <f>VLOOKUP(B1008,IF(A1008="COMPOSICAO",S!$A:$D,I!$A:$D),2,FALSE)</f>
        <v>PREGO DE ACO POLIDO COM CABECA 16 X 24 (2 1/4 X 12)</v>
      </c>
      <c r="D1008" s="198"/>
      <c r="E1008" s="198"/>
      <c r="F1008" s="198"/>
      <c r="G1008" s="14" t="str">
        <f>VLOOKUP(B1008,IF(A1008="COMPOSICAO",S!$A:$D,I!$A:$D),3,FALSE)</f>
        <v>KG</v>
      </c>
      <c r="H1008" s="15">
        <v>0.3</v>
      </c>
      <c r="I1008" s="15">
        <f>IF(A1008="COMPOSICAO",VLOOKUP("TOTAL - "&amp;B1008,COMPOSICAO_AUX_2!$A:$J,10,FALSE),VLOOKUP(B1008,I!$A:$D,4,FALSE))</f>
        <v>17.89</v>
      </c>
      <c r="J1008" s="238">
        <f t="shared" si="42"/>
        <v>5.36</v>
      </c>
      <c r="K1008" s="200"/>
    </row>
    <row r="1009" spans="1:13" ht="15" customHeight="1" x14ac:dyDescent="0.25">
      <c r="A1009" s="14" t="s">
        <v>396</v>
      </c>
      <c r="B1009" s="20">
        <v>6111</v>
      </c>
      <c r="C1009" s="198" t="str">
        <f>VLOOKUP(B1009,IF(A1009="COMPOSICAO",S!$A:$D,I!$A:$D),2,FALSE)</f>
        <v>SERVENTE DE OBRAS</v>
      </c>
      <c r="D1009" s="198"/>
      <c r="E1009" s="198"/>
      <c r="F1009" s="198"/>
      <c r="G1009" s="14" t="str">
        <f>VLOOKUP(B1009,IF(A1009="COMPOSICAO",S!$A:$D,I!$A:$D),3,FALSE)</f>
        <v>H</v>
      </c>
      <c r="H1009" s="15">
        <v>1.35</v>
      </c>
      <c r="I1009" s="15">
        <f>IF(A1009="COMPOSICAO",VLOOKUP("TOTAL - "&amp;B1009,COMPOSICAO_AUX_2!$A:$J,10,FALSE),VLOOKUP(B1009,I!$A:$D,4,FALSE))</f>
        <v>10.6</v>
      </c>
      <c r="J1009" s="238">
        <f t="shared" si="42"/>
        <v>14.31</v>
      </c>
      <c r="K1009" s="200"/>
    </row>
    <row r="1010" spans="1:13" ht="45" customHeight="1" x14ac:dyDescent="0.25">
      <c r="A1010" s="14" t="s">
        <v>396</v>
      </c>
      <c r="B1010" s="20">
        <v>6189</v>
      </c>
      <c r="C1010" s="198" t="str">
        <f>VLOOKUP(B1010,IF(A1010="COMPOSICAO",S!$A:$D,I!$A:$D),2,FALSE)</f>
        <v>TABUA NAO APARELHADA *2,5 X 30* CM, EM MACARANDUBA, ANGELIM OU EQUIVALENTE DA REGIAO - BRUTA</v>
      </c>
      <c r="D1010" s="198"/>
      <c r="E1010" s="198"/>
      <c r="F1010" s="198"/>
      <c r="G1010" s="14" t="str">
        <f>VLOOKUP(B1010,IF(A1010="COMPOSICAO",S!$A:$D,I!$A:$D),3,FALSE)</f>
        <v>M</v>
      </c>
      <c r="H1010" s="29">
        <v>0.91700000000000004</v>
      </c>
      <c r="I1010" s="15">
        <f>IF(A1010="COMPOSICAO",VLOOKUP("TOTAL - "&amp;B1010,COMPOSICAO_AUX_2!$A:$J,10,FALSE),VLOOKUP(B1010,I!$A:$D,4,FALSE))</f>
        <v>18.04</v>
      </c>
      <c r="J1010" s="238">
        <f t="shared" si="42"/>
        <v>16.54</v>
      </c>
      <c r="K1010" s="200"/>
    </row>
    <row r="1011" spans="1:13" ht="15" customHeight="1" x14ac:dyDescent="0.25">
      <c r="A1011" s="14" t="s">
        <v>391</v>
      </c>
      <c r="B1011" s="14" t="s">
        <v>415</v>
      </c>
      <c r="C1011" s="198" t="str">
        <f>VLOOKUP(B1011,IF(A1011="COMPOSICAO",S!$A:$D,I!$A:$D),2,FALSE)</f>
        <v>ENCARGOS COMPLEMENTARES - SERVENTE</v>
      </c>
      <c r="D1011" s="198"/>
      <c r="E1011" s="198"/>
      <c r="F1011" s="198"/>
      <c r="G1011" s="14" t="str">
        <f>VLOOKUP(B1011,IF(A1011="COMPOSICAO",S!$A:$D,I!$A:$D),3,FALSE)</f>
        <v>H</v>
      </c>
      <c r="H1011" s="15">
        <v>1.35</v>
      </c>
      <c r="I1011" s="15">
        <f>IF(A1011="COMPOSICAO",VLOOKUP("TOTAL - "&amp;B1011,COMPOSICAO_AUX_2!$A:$J,10,FALSE),VLOOKUP(B1011,I!$A:$D,4,FALSE))</f>
        <v>2.9000000000000008</v>
      </c>
      <c r="J1011" s="238">
        <f t="shared" si="42"/>
        <v>3.91</v>
      </c>
      <c r="K1011" s="200"/>
    </row>
    <row r="1012" spans="1:13" ht="15" customHeight="1" x14ac:dyDescent="0.25">
      <c r="A1012" s="14" t="s">
        <v>391</v>
      </c>
      <c r="B1012" s="14" t="s">
        <v>419</v>
      </c>
      <c r="C1012" s="198" t="str">
        <f>VLOOKUP(B1012,IF(A1012="COMPOSICAO",S!$A:$D,I!$A:$D),2,FALSE)</f>
        <v>ENCARGOS COMPLEMENTARES - CARPINTEIRO</v>
      </c>
      <c r="D1012" s="198"/>
      <c r="E1012" s="198"/>
      <c r="F1012" s="198"/>
      <c r="G1012" s="14" t="str">
        <f>VLOOKUP(B1012,IF(A1012="COMPOSICAO",S!$A:$D,I!$A:$D),3,FALSE)</f>
        <v>H</v>
      </c>
      <c r="H1012" s="15">
        <v>1.35</v>
      </c>
      <c r="I1012" s="15">
        <f>IF(A1012="COMPOSICAO",VLOOKUP("TOTAL - "&amp;B1012,COMPOSICAO_AUX_2!$A:$J,10,FALSE),VLOOKUP(B1012,I!$A:$D,4,FALSE))</f>
        <v>2.8400000000000003</v>
      </c>
      <c r="J1012" s="238">
        <f t="shared" si="42"/>
        <v>3.83</v>
      </c>
      <c r="K1012" s="200"/>
    </row>
    <row r="1013" spans="1:13" ht="15" customHeight="1" x14ac:dyDescent="0.25">
      <c r="A1013" s="23" t="s">
        <v>714</v>
      </c>
      <c r="B1013" s="24"/>
      <c r="C1013" s="24"/>
      <c r="D1013" s="24"/>
      <c r="E1013" s="24"/>
      <c r="F1013" s="24"/>
      <c r="G1013" s="25"/>
      <c r="H1013" s="26"/>
      <c r="I1013" s="27"/>
      <c r="J1013" s="238">
        <f>SUM(J1003:K1012)</f>
        <v>70.02</v>
      </c>
      <c r="K1013" s="200"/>
    </row>
    <row r="1014" spans="1:13" ht="15" customHeight="1" x14ac:dyDescent="0.25">
      <c r="A1014" s="4"/>
      <c r="B1014" s="4"/>
      <c r="C1014" s="4"/>
      <c r="D1014" s="4"/>
      <c r="E1014" s="4"/>
      <c r="F1014" s="4"/>
      <c r="G1014" s="4"/>
      <c r="H1014" s="4"/>
      <c r="I1014" s="4"/>
      <c r="J1014" s="4"/>
      <c r="K1014" s="4"/>
    </row>
    <row r="1015" spans="1:13" ht="15" customHeight="1" x14ac:dyDescent="0.25">
      <c r="A1015" s="10" t="s">
        <v>384</v>
      </c>
      <c r="B1015" s="10" t="s">
        <v>34</v>
      </c>
      <c r="C1015" s="239" t="s">
        <v>6</v>
      </c>
      <c r="D1015" s="240"/>
      <c r="E1015" s="240"/>
      <c r="F1015" s="240"/>
      <c r="G1015" s="7" t="s">
        <v>35</v>
      </c>
      <c r="H1015" s="7" t="s">
        <v>385</v>
      </c>
      <c r="I1015" s="7" t="s">
        <v>386</v>
      </c>
      <c r="J1015" s="241" t="s">
        <v>8</v>
      </c>
      <c r="K1015" s="242"/>
    </row>
    <row r="1016" spans="1:13" ht="30" customHeight="1" x14ac:dyDescent="0.25">
      <c r="A1016" s="7" t="s">
        <v>21</v>
      </c>
      <c r="B1016" s="7" t="s">
        <v>551</v>
      </c>
      <c r="C1016" s="243" t="str">
        <f>VLOOKUP(B1016,S!$A:$D,2,FALSE)</f>
        <v>CONCRETO SIMPLES FABRICADO NA OBRA, FCK=15 MPA, LANÇADO E ADENSADO</v>
      </c>
      <c r="D1016" s="243"/>
      <c r="E1016" s="243"/>
      <c r="F1016" s="244"/>
      <c r="G1016" s="7" t="str">
        <f>VLOOKUP(B1016,S!$A:$D,3,FALSE)</f>
        <v>M3</v>
      </c>
      <c r="H1016" s="21"/>
      <c r="I1016" s="21">
        <f>J1019</f>
        <v>438.08000000000004</v>
      </c>
      <c r="J1016" s="245"/>
      <c r="K1016" s="246"/>
      <c r="L1016" s="21">
        <f>VLOOKUP(B1016,S!$A:$D,4,FALSE)</f>
        <v>462.76</v>
      </c>
      <c r="M1016" s="7" t="str">
        <f>IF(ROUND((L1016-I1016),2)=0,"OK, confere com a tabela.",IF(ROUND((L1016-I1016),2)&lt;0,"ACIMA ("&amp;TEXT(ROUND(I1016*100/L1016,4),"0,0000")&amp;" %) da tabela.","ABAIXO ("&amp;TEXT(ROUND(I1016*100/L1016,4),"0,0000")&amp;" %) da tabela."))</f>
        <v>ABAIXO (94,6668 %) da tabela.</v>
      </c>
    </row>
    <row r="1017" spans="1:13" ht="30" customHeight="1" x14ac:dyDescent="0.25">
      <c r="A1017" s="14" t="s">
        <v>391</v>
      </c>
      <c r="B1017" s="14" t="s">
        <v>715</v>
      </c>
      <c r="C1017" s="198" t="str">
        <f>VLOOKUP(B1017,IF(A1017="COMPOSICAO",S!$A:$D,I!$A:$D),2,FALSE)</f>
        <v>CONCRETO SIMPLES FCK= 15 MPA (B1/B2), FABRICADO NA OBRA, SEM LANÇAMENTO E ADENSAMENTO</v>
      </c>
      <c r="D1017" s="198"/>
      <c r="E1017" s="198"/>
      <c r="F1017" s="198"/>
      <c r="G1017" s="14" t="str">
        <f>VLOOKUP(B1017,IF(A1017="COMPOSICAO",S!$A:$D,I!$A:$D),3,FALSE)</f>
        <v>M3</v>
      </c>
      <c r="H1017" s="15">
        <v>1</v>
      </c>
      <c r="I1017" s="15">
        <f>IF(A1017="COMPOSICAO",VLOOKUP("TOTAL - "&amp;B1017,COMPOSICAO_AUX_2!$A:$J,10,FALSE),VLOOKUP(B1017,I!$A:$D,4,FALSE))</f>
        <v>400.29</v>
      </c>
      <c r="J1017" s="238">
        <f>TRUNC(H1017*I1017,2)</f>
        <v>400.29</v>
      </c>
      <c r="K1017" s="200"/>
    </row>
    <row r="1018" spans="1:13" ht="45" customHeight="1" x14ac:dyDescent="0.25">
      <c r="A1018" s="14" t="s">
        <v>391</v>
      </c>
      <c r="B1018" s="14" t="s">
        <v>716</v>
      </c>
      <c r="C1018" s="198" t="str">
        <f>VLOOKUP(B1018,IF(A1018="COMPOSICAO",S!$A:$D,I!$A:$D),2,FALSE)</f>
        <v>LANÇAMENTO DE CONCRETO SIMPLES FABRICADO NA OBRA, INCLUSIVE ADENSAMENTO E ACABAMENTO EM PEÇAS DA SUPERESTRUTURA</v>
      </c>
      <c r="D1018" s="198"/>
      <c r="E1018" s="198"/>
      <c r="F1018" s="198"/>
      <c r="G1018" s="14" t="str">
        <f>VLOOKUP(B1018,IF(A1018="COMPOSICAO",S!$A:$D,I!$A:$D),3,FALSE)</f>
        <v>M3</v>
      </c>
      <c r="H1018" s="15">
        <v>1</v>
      </c>
      <c r="I1018" s="15">
        <f>IF(A1018="COMPOSICAO",VLOOKUP("TOTAL - "&amp;B1018,COMPOSICAO_AUX_2!$A:$J,10,FALSE),VLOOKUP(B1018,I!$A:$D,4,FALSE))</f>
        <v>37.790000000000006</v>
      </c>
      <c r="J1018" s="238">
        <f>TRUNC(H1018*I1018,2)</f>
        <v>37.79</v>
      </c>
      <c r="K1018" s="200"/>
    </row>
    <row r="1019" spans="1:13" ht="15" customHeight="1" x14ac:dyDescent="0.25">
      <c r="A1019" s="23" t="s">
        <v>717</v>
      </c>
      <c r="B1019" s="24"/>
      <c r="C1019" s="24"/>
      <c r="D1019" s="24"/>
      <c r="E1019" s="24"/>
      <c r="F1019" s="24"/>
      <c r="G1019" s="25"/>
      <c r="H1019" s="26"/>
      <c r="I1019" s="27"/>
      <c r="J1019" s="238">
        <f>SUM(J1016:K1018)</f>
        <v>438.08000000000004</v>
      </c>
      <c r="K1019" s="200"/>
    </row>
    <row r="1020" spans="1:13" ht="15" customHeight="1" x14ac:dyDescent="0.25">
      <c r="A1020" s="4"/>
      <c r="B1020" s="4"/>
      <c r="C1020" s="4"/>
      <c r="D1020" s="4"/>
      <c r="E1020" s="4"/>
      <c r="F1020" s="4"/>
      <c r="G1020" s="4"/>
      <c r="H1020" s="4"/>
      <c r="I1020" s="4"/>
      <c r="J1020" s="4"/>
      <c r="K1020" s="4"/>
    </row>
    <row r="1021" spans="1:13" ht="15" customHeight="1" x14ac:dyDescent="0.25">
      <c r="A1021" s="10" t="s">
        <v>384</v>
      </c>
      <c r="B1021" s="10" t="s">
        <v>34</v>
      </c>
      <c r="C1021" s="239" t="s">
        <v>6</v>
      </c>
      <c r="D1021" s="240"/>
      <c r="E1021" s="240"/>
      <c r="F1021" s="240"/>
      <c r="G1021" s="7" t="s">
        <v>35</v>
      </c>
      <c r="H1021" s="7" t="s">
        <v>385</v>
      </c>
      <c r="I1021" s="7" t="s">
        <v>386</v>
      </c>
      <c r="J1021" s="241" t="s">
        <v>8</v>
      </c>
      <c r="K1021" s="242"/>
    </row>
    <row r="1022" spans="1:13" ht="30" customHeight="1" x14ac:dyDescent="0.25">
      <c r="A1022" s="7" t="s">
        <v>21</v>
      </c>
      <c r="B1022" s="7" t="s">
        <v>552</v>
      </c>
      <c r="C1022" s="243" t="str">
        <f>VLOOKUP(B1022,S!$A:$D,2,FALSE)</f>
        <v>ESCAVAÇÃO MANUAL DE VALA OU CAVA EM MATERIAL DE 1ª CATEGORIA, PROFUNDIDADE ATÉ 1,50M</v>
      </c>
      <c r="D1022" s="243"/>
      <c r="E1022" s="243"/>
      <c r="F1022" s="244"/>
      <c r="G1022" s="7" t="str">
        <f>VLOOKUP(B1022,S!$A:$D,3,FALSE)</f>
        <v>M3</v>
      </c>
      <c r="H1022" s="21"/>
      <c r="I1022" s="21">
        <f>J1025</f>
        <v>40.5</v>
      </c>
      <c r="J1022" s="245"/>
      <c r="K1022" s="246"/>
      <c r="L1022" s="21">
        <f>VLOOKUP(B1022,S!$A:$D,4,FALSE)</f>
        <v>40.549999999999997</v>
      </c>
      <c r="M1022" s="7" t="str">
        <f>IF(ROUND((L1022-I1022),2)=0,"OK, confere com a tabela.",IF(ROUND((L1022-I1022),2)&lt;0,"ACIMA ("&amp;TEXT(ROUND(I1022*100/L1022,4),"0,0000")&amp;" %) da tabela.","ABAIXO ("&amp;TEXT(ROUND(I1022*100/L1022,4),"0,0000")&amp;" %) da tabela."))</f>
        <v>ABAIXO (99,8767 %) da tabela.</v>
      </c>
    </row>
    <row r="1023" spans="1:13" ht="15" customHeight="1" x14ac:dyDescent="0.25">
      <c r="A1023" s="14" t="s">
        <v>396</v>
      </c>
      <c r="B1023" s="20">
        <v>6111</v>
      </c>
      <c r="C1023" s="198" t="str">
        <f>VLOOKUP(B1023,IF(A1023="COMPOSICAO",S!$A:$D,I!$A:$D),2,FALSE)</f>
        <v>SERVENTE DE OBRAS</v>
      </c>
      <c r="D1023" s="198"/>
      <c r="E1023" s="198"/>
      <c r="F1023" s="198"/>
      <c r="G1023" s="14" t="str">
        <f>VLOOKUP(B1023,IF(A1023="COMPOSICAO",S!$A:$D,I!$A:$D),3,FALSE)</f>
        <v>H</v>
      </c>
      <c r="H1023" s="15">
        <v>3</v>
      </c>
      <c r="I1023" s="15">
        <f>IF(A1023="COMPOSICAO",VLOOKUP("TOTAL - "&amp;B1023,COMPOSICAO_AUX_2!$A:$J,10,FALSE),VLOOKUP(B1023,I!$A:$D,4,FALSE))</f>
        <v>10.6</v>
      </c>
      <c r="J1023" s="238">
        <f>TRUNC(H1023*I1023,2)</f>
        <v>31.8</v>
      </c>
      <c r="K1023" s="200"/>
    </row>
    <row r="1024" spans="1:13" ht="15" customHeight="1" x14ac:dyDescent="0.25">
      <c r="A1024" s="14" t="s">
        <v>391</v>
      </c>
      <c r="B1024" s="14" t="s">
        <v>415</v>
      </c>
      <c r="C1024" s="198" t="str">
        <f>VLOOKUP(B1024,IF(A1024="COMPOSICAO",S!$A:$D,I!$A:$D),2,FALSE)</f>
        <v>ENCARGOS COMPLEMENTARES - SERVENTE</v>
      </c>
      <c r="D1024" s="198"/>
      <c r="E1024" s="198"/>
      <c r="F1024" s="198"/>
      <c r="G1024" s="14" t="str">
        <f>VLOOKUP(B1024,IF(A1024="COMPOSICAO",S!$A:$D,I!$A:$D),3,FALSE)</f>
        <v>H</v>
      </c>
      <c r="H1024" s="15">
        <v>3</v>
      </c>
      <c r="I1024" s="15">
        <f>IF(A1024="COMPOSICAO",VLOOKUP("TOTAL - "&amp;B1024,COMPOSICAO_AUX_2!$A:$J,10,FALSE),VLOOKUP(B1024,I!$A:$D,4,FALSE))</f>
        <v>2.9000000000000008</v>
      </c>
      <c r="J1024" s="238">
        <f>TRUNC(H1024*I1024,2)</f>
        <v>8.6999999999999993</v>
      </c>
      <c r="K1024" s="200"/>
    </row>
    <row r="1025" spans="1:13" ht="15" customHeight="1" x14ac:dyDescent="0.25">
      <c r="A1025" s="23" t="s">
        <v>718</v>
      </c>
      <c r="B1025" s="24"/>
      <c r="C1025" s="24"/>
      <c r="D1025" s="24"/>
      <c r="E1025" s="24"/>
      <c r="F1025" s="24"/>
      <c r="G1025" s="25"/>
      <c r="H1025" s="26"/>
      <c r="I1025" s="27"/>
      <c r="J1025" s="238">
        <f>SUM(J1022:K1024)</f>
        <v>40.5</v>
      </c>
      <c r="K1025" s="200"/>
    </row>
    <row r="1026" spans="1:13" ht="15" customHeight="1" x14ac:dyDescent="0.25">
      <c r="A1026" s="4"/>
      <c r="B1026" s="4"/>
      <c r="C1026" s="4"/>
      <c r="D1026" s="4"/>
      <c r="E1026" s="4"/>
      <c r="F1026" s="4"/>
      <c r="G1026" s="4"/>
      <c r="H1026" s="4"/>
      <c r="I1026" s="4"/>
      <c r="J1026" s="4"/>
      <c r="K1026" s="4"/>
    </row>
    <row r="1027" spans="1:13" ht="15" customHeight="1" x14ac:dyDescent="0.25">
      <c r="A1027" s="10" t="s">
        <v>384</v>
      </c>
      <c r="B1027" s="10" t="s">
        <v>34</v>
      </c>
      <c r="C1027" s="239" t="s">
        <v>6</v>
      </c>
      <c r="D1027" s="240"/>
      <c r="E1027" s="240"/>
      <c r="F1027" s="240"/>
      <c r="G1027" s="7" t="s">
        <v>35</v>
      </c>
      <c r="H1027" s="7" t="s">
        <v>385</v>
      </c>
      <c r="I1027" s="7" t="s">
        <v>386</v>
      </c>
      <c r="J1027" s="241" t="s">
        <v>8</v>
      </c>
      <c r="K1027" s="242"/>
    </row>
    <row r="1028" spans="1:13" ht="60" customHeight="1" x14ac:dyDescent="0.25">
      <c r="A1028" s="7" t="s">
        <v>426</v>
      </c>
      <c r="B1028" s="28">
        <v>95952</v>
      </c>
      <c r="C1028" s="243" t="str">
        <f>VLOOKUP(B1028,S!$A:$D,2,FALSE)</f>
        <v>(COMPOSIÇÃO REPRESENTATIVA) EXECUÇÃO DE ESTRUTURAS DE CONCRETO ARMADO CONVENCIONAL, PARA EDIFICAÇÃO HABITACIONAL MULTIFAMILIAR (PRÉDIO), FCK = 25 MPA. AF_01/2017</v>
      </c>
      <c r="D1028" s="243"/>
      <c r="E1028" s="243"/>
      <c r="F1028" s="244"/>
      <c r="G1028" s="7" t="str">
        <f>VLOOKUP(B1028,S!$A:$D,3,FALSE)</f>
        <v>M3</v>
      </c>
      <c r="H1028" s="21"/>
      <c r="I1028" s="21">
        <f>J1055</f>
        <v>1759.4999999999998</v>
      </c>
      <c r="J1028" s="245"/>
      <c r="K1028" s="246"/>
      <c r="L1028" s="21">
        <f>VLOOKUP(B1028,S!$A:$D,4,FALSE)</f>
        <v>1759.5</v>
      </c>
      <c r="M1028" s="7" t="str">
        <f>IF(ROUND((L1028-I1028),2)=0,"OK, confere com a tabela.",IF(ROUND((L1028-I1028),2)&lt;0,"ACIMA ("&amp;TEXT(ROUND(I1028*100/L1028,4),"0,0000")&amp;" %) da tabela.","ABAIXO ("&amp;TEXT(ROUND(I1028*100/L1028,4),"0,0000")&amp;" %) da tabela."))</f>
        <v>OK, confere com a tabela.</v>
      </c>
    </row>
    <row r="1029" spans="1:13" ht="45" customHeight="1" x14ac:dyDescent="0.25">
      <c r="A1029" s="14" t="s">
        <v>396</v>
      </c>
      <c r="B1029" s="20">
        <v>1527</v>
      </c>
      <c r="C1029" s="198" t="str">
        <f>VLOOKUP(B1029,IF(A1029="COMPOSICAO",S!$A:$D,I!$A:$D),2,FALSE)</f>
        <v>CONCRETO USINADO BOMBEAVEL, CLASSE DE RESISTENCIA C25, COM BRITA 0 E 1, SLUMP = 100 +/- 20 MM, INCLUI SERVICO DE BOMBEAMENTO (NBR 8953)</v>
      </c>
      <c r="D1029" s="198"/>
      <c r="E1029" s="198"/>
      <c r="F1029" s="198"/>
      <c r="G1029" s="14" t="str">
        <f>VLOOKUP(B1029,IF(A1029="COMPOSICAO",S!$A:$D,I!$A:$D),3,FALSE)</f>
        <v>M3</v>
      </c>
      <c r="H1029" s="29">
        <v>1.103</v>
      </c>
      <c r="I1029" s="15">
        <f>IF(A1029="COMPOSICAO",VLOOKUP("TOTAL - "&amp;B1029,COMPOSICAO_AUX_2!$A:$J,10,FALSE),VLOOKUP(B1029,I!$A:$D,4,FALSE))</f>
        <v>412.69</v>
      </c>
      <c r="J1029" s="238">
        <f t="shared" ref="J1029:J1054" si="43">TRUNC(H1029*I1029,2)</f>
        <v>455.19</v>
      </c>
      <c r="K1029" s="200"/>
    </row>
    <row r="1030" spans="1:13" ht="60" customHeight="1" x14ac:dyDescent="0.25">
      <c r="A1030" s="14" t="s">
        <v>391</v>
      </c>
      <c r="B1030" s="20">
        <v>92415</v>
      </c>
      <c r="C1030" s="198" t="str">
        <f>VLOOKUP(B1030,IF(A1030="COMPOSICAO",S!$A:$D,I!$A:$D),2,FALSE)</f>
        <v>MONTAGEM E DESMONTAGEM DE FÔRMA DE PILARES RETANGULARES E ESTRUTURAS SIMILARES, PÉ-DIREITO SIMPLES, EM CHAPA DE MADEIRA COMPENSADA RESINADA, 2 UTILIZAÇÕES. AF_09/2020</v>
      </c>
      <c r="D1030" s="198"/>
      <c r="E1030" s="198"/>
      <c r="F1030" s="198"/>
      <c r="G1030" s="14" t="str">
        <f>VLOOKUP(B1030,IF(A1030="COMPOSICAO",S!$A:$D,I!$A:$D),3,FALSE)</f>
        <v>M2</v>
      </c>
      <c r="H1030" s="15">
        <v>0.84</v>
      </c>
      <c r="I1030" s="15">
        <f>IF(A1030="COMPOSICAO",VLOOKUP("TOTAL - "&amp;B1030,COMPOSICAO_AUX_2!$A:$J,10,FALSE),VLOOKUP(B1030,I!$A:$D,4,FALSE))</f>
        <v>91.18</v>
      </c>
      <c r="J1030" s="238">
        <f t="shared" si="43"/>
        <v>76.59</v>
      </c>
      <c r="K1030" s="200"/>
    </row>
    <row r="1031" spans="1:13" ht="60" customHeight="1" x14ac:dyDescent="0.25">
      <c r="A1031" s="14" t="s">
        <v>391</v>
      </c>
      <c r="B1031" s="20">
        <v>92427</v>
      </c>
      <c r="C1031" s="198" t="str">
        <f>VLOOKUP(B1031,IF(A1031="COMPOSICAO",S!$A:$D,I!$A:$D),2,FALSE)</f>
        <v>MONTAGEM E DESMONTAGEM DE FÔRMA DE PILARES RETANGULARES E ESTRUTURAS SIMILARES, PÉ-DIREITO SIMPLES, EM CHAPA DE MADEIRA COMPENSADA RESINADA, 8 UTILIZAÇÕES. AF_09/2020</v>
      </c>
      <c r="D1031" s="198"/>
      <c r="E1031" s="198"/>
      <c r="F1031" s="198"/>
      <c r="G1031" s="14" t="str">
        <f>VLOOKUP(B1031,IF(A1031="COMPOSICAO",S!$A:$D,I!$A:$D),3,FALSE)</f>
        <v>M2</v>
      </c>
      <c r="H1031" s="15">
        <v>2.74</v>
      </c>
      <c r="I1031" s="15">
        <f>IF(A1031="COMPOSICAO",VLOOKUP("TOTAL - "&amp;B1031,COMPOSICAO_AUX_2!$A:$J,10,FALSE),VLOOKUP(B1031,I!$A:$D,4,FALSE))</f>
        <v>37.629999999999995</v>
      </c>
      <c r="J1031" s="238">
        <f t="shared" si="43"/>
        <v>103.1</v>
      </c>
      <c r="K1031" s="200"/>
    </row>
    <row r="1032" spans="1:13" ht="60" customHeight="1" x14ac:dyDescent="0.25">
      <c r="A1032" s="14" t="s">
        <v>391</v>
      </c>
      <c r="B1032" s="20">
        <v>92451</v>
      </c>
      <c r="C1032" s="198" t="str">
        <f>VLOOKUP(B1032,IF(A1032="COMPOSICAO",S!$A:$D,I!$A:$D),2,FALSE)</f>
        <v>MONTAGEM E DESMONTAGEM DE FÔRMA DE VIGA, ESCORAMENTO COM GARFO DE MADEIRA, PÉ-DIREITO SIMPLES, EM CHAPA DE MADEIRA RESINADA, 2 UTILIZAÇÕES. AF_09/2020</v>
      </c>
      <c r="D1032" s="198"/>
      <c r="E1032" s="198"/>
      <c r="F1032" s="198"/>
      <c r="G1032" s="14" t="str">
        <f>VLOOKUP(B1032,IF(A1032="COMPOSICAO",S!$A:$D,I!$A:$D),3,FALSE)</f>
        <v>M2</v>
      </c>
      <c r="H1032" s="15">
        <v>0.56999999999999995</v>
      </c>
      <c r="I1032" s="15">
        <f>IF(A1032="COMPOSICAO",VLOOKUP("TOTAL - "&amp;B1032,COMPOSICAO_AUX_2!$A:$J,10,FALSE),VLOOKUP(B1032,I!$A:$D,4,FALSE))</f>
        <v>132.07</v>
      </c>
      <c r="J1032" s="238">
        <f t="shared" si="43"/>
        <v>75.27</v>
      </c>
      <c r="K1032" s="200"/>
    </row>
    <row r="1033" spans="1:13" ht="60" customHeight="1" x14ac:dyDescent="0.25">
      <c r="A1033" s="14" t="s">
        <v>391</v>
      </c>
      <c r="B1033" s="20">
        <v>92463</v>
      </c>
      <c r="C1033" s="198" t="str">
        <f>VLOOKUP(B1033,IF(A1033="COMPOSICAO",S!$A:$D,I!$A:$D),2,FALSE)</f>
        <v>MONTAGEM E DESMONTAGEM DE FÔRMA DE VIGA, ESCORAMENTO COM GARFO DE MADEIRA, PÉ-DIREITO SIMPLES, EM CHAPA DE MADEIRA RESINADA, 8 UTILIZAÇÕES. AF_09/2020</v>
      </c>
      <c r="D1033" s="198"/>
      <c r="E1033" s="198"/>
      <c r="F1033" s="198"/>
      <c r="G1033" s="14" t="str">
        <f>VLOOKUP(B1033,IF(A1033="COMPOSICAO",S!$A:$D,I!$A:$D),3,FALSE)</f>
        <v>M2</v>
      </c>
      <c r="H1033" s="15">
        <v>1.87</v>
      </c>
      <c r="I1033" s="15">
        <f>IF(A1033="COMPOSICAO",VLOOKUP("TOTAL - "&amp;B1033,COMPOSICAO_AUX_2!$A:$J,10,FALSE),VLOOKUP(B1033,I!$A:$D,4,FALSE))</f>
        <v>83.47999999999999</v>
      </c>
      <c r="J1033" s="238">
        <f t="shared" si="43"/>
        <v>156.1</v>
      </c>
      <c r="K1033" s="200"/>
    </row>
    <row r="1034" spans="1:13" ht="60" customHeight="1" x14ac:dyDescent="0.25">
      <c r="A1034" s="14" t="s">
        <v>391</v>
      </c>
      <c r="B1034" s="20">
        <v>92510</v>
      </c>
      <c r="C1034" s="198" t="str">
        <f>VLOOKUP(B1034,IF(A1034="COMPOSICAO",S!$A:$D,I!$A:$D),2,FALSE)</f>
        <v>MONTAGEM E DESMONTAGEM DE FÔRMA DE LAJE MACIÇA, PÉ-DIREITO SIMPLES, EM CHAPA DE MADEIRA COMPENSADA RESINADA, 2 UTILIZAÇÕES. AF_09/2020</v>
      </c>
      <c r="D1034" s="198"/>
      <c r="E1034" s="198"/>
      <c r="F1034" s="198"/>
      <c r="G1034" s="14" t="str">
        <f>VLOOKUP(B1034,IF(A1034="COMPOSICAO",S!$A:$D,I!$A:$D),3,FALSE)</f>
        <v>M2</v>
      </c>
      <c r="H1034" s="15">
        <v>0.47</v>
      </c>
      <c r="I1034" s="15">
        <f>IF(A1034="COMPOSICAO",VLOOKUP("TOTAL - "&amp;B1034,COMPOSICAO_AUX_2!$A:$J,10,FALSE),VLOOKUP(B1034,I!$A:$D,4,FALSE))</f>
        <v>39.69</v>
      </c>
      <c r="J1034" s="238">
        <f t="shared" si="43"/>
        <v>18.649999999999999</v>
      </c>
      <c r="K1034" s="200"/>
    </row>
    <row r="1035" spans="1:13" ht="60" customHeight="1" x14ac:dyDescent="0.25">
      <c r="A1035" s="14" t="s">
        <v>391</v>
      </c>
      <c r="B1035" s="20">
        <v>92522</v>
      </c>
      <c r="C1035" s="198" t="str">
        <f>VLOOKUP(B1035,IF(A1035="COMPOSICAO",S!$A:$D,I!$A:$D),2,FALSE)</f>
        <v>MONTAGEM E DESMONTAGEM DE FÔRMA DE LAJE MACIÇA, PÉ-DIREITO SIMPLES, EM CHAPA DE MADEIRA COMPENSADA RESINADA, 8 UTILIZAÇÕES. AF_09/2020</v>
      </c>
      <c r="D1035" s="198"/>
      <c r="E1035" s="198"/>
      <c r="F1035" s="198"/>
      <c r="G1035" s="14" t="str">
        <f>VLOOKUP(B1035,IF(A1035="COMPOSICAO",S!$A:$D,I!$A:$D),3,FALSE)</f>
        <v>M2</v>
      </c>
      <c r="H1035" s="15">
        <v>1.61</v>
      </c>
      <c r="I1035" s="15">
        <f>IF(A1035="COMPOSICAO",VLOOKUP("TOTAL - "&amp;B1035,COMPOSICAO_AUX_2!$A:$J,10,FALSE),VLOOKUP(B1035,I!$A:$D,4,FALSE))</f>
        <v>19.829999999999998</v>
      </c>
      <c r="J1035" s="238">
        <f t="shared" si="43"/>
        <v>31.92</v>
      </c>
      <c r="K1035" s="200"/>
    </row>
    <row r="1036" spans="1:13" ht="60" customHeight="1" x14ac:dyDescent="0.25">
      <c r="A1036" s="14" t="s">
        <v>391</v>
      </c>
      <c r="B1036" s="20">
        <v>92759</v>
      </c>
      <c r="C1036" s="198" t="str">
        <f>VLOOKUP(B1036,IF(A1036="COMPOSICAO",S!$A:$D,I!$A:$D),2,FALSE)</f>
        <v>ARMAÇÃO DE PILAR OU VIGA DE UMA ESTRUTURA CONVENCIONAL DE CONCRETO ARMADO EM UM EDIFÍCIO DE MÚLTIPLOS PAVIMENTOS UTILIZANDO AÇO CA-60 DE 5,0 MM - MONTAGEM. AF_12/2015</v>
      </c>
      <c r="D1036" s="198"/>
      <c r="E1036" s="198"/>
      <c r="F1036" s="198"/>
      <c r="G1036" s="14" t="str">
        <f>VLOOKUP(B1036,IF(A1036="COMPOSICAO",S!$A:$D,I!$A:$D),3,FALSE)</f>
        <v>KG</v>
      </c>
      <c r="H1036" s="15">
        <v>7.13</v>
      </c>
      <c r="I1036" s="15">
        <f>IF(A1036="COMPOSICAO",VLOOKUP("TOTAL - "&amp;B1036,COMPOSICAO_AUX_2!$A:$J,10,FALSE),VLOOKUP(B1036,I!$A:$D,4,FALSE))</f>
        <v>13.23</v>
      </c>
      <c r="J1036" s="238">
        <f t="shared" si="43"/>
        <v>94.32</v>
      </c>
      <c r="K1036" s="200"/>
    </row>
    <row r="1037" spans="1:13" ht="60" customHeight="1" x14ac:dyDescent="0.25">
      <c r="A1037" s="14" t="s">
        <v>391</v>
      </c>
      <c r="B1037" s="20">
        <v>92760</v>
      </c>
      <c r="C1037" s="198" t="str">
        <f>VLOOKUP(B1037,IF(A1037="COMPOSICAO",S!$A:$D,I!$A:$D),2,FALSE)</f>
        <v>ARMAÇÃO DE PILAR OU VIGA DE UMA ESTRUTURA CONVENCIONAL DE CONCRETO ARMADO EM UM EDIFÍCIO DE MÚLTIPLOS PAVIMENTOS UTILIZANDO AÇO CA-50 DE 6,3 MM - MONTAGEM. AF_12/2015</v>
      </c>
      <c r="D1037" s="198"/>
      <c r="E1037" s="198"/>
      <c r="F1037" s="198"/>
      <c r="G1037" s="14" t="str">
        <f>VLOOKUP(B1037,IF(A1037="COMPOSICAO",S!$A:$D,I!$A:$D),3,FALSE)</f>
        <v>KG</v>
      </c>
      <c r="H1037" s="15">
        <v>5.83</v>
      </c>
      <c r="I1037" s="15">
        <f>IF(A1037="COMPOSICAO",VLOOKUP("TOTAL - "&amp;B1037,COMPOSICAO_AUX_2!$A:$J,10,FALSE),VLOOKUP(B1037,I!$A:$D,4,FALSE))</f>
        <v>12.709999999999999</v>
      </c>
      <c r="J1037" s="238">
        <f t="shared" si="43"/>
        <v>74.09</v>
      </c>
      <c r="K1037" s="200"/>
    </row>
    <row r="1038" spans="1:13" ht="60" customHeight="1" x14ac:dyDescent="0.25">
      <c r="A1038" s="14" t="s">
        <v>391</v>
      </c>
      <c r="B1038" s="20">
        <v>92761</v>
      </c>
      <c r="C1038" s="198" t="str">
        <f>VLOOKUP(B1038,IF(A1038="COMPOSICAO",S!$A:$D,I!$A:$D),2,FALSE)</f>
        <v>ARMAÇÃO DE PILAR OU VIGA DE UMA ESTRUTURA CONVENCIONAL DE CONCRETO ARMADO EM UM EDIFÍCIO DE MÚLTIPLOS PAVIMENTOS UTILIZANDO AÇO CA-50 DE 8,0 MM - MONTAGEM. AF_12/2015</v>
      </c>
      <c r="D1038" s="198"/>
      <c r="E1038" s="198"/>
      <c r="F1038" s="198"/>
      <c r="G1038" s="14" t="str">
        <f>VLOOKUP(B1038,IF(A1038="COMPOSICAO",S!$A:$D,I!$A:$D),3,FALSE)</f>
        <v>KG</v>
      </c>
      <c r="H1038" s="15">
        <v>0.09</v>
      </c>
      <c r="I1038" s="15">
        <f>IF(A1038="COMPOSICAO",VLOOKUP("TOTAL - "&amp;B1038,COMPOSICAO_AUX_2!$A:$J,10,FALSE),VLOOKUP(B1038,I!$A:$D,4,FALSE))</f>
        <v>12.1</v>
      </c>
      <c r="J1038" s="238">
        <f t="shared" si="43"/>
        <v>1.08</v>
      </c>
      <c r="K1038" s="200"/>
    </row>
    <row r="1039" spans="1:13" ht="60" customHeight="1" x14ac:dyDescent="0.25">
      <c r="A1039" s="14" t="s">
        <v>391</v>
      </c>
      <c r="B1039" s="20">
        <v>92762</v>
      </c>
      <c r="C1039" s="198" t="str">
        <f>VLOOKUP(B1039,IF(A1039="COMPOSICAO",S!$A:$D,I!$A:$D),2,FALSE)</f>
        <v>ARMAÇÃO DE PILAR OU VIGA DE UMA ESTRUTURA CONVENCIONAL DE CONCRETO ARMADO EM UM EDIFÍCIO DE MÚLTIPLOS PAVIMENTOS UTILIZANDO AÇO CA-50 DE 10,0 MM - MONTAGEM. AF_12/2015</v>
      </c>
      <c r="D1039" s="198"/>
      <c r="E1039" s="198"/>
      <c r="F1039" s="198"/>
      <c r="G1039" s="14" t="str">
        <f>VLOOKUP(B1039,IF(A1039="COMPOSICAO",S!$A:$D,I!$A:$D),3,FALSE)</f>
        <v>KG</v>
      </c>
      <c r="H1039" s="15">
        <v>16.489999999999998</v>
      </c>
      <c r="I1039" s="15">
        <f>IF(A1039="COMPOSICAO",VLOOKUP("TOTAL - "&amp;B1039,COMPOSICAO_AUX_2!$A:$J,10,FALSE),VLOOKUP(B1039,I!$A:$D,4,FALSE))</f>
        <v>10.91</v>
      </c>
      <c r="J1039" s="238">
        <f t="shared" si="43"/>
        <v>179.9</v>
      </c>
      <c r="K1039" s="200"/>
    </row>
    <row r="1040" spans="1:13" ht="60" customHeight="1" x14ac:dyDescent="0.25">
      <c r="A1040" s="14" t="s">
        <v>391</v>
      </c>
      <c r="B1040" s="20">
        <v>92763</v>
      </c>
      <c r="C1040" s="198" t="str">
        <f>VLOOKUP(B1040,IF(A1040="COMPOSICAO",S!$A:$D,I!$A:$D),2,FALSE)</f>
        <v>ARMAÇÃO DE PILAR OU VIGA DE UMA ESTRUTURA CONVENCIONAL DE CONCRETO ARMADO EM UM EDIFÍCIO DE MÚLTIPLOS PAVIMENTOS UTILIZANDO AÇO CA-50 DE 12,5 MM - MONTAGEM. AF_12/2015</v>
      </c>
      <c r="D1040" s="198"/>
      <c r="E1040" s="198"/>
      <c r="F1040" s="198"/>
      <c r="G1040" s="14" t="str">
        <f>VLOOKUP(B1040,IF(A1040="COMPOSICAO",S!$A:$D,I!$A:$D),3,FALSE)</f>
        <v>KG</v>
      </c>
      <c r="H1040" s="15">
        <v>10.53</v>
      </c>
      <c r="I1040" s="15">
        <f>IF(A1040="COMPOSICAO",VLOOKUP("TOTAL - "&amp;B1040,COMPOSICAO_AUX_2!$A:$J,10,FALSE),VLOOKUP(B1040,I!$A:$D,4,FALSE))</f>
        <v>9.25</v>
      </c>
      <c r="J1040" s="238">
        <f t="shared" si="43"/>
        <v>97.4</v>
      </c>
      <c r="K1040" s="200"/>
    </row>
    <row r="1041" spans="1:11" ht="60" customHeight="1" x14ac:dyDescent="0.25">
      <c r="A1041" s="14" t="s">
        <v>391</v>
      </c>
      <c r="B1041" s="20">
        <v>92764</v>
      </c>
      <c r="C1041" s="198" t="str">
        <f>VLOOKUP(B1041,IF(A1041="COMPOSICAO",S!$A:$D,I!$A:$D),2,FALSE)</f>
        <v>ARMAÇÃO DE PILAR OU VIGA DE UMA ESTRUTURA CONVENCIONAL DE CONCRETO ARMADO EM UM EDIFÍCIO DE MÚLTIPLOS PAVIMENTOS UTILIZANDO AÇO CA-50 DE 16,0 MM - MONTAGEM. AF_12/2015</v>
      </c>
      <c r="D1041" s="198"/>
      <c r="E1041" s="198"/>
      <c r="F1041" s="198"/>
      <c r="G1041" s="14" t="str">
        <f>VLOOKUP(B1041,IF(A1041="COMPOSICAO",S!$A:$D,I!$A:$D),3,FALSE)</f>
        <v>KG</v>
      </c>
      <c r="H1041" s="15">
        <v>3.85</v>
      </c>
      <c r="I1041" s="15">
        <f>IF(A1041="COMPOSICAO",VLOOKUP("TOTAL - "&amp;B1041,COMPOSICAO_AUX_2!$A:$J,10,FALSE),VLOOKUP(B1041,I!$A:$D,4,FALSE))</f>
        <v>8.8699999999999992</v>
      </c>
      <c r="J1041" s="238">
        <f t="shared" si="43"/>
        <v>34.14</v>
      </c>
      <c r="K1041" s="200"/>
    </row>
    <row r="1042" spans="1:11" ht="60" customHeight="1" x14ac:dyDescent="0.25">
      <c r="A1042" s="14" t="s">
        <v>391</v>
      </c>
      <c r="B1042" s="20">
        <v>92765</v>
      </c>
      <c r="C1042" s="198" t="str">
        <f>VLOOKUP(B1042,IF(A1042="COMPOSICAO",S!$A:$D,I!$A:$D),2,FALSE)</f>
        <v>ARMAÇÃO DE PILAR OU VIGA DE UMA ESTRUTURA CONVENCIONAL DE CONCRETO ARMADO EM UM EDIFÍCIO DE MÚLTIPLOS PAVIMENTOS UTILIZANDO AÇO CA-50 DE 20,0 MM - MONTAGEM. AF_12/2015</v>
      </c>
      <c r="D1042" s="198"/>
      <c r="E1042" s="198"/>
      <c r="F1042" s="198"/>
      <c r="G1042" s="14" t="str">
        <f>VLOOKUP(B1042,IF(A1042="COMPOSICAO",S!$A:$D,I!$A:$D),3,FALSE)</f>
        <v>KG</v>
      </c>
      <c r="H1042" s="15">
        <v>0.43</v>
      </c>
      <c r="I1042" s="15">
        <f>IF(A1042="COMPOSICAO",VLOOKUP("TOTAL - "&amp;B1042,COMPOSICAO_AUX_2!$A:$J,10,FALSE),VLOOKUP(B1042,I!$A:$D,4,FALSE))</f>
        <v>10.040000000000001</v>
      </c>
      <c r="J1042" s="238">
        <f t="shared" si="43"/>
        <v>4.3099999999999996</v>
      </c>
      <c r="K1042" s="200"/>
    </row>
    <row r="1043" spans="1:11" ht="60" customHeight="1" x14ac:dyDescent="0.25">
      <c r="A1043" s="14" t="s">
        <v>391</v>
      </c>
      <c r="B1043" s="20">
        <v>92766</v>
      </c>
      <c r="C1043" s="198" t="str">
        <f>VLOOKUP(B1043,IF(A1043="COMPOSICAO",S!$A:$D,I!$A:$D),2,FALSE)</f>
        <v>ARMAÇÃO DE PILAR OU VIGA DE UMA ESTRUTURA CONVENCIONAL DE CONCRETO ARMADO EM UM EDIFÍCIO DE MÚLTIPLOS PAVIMENTOS UTILIZANDO AÇO CA-50 DE 25,0 MM - MONTAGEM. AF_12/2015</v>
      </c>
      <c r="D1043" s="198"/>
      <c r="E1043" s="198"/>
      <c r="F1043" s="198"/>
      <c r="G1043" s="14" t="str">
        <f>VLOOKUP(B1043,IF(A1043="COMPOSICAO",S!$A:$D,I!$A:$D),3,FALSE)</f>
        <v>KG</v>
      </c>
      <c r="H1043" s="15">
        <v>0.82</v>
      </c>
      <c r="I1043" s="15">
        <f>IF(A1043="COMPOSICAO",VLOOKUP("TOTAL - "&amp;B1043,COMPOSICAO_AUX_2!$A:$J,10,FALSE),VLOOKUP(B1043,I!$A:$D,4,FALSE))</f>
        <v>9.8600000000000012</v>
      </c>
      <c r="J1043" s="238">
        <f t="shared" si="43"/>
        <v>8.08</v>
      </c>
      <c r="K1043" s="200"/>
    </row>
    <row r="1044" spans="1:11" ht="60" customHeight="1" x14ac:dyDescent="0.25">
      <c r="A1044" s="14" t="s">
        <v>391</v>
      </c>
      <c r="B1044" s="20">
        <v>92768</v>
      </c>
      <c r="C1044" s="198" t="str">
        <f>VLOOKUP(B1044,IF(A1044="COMPOSICAO",S!$A:$D,I!$A:$D),2,FALSE)</f>
        <v>ARMAÇÃO DE LAJE DE UMA ESTRUTURA CONVENCIONAL DE CONCRETO ARMADO EM UM EDIFÍCIO DE MÚLTIPLOS PAVIMENTOS UTILIZANDO AÇO CA-60 DE 5,0 MM - MONTAGEM. AF_12/2015</v>
      </c>
      <c r="D1044" s="198"/>
      <c r="E1044" s="198"/>
      <c r="F1044" s="198"/>
      <c r="G1044" s="14" t="str">
        <f>VLOOKUP(B1044,IF(A1044="COMPOSICAO",S!$A:$D,I!$A:$D),3,FALSE)</f>
        <v>KG</v>
      </c>
      <c r="H1044" s="15">
        <v>0.83</v>
      </c>
      <c r="I1044" s="15">
        <f>IF(A1044="COMPOSICAO",VLOOKUP("TOTAL - "&amp;B1044,COMPOSICAO_AUX_2!$A:$J,10,FALSE),VLOOKUP(B1044,I!$A:$D,4,FALSE))</f>
        <v>12.12</v>
      </c>
      <c r="J1044" s="238">
        <f t="shared" si="43"/>
        <v>10.050000000000001</v>
      </c>
      <c r="K1044" s="200"/>
    </row>
    <row r="1045" spans="1:11" ht="60" customHeight="1" x14ac:dyDescent="0.25">
      <c r="A1045" s="14" t="s">
        <v>391</v>
      </c>
      <c r="B1045" s="20">
        <v>92769</v>
      </c>
      <c r="C1045" s="198" t="str">
        <f>VLOOKUP(B1045,IF(A1045="COMPOSICAO",S!$A:$D,I!$A:$D),2,FALSE)</f>
        <v>ARMAÇÃO DE LAJE DE UMA ESTRUTURA CONVENCIONAL DE CONCRETO ARMADO EM UM EDIFÍCIO DE MÚLTIPLOS PAVIMENTOS UTILIZANDO AÇO CA-50 DE 6,3 MM - MONTAGEM. AF_12/2015</v>
      </c>
      <c r="D1045" s="198"/>
      <c r="E1045" s="198"/>
      <c r="F1045" s="198"/>
      <c r="G1045" s="14" t="str">
        <f>VLOOKUP(B1045,IF(A1045="COMPOSICAO",S!$A:$D,I!$A:$D),3,FALSE)</f>
        <v>KG</v>
      </c>
      <c r="H1045" s="15">
        <v>8.4700000000000006</v>
      </c>
      <c r="I1045" s="15">
        <f>IF(A1045="COMPOSICAO",VLOOKUP("TOTAL - "&amp;B1045,COMPOSICAO_AUX_2!$A:$J,10,FALSE),VLOOKUP(B1045,I!$A:$D,4,FALSE))</f>
        <v>11.860000000000001</v>
      </c>
      <c r="J1045" s="238">
        <f t="shared" si="43"/>
        <v>100.45</v>
      </c>
      <c r="K1045" s="200"/>
    </row>
    <row r="1046" spans="1:11" ht="60" customHeight="1" x14ac:dyDescent="0.25">
      <c r="A1046" s="14" t="s">
        <v>391</v>
      </c>
      <c r="B1046" s="20">
        <v>92770</v>
      </c>
      <c r="C1046" s="198" t="str">
        <f>VLOOKUP(B1046,IF(A1046="COMPOSICAO",S!$A:$D,I!$A:$D),2,FALSE)</f>
        <v>ARMAÇÃO DE LAJE DE UMA ESTRUTURA CONVENCIONAL DE CONCRETO ARMADO EM UM EDIFÍCIO DE MÚLTIPLOS PAVIMENTOS UTILIZANDO AÇO CA-50 DE 8,0 MM - MONTAGEM. AF_12/2015</v>
      </c>
      <c r="D1046" s="198"/>
      <c r="E1046" s="198"/>
      <c r="F1046" s="198"/>
      <c r="G1046" s="14" t="str">
        <f>VLOOKUP(B1046,IF(A1046="COMPOSICAO",S!$A:$D,I!$A:$D),3,FALSE)</f>
        <v>KG</v>
      </c>
      <c r="H1046" s="15">
        <v>10.78</v>
      </c>
      <c r="I1046" s="15">
        <f>IF(A1046="COMPOSICAO",VLOOKUP("TOTAL - "&amp;B1046,COMPOSICAO_AUX_2!$A:$J,10,FALSE),VLOOKUP(B1046,I!$A:$D,4,FALSE))</f>
        <v>11.44</v>
      </c>
      <c r="J1046" s="238">
        <f t="shared" si="43"/>
        <v>123.32</v>
      </c>
      <c r="K1046" s="200"/>
    </row>
    <row r="1047" spans="1:11" ht="45" customHeight="1" x14ac:dyDescent="0.25">
      <c r="A1047" s="14" t="s">
        <v>391</v>
      </c>
      <c r="B1047" s="20">
        <v>92874</v>
      </c>
      <c r="C1047" s="198" t="str">
        <f>VLOOKUP(B1047,IF(A1047="COMPOSICAO",S!$A:$D,I!$A:$D),2,FALSE)</f>
        <v>LANÇAMENTO COM USO DE BOMBA, ADENSAMENTO E ACABAMENTO DE CONCRETO EM ESTRUTURAS. AF_12/2015</v>
      </c>
      <c r="D1047" s="198"/>
      <c r="E1047" s="198"/>
      <c r="F1047" s="198"/>
      <c r="G1047" s="14" t="str">
        <f>VLOOKUP(B1047,IF(A1047="COMPOSICAO",S!$A:$D,I!$A:$D),3,FALSE)</f>
        <v>M3</v>
      </c>
      <c r="H1047" s="15">
        <v>1</v>
      </c>
      <c r="I1047" s="15">
        <f>IF(A1047="COMPOSICAO",VLOOKUP("TOTAL - "&amp;B1047,COMPOSICAO_AUX_2!$A:$J,10,FALSE),VLOOKUP(B1047,I!$A:$D,4,FALSE))</f>
        <v>26.31</v>
      </c>
      <c r="J1047" s="238">
        <f t="shared" si="43"/>
        <v>26.31</v>
      </c>
      <c r="K1047" s="200"/>
    </row>
    <row r="1048" spans="1:11" ht="45" customHeight="1" x14ac:dyDescent="0.25">
      <c r="A1048" s="14" t="s">
        <v>391</v>
      </c>
      <c r="B1048" s="20">
        <v>95944</v>
      </c>
      <c r="C1048" s="198" t="str">
        <f>VLOOKUP(B1048,IF(A1048="COMPOSICAO",S!$A:$D,I!$A:$D),2,FALSE)</f>
        <v>ARMAÇÃO DE ESCADA, DE UMA ESTRUTURA CONVENCIONAL DE CONCRETO ARMADO UTILIZANDO AÇO CA-50 DE 6,3 MM - MONTAGEM. AF_11/2020</v>
      </c>
      <c r="D1048" s="198"/>
      <c r="E1048" s="198"/>
      <c r="F1048" s="198"/>
      <c r="G1048" s="14" t="str">
        <f>VLOOKUP(B1048,IF(A1048="COMPOSICAO",S!$A:$D,I!$A:$D),3,FALSE)</f>
        <v>KG</v>
      </c>
      <c r="H1048" s="15">
        <v>0.51</v>
      </c>
      <c r="I1048" s="15">
        <f>IF(A1048="COMPOSICAO",VLOOKUP("TOTAL - "&amp;B1048,COMPOSICAO_AUX_2!$A:$J,10,FALSE),VLOOKUP(B1048,I!$A:$D,4,FALSE))</f>
        <v>16.93</v>
      </c>
      <c r="J1048" s="238">
        <f t="shared" si="43"/>
        <v>8.6300000000000008</v>
      </c>
      <c r="K1048" s="200"/>
    </row>
    <row r="1049" spans="1:11" ht="45" customHeight="1" x14ac:dyDescent="0.25">
      <c r="A1049" s="14" t="s">
        <v>391</v>
      </c>
      <c r="B1049" s="20">
        <v>95945</v>
      </c>
      <c r="C1049" s="198" t="str">
        <f>VLOOKUP(B1049,IF(A1049="COMPOSICAO",S!$A:$D,I!$A:$D),2,FALSE)</f>
        <v>ARMAÇÃO DE ESCADA, DE UMA ESTRUTURA CONVENCIONAL DE CONCRETO ARMADO UTILIZANDO AÇO CA-50 DE 8,0 MM - MONTAGEM. AF_11/2020</v>
      </c>
      <c r="D1049" s="198"/>
      <c r="E1049" s="198"/>
      <c r="F1049" s="198"/>
      <c r="G1049" s="14" t="str">
        <f>VLOOKUP(B1049,IF(A1049="COMPOSICAO",S!$A:$D,I!$A:$D),3,FALSE)</f>
        <v>KG</v>
      </c>
      <c r="H1049" s="15">
        <v>0.62</v>
      </c>
      <c r="I1049" s="15">
        <f>IF(A1049="COMPOSICAO",VLOOKUP("TOTAL - "&amp;B1049,COMPOSICAO_AUX_2!$A:$J,10,FALSE),VLOOKUP(B1049,I!$A:$D,4,FALSE))</f>
        <v>14.25</v>
      </c>
      <c r="J1049" s="238">
        <f t="shared" si="43"/>
        <v>8.83</v>
      </c>
      <c r="K1049" s="200"/>
    </row>
    <row r="1050" spans="1:11" ht="45" customHeight="1" x14ac:dyDescent="0.25">
      <c r="A1050" s="14" t="s">
        <v>391</v>
      </c>
      <c r="B1050" s="20">
        <v>96533</v>
      </c>
      <c r="C1050" s="198" t="str">
        <f>VLOOKUP(B1050,IF(A1050="COMPOSICAO",S!$A:$D,I!$A:$D),2,FALSE)</f>
        <v>FABRICAÇÃO, MONTAGEM E DESMONTAGEM DE FÔRMA PARA VIGA BALDRAME, EM MADEIRA SERRADA, E=25 MM, 2 UTILIZAÇÕES. AF_06/2017</v>
      </c>
      <c r="D1050" s="198"/>
      <c r="E1050" s="198"/>
      <c r="F1050" s="198"/>
      <c r="G1050" s="14" t="str">
        <f>VLOOKUP(B1050,IF(A1050="COMPOSICAO",S!$A:$D,I!$A:$D),3,FALSE)</f>
        <v>M2</v>
      </c>
      <c r="H1050" s="15">
        <v>0.33</v>
      </c>
      <c r="I1050" s="15">
        <f>IF(A1050="COMPOSICAO",VLOOKUP("TOTAL - "&amp;B1050,COMPOSICAO_AUX_2!$A:$J,10,FALSE),VLOOKUP(B1050,I!$A:$D,4,FALSE))</f>
        <v>81.010000000000005</v>
      </c>
      <c r="J1050" s="238">
        <f t="shared" si="43"/>
        <v>26.73</v>
      </c>
      <c r="K1050" s="200"/>
    </row>
    <row r="1051" spans="1:11" ht="45" customHeight="1" x14ac:dyDescent="0.25">
      <c r="A1051" s="14" t="s">
        <v>391</v>
      </c>
      <c r="B1051" s="20">
        <v>96543</v>
      </c>
      <c r="C1051" s="198" t="str">
        <f>VLOOKUP(B1051,IF(A1051="COMPOSICAO",S!$A:$D,I!$A:$D),2,FALSE)</f>
        <v>ARMAÇÃO DE BLOCO, VIGA BALDRAME E SAPATA UTILIZANDO AÇO CA-60 DE 5 MM - MONTAGEM. AF_06/2017</v>
      </c>
      <c r="D1051" s="198"/>
      <c r="E1051" s="198"/>
      <c r="F1051" s="198"/>
      <c r="G1051" s="14" t="str">
        <f>VLOOKUP(B1051,IF(A1051="COMPOSICAO",S!$A:$D,I!$A:$D),3,FALSE)</f>
        <v>KG</v>
      </c>
      <c r="H1051" s="15">
        <v>0.23</v>
      </c>
      <c r="I1051" s="15">
        <f>IF(A1051="COMPOSICAO",VLOOKUP("TOTAL - "&amp;B1051,COMPOSICAO_AUX_2!$A:$J,10,FALSE),VLOOKUP(B1051,I!$A:$D,4,FALSE))</f>
        <v>15.41</v>
      </c>
      <c r="J1051" s="238">
        <f t="shared" si="43"/>
        <v>3.54</v>
      </c>
      <c r="K1051" s="200"/>
    </row>
    <row r="1052" spans="1:11" ht="45" customHeight="1" x14ac:dyDescent="0.25">
      <c r="A1052" s="14" t="s">
        <v>391</v>
      </c>
      <c r="B1052" s="20">
        <v>96544</v>
      </c>
      <c r="C1052" s="198" t="str">
        <f>VLOOKUP(B1052,IF(A1052="COMPOSICAO",S!$A:$D,I!$A:$D),2,FALSE)</f>
        <v>ARMAÇÃO DE BLOCO, VIGA BALDRAME OU SAPATA UTILIZANDO AÇO CA-50 DE 6,3 MM - MONTAGEM. AF_06/2017</v>
      </c>
      <c r="D1052" s="198"/>
      <c r="E1052" s="198"/>
      <c r="F1052" s="198"/>
      <c r="G1052" s="14" t="str">
        <f>VLOOKUP(B1052,IF(A1052="COMPOSICAO",S!$A:$D,I!$A:$D),3,FALSE)</f>
        <v>KG</v>
      </c>
      <c r="H1052" s="15">
        <v>0.16</v>
      </c>
      <c r="I1052" s="15">
        <f>IF(A1052="COMPOSICAO",VLOOKUP("TOTAL - "&amp;B1052,COMPOSICAO_AUX_2!$A:$J,10,FALSE),VLOOKUP(B1052,I!$A:$D,4,FALSE))</f>
        <v>14.37</v>
      </c>
      <c r="J1052" s="238">
        <f t="shared" si="43"/>
        <v>2.29</v>
      </c>
      <c r="K1052" s="200"/>
    </row>
    <row r="1053" spans="1:11" ht="45" customHeight="1" x14ac:dyDescent="0.25">
      <c r="A1053" s="14" t="s">
        <v>391</v>
      </c>
      <c r="B1053" s="20">
        <v>96546</v>
      </c>
      <c r="C1053" s="198" t="str">
        <f>VLOOKUP(B1053,IF(A1053="COMPOSICAO",S!$A:$D,I!$A:$D),2,FALSE)</f>
        <v>ARMAÇÃO DE BLOCO, VIGA BALDRAME OU SAPATA UTILIZANDO AÇO CA-50 DE 10 MM - MONTAGEM. AF_06/2017</v>
      </c>
      <c r="D1053" s="198"/>
      <c r="E1053" s="198"/>
      <c r="F1053" s="198"/>
      <c r="G1053" s="14" t="str">
        <f>VLOOKUP(B1053,IF(A1053="COMPOSICAO",S!$A:$D,I!$A:$D),3,FALSE)</f>
        <v>KG</v>
      </c>
      <c r="H1053" s="15">
        <v>1</v>
      </c>
      <c r="I1053" s="15">
        <f>IF(A1053="COMPOSICAO",VLOOKUP("TOTAL - "&amp;B1053,COMPOSICAO_AUX_2!$A:$J,10,FALSE),VLOOKUP(B1053,I!$A:$D,4,FALSE))</f>
        <v>11.91</v>
      </c>
      <c r="J1053" s="238">
        <f t="shared" si="43"/>
        <v>11.91</v>
      </c>
      <c r="K1053" s="200"/>
    </row>
    <row r="1054" spans="1:11" ht="60" customHeight="1" x14ac:dyDescent="0.25">
      <c r="A1054" s="14" t="s">
        <v>391</v>
      </c>
      <c r="B1054" s="20">
        <v>101982</v>
      </c>
      <c r="C1054" s="198" t="str">
        <f>VLOOKUP(B1054,IF(A1054="COMPOSICAO",S!$A:$D,I!$A:$D),2,FALSE)</f>
        <v>MONTAGEM E DESMONTAGEM DE FÔRMA PARA ESCADAS, COM 2 LANCES EM "U" E LAJE PLANA, EM CHAPA DE MADEIRA COMPENSADA PLASTIFICADA, 8 UTILIZAÇÕES. AF_11/2020</v>
      </c>
      <c r="D1054" s="198"/>
      <c r="E1054" s="198"/>
      <c r="F1054" s="198"/>
      <c r="G1054" s="14" t="str">
        <f>VLOOKUP(B1054,IF(A1054="COMPOSICAO",S!$A:$D,I!$A:$D),3,FALSE)</f>
        <v>M2</v>
      </c>
      <c r="H1054" s="15">
        <v>0.21</v>
      </c>
      <c r="I1054" s="15">
        <f>IF(A1054="COMPOSICAO",VLOOKUP("TOTAL - "&amp;B1054,COMPOSICAO_AUX_2!$A:$J,10,FALSE),VLOOKUP(B1054,I!$A:$D,4,FALSE))</f>
        <v>130.03</v>
      </c>
      <c r="J1054" s="238">
        <f t="shared" si="43"/>
        <v>27.3</v>
      </c>
      <c r="K1054" s="200"/>
    </row>
    <row r="1055" spans="1:11" ht="15" customHeight="1" x14ac:dyDescent="0.25">
      <c r="A1055" s="23" t="s">
        <v>719</v>
      </c>
      <c r="B1055" s="24"/>
      <c r="C1055" s="24"/>
      <c r="D1055" s="24"/>
      <c r="E1055" s="24"/>
      <c r="F1055" s="24"/>
      <c r="G1055" s="25"/>
      <c r="H1055" s="26"/>
      <c r="I1055" s="27"/>
      <c r="J1055" s="238">
        <f>SUM(J1028:K1054)</f>
        <v>1759.4999999999998</v>
      </c>
      <c r="K1055" s="200"/>
    </row>
    <row r="1056" spans="1:11" ht="15" customHeight="1" x14ac:dyDescent="0.25">
      <c r="A1056" s="4"/>
      <c r="B1056" s="4"/>
      <c r="C1056" s="4"/>
      <c r="D1056" s="4"/>
      <c r="E1056" s="4"/>
      <c r="F1056" s="4"/>
      <c r="G1056" s="4"/>
      <c r="H1056" s="4"/>
      <c r="I1056" s="4"/>
      <c r="J1056" s="4"/>
      <c r="K1056" s="4"/>
    </row>
    <row r="1057" spans="1:13" ht="15" customHeight="1" x14ac:dyDescent="0.25">
      <c r="A1057" s="10" t="s">
        <v>384</v>
      </c>
      <c r="B1057" s="10" t="s">
        <v>34</v>
      </c>
      <c r="C1057" s="239" t="s">
        <v>6</v>
      </c>
      <c r="D1057" s="240"/>
      <c r="E1057" s="240"/>
      <c r="F1057" s="240"/>
      <c r="G1057" s="7" t="s">
        <v>35</v>
      </c>
      <c r="H1057" s="7" t="s">
        <v>385</v>
      </c>
      <c r="I1057" s="7" t="s">
        <v>386</v>
      </c>
      <c r="J1057" s="241" t="s">
        <v>8</v>
      </c>
      <c r="K1057" s="242"/>
    </row>
    <row r="1058" spans="1:13" ht="75" customHeight="1" x14ac:dyDescent="0.25">
      <c r="A1058" s="7" t="s">
        <v>563</v>
      </c>
      <c r="B1058" s="28">
        <v>67826</v>
      </c>
      <c r="C1058" s="243" t="str">
        <f>VLOOKUP(B1058,S!$A:$D,2,FALSE)</f>
        <v>CAMINHÃO BASCULANTE 6 M3 TOCO, PESO BRUTO TOTAL 16.000 KG, CARGA ÚTIL MÁXIMA 11.130 KG, DISTÂNCIA ENTRE EIXOS 5,36 M, POTÊNCIA 185 CV, INCLUSIVE CAÇAMBA METÁLICA - CHP DIURNO. AF_06/2014</v>
      </c>
      <c r="D1058" s="243"/>
      <c r="E1058" s="243"/>
      <c r="F1058" s="244"/>
      <c r="G1058" s="7" t="str">
        <f>VLOOKUP(B1058,S!$A:$D,3,FALSE)</f>
        <v>CHP</v>
      </c>
      <c r="H1058" s="21"/>
      <c r="I1058" s="21">
        <f>J1065</f>
        <v>123.19</v>
      </c>
      <c r="J1058" s="245"/>
      <c r="K1058" s="246"/>
      <c r="L1058" s="21">
        <f>VLOOKUP(B1058,S!$A:$D,4,FALSE)</f>
        <v>123.19</v>
      </c>
      <c r="M1058" s="7" t="str">
        <f>IF(ROUND((L1058-I1058),2)=0,"OK, confere com a tabela.",IF(ROUND((L1058-I1058),2)&lt;0,"ACIMA ("&amp;TEXT(ROUND(I1058*100/L1058,4),"0,0000")&amp;" %) da tabela.","ABAIXO ("&amp;TEXT(ROUND(I1058*100/L1058,4),"0,0000")&amp;" %) da tabela."))</f>
        <v>OK, confere com a tabela.</v>
      </c>
    </row>
    <row r="1059" spans="1:13" ht="75" customHeight="1" x14ac:dyDescent="0.25">
      <c r="A1059" s="14" t="s">
        <v>391</v>
      </c>
      <c r="B1059" s="20">
        <v>7058</v>
      </c>
      <c r="C1059" s="198" t="str">
        <f>VLOOKUP(B1059,IF(A1059="COMPOSICAO",S!$A:$D,I!$A:$D),2,FALSE)</f>
        <v>CAMINHÃO BASCULANTE 6 M3 TOCO, PESO BRUTO TOTAL 16.000 KG, CARGA ÚTIL MÁXIMA 11.130 KG, DISTÂNCIA ENTRE EIXOS 5,36 M, POTÊNCIA 185 CV, INCLUSIVE CAÇAMBA METÁLICA - DEPRECIAÇÃO. AF_06/2014</v>
      </c>
      <c r="D1059" s="198"/>
      <c r="E1059" s="198"/>
      <c r="F1059" s="198"/>
      <c r="G1059" s="14" t="str">
        <f>VLOOKUP(B1059,IF(A1059="COMPOSICAO",S!$A:$D,I!$A:$D),3,FALSE)</f>
        <v>H</v>
      </c>
      <c r="H1059" s="15">
        <v>1</v>
      </c>
      <c r="I1059" s="15">
        <f>IF(A1059="COMPOSICAO",VLOOKUP("TOTAL - "&amp;B1059,COMPOSICAO_AUX_2!$A:$J,10,FALSE),VLOOKUP(B1059,I!$A:$D,4,FALSE))</f>
        <v>14.979999999999999</v>
      </c>
      <c r="J1059" s="238">
        <f t="shared" ref="J1059:J1064" si="44">TRUNC(H1059*I1059,2)</f>
        <v>14.98</v>
      </c>
      <c r="K1059" s="200"/>
    </row>
    <row r="1060" spans="1:13" ht="75" customHeight="1" x14ac:dyDescent="0.25">
      <c r="A1060" s="14" t="s">
        <v>391</v>
      </c>
      <c r="B1060" s="20">
        <v>7059</v>
      </c>
      <c r="C1060" s="198" t="str">
        <f>VLOOKUP(B1060,IF(A1060="COMPOSICAO",S!$A:$D,I!$A:$D),2,FALSE)</f>
        <v>CAMINHÃO BASCULANTE 6 M3 TOCO, PESO BRUTO TOTAL 16.000 KG, CARGA ÚTIL MÁXIMA 11.130 KG, DISTÂNCIA ENTRE EIXOS 5,36 M, POTÊNCIA 185 CV, INCLUSIVE CAÇAMBA METÁLICA - JUROS. AF_06/2014</v>
      </c>
      <c r="D1060" s="198"/>
      <c r="E1060" s="198"/>
      <c r="F1060" s="198"/>
      <c r="G1060" s="14" t="str">
        <f>VLOOKUP(B1060,IF(A1060="COMPOSICAO",S!$A:$D,I!$A:$D),3,FALSE)</f>
        <v>H</v>
      </c>
      <c r="H1060" s="15">
        <v>1</v>
      </c>
      <c r="I1060" s="15">
        <f>IF(A1060="COMPOSICAO",VLOOKUP("TOTAL - "&amp;B1060,COMPOSICAO_AUX_2!$A:$J,10,FALSE),VLOOKUP(B1060,I!$A:$D,4,FALSE))</f>
        <v>2.76</v>
      </c>
      <c r="J1060" s="238">
        <f t="shared" si="44"/>
        <v>2.76</v>
      </c>
      <c r="K1060" s="200"/>
    </row>
    <row r="1061" spans="1:13" ht="75" customHeight="1" x14ac:dyDescent="0.25">
      <c r="A1061" s="14" t="s">
        <v>391</v>
      </c>
      <c r="B1061" s="20">
        <v>7060</v>
      </c>
      <c r="C1061" s="198" t="str">
        <f>VLOOKUP(B1061,IF(A1061="COMPOSICAO",S!$A:$D,I!$A:$D),2,FALSE)</f>
        <v>CAMINHÃO BASCULANTE 6 M3 TOCO, PESO BRUTO TOTAL 16.000 KG, CARGA ÚTIL MÁXIMA 11.130 KG, DISTÂNCIA ENTRE EIXOS 5,36 M, POTÊNCIA 185 CV, INCLUSIVE CAÇAMBA METÁLICA - MANUTENÇÃO. AF_06/2014</v>
      </c>
      <c r="D1061" s="198"/>
      <c r="E1061" s="198"/>
      <c r="F1061" s="198"/>
      <c r="G1061" s="14" t="str">
        <f>VLOOKUP(B1061,IF(A1061="COMPOSICAO",S!$A:$D,I!$A:$D),3,FALSE)</f>
        <v>H</v>
      </c>
      <c r="H1061" s="15">
        <v>1</v>
      </c>
      <c r="I1061" s="15">
        <f>IF(A1061="COMPOSICAO",VLOOKUP("TOTAL - "&amp;B1061,COMPOSICAO_AUX_2!$A:$J,10,FALSE),VLOOKUP(B1061,I!$A:$D,4,FALSE))</f>
        <v>28.090000000000003</v>
      </c>
      <c r="J1061" s="238">
        <f t="shared" si="44"/>
        <v>28.09</v>
      </c>
      <c r="K1061" s="200"/>
    </row>
    <row r="1062" spans="1:13" ht="75" customHeight="1" x14ac:dyDescent="0.25">
      <c r="A1062" s="14" t="s">
        <v>391</v>
      </c>
      <c r="B1062" s="20">
        <v>7061</v>
      </c>
      <c r="C1062" s="198" t="str">
        <f>VLOOKUP(B1062,IF(A1062="COMPOSICAO",S!$A:$D,I!$A:$D),2,FALSE)</f>
        <v>CAMINHÃO BASCULANTE 6 M3 TOCO, PESO BRUTO TOTAL 16.000 KG, CARGA ÚTIL MÁXIMA 11.130 KG, DISTÂNCIA ENTRE EIXOS 5,36 M, POTÊNCIA 185 CV, INCLUSIVE CAÇAMBA METÁLICA - MATERIAIS NA OPERAÇÃO. AF_06/2014</v>
      </c>
      <c r="D1062" s="198"/>
      <c r="E1062" s="198"/>
      <c r="F1062" s="198"/>
      <c r="G1062" s="14" t="str">
        <f>VLOOKUP(B1062,IF(A1062="COMPOSICAO",S!$A:$D,I!$A:$D),3,FALSE)</f>
        <v>H</v>
      </c>
      <c r="H1062" s="15">
        <v>1</v>
      </c>
      <c r="I1062" s="15">
        <f>IF(A1062="COMPOSICAO",VLOOKUP("TOTAL - "&amp;B1062,COMPOSICAO_AUX_2!$A:$J,10,FALSE),VLOOKUP(B1062,I!$A:$D,4,FALSE))</f>
        <v>55.7</v>
      </c>
      <c r="J1062" s="238">
        <f t="shared" si="44"/>
        <v>55.7</v>
      </c>
      <c r="K1062" s="200"/>
    </row>
    <row r="1063" spans="1:13" ht="30" customHeight="1" x14ac:dyDescent="0.25">
      <c r="A1063" s="14" t="s">
        <v>391</v>
      </c>
      <c r="B1063" s="20">
        <v>88281</v>
      </c>
      <c r="C1063" s="198" t="str">
        <f>VLOOKUP(B1063,IF(A1063="COMPOSICAO",S!$A:$D,I!$A:$D),2,FALSE)</f>
        <v>MOTORISTA DE BASCULANTE COM ENCARGOS COMPLEMENTARES</v>
      </c>
      <c r="D1063" s="198"/>
      <c r="E1063" s="198"/>
      <c r="F1063" s="198"/>
      <c r="G1063" s="14" t="str">
        <f>VLOOKUP(B1063,IF(A1063="COMPOSICAO",S!$A:$D,I!$A:$D),3,FALSE)</f>
        <v>H</v>
      </c>
      <c r="H1063" s="15">
        <v>1</v>
      </c>
      <c r="I1063" s="15">
        <f>IF(A1063="COMPOSICAO",VLOOKUP("TOTAL - "&amp;B1063,COMPOSICAO_AUX_2!$A:$J,10,FALSE),VLOOKUP(B1063,I!$A:$D,4,FALSE))</f>
        <v>20.58</v>
      </c>
      <c r="J1063" s="238">
        <f t="shared" si="44"/>
        <v>20.58</v>
      </c>
      <c r="K1063" s="200"/>
    </row>
    <row r="1064" spans="1:13" ht="75" customHeight="1" x14ac:dyDescent="0.25">
      <c r="A1064" s="14" t="s">
        <v>391</v>
      </c>
      <c r="B1064" s="20">
        <v>91402</v>
      </c>
      <c r="C1064" s="198" t="str">
        <f>VLOOKUP(B1064,IF(A1064="COMPOSICAO",S!$A:$D,I!$A:$D),2,FALSE)</f>
        <v>CAMINHÃO BASCULANTE 6 M3 TOCO, PESO BRUTO TOTAL 16.000 KG, CARGA ÚTIL MÁXIMA 11.130 KG, DISTÂNCIA ENTRE EIXOS 5,36 M, POTÊNCIA 185 CV, INCLUSIVE CAÇAMBA METÁLICA - IMPOSTOS E SEGUROS. AF_06/2014</v>
      </c>
      <c r="D1064" s="198"/>
      <c r="E1064" s="198"/>
      <c r="F1064" s="198"/>
      <c r="G1064" s="14" t="str">
        <f>VLOOKUP(B1064,IF(A1064="COMPOSICAO",S!$A:$D,I!$A:$D),3,FALSE)</f>
        <v>H</v>
      </c>
      <c r="H1064" s="15">
        <v>1</v>
      </c>
      <c r="I1064" s="15">
        <f>IF(A1064="COMPOSICAO",VLOOKUP("TOTAL - "&amp;B1064,COMPOSICAO_AUX_2!$A:$J,10,FALSE),VLOOKUP(B1064,I!$A:$D,4,FALSE))</f>
        <v>1.08</v>
      </c>
      <c r="J1064" s="238">
        <f t="shared" si="44"/>
        <v>1.08</v>
      </c>
      <c r="K1064" s="200"/>
    </row>
    <row r="1065" spans="1:13" ht="15" customHeight="1" x14ac:dyDescent="0.25">
      <c r="A1065" s="23" t="s">
        <v>720</v>
      </c>
      <c r="B1065" s="24"/>
      <c r="C1065" s="24"/>
      <c r="D1065" s="24"/>
      <c r="E1065" s="24"/>
      <c r="F1065" s="24"/>
      <c r="G1065" s="25"/>
      <c r="H1065" s="26"/>
      <c r="I1065" s="27"/>
      <c r="J1065" s="238">
        <f>SUM(J1058:K1064)</f>
        <v>123.19</v>
      </c>
      <c r="K1065" s="200"/>
    </row>
    <row r="1066" spans="1:13" ht="15" customHeight="1" x14ac:dyDescent="0.25">
      <c r="A1066" s="4"/>
      <c r="B1066" s="4"/>
      <c r="C1066" s="4"/>
      <c r="D1066" s="4"/>
      <c r="E1066" s="4"/>
      <c r="F1066" s="4"/>
      <c r="G1066" s="4"/>
      <c r="H1066" s="4"/>
      <c r="I1066" s="4"/>
      <c r="J1066" s="4"/>
      <c r="K1066" s="4"/>
    </row>
  </sheetData>
  <sheetProtection formatCells="0" formatColumns="0" formatRows="0" insertColumns="0" insertRows="0" insertHyperlinks="0" deleteColumns="0" deleteRows="0" sort="0" autoFilter="0" pivotTables="0"/>
  <mergeCells count="1822">
    <mergeCell ref="C1063:F1063"/>
    <mergeCell ref="J1063:K1063"/>
    <mergeCell ref="C1064:F1064"/>
    <mergeCell ref="J1064:K1064"/>
    <mergeCell ref="J1065:K1065"/>
    <mergeCell ref="C1060:F1060"/>
    <mergeCell ref="J1060:K1060"/>
    <mergeCell ref="C1061:F1061"/>
    <mergeCell ref="J1061:K1061"/>
    <mergeCell ref="C1062:F1062"/>
    <mergeCell ref="J1062:K1062"/>
    <mergeCell ref="J1055:K1055"/>
    <mergeCell ref="C1057:F1057"/>
    <mergeCell ref="J1057:K1057"/>
    <mergeCell ref="C1058:F1058"/>
    <mergeCell ref="J1058:K1058"/>
    <mergeCell ref="C1059:F1059"/>
    <mergeCell ref="J1059:K1059"/>
    <mergeCell ref="C1052:F1052"/>
    <mergeCell ref="J1052:K1052"/>
    <mergeCell ref="C1053:F1053"/>
    <mergeCell ref="J1053:K1053"/>
    <mergeCell ref="C1054:F1054"/>
    <mergeCell ref="J1054:K1054"/>
    <mergeCell ref="C1049:F1049"/>
    <mergeCell ref="J1049:K1049"/>
    <mergeCell ref="C1050:F1050"/>
    <mergeCell ref="J1050:K1050"/>
    <mergeCell ref="C1051:F1051"/>
    <mergeCell ref="J1051:K1051"/>
    <mergeCell ref="C1046:F1046"/>
    <mergeCell ref="J1046:K1046"/>
    <mergeCell ref="C1047:F1047"/>
    <mergeCell ref="J1047:K1047"/>
    <mergeCell ref="C1048:F1048"/>
    <mergeCell ref="J1048:K1048"/>
    <mergeCell ref="C1043:F1043"/>
    <mergeCell ref="J1043:K1043"/>
    <mergeCell ref="C1044:F1044"/>
    <mergeCell ref="J1044:K1044"/>
    <mergeCell ref="C1045:F1045"/>
    <mergeCell ref="J1045:K1045"/>
    <mergeCell ref="C1040:F1040"/>
    <mergeCell ref="J1040:K1040"/>
    <mergeCell ref="C1041:F1041"/>
    <mergeCell ref="J1041:K1041"/>
    <mergeCell ref="C1042:F1042"/>
    <mergeCell ref="J1042:K1042"/>
    <mergeCell ref="C1037:F1037"/>
    <mergeCell ref="J1037:K1037"/>
    <mergeCell ref="C1038:F1038"/>
    <mergeCell ref="J1038:K1038"/>
    <mergeCell ref="C1039:F1039"/>
    <mergeCell ref="J1039:K1039"/>
    <mergeCell ref="C1034:F1034"/>
    <mergeCell ref="J1034:K1034"/>
    <mergeCell ref="C1035:F1035"/>
    <mergeCell ref="J1035:K1035"/>
    <mergeCell ref="C1036:F1036"/>
    <mergeCell ref="J1036:K1036"/>
    <mergeCell ref="C1031:F1031"/>
    <mergeCell ref="J1031:K1031"/>
    <mergeCell ref="C1032:F1032"/>
    <mergeCell ref="J1032:K1032"/>
    <mergeCell ref="C1033:F1033"/>
    <mergeCell ref="J1033:K1033"/>
    <mergeCell ref="C1028:F1028"/>
    <mergeCell ref="J1028:K1028"/>
    <mergeCell ref="C1029:F1029"/>
    <mergeCell ref="J1029:K1029"/>
    <mergeCell ref="C1030:F1030"/>
    <mergeCell ref="J1030:K1030"/>
    <mergeCell ref="C1023:F1023"/>
    <mergeCell ref="J1023:K1023"/>
    <mergeCell ref="C1024:F1024"/>
    <mergeCell ref="J1024:K1024"/>
    <mergeCell ref="J1025:K1025"/>
    <mergeCell ref="C1027:F1027"/>
    <mergeCell ref="J1027:K1027"/>
    <mergeCell ref="C1018:F1018"/>
    <mergeCell ref="J1018:K1018"/>
    <mergeCell ref="J1019:K1019"/>
    <mergeCell ref="C1021:F1021"/>
    <mergeCell ref="J1021:K1021"/>
    <mergeCell ref="C1022:F1022"/>
    <mergeCell ref="J1022:K1022"/>
    <mergeCell ref="J1013:K1013"/>
    <mergeCell ref="C1015:F1015"/>
    <mergeCell ref="J1015:K1015"/>
    <mergeCell ref="C1016:F1016"/>
    <mergeCell ref="J1016:K1016"/>
    <mergeCell ref="C1017:F1017"/>
    <mergeCell ref="J1017:K1017"/>
    <mergeCell ref="C1010:F1010"/>
    <mergeCell ref="J1010:K1010"/>
    <mergeCell ref="C1011:F1011"/>
    <mergeCell ref="J1011:K1011"/>
    <mergeCell ref="C1012:F1012"/>
    <mergeCell ref="J1012:K1012"/>
    <mergeCell ref="C1007:F1007"/>
    <mergeCell ref="J1007:K1007"/>
    <mergeCell ref="C1008:F1008"/>
    <mergeCell ref="J1008:K1008"/>
    <mergeCell ref="C1009:F1009"/>
    <mergeCell ref="J1009:K1009"/>
    <mergeCell ref="C1004:F1004"/>
    <mergeCell ref="J1004:K1004"/>
    <mergeCell ref="C1005:F1005"/>
    <mergeCell ref="J1005:K1005"/>
    <mergeCell ref="C1006:F1006"/>
    <mergeCell ref="J1006:K1006"/>
    <mergeCell ref="C999:F999"/>
    <mergeCell ref="J999:K999"/>
    <mergeCell ref="J1000:K1000"/>
    <mergeCell ref="C1002:F1002"/>
    <mergeCell ref="J1002:K1002"/>
    <mergeCell ref="C1003:F1003"/>
    <mergeCell ref="J1003:K1003"/>
    <mergeCell ref="J994:K994"/>
    <mergeCell ref="C996:F996"/>
    <mergeCell ref="J996:K996"/>
    <mergeCell ref="C997:F997"/>
    <mergeCell ref="J997:K997"/>
    <mergeCell ref="C998:F998"/>
    <mergeCell ref="J998:K998"/>
    <mergeCell ref="C991:F991"/>
    <mergeCell ref="J991:K991"/>
    <mergeCell ref="C992:F992"/>
    <mergeCell ref="J992:K992"/>
    <mergeCell ref="C993:F993"/>
    <mergeCell ref="J993:K993"/>
    <mergeCell ref="C988:F988"/>
    <mergeCell ref="J988:K988"/>
    <mergeCell ref="C989:F989"/>
    <mergeCell ref="J989:K989"/>
    <mergeCell ref="C990:F990"/>
    <mergeCell ref="J990:K990"/>
    <mergeCell ref="C985:F985"/>
    <mergeCell ref="J985:K985"/>
    <mergeCell ref="C986:F986"/>
    <mergeCell ref="J986:K986"/>
    <mergeCell ref="C987:F987"/>
    <mergeCell ref="J987:K987"/>
    <mergeCell ref="C980:F980"/>
    <mergeCell ref="J980:K980"/>
    <mergeCell ref="C981:F981"/>
    <mergeCell ref="J981:K981"/>
    <mergeCell ref="J982:K982"/>
    <mergeCell ref="C984:F984"/>
    <mergeCell ref="J984:K984"/>
    <mergeCell ref="J975:K975"/>
    <mergeCell ref="C977:F977"/>
    <mergeCell ref="J977:K977"/>
    <mergeCell ref="C978:F978"/>
    <mergeCell ref="J978:K978"/>
    <mergeCell ref="C979:F979"/>
    <mergeCell ref="J979:K979"/>
    <mergeCell ref="C972:F972"/>
    <mergeCell ref="J972:K972"/>
    <mergeCell ref="C973:F973"/>
    <mergeCell ref="J973:K973"/>
    <mergeCell ref="C974:F974"/>
    <mergeCell ref="J974:K974"/>
    <mergeCell ref="C967:F967"/>
    <mergeCell ref="J967:K967"/>
    <mergeCell ref="J968:K968"/>
    <mergeCell ref="C970:F970"/>
    <mergeCell ref="J970:K970"/>
    <mergeCell ref="C971:F971"/>
    <mergeCell ref="J971:K971"/>
    <mergeCell ref="J962:K962"/>
    <mergeCell ref="C964:F964"/>
    <mergeCell ref="J964:K964"/>
    <mergeCell ref="C965:F965"/>
    <mergeCell ref="J965:K965"/>
    <mergeCell ref="C966:F966"/>
    <mergeCell ref="J966:K966"/>
    <mergeCell ref="C959:F959"/>
    <mergeCell ref="J959:K959"/>
    <mergeCell ref="C960:F960"/>
    <mergeCell ref="J960:K960"/>
    <mergeCell ref="C961:F961"/>
    <mergeCell ref="J961:K961"/>
    <mergeCell ref="J954:K954"/>
    <mergeCell ref="C956:F956"/>
    <mergeCell ref="J956:K956"/>
    <mergeCell ref="C957:F957"/>
    <mergeCell ref="J957:K957"/>
    <mergeCell ref="C958:F958"/>
    <mergeCell ref="J958:K958"/>
    <mergeCell ref="C951:F951"/>
    <mergeCell ref="J951:K951"/>
    <mergeCell ref="C952:F952"/>
    <mergeCell ref="J952:K952"/>
    <mergeCell ref="C953:F953"/>
    <mergeCell ref="J953:K953"/>
    <mergeCell ref="C946:F946"/>
    <mergeCell ref="J946:K946"/>
    <mergeCell ref="J947:K947"/>
    <mergeCell ref="C949:F949"/>
    <mergeCell ref="J949:K949"/>
    <mergeCell ref="C950:F950"/>
    <mergeCell ref="J950:K950"/>
    <mergeCell ref="C943:F943"/>
    <mergeCell ref="J943:K943"/>
    <mergeCell ref="C944:F944"/>
    <mergeCell ref="J944:K944"/>
    <mergeCell ref="C945:F945"/>
    <mergeCell ref="J945:K945"/>
    <mergeCell ref="C940:F940"/>
    <mergeCell ref="J940:K940"/>
    <mergeCell ref="C941:F941"/>
    <mergeCell ref="J941:K941"/>
    <mergeCell ref="C942:F942"/>
    <mergeCell ref="J942:K942"/>
    <mergeCell ref="J935:K935"/>
    <mergeCell ref="C937:F937"/>
    <mergeCell ref="J937:K937"/>
    <mergeCell ref="C938:F938"/>
    <mergeCell ref="J938:K938"/>
    <mergeCell ref="C939:F939"/>
    <mergeCell ref="J939:K939"/>
    <mergeCell ref="C932:F932"/>
    <mergeCell ref="J932:K932"/>
    <mergeCell ref="C933:F933"/>
    <mergeCell ref="J933:K933"/>
    <mergeCell ref="C934:F934"/>
    <mergeCell ref="J934:K934"/>
    <mergeCell ref="J927:K927"/>
    <mergeCell ref="C929:F929"/>
    <mergeCell ref="J929:K929"/>
    <mergeCell ref="C930:F930"/>
    <mergeCell ref="J930:K930"/>
    <mergeCell ref="C931:F931"/>
    <mergeCell ref="J931:K931"/>
    <mergeCell ref="C924:F924"/>
    <mergeCell ref="J924:K924"/>
    <mergeCell ref="C925:F925"/>
    <mergeCell ref="J925:K925"/>
    <mergeCell ref="C926:F926"/>
    <mergeCell ref="J926:K926"/>
    <mergeCell ref="C921:F921"/>
    <mergeCell ref="J921:K921"/>
    <mergeCell ref="C922:F922"/>
    <mergeCell ref="J922:K922"/>
    <mergeCell ref="C923:F923"/>
    <mergeCell ref="J923:K923"/>
    <mergeCell ref="C916:F916"/>
    <mergeCell ref="J916:K916"/>
    <mergeCell ref="C917:F917"/>
    <mergeCell ref="J917:K917"/>
    <mergeCell ref="J918:K918"/>
    <mergeCell ref="C920:F920"/>
    <mergeCell ref="J920:K920"/>
    <mergeCell ref="C913:F913"/>
    <mergeCell ref="J913:K913"/>
    <mergeCell ref="C914:F914"/>
    <mergeCell ref="J914:K914"/>
    <mergeCell ref="C915:F915"/>
    <mergeCell ref="J915:K915"/>
    <mergeCell ref="C908:F908"/>
    <mergeCell ref="J908:K908"/>
    <mergeCell ref="C909:F909"/>
    <mergeCell ref="J909:K909"/>
    <mergeCell ref="J910:K910"/>
    <mergeCell ref="C912:F912"/>
    <mergeCell ref="J912:K912"/>
    <mergeCell ref="C905:F905"/>
    <mergeCell ref="J905:K905"/>
    <mergeCell ref="C906:F906"/>
    <mergeCell ref="J906:K906"/>
    <mergeCell ref="C907:F907"/>
    <mergeCell ref="J907:K907"/>
    <mergeCell ref="C900:F900"/>
    <mergeCell ref="J900:K900"/>
    <mergeCell ref="C901:F901"/>
    <mergeCell ref="J901:K901"/>
    <mergeCell ref="J902:K902"/>
    <mergeCell ref="C904:F904"/>
    <mergeCell ref="J904:K904"/>
    <mergeCell ref="C897:F897"/>
    <mergeCell ref="J897:K897"/>
    <mergeCell ref="C898:F898"/>
    <mergeCell ref="J898:K898"/>
    <mergeCell ref="C899:F899"/>
    <mergeCell ref="J899:K899"/>
    <mergeCell ref="C892:F892"/>
    <mergeCell ref="J892:K892"/>
    <mergeCell ref="C893:F893"/>
    <mergeCell ref="J893:K893"/>
    <mergeCell ref="J894:K894"/>
    <mergeCell ref="C896:F896"/>
    <mergeCell ref="J896:K896"/>
    <mergeCell ref="C889:F889"/>
    <mergeCell ref="J889:K889"/>
    <mergeCell ref="C890:F890"/>
    <mergeCell ref="J890:K890"/>
    <mergeCell ref="C891:F891"/>
    <mergeCell ref="J891:K891"/>
    <mergeCell ref="C886:F886"/>
    <mergeCell ref="J886:K886"/>
    <mergeCell ref="C887:F887"/>
    <mergeCell ref="J887:K887"/>
    <mergeCell ref="C888:F888"/>
    <mergeCell ref="J888:K888"/>
    <mergeCell ref="C883:F883"/>
    <mergeCell ref="J883:K883"/>
    <mergeCell ref="C884:F884"/>
    <mergeCell ref="J884:K884"/>
    <mergeCell ref="C885:F885"/>
    <mergeCell ref="J885:K885"/>
    <mergeCell ref="C880:F880"/>
    <mergeCell ref="J880:K880"/>
    <mergeCell ref="C881:F881"/>
    <mergeCell ref="J881:K881"/>
    <mergeCell ref="C882:F882"/>
    <mergeCell ref="J882:K882"/>
    <mergeCell ref="C877:F877"/>
    <mergeCell ref="J877:K877"/>
    <mergeCell ref="C878:F878"/>
    <mergeCell ref="J878:K878"/>
    <mergeCell ref="C879:F879"/>
    <mergeCell ref="J879:K879"/>
    <mergeCell ref="C874:F874"/>
    <mergeCell ref="J874:K874"/>
    <mergeCell ref="C875:F875"/>
    <mergeCell ref="J875:K875"/>
    <mergeCell ref="C876:F876"/>
    <mergeCell ref="J876:K876"/>
    <mergeCell ref="J869:K869"/>
    <mergeCell ref="C871:F871"/>
    <mergeCell ref="J871:K871"/>
    <mergeCell ref="C872:F872"/>
    <mergeCell ref="J872:K872"/>
    <mergeCell ref="C873:F873"/>
    <mergeCell ref="J873:K873"/>
    <mergeCell ref="C866:F866"/>
    <mergeCell ref="J866:K866"/>
    <mergeCell ref="C867:F867"/>
    <mergeCell ref="J867:K867"/>
    <mergeCell ref="C868:F868"/>
    <mergeCell ref="J868:K868"/>
    <mergeCell ref="C863:F863"/>
    <mergeCell ref="J863:K863"/>
    <mergeCell ref="C864:F864"/>
    <mergeCell ref="J864:K864"/>
    <mergeCell ref="C865:F865"/>
    <mergeCell ref="J865:K865"/>
    <mergeCell ref="C860:F860"/>
    <mergeCell ref="J860:K860"/>
    <mergeCell ref="C861:F861"/>
    <mergeCell ref="J861:K861"/>
    <mergeCell ref="C862:F862"/>
    <mergeCell ref="J862:K862"/>
    <mergeCell ref="C855:F855"/>
    <mergeCell ref="J855:K855"/>
    <mergeCell ref="C856:F856"/>
    <mergeCell ref="J856:K856"/>
    <mergeCell ref="J857:K857"/>
    <mergeCell ref="C859:F859"/>
    <mergeCell ref="J859:K859"/>
    <mergeCell ref="C852:F852"/>
    <mergeCell ref="J852:K852"/>
    <mergeCell ref="C853:F853"/>
    <mergeCell ref="J853:K853"/>
    <mergeCell ref="C854:F854"/>
    <mergeCell ref="J854:K854"/>
    <mergeCell ref="J847:K847"/>
    <mergeCell ref="C849:F849"/>
    <mergeCell ref="J849:K849"/>
    <mergeCell ref="C850:F850"/>
    <mergeCell ref="J850:K850"/>
    <mergeCell ref="C851:F851"/>
    <mergeCell ref="J851:K851"/>
    <mergeCell ref="C844:F844"/>
    <mergeCell ref="J844:K844"/>
    <mergeCell ref="C845:F845"/>
    <mergeCell ref="J845:K845"/>
    <mergeCell ref="C846:F846"/>
    <mergeCell ref="J846:K846"/>
    <mergeCell ref="C841:F841"/>
    <mergeCell ref="J841:K841"/>
    <mergeCell ref="C842:F842"/>
    <mergeCell ref="J842:K842"/>
    <mergeCell ref="C843:F843"/>
    <mergeCell ref="J843:K843"/>
    <mergeCell ref="C836:F836"/>
    <mergeCell ref="J836:K836"/>
    <mergeCell ref="C837:F837"/>
    <mergeCell ref="J837:K837"/>
    <mergeCell ref="J838:K838"/>
    <mergeCell ref="C840:F840"/>
    <mergeCell ref="J840:K840"/>
    <mergeCell ref="C833:F833"/>
    <mergeCell ref="J833:K833"/>
    <mergeCell ref="C834:F834"/>
    <mergeCell ref="J834:K834"/>
    <mergeCell ref="C835:F835"/>
    <mergeCell ref="J835:K835"/>
    <mergeCell ref="J828:K828"/>
    <mergeCell ref="C830:F830"/>
    <mergeCell ref="J830:K830"/>
    <mergeCell ref="C831:F831"/>
    <mergeCell ref="J831:K831"/>
    <mergeCell ref="C832:F832"/>
    <mergeCell ref="J832:K832"/>
    <mergeCell ref="C825:F825"/>
    <mergeCell ref="J825:K825"/>
    <mergeCell ref="C826:F826"/>
    <mergeCell ref="J826:K826"/>
    <mergeCell ref="C827:F827"/>
    <mergeCell ref="J827:K827"/>
    <mergeCell ref="C822:F822"/>
    <mergeCell ref="J822:K822"/>
    <mergeCell ref="C823:F823"/>
    <mergeCell ref="J823:K823"/>
    <mergeCell ref="C824:F824"/>
    <mergeCell ref="J824:K824"/>
    <mergeCell ref="C819:F819"/>
    <mergeCell ref="J819:K819"/>
    <mergeCell ref="C820:F820"/>
    <mergeCell ref="J820:K820"/>
    <mergeCell ref="C821:F821"/>
    <mergeCell ref="J821:K821"/>
    <mergeCell ref="C814:F814"/>
    <mergeCell ref="J814:K814"/>
    <mergeCell ref="C815:F815"/>
    <mergeCell ref="J815:K815"/>
    <mergeCell ref="J816:K816"/>
    <mergeCell ref="C818:F818"/>
    <mergeCell ref="J818:K818"/>
    <mergeCell ref="C811:F811"/>
    <mergeCell ref="J811:K811"/>
    <mergeCell ref="C812:F812"/>
    <mergeCell ref="J812:K812"/>
    <mergeCell ref="C813:F813"/>
    <mergeCell ref="J813:K813"/>
    <mergeCell ref="C808:F808"/>
    <mergeCell ref="J808:K808"/>
    <mergeCell ref="C809:F809"/>
    <mergeCell ref="J809:K809"/>
    <mergeCell ref="C810:F810"/>
    <mergeCell ref="J810:K810"/>
    <mergeCell ref="C803:F803"/>
    <mergeCell ref="J803:K803"/>
    <mergeCell ref="J804:K804"/>
    <mergeCell ref="C806:F806"/>
    <mergeCell ref="J806:K806"/>
    <mergeCell ref="C807:F807"/>
    <mergeCell ref="J807:K807"/>
    <mergeCell ref="C800:F800"/>
    <mergeCell ref="J800:K800"/>
    <mergeCell ref="C801:F801"/>
    <mergeCell ref="J801:K801"/>
    <mergeCell ref="C802:F802"/>
    <mergeCell ref="J802:K802"/>
    <mergeCell ref="C797:F797"/>
    <mergeCell ref="J797:K797"/>
    <mergeCell ref="C798:F798"/>
    <mergeCell ref="J798:K798"/>
    <mergeCell ref="C799:F799"/>
    <mergeCell ref="J799:K799"/>
    <mergeCell ref="J792:K792"/>
    <mergeCell ref="C794:F794"/>
    <mergeCell ref="J794:K794"/>
    <mergeCell ref="C795:F795"/>
    <mergeCell ref="J795:K795"/>
    <mergeCell ref="C796:F796"/>
    <mergeCell ref="J796:K796"/>
    <mergeCell ref="C789:F789"/>
    <mergeCell ref="J789:K789"/>
    <mergeCell ref="C790:F790"/>
    <mergeCell ref="J790:K790"/>
    <mergeCell ref="C791:F791"/>
    <mergeCell ref="J791:K791"/>
    <mergeCell ref="C786:F786"/>
    <mergeCell ref="J786:K786"/>
    <mergeCell ref="C787:F787"/>
    <mergeCell ref="J787:K787"/>
    <mergeCell ref="C788:F788"/>
    <mergeCell ref="J788:K788"/>
    <mergeCell ref="C783:F783"/>
    <mergeCell ref="J783:K783"/>
    <mergeCell ref="C784:F784"/>
    <mergeCell ref="J784:K784"/>
    <mergeCell ref="C785:F785"/>
    <mergeCell ref="J785:K785"/>
    <mergeCell ref="C778:F778"/>
    <mergeCell ref="J778:K778"/>
    <mergeCell ref="C779:F779"/>
    <mergeCell ref="J779:K779"/>
    <mergeCell ref="J780:K780"/>
    <mergeCell ref="C782:F782"/>
    <mergeCell ref="J782:K782"/>
    <mergeCell ref="C775:F775"/>
    <mergeCell ref="J775:K775"/>
    <mergeCell ref="C776:F776"/>
    <mergeCell ref="J776:K776"/>
    <mergeCell ref="C777:F777"/>
    <mergeCell ref="J777:K777"/>
    <mergeCell ref="C770:F770"/>
    <mergeCell ref="J770:K770"/>
    <mergeCell ref="C771:F771"/>
    <mergeCell ref="J771:K771"/>
    <mergeCell ref="J772:K772"/>
    <mergeCell ref="C774:F774"/>
    <mergeCell ref="J774:K774"/>
    <mergeCell ref="J765:K765"/>
    <mergeCell ref="C767:F767"/>
    <mergeCell ref="J767:K767"/>
    <mergeCell ref="C768:F768"/>
    <mergeCell ref="J768:K768"/>
    <mergeCell ref="C769:F769"/>
    <mergeCell ref="J769:K769"/>
    <mergeCell ref="C762:F762"/>
    <mergeCell ref="J762:K762"/>
    <mergeCell ref="C763:F763"/>
    <mergeCell ref="J763:K763"/>
    <mergeCell ref="C764:F764"/>
    <mergeCell ref="J764:K764"/>
    <mergeCell ref="C757:F757"/>
    <mergeCell ref="J757:K757"/>
    <mergeCell ref="J758:K758"/>
    <mergeCell ref="C760:F760"/>
    <mergeCell ref="J760:K760"/>
    <mergeCell ref="C761:F761"/>
    <mergeCell ref="J761:K761"/>
    <mergeCell ref="J752:K752"/>
    <mergeCell ref="C754:F754"/>
    <mergeCell ref="J754:K754"/>
    <mergeCell ref="C755:F755"/>
    <mergeCell ref="J755:K755"/>
    <mergeCell ref="C756:F756"/>
    <mergeCell ref="J756:K756"/>
    <mergeCell ref="C749:F749"/>
    <mergeCell ref="J749:K749"/>
    <mergeCell ref="C750:F750"/>
    <mergeCell ref="J750:K750"/>
    <mergeCell ref="C751:F751"/>
    <mergeCell ref="J751:K751"/>
    <mergeCell ref="J744:K744"/>
    <mergeCell ref="C746:F746"/>
    <mergeCell ref="J746:K746"/>
    <mergeCell ref="C747:F747"/>
    <mergeCell ref="J747:K747"/>
    <mergeCell ref="C748:F748"/>
    <mergeCell ref="J748:K748"/>
    <mergeCell ref="C741:F741"/>
    <mergeCell ref="J741:K741"/>
    <mergeCell ref="C742:F742"/>
    <mergeCell ref="J742:K742"/>
    <mergeCell ref="C743:F743"/>
    <mergeCell ref="J743:K743"/>
    <mergeCell ref="C736:F736"/>
    <mergeCell ref="J736:K736"/>
    <mergeCell ref="C737:F737"/>
    <mergeCell ref="J737:K737"/>
    <mergeCell ref="J738:K738"/>
    <mergeCell ref="C740:F740"/>
    <mergeCell ref="J740:K740"/>
    <mergeCell ref="C733:F733"/>
    <mergeCell ref="J733:K733"/>
    <mergeCell ref="C734:F734"/>
    <mergeCell ref="J734:K734"/>
    <mergeCell ref="C735:F735"/>
    <mergeCell ref="J735:K735"/>
    <mergeCell ref="C728:F728"/>
    <mergeCell ref="J728:K728"/>
    <mergeCell ref="C729:F729"/>
    <mergeCell ref="J729:K729"/>
    <mergeCell ref="J730:K730"/>
    <mergeCell ref="C732:F732"/>
    <mergeCell ref="J732:K732"/>
    <mergeCell ref="C723:F723"/>
    <mergeCell ref="J723:K723"/>
    <mergeCell ref="J724:K724"/>
    <mergeCell ref="C726:F726"/>
    <mergeCell ref="J726:K726"/>
    <mergeCell ref="C727:F727"/>
    <mergeCell ref="J727:K727"/>
    <mergeCell ref="C720:F720"/>
    <mergeCell ref="J720:K720"/>
    <mergeCell ref="C721:F721"/>
    <mergeCell ref="J721:K721"/>
    <mergeCell ref="C722:F722"/>
    <mergeCell ref="J722:K722"/>
    <mergeCell ref="C715:F715"/>
    <mergeCell ref="J715:K715"/>
    <mergeCell ref="J716:K716"/>
    <mergeCell ref="C718:F718"/>
    <mergeCell ref="J718:K718"/>
    <mergeCell ref="C719:F719"/>
    <mergeCell ref="J719:K719"/>
    <mergeCell ref="C712:F712"/>
    <mergeCell ref="J712:K712"/>
    <mergeCell ref="C713:F713"/>
    <mergeCell ref="J713:K713"/>
    <mergeCell ref="C714:F714"/>
    <mergeCell ref="J714:K714"/>
    <mergeCell ref="C709:F709"/>
    <mergeCell ref="J709:K709"/>
    <mergeCell ref="C710:F710"/>
    <mergeCell ref="J710:K710"/>
    <mergeCell ref="C711:F711"/>
    <mergeCell ref="J711:K711"/>
    <mergeCell ref="J704:K704"/>
    <mergeCell ref="C706:F706"/>
    <mergeCell ref="J706:K706"/>
    <mergeCell ref="C707:F707"/>
    <mergeCell ref="J707:K707"/>
    <mergeCell ref="C708:F708"/>
    <mergeCell ref="J708:K708"/>
    <mergeCell ref="C701:F701"/>
    <mergeCell ref="J701:K701"/>
    <mergeCell ref="C702:F702"/>
    <mergeCell ref="J702:K702"/>
    <mergeCell ref="C703:F703"/>
    <mergeCell ref="J703:K703"/>
    <mergeCell ref="C698:F698"/>
    <mergeCell ref="J698:K698"/>
    <mergeCell ref="C699:F699"/>
    <mergeCell ref="J699:K699"/>
    <mergeCell ref="C700:F700"/>
    <mergeCell ref="J700:K700"/>
    <mergeCell ref="C695:F695"/>
    <mergeCell ref="J695:K695"/>
    <mergeCell ref="C696:F696"/>
    <mergeCell ref="J696:K696"/>
    <mergeCell ref="C697:F697"/>
    <mergeCell ref="J697:K697"/>
    <mergeCell ref="C690:F690"/>
    <mergeCell ref="J690:K690"/>
    <mergeCell ref="C691:F691"/>
    <mergeCell ref="J691:K691"/>
    <mergeCell ref="J692:K692"/>
    <mergeCell ref="C694:F694"/>
    <mergeCell ref="J694:K694"/>
    <mergeCell ref="J685:K685"/>
    <mergeCell ref="C687:F687"/>
    <mergeCell ref="J687:K687"/>
    <mergeCell ref="C688:F688"/>
    <mergeCell ref="J688:K688"/>
    <mergeCell ref="C689:F689"/>
    <mergeCell ref="J689:K689"/>
    <mergeCell ref="C682:F682"/>
    <mergeCell ref="J682:K682"/>
    <mergeCell ref="C683:F683"/>
    <mergeCell ref="J683:K683"/>
    <mergeCell ref="C684:F684"/>
    <mergeCell ref="J684:K684"/>
    <mergeCell ref="C679:F679"/>
    <mergeCell ref="J679:K679"/>
    <mergeCell ref="C680:F680"/>
    <mergeCell ref="J680:K680"/>
    <mergeCell ref="C681:F681"/>
    <mergeCell ref="J681:K681"/>
    <mergeCell ref="C674:F674"/>
    <mergeCell ref="J674:K674"/>
    <mergeCell ref="C675:F675"/>
    <mergeCell ref="J675:K675"/>
    <mergeCell ref="J676:K676"/>
    <mergeCell ref="C678:F678"/>
    <mergeCell ref="J678:K678"/>
    <mergeCell ref="C671:F671"/>
    <mergeCell ref="J671:K671"/>
    <mergeCell ref="C672:F672"/>
    <mergeCell ref="J672:K672"/>
    <mergeCell ref="C673:F673"/>
    <mergeCell ref="J673:K673"/>
    <mergeCell ref="C666:F666"/>
    <mergeCell ref="J666:K666"/>
    <mergeCell ref="C667:F667"/>
    <mergeCell ref="J667:K667"/>
    <mergeCell ref="J668:K668"/>
    <mergeCell ref="C670:F670"/>
    <mergeCell ref="J670:K670"/>
    <mergeCell ref="C663:F663"/>
    <mergeCell ref="J663:K663"/>
    <mergeCell ref="C664:F664"/>
    <mergeCell ref="J664:K664"/>
    <mergeCell ref="C665:F665"/>
    <mergeCell ref="J665:K665"/>
    <mergeCell ref="C660:F660"/>
    <mergeCell ref="J660:K660"/>
    <mergeCell ref="C661:F661"/>
    <mergeCell ref="J661:K661"/>
    <mergeCell ref="C662:F662"/>
    <mergeCell ref="J662:K662"/>
    <mergeCell ref="C657:F657"/>
    <mergeCell ref="J657:K657"/>
    <mergeCell ref="C658:F658"/>
    <mergeCell ref="J658:K658"/>
    <mergeCell ref="C659:F659"/>
    <mergeCell ref="J659:K659"/>
    <mergeCell ref="C654:F654"/>
    <mergeCell ref="J654:K654"/>
    <mergeCell ref="C655:F655"/>
    <mergeCell ref="J655:K655"/>
    <mergeCell ref="C656:F656"/>
    <mergeCell ref="J656:K656"/>
    <mergeCell ref="C651:F651"/>
    <mergeCell ref="J651:K651"/>
    <mergeCell ref="C652:F652"/>
    <mergeCell ref="J652:K652"/>
    <mergeCell ref="C653:F653"/>
    <mergeCell ref="J653:K653"/>
    <mergeCell ref="C648:F648"/>
    <mergeCell ref="J648:K648"/>
    <mergeCell ref="C649:F649"/>
    <mergeCell ref="J649:K649"/>
    <mergeCell ref="C650:F650"/>
    <mergeCell ref="J650:K650"/>
    <mergeCell ref="C645:F645"/>
    <mergeCell ref="J645:K645"/>
    <mergeCell ref="C646:F646"/>
    <mergeCell ref="J646:K646"/>
    <mergeCell ref="C647:F647"/>
    <mergeCell ref="J647:K647"/>
    <mergeCell ref="C642:F642"/>
    <mergeCell ref="J642:K642"/>
    <mergeCell ref="C643:F643"/>
    <mergeCell ref="J643:K643"/>
    <mergeCell ref="C644:F644"/>
    <mergeCell ref="J644:K644"/>
    <mergeCell ref="C639:F639"/>
    <mergeCell ref="J639:K639"/>
    <mergeCell ref="C640:F640"/>
    <mergeCell ref="J640:K640"/>
    <mergeCell ref="C641:F641"/>
    <mergeCell ref="J641:K641"/>
    <mergeCell ref="C636:F636"/>
    <mergeCell ref="J636:K636"/>
    <mergeCell ref="C637:F637"/>
    <mergeCell ref="J637:K637"/>
    <mergeCell ref="C638:F638"/>
    <mergeCell ref="J638:K638"/>
    <mergeCell ref="C631:F631"/>
    <mergeCell ref="J631:K631"/>
    <mergeCell ref="C632:F632"/>
    <mergeCell ref="J632:K632"/>
    <mergeCell ref="J633:K633"/>
    <mergeCell ref="C635:F635"/>
    <mergeCell ref="J635:K635"/>
    <mergeCell ref="C628:F628"/>
    <mergeCell ref="J628:K628"/>
    <mergeCell ref="C629:F629"/>
    <mergeCell ref="J629:K629"/>
    <mergeCell ref="C630:F630"/>
    <mergeCell ref="J630:K630"/>
    <mergeCell ref="C625:F625"/>
    <mergeCell ref="J625:K625"/>
    <mergeCell ref="C626:F626"/>
    <mergeCell ref="J626:K626"/>
    <mergeCell ref="C627:F627"/>
    <mergeCell ref="J627:K627"/>
    <mergeCell ref="C622:F622"/>
    <mergeCell ref="J622:K622"/>
    <mergeCell ref="C623:F623"/>
    <mergeCell ref="J623:K623"/>
    <mergeCell ref="C624:F624"/>
    <mergeCell ref="J624:K624"/>
    <mergeCell ref="C619:F619"/>
    <mergeCell ref="J619:K619"/>
    <mergeCell ref="C620:F620"/>
    <mergeCell ref="J620:K620"/>
    <mergeCell ref="C621:F621"/>
    <mergeCell ref="J621:K621"/>
    <mergeCell ref="C616:F616"/>
    <mergeCell ref="J616:K616"/>
    <mergeCell ref="C617:F617"/>
    <mergeCell ref="J617:K617"/>
    <mergeCell ref="C618:F618"/>
    <mergeCell ref="J618:K618"/>
    <mergeCell ref="C611:F611"/>
    <mergeCell ref="J611:K611"/>
    <mergeCell ref="C612:F612"/>
    <mergeCell ref="J612:K612"/>
    <mergeCell ref="J613:K613"/>
    <mergeCell ref="C615:F615"/>
    <mergeCell ref="J615:K615"/>
    <mergeCell ref="C608:F608"/>
    <mergeCell ref="J608:K608"/>
    <mergeCell ref="C609:F609"/>
    <mergeCell ref="J609:K609"/>
    <mergeCell ref="C610:F610"/>
    <mergeCell ref="J610:K610"/>
    <mergeCell ref="J603:K603"/>
    <mergeCell ref="C605:F605"/>
    <mergeCell ref="J605:K605"/>
    <mergeCell ref="C606:F606"/>
    <mergeCell ref="J606:K606"/>
    <mergeCell ref="C607:F607"/>
    <mergeCell ref="J607:K607"/>
    <mergeCell ref="C600:F600"/>
    <mergeCell ref="J600:K600"/>
    <mergeCell ref="C601:F601"/>
    <mergeCell ref="J601:K601"/>
    <mergeCell ref="C602:F602"/>
    <mergeCell ref="J602:K602"/>
    <mergeCell ref="C597:F597"/>
    <mergeCell ref="J597:K597"/>
    <mergeCell ref="C598:F598"/>
    <mergeCell ref="J598:K598"/>
    <mergeCell ref="C599:F599"/>
    <mergeCell ref="J599:K599"/>
    <mergeCell ref="C592:F592"/>
    <mergeCell ref="J592:K592"/>
    <mergeCell ref="J593:K593"/>
    <mergeCell ref="C595:F595"/>
    <mergeCell ref="J595:K595"/>
    <mergeCell ref="C596:F596"/>
    <mergeCell ref="J596:K596"/>
    <mergeCell ref="C589:F589"/>
    <mergeCell ref="J589:K589"/>
    <mergeCell ref="C590:F590"/>
    <mergeCell ref="J590:K590"/>
    <mergeCell ref="C591:F591"/>
    <mergeCell ref="J591:K591"/>
    <mergeCell ref="C586:F586"/>
    <mergeCell ref="J586:K586"/>
    <mergeCell ref="C587:F587"/>
    <mergeCell ref="J587:K587"/>
    <mergeCell ref="C588:F588"/>
    <mergeCell ref="J588:K588"/>
    <mergeCell ref="C581:F581"/>
    <mergeCell ref="J581:K581"/>
    <mergeCell ref="C582:F582"/>
    <mergeCell ref="J582:K582"/>
    <mergeCell ref="J583:K583"/>
    <mergeCell ref="C585:F585"/>
    <mergeCell ref="J585:K585"/>
    <mergeCell ref="C578:F578"/>
    <mergeCell ref="J578:K578"/>
    <mergeCell ref="C579:F579"/>
    <mergeCell ref="J579:K579"/>
    <mergeCell ref="C580:F580"/>
    <mergeCell ref="J580:K580"/>
    <mergeCell ref="C575:F575"/>
    <mergeCell ref="J575:K575"/>
    <mergeCell ref="C576:F576"/>
    <mergeCell ref="J576:K576"/>
    <mergeCell ref="C577:F577"/>
    <mergeCell ref="J577:K577"/>
    <mergeCell ref="C570:F570"/>
    <mergeCell ref="J570:K570"/>
    <mergeCell ref="J571:K571"/>
    <mergeCell ref="C573:F573"/>
    <mergeCell ref="J573:K573"/>
    <mergeCell ref="C574:F574"/>
    <mergeCell ref="J574:K574"/>
    <mergeCell ref="C567:F567"/>
    <mergeCell ref="J567:K567"/>
    <mergeCell ref="C568:F568"/>
    <mergeCell ref="J568:K568"/>
    <mergeCell ref="C569:F569"/>
    <mergeCell ref="J569:K569"/>
    <mergeCell ref="C564:F564"/>
    <mergeCell ref="J564:K564"/>
    <mergeCell ref="C565:F565"/>
    <mergeCell ref="J565:K565"/>
    <mergeCell ref="C566:F566"/>
    <mergeCell ref="J566:K566"/>
    <mergeCell ref="J559:K559"/>
    <mergeCell ref="C561:F561"/>
    <mergeCell ref="J561:K561"/>
    <mergeCell ref="C562:F562"/>
    <mergeCell ref="J562:K562"/>
    <mergeCell ref="C563:F563"/>
    <mergeCell ref="J563:K563"/>
    <mergeCell ref="C556:F556"/>
    <mergeCell ref="J556:K556"/>
    <mergeCell ref="C557:F557"/>
    <mergeCell ref="J557:K557"/>
    <mergeCell ref="C558:F558"/>
    <mergeCell ref="J558:K558"/>
    <mergeCell ref="C553:F553"/>
    <mergeCell ref="J553:K553"/>
    <mergeCell ref="C554:F554"/>
    <mergeCell ref="J554:K554"/>
    <mergeCell ref="C555:F555"/>
    <mergeCell ref="J555:K555"/>
    <mergeCell ref="C548:F548"/>
    <mergeCell ref="J548:K548"/>
    <mergeCell ref="C549:F549"/>
    <mergeCell ref="J549:K549"/>
    <mergeCell ref="J550:K550"/>
    <mergeCell ref="C552:F552"/>
    <mergeCell ref="J552:K552"/>
    <mergeCell ref="C545:F545"/>
    <mergeCell ref="J545:K545"/>
    <mergeCell ref="C546:F546"/>
    <mergeCell ref="J546:K546"/>
    <mergeCell ref="C547:F547"/>
    <mergeCell ref="J547:K547"/>
    <mergeCell ref="J540:K540"/>
    <mergeCell ref="C542:F542"/>
    <mergeCell ref="J542:K542"/>
    <mergeCell ref="C543:F543"/>
    <mergeCell ref="J543:K543"/>
    <mergeCell ref="C544:F544"/>
    <mergeCell ref="J544:K544"/>
    <mergeCell ref="C537:F537"/>
    <mergeCell ref="J537:K537"/>
    <mergeCell ref="C538:F538"/>
    <mergeCell ref="J538:K538"/>
    <mergeCell ref="C539:F539"/>
    <mergeCell ref="J539:K539"/>
    <mergeCell ref="C534:F534"/>
    <mergeCell ref="J534:K534"/>
    <mergeCell ref="C535:F535"/>
    <mergeCell ref="J535:K535"/>
    <mergeCell ref="C536:F536"/>
    <mergeCell ref="J536:K536"/>
    <mergeCell ref="C529:F529"/>
    <mergeCell ref="J529:K529"/>
    <mergeCell ref="J530:K530"/>
    <mergeCell ref="C532:F532"/>
    <mergeCell ref="J532:K532"/>
    <mergeCell ref="C533:F533"/>
    <mergeCell ref="J533:K533"/>
    <mergeCell ref="C526:F526"/>
    <mergeCell ref="J526:K526"/>
    <mergeCell ref="C527:F527"/>
    <mergeCell ref="J527:K527"/>
    <mergeCell ref="C528:F528"/>
    <mergeCell ref="J528:K528"/>
    <mergeCell ref="J521:K521"/>
    <mergeCell ref="C523:F523"/>
    <mergeCell ref="J523:K523"/>
    <mergeCell ref="C524:F524"/>
    <mergeCell ref="J524:K524"/>
    <mergeCell ref="C525:F525"/>
    <mergeCell ref="J525:K525"/>
    <mergeCell ref="C518:F518"/>
    <mergeCell ref="J518:K518"/>
    <mergeCell ref="C519:F519"/>
    <mergeCell ref="J519:K519"/>
    <mergeCell ref="C520:F520"/>
    <mergeCell ref="J520:K520"/>
    <mergeCell ref="C515:F515"/>
    <mergeCell ref="J515:K515"/>
    <mergeCell ref="C516:F516"/>
    <mergeCell ref="J516:K516"/>
    <mergeCell ref="C517:F517"/>
    <mergeCell ref="J517:K517"/>
    <mergeCell ref="C510:F510"/>
    <mergeCell ref="J510:K510"/>
    <mergeCell ref="C511:F511"/>
    <mergeCell ref="J511:K511"/>
    <mergeCell ref="J512:K512"/>
    <mergeCell ref="C514:F514"/>
    <mergeCell ref="J514:K514"/>
    <mergeCell ref="C507:F507"/>
    <mergeCell ref="J507:K507"/>
    <mergeCell ref="C508:F508"/>
    <mergeCell ref="J508:K508"/>
    <mergeCell ref="C509:F509"/>
    <mergeCell ref="J509:K509"/>
    <mergeCell ref="C502:F502"/>
    <mergeCell ref="J502:K502"/>
    <mergeCell ref="J503:K503"/>
    <mergeCell ref="C505:F505"/>
    <mergeCell ref="J505:K505"/>
    <mergeCell ref="C506:F506"/>
    <mergeCell ref="J506:K506"/>
    <mergeCell ref="C499:F499"/>
    <mergeCell ref="J499:K499"/>
    <mergeCell ref="C500:F500"/>
    <mergeCell ref="J500:K500"/>
    <mergeCell ref="C501:F501"/>
    <mergeCell ref="J501:K501"/>
    <mergeCell ref="J494:K494"/>
    <mergeCell ref="C496:F496"/>
    <mergeCell ref="J496:K496"/>
    <mergeCell ref="C497:F497"/>
    <mergeCell ref="J497:K497"/>
    <mergeCell ref="C498:F498"/>
    <mergeCell ref="J498:K498"/>
    <mergeCell ref="C491:F491"/>
    <mergeCell ref="J491:K491"/>
    <mergeCell ref="C492:F492"/>
    <mergeCell ref="J492:K492"/>
    <mergeCell ref="C493:F493"/>
    <mergeCell ref="J493:K493"/>
    <mergeCell ref="C488:F488"/>
    <mergeCell ref="J488:K488"/>
    <mergeCell ref="C489:F489"/>
    <mergeCell ref="J489:K489"/>
    <mergeCell ref="C490:F490"/>
    <mergeCell ref="J490:K490"/>
    <mergeCell ref="C483:F483"/>
    <mergeCell ref="J483:K483"/>
    <mergeCell ref="C484:F484"/>
    <mergeCell ref="J484:K484"/>
    <mergeCell ref="J485:K485"/>
    <mergeCell ref="C487:F487"/>
    <mergeCell ref="J487:K487"/>
    <mergeCell ref="C480:F480"/>
    <mergeCell ref="J480:K480"/>
    <mergeCell ref="C481:F481"/>
    <mergeCell ref="J481:K481"/>
    <mergeCell ref="C482:F482"/>
    <mergeCell ref="J482:K482"/>
    <mergeCell ref="C477:F477"/>
    <mergeCell ref="J477:K477"/>
    <mergeCell ref="C478:F478"/>
    <mergeCell ref="J478:K478"/>
    <mergeCell ref="C479:F479"/>
    <mergeCell ref="J479:K479"/>
    <mergeCell ref="C474:F474"/>
    <mergeCell ref="J474:K474"/>
    <mergeCell ref="C475:F475"/>
    <mergeCell ref="J475:K475"/>
    <mergeCell ref="C476:F476"/>
    <mergeCell ref="J476:K476"/>
    <mergeCell ref="C469:F469"/>
    <mergeCell ref="J469:K469"/>
    <mergeCell ref="C470:F470"/>
    <mergeCell ref="J470:K470"/>
    <mergeCell ref="J471:K471"/>
    <mergeCell ref="C473:F473"/>
    <mergeCell ref="J473:K473"/>
    <mergeCell ref="C466:F466"/>
    <mergeCell ref="J466:K466"/>
    <mergeCell ref="C467:F467"/>
    <mergeCell ref="J467:K467"/>
    <mergeCell ref="C468:F468"/>
    <mergeCell ref="J468:K468"/>
    <mergeCell ref="C461:F461"/>
    <mergeCell ref="J461:K461"/>
    <mergeCell ref="J462:K462"/>
    <mergeCell ref="C464:F464"/>
    <mergeCell ref="J464:K464"/>
    <mergeCell ref="C465:F465"/>
    <mergeCell ref="J465:K465"/>
    <mergeCell ref="C458:F458"/>
    <mergeCell ref="J458:K458"/>
    <mergeCell ref="C459:F459"/>
    <mergeCell ref="J459:K459"/>
    <mergeCell ref="C460:F460"/>
    <mergeCell ref="J460:K460"/>
    <mergeCell ref="J453:K453"/>
    <mergeCell ref="C455:F455"/>
    <mergeCell ref="J455:K455"/>
    <mergeCell ref="C456:F456"/>
    <mergeCell ref="J456:K456"/>
    <mergeCell ref="C457:F457"/>
    <mergeCell ref="J457:K457"/>
    <mergeCell ref="C450:F450"/>
    <mergeCell ref="J450:K450"/>
    <mergeCell ref="C451:F451"/>
    <mergeCell ref="J451:K451"/>
    <mergeCell ref="C452:F452"/>
    <mergeCell ref="J452:K452"/>
    <mergeCell ref="C447:F447"/>
    <mergeCell ref="J447:K447"/>
    <mergeCell ref="C448:F448"/>
    <mergeCell ref="J448:K448"/>
    <mergeCell ref="C449:F449"/>
    <mergeCell ref="J449:K449"/>
    <mergeCell ref="C442:F442"/>
    <mergeCell ref="J442:K442"/>
    <mergeCell ref="C443:F443"/>
    <mergeCell ref="J443:K443"/>
    <mergeCell ref="J444:K444"/>
    <mergeCell ref="C446:F446"/>
    <mergeCell ref="J446:K446"/>
    <mergeCell ref="C439:F439"/>
    <mergeCell ref="J439:K439"/>
    <mergeCell ref="C440:F440"/>
    <mergeCell ref="J440:K440"/>
    <mergeCell ref="C441:F441"/>
    <mergeCell ref="J441:K441"/>
    <mergeCell ref="C434:F434"/>
    <mergeCell ref="J434:K434"/>
    <mergeCell ref="J435:K435"/>
    <mergeCell ref="C437:F437"/>
    <mergeCell ref="J437:K437"/>
    <mergeCell ref="C438:F438"/>
    <mergeCell ref="J438:K438"/>
    <mergeCell ref="C431:F431"/>
    <mergeCell ref="J431:K431"/>
    <mergeCell ref="C432:F432"/>
    <mergeCell ref="J432:K432"/>
    <mergeCell ref="C433:F433"/>
    <mergeCell ref="J433:K433"/>
    <mergeCell ref="J426:K426"/>
    <mergeCell ref="C428:F428"/>
    <mergeCell ref="J428:K428"/>
    <mergeCell ref="C429:F429"/>
    <mergeCell ref="J429:K429"/>
    <mergeCell ref="C430:F430"/>
    <mergeCell ref="J430:K430"/>
    <mergeCell ref="C423:F423"/>
    <mergeCell ref="J423:K423"/>
    <mergeCell ref="C424:F424"/>
    <mergeCell ref="J424:K424"/>
    <mergeCell ref="C425:F425"/>
    <mergeCell ref="J425:K425"/>
    <mergeCell ref="C420:F420"/>
    <mergeCell ref="J420:K420"/>
    <mergeCell ref="C421:F421"/>
    <mergeCell ref="J421:K421"/>
    <mergeCell ref="C422:F422"/>
    <mergeCell ref="J422:K422"/>
    <mergeCell ref="C415:F415"/>
    <mergeCell ref="J415:K415"/>
    <mergeCell ref="C416:F416"/>
    <mergeCell ref="J416:K416"/>
    <mergeCell ref="J417:K417"/>
    <mergeCell ref="C419:F419"/>
    <mergeCell ref="J419:K419"/>
    <mergeCell ref="C412:F412"/>
    <mergeCell ref="J412:K412"/>
    <mergeCell ref="C413:F413"/>
    <mergeCell ref="J413:K413"/>
    <mergeCell ref="C414:F414"/>
    <mergeCell ref="J414:K414"/>
    <mergeCell ref="C407:F407"/>
    <mergeCell ref="J407:K407"/>
    <mergeCell ref="C408:F408"/>
    <mergeCell ref="J408:K408"/>
    <mergeCell ref="J409:K409"/>
    <mergeCell ref="C411:F411"/>
    <mergeCell ref="J411:K411"/>
    <mergeCell ref="C404:F404"/>
    <mergeCell ref="J404:K404"/>
    <mergeCell ref="C405:F405"/>
    <mergeCell ref="J405:K405"/>
    <mergeCell ref="C406:F406"/>
    <mergeCell ref="J406:K406"/>
    <mergeCell ref="C399:F399"/>
    <mergeCell ref="J399:K399"/>
    <mergeCell ref="J400:K400"/>
    <mergeCell ref="C402:F402"/>
    <mergeCell ref="J402:K402"/>
    <mergeCell ref="C403:F403"/>
    <mergeCell ref="J403:K403"/>
    <mergeCell ref="C396:F396"/>
    <mergeCell ref="J396:K396"/>
    <mergeCell ref="C397:F397"/>
    <mergeCell ref="J397:K397"/>
    <mergeCell ref="C398:F398"/>
    <mergeCell ref="J398:K398"/>
    <mergeCell ref="J391:K391"/>
    <mergeCell ref="C393:F393"/>
    <mergeCell ref="J393:K393"/>
    <mergeCell ref="C394:F394"/>
    <mergeCell ref="J394:K394"/>
    <mergeCell ref="C395:F395"/>
    <mergeCell ref="J395:K395"/>
    <mergeCell ref="C388:F388"/>
    <mergeCell ref="J388:K388"/>
    <mergeCell ref="C389:F389"/>
    <mergeCell ref="J389:K389"/>
    <mergeCell ref="C390:F390"/>
    <mergeCell ref="J390:K390"/>
    <mergeCell ref="C385:F385"/>
    <mergeCell ref="J385:K385"/>
    <mergeCell ref="C386:F386"/>
    <mergeCell ref="J386:K386"/>
    <mergeCell ref="C387:F387"/>
    <mergeCell ref="J387:K387"/>
    <mergeCell ref="C380:F380"/>
    <mergeCell ref="J380:K380"/>
    <mergeCell ref="C381:F381"/>
    <mergeCell ref="J381:K381"/>
    <mergeCell ref="J382:K382"/>
    <mergeCell ref="C384:F384"/>
    <mergeCell ref="J384:K384"/>
    <mergeCell ref="C377:F377"/>
    <mergeCell ref="J377:K377"/>
    <mergeCell ref="C378:F378"/>
    <mergeCell ref="J378:K378"/>
    <mergeCell ref="C379:F379"/>
    <mergeCell ref="J379:K379"/>
    <mergeCell ref="C372:F372"/>
    <mergeCell ref="J372:K372"/>
    <mergeCell ref="J373:K373"/>
    <mergeCell ref="C375:F375"/>
    <mergeCell ref="J375:K375"/>
    <mergeCell ref="C376:F376"/>
    <mergeCell ref="J376:K376"/>
    <mergeCell ref="C369:F369"/>
    <mergeCell ref="J369:K369"/>
    <mergeCell ref="C370:F370"/>
    <mergeCell ref="J370:K370"/>
    <mergeCell ref="C371:F371"/>
    <mergeCell ref="J371:K371"/>
    <mergeCell ref="J364:K364"/>
    <mergeCell ref="C366:F366"/>
    <mergeCell ref="J366:K366"/>
    <mergeCell ref="C367:F367"/>
    <mergeCell ref="J367:K367"/>
    <mergeCell ref="C368:F368"/>
    <mergeCell ref="J368:K368"/>
    <mergeCell ref="C361:F361"/>
    <mergeCell ref="J361:K361"/>
    <mergeCell ref="C362:F362"/>
    <mergeCell ref="J362:K362"/>
    <mergeCell ref="C363:F363"/>
    <mergeCell ref="J363:K363"/>
    <mergeCell ref="C358:F358"/>
    <mergeCell ref="J358:K358"/>
    <mergeCell ref="C359:F359"/>
    <mergeCell ref="J359:K359"/>
    <mergeCell ref="C360:F360"/>
    <mergeCell ref="J360:K360"/>
    <mergeCell ref="C353:F353"/>
    <mergeCell ref="J353:K353"/>
    <mergeCell ref="C354:F354"/>
    <mergeCell ref="J354:K354"/>
    <mergeCell ref="J355:K355"/>
    <mergeCell ref="C357:F357"/>
    <mergeCell ref="J357:K357"/>
    <mergeCell ref="C350:F350"/>
    <mergeCell ref="J350:K350"/>
    <mergeCell ref="C351:F351"/>
    <mergeCell ref="J351:K351"/>
    <mergeCell ref="C352:F352"/>
    <mergeCell ref="J352:K352"/>
    <mergeCell ref="C345:F345"/>
    <mergeCell ref="J345:K345"/>
    <mergeCell ref="J346:K346"/>
    <mergeCell ref="C348:F348"/>
    <mergeCell ref="J348:K348"/>
    <mergeCell ref="C349:F349"/>
    <mergeCell ref="J349:K349"/>
    <mergeCell ref="C342:F342"/>
    <mergeCell ref="J342:K342"/>
    <mergeCell ref="C343:F343"/>
    <mergeCell ref="J343:K343"/>
    <mergeCell ref="C344:F344"/>
    <mergeCell ref="J344:K344"/>
    <mergeCell ref="C339:F339"/>
    <mergeCell ref="J339:K339"/>
    <mergeCell ref="C340:F340"/>
    <mergeCell ref="J340:K340"/>
    <mergeCell ref="C341:F341"/>
    <mergeCell ref="J341:K341"/>
    <mergeCell ref="C334:F334"/>
    <mergeCell ref="J334:K334"/>
    <mergeCell ref="C335:F335"/>
    <mergeCell ref="J335:K335"/>
    <mergeCell ref="J336:K336"/>
    <mergeCell ref="C338:F338"/>
    <mergeCell ref="J338:K338"/>
    <mergeCell ref="C331:F331"/>
    <mergeCell ref="J331:K331"/>
    <mergeCell ref="C332:F332"/>
    <mergeCell ref="J332:K332"/>
    <mergeCell ref="C333:F333"/>
    <mergeCell ref="J333:K333"/>
    <mergeCell ref="C328:F328"/>
    <mergeCell ref="J328:K328"/>
    <mergeCell ref="C329:F329"/>
    <mergeCell ref="J329:K329"/>
    <mergeCell ref="C330:F330"/>
    <mergeCell ref="J330:K330"/>
    <mergeCell ref="C323:F323"/>
    <mergeCell ref="J323:K323"/>
    <mergeCell ref="C324:F324"/>
    <mergeCell ref="J324:K324"/>
    <mergeCell ref="J325:K325"/>
    <mergeCell ref="C327:F327"/>
    <mergeCell ref="J327:K327"/>
    <mergeCell ref="C320:F320"/>
    <mergeCell ref="J320:K320"/>
    <mergeCell ref="C321:F321"/>
    <mergeCell ref="J321:K321"/>
    <mergeCell ref="C322:F322"/>
    <mergeCell ref="J322:K322"/>
    <mergeCell ref="C317:F317"/>
    <mergeCell ref="J317:K317"/>
    <mergeCell ref="C318:F318"/>
    <mergeCell ref="J318:K318"/>
    <mergeCell ref="C319:F319"/>
    <mergeCell ref="J319:K319"/>
    <mergeCell ref="C312:F312"/>
    <mergeCell ref="J312:K312"/>
    <mergeCell ref="J313:K313"/>
    <mergeCell ref="C315:F315"/>
    <mergeCell ref="J315:K315"/>
    <mergeCell ref="C316:F316"/>
    <mergeCell ref="J316:K316"/>
    <mergeCell ref="C309:F309"/>
    <mergeCell ref="J309:K309"/>
    <mergeCell ref="C310:F310"/>
    <mergeCell ref="J310:K310"/>
    <mergeCell ref="C311:F311"/>
    <mergeCell ref="J311:K311"/>
    <mergeCell ref="C306:F306"/>
    <mergeCell ref="J306:K306"/>
    <mergeCell ref="C307:F307"/>
    <mergeCell ref="J307:K307"/>
    <mergeCell ref="C308:F308"/>
    <mergeCell ref="J308:K308"/>
    <mergeCell ref="C301:F301"/>
    <mergeCell ref="J301:K301"/>
    <mergeCell ref="J302:K302"/>
    <mergeCell ref="C304:F304"/>
    <mergeCell ref="J304:K304"/>
    <mergeCell ref="C305:F305"/>
    <mergeCell ref="J305:K305"/>
    <mergeCell ref="J296:K296"/>
    <mergeCell ref="C298:F298"/>
    <mergeCell ref="J298:K298"/>
    <mergeCell ref="C299:F299"/>
    <mergeCell ref="J299:K299"/>
    <mergeCell ref="C300:F300"/>
    <mergeCell ref="J300:K300"/>
    <mergeCell ref="C293:F293"/>
    <mergeCell ref="J293:K293"/>
    <mergeCell ref="C294:F294"/>
    <mergeCell ref="J294:K294"/>
    <mergeCell ref="C295:F295"/>
    <mergeCell ref="J295:K295"/>
    <mergeCell ref="J288:K288"/>
    <mergeCell ref="C290:F290"/>
    <mergeCell ref="J290:K290"/>
    <mergeCell ref="C291:F291"/>
    <mergeCell ref="J291:K291"/>
    <mergeCell ref="C292:F292"/>
    <mergeCell ref="J292:K292"/>
    <mergeCell ref="C285:F285"/>
    <mergeCell ref="J285:K285"/>
    <mergeCell ref="C286:F286"/>
    <mergeCell ref="J286:K286"/>
    <mergeCell ref="C287:F287"/>
    <mergeCell ref="J287:K287"/>
    <mergeCell ref="C280:F280"/>
    <mergeCell ref="J280:K280"/>
    <mergeCell ref="J281:K281"/>
    <mergeCell ref="C283:F283"/>
    <mergeCell ref="J283:K283"/>
    <mergeCell ref="C284:F284"/>
    <mergeCell ref="J284:K284"/>
    <mergeCell ref="C277:F277"/>
    <mergeCell ref="J277:K277"/>
    <mergeCell ref="C278:F278"/>
    <mergeCell ref="J278:K278"/>
    <mergeCell ref="C279:F279"/>
    <mergeCell ref="J279:K279"/>
    <mergeCell ref="C274:F274"/>
    <mergeCell ref="J274:K274"/>
    <mergeCell ref="C275:F275"/>
    <mergeCell ref="J275:K275"/>
    <mergeCell ref="C276:F276"/>
    <mergeCell ref="J276:K276"/>
    <mergeCell ref="C269:F269"/>
    <mergeCell ref="J269:K269"/>
    <mergeCell ref="J270:K270"/>
    <mergeCell ref="C272:F272"/>
    <mergeCell ref="J272:K272"/>
    <mergeCell ref="C273:F273"/>
    <mergeCell ref="J273:K273"/>
    <mergeCell ref="C266:F266"/>
    <mergeCell ref="J266:K266"/>
    <mergeCell ref="C267:F267"/>
    <mergeCell ref="J267:K267"/>
    <mergeCell ref="C268:F268"/>
    <mergeCell ref="J268:K268"/>
    <mergeCell ref="C263:F263"/>
    <mergeCell ref="J263:K263"/>
    <mergeCell ref="C264:F264"/>
    <mergeCell ref="J264:K264"/>
    <mergeCell ref="C265:F265"/>
    <mergeCell ref="J265:K265"/>
    <mergeCell ref="C260:F260"/>
    <mergeCell ref="J260:K260"/>
    <mergeCell ref="C261:F261"/>
    <mergeCell ref="J261:K261"/>
    <mergeCell ref="C262:F262"/>
    <mergeCell ref="J262:K262"/>
    <mergeCell ref="C257:F257"/>
    <mergeCell ref="J257:K257"/>
    <mergeCell ref="C258:F258"/>
    <mergeCell ref="J258:K258"/>
    <mergeCell ref="C259:F259"/>
    <mergeCell ref="J259:K259"/>
    <mergeCell ref="C254:F254"/>
    <mergeCell ref="J254:K254"/>
    <mergeCell ref="C255:F255"/>
    <mergeCell ref="J255:K255"/>
    <mergeCell ref="C256:F256"/>
    <mergeCell ref="J256:K256"/>
    <mergeCell ref="C251:F251"/>
    <mergeCell ref="J251:K251"/>
    <mergeCell ref="C252:F252"/>
    <mergeCell ref="J252:K252"/>
    <mergeCell ref="C253:F253"/>
    <mergeCell ref="J253:K253"/>
    <mergeCell ref="J246:K246"/>
    <mergeCell ref="C248:F248"/>
    <mergeCell ref="J248:K248"/>
    <mergeCell ref="C249:F249"/>
    <mergeCell ref="J249:K249"/>
    <mergeCell ref="C250:F250"/>
    <mergeCell ref="J250:K250"/>
    <mergeCell ref="C243:F243"/>
    <mergeCell ref="J243:K243"/>
    <mergeCell ref="C244:F244"/>
    <mergeCell ref="J244:K244"/>
    <mergeCell ref="C245:F245"/>
    <mergeCell ref="J245:K245"/>
    <mergeCell ref="C240:F240"/>
    <mergeCell ref="J240:K240"/>
    <mergeCell ref="C241:F241"/>
    <mergeCell ref="J241:K241"/>
    <mergeCell ref="C242:F242"/>
    <mergeCell ref="J242:K242"/>
    <mergeCell ref="C237:F237"/>
    <mergeCell ref="J237:K237"/>
    <mergeCell ref="C238:F238"/>
    <mergeCell ref="J238:K238"/>
    <mergeCell ref="C239:F239"/>
    <mergeCell ref="J239:K239"/>
    <mergeCell ref="C232:F232"/>
    <mergeCell ref="J232:K232"/>
    <mergeCell ref="C233:F233"/>
    <mergeCell ref="J233:K233"/>
    <mergeCell ref="J234:K234"/>
    <mergeCell ref="C236:F236"/>
    <mergeCell ref="J236:K236"/>
    <mergeCell ref="C229:F229"/>
    <mergeCell ref="J229:K229"/>
    <mergeCell ref="C230:F230"/>
    <mergeCell ref="J230:K230"/>
    <mergeCell ref="C231:F231"/>
    <mergeCell ref="J231:K231"/>
    <mergeCell ref="C226:F226"/>
    <mergeCell ref="J226:K226"/>
    <mergeCell ref="C227:F227"/>
    <mergeCell ref="J227:K227"/>
    <mergeCell ref="C228:F228"/>
    <mergeCell ref="J228:K228"/>
    <mergeCell ref="C223:F223"/>
    <mergeCell ref="J223:K223"/>
    <mergeCell ref="C224:F224"/>
    <mergeCell ref="J224:K224"/>
    <mergeCell ref="C225:F225"/>
    <mergeCell ref="J225:K225"/>
    <mergeCell ref="C220:F220"/>
    <mergeCell ref="J220:K220"/>
    <mergeCell ref="C221:F221"/>
    <mergeCell ref="J221:K221"/>
    <mergeCell ref="C222:F222"/>
    <mergeCell ref="J222:K222"/>
    <mergeCell ref="C217:F217"/>
    <mergeCell ref="J217:K217"/>
    <mergeCell ref="C218:F218"/>
    <mergeCell ref="J218:K218"/>
    <mergeCell ref="C219:F219"/>
    <mergeCell ref="J219:K219"/>
    <mergeCell ref="C214:F214"/>
    <mergeCell ref="J214:K214"/>
    <mergeCell ref="C215:F215"/>
    <mergeCell ref="J215:K215"/>
    <mergeCell ref="C216:F216"/>
    <mergeCell ref="J216:K216"/>
    <mergeCell ref="C211:F211"/>
    <mergeCell ref="J211:K211"/>
    <mergeCell ref="C212:F212"/>
    <mergeCell ref="J212:K212"/>
    <mergeCell ref="C213:F213"/>
    <mergeCell ref="J213:K213"/>
    <mergeCell ref="C208:F208"/>
    <mergeCell ref="J208:K208"/>
    <mergeCell ref="C209:F209"/>
    <mergeCell ref="J209:K209"/>
    <mergeCell ref="C210:F210"/>
    <mergeCell ref="J210:K210"/>
    <mergeCell ref="C203:F203"/>
    <mergeCell ref="J203:K203"/>
    <mergeCell ref="C204:F204"/>
    <mergeCell ref="J204:K204"/>
    <mergeCell ref="J205:K205"/>
    <mergeCell ref="C207:F207"/>
    <mergeCell ref="J207:K207"/>
    <mergeCell ref="C200:F200"/>
    <mergeCell ref="J200:K200"/>
    <mergeCell ref="C201:F201"/>
    <mergeCell ref="J201:K201"/>
    <mergeCell ref="C202:F202"/>
    <mergeCell ref="J202:K202"/>
    <mergeCell ref="C197:F197"/>
    <mergeCell ref="J197:K197"/>
    <mergeCell ref="C198:F198"/>
    <mergeCell ref="J198:K198"/>
    <mergeCell ref="C199:F199"/>
    <mergeCell ref="J199:K199"/>
    <mergeCell ref="C194:F194"/>
    <mergeCell ref="J194:K194"/>
    <mergeCell ref="C195:F195"/>
    <mergeCell ref="J195:K195"/>
    <mergeCell ref="C196:F196"/>
    <mergeCell ref="J196:K196"/>
    <mergeCell ref="C191:F191"/>
    <mergeCell ref="J191:K191"/>
    <mergeCell ref="C192:F192"/>
    <mergeCell ref="J192:K192"/>
    <mergeCell ref="C193:F193"/>
    <mergeCell ref="J193:K193"/>
    <mergeCell ref="C188:F188"/>
    <mergeCell ref="J188:K188"/>
    <mergeCell ref="C189:F189"/>
    <mergeCell ref="J189:K189"/>
    <mergeCell ref="C190:F190"/>
    <mergeCell ref="J190:K190"/>
    <mergeCell ref="J183:K183"/>
    <mergeCell ref="C185:F185"/>
    <mergeCell ref="J185:K185"/>
    <mergeCell ref="C186:F186"/>
    <mergeCell ref="J186:K186"/>
    <mergeCell ref="C187:F187"/>
    <mergeCell ref="J187:K187"/>
    <mergeCell ref="C180:F180"/>
    <mergeCell ref="J180:K180"/>
    <mergeCell ref="C181:F181"/>
    <mergeCell ref="J181:K181"/>
    <mergeCell ref="C182:F182"/>
    <mergeCell ref="J182:K182"/>
    <mergeCell ref="C177:F177"/>
    <mergeCell ref="J177:K177"/>
    <mergeCell ref="C178:F178"/>
    <mergeCell ref="J178:K178"/>
    <mergeCell ref="C179:F179"/>
    <mergeCell ref="J179:K179"/>
    <mergeCell ref="C174:F174"/>
    <mergeCell ref="J174:K174"/>
    <mergeCell ref="C175:F175"/>
    <mergeCell ref="J175:K175"/>
    <mergeCell ref="C176:F176"/>
    <mergeCell ref="J176:K176"/>
    <mergeCell ref="C169:F169"/>
    <mergeCell ref="J169:K169"/>
    <mergeCell ref="C170:F170"/>
    <mergeCell ref="J170:K170"/>
    <mergeCell ref="J171:K171"/>
    <mergeCell ref="C173:F173"/>
    <mergeCell ref="J173:K173"/>
    <mergeCell ref="J164:K164"/>
    <mergeCell ref="C166:F166"/>
    <mergeCell ref="J166:K166"/>
    <mergeCell ref="C167:F167"/>
    <mergeCell ref="J167:K167"/>
    <mergeCell ref="C168:F168"/>
    <mergeCell ref="J168:K168"/>
    <mergeCell ref="C161:F161"/>
    <mergeCell ref="J161:K161"/>
    <mergeCell ref="C162:F162"/>
    <mergeCell ref="J162:K162"/>
    <mergeCell ref="C163:F163"/>
    <mergeCell ref="J163:K163"/>
    <mergeCell ref="J156:K156"/>
    <mergeCell ref="C158:F158"/>
    <mergeCell ref="J158:K158"/>
    <mergeCell ref="C159:F159"/>
    <mergeCell ref="J159:K159"/>
    <mergeCell ref="C160:F160"/>
    <mergeCell ref="J160:K160"/>
    <mergeCell ref="C153:F153"/>
    <mergeCell ref="J153:K153"/>
    <mergeCell ref="C154:F154"/>
    <mergeCell ref="J154:K154"/>
    <mergeCell ref="C155:F155"/>
    <mergeCell ref="J155:K155"/>
    <mergeCell ref="C150:F150"/>
    <mergeCell ref="J150:K150"/>
    <mergeCell ref="C151:F151"/>
    <mergeCell ref="J151:K151"/>
    <mergeCell ref="C152:F152"/>
    <mergeCell ref="J152:K152"/>
    <mergeCell ref="C147:F147"/>
    <mergeCell ref="J147:K147"/>
    <mergeCell ref="C148:F148"/>
    <mergeCell ref="J148:K148"/>
    <mergeCell ref="C149:F149"/>
    <mergeCell ref="J149:K149"/>
    <mergeCell ref="C142:F142"/>
    <mergeCell ref="J142:K142"/>
    <mergeCell ref="C143:F143"/>
    <mergeCell ref="J143:K143"/>
    <mergeCell ref="J144:K144"/>
    <mergeCell ref="C146:F146"/>
    <mergeCell ref="J146:K146"/>
    <mergeCell ref="J137:K137"/>
    <mergeCell ref="C139:F139"/>
    <mergeCell ref="J139:K139"/>
    <mergeCell ref="C140:F140"/>
    <mergeCell ref="J140:K140"/>
    <mergeCell ref="C141:F141"/>
    <mergeCell ref="J141:K141"/>
    <mergeCell ref="C134:F134"/>
    <mergeCell ref="J134:K134"/>
    <mergeCell ref="C135:F135"/>
    <mergeCell ref="J135:K135"/>
    <mergeCell ref="C136:F136"/>
    <mergeCell ref="J136:K136"/>
    <mergeCell ref="C131:F131"/>
    <mergeCell ref="J131:K131"/>
    <mergeCell ref="C132:F132"/>
    <mergeCell ref="J132:K132"/>
    <mergeCell ref="C133:F133"/>
    <mergeCell ref="J133:K133"/>
    <mergeCell ref="C126:F126"/>
    <mergeCell ref="J126:K126"/>
    <mergeCell ref="C127:F127"/>
    <mergeCell ref="J127:K127"/>
    <mergeCell ref="J128:K128"/>
    <mergeCell ref="C130:F130"/>
    <mergeCell ref="J130:K130"/>
    <mergeCell ref="C123:F123"/>
    <mergeCell ref="J123:K123"/>
    <mergeCell ref="C124:F124"/>
    <mergeCell ref="J124:K124"/>
    <mergeCell ref="C125:F125"/>
    <mergeCell ref="J125:K125"/>
    <mergeCell ref="C120:F120"/>
    <mergeCell ref="J120:K120"/>
    <mergeCell ref="C121:F121"/>
    <mergeCell ref="J121:K121"/>
    <mergeCell ref="C122:F122"/>
    <mergeCell ref="J122:K122"/>
    <mergeCell ref="C115:F115"/>
    <mergeCell ref="J115:K115"/>
    <mergeCell ref="J116:K116"/>
    <mergeCell ref="C118:F118"/>
    <mergeCell ref="J118:K118"/>
    <mergeCell ref="C119:F119"/>
    <mergeCell ref="J119:K119"/>
    <mergeCell ref="C112:F112"/>
    <mergeCell ref="J112:K112"/>
    <mergeCell ref="C113:F113"/>
    <mergeCell ref="J113:K113"/>
    <mergeCell ref="C114:F114"/>
    <mergeCell ref="J114:K114"/>
    <mergeCell ref="C107:F107"/>
    <mergeCell ref="J107:K107"/>
    <mergeCell ref="J108:K108"/>
    <mergeCell ref="C110:F110"/>
    <mergeCell ref="J110:K110"/>
    <mergeCell ref="C111:F111"/>
    <mergeCell ref="J111:K111"/>
    <mergeCell ref="C104:F104"/>
    <mergeCell ref="J104:K104"/>
    <mergeCell ref="C105:F105"/>
    <mergeCell ref="J105:K105"/>
    <mergeCell ref="C106:F106"/>
    <mergeCell ref="J106:K106"/>
    <mergeCell ref="C99:F99"/>
    <mergeCell ref="J99:K99"/>
    <mergeCell ref="C100:F100"/>
    <mergeCell ref="J100:K100"/>
    <mergeCell ref="J101:K101"/>
    <mergeCell ref="C103:F103"/>
    <mergeCell ref="J103:K103"/>
    <mergeCell ref="C96:F96"/>
    <mergeCell ref="J96:K96"/>
    <mergeCell ref="C97:F97"/>
    <mergeCell ref="J97:K97"/>
    <mergeCell ref="C98:F98"/>
    <mergeCell ref="J98:K98"/>
    <mergeCell ref="C91:F91"/>
    <mergeCell ref="J91:K91"/>
    <mergeCell ref="J92:K92"/>
    <mergeCell ref="C94:F94"/>
    <mergeCell ref="J94:K94"/>
    <mergeCell ref="C95:F95"/>
    <mergeCell ref="J95:K95"/>
    <mergeCell ref="C88:F88"/>
    <mergeCell ref="J88:K88"/>
    <mergeCell ref="C89:F89"/>
    <mergeCell ref="J89:K89"/>
    <mergeCell ref="C90:F90"/>
    <mergeCell ref="J90:K90"/>
    <mergeCell ref="C85:F85"/>
    <mergeCell ref="J85:K85"/>
    <mergeCell ref="C86:F86"/>
    <mergeCell ref="J86:K86"/>
    <mergeCell ref="C87:F87"/>
    <mergeCell ref="J87:K87"/>
    <mergeCell ref="J80:K80"/>
    <mergeCell ref="C82:F82"/>
    <mergeCell ref="J82:K82"/>
    <mergeCell ref="C83:F83"/>
    <mergeCell ref="J83:K83"/>
    <mergeCell ref="C84:F84"/>
    <mergeCell ref="J84:K84"/>
    <mergeCell ref="C77:F77"/>
    <mergeCell ref="J77:K77"/>
    <mergeCell ref="C78:F78"/>
    <mergeCell ref="J78:K78"/>
    <mergeCell ref="C79:F79"/>
    <mergeCell ref="J79:K79"/>
    <mergeCell ref="C74:F74"/>
    <mergeCell ref="J74:K74"/>
    <mergeCell ref="C75:F75"/>
    <mergeCell ref="J75:K75"/>
    <mergeCell ref="C76:F76"/>
    <mergeCell ref="J76:K76"/>
    <mergeCell ref="C71:F71"/>
    <mergeCell ref="J71:K71"/>
    <mergeCell ref="C72:F72"/>
    <mergeCell ref="J72:K72"/>
    <mergeCell ref="C73:F73"/>
    <mergeCell ref="J73:K73"/>
    <mergeCell ref="C66:F66"/>
    <mergeCell ref="J66:K66"/>
    <mergeCell ref="C67:F67"/>
    <mergeCell ref="J67:K67"/>
    <mergeCell ref="J68:K68"/>
    <mergeCell ref="C70:F70"/>
    <mergeCell ref="J70:K70"/>
    <mergeCell ref="C63:F63"/>
    <mergeCell ref="J63:K63"/>
    <mergeCell ref="C64:F64"/>
    <mergeCell ref="J64:K64"/>
    <mergeCell ref="C65:F65"/>
    <mergeCell ref="J65:K65"/>
    <mergeCell ref="C60:F60"/>
    <mergeCell ref="J60:K60"/>
    <mergeCell ref="C61:F61"/>
    <mergeCell ref="J61:K61"/>
    <mergeCell ref="C62:F62"/>
    <mergeCell ref="J62:K62"/>
    <mergeCell ref="C55:F55"/>
    <mergeCell ref="J55:K55"/>
    <mergeCell ref="J56:K56"/>
    <mergeCell ref="C58:F58"/>
    <mergeCell ref="J58:K58"/>
    <mergeCell ref="C59:F59"/>
    <mergeCell ref="J59:K59"/>
    <mergeCell ref="C52:F52"/>
    <mergeCell ref="J52:K52"/>
    <mergeCell ref="C53:F53"/>
    <mergeCell ref="J53:K53"/>
    <mergeCell ref="C54:F54"/>
    <mergeCell ref="J54:K54"/>
    <mergeCell ref="C49:F49"/>
    <mergeCell ref="J49:K49"/>
    <mergeCell ref="C50:F50"/>
    <mergeCell ref="J50:K50"/>
    <mergeCell ref="C51:F51"/>
    <mergeCell ref="J51:K51"/>
    <mergeCell ref="J44:K44"/>
    <mergeCell ref="C46:F46"/>
    <mergeCell ref="J46:K46"/>
    <mergeCell ref="C47:F47"/>
    <mergeCell ref="J47:K47"/>
    <mergeCell ref="C48:F48"/>
    <mergeCell ref="J48:K48"/>
    <mergeCell ref="C41:F41"/>
    <mergeCell ref="J41:K41"/>
    <mergeCell ref="C42:F42"/>
    <mergeCell ref="J42:K42"/>
    <mergeCell ref="C43:F43"/>
    <mergeCell ref="J43:K43"/>
    <mergeCell ref="C38:F38"/>
    <mergeCell ref="J38:K38"/>
    <mergeCell ref="C39:F39"/>
    <mergeCell ref="J39:K39"/>
    <mergeCell ref="C40:F40"/>
    <mergeCell ref="J40:K40"/>
    <mergeCell ref="C33:F33"/>
    <mergeCell ref="J33:K33"/>
    <mergeCell ref="J34:K34"/>
    <mergeCell ref="C36:F36"/>
    <mergeCell ref="J36:K36"/>
    <mergeCell ref="C37:F37"/>
    <mergeCell ref="J37:K37"/>
    <mergeCell ref="C31:F31"/>
    <mergeCell ref="J31:K31"/>
    <mergeCell ref="C32:F32"/>
    <mergeCell ref="J32:K32"/>
    <mergeCell ref="C27:F27"/>
    <mergeCell ref="J27:K27"/>
    <mergeCell ref="C28:F28"/>
    <mergeCell ref="J28:K28"/>
    <mergeCell ref="C29:F29"/>
    <mergeCell ref="J29:K29"/>
    <mergeCell ref="C22:F22"/>
    <mergeCell ref="J22:K22"/>
    <mergeCell ref="C23:F23"/>
    <mergeCell ref="J23:K23"/>
    <mergeCell ref="J24:K24"/>
    <mergeCell ref="C26:F26"/>
    <mergeCell ref="J26:K26"/>
    <mergeCell ref="C21:F21"/>
    <mergeCell ref="J21:K21"/>
    <mergeCell ref="J14:K14"/>
    <mergeCell ref="C16:F16"/>
    <mergeCell ref="J16:K16"/>
    <mergeCell ref="C17:F17"/>
    <mergeCell ref="J17:K17"/>
    <mergeCell ref="C18:F18"/>
    <mergeCell ref="J18:K18"/>
    <mergeCell ref="C11:F11"/>
    <mergeCell ref="J11:K11"/>
    <mergeCell ref="C12:F12"/>
    <mergeCell ref="J12:K12"/>
    <mergeCell ref="C13:F13"/>
    <mergeCell ref="J13:K13"/>
    <mergeCell ref="C30:F30"/>
    <mergeCell ref="J30:K30"/>
    <mergeCell ref="C8:F8"/>
    <mergeCell ref="J8:K8"/>
    <mergeCell ref="C9:F9"/>
    <mergeCell ref="J9:K9"/>
    <mergeCell ref="C10:F10"/>
    <mergeCell ref="J10:K10"/>
    <mergeCell ref="A1:K1"/>
    <mergeCell ref="A2:K2"/>
    <mergeCell ref="A3:K3"/>
    <mergeCell ref="C6:F6"/>
    <mergeCell ref="J6:K6"/>
    <mergeCell ref="C7:F7"/>
    <mergeCell ref="J7:K7"/>
    <mergeCell ref="C19:F19"/>
    <mergeCell ref="J19:K19"/>
    <mergeCell ref="C20:F20"/>
    <mergeCell ref="J20:K20"/>
  </mergeCells>
  <pageMargins left="0.7" right="0.7" top="0.75" bottom="0.75" header="0.3" footer="0.3"/>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1082"/>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721</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95402</v>
      </c>
      <c r="C7" s="243" t="str">
        <f>VLOOKUP(B7,S!$A:$D,2,FALSE)</f>
        <v>CURSO DE CAPACITAÇÃO PARA ENGENHEIRO CIVIL DE OBRA JÚNIOR (ENCARGOS COMPLEMENTARES) - HORISTA</v>
      </c>
      <c r="D7" s="243"/>
      <c r="E7" s="243"/>
      <c r="F7" s="244"/>
      <c r="G7" s="7" t="str">
        <f>VLOOKUP(B7,S!$A:$D,3,FALSE)</f>
        <v>H</v>
      </c>
      <c r="H7" s="21"/>
      <c r="I7" s="21">
        <f>J9</f>
        <v>0.94</v>
      </c>
      <c r="J7" s="245"/>
      <c r="K7" s="246"/>
      <c r="L7" s="21">
        <f>VLOOKUP(B7,S!$A:$D,4,FALSE)</f>
        <v>0.94</v>
      </c>
      <c r="M7" s="7" t="str">
        <f>IF(ROUND((L7-I7),2)=0,"OK, confere com a tabela.",IF(ROUND((L7-I7),2)&lt;0,"ACIMA ("&amp;TEXT(ROUND(I7*100/L7,4),"0,0000")&amp;" %) da tabela.","ABAIXO ("&amp;TEXT(ROUND(I7*100/L7,4),"0,0000")&amp;" %) da tabela."))</f>
        <v>OK, confere com a tabela.</v>
      </c>
    </row>
    <row r="8" spans="1:13" ht="15" customHeight="1" x14ac:dyDescent="0.25">
      <c r="A8" s="14" t="s">
        <v>396</v>
      </c>
      <c r="B8" s="20">
        <v>2706</v>
      </c>
      <c r="C8" s="198" t="str">
        <f>VLOOKUP(B8,IF(A8="COMPOSICAO",S!$A:$D,I!$A:$D),2,FALSE)</f>
        <v>ENGENHEIRO CIVIL DE OBRA JUNIOR</v>
      </c>
      <c r="D8" s="198"/>
      <c r="E8" s="198"/>
      <c r="F8" s="198"/>
      <c r="G8" s="14" t="str">
        <f>VLOOKUP(B8,IF(A8="COMPOSICAO",S!$A:$D,I!$A:$D),3,FALSE)</f>
        <v>H</v>
      </c>
      <c r="H8" s="30">
        <v>1.0500000000000001E-2</v>
      </c>
      <c r="I8" s="15">
        <f>IF(A8="COMPOSICAO",VLOOKUP("TOTAL - "&amp;B8,COMPOSICAO_AUX_3!$A:$J,10,FALSE),VLOOKUP(B8,I!$A:$D,4,FALSE))</f>
        <v>90.16</v>
      </c>
      <c r="J8" s="238">
        <f>TRUNC(H8*I8,2)</f>
        <v>0.94</v>
      </c>
      <c r="K8" s="200"/>
    </row>
    <row r="9" spans="1:13" ht="15" customHeight="1" x14ac:dyDescent="0.25">
      <c r="A9" s="23" t="s">
        <v>722</v>
      </c>
      <c r="B9" s="24"/>
      <c r="C9" s="24"/>
      <c r="D9" s="24"/>
      <c r="E9" s="24"/>
      <c r="F9" s="24"/>
      <c r="G9" s="25"/>
      <c r="H9" s="26"/>
      <c r="I9" s="27"/>
      <c r="J9" s="238">
        <f>SUM(J7:K8)</f>
        <v>0.94</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95405</v>
      </c>
      <c r="C12" s="243" t="str">
        <f>VLOOKUP(B12,S!$A:$D,2,FALSE)</f>
        <v>CURSO DE CAPACITAÇÃO PARA MESTRE DE OBRAS (ENCARGOS COMPLEMENTARES) - HORISTA</v>
      </c>
      <c r="D12" s="243"/>
      <c r="E12" s="243"/>
      <c r="F12" s="244"/>
      <c r="G12" s="7" t="str">
        <f>VLOOKUP(B12,S!$A:$D,3,FALSE)</f>
        <v>H</v>
      </c>
      <c r="H12" s="21"/>
      <c r="I12" s="21">
        <f>J14</f>
        <v>0.53</v>
      </c>
      <c r="J12" s="245"/>
      <c r="K12" s="246"/>
      <c r="L12" s="21">
        <f>VLOOKUP(B12,S!$A:$D,4,FALSE)</f>
        <v>0.53</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4069</v>
      </c>
      <c r="C13" s="198" t="str">
        <f>VLOOKUP(B13,IF(A13="COMPOSICAO",S!$A:$D,I!$A:$D),2,FALSE)</f>
        <v>MESTRE DE OBRAS</v>
      </c>
      <c r="D13" s="198"/>
      <c r="E13" s="198"/>
      <c r="F13" s="198"/>
      <c r="G13" s="14" t="str">
        <f>VLOOKUP(B13,IF(A13="COMPOSICAO",S!$A:$D,I!$A:$D),3,FALSE)</f>
        <v>H</v>
      </c>
      <c r="H13" s="30">
        <v>1.5100000000000001E-2</v>
      </c>
      <c r="I13" s="15">
        <f>IF(A13="COMPOSICAO",VLOOKUP("TOTAL - "&amp;B13,COMPOSICAO_AUX_3!$A:$J,10,FALSE),VLOOKUP(B13,I!$A:$D,4,FALSE))</f>
        <v>35.51</v>
      </c>
      <c r="J13" s="238">
        <f>TRUNC(H13*I13,2)</f>
        <v>0.53</v>
      </c>
      <c r="K13" s="200"/>
    </row>
    <row r="14" spans="1:13" ht="15" customHeight="1" x14ac:dyDescent="0.25">
      <c r="A14" s="23" t="s">
        <v>723</v>
      </c>
      <c r="B14" s="24"/>
      <c r="C14" s="24"/>
      <c r="D14" s="24"/>
      <c r="E14" s="24"/>
      <c r="F14" s="24"/>
      <c r="G14" s="25"/>
      <c r="H14" s="26"/>
      <c r="I14" s="27"/>
      <c r="J14" s="238">
        <f>SUM(J12:K13)</f>
        <v>0.53</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95392</v>
      </c>
      <c r="C17" s="243" t="str">
        <f>VLOOKUP(B17,S!$A:$D,2,FALSE)</f>
        <v>CURSO DE CAPACITAÇÃO PARA ALMOXARIFE (ENCARGOS COMPLEMENTARES) - HORISTA</v>
      </c>
      <c r="D17" s="243"/>
      <c r="E17" s="243"/>
      <c r="F17" s="244"/>
      <c r="G17" s="7" t="str">
        <f>VLOOKUP(B17,S!$A:$D,3,FALSE)</f>
        <v>H</v>
      </c>
      <c r="H17" s="21"/>
      <c r="I17" s="21">
        <f>J19</f>
        <v>0.05</v>
      </c>
      <c r="J17" s="245"/>
      <c r="K17" s="246"/>
      <c r="L17" s="21">
        <f>VLOOKUP(B17,S!$A:$D,4,FALSE)</f>
        <v>0.05</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253</v>
      </c>
      <c r="C18" s="198" t="str">
        <f>VLOOKUP(B18,IF(A18="COMPOSICAO",S!$A:$D,I!$A:$D),2,FALSE)</f>
        <v>ALMOXARIFE</v>
      </c>
      <c r="D18" s="198"/>
      <c r="E18" s="198"/>
      <c r="F18" s="198"/>
      <c r="G18" s="14" t="str">
        <f>VLOOKUP(B18,IF(A18="COMPOSICAO",S!$A:$D,I!$A:$D),3,FALSE)</f>
        <v>H</v>
      </c>
      <c r="H18" s="30">
        <v>3.5999999999999999E-3</v>
      </c>
      <c r="I18" s="15">
        <f>IF(A18="COMPOSICAO",VLOOKUP("TOTAL - "&amp;B18,COMPOSICAO_AUX_3!$A:$J,10,FALSE),VLOOKUP(B18,I!$A:$D,4,FALSE))</f>
        <v>14.93</v>
      </c>
      <c r="J18" s="238">
        <f>TRUNC(H18*I18,2)</f>
        <v>0.05</v>
      </c>
      <c r="K18" s="200"/>
    </row>
    <row r="19" spans="1:13" ht="15" customHeight="1" x14ac:dyDescent="0.25">
      <c r="A19" s="23" t="s">
        <v>724</v>
      </c>
      <c r="B19" s="24"/>
      <c r="C19" s="24"/>
      <c r="D19" s="24"/>
      <c r="E19" s="24"/>
      <c r="F19" s="24"/>
      <c r="G19" s="25"/>
      <c r="H19" s="26"/>
      <c r="I19" s="27"/>
      <c r="J19" s="238">
        <f>SUM(J17:K18)</f>
        <v>0.05</v>
      </c>
      <c r="K19" s="200"/>
    </row>
    <row r="20" spans="1:13" ht="15" customHeight="1" x14ac:dyDescent="0.25">
      <c r="A20" s="4"/>
      <c r="B20" s="4"/>
      <c r="C20" s="4"/>
      <c r="D20" s="4"/>
      <c r="E20" s="4"/>
      <c r="F20" s="4"/>
      <c r="G20" s="4"/>
      <c r="H20" s="4"/>
      <c r="I20" s="4"/>
      <c r="J20" s="4"/>
      <c r="K20" s="4"/>
    </row>
    <row r="21" spans="1:13" ht="15" customHeight="1" x14ac:dyDescent="0.25">
      <c r="A21" s="10" t="s">
        <v>384</v>
      </c>
      <c r="B21" s="10" t="s">
        <v>34</v>
      </c>
      <c r="C21" s="239" t="s">
        <v>6</v>
      </c>
      <c r="D21" s="240"/>
      <c r="E21" s="240"/>
      <c r="F21" s="240"/>
      <c r="G21" s="7" t="s">
        <v>35</v>
      </c>
      <c r="H21" s="7" t="s">
        <v>385</v>
      </c>
      <c r="I21" s="7" t="s">
        <v>386</v>
      </c>
      <c r="J21" s="241" t="s">
        <v>8</v>
      </c>
      <c r="K21" s="242"/>
    </row>
    <row r="22" spans="1:13" ht="45" customHeight="1" x14ac:dyDescent="0.25">
      <c r="A22" s="7" t="s">
        <v>387</v>
      </c>
      <c r="B22" s="28">
        <v>100299</v>
      </c>
      <c r="C22" s="243" t="str">
        <f>VLOOKUP(B22,S!$A:$D,2,FALSE)</f>
        <v>CURSO DE CAPACITAÇÃO PARA TÉCNICO EM SEGURANÇA DO TRABALHO (ENCARGOS COMPLEMENTARES) - HORISTA</v>
      </c>
      <c r="D22" s="243"/>
      <c r="E22" s="243"/>
      <c r="F22" s="244"/>
      <c r="G22" s="7" t="str">
        <f>VLOOKUP(B22,S!$A:$D,3,FALSE)</f>
        <v>H</v>
      </c>
      <c r="H22" s="21"/>
      <c r="I22" s="21">
        <f>J24</f>
        <v>0.24</v>
      </c>
      <c r="J22" s="245"/>
      <c r="K22" s="246"/>
      <c r="L22" s="21">
        <f>VLOOKUP(B22,S!$A:$D,4,FALSE)</f>
        <v>0.24</v>
      </c>
      <c r="M22" s="7" t="str">
        <f>IF(ROUND((L22-I22),2)=0,"OK, confere com a tabela.",IF(ROUND((L22-I22),2)&lt;0,"ACIMA ("&amp;TEXT(ROUND(I22*100/L22,4),"0,0000")&amp;" %) da tabela.","ABAIXO ("&amp;TEXT(ROUND(I22*100/L22,4),"0,0000")&amp;" %) da tabela."))</f>
        <v>OK, confere com a tabela.</v>
      </c>
    </row>
    <row r="23" spans="1:13" ht="15" customHeight="1" x14ac:dyDescent="0.25">
      <c r="A23" s="14" t="s">
        <v>396</v>
      </c>
      <c r="B23" s="20">
        <v>40943</v>
      </c>
      <c r="C23" s="198" t="str">
        <f>VLOOKUP(B23,IF(A23="COMPOSICAO",S!$A:$D,I!$A:$D),2,FALSE)</f>
        <v>TECNICO EM SEGURANCA DO TRABALHO</v>
      </c>
      <c r="D23" s="198"/>
      <c r="E23" s="198"/>
      <c r="F23" s="198"/>
      <c r="G23" s="14" t="str">
        <f>VLOOKUP(B23,IF(A23="COMPOSICAO",S!$A:$D,I!$A:$D),3,FALSE)</f>
        <v>H</v>
      </c>
      <c r="H23" s="30">
        <v>1.2800000000000001E-2</v>
      </c>
      <c r="I23" s="15">
        <f>IF(A23="COMPOSICAO",VLOOKUP("TOTAL - "&amp;B23,COMPOSICAO_AUX_3!$A:$J,10,FALSE),VLOOKUP(B23,I!$A:$D,4,FALSE))</f>
        <v>19.170000000000002</v>
      </c>
      <c r="J23" s="238">
        <f>TRUNC(H23*I23,2)</f>
        <v>0.24</v>
      </c>
      <c r="K23" s="200"/>
    </row>
    <row r="24" spans="1:13" ht="15" customHeight="1" x14ac:dyDescent="0.25">
      <c r="A24" s="23" t="s">
        <v>725</v>
      </c>
      <c r="B24" s="24"/>
      <c r="C24" s="24"/>
      <c r="D24" s="24"/>
      <c r="E24" s="24"/>
      <c r="F24" s="24"/>
      <c r="G24" s="25"/>
      <c r="H24" s="26"/>
      <c r="I24" s="27"/>
      <c r="J24" s="238">
        <f>SUM(J22:K23)</f>
        <v>0.24</v>
      </c>
      <c r="K24" s="200"/>
    </row>
    <row r="25" spans="1:13" ht="15" customHeight="1" x14ac:dyDescent="0.25">
      <c r="A25" s="4"/>
      <c r="B25" s="4"/>
      <c r="C25" s="4"/>
      <c r="D25" s="4"/>
      <c r="E25" s="4"/>
      <c r="F25" s="4"/>
      <c r="G25" s="4"/>
      <c r="H25" s="4"/>
      <c r="I25" s="4"/>
      <c r="J25" s="4"/>
      <c r="K25" s="4"/>
    </row>
    <row r="26" spans="1:13" ht="15" customHeight="1" x14ac:dyDescent="0.25">
      <c r="A26" s="10" t="s">
        <v>384</v>
      </c>
      <c r="B26" s="10" t="s">
        <v>34</v>
      </c>
      <c r="C26" s="239" t="s">
        <v>6</v>
      </c>
      <c r="D26" s="240"/>
      <c r="E26" s="240"/>
      <c r="F26" s="240"/>
      <c r="G26" s="7" t="s">
        <v>35</v>
      </c>
      <c r="H26" s="7" t="s">
        <v>385</v>
      </c>
      <c r="I26" s="7" t="s">
        <v>386</v>
      </c>
      <c r="J26" s="241" t="s">
        <v>8</v>
      </c>
      <c r="K26" s="242"/>
    </row>
    <row r="27" spans="1:13" ht="30" customHeight="1" x14ac:dyDescent="0.25">
      <c r="A27" s="7" t="s">
        <v>387</v>
      </c>
      <c r="B27" s="28">
        <v>95378</v>
      </c>
      <c r="C27" s="243" t="str">
        <f>VLOOKUP(B27,S!$A:$D,2,FALSE)</f>
        <v>CURSO DE CAPACITAÇÃO PARA SERVENTE (ENCARGOS COMPLEMENTARES) - HORISTA</v>
      </c>
      <c r="D27" s="243"/>
      <c r="E27" s="243"/>
      <c r="F27" s="244"/>
      <c r="G27" s="7" t="str">
        <f>VLOOKUP(B27,S!$A:$D,3,FALSE)</f>
        <v>H</v>
      </c>
      <c r="H27" s="21"/>
      <c r="I27" s="21">
        <f>J29</f>
        <v>0.16</v>
      </c>
      <c r="J27" s="245"/>
      <c r="K27" s="246"/>
      <c r="L27" s="21">
        <f>VLOOKUP(B27,S!$A:$D,4,FALSE)</f>
        <v>0.16</v>
      </c>
      <c r="M27" s="7" t="str">
        <f>IF(ROUND((L27-I27),2)=0,"OK, confere com a tabela.",IF(ROUND((L27-I27),2)&lt;0,"ACIMA ("&amp;TEXT(ROUND(I27*100/L27,4),"0,0000")&amp;" %) da tabela.","ABAIXO ("&amp;TEXT(ROUND(I27*100/L27,4),"0,0000")&amp;" %) da tabela."))</f>
        <v>OK, confere com a tabela.</v>
      </c>
    </row>
    <row r="28" spans="1:13" ht="15" customHeight="1" x14ac:dyDescent="0.25">
      <c r="A28" s="14" t="s">
        <v>396</v>
      </c>
      <c r="B28" s="20">
        <v>6111</v>
      </c>
      <c r="C28" s="198" t="str">
        <f>VLOOKUP(B28,IF(A28="COMPOSICAO",S!$A:$D,I!$A:$D),2,FALSE)</f>
        <v>SERVENTE DE OBRAS</v>
      </c>
      <c r="D28" s="198"/>
      <c r="E28" s="198"/>
      <c r="F28" s="198"/>
      <c r="G28" s="14" t="str">
        <f>VLOOKUP(B28,IF(A28="COMPOSICAO",S!$A:$D,I!$A:$D),3,FALSE)</f>
        <v>H</v>
      </c>
      <c r="H28" s="30">
        <v>1.5100000000000001E-2</v>
      </c>
      <c r="I28" s="15">
        <f>IF(A28="COMPOSICAO",VLOOKUP("TOTAL - "&amp;B28,COMPOSICAO_AUX_3!$A:$J,10,FALSE),VLOOKUP(B28,I!$A:$D,4,FALSE))</f>
        <v>10.6</v>
      </c>
      <c r="J28" s="238">
        <f>TRUNC(H28*I28,2)</f>
        <v>0.16</v>
      </c>
      <c r="K28" s="200"/>
    </row>
    <row r="29" spans="1:13" ht="15" customHeight="1" x14ac:dyDescent="0.25">
      <c r="A29" s="23" t="s">
        <v>726</v>
      </c>
      <c r="B29" s="24"/>
      <c r="C29" s="24"/>
      <c r="D29" s="24"/>
      <c r="E29" s="24"/>
      <c r="F29" s="24"/>
      <c r="G29" s="25"/>
      <c r="H29" s="26"/>
      <c r="I29" s="27"/>
      <c r="J29" s="238">
        <f>SUM(J27:K28)</f>
        <v>0.16</v>
      </c>
      <c r="K29" s="200"/>
    </row>
    <row r="30" spans="1:13" ht="15" customHeight="1" x14ac:dyDescent="0.25">
      <c r="A30" s="4"/>
      <c r="B30" s="4"/>
      <c r="C30" s="4"/>
      <c r="D30" s="4"/>
      <c r="E30" s="4"/>
      <c r="F30" s="4"/>
      <c r="G30" s="4"/>
      <c r="H30" s="4"/>
      <c r="I30" s="4"/>
      <c r="J30" s="4"/>
      <c r="K30" s="4"/>
    </row>
    <row r="31" spans="1:13" ht="15" customHeight="1" x14ac:dyDescent="0.25">
      <c r="A31" s="10" t="s">
        <v>384</v>
      </c>
      <c r="B31" s="10" t="s">
        <v>34</v>
      </c>
      <c r="C31" s="239" t="s">
        <v>6</v>
      </c>
      <c r="D31" s="240"/>
      <c r="E31" s="240"/>
      <c r="F31" s="240"/>
      <c r="G31" s="7" t="s">
        <v>35</v>
      </c>
      <c r="H31" s="7" t="s">
        <v>385</v>
      </c>
      <c r="I31" s="7" t="s">
        <v>386</v>
      </c>
      <c r="J31" s="241" t="s">
        <v>8</v>
      </c>
      <c r="K31" s="242"/>
    </row>
    <row r="32" spans="1:13" ht="45" customHeight="1" x14ac:dyDescent="0.25">
      <c r="A32" s="7" t="s">
        <v>387</v>
      </c>
      <c r="B32" s="28">
        <v>95389</v>
      </c>
      <c r="C32" s="243" t="str">
        <f>VLOOKUP(B32,S!$A:$D,2,FALSE)</f>
        <v>CURSO DE CAPACITAÇÃO PARA OPERADOR DE BETONEIRA ESTACIONÁRIA/MISTURADOR (ENCARGOS COMPLEMENTARES) - HORISTA</v>
      </c>
      <c r="D32" s="243"/>
      <c r="E32" s="243"/>
      <c r="F32" s="244"/>
      <c r="G32" s="7" t="str">
        <f>VLOOKUP(B32,S!$A:$D,3,FALSE)</f>
        <v>H</v>
      </c>
      <c r="H32" s="21"/>
      <c r="I32" s="21">
        <f>J34</f>
        <v>0.09</v>
      </c>
      <c r="J32" s="245"/>
      <c r="K32" s="246"/>
      <c r="L32" s="21">
        <f>VLOOKUP(B32,S!$A:$D,4,FALSE)</f>
        <v>0.09</v>
      </c>
      <c r="M32" s="7" t="str">
        <f>IF(ROUND((L32-I32),2)=0,"OK, confere com a tabela.",IF(ROUND((L32-I32),2)&lt;0,"ACIMA ("&amp;TEXT(ROUND(I32*100/L32,4),"0,0000")&amp;" %) da tabela.","ABAIXO ("&amp;TEXT(ROUND(I32*100/L32,4),"0,0000")&amp;" %) da tabela."))</f>
        <v>OK, confere com a tabela.</v>
      </c>
    </row>
    <row r="33" spans="1:13" ht="30" customHeight="1" x14ac:dyDescent="0.25">
      <c r="A33" s="14" t="s">
        <v>396</v>
      </c>
      <c r="B33" s="20">
        <v>37666</v>
      </c>
      <c r="C33" s="198" t="str">
        <f>VLOOKUP(B33,IF(A33="COMPOSICAO",S!$A:$D,I!$A:$D),2,FALSE)</f>
        <v>OPERADOR DE BETONEIRA ESTACIONARIA / MISTURADOR</v>
      </c>
      <c r="D33" s="198"/>
      <c r="E33" s="198"/>
      <c r="F33" s="198"/>
      <c r="G33" s="14" t="str">
        <f>VLOOKUP(B33,IF(A33="COMPOSICAO",S!$A:$D,I!$A:$D),3,FALSE)</f>
        <v>H</v>
      </c>
      <c r="H33" s="30">
        <v>5.8999999999999999E-3</v>
      </c>
      <c r="I33" s="15">
        <f>IF(A33="COMPOSICAO",VLOOKUP("TOTAL - "&amp;B33,COMPOSICAO_AUX_3!$A:$J,10,FALSE),VLOOKUP(B33,I!$A:$D,4,FALSE))</f>
        <v>15.42</v>
      </c>
      <c r="J33" s="238">
        <f>TRUNC(H33*I33,2)</f>
        <v>0.09</v>
      </c>
      <c r="K33" s="200"/>
    </row>
    <row r="34" spans="1:13" ht="15" customHeight="1" x14ac:dyDescent="0.25">
      <c r="A34" s="23" t="s">
        <v>727</v>
      </c>
      <c r="B34" s="24"/>
      <c r="C34" s="24"/>
      <c r="D34" s="24"/>
      <c r="E34" s="24"/>
      <c r="F34" s="24"/>
      <c r="G34" s="25"/>
      <c r="H34" s="26"/>
      <c r="I34" s="27"/>
      <c r="J34" s="238">
        <f>SUM(J32:K33)</f>
        <v>0.09</v>
      </c>
      <c r="K34" s="200"/>
    </row>
    <row r="35" spans="1:13" ht="15" customHeight="1" x14ac:dyDescent="0.25">
      <c r="A35" s="4"/>
      <c r="B35" s="4"/>
      <c r="C35" s="4"/>
      <c r="D35" s="4"/>
      <c r="E35" s="4"/>
      <c r="F35" s="4"/>
      <c r="G35" s="4"/>
      <c r="H35" s="4"/>
      <c r="I35" s="4"/>
      <c r="J35" s="4"/>
      <c r="K35" s="4"/>
    </row>
    <row r="36" spans="1:13" ht="15" customHeight="1" x14ac:dyDescent="0.25">
      <c r="A36" s="10" t="s">
        <v>384</v>
      </c>
      <c r="B36" s="10" t="s">
        <v>34</v>
      </c>
      <c r="C36" s="239" t="s">
        <v>6</v>
      </c>
      <c r="D36" s="240"/>
      <c r="E36" s="240"/>
      <c r="F36" s="240"/>
      <c r="G36" s="7" t="s">
        <v>35</v>
      </c>
      <c r="H36" s="7" t="s">
        <v>385</v>
      </c>
      <c r="I36" s="7" t="s">
        <v>386</v>
      </c>
      <c r="J36" s="241" t="s">
        <v>8</v>
      </c>
      <c r="K36" s="242"/>
    </row>
    <row r="37" spans="1:13" ht="30" customHeight="1" x14ac:dyDescent="0.25">
      <c r="A37" s="7" t="s">
        <v>387</v>
      </c>
      <c r="B37" s="28">
        <v>95330</v>
      </c>
      <c r="C37" s="243" t="str">
        <f>VLOOKUP(B37,S!$A:$D,2,FALSE)</f>
        <v>CURSO DE CAPACITAÇÃO PARA CARPINTEIRO DE FÔRMAS (ENCARGOS COMPLEMENTARES) - HORISTA</v>
      </c>
      <c r="D37" s="243"/>
      <c r="E37" s="243"/>
      <c r="F37" s="244"/>
      <c r="G37" s="7" t="str">
        <f>VLOOKUP(B37,S!$A:$D,3,FALSE)</f>
        <v>H</v>
      </c>
      <c r="H37" s="21"/>
      <c r="I37" s="21">
        <f>J39</f>
        <v>0.12</v>
      </c>
      <c r="J37" s="245"/>
      <c r="K37" s="246"/>
      <c r="L37" s="21">
        <f>VLOOKUP(B37,S!$A:$D,4,FALSE)</f>
        <v>0.12</v>
      </c>
      <c r="M37" s="7" t="str">
        <f>IF(ROUND((L37-I37),2)=0,"OK, confere com a tabela.",IF(ROUND((L37-I37),2)&lt;0,"ACIMA ("&amp;TEXT(ROUND(I37*100/L37,4),"0,0000")&amp;" %) da tabela.","ABAIXO ("&amp;TEXT(ROUND(I37*100/L37,4),"0,0000")&amp;" %) da tabela."))</f>
        <v>OK, confere com a tabela.</v>
      </c>
    </row>
    <row r="38" spans="1:13" ht="15" customHeight="1" x14ac:dyDescent="0.25">
      <c r="A38" s="14" t="s">
        <v>396</v>
      </c>
      <c r="B38" s="20">
        <v>1213</v>
      </c>
      <c r="C38" s="198" t="str">
        <f>VLOOKUP(B38,IF(A38="COMPOSICAO",S!$A:$D,I!$A:$D),2,FALSE)</f>
        <v>CARPINTEIRO DE FORMAS</v>
      </c>
      <c r="D38" s="198"/>
      <c r="E38" s="198"/>
      <c r="F38" s="198"/>
      <c r="G38" s="14" t="str">
        <f>VLOOKUP(B38,IF(A38="COMPOSICAO",S!$A:$D,I!$A:$D),3,FALSE)</f>
        <v>H</v>
      </c>
      <c r="H38" s="30">
        <v>8.2000000000000007E-3</v>
      </c>
      <c r="I38" s="15">
        <f>IF(A38="COMPOSICAO",VLOOKUP("TOTAL - "&amp;B38,COMPOSICAO_AUX_3!$A:$J,10,FALSE),VLOOKUP(B38,I!$A:$D,4,FALSE))</f>
        <v>14.93</v>
      </c>
      <c r="J38" s="238">
        <f>TRUNC(H38*I38,2)</f>
        <v>0.12</v>
      </c>
      <c r="K38" s="200"/>
    </row>
    <row r="39" spans="1:13" ht="15" customHeight="1" x14ac:dyDescent="0.25">
      <c r="A39" s="23" t="s">
        <v>728</v>
      </c>
      <c r="B39" s="24"/>
      <c r="C39" s="24"/>
      <c r="D39" s="24"/>
      <c r="E39" s="24"/>
      <c r="F39" s="24"/>
      <c r="G39" s="25"/>
      <c r="H39" s="26"/>
      <c r="I39" s="27"/>
      <c r="J39" s="238">
        <f>SUM(J37:K38)</f>
        <v>0.12</v>
      </c>
      <c r="K39" s="200"/>
    </row>
    <row r="40" spans="1:13" ht="15" customHeight="1" x14ac:dyDescent="0.25">
      <c r="A40" s="4"/>
      <c r="B40" s="4"/>
      <c r="C40" s="4"/>
      <c r="D40" s="4"/>
      <c r="E40" s="4"/>
      <c r="F40" s="4"/>
      <c r="G40" s="4"/>
      <c r="H40" s="4"/>
      <c r="I40" s="4"/>
      <c r="J40" s="4"/>
      <c r="K40" s="4"/>
    </row>
    <row r="41" spans="1:13" ht="15" customHeight="1" x14ac:dyDescent="0.25">
      <c r="A41" s="10" t="s">
        <v>384</v>
      </c>
      <c r="B41" s="10" t="s">
        <v>34</v>
      </c>
      <c r="C41" s="239" t="s">
        <v>6</v>
      </c>
      <c r="D41" s="240"/>
      <c r="E41" s="240"/>
      <c r="F41" s="240"/>
      <c r="G41" s="7" t="s">
        <v>35</v>
      </c>
      <c r="H41" s="7" t="s">
        <v>385</v>
      </c>
      <c r="I41" s="7" t="s">
        <v>386</v>
      </c>
      <c r="J41" s="241" t="s">
        <v>8</v>
      </c>
      <c r="K41" s="242"/>
    </row>
    <row r="42" spans="1:13" ht="30" customHeight="1" x14ac:dyDescent="0.25">
      <c r="A42" s="7" t="s">
        <v>387</v>
      </c>
      <c r="B42" s="28">
        <v>95309</v>
      </c>
      <c r="C42" s="243" t="str">
        <f>VLOOKUP(B42,S!$A:$D,2,FALSE)</f>
        <v>CURSO DE CAPACITAÇÃO PARA AJUDANTE DE CARPINTEIRO (ENCARGOS COMPLEMENTARES) - HORISTA</v>
      </c>
      <c r="D42" s="243"/>
      <c r="E42" s="243"/>
      <c r="F42" s="244"/>
      <c r="G42" s="7" t="str">
        <f>VLOOKUP(B42,S!$A:$D,3,FALSE)</f>
        <v>H</v>
      </c>
      <c r="H42" s="21"/>
      <c r="I42" s="21">
        <f>J44</f>
        <v>0.12</v>
      </c>
      <c r="J42" s="245"/>
      <c r="K42" s="246"/>
      <c r="L42" s="21">
        <f>VLOOKUP(B42,S!$A:$D,4,FALSE)</f>
        <v>0.12</v>
      </c>
      <c r="M42" s="7" t="str">
        <f>IF(ROUND((L42-I42),2)=0,"OK, confere com a tabela.",IF(ROUND((L42-I42),2)&lt;0,"ACIMA ("&amp;TEXT(ROUND(I42*100/L42,4),"0,0000")&amp;" %) da tabela.","ABAIXO ("&amp;TEXT(ROUND(I42*100/L42,4),"0,0000")&amp;" %) da tabela."))</f>
        <v>OK, confere com a tabela.</v>
      </c>
    </row>
    <row r="43" spans="1:13" ht="15" customHeight="1" x14ac:dyDescent="0.25">
      <c r="A43" s="14" t="s">
        <v>396</v>
      </c>
      <c r="B43" s="20">
        <v>6117</v>
      </c>
      <c r="C43" s="198" t="str">
        <f>VLOOKUP(B43,IF(A43="COMPOSICAO",S!$A:$D,I!$A:$D),2,FALSE)</f>
        <v>CARPINTEIRO AUXILIAR</v>
      </c>
      <c r="D43" s="198"/>
      <c r="E43" s="198"/>
      <c r="F43" s="198"/>
      <c r="G43" s="14" t="str">
        <f>VLOOKUP(B43,IF(A43="COMPOSICAO",S!$A:$D,I!$A:$D),3,FALSE)</f>
        <v>H</v>
      </c>
      <c r="H43" s="30">
        <v>1.0500000000000001E-2</v>
      </c>
      <c r="I43" s="15">
        <f>IF(A43="COMPOSICAO",VLOOKUP("TOTAL - "&amp;B43,COMPOSICAO_AUX_3!$A:$J,10,FALSE),VLOOKUP(B43,I!$A:$D,4,FALSE))</f>
        <v>11.75</v>
      </c>
      <c r="J43" s="238">
        <f>TRUNC(H43*I43,2)</f>
        <v>0.12</v>
      </c>
      <c r="K43" s="200"/>
    </row>
    <row r="44" spans="1:13" ht="15" customHeight="1" x14ac:dyDescent="0.25">
      <c r="A44" s="23" t="s">
        <v>729</v>
      </c>
      <c r="B44" s="24"/>
      <c r="C44" s="24"/>
      <c r="D44" s="24"/>
      <c r="E44" s="24"/>
      <c r="F44" s="24"/>
      <c r="G44" s="25"/>
      <c r="H44" s="26"/>
      <c r="I44" s="27"/>
      <c r="J44" s="238">
        <f>SUM(J42:K43)</f>
        <v>0.12</v>
      </c>
      <c r="K44" s="200"/>
    </row>
    <row r="45" spans="1:13" ht="15" customHeight="1" x14ac:dyDescent="0.25">
      <c r="A45" s="4"/>
      <c r="B45" s="4"/>
      <c r="C45" s="4"/>
      <c r="D45" s="4"/>
      <c r="E45" s="4"/>
      <c r="F45" s="4"/>
      <c r="G45" s="4"/>
      <c r="H45" s="4"/>
      <c r="I45" s="4"/>
      <c r="J45" s="4"/>
      <c r="K45" s="4"/>
    </row>
    <row r="46" spans="1:13" ht="15" customHeight="1" x14ac:dyDescent="0.25">
      <c r="A46" s="10" t="s">
        <v>384</v>
      </c>
      <c r="B46" s="10" t="s">
        <v>34</v>
      </c>
      <c r="C46" s="239" t="s">
        <v>6</v>
      </c>
      <c r="D46" s="240"/>
      <c r="E46" s="240"/>
      <c r="F46" s="240"/>
      <c r="G46" s="7" t="s">
        <v>35</v>
      </c>
      <c r="H46" s="7" t="s">
        <v>385</v>
      </c>
      <c r="I46" s="7" t="s">
        <v>386</v>
      </c>
      <c r="J46" s="241" t="s">
        <v>8</v>
      </c>
      <c r="K46" s="242"/>
    </row>
    <row r="47" spans="1:13" ht="30" customHeight="1" x14ac:dyDescent="0.25">
      <c r="A47" s="7" t="s">
        <v>387</v>
      </c>
      <c r="B47" s="28">
        <v>88297</v>
      </c>
      <c r="C47" s="243" t="str">
        <f>VLOOKUP(B47,S!$A:$D,2,FALSE)</f>
        <v>OPERADOR DE MÁQUINAS E EQUIPAMENTOS COM ENCARGOS COMPLEMENTARES</v>
      </c>
      <c r="D47" s="243"/>
      <c r="E47" s="243"/>
      <c r="F47" s="244"/>
      <c r="G47" s="7" t="str">
        <f>VLOOKUP(B47,S!$A:$D,3,FALSE)</f>
        <v>H</v>
      </c>
      <c r="H47" s="21"/>
      <c r="I47" s="21">
        <f>J56</f>
        <v>24.4</v>
      </c>
      <c r="J47" s="245"/>
      <c r="K47" s="246"/>
      <c r="L47" s="21">
        <f>VLOOKUP(B47,S!$A:$D,4,FALSE)</f>
        <v>24.4</v>
      </c>
      <c r="M47" s="7" t="str">
        <f>IF(ROUND((L47-I47),2)=0,"OK, confere com a tabela.",IF(ROUND((L47-I47),2)&lt;0,"ACIMA ("&amp;TEXT(ROUND(I47*100/L47,4),"0,0000")&amp;" %) da tabela.","ABAIXO ("&amp;TEXT(ROUND(I47*100/L47,4),"0,0000")&amp;" %) da tabela."))</f>
        <v>OK, confere com a tabela.</v>
      </c>
    </row>
    <row r="48" spans="1:13" ht="30" customHeight="1" x14ac:dyDescent="0.25">
      <c r="A48" s="14" t="s">
        <v>396</v>
      </c>
      <c r="B48" s="20">
        <v>4230</v>
      </c>
      <c r="C48" s="198" t="str">
        <f>VLOOKUP(B48,IF(A48="COMPOSICAO",S!$A:$D,I!$A:$D),2,FALSE)</f>
        <v>OPERADOR DE MAQUINAS E TRATORES DIVERSOS (TERRAPLANAGEM)</v>
      </c>
      <c r="D48" s="198"/>
      <c r="E48" s="198"/>
      <c r="F48" s="198"/>
      <c r="G48" s="14" t="str">
        <f>VLOOKUP(B48,IF(A48="COMPOSICAO",S!$A:$D,I!$A:$D),3,FALSE)</f>
        <v>H</v>
      </c>
      <c r="H48" s="15">
        <v>1</v>
      </c>
      <c r="I48" s="15">
        <f>IF(A48="COMPOSICAO",VLOOKUP("TOTAL - "&amp;B48,COMPOSICAO_AUX_3!$A:$J,10,FALSE),VLOOKUP(B48,I!$A:$D,4,FALSE))</f>
        <v>20.43</v>
      </c>
      <c r="J48" s="238">
        <f t="shared" ref="J48:J55" si="0">TRUNC(H48*I48,2)</f>
        <v>20.43</v>
      </c>
      <c r="K48" s="200"/>
    </row>
    <row r="49" spans="1:13" ht="15" customHeight="1" x14ac:dyDescent="0.25">
      <c r="A49" s="14" t="s">
        <v>396</v>
      </c>
      <c r="B49" s="20">
        <v>37370</v>
      </c>
      <c r="C49" s="198" t="str">
        <f>VLOOKUP(B49,IF(A49="COMPOSICAO",S!$A:$D,I!$A:$D),2,FALSE)</f>
        <v>ALIMENTACAO - HORISTA (COLETADO CAIXA)</v>
      </c>
      <c r="D49" s="198"/>
      <c r="E49" s="198"/>
      <c r="F49" s="198"/>
      <c r="G49" s="14" t="str">
        <f>VLOOKUP(B49,IF(A49="COMPOSICAO",S!$A:$D,I!$A:$D),3,FALSE)</f>
        <v>H</v>
      </c>
      <c r="H49" s="15">
        <v>1</v>
      </c>
      <c r="I49" s="15">
        <f>IF(A49="COMPOSICAO",VLOOKUP("TOTAL - "&amp;B49,COMPOSICAO_AUX_3!$A:$J,10,FALSE),VLOOKUP(B49,I!$A:$D,4,FALSE))</f>
        <v>1.86</v>
      </c>
      <c r="J49" s="238">
        <f t="shared" si="0"/>
        <v>1.86</v>
      </c>
      <c r="K49" s="200"/>
    </row>
    <row r="50" spans="1:13" ht="15" customHeight="1" x14ac:dyDescent="0.25">
      <c r="A50" s="14" t="s">
        <v>396</v>
      </c>
      <c r="B50" s="20">
        <v>37371</v>
      </c>
      <c r="C50" s="198" t="str">
        <f>VLOOKUP(B50,IF(A50="COMPOSICAO",S!$A:$D,I!$A:$D),2,FALSE)</f>
        <v>TRANSPORTE - HORISTA (COLETADO CAIXA)</v>
      </c>
      <c r="D50" s="198"/>
      <c r="E50" s="198"/>
      <c r="F50" s="198"/>
      <c r="G50" s="14" t="str">
        <f>VLOOKUP(B50,IF(A50="COMPOSICAO",S!$A:$D,I!$A:$D),3,FALSE)</f>
        <v>H</v>
      </c>
      <c r="H50" s="15">
        <v>1</v>
      </c>
      <c r="I50" s="15">
        <f>IF(A50="COMPOSICAO",VLOOKUP("TOTAL - "&amp;B50,COMPOSICAO_AUX_3!$A:$J,10,FALSE),VLOOKUP(B50,I!$A:$D,4,FALSE))</f>
        <v>0.7</v>
      </c>
      <c r="J50" s="238">
        <f t="shared" si="0"/>
        <v>0.7</v>
      </c>
      <c r="K50" s="200"/>
    </row>
    <row r="51" spans="1:13" ht="15" customHeight="1" x14ac:dyDescent="0.25">
      <c r="A51" s="14" t="s">
        <v>396</v>
      </c>
      <c r="B51" s="20">
        <v>37372</v>
      </c>
      <c r="C51" s="198" t="str">
        <f>VLOOKUP(B51,IF(A51="COMPOSICAO",S!$A:$D,I!$A:$D),2,FALSE)</f>
        <v>EXAMES - HORISTA (COLETADO CAIXA)</v>
      </c>
      <c r="D51" s="198"/>
      <c r="E51" s="198"/>
      <c r="F51" s="198"/>
      <c r="G51" s="14" t="str">
        <f>VLOOKUP(B51,IF(A51="COMPOSICAO",S!$A:$D,I!$A:$D),3,FALSE)</f>
        <v>H</v>
      </c>
      <c r="H51" s="15">
        <v>1</v>
      </c>
      <c r="I51" s="15">
        <f>IF(A51="COMPOSICAO",VLOOKUP("TOTAL - "&amp;B51,COMPOSICAO_AUX_3!$A:$J,10,FALSE),VLOOKUP(B51,I!$A:$D,4,FALSE))</f>
        <v>0.55000000000000004</v>
      </c>
      <c r="J51" s="238">
        <f t="shared" si="0"/>
        <v>0.55000000000000004</v>
      </c>
      <c r="K51" s="200"/>
    </row>
    <row r="52" spans="1:13" ht="15" customHeight="1" x14ac:dyDescent="0.25">
      <c r="A52" s="14" t="s">
        <v>396</v>
      </c>
      <c r="B52" s="20">
        <v>37373</v>
      </c>
      <c r="C52" s="198" t="str">
        <f>VLOOKUP(B52,IF(A52="COMPOSICAO",S!$A:$D,I!$A:$D),2,FALSE)</f>
        <v>SEGURO - HORISTA (COLETADO CAIXA)</v>
      </c>
      <c r="D52" s="198"/>
      <c r="E52" s="198"/>
      <c r="F52" s="198"/>
      <c r="G52" s="14" t="str">
        <f>VLOOKUP(B52,IF(A52="COMPOSICAO",S!$A:$D,I!$A:$D),3,FALSE)</f>
        <v>H</v>
      </c>
      <c r="H52" s="15">
        <v>1</v>
      </c>
      <c r="I52" s="15">
        <f>IF(A52="COMPOSICAO",VLOOKUP("TOTAL - "&amp;B52,COMPOSICAO_AUX_3!$A:$J,10,FALSE),VLOOKUP(B52,I!$A:$D,4,FALSE))</f>
        <v>0.06</v>
      </c>
      <c r="J52" s="238">
        <f t="shared" si="0"/>
        <v>0.06</v>
      </c>
      <c r="K52" s="200"/>
    </row>
    <row r="53" spans="1:13" ht="45" customHeight="1" x14ac:dyDescent="0.25">
      <c r="A53" s="14" t="s">
        <v>396</v>
      </c>
      <c r="B53" s="20">
        <v>43464</v>
      </c>
      <c r="C53" s="198" t="str">
        <f>VLOOKUP(B53,IF(A53="COMPOSICAO",S!$A:$D,I!$A:$D),2,FALSE)</f>
        <v>FERRAMENTAS - FAMILIA OPERADOR ESCAVADEIRA - HORISTA (ENCARGOS COMPLEMENTARES - COLETADO CAIXA)</v>
      </c>
      <c r="D53" s="198"/>
      <c r="E53" s="198"/>
      <c r="F53" s="198"/>
      <c r="G53" s="14" t="str">
        <f>VLOOKUP(B53,IF(A53="COMPOSICAO",S!$A:$D,I!$A:$D),3,FALSE)</f>
        <v>H</v>
      </c>
      <c r="H53" s="15">
        <v>1</v>
      </c>
      <c r="I53" s="15">
        <f>IF(A53="COMPOSICAO",VLOOKUP("TOTAL - "&amp;B53,COMPOSICAO_AUX_3!$A:$J,10,FALSE),VLOOKUP(B53,I!$A:$D,4,FALSE))</f>
        <v>0.01</v>
      </c>
      <c r="J53" s="238">
        <f t="shared" si="0"/>
        <v>0.01</v>
      </c>
      <c r="K53" s="200"/>
    </row>
    <row r="54" spans="1:13" ht="30" customHeight="1" x14ac:dyDescent="0.25">
      <c r="A54" s="14" t="s">
        <v>396</v>
      </c>
      <c r="B54" s="20">
        <v>43488</v>
      </c>
      <c r="C54" s="198" t="str">
        <f>VLOOKUP(B54,IF(A54="COMPOSICAO",S!$A:$D,I!$A:$D),2,FALSE)</f>
        <v>EPI - FAMILIA OPERADOR ESCAVADEIRA - HORISTA (ENCARGOS COMPLEMENTARES - COLETADO CAIXA)</v>
      </c>
      <c r="D54" s="198"/>
      <c r="E54" s="198"/>
      <c r="F54" s="198"/>
      <c r="G54" s="14" t="str">
        <f>VLOOKUP(B54,IF(A54="COMPOSICAO",S!$A:$D,I!$A:$D),3,FALSE)</f>
        <v>H</v>
      </c>
      <c r="H54" s="15">
        <v>1</v>
      </c>
      <c r="I54" s="15">
        <f>IF(A54="COMPOSICAO",VLOOKUP("TOTAL - "&amp;B54,COMPOSICAO_AUX_3!$A:$J,10,FALSE),VLOOKUP(B54,I!$A:$D,4,FALSE))</f>
        <v>0.63</v>
      </c>
      <c r="J54" s="238">
        <f t="shared" si="0"/>
        <v>0.63</v>
      </c>
      <c r="K54" s="200"/>
    </row>
    <row r="55" spans="1:13" ht="45" customHeight="1" x14ac:dyDescent="0.25">
      <c r="A55" s="14" t="s">
        <v>391</v>
      </c>
      <c r="B55" s="20">
        <v>95360</v>
      </c>
      <c r="C55" s="198" t="str">
        <f>VLOOKUP(B55,IF(A55="COMPOSICAO",S!$A:$D,I!$A:$D),2,FALSE)</f>
        <v>CURSO DE CAPACITAÇÃO PARA OPERADOR DE MÁQUINAS E EQUIPAMENTOS (ENCARGOS COMPLEMENTARES) - HORISTA</v>
      </c>
      <c r="D55" s="198"/>
      <c r="E55" s="198"/>
      <c r="F55" s="198"/>
      <c r="G55" s="14" t="str">
        <f>VLOOKUP(B55,IF(A55="COMPOSICAO",S!$A:$D,I!$A:$D),3,FALSE)</f>
        <v>H</v>
      </c>
      <c r="H55" s="15">
        <v>1</v>
      </c>
      <c r="I55" s="15">
        <f>IF(A55="COMPOSICAO",VLOOKUP("TOTAL - "&amp;B55,COMPOSICAO_AUX_3!$A:$J,10,FALSE),VLOOKUP(B55,I!$A:$D,4,FALSE))</f>
        <v>0.16</v>
      </c>
      <c r="J55" s="238">
        <f t="shared" si="0"/>
        <v>0.16</v>
      </c>
      <c r="K55" s="200"/>
    </row>
    <row r="56" spans="1:13" ht="15" customHeight="1" x14ac:dyDescent="0.25">
      <c r="A56" s="23" t="s">
        <v>730</v>
      </c>
      <c r="B56" s="24"/>
      <c r="C56" s="24"/>
      <c r="D56" s="24"/>
      <c r="E56" s="24"/>
      <c r="F56" s="24"/>
      <c r="G56" s="25"/>
      <c r="H56" s="26"/>
      <c r="I56" s="27"/>
      <c r="J56" s="238">
        <f>SUM(J47:K55)</f>
        <v>24.4</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45" customHeight="1" x14ac:dyDescent="0.25">
      <c r="A59" s="7" t="s">
        <v>563</v>
      </c>
      <c r="B59" s="28">
        <v>91688</v>
      </c>
      <c r="C59" s="243" t="str">
        <f>VLOOKUP(B59,S!$A:$D,2,FALSE)</f>
        <v>SERRA CIRCULAR DE BANCADA COM MOTOR ELÉTRICO POTÊNCIA DE 5HP, COM COIFA PARA DISCO 10" - DEPRECIAÇÃO. AF_08/2015</v>
      </c>
      <c r="D59" s="243"/>
      <c r="E59" s="243"/>
      <c r="F59" s="244"/>
      <c r="G59" s="7" t="str">
        <f>VLOOKUP(B59,S!$A:$D,3,FALSE)</f>
        <v>H</v>
      </c>
      <c r="H59" s="21"/>
      <c r="I59" s="21">
        <f>J61</f>
        <v>0.09</v>
      </c>
      <c r="J59" s="245"/>
      <c r="K59" s="246"/>
      <c r="L59" s="21">
        <f>VLOOKUP(B59,S!$A:$D,4,FALSE)</f>
        <v>0.09</v>
      </c>
      <c r="M59" s="7" t="str">
        <f>IF(ROUND((L59-I59),2)=0,"OK, confere com a tabela.",IF(ROUND((L59-I59),2)&lt;0,"ACIMA ("&amp;TEXT(ROUND(I59*100/L59,4),"0,0000")&amp;" %) da tabela.","ABAIXO ("&amp;TEXT(ROUND(I59*100/L59,4),"0,0000")&amp;" %) da tabela."))</f>
        <v>OK, confere com a tabela.</v>
      </c>
    </row>
    <row r="60" spans="1:13" ht="45" customHeight="1" x14ac:dyDescent="0.25">
      <c r="A60" s="14" t="s">
        <v>396</v>
      </c>
      <c r="B60" s="20">
        <v>14618</v>
      </c>
      <c r="C60" s="198" t="str">
        <f>VLOOKUP(B60,IF(A60="COMPOSICAO",S!$A:$D,I!$A:$D),2,FALSE)</f>
        <v>SERRA CIRCULAR DE BANCADA COM MOTOR ELETRICO, POTENCIA DE *1600* W, PARA DISCO DE DIAMETRO DE 10" (250 MM)</v>
      </c>
      <c r="D60" s="198"/>
      <c r="E60" s="198"/>
      <c r="F60" s="198"/>
      <c r="G60" s="14" t="str">
        <f>VLOOKUP(B60,IF(A60="COMPOSICAO",S!$A:$D,I!$A:$D),3,FALSE)</f>
        <v>UN</v>
      </c>
      <c r="H60" s="31">
        <v>7.2000000000000002E-5</v>
      </c>
      <c r="I60" s="15">
        <f>IF(A60="COMPOSICAO",VLOOKUP("TOTAL - "&amp;B60,COMPOSICAO_AUX_3!$A:$J,10,FALSE),VLOOKUP(B60,I!$A:$D,4,FALSE))</f>
        <v>1385.85</v>
      </c>
      <c r="J60" s="238">
        <f>TRUNC(H60*I60,2)</f>
        <v>0.09</v>
      </c>
      <c r="K60" s="200"/>
    </row>
    <row r="61" spans="1:13" ht="15" customHeight="1" x14ac:dyDescent="0.25">
      <c r="A61" s="23" t="s">
        <v>731</v>
      </c>
      <c r="B61" s="24"/>
      <c r="C61" s="24"/>
      <c r="D61" s="24"/>
      <c r="E61" s="24"/>
      <c r="F61" s="24"/>
      <c r="G61" s="25"/>
      <c r="H61" s="26"/>
      <c r="I61" s="27"/>
      <c r="J61" s="238">
        <f>SUM(J59:K60)</f>
        <v>0.09</v>
      </c>
      <c r="K61" s="200"/>
    </row>
    <row r="62" spans="1:13" ht="15" customHeight="1" x14ac:dyDescent="0.25">
      <c r="A62" s="4"/>
      <c r="B62" s="4"/>
      <c r="C62" s="4"/>
      <c r="D62" s="4"/>
      <c r="E62" s="4"/>
      <c r="F62" s="4"/>
      <c r="G62" s="4"/>
      <c r="H62" s="4"/>
      <c r="I62" s="4"/>
      <c r="J62" s="4"/>
      <c r="K62" s="4"/>
    </row>
    <row r="63" spans="1:13" ht="15" customHeight="1" x14ac:dyDescent="0.25">
      <c r="A63" s="10" t="s">
        <v>384</v>
      </c>
      <c r="B63" s="10" t="s">
        <v>34</v>
      </c>
      <c r="C63" s="239" t="s">
        <v>6</v>
      </c>
      <c r="D63" s="240"/>
      <c r="E63" s="240"/>
      <c r="F63" s="240"/>
      <c r="G63" s="7" t="s">
        <v>35</v>
      </c>
      <c r="H63" s="7" t="s">
        <v>385</v>
      </c>
      <c r="I63" s="7" t="s">
        <v>386</v>
      </c>
      <c r="J63" s="241" t="s">
        <v>8</v>
      </c>
      <c r="K63" s="242"/>
    </row>
    <row r="64" spans="1:13" ht="45" customHeight="1" x14ac:dyDescent="0.25">
      <c r="A64" s="7" t="s">
        <v>563</v>
      </c>
      <c r="B64" s="28">
        <v>91689</v>
      </c>
      <c r="C64" s="243" t="str">
        <f>VLOOKUP(B64,S!$A:$D,2,FALSE)</f>
        <v>SERRA CIRCULAR DE BANCADA COM MOTOR ELÉTRICO POTÊNCIA DE 5HP, COM COIFA PARA DISCO 10" - JUROS. AF_08/2015</v>
      </c>
      <c r="D64" s="243"/>
      <c r="E64" s="243"/>
      <c r="F64" s="244"/>
      <c r="G64" s="7" t="str">
        <f>VLOOKUP(B64,S!$A:$D,3,FALSE)</f>
        <v>H</v>
      </c>
      <c r="H64" s="21"/>
      <c r="I64" s="21">
        <f>J66</f>
        <v>0.01</v>
      </c>
      <c r="J64" s="245"/>
      <c r="K64" s="246"/>
      <c r="L64" s="21">
        <f>VLOOKUP(B64,S!$A:$D,4,FALSE)</f>
        <v>0.01</v>
      </c>
      <c r="M64" s="7" t="str">
        <f>IF(ROUND((L64-I64),2)=0,"OK, confere com a tabela.",IF(ROUND((L64-I64),2)&lt;0,"ACIMA ("&amp;TEXT(ROUND(I64*100/L64,4),"0,0000")&amp;" %) da tabela.","ABAIXO ("&amp;TEXT(ROUND(I64*100/L64,4),"0,0000")&amp;" %) da tabela."))</f>
        <v>OK, confere com a tabela.</v>
      </c>
    </row>
    <row r="65" spans="1:13" ht="45" customHeight="1" x14ac:dyDescent="0.25">
      <c r="A65" s="14" t="s">
        <v>396</v>
      </c>
      <c r="B65" s="20">
        <v>14618</v>
      </c>
      <c r="C65" s="198" t="str">
        <f>VLOOKUP(B65,IF(A65="COMPOSICAO",S!$A:$D,I!$A:$D),2,FALSE)</f>
        <v>SERRA CIRCULAR DE BANCADA COM MOTOR ELETRICO, POTENCIA DE *1600* W, PARA DISCO DE DIAMETRO DE 10" (250 MM)</v>
      </c>
      <c r="D65" s="198"/>
      <c r="E65" s="198"/>
      <c r="F65" s="198"/>
      <c r="G65" s="14" t="str">
        <f>VLOOKUP(B65,IF(A65="COMPOSICAO",S!$A:$D,I!$A:$D),3,FALSE)</f>
        <v>UN</v>
      </c>
      <c r="H65" s="32">
        <v>1.4399999999999999E-5</v>
      </c>
      <c r="I65" s="15">
        <f>IF(A65="COMPOSICAO",VLOOKUP("TOTAL - "&amp;B65,COMPOSICAO_AUX_3!$A:$J,10,FALSE),VLOOKUP(B65,I!$A:$D,4,FALSE))</f>
        <v>1385.85</v>
      </c>
      <c r="J65" s="238">
        <f>TRUNC(H65*I65,2)</f>
        <v>0.01</v>
      </c>
      <c r="K65" s="200"/>
    </row>
    <row r="66" spans="1:13" ht="15" customHeight="1" x14ac:dyDescent="0.25">
      <c r="A66" s="23" t="s">
        <v>732</v>
      </c>
      <c r="B66" s="24"/>
      <c r="C66" s="24"/>
      <c r="D66" s="24"/>
      <c r="E66" s="24"/>
      <c r="F66" s="24"/>
      <c r="G66" s="25"/>
      <c r="H66" s="26"/>
      <c r="I66" s="27"/>
      <c r="J66" s="238">
        <f>SUM(J64:K65)</f>
        <v>0.01</v>
      </c>
      <c r="K66" s="200"/>
    </row>
    <row r="67" spans="1:13" ht="15" customHeight="1" x14ac:dyDescent="0.25">
      <c r="A67" s="4"/>
      <c r="B67" s="4"/>
      <c r="C67" s="4"/>
      <c r="D67" s="4"/>
      <c r="E67" s="4"/>
      <c r="F67" s="4"/>
      <c r="G67" s="4"/>
      <c r="H67" s="4"/>
      <c r="I67" s="4"/>
      <c r="J67" s="4"/>
      <c r="K67" s="4"/>
    </row>
    <row r="68" spans="1:13" ht="15" customHeight="1" x14ac:dyDescent="0.25">
      <c r="A68" s="10" t="s">
        <v>384</v>
      </c>
      <c r="B68" s="10" t="s">
        <v>34</v>
      </c>
      <c r="C68" s="239" t="s">
        <v>6</v>
      </c>
      <c r="D68" s="240"/>
      <c r="E68" s="240"/>
      <c r="F68" s="240"/>
      <c r="G68" s="7" t="s">
        <v>35</v>
      </c>
      <c r="H68" s="7" t="s">
        <v>385</v>
      </c>
      <c r="I68" s="7" t="s">
        <v>386</v>
      </c>
      <c r="J68" s="241" t="s">
        <v>8</v>
      </c>
      <c r="K68" s="242"/>
    </row>
    <row r="69" spans="1:13" ht="45" customHeight="1" x14ac:dyDescent="0.25">
      <c r="A69" s="7" t="s">
        <v>563</v>
      </c>
      <c r="B69" s="28">
        <v>91690</v>
      </c>
      <c r="C69" s="243" t="str">
        <f>VLOOKUP(B69,S!$A:$D,2,FALSE)</f>
        <v>SERRA CIRCULAR DE BANCADA COM MOTOR ELÉTRICO POTÊNCIA DE 5HP, COM COIFA PARA DISCO 10" - MANUTENÇÃO. AF_08/2015</v>
      </c>
      <c r="D69" s="243"/>
      <c r="E69" s="243"/>
      <c r="F69" s="244"/>
      <c r="G69" s="7" t="str">
        <f>VLOOKUP(B69,S!$A:$D,3,FALSE)</f>
        <v>H</v>
      </c>
      <c r="H69" s="21"/>
      <c r="I69" s="21">
        <f>J71</f>
        <v>0.06</v>
      </c>
      <c r="J69" s="245"/>
      <c r="K69" s="246"/>
      <c r="L69" s="21">
        <f>VLOOKUP(B69,S!$A:$D,4,FALSE)</f>
        <v>0.06</v>
      </c>
      <c r="M69" s="7" t="str">
        <f>IF(ROUND((L69-I69),2)=0,"OK, confere com a tabela.",IF(ROUND((L69-I69),2)&lt;0,"ACIMA ("&amp;TEXT(ROUND(I69*100/L69,4),"0,0000")&amp;" %) da tabela.","ABAIXO ("&amp;TEXT(ROUND(I69*100/L69,4),"0,0000")&amp;" %) da tabela."))</f>
        <v>OK, confere com a tabela.</v>
      </c>
    </row>
    <row r="70" spans="1:13" ht="45" customHeight="1" x14ac:dyDescent="0.25">
      <c r="A70" s="14" t="s">
        <v>396</v>
      </c>
      <c r="B70" s="20">
        <v>14618</v>
      </c>
      <c r="C70" s="198" t="str">
        <f>VLOOKUP(B70,IF(A70="COMPOSICAO",S!$A:$D,I!$A:$D),2,FALSE)</f>
        <v>SERRA CIRCULAR DE BANCADA COM MOTOR ELETRICO, POTENCIA DE *1600* W, PARA DISCO DE DIAMETRO DE 10" (250 MM)</v>
      </c>
      <c r="D70" s="198"/>
      <c r="E70" s="198"/>
      <c r="F70" s="198"/>
      <c r="G70" s="14" t="str">
        <f>VLOOKUP(B70,IF(A70="COMPOSICAO",S!$A:$D,I!$A:$D),3,FALSE)</f>
        <v>UN</v>
      </c>
      <c r="H70" s="33">
        <v>5.0000000000000002E-5</v>
      </c>
      <c r="I70" s="15">
        <f>IF(A70="COMPOSICAO",VLOOKUP("TOTAL - "&amp;B70,COMPOSICAO_AUX_3!$A:$J,10,FALSE),VLOOKUP(B70,I!$A:$D,4,FALSE))</f>
        <v>1385.85</v>
      </c>
      <c r="J70" s="238">
        <f>TRUNC(H70*I70,2)</f>
        <v>0.06</v>
      </c>
      <c r="K70" s="200"/>
    </row>
    <row r="71" spans="1:13" ht="15" customHeight="1" x14ac:dyDescent="0.25">
      <c r="A71" s="23" t="s">
        <v>733</v>
      </c>
      <c r="B71" s="24"/>
      <c r="C71" s="24"/>
      <c r="D71" s="24"/>
      <c r="E71" s="24"/>
      <c r="F71" s="24"/>
      <c r="G71" s="25"/>
      <c r="H71" s="26"/>
      <c r="I71" s="27"/>
      <c r="J71" s="238">
        <f>SUM(J69:K70)</f>
        <v>0.06</v>
      </c>
      <c r="K71" s="200"/>
    </row>
    <row r="72" spans="1:13" ht="15" customHeight="1" x14ac:dyDescent="0.25">
      <c r="A72" s="4"/>
      <c r="B72" s="4"/>
      <c r="C72" s="4"/>
      <c r="D72" s="4"/>
      <c r="E72" s="4"/>
      <c r="F72" s="4"/>
      <c r="G72" s="4"/>
      <c r="H72" s="4"/>
      <c r="I72" s="4"/>
      <c r="J72" s="4"/>
      <c r="K72" s="4"/>
    </row>
    <row r="73" spans="1:13" ht="15" customHeight="1" x14ac:dyDescent="0.25">
      <c r="A73" s="10" t="s">
        <v>384</v>
      </c>
      <c r="B73" s="10" t="s">
        <v>34</v>
      </c>
      <c r="C73" s="239" t="s">
        <v>6</v>
      </c>
      <c r="D73" s="240"/>
      <c r="E73" s="240"/>
      <c r="F73" s="240"/>
      <c r="G73" s="7" t="s">
        <v>35</v>
      </c>
      <c r="H73" s="7" t="s">
        <v>385</v>
      </c>
      <c r="I73" s="7" t="s">
        <v>386</v>
      </c>
      <c r="J73" s="241" t="s">
        <v>8</v>
      </c>
      <c r="K73" s="242"/>
    </row>
    <row r="74" spans="1:13" ht="45" customHeight="1" x14ac:dyDescent="0.25">
      <c r="A74" s="7" t="s">
        <v>563</v>
      </c>
      <c r="B74" s="28">
        <v>91691</v>
      </c>
      <c r="C74" s="243" t="str">
        <f>VLOOKUP(B74,S!$A:$D,2,FALSE)</f>
        <v>SERRA CIRCULAR DE BANCADA COM MOTOR ELÉTRICO POTÊNCIA DE 5HP, COM COIFA PARA DISCO 10" - MATERIAIS NA OPERAÇÃO. AF_08/2015</v>
      </c>
      <c r="D74" s="243"/>
      <c r="E74" s="243"/>
      <c r="F74" s="244"/>
      <c r="G74" s="7" t="str">
        <f>VLOOKUP(B74,S!$A:$D,3,FALSE)</f>
        <v>H</v>
      </c>
      <c r="H74" s="21"/>
      <c r="I74" s="21">
        <f>J76</f>
        <v>2.4</v>
      </c>
      <c r="J74" s="245"/>
      <c r="K74" s="246"/>
      <c r="L74" s="21">
        <f>VLOOKUP(B74,S!$A:$D,4,FALSE)</f>
        <v>2.4</v>
      </c>
      <c r="M74" s="7" t="str">
        <f>IF(ROUND((L74-I74),2)=0,"OK, confere com a tabela.",IF(ROUND((L74-I74),2)&lt;0,"ACIMA ("&amp;TEXT(ROUND(I74*100/L74,4),"0,0000")&amp;" %) da tabela.","ABAIXO ("&amp;TEXT(ROUND(I74*100/L74,4),"0,0000")&amp;" %) da tabela."))</f>
        <v>OK, confere com a tabela.</v>
      </c>
    </row>
    <row r="75" spans="1:13" ht="30" customHeight="1" x14ac:dyDescent="0.25">
      <c r="A75" s="14" t="s">
        <v>396</v>
      </c>
      <c r="B75" s="20">
        <v>2705</v>
      </c>
      <c r="C75" s="198" t="str">
        <f>VLOOKUP(B75,IF(A75="COMPOSICAO",S!$A:$D,I!$A:$D),2,FALSE)</f>
        <v>ENERGIA ELETRICA ATE 2000 KWH INDUSTRIAL, SEM DEMANDA</v>
      </c>
      <c r="D75" s="198"/>
      <c r="E75" s="198"/>
      <c r="F75" s="198"/>
      <c r="G75" s="14" t="str">
        <f>VLOOKUP(B75,IF(A75="COMPOSICAO",S!$A:$D,I!$A:$D),3,FALSE)</f>
        <v>KW/H</v>
      </c>
      <c r="H75" s="15">
        <v>3.17</v>
      </c>
      <c r="I75" s="15">
        <f>IF(A75="COMPOSICAO",VLOOKUP("TOTAL - "&amp;B75,COMPOSICAO_AUX_3!$A:$J,10,FALSE),VLOOKUP(B75,I!$A:$D,4,FALSE))</f>
        <v>0.76</v>
      </c>
      <c r="J75" s="238">
        <f>TRUNC(H75*I75,2)</f>
        <v>2.4</v>
      </c>
      <c r="K75" s="200"/>
    </row>
    <row r="76" spans="1:13" ht="15" customHeight="1" x14ac:dyDescent="0.25">
      <c r="A76" s="23" t="s">
        <v>734</v>
      </c>
      <c r="B76" s="24"/>
      <c r="C76" s="24"/>
      <c r="D76" s="24"/>
      <c r="E76" s="24"/>
      <c r="F76" s="24"/>
      <c r="G76" s="25"/>
      <c r="H76" s="26"/>
      <c r="I76" s="27"/>
      <c r="J76" s="238">
        <f>SUM(J74:K75)</f>
        <v>2.4</v>
      </c>
      <c r="K76" s="200"/>
    </row>
    <row r="77" spans="1:13" ht="15" customHeight="1" x14ac:dyDescent="0.25">
      <c r="A77" s="4"/>
      <c r="B77" s="4"/>
      <c r="C77" s="4"/>
      <c r="D77" s="4"/>
      <c r="E77" s="4"/>
      <c r="F77" s="4"/>
      <c r="G77" s="4"/>
      <c r="H77" s="4"/>
      <c r="I77" s="4"/>
      <c r="J77" s="4"/>
      <c r="K77" s="4"/>
    </row>
    <row r="78" spans="1:13" ht="15" customHeight="1" x14ac:dyDescent="0.25">
      <c r="A78" s="10" t="s">
        <v>384</v>
      </c>
      <c r="B78" s="10" t="s">
        <v>34</v>
      </c>
      <c r="C78" s="239" t="s">
        <v>6</v>
      </c>
      <c r="D78" s="240"/>
      <c r="E78" s="240"/>
      <c r="F78" s="240"/>
      <c r="G78" s="7" t="s">
        <v>35</v>
      </c>
      <c r="H78" s="7" t="s">
        <v>385</v>
      </c>
      <c r="I78" s="7" t="s">
        <v>386</v>
      </c>
      <c r="J78" s="241" t="s">
        <v>8</v>
      </c>
      <c r="K78" s="242"/>
    </row>
    <row r="79" spans="1:13" ht="15" customHeight="1" x14ac:dyDescent="0.25">
      <c r="A79" s="7" t="s">
        <v>387</v>
      </c>
      <c r="B79" s="28">
        <v>88316</v>
      </c>
      <c r="C79" s="243" t="str">
        <f>VLOOKUP(B79,S!$A:$D,2,FALSE)</f>
        <v>SERVENTE COM ENCARGOS COMPLEMENTARES</v>
      </c>
      <c r="D79" s="243"/>
      <c r="E79" s="243"/>
      <c r="F79" s="244"/>
      <c r="G79" s="7" t="str">
        <f>VLOOKUP(B79,S!$A:$D,3,FALSE)</f>
        <v>H</v>
      </c>
      <c r="H79" s="21"/>
      <c r="I79" s="21">
        <f>J88</f>
        <v>15.35</v>
      </c>
      <c r="J79" s="245"/>
      <c r="K79" s="246"/>
      <c r="L79" s="21">
        <f>VLOOKUP(B79,S!$A:$D,4,FALSE)</f>
        <v>15.35</v>
      </c>
      <c r="M79" s="7" t="str">
        <f>IF(ROUND((L79-I79),2)=0,"OK, confere com a tabela.",IF(ROUND((L79-I79),2)&lt;0,"ACIMA ("&amp;TEXT(ROUND(I79*100/L79,4),"0,0000")&amp;" %) da tabela.","ABAIXO ("&amp;TEXT(ROUND(I79*100/L79,4),"0,0000")&amp;" %) da tabela."))</f>
        <v>OK, confere com a tabela.</v>
      </c>
    </row>
    <row r="80" spans="1:13" ht="15" customHeight="1" x14ac:dyDescent="0.25">
      <c r="A80" s="14" t="s">
        <v>396</v>
      </c>
      <c r="B80" s="20">
        <v>6111</v>
      </c>
      <c r="C80" s="198" t="str">
        <f>VLOOKUP(B80,IF(A80="COMPOSICAO",S!$A:$D,I!$A:$D),2,FALSE)</f>
        <v>SERVENTE DE OBRAS</v>
      </c>
      <c r="D80" s="198"/>
      <c r="E80" s="198"/>
      <c r="F80" s="198"/>
      <c r="G80" s="14" t="str">
        <f>VLOOKUP(B80,IF(A80="COMPOSICAO",S!$A:$D,I!$A:$D),3,FALSE)</f>
        <v>H</v>
      </c>
      <c r="H80" s="15">
        <v>1</v>
      </c>
      <c r="I80" s="15">
        <f>IF(A80="COMPOSICAO",VLOOKUP("TOTAL - "&amp;B80,COMPOSICAO_AUX_3!$A:$J,10,FALSE),VLOOKUP(B80,I!$A:$D,4,FALSE))</f>
        <v>10.6</v>
      </c>
      <c r="J80" s="238">
        <f t="shared" ref="J80:J87" si="1">TRUNC(H80*I80,2)</f>
        <v>10.6</v>
      </c>
      <c r="K80" s="200"/>
    </row>
    <row r="81" spans="1:13" ht="15" customHeight="1" x14ac:dyDescent="0.25">
      <c r="A81" s="14" t="s">
        <v>396</v>
      </c>
      <c r="B81" s="20">
        <v>37370</v>
      </c>
      <c r="C81" s="198" t="str">
        <f>VLOOKUP(B81,IF(A81="COMPOSICAO",S!$A:$D,I!$A:$D),2,FALSE)</f>
        <v>ALIMENTACAO - HORISTA (COLETADO CAIXA)</v>
      </c>
      <c r="D81" s="198"/>
      <c r="E81" s="198"/>
      <c r="F81" s="198"/>
      <c r="G81" s="14" t="str">
        <f>VLOOKUP(B81,IF(A81="COMPOSICAO",S!$A:$D,I!$A:$D),3,FALSE)</f>
        <v>H</v>
      </c>
      <c r="H81" s="15">
        <v>1</v>
      </c>
      <c r="I81" s="15">
        <f>IF(A81="COMPOSICAO",VLOOKUP("TOTAL - "&amp;B81,COMPOSICAO_AUX_3!$A:$J,10,FALSE),VLOOKUP(B81,I!$A:$D,4,FALSE))</f>
        <v>1.86</v>
      </c>
      <c r="J81" s="238">
        <f t="shared" si="1"/>
        <v>1.86</v>
      </c>
      <c r="K81" s="200"/>
    </row>
    <row r="82" spans="1:13" ht="15" customHeight="1" x14ac:dyDescent="0.25">
      <c r="A82" s="14" t="s">
        <v>396</v>
      </c>
      <c r="B82" s="20">
        <v>37371</v>
      </c>
      <c r="C82" s="198" t="str">
        <f>VLOOKUP(B82,IF(A82="COMPOSICAO",S!$A:$D,I!$A:$D),2,FALSE)</f>
        <v>TRANSPORTE - HORISTA (COLETADO CAIXA)</v>
      </c>
      <c r="D82" s="198"/>
      <c r="E82" s="198"/>
      <c r="F82" s="198"/>
      <c r="G82" s="14" t="str">
        <f>VLOOKUP(B82,IF(A82="COMPOSICAO",S!$A:$D,I!$A:$D),3,FALSE)</f>
        <v>H</v>
      </c>
      <c r="H82" s="15">
        <v>1</v>
      </c>
      <c r="I82" s="15">
        <f>IF(A82="COMPOSICAO",VLOOKUP("TOTAL - "&amp;B82,COMPOSICAO_AUX_3!$A:$J,10,FALSE),VLOOKUP(B82,I!$A:$D,4,FALSE))</f>
        <v>0.7</v>
      </c>
      <c r="J82" s="238">
        <f t="shared" si="1"/>
        <v>0.7</v>
      </c>
      <c r="K82" s="200"/>
    </row>
    <row r="83" spans="1:13" ht="15" customHeight="1" x14ac:dyDescent="0.25">
      <c r="A83" s="14" t="s">
        <v>396</v>
      </c>
      <c r="B83" s="20">
        <v>37372</v>
      </c>
      <c r="C83" s="198" t="str">
        <f>VLOOKUP(B83,IF(A83="COMPOSICAO",S!$A:$D,I!$A:$D),2,FALSE)</f>
        <v>EXAMES - HORISTA (COLETADO CAIXA)</v>
      </c>
      <c r="D83" s="198"/>
      <c r="E83" s="198"/>
      <c r="F83" s="198"/>
      <c r="G83" s="14" t="str">
        <f>VLOOKUP(B83,IF(A83="COMPOSICAO",S!$A:$D,I!$A:$D),3,FALSE)</f>
        <v>H</v>
      </c>
      <c r="H83" s="15">
        <v>1</v>
      </c>
      <c r="I83" s="15">
        <f>IF(A83="COMPOSICAO",VLOOKUP("TOTAL - "&amp;B83,COMPOSICAO_AUX_3!$A:$J,10,FALSE),VLOOKUP(B83,I!$A:$D,4,FALSE))</f>
        <v>0.55000000000000004</v>
      </c>
      <c r="J83" s="238">
        <f t="shared" si="1"/>
        <v>0.55000000000000004</v>
      </c>
      <c r="K83" s="200"/>
    </row>
    <row r="84" spans="1:13" ht="15" customHeight="1" x14ac:dyDescent="0.25">
      <c r="A84" s="14" t="s">
        <v>396</v>
      </c>
      <c r="B84" s="20">
        <v>37373</v>
      </c>
      <c r="C84" s="198" t="str">
        <f>VLOOKUP(B84,IF(A84="COMPOSICAO",S!$A:$D,I!$A:$D),2,FALSE)</f>
        <v>SEGURO - HORISTA (COLETADO CAIXA)</v>
      </c>
      <c r="D84" s="198"/>
      <c r="E84" s="198"/>
      <c r="F84" s="198"/>
      <c r="G84" s="14" t="str">
        <f>VLOOKUP(B84,IF(A84="COMPOSICAO",S!$A:$D,I!$A:$D),3,FALSE)</f>
        <v>H</v>
      </c>
      <c r="H84" s="15">
        <v>1</v>
      </c>
      <c r="I84" s="15">
        <f>IF(A84="COMPOSICAO",VLOOKUP("TOTAL - "&amp;B84,COMPOSICAO_AUX_3!$A:$J,10,FALSE),VLOOKUP(B84,I!$A:$D,4,FALSE))</f>
        <v>0.06</v>
      </c>
      <c r="J84" s="238">
        <f t="shared" si="1"/>
        <v>0.06</v>
      </c>
      <c r="K84" s="200"/>
    </row>
    <row r="85" spans="1:13" ht="30" customHeight="1" x14ac:dyDescent="0.25">
      <c r="A85" s="14" t="s">
        <v>396</v>
      </c>
      <c r="B85" s="20">
        <v>43467</v>
      </c>
      <c r="C85" s="198" t="str">
        <f>VLOOKUP(B85,IF(A85="COMPOSICAO",S!$A:$D,I!$A:$D),2,FALSE)</f>
        <v>FERRAMENTAS - FAMILIA SERVENTE - HORISTA (ENCARGOS COMPLEMENTARES - COLETADO CAIXA)</v>
      </c>
      <c r="D85" s="198"/>
      <c r="E85" s="198"/>
      <c r="F85" s="198"/>
      <c r="G85" s="14" t="str">
        <f>VLOOKUP(B85,IF(A85="COMPOSICAO",S!$A:$D,I!$A:$D),3,FALSE)</f>
        <v>H</v>
      </c>
      <c r="H85" s="15">
        <v>1</v>
      </c>
      <c r="I85" s="15">
        <f>IF(A85="COMPOSICAO",VLOOKUP("TOTAL - "&amp;B85,COMPOSICAO_AUX_3!$A:$J,10,FALSE),VLOOKUP(B85,I!$A:$D,4,FALSE))</f>
        <v>0.41</v>
      </c>
      <c r="J85" s="238">
        <f t="shared" si="1"/>
        <v>0.41</v>
      </c>
      <c r="K85" s="200"/>
    </row>
    <row r="86" spans="1:13" ht="30" customHeight="1" x14ac:dyDescent="0.25">
      <c r="A86" s="14" t="s">
        <v>396</v>
      </c>
      <c r="B86" s="20">
        <v>43491</v>
      </c>
      <c r="C86" s="198" t="str">
        <f>VLOOKUP(B86,IF(A86="COMPOSICAO",S!$A:$D,I!$A:$D),2,FALSE)</f>
        <v>EPI - FAMILIA SERVENTE - HORISTA (ENCARGOS COMPLEMENTARES - COLETADO CAIXA)</v>
      </c>
      <c r="D86" s="198"/>
      <c r="E86" s="198"/>
      <c r="F86" s="198"/>
      <c r="G86" s="14" t="str">
        <f>VLOOKUP(B86,IF(A86="COMPOSICAO",S!$A:$D,I!$A:$D),3,FALSE)</f>
        <v>H</v>
      </c>
      <c r="H86" s="15">
        <v>1</v>
      </c>
      <c r="I86" s="15">
        <f>IF(A86="COMPOSICAO",VLOOKUP("TOTAL - "&amp;B86,COMPOSICAO_AUX_3!$A:$J,10,FALSE),VLOOKUP(B86,I!$A:$D,4,FALSE))</f>
        <v>1.01</v>
      </c>
      <c r="J86" s="238">
        <f t="shared" si="1"/>
        <v>1.01</v>
      </c>
      <c r="K86" s="200"/>
    </row>
    <row r="87" spans="1:13" ht="30" customHeight="1" x14ac:dyDescent="0.25">
      <c r="A87" s="14" t="s">
        <v>391</v>
      </c>
      <c r="B87" s="20">
        <v>95378</v>
      </c>
      <c r="C87" s="198" t="str">
        <f>VLOOKUP(B87,IF(A87="COMPOSICAO",S!$A:$D,I!$A:$D),2,FALSE)</f>
        <v>CURSO DE CAPACITAÇÃO PARA SERVENTE (ENCARGOS COMPLEMENTARES) - HORISTA</v>
      </c>
      <c r="D87" s="198"/>
      <c r="E87" s="198"/>
      <c r="F87" s="198"/>
      <c r="G87" s="14" t="str">
        <f>VLOOKUP(B87,IF(A87="COMPOSICAO",S!$A:$D,I!$A:$D),3,FALSE)</f>
        <v>H</v>
      </c>
      <c r="H87" s="15">
        <v>1</v>
      </c>
      <c r="I87" s="15">
        <f>IF(A87="COMPOSICAO",VLOOKUP("TOTAL - "&amp;B87,COMPOSICAO_AUX_3!$A:$J,10,FALSE),VLOOKUP(B87,I!$A:$D,4,FALSE))</f>
        <v>0.16</v>
      </c>
      <c r="J87" s="238">
        <f t="shared" si="1"/>
        <v>0.16</v>
      </c>
      <c r="K87" s="200"/>
    </row>
    <row r="88" spans="1:13" ht="15" customHeight="1" x14ac:dyDescent="0.25">
      <c r="A88" s="23" t="s">
        <v>559</v>
      </c>
      <c r="B88" s="24"/>
      <c r="C88" s="24"/>
      <c r="D88" s="24"/>
      <c r="E88" s="24"/>
      <c r="F88" s="24"/>
      <c r="G88" s="25"/>
      <c r="H88" s="26"/>
      <c r="I88" s="27"/>
      <c r="J88" s="238">
        <f>SUM(J79:K87)</f>
        <v>15.35</v>
      </c>
      <c r="K88" s="200"/>
    </row>
    <row r="89" spans="1:13" ht="15" customHeight="1" x14ac:dyDescent="0.25">
      <c r="A89" s="4"/>
      <c r="B89" s="4"/>
      <c r="C89" s="4"/>
      <c r="D89" s="4"/>
      <c r="E89" s="4"/>
      <c r="F89" s="4"/>
      <c r="G89" s="4"/>
      <c r="H89" s="4"/>
      <c r="I89" s="4"/>
      <c r="J89" s="4"/>
      <c r="K89" s="4"/>
    </row>
    <row r="90" spans="1:13" ht="15" customHeight="1" x14ac:dyDescent="0.25">
      <c r="A90" s="10" t="s">
        <v>384</v>
      </c>
      <c r="B90" s="10" t="s">
        <v>34</v>
      </c>
      <c r="C90" s="239" t="s">
        <v>6</v>
      </c>
      <c r="D90" s="240"/>
      <c r="E90" s="240"/>
      <c r="F90" s="240"/>
      <c r="G90" s="7" t="s">
        <v>35</v>
      </c>
      <c r="H90" s="7" t="s">
        <v>385</v>
      </c>
      <c r="I90" s="7" t="s">
        <v>386</v>
      </c>
      <c r="J90" s="241" t="s">
        <v>8</v>
      </c>
      <c r="K90" s="242"/>
    </row>
    <row r="91" spans="1:13" ht="30" customHeight="1" x14ac:dyDescent="0.25">
      <c r="A91" s="7" t="s">
        <v>387</v>
      </c>
      <c r="B91" s="28">
        <v>95385</v>
      </c>
      <c r="C91" s="243" t="str">
        <f>VLOOKUP(B91,S!$A:$D,2,FALSE)</f>
        <v>CURSO DE CAPACITAÇÃO PARA TELHADISTA (ENCARGOS COMPLEMENTARES) - HORISTA</v>
      </c>
      <c r="D91" s="243"/>
      <c r="E91" s="243"/>
      <c r="F91" s="244"/>
      <c r="G91" s="7" t="str">
        <f>VLOOKUP(B91,S!$A:$D,3,FALSE)</f>
        <v>H</v>
      </c>
      <c r="H91" s="21"/>
      <c r="I91" s="21">
        <f>J93</f>
        <v>0.14000000000000001</v>
      </c>
      <c r="J91" s="245"/>
      <c r="K91" s="246"/>
      <c r="L91" s="21">
        <f>VLOOKUP(B91,S!$A:$D,4,FALSE)</f>
        <v>0.14000000000000001</v>
      </c>
      <c r="M91" s="7" t="str">
        <f>IF(ROUND((L91-I91),2)=0,"OK, confere com a tabela.",IF(ROUND((L91-I91),2)&lt;0,"ACIMA ("&amp;TEXT(ROUND(I91*100/L91,4),"0,0000")&amp;" %) da tabela.","ABAIXO ("&amp;TEXT(ROUND(I91*100/L91,4),"0,0000")&amp;" %) da tabela."))</f>
        <v>OK, confere com a tabela.</v>
      </c>
    </row>
    <row r="92" spans="1:13" ht="15" customHeight="1" x14ac:dyDescent="0.25">
      <c r="A92" s="14" t="s">
        <v>396</v>
      </c>
      <c r="B92" s="20">
        <v>12869</v>
      </c>
      <c r="C92" s="198" t="str">
        <f>VLOOKUP(B92,IF(A92="COMPOSICAO",S!$A:$D,I!$A:$D),2,FALSE)</f>
        <v>TELHADOR</v>
      </c>
      <c r="D92" s="198"/>
      <c r="E92" s="198"/>
      <c r="F92" s="198"/>
      <c r="G92" s="14" t="str">
        <f>VLOOKUP(B92,IF(A92="COMPOSICAO",S!$A:$D,I!$A:$D),3,FALSE)</f>
        <v>H</v>
      </c>
      <c r="H92" s="30">
        <v>8.2000000000000007E-3</v>
      </c>
      <c r="I92" s="15">
        <f>IF(A92="COMPOSICAO",VLOOKUP("TOTAL - "&amp;B92,COMPOSICAO_AUX_3!$A:$J,10,FALSE),VLOOKUP(B92,I!$A:$D,4,FALSE))</f>
        <v>17.82</v>
      </c>
      <c r="J92" s="238">
        <f>TRUNC(H92*I92,2)</f>
        <v>0.14000000000000001</v>
      </c>
      <c r="K92" s="200"/>
    </row>
    <row r="93" spans="1:13" ht="15" customHeight="1" x14ac:dyDescent="0.25">
      <c r="A93" s="23" t="s">
        <v>735</v>
      </c>
      <c r="B93" s="24"/>
      <c r="C93" s="24"/>
      <c r="D93" s="24"/>
      <c r="E93" s="24"/>
      <c r="F93" s="24"/>
      <c r="G93" s="25"/>
      <c r="H93" s="26"/>
      <c r="I93" s="27"/>
      <c r="J93" s="238">
        <f>SUM(J91:K92)</f>
        <v>0.14000000000000001</v>
      </c>
      <c r="K93" s="200"/>
    </row>
    <row r="94" spans="1:13" ht="15" customHeight="1" x14ac:dyDescent="0.25">
      <c r="A94" s="4"/>
      <c r="B94" s="4"/>
      <c r="C94" s="4"/>
      <c r="D94" s="4"/>
      <c r="E94" s="4"/>
      <c r="F94" s="4"/>
      <c r="G94" s="4"/>
      <c r="H94" s="4"/>
      <c r="I94" s="4"/>
      <c r="J94" s="4"/>
      <c r="K94" s="4"/>
    </row>
    <row r="95" spans="1:13" ht="15" customHeight="1" x14ac:dyDescent="0.25">
      <c r="A95" s="10" t="s">
        <v>384</v>
      </c>
      <c r="B95" s="10" t="s">
        <v>34</v>
      </c>
      <c r="C95" s="239" t="s">
        <v>6</v>
      </c>
      <c r="D95" s="240"/>
      <c r="E95" s="240"/>
      <c r="F95" s="240"/>
      <c r="G95" s="7" t="s">
        <v>35</v>
      </c>
      <c r="H95" s="7" t="s">
        <v>385</v>
      </c>
      <c r="I95" s="7" t="s">
        <v>386</v>
      </c>
      <c r="J95" s="241" t="s">
        <v>8</v>
      </c>
      <c r="K95" s="242"/>
    </row>
    <row r="96" spans="1:13" ht="30" customHeight="1" x14ac:dyDescent="0.25">
      <c r="A96" s="7" t="s">
        <v>387</v>
      </c>
      <c r="B96" s="28">
        <v>88295</v>
      </c>
      <c r="C96" s="243" t="str">
        <f>VLOOKUP(B96,S!$A:$D,2,FALSE)</f>
        <v>OPERADOR DE GUINCHO COM ENCARGOS COMPLEMENTARES</v>
      </c>
      <c r="D96" s="243"/>
      <c r="E96" s="243"/>
      <c r="F96" s="244"/>
      <c r="G96" s="7" t="str">
        <f>VLOOKUP(B96,S!$A:$D,3,FALSE)</f>
        <v>H</v>
      </c>
      <c r="H96" s="21"/>
      <c r="I96" s="21">
        <f>J105</f>
        <v>22.49</v>
      </c>
      <c r="J96" s="245"/>
      <c r="K96" s="246"/>
      <c r="L96" s="21">
        <f>VLOOKUP(B96,S!$A:$D,4,FALSE)</f>
        <v>22.49</v>
      </c>
      <c r="M96" s="7" t="str">
        <f>IF(ROUND((L96-I96),2)=0,"OK, confere com a tabela.",IF(ROUND((L96-I96),2)&lt;0,"ACIMA ("&amp;TEXT(ROUND(I96*100/L96,4),"0,0000")&amp;" %) da tabela.","ABAIXO ("&amp;TEXT(ROUND(I96*100/L96,4),"0,0000")&amp;" %) da tabela."))</f>
        <v>OK, confere com a tabela.</v>
      </c>
    </row>
    <row r="97" spans="1:13" ht="15" customHeight="1" x14ac:dyDescent="0.25">
      <c r="A97" s="14" t="s">
        <v>396</v>
      </c>
      <c r="B97" s="20">
        <v>4253</v>
      </c>
      <c r="C97" s="198" t="str">
        <f>VLOOKUP(B97,IF(A97="COMPOSICAO",S!$A:$D,I!$A:$D),2,FALSE)</f>
        <v>OPERADOR DE GUINCHO OU GUINCHEIRO</v>
      </c>
      <c r="D97" s="198"/>
      <c r="E97" s="198"/>
      <c r="F97" s="198"/>
      <c r="G97" s="14" t="str">
        <f>VLOOKUP(B97,IF(A97="COMPOSICAO",S!$A:$D,I!$A:$D),3,FALSE)</f>
        <v>H</v>
      </c>
      <c r="H97" s="15">
        <v>1</v>
      </c>
      <c r="I97" s="15">
        <f>IF(A97="COMPOSICAO",VLOOKUP("TOTAL - "&amp;B97,COMPOSICAO_AUX_3!$A:$J,10,FALSE),VLOOKUP(B97,I!$A:$D,4,FALSE))</f>
        <v>18.47</v>
      </c>
      <c r="J97" s="238">
        <f t="shared" ref="J97:J104" si="2">TRUNC(H97*I97,2)</f>
        <v>18.47</v>
      </c>
      <c r="K97" s="200"/>
    </row>
    <row r="98" spans="1:13" ht="15" customHeight="1" x14ac:dyDescent="0.25">
      <c r="A98" s="14" t="s">
        <v>396</v>
      </c>
      <c r="B98" s="20">
        <v>37370</v>
      </c>
      <c r="C98" s="198" t="str">
        <f>VLOOKUP(B98,IF(A98="COMPOSICAO",S!$A:$D,I!$A:$D),2,FALSE)</f>
        <v>ALIMENTACAO - HORISTA (COLETADO CAIXA)</v>
      </c>
      <c r="D98" s="198"/>
      <c r="E98" s="198"/>
      <c r="F98" s="198"/>
      <c r="G98" s="14" t="str">
        <f>VLOOKUP(B98,IF(A98="COMPOSICAO",S!$A:$D,I!$A:$D),3,FALSE)</f>
        <v>H</v>
      </c>
      <c r="H98" s="15">
        <v>1</v>
      </c>
      <c r="I98" s="15">
        <f>IF(A98="COMPOSICAO",VLOOKUP("TOTAL - "&amp;B98,COMPOSICAO_AUX_3!$A:$J,10,FALSE),VLOOKUP(B98,I!$A:$D,4,FALSE))</f>
        <v>1.86</v>
      </c>
      <c r="J98" s="238">
        <f t="shared" si="2"/>
        <v>1.86</v>
      </c>
      <c r="K98" s="200"/>
    </row>
    <row r="99" spans="1:13" ht="15" customHeight="1" x14ac:dyDescent="0.25">
      <c r="A99" s="14" t="s">
        <v>396</v>
      </c>
      <c r="B99" s="20">
        <v>37371</v>
      </c>
      <c r="C99" s="198" t="str">
        <f>VLOOKUP(B99,IF(A99="COMPOSICAO",S!$A:$D,I!$A:$D),2,FALSE)</f>
        <v>TRANSPORTE - HORISTA (COLETADO CAIXA)</v>
      </c>
      <c r="D99" s="198"/>
      <c r="E99" s="198"/>
      <c r="F99" s="198"/>
      <c r="G99" s="14" t="str">
        <f>VLOOKUP(B99,IF(A99="COMPOSICAO",S!$A:$D,I!$A:$D),3,FALSE)</f>
        <v>H</v>
      </c>
      <c r="H99" s="15">
        <v>1</v>
      </c>
      <c r="I99" s="15">
        <f>IF(A99="COMPOSICAO",VLOOKUP("TOTAL - "&amp;B99,COMPOSICAO_AUX_3!$A:$J,10,FALSE),VLOOKUP(B99,I!$A:$D,4,FALSE))</f>
        <v>0.7</v>
      </c>
      <c r="J99" s="238">
        <f t="shared" si="2"/>
        <v>0.7</v>
      </c>
      <c r="K99" s="200"/>
    </row>
    <row r="100" spans="1:13" ht="15" customHeight="1" x14ac:dyDescent="0.25">
      <c r="A100" s="14" t="s">
        <v>396</v>
      </c>
      <c r="B100" s="20">
        <v>37372</v>
      </c>
      <c r="C100" s="198" t="str">
        <f>VLOOKUP(B100,IF(A100="COMPOSICAO",S!$A:$D,I!$A:$D),2,FALSE)</f>
        <v>EXAMES - HORISTA (COLETADO CAIXA)</v>
      </c>
      <c r="D100" s="198"/>
      <c r="E100" s="198"/>
      <c r="F100" s="198"/>
      <c r="G100" s="14" t="str">
        <f>VLOOKUP(B100,IF(A100="COMPOSICAO",S!$A:$D,I!$A:$D),3,FALSE)</f>
        <v>H</v>
      </c>
      <c r="H100" s="15">
        <v>1</v>
      </c>
      <c r="I100" s="15">
        <f>IF(A100="COMPOSICAO",VLOOKUP("TOTAL - "&amp;B100,COMPOSICAO_AUX_3!$A:$J,10,FALSE),VLOOKUP(B100,I!$A:$D,4,FALSE))</f>
        <v>0.55000000000000004</v>
      </c>
      <c r="J100" s="238">
        <f t="shared" si="2"/>
        <v>0.55000000000000004</v>
      </c>
      <c r="K100" s="200"/>
    </row>
    <row r="101" spans="1:13" ht="15" customHeight="1" x14ac:dyDescent="0.25">
      <c r="A101" s="14" t="s">
        <v>396</v>
      </c>
      <c r="B101" s="20">
        <v>37373</v>
      </c>
      <c r="C101" s="198" t="str">
        <f>VLOOKUP(B101,IF(A101="COMPOSICAO",S!$A:$D,I!$A:$D),2,FALSE)</f>
        <v>SEGURO - HORISTA (COLETADO CAIXA)</v>
      </c>
      <c r="D101" s="198"/>
      <c r="E101" s="198"/>
      <c r="F101" s="198"/>
      <c r="G101" s="14" t="str">
        <f>VLOOKUP(B101,IF(A101="COMPOSICAO",S!$A:$D,I!$A:$D),3,FALSE)</f>
        <v>H</v>
      </c>
      <c r="H101" s="15">
        <v>1</v>
      </c>
      <c r="I101" s="15">
        <f>IF(A101="COMPOSICAO",VLOOKUP("TOTAL - "&amp;B101,COMPOSICAO_AUX_3!$A:$J,10,FALSE),VLOOKUP(B101,I!$A:$D,4,FALSE))</f>
        <v>0.06</v>
      </c>
      <c r="J101" s="238">
        <f t="shared" si="2"/>
        <v>0.06</v>
      </c>
      <c r="K101" s="200"/>
    </row>
    <row r="102" spans="1:13" ht="45" customHeight="1" x14ac:dyDescent="0.25">
      <c r="A102" s="14" t="s">
        <v>396</v>
      </c>
      <c r="B102" s="20">
        <v>43464</v>
      </c>
      <c r="C102" s="198" t="str">
        <f>VLOOKUP(B102,IF(A102="COMPOSICAO",S!$A:$D,I!$A:$D),2,FALSE)</f>
        <v>FERRAMENTAS - FAMILIA OPERADOR ESCAVADEIRA - HORISTA (ENCARGOS COMPLEMENTARES - COLETADO CAIXA)</v>
      </c>
      <c r="D102" s="198"/>
      <c r="E102" s="198"/>
      <c r="F102" s="198"/>
      <c r="G102" s="14" t="str">
        <f>VLOOKUP(B102,IF(A102="COMPOSICAO",S!$A:$D,I!$A:$D),3,FALSE)</f>
        <v>H</v>
      </c>
      <c r="H102" s="15">
        <v>1</v>
      </c>
      <c r="I102" s="15">
        <f>IF(A102="COMPOSICAO",VLOOKUP("TOTAL - "&amp;B102,COMPOSICAO_AUX_3!$A:$J,10,FALSE),VLOOKUP(B102,I!$A:$D,4,FALSE))</f>
        <v>0.01</v>
      </c>
      <c r="J102" s="238">
        <f t="shared" si="2"/>
        <v>0.01</v>
      </c>
      <c r="K102" s="200"/>
    </row>
    <row r="103" spans="1:13" ht="30" customHeight="1" x14ac:dyDescent="0.25">
      <c r="A103" s="14" t="s">
        <v>396</v>
      </c>
      <c r="B103" s="20">
        <v>43488</v>
      </c>
      <c r="C103" s="198" t="str">
        <f>VLOOKUP(B103,IF(A103="COMPOSICAO",S!$A:$D,I!$A:$D),2,FALSE)</f>
        <v>EPI - FAMILIA OPERADOR ESCAVADEIRA - HORISTA (ENCARGOS COMPLEMENTARES - COLETADO CAIXA)</v>
      </c>
      <c r="D103" s="198"/>
      <c r="E103" s="198"/>
      <c r="F103" s="198"/>
      <c r="G103" s="14" t="str">
        <f>VLOOKUP(B103,IF(A103="COMPOSICAO",S!$A:$D,I!$A:$D),3,FALSE)</f>
        <v>H</v>
      </c>
      <c r="H103" s="15">
        <v>1</v>
      </c>
      <c r="I103" s="15">
        <f>IF(A103="COMPOSICAO",VLOOKUP("TOTAL - "&amp;B103,COMPOSICAO_AUX_3!$A:$J,10,FALSE),VLOOKUP(B103,I!$A:$D,4,FALSE))</f>
        <v>0.63</v>
      </c>
      <c r="J103" s="238">
        <f t="shared" si="2"/>
        <v>0.63</v>
      </c>
      <c r="K103" s="200"/>
    </row>
    <row r="104" spans="1:13" ht="30" customHeight="1" x14ac:dyDescent="0.25">
      <c r="A104" s="14" t="s">
        <v>391</v>
      </c>
      <c r="B104" s="20">
        <v>95358</v>
      </c>
      <c r="C104" s="198" t="str">
        <f>VLOOKUP(B104,IF(A104="COMPOSICAO",S!$A:$D,I!$A:$D),2,FALSE)</f>
        <v>CURSO DE CAPACITAÇÃO PARA OPERADOR DE GUINCHO (ENCARGOS COMPLEMENTARES) - HORISTA</v>
      </c>
      <c r="D104" s="198"/>
      <c r="E104" s="198"/>
      <c r="F104" s="198"/>
      <c r="G104" s="14" t="str">
        <f>VLOOKUP(B104,IF(A104="COMPOSICAO",S!$A:$D,I!$A:$D),3,FALSE)</f>
        <v>H</v>
      </c>
      <c r="H104" s="15">
        <v>1</v>
      </c>
      <c r="I104" s="15">
        <f>IF(A104="COMPOSICAO",VLOOKUP("TOTAL - "&amp;B104,COMPOSICAO_AUX_3!$A:$J,10,FALSE),VLOOKUP(B104,I!$A:$D,4,FALSE))</f>
        <v>0.21</v>
      </c>
      <c r="J104" s="238">
        <f t="shared" si="2"/>
        <v>0.21</v>
      </c>
      <c r="K104" s="200"/>
    </row>
    <row r="105" spans="1:13" ht="15" customHeight="1" x14ac:dyDescent="0.25">
      <c r="A105" s="23" t="s">
        <v>736</v>
      </c>
      <c r="B105" s="24"/>
      <c r="C105" s="24"/>
      <c r="D105" s="24"/>
      <c r="E105" s="24"/>
      <c r="F105" s="24"/>
      <c r="G105" s="25"/>
      <c r="H105" s="26"/>
      <c r="I105" s="27"/>
      <c r="J105" s="238">
        <f>SUM(J96:K104)</f>
        <v>22.49</v>
      </c>
      <c r="K105" s="200"/>
    </row>
    <row r="106" spans="1:13" ht="15" customHeight="1" x14ac:dyDescent="0.25">
      <c r="A106" s="4"/>
      <c r="B106" s="4"/>
      <c r="C106" s="4"/>
      <c r="D106" s="4"/>
      <c r="E106" s="4"/>
      <c r="F106" s="4"/>
      <c r="G106" s="4"/>
      <c r="H106" s="4"/>
      <c r="I106" s="4"/>
      <c r="J106" s="4"/>
      <c r="K106" s="4"/>
    </row>
    <row r="107" spans="1:13" ht="15" customHeight="1" x14ac:dyDescent="0.25">
      <c r="A107" s="10" t="s">
        <v>384</v>
      </c>
      <c r="B107" s="10" t="s">
        <v>34</v>
      </c>
      <c r="C107" s="239" t="s">
        <v>6</v>
      </c>
      <c r="D107" s="240"/>
      <c r="E107" s="240"/>
      <c r="F107" s="240"/>
      <c r="G107" s="7" t="s">
        <v>35</v>
      </c>
      <c r="H107" s="7" t="s">
        <v>385</v>
      </c>
      <c r="I107" s="7" t="s">
        <v>386</v>
      </c>
      <c r="J107" s="241" t="s">
        <v>8</v>
      </c>
      <c r="K107" s="242"/>
    </row>
    <row r="108" spans="1:13" ht="45" customHeight="1" x14ac:dyDescent="0.25">
      <c r="A108" s="7" t="s">
        <v>563</v>
      </c>
      <c r="B108" s="28">
        <v>93277</v>
      </c>
      <c r="C108" s="243" t="str">
        <f>VLOOKUP(B108,S!$A:$D,2,FALSE)</f>
        <v>GUINCHO ELÉTRICO DE COLUNA, CAPACIDADE 400 KG, COM MOTO FREIO, MOTOR TRIFÁSICO DE 1,25 CV - DEPRECIAÇÃO. AF_03/2016</v>
      </c>
      <c r="D108" s="243"/>
      <c r="E108" s="243"/>
      <c r="F108" s="244"/>
      <c r="G108" s="7" t="str">
        <f>VLOOKUP(B108,S!$A:$D,3,FALSE)</f>
        <v>H</v>
      </c>
      <c r="H108" s="21"/>
      <c r="I108" s="21">
        <f>J110</f>
        <v>0.3</v>
      </c>
      <c r="J108" s="245"/>
      <c r="K108" s="246"/>
      <c r="L108" s="21">
        <f>VLOOKUP(B108,S!$A:$D,4,FALSE)</f>
        <v>0.3</v>
      </c>
      <c r="M108" s="7" t="str">
        <f>IF(ROUND((L108-I108),2)=0,"OK, confere com a tabela.",IF(ROUND((L108-I108),2)&lt;0,"ACIMA ("&amp;TEXT(ROUND(I108*100/L108,4),"0,0000")&amp;" %) da tabela.","ABAIXO ("&amp;TEXT(ROUND(I108*100/L108,4),"0,0000")&amp;" %) da tabela."))</f>
        <v>OK, confere com a tabela.</v>
      </c>
    </row>
    <row r="109" spans="1:13" ht="30" customHeight="1" x14ac:dyDescent="0.25">
      <c r="A109" s="14" t="s">
        <v>396</v>
      </c>
      <c r="B109" s="20">
        <v>36487</v>
      </c>
      <c r="C109" s="198" t="str">
        <f>VLOOKUP(B109,IF(A109="COMPOSICAO",S!$A:$D,I!$A:$D),2,FALSE)</f>
        <v>GUINCHO ELETRICO DE COLUNA, CAPACIDADE 400 KG, COM MOTO FREIO, MOTOR TRIFASICO DE 1,25 CV</v>
      </c>
      <c r="D109" s="198"/>
      <c r="E109" s="198"/>
      <c r="F109" s="198"/>
      <c r="G109" s="14" t="str">
        <f>VLOOKUP(B109,IF(A109="COMPOSICAO",S!$A:$D,I!$A:$D),3,FALSE)</f>
        <v>UN</v>
      </c>
      <c r="H109" s="31">
        <v>6.3999999999999997E-5</v>
      </c>
      <c r="I109" s="15">
        <f>IF(A109="COMPOSICAO",VLOOKUP("TOTAL - "&amp;B109,COMPOSICAO_AUX_3!$A:$J,10,FALSE),VLOOKUP(B109,I!$A:$D,4,FALSE))</f>
        <v>4768.16</v>
      </c>
      <c r="J109" s="238">
        <f>TRUNC(H109*I109,2)</f>
        <v>0.3</v>
      </c>
      <c r="K109" s="200"/>
    </row>
    <row r="110" spans="1:13" ht="15" customHeight="1" x14ac:dyDescent="0.25">
      <c r="A110" s="23" t="s">
        <v>737</v>
      </c>
      <c r="B110" s="24"/>
      <c r="C110" s="24"/>
      <c r="D110" s="24"/>
      <c r="E110" s="24"/>
      <c r="F110" s="24"/>
      <c r="G110" s="25"/>
      <c r="H110" s="26"/>
      <c r="I110" s="27"/>
      <c r="J110" s="238">
        <f>SUM(J108:K109)</f>
        <v>0.3</v>
      </c>
      <c r="K110" s="200"/>
    </row>
    <row r="111" spans="1:13" ht="15" customHeight="1" x14ac:dyDescent="0.25">
      <c r="A111" s="4"/>
      <c r="B111" s="4"/>
      <c r="C111" s="4"/>
      <c r="D111" s="4"/>
      <c r="E111" s="4"/>
      <c r="F111" s="4"/>
      <c r="G111" s="4"/>
      <c r="H111" s="4"/>
      <c r="I111" s="4"/>
      <c r="J111" s="4"/>
      <c r="K111" s="4"/>
    </row>
    <row r="112" spans="1:13" ht="15" customHeight="1" x14ac:dyDescent="0.25">
      <c r="A112" s="10" t="s">
        <v>384</v>
      </c>
      <c r="B112" s="10" t="s">
        <v>34</v>
      </c>
      <c r="C112" s="239" t="s">
        <v>6</v>
      </c>
      <c r="D112" s="240"/>
      <c r="E112" s="240"/>
      <c r="F112" s="240"/>
      <c r="G112" s="7" t="s">
        <v>35</v>
      </c>
      <c r="H112" s="7" t="s">
        <v>385</v>
      </c>
      <c r="I112" s="7" t="s">
        <v>386</v>
      </c>
      <c r="J112" s="241" t="s">
        <v>8</v>
      </c>
      <c r="K112" s="242"/>
    </row>
    <row r="113" spans="1:13" ht="45" customHeight="1" x14ac:dyDescent="0.25">
      <c r="A113" s="7" t="s">
        <v>563</v>
      </c>
      <c r="B113" s="28">
        <v>93278</v>
      </c>
      <c r="C113" s="243" t="str">
        <f>VLOOKUP(B113,S!$A:$D,2,FALSE)</f>
        <v>GUINCHO ELÉTRICO DE COLUNA, CAPACIDADE 400 KG, COM MOTO FREIO, MOTOR TRIFÁSICO DE 1,25 CV - JUROS. AF_03/2016</v>
      </c>
      <c r="D113" s="243"/>
      <c r="E113" s="243"/>
      <c r="F113" s="244"/>
      <c r="G113" s="7" t="str">
        <f>VLOOKUP(B113,S!$A:$D,3,FALSE)</f>
        <v>H</v>
      </c>
      <c r="H113" s="21"/>
      <c r="I113" s="21">
        <f>J115</f>
        <v>0.03</v>
      </c>
      <c r="J113" s="245"/>
      <c r="K113" s="246"/>
      <c r="L113" s="21">
        <f>VLOOKUP(B113,S!$A:$D,4,FALSE)</f>
        <v>0.03</v>
      </c>
      <c r="M113" s="7" t="str">
        <f>IF(ROUND((L113-I113),2)=0,"OK, confere com a tabela.",IF(ROUND((L113-I113),2)&lt;0,"ACIMA ("&amp;TEXT(ROUND(I113*100/L113,4),"0,0000")&amp;" %) da tabela.","ABAIXO ("&amp;TEXT(ROUND(I113*100/L113,4),"0,0000")&amp;" %) da tabela."))</f>
        <v>OK, confere com a tabela.</v>
      </c>
    </row>
    <row r="114" spans="1:13" ht="30" customHeight="1" x14ac:dyDescent="0.25">
      <c r="A114" s="14" t="s">
        <v>396</v>
      </c>
      <c r="B114" s="20">
        <v>36487</v>
      </c>
      <c r="C114" s="198" t="str">
        <f>VLOOKUP(B114,IF(A114="COMPOSICAO",S!$A:$D,I!$A:$D),2,FALSE)</f>
        <v>GUINCHO ELETRICO DE COLUNA, CAPACIDADE 400 KG, COM MOTO FREIO, MOTOR TRIFASICO DE 1,25 CV</v>
      </c>
      <c r="D114" s="198"/>
      <c r="E114" s="198"/>
      <c r="F114" s="198"/>
      <c r="G114" s="14" t="str">
        <f>VLOOKUP(B114,IF(A114="COMPOSICAO",S!$A:$D,I!$A:$D),3,FALSE)</f>
        <v>UN</v>
      </c>
      <c r="H114" s="32">
        <v>7.6000000000000001E-6</v>
      </c>
      <c r="I114" s="15">
        <f>IF(A114="COMPOSICAO",VLOOKUP("TOTAL - "&amp;B114,COMPOSICAO_AUX_3!$A:$J,10,FALSE),VLOOKUP(B114,I!$A:$D,4,FALSE))</f>
        <v>4768.16</v>
      </c>
      <c r="J114" s="238">
        <f>TRUNC(H114*I114,2)</f>
        <v>0.03</v>
      </c>
      <c r="K114" s="200"/>
    </row>
    <row r="115" spans="1:13" ht="15" customHeight="1" x14ac:dyDescent="0.25">
      <c r="A115" s="23" t="s">
        <v>738</v>
      </c>
      <c r="B115" s="24"/>
      <c r="C115" s="24"/>
      <c r="D115" s="24"/>
      <c r="E115" s="24"/>
      <c r="F115" s="24"/>
      <c r="G115" s="25"/>
      <c r="H115" s="26"/>
      <c r="I115" s="27"/>
      <c r="J115" s="238">
        <f>SUM(J113:K114)</f>
        <v>0.03</v>
      </c>
      <c r="K115" s="200"/>
    </row>
    <row r="116" spans="1:13" ht="15" customHeight="1" x14ac:dyDescent="0.25">
      <c r="A116" s="4"/>
      <c r="B116" s="4"/>
      <c r="C116" s="4"/>
      <c r="D116" s="4"/>
      <c r="E116" s="4"/>
      <c r="F116" s="4"/>
      <c r="G116" s="4"/>
      <c r="H116" s="4"/>
      <c r="I116" s="4"/>
      <c r="J116" s="4"/>
      <c r="K116" s="4"/>
    </row>
    <row r="117" spans="1:13" ht="15" customHeight="1" x14ac:dyDescent="0.25">
      <c r="A117" s="10" t="s">
        <v>384</v>
      </c>
      <c r="B117" s="10" t="s">
        <v>34</v>
      </c>
      <c r="C117" s="239" t="s">
        <v>6</v>
      </c>
      <c r="D117" s="240"/>
      <c r="E117" s="240"/>
      <c r="F117" s="240"/>
      <c r="G117" s="7" t="s">
        <v>35</v>
      </c>
      <c r="H117" s="7" t="s">
        <v>385</v>
      </c>
      <c r="I117" s="7" t="s">
        <v>386</v>
      </c>
      <c r="J117" s="241" t="s">
        <v>8</v>
      </c>
      <c r="K117" s="242"/>
    </row>
    <row r="118" spans="1:13" ht="45" customHeight="1" x14ac:dyDescent="0.25">
      <c r="A118" s="7" t="s">
        <v>563</v>
      </c>
      <c r="B118" s="28">
        <v>93279</v>
      </c>
      <c r="C118" s="243" t="str">
        <f>VLOOKUP(B118,S!$A:$D,2,FALSE)</f>
        <v>GUINCHO ELÉTRICO DE COLUNA, CAPACIDADE 400 KG, COM MOTO FREIO, MOTOR TRIFÁSICO DE 1,25 CV - MANUTENÇÃO. AF_03/2016</v>
      </c>
      <c r="D118" s="243"/>
      <c r="E118" s="243"/>
      <c r="F118" s="244"/>
      <c r="G118" s="7" t="str">
        <f>VLOOKUP(B118,S!$A:$D,3,FALSE)</f>
        <v>H</v>
      </c>
      <c r="H118" s="21"/>
      <c r="I118" s="21">
        <f>J120</f>
        <v>0.28000000000000003</v>
      </c>
      <c r="J118" s="245"/>
      <c r="K118" s="246"/>
      <c r="L118" s="21">
        <f>VLOOKUP(B118,S!$A:$D,4,FALSE)</f>
        <v>0.28000000000000003</v>
      </c>
      <c r="M118" s="7" t="str">
        <f>IF(ROUND((L118-I118),2)=0,"OK, confere com a tabela.",IF(ROUND((L118-I118),2)&lt;0,"ACIMA ("&amp;TEXT(ROUND(I118*100/L118,4),"0,0000")&amp;" %) da tabela.","ABAIXO ("&amp;TEXT(ROUND(I118*100/L118,4),"0,0000")&amp;" %) da tabela."))</f>
        <v>OK, confere com a tabela.</v>
      </c>
    </row>
    <row r="119" spans="1:13" ht="30" customHeight="1" x14ac:dyDescent="0.25">
      <c r="A119" s="14" t="s">
        <v>396</v>
      </c>
      <c r="B119" s="20">
        <v>36487</v>
      </c>
      <c r="C119" s="198" t="str">
        <f>VLOOKUP(B119,IF(A119="COMPOSICAO",S!$A:$D,I!$A:$D),2,FALSE)</f>
        <v>GUINCHO ELETRICO DE COLUNA, CAPACIDADE 400 KG, COM MOTO FREIO, MOTOR TRIFASICO DE 1,25 CV</v>
      </c>
      <c r="D119" s="198"/>
      <c r="E119" s="198"/>
      <c r="F119" s="198"/>
      <c r="G119" s="14" t="str">
        <f>VLOOKUP(B119,IF(A119="COMPOSICAO",S!$A:$D,I!$A:$D),3,FALSE)</f>
        <v>UN</v>
      </c>
      <c r="H119" s="33">
        <v>6.0000000000000002E-5</v>
      </c>
      <c r="I119" s="15">
        <f>IF(A119="COMPOSICAO",VLOOKUP("TOTAL - "&amp;B119,COMPOSICAO_AUX_3!$A:$J,10,FALSE),VLOOKUP(B119,I!$A:$D,4,FALSE))</f>
        <v>4768.16</v>
      </c>
      <c r="J119" s="238">
        <f>TRUNC(H119*I119,2)</f>
        <v>0.28000000000000003</v>
      </c>
      <c r="K119" s="200"/>
    </row>
    <row r="120" spans="1:13" ht="15" customHeight="1" x14ac:dyDescent="0.25">
      <c r="A120" s="23" t="s">
        <v>739</v>
      </c>
      <c r="B120" s="24"/>
      <c r="C120" s="24"/>
      <c r="D120" s="24"/>
      <c r="E120" s="24"/>
      <c r="F120" s="24"/>
      <c r="G120" s="25"/>
      <c r="H120" s="26"/>
      <c r="I120" s="27"/>
      <c r="J120" s="238">
        <f>SUM(J118:K119)</f>
        <v>0.28000000000000003</v>
      </c>
      <c r="K120" s="200"/>
    </row>
    <row r="121" spans="1:13" ht="15" customHeight="1" x14ac:dyDescent="0.25">
      <c r="A121" s="4"/>
      <c r="B121" s="4"/>
      <c r="C121" s="4"/>
      <c r="D121" s="4"/>
      <c r="E121" s="4"/>
      <c r="F121" s="4"/>
      <c r="G121" s="4"/>
      <c r="H121" s="4"/>
      <c r="I121" s="4"/>
      <c r="J121" s="4"/>
      <c r="K121" s="4"/>
    </row>
    <row r="122" spans="1:13" ht="15" customHeight="1" x14ac:dyDescent="0.25">
      <c r="A122" s="10" t="s">
        <v>384</v>
      </c>
      <c r="B122" s="10" t="s">
        <v>34</v>
      </c>
      <c r="C122" s="239" t="s">
        <v>6</v>
      </c>
      <c r="D122" s="240"/>
      <c r="E122" s="240"/>
      <c r="F122" s="240"/>
      <c r="G122" s="7" t="s">
        <v>35</v>
      </c>
      <c r="H122" s="7" t="s">
        <v>385</v>
      </c>
      <c r="I122" s="7" t="s">
        <v>386</v>
      </c>
      <c r="J122" s="241" t="s">
        <v>8</v>
      </c>
      <c r="K122" s="242"/>
    </row>
    <row r="123" spans="1:13" ht="45" customHeight="1" x14ac:dyDescent="0.25">
      <c r="A123" s="7" t="s">
        <v>563</v>
      </c>
      <c r="B123" s="28">
        <v>93280</v>
      </c>
      <c r="C123" s="243" t="str">
        <f>VLOOKUP(B123,S!$A:$D,2,FALSE)</f>
        <v>GUINCHO ELÉTRICO DE COLUNA, CAPACIDADE 400 KG, COM MOTO FREIO, MOTOR TRIFÁSICO DE 1,25 CV - MATERIAIS NA OPERAÇÃO. AF_03/2016</v>
      </c>
      <c r="D123" s="243"/>
      <c r="E123" s="243"/>
      <c r="F123" s="244"/>
      <c r="G123" s="7" t="str">
        <f>VLOOKUP(B123,S!$A:$D,3,FALSE)</f>
        <v>H</v>
      </c>
      <c r="H123" s="21"/>
      <c r="I123" s="21">
        <f>J125</f>
        <v>0.59</v>
      </c>
      <c r="J123" s="245"/>
      <c r="K123" s="246"/>
      <c r="L123" s="21">
        <f>VLOOKUP(B123,S!$A:$D,4,FALSE)</f>
        <v>0.59</v>
      </c>
      <c r="M123" s="7" t="str">
        <f>IF(ROUND((L123-I123),2)=0,"OK, confere com a tabela.",IF(ROUND((L123-I123),2)&lt;0,"ACIMA ("&amp;TEXT(ROUND(I123*100/L123,4),"0,0000")&amp;" %) da tabela.","ABAIXO ("&amp;TEXT(ROUND(I123*100/L123,4),"0,0000")&amp;" %) da tabela."))</f>
        <v>OK, confere com a tabela.</v>
      </c>
    </row>
    <row r="124" spans="1:13" ht="30" customHeight="1" x14ac:dyDescent="0.25">
      <c r="A124" s="14" t="s">
        <v>396</v>
      </c>
      <c r="B124" s="20">
        <v>2705</v>
      </c>
      <c r="C124" s="198" t="str">
        <f>VLOOKUP(B124,IF(A124="COMPOSICAO",S!$A:$D,I!$A:$D),2,FALSE)</f>
        <v>ENERGIA ELETRICA ATE 2000 KWH INDUSTRIAL, SEM DEMANDA</v>
      </c>
      <c r="D124" s="198"/>
      <c r="E124" s="198"/>
      <c r="F124" s="198"/>
      <c r="G124" s="14" t="str">
        <f>VLOOKUP(B124,IF(A124="COMPOSICAO",S!$A:$D,I!$A:$D),3,FALSE)</f>
        <v>KW/H</v>
      </c>
      <c r="H124" s="15">
        <v>0.78</v>
      </c>
      <c r="I124" s="15">
        <f>IF(A124="COMPOSICAO",VLOOKUP("TOTAL - "&amp;B124,COMPOSICAO_AUX_3!$A:$J,10,FALSE),VLOOKUP(B124,I!$A:$D,4,FALSE))</f>
        <v>0.76</v>
      </c>
      <c r="J124" s="238">
        <f>TRUNC(H124*I124,2)</f>
        <v>0.59</v>
      </c>
      <c r="K124" s="200"/>
    </row>
    <row r="125" spans="1:13" ht="15" customHeight="1" x14ac:dyDescent="0.25">
      <c r="A125" s="23" t="s">
        <v>740</v>
      </c>
      <c r="B125" s="24"/>
      <c r="C125" s="24"/>
      <c r="D125" s="24"/>
      <c r="E125" s="24"/>
      <c r="F125" s="24"/>
      <c r="G125" s="25"/>
      <c r="H125" s="26"/>
      <c r="I125" s="27"/>
      <c r="J125" s="238">
        <f>SUM(J123:K124)</f>
        <v>0.59</v>
      </c>
      <c r="K125" s="200"/>
    </row>
    <row r="126" spans="1:13" ht="15" customHeight="1" x14ac:dyDescent="0.25">
      <c r="A126" s="4"/>
      <c r="B126" s="4"/>
      <c r="C126" s="4"/>
      <c r="D126" s="4"/>
      <c r="E126" s="4"/>
      <c r="F126" s="4"/>
      <c r="G126" s="4"/>
      <c r="H126" s="4"/>
      <c r="I126" s="4"/>
      <c r="J126" s="4"/>
      <c r="K126" s="4"/>
    </row>
    <row r="127" spans="1:13" ht="15" customHeight="1" x14ac:dyDescent="0.25">
      <c r="A127" s="10" t="s">
        <v>384</v>
      </c>
      <c r="B127" s="10" t="s">
        <v>34</v>
      </c>
      <c r="C127" s="239" t="s">
        <v>6</v>
      </c>
      <c r="D127" s="240"/>
      <c r="E127" s="240"/>
      <c r="F127" s="240"/>
      <c r="G127" s="7" t="s">
        <v>35</v>
      </c>
      <c r="H127" s="7" t="s">
        <v>385</v>
      </c>
      <c r="I127" s="7" t="s">
        <v>386</v>
      </c>
      <c r="J127" s="241" t="s">
        <v>8</v>
      </c>
      <c r="K127" s="242"/>
    </row>
    <row r="128" spans="1:13" ht="45" customHeight="1" x14ac:dyDescent="0.25">
      <c r="A128" s="7" t="s">
        <v>387</v>
      </c>
      <c r="B128" s="28">
        <v>95344</v>
      </c>
      <c r="C128" s="243" t="str">
        <f>VLOOKUP(B128,S!$A:$D,2,FALSE)</f>
        <v>CURSO DE CAPACITAÇÃO PARA MONTADOR DE ESTRUTURA METÁLICA (ENCARGOS COMPLEMENTARES) - HORISTA</v>
      </c>
      <c r="D128" s="243"/>
      <c r="E128" s="243"/>
      <c r="F128" s="244"/>
      <c r="G128" s="7" t="str">
        <f>VLOOKUP(B128,S!$A:$D,3,FALSE)</f>
        <v>H</v>
      </c>
      <c r="H128" s="21"/>
      <c r="I128" s="21">
        <f>J130</f>
        <v>0.13</v>
      </c>
      <c r="J128" s="245"/>
      <c r="K128" s="246"/>
      <c r="L128" s="21">
        <f>VLOOKUP(B128,S!$A:$D,4,FALSE)</f>
        <v>0.13</v>
      </c>
      <c r="M128" s="7" t="str">
        <f>IF(ROUND((L128-I128),2)=0,"OK, confere com a tabela.",IF(ROUND((L128-I128),2)&lt;0,"ACIMA ("&amp;TEXT(ROUND(I128*100/L128,4),"0,0000")&amp;" %) da tabela.","ABAIXO ("&amp;TEXT(ROUND(I128*100/L128,4),"0,0000")&amp;" %) da tabela."))</f>
        <v>OK, confere com a tabela.</v>
      </c>
    </row>
    <row r="129" spans="1:13" ht="15" customHeight="1" x14ac:dyDescent="0.25">
      <c r="A129" s="14" t="s">
        <v>396</v>
      </c>
      <c r="B129" s="20">
        <v>25957</v>
      </c>
      <c r="C129" s="198" t="str">
        <f>VLOOKUP(B129,IF(A129="COMPOSICAO",S!$A:$D,I!$A:$D),2,FALSE)</f>
        <v>MONTADOR DE ESTRUTURAS METALICAS</v>
      </c>
      <c r="D129" s="198"/>
      <c r="E129" s="198"/>
      <c r="F129" s="198"/>
      <c r="G129" s="14" t="str">
        <f>VLOOKUP(B129,IF(A129="COMPOSICAO",S!$A:$D,I!$A:$D),3,FALSE)</f>
        <v>H</v>
      </c>
      <c r="H129" s="30">
        <v>8.2000000000000007E-3</v>
      </c>
      <c r="I129" s="15">
        <f>IF(A129="COMPOSICAO",VLOOKUP("TOTAL - "&amp;B129,COMPOSICAO_AUX_3!$A:$J,10,FALSE),VLOOKUP(B129,I!$A:$D,4,FALSE))</f>
        <v>16.29</v>
      </c>
      <c r="J129" s="238">
        <f>TRUNC(H129*I129,2)</f>
        <v>0.13</v>
      </c>
      <c r="K129" s="200"/>
    </row>
    <row r="130" spans="1:13" ht="15" customHeight="1" x14ac:dyDescent="0.25">
      <c r="A130" s="23" t="s">
        <v>741</v>
      </c>
      <c r="B130" s="24"/>
      <c r="C130" s="24"/>
      <c r="D130" s="24"/>
      <c r="E130" s="24"/>
      <c r="F130" s="24"/>
      <c r="G130" s="25"/>
      <c r="H130" s="26"/>
      <c r="I130" s="27"/>
      <c r="J130" s="238">
        <f>SUM(J128:K129)</f>
        <v>0.13</v>
      </c>
      <c r="K130" s="200"/>
    </row>
    <row r="131" spans="1:13" ht="15" customHeight="1" x14ac:dyDescent="0.25">
      <c r="A131" s="4"/>
      <c r="B131" s="4"/>
      <c r="C131" s="4"/>
      <c r="D131" s="4"/>
      <c r="E131" s="4"/>
      <c r="F131" s="4"/>
      <c r="G131" s="4"/>
      <c r="H131" s="4"/>
      <c r="I131" s="4"/>
      <c r="J131" s="4"/>
      <c r="K131" s="4"/>
    </row>
    <row r="132" spans="1:13" ht="15" customHeight="1" x14ac:dyDescent="0.25">
      <c r="A132" s="10" t="s">
        <v>384</v>
      </c>
      <c r="B132" s="10" t="s">
        <v>34</v>
      </c>
      <c r="C132" s="239" t="s">
        <v>6</v>
      </c>
      <c r="D132" s="240"/>
      <c r="E132" s="240"/>
      <c r="F132" s="240"/>
      <c r="G132" s="7" t="s">
        <v>35</v>
      </c>
      <c r="H132" s="7" t="s">
        <v>385</v>
      </c>
      <c r="I132" s="7" t="s">
        <v>386</v>
      </c>
      <c r="J132" s="241" t="s">
        <v>8</v>
      </c>
      <c r="K132" s="242"/>
    </row>
    <row r="133" spans="1:13" ht="45" customHeight="1" x14ac:dyDescent="0.25">
      <c r="A133" s="7" t="s">
        <v>563</v>
      </c>
      <c r="B133" s="28">
        <v>53863</v>
      </c>
      <c r="C133" s="243" t="str">
        <f>VLOOKUP(B133,S!$A:$D,2,FALSE)</f>
        <v>MARTELETE OU ROMPEDOR PNEUMÁTICO MANUAL, 28 KG, COM SILENCIADOR - MANUTENÇÃO. AF_07/2016</v>
      </c>
      <c r="D133" s="243"/>
      <c r="E133" s="243"/>
      <c r="F133" s="244"/>
      <c r="G133" s="7" t="str">
        <f>VLOOKUP(B133,S!$A:$D,3,FALSE)</f>
        <v>H</v>
      </c>
      <c r="H133" s="21"/>
      <c r="I133" s="21">
        <f>J135</f>
        <v>1.45</v>
      </c>
      <c r="J133" s="245"/>
      <c r="K133" s="246"/>
      <c r="L133" s="21">
        <f>VLOOKUP(B133,S!$A:$D,4,FALSE)</f>
        <v>1.45</v>
      </c>
      <c r="M133" s="7" t="str">
        <f>IF(ROUND((L133-I133),2)=0,"OK, confere com a tabela.",IF(ROUND((L133-I133),2)&lt;0,"ACIMA ("&amp;TEXT(ROUND(I133*100/L133,4),"0,0000")&amp;" %) da tabela.","ABAIXO ("&amp;TEXT(ROUND(I133*100/L133,4),"0,0000")&amp;" %) da tabela."))</f>
        <v>OK, confere com a tabela.</v>
      </c>
    </row>
    <row r="134" spans="1:13" ht="30" customHeight="1" x14ac:dyDescent="0.25">
      <c r="A134" s="14" t="s">
        <v>396</v>
      </c>
      <c r="B134" s="20">
        <v>41898</v>
      </c>
      <c r="C134" s="198" t="str">
        <f>VLOOKUP(B134,IF(A134="COMPOSICAO",S!$A:$D,I!$A:$D),2,FALSE)</f>
        <v>MARTELO DEMOLIDOR PNEUMATICO MANUAL, PESO  DE 28 KG, COM SILENCIADOR</v>
      </c>
      <c r="D134" s="198"/>
      <c r="E134" s="198"/>
      <c r="F134" s="198"/>
      <c r="G134" s="14" t="str">
        <f>VLOOKUP(B134,IF(A134="COMPOSICAO",S!$A:$D,I!$A:$D),3,FALSE)</f>
        <v>UN</v>
      </c>
      <c r="H134" s="33">
        <v>8.0000000000000007E-5</v>
      </c>
      <c r="I134" s="15">
        <f>IF(A134="COMPOSICAO",VLOOKUP("TOTAL - "&amp;B134,COMPOSICAO_AUX_3!$A:$J,10,FALSE),VLOOKUP(B134,I!$A:$D,4,FALSE))</f>
        <v>18236.79</v>
      </c>
      <c r="J134" s="238">
        <f>TRUNC(H134*I134,2)</f>
        <v>1.45</v>
      </c>
      <c r="K134" s="200"/>
    </row>
    <row r="135" spans="1:13" ht="15" customHeight="1" x14ac:dyDescent="0.25">
      <c r="A135" s="23" t="s">
        <v>742</v>
      </c>
      <c r="B135" s="24"/>
      <c r="C135" s="24"/>
      <c r="D135" s="24"/>
      <c r="E135" s="24"/>
      <c r="F135" s="24"/>
      <c r="G135" s="25"/>
      <c r="H135" s="26"/>
      <c r="I135" s="27"/>
      <c r="J135" s="238">
        <f>SUM(J133:K134)</f>
        <v>1.45</v>
      </c>
      <c r="K135" s="200"/>
    </row>
    <row r="136" spans="1:13" ht="15" customHeight="1" x14ac:dyDescent="0.25">
      <c r="A136" s="4"/>
      <c r="B136" s="4"/>
      <c r="C136" s="4"/>
      <c r="D136" s="4"/>
      <c r="E136" s="4"/>
      <c r="F136" s="4"/>
      <c r="G136" s="4"/>
      <c r="H136" s="4"/>
      <c r="I136" s="4"/>
      <c r="J136" s="4"/>
      <c r="K136" s="4"/>
    </row>
    <row r="137" spans="1:13" ht="15" customHeight="1" x14ac:dyDescent="0.25">
      <c r="A137" s="10" t="s">
        <v>384</v>
      </c>
      <c r="B137" s="10" t="s">
        <v>34</v>
      </c>
      <c r="C137" s="239" t="s">
        <v>6</v>
      </c>
      <c r="D137" s="240"/>
      <c r="E137" s="240"/>
      <c r="F137" s="240"/>
      <c r="G137" s="7" t="s">
        <v>35</v>
      </c>
      <c r="H137" s="7" t="s">
        <v>385</v>
      </c>
      <c r="I137" s="7" t="s">
        <v>386</v>
      </c>
      <c r="J137" s="241" t="s">
        <v>8</v>
      </c>
      <c r="K137" s="242"/>
    </row>
    <row r="138" spans="1:13" ht="30" customHeight="1" x14ac:dyDescent="0.25">
      <c r="A138" s="7" t="s">
        <v>387</v>
      </c>
      <c r="B138" s="28">
        <v>88298</v>
      </c>
      <c r="C138" s="243" t="str">
        <f>VLOOKUP(B138,S!$A:$D,2,FALSE)</f>
        <v>OPERADOR DE MARTELETE OU MARTELETEIRO COM ENCARGOS COMPLEMENTARES</v>
      </c>
      <c r="D138" s="243"/>
      <c r="E138" s="243"/>
      <c r="F138" s="244"/>
      <c r="G138" s="7" t="str">
        <f>VLOOKUP(B138,S!$A:$D,3,FALSE)</f>
        <v>H</v>
      </c>
      <c r="H138" s="21"/>
      <c r="I138" s="21">
        <f>J147</f>
        <v>22.38</v>
      </c>
      <c r="J138" s="245"/>
      <c r="K138" s="246"/>
      <c r="L138" s="21">
        <f>VLOOKUP(B138,S!$A:$D,4,FALSE)</f>
        <v>22.38</v>
      </c>
      <c r="M138" s="7" t="str">
        <f>IF(ROUND((L138-I138),2)=0,"OK, confere com a tabela.",IF(ROUND((L138-I138),2)&lt;0,"ACIMA ("&amp;TEXT(ROUND(I138*100/L138,4),"0,0000")&amp;" %) da tabela.","ABAIXO ("&amp;TEXT(ROUND(I138*100/L138,4),"0,0000")&amp;" %) da tabela."))</f>
        <v>OK, confere com a tabela.</v>
      </c>
    </row>
    <row r="139" spans="1:13" ht="15" customHeight="1" x14ac:dyDescent="0.25">
      <c r="A139" s="14" t="s">
        <v>396</v>
      </c>
      <c r="B139" s="20">
        <v>4257</v>
      </c>
      <c r="C139" s="198" t="str">
        <f>VLOOKUP(B139,IF(A139="COMPOSICAO",S!$A:$D,I!$A:$D),2,FALSE)</f>
        <v>OPERADOR DE MARTELETE OU MARTELETEIRO</v>
      </c>
      <c r="D139" s="198"/>
      <c r="E139" s="198"/>
      <c r="F139" s="198"/>
      <c r="G139" s="14" t="str">
        <f>VLOOKUP(B139,IF(A139="COMPOSICAO",S!$A:$D,I!$A:$D),3,FALSE)</f>
        <v>H</v>
      </c>
      <c r="H139" s="15">
        <v>1</v>
      </c>
      <c r="I139" s="15">
        <f>IF(A139="COMPOSICAO",VLOOKUP("TOTAL - "&amp;B139,COMPOSICAO_AUX_3!$A:$J,10,FALSE),VLOOKUP(B139,I!$A:$D,4,FALSE))</f>
        <v>18.47</v>
      </c>
      <c r="J139" s="238">
        <f t="shared" ref="J139:J146" si="3">TRUNC(H139*I139,2)</f>
        <v>18.47</v>
      </c>
      <c r="K139" s="200"/>
    </row>
    <row r="140" spans="1:13" ht="15" customHeight="1" x14ac:dyDescent="0.25">
      <c r="A140" s="14" t="s">
        <v>396</v>
      </c>
      <c r="B140" s="20">
        <v>37370</v>
      </c>
      <c r="C140" s="198" t="str">
        <f>VLOOKUP(B140,IF(A140="COMPOSICAO",S!$A:$D,I!$A:$D),2,FALSE)</f>
        <v>ALIMENTACAO - HORISTA (COLETADO CAIXA)</v>
      </c>
      <c r="D140" s="198"/>
      <c r="E140" s="198"/>
      <c r="F140" s="198"/>
      <c r="G140" s="14" t="str">
        <f>VLOOKUP(B140,IF(A140="COMPOSICAO",S!$A:$D,I!$A:$D),3,FALSE)</f>
        <v>H</v>
      </c>
      <c r="H140" s="15">
        <v>1</v>
      </c>
      <c r="I140" s="15">
        <f>IF(A140="COMPOSICAO",VLOOKUP("TOTAL - "&amp;B140,COMPOSICAO_AUX_3!$A:$J,10,FALSE),VLOOKUP(B140,I!$A:$D,4,FALSE))</f>
        <v>1.86</v>
      </c>
      <c r="J140" s="238">
        <f t="shared" si="3"/>
        <v>1.86</v>
      </c>
      <c r="K140" s="200"/>
    </row>
    <row r="141" spans="1:13" ht="15" customHeight="1" x14ac:dyDescent="0.25">
      <c r="A141" s="14" t="s">
        <v>396</v>
      </c>
      <c r="B141" s="20">
        <v>37371</v>
      </c>
      <c r="C141" s="198" t="str">
        <f>VLOOKUP(B141,IF(A141="COMPOSICAO",S!$A:$D,I!$A:$D),2,FALSE)</f>
        <v>TRANSPORTE - HORISTA (COLETADO CAIXA)</v>
      </c>
      <c r="D141" s="198"/>
      <c r="E141" s="198"/>
      <c r="F141" s="198"/>
      <c r="G141" s="14" t="str">
        <f>VLOOKUP(B141,IF(A141="COMPOSICAO",S!$A:$D,I!$A:$D),3,FALSE)</f>
        <v>H</v>
      </c>
      <c r="H141" s="15">
        <v>1</v>
      </c>
      <c r="I141" s="15">
        <f>IF(A141="COMPOSICAO",VLOOKUP("TOTAL - "&amp;B141,COMPOSICAO_AUX_3!$A:$J,10,FALSE),VLOOKUP(B141,I!$A:$D,4,FALSE))</f>
        <v>0.7</v>
      </c>
      <c r="J141" s="238">
        <f t="shared" si="3"/>
        <v>0.7</v>
      </c>
      <c r="K141" s="200"/>
    </row>
    <row r="142" spans="1:13" ht="15" customHeight="1" x14ac:dyDescent="0.25">
      <c r="A142" s="14" t="s">
        <v>396</v>
      </c>
      <c r="B142" s="20">
        <v>37372</v>
      </c>
      <c r="C142" s="198" t="str">
        <f>VLOOKUP(B142,IF(A142="COMPOSICAO",S!$A:$D,I!$A:$D),2,FALSE)</f>
        <v>EXAMES - HORISTA (COLETADO CAIXA)</v>
      </c>
      <c r="D142" s="198"/>
      <c r="E142" s="198"/>
      <c r="F142" s="198"/>
      <c r="G142" s="14" t="str">
        <f>VLOOKUP(B142,IF(A142="COMPOSICAO",S!$A:$D,I!$A:$D),3,FALSE)</f>
        <v>H</v>
      </c>
      <c r="H142" s="15">
        <v>1</v>
      </c>
      <c r="I142" s="15">
        <f>IF(A142="COMPOSICAO",VLOOKUP("TOTAL - "&amp;B142,COMPOSICAO_AUX_3!$A:$J,10,FALSE),VLOOKUP(B142,I!$A:$D,4,FALSE))</f>
        <v>0.55000000000000004</v>
      </c>
      <c r="J142" s="238">
        <f t="shared" si="3"/>
        <v>0.55000000000000004</v>
      </c>
      <c r="K142" s="200"/>
    </row>
    <row r="143" spans="1:13" ht="15" customHeight="1" x14ac:dyDescent="0.25">
      <c r="A143" s="14" t="s">
        <v>396</v>
      </c>
      <c r="B143" s="20">
        <v>37373</v>
      </c>
      <c r="C143" s="198" t="str">
        <f>VLOOKUP(B143,IF(A143="COMPOSICAO",S!$A:$D,I!$A:$D),2,FALSE)</f>
        <v>SEGURO - HORISTA (COLETADO CAIXA)</v>
      </c>
      <c r="D143" s="198"/>
      <c r="E143" s="198"/>
      <c r="F143" s="198"/>
      <c r="G143" s="14" t="str">
        <f>VLOOKUP(B143,IF(A143="COMPOSICAO",S!$A:$D,I!$A:$D),3,FALSE)</f>
        <v>H</v>
      </c>
      <c r="H143" s="15">
        <v>1</v>
      </c>
      <c r="I143" s="15">
        <f>IF(A143="COMPOSICAO",VLOOKUP("TOTAL - "&amp;B143,COMPOSICAO_AUX_3!$A:$J,10,FALSE),VLOOKUP(B143,I!$A:$D,4,FALSE))</f>
        <v>0.06</v>
      </c>
      <c r="J143" s="238">
        <f t="shared" si="3"/>
        <v>0.06</v>
      </c>
      <c r="K143" s="200"/>
    </row>
    <row r="144" spans="1:13" ht="45" customHeight="1" x14ac:dyDescent="0.25">
      <c r="A144" s="14" t="s">
        <v>396</v>
      </c>
      <c r="B144" s="20">
        <v>43464</v>
      </c>
      <c r="C144" s="198" t="str">
        <f>VLOOKUP(B144,IF(A144="COMPOSICAO",S!$A:$D,I!$A:$D),2,FALSE)</f>
        <v>FERRAMENTAS - FAMILIA OPERADOR ESCAVADEIRA - HORISTA (ENCARGOS COMPLEMENTARES - COLETADO CAIXA)</v>
      </c>
      <c r="D144" s="198"/>
      <c r="E144" s="198"/>
      <c r="F144" s="198"/>
      <c r="G144" s="14" t="str">
        <f>VLOOKUP(B144,IF(A144="COMPOSICAO",S!$A:$D,I!$A:$D),3,FALSE)</f>
        <v>H</v>
      </c>
      <c r="H144" s="15">
        <v>1</v>
      </c>
      <c r="I144" s="15">
        <f>IF(A144="COMPOSICAO",VLOOKUP("TOTAL - "&amp;B144,COMPOSICAO_AUX_3!$A:$J,10,FALSE),VLOOKUP(B144,I!$A:$D,4,FALSE))</f>
        <v>0.01</v>
      </c>
      <c r="J144" s="238">
        <f t="shared" si="3"/>
        <v>0.01</v>
      </c>
      <c r="K144" s="200"/>
    </row>
    <row r="145" spans="1:13" ht="30" customHeight="1" x14ac:dyDescent="0.25">
      <c r="A145" s="14" t="s">
        <v>396</v>
      </c>
      <c r="B145" s="20">
        <v>43488</v>
      </c>
      <c r="C145" s="198" t="str">
        <f>VLOOKUP(B145,IF(A145="COMPOSICAO",S!$A:$D,I!$A:$D),2,FALSE)</f>
        <v>EPI - FAMILIA OPERADOR ESCAVADEIRA - HORISTA (ENCARGOS COMPLEMENTARES - COLETADO CAIXA)</v>
      </c>
      <c r="D145" s="198"/>
      <c r="E145" s="198"/>
      <c r="F145" s="198"/>
      <c r="G145" s="14" t="str">
        <f>VLOOKUP(B145,IF(A145="COMPOSICAO",S!$A:$D,I!$A:$D),3,FALSE)</f>
        <v>H</v>
      </c>
      <c r="H145" s="15">
        <v>1</v>
      </c>
      <c r="I145" s="15">
        <f>IF(A145="COMPOSICAO",VLOOKUP("TOTAL - "&amp;B145,COMPOSICAO_AUX_3!$A:$J,10,FALSE),VLOOKUP(B145,I!$A:$D,4,FALSE))</f>
        <v>0.63</v>
      </c>
      <c r="J145" s="238">
        <f t="shared" si="3"/>
        <v>0.63</v>
      </c>
      <c r="K145" s="200"/>
    </row>
    <row r="146" spans="1:13" ht="45" customHeight="1" x14ac:dyDescent="0.25">
      <c r="A146" s="14" t="s">
        <v>391</v>
      </c>
      <c r="B146" s="20">
        <v>95361</v>
      </c>
      <c r="C146" s="198" t="str">
        <f>VLOOKUP(B146,IF(A146="COMPOSICAO",S!$A:$D,I!$A:$D),2,FALSE)</f>
        <v>CURSO DE CAPACITAÇÃO PARA OPERADOR DE MARTELETE OU MARTELETEIRO (ENCARGOS COMPLEMENTARES) - HORISTA</v>
      </c>
      <c r="D146" s="198"/>
      <c r="E146" s="198"/>
      <c r="F146" s="198"/>
      <c r="G146" s="14" t="str">
        <f>VLOOKUP(B146,IF(A146="COMPOSICAO",S!$A:$D,I!$A:$D),3,FALSE)</f>
        <v>H</v>
      </c>
      <c r="H146" s="15">
        <v>1</v>
      </c>
      <c r="I146" s="15">
        <f>IF(A146="COMPOSICAO",VLOOKUP("TOTAL - "&amp;B146,COMPOSICAO_AUX_3!$A:$J,10,FALSE),VLOOKUP(B146,I!$A:$D,4,FALSE))</f>
        <v>0.1</v>
      </c>
      <c r="J146" s="238">
        <f t="shared" si="3"/>
        <v>0.1</v>
      </c>
      <c r="K146" s="200"/>
    </row>
    <row r="147" spans="1:13" ht="15" customHeight="1" x14ac:dyDescent="0.25">
      <c r="A147" s="23" t="s">
        <v>743</v>
      </c>
      <c r="B147" s="24"/>
      <c r="C147" s="24"/>
      <c r="D147" s="24"/>
      <c r="E147" s="24"/>
      <c r="F147" s="24"/>
      <c r="G147" s="25"/>
      <c r="H147" s="26"/>
      <c r="I147" s="27"/>
      <c r="J147" s="238">
        <f>SUM(J138:K146)</f>
        <v>22.38</v>
      </c>
      <c r="K147" s="200"/>
    </row>
    <row r="148" spans="1:13" ht="15" customHeight="1" x14ac:dyDescent="0.25">
      <c r="A148" s="4"/>
      <c r="B148" s="4"/>
      <c r="C148" s="4"/>
      <c r="D148" s="4"/>
      <c r="E148" s="4"/>
      <c r="F148" s="4"/>
      <c r="G148" s="4"/>
      <c r="H148" s="4"/>
      <c r="I148" s="4"/>
      <c r="J148" s="4"/>
      <c r="K148" s="4"/>
    </row>
    <row r="149" spans="1:13" ht="15" customHeight="1" x14ac:dyDescent="0.25">
      <c r="A149" s="10" t="s">
        <v>384</v>
      </c>
      <c r="B149" s="10" t="s">
        <v>34</v>
      </c>
      <c r="C149" s="239" t="s">
        <v>6</v>
      </c>
      <c r="D149" s="240"/>
      <c r="E149" s="240"/>
      <c r="F149" s="240"/>
      <c r="G149" s="7" t="s">
        <v>35</v>
      </c>
      <c r="H149" s="7" t="s">
        <v>385</v>
      </c>
      <c r="I149" s="7" t="s">
        <v>386</v>
      </c>
      <c r="J149" s="241" t="s">
        <v>8</v>
      </c>
      <c r="K149" s="242"/>
    </row>
    <row r="150" spans="1:13" ht="45" customHeight="1" x14ac:dyDescent="0.25">
      <c r="A150" s="7" t="s">
        <v>563</v>
      </c>
      <c r="B150" s="28">
        <v>95114</v>
      </c>
      <c r="C150" s="243" t="str">
        <f>VLOOKUP(B150,S!$A:$D,2,FALSE)</f>
        <v>MARTELETE OU ROMPEDOR PNEUMÁTICO MANUAL, 28 KG, COM SILENCIADOR - DEPRECIAÇÃO. AF_07/2016</v>
      </c>
      <c r="D150" s="243"/>
      <c r="E150" s="243"/>
      <c r="F150" s="244"/>
      <c r="G150" s="7" t="str">
        <f>VLOOKUP(B150,S!$A:$D,3,FALSE)</f>
        <v>H</v>
      </c>
      <c r="H150" s="21"/>
      <c r="I150" s="21">
        <f>J152</f>
        <v>1.1599999999999999</v>
      </c>
      <c r="J150" s="245"/>
      <c r="K150" s="246"/>
      <c r="L150" s="21">
        <f>VLOOKUP(B150,S!$A:$D,4,FALSE)</f>
        <v>1.1599999999999999</v>
      </c>
      <c r="M150" s="7" t="str">
        <f>IF(ROUND((L150-I150),2)=0,"OK, confere com a tabela.",IF(ROUND((L150-I150),2)&lt;0,"ACIMA ("&amp;TEXT(ROUND(I150*100/L150,4),"0,0000")&amp;" %) da tabela.","ABAIXO ("&amp;TEXT(ROUND(I150*100/L150,4),"0,0000")&amp;" %) da tabela."))</f>
        <v>OK, confere com a tabela.</v>
      </c>
    </row>
    <row r="151" spans="1:13" ht="30" customHeight="1" x14ac:dyDescent="0.25">
      <c r="A151" s="14" t="s">
        <v>396</v>
      </c>
      <c r="B151" s="20">
        <v>41898</v>
      </c>
      <c r="C151" s="198" t="str">
        <f>VLOOKUP(B151,IF(A151="COMPOSICAO",S!$A:$D,I!$A:$D),2,FALSE)</f>
        <v>MARTELO DEMOLIDOR PNEUMATICO MANUAL, PESO  DE 28 KG, COM SILENCIADOR</v>
      </c>
      <c r="D151" s="198"/>
      <c r="E151" s="198"/>
      <c r="F151" s="198"/>
      <c r="G151" s="14" t="str">
        <f>VLOOKUP(B151,IF(A151="COMPOSICAO",S!$A:$D,I!$A:$D),3,FALSE)</f>
        <v>UN</v>
      </c>
      <c r="H151" s="31">
        <v>6.3999999999999997E-5</v>
      </c>
      <c r="I151" s="15">
        <f>IF(A151="COMPOSICAO",VLOOKUP("TOTAL - "&amp;B151,COMPOSICAO_AUX_3!$A:$J,10,FALSE),VLOOKUP(B151,I!$A:$D,4,FALSE))</f>
        <v>18236.79</v>
      </c>
      <c r="J151" s="238">
        <f>TRUNC(H151*I151,2)</f>
        <v>1.1599999999999999</v>
      </c>
      <c r="K151" s="200"/>
    </row>
    <row r="152" spans="1:13" ht="15" customHeight="1" x14ac:dyDescent="0.25">
      <c r="A152" s="23" t="s">
        <v>744</v>
      </c>
      <c r="B152" s="24"/>
      <c r="C152" s="24"/>
      <c r="D152" s="24"/>
      <c r="E152" s="24"/>
      <c r="F152" s="24"/>
      <c r="G152" s="25"/>
      <c r="H152" s="26"/>
      <c r="I152" s="27"/>
      <c r="J152" s="238">
        <f>SUM(J150:K151)</f>
        <v>1.1599999999999999</v>
      </c>
      <c r="K152" s="200"/>
    </row>
    <row r="153" spans="1:13" ht="15" customHeight="1" x14ac:dyDescent="0.25">
      <c r="A153" s="4"/>
      <c r="B153" s="4"/>
      <c r="C153" s="4"/>
      <c r="D153" s="4"/>
      <c r="E153" s="4"/>
      <c r="F153" s="4"/>
      <c r="G153" s="4"/>
      <c r="H153" s="4"/>
      <c r="I153" s="4"/>
      <c r="J153" s="4"/>
      <c r="K153" s="4"/>
    </row>
    <row r="154" spans="1:13" ht="15" customHeight="1" x14ac:dyDescent="0.25">
      <c r="A154" s="10" t="s">
        <v>384</v>
      </c>
      <c r="B154" s="10" t="s">
        <v>34</v>
      </c>
      <c r="C154" s="239" t="s">
        <v>6</v>
      </c>
      <c r="D154" s="240"/>
      <c r="E154" s="240"/>
      <c r="F154" s="240"/>
      <c r="G154" s="7" t="s">
        <v>35</v>
      </c>
      <c r="H154" s="7" t="s">
        <v>385</v>
      </c>
      <c r="I154" s="7" t="s">
        <v>386</v>
      </c>
      <c r="J154" s="241" t="s">
        <v>8</v>
      </c>
      <c r="K154" s="242"/>
    </row>
    <row r="155" spans="1:13" ht="30" customHeight="1" x14ac:dyDescent="0.25">
      <c r="A155" s="7" t="s">
        <v>563</v>
      </c>
      <c r="B155" s="28">
        <v>95115</v>
      </c>
      <c r="C155" s="243" t="str">
        <f>VLOOKUP(B155,S!$A:$D,2,FALSE)</f>
        <v>MARTELETE OU ROMPEDOR PNEUMÁTICO MANUAL, 28 KG, COM SILENCIADOR - JUROS. AF_07/2016</v>
      </c>
      <c r="D155" s="243"/>
      <c r="E155" s="243"/>
      <c r="F155" s="244"/>
      <c r="G155" s="7" t="str">
        <f>VLOOKUP(B155,S!$A:$D,3,FALSE)</f>
        <v>H</v>
      </c>
      <c r="H155" s="21"/>
      <c r="I155" s="21">
        <f>J157</f>
        <v>0.13</v>
      </c>
      <c r="J155" s="245"/>
      <c r="K155" s="246"/>
      <c r="L155" s="21">
        <f>VLOOKUP(B155,S!$A:$D,4,FALSE)</f>
        <v>0.13</v>
      </c>
      <c r="M155" s="7" t="str">
        <f>IF(ROUND((L155-I155),2)=0,"OK, confere com a tabela.",IF(ROUND((L155-I155),2)&lt;0,"ACIMA ("&amp;TEXT(ROUND(I155*100/L155,4),"0,0000")&amp;" %) da tabela.","ABAIXO ("&amp;TEXT(ROUND(I155*100/L155,4),"0,0000")&amp;" %) da tabela."))</f>
        <v>OK, confere com a tabela.</v>
      </c>
    </row>
    <row r="156" spans="1:13" ht="30" customHeight="1" x14ac:dyDescent="0.25">
      <c r="A156" s="14" t="s">
        <v>396</v>
      </c>
      <c r="B156" s="20">
        <v>41898</v>
      </c>
      <c r="C156" s="198" t="str">
        <f>VLOOKUP(B156,IF(A156="COMPOSICAO",S!$A:$D,I!$A:$D),2,FALSE)</f>
        <v>MARTELO DEMOLIDOR PNEUMATICO MANUAL, PESO  DE 28 KG, COM SILENCIADOR</v>
      </c>
      <c r="D156" s="198"/>
      <c r="E156" s="198"/>
      <c r="F156" s="198"/>
      <c r="G156" s="14" t="str">
        <f>VLOOKUP(B156,IF(A156="COMPOSICAO",S!$A:$D,I!$A:$D),3,FALSE)</f>
        <v>UN</v>
      </c>
      <c r="H156" s="32">
        <v>7.6000000000000001E-6</v>
      </c>
      <c r="I156" s="15">
        <f>IF(A156="COMPOSICAO",VLOOKUP("TOTAL - "&amp;B156,COMPOSICAO_AUX_3!$A:$J,10,FALSE),VLOOKUP(B156,I!$A:$D,4,FALSE))</f>
        <v>18236.79</v>
      </c>
      <c r="J156" s="238">
        <f>TRUNC(H156*I156,2)</f>
        <v>0.13</v>
      </c>
      <c r="K156" s="200"/>
    </row>
    <row r="157" spans="1:13" ht="15" customHeight="1" x14ac:dyDescent="0.25">
      <c r="A157" s="23" t="s">
        <v>745</v>
      </c>
      <c r="B157" s="24"/>
      <c r="C157" s="24"/>
      <c r="D157" s="24"/>
      <c r="E157" s="24"/>
      <c r="F157" s="24"/>
      <c r="G157" s="25"/>
      <c r="H157" s="26"/>
      <c r="I157" s="27"/>
      <c r="J157" s="238">
        <f>SUM(J155:K156)</f>
        <v>0.13</v>
      </c>
      <c r="K157" s="200"/>
    </row>
    <row r="158" spans="1:13" ht="15" customHeight="1" x14ac:dyDescent="0.25">
      <c r="A158" s="4"/>
      <c r="B158" s="4"/>
      <c r="C158" s="4"/>
      <c r="D158" s="4"/>
      <c r="E158" s="4"/>
      <c r="F158" s="4"/>
      <c r="G158" s="4"/>
      <c r="H158" s="4"/>
      <c r="I158" s="4"/>
      <c r="J158" s="4"/>
      <c r="K158" s="4"/>
    </row>
    <row r="159" spans="1:13" ht="15" customHeight="1" x14ac:dyDescent="0.25">
      <c r="A159" s="10" t="s">
        <v>384</v>
      </c>
      <c r="B159" s="10" t="s">
        <v>34</v>
      </c>
      <c r="C159" s="239" t="s">
        <v>6</v>
      </c>
      <c r="D159" s="240"/>
      <c r="E159" s="240"/>
      <c r="F159" s="240"/>
      <c r="G159" s="7" t="s">
        <v>35</v>
      </c>
      <c r="H159" s="7" t="s">
        <v>385</v>
      </c>
      <c r="I159" s="7" t="s">
        <v>386</v>
      </c>
      <c r="J159" s="241" t="s">
        <v>8</v>
      </c>
      <c r="K159" s="242"/>
    </row>
    <row r="160" spans="1:13" ht="30" customHeight="1" x14ac:dyDescent="0.25">
      <c r="A160" s="7" t="s">
        <v>387</v>
      </c>
      <c r="B160" s="28">
        <v>95371</v>
      </c>
      <c r="C160" s="243" t="str">
        <f>VLOOKUP(B160,S!$A:$D,2,FALSE)</f>
        <v>CURSO DE CAPACITAÇÃO PARA PEDREIRO (ENCARGOS COMPLEMENTARES) - HORISTA</v>
      </c>
      <c r="D160" s="243"/>
      <c r="E160" s="243"/>
      <c r="F160" s="244"/>
      <c r="G160" s="7" t="str">
        <f>VLOOKUP(B160,S!$A:$D,3,FALSE)</f>
        <v>H</v>
      </c>
      <c r="H160" s="21"/>
      <c r="I160" s="21">
        <f>J162</f>
        <v>0.22</v>
      </c>
      <c r="J160" s="245"/>
      <c r="K160" s="246"/>
      <c r="L160" s="21">
        <f>VLOOKUP(B160,S!$A:$D,4,FALSE)</f>
        <v>0.22</v>
      </c>
      <c r="M160" s="7" t="str">
        <f>IF(ROUND((L160-I160),2)=0,"OK, confere com a tabela.",IF(ROUND((L160-I160),2)&lt;0,"ACIMA ("&amp;TEXT(ROUND(I160*100/L160,4),"0,0000")&amp;" %) da tabela.","ABAIXO ("&amp;TEXT(ROUND(I160*100/L160,4),"0,0000")&amp;" %) da tabela."))</f>
        <v>OK, confere com a tabela.</v>
      </c>
    </row>
    <row r="161" spans="1:13" ht="15" customHeight="1" x14ac:dyDescent="0.25">
      <c r="A161" s="14" t="s">
        <v>396</v>
      </c>
      <c r="B161" s="20">
        <v>4750</v>
      </c>
      <c r="C161" s="198" t="str">
        <f>VLOOKUP(B161,IF(A161="COMPOSICAO",S!$A:$D,I!$A:$D),2,FALSE)</f>
        <v>PEDREIRO</v>
      </c>
      <c r="D161" s="198"/>
      <c r="E161" s="198"/>
      <c r="F161" s="198"/>
      <c r="G161" s="14" t="str">
        <f>VLOOKUP(B161,IF(A161="COMPOSICAO",S!$A:$D,I!$A:$D),3,FALSE)</f>
        <v>H</v>
      </c>
      <c r="H161" s="30">
        <v>1.5100000000000001E-2</v>
      </c>
      <c r="I161" s="15">
        <f>IF(A161="COMPOSICAO",VLOOKUP("TOTAL - "&amp;B161,COMPOSICAO_AUX_3!$A:$J,10,FALSE),VLOOKUP(B161,I!$A:$D,4,FALSE))</f>
        <v>14.93</v>
      </c>
      <c r="J161" s="238">
        <f>TRUNC(H161*I161,2)</f>
        <v>0.22</v>
      </c>
      <c r="K161" s="200"/>
    </row>
    <row r="162" spans="1:13" ht="15" customHeight="1" x14ac:dyDescent="0.25">
      <c r="A162" s="23" t="s">
        <v>746</v>
      </c>
      <c r="B162" s="24"/>
      <c r="C162" s="24"/>
      <c r="D162" s="24"/>
      <c r="E162" s="24"/>
      <c r="F162" s="24"/>
      <c r="G162" s="25"/>
      <c r="H162" s="26"/>
      <c r="I162" s="27"/>
      <c r="J162" s="238">
        <f>SUM(J160:K161)</f>
        <v>0.22</v>
      </c>
      <c r="K162" s="200"/>
    </row>
    <row r="163" spans="1:13" ht="15" customHeight="1" x14ac:dyDescent="0.25">
      <c r="A163" s="4"/>
      <c r="B163" s="4"/>
      <c r="C163" s="4"/>
      <c r="D163" s="4"/>
      <c r="E163" s="4"/>
      <c r="F163" s="4"/>
      <c r="G163" s="4"/>
      <c r="H163" s="4"/>
      <c r="I163" s="4"/>
      <c r="J163" s="4"/>
      <c r="K163" s="4"/>
    </row>
    <row r="164" spans="1:13" ht="15" customHeight="1" x14ac:dyDescent="0.25">
      <c r="A164" s="10" t="s">
        <v>384</v>
      </c>
      <c r="B164" s="10" t="s">
        <v>34</v>
      </c>
      <c r="C164" s="239" t="s">
        <v>6</v>
      </c>
      <c r="D164" s="240"/>
      <c r="E164" s="240"/>
      <c r="F164" s="240"/>
      <c r="G164" s="7" t="s">
        <v>35</v>
      </c>
      <c r="H164" s="7" t="s">
        <v>385</v>
      </c>
      <c r="I164" s="7" t="s">
        <v>386</v>
      </c>
      <c r="J164" s="241" t="s">
        <v>8</v>
      </c>
      <c r="K164" s="242"/>
    </row>
    <row r="165" spans="1:13" ht="30" customHeight="1" x14ac:dyDescent="0.25">
      <c r="A165" s="7" t="s">
        <v>387</v>
      </c>
      <c r="B165" s="28">
        <v>95372</v>
      </c>
      <c r="C165" s="243" t="str">
        <f>VLOOKUP(B165,S!$A:$D,2,FALSE)</f>
        <v>CURSO DE CAPACITAÇÃO PARA PINTOR (ENCARGOS COMPLEMENTARES) - HORISTA</v>
      </c>
      <c r="D165" s="243"/>
      <c r="E165" s="243"/>
      <c r="F165" s="244"/>
      <c r="G165" s="7" t="str">
        <f>VLOOKUP(B165,S!$A:$D,3,FALSE)</f>
        <v>H</v>
      </c>
      <c r="H165" s="21"/>
      <c r="I165" s="21">
        <f>J167</f>
        <v>0.15</v>
      </c>
      <c r="J165" s="245"/>
      <c r="K165" s="246"/>
      <c r="L165" s="21">
        <f>VLOOKUP(B165,S!$A:$D,4,FALSE)</f>
        <v>0.15</v>
      </c>
      <c r="M165" s="7" t="str">
        <f>IF(ROUND((L165-I165),2)=0,"OK, confere com a tabela.",IF(ROUND((L165-I165),2)&lt;0,"ACIMA ("&amp;TEXT(ROUND(I165*100/L165,4),"0,0000")&amp;" %) da tabela.","ABAIXO ("&amp;TEXT(ROUND(I165*100/L165,4),"0,0000")&amp;" %) da tabela."))</f>
        <v>OK, confere com a tabela.</v>
      </c>
    </row>
    <row r="166" spans="1:13" ht="15" customHeight="1" x14ac:dyDescent="0.25">
      <c r="A166" s="14" t="s">
        <v>396</v>
      </c>
      <c r="B166" s="20">
        <v>4783</v>
      </c>
      <c r="C166" s="198" t="str">
        <f>VLOOKUP(B166,IF(A166="COMPOSICAO",S!$A:$D,I!$A:$D),2,FALSE)</f>
        <v>PINTOR</v>
      </c>
      <c r="D166" s="198"/>
      <c r="E166" s="198"/>
      <c r="F166" s="198"/>
      <c r="G166" s="14" t="str">
        <f>VLOOKUP(B166,IF(A166="COMPOSICAO",S!$A:$D,I!$A:$D),3,FALSE)</f>
        <v>H</v>
      </c>
      <c r="H166" s="30">
        <v>1.0500000000000001E-2</v>
      </c>
      <c r="I166" s="15">
        <f>IF(A166="COMPOSICAO",VLOOKUP("TOTAL - "&amp;B166,COMPOSICAO_AUX_3!$A:$J,10,FALSE),VLOOKUP(B166,I!$A:$D,4,FALSE))</f>
        <v>14.93</v>
      </c>
      <c r="J166" s="238">
        <f>TRUNC(H166*I166,2)</f>
        <v>0.15</v>
      </c>
      <c r="K166" s="200"/>
    </row>
    <row r="167" spans="1:13" ht="15" customHeight="1" x14ac:dyDescent="0.25">
      <c r="A167" s="23" t="s">
        <v>747</v>
      </c>
      <c r="B167" s="24"/>
      <c r="C167" s="24"/>
      <c r="D167" s="24"/>
      <c r="E167" s="24"/>
      <c r="F167" s="24"/>
      <c r="G167" s="25"/>
      <c r="H167" s="26"/>
      <c r="I167" s="27"/>
      <c r="J167" s="238">
        <f>SUM(J165:K166)</f>
        <v>0.15</v>
      </c>
      <c r="K167" s="200"/>
    </row>
    <row r="168" spans="1:13" ht="15" customHeight="1" x14ac:dyDescent="0.25">
      <c r="A168" s="4"/>
      <c r="B168" s="4"/>
      <c r="C168" s="4"/>
      <c r="D168" s="4"/>
      <c r="E168" s="4"/>
      <c r="F168" s="4"/>
      <c r="G168" s="4"/>
      <c r="H168" s="4"/>
      <c r="I168" s="4"/>
      <c r="J168" s="4"/>
      <c r="K168" s="4"/>
    </row>
    <row r="169" spans="1:13" ht="15" customHeight="1" x14ac:dyDescent="0.25">
      <c r="A169" s="10" t="s">
        <v>384</v>
      </c>
      <c r="B169" s="10" t="s">
        <v>34</v>
      </c>
      <c r="C169" s="239" t="s">
        <v>6</v>
      </c>
      <c r="D169" s="240"/>
      <c r="E169" s="240"/>
      <c r="F169" s="240"/>
      <c r="G169" s="7" t="s">
        <v>35</v>
      </c>
      <c r="H169" s="7" t="s">
        <v>385</v>
      </c>
      <c r="I169" s="7" t="s">
        <v>386</v>
      </c>
      <c r="J169" s="241" t="s">
        <v>8</v>
      </c>
      <c r="K169" s="242"/>
    </row>
    <row r="170" spans="1:13" ht="30" customHeight="1" x14ac:dyDescent="0.25">
      <c r="A170" s="7" t="s">
        <v>387</v>
      </c>
      <c r="B170" s="28">
        <v>88377</v>
      </c>
      <c r="C170" s="243" t="str">
        <f>VLOOKUP(B170,S!$A:$D,2,FALSE)</f>
        <v>OPERADOR DE BETONEIRA ESTACIONÁRIA/MISTURADOR COM ENCARGOS COMPLEMENTARES</v>
      </c>
      <c r="D170" s="243"/>
      <c r="E170" s="243"/>
      <c r="F170" s="244"/>
      <c r="G170" s="7" t="str">
        <f>VLOOKUP(B170,S!$A:$D,3,FALSE)</f>
        <v>H</v>
      </c>
      <c r="H170" s="21"/>
      <c r="I170" s="21">
        <f>J179</f>
        <v>19.32</v>
      </c>
      <c r="J170" s="245"/>
      <c r="K170" s="246"/>
      <c r="L170" s="21">
        <f>VLOOKUP(B170,S!$A:$D,4,FALSE)</f>
        <v>19.32</v>
      </c>
      <c r="M170" s="7" t="str">
        <f>IF(ROUND((L170-I170),2)=0,"OK, confere com a tabela.",IF(ROUND((L170-I170),2)&lt;0,"ACIMA ("&amp;TEXT(ROUND(I170*100/L170,4),"0,0000")&amp;" %) da tabela.","ABAIXO ("&amp;TEXT(ROUND(I170*100/L170,4),"0,0000")&amp;" %) da tabela."))</f>
        <v>OK, confere com a tabela.</v>
      </c>
    </row>
    <row r="171" spans="1:13" ht="15" customHeight="1" x14ac:dyDescent="0.25">
      <c r="A171" s="14" t="s">
        <v>396</v>
      </c>
      <c r="B171" s="20">
        <v>37370</v>
      </c>
      <c r="C171" s="198" t="str">
        <f>VLOOKUP(B171,IF(A171="COMPOSICAO",S!$A:$D,I!$A:$D),2,FALSE)</f>
        <v>ALIMENTACAO - HORISTA (COLETADO CAIXA)</v>
      </c>
      <c r="D171" s="198"/>
      <c r="E171" s="198"/>
      <c r="F171" s="198"/>
      <c r="G171" s="14" t="str">
        <f>VLOOKUP(B171,IF(A171="COMPOSICAO",S!$A:$D,I!$A:$D),3,FALSE)</f>
        <v>H</v>
      </c>
      <c r="H171" s="15">
        <v>1</v>
      </c>
      <c r="I171" s="15">
        <f>IF(A171="COMPOSICAO",VLOOKUP("TOTAL - "&amp;B171,COMPOSICAO_AUX_3!$A:$J,10,FALSE),VLOOKUP(B171,I!$A:$D,4,FALSE))</f>
        <v>1.86</v>
      </c>
      <c r="J171" s="238">
        <f t="shared" ref="J171:J178" si="4">TRUNC(H171*I171,2)</f>
        <v>1.86</v>
      </c>
      <c r="K171" s="200"/>
    </row>
    <row r="172" spans="1:13" ht="15" customHeight="1" x14ac:dyDescent="0.25">
      <c r="A172" s="14" t="s">
        <v>396</v>
      </c>
      <c r="B172" s="20">
        <v>37371</v>
      </c>
      <c r="C172" s="198" t="str">
        <f>VLOOKUP(B172,IF(A172="COMPOSICAO",S!$A:$D,I!$A:$D),2,FALSE)</f>
        <v>TRANSPORTE - HORISTA (COLETADO CAIXA)</v>
      </c>
      <c r="D172" s="198"/>
      <c r="E172" s="198"/>
      <c r="F172" s="198"/>
      <c r="G172" s="14" t="str">
        <f>VLOOKUP(B172,IF(A172="COMPOSICAO",S!$A:$D,I!$A:$D),3,FALSE)</f>
        <v>H</v>
      </c>
      <c r="H172" s="15">
        <v>1</v>
      </c>
      <c r="I172" s="15">
        <f>IF(A172="COMPOSICAO",VLOOKUP("TOTAL - "&amp;B172,COMPOSICAO_AUX_3!$A:$J,10,FALSE),VLOOKUP(B172,I!$A:$D,4,FALSE))</f>
        <v>0.7</v>
      </c>
      <c r="J172" s="238">
        <f t="shared" si="4"/>
        <v>0.7</v>
      </c>
      <c r="K172" s="200"/>
    </row>
    <row r="173" spans="1:13" ht="15" customHeight="1" x14ac:dyDescent="0.25">
      <c r="A173" s="14" t="s">
        <v>396</v>
      </c>
      <c r="B173" s="20">
        <v>37372</v>
      </c>
      <c r="C173" s="198" t="str">
        <f>VLOOKUP(B173,IF(A173="COMPOSICAO",S!$A:$D,I!$A:$D),2,FALSE)</f>
        <v>EXAMES - HORISTA (COLETADO CAIXA)</v>
      </c>
      <c r="D173" s="198"/>
      <c r="E173" s="198"/>
      <c r="F173" s="198"/>
      <c r="G173" s="14" t="str">
        <f>VLOOKUP(B173,IF(A173="COMPOSICAO",S!$A:$D,I!$A:$D),3,FALSE)</f>
        <v>H</v>
      </c>
      <c r="H173" s="15">
        <v>1</v>
      </c>
      <c r="I173" s="15">
        <f>IF(A173="COMPOSICAO",VLOOKUP("TOTAL - "&amp;B173,COMPOSICAO_AUX_3!$A:$J,10,FALSE),VLOOKUP(B173,I!$A:$D,4,FALSE))</f>
        <v>0.55000000000000004</v>
      </c>
      <c r="J173" s="238">
        <f t="shared" si="4"/>
        <v>0.55000000000000004</v>
      </c>
      <c r="K173" s="200"/>
    </row>
    <row r="174" spans="1:13" ht="15" customHeight="1" x14ac:dyDescent="0.25">
      <c r="A174" s="14" t="s">
        <v>396</v>
      </c>
      <c r="B174" s="20">
        <v>37373</v>
      </c>
      <c r="C174" s="198" t="str">
        <f>VLOOKUP(B174,IF(A174="COMPOSICAO",S!$A:$D,I!$A:$D),2,FALSE)</f>
        <v>SEGURO - HORISTA (COLETADO CAIXA)</v>
      </c>
      <c r="D174" s="198"/>
      <c r="E174" s="198"/>
      <c r="F174" s="198"/>
      <c r="G174" s="14" t="str">
        <f>VLOOKUP(B174,IF(A174="COMPOSICAO",S!$A:$D,I!$A:$D),3,FALSE)</f>
        <v>H</v>
      </c>
      <c r="H174" s="15">
        <v>1</v>
      </c>
      <c r="I174" s="15">
        <f>IF(A174="COMPOSICAO",VLOOKUP("TOTAL - "&amp;B174,COMPOSICAO_AUX_3!$A:$J,10,FALSE),VLOOKUP(B174,I!$A:$D,4,FALSE))</f>
        <v>0.06</v>
      </c>
      <c r="J174" s="238">
        <f t="shared" si="4"/>
        <v>0.06</v>
      </c>
      <c r="K174" s="200"/>
    </row>
    <row r="175" spans="1:13" ht="30" customHeight="1" x14ac:dyDescent="0.25">
      <c r="A175" s="14" t="s">
        <v>396</v>
      </c>
      <c r="B175" s="20">
        <v>37666</v>
      </c>
      <c r="C175" s="198" t="str">
        <f>VLOOKUP(B175,IF(A175="COMPOSICAO",S!$A:$D,I!$A:$D),2,FALSE)</f>
        <v>OPERADOR DE BETONEIRA ESTACIONARIA / MISTURADOR</v>
      </c>
      <c r="D175" s="198"/>
      <c r="E175" s="198"/>
      <c r="F175" s="198"/>
      <c r="G175" s="14" t="str">
        <f>VLOOKUP(B175,IF(A175="COMPOSICAO",S!$A:$D,I!$A:$D),3,FALSE)</f>
        <v>H</v>
      </c>
      <c r="H175" s="15">
        <v>1</v>
      </c>
      <c r="I175" s="15">
        <f>IF(A175="COMPOSICAO",VLOOKUP("TOTAL - "&amp;B175,COMPOSICAO_AUX_3!$A:$J,10,FALSE),VLOOKUP(B175,I!$A:$D,4,FALSE))</f>
        <v>15.42</v>
      </c>
      <c r="J175" s="238">
        <f t="shared" si="4"/>
        <v>15.42</v>
      </c>
      <c r="K175" s="200"/>
    </row>
    <row r="176" spans="1:13" ht="45" customHeight="1" x14ac:dyDescent="0.25">
      <c r="A176" s="14" t="s">
        <v>396</v>
      </c>
      <c r="B176" s="20">
        <v>43464</v>
      </c>
      <c r="C176" s="198" t="str">
        <f>VLOOKUP(B176,IF(A176="COMPOSICAO",S!$A:$D,I!$A:$D),2,FALSE)</f>
        <v>FERRAMENTAS - FAMILIA OPERADOR ESCAVADEIRA - HORISTA (ENCARGOS COMPLEMENTARES - COLETADO CAIXA)</v>
      </c>
      <c r="D176" s="198"/>
      <c r="E176" s="198"/>
      <c r="F176" s="198"/>
      <c r="G176" s="14" t="str">
        <f>VLOOKUP(B176,IF(A176="COMPOSICAO",S!$A:$D,I!$A:$D),3,FALSE)</f>
        <v>H</v>
      </c>
      <c r="H176" s="15">
        <v>1</v>
      </c>
      <c r="I176" s="15">
        <f>IF(A176="COMPOSICAO",VLOOKUP("TOTAL - "&amp;B176,COMPOSICAO_AUX_3!$A:$J,10,FALSE),VLOOKUP(B176,I!$A:$D,4,FALSE))</f>
        <v>0.01</v>
      </c>
      <c r="J176" s="238">
        <f t="shared" si="4"/>
        <v>0.01</v>
      </c>
      <c r="K176" s="200"/>
    </row>
    <row r="177" spans="1:13" ht="30" customHeight="1" x14ac:dyDescent="0.25">
      <c r="A177" s="14" t="s">
        <v>396</v>
      </c>
      <c r="B177" s="20">
        <v>43488</v>
      </c>
      <c r="C177" s="198" t="str">
        <f>VLOOKUP(B177,IF(A177="COMPOSICAO",S!$A:$D,I!$A:$D),2,FALSE)</f>
        <v>EPI - FAMILIA OPERADOR ESCAVADEIRA - HORISTA (ENCARGOS COMPLEMENTARES - COLETADO CAIXA)</v>
      </c>
      <c r="D177" s="198"/>
      <c r="E177" s="198"/>
      <c r="F177" s="198"/>
      <c r="G177" s="14" t="str">
        <f>VLOOKUP(B177,IF(A177="COMPOSICAO",S!$A:$D,I!$A:$D),3,FALSE)</f>
        <v>H</v>
      </c>
      <c r="H177" s="15">
        <v>1</v>
      </c>
      <c r="I177" s="15">
        <f>IF(A177="COMPOSICAO",VLOOKUP("TOTAL - "&amp;B177,COMPOSICAO_AUX_3!$A:$J,10,FALSE),VLOOKUP(B177,I!$A:$D,4,FALSE))</f>
        <v>0.63</v>
      </c>
      <c r="J177" s="238">
        <f t="shared" si="4"/>
        <v>0.63</v>
      </c>
      <c r="K177" s="200"/>
    </row>
    <row r="178" spans="1:13" ht="45" customHeight="1" x14ac:dyDescent="0.25">
      <c r="A178" s="14" t="s">
        <v>391</v>
      </c>
      <c r="B178" s="20">
        <v>95389</v>
      </c>
      <c r="C178" s="198" t="str">
        <f>VLOOKUP(B178,IF(A178="COMPOSICAO",S!$A:$D,I!$A:$D),2,FALSE)</f>
        <v>CURSO DE CAPACITAÇÃO PARA OPERADOR DE BETONEIRA ESTACIONÁRIA/MISTURADOR (ENCARGOS COMPLEMENTARES) - HORISTA</v>
      </c>
      <c r="D178" s="198"/>
      <c r="E178" s="198"/>
      <c r="F178" s="198"/>
      <c r="G178" s="14" t="str">
        <f>VLOOKUP(B178,IF(A178="COMPOSICAO",S!$A:$D,I!$A:$D),3,FALSE)</f>
        <v>H</v>
      </c>
      <c r="H178" s="15">
        <v>1</v>
      </c>
      <c r="I178" s="15">
        <f>IF(A178="COMPOSICAO",VLOOKUP("TOTAL - "&amp;B178,COMPOSICAO_AUX_3!$A:$J,10,FALSE),VLOOKUP(B178,I!$A:$D,4,FALSE))</f>
        <v>0.09</v>
      </c>
      <c r="J178" s="238">
        <f t="shared" si="4"/>
        <v>0.09</v>
      </c>
      <c r="K178" s="200"/>
    </row>
    <row r="179" spans="1:13" ht="15" customHeight="1" x14ac:dyDescent="0.25">
      <c r="A179" s="23" t="s">
        <v>560</v>
      </c>
      <c r="B179" s="24"/>
      <c r="C179" s="24"/>
      <c r="D179" s="24"/>
      <c r="E179" s="24"/>
      <c r="F179" s="24"/>
      <c r="G179" s="25"/>
      <c r="H179" s="26"/>
      <c r="I179" s="27"/>
      <c r="J179" s="238">
        <f>SUM(J170:K178)</f>
        <v>19.32</v>
      </c>
      <c r="K179" s="200"/>
    </row>
    <row r="180" spans="1:13" ht="15" customHeight="1" x14ac:dyDescent="0.25">
      <c r="A180" s="4"/>
      <c r="B180" s="4"/>
      <c r="C180" s="4"/>
      <c r="D180" s="4"/>
      <c r="E180" s="4"/>
      <c r="F180" s="4"/>
      <c r="G180" s="4"/>
      <c r="H180" s="4"/>
      <c r="I180" s="4"/>
      <c r="J180" s="4"/>
      <c r="K180" s="4"/>
    </row>
    <row r="181" spans="1:13" ht="15" customHeight="1" x14ac:dyDescent="0.25">
      <c r="A181" s="10" t="s">
        <v>384</v>
      </c>
      <c r="B181" s="10" t="s">
        <v>34</v>
      </c>
      <c r="C181" s="239" t="s">
        <v>6</v>
      </c>
      <c r="D181" s="240"/>
      <c r="E181" s="240"/>
      <c r="F181" s="240"/>
      <c r="G181" s="7" t="s">
        <v>35</v>
      </c>
      <c r="H181" s="7" t="s">
        <v>385</v>
      </c>
      <c r="I181" s="7" t="s">
        <v>386</v>
      </c>
      <c r="J181" s="241" t="s">
        <v>8</v>
      </c>
      <c r="K181" s="242"/>
    </row>
    <row r="182" spans="1:13" ht="60" customHeight="1" x14ac:dyDescent="0.25">
      <c r="A182" s="7" t="s">
        <v>563</v>
      </c>
      <c r="B182" s="28">
        <v>89225</v>
      </c>
      <c r="C182" s="243" t="str">
        <f>VLOOKUP(B182,S!$A:$D,2,FALSE)</f>
        <v>BETONEIRA CAPACIDADE NOMINAL DE 600 L, CAPACIDADE DE MISTURA 360 L, MOTOR ELÉTRICO TRIFÁSICO POTÊNCIA DE 4 CV, SEM CARREGADOR - CHP DIURNO. AF_11/2014</v>
      </c>
      <c r="D182" s="243"/>
      <c r="E182" s="243"/>
      <c r="F182" s="244"/>
      <c r="G182" s="7" t="str">
        <f>VLOOKUP(B182,S!$A:$D,3,FALSE)</f>
        <v>CHP</v>
      </c>
      <c r="H182" s="21"/>
      <c r="I182" s="21">
        <f>J187</f>
        <v>4.2899999999999991</v>
      </c>
      <c r="J182" s="245"/>
      <c r="K182" s="246"/>
      <c r="L182" s="21">
        <f>VLOOKUP(B182,S!$A:$D,4,FALSE)</f>
        <v>4.29</v>
      </c>
      <c r="M182" s="7" t="str">
        <f>IF(ROUND((L182-I182),2)=0,"OK, confere com a tabela.",IF(ROUND((L182-I182),2)&lt;0,"ACIMA ("&amp;TEXT(ROUND(I182*100/L182,4),"0,0000")&amp;" %) da tabela.","ABAIXO ("&amp;TEXT(ROUND(I182*100/L182,4),"0,0000")&amp;" %) da tabela."))</f>
        <v>OK, confere com a tabela.</v>
      </c>
    </row>
    <row r="183" spans="1:13" ht="60" customHeight="1" x14ac:dyDescent="0.25">
      <c r="A183" s="14" t="s">
        <v>391</v>
      </c>
      <c r="B183" s="20">
        <v>89221</v>
      </c>
      <c r="C183" s="198" t="str">
        <f>VLOOKUP(B183,IF(A183="COMPOSICAO",S!$A:$D,I!$A:$D),2,FALSE)</f>
        <v>BETONEIRA CAPACIDADE NOMINAL DE 600 L, CAPACIDADE DE MISTURA 360 L, MOTOR ELÉTRICO TRIFÁSICO POTÊNCIA DE 4 CV, SEM CARREGADOR - DEPRECIAÇÃO. AF_11/2014</v>
      </c>
      <c r="D183" s="198"/>
      <c r="E183" s="198"/>
      <c r="F183" s="198"/>
      <c r="G183" s="14" t="str">
        <f>VLOOKUP(B183,IF(A183="COMPOSICAO",S!$A:$D,I!$A:$D),3,FALSE)</f>
        <v>H</v>
      </c>
      <c r="H183" s="15">
        <v>1</v>
      </c>
      <c r="I183" s="15">
        <f>IF(A183="COMPOSICAO",VLOOKUP("TOTAL - "&amp;B183,COMPOSICAO_AUX_3!$A:$J,10,FALSE),VLOOKUP(B183,I!$A:$D,4,FALSE))</f>
        <v>1.17</v>
      </c>
      <c r="J183" s="238">
        <f>TRUNC(H183*I183,2)</f>
        <v>1.17</v>
      </c>
      <c r="K183" s="200"/>
    </row>
    <row r="184" spans="1:13" ht="60" customHeight="1" x14ac:dyDescent="0.25">
      <c r="A184" s="14" t="s">
        <v>391</v>
      </c>
      <c r="B184" s="20">
        <v>89222</v>
      </c>
      <c r="C184" s="198" t="str">
        <f>VLOOKUP(B184,IF(A184="COMPOSICAO",S!$A:$D,I!$A:$D),2,FALSE)</f>
        <v>BETONEIRA CAPACIDADE NOMINAL DE 600 L, CAPACIDADE DE MISTURA 360 L, MOTOR ELÉTRICO TRIFÁSICO POTÊNCIA DE 4 CV, SEM CARREGADOR - JUROS. AF_11/2014</v>
      </c>
      <c r="D184" s="198"/>
      <c r="E184" s="198"/>
      <c r="F184" s="198"/>
      <c r="G184" s="14" t="str">
        <f>VLOOKUP(B184,IF(A184="COMPOSICAO",S!$A:$D,I!$A:$D),3,FALSE)</f>
        <v>H</v>
      </c>
      <c r="H184" s="15">
        <v>1</v>
      </c>
      <c r="I184" s="15">
        <f>IF(A184="COMPOSICAO",VLOOKUP("TOTAL - "&amp;B184,COMPOSICAO_AUX_3!$A:$J,10,FALSE),VLOOKUP(B184,I!$A:$D,4,FALSE))</f>
        <v>0.13</v>
      </c>
      <c r="J184" s="238">
        <f>TRUNC(H184*I184,2)</f>
        <v>0.13</v>
      </c>
      <c r="K184" s="200"/>
    </row>
    <row r="185" spans="1:13" ht="60" customHeight="1" x14ac:dyDescent="0.25">
      <c r="A185" s="14" t="s">
        <v>391</v>
      </c>
      <c r="B185" s="20">
        <v>89223</v>
      </c>
      <c r="C185" s="198" t="str">
        <f>VLOOKUP(B185,IF(A185="COMPOSICAO",S!$A:$D,I!$A:$D),2,FALSE)</f>
        <v>BETONEIRA CAPACIDADE NOMINAL DE 600 L, CAPACIDADE DE MISTURA 360 L, MOTOR ELÉTRICO TRIFÁSICO POTÊNCIA DE 4 CV, SEM CARREGADOR - MANUTENÇÃO. AF_11/2014</v>
      </c>
      <c r="D185" s="198"/>
      <c r="E185" s="198"/>
      <c r="F185" s="198"/>
      <c r="G185" s="14" t="str">
        <f>VLOOKUP(B185,IF(A185="COMPOSICAO",S!$A:$D,I!$A:$D),3,FALSE)</f>
        <v>H</v>
      </c>
      <c r="H185" s="15">
        <v>1</v>
      </c>
      <c r="I185" s="15">
        <f>IF(A185="COMPOSICAO",VLOOKUP("TOTAL - "&amp;B185,COMPOSICAO_AUX_3!$A:$J,10,FALSE),VLOOKUP(B185,I!$A:$D,4,FALSE))</f>
        <v>1.0900000000000001</v>
      </c>
      <c r="J185" s="238">
        <f>TRUNC(H185*I185,2)</f>
        <v>1.0900000000000001</v>
      </c>
      <c r="K185" s="200"/>
    </row>
    <row r="186" spans="1:13" ht="60" customHeight="1" x14ac:dyDescent="0.25">
      <c r="A186" s="14" t="s">
        <v>391</v>
      </c>
      <c r="B186" s="20">
        <v>89224</v>
      </c>
      <c r="C186" s="198" t="str">
        <f>VLOOKUP(B186,IF(A186="COMPOSICAO",S!$A:$D,I!$A:$D),2,FALSE)</f>
        <v>BETONEIRA CAPACIDADE NOMINAL DE 600 L, CAPACIDADE DE MISTURA 360 L, MOTOR ELÉTRICO TRIFÁSICO POTÊNCIA DE 4 CV, SEM CARREGADOR - MATERIAIS NA OPERAÇÃO. AF_11/2014</v>
      </c>
      <c r="D186" s="198"/>
      <c r="E186" s="198"/>
      <c r="F186" s="198"/>
      <c r="G186" s="14" t="str">
        <f>VLOOKUP(B186,IF(A186="COMPOSICAO",S!$A:$D,I!$A:$D),3,FALSE)</f>
        <v>H</v>
      </c>
      <c r="H186" s="15">
        <v>1</v>
      </c>
      <c r="I186" s="15">
        <f>IF(A186="COMPOSICAO",VLOOKUP("TOTAL - "&amp;B186,COMPOSICAO_AUX_3!$A:$J,10,FALSE),VLOOKUP(B186,I!$A:$D,4,FALSE))</f>
        <v>1.9</v>
      </c>
      <c r="J186" s="238">
        <f>TRUNC(H186*I186,2)</f>
        <v>1.9</v>
      </c>
      <c r="K186" s="200"/>
    </row>
    <row r="187" spans="1:13" ht="15" customHeight="1" x14ac:dyDescent="0.25">
      <c r="A187" s="23" t="s">
        <v>748</v>
      </c>
      <c r="B187" s="24"/>
      <c r="C187" s="24"/>
      <c r="D187" s="24"/>
      <c r="E187" s="24"/>
      <c r="F187" s="24"/>
      <c r="G187" s="25"/>
      <c r="H187" s="26"/>
      <c r="I187" s="27"/>
      <c r="J187" s="238">
        <f>SUM(J182:K186)</f>
        <v>4.2899999999999991</v>
      </c>
      <c r="K187" s="200"/>
    </row>
    <row r="188" spans="1:13" ht="15" customHeight="1" x14ac:dyDescent="0.25">
      <c r="A188" s="4"/>
      <c r="B188" s="4"/>
      <c r="C188" s="4"/>
      <c r="D188" s="4"/>
      <c r="E188" s="4"/>
      <c r="F188" s="4"/>
      <c r="G188" s="4"/>
      <c r="H188" s="4"/>
      <c r="I188" s="4"/>
      <c r="J188" s="4"/>
      <c r="K188" s="4"/>
    </row>
    <row r="189" spans="1:13" ht="15" customHeight="1" x14ac:dyDescent="0.25">
      <c r="A189" s="10" t="s">
        <v>384</v>
      </c>
      <c r="B189" s="10" t="s">
        <v>34</v>
      </c>
      <c r="C189" s="239" t="s">
        <v>6</v>
      </c>
      <c r="D189" s="240"/>
      <c r="E189" s="240"/>
      <c r="F189" s="240"/>
      <c r="G189" s="7" t="s">
        <v>35</v>
      </c>
      <c r="H189" s="7" t="s">
        <v>385</v>
      </c>
      <c r="I189" s="7" t="s">
        <v>386</v>
      </c>
      <c r="J189" s="241" t="s">
        <v>8</v>
      </c>
      <c r="K189" s="242"/>
    </row>
    <row r="190" spans="1:13" ht="60" customHeight="1" x14ac:dyDescent="0.25">
      <c r="A190" s="7" t="s">
        <v>563</v>
      </c>
      <c r="B190" s="28">
        <v>89226</v>
      </c>
      <c r="C190" s="243" t="str">
        <f>VLOOKUP(B190,S!$A:$D,2,FALSE)</f>
        <v>BETONEIRA CAPACIDADE NOMINAL DE 600 L, CAPACIDADE DE MISTURA 360 L, MOTOR ELÉTRICO TRIFÁSICO POTÊNCIA DE 4 CV, SEM CARREGADOR - CHI DIURNO. AF_11/2014</v>
      </c>
      <c r="D190" s="243"/>
      <c r="E190" s="243"/>
      <c r="F190" s="244"/>
      <c r="G190" s="7" t="str">
        <f>VLOOKUP(B190,S!$A:$D,3,FALSE)</f>
        <v>CHI</v>
      </c>
      <c r="H190" s="21"/>
      <c r="I190" s="21">
        <f>J193</f>
        <v>1.2999999999999998</v>
      </c>
      <c r="J190" s="245"/>
      <c r="K190" s="246"/>
      <c r="L190" s="21">
        <f>VLOOKUP(B190,S!$A:$D,4,FALSE)</f>
        <v>1.3</v>
      </c>
      <c r="M190" s="7" t="str">
        <f>IF(ROUND((L190-I190),2)=0,"OK, confere com a tabela.",IF(ROUND((L190-I190),2)&lt;0,"ACIMA ("&amp;TEXT(ROUND(I190*100/L190,4),"0,0000")&amp;" %) da tabela.","ABAIXO ("&amp;TEXT(ROUND(I190*100/L190,4),"0,0000")&amp;" %) da tabela."))</f>
        <v>OK, confere com a tabela.</v>
      </c>
    </row>
    <row r="191" spans="1:13" ht="60" customHeight="1" x14ac:dyDescent="0.25">
      <c r="A191" s="14" t="s">
        <v>391</v>
      </c>
      <c r="B191" s="20">
        <v>89221</v>
      </c>
      <c r="C191" s="198" t="str">
        <f>VLOOKUP(B191,IF(A191="COMPOSICAO",S!$A:$D,I!$A:$D),2,FALSE)</f>
        <v>BETONEIRA CAPACIDADE NOMINAL DE 600 L, CAPACIDADE DE MISTURA 360 L, MOTOR ELÉTRICO TRIFÁSICO POTÊNCIA DE 4 CV, SEM CARREGADOR - DEPRECIAÇÃO. AF_11/2014</v>
      </c>
      <c r="D191" s="198"/>
      <c r="E191" s="198"/>
      <c r="F191" s="198"/>
      <c r="G191" s="14" t="str">
        <f>VLOOKUP(B191,IF(A191="COMPOSICAO",S!$A:$D,I!$A:$D),3,FALSE)</f>
        <v>H</v>
      </c>
      <c r="H191" s="15">
        <v>1</v>
      </c>
      <c r="I191" s="15">
        <f>IF(A191="COMPOSICAO",VLOOKUP("TOTAL - "&amp;B191,COMPOSICAO_AUX_3!$A:$J,10,FALSE),VLOOKUP(B191,I!$A:$D,4,FALSE))</f>
        <v>1.17</v>
      </c>
      <c r="J191" s="238">
        <f>TRUNC(H191*I191,2)</f>
        <v>1.17</v>
      </c>
      <c r="K191" s="200"/>
    </row>
    <row r="192" spans="1:13" ht="60" customHeight="1" x14ac:dyDescent="0.25">
      <c r="A192" s="14" t="s">
        <v>391</v>
      </c>
      <c r="B192" s="20">
        <v>89222</v>
      </c>
      <c r="C192" s="198" t="str">
        <f>VLOOKUP(B192,IF(A192="COMPOSICAO",S!$A:$D,I!$A:$D),2,FALSE)</f>
        <v>BETONEIRA CAPACIDADE NOMINAL DE 600 L, CAPACIDADE DE MISTURA 360 L, MOTOR ELÉTRICO TRIFÁSICO POTÊNCIA DE 4 CV, SEM CARREGADOR - JUROS. AF_11/2014</v>
      </c>
      <c r="D192" s="198"/>
      <c r="E192" s="198"/>
      <c r="F192" s="198"/>
      <c r="G192" s="14" t="str">
        <f>VLOOKUP(B192,IF(A192="COMPOSICAO",S!$A:$D,I!$A:$D),3,FALSE)</f>
        <v>H</v>
      </c>
      <c r="H192" s="15">
        <v>1</v>
      </c>
      <c r="I192" s="15">
        <f>IF(A192="COMPOSICAO",VLOOKUP("TOTAL - "&amp;B192,COMPOSICAO_AUX_3!$A:$J,10,FALSE),VLOOKUP(B192,I!$A:$D,4,FALSE))</f>
        <v>0.13</v>
      </c>
      <c r="J192" s="238">
        <f>TRUNC(H192*I192,2)</f>
        <v>0.13</v>
      </c>
      <c r="K192" s="200"/>
    </row>
    <row r="193" spans="1:13" ht="15" customHeight="1" x14ac:dyDescent="0.25">
      <c r="A193" s="23" t="s">
        <v>749</v>
      </c>
      <c r="B193" s="24"/>
      <c r="C193" s="24"/>
      <c r="D193" s="24"/>
      <c r="E193" s="24"/>
      <c r="F193" s="24"/>
      <c r="G193" s="25"/>
      <c r="H193" s="26"/>
      <c r="I193" s="27"/>
      <c r="J193" s="238">
        <f>SUM(J190:K192)</f>
        <v>1.2999999999999998</v>
      </c>
      <c r="K193" s="200"/>
    </row>
    <row r="194" spans="1:13" ht="15" customHeight="1" x14ac:dyDescent="0.25">
      <c r="A194" s="4"/>
      <c r="B194" s="4"/>
      <c r="C194" s="4"/>
      <c r="D194" s="4"/>
      <c r="E194" s="4"/>
      <c r="F194" s="4"/>
      <c r="G194" s="4"/>
      <c r="H194" s="4"/>
      <c r="I194" s="4"/>
      <c r="J194" s="4"/>
      <c r="K194" s="4"/>
    </row>
    <row r="195" spans="1:13" ht="15" customHeight="1" x14ac:dyDescent="0.25">
      <c r="A195" s="10" t="s">
        <v>384</v>
      </c>
      <c r="B195" s="10" t="s">
        <v>34</v>
      </c>
      <c r="C195" s="239" t="s">
        <v>6</v>
      </c>
      <c r="D195" s="240"/>
      <c r="E195" s="240"/>
      <c r="F195" s="240"/>
      <c r="G195" s="7" t="s">
        <v>35</v>
      </c>
      <c r="H195" s="7" t="s">
        <v>385</v>
      </c>
      <c r="I195" s="7" t="s">
        <v>386</v>
      </c>
      <c r="J195" s="241" t="s">
        <v>8</v>
      </c>
      <c r="K195" s="242"/>
    </row>
    <row r="196" spans="1:13" ht="45" customHeight="1" x14ac:dyDescent="0.25">
      <c r="A196" s="7" t="s">
        <v>563</v>
      </c>
      <c r="B196" s="28">
        <v>90582</v>
      </c>
      <c r="C196" s="243" t="str">
        <f>VLOOKUP(B196,S!$A:$D,2,FALSE)</f>
        <v>VIBRADOR DE IMERSÃO, DIÂMETRO DE PONTEIRA 45MM, MOTOR ELÉTRICO TRIFÁSICO POTÊNCIA DE 2 CV - DEPRECIAÇÃO. AF_06/2015</v>
      </c>
      <c r="D196" s="243"/>
      <c r="E196" s="243"/>
      <c r="F196" s="244"/>
      <c r="G196" s="7" t="str">
        <f>VLOOKUP(B196,S!$A:$D,3,FALSE)</f>
        <v>H</v>
      </c>
      <c r="H196" s="21"/>
      <c r="I196" s="21">
        <f>J198</f>
        <v>0.36</v>
      </c>
      <c r="J196" s="245"/>
      <c r="K196" s="246"/>
      <c r="L196" s="21">
        <f>VLOOKUP(B196,S!$A:$D,4,FALSE)</f>
        <v>0.36</v>
      </c>
      <c r="M196" s="7" t="str">
        <f>IF(ROUND((L196-I196),2)=0,"OK, confere com a tabela.",IF(ROUND((L196-I196),2)&lt;0,"ACIMA ("&amp;TEXT(ROUND(I196*100/L196,4),"0,0000")&amp;" %) da tabela.","ABAIXO ("&amp;TEXT(ROUND(I196*100/L196,4),"0,0000")&amp;" %) da tabela."))</f>
        <v>OK, confere com a tabela.</v>
      </c>
    </row>
    <row r="197" spans="1:13" ht="45" customHeight="1" x14ac:dyDescent="0.25">
      <c r="A197" s="14" t="s">
        <v>396</v>
      </c>
      <c r="B197" s="20">
        <v>13896</v>
      </c>
      <c r="C197" s="198" t="str">
        <f>VLOOKUP(B197,IF(A197="COMPOSICAO",S!$A:$D,I!$A:$D),2,FALSE)</f>
        <v>VIBRADOR DE IMERSAO, DIAMETRO DA PONTEIRA DE *45* MM, COM MOTOR ELETRICO TRIFASICO DE 2 HP (2 CV)</v>
      </c>
      <c r="D197" s="198"/>
      <c r="E197" s="198"/>
      <c r="F197" s="198"/>
      <c r="G197" s="14" t="str">
        <f>VLOOKUP(B197,IF(A197="COMPOSICAO",S!$A:$D,I!$A:$D),3,FALSE)</f>
        <v>UN</v>
      </c>
      <c r="H197" s="31">
        <v>1.2799999999999999E-4</v>
      </c>
      <c r="I197" s="15">
        <f>IF(A197="COMPOSICAO",VLOOKUP("TOTAL - "&amp;B197,COMPOSICAO_AUX_3!$A:$J,10,FALSE),VLOOKUP(B197,I!$A:$D,4,FALSE))</f>
        <v>2825.82</v>
      </c>
      <c r="J197" s="238">
        <f>TRUNC(H197*I197,2)</f>
        <v>0.36</v>
      </c>
      <c r="K197" s="200"/>
    </row>
    <row r="198" spans="1:13" ht="15" customHeight="1" x14ac:dyDescent="0.25">
      <c r="A198" s="23" t="s">
        <v>750</v>
      </c>
      <c r="B198" s="24"/>
      <c r="C198" s="24"/>
      <c r="D198" s="24"/>
      <c r="E198" s="24"/>
      <c r="F198" s="24"/>
      <c r="G198" s="25"/>
      <c r="H198" s="26"/>
      <c r="I198" s="27"/>
      <c r="J198" s="238">
        <f>SUM(J196:K197)</f>
        <v>0.36</v>
      </c>
      <c r="K198" s="200"/>
    </row>
    <row r="199" spans="1:13" ht="15" customHeight="1" x14ac:dyDescent="0.25">
      <c r="A199" s="4"/>
      <c r="B199" s="4"/>
      <c r="C199" s="4"/>
      <c r="D199" s="4"/>
      <c r="E199" s="4"/>
      <c r="F199" s="4"/>
      <c r="G199" s="4"/>
      <c r="H199" s="4"/>
      <c r="I199" s="4"/>
      <c r="J199" s="4"/>
      <c r="K199" s="4"/>
    </row>
    <row r="200" spans="1:13" ht="15" customHeight="1" x14ac:dyDescent="0.25">
      <c r="A200" s="10" t="s">
        <v>384</v>
      </c>
      <c r="B200" s="10" t="s">
        <v>34</v>
      </c>
      <c r="C200" s="239" t="s">
        <v>6</v>
      </c>
      <c r="D200" s="240"/>
      <c r="E200" s="240"/>
      <c r="F200" s="240"/>
      <c r="G200" s="7" t="s">
        <v>35</v>
      </c>
      <c r="H200" s="7" t="s">
        <v>385</v>
      </c>
      <c r="I200" s="7" t="s">
        <v>386</v>
      </c>
      <c r="J200" s="241" t="s">
        <v>8</v>
      </c>
      <c r="K200" s="242"/>
    </row>
    <row r="201" spans="1:13" ht="45" customHeight="1" x14ac:dyDescent="0.25">
      <c r="A201" s="7" t="s">
        <v>563</v>
      </c>
      <c r="B201" s="28">
        <v>90583</v>
      </c>
      <c r="C201" s="243" t="str">
        <f>VLOOKUP(B201,S!$A:$D,2,FALSE)</f>
        <v>VIBRADOR DE IMERSÃO, DIÂMETRO DE PONTEIRA 45MM, MOTOR ELÉTRICO TRIFÁSICO POTÊNCIA DE 2 CV - JUROS. AF_06/2015</v>
      </c>
      <c r="D201" s="243"/>
      <c r="E201" s="243"/>
      <c r="F201" s="244"/>
      <c r="G201" s="7" t="str">
        <f>VLOOKUP(B201,S!$A:$D,3,FALSE)</f>
        <v>H</v>
      </c>
      <c r="H201" s="21"/>
      <c r="I201" s="21">
        <f>J203</f>
        <v>0.04</v>
      </c>
      <c r="J201" s="245"/>
      <c r="K201" s="246"/>
      <c r="L201" s="21">
        <f>VLOOKUP(B201,S!$A:$D,4,FALSE)</f>
        <v>0.04</v>
      </c>
      <c r="M201" s="7" t="str">
        <f>IF(ROUND((L201-I201),2)=0,"OK, confere com a tabela.",IF(ROUND((L201-I201),2)&lt;0,"ACIMA ("&amp;TEXT(ROUND(I201*100/L201,4),"0,0000")&amp;" %) da tabela.","ABAIXO ("&amp;TEXT(ROUND(I201*100/L201,4),"0,0000")&amp;" %) da tabela."))</f>
        <v>OK, confere com a tabela.</v>
      </c>
    </row>
    <row r="202" spans="1:13" ht="45" customHeight="1" x14ac:dyDescent="0.25">
      <c r="A202" s="14" t="s">
        <v>396</v>
      </c>
      <c r="B202" s="20">
        <v>13896</v>
      </c>
      <c r="C202" s="198" t="str">
        <f>VLOOKUP(B202,IF(A202="COMPOSICAO",S!$A:$D,I!$A:$D),2,FALSE)</f>
        <v>VIBRADOR DE IMERSAO, DIAMETRO DA PONTEIRA DE *45* MM, COM MOTOR ELETRICO TRIFASICO DE 2 HP (2 CV)</v>
      </c>
      <c r="D202" s="198"/>
      <c r="E202" s="198"/>
      <c r="F202" s="198"/>
      <c r="G202" s="14" t="str">
        <f>VLOOKUP(B202,IF(A202="COMPOSICAO",S!$A:$D,I!$A:$D),3,FALSE)</f>
        <v>UN</v>
      </c>
      <c r="H202" s="32">
        <v>1.5099999999999999E-5</v>
      </c>
      <c r="I202" s="15">
        <f>IF(A202="COMPOSICAO",VLOOKUP("TOTAL - "&amp;B202,COMPOSICAO_AUX_3!$A:$J,10,FALSE),VLOOKUP(B202,I!$A:$D,4,FALSE))</f>
        <v>2825.82</v>
      </c>
      <c r="J202" s="238">
        <f>TRUNC(H202*I202,2)</f>
        <v>0.04</v>
      </c>
      <c r="K202" s="200"/>
    </row>
    <row r="203" spans="1:13" ht="15" customHeight="1" x14ac:dyDescent="0.25">
      <c r="A203" s="23" t="s">
        <v>751</v>
      </c>
      <c r="B203" s="24"/>
      <c r="C203" s="24"/>
      <c r="D203" s="24"/>
      <c r="E203" s="24"/>
      <c r="F203" s="24"/>
      <c r="G203" s="25"/>
      <c r="H203" s="26"/>
      <c r="I203" s="27"/>
      <c r="J203" s="238">
        <f>SUM(J201:K202)</f>
        <v>0.04</v>
      </c>
      <c r="K203" s="200"/>
    </row>
    <row r="204" spans="1:13" ht="15" customHeight="1" x14ac:dyDescent="0.25">
      <c r="A204" s="4"/>
      <c r="B204" s="4"/>
      <c r="C204" s="4"/>
      <c r="D204" s="4"/>
      <c r="E204" s="4"/>
      <c r="F204" s="4"/>
      <c r="G204" s="4"/>
      <c r="H204" s="4"/>
      <c r="I204" s="4"/>
      <c r="J204" s="4"/>
      <c r="K204" s="4"/>
    </row>
    <row r="205" spans="1:13" ht="15" customHeight="1" x14ac:dyDescent="0.25">
      <c r="A205" s="10" t="s">
        <v>384</v>
      </c>
      <c r="B205" s="10" t="s">
        <v>34</v>
      </c>
      <c r="C205" s="239" t="s">
        <v>6</v>
      </c>
      <c r="D205" s="240"/>
      <c r="E205" s="240"/>
      <c r="F205" s="240"/>
      <c r="G205" s="7" t="s">
        <v>35</v>
      </c>
      <c r="H205" s="7" t="s">
        <v>385</v>
      </c>
      <c r="I205" s="7" t="s">
        <v>386</v>
      </c>
      <c r="J205" s="241" t="s">
        <v>8</v>
      </c>
      <c r="K205" s="242"/>
    </row>
    <row r="206" spans="1:13" ht="45" customHeight="1" x14ac:dyDescent="0.25">
      <c r="A206" s="7" t="s">
        <v>563</v>
      </c>
      <c r="B206" s="28">
        <v>90584</v>
      </c>
      <c r="C206" s="243" t="str">
        <f>VLOOKUP(B206,S!$A:$D,2,FALSE)</f>
        <v>VIBRADOR DE IMERSÃO, DIÂMETRO DE PONTEIRA 45MM, MOTOR ELÉTRICO TRIFÁSICO POTÊNCIA DE 2 CV - MANUTENÇÃO. AF_06/2015</v>
      </c>
      <c r="D206" s="243"/>
      <c r="E206" s="243"/>
      <c r="F206" s="244"/>
      <c r="G206" s="7" t="str">
        <f>VLOOKUP(B206,S!$A:$D,3,FALSE)</f>
        <v>H</v>
      </c>
      <c r="H206" s="21"/>
      <c r="I206" s="21">
        <f>J208</f>
        <v>0.28000000000000003</v>
      </c>
      <c r="J206" s="245"/>
      <c r="K206" s="246"/>
      <c r="L206" s="21">
        <f>VLOOKUP(B206,S!$A:$D,4,FALSE)</f>
        <v>0.28000000000000003</v>
      </c>
      <c r="M206" s="7" t="str">
        <f>IF(ROUND((L206-I206),2)=0,"OK, confere com a tabela.",IF(ROUND((L206-I206),2)&lt;0,"ACIMA ("&amp;TEXT(ROUND(I206*100/L206,4),"0,0000")&amp;" %) da tabela.","ABAIXO ("&amp;TEXT(ROUND(I206*100/L206,4),"0,0000")&amp;" %) da tabela."))</f>
        <v>OK, confere com a tabela.</v>
      </c>
    </row>
    <row r="207" spans="1:13" ht="45" customHeight="1" x14ac:dyDescent="0.25">
      <c r="A207" s="14" t="s">
        <v>396</v>
      </c>
      <c r="B207" s="20">
        <v>13896</v>
      </c>
      <c r="C207" s="198" t="str">
        <f>VLOOKUP(B207,IF(A207="COMPOSICAO",S!$A:$D,I!$A:$D),2,FALSE)</f>
        <v>VIBRADOR DE IMERSAO, DIAMETRO DA PONTEIRA DE *45* MM, COM MOTOR ELETRICO TRIFASICO DE 2 HP (2 CV)</v>
      </c>
      <c r="D207" s="198"/>
      <c r="E207" s="198"/>
      <c r="F207" s="198"/>
      <c r="G207" s="14" t="str">
        <f>VLOOKUP(B207,IF(A207="COMPOSICAO",S!$A:$D,I!$A:$D),3,FALSE)</f>
        <v>UN</v>
      </c>
      <c r="H207" s="30">
        <v>1E-4</v>
      </c>
      <c r="I207" s="15">
        <f>IF(A207="COMPOSICAO",VLOOKUP("TOTAL - "&amp;B207,COMPOSICAO_AUX_3!$A:$J,10,FALSE),VLOOKUP(B207,I!$A:$D,4,FALSE))</f>
        <v>2825.82</v>
      </c>
      <c r="J207" s="238">
        <f>TRUNC(H207*I207,2)</f>
        <v>0.28000000000000003</v>
      </c>
      <c r="K207" s="200"/>
    </row>
    <row r="208" spans="1:13" ht="15" customHeight="1" x14ac:dyDescent="0.25">
      <c r="A208" s="23" t="s">
        <v>752</v>
      </c>
      <c r="B208" s="24"/>
      <c r="C208" s="24"/>
      <c r="D208" s="24"/>
      <c r="E208" s="24"/>
      <c r="F208" s="24"/>
      <c r="G208" s="25"/>
      <c r="H208" s="26"/>
      <c r="I208" s="27"/>
      <c r="J208" s="238">
        <f>SUM(J206:K207)</f>
        <v>0.28000000000000003</v>
      </c>
      <c r="K208" s="200"/>
    </row>
    <row r="209" spans="1:13" ht="15" customHeight="1" x14ac:dyDescent="0.25">
      <c r="A209" s="4"/>
      <c r="B209" s="4"/>
      <c r="C209" s="4"/>
      <c r="D209" s="4"/>
      <c r="E209" s="4"/>
      <c r="F209" s="4"/>
      <c r="G209" s="4"/>
      <c r="H209" s="4"/>
      <c r="I209" s="4"/>
      <c r="J209" s="4"/>
      <c r="K209" s="4"/>
    </row>
    <row r="210" spans="1:13" ht="15" customHeight="1" x14ac:dyDescent="0.25">
      <c r="A210" s="10" t="s">
        <v>384</v>
      </c>
      <c r="B210" s="10" t="s">
        <v>34</v>
      </c>
      <c r="C210" s="239" t="s">
        <v>6</v>
      </c>
      <c r="D210" s="240"/>
      <c r="E210" s="240"/>
      <c r="F210" s="240"/>
      <c r="G210" s="7" t="s">
        <v>35</v>
      </c>
      <c r="H210" s="7" t="s">
        <v>385</v>
      </c>
      <c r="I210" s="7" t="s">
        <v>386</v>
      </c>
      <c r="J210" s="241" t="s">
        <v>8</v>
      </c>
      <c r="K210" s="242"/>
    </row>
    <row r="211" spans="1:13" ht="45" customHeight="1" x14ac:dyDescent="0.25">
      <c r="A211" s="7" t="s">
        <v>563</v>
      </c>
      <c r="B211" s="28">
        <v>90585</v>
      </c>
      <c r="C211" s="243" t="str">
        <f>VLOOKUP(B211,S!$A:$D,2,FALSE)</f>
        <v>VIBRADOR DE IMERSÃO, DIÂMETRO DE PONTEIRA 45MM, MOTOR ELÉTRICO TRIFÁSICO POTÊNCIA DE 2 CV - MATERIAIS NA OPERAÇÃO. AF_06/2015</v>
      </c>
      <c r="D211" s="243"/>
      <c r="E211" s="243"/>
      <c r="F211" s="244"/>
      <c r="G211" s="7" t="str">
        <f>VLOOKUP(B211,S!$A:$D,3,FALSE)</f>
        <v>H</v>
      </c>
      <c r="H211" s="21"/>
      <c r="I211" s="21">
        <f>J213</f>
        <v>0.95</v>
      </c>
      <c r="J211" s="245"/>
      <c r="K211" s="246"/>
      <c r="L211" s="21">
        <f>VLOOKUP(B211,S!$A:$D,4,FALSE)</f>
        <v>0.95</v>
      </c>
      <c r="M211" s="7" t="str">
        <f>IF(ROUND((L211-I211),2)=0,"OK, confere com a tabela.",IF(ROUND((L211-I211),2)&lt;0,"ACIMA ("&amp;TEXT(ROUND(I211*100/L211,4),"0,0000")&amp;" %) da tabela.","ABAIXO ("&amp;TEXT(ROUND(I211*100/L211,4),"0,0000")&amp;" %) da tabela."))</f>
        <v>OK, confere com a tabela.</v>
      </c>
    </row>
    <row r="212" spans="1:13" ht="30" customHeight="1" x14ac:dyDescent="0.25">
      <c r="A212" s="14" t="s">
        <v>396</v>
      </c>
      <c r="B212" s="20">
        <v>2705</v>
      </c>
      <c r="C212" s="198" t="str">
        <f>VLOOKUP(B212,IF(A212="COMPOSICAO",S!$A:$D,I!$A:$D),2,FALSE)</f>
        <v>ENERGIA ELETRICA ATE 2000 KWH INDUSTRIAL, SEM DEMANDA</v>
      </c>
      <c r="D212" s="198"/>
      <c r="E212" s="198"/>
      <c r="F212" s="198"/>
      <c r="G212" s="14" t="str">
        <f>VLOOKUP(B212,IF(A212="COMPOSICAO",S!$A:$D,I!$A:$D),3,FALSE)</f>
        <v>KW/H</v>
      </c>
      <c r="H212" s="15">
        <v>1.25</v>
      </c>
      <c r="I212" s="15">
        <f>IF(A212="COMPOSICAO",VLOOKUP("TOTAL - "&amp;B212,COMPOSICAO_AUX_3!$A:$J,10,FALSE),VLOOKUP(B212,I!$A:$D,4,FALSE))</f>
        <v>0.76</v>
      </c>
      <c r="J212" s="238">
        <f>TRUNC(H212*I212,2)</f>
        <v>0.95</v>
      </c>
      <c r="K212" s="200"/>
    </row>
    <row r="213" spans="1:13" ht="15" customHeight="1" x14ac:dyDescent="0.25">
      <c r="A213" s="23" t="s">
        <v>753</v>
      </c>
      <c r="B213" s="24"/>
      <c r="C213" s="24"/>
      <c r="D213" s="24"/>
      <c r="E213" s="24"/>
      <c r="F213" s="24"/>
      <c r="G213" s="25"/>
      <c r="H213" s="26"/>
      <c r="I213" s="27"/>
      <c r="J213" s="238">
        <f>SUM(J211:K212)</f>
        <v>0.95</v>
      </c>
      <c r="K213" s="200"/>
    </row>
    <row r="214" spans="1:13" ht="15" customHeight="1" x14ac:dyDescent="0.25">
      <c r="A214" s="4"/>
      <c r="B214" s="4"/>
      <c r="C214" s="4"/>
      <c r="D214" s="4"/>
      <c r="E214" s="4"/>
      <c r="F214" s="4"/>
      <c r="G214" s="4"/>
      <c r="H214" s="4"/>
      <c r="I214" s="4"/>
      <c r="J214" s="4"/>
      <c r="K214" s="4"/>
    </row>
    <row r="215" spans="1:13" ht="15" customHeight="1" x14ac:dyDescent="0.25">
      <c r="A215" s="10" t="s">
        <v>384</v>
      </c>
      <c r="B215" s="10" t="s">
        <v>34</v>
      </c>
      <c r="C215" s="239" t="s">
        <v>6</v>
      </c>
      <c r="D215" s="240"/>
      <c r="E215" s="240"/>
      <c r="F215" s="240"/>
      <c r="G215" s="7" t="s">
        <v>35</v>
      </c>
      <c r="H215" s="7" t="s">
        <v>385</v>
      </c>
      <c r="I215" s="7" t="s">
        <v>386</v>
      </c>
      <c r="J215" s="241" t="s">
        <v>8</v>
      </c>
      <c r="K215" s="242"/>
    </row>
    <row r="216" spans="1:13" ht="60" customHeight="1" x14ac:dyDescent="0.25">
      <c r="A216" s="7" t="s">
        <v>563</v>
      </c>
      <c r="B216" s="28">
        <v>88830</v>
      </c>
      <c r="C216" s="243" t="str">
        <f>VLOOKUP(B216,S!$A:$D,2,FALSE)</f>
        <v>BETONEIRA CAPACIDADE NOMINAL DE 400 L, CAPACIDADE DE MISTURA 280 L, MOTOR ELÉTRICO TRIFÁSICO POTÊNCIA DE 2 CV, SEM CARREGADOR - CHP DIURNO. AF_10/2014</v>
      </c>
      <c r="D216" s="243"/>
      <c r="E216" s="243"/>
      <c r="F216" s="244"/>
      <c r="G216" s="7" t="str">
        <f>VLOOKUP(B216,S!$A:$D,3,FALSE)</f>
        <v>CHP</v>
      </c>
      <c r="H216" s="21"/>
      <c r="I216" s="21">
        <f>J221</f>
        <v>1.53</v>
      </c>
      <c r="J216" s="245"/>
      <c r="K216" s="246"/>
      <c r="L216" s="21">
        <f>VLOOKUP(B216,S!$A:$D,4,FALSE)</f>
        <v>1.53</v>
      </c>
      <c r="M216" s="7" t="str">
        <f>IF(ROUND((L216-I216),2)=0,"OK, confere com a tabela.",IF(ROUND((L216-I216),2)&lt;0,"ACIMA ("&amp;TEXT(ROUND(I216*100/L216,4),"0,0000")&amp;" %) da tabela.","ABAIXO ("&amp;TEXT(ROUND(I216*100/L216,4),"0,0000")&amp;" %) da tabela."))</f>
        <v>OK, confere com a tabela.</v>
      </c>
    </row>
    <row r="217" spans="1:13" ht="60" customHeight="1" x14ac:dyDescent="0.25">
      <c r="A217" s="14" t="s">
        <v>391</v>
      </c>
      <c r="B217" s="20">
        <v>88826</v>
      </c>
      <c r="C217" s="198" t="str">
        <f>VLOOKUP(B217,IF(A217="COMPOSICAO",S!$A:$D,I!$A:$D),2,FALSE)</f>
        <v>BETONEIRA CAPACIDADE NOMINAL DE 400 L, CAPACIDADE DE MISTURA 280 L, MOTOR ELÉTRICO TRIFÁSICO POTÊNCIA DE 2 CV, SEM CARREGADOR - DEPRECIAÇÃO. AF_10/2014</v>
      </c>
      <c r="D217" s="198"/>
      <c r="E217" s="198"/>
      <c r="F217" s="198"/>
      <c r="G217" s="14" t="str">
        <f>VLOOKUP(B217,IF(A217="COMPOSICAO",S!$A:$D,I!$A:$D),3,FALSE)</f>
        <v>H</v>
      </c>
      <c r="H217" s="15">
        <v>1</v>
      </c>
      <c r="I217" s="15">
        <f>IF(A217="COMPOSICAO",VLOOKUP("TOTAL - "&amp;B217,COMPOSICAO_AUX_3!$A:$J,10,FALSE),VLOOKUP(B217,I!$A:$D,4,FALSE))</f>
        <v>0.28000000000000003</v>
      </c>
      <c r="J217" s="238">
        <f>TRUNC(H217*I217,2)</f>
        <v>0.28000000000000003</v>
      </c>
      <c r="K217" s="200"/>
    </row>
    <row r="218" spans="1:13" ht="60" customHeight="1" x14ac:dyDescent="0.25">
      <c r="A218" s="14" t="s">
        <v>391</v>
      </c>
      <c r="B218" s="20">
        <v>88827</v>
      </c>
      <c r="C218" s="198" t="str">
        <f>VLOOKUP(B218,IF(A218="COMPOSICAO",S!$A:$D,I!$A:$D),2,FALSE)</f>
        <v>BETONEIRA CAPACIDADE NOMINAL DE 400 L, CAPACIDADE DE MISTURA 280 L, MOTOR ELÉTRICO TRIFÁSICO POTÊNCIA DE 2 CV, SEM CARREGADOR - JUROS. AF_10/2014</v>
      </c>
      <c r="D218" s="198"/>
      <c r="E218" s="198"/>
      <c r="F218" s="198"/>
      <c r="G218" s="14" t="str">
        <f>VLOOKUP(B218,IF(A218="COMPOSICAO",S!$A:$D,I!$A:$D),3,FALSE)</f>
        <v>H</v>
      </c>
      <c r="H218" s="15">
        <v>1</v>
      </c>
      <c r="I218" s="15">
        <f>IF(A218="COMPOSICAO",VLOOKUP("TOTAL - "&amp;B218,COMPOSICAO_AUX_3!$A:$J,10,FALSE),VLOOKUP(B218,I!$A:$D,4,FALSE))</f>
        <v>0.03</v>
      </c>
      <c r="J218" s="238">
        <f>TRUNC(H218*I218,2)</f>
        <v>0.03</v>
      </c>
      <c r="K218" s="200"/>
    </row>
    <row r="219" spans="1:13" ht="60" customHeight="1" x14ac:dyDescent="0.25">
      <c r="A219" s="14" t="s">
        <v>391</v>
      </c>
      <c r="B219" s="20">
        <v>88828</v>
      </c>
      <c r="C219" s="198" t="str">
        <f>VLOOKUP(B219,IF(A219="COMPOSICAO",S!$A:$D,I!$A:$D),2,FALSE)</f>
        <v>BETONEIRA CAPACIDADE NOMINAL DE 400 L, CAPACIDADE DE MISTURA 280 L, MOTOR ELÉTRICO TRIFÁSICO POTÊNCIA DE 2 CV, SEM CARREGADOR - MANUTENÇÃO. AF_10/2014</v>
      </c>
      <c r="D219" s="198"/>
      <c r="E219" s="198"/>
      <c r="F219" s="198"/>
      <c r="G219" s="14" t="str">
        <f>VLOOKUP(B219,IF(A219="COMPOSICAO",S!$A:$D,I!$A:$D),3,FALSE)</f>
        <v>H</v>
      </c>
      <c r="H219" s="15">
        <v>1</v>
      </c>
      <c r="I219" s="15">
        <f>IF(A219="COMPOSICAO",VLOOKUP("TOTAL - "&amp;B219,COMPOSICAO_AUX_3!$A:$J,10,FALSE),VLOOKUP(B219,I!$A:$D,4,FALSE))</f>
        <v>0.27</v>
      </c>
      <c r="J219" s="238">
        <f>TRUNC(H219*I219,2)</f>
        <v>0.27</v>
      </c>
      <c r="K219" s="200"/>
    </row>
    <row r="220" spans="1:13" ht="60" customHeight="1" x14ac:dyDescent="0.25">
      <c r="A220" s="14" t="s">
        <v>391</v>
      </c>
      <c r="B220" s="20">
        <v>88829</v>
      </c>
      <c r="C220" s="198" t="str">
        <f>VLOOKUP(B220,IF(A220="COMPOSICAO",S!$A:$D,I!$A:$D),2,FALSE)</f>
        <v>BETONEIRA CAPACIDADE NOMINAL DE 400 L, CAPACIDADE DE MISTURA 280 L, MOTOR ELÉTRICO TRIFÁSICO POTÊNCIA DE 2 CV, SEM CARREGADOR - MATERIAIS NA OPERAÇÃO. AF_10/2014</v>
      </c>
      <c r="D220" s="198"/>
      <c r="E220" s="198"/>
      <c r="F220" s="198"/>
      <c r="G220" s="14" t="str">
        <f>VLOOKUP(B220,IF(A220="COMPOSICAO",S!$A:$D,I!$A:$D),3,FALSE)</f>
        <v>H</v>
      </c>
      <c r="H220" s="15">
        <v>1</v>
      </c>
      <c r="I220" s="15">
        <f>IF(A220="COMPOSICAO",VLOOKUP("TOTAL - "&amp;B220,COMPOSICAO_AUX_3!$A:$J,10,FALSE),VLOOKUP(B220,I!$A:$D,4,FALSE))</f>
        <v>0.95</v>
      </c>
      <c r="J220" s="238">
        <f>TRUNC(H220*I220,2)</f>
        <v>0.95</v>
      </c>
      <c r="K220" s="200"/>
    </row>
    <row r="221" spans="1:13" ht="15" customHeight="1" x14ac:dyDescent="0.25">
      <c r="A221" s="23" t="s">
        <v>754</v>
      </c>
      <c r="B221" s="24"/>
      <c r="C221" s="24"/>
      <c r="D221" s="24"/>
      <c r="E221" s="24"/>
      <c r="F221" s="24"/>
      <c r="G221" s="25"/>
      <c r="H221" s="26"/>
      <c r="I221" s="27"/>
      <c r="J221" s="238">
        <f>SUM(J216:K220)</f>
        <v>1.53</v>
      </c>
      <c r="K221" s="200"/>
    </row>
    <row r="222" spans="1:13" ht="15" customHeight="1" x14ac:dyDescent="0.25">
      <c r="A222" s="4"/>
      <c r="B222" s="4"/>
      <c r="C222" s="4"/>
      <c r="D222" s="4"/>
      <c r="E222" s="4"/>
      <c r="F222" s="4"/>
      <c r="G222" s="4"/>
      <c r="H222" s="4"/>
      <c r="I222" s="4"/>
      <c r="J222" s="4"/>
      <c r="K222" s="4"/>
    </row>
    <row r="223" spans="1:13" ht="15" customHeight="1" x14ac:dyDescent="0.25">
      <c r="A223" s="10" t="s">
        <v>384</v>
      </c>
      <c r="B223" s="10" t="s">
        <v>34</v>
      </c>
      <c r="C223" s="239" t="s">
        <v>6</v>
      </c>
      <c r="D223" s="240"/>
      <c r="E223" s="240"/>
      <c r="F223" s="240"/>
      <c r="G223" s="7" t="s">
        <v>35</v>
      </c>
      <c r="H223" s="7" t="s">
        <v>385</v>
      </c>
      <c r="I223" s="7" t="s">
        <v>386</v>
      </c>
      <c r="J223" s="241" t="s">
        <v>8</v>
      </c>
      <c r="K223" s="242"/>
    </row>
    <row r="224" spans="1:13" ht="60" customHeight="1" x14ac:dyDescent="0.25">
      <c r="A224" s="7" t="s">
        <v>563</v>
      </c>
      <c r="B224" s="28">
        <v>88831</v>
      </c>
      <c r="C224" s="243" t="str">
        <f>VLOOKUP(B224,S!$A:$D,2,FALSE)</f>
        <v>BETONEIRA CAPACIDADE NOMINAL DE 400 L, CAPACIDADE DE MISTURA 280 L, MOTOR ELÉTRICO TRIFÁSICO POTÊNCIA DE 2 CV, SEM CARREGADOR - CHI DIURNO. AF_10/2014</v>
      </c>
      <c r="D224" s="243"/>
      <c r="E224" s="243"/>
      <c r="F224" s="244"/>
      <c r="G224" s="7" t="str">
        <f>VLOOKUP(B224,S!$A:$D,3,FALSE)</f>
        <v>CHI</v>
      </c>
      <c r="H224" s="21"/>
      <c r="I224" s="21">
        <f>J227</f>
        <v>0.31000000000000005</v>
      </c>
      <c r="J224" s="245"/>
      <c r="K224" s="246"/>
      <c r="L224" s="21">
        <f>VLOOKUP(B224,S!$A:$D,4,FALSE)</f>
        <v>0.31</v>
      </c>
      <c r="M224" s="7" t="str">
        <f>IF(ROUND((L224-I224),2)=0,"OK, confere com a tabela.",IF(ROUND((L224-I224),2)&lt;0,"ACIMA ("&amp;TEXT(ROUND(I224*100/L224,4),"0,0000")&amp;" %) da tabela.","ABAIXO ("&amp;TEXT(ROUND(I224*100/L224,4),"0,0000")&amp;" %) da tabela."))</f>
        <v>OK, confere com a tabela.</v>
      </c>
    </row>
    <row r="225" spans="1:13" ht="60" customHeight="1" x14ac:dyDescent="0.25">
      <c r="A225" s="14" t="s">
        <v>391</v>
      </c>
      <c r="B225" s="20">
        <v>88826</v>
      </c>
      <c r="C225" s="198" t="str">
        <f>VLOOKUP(B225,IF(A225="COMPOSICAO",S!$A:$D,I!$A:$D),2,FALSE)</f>
        <v>BETONEIRA CAPACIDADE NOMINAL DE 400 L, CAPACIDADE DE MISTURA 280 L, MOTOR ELÉTRICO TRIFÁSICO POTÊNCIA DE 2 CV, SEM CARREGADOR - DEPRECIAÇÃO. AF_10/2014</v>
      </c>
      <c r="D225" s="198"/>
      <c r="E225" s="198"/>
      <c r="F225" s="198"/>
      <c r="G225" s="14" t="str">
        <f>VLOOKUP(B225,IF(A225="COMPOSICAO",S!$A:$D,I!$A:$D),3,FALSE)</f>
        <v>H</v>
      </c>
      <c r="H225" s="15">
        <v>1</v>
      </c>
      <c r="I225" s="15">
        <f>IF(A225="COMPOSICAO",VLOOKUP("TOTAL - "&amp;B225,COMPOSICAO_AUX_3!$A:$J,10,FALSE),VLOOKUP(B225,I!$A:$D,4,FALSE))</f>
        <v>0.28000000000000003</v>
      </c>
      <c r="J225" s="238">
        <f>TRUNC(H225*I225,2)</f>
        <v>0.28000000000000003</v>
      </c>
      <c r="K225" s="200"/>
    </row>
    <row r="226" spans="1:13" ht="60" customHeight="1" x14ac:dyDescent="0.25">
      <c r="A226" s="14" t="s">
        <v>391</v>
      </c>
      <c r="B226" s="20">
        <v>88827</v>
      </c>
      <c r="C226" s="198" t="str">
        <f>VLOOKUP(B226,IF(A226="COMPOSICAO",S!$A:$D,I!$A:$D),2,FALSE)</f>
        <v>BETONEIRA CAPACIDADE NOMINAL DE 400 L, CAPACIDADE DE MISTURA 280 L, MOTOR ELÉTRICO TRIFÁSICO POTÊNCIA DE 2 CV, SEM CARREGADOR - JUROS. AF_10/2014</v>
      </c>
      <c r="D226" s="198"/>
      <c r="E226" s="198"/>
      <c r="F226" s="198"/>
      <c r="G226" s="14" t="str">
        <f>VLOOKUP(B226,IF(A226="COMPOSICAO",S!$A:$D,I!$A:$D),3,FALSE)</f>
        <v>H</v>
      </c>
      <c r="H226" s="15">
        <v>1</v>
      </c>
      <c r="I226" s="15">
        <f>IF(A226="COMPOSICAO",VLOOKUP("TOTAL - "&amp;B226,COMPOSICAO_AUX_3!$A:$J,10,FALSE),VLOOKUP(B226,I!$A:$D,4,FALSE))</f>
        <v>0.03</v>
      </c>
      <c r="J226" s="238">
        <f>TRUNC(H226*I226,2)</f>
        <v>0.03</v>
      </c>
      <c r="K226" s="200"/>
    </row>
    <row r="227" spans="1:13" ht="15" customHeight="1" x14ac:dyDescent="0.25">
      <c r="A227" s="23" t="s">
        <v>755</v>
      </c>
      <c r="B227" s="24"/>
      <c r="C227" s="24"/>
      <c r="D227" s="24"/>
      <c r="E227" s="24"/>
      <c r="F227" s="24"/>
      <c r="G227" s="25"/>
      <c r="H227" s="26"/>
      <c r="I227" s="27"/>
      <c r="J227" s="238">
        <f>SUM(J224:K226)</f>
        <v>0.31000000000000005</v>
      </c>
      <c r="K227" s="200"/>
    </row>
    <row r="228" spans="1:13" ht="15" customHeight="1" x14ac:dyDescent="0.25">
      <c r="A228" s="4"/>
      <c r="B228" s="4"/>
      <c r="C228" s="4"/>
      <c r="D228" s="4"/>
      <c r="E228" s="4"/>
      <c r="F228" s="4"/>
      <c r="G228" s="4"/>
      <c r="H228" s="4"/>
      <c r="I228" s="4"/>
      <c r="J228" s="4"/>
      <c r="K228" s="4"/>
    </row>
    <row r="229" spans="1:13" ht="15" customHeight="1" x14ac:dyDescent="0.25">
      <c r="A229" s="10" t="s">
        <v>384</v>
      </c>
      <c r="B229" s="10" t="s">
        <v>34</v>
      </c>
      <c r="C229" s="239" t="s">
        <v>6</v>
      </c>
      <c r="D229" s="240"/>
      <c r="E229" s="240"/>
      <c r="F229" s="240"/>
      <c r="G229" s="7" t="s">
        <v>35</v>
      </c>
      <c r="H229" s="7" t="s">
        <v>385</v>
      </c>
      <c r="I229" s="7" t="s">
        <v>386</v>
      </c>
      <c r="J229" s="241" t="s">
        <v>8</v>
      </c>
      <c r="K229" s="242"/>
    </row>
    <row r="230" spans="1:13" ht="30" customHeight="1" x14ac:dyDescent="0.25">
      <c r="A230" s="7" t="s">
        <v>387</v>
      </c>
      <c r="B230" s="28">
        <v>88239</v>
      </c>
      <c r="C230" s="243" t="str">
        <f>VLOOKUP(B230,S!$A:$D,2,FALSE)</f>
        <v>AJUDANTE DE CARPINTEIRO COM ENCARGOS COMPLEMENTARES</v>
      </c>
      <c r="D230" s="243"/>
      <c r="E230" s="243"/>
      <c r="F230" s="244"/>
      <c r="G230" s="7" t="str">
        <f>VLOOKUP(B230,S!$A:$D,3,FALSE)</f>
        <v>H</v>
      </c>
      <c r="H230" s="21"/>
      <c r="I230" s="21">
        <f>J239</f>
        <v>16.470000000000002</v>
      </c>
      <c r="J230" s="245"/>
      <c r="K230" s="246"/>
      <c r="L230" s="21">
        <f>VLOOKUP(B230,S!$A:$D,4,FALSE)</f>
        <v>16.47</v>
      </c>
      <c r="M230" s="7" t="str">
        <f>IF(ROUND((L230-I230),2)=0,"OK, confere com a tabela.",IF(ROUND((L230-I230),2)&lt;0,"ACIMA ("&amp;TEXT(ROUND(I230*100/L230,4),"0,0000")&amp;" %) da tabela.","ABAIXO ("&amp;TEXT(ROUND(I230*100/L230,4),"0,0000")&amp;" %) da tabela."))</f>
        <v>OK, confere com a tabela.</v>
      </c>
    </row>
    <row r="231" spans="1:13" ht="15" customHeight="1" x14ac:dyDescent="0.25">
      <c r="A231" s="14" t="s">
        <v>396</v>
      </c>
      <c r="B231" s="20">
        <v>6117</v>
      </c>
      <c r="C231" s="198" t="str">
        <f>VLOOKUP(B231,IF(A231="COMPOSICAO",S!$A:$D,I!$A:$D),2,FALSE)</f>
        <v>CARPINTEIRO AUXILIAR</v>
      </c>
      <c r="D231" s="198"/>
      <c r="E231" s="198"/>
      <c r="F231" s="198"/>
      <c r="G231" s="14" t="str">
        <f>VLOOKUP(B231,IF(A231="COMPOSICAO",S!$A:$D,I!$A:$D),3,FALSE)</f>
        <v>H</v>
      </c>
      <c r="H231" s="15">
        <v>1</v>
      </c>
      <c r="I231" s="15">
        <f>IF(A231="COMPOSICAO",VLOOKUP("TOTAL - "&amp;B231,COMPOSICAO_AUX_3!$A:$J,10,FALSE),VLOOKUP(B231,I!$A:$D,4,FALSE))</f>
        <v>11.75</v>
      </c>
      <c r="J231" s="238">
        <f t="shared" ref="J231:J238" si="5">TRUNC(H231*I231,2)</f>
        <v>11.75</v>
      </c>
      <c r="K231" s="200"/>
    </row>
    <row r="232" spans="1:13" ht="15" customHeight="1" x14ac:dyDescent="0.25">
      <c r="A232" s="14" t="s">
        <v>396</v>
      </c>
      <c r="B232" s="20">
        <v>37370</v>
      </c>
      <c r="C232" s="198" t="str">
        <f>VLOOKUP(B232,IF(A232="COMPOSICAO",S!$A:$D,I!$A:$D),2,FALSE)</f>
        <v>ALIMENTACAO - HORISTA (COLETADO CAIXA)</v>
      </c>
      <c r="D232" s="198"/>
      <c r="E232" s="198"/>
      <c r="F232" s="198"/>
      <c r="G232" s="14" t="str">
        <f>VLOOKUP(B232,IF(A232="COMPOSICAO",S!$A:$D,I!$A:$D),3,FALSE)</f>
        <v>H</v>
      </c>
      <c r="H232" s="15">
        <v>1</v>
      </c>
      <c r="I232" s="15">
        <f>IF(A232="COMPOSICAO",VLOOKUP("TOTAL - "&amp;B232,COMPOSICAO_AUX_3!$A:$J,10,FALSE),VLOOKUP(B232,I!$A:$D,4,FALSE))</f>
        <v>1.86</v>
      </c>
      <c r="J232" s="238">
        <f t="shared" si="5"/>
        <v>1.86</v>
      </c>
      <c r="K232" s="200"/>
    </row>
    <row r="233" spans="1:13" ht="15" customHeight="1" x14ac:dyDescent="0.25">
      <c r="A233" s="14" t="s">
        <v>396</v>
      </c>
      <c r="B233" s="20">
        <v>37371</v>
      </c>
      <c r="C233" s="198" t="str">
        <f>VLOOKUP(B233,IF(A233="COMPOSICAO",S!$A:$D,I!$A:$D),2,FALSE)</f>
        <v>TRANSPORTE - HORISTA (COLETADO CAIXA)</v>
      </c>
      <c r="D233" s="198"/>
      <c r="E233" s="198"/>
      <c r="F233" s="198"/>
      <c r="G233" s="14" t="str">
        <f>VLOOKUP(B233,IF(A233="COMPOSICAO",S!$A:$D,I!$A:$D),3,FALSE)</f>
        <v>H</v>
      </c>
      <c r="H233" s="15">
        <v>1</v>
      </c>
      <c r="I233" s="15">
        <f>IF(A233="COMPOSICAO",VLOOKUP("TOTAL - "&amp;B233,COMPOSICAO_AUX_3!$A:$J,10,FALSE),VLOOKUP(B233,I!$A:$D,4,FALSE))</f>
        <v>0.7</v>
      </c>
      <c r="J233" s="238">
        <f t="shared" si="5"/>
        <v>0.7</v>
      </c>
      <c r="K233" s="200"/>
    </row>
    <row r="234" spans="1:13" ht="15" customHeight="1" x14ac:dyDescent="0.25">
      <c r="A234" s="14" t="s">
        <v>396</v>
      </c>
      <c r="B234" s="20">
        <v>37372</v>
      </c>
      <c r="C234" s="198" t="str">
        <f>VLOOKUP(B234,IF(A234="COMPOSICAO",S!$A:$D,I!$A:$D),2,FALSE)</f>
        <v>EXAMES - HORISTA (COLETADO CAIXA)</v>
      </c>
      <c r="D234" s="198"/>
      <c r="E234" s="198"/>
      <c r="F234" s="198"/>
      <c r="G234" s="14" t="str">
        <f>VLOOKUP(B234,IF(A234="COMPOSICAO",S!$A:$D,I!$A:$D),3,FALSE)</f>
        <v>H</v>
      </c>
      <c r="H234" s="15">
        <v>1</v>
      </c>
      <c r="I234" s="15">
        <f>IF(A234="COMPOSICAO",VLOOKUP("TOTAL - "&amp;B234,COMPOSICAO_AUX_3!$A:$J,10,FALSE),VLOOKUP(B234,I!$A:$D,4,FALSE))</f>
        <v>0.55000000000000004</v>
      </c>
      <c r="J234" s="238">
        <f t="shared" si="5"/>
        <v>0.55000000000000004</v>
      </c>
      <c r="K234" s="200"/>
    </row>
    <row r="235" spans="1:13" ht="15" customHeight="1" x14ac:dyDescent="0.25">
      <c r="A235" s="14" t="s">
        <v>396</v>
      </c>
      <c r="B235" s="20">
        <v>37373</v>
      </c>
      <c r="C235" s="198" t="str">
        <f>VLOOKUP(B235,IF(A235="COMPOSICAO",S!$A:$D,I!$A:$D),2,FALSE)</f>
        <v>SEGURO - HORISTA (COLETADO CAIXA)</v>
      </c>
      <c r="D235" s="198"/>
      <c r="E235" s="198"/>
      <c r="F235" s="198"/>
      <c r="G235" s="14" t="str">
        <f>VLOOKUP(B235,IF(A235="COMPOSICAO",S!$A:$D,I!$A:$D),3,FALSE)</f>
        <v>H</v>
      </c>
      <c r="H235" s="15">
        <v>1</v>
      </c>
      <c r="I235" s="15">
        <f>IF(A235="COMPOSICAO",VLOOKUP("TOTAL - "&amp;B235,COMPOSICAO_AUX_3!$A:$J,10,FALSE),VLOOKUP(B235,I!$A:$D,4,FALSE))</f>
        <v>0.06</v>
      </c>
      <c r="J235" s="238">
        <f t="shared" si="5"/>
        <v>0.06</v>
      </c>
      <c r="K235" s="200"/>
    </row>
    <row r="236" spans="1:13" ht="45" customHeight="1" x14ac:dyDescent="0.25">
      <c r="A236" s="14" t="s">
        <v>396</v>
      </c>
      <c r="B236" s="20">
        <v>43459</v>
      </c>
      <c r="C236" s="198" t="str">
        <f>VLOOKUP(B236,IF(A236="COMPOSICAO",S!$A:$D,I!$A:$D),2,FALSE)</f>
        <v>FERRAMENTAS - FAMILIA CARPINTEIRO DE FORMAS - HORISTA (ENCARGOS COMPLEMENTARES - COLETADO CAIXA)</v>
      </c>
      <c r="D236" s="198"/>
      <c r="E236" s="198"/>
      <c r="F236" s="198"/>
      <c r="G236" s="14" t="str">
        <f>VLOOKUP(B236,IF(A236="COMPOSICAO",S!$A:$D,I!$A:$D),3,FALSE)</f>
        <v>H</v>
      </c>
      <c r="H236" s="15">
        <v>1</v>
      </c>
      <c r="I236" s="15">
        <f>IF(A236="COMPOSICAO",VLOOKUP("TOTAL - "&amp;B236,COMPOSICAO_AUX_3!$A:$J,10,FALSE),VLOOKUP(B236,I!$A:$D,4,FALSE))</f>
        <v>0.38</v>
      </c>
      <c r="J236" s="238">
        <f t="shared" si="5"/>
        <v>0.38</v>
      </c>
      <c r="K236" s="200"/>
    </row>
    <row r="237" spans="1:13" ht="30" customHeight="1" x14ac:dyDescent="0.25">
      <c r="A237" s="14" t="s">
        <v>396</v>
      </c>
      <c r="B237" s="20">
        <v>43483</v>
      </c>
      <c r="C237" s="198" t="str">
        <f>VLOOKUP(B237,IF(A237="COMPOSICAO",S!$A:$D,I!$A:$D),2,FALSE)</f>
        <v>EPI - FAMILIA CARPINTEIRO DE FORMAS - HORISTA (ENCARGOS COMPLEMENTARES - COLETADO CAIXA)</v>
      </c>
      <c r="D237" s="198"/>
      <c r="E237" s="198"/>
      <c r="F237" s="198"/>
      <c r="G237" s="14" t="str">
        <f>VLOOKUP(B237,IF(A237="COMPOSICAO",S!$A:$D,I!$A:$D),3,FALSE)</f>
        <v>H</v>
      </c>
      <c r="H237" s="15">
        <v>1</v>
      </c>
      <c r="I237" s="15">
        <f>IF(A237="COMPOSICAO",VLOOKUP("TOTAL - "&amp;B237,COMPOSICAO_AUX_3!$A:$J,10,FALSE),VLOOKUP(B237,I!$A:$D,4,FALSE))</f>
        <v>1.05</v>
      </c>
      <c r="J237" s="238">
        <f t="shared" si="5"/>
        <v>1.05</v>
      </c>
      <c r="K237" s="200"/>
    </row>
    <row r="238" spans="1:13" ht="30" customHeight="1" x14ac:dyDescent="0.25">
      <c r="A238" s="14" t="s">
        <v>391</v>
      </c>
      <c r="B238" s="20">
        <v>95309</v>
      </c>
      <c r="C238" s="198" t="str">
        <f>VLOOKUP(B238,IF(A238="COMPOSICAO",S!$A:$D,I!$A:$D),2,FALSE)</f>
        <v>CURSO DE CAPACITAÇÃO PARA AJUDANTE DE CARPINTEIRO (ENCARGOS COMPLEMENTARES) - HORISTA</v>
      </c>
      <c r="D238" s="198"/>
      <c r="E238" s="198"/>
      <c r="F238" s="198"/>
      <c r="G238" s="14" t="str">
        <f>VLOOKUP(B238,IF(A238="COMPOSICAO",S!$A:$D,I!$A:$D),3,FALSE)</f>
        <v>H</v>
      </c>
      <c r="H238" s="15">
        <v>1</v>
      </c>
      <c r="I238" s="15">
        <f>IF(A238="COMPOSICAO",VLOOKUP("TOTAL - "&amp;B238,COMPOSICAO_AUX_3!$A:$J,10,FALSE),VLOOKUP(B238,I!$A:$D,4,FALSE))</f>
        <v>0.12</v>
      </c>
      <c r="J238" s="238">
        <f t="shared" si="5"/>
        <v>0.12</v>
      </c>
      <c r="K238" s="200"/>
    </row>
    <row r="239" spans="1:13" ht="15" customHeight="1" x14ac:dyDescent="0.25">
      <c r="A239" s="23" t="s">
        <v>562</v>
      </c>
      <c r="B239" s="24"/>
      <c r="C239" s="24"/>
      <c r="D239" s="24"/>
      <c r="E239" s="24"/>
      <c r="F239" s="24"/>
      <c r="G239" s="25"/>
      <c r="H239" s="26"/>
      <c r="I239" s="27"/>
      <c r="J239" s="238">
        <f>SUM(J230:K238)</f>
        <v>16.470000000000002</v>
      </c>
      <c r="K239" s="200"/>
    </row>
    <row r="240" spans="1:13" ht="15" customHeight="1" x14ac:dyDescent="0.25">
      <c r="A240" s="4"/>
      <c r="B240" s="4"/>
      <c r="C240" s="4"/>
      <c r="D240" s="4"/>
      <c r="E240" s="4"/>
      <c r="F240" s="4"/>
      <c r="G240" s="4"/>
      <c r="H240" s="4"/>
      <c r="I240" s="4"/>
      <c r="J240" s="4"/>
      <c r="K240" s="4"/>
    </row>
    <row r="241" spans="1:13" ht="15" customHeight="1" x14ac:dyDescent="0.25">
      <c r="A241" s="10" t="s">
        <v>384</v>
      </c>
      <c r="B241" s="10" t="s">
        <v>34</v>
      </c>
      <c r="C241" s="239" t="s">
        <v>6</v>
      </c>
      <c r="D241" s="240"/>
      <c r="E241" s="240"/>
      <c r="F241" s="240"/>
      <c r="G241" s="7" t="s">
        <v>35</v>
      </c>
      <c r="H241" s="7" t="s">
        <v>385</v>
      </c>
      <c r="I241" s="7" t="s">
        <v>386</v>
      </c>
      <c r="J241" s="241" t="s">
        <v>8</v>
      </c>
      <c r="K241" s="242"/>
    </row>
    <row r="242" spans="1:13" ht="30" customHeight="1" x14ac:dyDescent="0.25">
      <c r="A242" s="7" t="s">
        <v>387</v>
      </c>
      <c r="B242" s="28">
        <v>88262</v>
      </c>
      <c r="C242" s="243" t="str">
        <f>VLOOKUP(B242,S!$A:$D,2,FALSE)</f>
        <v>CARPINTEIRO DE FORMAS COM ENCARGOS COMPLEMENTARES</v>
      </c>
      <c r="D242" s="243"/>
      <c r="E242" s="243"/>
      <c r="F242" s="244"/>
      <c r="G242" s="7" t="str">
        <f>VLOOKUP(B242,S!$A:$D,3,FALSE)</f>
        <v>H</v>
      </c>
      <c r="H242" s="21"/>
      <c r="I242" s="21">
        <f>J251</f>
        <v>19.649999999999999</v>
      </c>
      <c r="J242" s="245"/>
      <c r="K242" s="246"/>
      <c r="L242" s="21">
        <f>VLOOKUP(B242,S!$A:$D,4,FALSE)</f>
        <v>19.649999999999999</v>
      </c>
      <c r="M242" s="7" t="str">
        <f>IF(ROUND((L242-I242),2)=0,"OK, confere com a tabela.",IF(ROUND((L242-I242),2)&lt;0,"ACIMA ("&amp;TEXT(ROUND(I242*100/L242,4),"0,0000")&amp;" %) da tabela.","ABAIXO ("&amp;TEXT(ROUND(I242*100/L242,4),"0,0000")&amp;" %) da tabela."))</f>
        <v>OK, confere com a tabela.</v>
      </c>
    </row>
    <row r="243" spans="1:13" ht="15" customHeight="1" x14ac:dyDescent="0.25">
      <c r="A243" s="14" t="s">
        <v>396</v>
      </c>
      <c r="B243" s="20">
        <v>1213</v>
      </c>
      <c r="C243" s="198" t="str">
        <f>VLOOKUP(B243,IF(A243="COMPOSICAO",S!$A:$D,I!$A:$D),2,FALSE)</f>
        <v>CARPINTEIRO DE FORMAS</v>
      </c>
      <c r="D243" s="198"/>
      <c r="E243" s="198"/>
      <c r="F243" s="198"/>
      <c r="G243" s="14" t="str">
        <f>VLOOKUP(B243,IF(A243="COMPOSICAO",S!$A:$D,I!$A:$D),3,FALSE)</f>
        <v>H</v>
      </c>
      <c r="H243" s="15">
        <v>1</v>
      </c>
      <c r="I243" s="15">
        <f>IF(A243="COMPOSICAO",VLOOKUP("TOTAL - "&amp;B243,COMPOSICAO_AUX_3!$A:$J,10,FALSE),VLOOKUP(B243,I!$A:$D,4,FALSE))</f>
        <v>14.93</v>
      </c>
      <c r="J243" s="238">
        <f t="shared" ref="J243:J250" si="6">TRUNC(H243*I243,2)</f>
        <v>14.93</v>
      </c>
      <c r="K243" s="200"/>
    </row>
    <row r="244" spans="1:13" ht="15" customHeight="1" x14ac:dyDescent="0.25">
      <c r="A244" s="14" t="s">
        <v>396</v>
      </c>
      <c r="B244" s="20">
        <v>37370</v>
      </c>
      <c r="C244" s="198" t="str">
        <f>VLOOKUP(B244,IF(A244="COMPOSICAO",S!$A:$D,I!$A:$D),2,FALSE)</f>
        <v>ALIMENTACAO - HORISTA (COLETADO CAIXA)</v>
      </c>
      <c r="D244" s="198"/>
      <c r="E244" s="198"/>
      <c r="F244" s="198"/>
      <c r="G244" s="14" t="str">
        <f>VLOOKUP(B244,IF(A244="COMPOSICAO",S!$A:$D,I!$A:$D),3,FALSE)</f>
        <v>H</v>
      </c>
      <c r="H244" s="15">
        <v>1</v>
      </c>
      <c r="I244" s="15">
        <f>IF(A244="COMPOSICAO",VLOOKUP("TOTAL - "&amp;B244,COMPOSICAO_AUX_3!$A:$J,10,FALSE),VLOOKUP(B244,I!$A:$D,4,FALSE))</f>
        <v>1.86</v>
      </c>
      <c r="J244" s="238">
        <f t="shared" si="6"/>
        <v>1.86</v>
      </c>
      <c r="K244" s="200"/>
    </row>
    <row r="245" spans="1:13" ht="15" customHeight="1" x14ac:dyDescent="0.25">
      <c r="A245" s="14" t="s">
        <v>396</v>
      </c>
      <c r="B245" s="20">
        <v>37371</v>
      </c>
      <c r="C245" s="198" t="str">
        <f>VLOOKUP(B245,IF(A245="COMPOSICAO",S!$A:$D,I!$A:$D),2,FALSE)</f>
        <v>TRANSPORTE - HORISTA (COLETADO CAIXA)</v>
      </c>
      <c r="D245" s="198"/>
      <c r="E245" s="198"/>
      <c r="F245" s="198"/>
      <c r="G245" s="14" t="str">
        <f>VLOOKUP(B245,IF(A245="COMPOSICAO",S!$A:$D,I!$A:$D),3,FALSE)</f>
        <v>H</v>
      </c>
      <c r="H245" s="15">
        <v>1</v>
      </c>
      <c r="I245" s="15">
        <f>IF(A245="COMPOSICAO",VLOOKUP("TOTAL - "&amp;B245,COMPOSICAO_AUX_3!$A:$J,10,FALSE),VLOOKUP(B245,I!$A:$D,4,FALSE))</f>
        <v>0.7</v>
      </c>
      <c r="J245" s="238">
        <f t="shared" si="6"/>
        <v>0.7</v>
      </c>
      <c r="K245" s="200"/>
    </row>
    <row r="246" spans="1:13" ht="15" customHeight="1" x14ac:dyDescent="0.25">
      <c r="A246" s="14" t="s">
        <v>396</v>
      </c>
      <c r="B246" s="20">
        <v>37372</v>
      </c>
      <c r="C246" s="198" t="str">
        <f>VLOOKUP(B246,IF(A246="COMPOSICAO",S!$A:$D,I!$A:$D),2,FALSE)</f>
        <v>EXAMES - HORISTA (COLETADO CAIXA)</v>
      </c>
      <c r="D246" s="198"/>
      <c r="E246" s="198"/>
      <c r="F246" s="198"/>
      <c r="G246" s="14" t="str">
        <f>VLOOKUP(B246,IF(A246="COMPOSICAO",S!$A:$D,I!$A:$D),3,FALSE)</f>
        <v>H</v>
      </c>
      <c r="H246" s="15">
        <v>1</v>
      </c>
      <c r="I246" s="15">
        <f>IF(A246="COMPOSICAO",VLOOKUP("TOTAL - "&amp;B246,COMPOSICAO_AUX_3!$A:$J,10,FALSE),VLOOKUP(B246,I!$A:$D,4,FALSE))</f>
        <v>0.55000000000000004</v>
      </c>
      <c r="J246" s="238">
        <f t="shared" si="6"/>
        <v>0.55000000000000004</v>
      </c>
      <c r="K246" s="200"/>
    </row>
    <row r="247" spans="1:13" ht="15" customHeight="1" x14ac:dyDescent="0.25">
      <c r="A247" s="14" t="s">
        <v>396</v>
      </c>
      <c r="B247" s="20">
        <v>37373</v>
      </c>
      <c r="C247" s="198" t="str">
        <f>VLOOKUP(B247,IF(A247="COMPOSICAO",S!$A:$D,I!$A:$D),2,FALSE)</f>
        <v>SEGURO - HORISTA (COLETADO CAIXA)</v>
      </c>
      <c r="D247" s="198"/>
      <c r="E247" s="198"/>
      <c r="F247" s="198"/>
      <c r="G247" s="14" t="str">
        <f>VLOOKUP(B247,IF(A247="COMPOSICAO",S!$A:$D,I!$A:$D),3,FALSE)</f>
        <v>H</v>
      </c>
      <c r="H247" s="15">
        <v>1</v>
      </c>
      <c r="I247" s="15">
        <f>IF(A247="COMPOSICAO",VLOOKUP("TOTAL - "&amp;B247,COMPOSICAO_AUX_3!$A:$J,10,FALSE),VLOOKUP(B247,I!$A:$D,4,FALSE))</f>
        <v>0.06</v>
      </c>
      <c r="J247" s="238">
        <f t="shared" si="6"/>
        <v>0.06</v>
      </c>
      <c r="K247" s="200"/>
    </row>
    <row r="248" spans="1:13" ht="45" customHeight="1" x14ac:dyDescent="0.25">
      <c r="A248" s="14" t="s">
        <v>396</v>
      </c>
      <c r="B248" s="20">
        <v>43459</v>
      </c>
      <c r="C248" s="198" t="str">
        <f>VLOOKUP(B248,IF(A248="COMPOSICAO",S!$A:$D,I!$A:$D),2,FALSE)</f>
        <v>FERRAMENTAS - FAMILIA CARPINTEIRO DE FORMAS - HORISTA (ENCARGOS COMPLEMENTARES - COLETADO CAIXA)</v>
      </c>
      <c r="D248" s="198"/>
      <c r="E248" s="198"/>
      <c r="F248" s="198"/>
      <c r="G248" s="14" t="str">
        <f>VLOOKUP(B248,IF(A248="COMPOSICAO",S!$A:$D,I!$A:$D),3,FALSE)</f>
        <v>H</v>
      </c>
      <c r="H248" s="15">
        <v>1</v>
      </c>
      <c r="I248" s="15">
        <f>IF(A248="COMPOSICAO",VLOOKUP("TOTAL - "&amp;B248,COMPOSICAO_AUX_3!$A:$J,10,FALSE),VLOOKUP(B248,I!$A:$D,4,FALSE))</f>
        <v>0.38</v>
      </c>
      <c r="J248" s="238">
        <f t="shared" si="6"/>
        <v>0.38</v>
      </c>
      <c r="K248" s="200"/>
    </row>
    <row r="249" spans="1:13" ht="30" customHeight="1" x14ac:dyDescent="0.25">
      <c r="A249" s="14" t="s">
        <v>396</v>
      </c>
      <c r="B249" s="20">
        <v>43483</v>
      </c>
      <c r="C249" s="198" t="str">
        <f>VLOOKUP(B249,IF(A249="COMPOSICAO",S!$A:$D,I!$A:$D),2,FALSE)</f>
        <v>EPI - FAMILIA CARPINTEIRO DE FORMAS - HORISTA (ENCARGOS COMPLEMENTARES - COLETADO CAIXA)</v>
      </c>
      <c r="D249" s="198"/>
      <c r="E249" s="198"/>
      <c r="F249" s="198"/>
      <c r="G249" s="14" t="str">
        <f>VLOOKUP(B249,IF(A249="COMPOSICAO",S!$A:$D,I!$A:$D),3,FALSE)</f>
        <v>H</v>
      </c>
      <c r="H249" s="15">
        <v>1</v>
      </c>
      <c r="I249" s="15">
        <f>IF(A249="COMPOSICAO",VLOOKUP("TOTAL - "&amp;B249,COMPOSICAO_AUX_3!$A:$J,10,FALSE),VLOOKUP(B249,I!$A:$D,4,FALSE))</f>
        <v>1.05</v>
      </c>
      <c r="J249" s="238">
        <f t="shared" si="6"/>
        <v>1.05</v>
      </c>
      <c r="K249" s="200"/>
    </row>
    <row r="250" spans="1:13" ht="30" customHeight="1" x14ac:dyDescent="0.25">
      <c r="A250" s="14" t="s">
        <v>391</v>
      </c>
      <c r="B250" s="20">
        <v>95330</v>
      </c>
      <c r="C250" s="198" t="str">
        <f>VLOOKUP(B250,IF(A250="COMPOSICAO",S!$A:$D,I!$A:$D),2,FALSE)</f>
        <v>CURSO DE CAPACITAÇÃO PARA CARPINTEIRO DE FÔRMAS (ENCARGOS COMPLEMENTARES) - HORISTA</v>
      </c>
      <c r="D250" s="198"/>
      <c r="E250" s="198"/>
      <c r="F250" s="198"/>
      <c r="G250" s="14" t="str">
        <f>VLOOKUP(B250,IF(A250="COMPOSICAO",S!$A:$D,I!$A:$D),3,FALSE)</f>
        <v>H</v>
      </c>
      <c r="H250" s="15">
        <v>1</v>
      </c>
      <c r="I250" s="15">
        <f>IF(A250="COMPOSICAO",VLOOKUP("TOTAL - "&amp;B250,COMPOSICAO_AUX_3!$A:$J,10,FALSE),VLOOKUP(B250,I!$A:$D,4,FALSE))</f>
        <v>0.12</v>
      </c>
      <c r="J250" s="238">
        <f t="shared" si="6"/>
        <v>0.12</v>
      </c>
      <c r="K250" s="200"/>
    </row>
    <row r="251" spans="1:13" ht="15" customHeight="1" x14ac:dyDescent="0.25">
      <c r="A251" s="23" t="s">
        <v>561</v>
      </c>
      <c r="B251" s="24"/>
      <c r="C251" s="24"/>
      <c r="D251" s="24"/>
      <c r="E251" s="24"/>
      <c r="F251" s="24"/>
      <c r="G251" s="25"/>
      <c r="H251" s="26"/>
      <c r="I251" s="27"/>
      <c r="J251" s="238">
        <f>SUM(J242:K250)</f>
        <v>19.649999999999999</v>
      </c>
      <c r="K251" s="200"/>
    </row>
    <row r="252" spans="1:13" ht="15" customHeight="1" x14ac:dyDescent="0.25">
      <c r="A252" s="4"/>
      <c r="B252" s="4"/>
      <c r="C252" s="4"/>
      <c r="D252" s="4"/>
      <c r="E252" s="4"/>
      <c r="F252" s="4"/>
      <c r="G252" s="4"/>
      <c r="H252" s="4"/>
      <c r="I252" s="4"/>
      <c r="J252" s="4"/>
      <c r="K252" s="4"/>
    </row>
    <row r="253" spans="1:13" ht="15" customHeight="1" x14ac:dyDescent="0.25">
      <c r="A253" s="10" t="s">
        <v>384</v>
      </c>
      <c r="B253" s="10" t="s">
        <v>34</v>
      </c>
      <c r="C253" s="239" t="s">
        <v>6</v>
      </c>
      <c r="D253" s="240"/>
      <c r="E253" s="240"/>
      <c r="F253" s="240"/>
      <c r="G253" s="7" t="s">
        <v>35</v>
      </c>
      <c r="H253" s="7" t="s">
        <v>385</v>
      </c>
      <c r="I253" s="7" t="s">
        <v>386</v>
      </c>
      <c r="J253" s="241" t="s">
        <v>8</v>
      </c>
      <c r="K253" s="242"/>
    </row>
    <row r="254" spans="1:13" ht="45" customHeight="1" x14ac:dyDescent="0.25">
      <c r="A254" s="7" t="s">
        <v>426</v>
      </c>
      <c r="B254" s="28">
        <v>92263</v>
      </c>
      <c r="C254" s="243" t="str">
        <f>VLOOKUP(B254,S!$A:$D,2,FALSE)</f>
        <v>FABRICAÇÃO DE FÔRMA PARA PILARES E ESTRUTURAS SIMILARES, EM CHAPA DE MADEIRA COMPENSADA RESINADA, E = 17 MM. AF_09/2020</v>
      </c>
      <c r="D254" s="243"/>
      <c r="E254" s="243"/>
      <c r="F254" s="244"/>
      <c r="G254" s="7" t="str">
        <f>VLOOKUP(B254,S!$A:$D,3,FALSE)</f>
        <v>M2</v>
      </c>
      <c r="H254" s="21"/>
      <c r="I254" s="21">
        <f>J263</f>
        <v>116.79999999999998</v>
      </c>
      <c r="J254" s="245"/>
      <c r="K254" s="246"/>
      <c r="L254" s="21">
        <f>VLOOKUP(B254,S!$A:$D,4,FALSE)</f>
        <v>116.8</v>
      </c>
      <c r="M254" s="7" t="str">
        <f>IF(ROUND((L254-I254),2)=0,"OK, confere com a tabela.",IF(ROUND((L254-I254),2)&lt;0,"ACIMA ("&amp;TEXT(ROUND(I254*100/L254,4),"0,0000")&amp;" %) da tabela.","ABAIXO ("&amp;TEXT(ROUND(I254*100/L254,4),"0,0000")&amp;" %) da tabela."))</f>
        <v>OK, confere com a tabela.</v>
      </c>
    </row>
    <row r="255" spans="1:13" ht="30" customHeight="1" x14ac:dyDescent="0.25">
      <c r="A255" s="14" t="s">
        <v>396</v>
      </c>
      <c r="B255" s="20">
        <v>1358</v>
      </c>
      <c r="C255" s="198" t="str">
        <f>VLOOKUP(B255,IF(A255="COMPOSICAO",S!$A:$D,I!$A:$D),2,FALSE)</f>
        <v>CHAPA DE MADEIRA COMPENSADA RESINADA PARA FORMA DE CONCRETO, DE *2,2 X 1,1* M, E = 17 MM</v>
      </c>
      <c r="D255" s="198"/>
      <c r="E255" s="198"/>
      <c r="F255" s="198"/>
      <c r="G255" s="14" t="str">
        <f>VLOOKUP(B255,IF(A255="COMPOSICAO",S!$A:$D,I!$A:$D),3,FALSE)</f>
        <v>M2</v>
      </c>
      <c r="H255" s="29">
        <v>1.3360000000000001</v>
      </c>
      <c r="I255" s="15">
        <f>IF(A255="COMPOSICAO",VLOOKUP("TOTAL - "&amp;B255,COMPOSICAO_AUX_3!$A:$J,10,FALSE),VLOOKUP(B255,I!$A:$D,4,FALSE))</f>
        <v>33.96</v>
      </c>
      <c r="J255" s="238">
        <f t="shared" ref="J255:J262" si="7">TRUNC(H255*I255,2)</f>
        <v>45.37</v>
      </c>
      <c r="K255" s="200"/>
    </row>
    <row r="256" spans="1:13" ht="30" customHeight="1" x14ac:dyDescent="0.25">
      <c r="A256" s="14" t="s">
        <v>396</v>
      </c>
      <c r="B256" s="20">
        <v>4491</v>
      </c>
      <c r="C256" s="198" t="str">
        <f>VLOOKUP(B256,IF(A256="COMPOSICAO",S!$A:$D,I!$A:$D),2,FALSE)</f>
        <v>PONTALETE *7,5 X 7,5* CM EM PINUS, MISTA OU EQUIVALENTE DA REGIAO - BRUTA</v>
      </c>
      <c r="D256" s="198"/>
      <c r="E256" s="198"/>
      <c r="F256" s="198"/>
      <c r="G256" s="14" t="str">
        <f>VLOOKUP(B256,IF(A256="COMPOSICAO",S!$A:$D,I!$A:$D),3,FALSE)</f>
        <v>M</v>
      </c>
      <c r="H256" s="29">
        <v>2.3079999999999998</v>
      </c>
      <c r="I256" s="15">
        <f>IF(A256="COMPOSICAO",VLOOKUP("TOTAL - "&amp;B256,COMPOSICAO_AUX_3!$A:$J,10,FALSE),VLOOKUP(B256,I!$A:$D,4,FALSE))</f>
        <v>5.97</v>
      </c>
      <c r="J256" s="238">
        <f t="shared" si="7"/>
        <v>13.77</v>
      </c>
      <c r="K256" s="200"/>
    </row>
    <row r="257" spans="1:13" ht="30" customHeight="1" x14ac:dyDescent="0.25">
      <c r="A257" s="14" t="s">
        <v>396</v>
      </c>
      <c r="B257" s="20">
        <v>4517</v>
      </c>
      <c r="C257" s="198" t="str">
        <f>VLOOKUP(B257,IF(A257="COMPOSICAO",S!$A:$D,I!$A:$D),2,FALSE)</f>
        <v>SARRAFO *2,5 X 7,5* CM EM PINUS, MISTA OU EQUIVALENTE DA REGIAO - BRUTA</v>
      </c>
      <c r="D257" s="198"/>
      <c r="E257" s="198"/>
      <c r="F257" s="198"/>
      <c r="G257" s="14" t="str">
        <f>VLOOKUP(B257,IF(A257="COMPOSICAO",S!$A:$D,I!$A:$D),3,FALSE)</f>
        <v>M</v>
      </c>
      <c r="H257" s="29">
        <v>9.2370000000000001</v>
      </c>
      <c r="I257" s="15">
        <f>IF(A257="COMPOSICAO",VLOOKUP("TOTAL - "&amp;B257,COMPOSICAO_AUX_3!$A:$J,10,FALSE),VLOOKUP(B257,I!$A:$D,4,FALSE))</f>
        <v>2.09</v>
      </c>
      <c r="J257" s="238">
        <f t="shared" si="7"/>
        <v>19.3</v>
      </c>
      <c r="K257" s="200"/>
    </row>
    <row r="258" spans="1:13" ht="30" customHeight="1" x14ac:dyDescent="0.25">
      <c r="A258" s="14" t="s">
        <v>396</v>
      </c>
      <c r="B258" s="20">
        <v>5068</v>
      </c>
      <c r="C258" s="198" t="str">
        <f>VLOOKUP(B258,IF(A258="COMPOSICAO",S!$A:$D,I!$A:$D),2,FALSE)</f>
        <v>PREGO DE ACO POLIDO COM CABECA 17 X 21 (2 X 11)</v>
      </c>
      <c r="D258" s="198"/>
      <c r="E258" s="198"/>
      <c r="F258" s="198"/>
      <c r="G258" s="14" t="str">
        <f>VLOOKUP(B258,IF(A258="COMPOSICAO",S!$A:$D,I!$A:$D),3,FALSE)</f>
        <v>KG</v>
      </c>
      <c r="H258" s="29">
        <v>0.20799999999999999</v>
      </c>
      <c r="I258" s="15">
        <f>IF(A258="COMPOSICAO",VLOOKUP("TOTAL - "&amp;B258,COMPOSICAO_AUX_3!$A:$J,10,FALSE),VLOOKUP(B258,I!$A:$D,4,FALSE))</f>
        <v>16.78</v>
      </c>
      <c r="J258" s="238">
        <f t="shared" si="7"/>
        <v>3.49</v>
      </c>
      <c r="K258" s="200"/>
    </row>
    <row r="259" spans="1:13" ht="30" customHeight="1" x14ac:dyDescent="0.25">
      <c r="A259" s="14" t="s">
        <v>391</v>
      </c>
      <c r="B259" s="20">
        <v>88239</v>
      </c>
      <c r="C259" s="198" t="str">
        <f>VLOOKUP(B259,IF(A259="COMPOSICAO",S!$A:$D,I!$A:$D),2,FALSE)</f>
        <v>AJUDANTE DE CARPINTEIRO COM ENCARGOS COMPLEMENTARES</v>
      </c>
      <c r="D259" s="198"/>
      <c r="E259" s="198"/>
      <c r="F259" s="198"/>
      <c r="G259" s="14" t="str">
        <f>VLOOKUP(B259,IF(A259="COMPOSICAO",S!$A:$D,I!$A:$D),3,FALSE)</f>
        <v>H</v>
      </c>
      <c r="H259" s="15">
        <v>0.25</v>
      </c>
      <c r="I259" s="15">
        <f>IF(A259="COMPOSICAO",VLOOKUP("TOTAL - "&amp;B259,COMPOSICAO_AUX_3!$A:$J,10,FALSE),VLOOKUP(B259,I!$A:$D,4,FALSE))</f>
        <v>16.470000000000002</v>
      </c>
      <c r="J259" s="238">
        <f t="shared" si="7"/>
        <v>4.1100000000000003</v>
      </c>
      <c r="K259" s="200"/>
    </row>
    <row r="260" spans="1:13" ht="30" customHeight="1" x14ac:dyDescent="0.25">
      <c r="A260" s="14" t="s">
        <v>391</v>
      </c>
      <c r="B260" s="20">
        <v>88262</v>
      </c>
      <c r="C260" s="198" t="str">
        <f>VLOOKUP(B260,IF(A260="COMPOSICAO",S!$A:$D,I!$A:$D),2,FALSE)</f>
        <v>CARPINTEIRO DE FORMAS COM ENCARGOS COMPLEMENTARES</v>
      </c>
      <c r="D260" s="198"/>
      <c r="E260" s="198"/>
      <c r="F260" s="198"/>
      <c r="G260" s="14" t="str">
        <f>VLOOKUP(B260,IF(A260="COMPOSICAO",S!$A:$D,I!$A:$D),3,FALSE)</f>
        <v>H</v>
      </c>
      <c r="H260" s="29">
        <v>1.248</v>
      </c>
      <c r="I260" s="15">
        <f>IF(A260="COMPOSICAO",VLOOKUP("TOTAL - "&amp;B260,COMPOSICAO_AUX_3!$A:$J,10,FALSE),VLOOKUP(B260,I!$A:$D,4,FALSE))</f>
        <v>19.649999999999999</v>
      </c>
      <c r="J260" s="238">
        <f t="shared" si="7"/>
        <v>24.52</v>
      </c>
      <c r="K260" s="200"/>
    </row>
    <row r="261" spans="1:13" ht="45" customHeight="1" x14ac:dyDescent="0.25">
      <c r="A261" s="14" t="s">
        <v>391</v>
      </c>
      <c r="B261" s="20">
        <v>91692</v>
      </c>
      <c r="C261" s="198" t="str">
        <f>VLOOKUP(B261,IF(A261="COMPOSICAO",S!$A:$D,I!$A:$D),2,FALSE)</f>
        <v>SERRA CIRCULAR DE BANCADA COM MOTOR ELÉTRICO POTÊNCIA DE 5HP, COM COIFA PARA DISCO 10" - CHP DIURNO. AF_08/2015</v>
      </c>
      <c r="D261" s="198"/>
      <c r="E261" s="198"/>
      <c r="F261" s="198"/>
      <c r="G261" s="14" t="str">
        <f>VLOOKUP(B261,IF(A261="COMPOSICAO",S!$A:$D,I!$A:$D),3,FALSE)</f>
        <v>CHP</v>
      </c>
      <c r="H261" s="29">
        <v>6.3E-2</v>
      </c>
      <c r="I261" s="15">
        <f>IF(A261="COMPOSICAO",VLOOKUP("TOTAL - "&amp;B261,COMPOSICAO_AUX_3!$A:$J,10,FALSE),VLOOKUP(B261,I!$A:$D,4,FALSE))</f>
        <v>26.959999999999997</v>
      </c>
      <c r="J261" s="238">
        <f t="shared" si="7"/>
        <v>1.69</v>
      </c>
      <c r="K261" s="200"/>
    </row>
    <row r="262" spans="1:13" ht="45" customHeight="1" x14ac:dyDescent="0.25">
      <c r="A262" s="14" t="s">
        <v>391</v>
      </c>
      <c r="B262" s="20">
        <v>91693</v>
      </c>
      <c r="C262" s="198" t="str">
        <f>VLOOKUP(B262,IF(A262="COMPOSICAO",S!$A:$D,I!$A:$D),2,FALSE)</f>
        <v>SERRA CIRCULAR DE BANCADA COM MOTOR ELÉTRICO POTÊNCIA DE 5HP, COM COIFA PARA DISCO 10" - CHI DIURNO. AF_08/2015</v>
      </c>
      <c r="D262" s="198"/>
      <c r="E262" s="198"/>
      <c r="F262" s="198"/>
      <c r="G262" s="14" t="str">
        <f>VLOOKUP(B262,IF(A262="COMPOSICAO",S!$A:$D,I!$A:$D),3,FALSE)</f>
        <v>CHI</v>
      </c>
      <c r="H262" s="29">
        <v>0.186</v>
      </c>
      <c r="I262" s="15">
        <f>IF(A262="COMPOSICAO",VLOOKUP("TOTAL - "&amp;B262,COMPOSICAO_AUX_3!$A:$J,10,FALSE),VLOOKUP(B262,I!$A:$D,4,FALSE))</f>
        <v>24.5</v>
      </c>
      <c r="J262" s="238">
        <f t="shared" si="7"/>
        <v>4.55</v>
      </c>
      <c r="K262" s="200"/>
    </row>
    <row r="263" spans="1:13" ht="15" customHeight="1" x14ac:dyDescent="0.25">
      <c r="A263" s="23" t="s">
        <v>756</v>
      </c>
      <c r="B263" s="24"/>
      <c r="C263" s="24"/>
      <c r="D263" s="24"/>
      <c r="E263" s="24"/>
      <c r="F263" s="24"/>
      <c r="G263" s="25"/>
      <c r="H263" s="26"/>
      <c r="I263" s="27"/>
      <c r="J263" s="238">
        <f>SUM(J254:K262)</f>
        <v>116.79999999999998</v>
      </c>
      <c r="K263" s="200"/>
    </row>
    <row r="264" spans="1:13" ht="15" customHeight="1" x14ac:dyDescent="0.25">
      <c r="A264" s="4"/>
      <c r="B264" s="4"/>
      <c r="C264" s="4"/>
      <c r="D264" s="4"/>
      <c r="E264" s="4"/>
      <c r="F264" s="4"/>
      <c r="G264" s="4"/>
      <c r="H264" s="4"/>
      <c r="I264" s="4"/>
      <c r="J264" s="4"/>
      <c r="K264" s="4"/>
    </row>
    <row r="265" spans="1:13" ht="15" customHeight="1" x14ac:dyDescent="0.25">
      <c r="A265" s="10" t="s">
        <v>384</v>
      </c>
      <c r="B265" s="10" t="s">
        <v>34</v>
      </c>
      <c r="C265" s="239" t="s">
        <v>6</v>
      </c>
      <c r="D265" s="240"/>
      <c r="E265" s="240"/>
      <c r="F265" s="240"/>
      <c r="G265" s="7" t="s">
        <v>35</v>
      </c>
      <c r="H265" s="7" t="s">
        <v>385</v>
      </c>
      <c r="I265" s="7" t="s">
        <v>386</v>
      </c>
      <c r="J265" s="241" t="s">
        <v>8</v>
      </c>
      <c r="K265" s="242"/>
    </row>
    <row r="266" spans="1:13" ht="45" customHeight="1" x14ac:dyDescent="0.25">
      <c r="A266" s="7" t="s">
        <v>426</v>
      </c>
      <c r="B266" s="28">
        <v>92265</v>
      </c>
      <c r="C266" s="243" t="str">
        <f>VLOOKUP(B266,S!$A:$D,2,FALSE)</f>
        <v>FABRICAÇÃO DE FÔRMA PARA VIGAS, EM CHAPA DE MADEIRA COMPENSADA RESINADA, E = 17 MM. AF_09/2020</v>
      </c>
      <c r="D266" s="243"/>
      <c r="E266" s="243"/>
      <c r="F266" s="244"/>
      <c r="G266" s="7" t="str">
        <f>VLOOKUP(B266,S!$A:$D,3,FALSE)</f>
        <v>M2</v>
      </c>
      <c r="H266" s="21"/>
      <c r="I266" s="21">
        <f>J275</f>
        <v>85.34</v>
      </c>
      <c r="J266" s="245"/>
      <c r="K266" s="246"/>
      <c r="L266" s="21">
        <f>VLOOKUP(B266,S!$A:$D,4,FALSE)</f>
        <v>85.34</v>
      </c>
      <c r="M266" s="7" t="str">
        <f>IF(ROUND((L266-I266),2)=0,"OK, confere com a tabela.",IF(ROUND((L266-I266),2)&lt;0,"ACIMA ("&amp;TEXT(ROUND(I266*100/L266,4),"0,0000")&amp;" %) da tabela.","ABAIXO ("&amp;TEXT(ROUND(I266*100/L266,4),"0,0000")&amp;" %) da tabela."))</f>
        <v>OK, confere com a tabela.</v>
      </c>
    </row>
    <row r="267" spans="1:13" ht="30" customHeight="1" x14ac:dyDescent="0.25">
      <c r="A267" s="14" t="s">
        <v>396</v>
      </c>
      <c r="B267" s="20">
        <v>1358</v>
      </c>
      <c r="C267" s="198" t="str">
        <f>VLOOKUP(B267,IF(A267="COMPOSICAO",S!$A:$D,I!$A:$D),2,FALSE)</f>
        <v>CHAPA DE MADEIRA COMPENSADA RESINADA PARA FORMA DE CONCRETO, DE *2,2 X 1,1* M, E = 17 MM</v>
      </c>
      <c r="D267" s="198"/>
      <c r="E267" s="198"/>
      <c r="F267" s="198"/>
      <c r="G267" s="14" t="str">
        <f>VLOOKUP(B267,IF(A267="COMPOSICAO",S!$A:$D,I!$A:$D),3,FALSE)</f>
        <v>M2</v>
      </c>
      <c r="H267" s="29">
        <v>1.1459999999999999</v>
      </c>
      <c r="I267" s="15">
        <f>IF(A267="COMPOSICAO",VLOOKUP("TOTAL - "&amp;B267,COMPOSICAO_AUX_3!$A:$J,10,FALSE),VLOOKUP(B267,I!$A:$D,4,FALSE))</f>
        <v>33.96</v>
      </c>
      <c r="J267" s="238">
        <f t="shared" ref="J267:J274" si="8">TRUNC(H267*I267,2)</f>
        <v>38.909999999999997</v>
      </c>
      <c r="K267" s="200"/>
    </row>
    <row r="268" spans="1:13" ht="30" customHeight="1" x14ac:dyDescent="0.25">
      <c r="A268" s="14" t="s">
        <v>396</v>
      </c>
      <c r="B268" s="20">
        <v>4491</v>
      </c>
      <c r="C268" s="198" t="str">
        <f>VLOOKUP(B268,IF(A268="COMPOSICAO",S!$A:$D,I!$A:$D),2,FALSE)</f>
        <v>PONTALETE *7,5 X 7,5* CM EM PINUS, MISTA OU EQUIVALENTE DA REGIAO - BRUTA</v>
      </c>
      <c r="D268" s="198"/>
      <c r="E268" s="198"/>
      <c r="F268" s="198"/>
      <c r="G268" s="14" t="str">
        <f>VLOOKUP(B268,IF(A268="COMPOSICAO",S!$A:$D,I!$A:$D),3,FALSE)</f>
        <v>M</v>
      </c>
      <c r="H268" s="29">
        <v>0.16600000000000001</v>
      </c>
      <c r="I268" s="15">
        <f>IF(A268="COMPOSICAO",VLOOKUP("TOTAL - "&amp;B268,COMPOSICAO_AUX_3!$A:$J,10,FALSE),VLOOKUP(B268,I!$A:$D,4,FALSE))</f>
        <v>5.97</v>
      </c>
      <c r="J268" s="238">
        <f t="shared" si="8"/>
        <v>0.99</v>
      </c>
      <c r="K268" s="200"/>
    </row>
    <row r="269" spans="1:13" ht="30" customHeight="1" x14ac:dyDescent="0.25">
      <c r="A269" s="14" t="s">
        <v>396</v>
      </c>
      <c r="B269" s="20">
        <v>4517</v>
      </c>
      <c r="C269" s="198" t="str">
        <f>VLOOKUP(B269,IF(A269="COMPOSICAO",S!$A:$D,I!$A:$D),2,FALSE)</f>
        <v>SARRAFO *2,5 X 7,5* CM EM PINUS, MISTA OU EQUIVALENTE DA REGIAO - BRUTA</v>
      </c>
      <c r="D269" s="198"/>
      <c r="E269" s="198"/>
      <c r="F269" s="198"/>
      <c r="G269" s="14" t="str">
        <f>VLOOKUP(B269,IF(A269="COMPOSICAO",S!$A:$D,I!$A:$D),3,FALSE)</f>
        <v>M</v>
      </c>
      <c r="H269" s="29">
        <v>6.952</v>
      </c>
      <c r="I269" s="15">
        <f>IF(A269="COMPOSICAO",VLOOKUP("TOTAL - "&amp;B269,COMPOSICAO_AUX_3!$A:$J,10,FALSE),VLOOKUP(B269,I!$A:$D,4,FALSE))</f>
        <v>2.09</v>
      </c>
      <c r="J269" s="238">
        <f t="shared" si="8"/>
        <v>14.52</v>
      </c>
      <c r="K269" s="200"/>
    </row>
    <row r="270" spans="1:13" ht="30" customHeight="1" x14ac:dyDescent="0.25">
      <c r="A270" s="14" t="s">
        <v>396</v>
      </c>
      <c r="B270" s="20">
        <v>5068</v>
      </c>
      <c r="C270" s="198" t="str">
        <f>VLOOKUP(B270,IF(A270="COMPOSICAO",S!$A:$D,I!$A:$D),2,FALSE)</f>
        <v>PREGO DE ACO POLIDO COM CABECA 17 X 21 (2 X 11)</v>
      </c>
      <c r="D270" s="198"/>
      <c r="E270" s="198"/>
      <c r="F270" s="198"/>
      <c r="G270" s="14" t="str">
        <f>VLOOKUP(B270,IF(A270="COMPOSICAO",S!$A:$D,I!$A:$D),3,FALSE)</f>
        <v>KG</v>
      </c>
      <c r="H270" s="29">
        <v>0.159</v>
      </c>
      <c r="I270" s="15">
        <f>IF(A270="COMPOSICAO",VLOOKUP("TOTAL - "&amp;B270,COMPOSICAO_AUX_3!$A:$J,10,FALSE),VLOOKUP(B270,I!$A:$D,4,FALSE))</f>
        <v>16.78</v>
      </c>
      <c r="J270" s="238">
        <f t="shared" si="8"/>
        <v>2.66</v>
      </c>
      <c r="K270" s="200"/>
    </row>
    <row r="271" spans="1:13" ht="30" customHeight="1" x14ac:dyDescent="0.25">
      <c r="A271" s="14" t="s">
        <v>391</v>
      </c>
      <c r="B271" s="20">
        <v>88239</v>
      </c>
      <c r="C271" s="198" t="str">
        <f>VLOOKUP(B271,IF(A271="COMPOSICAO",S!$A:$D,I!$A:$D),2,FALSE)</f>
        <v>AJUDANTE DE CARPINTEIRO COM ENCARGOS COMPLEMENTARES</v>
      </c>
      <c r="D271" s="198"/>
      <c r="E271" s="198"/>
      <c r="F271" s="198"/>
      <c r="G271" s="14" t="str">
        <f>VLOOKUP(B271,IF(A271="COMPOSICAO",S!$A:$D,I!$A:$D),3,FALSE)</f>
        <v>H</v>
      </c>
      <c r="H271" s="29">
        <v>0.20200000000000001</v>
      </c>
      <c r="I271" s="15">
        <f>IF(A271="COMPOSICAO",VLOOKUP("TOTAL - "&amp;B271,COMPOSICAO_AUX_3!$A:$J,10,FALSE),VLOOKUP(B271,I!$A:$D,4,FALSE))</f>
        <v>16.470000000000002</v>
      </c>
      <c r="J271" s="238">
        <f t="shared" si="8"/>
        <v>3.32</v>
      </c>
      <c r="K271" s="200"/>
    </row>
    <row r="272" spans="1:13" ht="30" customHeight="1" x14ac:dyDescent="0.25">
      <c r="A272" s="14" t="s">
        <v>391</v>
      </c>
      <c r="B272" s="20">
        <v>88262</v>
      </c>
      <c r="C272" s="198" t="str">
        <f>VLOOKUP(B272,IF(A272="COMPOSICAO",S!$A:$D,I!$A:$D),2,FALSE)</f>
        <v>CARPINTEIRO DE FORMAS COM ENCARGOS COMPLEMENTARES</v>
      </c>
      <c r="D272" s="198"/>
      <c r="E272" s="198"/>
      <c r="F272" s="198"/>
      <c r="G272" s="14" t="str">
        <f>VLOOKUP(B272,IF(A272="COMPOSICAO",S!$A:$D,I!$A:$D),3,FALSE)</f>
        <v>H</v>
      </c>
      <c r="H272" s="29">
        <v>1.012</v>
      </c>
      <c r="I272" s="15">
        <f>IF(A272="COMPOSICAO",VLOOKUP("TOTAL - "&amp;B272,COMPOSICAO_AUX_3!$A:$J,10,FALSE),VLOOKUP(B272,I!$A:$D,4,FALSE))</f>
        <v>19.649999999999999</v>
      </c>
      <c r="J272" s="238">
        <f t="shared" si="8"/>
        <v>19.88</v>
      </c>
      <c r="K272" s="200"/>
    </row>
    <row r="273" spans="1:13" ht="45" customHeight="1" x14ac:dyDescent="0.25">
      <c r="A273" s="14" t="s">
        <v>391</v>
      </c>
      <c r="B273" s="20">
        <v>91692</v>
      </c>
      <c r="C273" s="198" t="str">
        <f>VLOOKUP(B273,IF(A273="COMPOSICAO",S!$A:$D,I!$A:$D),2,FALSE)</f>
        <v>SERRA CIRCULAR DE BANCADA COM MOTOR ELÉTRICO POTÊNCIA DE 5HP, COM COIFA PARA DISCO 10" - CHP DIURNO. AF_08/2015</v>
      </c>
      <c r="D273" s="198"/>
      <c r="E273" s="198"/>
      <c r="F273" s="198"/>
      <c r="G273" s="14" t="str">
        <f>VLOOKUP(B273,IF(A273="COMPOSICAO",S!$A:$D,I!$A:$D),3,FALSE)</f>
        <v>CHP</v>
      </c>
      <c r="H273" s="15">
        <v>0.05</v>
      </c>
      <c r="I273" s="15">
        <f>IF(A273="COMPOSICAO",VLOOKUP("TOTAL - "&amp;B273,COMPOSICAO_AUX_3!$A:$J,10,FALSE),VLOOKUP(B273,I!$A:$D,4,FALSE))</f>
        <v>26.959999999999997</v>
      </c>
      <c r="J273" s="238">
        <f t="shared" si="8"/>
        <v>1.34</v>
      </c>
      <c r="K273" s="200"/>
    </row>
    <row r="274" spans="1:13" ht="45" customHeight="1" x14ac:dyDescent="0.25">
      <c r="A274" s="14" t="s">
        <v>391</v>
      </c>
      <c r="B274" s="20">
        <v>91693</v>
      </c>
      <c r="C274" s="198" t="str">
        <f>VLOOKUP(B274,IF(A274="COMPOSICAO",S!$A:$D,I!$A:$D),2,FALSE)</f>
        <v>SERRA CIRCULAR DE BANCADA COM MOTOR ELÉTRICO POTÊNCIA DE 5HP, COM COIFA PARA DISCO 10" - CHI DIURNO. AF_08/2015</v>
      </c>
      <c r="D274" s="198"/>
      <c r="E274" s="198"/>
      <c r="F274" s="198"/>
      <c r="G274" s="14" t="str">
        <f>VLOOKUP(B274,IF(A274="COMPOSICAO",S!$A:$D,I!$A:$D),3,FALSE)</f>
        <v>CHI</v>
      </c>
      <c r="H274" s="29">
        <v>0.152</v>
      </c>
      <c r="I274" s="15">
        <f>IF(A274="COMPOSICAO",VLOOKUP("TOTAL - "&amp;B274,COMPOSICAO_AUX_3!$A:$J,10,FALSE),VLOOKUP(B274,I!$A:$D,4,FALSE))</f>
        <v>24.5</v>
      </c>
      <c r="J274" s="238">
        <f t="shared" si="8"/>
        <v>3.72</v>
      </c>
      <c r="K274" s="200"/>
    </row>
    <row r="275" spans="1:13" ht="15" customHeight="1" x14ac:dyDescent="0.25">
      <c r="A275" s="23" t="s">
        <v>757</v>
      </c>
      <c r="B275" s="24"/>
      <c r="C275" s="24"/>
      <c r="D275" s="24"/>
      <c r="E275" s="24"/>
      <c r="F275" s="24"/>
      <c r="G275" s="25"/>
      <c r="H275" s="26"/>
      <c r="I275" s="27"/>
      <c r="J275" s="238">
        <f>SUM(J266:K274)</f>
        <v>85.34</v>
      </c>
      <c r="K275" s="200"/>
    </row>
    <row r="276" spans="1:13" ht="15" customHeight="1" x14ac:dyDescent="0.25">
      <c r="A276" s="4"/>
      <c r="B276" s="4"/>
      <c r="C276" s="4"/>
      <c r="D276" s="4"/>
      <c r="E276" s="4"/>
      <c r="F276" s="4"/>
      <c r="G276" s="4"/>
      <c r="H276" s="4"/>
      <c r="I276" s="4"/>
      <c r="J276" s="4"/>
      <c r="K276" s="4"/>
    </row>
    <row r="277" spans="1:13" ht="15" customHeight="1" x14ac:dyDescent="0.25">
      <c r="A277" s="10" t="s">
        <v>384</v>
      </c>
      <c r="B277" s="10" t="s">
        <v>34</v>
      </c>
      <c r="C277" s="239" t="s">
        <v>6</v>
      </c>
      <c r="D277" s="240"/>
      <c r="E277" s="240"/>
      <c r="F277" s="240"/>
      <c r="G277" s="7" t="s">
        <v>35</v>
      </c>
      <c r="H277" s="7" t="s">
        <v>385</v>
      </c>
      <c r="I277" s="7" t="s">
        <v>386</v>
      </c>
      <c r="J277" s="241" t="s">
        <v>8</v>
      </c>
      <c r="K277" s="242"/>
    </row>
    <row r="278" spans="1:13" ht="30" customHeight="1" x14ac:dyDescent="0.25">
      <c r="A278" s="7" t="s">
        <v>426</v>
      </c>
      <c r="B278" s="28">
        <v>92272</v>
      </c>
      <c r="C278" s="243" t="str">
        <f>VLOOKUP(B278,S!$A:$D,2,FALSE)</f>
        <v>FABRICAÇÃO DE ESCORAS DE VIGA DO TIPO GARFO, EM MADEIRA. AF_09/2020</v>
      </c>
      <c r="D278" s="243"/>
      <c r="E278" s="243"/>
      <c r="F278" s="244"/>
      <c r="G278" s="7" t="str">
        <f>VLOOKUP(B278,S!$A:$D,3,FALSE)</f>
        <v>M</v>
      </c>
      <c r="H278" s="21"/>
      <c r="I278" s="21">
        <f>J286</f>
        <v>25.77</v>
      </c>
      <c r="J278" s="245"/>
      <c r="K278" s="246"/>
      <c r="L278" s="21">
        <f>VLOOKUP(B278,S!$A:$D,4,FALSE)</f>
        <v>25.77</v>
      </c>
      <c r="M278" s="7" t="str">
        <f>IF(ROUND((L278-I278),2)=0,"OK, confere com a tabela.",IF(ROUND((L278-I278),2)&lt;0,"ACIMA ("&amp;TEXT(ROUND(I278*100/L278,4),"0,0000")&amp;" %) da tabela.","ABAIXO ("&amp;TEXT(ROUND(I278*100/L278,4),"0,0000")&amp;" %) da tabela."))</f>
        <v>OK, confere com a tabela.</v>
      </c>
    </row>
    <row r="279" spans="1:13" ht="45" customHeight="1" x14ac:dyDescent="0.25">
      <c r="A279" s="14" t="s">
        <v>396</v>
      </c>
      <c r="B279" s="20">
        <v>1345</v>
      </c>
      <c r="C279" s="198" t="str">
        <f>VLOOKUP(B279,IF(A279="COMPOSICAO",S!$A:$D,I!$A:$D),2,FALSE)</f>
        <v>CHAPA DE MADEIRA COMPENSADA PLASTIFICADA PARA FORMA DE CONCRETO, DE 2,20 x 1,10 M, E = 18 MM</v>
      </c>
      <c r="D279" s="198"/>
      <c r="E279" s="198"/>
      <c r="F279" s="198"/>
      <c r="G279" s="14" t="str">
        <f>VLOOKUP(B279,IF(A279="COMPOSICAO",S!$A:$D,I!$A:$D),3,FALSE)</f>
        <v>M2</v>
      </c>
      <c r="H279" s="29">
        <v>0.13600000000000001</v>
      </c>
      <c r="I279" s="15">
        <f>IF(A279="COMPOSICAO",VLOOKUP("TOTAL - "&amp;B279,COMPOSICAO_AUX_3!$A:$J,10,FALSE),VLOOKUP(B279,I!$A:$D,4,FALSE))</f>
        <v>52.11</v>
      </c>
      <c r="J279" s="238">
        <f t="shared" ref="J279:J285" si="9">TRUNC(H279*I279,2)</f>
        <v>7.08</v>
      </c>
      <c r="K279" s="200"/>
    </row>
    <row r="280" spans="1:13" ht="30" customHeight="1" x14ac:dyDescent="0.25">
      <c r="A280" s="14" t="s">
        <v>396</v>
      </c>
      <c r="B280" s="20">
        <v>4491</v>
      </c>
      <c r="C280" s="198" t="str">
        <f>VLOOKUP(B280,IF(A280="COMPOSICAO",S!$A:$D,I!$A:$D),2,FALSE)</f>
        <v>PONTALETE *7,5 X 7,5* CM EM PINUS, MISTA OU EQUIVALENTE DA REGIAO - BRUTA</v>
      </c>
      <c r="D280" s="198"/>
      <c r="E280" s="198"/>
      <c r="F280" s="198"/>
      <c r="G280" s="14" t="str">
        <f>VLOOKUP(B280,IF(A280="COMPOSICAO",S!$A:$D,I!$A:$D),3,FALSE)</f>
        <v>M</v>
      </c>
      <c r="H280" s="29">
        <v>2.3420000000000001</v>
      </c>
      <c r="I280" s="15">
        <f>IF(A280="COMPOSICAO",VLOOKUP("TOTAL - "&amp;B280,COMPOSICAO_AUX_3!$A:$J,10,FALSE),VLOOKUP(B280,I!$A:$D,4,FALSE))</f>
        <v>5.97</v>
      </c>
      <c r="J280" s="238">
        <f t="shared" si="9"/>
        <v>13.98</v>
      </c>
      <c r="K280" s="200"/>
    </row>
    <row r="281" spans="1:13" ht="30" customHeight="1" x14ac:dyDescent="0.25">
      <c r="A281" s="14" t="s">
        <v>396</v>
      </c>
      <c r="B281" s="20">
        <v>5068</v>
      </c>
      <c r="C281" s="198" t="str">
        <f>VLOOKUP(B281,IF(A281="COMPOSICAO",S!$A:$D,I!$A:$D),2,FALSE)</f>
        <v>PREGO DE ACO POLIDO COM CABECA 17 X 21 (2 X 11)</v>
      </c>
      <c r="D281" s="198"/>
      <c r="E281" s="198"/>
      <c r="F281" s="198"/>
      <c r="G281" s="14" t="str">
        <f>VLOOKUP(B281,IF(A281="COMPOSICAO",S!$A:$D,I!$A:$D),3,FALSE)</f>
        <v>KG</v>
      </c>
      <c r="H281" s="29">
        <v>1.2E-2</v>
      </c>
      <c r="I281" s="15">
        <f>IF(A281="COMPOSICAO",VLOOKUP("TOTAL - "&amp;B281,COMPOSICAO_AUX_3!$A:$J,10,FALSE),VLOOKUP(B281,I!$A:$D,4,FALSE))</f>
        <v>16.78</v>
      </c>
      <c r="J281" s="238">
        <f t="shared" si="9"/>
        <v>0.2</v>
      </c>
      <c r="K281" s="200"/>
    </row>
    <row r="282" spans="1:13" ht="30" customHeight="1" x14ac:dyDescent="0.25">
      <c r="A282" s="14" t="s">
        <v>391</v>
      </c>
      <c r="B282" s="20">
        <v>88239</v>
      </c>
      <c r="C282" s="198" t="str">
        <f>VLOOKUP(B282,IF(A282="COMPOSICAO",S!$A:$D,I!$A:$D),2,FALSE)</f>
        <v>AJUDANTE DE CARPINTEIRO COM ENCARGOS COMPLEMENTARES</v>
      </c>
      <c r="D282" s="198"/>
      <c r="E282" s="198"/>
      <c r="F282" s="198"/>
      <c r="G282" s="14" t="str">
        <f>VLOOKUP(B282,IF(A282="COMPOSICAO",S!$A:$D,I!$A:$D),3,FALSE)</f>
        <v>H</v>
      </c>
      <c r="H282" s="29">
        <v>3.2000000000000001E-2</v>
      </c>
      <c r="I282" s="15">
        <f>IF(A282="COMPOSICAO",VLOOKUP("TOTAL - "&amp;B282,COMPOSICAO_AUX_3!$A:$J,10,FALSE),VLOOKUP(B282,I!$A:$D,4,FALSE))</f>
        <v>16.470000000000002</v>
      </c>
      <c r="J282" s="238">
        <f t="shared" si="9"/>
        <v>0.52</v>
      </c>
      <c r="K282" s="200"/>
    </row>
    <row r="283" spans="1:13" ht="30" customHeight="1" x14ac:dyDescent="0.25">
      <c r="A283" s="14" t="s">
        <v>391</v>
      </c>
      <c r="B283" s="20">
        <v>88262</v>
      </c>
      <c r="C283" s="198" t="str">
        <f>VLOOKUP(B283,IF(A283="COMPOSICAO",S!$A:$D,I!$A:$D),2,FALSE)</f>
        <v>CARPINTEIRO DE FORMAS COM ENCARGOS COMPLEMENTARES</v>
      </c>
      <c r="D283" s="198"/>
      <c r="E283" s="198"/>
      <c r="F283" s="198"/>
      <c r="G283" s="14" t="str">
        <f>VLOOKUP(B283,IF(A283="COMPOSICAO",S!$A:$D,I!$A:$D),3,FALSE)</f>
        <v>H</v>
      </c>
      <c r="H283" s="29">
        <v>0.161</v>
      </c>
      <c r="I283" s="15">
        <f>IF(A283="COMPOSICAO",VLOOKUP("TOTAL - "&amp;B283,COMPOSICAO_AUX_3!$A:$J,10,FALSE),VLOOKUP(B283,I!$A:$D,4,FALSE))</f>
        <v>19.649999999999999</v>
      </c>
      <c r="J283" s="238">
        <f t="shared" si="9"/>
        <v>3.16</v>
      </c>
      <c r="K283" s="200"/>
    </row>
    <row r="284" spans="1:13" ht="45" customHeight="1" x14ac:dyDescent="0.25">
      <c r="A284" s="14" t="s">
        <v>391</v>
      </c>
      <c r="B284" s="20">
        <v>91692</v>
      </c>
      <c r="C284" s="198" t="str">
        <f>VLOOKUP(B284,IF(A284="COMPOSICAO",S!$A:$D,I!$A:$D),2,FALSE)</f>
        <v>SERRA CIRCULAR DE BANCADA COM MOTOR ELÉTRICO POTÊNCIA DE 5HP, COM COIFA PARA DISCO 10" - CHP DIURNO. AF_08/2015</v>
      </c>
      <c r="D284" s="198"/>
      <c r="E284" s="198"/>
      <c r="F284" s="198"/>
      <c r="G284" s="14" t="str">
        <f>VLOOKUP(B284,IF(A284="COMPOSICAO",S!$A:$D,I!$A:$D),3,FALSE)</f>
        <v>CHP</v>
      </c>
      <c r="H284" s="29">
        <v>2.1999999999999999E-2</v>
      </c>
      <c r="I284" s="15">
        <f>IF(A284="COMPOSICAO",VLOOKUP("TOTAL - "&amp;B284,COMPOSICAO_AUX_3!$A:$J,10,FALSE),VLOOKUP(B284,I!$A:$D,4,FALSE))</f>
        <v>26.959999999999997</v>
      </c>
      <c r="J284" s="238">
        <f t="shared" si="9"/>
        <v>0.59</v>
      </c>
      <c r="K284" s="200"/>
    </row>
    <row r="285" spans="1:13" ht="45" customHeight="1" x14ac:dyDescent="0.25">
      <c r="A285" s="14" t="s">
        <v>391</v>
      </c>
      <c r="B285" s="20">
        <v>91693</v>
      </c>
      <c r="C285" s="198" t="str">
        <f>VLOOKUP(B285,IF(A285="COMPOSICAO",S!$A:$D,I!$A:$D),2,FALSE)</f>
        <v>SERRA CIRCULAR DE BANCADA COM MOTOR ELÉTRICO POTÊNCIA DE 5HP, COM COIFA PARA DISCO 10" - CHI DIURNO. AF_08/2015</v>
      </c>
      <c r="D285" s="198"/>
      <c r="E285" s="198"/>
      <c r="F285" s="198"/>
      <c r="G285" s="14" t="str">
        <f>VLOOKUP(B285,IF(A285="COMPOSICAO",S!$A:$D,I!$A:$D),3,FALSE)</f>
        <v>CHI</v>
      </c>
      <c r="H285" s="15">
        <v>0.01</v>
      </c>
      <c r="I285" s="15">
        <f>IF(A285="COMPOSICAO",VLOOKUP("TOTAL - "&amp;B285,COMPOSICAO_AUX_3!$A:$J,10,FALSE),VLOOKUP(B285,I!$A:$D,4,FALSE))</f>
        <v>24.5</v>
      </c>
      <c r="J285" s="238">
        <f t="shared" si="9"/>
        <v>0.24</v>
      </c>
      <c r="K285" s="200"/>
    </row>
    <row r="286" spans="1:13" ht="15" customHeight="1" x14ac:dyDescent="0.25">
      <c r="A286" s="23" t="s">
        <v>758</v>
      </c>
      <c r="B286" s="24"/>
      <c r="C286" s="24"/>
      <c r="D286" s="24"/>
      <c r="E286" s="24"/>
      <c r="F286" s="24"/>
      <c r="G286" s="25"/>
      <c r="H286" s="26"/>
      <c r="I286" s="27"/>
      <c r="J286" s="238">
        <f>SUM(J278:K285)</f>
        <v>25.77</v>
      </c>
      <c r="K286" s="200"/>
    </row>
    <row r="287" spans="1:13" ht="15" customHeight="1" x14ac:dyDescent="0.25">
      <c r="A287" s="4"/>
      <c r="B287" s="4"/>
      <c r="C287" s="4"/>
      <c r="D287" s="4"/>
      <c r="E287" s="4"/>
      <c r="F287" s="4"/>
      <c r="G287" s="4"/>
      <c r="H287" s="4"/>
      <c r="I287" s="4"/>
      <c r="J287" s="4"/>
      <c r="K287" s="4"/>
    </row>
    <row r="288" spans="1:13" ht="15" customHeight="1" x14ac:dyDescent="0.25">
      <c r="A288" s="10" t="s">
        <v>384</v>
      </c>
      <c r="B288" s="10" t="s">
        <v>34</v>
      </c>
      <c r="C288" s="239" t="s">
        <v>6</v>
      </c>
      <c r="D288" s="240"/>
      <c r="E288" s="240"/>
      <c r="F288" s="240"/>
      <c r="G288" s="7" t="s">
        <v>35</v>
      </c>
      <c r="H288" s="7" t="s">
        <v>385</v>
      </c>
      <c r="I288" s="7" t="s">
        <v>386</v>
      </c>
      <c r="J288" s="241" t="s">
        <v>8</v>
      </c>
      <c r="K288" s="242"/>
    </row>
    <row r="289" spans="1:13" ht="45" customHeight="1" x14ac:dyDescent="0.25">
      <c r="A289" s="7" t="s">
        <v>426</v>
      </c>
      <c r="B289" s="28">
        <v>92267</v>
      </c>
      <c r="C289" s="243" t="str">
        <f>VLOOKUP(B289,S!$A:$D,2,FALSE)</f>
        <v>FABRICAÇÃO DE FÔRMA PARA LAJES, EM CHAPA DE MADEIRA COMPENSADA RESINADA, E = 17 MM. AF_09/2020</v>
      </c>
      <c r="D289" s="243"/>
      <c r="E289" s="243"/>
      <c r="F289" s="244"/>
      <c r="G289" s="7" t="str">
        <f>VLOOKUP(B289,S!$A:$D,3,FALSE)</f>
        <v>M2</v>
      </c>
      <c r="H289" s="21"/>
      <c r="I289" s="21">
        <f>J295</f>
        <v>36.410000000000004</v>
      </c>
      <c r="J289" s="245"/>
      <c r="K289" s="246"/>
      <c r="L289" s="21">
        <f>VLOOKUP(B289,S!$A:$D,4,FALSE)</f>
        <v>36.409999999999997</v>
      </c>
      <c r="M289" s="7" t="str">
        <f>IF(ROUND((L289-I289),2)=0,"OK, confere com a tabela.",IF(ROUND((L289-I289),2)&lt;0,"ACIMA ("&amp;TEXT(ROUND(I289*100/L289,4),"0,0000")&amp;" %) da tabela.","ABAIXO ("&amp;TEXT(ROUND(I289*100/L289,4),"0,0000")&amp;" %) da tabela."))</f>
        <v>OK, confere com a tabela.</v>
      </c>
    </row>
    <row r="290" spans="1:13" ht="30" customHeight="1" x14ac:dyDescent="0.25">
      <c r="A290" s="14" t="s">
        <v>396</v>
      </c>
      <c r="B290" s="20">
        <v>1358</v>
      </c>
      <c r="C290" s="198" t="str">
        <f>VLOOKUP(B290,IF(A290="COMPOSICAO",S!$A:$D,I!$A:$D),2,FALSE)</f>
        <v>CHAPA DE MADEIRA COMPENSADA RESINADA PARA FORMA DE CONCRETO, DE *2,2 X 1,1* M, E = 17 MM</v>
      </c>
      <c r="D290" s="198"/>
      <c r="E290" s="198"/>
      <c r="F290" s="198"/>
      <c r="G290" s="14" t="str">
        <f>VLOOKUP(B290,IF(A290="COMPOSICAO",S!$A:$D,I!$A:$D),3,FALSE)</f>
        <v>M2</v>
      </c>
      <c r="H290" s="15">
        <v>1.05</v>
      </c>
      <c r="I290" s="15">
        <f>IF(A290="COMPOSICAO",VLOOKUP("TOTAL - "&amp;B290,COMPOSICAO_AUX_3!$A:$J,10,FALSE),VLOOKUP(B290,I!$A:$D,4,FALSE))</f>
        <v>33.96</v>
      </c>
      <c r="J290" s="238">
        <f>TRUNC(H290*I290,2)</f>
        <v>35.65</v>
      </c>
      <c r="K290" s="200"/>
    </row>
    <row r="291" spans="1:13" ht="30" customHeight="1" x14ac:dyDescent="0.25">
      <c r="A291" s="14" t="s">
        <v>391</v>
      </c>
      <c r="B291" s="20">
        <v>88239</v>
      </c>
      <c r="C291" s="198" t="str">
        <f>VLOOKUP(B291,IF(A291="COMPOSICAO",S!$A:$D,I!$A:$D),2,FALSE)</f>
        <v>AJUDANTE DE CARPINTEIRO COM ENCARGOS COMPLEMENTARES</v>
      </c>
      <c r="D291" s="198"/>
      <c r="E291" s="198"/>
      <c r="F291" s="198"/>
      <c r="G291" s="14" t="str">
        <f>VLOOKUP(B291,IF(A291="COMPOSICAO",S!$A:$D,I!$A:$D),3,FALSE)</f>
        <v>H</v>
      </c>
      <c r="H291" s="29">
        <v>5.0000000000000001E-3</v>
      </c>
      <c r="I291" s="15">
        <f>IF(A291="COMPOSICAO",VLOOKUP("TOTAL - "&amp;B291,COMPOSICAO_AUX_3!$A:$J,10,FALSE),VLOOKUP(B291,I!$A:$D,4,FALSE))</f>
        <v>16.470000000000002</v>
      </c>
      <c r="J291" s="238">
        <f>TRUNC(H291*I291,2)</f>
        <v>0.08</v>
      </c>
      <c r="K291" s="200"/>
    </row>
    <row r="292" spans="1:13" ht="30" customHeight="1" x14ac:dyDescent="0.25">
      <c r="A292" s="14" t="s">
        <v>391</v>
      </c>
      <c r="B292" s="20">
        <v>88262</v>
      </c>
      <c r="C292" s="198" t="str">
        <f>VLOOKUP(B292,IF(A292="COMPOSICAO",S!$A:$D,I!$A:$D),2,FALSE)</f>
        <v>CARPINTEIRO DE FORMAS COM ENCARGOS COMPLEMENTARES</v>
      </c>
      <c r="D292" s="198"/>
      <c r="E292" s="198"/>
      <c r="F292" s="198"/>
      <c r="G292" s="14" t="str">
        <f>VLOOKUP(B292,IF(A292="COMPOSICAO",S!$A:$D,I!$A:$D),3,FALSE)</f>
        <v>H</v>
      </c>
      <c r="H292" s="29">
        <v>2.7E-2</v>
      </c>
      <c r="I292" s="15">
        <f>IF(A292="COMPOSICAO",VLOOKUP("TOTAL - "&amp;B292,COMPOSICAO_AUX_3!$A:$J,10,FALSE),VLOOKUP(B292,I!$A:$D,4,FALSE))</f>
        <v>19.649999999999999</v>
      </c>
      <c r="J292" s="238">
        <f>TRUNC(H292*I292,2)</f>
        <v>0.53</v>
      </c>
      <c r="K292" s="200"/>
    </row>
    <row r="293" spans="1:13" ht="45" customHeight="1" x14ac:dyDescent="0.25">
      <c r="A293" s="14" t="s">
        <v>391</v>
      </c>
      <c r="B293" s="20">
        <v>91692</v>
      </c>
      <c r="C293" s="198" t="str">
        <f>VLOOKUP(B293,IF(A293="COMPOSICAO",S!$A:$D,I!$A:$D),2,FALSE)</f>
        <v>SERRA CIRCULAR DE BANCADA COM MOTOR ELÉTRICO POTÊNCIA DE 5HP, COM COIFA PARA DISCO 10" - CHP DIURNO. AF_08/2015</v>
      </c>
      <c r="D293" s="198"/>
      <c r="E293" s="198"/>
      <c r="F293" s="198"/>
      <c r="G293" s="14" t="str">
        <f>VLOOKUP(B293,IF(A293="COMPOSICAO",S!$A:$D,I!$A:$D),3,FALSE)</f>
        <v>CHP</v>
      </c>
      <c r="H293" s="29">
        <v>5.0000000000000001E-3</v>
      </c>
      <c r="I293" s="15">
        <f>IF(A293="COMPOSICAO",VLOOKUP("TOTAL - "&amp;B293,COMPOSICAO_AUX_3!$A:$J,10,FALSE),VLOOKUP(B293,I!$A:$D,4,FALSE))</f>
        <v>26.959999999999997</v>
      </c>
      <c r="J293" s="238">
        <f>TRUNC(H293*I293,2)</f>
        <v>0.13</v>
      </c>
      <c r="K293" s="200"/>
    </row>
    <row r="294" spans="1:13" ht="45" customHeight="1" x14ac:dyDescent="0.25">
      <c r="A294" s="14" t="s">
        <v>391</v>
      </c>
      <c r="B294" s="20">
        <v>91693</v>
      </c>
      <c r="C294" s="198" t="str">
        <f>VLOOKUP(B294,IF(A294="COMPOSICAO",S!$A:$D,I!$A:$D),2,FALSE)</f>
        <v>SERRA CIRCULAR DE BANCADA COM MOTOR ELÉTRICO POTÊNCIA DE 5HP, COM COIFA PARA DISCO 10" - CHI DIURNO. AF_08/2015</v>
      </c>
      <c r="D294" s="198"/>
      <c r="E294" s="198"/>
      <c r="F294" s="198"/>
      <c r="G294" s="14" t="str">
        <f>VLOOKUP(B294,IF(A294="COMPOSICAO",S!$A:$D,I!$A:$D),3,FALSE)</f>
        <v>CHI</v>
      </c>
      <c r="H294" s="29">
        <v>1E-3</v>
      </c>
      <c r="I294" s="15">
        <f>IF(A294="COMPOSICAO",VLOOKUP("TOTAL - "&amp;B294,COMPOSICAO_AUX_3!$A:$J,10,FALSE),VLOOKUP(B294,I!$A:$D,4,FALSE))</f>
        <v>24.5</v>
      </c>
      <c r="J294" s="238">
        <f>TRUNC(H294*I294,2)</f>
        <v>0.02</v>
      </c>
      <c r="K294" s="200"/>
    </row>
    <row r="295" spans="1:13" ht="15" customHeight="1" x14ac:dyDescent="0.25">
      <c r="A295" s="23" t="s">
        <v>759</v>
      </c>
      <c r="B295" s="24"/>
      <c r="C295" s="24"/>
      <c r="D295" s="24"/>
      <c r="E295" s="24"/>
      <c r="F295" s="24"/>
      <c r="G295" s="25"/>
      <c r="H295" s="26"/>
      <c r="I295" s="27"/>
      <c r="J295" s="238">
        <f>SUM(J289:K294)</f>
        <v>36.410000000000004</v>
      </c>
      <c r="K295" s="200"/>
    </row>
    <row r="296" spans="1:13" ht="15" customHeight="1" x14ac:dyDescent="0.25">
      <c r="A296" s="4"/>
      <c r="B296" s="4"/>
      <c r="C296" s="4"/>
      <c r="D296" s="4"/>
      <c r="E296" s="4"/>
      <c r="F296" s="4"/>
      <c r="G296" s="4"/>
      <c r="H296" s="4"/>
      <c r="I296" s="4"/>
      <c r="J296" s="4"/>
      <c r="K296" s="4"/>
    </row>
    <row r="297" spans="1:13" ht="15" customHeight="1" x14ac:dyDescent="0.25">
      <c r="A297" s="10" t="s">
        <v>384</v>
      </c>
      <c r="B297" s="10" t="s">
        <v>34</v>
      </c>
      <c r="C297" s="239" t="s">
        <v>6</v>
      </c>
      <c r="D297" s="240"/>
      <c r="E297" s="240"/>
      <c r="F297" s="240"/>
      <c r="G297" s="7" t="s">
        <v>35</v>
      </c>
      <c r="H297" s="7" t="s">
        <v>385</v>
      </c>
      <c r="I297" s="7" t="s">
        <v>386</v>
      </c>
      <c r="J297" s="241" t="s">
        <v>8</v>
      </c>
      <c r="K297" s="242"/>
    </row>
    <row r="298" spans="1:13" ht="30" customHeight="1" x14ac:dyDescent="0.25">
      <c r="A298" s="7" t="s">
        <v>387</v>
      </c>
      <c r="B298" s="28">
        <v>88238</v>
      </c>
      <c r="C298" s="243" t="str">
        <f>VLOOKUP(B298,S!$A:$D,2,FALSE)</f>
        <v>AJUDANTE DE ARMADOR COM ENCARGOS COMPLEMENTARES</v>
      </c>
      <c r="D298" s="243"/>
      <c r="E298" s="243"/>
      <c r="F298" s="244"/>
      <c r="G298" s="7" t="str">
        <f>VLOOKUP(B298,S!$A:$D,3,FALSE)</f>
        <v>H</v>
      </c>
      <c r="H298" s="21"/>
      <c r="I298" s="21">
        <f>J307</f>
        <v>15.19</v>
      </c>
      <c r="J298" s="245"/>
      <c r="K298" s="246"/>
      <c r="L298" s="21">
        <f>VLOOKUP(B298,S!$A:$D,4,FALSE)</f>
        <v>15.19</v>
      </c>
      <c r="M298" s="7" t="str">
        <f>IF(ROUND((L298-I298),2)=0,"OK, confere com a tabela.",IF(ROUND((L298-I298),2)&lt;0,"ACIMA ("&amp;TEXT(ROUND(I298*100/L298,4),"0,0000")&amp;" %) da tabela.","ABAIXO ("&amp;TEXT(ROUND(I298*100/L298,4),"0,0000")&amp;" %) da tabela."))</f>
        <v>OK, confere com a tabela.</v>
      </c>
    </row>
    <row r="299" spans="1:13" ht="15" customHeight="1" x14ac:dyDescent="0.25">
      <c r="A299" s="14" t="s">
        <v>396</v>
      </c>
      <c r="B299" s="20">
        <v>6114</v>
      </c>
      <c r="C299" s="198" t="str">
        <f>VLOOKUP(B299,IF(A299="COMPOSICAO",S!$A:$D,I!$A:$D),2,FALSE)</f>
        <v>AJUDANTE DE ARMADOR</v>
      </c>
      <c r="D299" s="198"/>
      <c r="E299" s="198"/>
      <c r="F299" s="198"/>
      <c r="G299" s="14" t="str">
        <f>VLOOKUP(B299,IF(A299="COMPOSICAO",S!$A:$D,I!$A:$D),3,FALSE)</f>
        <v>H</v>
      </c>
      <c r="H299" s="15">
        <v>1</v>
      </c>
      <c r="I299" s="15">
        <f>IF(A299="COMPOSICAO",VLOOKUP("TOTAL - "&amp;B299,COMPOSICAO_AUX_3!$A:$J,10,FALSE),VLOOKUP(B299,I!$A:$D,4,FALSE))</f>
        <v>10.41</v>
      </c>
      <c r="J299" s="238">
        <f t="shared" ref="J299:J306" si="10">TRUNC(H299*I299,2)</f>
        <v>10.41</v>
      </c>
      <c r="K299" s="200"/>
    </row>
    <row r="300" spans="1:13" ht="15" customHeight="1" x14ac:dyDescent="0.25">
      <c r="A300" s="14" t="s">
        <v>396</v>
      </c>
      <c r="B300" s="20">
        <v>37370</v>
      </c>
      <c r="C300" s="198" t="str">
        <f>VLOOKUP(B300,IF(A300="COMPOSICAO",S!$A:$D,I!$A:$D),2,FALSE)</f>
        <v>ALIMENTACAO - HORISTA (COLETADO CAIXA)</v>
      </c>
      <c r="D300" s="198"/>
      <c r="E300" s="198"/>
      <c r="F300" s="198"/>
      <c r="G300" s="14" t="str">
        <f>VLOOKUP(B300,IF(A300="COMPOSICAO",S!$A:$D,I!$A:$D),3,FALSE)</f>
        <v>H</v>
      </c>
      <c r="H300" s="15">
        <v>1</v>
      </c>
      <c r="I300" s="15">
        <f>IF(A300="COMPOSICAO",VLOOKUP("TOTAL - "&amp;B300,COMPOSICAO_AUX_3!$A:$J,10,FALSE),VLOOKUP(B300,I!$A:$D,4,FALSE))</f>
        <v>1.86</v>
      </c>
      <c r="J300" s="238">
        <f t="shared" si="10"/>
        <v>1.86</v>
      </c>
      <c r="K300" s="200"/>
    </row>
    <row r="301" spans="1:13" ht="15" customHeight="1" x14ac:dyDescent="0.25">
      <c r="A301" s="14" t="s">
        <v>396</v>
      </c>
      <c r="B301" s="20">
        <v>37371</v>
      </c>
      <c r="C301" s="198" t="str">
        <f>VLOOKUP(B301,IF(A301="COMPOSICAO",S!$A:$D,I!$A:$D),2,FALSE)</f>
        <v>TRANSPORTE - HORISTA (COLETADO CAIXA)</v>
      </c>
      <c r="D301" s="198"/>
      <c r="E301" s="198"/>
      <c r="F301" s="198"/>
      <c r="G301" s="14" t="str">
        <f>VLOOKUP(B301,IF(A301="COMPOSICAO",S!$A:$D,I!$A:$D),3,FALSE)</f>
        <v>H</v>
      </c>
      <c r="H301" s="15">
        <v>1</v>
      </c>
      <c r="I301" s="15">
        <f>IF(A301="COMPOSICAO",VLOOKUP("TOTAL - "&amp;B301,COMPOSICAO_AUX_3!$A:$J,10,FALSE),VLOOKUP(B301,I!$A:$D,4,FALSE))</f>
        <v>0.7</v>
      </c>
      <c r="J301" s="238">
        <f t="shared" si="10"/>
        <v>0.7</v>
      </c>
      <c r="K301" s="200"/>
    </row>
    <row r="302" spans="1:13" ht="15" customHeight="1" x14ac:dyDescent="0.25">
      <c r="A302" s="14" t="s">
        <v>396</v>
      </c>
      <c r="B302" s="20">
        <v>37372</v>
      </c>
      <c r="C302" s="198" t="str">
        <f>VLOOKUP(B302,IF(A302="COMPOSICAO",S!$A:$D,I!$A:$D),2,FALSE)</f>
        <v>EXAMES - HORISTA (COLETADO CAIXA)</v>
      </c>
      <c r="D302" s="198"/>
      <c r="E302" s="198"/>
      <c r="F302" s="198"/>
      <c r="G302" s="14" t="str">
        <f>VLOOKUP(B302,IF(A302="COMPOSICAO",S!$A:$D,I!$A:$D),3,FALSE)</f>
        <v>H</v>
      </c>
      <c r="H302" s="15">
        <v>1</v>
      </c>
      <c r="I302" s="15">
        <f>IF(A302="COMPOSICAO",VLOOKUP("TOTAL - "&amp;B302,COMPOSICAO_AUX_3!$A:$J,10,FALSE),VLOOKUP(B302,I!$A:$D,4,FALSE))</f>
        <v>0.55000000000000004</v>
      </c>
      <c r="J302" s="238">
        <f t="shared" si="10"/>
        <v>0.55000000000000004</v>
      </c>
      <c r="K302" s="200"/>
    </row>
    <row r="303" spans="1:13" ht="15" customHeight="1" x14ac:dyDescent="0.25">
      <c r="A303" s="14" t="s">
        <v>396</v>
      </c>
      <c r="B303" s="20">
        <v>37373</v>
      </c>
      <c r="C303" s="198" t="str">
        <f>VLOOKUP(B303,IF(A303="COMPOSICAO",S!$A:$D,I!$A:$D),2,FALSE)</f>
        <v>SEGURO - HORISTA (COLETADO CAIXA)</v>
      </c>
      <c r="D303" s="198"/>
      <c r="E303" s="198"/>
      <c r="F303" s="198"/>
      <c r="G303" s="14" t="str">
        <f>VLOOKUP(B303,IF(A303="COMPOSICAO",S!$A:$D,I!$A:$D),3,FALSE)</f>
        <v>H</v>
      </c>
      <c r="H303" s="15">
        <v>1</v>
      </c>
      <c r="I303" s="15">
        <f>IF(A303="COMPOSICAO",VLOOKUP("TOTAL - "&amp;B303,COMPOSICAO_AUX_3!$A:$J,10,FALSE),VLOOKUP(B303,I!$A:$D,4,FALSE))</f>
        <v>0.06</v>
      </c>
      <c r="J303" s="238">
        <f t="shared" si="10"/>
        <v>0.06</v>
      </c>
      <c r="K303" s="200"/>
    </row>
    <row r="304" spans="1:13" ht="30" customHeight="1" x14ac:dyDescent="0.25">
      <c r="A304" s="14" t="s">
        <v>396</v>
      </c>
      <c r="B304" s="20">
        <v>43465</v>
      </c>
      <c r="C304" s="198" t="str">
        <f>VLOOKUP(B304,IF(A304="COMPOSICAO",S!$A:$D,I!$A:$D),2,FALSE)</f>
        <v>FERRAMENTAS - FAMILIA PEDREIRO - HORISTA (ENCARGOS COMPLEMENTARES - COLETADO CAIXA)</v>
      </c>
      <c r="D304" s="198"/>
      <c r="E304" s="198"/>
      <c r="F304" s="198"/>
      <c r="G304" s="14" t="str">
        <f>VLOOKUP(B304,IF(A304="COMPOSICAO",S!$A:$D,I!$A:$D),3,FALSE)</f>
        <v>H</v>
      </c>
      <c r="H304" s="15">
        <v>1</v>
      </c>
      <c r="I304" s="15">
        <f>IF(A304="COMPOSICAO",VLOOKUP("TOTAL - "&amp;B304,COMPOSICAO_AUX_3!$A:$J,10,FALSE),VLOOKUP(B304,I!$A:$D,4,FALSE))</f>
        <v>0.57999999999999996</v>
      </c>
      <c r="J304" s="238">
        <f t="shared" si="10"/>
        <v>0.57999999999999996</v>
      </c>
      <c r="K304" s="200"/>
    </row>
    <row r="305" spans="1:13" ht="30" customHeight="1" x14ac:dyDescent="0.25">
      <c r="A305" s="14" t="s">
        <v>396</v>
      </c>
      <c r="B305" s="20">
        <v>43489</v>
      </c>
      <c r="C305" s="198" t="str">
        <f>VLOOKUP(B305,IF(A305="COMPOSICAO",S!$A:$D,I!$A:$D),2,FALSE)</f>
        <v>EPI - FAMILIA PEDREIRO - HORISTA (ENCARGOS COMPLEMENTARES - COLETADO CAIXA)</v>
      </c>
      <c r="D305" s="198"/>
      <c r="E305" s="198"/>
      <c r="F305" s="198"/>
      <c r="G305" s="14" t="str">
        <f>VLOOKUP(B305,IF(A305="COMPOSICAO",S!$A:$D,I!$A:$D),3,FALSE)</f>
        <v>H</v>
      </c>
      <c r="H305" s="15">
        <v>1</v>
      </c>
      <c r="I305" s="15">
        <f>IF(A305="COMPOSICAO",VLOOKUP("TOTAL - "&amp;B305,COMPOSICAO_AUX_3!$A:$J,10,FALSE),VLOOKUP(B305,I!$A:$D,4,FALSE))</f>
        <v>0.95</v>
      </c>
      <c r="J305" s="238">
        <f t="shared" si="10"/>
        <v>0.95</v>
      </c>
      <c r="K305" s="200"/>
    </row>
    <row r="306" spans="1:13" ht="30" customHeight="1" x14ac:dyDescent="0.25">
      <c r="A306" s="14" t="s">
        <v>391</v>
      </c>
      <c r="B306" s="20">
        <v>95308</v>
      </c>
      <c r="C306" s="198" t="str">
        <f>VLOOKUP(B306,IF(A306="COMPOSICAO",S!$A:$D,I!$A:$D),2,FALSE)</f>
        <v>CURSO DE CAPACITAÇÃO PARA AJUDANTE DE ARMADOR (ENCARGOS COMPLEMENTARES) - HORISTA</v>
      </c>
      <c r="D306" s="198"/>
      <c r="E306" s="198"/>
      <c r="F306" s="198"/>
      <c r="G306" s="14" t="str">
        <f>VLOOKUP(B306,IF(A306="COMPOSICAO",S!$A:$D,I!$A:$D),3,FALSE)</f>
        <v>H</v>
      </c>
      <c r="H306" s="15">
        <v>1</v>
      </c>
      <c r="I306" s="15">
        <f>IF(A306="COMPOSICAO",VLOOKUP("TOTAL - "&amp;B306,COMPOSICAO_AUX_3!$A:$J,10,FALSE),VLOOKUP(B306,I!$A:$D,4,FALSE))</f>
        <v>0.08</v>
      </c>
      <c r="J306" s="238">
        <f t="shared" si="10"/>
        <v>0.08</v>
      </c>
      <c r="K306" s="200"/>
    </row>
    <row r="307" spans="1:13" ht="15" customHeight="1" x14ac:dyDescent="0.25">
      <c r="A307" s="23" t="s">
        <v>760</v>
      </c>
      <c r="B307" s="24"/>
      <c r="C307" s="24"/>
      <c r="D307" s="24"/>
      <c r="E307" s="24"/>
      <c r="F307" s="24"/>
      <c r="G307" s="25"/>
      <c r="H307" s="26"/>
      <c r="I307" s="27"/>
      <c r="J307" s="238">
        <f>SUM(J298:K306)</f>
        <v>15.19</v>
      </c>
      <c r="K307" s="200"/>
    </row>
    <row r="308" spans="1:13" ht="15" customHeight="1" x14ac:dyDescent="0.25">
      <c r="A308" s="4"/>
      <c r="B308" s="4"/>
      <c r="C308" s="4"/>
      <c r="D308" s="4"/>
      <c r="E308" s="4"/>
      <c r="F308" s="4"/>
      <c r="G308" s="4"/>
      <c r="H308" s="4"/>
      <c r="I308" s="4"/>
      <c r="J308" s="4"/>
      <c r="K308" s="4"/>
    </row>
    <row r="309" spans="1:13" ht="15" customHeight="1" x14ac:dyDescent="0.25">
      <c r="A309" s="10" t="s">
        <v>384</v>
      </c>
      <c r="B309" s="10" t="s">
        <v>34</v>
      </c>
      <c r="C309" s="239" t="s">
        <v>6</v>
      </c>
      <c r="D309" s="240"/>
      <c r="E309" s="240"/>
      <c r="F309" s="240"/>
      <c r="G309" s="7" t="s">
        <v>35</v>
      </c>
      <c r="H309" s="7" t="s">
        <v>385</v>
      </c>
      <c r="I309" s="7" t="s">
        <v>386</v>
      </c>
      <c r="J309" s="241" t="s">
        <v>8</v>
      </c>
      <c r="K309" s="242"/>
    </row>
    <row r="310" spans="1:13" ht="15" customHeight="1" x14ac:dyDescent="0.25">
      <c r="A310" s="7" t="s">
        <v>387</v>
      </c>
      <c r="B310" s="28">
        <v>88245</v>
      </c>
      <c r="C310" s="243" t="str">
        <f>VLOOKUP(B310,S!$A:$D,2,FALSE)</f>
        <v>ARMADOR COM ENCARGOS COMPLEMENTARES</v>
      </c>
      <c r="D310" s="243"/>
      <c r="E310" s="243"/>
      <c r="F310" s="244"/>
      <c r="G310" s="7" t="str">
        <f>VLOOKUP(B310,S!$A:$D,3,FALSE)</f>
        <v>H</v>
      </c>
      <c r="H310" s="21"/>
      <c r="I310" s="21">
        <f>J319</f>
        <v>19.749999999999996</v>
      </c>
      <c r="J310" s="245"/>
      <c r="K310" s="246"/>
      <c r="L310" s="21">
        <f>VLOOKUP(B310,S!$A:$D,4,FALSE)</f>
        <v>19.75</v>
      </c>
      <c r="M310" s="7" t="str">
        <f>IF(ROUND((L310-I310),2)=0,"OK, confere com a tabela.",IF(ROUND((L310-I310),2)&lt;0,"ACIMA ("&amp;TEXT(ROUND(I310*100/L310,4),"0,0000")&amp;" %) da tabela.","ABAIXO ("&amp;TEXT(ROUND(I310*100/L310,4),"0,0000")&amp;" %) da tabela."))</f>
        <v>OK, confere com a tabela.</v>
      </c>
    </row>
    <row r="311" spans="1:13" ht="15" customHeight="1" x14ac:dyDescent="0.25">
      <c r="A311" s="14" t="s">
        <v>396</v>
      </c>
      <c r="B311" s="20">
        <v>378</v>
      </c>
      <c r="C311" s="198" t="str">
        <f>VLOOKUP(B311,IF(A311="COMPOSICAO",S!$A:$D,I!$A:$D),2,FALSE)</f>
        <v>ARMADOR</v>
      </c>
      <c r="D311" s="198"/>
      <c r="E311" s="198"/>
      <c r="F311" s="198"/>
      <c r="G311" s="14" t="str">
        <f>VLOOKUP(B311,IF(A311="COMPOSICAO",S!$A:$D,I!$A:$D),3,FALSE)</f>
        <v>H</v>
      </c>
      <c r="H311" s="15">
        <v>1</v>
      </c>
      <c r="I311" s="15">
        <f>IF(A311="COMPOSICAO",VLOOKUP("TOTAL - "&amp;B311,COMPOSICAO_AUX_3!$A:$J,10,FALSE),VLOOKUP(B311,I!$A:$D,4,FALSE))</f>
        <v>14.93</v>
      </c>
      <c r="J311" s="238">
        <f t="shared" ref="J311:J318" si="11">TRUNC(H311*I311,2)</f>
        <v>14.93</v>
      </c>
      <c r="K311" s="200"/>
    </row>
    <row r="312" spans="1:13" ht="15" customHeight="1" x14ac:dyDescent="0.25">
      <c r="A312" s="14" t="s">
        <v>396</v>
      </c>
      <c r="B312" s="20">
        <v>37370</v>
      </c>
      <c r="C312" s="198" t="str">
        <f>VLOOKUP(B312,IF(A312="COMPOSICAO",S!$A:$D,I!$A:$D),2,FALSE)</f>
        <v>ALIMENTACAO - HORISTA (COLETADO CAIXA)</v>
      </c>
      <c r="D312" s="198"/>
      <c r="E312" s="198"/>
      <c r="F312" s="198"/>
      <c r="G312" s="14" t="str">
        <f>VLOOKUP(B312,IF(A312="COMPOSICAO",S!$A:$D,I!$A:$D),3,FALSE)</f>
        <v>H</v>
      </c>
      <c r="H312" s="15">
        <v>1</v>
      </c>
      <c r="I312" s="15">
        <f>IF(A312="COMPOSICAO",VLOOKUP("TOTAL - "&amp;B312,COMPOSICAO_AUX_3!$A:$J,10,FALSE),VLOOKUP(B312,I!$A:$D,4,FALSE))</f>
        <v>1.86</v>
      </c>
      <c r="J312" s="238">
        <f t="shared" si="11"/>
        <v>1.86</v>
      </c>
      <c r="K312" s="200"/>
    </row>
    <row r="313" spans="1:13" ht="15" customHeight="1" x14ac:dyDescent="0.25">
      <c r="A313" s="14" t="s">
        <v>396</v>
      </c>
      <c r="B313" s="20">
        <v>37371</v>
      </c>
      <c r="C313" s="198" t="str">
        <f>VLOOKUP(B313,IF(A313="COMPOSICAO",S!$A:$D,I!$A:$D),2,FALSE)</f>
        <v>TRANSPORTE - HORISTA (COLETADO CAIXA)</v>
      </c>
      <c r="D313" s="198"/>
      <c r="E313" s="198"/>
      <c r="F313" s="198"/>
      <c r="G313" s="14" t="str">
        <f>VLOOKUP(B313,IF(A313="COMPOSICAO",S!$A:$D,I!$A:$D),3,FALSE)</f>
        <v>H</v>
      </c>
      <c r="H313" s="15">
        <v>1</v>
      </c>
      <c r="I313" s="15">
        <f>IF(A313="COMPOSICAO",VLOOKUP("TOTAL - "&amp;B313,COMPOSICAO_AUX_3!$A:$J,10,FALSE),VLOOKUP(B313,I!$A:$D,4,FALSE))</f>
        <v>0.7</v>
      </c>
      <c r="J313" s="238">
        <f t="shared" si="11"/>
        <v>0.7</v>
      </c>
      <c r="K313" s="200"/>
    </row>
    <row r="314" spans="1:13" ht="15" customHeight="1" x14ac:dyDescent="0.25">
      <c r="A314" s="14" t="s">
        <v>396</v>
      </c>
      <c r="B314" s="20">
        <v>37372</v>
      </c>
      <c r="C314" s="198" t="str">
        <f>VLOOKUP(B314,IF(A314="COMPOSICAO",S!$A:$D,I!$A:$D),2,FALSE)</f>
        <v>EXAMES - HORISTA (COLETADO CAIXA)</v>
      </c>
      <c r="D314" s="198"/>
      <c r="E314" s="198"/>
      <c r="F314" s="198"/>
      <c r="G314" s="14" t="str">
        <f>VLOOKUP(B314,IF(A314="COMPOSICAO",S!$A:$D,I!$A:$D),3,FALSE)</f>
        <v>H</v>
      </c>
      <c r="H314" s="15">
        <v>1</v>
      </c>
      <c r="I314" s="15">
        <f>IF(A314="COMPOSICAO",VLOOKUP("TOTAL - "&amp;B314,COMPOSICAO_AUX_3!$A:$J,10,FALSE),VLOOKUP(B314,I!$A:$D,4,FALSE))</f>
        <v>0.55000000000000004</v>
      </c>
      <c r="J314" s="238">
        <f t="shared" si="11"/>
        <v>0.55000000000000004</v>
      </c>
      <c r="K314" s="200"/>
    </row>
    <row r="315" spans="1:13" ht="15" customHeight="1" x14ac:dyDescent="0.25">
      <c r="A315" s="14" t="s">
        <v>396</v>
      </c>
      <c r="B315" s="20">
        <v>37373</v>
      </c>
      <c r="C315" s="198" t="str">
        <f>VLOOKUP(B315,IF(A315="COMPOSICAO",S!$A:$D,I!$A:$D),2,FALSE)</f>
        <v>SEGURO - HORISTA (COLETADO CAIXA)</v>
      </c>
      <c r="D315" s="198"/>
      <c r="E315" s="198"/>
      <c r="F315" s="198"/>
      <c r="G315" s="14" t="str">
        <f>VLOOKUP(B315,IF(A315="COMPOSICAO",S!$A:$D,I!$A:$D),3,FALSE)</f>
        <v>H</v>
      </c>
      <c r="H315" s="15">
        <v>1</v>
      </c>
      <c r="I315" s="15">
        <f>IF(A315="COMPOSICAO",VLOOKUP("TOTAL - "&amp;B315,COMPOSICAO_AUX_3!$A:$J,10,FALSE),VLOOKUP(B315,I!$A:$D,4,FALSE))</f>
        <v>0.06</v>
      </c>
      <c r="J315" s="238">
        <f t="shared" si="11"/>
        <v>0.06</v>
      </c>
      <c r="K315" s="200"/>
    </row>
    <row r="316" spans="1:13" ht="30" customHeight="1" x14ac:dyDescent="0.25">
      <c r="A316" s="14" t="s">
        <v>396</v>
      </c>
      <c r="B316" s="20">
        <v>43465</v>
      </c>
      <c r="C316" s="198" t="str">
        <f>VLOOKUP(B316,IF(A316="COMPOSICAO",S!$A:$D,I!$A:$D),2,FALSE)</f>
        <v>FERRAMENTAS - FAMILIA PEDREIRO - HORISTA (ENCARGOS COMPLEMENTARES - COLETADO CAIXA)</v>
      </c>
      <c r="D316" s="198"/>
      <c r="E316" s="198"/>
      <c r="F316" s="198"/>
      <c r="G316" s="14" t="str">
        <f>VLOOKUP(B316,IF(A316="COMPOSICAO",S!$A:$D,I!$A:$D),3,FALSE)</f>
        <v>H</v>
      </c>
      <c r="H316" s="15">
        <v>1</v>
      </c>
      <c r="I316" s="15">
        <f>IF(A316="COMPOSICAO",VLOOKUP("TOTAL - "&amp;B316,COMPOSICAO_AUX_3!$A:$J,10,FALSE),VLOOKUP(B316,I!$A:$D,4,FALSE))</f>
        <v>0.57999999999999996</v>
      </c>
      <c r="J316" s="238">
        <f t="shared" si="11"/>
        <v>0.57999999999999996</v>
      </c>
      <c r="K316" s="200"/>
    </row>
    <row r="317" spans="1:13" ht="30" customHeight="1" x14ac:dyDescent="0.25">
      <c r="A317" s="14" t="s">
        <v>396</v>
      </c>
      <c r="B317" s="20">
        <v>43489</v>
      </c>
      <c r="C317" s="198" t="str">
        <f>VLOOKUP(B317,IF(A317="COMPOSICAO",S!$A:$D,I!$A:$D),2,FALSE)</f>
        <v>EPI - FAMILIA PEDREIRO - HORISTA (ENCARGOS COMPLEMENTARES - COLETADO CAIXA)</v>
      </c>
      <c r="D317" s="198"/>
      <c r="E317" s="198"/>
      <c r="F317" s="198"/>
      <c r="G317" s="14" t="str">
        <f>VLOOKUP(B317,IF(A317="COMPOSICAO",S!$A:$D,I!$A:$D),3,FALSE)</f>
        <v>H</v>
      </c>
      <c r="H317" s="15">
        <v>1</v>
      </c>
      <c r="I317" s="15">
        <f>IF(A317="COMPOSICAO",VLOOKUP("TOTAL - "&amp;B317,COMPOSICAO_AUX_3!$A:$J,10,FALSE),VLOOKUP(B317,I!$A:$D,4,FALSE))</f>
        <v>0.95</v>
      </c>
      <c r="J317" s="238">
        <f t="shared" si="11"/>
        <v>0.95</v>
      </c>
      <c r="K317" s="200"/>
    </row>
    <row r="318" spans="1:13" ht="30" customHeight="1" x14ac:dyDescent="0.25">
      <c r="A318" s="14" t="s">
        <v>391</v>
      </c>
      <c r="B318" s="20">
        <v>95314</v>
      </c>
      <c r="C318" s="198" t="str">
        <f>VLOOKUP(B318,IF(A318="COMPOSICAO",S!$A:$D,I!$A:$D),2,FALSE)</f>
        <v>CURSO DE CAPACITAÇÃO PARA ARMADOR (ENCARGOS COMPLEMENTARES) - HORISTA</v>
      </c>
      <c r="D318" s="198"/>
      <c r="E318" s="198"/>
      <c r="F318" s="198"/>
      <c r="G318" s="14" t="str">
        <f>VLOOKUP(B318,IF(A318="COMPOSICAO",S!$A:$D,I!$A:$D),3,FALSE)</f>
        <v>H</v>
      </c>
      <c r="H318" s="15">
        <v>1</v>
      </c>
      <c r="I318" s="15">
        <f>IF(A318="COMPOSICAO",VLOOKUP("TOTAL - "&amp;B318,COMPOSICAO_AUX_3!$A:$J,10,FALSE),VLOOKUP(B318,I!$A:$D,4,FALSE))</f>
        <v>0.12</v>
      </c>
      <c r="J318" s="238">
        <f t="shared" si="11"/>
        <v>0.12</v>
      </c>
      <c r="K318" s="200"/>
    </row>
    <row r="319" spans="1:13" ht="15" customHeight="1" x14ac:dyDescent="0.25">
      <c r="A319" s="23" t="s">
        <v>761</v>
      </c>
      <c r="B319" s="24"/>
      <c r="C319" s="24"/>
      <c r="D319" s="24"/>
      <c r="E319" s="24"/>
      <c r="F319" s="24"/>
      <c r="G319" s="25"/>
      <c r="H319" s="26"/>
      <c r="I319" s="27"/>
      <c r="J319" s="238">
        <f>SUM(J310:K318)</f>
        <v>19.749999999999996</v>
      </c>
      <c r="K319" s="200"/>
    </row>
    <row r="320" spans="1:13" ht="15" customHeight="1" x14ac:dyDescent="0.25">
      <c r="A320" s="4"/>
      <c r="B320" s="4"/>
      <c r="C320" s="4"/>
      <c r="D320" s="4"/>
      <c r="E320" s="4"/>
      <c r="F320" s="4"/>
      <c r="G320" s="4"/>
      <c r="H320" s="4"/>
      <c r="I320" s="4"/>
      <c r="J320" s="4"/>
      <c r="K320" s="4"/>
    </row>
    <row r="321" spans="1:13" ht="15" customHeight="1" x14ac:dyDescent="0.25">
      <c r="A321" s="10" t="s">
        <v>384</v>
      </c>
      <c r="B321" s="10" t="s">
        <v>34</v>
      </c>
      <c r="C321" s="239" t="s">
        <v>6</v>
      </c>
      <c r="D321" s="240"/>
      <c r="E321" s="240"/>
      <c r="F321" s="240"/>
      <c r="G321" s="7" t="s">
        <v>35</v>
      </c>
      <c r="H321" s="7" t="s">
        <v>385</v>
      </c>
      <c r="I321" s="7" t="s">
        <v>386</v>
      </c>
      <c r="J321" s="241" t="s">
        <v>8</v>
      </c>
      <c r="K321" s="242"/>
    </row>
    <row r="322" spans="1:13" ht="45" customHeight="1" x14ac:dyDescent="0.25">
      <c r="A322" s="7" t="s">
        <v>426</v>
      </c>
      <c r="B322" s="28">
        <v>92791</v>
      </c>
      <c r="C322" s="243" t="str">
        <f>VLOOKUP(B322,S!$A:$D,2,FALSE)</f>
        <v>CORTE E DOBRA DE AÇO CA-60, DIÂMETRO DE 5,0 MM, UTILIZADO EM ESTRUTURAS DIVERSAS, EXCETO LAJES. AF_12/2015</v>
      </c>
      <c r="D322" s="243"/>
      <c r="E322" s="243"/>
      <c r="F322" s="244"/>
      <c r="G322" s="7" t="str">
        <f>VLOOKUP(B322,S!$A:$D,3,FALSE)</f>
        <v>KG</v>
      </c>
      <c r="H322" s="21"/>
      <c r="I322" s="21">
        <f>J326</f>
        <v>9.86</v>
      </c>
      <c r="J322" s="245"/>
      <c r="K322" s="246"/>
      <c r="L322" s="21">
        <f>VLOOKUP(B322,S!$A:$D,4,FALSE)</f>
        <v>9.86</v>
      </c>
      <c r="M322" s="7" t="str">
        <f>IF(ROUND((L322-I322),2)=0,"OK, confere com a tabela.",IF(ROUND((L322-I322),2)&lt;0,"ACIMA ("&amp;TEXT(ROUND(I322*100/L322,4),"0,0000")&amp;" %) da tabela.","ABAIXO ("&amp;TEXT(ROUND(I322*100/L322,4),"0,0000")&amp;" %) da tabela."))</f>
        <v>OK, confere com a tabela.</v>
      </c>
    </row>
    <row r="323" spans="1:13" ht="30" customHeight="1" x14ac:dyDescent="0.25">
      <c r="A323" s="14" t="s">
        <v>396</v>
      </c>
      <c r="B323" s="20">
        <v>43059</v>
      </c>
      <c r="C323" s="198" t="str">
        <f>VLOOKUP(B323,IF(A323="COMPOSICAO",S!$A:$D,I!$A:$D),2,FALSE)</f>
        <v>ACO CA-60, 4,2 MM, OU 5,0 MM, OU 6,0 MM, OU 7,0 MM, VERGALHAO</v>
      </c>
      <c r="D323" s="198"/>
      <c r="E323" s="198"/>
      <c r="F323" s="198"/>
      <c r="G323" s="14" t="str">
        <f>VLOOKUP(B323,IF(A323="COMPOSICAO",S!$A:$D,I!$A:$D),3,FALSE)</f>
        <v>KG</v>
      </c>
      <c r="H323" s="15">
        <v>1.07</v>
      </c>
      <c r="I323" s="15">
        <f>IF(A323="COMPOSICAO",VLOOKUP("TOTAL - "&amp;B323,COMPOSICAO_AUX_3!$A:$J,10,FALSE),VLOOKUP(B323,I!$A:$D,4,FALSE))</f>
        <v>7.66</v>
      </c>
      <c r="J323" s="238">
        <f>TRUNC(H323*I323,2)</f>
        <v>8.19</v>
      </c>
      <c r="K323" s="200"/>
    </row>
    <row r="324" spans="1:13" ht="30" customHeight="1" x14ac:dyDescent="0.25">
      <c r="A324" s="14" t="s">
        <v>391</v>
      </c>
      <c r="B324" s="20">
        <v>88238</v>
      </c>
      <c r="C324" s="198" t="str">
        <f>VLOOKUP(B324,IF(A324="COMPOSICAO",S!$A:$D,I!$A:$D),2,FALSE)</f>
        <v>AJUDANTE DE ARMADOR COM ENCARGOS COMPLEMENTARES</v>
      </c>
      <c r="D324" s="198"/>
      <c r="E324" s="198"/>
      <c r="F324" s="198"/>
      <c r="G324" s="14" t="str">
        <f>VLOOKUP(B324,IF(A324="COMPOSICAO",S!$A:$D,I!$A:$D),3,FALSE)</f>
        <v>H</v>
      </c>
      <c r="H324" s="30">
        <v>1.0800000000000001E-2</v>
      </c>
      <c r="I324" s="15">
        <f>IF(A324="COMPOSICAO",VLOOKUP("TOTAL - "&amp;B324,COMPOSICAO_AUX_3!$A:$J,10,FALSE),VLOOKUP(B324,I!$A:$D,4,FALSE))</f>
        <v>15.19</v>
      </c>
      <c r="J324" s="238">
        <f>TRUNC(H324*I324,2)</f>
        <v>0.16</v>
      </c>
      <c r="K324" s="200"/>
    </row>
    <row r="325" spans="1:13" ht="15" customHeight="1" x14ac:dyDescent="0.25">
      <c r="A325" s="14" t="s">
        <v>391</v>
      </c>
      <c r="B325" s="20">
        <v>88245</v>
      </c>
      <c r="C325" s="198" t="str">
        <f>VLOOKUP(B325,IF(A325="COMPOSICAO",S!$A:$D,I!$A:$D),2,FALSE)</f>
        <v>ARMADOR COM ENCARGOS COMPLEMENTARES</v>
      </c>
      <c r="D325" s="198"/>
      <c r="E325" s="198"/>
      <c r="F325" s="198"/>
      <c r="G325" s="14" t="str">
        <f>VLOOKUP(B325,IF(A325="COMPOSICAO",S!$A:$D,I!$A:$D),3,FALSE)</f>
        <v>H</v>
      </c>
      <c r="H325" s="30">
        <v>7.6899999999999996E-2</v>
      </c>
      <c r="I325" s="15">
        <f>IF(A325="COMPOSICAO",VLOOKUP("TOTAL - "&amp;B325,COMPOSICAO_AUX_3!$A:$J,10,FALSE),VLOOKUP(B325,I!$A:$D,4,FALSE))</f>
        <v>19.749999999999996</v>
      </c>
      <c r="J325" s="238">
        <f>TRUNC(H325*I325,2)</f>
        <v>1.51</v>
      </c>
      <c r="K325" s="200"/>
    </row>
    <row r="326" spans="1:13" ht="15" customHeight="1" x14ac:dyDescent="0.25">
      <c r="A326" s="23" t="s">
        <v>762</v>
      </c>
      <c r="B326" s="24"/>
      <c r="C326" s="24"/>
      <c r="D326" s="24"/>
      <c r="E326" s="24"/>
      <c r="F326" s="24"/>
      <c r="G326" s="25"/>
      <c r="H326" s="26"/>
      <c r="I326" s="27"/>
      <c r="J326" s="238">
        <f>SUM(J322:K325)</f>
        <v>9.86</v>
      </c>
      <c r="K326" s="200"/>
    </row>
    <row r="327" spans="1:13" ht="15" customHeight="1" x14ac:dyDescent="0.25">
      <c r="A327" s="4"/>
      <c r="B327" s="4"/>
      <c r="C327" s="4"/>
      <c r="D327" s="4"/>
      <c r="E327" s="4"/>
      <c r="F327" s="4"/>
      <c r="G327" s="4"/>
      <c r="H327" s="4"/>
      <c r="I327" s="4"/>
      <c r="J327" s="4"/>
      <c r="K327" s="4"/>
    </row>
    <row r="328" spans="1:13" ht="15" customHeight="1" x14ac:dyDescent="0.25">
      <c r="A328" s="10" t="s">
        <v>384</v>
      </c>
      <c r="B328" s="10" t="s">
        <v>34</v>
      </c>
      <c r="C328" s="239" t="s">
        <v>6</v>
      </c>
      <c r="D328" s="240"/>
      <c r="E328" s="240"/>
      <c r="F328" s="240"/>
      <c r="G328" s="7" t="s">
        <v>35</v>
      </c>
      <c r="H328" s="7" t="s">
        <v>385</v>
      </c>
      <c r="I328" s="7" t="s">
        <v>386</v>
      </c>
      <c r="J328" s="241" t="s">
        <v>8</v>
      </c>
      <c r="K328" s="242"/>
    </row>
    <row r="329" spans="1:13" ht="45" customHeight="1" x14ac:dyDescent="0.25">
      <c r="A329" s="7" t="s">
        <v>426</v>
      </c>
      <c r="B329" s="28">
        <v>92792</v>
      </c>
      <c r="C329" s="243" t="str">
        <f>VLOOKUP(B329,S!$A:$D,2,FALSE)</f>
        <v>CORTE E DOBRA DE AÇO CA-50, DIÂMETRO DE 6,3 MM, UTILIZADO EM ESTRUTURAS DIVERSAS, EXCETO LAJES. AF_12/2015</v>
      </c>
      <c r="D329" s="243"/>
      <c r="E329" s="243"/>
      <c r="F329" s="244"/>
      <c r="G329" s="7" t="str">
        <f>VLOOKUP(B329,S!$A:$D,3,FALSE)</f>
        <v>KG</v>
      </c>
      <c r="H329" s="21"/>
      <c r="I329" s="21">
        <f>J333</f>
        <v>10.030000000000001</v>
      </c>
      <c r="J329" s="245"/>
      <c r="K329" s="246"/>
      <c r="L329" s="21">
        <f>VLOOKUP(B329,S!$A:$D,4,FALSE)</f>
        <v>10.029999999999999</v>
      </c>
      <c r="M329" s="7" t="str">
        <f>IF(ROUND((L329-I329),2)=0,"OK, confere com a tabela.",IF(ROUND((L329-I329),2)&lt;0,"ACIMA ("&amp;TEXT(ROUND(I329*100/L329,4),"0,0000")&amp;" %) da tabela.","ABAIXO ("&amp;TEXT(ROUND(I329*100/L329,4),"0,0000")&amp;" %) da tabela."))</f>
        <v>OK, confere com a tabela.</v>
      </c>
    </row>
    <row r="330" spans="1:13" ht="15" customHeight="1" x14ac:dyDescent="0.25">
      <c r="A330" s="14" t="s">
        <v>396</v>
      </c>
      <c r="B330" s="20">
        <v>32</v>
      </c>
      <c r="C330" s="198" t="str">
        <f>VLOOKUP(B330,IF(A330="COMPOSICAO",S!$A:$D,I!$A:$D),2,FALSE)</f>
        <v>ACO CA-50, 6,3 MM, VERGALHAO</v>
      </c>
      <c r="D330" s="198"/>
      <c r="E330" s="198"/>
      <c r="F330" s="198"/>
      <c r="G330" s="14" t="str">
        <f>VLOOKUP(B330,IF(A330="COMPOSICAO",S!$A:$D,I!$A:$D),3,FALSE)</f>
        <v>KG</v>
      </c>
      <c r="H330" s="15">
        <v>1.07</v>
      </c>
      <c r="I330" s="15">
        <f>IF(A330="COMPOSICAO",VLOOKUP("TOTAL - "&amp;B330,COMPOSICAO_AUX_3!$A:$J,10,FALSE),VLOOKUP(B330,I!$A:$D,4,FALSE))</f>
        <v>8.5399999999999991</v>
      </c>
      <c r="J330" s="238">
        <f>TRUNC(H330*I330,2)</f>
        <v>9.1300000000000008</v>
      </c>
      <c r="K330" s="200"/>
    </row>
    <row r="331" spans="1:13" ht="30" customHeight="1" x14ac:dyDescent="0.25">
      <c r="A331" s="14" t="s">
        <v>391</v>
      </c>
      <c r="B331" s="20">
        <v>88238</v>
      </c>
      <c r="C331" s="198" t="str">
        <f>VLOOKUP(B331,IF(A331="COMPOSICAO",S!$A:$D,I!$A:$D),2,FALSE)</f>
        <v>AJUDANTE DE ARMADOR COM ENCARGOS COMPLEMENTARES</v>
      </c>
      <c r="D331" s="198"/>
      <c r="E331" s="198"/>
      <c r="F331" s="198"/>
      <c r="G331" s="14" t="str">
        <f>VLOOKUP(B331,IF(A331="COMPOSICAO",S!$A:$D,I!$A:$D),3,FALSE)</f>
        <v>H</v>
      </c>
      <c r="H331" s="30">
        <v>5.8999999999999999E-3</v>
      </c>
      <c r="I331" s="15">
        <f>IF(A331="COMPOSICAO",VLOOKUP("TOTAL - "&amp;B331,COMPOSICAO_AUX_3!$A:$J,10,FALSE),VLOOKUP(B331,I!$A:$D,4,FALSE))</f>
        <v>15.19</v>
      </c>
      <c r="J331" s="238">
        <f>TRUNC(H331*I331,2)</f>
        <v>0.08</v>
      </c>
      <c r="K331" s="200"/>
    </row>
    <row r="332" spans="1:13" ht="15" customHeight="1" x14ac:dyDescent="0.25">
      <c r="A332" s="14" t="s">
        <v>391</v>
      </c>
      <c r="B332" s="20">
        <v>88245</v>
      </c>
      <c r="C332" s="198" t="str">
        <f>VLOOKUP(B332,IF(A332="COMPOSICAO",S!$A:$D,I!$A:$D),2,FALSE)</f>
        <v>ARMADOR COM ENCARGOS COMPLEMENTARES</v>
      </c>
      <c r="D332" s="198"/>
      <c r="E332" s="198"/>
      <c r="F332" s="198"/>
      <c r="G332" s="14" t="str">
        <f>VLOOKUP(B332,IF(A332="COMPOSICAO",S!$A:$D,I!$A:$D),3,FALSE)</f>
        <v>H</v>
      </c>
      <c r="H332" s="29">
        <v>4.2000000000000003E-2</v>
      </c>
      <c r="I332" s="15">
        <f>IF(A332="COMPOSICAO",VLOOKUP("TOTAL - "&amp;B332,COMPOSICAO_AUX_3!$A:$J,10,FALSE),VLOOKUP(B332,I!$A:$D,4,FALSE))</f>
        <v>19.749999999999996</v>
      </c>
      <c r="J332" s="238">
        <f>TRUNC(H332*I332,2)</f>
        <v>0.82</v>
      </c>
      <c r="K332" s="200"/>
    </row>
    <row r="333" spans="1:13" ht="15" customHeight="1" x14ac:dyDescent="0.25">
      <c r="A333" s="23" t="s">
        <v>763</v>
      </c>
      <c r="B333" s="24"/>
      <c r="C333" s="24"/>
      <c r="D333" s="24"/>
      <c r="E333" s="24"/>
      <c r="F333" s="24"/>
      <c r="G333" s="25"/>
      <c r="H333" s="26"/>
      <c r="I333" s="27"/>
      <c r="J333" s="238">
        <f>SUM(J329:K332)</f>
        <v>10.030000000000001</v>
      </c>
      <c r="K333" s="200"/>
    </row>
    <row r="334" spans="1:13" ht="15" customHeight="1" x14ac:dyDescent="0.25">
      <c r="A334" s="4"/>
      <c r="B334" s="4"/>
      <c r="C334" s="4"/>
      <c r="D334" s="4"/>
      <c r="E334" s="4"/>
      <c r="F334" s="4"/>
      <c r="G334" s="4"/>
      <c r="H334" s="4"/>
      <c r="I334" s="4"/>
      <c r="J334" s="4"/>
      <c r="K334" s="4"/>
    </row>
    <row r="335" spans="1:13" ht="15" customHeight="1" x14ac:dyDescent="0.25">
      <c r="A335" s="10" t="s">
        <v>384</v>
      </c>
      <c r="B335" s="10" t="s">
        <v>34</v>
      </c>
      <c r="C335" s="239" t="s">
        <v>6</v>
      </c>
      <c r="D335" s="240"/>
      <c r="E335" s="240"/>
      <c r="F335" s="240"/>
      <c r="G335" s="7" t="s">
        <v>35</v>
      </c>
      <c r="H335" s="7" t="s">
        <v>385</v>
      </c>
      <c r="I335" s="7" t="s">
        <v>386</v>
      </c>
      <c r="J335" s="241" t="s">
        <v>8</v>
      </c>
      <c r="K335" s="242"/>
    </row>
    <row r="336" spans="1:13" ht="45" customHeight="1" x14ac:dyDescent="0.25">
      <c r="A336" s="7" t="s">
        <v>426</v>
      </c>
      <c r="B336" s="28">
        <v>92793</v>
      </c>
      <c r="C336" s="243" t="str">
        <f>VLOOKUP(B336,S!$A:$D,2,FALSE)</f>
        <v>CORTE E DOBRA DE AÇO CA-50, DIÂMETRO DE 8,0 MM, UTILIZADO EM ESTRUTURAS DIVERSAS, EXCETO LAJES. AF_12/2015</v>
      </c>
      <c r="D336" s="243"/>
      <c r="E336" s="243"/>
      <c r="F336" s="244"/>
      <c r="G336" s="7" t="str">
        <f>VLOOKUP(B336,S!$A:$D,3,FALSE)</f>
        <v>KG</v>
      </c>
      <c r="H336" s="21"/>
      <c r="I336" s="21">
        <f>J340</f>
        <v>9.9999999999999982</v>
      </c>
      <c r="J336" s="245"/>
      <c r="K336" s="246"/>
      <c r="L336" s="21">
        <f>VLOOKUP(B336,S!$A:$D,4,FALSE)</f>
        <v>10</v>
      </c>
      <c r="M336" s="7" t="str">
        <f>IF(ROUND((L336-I336),2)=0,"OK, confere com a tabela.",IF(ROUND((L336-I336),2)&lt;0,"ACIMA ("&amp;TEXT(ROUND(I336*100/L336,4),"0,0000")&amp;" %) da tabela.","ABAIXO ("&amp;TEXT(ROUND(I336*100/L336,4),"0,0000")&amp;" %) da tabela."))</f>
        <v>OK, confere com a tabela.</v>
      </c>
    </row>
    <row r="337" spans="1:13" ht="15" customHeight="1" x14ac:dyDescent="0.25">
      <c r="A337" s="14" t="s">
        <v>396</v>
      </c>
      <c r="B337" s="20">
        <v>33</v>
      </c>
      <c r="C337" s="198" t="str">
        <f>VLOOKUP(B337,IF(A337="COMPOSICAO",S!$A:$D,I!$A:$D),2,FALSE)</f>
        <v>ACO CA-50, 8,0 MM, VERGALHAO</v>
      </c>
      <c r="D337" s="198"/>
      <c r="E337" s="198"/>
      <c r="F337" s="198"/>
      <c r="G337" s="14" t="str">
        <f>VLOOKUP(B337,IF(A337="COMPOSICAO",S!$A:$D,I!$A:$D),3,FALSE)</f>
        <v>KG</v>
      </c>
      <c r="H337" s="15">
        <v>1.1100000000000001</v>
      </c>
      <c r="I337" s="15">
        <f>IF(A337="COMPOSICAO",VLOOKUP("TOTAL - "&amp;B337,COMPOSICAO_AUX_3!$A:$J,10,FALSE),VLOOKUP(B337,I!$A:$D,4,FALSE))</f>
        <v>8.58</v>
      </c>
      <c r="J337" s="238">
        <f>TRUNC(H337*I337,2)</f>
        <v>9.52</v>
      </c>
      <c r="K337" s="200"/>
    </row>
    <row r="338" spans="1:13" ht="30" customHeight="1" x14ac:dyDescent="0.25">
      <c r="A338" s="14" t="s">
        <v>391</v>
      </c>
      <c r="B338" s="20">
        <v>88238</v>
      </c>
      <c r="C338" s="198" t="str">
        <f>VLOOKUP(B338,IF(A338="COMPOSICAO",S!$A:$D,I!$A:$D),2,FALSE)</f>
        <v>AJUDANTE DE ARMADOR COM ENCARGOS COMPLEMENTARES</v>
      </c>
      <c r="D338" s="198"/>
      <c r="E338" s="198"/>
      <c r="F338" s="198"/>
      <c r="G338" s="14" t="str">
        <f>VLOOKUP(B338,IF(A338="COMPOSICAO",S!$A:$D,I!$A:$D),3,FALSE)</f>
        <v>H</v>
      </c>
      <c r="H338" s="30">
        <v>3.2000000000000002E-3</v>
      </c>
      <c r="I338" s="15">
        <f>IF(A338="COMPOSICAO",VLOOKUP("TOTAL - "&amp;B338,COMPOSICAO_AUX_3!$A:$J,10,FALSE),VLOOKUP(B338,I!$A:$D,4,FALSE))</f>
        <v>15.19</v>
      </c>
      <c r="J338" s="238">
        <f>TRUNC(H338*I338,2)</f>
        <v>0.04</v>
      </c>
      <c r="K338" s="200"/>
    </row>
    <row r="339" spans="1:13" ht="15" customHeight="1" x14ac:dyDescent="0.25">
      <c r="A339" s="14" t="s">
        <v>391</v>
      </c>
      <c r="B339" s="20">
        <v>88245</v>
      </c>
      <c r="C339" s="198" t="str">
        <f>VLOOKUP(B339,IF(A339="COMPOSICAO",S!$A:$D,I!$A:$D),2,FALSE)</f>
        <v>ARMADOR COM ENCARGOS COMPLEMENTARES</v>
      </c>
      <c r="D339" s="198"/>
      <c r="E339" s="198"/>
      <c r="F339" s="198"/>
      <c r="G339" s="14" t="str">
        <f>VLOOKUP(B339,IF(A339="COMPOSICAO",S!$A:$D,I!$A:$D),3,FALSE)</f>
        <v>H</v>
      </c>
      <c r="H339" s="30">
        <v>2.24E-2</v>
      </c>
      <c r="I339" s="15">
        <f>IF(A339="COMPOSICAO",VLOOKUP("TOTAL - "&amp;B339,COMPOSICAO_AUX_3!$A:$J,10,FALSE),VLOOKUP(B339,I!$A:$D,4,FALSE))</f>
        <v>19.749999999999996</v>
      </c>
      <c r="J339" s="238">
        <f>TRUNC(H339*I339,2)</f>
        <v>0.44</v>
      </c>
      <c r="K339" s="200"/>
    </row>
    <row r="340" spans="1:13" ht="15" customHeight="1" x14ac:dyDescent="0.25">
      <c r="A340" s="23" t="s">
        <v>764</v>
      </c>
      <c r="B340" s="24"/>
      <c r="C340" s="24"/>
      <c r="D340" s="24"/>
      <c r="E340" s="24"/>
      <c r="F340" s="24"/>
      <c r="G340" s="25"/>
      <c r="H340" s="26"/>
      <c r="I340" s="27"/>
      <c r="J340" s="238">
        <f>SUM(J336:K339)</f>
        <v>9.9999999999999982</v>
      </c>
      <c r="K340" s="200"/>
    </row>
    <row r="341" spans="1:13" ht="15" customHeight="1" x14ac:dyDescent="0.25">
      <c r="A341" s="4"/>
      <c r="B341" s="4"/>
      <c r="C341" s="4"/>
      <c r="D341" s="4"/>
      <c r="E341" s="4"/>
      <c r="F341" s="4"/>
      <c r="G341" s="4"/>
      <c r="H341" s="4"/>
      <c r="I341" s="4"/>
      <c r="J341" s="4"/>
      <c r="K341" s="4"/>
    </row>
    <row r="342" spans="1:13" ht="15" customHeight="1" x14ac:dyDescent="0.25">
      <c r="A342" s="10" t="s">
        <v>384</v>
      </c>
      <c r="B342" s="10" t="s">
        <v>34</v>
      </c>
      <c r="C342" s="239" t="s">
        <v>6</v>
      </c>
      <c r="D342" s="240"/>
      <c r="E342" s="240"/>
      <c r="F342" s="240"/>
      <c r="G342" s="7" t="s">
        <v>35</v>
      </c>
      <c r="H342" s="7" t="s">
        <v>385</v>
      </c>
      <c r="I342" s="7" t="s">
        <v>386</v>
      </c>
      <c r="J342" s="241" t="s">
        <v>8</v>
      </c>
      <c r="K342" s="242"/>
    </row>
    <row r="343" spans="1:13" ht="45" customHeight="1" x14ac:dyDescent="0.25">
      <c r="A343" s="7" t="s">
        <v>426</v>
      </c>
      <c r="B343" s="28">
        <v>92794</v>
      </c>
      <c r="C343" s="243" t="str">
        <f>VLOOKUP(B343,S!$A:$D,2,FALSE)</f>
        <v>CORTE E DOBRA DE AÇO CA-50, DIÂMETRO DE 10,0 MM, UTILIZADO EM ESTRUTURAS DIVERSAS, EXCETO LAJES. AF_12/2015</v>
      </c>
      <c r="D343" s="243"/>
      <c r="E343" s="243"/>
      <c r="F343" s="244"/>
      <c r="G343" s="7" t="str">
        <f>VLOOKUP(B343,S!$A:$D,3,FALSE)</f>
        <v>KG</v>
      </c>
      <c r="H343" s="21"/>
      <c r="I343" s="21">
        <f>J347</f>
        <v>9.23</v>
      </c>
      <c r="J343" s="245"/>
      <c r="K343" s="246"/>
      <c r="L343" s="21">
        <f>VLOOKUP(B343,S!$A:$D,4,FALSE)</f>
        <v>9.23</v>
      </c>
      <c r="M343" s="7" t="str">
        <f>IF(ROUND((L343-I343),2)=0,"OK, confere com a tabela.",IF(ROUND((L343-I343),2)&lt;0,"ACIMA ("&amp;TEXT(ROUND(I343*100/L343,4),"0,0000")&amp;" %) da tabela.","ABAIXO ("&amp;TEXT(ROUND(I343*100/L343,4),"0,0000")&amp;" %) da tabela."))</f>
        <v>OK, confere com a tabela.</v>
      </c>
    </row>
    <row r="344" spans="1:13" ht="15" customHeight="1" x14ac:dyDescent="0.25">
      <c r="A344" s="14" t="s">
        <v>396</v>
      </c>
      <c r="B344" s="20">
        <v>34</v>
      </c>
      <c r="C344" s="198" t="str">
        <f>VLOOKUP(B344,IF(A344="COMPOSICAO",S!$A:$D,I!$A:$D),2,FALSE)</f>
        <v>ACO CA-50, 10,0 MM, VERGALHAO</v>
      </c>
      <c r="D344" s="198"/>
      <c r="E344" s="198"/>
      <c r="F344" s="198"/>
      <c r="G344" s="14" t="str">
        <f>VLOOKUP(B344,IF(A344="COMPOSICAO",S!$A:$D,I!$A:$D),3,FALSE)</f>
        <v>KG</v>
      </c>
      <c r="H344" s="15">
        <v>1.1100000000000001</v>
      </c>
      <c r="I344" s="15">
        <f>IF(A344="COMPOSICAO",VLOOKUP("TOTAL - "&amp;B344,COMPOSICAO_AUX_3!$A:$J,10,FALSE),VLOOKUP(B344,I!$A:$D,4,FALSE))</f>
        <v>8.09</v>
      </c>
      <c r="J344" s="238">
        <f>TRUNC(H344*I344,2)</f>
        <v>8.9700000000000006</v>
      </c>
      <c r="K344" s="200"/>
    </row>
    <row r="345" spans="1:13" ht="30" customHeight="1" x14ac:dyDescent="0.25">
      <c r="A345" s="14" t="s">
        <v>391</v>
      </c>
      <c r="B345" s="20">
        <v>88238</v>
      </c>
      <c r="C345" s="198" t="str">
        <f>VLOOKUP(B345,IF(A345="COMPOSICAO",S!$A:$D,I!$A:$D),2,FALSE)</f>
        <v>AJUDANTE DE ARMADOR COM ENCARGOS COMPLEMENTARES</v>
      </c>
      <c r="D345" s="198"/>
      <c r="E345" s="198"/>
      <c r="F345" s="198"/>
      <c r="G345" s="14" t="str">
        <f>VLOOKUP(B345,IF(A345="COMPOSICAO",S!$A:$D,I!$A:$D),3,FALSE)</f>
        <v>H</v>
      </c>
      <c r="H345" s="30">
        <v>1.8E-3</v>
      </c>
      <c r="I345" s="15">
        <f>IF(A345="COMPOSICAO",VLOOKUP("TOTAL - "&amp;B345,COMPOSICAO_AUX_3!$A:$J,10,FALSE),VLOOKUP(B345,I!$A:$D,4,FALSE))</f>
        <v>15.19</v>
      </c>
      <c r="J345" s="238">
        <f>TRUNC(H345*I345,2)</f>
        <v>0.02</v>
      </c>
      <c r="K345" s="200"/>
    </row>
    <row r="346" spans="1:13" ht="15" customHeight="1" x14ac:dyDescent="0.25">
      <c r="A346" s="14" t="s">
        <v>391</v>
      </c>
      <c r="B346" s="20">
        <v>88245</v>
      </c>
      <c r="C346" s="198" t="str">
        <f>VLOOKUP(B346,IF(A346="COMPOSICAO",S!$A:$D,I!$A:$D),2,FALSE)</f>
        <v>ARMADOR COM ENCARGOS COMPLEMENTARES</v>
      </c>
      <c r="D346" s="198"/>
      <c r="E346" s="198"/>
      <c r="F346" s="198"/>
      <c r="G346" s="14" t="str">
        <f>VLOOKUP(B346,IF(A346="COMPOSICAO",S!$A:$D,I!$A:$D),3,FALSE)</f>
        <v>H</v>
      </c>
      <c r="H346" s="30">
        <v>1.2500000000000001E-2</v>
      </c>
      <c r="I346" s="15">
        <f>IF(A346="COMPOSICAO",VLOOKUP("TOTAL - "&amp;B346,COMPOSICAO_AUX_3!$A:$J,10,FALSE),VLOOKUP(B346,I!$A:$D,4,FALSE))</f>
        <v>19.749999999999996</v>
      </c>
      <c r="J346" s="238">
        <f>TRUNC(H346*I346,2)</f>
        <v>0.24</v>
      </c>
      <c r="K346" s="200"/>
    </row>
    <row r="347" spans="1:13" ht="15" customHeight="1" x14ac:dyDescent="0.25">
      <c r="A347" s="23" t="s">
        <v>765</v>
      </c>
      <c r="B347" s="24"/>
      <c r="C347" s="24"/>
      <c r="D347" s="24"/>
      <c r="E347" s="24"/>
      <c r="F347" s="24"/>
      <c r="G347" s="25"/>
      <c r="H347" s="26"/>
      <c r="I347" s="27"/>
      <c r="J347" s="238">
        <f>SUM(J343:K346)</f>
        <v>9.23</v>
      </c>
      <c r="K347" s="200"/>
    </row>
    <row r="348" spans="1:13" ht="15" customHeight="1" x14ac:dyDescent="0.25">
      <c r="A348" s="4"/>
      <c r="B348" s="4"/>
      <c r="C348" s="4"/>
      <c r="D348" s="4"/>
      <c r="E348" s="4"/>
      <c r="F348" s="4"/>
      <c r="G348" s="4"/>
      <c r="H348" s="4"/>
      <c r="I348" s="4"/>
      <c r="J348" s="4"/>
      <c r="K348" s="4"/>
    </row>
    <row r="349" spans="1:13" ht="15" customHeight="1" x14ac:dyDescent="0.25">
      <c r="A349" s="10" t="s">
        <v>384</v>
      </c>
      <c r="B349" s="10" t="s">
        <v>34</v>
      </c>
      <c r="C349" s="239" t="s">
        <v>6</v>
      </c>
      <c r="D349" s="240"/>
      <c r="E349" s="240"/>
      <c r="F349" s="240"/>
      <c r="G349" s="7" t="s">
        <v>35</v>
      </c>
      <c r="H349" s="7" t="s">
        <v>385</v>
      </c>
      <c r="I349" s="7" t="s">
        <v>386</v>
      </c>
      <c r="J349" s="241" t="s">
        <v>8</v>
      </c>
      <c r="K349" s="242"/>
    </row>
    <row r="350" spans="1:13" ht="45" customHeight="1" x14ac:dyDescent="0.25">
      <c r="A350" s="7" t="s">
        <v>426</v>
      </c>
      <c r="B350" s="28">
        <v>92795</v>
      </c>
      <c r="C350" s="243" t="str">
        <f>VLOOKUP(B350,S!$A:$D,2,FALSE)</f>
        <v>CORTE E DOBRA DE AÇO CA-50, DIÂMETRO DE 12,5 MM, UTILIZADO EM ESTRUTURAS DIVERSAS, EXCETO LAJES. AF_12/2015</v>
      </c>
      <c r="D350" s="243"/>
      <c r="E350" s="243"/>
      <c r="F350" s="244"/>
      <c r="G350" s="7" t="str">
        <f>VLOOKUP(B350,S!$A:$D,3,FALSE)</f>
        <v>KG</v>
      </c>
      <c r="H350" s="21"/>
      <c r="I350" s="21">
        <f>J354</f>
        <v>7.92</v>
      </c>
      <c r="J350" s="245"/>
      <c r="K350" s="246"/>
      <c r="L350" s="21">
        <f>VLOOKUP(B350,S!$A:$D,4,FALSE)</f>
        <v>7.92</v>
      </c>
      <c r="M350" s="7" t="str">
        <f>IF(ROUND((L350-I350),2)=0,"OK, confere com a tabela.",IF(ROUND((L350-I350),2)&lt;0,"ACIMA ("&amp;TEXT(ROUND(I350*100/L350,4),"0,0000")&amp;" %) da tabela.","ABAIXO ("&amp;TEXT(ROUND(I350*100/L350,4),"0,0000")&amp;" %) da tabela."))</f>
        <v>OK, confere com a tabela.</v>
      </c>
    </row>
    <row r="351" spans="1:13" ht="15" customHeight="1" x14ac:dyDescent="0.25">
      <c r="A351" s="14" t="s">
        <v>396</v>
      </c>
      <c r="B351" s="20">
        <v>43055</v>
      </c>
      <c r="C351" s="198" t="str">
        <f>VLOOKUP(B351,IF(A351="COMPOSICAO",S!$A:$D,I!$A:$D),2,FALSE)</f>
        <v>ACO CA-50, 12,5 MM OU 16,0 MM, VERGALHAO</v>
      </c>
      <c r="D351" s="198"/>
      <c r="E351" s="198"/>
      <c r="F351" s="198"/>
      <c r="G351" s="14" t="str">
        <f>VLOOKUP(B351,IF(A351="COMPOSICAO",S!$A:$D,I!$A:$D),3,FALSE)</f>
        <v>KG</v>
      </c>
      <c r="H351" s="15">
        <v>1.1100000000000001</v>
      </c>
      <c r="I351" s="15">
        <f>IF(A351="COMPOSICAO",VLOOKUP("TOTAL - "&amp;B351,COMPOSICAO_AUX_3!$A:$J,10,FALSE),VLOOKUP(B351,I!$A:$D,4,FALSE))</f>
        <v>7.01</v>
      </c>
      <c r="J351" s="238">
        <f>TRUNC(H351*I351,2)</f>
        <v>7.78</v>
      </c>
      <c r="K351" s="200"/>
    </row>
    <row r="352" spans="1:13" ht="30" customHeight="1" x14ac:dyDescent="0.25">
      <c r="A352" s="14" t="s">
        <v>391</v>
      </c>
      <c r="B352" s="20">
        <v>88238</v>
      </c>
      <c r="C352" s="198" t="str">
        <f>VLOOKUP(B352,IF(A352="COMPOSICAO",S!$A:$D,I!$A:$D),2,FALSE)</f>
        <v>AJUDANTE DE ARMADOR COM ENCARGOS COMPLEMENTARES</v>
      </c>
      <c r="D352" s="198"/>
      <c r="E352" s="198"/>
      <c r="F352" s="198"/>
      <c r="G352" s="14" t="str">
        <f>VLOOKUP(B352,IF(A352="COMPOSICAO",S!$A:$D,I!$A:$D),3,FALSE)</f>
        <v>H</v>
      </c>
      <c r="H352" s="29">
        <v>1E-3</v>
      </c>
      <c r="I352" s="15">
        <f>IF(A352="COMPOSICAO",VLOOKUP("TOTAL - "&amp;B352,COMPOSICAO_AUX_3!$A:$J,10,FALSE),VLOOKUP(B352,I!$A:$D,4,FALSE))</f>
        <v>15.19</v>
      </c>
      <c r="J352" s="238">
        <f>TRUNC(H352*I352,2)</f>
        <v>0.01</v>
      </c>
      <c r="K352" s="200"/>
    </row>
    <row r="353" spans="1:13" ht="15" customHeight="1" x14ac:dyDescent="0.25">
      <c r="A353" s="14" t="s">
        <v>391</v>
      </c>
      <c r="B353" s="20">
        <v>88245</v>
      </c>
      <c r="C353" s="198" t="str">
        <f>VLOOKUP(B353,IF(A353="COMPOSICAO",S!$A:$D,I!$A:$D),2,FALSE)</f>
        <v>ARMADOR COM ENCARGOS COMPLEMENTARES</v>
      </c>
      <c r="D353" s="198"/>
      <c r="E353" s="198"/>
      <c r="F353" s="198"/>
      <c r="G353" s="14" t="str">
        <f>VLOOKUP(B353,IF(A353="COMPOSICAO",S!$A:$D,I!$A:$D),3,FALSE)</f>
        <v>H</v>
      </c>
      <c r="H353" s="29">
        <v>7.0000000000000001E-3</v>
      </c>
      <c r="I353" s="15">
        <f>IF(A353="COMPOSICAO",VLOOKUP("TOTAL - "&amp;B353,COMPOSICAO_AUX_3!$A:$J,10,FALSE),VLOOKUP(B353,I!$A:$D,4,FALSE))</f>
        <v>19.749999999999996</v>
      </c>
      <c r="J353" s="238">
        <f>TRUNC(H353*I353,2)</f>
        <v>0.13</v>
      </c>
      <c r="K353" s="200"/>
    </row>
    <row r="354" spans="1:13" ht="15" customHeight="1" x14ac:dyDescent="0.25">
      <c r="A354" s="23" t="s">
        <v>766</v>
      </c>
      <c r="B354" s="24"/>
      <c r="C354" s="24"/>
      <c r="D354" s="24"/>
      <c r="E354" s="24"/>
      <c r="F354" s="24"/>
      <c r="G354" s="25"/>
      <c r="H354" s="26"/>
      <c r="I354" s="27"/>
      <c r="J354" s="238">
        <f>SUM(J350:K353)</f>
        <v>7.92</v>
      </c>
      <c r="K354" s="200"/>
    </row>
    <row r="355" spans="1:13" ht="15" customHeight="1" x14ac:dyDescent="0.25">
      <c r="A355" s="4"/>
      <c r="B355" s="4"/>
      <c r="C355" s="4"/>
      <c r="D355" s="4"/>
      <c r="E355" s="4"/>
      <c r="F355" s="4"/>
      <c r="G355" s="4"/>
      <c r="H355" s="4"/>
      <c r="I355" s="4"/>
      <c r="J355" s="4"/>
      <c r="K355" s="4"/>
    </row>
    <row r="356" spans="1:13" ht="15" customHeight="1" x14ac:dyDescent="0.25">
      <c r="A356" s="10" t="s">
        <v>384</v>
      </c>
      <c r="B356" s="10" t="s">
        <v>34</v>
      </c>
      <c r="C356" s="239" t="s">
        <v>6</v>
      </c>
      <c r="D356" s="240"/>
      <c r="E356" s="240"/>
      <c r="F356" s="240"/>
      <c r="G356" s="7" t="s">
        <v>35</v>
      </c>
      <c r="H356" s="7" t="s">
        <v>385</v>
      </c>
      <c r="I356" s="7" t="s">
        <v>386</v>
      </c>
      <c r="J356" s="241" t="s">
        <v>8</v>
      </c>
      <c r="K356" s="242"/>
    </row>
    <row r="357" spans="1:13" ht="45" customHeight="1" x14ac:dyDescent="0.25">
      <c r="A357" s="7" t="s">
        <v>426</v>
      </c>
      <c r="B357" s="28">
        <v>92796</v>
      </c>
      <c r="C357" s="243" t="str">
        <f>VLOOKUP(B357,S!$A:$D,2,FALSE)</f>
        <v>CORTE E DOBRA DE AÇO CA-50, DIÂMETRO DE 16,0 MM, UTILIZADO EM ESTRUTURAS DIVERSAS, EXCETO LAJES. AF_12/2015</v>
      </c>
      <c r="D357" s="243"/>
      <c r="E357" s="243"/>
      <c r="F357" s="244"/>
      <c r="G357" s="7" t="str">
        <f>VLOOKUP(B357,S!$A:$D,3,FALSE)</f>
        <v>KG</v>
      </c>
      <c r="H357" s="21"/>
      <c r="I357" s="21">
        <f>J360</f>
        <v>7.8500000000000005</v>
      </c>
      <c r="J357" s="245"/>
      <c r="K357" s="246"/>
      <c r="L357" s="21">
        <f>VLOOKUP(B357,S!$A:$D,4,FALSE)</f>
        <v>7.85</v>
      </c>
      <c r="M357" s="7" t="str">
        <f>IF(ROUND((L357-I357),2)=0,"OK, confere com a tabela.",IF(ROUND((L357-I357),2)&lt;0,"ACIMA ("&amp;TEXT(ROUND(I357*100/L357,4),"0,0000")&amp;" %) da tabela.","ABAIXO ("&amp;TEXT(ROUND(I357*100/L357,4),"0,0000")&amp;" %) da tabela."))</f>
        <v>OK, confere com a tabela.</v>
      </c>
    </row>
    <row r="358" spans="1:13" ht="15" customHeight="1" x14ac:dyDescent="0.25">
      <c r="A358" s="14" t="s">
        <v>396</v>
      </c>
      <c r="B358" s="20">
        <v>43055</v>
      </c>
      <c r="C358" s="198" t="str">
        <f>VLOOKUP(B358,IF(A358="COMPOSICAO",S!$A:$D,I!$A:$D),2,FALSE)</f>
        <v>ACO CA-50, 12,5 MM OU 16,0 MM, VERGALHAO</v>
      </c>
      <c r="D358" s="198"/>
      <c r="E358" s="198"/>
      <c r="F358" s="198"/>
      <c r="G358" s="14" t="str">
        <f>VLOOKUP(B358,IF(A358="COMPOSICAO",S!$A:$D,I!$A:$D),3,FALSE)</f>
        <v>KG</v>
      </c>
      <c r="H358" s="15">
        <v>1.1100000000000001</v>
      </c>
      <c r="I358" s="15">
        <f>IF(A358="COMPOSICAO",VLOOKUP("TOTAL - "&amp;B358,COMPOSICAO_AUX_3!$A:$J,10,FALSE),VLOOKUP(B358,I!$A:$D,4,FALSE))</f>
        <v>7.01</v>
      </c>
      <c r="J358" s="238">
        <f>TRUNC(H358*I358,2)</f>
        <v>7.78</v>
      </c>
      <c r="K358" s="200"/>
    </row>
    <row r="359" spans="1:13" ht="15" customHeight="1" x14ac:dyDescent="0.25">
      <c r="A359" s="14" t="s">
        <v>391</v>
      </c>
      <c r="B359" s="20">
        <v>88245</v>
      </c>
      <c r="C359" s="198" t="str">
        <f>VLOOKUP(B359,IF(A359="COMPOSICAO",S!$A:$D,I!$A:$D),2,FALSE)</f>
        <v>ARMADOR COM ENCARGOS COMPLEMENTARES</v>
      </c>
      <c r="D359" s="198"/>
      <c r="E359" s="198"/>
      <c r="F359" s="198"/>
      <c r="G359" s="14" t="str">
        <f>VLOOKUP(B359,IF(A359="COMPOSICAO",S!$A:$D,I!$A:$D),3,FALSE)</f>
        <v>H</v>
      </c>
      <c r="H359" s="30">
        <v>3.7000000000000002E-3</v>
      </c>
      <c r="I359" s="15">
        <f>IF(A359="COMPOSICAO",VLOOKUP("TOTAL - "&amp;B359,COMPOSICAO_AUX_3!$A:$J,10,FALSE),VLOOKUP(B359,I!$A:$D,4,FALSE))</f>
        <v>19.749999999999996</v>
      </c>
      <c r="J359" s="238">
        <f>TRUNC(H359*I359,2)</f>
        <v>7.0000000000000007E-2</v>
      </c>
      <c r="K359" s="200"/>
    </row>
    <row r="360" spans="1:13" ht="15" customHeight="1" x14ac:dyDescent="0.25">
      <c r="A360" s="23" t="s">
        <v>767</v>
      </c>
      <c r="B360" s="24"/>
      <c r="C360" s="24"/>
      <c r="D360" s="24"/>
      <c r="E360" s="24"/>
      <c r="F360" s="24"/>
      <c r="G360" s="25"/>
      <c r="H360" s="26"/>
      <c r="I360" s="27"/>
      <c r="J360" s="238">
        <f>SUM(J357:K359)</f>
        <v>7.8500000000000005</v>
      </c>
      <c r="K360" s="200"/>
    </row>
    <row r="361" spans="1:13" ht="15" customHeight="1" x14ac:dyDescent="0.25">
      <c r="A361" s="4"/>
      <c r="B361" s="4"/>
      <c r="C361" s="4"/>
      <c r="D361" s="4"/>
      <c r="E361" s="4"/>
      <c r="F361" s="4"/>
      <c r="G361" s="4"/>
      <c r="H361" s="4"/>
      <c r="I361" s="4"/>
      <c r="J361" s="4"/>
      <c r="K361" s="4"/>
    </row>
    <row r="362" spans="1:13" ht="15" customHeight="1" x14ac:dyDescent="0.25">
      <c r="A362" s="10" t="s">
        <v>384</v>
      </c>
      <c r="B362" s="10" t="s">
        <v>34</v>
      </c>
      <c r="C362" s="239" t="s">
        <v>6</v>
      </c>
      <c r="D362" s="240"/>
      <c r="E362" s="240"/>
      <c r="F362" s="240"/>
      <c r="G362" s="7" t="s">
        <v>35</v>
      </c>
      <c r="H362" s="7" t="s">
        <v>385</v>
      </c>
      <c r="I362" s="7" t="s">
        <v>386</v>
      </c>
      <c r="J362" s="241" t="s">
        <v>8</v>
      </c>
      <c r="K362" s="242"/>
    </row>
    <row r="363" spans="1:13" ht="45" customHeight="1" x14ac:dyDescent="0.25">
      <c r="A363" s="7" t="s">
        <v>426</v>
      </c>
      <c r="B363" s="28">
        <v>92797</v>
      </c>
      <c r="C363" s="243" t="str">
        <f>VLOOKUP(B363,S!$A:$D,2,FALSE)</f>
        <v>CORTE E DOBRA DE AÇO CA-50, DIÂMETRO DE 20,0 MM, UTILIZADO EM ESTRUTURAS DIVERSAS, EXCETO LAJES. AF_12/2015</v>
      </c>
      <c r="D363" s="243"/>
      <c r="E363" s="243"/>
      <c r="F363" s="244"/>
      <c r="G363" s="7" t="str">
        <f>VLOOKUP(B363,S!$A:$D,3,FALSE)</f>
        <v>KG</v>
      </c>
      <c r="H363" s="21"/>
      <c r="I363" s="21">
        <f>J366</f>
        <v>9.24</v>
      </c>
      <c r="J363" s="245"/>
      <c r="K363" s="246"/>
      <c r="L363" s="21">
        <f>VLOOKUP(B363,S!$A:$D,4,FALSE)</f>
        <v>9.24</v>
      </c>
      <c r="M363" s="7" t="str">
        <f>IF(ROUND((L363-I363),2)=0,"OK, confere com a tabela.",IF(ROUND((L363-I363),2)&lt;0,"ACIMA ("&amp;TEXT(ROUND(I363*100/L363,4),"0,0000")&amp;" %) da tabela.","ABAIXO ("&amp;TEXT(ROUND(I363*100/L363,4),"0,0000")&amp;" %) da tabela."))</f>
        <v>OK, confere com a tabela.</v>
      </c>
    </row>
    <row r="364" spans="1:13" ht="15" customHeight="1" x14ac:dyDescent="0.25">
      <c r="A364" s="14" t="s">
        <v>396</v>
      </c>
      <c r="B364" s="20">
        <v>43056</v>
      </c>
      <c r="C364" s="198" t="str">
        <f>VLOOKUP(B364,IF(A364="COMPOSICAO",S!$A:$D,I!$A:$D),2,FALSE)</f>
        <v>ACO CA-50, 20,0 MM OU 25,0 MM, VERGALHAO</v>
      </c>
      <c r="D364" s="198"/>
      <c r="E364" s="198"/>
      <c r="F364" s="198"/>
      <c r="G364" s="14" t="str">
        <f>VLOOKUP(B364,IF(A364="COMPOSICAO",S!$A:$D,I!$A:$D),3,FALSE)</f>
        <v>KG</v>
      </c>
      <c r="H364" s="15">
        <v>1.1399999999999999</v>
      </c>
      <c r="I364" s="15">
        <f>IF(A364="COMPOSICAO",VLOOKUP("TOTAL - "&amp;B364,COMPOSICAO_AUX_3!$A:$J,10,FALSE),VLOOKUP(B364,I!$A:$D,4,FALSE))</f>
        <v>8.08</v>
      </c>
      <c r="J364" s="238">
        <f>TRUNC(H364*I364,2)</f>
        <v>9.2100000000000009</v>
      </c>
      <c r="K364" s="200"/>
    </row>
    <row r="365" spans="1:13" ht="15" customHeight="1" x14ac:dyDescent="0.25">
      <c r="A365" s="14" t="s">
        <v>391</v>
      </c>
      <c r="B365" s="20">
        <v>88245</v>
      </c>
      <c r="C365" s="198" t="str">
        <f>VLOOKUP(B365,IF(A365="COMPOSICAO",S!$A:$D,I!$A:$D),2,FALSE)</f>
        <v>ARMADOR COM ENCARGOS COMPLEMENTARES</v>
      </c>
      <c r="D365" s="198"/>
      <c r="E365" s="198"/>
      <c r="F365" s="198"/>
      <c r="G365" s="14" t="str">
        <f>VLOOKUP(B365,IF(A365="COMPOSICAO",S!$A:$D,I!$A:$D),3,FALSE)</f>
        <v>H</v>
      </c>
      <c r="H365" s="29">
        <v>2E-3</v>
      </c>
      <c r="I365" s="15">
        <f>IF(A365="COMPOSICAO",VLOOKUP("TOTAL - "&amp;B365,COMPOSICAO_AUX_3!$A:$J,10,FALSE),VLOOKUP(B365,I!$A:$D,4,FALSE))</f>
        <v>19.749999999999996</v>
      </c>
      <c r="J365" s="238">
        <f>TRUNC(H365*I365,2)</f>
        <v>0.03</v>
      </c>
      <c r="K365" s="200"/>
    </row>
    <row r="366" spans="1:13" ht="15" customHeight="1" x14ac:dyDescent="0.25">
      <c r="A366" s="23" t="s">
        <v>768</v>
      </c>
      <c r="B366" s="24"/>
      <c r="C366" s="24"/>
      <c r="D366" s="24"/>
      <c r="E366" s="24"/>
      <c r="F366" s="24"/>
      <c r="G366" s="25"/>
      <c r="H366" s="26"/>
      <c r="I366" s="27"/>
      <c r="J366" s="238">
        <f>SUM(J363:K365)</f>
        <v>9.24</v>
      </c>
      <c r="K366" s="200"/>
    </row>
    <row r="367" spans="1:13" ht="15" customHeight="1" x14ac:dyDescent="0.25">
      <c r="A367" s="4"/>
      <c r="B367" s="4"/>
      <c r="C367" s="4"/>
      <c r="D367" s="4"/>
      <c r="E367" s="4"/>
      <c r="F367" s="4"/>
      <c r="G367" s="4"/>
      <c r="H367" s="4"/>
      <c r="I367" s="4"/>
      <c r="J367" s="4"/>
      <c r="K367" s="4"/>
    </row>
    <row r="368" spans="1:13" ht="15" customHeight="1" x14ac:dyDescent="0.25">
      <c r="A368" s="10" t="s">
        <v>384</v>
      </c>
      <c r="B368" s="10" t="s">
        <v>34</v>
      </c>
      <c r="C368" s="239" t="s">
        <v>6</v>
      </c>
      <c r="D368" s="240"/>
      <c r="E368" s="240"/>
      <c r="F368" s="240"/>
      <c r="G368" s="7" t="s">
        <v>35</v>
      </c>
      <c r="H368" s="7" t="s">
        <v>385</v>
      </c>
      <c r="I368" s="7" t="s">
        <v>386</v>
      </c>
      <c r="J368" s="241" t="s">
        <v>8</v>
      </c>
      <c r="K368" s="242"/>
    </row>
    <row r="369" spans="1:13" ht="45" customHeight="1" x14ac:dyDescent="0.25">
      <c r="A369" s="7" t="s">
        <v>426</v>
      </c>
      <c r="B369" s="28">
        <v>92798</v>
      </c>
      <c r="C369" s="243" t="str">
        <f>VLOOKUP(B369,S!$A:$D,2,FALSE)</f>
        <v>CORTE E DOBRA DE AÇO CA-50, DIÂMETRO DE 25,0 MM, UTILIZADO EM ESTRUTURAS DIVERSAS, EXCETO LAJES. AF_12/2015</v>
      </c>
      <c r="D369" s="243"/>
      <c r="E369" s="243"/>
      <c r="F369" s="244"/>
      <c r="G369" s="7" t="str">
        <f>VLOOKUP(B369,S!$A:$D,3,FALSE)</f>
        <v>KG</v>
      </c>
      <c r="H369" s="21"/>
      <c r="I369" s="21">
        <f>J372</f>
        <v>9.23</v>
      </c>
      <c r="J369" s="245"/>
      <c r="K369" s="246"/>
      <c r="L369" s="21">
        <f>VLOOKUP(B369,S!$A:$D,4,FALSE)</f>
        <v>9.23</v>
      </c>
      <c r="M369" s="7" t="str">
        <f>IF(ROUND((L369-I369),2)=0,"OK, confere com a tabela.",IF(ROUND((L369-I369),2)&lt;0,"ACIMA ("&amp;TEXT(ROUND(I369*100/L369,4),"0,0000")&amp;" %) da tabela.","ABAIXO ("&amp;TEXT(ROUND(I369*100/L369,4),"0,0000")&amp;" %) da tabela."))</f>
        <v>OK, confere com a tabela.</v>
      </c>
    </row>
    <row r="370" spans="1:13" ht="15" customHeight="1" x14ac:dyDescent="0.25">
      <c r="A370" s="14" t="s">
        <v>396</v>
      </c>
      <c r="B370" s="20">
        <v>43056</v>
      </c>
      <c r="C370" s="198" t="str">
        <f>VLOOKUP(B370,IF(A370="COMPOSICAO",S!$A:$D,I!$A:$D),2,FALSE)</f>
        <v>ACO CA-50, 20,0 MM OU 25,0 MM, VERGALHAO</v>
      </c>
      <c r="D370" s="198"/>
      <c r="E370" s="198"/>
      <c r="F370" s="198"/>
      <c r="G370" s="14" t="str">
        <f>VLOOKUP(B370,IF(A370="COMPOSICAO",S!$A:$D,I!$A:$D),3,FALSE)</f>
        <v>KG</v>
      </c>
      <c r="H370" s="15">
        <v>1.1399999999999999</v>
      </c>
      <c r="I370" s="15">
        <f>IF(A370="COMPOSICAO",VLOOKUP("TOTAL - "&amp;B370,COMPOSICAO_AUX_3!$A:$J,10,FALSE),VLOOKUP(B370,I!$A:$D,4,FALSE))</f>
        <v>8.08</v>
      </c>
      <c r="J370" s="238">
        <f>TRUNC(H370*I370,2)</f>
        <v>9.2100000000000009</v>
      </c>
      <c r="K370" s="200"/>
    </row>
    <row r="371" spans="1:13" ht="15" customHeight="1" x14ac:dyDescent="0.25">
      <c r="A371" s="14" t="s">
        <v>391</v>
      </c>
      <c r="B371" s="20">
        <v>88245</v>
      </c>
      <c r="C371" s="198" t="str">
        <f>VLOOKUP(B371,IF(A371="COMPOSICAO",S!$A:$D,I!$A:$D),2,FALSE)</f>
        <v>ARMADOR COM ENCARGOS COMPLEMENTARES</v>
      </c>
      <c r="D371" s="198"/>
      <c r="E371" s="198"/>
      <c r="F371" s="198"/>
      <c r="G371" s="14" t="str">
        <f>VLOOKUP(B371,IF(A371="COMPOSICAO",S!$A:$D,I!$A:$D),3,FALSE)</f>
        <v>H</v>
      </c>
      <c r="H371" s="30">
        <v>1.1000000000000001E-3</v>
      </c>
      <c r="I371" s="15">
        <f>IF(A371="COMPOSICAO",VLOOKUP("TOTAL - "&amp;B371,COMPOSICAO_AUX_3!$A:$J,10,FALSE),VLOOKUP(B371,I!$A:$D,4,FALSE))</f>
        <v>19.749999999999996</v>
      </c>
      <c r="J371" s="238">
        <f>TRUNC(H371*I371,2)</f>
        <v>0.02</v>
      </c>
      <c r="K371" s="200"/>
    </row>
    <row r="372" spans="1:13" ht="15" customHeight="1" x14ac:dyDescent="0.25">
      <c r="A372" s="23" t="s">
        <v>769</v>
      </c>
      <c r="B372" s="24"/>
      <c r="C372" s="24"/>
      <c r="D372" s="24"/>
      <c r="E372" s="24"/>
      <c r="F372" s="24"/>
      <c r="G372" s="25"/>
      <c r="H372" s="26"/>
      <c r="I372" s="27"/>
      <c r="J372" s="238">
        <f>SUM(J369:K371)</f>
        <v>9.23</v>
      </c>
      <c r="K372" s="200"/>
    </row>
    <row r="373" spans="1:13" ht="15" customHeight="1" x14ac:dyDescent="0.25">
      <c r="A373" s="4"/>
      <c r="B373" s="4"/>
      <c r="C373" s="4"/>
      <c r="D373" s="4"/>
      <c r="E373" s="4"/>
      <c r="F373" s="4"/>
      <c r="G373" s="4"/>
      <c r="H373" s="4"/>
      <c r="I373" s="4"/>
      <c r="J373" s="4"/>
      <c r="K373" s="4"/>
    </row>
    <row r="374" spans="1:13" ht="15" customHeight="1" x14ac:dyDescent="0.25">
      <c r="A374" s="10" t="s">
        <v>384</v>
      </c>
      <c r="B374" s="10" t="s">
        <v>34</v>
      </c>
      <c r="C374" s="239" t="s">
        <v>6</v>
      </c>
      <c r="D374" s="240"/>
      <c r="E374" s="240"/>
      <c r="F374" s="240"/>
      <c r="G374" s="7" t="s">
        <v>35</v>
      </c>
      <c r="H374" s="7" t="s">
        <v>385</v>
      </c>
      <c r="I374" s="7" t="s">
        <v>386</v>
      </c>
      <c r="J374" s="241" t="s">
        <v>8</v>
      </c>
      <c r="K374" s="242"/>
    </row>
    <row r="375" spans="1:13" ht="30" customHeight="1" x14ac:dyDescent="0.25">
      <c r="A375" s="7" t="s">
        <v>426</v>
      </c>
      <c r="B375" s="28">
        <v>92800</v>
      </c>
      <c r="C375" s="243" t="str">
        <f>VLOOKUP(B375,S!$A:$D,2,FALSE)</f>
        <v>CORTE E DOBRA DE AÇO CA-60, DIÂMETRO DE 5,0 MM, UTILIZADO EM LAJE. AF_12/2015</v>
      </c>
      <c r="D375" s="243"/>
      <c r="E375" s="243"/>
      <c r="F375" s="244"/>
      <c r="G375" s="7" t="str">
        <f>VLOOKUP(B375,S!$A:$D,3,FALSE)</f>
        <v>KG</v>
      </c>
      <c r="H375" s="21"/>
      <c r="I375" s="21">
        <f>J379</f>
        <v>9.4499999999999993</v>
      </c>
      <c r="J375" s="245"/>
      <c r="K375" s="246"/>
      <c r="L375" s="21">
        <f>VLOOKUP(B375,S!$A:$D,4,FALSE)</f>
        <v>9.4499999999999993</v>
      </c>
      <c r="M375" s="7" t="str">
        <f>IF(ROUND((L375-I375),2)=0,"OK, confere com a tabela.",IF(ROUND((L375-I375),2)&lt;0,"ACIMA ("&amp;TEXT(ROUND(I375*100/L375,4),"0,0000")&amp;" %) da tabela.","ABAIXO ("&amp;TEXT(ROUND(I375*100/L375,4),"0,0000")&amp;" %) da tabela."))</f>
        <v>OK, confere com a tabela.</v>
      </c>
    </row>
    <row r="376" spans="1:13" ht="30" customHeight="1" x14ac:dyDescent="0.25">
      <c r="A376" s="14" t="s">
        <v>396</v>
      </c>
      <c r="B376" s="20">
        <v>43059</v>
      </c>
      <c r="C376" s="198" t="str">
        <f>VLOOKUP(B376,IF(A376="COMPOSICAO",S!$A:$D,I!$A:$D),2,FALSE)</f>
        <v>ACO CA-60, 4,2 MM, OU 5,0 MM, OU 6,0 MM, OU 7,0 MM, VERGALHAO</v>
      </c>
      <c r="D376" s="198"/>
      <c r="E376" s="198"/>
      <c r="F376" s="198"/>
      <c r="G376" s="14" t="str">
        <f>VLOOKUP(B376,IF(A376="COMPOSICAO",S!$A:$D,I!$A:$D),3,FALSE)</f>
        <v>KG</v>
      </c>
      <c r="H376" s="15">
        <v>1.07</v>
      </c>
      <c r="I376" s="15">
        <f>IF(A376="COMPOSICAO",VLOOKUP("TOTAL - "&amp;B376,COMPOSICAO_AUX_3!$A:$J,10,FALSE),VLOOKUP(B376,I!$A:$D,4,FALSE))</f>
        <v>7.66</v>
      </c>
      <c r="J376" s="238">
        <f>TRUNC(H376*I376,2)</f>
        <v>8.19</v>
      </c>
      <c r="K376" s="200"/>
    </row>
    <row r="377" spans="1:13" ht="30" customHeight="1" x14ac:dyDescent="0.25">
      <c r="A377" s="14" t="s">
        <v>391</v>
      </c>
      <c r="B377" s="20">
        <v>88238</v>
      </c>
      <c r="C377" s="198" t="str">
        <f>VLOOKUP(B377,IF(A377="COMPOSICAO",S!$A:$D,I!$A:$D),2,FALSE)</f>
        <v>AJUDANTE DE ARMADOR COM ENCARGOS COMPLEMENTARES</v>
      </c>
      <c r="D377" s="198"/>
      <c r="E377" s="198"/>
      <c r="F377" s="198"/>
      <c r="G377" s="14" t="str">
        <f>VLOOKUP(B377,IF(A377="COMPOSICAO",S!$A:$D,I!$A:$D),3,FALSE)</f>
        <v>H</v>
      </c>
      <c r="H377" s="30">
        <v>8.2000000000000007E-3</v>
      </c>
      <c r="I377" s="15">
        <f>IF(A377="COMPOSICAO",VLOOKUP("TOTAL - "&amp;B377,COMPOSICAO_AUX_3!$A:$J,10,FALSE),VLOOKUP(B377,I!$A:$D,4,FALSE))</f>
        <v>15.19</v>
      </c>
      <c r="J377" s="238">
        <f>TRUNC(H377*I377,2)</f>
        <v>0.12</v>
      </c>
      <c r="K377" s="200"/>
    </row>
    <row r="378" spans="1:13" ht="15" customHeight="1" x14ac:dyDescent="0.25">
      <c r="A378" s="14" t="s">
        <v>391</v>
      </c>
      <c r="B378" s="20">
        <v>88245</v>
      </c>
      <c r="C378" s="198" t="str">
        <f>VLOOKUP(B378,IF(A378="COMPOSICAO",S!$A:$D,I!$A:$D),2,FALSE)</f>
        <v>ARMADOR COM ENCARGOS COMPLEMENTARES</v>
      </c>
      <c r="D378" s="198"/>
      <c r="E378" s="198"/>
      <c r="F378" s="198"/>
      <c r="G378" s="14" t="str">
        <f>VLOOKUP(B378,IF(A378="COMPOSICAO",S!$A:$D,I!$A:$D),3,FALSE)</f>
        <v>H</v>
      </c>
      <c r="H378" s="30">
        <v>5.8099999999999999E-2</v>
      </c>
      <c r="I378" s="15">
        <f>IF(A378="COMPOSICAO",VLOOKUP("TOTAL - "&amp;B378,COMPOSICAO_AUX_3!$A:$J,10,FALSE),VLOOKUP(B378,I!$A:$D,4,FALSE))</f>
        <v>19.749999999999996</v>
      </c>
      <c r="J378" s="238">
        <f>TRUNC(H378*I378,2)</f>
        <v>1.1399999999999999</v>
      </c>
      <c r="K378" s="200"/>
    </row>
    <row r="379" spans="1:13" ht="15" customHeight="1" x14ac:dyDescent="0.25">
      <c r="A379" s="23" t="s">
        <v>770</v>
      </c>
      <c r="B379" s="24"/>
      <c r="C379" s="24"/>
      <c r="D379" s="24"/>
      <c r="E379" s="24"/>
      <c r="F379" s="24"/>
      <c r="G379" s="25"/>
      <c r="H379" s="26"/>
      <c r="I379" s="27"/>
      <c r="J379" s="238">
        <f>SUM(J375:K378)</f>
        <v>9.4499999999999993</v>
      </c>
      <c r="K379" s="200"/>
    </row>
    <row r="380" spans="1:13" ht="15" customHeight="1" x14ac:dyDescent="0.25">
      <c r="A380" s="4"/>
      <c r="B380" s="4"/>
      <c r="C380" s="4"/>
      <c r="D380" s="4"/>
      <c r="E380" s="4"/>
      <c r="F380" s="4"/>
      <c r="G380" s="4"/>
      <c r="H380" s="4"/>
      <c r="I380" s="4"/>
      <c r="J380" s="4"/>
      <c r="K380" s="4"/>
    </row>
    <row r="381" spans="1:13" ht="15" customHeight="1" x14ac:dyDescent="0.25">
      <c r="A381" s="10" t="s">
        <v>384</v>
      </c>
      <c r="B381" s="10" t="s">
        <v>34</v>
      </c>
      <c r="C381" s="239" t="s">
        <v>6</v>
      </c>
      <c r="D381" s="240"/>
      <c r="E381" s="240"/>
      <c r="F381" s="240"/>
      <c r="G381" s="7" t="s">
        <v>35</v>
      </c>
      <c r="H381" s="7" t="s">
        <v>385</v>
      </c>
      <c r="I381" s="7" t="s">
        <v>386</v>
      </c>
      <c r="J381" s="241" t="s">
        <v>8</v>
      </c>
      <c r="K381" s="242"/>
    </row>
    <row r="382" spans="1:13" ht="30" customHeight="1" x14ac:dyDescent="0.25">
      <c r="A382" s="7" t="s">
        <v>426</v>
      </c>
      <c r="B382" s="28">
        <v>92801</v>
      </c>
      <c r="C382" s="243" t="str">
        <f>VLOOKUP(B382,S!$A:$D,2,FALSE)</f>
        <v>CORTE E DOBRA DE AÇO CA-50, DIÂMETRO DE 6,3 MM, UTILIZADO EM LAJE. AF_12/2015</v>
      </c>
      <c r="D382" s="243"/>
      <c r="E382" s="243"/>
      <c r="F382" s="244"/>
      <c r="G382" s="7" t="str">
        <f>VLOOKUP(B382,S!$A:$D,3,FALSE)</f>
        <v>KG</v>
      </c>
      <c r="H382" s="21"/>
      <c r="I382" s="21">
        <f>J386</f>
        <v>9.8000000000000007</v>
      </c>
      <c r="J382" s="245"/>
      <c r="K382" s="246"/>
      <c r="L382" s="21">
        <f>VLOOKUP(B382,S!$A:$D,4,FALSE)</f>
        <v>9.8000000000000007</v>
      </c>
      <c r="M382" s="7" t="str">
        <f>IF(ROUND((L382-I382),2)=0,"OK, confere com a tabela.",IF(ROUND((L382-I382),2)&lt;0,"ACIMA ("&amp;TEXT(ROUND(I382*100/L382,4),"0,0000")&amp;" %) da tabela.","ABAIXO ("&amp;TEXT(ROUND(I382*100/L382,4),"0,0000")&amp;" %) da tabela."))</f>
        <v>OK, confere com a tabela.</v>
      </c>
    </row>
    <row r="383" spans="1:13" ht="15" customHeight="1" x14ac:dyDescent="0.25">
      <c r="A383" s="14" t="s">
        <v>396</v>
      </c>
      <c r="B383" s="20">
        <v>32</v>
      </c>
      <c r="C383" s="198" t="str">
        <f>VLOOKUP(B383,IF(A383="COMPOSICAO",S!$A:$D,I!$A:$D),2,FALSE)</f>
        <v>ACO CA-50, 6,3 MM, VERGALHAO</v>
      </c>
      <c r="D383" s="198"/>
      <c r="E383" s="198"/>
      <c r="F383" s="198"/>
      <c r="G383" s="14" t="str">
        <f>VLOOKUP(B383,IF(A383="COMPOSICAO",S!$A:$D,I!$A:$D),3,FALSE)</f>
        <v>KG</v>
      </c>
      <c r="H383" s="15">
        <v>1.07</v>
      </c>
      <c r="I383" s="15">
        <f>IF(A383="COMPOSICAO",VLOOKUP("TOTAL - "&amp;B383,COMPOSICAO_AUX_3!$A:$J,10,FALSE),VLOOKUP(B383,I!$A:$D,4,FALSE))</f>
        <v>8.5399999999999991</v>
      </c>
      <c r="J383" s="238">
        <f>TRUNC(H383*I383,2)</f>
        <v>9.1300000000000008</v>
      </c>
      <c r="K383" s="200"/>
    </row>
    <row r="384" spans="1:13" ht="30" customHeight="1" x14ac:dyDescent="0.25">
      <c r="A384" s="14" t="s">
        <v>391</v>
      </c>
      <c r="B384" s="20">
        <v>88238</v>
      </c>
      <c r="C384" s="198" t="str">
        <f>VLOOKUP(B384,IF(A384="COMPOSICAO",S!$A:$D,I!$A:$D),2,FALSE)</f>
        <v>AJUDANTE DE ARMADOR COM ENCARGOS COMPLEMENTARES</v>
      </c>
      <c r="D384" s="198"/>
      <c r="E384" s="198"/>
      <c r="F384" s="198"/>
      <c r="G384" s="14" t="str">
        <f>VLOOKUP(B384,IF(A384="COMPOSICAO",S!$A:$D,I!$A:$D),3,FALSE)</f>
        <v>H</v>
      </c>
      <c r="H384" s="30">
        <v>4.4000000000000003E-3</v>
      </c>
      <c r="I384" s="15">
        <f>IF(A384="COMPOSICAO",VLOOKUP("TOTAL - "&amp;B384,COMPOSICAO_AUX_3!$A:$J,10,FALSE),VLOOKUP(B384,I!$A:$D,4,FALSE))</f>
        <v>15.19</v>
      </c>
      <c r="J384" s="238">
        <f>TRUNC(H384*I384,2)</f>
        <v>0.06</v>
      </c>
      <c r="K384" s="200"/>
    </row>
    <row r="385" spans="1:13" ht="15" customHeight="1" x14ac:dyDescent="0.25">
      <c r="A385" s="14" t="s">
        <v>391</v>
      </c>
      <c r="B385" s="20">
        <v>88245</v>
      </c>
      <c r="C385" s="198" t="str">
        <f>VLOOKUP(B385,IF(A385="COMPOSICAO",S!$A:$D,I!$A:$D),2,FALSE)</f>
        <v>ARMADOR COM ENCARGOS COMPLEMENTARES</v>
      </c>
      <c r="D385" s="198"/>
      <c r="E385" s="198"/>
      <c r="F385" s="198"/>
      <c r="G385" s="14" t="str">
        <f>VLOOKUP(B385,IF(A385="COMPOSICAO",S!$A:$D,I!$A:$D),3,FALSE)</f>
        <v>H</v>
      </c>
      <c r="H385" s="29">
        <v>3.1E-2</v>
      </c>
      <c r="I385" s="15">
        <f>IF(A385="COMPOSICAO",VLOOKUP("TOTAL - "&amp;B385,COMPOSICAO_AUX_3!$A:$J,10,FALSE),VLOOKUP(B385,I!$A:$D,4,FALSE))</f>
        <v>19.749999999999996</v>
      </c>
      <c r="J385" s="238">
        <f>TRUNC(H385*I385,2)</f>
        <v>0.61</v>
      </c>
      <c r="K385" s="200"/>
    </row>
    <row r="386" spans="1:13" ht="15" customHeight="1" x14ac:dyDescent="0.25">
      <c r="A386" s="23" t="s">
        <v>771</v>
      </c>
      <c r="B386" s="24"/>
      <c r="C386" s="24"/>
      <c r="D386" s="24"/>
      <c r="E386" s="24"/>
      <c r="F386" s="24"/>
      <c r="G386" s="25"/>
      <c r="H386" s="26"/>
      <c r="I386" s="27"/>
      <c r="J386" s="238">
        <f>SUM(J382:K385)</f>
        <v>9.8000000000000007</v>
      </c>
      <c r="K386" s="200"/>
    </row>
    <row r="387" spans="1:13" ht="15" customHeight="1" x14ac:dyDescent="0.25">
      <c r="A387" s="4"/>
      <c r="B387" s="4"/>
      <c r="C387" s="4"/>
      <c r="D387" s="4"/>
      <c r="E387" s="4"/>
      <c r="F387" s="4"/>
      <c r="G387" s="4"/>
      <c r="H387" s="4"/>
      <c r="I387" s="4"/>
      <c r="J387" s="4"/>
      <c r="K387" s="4"/>
    </row>
    <row r="388" spans="1:13" ht="15" customHeight="1" x14ac:dyDescent="0.25">
      <c r="A388" s="10" t="s">
        <v>384</v>
      </c>
      <c r="B388" s="10" t="s">
        <v>34</v>
      </c>
      <c r="C388" s="239" t="s">
        <v>6</v>
      </c>
      <c r="D388" s="240"/>
      <c r="E388" s="240"/>
      <c r="F388" s="240"/>
      <c r="G388" s="7" t="s">
        <v>35</v>
      </c>
      <c r="H388" s="7" t="s">
        <v>385</v>
      </c>
      <c r="I388" s="7" t="s">
        <v>386</v>
      </c>
      <c r="J388" s="241" t="s">
        <v>8</v>
      </c>
      <c r="K388" s="242"/>
    </row>
    <row r="389" spans="1:13" ht="30" customHeight="1" x14ac:dyDescent="0.25">
      <c r="A389" s="7" t="s">
        <v>426</v>
      </c>
      <c r="B389" s="28">
        <v>92802</v>
      </c>
      <c r="C389" s="243" t="str">
        <f>VLOOKUP(B389,S!$A:$D,2,FALSE)</f>
        <v>CORTE E DOBRA DE AÇO CA-50, DIÂMETRO DE 8,0 MM, UTILIZADO EM LAJE. AF_12/2015</v>
      </c>
      <c r="D389" s="243"/>
      <c r="E389" s="243"/>
      <c r="F389" s="244"/>
      <c r="G389" s="7" t="str">
        <f>VLOOKUP(B389,S!$A:$D,3,FALSE)</f>
        <v>KG</v>
      </c>
      <c r="H389" s="21"/>
      <c r="I389" s="21">
        <f>J393</f>
        <v>9.86</v>
      </c>
      <c r="J389" s="245"/>
      <c r="K389" s="246"/>
      <c r="L389" s="21">
        <f>VLOOKUP(B389,S!$A:$D,4,FALSE)</f>
        <v>9.86</v>
      </c>
      <c r="M389" s="7" t="str">
        <f>IF(ROUND((L389-I389),2)=0,"OK, confere com a tabela.",IF(ROUND((L389-I389),2)&lt;0,"ACIMA ("&amp;TEXT(ROUND(I389*100/L389,4),"0,0000")&amp;" %) da tabela.","ABAIXO ("&amp;TEXT(ROUND(I389*100/L389,4),"0,0000")&amp;" %) da tabela."))</f>
        <v>OK, confere com a tabela.</v>
      </c>
    </row>
    <row r="390" spans="1:13" ht="15" customHeight="1" x14ac:dyDescent="0.25">
      <c r="A390" s="14" t="s">
        <v>396</v>
      </c>
      <c r="B390" s="20">
        <v>33</v>
      </c>
      <c r="C390" s="198" t="str">
        <f>VLOOKUP(B390,IF(A390="COMPOSICAO",S!$A:$D,I!$A:$D),2,FALSE)</f>
        <v>ACO CA-50, 8,0 MM, VERGALHAO</v>
      </c>
      <c r="D390" s="198"/>
      <c r="E390" s="198"/>
      <c r="F390" s="198"/>
      <c r="G390" s="14" t="str">
        <f>VLOOKUP(B390,IF(A390="COMPOSICAO",S!$A:$D,I!$A:$D),3,FALSE)</f>
        <v>KG</v>
      </c>
      <c r="H390" s="15">
        <v>1.1100000000000001</v>
      </c>
      <c r="I390" s="15">
        <f>IF(A390="COMPOSICAO",VLOOKUP("TOTAL - "&amp;B390,COMPOSICAO_AUX_3!$A:$J,10,FALSE),VLOOKUP(B390,I!$A:$D,4,FALSE))</f>
        <v>8.58</v>
      </c>
      <c r="J390" s="238">
        <f>TRUNC(H390*I390,2)</f>
        <v>9.52</v>
      </c>
      <c r="K390" s="200"/>
    </row>
    <row r="391" spans="1:13" ht="30" customHeight="1" x14ac:dyDescent="0.25">
      <c r="A391" s="14" t="s">
        <v>391</v>
      </c>
      <c r="B391" s="20">
        <v>88238</v>
      </c>
      <c r="C391" s="198" t="str">
        <f>VLOOKUP(B391,IF(A391="COMPOSICAO",S!$A:$D,I!$A:$D),2,FALSE)</f>
        <v>AJUDANTE DE ARMADOR COM ENCARGOS COMPLEMENTARES</v>
      </c>
      <c r="D391" s="198"/>
      <c r="E391" s="198"/>
      <c r="F391" s="198"/>
      <c r="G391" s="14" t="str">
        <f>VLOOKUP(B391,IF(A391="COMPOSICAO",S!$A:$D,I!$A:$D),3,FALSE)</f>
        <v>H</v>
      </c>
      <c r="H391" s="30">
        <v>2.3E-3</v>
      </c>
      <c r="I391" s="15">
        <f>IF(A391="COMPOSICAO",VLOOKUP("TOTAL - "&amp;B391,COMPOSICAO_AUX_3!$A:$J,10,FALSE),VLOOKUP(B391,I!$A:$D,4,FALSE))</f>
        <v>15.19</v>
      </c>
      <c r="J391" s="238">
        <f>TRUNC(H391*I391,2)</f>
        <v>0.03</v>
      </c>
      <c r="K391" s="200"/>
    </row>
    <row r="392" spans="1:13" ht="15" customHeight="1" x14ac:dyDescent="0.25">
      <c r="A392" s="14" t="s">
        <v>391</v>
      </c>
      <c r="B392" s="20">
        <v>88245</v>
      </c>
      <c r="C392" s="198" t="str">
        <f>VLOOKUP(B392,IF(A392="COMPOSICAO",S!$A:$D,I!$A:$D),2,FALSE)</f>
        <v>ARMADOR COM ENCARGOS COMPLEMENTARES</v>
      </c>
      <c r="D392" s="198"/>
      <c r="E392" s="198"/>
      <c r="F392" s="198"/>
      <c r="G392" s="14" t="str">
        <f>VLOOKUP(B392,IF(A392="COMPOSICAO",S!$A:$D,I!$A:$D),3,FALSE)</f>
        <v>H</v>
      </c>
      <c r="H392" s="30">
        <v>1.6199999999999999E-2</v>
      </c>
      <c r="I392" s="15">
        <f>IF(A392="COMPOSICAO",VLOOKUP("TOTAL - "&amp;B392,COMPOSICAO_AUX_3!$A:$J,10,FALSE),VLOOKUP(B392,I!$A:$D,4,FALSE))</f>
        <v>19.749999999999996</v>
      </c>
      <c r="J392" s="238">
        <f>TRUNC(H392*I392,2)</f>
        <v>0.31</v>
      </c>
      <c r="K392" s="200"/>
    </row>
    <row r="393" spans="1:13" ht="15" customHeight="1" x14ac:dyDescent="0.25">
      <c r="A393" s="23" t="s">
        <v>772</v>
      </c>
      <c r="B393" s="24"/>
      <c r="C393" s="24"/>
      <c r="D393" s="24"/>
      <c r="E393" s="24"/>
      <c r="F393" s="24"/>
      <c r="G393" s="25"/>
      <c r="H393" s="26"/>
      <c r="I393" s="27"/>
      <c r="J393" s="238">
        <f>SUM(J389:K392)</f>
        <v>9.86</v>
      </c>
      <c r="K393" s="200"/>
    </row>
    <row r="394" spans="1:13" ht="15" customHeight="1" x14ac:dyDescent="0.25">
      <c r="A394" s="4"/>
      <c r="B394" s="4"/>
      <c r="C394" s="4"/>
      <c r="D394" s="4"/>
      <c r="E394" s="4"/>
      <c r="F394" s="4"/>
      <c r="G394" s="4"/>
      <c r="H394" s="4"/>
      <c r="I394" s="4"/>
      <c r="J394" s="4"/>
      <c r="K394" s="4"/>
    </row>
    <row r="395" spans="1:13" ht="15" customHeight="1" x14ac:dyDescent="0.25">
      <c r="A395" s="10" t="s">
        <v>384</v>
      </c>
      <c r="B395" s="10" t="s">
        <v>34</v>
      </c>
      <c r="C395" s="239" t="s">
        <v>6</v>
      </c>
      <c r="D395" s="240"/>
      <c r="E395" s="240"/>
      <c r="F395" s="240"/>
      <c r="G395" s="7" t="s">
        <v>35</v>
      </c>
      <c r="H395" s="7" t="s">
        <v>385</v>
      </c>
      <c r="I395" s="7" t="s">
        <v>386</v>
      </c>
      <c r="J395" s="241" t="s">
        <v>8</v>
      </c>
      <c r="K395" s="242"/>
    </row>
    <row r="396" spans="1:13" ht="30" customHeight="1" x14ac:dyDescent="0.25">
      <c r="A396" s="7" t="s">
        <v>426</v>
      </c>
      <c r="B396" s="28">
        <v>92803</v>
      </c>
      <c r="C396" s="243" t="str">
        <f>VLOOKUP(B396,S!$A:$D,2,FALSE)</f>
        <v>CORTE E DOBRA DE AÇO CA-50, DIÂMETRO DE 10,0 MM, UTILIZADO EM LAJE. AF_12/2015</v>
      </c>
      <c r="D396" s="243"/>
      <c r="E396" s="243"/>
      <c r="F396" s="244"/>
      <c r="G396" s="7" t="str">
        <f>VLOOKUP(B396,S!$A:$D,3,FALSE)</f>
        <v>KG</v>
      </c>
      <c r="H396" s="21"/>
      <c r="I396" s="21">
        <f>J400</f>
        <v>9.15</v>
      </c>
      <c r="J396" s="245"/>
      <c r="K396" s="246"/>
      <c r="L396" s="21">
        <f>VLOOKUP(B396,S!$A:$D,4,FALSE)</f>
        <v>9.15</v>
      </c>
      <c r="M396" s="7" t="str">
        <f>IF(ROUND((L396-I396),2)=0,"OK, confere com a tabela.",IF(ROUND((L396-I396),2)&lt;0,"ACIMA ("&amp;TEXT(ROUND(I396*100/L396,4),"0,0000")&amp;" %) da tabela.","ABAIXO ("&amp;TEXT(ROUND(I396*100/L396,4),"0,0000")&amp;" %) da tabela."))</f>
        <v>OK, confere com a tabela.</v>
      </c>
    </row>
    <row r="397" spans="1:13" ht="15" customHeight="1" x14ac:dyDescent="0.25">
      <c r="A397" s="14" t="s">
        <v>396</v>
      </c>
      <c r="B397" s="20">
        <v>34</v>
      </c>
      <c r="C397" s="198" t="str">
        <f>VLOOKUP(B397,IF(A397="COMPOSICAO",S!$A:$D,I!$A:$D),2,FALSE)</f>
        <v>ACO CA-50, 10,0 MM, VERGALHAO</v>
      </c>
      <c r="D397" s="198"/>
      <c r="E397" s="198"/>
      <c r="F397" s="198"/>
      <c r="G397" s="14" t="str">
        <f>VLOOKUP(B397,IF(A397="COMPOSICAO",S!$A:$D,I!$A:$D),3,FALSE)</f>
        <v>KG</v>
      </c>
      <c r="H397" s="15">
        <v>1.1100000000000001</v>
      </c>
      <c r="I397" s="15">
        <f>IF(A397="COMPOSICAO",VLOOKUP("TOTAL - "&amp;B397,COMPOSICAO_AUX_3!$A:$J,10,FALSE),VLOOKUP(B397,I!$A:$D,4,FALSE))</f>
        <v>8.09</v>
      </c>
      <c r="J397" s="238">
        <f>TRUNC(H397*I397,2)</f>
        <v>8.9700000000000006</v>
      </c>
      <c r="K397" s="200"/>
    </row>
    <row r="398" spans="1:13" ht="30" customHeight="1" x14ac:dyDescent="0.25">
      <c r="A398" s="14" t="s">
        <v>391</v>
      </c>
      <c r="B398" s="20">
        <v>88238</v>
      </c>
      <c r="C398" s="198" t="str">
        <f>VLOOKUP(B398,IF(A398="COMPOSICAO",S!$A:$D,I!$A:$D),2,FALSE)</f>
        <v>AJUDANTE DE ARMADOR COM ENCARGOS COMPLEMENTARES</v>
      </c>
      <c r="D398" s="198"/>
      <c r="E398" s="198"/>
      <c r="F398" s="198"/>
      <c r="G398" s="14" t="str">
        <f>VLOOKUP(B398,IF(A398="COMPOSICAO",S!$A:$D,I!$A:$D),3,FALSE)</f>
        <v>H</v>
      </c>
      <c r="H398" s="30">
        <v>1.1999999999999999E-3</v>
      </c>
      <c r="I398" s="15">
        <f>IF(A398="COMPOSICAO",VLOOKUP("TOTAL - "&amp;B398,COMPOSICAO_AUX_3!$A:$J,10,FALSE),VLOOKUP(B398,I!$A:$D,4,FALSE))</f>
        <v>15.19</v>
      </c>
      <c r="J398" s="238">
        <f>TRUNC(H398*I398,2)</f>
        <v>0.01</v>
      </c>
      <c r="K398" s="200"/>
    </row>
    <row r="399" spans="1:13" ht="15" customHeight="1" x14ac:dyDescent="0.25">
      <c r="A399" s="14" t="s">
        <v>391</v>
      </c>
      <c r="B399" s="20">
        <v>88245</v>
      </c>
      <c r="C399" s="198" t="str">
        <f>VLOOKUP(B399,IF(A399="COMPOSICAO",S!$A:$D,I!$A:$D),2,FALSE)</f>
        <v>ARMADOR COM ENCARGOS COMPLEMENTARES</v>
      </c>
      <c r="D399" s="198"/>
      <c r="E399" s="198"/>
      <c r="F399" s="198"/>
      <c r="G399" s="14" t="str">
        <f>VLOOKUP(B399,IF(A399="COMPOSICAO",S!$A:$D,I!$A:$D),3,FALSE)</f>
        <v>H</v>
      </c>
      <c r="H399" s="30">
        <v>8.8000000000000005E-3</v>
      </c>
      <c r="I399" s="15">
        <f>IF(A399="COMPOSICAO",VLOOKUP("TOTAL - "&amp;B399,COMPOSICAO_AUX_3!$A:$J,10,FALSE),VLOOKUP(B399,I!$A:$D,4,FALSE))</f>
        <v>19.749999999999996</v>
      </c>
      <c r="J399" s="238">
        <f>TRUNC(H399*I399,2)</f>
        <v>0.17</v>
      </c>
      <c r="K399" s="200"/>
    </row>
    <row r="400" spans="1:13" ht="15" customHeight="1" x14ac:dyDescent="0.25">
      <c r="A400" s="23" t="s">
        <v>773</v>
      </c>
      <c r="B400" s="24"/>
      <c r="C400" s="24"/>
      <c r="D400" s="24"/>
      <c r="E400" s="24"/>
      <c r="F400" s="24"/>
      <c r="G400" s="25"/>
      <c r="H400" s="26"/>
      <c r="I400" s="27"/>
      <c r="J400" s="238">
        <f>SUM(J396:K399)</f>
        <v>9.15</v>
      </c>
      <c r="K400" s="200"/>
    </row>
    <row r="401" spans="1:13" ht="15" customHeight="1" x14ac:dyDescent="0.25">
      <c r="A401" s="4"/>
      <c r="B401" s="4"/>
      <c r="C401" s="4"/>
      <c r="D401" s="4"/>
      <c r="E401" s="4"/>
      <c r="F401" s="4"/>
      <c r="G401" s="4"/>
      <c r="H401" s="4"/>
      <c r="I401" s="4"/>
      <c r="J401" s="4"/>
      <c r="K401" s="4"/>
    </row>
    <row r="402" spans="1:13" ht="15" customHeight="1" x14ac:dyDescent="0.25">
      <c r="A402" s="10" t="s">
        <v>384</v>
      </c>
      <c r="B402" s="10" t="s">
        <v>34</v>
      </c>
      <c r="C402" s="239" t="s">
        <v>6</v>
      </c>
      <c r="D402" s="240"/>
      <c r="E402" s="240"/>
      <c r="F402" s="240"/>
      <c r="G402" s="7" t="s">
        <v>35</v>
      </c>
      <c r="H402" s="7" t="s">
        <v>385</v>
      </c>
      <c r="I402" s="7" t="s">
        <v>386</v>
      </c>
      <c r="J402" s="241" t="s">
        <v>8</v>
      </c>
      <c r="K402" s="242"/>
    </row>
    <row r="403" spans="1:13" ht="30" customHeight="1" x14ac:dyDescent="0.25">
      <c r="A403" s="7" t="s">
        <v>426</v>
      </c>
      <c r="B403" s="28">
        <v>92804</v>
      </c>
      <c r="C403" s="243" t="str">
        <f>VLOOKUP(B403,S!$A:$D,2,FALSE)</f>
        <v>CORTE E DOBRA DE AÇO CA-50, DIÂMETRO DE 12,5 MM, UTILIZADO EM LAJE. AF_12/2015</v>
      </c>
      <c r="D403" s="243"/>
      <c r="E403" s="243"/>
      <c r="F403" s="244"/>
      <c r="G403" s="7" t="str">
        <f>VLOOKUP(B403,S!$A:$D,3,FALSE)</f>
        <v>KG</v>
      </c>
      <c r="H403" s="21"/>
      <c r="I403" s="21">
        <f>J407</f>
        <v>7.88</v>
      </c>
      <c r="J403" s="245"/>
      <c r="K403" s="246"/>
      <c r="L403" s="21">
        <f>VLOOKUP(B403,S!$A:$D,4,FALSE)</f>
        <v>7.88</v>
      </c>
      <c r="M403" s="7" t="str">
        <f>IF(ROUND((L403-I403),2)=0,"OK, confere com a tabela.",IF(ROUND((L403-I403),2)&lt;0,"ACIMA ("&amp;TEXT(ROUND(I403*100/L403,4),"0,0000")&amp;" %) da tabela.","ABAIXO ("&amp;TEXT(ROUND(I403*100/L403,4),"0,0000")&amp;" %) da tabela."))</f>
        <v>OK, confere com a tabela.</v>
      </c>
    </row>
    <row r="404" spans="1:13" ht="15" customHeight="1" x14ac:dyDescent="0.25">
      <c r="A404" s="14" t="s">
        <v>396</v>
      </c>
      <c r="B404" s="20">
        <v>43055</v>
      </c>
      <c r="C404" s="198" t="str">
        <f>VLOOKUP(B404,IF(A404="COMPOSICAO",S!$A:$D,I!$A:$D),2,FALSE)</f>
        <v>ACO CA-50, 12,5 MM OU 16,0 MM, VERGALHAO</v>
      </c>
      <c r="D404" s="198"/>
      <c r="E404" s="198"/>
      <c r="F404" s="198"/>
      <c r="G404" s="14" t="str">
        <f>VLOOKUP(B404,IF(A404="COMPOSICAO",S!$A:$D,I!$A:$D),3,FALSE)</f>
        <v>KG</v>
      </c>
      <c r="H404" s="15">
        <v>1.1100000000000001</v>
      </c>
      <c r="I404" s="15">
        <f>IF(A404="COMPOSICAO",VLOOKUP("TOTAL - "&amp;B404,COMPOSICAO_AUX_3!$A:$J,10,FALSE),VLOOKUP(B404,I!$A:$D,4,FALSE))</f>
        <v>7.01</v>
      </c>
      <c r="J404" s="238">
        <f>TRUNC(H404*I404,2)</f>
        <v>7.78</v>
      </c>
      <c r="K404" s="200"/>
    </row>
    <row r="405" spans="1:13" ht="30" customHeight="1" x14ac:dyDescent="0.25">
      <c r="A405" s="14" t="s">
        <v>391</v>
      </c>
      <c r="B405" s="20">
        <v>88238</v>
      </c>
      <c r="C405" s="198" t="str">
        <f>VLOOKUP(B405,IF(A405="COMPOSICAO",S!$A:$D,I!$A:$D),2,FALSE)</f>
        <v>AJUDANTE DE ARMADOR COM ENCARGOS COMPLEMENTARES</v>
      </c>
      <c r="D405" s="198"/>
      <c r="E405" s="198"/>
      <c r="F405" s="198"/>
      <c r="G405" s="14" t="str">
        <f>VLOOKUP(B405,IF(A405="COMPOSICAO",S!$A:$D,I!$A:$D),3,FALSE)</f>
        <v>H</v>
      </c>
      <c r="H405" s="30">
        <v>6.9999999999999999E-4</v>
      </c>
      <c r="I405" s="15">
        <f>IF(A405="COMPOSICAO",VLOOKUP("TOTAL - "&amp;B405,COMPOSICAO_AUX_3!$A:$J,10,FALSE),VLOOKUP(B405,I!$A:$D,4,FALSE))</f>
        <v>15.19</v>
      </c>
      <c r="J405" s="238">
        <f>TRUNC(H405*I405,2)</f>
        <v>0.01</v>
      </c>
      <c r="K405" s="200"/>
    </row>
    <row r="406" spans="1:13" ht="15" customHeight="1" x14ac:dyDescent="0.25">
      <c r="A406" s="14" t="s">
        <v>391</v>
      </c>
      <c r="B406" s="20">
        <v>88245</v>
      </c>
      <c r="C406" s="198" t="str">
        <f>VLOOKUP(B406,IF(A406="COMPOSICAO",S!$A:$D,I!$A:$D),2,FALSE)</f>
        <v>ARMADOR COM ENCARGOS COMPLEMENTARES</v>
      </c>
      <c r="D406" s="198"/>
      <c r="E406" s="198"/>
      <c r="F406" s="198"/>
      <c r="G406" s="14" t="str">
        <f>VLOOKUP(B406,IF(A406="COMPOSICAO",S!$A:$D,I!$A:$D),3,FALSE)</f>
        <v>H</v>
      </c>
      <c r="H406" s="30">
        <v>4.7999999999999996E-3</v>
      </c>
      <c r="I406" s="15">
        <f>IF(A406="COMPOSICAO",VLOOKUP("TOTAL - "&amp;B406,COMPOSICAO_AUX_3!$A:$J,10,FALSE),VLOOKUP(B406,I!$A:$D,4,FALSE))</f>
        <v>19.749999999999996</v>
      </c>
      <c r="J406" s="238">
        <f>TRUNC(H406*I406,2)</f>
        <v>0.09</v>
      </c>
      <c r="K406" s="200"/>
    </row>
    <row r="407" spans="1:13" ht="15" customHeight="1" x14ac:dyDescent="0.25">
      <c r="A407" s="23" t="s">
        <v>774</v>
      </c>
      <c r="B407" s="24"/>
      <c r="C407" s="24"/>
      <c r="D407" s="24"/>
      <c r="E407" s="24"/>
      <c r="F407" s="24"/>
      <c r="G407" s="25"/>
      <c r="H407" s="26"/>
      <c r="I407" s="27"/>
      <c r="J407" s="238">
        <f>SUM(J403:K406)</f>
        <v>7.88</v>
      </c>
      <c r="K407" s="200"/>
    </row>
    <row r="408" spans="1:13" ht="15" customHeight="1" x14ac:dyDescent="0.25">
      <c r="A408" s="4"/>
      <c r="B408" s="4"/>
      <c r="C408" s="4"/>
      <c r="D408" s="4"/>
      <c r="E408" s="4"/>
      <c r="F408" s="4"/>
      <c r="G408" s="4"/>
      <c r="H408" s="4"/>
      <c r="I408" s="4"/>
      <c r="J408" s="4"/>
      <c r="K408" s="4"/>
    </row>
    <row r="409" spans="1:13" ht="15" customHeight="1" x14ac:dyDescent="0.25">
      <c r="A409" s="10" t="s">
        <v>384</v>
      </c>
      <c r="B409" s="10" t="s">
        <v>34</v>
      </c>
      <c r="C409" s="239" t="s">
        <v>6</v>
      </c>
      <c r="D409" s="240"/>
      <c r="E409" s="240"/>
      <c r="F409" s="240"/>
      <c r="G409" s="7" t="s">
        <v>35</v>
      </c>
      <c r="H409" s="7" t="s">
        <v>385</v>
      </c>
      <c r="I409" s="7" t="s">
        <v>386</v>
      </c>
      <c r="J409" s="241" t="s">
        <v>8</v>
      </c>
      <c r="K409" s="242"/>
    </row>
    <row r="410" spans="1:13" ht="15" customHeight="1" x14ac:dyDescent="0.25">
      <c r="A410" s="7" t="s">
        <v>387</v>
      </c>
      <c r="B410" s="28">
        <v>88309</v>
      </c>
      <c r="C410" s="243" t="str">
        <f>VLOOKUP(B410,S!$A:$D,2,FALSE)</f>
        <v>PEDREIRO COM ENCARGOS COMPLEMENTARES</v>
      </c>
      <c r="D410" s="243"/>
      <c r="E410" s="243"/>
      <c r="F410" s="244"/>
      <c r="G410" s="7" t="str">
        <f>VLOOKUP(B410,S!$A:$D,3,FALSE)</f>
        <v>H</v>
      </c>
      <c r="H410" s="21"/>
      <c r="I410" s="21">
        <f>J419</f>
        <v>19.849999999999994</v>
      </c>
      <c r="J410" s="245"/>
      <c r="K410" s="246"/>
      <c r="L410" s="21">
        <f>VLOOKUP(B410,S!$A:$D,4,FALSE)</f>
        <v>19.850000000000001</v>
      </c>
      <c r="M410" s="7" t="str">
        <f>IF(ROUND((L410-I410),2)=0,"OK, confere com a tabela.",IF(ROUND((L410-I410),2)&lt;0,"ACIMA ("&amp;TEXT(ROUND(I410*100/L410,4),"0,0000")&amp;" %) da tabela.","ABAIXO ("&amp;TEXT(ROUND(I410*100/L410,4),"0,0000")&amp;" %) da tabela."))</f>
        <v>OK, confere com a tabela.</v>
      </c>
    </row>
    <row r="411" spans="1:13" ht="15" customHeight="1" x14ac:dyDescent="0.25">
      <c r="A411" s="14" t="s">
        <v>396</v>
      </c>
      <c r="B411" s="20">
        <v>4750</v>
      </c>
      <c r="C411" s="198" t="str">
        <f>VLOOKUP(B411,IF(A411="COMPOSICAO",S!$A:$D,I!$A:$D),2,FALSE)</f>
        <v>PEDREIRO</v>
      </c>
      <c r="D411" s="198"/>
      <c r="E411" s="198"/>
      <c r="F411" s="198"/>
      <c r="G411" s="14" t="str">
        <f>VLOOKUP(B411,IF(A411="COMPOSICAO",S!$A:$D,I!$A:$D),3,FALSE)</f>
        <v>H</v>
      </c>
      <c r="H411" s="15">
        <v>1</v>
      </c>
      <c r="I411" s="15">
        <f>IF(A411="COMPOSICAO",VLOOKUP("TOTAL - "&amp;B411,COMPOSICAO_AUX_3!$A:$J,10,FALSE),VLOOKUP(B411,I!$A:$D,4,FALSE))</f>
        <v>14.93</v>
      </c>
      <c r="J411" s="238">
        <f t="shared" ref="J411:J418" si="12">TRUNC(H411*I411,2)</f>
        <v>14.93</v>
      </c>
      <c r="K411" s="200"/>
    </row>
    <row r="412" spans="1:13" ht="15" customHeight="1" x14ac:dyDescent="0.25">
      <c r="A412" s="14" t="s">
        <v>396</v>
      </c>
      <c r="B412" s="20">
        <v>37370</v>
      </c>
      <c r="C412" s="198" t="str">
        <f>VLOOKUP(B412,IF(A412="COMPOSICAO",S!$A:$D,I!$A:$D),2,FALSE)</f>
        <v>ALIMENTACAO - HORISTA (COLETADO CAIXA)</v>
      </c>
      <c r="D412" s="198"/>
      <c r="E412" s="198"/>
      <c r="F412" s="198"/>
      <c r="G412" s="14" t="str">
        <f>VLOOKUP(B412,IF(A412="COMPOSICAO",S!$A:$D,I!$A:$D),3,FALSE)</f>
        <v>H</v>
      </c>
      <c r="H412" s="15">
        <v>1</v>
      </c>
      <c r="I412" s="15">
        <f>IF(A412="COMPOSICAO",VLOOKUP("TOTAL - "&amp;B412,COMPOSICAO_AUX_3!$A:$J,10,FALSE),VLOOKUP(B412,I!$A:$D,4,FALSE))</f>
        <v>1.86</v>
      </c>
      <c r="J412" s="238">
        <f t="shared" si="12"/>
        <v>1.86</v>
      </c>
      <c r="K412" s="200"/>
    </row>
    <row r="413" spans="1:13" ht="15" customHeight="1" x14ac:dyDescent="0.25">
      <c r="A413" s="14" t="s">
        <v>396</v>
      </c>
      <c r="B413" s="20">
        <v>37371</v>
      </c>
      <c r="C413" s="198" t="str">
        <f>VLOOKUP(B413,IF(A413="COMPOSICAO",S!$A:$D,I!$A:$D),2,FALSE)</f>
        <v>TRANSPORTE - HORISTA (COLETADO CAIXA)</v>
      </c>
      <c r="D413" s="198"/>
      <c r="E413" s="198"/>
      <c r="F413" s="198"/>
      <c r="G413" s="14" t="str">
        <f>VLOOKUP(B413,IF(A413="COMPOSICAO",S!$A:$D,I!$A:$D),3,FALSE)</f>
        <v>H</v>
      </c>
      <c r="H413" s="15">
        <v>1</v>
      </c>
      <c r="I413" s="15">
        <f>IF(A413="COMPOSICAO",VLOOKUP("TOTAL - "&amp;B413,COMPOSICAO_AUX_3!$A:$J,10,FALSE),VLOOKUP(B413,I!$A:$D,4,FALSE))</f>
        <v>0.7</v>
      </c>
      <c r="J413" s="238">
        <f t="shared" si="12"/>
        <v>0.7</v>
      </c>
      <c r="K413" s="200"/>
    </row>
    <row r="414" spans="1:13" ht="15" customHeight="1" x14ac:dyDescent="0.25">
      <c r="A414" s="14" t="s">
        <v>396</v>
      </c>
      <c r="B414" s="20">
        <v>37372</v>
      </c>
      <c r="C414" s="198" t="str">
        <f>VLOOKUP(B414,IF(A414="COMPOSICAO",S!$A:$D,I!$A:$D),2,FALSE)</f>
        <v>EXAMES - HORISTA (COLETADO CAIXA)</v>
      </c>
      <c r="D414" s="198"/>
      <c r="E414" s="198"/>
      <c r="F414" s="198"/>
      <c r="G414" s="14" t="str">
        <f>VLOOKUP(B414,IF(A414="COMPOSICAO",S!$A:$D,I!$A:$D),3,FALSE)</f>
        <v>H</v>
      </c>
      <c r="H414" s="15">
        <v>1</v>
      </c>
      <c r="I414" s="15">
        <f>IF(A414="COMPOSICAO",VLOOKUP("TOTAL - "&amp;B414,COMPOSICAO_AUX_3!$A:$J,10,FALSE),VLOOKUP(B414,I!$A:$D,4,FALSE))</f>
        <v>0.55000000000000004</v>
      </c>
      <c r="J414" s="238">
        <f t="shared" si="12"/>
        <v>0.55000000000000004</v>
      </c>
      <c r="K414" s="200"/>
    </row>
    <row r="415" spans="1:13" ht="15" customHeight="1" x14ac:dyDescent="0.25">
      <c r="A415" s="14" t="s">
        <v>396</v>
      </c>
      <c r="B415" s="20">
        <v>37373</v>
      </c>
      <c r="C415" s="198" t="str">
        <f>VLOOKUP(B415,IF(A415="COMPOSICAO",S!$A:$D,I!$A:$D),2,FALSE)</f>
        <v>SEGURO - HORISTA (COLETADO CAIXA)</v>
      </c>
      <c r="D415" s="198"/>
      <c r="E415" s="198"/>
      <c r="F415" s="198"/>
      <c r="G415" s="14" t="str">
        <f>VLOOKUP(B415,IF(A415="COMPOSICAO",S!$A:$D,I!$A:$D),3,FALSE)</f>
        <v>H</v>
      </c>
      <c r="H415" s="15">
        <v>1</v>
      </c>
      <c r="I415" s="15">
        <f>IF(A415="COMPOSICAO",VLOOKUP("TOTAL - "&amp;B415,COMPOSICAO_AUX_3!$A:$J,10,FALSE),VLOOKUP(B415,I!$A:$D,4,FALSE))</f>
        <v>0.06</v>
      </c>
      <c r="J415" s="238">
        <f t="shared" si="12"/>
        <v>0.06</v>
      </c>
      <c r="K415" s="200"/>
    </row>
    <row r="416" spans="1:13" ht="30" customHeight="1" x14ac:dyDescent="0.25">
      <c r="A416" s="14" t="s">
        <v>396</v>
      </c>
      <c r="B416" s="20">
        <v>43465</v>
      </c>
      <c r="C416" s="198" t="str">
        <f>VLOOKUP(B416,IF(A416="COMPOSICAO",S!$A:$D,I!$A:$D),2,FALSE)</f>
        <v>FERRAMENTAS - FAMILIA PEDREIRO - HORISTA (ENCARGOS COMPLEMENTARES - COLETADO CAIXA)</v>
      </c>
      <c r="D416" s="198"/>
      <c r="E416" s="198"/>
      <c r="F416" s="198"/>
      <c r="G416" s="14" t="str">
        <f>VLOOKUP(B416,IF(A416="COMPOSICAO",S!$A:$D,I!$A:$D),3,FALSE)</f>
        <v>H</v>
      </c>
      <c r="H416" s="15">
        <v>1</v>
      </c>
      <c r="I416" s="15">
        <f>IF(A416="COMPOSICAO",VLOOKUP("TOTAL - "&amp;B416,COMPOSICAO_AUX_3!$A:$J,10,FALSE),VLOOKUP(B416,I!$A:$D,4,FALSE))</f>
        <v>0.57999999999999996</v>
      </c>
      <c r="J416" s="238">
        <f t="shared" si="12"/>
        <v>0.57999999999999996</v>
      </c>
      <c r="K416" s="200"/>
    </row>
    <row r="417" spans="1:13" ht="30" customHeight="1" x14ac:dyDescent="0.25">
      <c r="A417" s="14" t="s">
        <v>396</v>
      </c>
      <c r="B417" s="20">
        <v>43489</v>
      </c>
      <c r="C417" s="198" t="str">
        <f>VLOOKUP(B417,IF(A417="COMPOSICAO",S!$A:$D,I!$A:$D),2,FALSE)</f>
        <v>EPI - FAMILIA PEDREIRO - HORISTA (ENCARGOS COMPLEMENTARES - COLETADO CAIXA)</v>
      </c>
      <c r="D417" s="198"/>
      <c r="E417" s="198"/>
      <c r="F417" s="198"/>
      <c r="G417" s="14" t="str">
        <f>VLOOKUP(B417,IF(A417="COMPOSICAO",S!$A:$D,I!$A:$D),3,FALSE)</f>
        <v>H</v>
      </c>
      <c r="H417" s="15">
        <v>1</v>
      </c>
      <c r="I417" s="15">
        <f>IF(A417="COMPOSICAO",VLOOKUP("TOTAL - "&amp;B417,COMPOSICAO_AUX_3!$A:$J,10,FALSE),VLOOKUP(B417,I!$A:$D,4,FALSE))</f>
        <v>0.95</v>
      </c>
      <c r="J417" s="238">
        <f t="shared" si="12"/>
        <v>0.95</v>
      </c>
      <c r="K417" s="200"/>
    </row>
    <row r="418" spans="1:13" ht="30" customHeight="1" x14ac:dyDescent="0.25">
      <c r="A418" s="14" t="s">
        <v>391</v>
      </c>
      <c r="B418" s="20">
        <v>95371</v>
      </c>
      <c r="C418" s="198" t="str">
        <f>VLOOKUP(B418,IF(A418="COMPOSICAO",S!$A:$D,I!$A:$D),2,FALSE)</f>
        <v>CURSO DE CAPACITAÇÃO PARA PEDREIRO (ENCARGOS COMPLEMENTARES) - HORISTA</v>
      </c>
      <c r="D418" s="198"/>
      <c r="E418" s="198"/>
      <c r="F418" s="198"/>
      <c r="G418" s="14" t="str">
        <f>VLOOKUP(B418,IF(A418="COMPOSICAO",S!$A:$D,I!$A:$D),3,FALSE)</f>
        <v>H</v>
      </c>
      <c r="H418" s="15">
        <v>1</v>
      </c>
      <c r="I418" s="15">
        <f>IF(A418="COMPOSICAO",VLOOKUP("TOTAL - "&amp;B418,COMPOSICAO_AUX_3!$A:$J,10,FALSE),VLOOKUP(B418,I!$A:$D,4,FALSE))</f>
        <v>0.22</v>
      </c>
      <c r="J418" s="238">
        <f t="shared" si="12"/>
        <v>0.22</v>
      </c>
      <c r="K418" s="200"/>
    </row>
    <row r="419" spans="1:13" ht="15" customHeight="1" x14ac:dyDescent="0.25">
      <c r="A419" s="23" t="s">
        <v>573</v>
      </c>
      <c r="B419" s="24"/>
      <c r="C419" s="24"/>
      <c r="D419" s="24"/>
      <c r="E419" s="24"/>
      <c r="F419" s="24"/>
      <c r="G419" s="25"/>
      <c r="H419" s="26"/>
      <c r="I419" s="27"/>
      <c r="J419" s="238">
        <f>SUM(J410:K418)</f>
        <v>19.849999999999994</v>
      </c>
      <c r="K419" s="200"/>
    </row>
    <row r="420" spans="1:13" ht="15" customHeight="1" x14ac:dyDescent="0.25">
      <c r="A420" s="4"/>
      <c r="B420" s="4"/>
      <c r="C420" s="4"/>
      <c r="D420" s="4"/>
      <c r="E420" s="4"/>
      <c r="F420" s="4"/>
      <c r="G420" s="4"/>
      <c r="H420" s="4"/>
      <c r="I420" s="4"/>
      <c r="J420" s="4"/>
      <c r="K420" s="4"/>
    </row>
    <row r="421" spans="1:13" ht="15" customHeight="1" x14ac:dyDescent="0.25">
      <c r="A421" s="10" t="s">
        <v>384</v>
      </c>
      <c r="B421" s="10" t="s">
        <v>34</v>
      </c>
      <c r="C421" s="239" t="s">
        <v>6</v>
      </c>
      <c r="D421" s="240"/>
      <c r="E421" s="240"/>
      <c r="F421" s="240"/>
      <c r="G421" s="7" t="s">
        <v>35</v>
      </c>
      <c r="H421" s="7" t="s">
        <v>385</v>
      </c>
      <c r="I421" s="7" t="s">
        <v>386</v>
      </c>
      <c r="J421" s="241" t="s">
        <v>8</v>
      </c>
      <c r="K421" s="242"/>
    </row>
    <row r="422" spans="1:13" ht="45" customHeight="1" x14ac:dyDescent="0.25">
      <c r="A422" s="7" t="s">
        <v>563</v>
      </c>
      <c r="B422" s="28">
        <v>90586</v>
      </c>
      <c r="C422" s="243" t="str">
        <f>VLOOKUP(B422,S!$A:$D,2,FALSE)</f>
        <v>VIBRADOR DE IMERSÃO, DIÂMETRO DE PONTEIRA 45MM, MOTOR ELÉTRICO TRIFÁSICO POTÊNCIA DE 2 CV - CHP DIURNO. AF_06/2015</v>
      </c>
      <c r="D422" s="243"/>
      <c r="E422" s="243"/>
      <c r="F422" s="244"/>
      <c r="G422" s="7" t="str">
        <f>VLOOKUP(B422,S!$A:$D,3,FALSE)</f>
        <v>CHP</v>
      </c>
      <c r="H422" s="21"/>
      <c r="I422" s="21">
        <f>J427</f>
        <v>1.63</v>
      </c>
      <c r="J422" s="245"/>
      <c r="K422" s="246"/>
      <c r="L422" s="21">
        <f>VLOOKUP(B422,S!$A:$D,4,FALSE)</f>
        <v>1.63</v>
      </c>
      <c r="M422" s="7" t="str">
        <f>IF(ROUND((L422-I422),2)=0,"OK, confere com a tabela.",IF(ROUND((L422-I422),2)&lt;0,"ACIMA ("&amp;TEXT(ROUND(I422*100/L422,4),"0,0000")&amp;" %) da tabela.","ABAIXO ("&amp;TEXT(ROUND(I422*100/L422,4),"0,0000")&amp;" %) da tabela."))</f>
        <v>OK, confere com a tabela.</v>
      </c>
    </row>
    <row r="423" spans="1:13" ht="45" customHeight="1" x14ac:dyDescent="0.25">
      <c r="A423" s="14" t="s">
        <v>391</v>
      </c>
      <c r="B423" s="20">
        <v>90582</v>
      </c>
      <c r="C423" s="198" t="str">
        <f>VLOOKUP(B423,IF(A423="COMPOSICAO",S!$A:$D,I!$A:$D),2,FALSE)</f>
        <v>VIBRADOR DE IMERSÃO, DIÂMETRO DE PONTEIRA 45MM, MOTOR ELÉTRICO TRIFÁSICO POTÊNCIA DE 2 CV - DEPRECIAÇÃO. AF_06/2015</v>
      </c>
      <c r="D423" s="198"/>
      <c r="E423" s="198"/>
      <c r="F423" s="198"/>
      <c r="G423" s="14" t="str">
        <f>VLOOKUP(B423,IF(A423="COMPOSICAO",S!$A:$D,I!$A:$D),3,FALSE)</f>
        <v>H</v>
      </c>
      <c r="H423" s="15">
        <v>1</v>
      </c>
      <c r="I423" s="15">
        <f>IF(A423="COMPOSICAO",VLOOKUP("TOTAL - "&amp;B423,COMPOSICAO_AUX_3!$A:$J,10,FALSE),VLOOKUP(B423,I!$A:$D,4,FALSE))</f>
        <v>0.36</v>
      </c>
      <c r="J423" s="238">
        <f>TRUNC(H423*I423,2)</f>
        <v>0.36</v>
      </c>
      <c r="K423" s="200"/>
    </row>
    <row r="424" spans="1:13" ht="45" customHeight="1" x14ac:dyDescent="0.25">
      <c r="A424" s="14" t="s">
        <v>391</v>
      </c>
      <c r="B424" s="20">
        <v>90583</v>
      </c>
      <c r="C424" s="198" t="str">
        <f>VLOOKUP(B424,IF(A424="COMPOSICAO",S!$A:$D,I!$A:$D),2,FALSE)</f>
        <v>VIBRADOR DE IMERSÃO, DIÂMETRO DE PONTEIRA 45MM, MOTOR ELÉTRICO TRIFÁSICO POTÊNCIA DE 2 CV - JUROS. AF_06/2015</v>
      </c>
      <c r="D424" s="198"/>
      <c r="E424" s="198"/>
      <c r="F424" s="198"/>
      <c r="G424" s="14" t="str">
        <f>VLOOKUP(B424,IF(A424="COMPOSICAO",S!$A:$D,I!$A:$D),3,FALSE)</f>
        <v>H</v>
      </c>
      <c r="H424" s="15">
        <v>1</v>
      </c>
      <c r="I424" s="15">
        <f>IF(A424="COMPOSICAO",VLOOKUP("TOTAL - "&amp;B424,COMPOSICAO_AUX_3!$A:$J,10,FALSE),VLOOKUP(B424,I!$A:$D,4,FALSE))</f>
        <v>0.04</v>
      </c>
      <c r="J424" s="238">
        <f>TRUNC(H424*I424,2)</f>
        <v>0.04</v>
      </c>
      <c r="K424" s="200"/>
    </row>
    <row r="425" spans="1:13" ht="45" customHeight="1" x14ac:dyDescent="0.25">
      <c r="A425" s="14" t="s">
        <v>391</v>
      </c>
      <c r="B425" s="20">
        <v>90584</v>
      </c>
      <c r="C425" s="198" t="str">
        <f>VLOOKUP(B425,IF(A425="COMPOSICAO",S!$A:$D,I!$A:$D),2,FALSE)</f>
        <v>VIBRADOR DE IMERSÃO, DIÂMETRO DE PONTEIRA 45MM, MOTOR ELÉTRICO TRIFÁSICO POTÊNCIA DE 2 CV - MANUTENÇÃO. AF_06/2015</v>
      </c>
      <c r="D425" s="198"/>
      <c r="E425" s="198"/>
      <c r="F425" s="198"/>
      <c r="G425" s="14" t="str">
        <f>VLOOKUP(B425,IF(A425="COMPOSICAO",S!$A:$D,I!$A:$D),3,FALSE)</f>
        <v>H</v>
      </c>
      <c r="H425" s="15">
        <v>1</v>
      </c>
      <c r="I425" s="15">
        <f>IF(A425="COMPOSICAO",VLOOKUP("TOTAL - "&amp;B425,COMPOSICAO_AUX_3!$A:$J,10,FALSE),VLOOKUP(B425,I!$A:$D,4,FALSE))</f>
        <v>0.28000000000000003</v>
      </c>
      <c r="J425" s="238">
        <f>TRUNC(H425*I425,2)</f>
        <v>0.28000000000000003</v>
      </c>
      <c r="K425" s="200"/>
    </row>
    <row r="426" spans="1:13" ht="45" customHeight="1" x14ac:dyDescent="0.25">
      <c r="A426" s="14" t="s">
        <v>391</v>
      </c>
      <c r="B426" s="20">
        <v>90585</v>
      </c>
      <c r="C426" s="198" t="str">
        <f>VLOOKUP(B426,IF(A426="COMPOSICAO",S!$A:$D,I!$A:$D),2,FALSE)</f>
        <v>VIBRADOR DE IMERSÃO, DIÂMETRO DE PONTEIRA 45MM, MOTOR ELÉTRICO TRIFÁSICO POTÊNCIA DE 2 CV - MATERIAIS NA OPERAÇÃO. AF_06/2015</v>
      </c>
      <c r="D426" s="198"/>
      <c r="E426" s="198"/>
      <c r="F426" s="198"/>
      <c r="G426" s="14" t="str">
        <f>VLOOKUP(B426,IF(A426="COMPOSICAO",S!$A:$D,I!$A:$D),3,FALSE)</f>
        <v>H</v>
      </c>
      <c r="H426" s="15">
        <v>1</v>
      </c>
      <c r="I426" s="15">
        <f>IF(A426="COMPOSICAO",VLOOKUP("TOTAL - "&amp;B426,COMPOSICAO_AUX_3!$A:$J,10,FALSE),VLOOKUP(B426,I!$A:$D,4,FALSE))</f>
        <v>0.95</v>
      </c>
      <c r="J426" s="238">
        <f>TRUNC(H426*I426,2)</f>
        <v>0.95</v>
      </c>
      <c r="K426" s="200"/>
    </row>
    <row r="427" spans="1:13" ht="15" customHeight="1" x14ac:dyDescent="0.25">
      <c r="A427" s="23" t="s">
        <v>610</v>
      </c>
      <c r="B427" s="24"/>
      <c r="C427" s="24"/>
      <c r="D427" s="24"/>
      <c r="E427" s="24"/>
      <c r="F427" s="24"/>
      <c r="G427" s="25"/>
      <c r="H427" s="26"/>
      <c r="I427" s="27"/>
      <c r="J427" s="238">
        <f>SUM(J422:K426)</f>
        <v>1.63</v>
      </c>
      <c r="K427" s="200"/>
    </row>
    <row r="428" spans="1:13" ht="15" customHeight="1" x14ac:dyDescent="0.25">
      <c r="A428" s="4"/>
      <c r="B428" s="4"/>
      <c r="C428" s="4"/>
      <c r="D428" s="4"/>
      <c r="E428" s="4"/>
      <c r="F428" s="4"/>
      <c r="G428" s="4"/>
      <c r="H428" s="4"/>
      <c r="I428" s="4"/>
      <c r="J428" s="4"/>
      <c r="K428" s="4"/>
    </row>
    <row r="429" spans="1:13" ht="15" customHeight="1" x14ac:dyDescent="0.25">
      <c r="A429" s="10" t="s">
        <v>384</v>
      </c>
      <c r="B429" s="10" t="s">
        <v>34</v>
      </c>
      <c r="C429" s="239" t="s">
        <v>6</v>
      </c>
      <c r="D429" s="240"/>
      <c r="E429" s="240"/>
      <c r="F429" s="240"/>
      <c r="G429" s="7" t="s">
        <v>35</v>
      </c>
      <c r="H429" s="7" t="s">
        <v>385</v>
      </c>
      <c r="I429" s="7" t="s">
        <v>386</v>
      </c>
      <c r="J429" s="241" t="s">
        <v>8</v>
      </c>
      <c r="K429" s="242"/>
    </row>
    <row r="430" spans="1:13" ht="45" customHeight="1" x14ac:dyDescent="0.25">
      <c r="A430" s="7" t="s">
        <v>563</v>
      </c>
      <c r="B430" s="28">
        <v>90587</v>
      </c>
      <c r="C430" s="243" t="str">
        <f>VLOOKUP(B430,S!$A:$D,2,FALSE)</f>
        <v>VIBRADOR DE IMERSÃO, DIÂMETRO DE PONTEIRA 45MM, MOTOR ELÉTRICO TRIFÁSICO POTÊNCIA DE 2 CV - CHI DIURNO. AF_06/2015</v>
      </c>
      <c r="D430" s="243"/>
      <c r="E430" s="243"/>
      <c r="F430" s="244"/>
      <c r="G430" s="7" t="str">
        <f>VLOOKUP(B430,S!$A:$D,3,FALSE)</f>
        <v>CHI</v>
      </c>
      <c r="H430" s="21"/>
      <c r="I430" s="21">
        <f>J433</f>
        <v>0.39999999999999997</v>
      </c>
      <c r="J430" s="245"/>
      <c r="K430" s="246"/>
      <c r="L430" s="21">
        <f>VLOOKUP(B430,S!$A:$D,4,FALSE)</f>
        <v>0.4</v>
      </c>
      <c r="M430" s="7" t="str">
        <f>IF(ROUND((L430-I430),2)=0,"OK, confere com a tabela.",IF(ROUND((L430-I430),2)&lt;0,"ACIMA ("&amp;TEXT(ROUND(I430*100/L430,4),"0,0000")&amp;" %) da tabela.","ABAIXO ("&amp;TEXT(ROUND(I430*100/L430,4),"0,0000")&amp;" %) da tabela."))</f>
        <v>OK, confere com a tabela.</v>
      </c>
    </row>
    <row r="431" spans="1:13" ht="45" customHeight="1" x14ac:dyDescent="0.25">
      <c r="A431" s="14" t="s">
        <v>391</v>
      </c>
      <c r="B431" s="20">
        <v>90582</v>
      </c>
      <c r="C431" s="198" t="str">
        <f>VLOOKUP(B431,IF(A431="COMPOSICAO",S!$A:$D,I!$A:$D),2,FALSE)</f>
        <v>VIBRADOR DE IMERSÃO, DIÂMETRO DE PONTEIRA 45MM, MOTOR ELÉTRICO TRIFÁSICO POTÊNCIA DE 2 CV - DEPRECIAÇÃO. AF_06/2015</v>
      </c>
      <c r="D431" s="198"/>
      <c r="E431" s="198"/>
      <c r="F431" s="198"/>
      <c r="G431" s="14" t="str">
        <f>VLOOKUP(B431,IF(A431="COMPOSICAO",S!$A:$D,I!$A:$D),3,FALSE)</f>
        <v>H</v>
      </c>
      <c r="H431" s="15">
        <v>1</v>
      </c>
      <c r="I431" s="15">
        <f>IF(A431="COMPOSICAO",VLOOKUP("TOTAL - "&amp;B431,COMPOSICAO_AUX_3!$A:$J,10,FALSE),VLOOKUP(B431,I!$A:$D,4,FALSE))</f>
        <v>0.36</v>
      </c>
      <c r="J431" s="238">
        <f>TRUNC(H431*I431,2)</f>
        <v>0.36</v>
      </c>
      <c r="K431" s="200"/>
    </row>
    <row r="432" spans="1:13" ht="45" customHeight="1" x14ac:dyDescent="0.25">
      <c r="A432" s="14" t="s">
        <v>391</v>
      </c>
      <c r="B432" s="20">
        <v>90583</v>
      </c>
      <c r="C432" s="198" t="str">
        <f>VLOOKUP(B432,IF(A432="COMPOSICAO",S!$A:$D,I!$A:$D),2,FALSE)</f>
        <v>VIBRADOR DE IMERSÃO, DIÂMETRO DE PONTEIRA 45MM, MOTOR ELÉTRICO TRIFÁSICO POTÊNCIA DE 2 CV - JUROS. AF_06/2015</v>
      </c>
      <c r="D432" s="198"/>
      <c r="E432" s="198"/>
      <c r="F432" s="198"/>
      <c r="G432" s="14" t="str">
        <f>VLOOKUP(B432,IF(A432="COMPOSICAO",S!$A:$D,I!$A:$D),3,FALSE)</f>
        <v>H</v>
      </c>
      <c r="H432" s="15">
        <v>1</v>
      </c>
      <c r="I432" s="15">
        <f>IF(A432="COMPOSICAO",VLOOKUP("TOTAL - "&amp;B432,COMPOSICAO_AUX_3!$A:$J,10,FALSE),VLOOKUP(B432,I!$A:$D,4,FALSE))</f>
        <v>0.04</v>
      </c>
      <c r="J432" s="238">
        <f>TRUNC(H432*I432,2)</f>
        <v>0.04</v>
      </c>
      <c r="K432" s="200"/>
    </row>
    <row r="433" spans="1:13" ht="15" customHeight="1" x14ac:dyDescent="0.25">
      <c r="A433" s="23" t="s">
        <v>611</v>
      </c>
      <c r="B433" s="24"/>
      <c r="C433" s="24"/>
      <c r="D433" s="24"/>
      <c r="E433" s="24"/>
      <c r="F433" s="24"/>
      <c r="G433" s="25"/>
      <c r="H433" s="26"/>
      <c r="I433" s="27"/>
      <c r="J433" s="238">
        <f>SUM(J430:K432)</f>
        <v>0.39999999999999997</v>
      </c>
      <c r="K433" s="200"/>
    </row>
    <row r="434" spans="1:13" ht="15" customHeight="1" x14ac:dyDescent="0.25">
      <c r="A434" s="4"/>
      <c r="B434" s="4"/>
      <c r="C434" s="4"/>
      <c r="D434" s="4"/>
      <c r="E434" s="4"/>
      <c r="F434" s="4"/>
      <c r="G434" s="4"/>
      <c r="H434" s="4"/>
      <c r="I434" s="4"/>
      <c r="J434" s="4"/>
      <c r="K434" s="4"/>
    </row>
    <row r="435" spans="1:13" ht="15" customHeight="1" x14ac:dyDescent="0.25">
      <c r="A435" s="10" t="s">
        <v>384</v>
      </c>
      <c r="B435" s="10" t="s">
        <v>34</v>
      </c>
      <c r="C435" s="239" t="s">
        <v>6</v>
      </c>
      <c r="D435" s="240"/>
      <c r="E435" s="240"/>
      <c r="F435" s="240"/>
      <c r="G435" s="7" t="s">
        <v>35</v>
      </c>
      <c r="H435" s="7" t="s">
        <v>385</v>
      </c>
      <c r="I435" s="7" t="s">
        <v>386</v>
      </c>
      <c r="J435" s="241" t="s">
        <v>8</v>
      </c>
      <c r="K435" s="242"/>
    </row>
    <row r="436" spans="1:13" ht="45" customHeight="1" x14ac:dyDescent="0.25">
      <c r="A436" s="7" t="s">
        <v>563</v>
      </c>
      <c r="B436" s="28">
        <v>91692</v>
      </c>
      <c r="C436" s="243" t="str">
        <f>VLOOKUP(B436,S!$A:$D,2,FALSE)</f>
        <v>SERRA CIRCULAR DE BANCADA COM MOTOR ELÉTRICO POTÊNCIA DE 5HP, COM COIFA PARA DISCO 10" - CHP DIURNO. AF_08/2015</v>
      </c>
      <c r="D436" s="243"/>
      <c r="E436" s="243"/>
      <c r="F436" s="244"/>
      <c r="G436" s="7" t="str">
        <f>VLOOKUP(B436,S!$A:$D,3,FALSE)</f>
        <v>CHP</v>
      </c>
      <c r="H436" s="21"/>
      <c r="I436" s="21">
        <f>J442</f>
        <v>26.959999999999997</v>
      </c>
      <c r="J436" s="245"/>
      <c r="K436" s="246"/>
      <c r="L436" s="21">
        <f>VLOOKUP(B436,S!$A:$D,4,FALSE)</f>
        <v>26.96</v>
      </c>
      <c r="M436" s="7" t="str">
        <f>IF(ROUND((L436-I436),2)=0,"OK, confere com a tabela.",IF(ROUND((L436-I436),2)&lt;0,"ACIMA ("&amp;TEXT(ROUND(I436*100/L436,4),"0,0000")&amp;" %) da tabela.","ABAIXO ("&amp;TEXT(ROUND(I436*100/L436,4),"0,0000")&amp;" %) da tabela."))</f>
        <v>OK, confere com a tabela.</v>
      </c>
    </row>
    <row r="437" spans="1:13" ht="30" customHeight="1" x14ac:dyDescent="0.25">
      <c r="A437" s="14" t="s">
        <v>391</v>
      </c>
      <c r="B437" s="20">
        <v>88297</v>
      </c>
      <c r="C437" s="198" t="str">
        <f>VLOOKUP(B437,IF(A437="COMPOSICAO",S!$A:$D,I!$A:$D),2,FALSE)</f>
        <v>OPERADOR DE MÁQUINAS E EQUIPAMENTOS COM ENCARGOS COMPLEMENTARES</v>
      </c>
      <c r="D437" s="198"/>
      <c r="E437" s="198"/>
      <c r="F437" s="198"/>
      <c r="G437" s="14" t="str">
        <f>VLOOKUP(B437,IF(A437="COMPOSICAO",S!$A:$D,I!$A:$D),3,FALSE)</f>
        <v>H</v>
      </c>
      <c r="H437" s="15">
        <v>1</v>
      </c>
      <c r="I437" s="15">
        <f>IF(A437="COMPOSICAO",VLOOKUP("TOTAL - "&amp;B437,COMPOSICAO_AUX_3!$A:$J,10,FALSE),VLOOKUP(B437,I!$A:$D,4,FALSE))</f>
        <v>24.4</v>
      </c>
      <c r="J437" s="238">
        <f>TRUNC(H437*I437,2)</f>
        <v>24.4</v>
      </c>
      <c r="K437" s="200"/>
    </row>
    <row r="438" spans="1:13" ht="45" customHeight="1" x14ac:dyDescent="0.25">
      <c r="A438" s="14" t="s">
        <v>391</v>
      </c>
      <c r="B438" s="20">
        <v>91688</v>
      </c>
      <c r="C438" s="198" t="str">
        <f>VLOOKUP(B438,IF(A438="COMPOSICAO",S!$A:$D,I!$A:$D),2,FALSE)</f>
        <v>SERRA CIRCULAR DE BANCADA COM MOTOR ELÉTRICO POTÊNCIA DE 5HP, COM COIFA PARA DISCO 10" - DEPRECIAÇÃO. AF_08/2015</v>
      </c>
      <c r="D438" s="198"/>
      <c r="E438" s="198"/>
      <c r="F438" s="198"/>
      <c r="G438" s="14" t="str">
        <f>VLOOKUP(B438,IF(A438="COMPOSICAO",S!$A:$D,I!$A:$D),3,FALSE)</f>
        <v>H</v>
      </c>
      <c r="H438" s="15">
        <v>1</v>
      </c>
      <c r="I438" s="15">
        <f>IF(A438="COMPOSICAO",VLOOKUP("TOTAL - "&amp;B438,COMPOSICAO_AUX_3!$A:$J,10,FALSE),VLOOKUP(B438,I!$A:$D,4,FALSE))</f>
        <v>0.09</v>
      </c>
      <c r="J438" s="238">
        <f>TRUNC(H438*I438,2)</f>
        <v>0.09</v>
      </c>
      <c r="K438" s="200"/>
    </row>
    <row r="439" spans="1:13" ht="45" customHeight="1" x14ac:dyDescent="0.25">
      <c r="A439" s="14" t="s">
        <v>391</v>
      </c>
      <c r="B439" s="20">
        <v>91689</v>
      </c>
      <c r="C439" s="198" t="str">
        <f>VLOOKUP(B439,IF(A439="COMPOSICAO",S!$A:$D,I!$A:$D),2,FALSE)</f>
        <v>SERRA CIRCULAR DE BANCADA COM MOTOR ELÉTRICO POTÊNCIA DE 5HP, COM COIFA PARA DISCO 10" - JUROS. AF_08/2015</v>
      </c>
      <c r="D439" s="198"/>
      <c r="E439" s="198"/>
      <c r="F439" s="198"/>
      <c r="G439" s="14" t="str">
        <f>VLOOKUP(B439,IF(A439="COMPOSICAO",S!$A:$D,I!$A:$D),3,FALSE)</f>
        <v>H</v>
      </c>
      <c r="H439" s="15">
        <v>1</v>
      </c>
      <c r="I439" s="15">
        <f>IF(A439="COMPOSICAO",VLOOKUP("TOTAL - "&amp;B439,COMPOSICAO_AUX_3!$A:$J,10,FALSE),VLOOKUP(B439,I!$A:$D,4,FALSE))</f>
        <v>0.01</v>
      </c>
      <c r="J439" s="238">
        <f>TRUNC(H439*I439,2)</f>
        <v>0.01</v>
      </c>
      <c r="K439" s="200"/>
    </row>
    <row r="440" spans="1:13" ht="45" customHeight="1" x14ac:dyDescent="0.25">
      <c r="A440" s="14" t="s">
        <v>391</v>
      </c>
      <c r="B440" s="20">
        <v>91690</v>
      </c>
      <c r="C440" s="198" t="str">
        <f>VLOOKUP(B440,IF(A440="COMPOSICAO",S!$A:$D,I!$A:$D),2,FALSE)</f>
        <v>SERRA CIRCULAR DE BANCADA COM MOTOR ELÉTRICO POTÊNCIA DE 5HP, COM COIFA PARA DISCO 10" - MANUTENÇÃO. AF_08/2015</v>
      </c>
      <c r="D440" s="198"/>
      <c r="E440" s="198"/>
      <c r="F440" s="198"/>
      <c r="G440" s="14" t="str">
        <f>VLOOKUP(B440,IF(A440="COMPOSICAO",S!$A:$D,I!$A:$D),3,FALSE)</f>
        <v>H</v>
      </c>
      <c r="H440" s="15">
        <v>1</v>
      </c>
      <c r="I440" s="15">
        <f>IF(A440="COMPOSICAO",VLOOKUP("TOTAL - "&amp;B440,COMPOSICAO_AUX_3!$A:$J,10,FALSE),VLOOKUP(B440,I!$A:$D,4,FALSE))</f>
        <v>0.06</v>
      </c>
      <c r="J440" s="238">
        <f>TRUNC(H440*I440,2)</f>
        <v>0.06</v>
      </c>
      <c r="K440" s="200"/>
    </row>
    <row r="441" spans="1:13" ht="45" customHeight="1" x14ac:dyDescent="0.25">
      <c r="A441" s="14" t="s">
        <v>391</v>
      </c>
      <c r="B441" s="20">
        <v>91691</v>
      </c>
      <c r="C441" s="198" t="str">
        <f>VLOOKUP(B441,IF(A441="COMPOSICAO",S!$A:$D,I!$A:$D),2,FALSE)</f>
        <v>SERRA CIRCULAR DE BANCADA COM MOTOR ELÉTRICO POTÊNCIA DE 5HP, COM COIFA PARA DISCO 10" - MATERIAIS NA OPERAÇÃO. AF_08/2015</v>
      </c>
      <c r="D441" s="198"/>
      <c r="E441" s="198"/>
      <c r="F441" s="198"/>
      <c r="G441" s="14" t="str">
        <f>VLOOKUP(B441,IF(A441="COMPOSICAO",S!$A:$D,I!$A:$D),3,FALSE)</f>
        <v>H</v>
      </c>
      <c r="H441" s="15">
        <v>1</v>
      </c>
      <c r="I441" s="15">
        <f>IF(A441="COMPOSICAO",VLOOKUP("TOTAL - "&amp;B441,COMPOSICAO_AUX_3!$A:$J,10,FALSE),VLOOKUP(B441,I!$A:$D,4,FALSE))</f>
        <v>2.4</v>
      </c>
      <c r="J441" s="238">
        <f>TRUNC(H441*I441,2)</f>
        <v>2.4</v>
      </c>
      <c r="K441" s="200"/>
    </row>
    <row r="442" spans="1:13" ht="15" customHeight="1" x14ac:dyDescent="0.25">
      <c r="A442" s="23" t="s">
        <v>564</v>
      </c>
      <c r="B442" s="24"/>
      <c r="C442" s="24"/>
      <c r="D442" s="24"/>
      <c r="E442" s="24"/>
      <c r="F442" s="24"/>
      <c r="G442" s="25"/>
      <c r="H442" s="26"/>
      <c r="I442" s="27"/>
      <c r="J442" s="238">
        <f>SUM(J436:K441)</f>
        <v>26.959999999999997</v>
      </c>
      <c r="K442" s="200"/>
    </row>
    <row r="443" spans="1:13" ht="15" customHeight="1" x14ac:dyDescent="0.25">
      <c r="A443" s="4"/>
      <c r="B443" s="4"/>
      <c r="C443" s="4"/>
      <c r="D443" s="4"/>
      <c r="E443" s="4"/>
      <c r="F443" s="4"/>
      <c r="G443" s="4"/>
      <c r="H443" s="4"/>
      <c r="I443" s="4"/>
      <c r="J443" s="4"/>
      <c r="K443" s="4"/>
    </row>
    <row r="444" spans="1:13" ht="15" customHeight="1" x14ac:dyDescent="0.25">
      <c r="A444" s="10" t="s">
        <v>384</v>
      </c>
      <c r="B444" s="10" t="s">
        <v>34</v>
      </c>
      <c r="C444" s="239" t="s">
        <v>6</v>
      </c>
      <c r="D444" s="240"/>
      <c r="E444" s="240"/>
      <c r="F444" s="240"/>
      <c r="G444" s="7" t="s">
        <v>35</v>
      </c>
      <c r="H444" s="7" t="s">
        <v>385</v>
      </c>
      <c r="I444" s="7" t="s">
        <v>386</v>
      </c>
      <c r="J444" s="241" t="s">
        <v>8</v>
      </c>
      <c r="K444" s="242"/>
    </row>
    <row r="445" spans="1:13" ht="45" customHeight="1" x14ac:dyDescent="0.25">
      <c r="A445" s="7" t="s">
        <v>563</v>
      </c>
      <c r="B445" s="28">
        <v>91693</v>
      </c>
      <c r="C445" s="243" t="str">
        <f>VLOOKUP(B445,S!$A:$D,2,FALSE)</f>
        <v>SERRA CIRCULAR DE BANCADA COM MOTOR ELÉTRICO POTÊNCIA DE 5HP, COM COIFA PARA DISCO 10" - CHI DIURNO. AF_08/2015</v>
      </c>
      <c r="D445" s="243"/>
      <c r="E445" s="243"/>
      <c r="F445" s="244"/>
      <c r="G445" s="7" t="str">
        <f>VLOOKUP(B445,S!$A:$D,3,FALSE)</f>
        <v>CHI</v>
      </c>
      <c r="H445" s="21"/>
      <c r="I445" s="21">
        <f>J449</f>
        <v>24.5</v>
      </c>
      <c r="J445" s="245"/>
      <c r="K445" s="246"/>
      <c r="L445" s="21">
        <f>VLOOKUP(B445,S!$A:$D,4,FALSE)</f>
        <v>24.5</v>
      </c>
      <c r="M445" s="7" t="str">
        <f>IF(ROUND((L445-I445),2)=0,"OK, confere com a tabela.",IF(ROUND((L445-I445),2)&lt;0,"ACIMA ("&amp;TEXT(ROUND(I445*100/L445,4),"0,0000")&amp;" %) da tabela.","ABAIXO ("&amp;TEXT(ROUND(I445*100/L445,4),"0,0000")&amp;" %) da tabela."))</f>
        <v>OK, confere com a tabela.</v>
      </c>
    </row>
    <row r="446" spans="1:13" ht="30" customHeight="1" x14ac:dyDescent="0.25">
      <c r="A446" s="14" t="s">
        <v>391</v>
      </c>
      <c r="B446" s="20">
        <v>88297</v>
      </c>
      <c r="C446" s="198" t="str">
        <f>VLOOKUP(B446,IF(A446="COMPOSICAO",S!$A:$D,I!$A:$D),2,FALSE)</f>
        <v>OPERADOR DE MÁQUINAS E EQUIPAMENTOS COM ENCARGOS COMPLEMENTARES</v>
      </c>
      <c r="D446" s="198"/>
      <c r="E446" s="198"/>
      <c r="F446" s="198"/>
      <c r="G446" s="14" t="str">
        <f>VLOOKUP(B446,IF(A446="COMPOSICAO",S!$A:$D,I!$A:$D),3,FALSE)</f>
        <v>H</v>
      </c>
      <c r="H446" s="15">
        <v>1</v>
      </c>
      <c r="I446" s="15">
        <f>IF(A446="COMPOSICAO",VLOOKUP("TOTAL - "&amp;B446,COMPOSICAO_AUX_3!$A:$J,10,FALSE),VLOOKUP(B446,I!$A:$D,4,FALSE))</f>
        <v>24.4</v>
      </c>
      <c r="J446" s="238">
        <f>TRUNC(H446*I446,2)</f>
        <v>24.4</v>
      </c>
      <c r="K446" s="200"/>
    </row>
    <row r="447" spans="1:13" ht="45" customHeight="1" x14ac:dyDescent="0.25">
      <c r="A447" s="14" t="s">
        <v>391</v>
      </c>
      <c r="B447" s="20">
        <v>91688</v>
      </c>
      <c r="C447" s="198" t="str">
        <f>VLOOKUP(B447,IF(A447="COMPOSICAO",S!$A:$D,I!$A:$D),2,FALSE)</f>
        <v>SERRA CIRCULAR DE BANCADA COM MOTOR ELÉTRICO POTÊNCIA DE 5HP, COM COIFA PARA DISCO 10" - DEPRECIAÇÃO. AF_08/2015</v>
      </c>
      <c r="D447" s="198"/>
      <c r="E447" s="198"/>
      <c r="F447" s="198"/>
      <c r="G447" s="14" t="str">
        <f>VLOOKUP(B447,IF(A447="COMPOSICAO",S!$A:$D,I!$A:$D),3,FALSE)</f>
        <v>H</v>
      </c>
      <c r="H447" s="15">
        <v>1</v>
      </c>
      <c r="I447" s="15">
        <f>IF(A447="COMPOSICAO",VLOOKUP("TOTAL - "&amp;B447,COMPOSICAO_AUX_3!$A:$J,10,FALSE),VLOOKUP(B447,I!$A:$D,4,FALSE))</f>
        <v>0.09</v>
      </c>
      <c r="J447" s="238">
        <f>TRUNC(H447*I447,2)</f>
        <v>0.09</v>
      </c>
      <c r="K447" s="200"/>
    </row>
    <row r="448" spans="1:13" ht="45" customHeight="1" x14ac:dyDescent="0.25">
      <c r="A448" s="14" t="s">
        <v>391</v>
      </c>
      <c r="B448" s="20">
        <v>91689</v>
      </c>
      <c r="C448" s="198" t="str">
        <f>VLOOKUP(B448,IF(A448="COMPOSICAO",S!$A:$D,I!$A:$D),2,FALSE)</f>
        <v>SERRA CIRCULAR DE BANCADA COM MOTOR ELÉTRICO POTÊNCIA DE 5HP, COM COIFA PARA DISCO 10" - JUROS. AF_08/2015</v>
      </c>
      <c r="D448" s="198"/>
      <c r="E448" s="198"/>
      <c r="F448" s="198"/>
      <c r="G448" s="14" t="str">
        <f>VLOOKUP(B448,IF(A448="COMPOSICAO",S!$A:$D,I!$A:$D),3,FALSE)</f>
        <v>H</v>
      </c>
      <c r="H448" s="15">
        <v>1</v>
      </c>
      <c r="I448" s="15">
        <f>IF(A448="COMPOSICAO",VLOOKUP("TOTAL - "&amp;B448,COMPOSICAO_AUX_3!$A:$J,10,FALSE),VLOOKUP(B448,I!$A:$D,4,FALSE))</f>
        <v>0.01</v>
      </c>
      <c r="J448" s="238">
        <f>TRUNC(H448*I448,2)</f>
        <v>0.01</v>
      </c>
      <c r="K448" s="200"/>
    </row>
    <row r="449" spans="1:13" ht="15" customHeight="1" x14ac:dyDescent="0.25">
      <c r="A449" s="23" t="s">
        <v>565</v>
      </c>
      <c r="B449" s="24"/>
      <c r="C449" s="24"/>
      <c r="D449" s="24"/>
      <c r="E449" s="24"/>
      <c r="F449" s="24"/>
      <c r="G449" s="25"/>
      <c r="H449" s="26"/>
      <c r="I449" s="27"/>
      <c r="J449" s="238">
        <f>SUM(J445:K448)</f>
        <v>24.5</v>
      </c>
      <c r="K449" s="200"/>
    </row>
    <row r="450" spans="1:13" ht="15" customHeight="1" x14ac:dyDescent="0.25">
      <c r="A450" s="4"/>
      <c r="B450" s="4"/>
      <c r="C450" s="4"/>
      <c r="D450" s="4"/>
      <c r="E450" s="4"/>
      <c r="F450" s="4"/>
      <c r="G450" s="4"/>
      <c r="H450" s="4"/>
      <c r="I450" s="4"/>
      <c r="J450" s="4"/>
      <c r="K450" s="4"/>
    </row>
    <row r="451" spans="1:13" ht="15" customHeight="1" x14ac:dyDescent="0.25">
      <c r="A451" s="10" t="s">
        <v>384</v>
      </c>
      <c r="B451" s="10" t="s">
        <v>34</v>
      </c>
      <c r="C451" s="239" t="s">
        <v>6</v>
      </c>
      <c r="D451" s="240"/>
      <c r="E451" s="240"/>
      <c r="F451" s="240"/>
      <c r="G451" s="7" t="s">
        <v>35</v>
      </c>
      <c r="H451" s="7" t="s">
        <v>385</v>
      </c>
      <c r="I451" s="7" t="s">
        <v>386</v>
      </c>
      <c r="J451" s="241" t="s">
        <v>8</v>
      </c>
      <c r="K451" s="242"/>
    </row>
    <row r="452" spans="1:13" ht="30" customHeight="1" x14ac:dyDescent="0.25">
      <c r="A452" s="7" t="s">
        <v>426</v>
      </c>
      <c r="B452" s="28">
        <v>92799</v>
      </c>
      <c r="C452" s="243" t="str">
        <f>VLOOKUP(B452,S!$A:$D,2,FALSE)</f>
        <v>CORTE E DOBRA DE AÇO CA-60, DIÂMETRO DE 4,2 MM, UTILIZADO EM LAJE. AF_12/2015</v>
      </c>
      <c r="D452" s="243"/>
      <c r="E452" s="243"/>
      <c r="F452" s="244"/>
      <c r="G452" s="7" t="str">
        <f>VLOOKUP(B452,S!$A:$D,3,FALSE)</f>
        <v>KG</v>
      </c>
      <c r="H452" s="21"/>
      <c r="I452" s="21">
        <f>J456</f>
        <v>10.219999999999999</v>
      </c>
      <c r="J452" s="245"/>
      <c r="K452" s="246"/>
      <c r="L452" s="21">
        <f>VLOOKUP(B452,S!$A:$D,4,FALSE)</f>
        <v>10.220000000000001</v>
      </c>
      <c r="M452" s="7" t="str">
        <f>IF(ROUND((L452-I452),2)=0,"OK, confere com a tabela.",IF(ROUND((L452-I452),2)&lt;0,"ACIMA ("&amp;TEXT(ROUND(I452*100/L452,4),"0,0000")&amp;" %) da tabela.","ABAIXO ("&amp;TEXT(ROUND(I452*100/L452,4),"0,0000")&amp;" %) da tabela."))</f>
        <v>OK, confere com a tabela.</v>
      </c>
    </row>
    <row r="453" spans="1:13" ht="30" customHeight="1" x14ac:dyDescent="0.25">
      <c r="A453" s="14" t="s">
        <v>396</v>
      </c>
      <c r="B453" s="20">
        <v>43059</v>
      </c>
      <c r="C453" s="198" t="str">
        <f>VLOOKUP(B453,IF(A453="COMPOSICAO",S!$A:$D,I!$A:$D),2,FALSE)</f>
        <v>ACO CA-60, 4,2 MM, OU 5,0 MM, OU 6,0 MM, OU 7,0 MM, VERGALHAO</v>
      </c>
      <c r="D453" s="198"/>
      <c r="E453" s="198"/>
      <c r="F453" s="198"/>
      <c r="G453" s="14" t="str">
        <f>VLOOKUP(B453,IF(A453="COMPOSICAO",S!$A:$D,I!$A:$D),3,FALSE)</f>
        <v>KG</v>
      </c>
      <c r="H453" s="15">
        <v>1.07</v>
      </c>
      <c r="I453" s="15">
        <f>IF(A453="COMPOSICAO",VLOOKUP("TOTAL - "&amp;B453,COMPOSICAO_AUX_3!$A:$J,10,FALSE),VLOOKUP(B453,I!$A:$D,4,FALSE))</f>
        <v>7.66</v>
      </c>
      <c r="J453" s="238">
        <f>TRUNC(H453*I453,2)</f>
        <v>8.19</v>
      </c>
      <c r="K453" s="200"/>
    </row>
    <row r="454" spans="1:13" ht="30" customHeight="1" x14ac:dyDescent="0.25">
      <c r="A454" s="14" t="s">
        <v>391</v>
      </c>
      <c r="B454" s="20">
        <v>88238</v>
      </c>
      <c r="C454" s="198" t="str">
        <f>VLOOKUP(B454,IF(A454="COMPOSICAO",S!$A:$D,I!$A:$D),2,FALSE)</f>
        <v>AJUDANTE DE ARMADOR COM ENCARGOS COMPLEMENTARES</v>
      </c>
      <c r="D454" s="198"/>
      <c r="E454" s="198"/>
      <c r="F454" s="198"/>
      <c r="G454" s="14" t="str">
        <f>VLOOKUP(B454,IF(A454="COMPOSICAO",S!$A:$D,I!$A:$D),3,FALSE)</f>
        <v>H</v>
      </c>
      <c r="H454" s="30">
        <v>1.3100000000000001E-2</v>
      </c>
      <c r="I454" s="15">
        <f>IF(A454="COMPOSICAO",VLOOKUP("TOTAL - "&amp;B454,COMPOSICAO_AUX_3!$A:$J,10,FALSE),VLOOKUP(B454,I!$A:$D,4,FALSE))</f>
        <v>15.19</v>
      </c>
      <c r="J454" s="238">
        <f>TRUNC(H454*I454,2)</f>
        <v>0.19</v>
      </c>
      <c r="K454" s="200"/>
    </row>
    <row r="455" spans="1:13" ht="15" customHeight="1" x14ac:dyDescent="0.25">
      <c r="A455" s="14" t="s">
        <v>391</v>
      </c>
      <c r="B455" s="20">
        <v>88245</v>
      </c>
      <c r="C455" s="198" t="str">
        <f>VLOOKUP(B455,IF(A455="COMPOSICAO",S!$A:$D,I!$A:$D),2,FALSE)</f>
        <v>ARMADOR COM ENCARGOS COMPLEMENTARES</v>
      </c>
      <c r="D455" s="198"/>
      <c r="E455" s="198"/>
      <c r="F455" s="198"/>
      <c r="G455" s="14" t="str">
        <f>VLOOKUP(B455,IF(A455="COMPOSICAO",S!$A:$D,I!$A:$D),3,FALSE)</f>
        <v>H</v>
      </c>
      <c r="H455" s="30">
        <v>9.3299999999999994E-2</v>
      </c>
      <c r="I455" s="15">
        <f>IF(A455="COMPOSICAO",VLOOKUP("TOTAL - "&amp;B455,COMPOSICAO_AUX_3!$A:$J,10,FALSE),VLOOKUP(B455,I!$A:$D,4,FALSE))</f>
        <v>19.749999999999996</v>
      </c>
      <c r="J455" s="238">
        <f>TRUNC(H455*I455,2)</f>
        <v>1.84</v>
      </c>
      <c r="K455" s="200"/>
    </row>
    <row r="456" spans="1:13" ht="15" customHeight="1" x14ac:dyDescent="0.25">
      <c r="A456" s="23" t="s">
        <v>775</v>
      </c>
      <c r="B456" s="24"/>
      <c r="C456" s="24"/>
      <c r="D456" s="24"/>
      <c r="E456" s="24"/>
      <c r="F456" s="24"/>
      <c r="G456" s="25"/>
      <c r="H456" s="26"/>
      <c r="I456" s="27"/>
      <c r="J456" s="238">
        <f>SUM(J452:K455)</f>
        <v>10.219999999999999</v>
      </c>
      <c r="K456" s="200"/>
    </row>
    <row r="457" spans="1:13" ht="15" customHeight="1" x14ac:dyDescent="0.25">
      <c r="A457" s="4"/>
      <c r="B457" s="4"/>
      <c r="C457" s="4"/>
      <c r="D457" s="4"/>
      <c r="E457" s="4"/>
      <c r="F457" s="4"/>
      <c r="G457" s="4"/>
      <c r="H457" s="4"/>
      <c r="I457" s="4"/>
      <c r="J457" s="4"/>
      <c r="K457" s="4"/>
    </row>
    <row r="458" spans="1:13" ht="15" customHeight="1" x14ac:dyDescent="0.25">
      <c r="A458" s="10" t="s">
        <v>384</v>
      </c>
      <c r="B458" s="10" t="s">
        <v>34</v>
      </c>
      <c r="C458" s="239" t="s">
        <v>6</v>
      </c>
      <c r="D458" s="240"/>
      <c r="E458" s="240"/>
      <c r="F458" s="240"/>
      <c r="G458" s="7" t="s">
        <v>35</v>
      </c>
      <c r="H458" s="7" t="s">
        <v>385</v>
      </c>
      <c r="I458" s="7" t="s">
        <v>386</v>
      </c>
      <c r="J458" s="241" t="s">
        <v>8</v>
      </c>
      <c r="K458" s="242"/>
    </row>
    <row r="459" spans="1:13" ht="30" customHeight="1" x14ac:dyDescent="0.25">
      <c r="A459" s="7" t="s">
        <v>387</v>
      </c>
      <c r="B459" s="28">
        <v>95313</v>
      </c>
      <c r="C459" s="243" t="str">
        <f>VLOOKUP(B459,S!$A:$D,2,FALSE)</f>
        <v>CURSO DE CAPACITAÇÃO PARA AJUDANTE ESPECIALIZADO (ENCARGOS COMPLEMENTARES) - HORISTA</v>
      </c>
      <c r="D459" s="243"/>
      <c r="E459" s="243"/>
      <c r="F459" s="244"/>
      <c r="G459" s="7" t="str">
        <f>VLOOKUP(B459,S!$A:$D,3,FALSE)</f>
        <v>H</v>
      </c>
      <c r="H459" s="21"/>
      <c r="I459" s="21">
        <f>J461</f>
        <v>0.11</v>
      </c>
      <c r="J459" s="245"/>
      <c r="K459" s="246"/>
      <c r="L459" s="21">
        <f>VLOOKUP(B459,S!$A:$D,4,FALSE)</f>
        <v>0.11</v>
      </c>
      <c r="M459" s="7" t="str">
        <f>IF(ROUND((L459-I459),2)=0,"OK, confere com a tabela.",IF(ROUND((L459-I459),2)&lt;0,"ACIMA ("&amp;TEXT(ROUND(I459*100/L459,4),"0,0000")&amp;" %) da tabela.","ABAIXO ("&amp;TEXT(ROUND(I459*100/L459,4),"0,0000")&amp;" %) da tabela."))</f>
        <v>OK, confere com a tabela.</v>
      </c>
    </row>
    <row r="460" spans="1:13" ht="15" customHeight="1" x14ac:dyDescent="0.25">
      <c r="A460" s="14" t="s">
        <v>396</v>
      </c>
      <c r="B460" s="20">
        <v>242</v>
      </c>
      <c r="C460" s="198" t="str">
        <f>VLOOKUP(B460,IF(A460="COMPOSICAO",S!$A:$D,I!$A:$D),2,FALSE)</f>
        <v>AJUDANTE ESPECIALIZADO</v>
      </c>
      <c r="D460" s="198"/>
      <c r="E460" s="198"/>
      <c r="F460" s="198"/>
      <c r="G460" s="14" t="str">
        <f>VLOOKUP(B460,IF(A460="COMPOSICAO",S!$A:$D,I!$A:$D),3,FALSE)</f>
        <v>H</v>
      </c>
      <c r="H460" s="30">
        <v>8.2000000000000007E-3</v>
      </c>
      <c r="I460" s="15">
        <f>IF(A460="COMPOSICAO",VLOOKUP("TOTAL - "&amp;B460,COMPOSICAO_AUX_3!$A:$J,10,FALSE),VLOOKUP(B460,I!$A:$D,4,FALSE))</f>
        <v>13.74</v>
      </c>
      <c r="J460" s="238">
        <f>TRUNC(H460*I460,2)</f>
        <v>0.11</v>
      </c>
      <c r="K460" s="200"/>
    </row>
    <row r="461" spans="1:13" ht="15" customHeight="1" x14ac:dyDescent="0.25">
      <c r="A461" s="23" t="s">
        <v>776</v>
      </c>
      <c r="B461" s="24"/>
      <c r="C461" s="24"/>
      <c r="D461" s="24"/>
      <c r="E461" s="24"/>
      <c r="F461" s="24"/>
      <c r="G461" s="25"/>
      <c r="H461" s="26"/>
      <c r="I461" s="27"/>
      <c r="J461" s="238">
        <f>SUM(J459:K460)</f>
        <v>0.11</v>
      </c>
      <c r="K461" s="200"/>
    </row>
    <row r="462" spans="1:13" ht="15" customHeight="1" x14ac:dyDescent="0.25">
      <c r="A462" s="4"/>
      <c r="B462" s="4"/>
      <c r="C462" s="4"/>
      <c r="D462" s="4"/>
      <c r="E462" s="4"/>
      <c r="F462" s="4"/>
      <c r="G462" s="4"/>
      <c r="H462" s="4"/>
      <c r="I462" s="4"/>
      <c r="J462" s="4"/>
      <c r="K462" s="4"/>
    </row>
    <row r="463" spans="1:13" ht="15" customHeight="1" x14ac:dyDescent="0.25">
      <c r="A463" s="10" t="s">
        <v>384</v>
      </c>
      <c r="B463" s="10" t="s">
        <v>34</v>
      </c>
      <c r="C463" s="239" t="s">
        <v>6</v>
      </c>
      <c r="D463" s="240"/>
      <c r="E463" s="240"/>
      <c r="F463" s="240"/>
      <c r="G463" s="7" t="s">
        <v>35</v>
      </c>
      <c r="H463" s="7" t="s">
        <v>385</v>
      </c>
      <c r="I463" s="7" t="s">
        <v>386</v>
      </c>
      <c r="J463" s="241" t="s">
        <v>8</v>
      </c>
      <c r="K463" s="242"/>
    </row>
    <row r="464" spans="1:13" ht="30" customHeight="1" x14ac:dyDescent="0.25">
      <c r="A464" s="7" t="s">
        <v>387</v>
      </c>
      <c r="B464" s="28">
        <v>95338</v>
      </c>
      <c r="C464" s="243" t="str">
        <f>VLOOKUP(B464,S!$A:$D,2,FALSE)</f>
        <v>CURSO DE CAPACITAÇÃO PARA IMPERMEABILIZADOR (ENCARGOS COMPLEMENTARES) - HORISTA</v>
      </c>
      <c r="D464" s="243"/>
      <c r="E464" s="243"/>
      <c r="F464" s="244"/>
      <c r="G464" s="7" t="str">
        <f>VLOOKUP(B464,S!$A:$D,3,FALSE)</f>
        <v>H</v>
      </c>
      <c r="H464" s="21"/>
      <c r="I464" s="21">
        <f>J466</f>
        <v>0.22</v>
      </c>
      <c r="J464" s="245"/>
      <c r="K464" s="246"/>
      <c r="L464" s="21">
        <f>VLOOKUP(B464,S!$A:$D,4,FALSE)</f>
        <v>0.22</v>
      </c>
      <c r="M464" s="7" t="str">
        <f>IF(ROUND((L464-I464),2)=0,"OK, confere com a tabela.",IF(ROUND((L464-I464),2)&lt;0,"ACIMA ("&amp;TEXT(ROUND(I464*100/L464,4),"0,0000")&amp;" %) da tabela.","ABAIXO ("&amp;TEXT(ROUND(I464*100/L464,4),"0,0000")&amp;" %) da tabela."))</f>
        <v>OK, confere com a tabela.</v>
      </c>
    </row>
    <row r="465" spans="1:13" ht="15" customHeight="1" x14ac:dyDescent="0.25">
      <c r="A465" s="14" t="s">
        <v>396</v>
      </c>
      <c r="B465" s="20">
        <v>12873</v>
      </c>
      <c r="C465" s="198" t="str">
        <f>VLOOKUP(B465,IF(A465="COMPOSICAO",S!$A:$D,I!$A:$D),2,FALSE)</f>
        <v>IMPERMEABILIZADOR</v>
      </c>
      <c r="D465" s="198"/>
      <c r="E465" s="198"/>
      <c r="F465" s="198"/>
      <c r="G465" s="14" t="str">
        <f>VLOOKUP(B465,IF(A465="COMPOSICAO",S!$A:$D,I!$A:$D),3,FALSE)</f>
        <v>H</v>
      </c>
      <c r="H465" s="30">
        <v>1.5100000000000001E-2</v>
      </c>
      <c r="I465" s="15">
        <f>IF(A465="COMPOSICAO",VLOOKUP("TOTAL - "&amp;B465,COMPOSICAO_AUX_3!$A:$J,10,FALSE),VLOOKUP(B465,I!$A:$D,4,FALSE))</f>
        <v>14.93</v>
      </c>
      <c r="J465" s="238">
        <f>TRUNC(H465*I465,2)</f>
        <v>0.22</v>
      </c>
      <c r="K465" s="200"/>
    </row>
    <row r="466" spans="1:13" ht="15" customHeight="1" x14ac:dyDescent="0.25">
      <c r="A466" s="23" t="s">
        <v>777</v>
      </c>
      <c r="B466" s="24"/>
      <c r="C466" s="24"/>
      <c r="D466" s="24"/>
      <c r="E466" s="24"/>
      <c r="F466" s="24"/>
      <c r="G466" s="25"/>
      <c r="H466" s="26"/>
      <c r="I466" s="27"/>
      <c r="J466" s="238">
        <f>SUM(J464:K465)</f>
        <v>0.22</v>
      </c>
      <c r="K466" s="200"/>
    </row>
    <row r="467" spans="1:13" ht="15" customHeight="1" x14ac:dyDescent="0.25">
      <c r="A467" s="4"/>
      <c r="B467" s="4"/>
      <c r="C467" s="4"/>
      <c r="D467" s="4"/>
      <c r="E467" s="4"/>
      <c r="F467" s="4"/>
      <c r="G467" s="4"/>
      <c r="H467" s="4"/>
      <c r="I467" s="4"/>
      <c r="J467" s="4"/>
      <c r="K467" s="4"/>
    </row>
    <row r="468" spans="1:13" ht="15" customHeight="1" x14ac:dyDescent="0.25">
      <c r="A468" s="10" t="s">
        <v>384</v>
      </c>
      <c r="B468" s="10" t="s">
        <v>34</v>
      </c>
      <c r="C468" s="239" t="s">
        <v>6</v>
      </c>
      <c r="D468" s="240"/>
      <c r="E468" s="240"/>
      <c r="F468" s="240"/>
      <c r="G468" s="7" t="s">
        <v>35</v>
      </c>
      <c r="H468" s="7" t="s">
        <v>385</v>
      </c>
      <c r="I468" s="7" t="s">
        <v>386</v>
      </c>
      <c r="J468" s="241" t="s">
        <v>8</v>
      </c>
      <c r="K468" s="242"/>
    </row>
    <row r="469" spans="1:13" ht="15" customHeight="1" x14ac:dyDescent="0.25">
      <c r="A469" s="7" t="s">
        <v>21</v>
      </c>
      <c r="B469" s="7" t="s">
        <v>415</v>
      </c>
      <c r="C469" s="243" t="str">
        <f>VLOOKUP(B469,S!$A:$D,2,FALSE)</f>
        <v>ENCARGOS COMPLEMENTARES - SERVENTE</v>
      </c>
      <c r="D469" s="243"/>
      <c r="E469" s="243"/>
      <c r="F469" s="244"/>
      <c r="G469" s="7" t="str">
        <f>VLOOKUP(B469,S!$A:$D,3,FALSE)</f>
        <v>H</v>
      </c>
      <c r="H469" s="21"/>
      <c r="I469" s="21">
        <f>J488</f>
        <v>2.9000000000000008</v>
      </c>
      <c r="J469" s="245"/>
      <c r="K469" s="246"/>
      <c r="L469" s="21">
        <f>VLOOKUP(B469,S!$A:$D,4,FALSE)</f>
        <v>2.95</v>
      </c>
      <c r="M469" s="7" t="str">
        <f>IF(ROUND((L469-I469),2)=0,"OK, confere com a tabela.",IF(ROUND((L469-I469),2)&lt;0,"ACIMA ("&amp;TEXT(ROUND(I469*100/L469,4),"0,0000")&amp;" %) da tabela.","ABAIXO ("&amp;TEXT(ROUND(I469*100/L469,4),"0,0000")&amp;" %) da tabela."))</f>
        <v>ABAIXO (98,3051 %) da tabela.</v>
      </c>
    </row>
    <row r="470" spans="1:13" ht="15" customHeight="1" x14ac:dyDescent="0.25">
      <c r="A470" s="14" t="s">
        <v>396</v>
      </c>
      <c r="B470" s="14" t="s">
        <v>574</v>
      </c>
      <c r="C470" s="198" t="str">
        <f>VLOOKUP(B470,IF(A470="COMPOSICAO",S!$A:$D,I!$A:$D),2,FALSE)</f>
        <v>ALMOÇO (PARTICIPAÇÃO DO EMPREGADOR)</v>
      </c>
      <c r="D470" s="198"/>
      <c r="E470" s="198"/>
      <c r="F470" s="198"/>
      <c r="G470" s="14" t="str">
        <f>VLOOKUP(B470,IF(A470="COMPOSICAO",S!$A:$D,I!$A:$D),3,FALSE)</f>
        <v>UN</v>
      </c>
      <c r="H470" s="30">
        <v>0.1018</v>
      </c>
      <c r="I470" s="15">
        <f>IF(A470="COMPOSICAO",VLOOKUP("TOTAL - "&amp;B470,COMPOSICAO_AUX_3!$A:$J,10,FALSE),VLOOKUP(B470,I!$A:$D,4,FALSE))</f>
        <v>10</v>
      </c>
      <c r="J470" s="238">
        <f t="shared" ref="J470:J487" si="13">TRUNC(H470*I470,2)</f>
        <v>1.01</v>
      </c>
      <c r="K470" s="200"/>
    </row>
    <row r="471" spans="1:13" ht="15" customHeight="1" x14ac:dyDescent="0.25">
      <c r="A471" s="14" t="s">
        <v>396</v>
      </c>
      <c r="B471" s="14" t="s">
        <v>575</v>
      </c>
      <c r="C471" s="198" t="str">
        <f>VLOOKUP(B471,IF(A471="COMPOSICAO",S!$A:$D,I!$A:$D),2,FALSE)</f>
        <v>FARDAMENTO</v>
      </c>
      <c r="D471" s="198"/>
      <c r="E471" s="198"/>
      <c r="F471" s="198"/>
      <c r="G471" s="14" t="str">
        <f>VLOOKUP(B471,IF(A471="COMPOSICAO",S!$A:$D,I!$A:$D),3,FALSE)</f>
        <v>UN</v>
      </c>
      <c r="H471" s="30">
        <v>1.5E-3</v>
      </c>
      <c r="I471" s="15">
        <f>IF(A471="COMPOSICAO",VLOOKUP("TOTAL - "&amp;B471,COMPOSICAO_AUX_3!$A:$J,10,FALSE),VLOOKUP(B471,I!$A:$D,4,FALSE))</f>
        <v>74.89</v>
      </c>
      <c r="J471" s="238">
        <f t="shared" si="13"/>
        <v>0.11</v>
      </c>
      <c r="K471" s="200"/>
    </row>
    <row r="472" spans="1:13" ht="15" customHeight="1" x14ac:dyDescent="0.25">
      <c r="A472" s="14" t="s">
        <v>396</v>
      </c>
      <c r="B472" s="14" t="s">
        <v>576</v>
      </c>
      <c r="C472" s="198" t="str">
        <f>VLOOKUP(B472,IF(A472="COMPOSICAO",S!$A:$D,I!$A:$D),2,FALSE)</f>
        <v>ÓCULOS BRANCO PROTEÇÃO</v>
      </c>
      <c r="D472" s="198"/>
      <c r="E472" s="198"/>
      <c r="F472" s="198"/>
      <c r="G472" s="14" t="str">
        <f>VLOOKUP(B472,IF(A472="COMPOSICAO",S!$A:$D,I!$A:$D),3,FALSE)</f>
        <v>PR</v>
      </c>
      <c r="H472" s="30">
        <v>8.0000000000000004E-4</v>
      </c>
      <c r="I472" s="15">
        <f>IF(A472="COMPOSICAO",VLOOKUP("TOTAL - "&amp;B472,COMPOSICAO_AUX_3!$A:$J,10,FALSE),VLOOKUP(B472,I!$A:$D,4,FALSE))</f>
        <v>5.3</v>
      </c>
      <c r="J472" s="238">
        <f t="shared" si="13"/>
        <v>0</v>
      </c>
      <c r="K472" s="200"/>
    </row>
    <row r="473" spans="1:13" ht="15" customHeight="1" x14ac:dyDescent="0.25">
      <c r="A473" s="14" t="s">
        <v>396</v>
      </c>
      <c r="B473" s="14" t="s">
        <v>577</v>
      </c>
      <c r="C473" s="198" t="str">
        <f>VLOOKUP(B473,IF(A473="COMPOSICAO",S!$A:$D,I!$A:$D),2,FALSE)</f>
        <v>VALE TRANSPORTE</v>
      </c>
      <c r="D473" s="198"/>
      <c r="E473" s="198"/>
      <c r="F473" s="198"/>
      <c r="G473" s="14" t="str">
        <f>VLOOKUP(B473,IF(A473="COMPOSICAO",S!$A:$D,I!$A:$D),3,FALSE)</f>
        <v>UN</v>
      </c>
      <c r="H473" s="30">
        <v>9.4100000000000003E-2</v>
      </c>
      <c r="I473" s="15">
        <f>IF(A473="COMPOSICAO",VLOOKUP("TOTAL - "&amp;B473,COMPOSICAO_AUX_3!$A:$J,10,FALSE),VLOOKUP(B473,I!$A:$D,4,FALSE))</f>
        <v>4</v>
      </c>
      <c r="J473" s="238">
        <f t="shared" si="13"/>
        <v>0.37</v>
      </c>
      <c r="K473" s="200"/>
    </row>
    <row r="474" spans="1:13" ht="15" customHeight="1" x14ac:dyDescent="0.25">
      <c r="A474" s="14" t="s">
        <v>396</v>
      </c>
      <c r="B474" s="14" t="s">
        <v>578</v>
      </c>
      <c r="C474" s="198" t="str">
        <f>VLOOKUP(B474,IF(A474="COMPOSICAO",S!$A:$D,I!$A:$D),2,FALSE)</f>
        <v>TALHADEIRA CHATA 10"</v>
      </c>
      <c r="D474" s="198"/>
      <c r="E474" s="198"/>
      <c r="F474" s="198"/>
      <c r="G474" s="14" t="str">
        <f>VLOOKUP(B474,IF(A474="COMPOSICAO",S!$A:$D,I!$A:$D),3,FALSE)</f>
        <v>UN</v>
      </c>
      <c r="H474" s="30">
        <v>2.9999999999999997E-4</v>
      </c>
      <c r="I474" s="15">
        <f>IF(A474="COMPOSICAO",VLOOKUP("TOTAL - "&amp;B474,COMPOSICAO_AUX_3!$A:$J,10,FALSE),VLOOKUP(B474,I!$A:$D,4,FALSE))</f>
        <v>13.85</v>
      </c>
      <c r="J474" s="238">
        <f t="shared" si="13"/>
        <v>0</v>
      </c>
      <c r="K474" s="200"/>
    </row>
    <row r="475" spans="1:13" ht="15" customHeight="1" x14ac:dyDescent="0.25">
      <c r="A475" s="14" t="s">
        <v>396</v>
      </c>
      <c r="B475" s="14" t="s">
        <v>579</v>
      </c>
      <c r="C475" s="198" t="str">
        <f>VLOOKUP(B475,IF(A475="COMPOSICAO",S!$A:$D,I!$A:$D),2,FALSE)</f>
        <v>MARRETA 1 KG COM CABO</v>
      </c>
      <c r="D475" s="198"/>
      <c r="E475" s="198"/>
      <c r="F475" s="198"/>
      <c r="G475" s="14" t="str">
        <f>VLOOKUP(B475,IF(A475="COMPOSICAO",S!$A:$D,I!$A:$D),3,FALSE)</f>
        <v>UN</v>
      </c>
      <c r="H475" s="30">
        <v>1E-4</v>
      </c>
      <c r="I475" s="15">
        <f>IF(A475="COMPOSICAO",VLOOKUP("TOTAL - "&amp;B475,COMPOSICAO_AUX_3!$A:$J,10,FALSE),VLOOKUP(B475,I!$A:$D,4,FALSE))</f>
        <v>22.6</v>
      </c>
      <c r="J475" s="238">
        <f t="shared" si="13"/>
        <v>0</v>
      </c>
      <c r="K475" s="200"/>
    </row>
    <row r="476" spans="1:13" ht="15" customHeight="1" x14ac:dyDescent="0.25">
      <c r="A476" s="14" t="s">
        <v>396</v>
      </c>
      <c r="B476" s="14" t="s">
        <v>580</v>
      </c>
      <c r="C476" s="198" t="str">
        <f>VLOOKUP(B476,IF(A476="COMPOSICAO",S!$A:$D,I!$A:$D),2,FALSE)</f>
        <v>SEGURO DE VIDA E ACIDENTE EM GRUPO</v>
      </c>
      <c r="D476" s="198"/>
      <c r="E476" s="198"/>
      <c r="F476" s="198"/>
      <c r="G476" s="14" t="str">
        <f>VLOOKUP(B476,IF(A476="COMPOSICAO",S!$A:$D,I!$A:$D),3,FALSE)</f>
        <v>UN</v>
      </c>
      <c r="H476" s="30">
        <v>4.4999999999999997E-3</v>
      </c>
      <c r="I476" s="15">
        <f>IF(A476="COMPOSICAO",VLOOKUP("TOTAL - "&amp;B476,COMPOSICAO_AUX_3!$A:$J,10,FALSE),VLOOKUP(B476,I!$A:$D,4,FALSE))</f>
        <v>12.54</v>
      </c>
      <c r="J476" s="238">
        <f t="shared" si="13"/>
        <v>0.05</v>
      </c>
      <c r="K476" s="200"/>
    </row>
    <row r="477" spans="1:13" ht="15" customHeight="1" x14ac:dyDescent="0.25">
      <c r="A477" s="14" t="s">
        <v>396</v>
      </c>
      <c r="B477" s="14" t="s">
        <v>581</v>
      </c>
      <c r="C477" s="198" t="str">
        <f>VLOOKUP(B477,IF(A477="COMPOSICAO",S!$A:$D,I!$A:$D),2,FALSE)</f>
        <v>CESTA BÁSICA</v>
      </c>
      <c r="D477" s="198"/>
      <c r="E477" s="198"/>
      <c r="F477" s="198"/>
      <c r="G477" s="14" t="str">
        <f>VLOOKUP(B477,IF(A477="COMPOSICAO",S!$A:$D,I!$A:$D),3,FALSE)</f>
        <v>UN</v>
      </c>
      <c r="H477" s="30">
        <v>4.4999999999999997E-3</v>
      </c>
      <c r="I477" s="15">
        <f>IF(A477="COMPOSICAO",VLOOKUP("TOTAL - "&amp;B477,COMPOSICAO_AUX_3!$A:$J,10,FALSE),VLOOKUP(B477,I!$A:$D,4,FALSE))</f>
        <v>140</v>
      </c>
      <c r="J477" s="238">
        <f t="shared" si="13"/>
        <v>0.63</v>
      </c>
      <c r="K477" s="200"/>
    </row>
    <row r="478" spans="1:13" ht="15" customHeight="1" x14ac:dyDescent="0.25">
      <c r="A478" s="14" t="s">
        <v>396</v>
      </c>
      <c r="B478" s="14" t="s">
        <v>582</v>
      </c>
      <c r="C478" s="198" t="str">
        <f>VLOOKUP(B478,IF(A478="COMPOSICAO",S!$A:$D,I!$A:$D),2,FALSE)</f>
        <v>EXAMES ADMISSIONAIS/DEMISSIONAIS (CHECKUP)</v>
      </c>
      <c r="D478" s="198"/>
      <c r="E478" s="198"/>
      <c r="F478" s="198"/>
      <c r="G478" s="14" t="str">
        <f>VLOOKUP(B478,IF(A478="COMPOSICAO",S!$A:$D,I!$A:$D),3,FALSE)</f>
        <v>CJ</v>
      </c>
      <c r="H478" s="30">
        <v>4.0000000000000002E-4</v>
      </c>
      <c r="I478" s="15">
        <f>IF(A478="COMPOSICAO",VLOOKUP("TOTAL - "&amp;B478,COMPOSICAO_AUX_3!$A:$J,10,FALSE),VLOOKUP(B478,I!$A:$D,4,FALSE))</f>
        <v>300</v>
      </c>
      <c r="J478" s="238">
        <f t="shared" si="13"/>
        <v>0.12</v>
      </c>
      <c r="K478" s="200"/>
    </row>
    <row r="479" spans="1:13" ht="15" customHeight="1" x14ac:dyDescent="0.25">
      <c r="A479" s="14" t="s">
        <v>396</v>
      </c>
      <c r="B479" s="14" t="s">
        <v>583</v>
      </c>
      <c r="C479" s="198" t="str">
        <f>VLOOKUP(B479,IF(A479="COMPOSICAO",S!$A:$D,I!$A:$D),2,FALSE)</f>
        <v>PROTETOR AURICULAR</v>
      </c>
      <c r="D479" s="198"/>
      <c r="E479" s="198"/>
      <c r="F479" s="198"/>
      <c r="G479" s="14" t="str">
        <f>VLOOKUP(B479,IF(A479="COMPOSICAO",S!$A:$D,I!$A:$D),3,FALSE)</f>
        <v>UN</v>
      </c>
      <c r="H479" s="30">
        <v>4.4999999999999997E-3</v>
      </c>
      <c r="I479" s="15">
        <f>IF(A479="COMPOSICAO",VLOOKUP("TOTAL - "&amp;B479,COMPOSICAO_AUX_3!$A:$J,10,FALSE),VLOOKUP(B479,I!$A:$D,4,FALSE))</f>
        <v>4.9000000000000004</v>
      </c>
      <c r="J479" s="238">
        <f t="shared" si="13"/>
        <v>0.02</v>
      </c>
      <c r="K479" s="200"/>
    </row>
    <row r="480" spans="1:13" ht="15" customHeight="1" x14ac:dyDescent="0.25">
      <c r="A480" s="14" t="s">
        <v>396</v>
      </c>
      <c r="B480" s="14" t="s">
        <v>584</v>
      </c>
      <c r="C480" s="198" t="str">
        <f>VLOOKUP(B480,IF(A480="COMPOSICAO",S!$A:$D,I!$A:$D),2,FALSE)</f>
        <v>PROTETOR SOLAR FPS 30 COM 120ML</v>
      </c>
      <c r="D480" s="198"/>
      <c r="E480" s="198"/>
      <c r="F480" s="198"/>
      <c r="G480" s="14" t="str">
        <f>VLOOKUP(B480,IF(A480="COMPOSICAO",S!$A:$D,I!$A:$D),3,FALSE)</f>
        <v>UN</v>
      </c>
      <c r="H480" s="30">
        <v>1.8E-3</v>
      </c>
      <c r="I480" s="15">
        <f>IF(A480="COMPOSICAO",VLOOKUP("TOTAL - "&amp;B480,COMPOSICAO_AUX_3!$A:$J,10,FALSE),VLOOKUP(B480,I!$A:$D,4,FALSE))</f>
        <v>35.9</v>
      </c>
      <c r="J480" s="238">
        <f t="shared" si="13"/>
        <v>0.06</v>
      </c>
      <c r="K480" s="200"/>
    </row>
    <row r="481" spans="1:13" ht="30" customHeight="1" x14ac:dyDescent="0.25">
      <c r="A481" s="14" t="s">
        <v>396</v>
      </c>
      <c r="B481" s="14" t="s">
        <v>585</v>
      </c>
      <c r="C481" s="198" t="str">
        <f>VLOOKUP(B481,IF(A481="COMPOSICAO",S!$A:$D,I!$A:$D),2,FALSE)</f>
        <v>REFEIÇÃO - CAFÉ DA MANHÃ ( CAFÉ COM LEITE E DOIS PÃES COM MANTEIGA)</v>
      </c>
      <c r="D481" s="198"/>
      <c r="E481" s="198"/>
      <c r="F481" s="198"/>
      <c r="G481" s="14" t="str">
        <f>VLOOKUP(B481,IF(A481="COMPOSICAO",S!$A:$D,I!$A:$D),3,FALSE)</f>
        <v>UN</v>
      </c>
      <c r="H481" s="30">
        <v>0.1018</v>
      </c>
      <c r="I481" s="15">
        <f>IF(A481="COMPOSICAO",VLOOKUP("TOTAL - "&amp;B481,COMPOSICAO_AUX_3!$A:$J,10,FALSE),VLOOKUP(B481,I!$A:$D,4,FALSE))</f>
        <v>4.5</v>
      </c>
      <c r="J481" s="238">
        <f t="shared" si="13"/>
        <v>0.45</v>
      </c>
      <c r="K481" s="200"/>
    </row>
    <row r="482" spans="1:13" ht="15" customHeight="1" x14ac:dyDescent="0.25">
      <c r="A482" s="14" t="s">
        <v>396</v>
      </c>
      <c r="B482" s="14" t="s">
        <v>586</v>
      </c>
      <c r="C482" s="198" t="str">
        <f>VLOOKUP(B482,IF(A482="COMPOSICAO",S!$A:$D,I!$A:$D),2,FALSE)</f>
        <v>PÁ QUADRADA</v>
      </c>
      <c r="D482" s="198"/>
      <c r="E482" s="198"/>
      <c r="F482" s="198"/>
      <c r="G482" s="14" t="str">
        <f>VLOOKUP(B482,IF(A482="COMPOSICAO",S!$A:$D,I!$A:$D),3,FALSE)</f>
        <v>UN</v>
      </c>
      <c r="H482" s="30">
        <v>2.0000000000000001E-4</v>
      </c>
      <c r="I482" s="15">
        <f>IF(A482="COMPOSICAO",VLOOKUP("TOTAL - "&amp;B482,COMPOSICAO_AUX_3!$A:$J,10,FALSE),VLOOKUP(B482,I!$A:$D,4,FALSE))</f>
        <v>17.29</v>
      </c>
      <c r="J482" s="238">
        <f t="shared" si="13"/>
        <v>0</v>
      </c>
      <c r="K482" s="200"/>
    </row>
    <row r="483" spans="1:13" ht="30" customHeight="1" x14ac:dyDescent="0.25">
      <c r="A483" s="14" t="s">
        <v>396</v>
      </c>
      <c r="B483" s="20">
        <v>2711</v>
      </c>
      <c r="C483" s="198" t="str">
        <f>VLOOKUP(B483,IF(A483="COMPOSICAO",S!$A:$D,I!$A:$D),2,FALSE)</f>
        <v>CARRINHO DE MAO DE ACO CAPACIDADE 50 A 60 L, PNEU COM CAMARA</v>
      </c>
      <c r="D483" s="198"/>
      <c r="E483" s="198"/>
      <c r="F483" s="198"/>
      <c r="G483" s="14" t="str">
        <f>VLOOKUP(B483,IF(A483="COMPOSICAO",S!$A:$D,I!$A:$D),3,FALSE)</f>
        <v>UN</v>
      </c>
      <c r="H483" s="30">
        <v>2.0000000000000001E-4</v>
      </c>
      <c r="I483" s="15">
        <f>IF(A483="COMPOSICAO",VLOOKUP("TOTAL - "&amp;B483,COMPOSICAO_AUX_3!$A:$J,10,FALSE),VLOOKUP(B483,I!$A:$D,4,FALSE))</f>
        <v>125</v>
      </c>
      <c r="J483" s="238">
        <f t="shared" si="13"/>
        <v>0.02</v>
      </c>
      <c r="K483" s="200"/>
    </row>
    <row r="484" spans="1:13" ht="30" customHeight="1" x14ac:dyDescent="0.25">
      <c r="A484" s="14" t="s">
        <v>396</v>
      </c>
      <c r="B484" s="20">
        <v>12892</v>
      </c>
      <c r="C484" s="198" t="str">
        <f>VLOOKUP(B484,IF(A484="COMPOSICAO",S!$A:$D,I!$A:$D),2,FALSE)</f>
        <v>LUVA RASPA DE COURO, CANO CURTO (PUNHO *7* CM)</v>
      </c>
      <c r="D484" s="198"/>
      <c r="E484" s="198"/>
      <c r="F484" s="198"/>
      <c r="G484" s="14" t="str">
        <f>VLOOKUP(B484,IF(A484="COMPOSICAO",S!$A:$D,I!$A:$D),3,FALSE)</f>
        <v>PAR</v>
      </c>
      <c r="H484" s="30">
        <v>2.3E-3</v>
      </c>
      <c r="I484" s="15">
        <f>IF(A484="COMPOSICAO",VLOOKUP("TOTAL - "&amp;B484,COMPOSICAO_AUX_3!$A:$J,10,FALSE),VLOOKUP(B484,I!$A:$D,4,FALSE))</f>
        <v>11.25</v>
      </c>
      <c r="J484" s="238">
        <f t="shared" si="13"/>
        <v>0.02</v>
      </c>
      <c r="K484" s="200"/>
    </row>
    <row r="485" spans="1:13" ht="30" customHeight="1" x14ac:dyDescent="0.25">
      <c r="A485" s="14" t="s">
        <v>396</v>
      </c>
      <c r="B485" s="20">
        <v>12893</v>
      </c>
      <c r="C485" s="198" t="str">
        <f>VLOOKUP(B485,IF(A485="COMPOSICAO",S!$A:$D,I!$A:$D),2,FALSE)</f>
        <v>BOTA DE SEGURANCA COM BIQUEIRA DE ACO E COLARINHO ACOLCHOADO</v>
      </c>
      <c r="D485" s="198"/>
      <c r="E485" s="198"/>
      <c r="F485" s="198"/>
      <c r="G485" s="14" t="str">
        <f>VLOOKUP(B485,IF(A485="COMPOSICAO",S!$A:$D,I!$A:$D),3,FALSE)</f>
        <v>PAR</v>
      </c>
      <c r="H485" s="30">
        <v>8.0000000000000004E-4</v>
      </c>
      <c r="I485" s="15">
        <f>IF(A485="COMPOSICAO",VLOOKUP("TOTAL - "&amp;B485,COMPOSICAO_AUX_3!$A:$J,10,FALSE),VLOOKUP(B485,I!$A:$D,4,FALSE))</f>
        <v>60</v>
      </c>
      <c r="J485" s="238">
        <f t="shared" si="13"/>
        <v>0.04</v>
      </c>
      <c r="K485" s="200"/>
    </row>
    <row r="486" spans="1:13" ht="30" customHeight="1" x14ac:dyDescent="0.25">
      <c r="A486" s="14" t="s">
        <v>396</v>
      </c>
      <c r="B486" s="20">
        <v>12894</v>
      </c>
      <c r="C486" s="198" t="str">
        <f>VLOOKUP(B486,IF(A486="COMPOSICAO",S!$A:$D,I!$A:$D),2,FALSE)</f>
        <v>CAPA PARA CHUVA EM PVC COM FORRO DE POLIESTER, COM CAPUZ (AMARELA OU AZUL)</v>
      </c>
      <c r="D486" s="198"/>
      <c r="E486" s="198"/>
      <c r="F486" s="198"/>
      <c r="G486" s="14" t="str">
        <f>VLOOKUP(B486,IF(A486="COMPOSICAO",S!$A:$D,I!$A:$D),3,FALSE)</f>
        <v>UN</v>
      </c>
      <c r="H486" s="30">
        <v>2.0000000000000001E-4</v>
      </c>
      <c r="I486" s="15">
        <f>IF(A486="COMPOSICAO",VLOOKUP("TOTAL - "&amp;B486,COMPOSICAO_AUX_3!$A:$J,10,FALSE),VLOOKUP(B486,I!$A:$D,4,FALSE))</f>
        <v>16.25</v>
      </c>
      <c r="J486" s="238">
        <f t="shared" si="13"/>
        <v>0</v>
      </c>
      <c r="K486" s="200"/>
    </row>
    <row r="487" spans="1:13" ht="30" customHeight="1" x14ac:dyDescent="0.25">
      <c r="A487" s="14" t="s">
        <v>396</v>
      </c>
      <c r="B487" s="20">
        <v>12895</v>
      </c>
      <c r="C487" s="198" t="str">
        <f>VLOOKUP(B487,IF(A487="COMPOSICAO",S!$A:$D,I!$A:$D),2,FALSE)</f>
        <v>CAPACETE DE SEGURANCA ABA FRONTAL COM SUSPENSAO DE POLIETILENO, SEM JUGULAR (CLASSE B)</v>
      </c>
      <c r="D487" s="198"/>
      <c r="E487" s="198"/>
      <c r="F487" s="198"/>
      <c r="G487" s="14" t="str">
        <f>VLOOKUP(B487,IF(A487="COMPOSICAO",S!$A:$D,I!$A:$D),3,FALSE)</f>
        <v>UN</v>
      </c>
      <c r="H487" s="30">
        <v>5.9999999999999995E-4</v>
      </c>
      <c r="I487" s="15">
        <f>IF(A487="COMPOSICAO",VLOOKUP("TOTAL - "&amp;B487,COMPOSICAO_AUX_3!$A:$J,10,FALSE),VLOOKUP(B487,I!$A:$D,4,FALSE))</f>
        <v>12.5</v>
      </c>
      <c r="J487" s="238">
        <f t="shared" si="13"/>
        <v>0</v>
      </c>
      <c r="K487" s="200"/>
    </row>
    <row r="488" spans="1:13" ht="15" customHeight="1" x14ac:dyDescent="0.25">
      <c r="A488" s="23" t="s">
        <v>587</v>
      </c>
      <c r="B488" s="24"/>
      <c r="C488" s="24"/>
      <c r="D488" s="24"/>
      <c r="E488" s="24"/>
      <c r="F488" s="24"/>
      <c r="G488" s="25"/>
      <c r="H488" s="26"/>
      <c r="I488" s="27"/>
      <c r="J488" s="238">
        <f>SUM(J469:K487)</f>
        <v>2.9000000000000008</v>
      </c>
      <c r="K488" s="200"/>
    </row>
    <row r="489" spans="1:13" ht="15" customHeight="1" x14ac:dyDescent="0.25">
      <c r="A489" s="4"/>
      <c r="B489" s="4"/>
      <c r="C489" s="4"/>
      <c r="D489" s="4"/>
      <c r="E489" s="4"/>
      <c r="F489" s="4"/>
      <c r="G489" s="4"/>
      <c r="H489" s="4"/>
      <c r="I489" s="4"/>
      <c r="J489" s="4"/>
      <c r="K489" s="4"/>
    </row>
    <row r="490" spans="1:13" ht="15" customHeight="1" x14ac:dyDescent="0.25">
      <c r="A490" s="10" t="s">
        <v>384</v>
      </c>
      <c r="B490" s="10" t="s">
        <v>34</v>
      </c>
      <c r="C490" s="239" t="s">
        <v>6</v>
      </c>
      <c r="D490" s="240"/>
      <c r="E490" s="240"/>
      <c r="F490" s="240"/>
      <c r="G490" s="7" t="s">
        <v>35</v>
      </c>
      <c r="H490" s="7" t="s">
        <v>385</v>
      </c>
      <c r="I490" s="7" t="s">
        <v>386</v>
      </c>
      <c r="J490" s="241" t="s">
        <v>8</v>
      </c>
      <c r="K490" s="242"/>
    </row>
    <row r="491" spans="1:13" ht="15" customHeight="1" x14ac:dyDescent="0.25">
      <c r="A491" s="7" t="s">
        <v>21</v>
      </c>
      <c r="B491" s="7" t="s">
        <v>643</v>
      </c>
      <c r="C491" s="243" t="str">
        <f>VLOOKUP(B491,S!$A:$D,2,FALSE)</f>
        <v>ENCARGOS COMPLEMENTARES - PINTOR</v>
      </c>
      <c r="D491" s="243"/>
      <c r="E491" s="243"/>
      <c r="F491" s="244"/>
      <c r="G491" s="7" t="str">
        <f>VLOOKUP(B491,S!$A:$D,3,FALSE)</f>
        <v>H</v>
      </c>
      <c r="H491" s="21"/>
      <c r="I491" s="21">
        <f>J512</f>
        <v>2.95</v>
      </c>
      <c r="J491" s="245"/>
      <c r="K491" s="246"/>
      <c r="L491" s="21">
        <f>VLOOKUP(B491,S!$A:$D,4,FALSE)</f>
        <v>3.03</v>
      </c>
      <c r="M491" s="7" t="str">
        <f>IF(ROUND((L491-I491),2)=0,"OK, confere com a tabela.",IF(ROUND((L491-I491),2)&lt;0,"ACIMA ("&amp;TEXT(ROUND(I491*100/L491,4),"0,0000")&amp;" %) da tabela.","ABAIXO ("&amp;TEXT(ROUND(I491*100/L491,4),"0,0000")&amp;" %) da tabela."))</f>
        <v>ABAIXO (97,3597 %) da tabela.</v>
      </c>
    </row>
    <row r="492" spans="1:13" ht="15" customHeight="1" x14ac:dyDescent="0.25">
      <c r="A492" s="14" t="s">
        <v>396</v>
      </c>
      <c r="B492" s="14" t="s">
        <v>574</v>
      </c>
      <c r="C492" s="198" t="str">
        <f>VLOOKUP(B492,IF(A492="COMPOSICAO",S!$A:$D,I!$A:$D),2,FALSE)</f>
        <v>ALMOÇO (PARTICIPAÇÃO DO EMPREGADOR)</v>
      </c>
      <c r="D492" s="198"/>
      <c r="E492" s="198"/>
      <c r="F492" s="198"/>
      <c r="G492" s="14" t="str">
        <f>VLOOKUP(B492,IF(A492="COMPOSICAO",S!$A:$D,I!$A:$D),3,FALSE)</f>
        <v>UN</v>
      </c>
      <c r="H492" s="30">
        <v>0.1018</v>
      </c>
      <c r="I492" s="15">
        <f>IF(A492="COMPOSICAO",VLOOKUP("TOTAL - "&amp;B492,COMPOSICAO_AUX_3!$A:$J,10,FALSE),VLOOKUP(B492,I!$A:$D,4,FALSE))</f>
        <v>10</v>
      </c>
      <c r="J492" s="238">
        <f t="shared" ref="J492:J511" si="14">TRUNC(H492*I492,2)</f>
        <v>1.01</v>
      </c>
      <c r="K492" s="200"/>
    </row>
    <row r="493" spans="1:13" ht="15" customHeight="1" x14ac:dyDescent="0.25">
      <c r="A493" s="14" t="s">
        <v>396</v>
      </c>
      <c r="B493" s="14" t="s">
        <v>575</v>
      </c>
      <c r="C493" s="198" t="str">
        <f>VLOOKUP(B493,IF(A493="COMPOSICAO",S!$A:$D,I!$A:$D),2,FALSE)</f>
        <v>FARDAMENTO</v>
      </c>
      <c r="D493" s="198"/>
      <c r="E493" s="198"/>
      <c r="F493" s="198"/>
      <c r="G493" s="14" t="str">
        <f>VLOOKUP(B493,IF(A493="COMPOSICAO",S!$A:$D,I!$A:$D),3,FALSE)</f>
        <v>UN</v>
      </c>
      <c r="H493" s="30">
        <v>1.5E-3</v>
      </c>
      <c r="I493" s="15">
        <f>IF(A493="COMPOSICAO",VLOOKUP("TOTAL - "&amp;B493,COMPOSICAO_AUX_3!$A:$J,10,FALSE),VLOOKUP(B493,I!$A:$D,4,FALSE))</f>
        <v>74.89</v>
      </c>
      <c r="J493" s="238">
        <f t="shared" si="14"/>
        <v>0.11</v>
      </c>
      <c r="K493" s="200"/>
    </row>
    <row r="494" spans="1:13" ht="15" customHeight="1" x14ac:dyDescent="0.25">
      <c r="A494" s="14" t="s">
        <v>396</v>
      </c>
      <c r="B494" s="14" t="s">
        <v>576</v>
      </c>
      <c r="C494" s="198" t="str">
        <f>VLOOKUP(B494,IF(A494="COMPOSICAO",S!$A:$D,I!$A:$D),2,FALSE)</f>
        <v>ÓCULOS BRANCO PROTEÇÃO</v>
      </c>
      <c r="D494" s="198"/>
      <c r="E494" s="198"/>
      <c r="F494" s="198"/>
      <c r="G494" s="14" t="str">
        <f>VLOOKUP(B494,IF(A494="COMPOSICAO",S!$A:$D,I!$A:$D),3,FALSE)</f>
        <v>PR</v>
      </c>
      <c r="H494" s="30">
        <v>8.0000000000000004E-4</v>
      </c>
      <c r="I494" s="15">
        <f>IF(A494="COMPOSICAO",VLOOKUP("TOTAL - "&amp;B494,COMPOSICAO_AUX_3!$A:$J,10,FALSE),VLOOKUP(B494,I!$A:$D,4,FALSE))</f>
        <v>5.3</v>
      </c>
      <c r="J494" s="238">
        <f t="shared" si="14"/>
        <v>0</v>
      </c>
      <c r="K494" s="200"/>
    </row>
    <row r="495" spans="1:13" ht="15" customHeight="1" x14ac:dyDescent="0.25">
      <c r="A495" s="14" t="s">
        <v>396</v>
      </c>
      <c r="B495" s="14" t="s">
        <v>577</v>
      </c>
      <c r="C495" s="198" t="str">
        <f>VLOOKUP(B495,IF(A495="COMPOSICAO",S!$A:$D,I!$A:$D),2,FALSE)</f>
        <v>VALE TRANSPORTE</v>
      </c>
      <c r="D495" s="198"/>
      <c r="E495" s="198"/>
      <c r="F495" s="198"/>
      <c r="G495" s="14" t="str">
        <f>VLOOKUP(B495,IF(A495="COMPOSICAO",S!$A:$D,I!$A:$D),3,FALSE)</f>
        <v>UN</v>
      </c>
      <c r="H495" s="30">
        <v>6.54E-2</v>
      </c>
      <c r="I495" s="15">
        <f>IF(A495="COMPOSICAO",VLOOKUP("TOTAL - "&amp;B495,COMPOSICAO_AUX_3!$A:$J,10,FALSE),VLOOKUP(B495,I!$A:$D,4,FALSE))</f>
        <v>4</v>
      </c>
      <c r="J495" s="238">
        <f t="shared" si="14"/>
        <v>0.26</v>
      </c>
      <c r="K495" s="200"/>
    </row>
    <row r="496" spans="1:13" ht="30" customHeight="1" x14ac:dyDescent="0.25">
      <c r="A496" s="14" t="s">
        <v>396</v>
      </c>
      <c r="B496" s="14" t="s">
        <v>588</v>
      </c>
      <c r="C496" s="198" t="str">
        <f>VLOOKUP(B496,IF(A496="COMPOSICAO",S!$A:$D,I!$A:$D),2,FALSE)</f>
        <v>DESEMPENADEIRA DE AÇO LISA, CABO MADEIRA, REF:143, ATLAS OU SIMILAR</v>
      </c>
      <c r="D496" s="198"/>
      <c r="E496" s="198"/>
      <c r="F496" s="198"/>
      <c r="G496" s="14" t="str">
        <f>VLOOKUP(B496,IF(A496="COMPOSICAO",S!$A:$D,I!$A:$D),3,FALSE)</f>
        <v>UN</v>
      </c>
      <c r="H496" s="30">
        <v>5.0000000000000001E-4</v>
      </c>
      <c r="I496" s="15">
        <f>IF(A496="COMPOSICAO",VLOOKUP("TOTAL - "&amp;B496,COMPOSICAO_AUX_3!$A:$J,10,FALSE),VLOOKUP(B496,I!$A:$D,4,FALSE))</f>
        <v>10.8</v>
      </c>
      <c r="J496" s="238">
        <f t="shared" si="14"/>
        <v>0</v>
      </c>
      <c r="K496" s="200"/>
    </row>
    <row r="497" spans="1:11" ht="15" customHeight="1" x14ac:dyDescent="0.25">
      <c r="A497" s="14" t="s">
        <v>396</v>
      </c>
      <c r="B497" s="14" t="s">
        <v>778</v>
      </c>
      <c r="C497" s="198" t="str">
        <f>VLOOKUP(B497,IF(A497="COMPOSICAO",S!$A:$D,I!$A:$D),2,FALSE)</f>
        <v>ESPÁTULA</v>
      </c>
      <c r="D497" s="198"/>
      <c r="E497" s="198"/>
      <c r="F497" s="198"/>
      <c r="G497" s="14" t="str">
        <f>VLOOKUP(B497,IF(A497="COMPOSICAO",S!$A:$D,I!$A:$D),3,FALSE)</f>
        <v>UN</v>
      </c>
      <c r="H497" s="30">
        <v>4.0000000000000002E-4</v>
      </c>
      <c r="I497" s="15">
        <f>IF(A497="COMPOSICAO",VLOOKUP("TOTAL - "&amp;B497,COMPOSICAO_AUX_3!$A:$J,10,FALSE),VLOOKUP(B497,I!$A:$D,4,FALSE))</f>
        <v>21.49</v>
      </c>
      <c r="J497" s="238">
        <f t="shared" si="14"/>
        <v>0</v>
      </c>
      <c r="K497" s="200"/>
    </row>
    <row r="498" spans="1:11" ht="15" customHeight="1" x14ac:dyDescent="0.25">
      <c r="A498" s="14" t="s">
        <v>396</v>
      </c>
      <c r="B498" s="14" t="s">
        <v>580</v>
      </c>
      <c r="C498" s="198" t="str">
        <f>VLOOKUP(B498,IF(A498="COMPOSICAO",S!$A:$D,I!$A:$D),2,FALSE)</f>
        <v>SEGURO DE VIDA E ACIDENTE EM GRUPO</v>
      </c>
      <c r="D498" s="198"/>
      <c r="E498" s="198"/>
      <c r="F498" s="198"/>
      <c r="G498" s="14" t="str">
        <f>VLOOKUP(B498,IF(A498="COMPOSICAO",S!$A:$D,I!$A:$D),3,FALSE)</f>
        <v>UN</v>
      </c>
      <c r="H498" s="30">
        <v>4.4999999999999997E-3</v>
      </c>
      <c r="I498" s="15">
        <f>IF(A498="COMPOSICAO",VLOOKUP("TOTAL - "&amp;B498,COMPOSICAO_AUX_3!$A:$J,10,FALSE),VLOOKUP(B498,I!$A:$D,4,FALSE))</f>
        <v>12.54</v>
      </c>
      <c r="J498" s="238">
        <f t="shared" si="14"/>
        <v>0.05</v>
      </c>
      <c r="K498" s="200"/>
    </row>
    <row r="499" spans="1:11" ht="15" customHeight="1" x14ac:dyDescent="0.25">
      <c r="A499" s="14" t="s">
        <v>396</v>
      </c>
      <c r="B499" s="14" t="s">
        <v>581</v>
      </c>
      <c r="C499" s="198" t="str">
        <f>VLOOKUP(B499,IF(A499="COMPOSICAO",S!$A:$D,I!$A:$D),2,FALSE)</f>
        <v>CESTA BÁSICA</v>
      </c>
      <c r="D499" s="198"/>
      <c r="E499" s="198"/>
      <c r="F499" s="198"/>
      <c r="G499" s="14" t="str">
        <f>VLOOKUP(B499,IF(A499="COMPOSICAO",S!$A:$D,I!$A:$D),3,FALSE)</f>
        <v>UN</v>
      </c>
      <c r="H499" s="30">
        <v>4.4999999999999997E-3</v>
      </c>
      <c r="I499" s="15">
        <f>IF(A499="COMPOSICAO",VLOOKUP("TOTAL - "&amp;B499,COMPOSICAO_AUX_3!$A:$J,10,FALSE),VLOOKUP(B499,I!$A:$D,4,FALSE))</f>
        <v>140</v>
      </c>
      <c r="J499" s="238">
        <f t="shared" si="14"/>
        <v>0.63</v>
      </c>
      <c r="K499" s="200"/>
    </row>
    <row r="500" spans="1:11" ht="15" customHeight="1" x14ac:dyDescent="0.25">
      <c r="A500" s="14" t="s">
        <v>396</v>
      </c>
      <c r="B500" s="14" t="s">
        <v>582</v>
      </c>
      <c r="C500" s="198" t="str">
        <f>VLOOKUP(B500,IF(A500="COMPOSICAO",S!$A:$D,I!$A:$D),2,FALSE)</f>
        <v>EXAMES ADMISSIONAIS/DEMISSIONAIS (CHECKUP)</v>
      </c>
      <c r="D500" s="198"/>
      <c r="E500" s="198"/>
      <c r="F500" s="198"/>
      <c r="G500" s="14" t="str">
        <f>VLOOKUP(B500,IF(A500="COMPOSICAO",S!$A:$D,I!$A:$D),3,FALSE)</f>
        <v>CJ</v>
      </c>
      <c r="H500" s="30">
        <v>4.0000000000000002E-4</v>
      </c>
      <c r="I500" s="15">
        <f>IF(A500="COMPOSICAO",VLOOKUP("TOTAL - "&amp;B500,COMPOSICAO_AUX_3!$A:$J,10,FALSE),VLOOKUP(B500,I!$A:$D,4,FALSE))</f>
        <v>300</v>
      </c>
      <c r="J500" s="238">
        <f t="shared" si="14"/>
        <v>0.12</v>
      </c>
      <c r="K500" s="200"/>
    </row>
    <row r="501" spans="1:11" ht="15" customHeight="1" x14ac:dyDescent="0.25">
      <c r="A501" s="14" t="s">
        <v>396</v>
      </c>
      <c r="B501" s="14" t="s">
        <v>779</v>
      </c>
      <c r="C501" s="198" t="str">
        <f>VLOOKUP(B501,IF(A501="COMPOSICAO",S!$A:$D,I!$A:$D),2,FALSE)</f>
        <v>TRINCHA 3"</v>
      </c>
      <c r="D501" s="198"/>
      <c r="E501" s="198"/>
      <c r="F501" s="198"/>
      <c r="G501" s="14" t="str">
        <f>VLOOKUP(B501,IF(A501="COMPOSICAO",S!$A:$D,I!$A:$D),3,FALSE)</f>
        <v>UN</v>
      </c>
      <c r="H501" s="30">
        <v>4.4999999999999997E-3</v>
      </c>
      <c r="I501" s="15">
        <f>IF(A501="COMPOSICAO",VLOOKUP("TOTAL - "&amp;B501,COMPOSICAO_AUX_3!$A:$J,10,FALSE),VLOOKUP(B501,I!$A:$D,4,FALSE))</f>
        <v>5.6</v>
      </c>
      <c r="J501" s="238">
        <f t="shared" si="14"/>
        <v>0.02</v>
      </c>
      <c r="K501" s="200"/>
    </row>
    <row r="502" spans="1:11" ht="15" customHeight="1" x14ac:dyDescent="0.25">
      <c r="A502" s="14" t="s">
        <v>396</v>
      </c>
      <c r="B502" s="14" t="s">
        <v>583</v>
      </c>
      <c r="C502" s="198" t="str">
        <f>VLOOKUP(B502,IF(A502="COMPOSICAO",S!$A:$D,I!$A:$D),2,FALSE)</f>
        <v>PROTETOR AURICULAR</v>
      </c>
      <c r="D502" s="198"/>
      <c r="E502" s="198"/>
      <c r="F502" s="198"/>
      <c r="G502" s="14" t="str">
        <f>VLOOKUP(B502,IF(A502="COMPOSICAO",S!$A:$D,I!$A:$D),3,FALSE)</f>
        <v>UN</v>
      </c>
      <c r="H502" s="30">
        <v>4.4999999999999997E-3</v>
      </c>
      <c r="I502" s="15">
        <f>IF(A502="COMPOSICAO",VLOOKUP("TOTAL - "&amp;B502,COMPOSICAO_AUX_3!$A:$J,10,FALSE),VLOOKUP(B502,I!$A:$D,4,FALSE))</f>
        <v>4.9000000000000004</v>
      </c>
      <c r="J502" s="238">
        <f t="shared" si="14"/>
        <v>0.02</v>
      </c>
      <c r="K502" s="200"/>
    </row>
    <row r="503" spans="1:11" ht="15" customHeight="1" x14ac:dyDescent="0.25">
      <c r="A503" s="14" t="s">
        <v>396</v>
      </c>
      <c r="B503" s="14" t="s">
        <v>584</v>
      </c>
      <c r="C503" s="198" t="str">
        <f>VLOOKUP(B503,IF(A503="COMPOSICAO",S!$A:$D,I!$A:$D),2,FALSE)</f>
        <v>PROTETOR SOLAR FPS 30 COM 120ML</v>
      </c>
      <c r="D503" s="198"/>
      <c r="E503" s="198"/>
      <c r="F503" s="198"/>
      <c r="G503" s="14" t="str">
        <f>VLOOKUP(B503,IF(A503="COMPOSICAO",S!$A:$D,I!$A:$D),3,FALSE)</f>
        <v>UN</v>
      </c>
      <c r="H503" s="30">
        <v>1.8E-3</v>
      </c>
      <c r="I503" s="15">
        <f>IF(A503="COMPOSICAO",VLOOKUP("TOTAL - "&amp;B503,COMPOSICAO_AUX_3!$A:$J,10,FALSE),VLOOKUP(B503,I!$A:$D,4,FALSE))</f>
        <v>35.9</v>
      </c>
      <c r="J503" s="238">
        <f t="shared" si="14"/>
        <v>0.06</v>
      </c>
      <c r="K503" s="200"/>
    </row>
    <row r="504" spans="1:11" ht="30" customHeight="1" x14ac:dyDescent="0.25">
      <c r="A504" s="14" t="s">
        <v>396</v>
      </c>
      <c r="B504" s="14" t="s">
        <v>585</v>
      </c>
      <c r="C504" s="198" t="str">
        <f>VLOOKUP(B504,IF(A504="COMPOSICAO",S!$A:$D,I!$A:$D),2,FALSE)</f>
        <v>REFEIÇÃO - CAFÉ DA MANHÃ ( CAFÉ COM LEITE E DOIS PÃES COM MANTEIGA)</v>
      </c>
      <c r="D504" s="198"/>
      <c r="E504" s="198"/>
      <c r="F504" s="198"/>
      <c r="G504" s="14" t="str">
        <f>VLOOKUP(B504,IF(A504="COMPOSICAO",S!$A:$D,I!$A:$D),3,FALSE)</f>
        <v>UN</v>
      </c>
      <c r="H504" s="30">
        <v>0.1018</v>
      </c>
      <c r="I504" s="15">
        <f>IF(A504="COMPOSICAO",VLOOKUP("TOTAL - "&amp;B504,COMPOSICAO_AUX_3!$A:$J,10,FALSE),VLOOKUP(B504,I!$A:$D,4,FALSE))</f>
        <v>4.5</v>
      </c>
      <c r="J504" s="238">
        <f t="shared" si="14"/>
        <v>0.45</v>
      </c>
      <c r="K504" s="200"/>
    </row>
    <row r="505" spans="1:11" ht="15" customHeight="1" x14ac:dyDescent="0.25">
      <c r="A505" s="14" t="s">
        <v>396</v>
      </c>
      <c r="B505" s="14" t="s">
        <v>780</v>
      </c>
      <c r="C505" s="198" t="str">
        <f>VLOOKUP(B505,IF(A505="COMPOSICAO",S!$A:$D,I!$A:$D),2,FALSE)</f>
        <v>ROLO LÃ DE CARNEIRO 20CM</v>
      </c>
      <c r="D505" s="198"/>
      <c r="E505" s="198"/>
      <c r="F505" s="198"/>
      <c r="G505" s="14" t="str">
        <f>VLOOKUP(B505,IF(A505="COMPOSICAO",S!$A:$D,I!$A:$D),3,FALSE)</f>
        <v>UN</v>
      </c>
      <c r="H505" s="30">
        <v>2.3E-3</v>
      </c>
      <c r="I505" s="15">
        <f>IF(A505="COMPOSICAO",VLOOKUP("TOTAL - "&amp;B505,COMPOSICAO_AUX_3!$A:$J,10,FALSE),VLOOKUP(B505,I!$A:$D,4,FALSE))</f>
        <v>15.9</v>
      </c>
      <c r="J505" s="238">
        <f t="shared" si="14"/>
        <v>0.03</v>
      </c>
      <c r="K505" s="200"/>
    </row>
    <row r="506" spans="1:11" ht="15" customHeight="1" x14ac:dyDescent="0.25">
      <c r="A506" s="14" t="s">
        <v>396</v>
      </c>
      <c r="B506" s="14" t="s">
        <v>781</v>
      </c>
      <c r="C506" s="198" t="str">
        <f>VLOOKUP(B506,IF(A506="COMPOSICAO",S!$A:$D,I!$A:$D),2,FALSE)</f>
        <v>PINCEL DE SEDA 2"</v>
      </c>
      <c r="D506" s="198"/>
      <c r="E506" s="198"/>
      <c r="F506" s="198"/>
      <c r="G506" s="14" t="str">
        <f>VLOOKUP(B506,IF(A506="COMPOSICAO",S!$A:$D,I!$A:$D),3,FALSE)</f>
        <v>UN</v>
      </c>
      <c r="H506" s="30">
        <v>4.4999999999999997E-3</v>
      </c>
      <c r="I506" s="15">
        <f>IF(A506="COMPOSICAO",VLOOKUP("TOTAL - "&amp;B506,COMPOSICAO_AUX_3!$A:$J,10,FALSE),VLOOKUP(B506,I!$A:$D,4,FALSE))</f>
        <v>27.4</v>
      </c>
      <c r="J506" s="238">
        <f t="shared" si="14"/>
        <v>0.12</v>
      </c>
      <c r="K506" s="200"/>
    </row>
    <row r="507" spans="1:11" ht="15" customHeight="1" x14ac:dyDescent="0.25">
      <c r="A507" s="14" t="s">
        <v>396</v>
      </c>
      <c r="B507" s="14" t="s">
        <v>782</v>
      </c>
      <c r="C507" s="198" t="str">
        <f>VLOOKUP(B507,IF(A507="COMPOSICAO",S!$A:$D,I!$A:$D),2,FALSE)</f>
        <v>ESCADA DE ALUMINIO DE ABRIR COM 7 DEGRAUS</v>
      </c>
      <c r="D507" s="198"/>
      <c r="E507" s="198"/>
      <c r="F507" s="198"/>
      <c r="G507" s="14" t="str">
        <f>VLOOKUP(B507,IF(A507="COMPOSICAO",S!$A:$D,I!$A:$D),3,FALSE)</f>
        <v>UN</v>
      </c>
      <c r="H507" s="30">
        <v>1E-4</v>
      </c>
      <c r="I507" s="15">
        <f>IF(A507="COMPOSICAO",VLOOKUP("TOTAL - "&amp;B507,COMPOSICAO_AUX_3!$A:$J,10,FALSE),VLOOKUP(B507,I!$A:$D,4,FALSE))</f>
        <v>199</v>
      </c>
      <c r="J507" s="238">
        <f t="shared" si="14"/>
        <v>0.01</v>
      </c>
      <c r="K507" s="200"/>
    </row>
    <row r="508" spans="1:11" ht="30" customHeight="1" x14ac:dyDescent="0.25">
      <c r="A508" s="14" t="s">
        <v>396</v>
      </c>
      <c r="B508" s="20">
        <v>12892</v>
      </c>
      <c r="C508" s="198" t="str">
        <f>VLOOKUP(B508,IF(A508="COMPOSICAO",S!$A:$D,I!$A:$D),2,FALSE)</f>
        <v>LUVA RASPA DE COURO, CANO CURTO (PUNHO *7* CM)</v>
      </c>
      <c r="D508" s="198"/>
      <c r="E508" s="198"/>
      <c r="F508" s="198"/>
      <c r="G508" s="14" t="str">
        <f>VLOOKUP(B508,IF(A508="COMPOSICAO",S!$A:$D,I!$A:$D),3,FALSE)</f>
        <v>PAR</v>
      </c>
      <c r="H508" s="30">
        <v>2.3E-3</v>
      </c>
      <c r="I508" s="15">
        <f>IF(A508="COMPOSICAO",VLOOKUP("TOTAL - "&amp;B508,COMPOSICAO_AUX_3!$A:$J,10,FALSE),VLOOKUP(B508,I!$A:$D,4,FALSE))</f>
        <v>11.25</v>
      </c>
      <c r="J508" s="238">
        <f t="shared" si="14"/>
        <v>0.02</v>
      </c>
      <c r="K508" s="200"/>
    </row>
    <row r="509" spans="1:11" ht="30" customHeight="1" x14ac:dyDescent="0.25">
      <c r="A509" s="14" t="s">
        <v>396</v>
      </c>
      <c r="B509" s="20">
        <v>12893</v>
      </c>
      <c r="C509" s="198" t="str">
        <f>VLOOKUP(B509,IF(A509="COMPOSICAO",S!$A:$D,I!$A:$D),2,FALSE)</f>
        <v>BOTA DE SEGURANCA COM BIQUEIRA DE ACO E COLARINHO ACOLCHOADO</v>
      </c>
      <c r="D509" s="198"/>
      <c r="E509" s="198"/>
      <c r="F509" s="198"/>
      <c r="G509" s="14" t="str">
        <f>VLOOKUP(B509,IF(A509="COMPOSICAO",S!$A:$D,I!$A:$D),3,FALSE)</f>
        <v>PAR</v>
      </c>
      <c r="H509" s="30">
        <v>8.0000000000000004E-4</v>
      </c>
      <c r="I509" s="15">
        <f>IF(A509="COMPOSICAO",VLOOKUP("TOTAL - "&amp;B509,COMPOSICAO_AUX_3!$A:$J,10,FALSE),VLOOKUP(B509,I!$A:$D,4,FALSE))</f>
        <v>60</v>
      </c>
      <c r="J509" s="238">
        <f t="shared" si="14"/>
        <v>0.04</v>
      </c>
      <c r="K509" s="200"/>
    </row>
    <row r="510" spans="1:11" ht="30" customHeight="1" x14ac:dyDescent="0.25">
      <c r="A510" s="14" t="s">
        <v>396</v>
      </c>
      <c r="B510" s="20">
        <v>12894</v>
      </c>
      <c r="C510" s="198" t="str">
        <f>VLOOKUP(B510,IF(A510="COMPOSICAO",S!$A:$D,I!$A:$D),2,FALSE)</f>
        <v>CAPA PARA CHUVA EM PVC COM FORRO DE POLIESTER, COM CAPUZ (AMARELA OU AZUL)</v>
      </c>
      <c r="D510" s="198"/>
      <c r="E510" s="198"/>
      <c r="F510" s="198"/>
      <c r="G510" s="14" t="str">
        <f>VLOOKUP(B510,IF(A510="COMPOSICAO",S!$A:$D,I!$A:$D),3,FALSE)</f>
        <v>UN</v>
      </c>
      <c r="H510" s="30">
        <v>2.0000000000000001E-4</v>
      </c>
      <c r="I510" s="15">
        <f>IF(A510="COMPOSICAO",VLOOKUP("TOTAL - "&amp;B510,COMPOSICAO_AUX_3!$A:$J,10,FALSE),VLOOKUP(B510,I!$A:$D,4,FALSE))</f>
        <v>16.25</v>
      </c>
      <c r="J510" s="238">
        <f t="shared" si="14"/>
        <v>0</v>
      </c>
      <c r="K510" s="200"/>
    </row>
    <row r="511" spans="1:11" ht="30" customHeight="1" x14ac:dyDescent="0.25">
      <c r="A511" s="14" t="s">
        <v>396</v>
      </c>
      <c r="B511" s="20">
        <v>12895</v>
      </c>
      <c r="C511" s="198" t="str">
        <f>VLOOKUP(B511,IF(A511="COMPOSICAO",S!$A:$D,I!$A:$D),2,FALSE)</f>
        <v>CAPACETE DE SEGURANCA ABA FRONTAL COM SUSPENSAO DE POLIETILENO, SEM JUGULAR (CLASSE B)</v>
      </c>
      <c r="D511" s="198"/>
      <c r="E511" s="198"/>
      <c r="F511" s="198"/>
      <c r="G511" s="14" t="str">
        <f>VLOOKUP(B511,IF(A511="COMPOSICAO",S!$A:$D,I!$A:$D),3,FALSE)</f>
        <v>UN</v>
      </c>
      <c r="H511" s="30">
        <v>5.9999999999999995E-4</v>
      </c>
      <c r="I511" s="15">
        <f>IF(A511="COMPOSICAO",VLOOKUP("TOTAL - "&amp;B511,COMPOSICAO_AUX_3!$A:$J,10,FALSE),VLOOKUP(B511,I!$A:$D,4,FALSE))</f>
        <v>12.5</v>
      </c>
      <c r="J511" s="238">
        <f t="shared" si="14"/>
        <v>0</v>
      </c>
      <c r="K511" s="200"/>
    </row>
    <row r="512" spans="1:11" ht="15" customHeight="1" x14ac:dyDescent="0.25">
      <c r="A512" s="23" t="s">
        <v>783</v>
      </c>
      <c r="B512" s="24"/>
      <c r="C512" s="24"/>
      <c r="D512" s="24"/>
      <c r="E512" s="24"/>
      <c r="F512" s="24"/>
      <c r="G512" s="25"/>
      <c r="H512" s="26"/>
      <c r="I512" s="27"/>
      <c r="J512" s="238">
        <f>SUM(J491:K511)</f>
        <v>2.95</v>
      </c>
      <c r="K512" s="200"/>
    </row>
    <row r="513" spans="1:13" ht="15" customHeight="1" x14ac:dyDescent="0.25">
      <c r="A513" s="4"/>
      <c r="B513" s="4"/>
      <c r="C513" s="4"/>
      <c r="D513" s="4"/>
      <c r="E513" s="4"/>
      <c r="F513" s="4"/>
      <c r="G513" s="4"/>
      <c r="H513" s="4"/>
      <c r="I513" s="4"/>
      <c r="J513" s="4"/>
      <c r="K513" s="4"/>
    </row>
    <row r="514" spans="1:13" ht="15" customHeight="1" x14ac:dyDescent="0.25">
      <c r="A514" s="10" t="s">
        <v>384</v>
      </c>
      <c r="B514" s="10" t="s">
        <v>34</v>
      </c>
      <c r="C514" s="239" t="s">
        <v>6</v>
      </c>
      <c r="D514" s="240"/>
      <c r="E514" s="240"/>
      <c r="F514" s="240"/>
      <c r="G514" s="7" t="s">
        <v>35</v>
      </c>
      <c r="H514" s="7" t="s">
        <v>385</v>
      </c>
      <c r="I514" s="7" t="s">
        <v>386</v>
      </c>
      <c r="J514" s="241" t="s">
        <v>8</v>
      </c>
      <c r="K514" s="242"/>
    </row>
    <row r="515" spans="1:13" ht="30" customHeight="1" x14ac:dyDescent="0.25">
      <c r="A515" s="7" t="s">
        <v>387</v>
      </c>
      <c r="B515" s="28">
        <v>95324</v>
      </c>
      <c r="C515" s="243" t="str">
        <f>VLOOKUP(B515,S!$A:$D,2,FALSE)</f>
        <v>CURSO DE CAPACITAÇÃO PARA AZULEJISTA OU LADRILHISTA (ENCARGOS COMPLEMENTARES) - HORISTA</v>
      </c>
      <c r="D515" s="243"/>
      <c r="E515" s="243"/>
      <c r="F515" s="244"/>
      <c r="G515" s="7" t="str">
        <f>VLOOKUP(B515,S!$A:$D,3,FALSE)</f>
        <v>H</v>
      </c>
      <c r="H515" s="21"/>
      <c r="I515" s="21">
        <f>J517</f>
        <v>0.19</v>
      </c>
      <c r="J515" s="245"/>
      <c r="K515" s="246"/>
      <c r="L515" s="21">
        <f>VLOOKUP(B515,S!$A:$D,4,FALSE)</f>
        <v>0.19</v>
      </c>
      <c r="M515" s="7" t="str">
        <f>IF(ROUND((L515-I515),2)=0,"OK, confere com a tabela.",IF(ROUND((L515-I515),2)&lt;0,"ACIMA ("&amp;TEXT(ROUND(I515*100/L515,4),"0,0000")&amp;" %) da tabela.","ABAIXO ("&amp;TEXT(ROUND(I515*100/L515,4),"0,0000")&amp;" %) da tabela."))</f>
        <v>OK, confere com a tabela.</v>
      </c>
    </row>
    <row r="516" spans="1:13" ht="15" customHeight="1" x14ac:dyDescent="0.25">
      <c r="A516" s="14" t="s">
        <v>396</v>
      </c>
      <c r="B516" s="20">
        <v>4760</v>
      </c>
      <c r="C516" s="198" t="str">
        <f>VLOOKUP(B516,IF(A516="COMPOSICAO",S!$A:$D,I!$A:$D),2,FALSE)</f>
        <v>AZULEJISTA OU LADRILHEIRO</v>
      </c>
      <c r="D516" s="198"/>
      <c r="E516" s="198"/>
      <c r="F516" s="198"/>
      <c r="G516" s="14" t="str">
        <f>VLOOKUP(B516,IF(A516="COMPOSICAO",S!$A:$D,I!$A:$D),3,FALSE)</f>
        <v>H</v>
      </c>
      <c r="H516" s="30">
        <v>1.0500000000000001E-2</v>
      </c>
      <c r="I516" s="15">
        <f>IF(A516="COMPOSICAO",VLOOKUP("TOTAL - "&amp;B516,COMPOSICAO_AUX_3!$A:$J,10,FALSE),VLOOKUP(B516,I!$A:$D,4,FALSE))</f>
        <v>18.37</v>
      </c>
      <c r="J516" s="238">
        <f>TRUNC(H516*I516,2)</f>
        <v>0.19</v>
      </c>
      <c r="K516" s="200"/>
    </row>
    <row r="517" spans="1:13" ht="15" customHeight="1" x14ac:dyDescent="0.25">
      <c r="A517" s="23" t="s">
        <v>784</v>
      </c>
      <c r="B517" s="24"/>
      <c r="C517" s="24"/>
      <c r="D517" s="24"/>
      <c r="E517" s="24"/>
      <c r="F517" s="24"/>
      <c r="G517" s="25"/>
      <c r="H517" s="26"/>
      <c r="I517" s="27"/>
      <c r="J517" s="238">
        <f>SUM(J515:K516)</f>
        <v>0.19</v>
      </c>
      <c r="K517" s="200"/>
    </row>
    <row r="518" spans="1:13" ht="15" customHeight="1" x14ac:dyDescent="0.25">
      <c r="A518" s="4"/>
      <c r="B518" s="4"/>
      <c r="C518" s="4"/>
      <c r="D518" s="4"/>
      <c r="E518" s="4"/>
      <c r="F518" s="4"/>
      <c r="G518" s="4"/>
      <c r="H518" s="4"/>
      <c r="I518" s="4"/>
      <c r="J518" s="4"/>
      <c r="K518" s="4"/>
    </row>
    <row r="519" spans="1:13" ht="15" customHeight="1" x14ac:dyDescent="0.25">
      <c r="A519" s="10" t="s">
        <v>384</v>
      </c>
      <c r="B519" s="10" t="s">
        <v>34</v>
      </c>
      <c r="C519" s="239" t="s">
        <v>6</v>
      </c>
      <c r="D519" s="240"/>
      <c r="E519" s="240"/>
      <c r="F519" s="240"/>
      <c r="G519" s="7" t="s">
        <v>35</v>
      </c>
      <c r="H519" s="7" t="s">
        <v>385</v>
      </c>
      <c r="I519" s="7" t="s">
        <v>386</v>
      </c>
      <c r="J519" s="241" t="s">
        <v>8</v>
      </c>
      <c r="K519" s="242"/>
    </row>
    <row r="520" spans="1:13" ht="30" customHeight="1" x14ac:dyDescent="0.25">
      <c r="A520" s="7" t="s">
        <v>387</v>
      </c>
      <c r="B520" s="28">
        <v>95328</v>
      </c>
      <c r="C520" s="243" t="str">
        <f>VLOOKUP(B520,S!$A:$D,2,FALSE)</f>
        <v>CURSO DE CAPACITAÇÃO PARA CALCETEIRO (ENCARGOS COMPLEMENTARES) - HORISTA</v>
      </c>
      <c r="D520" s="243"/>
      <c r="E520" s="243"/>
      <c r="F520" s="244"/>
      <c r="G520" s="7" t="str">
        <f>VLOOKUP(B520,S!$A:$D,3,FALSE)</f>
        <v>H</v>
      </c>
      <c r="H520" s="21"/>
      <c r="I520" s="21">
        <f>J522</f>
        <v>0.12</v>
      </c>
      <c r="J520" s="245"/>
      <c r="K520" s="246"/>
      <c r="L520" s="21">
        <f>VLOOKUP(B520,S!$A:$D,4,FALSE)</f>
        <v>0.12</v>
      </c>
      <c r="M520" s="7" t="str">
        <f>IF(ROUND((L520-I520),2)=0,"OK, confere com a tabela.",IF(ROUND((L520-I520),2)&lt;0,"ACIMA ("&amp;TEXT(ROUND(I520*100/L520,4),"0,0000")&amp;" %) da tabela.","ABAIXO ("&amp;TEXT(ROUND(I520*100/L520,4),"0,0000")&amp;" %) da tabela."))</f>
        <v>OK, confere com a tabela.</v>
      </c>
    </row>
    <row r="521" spans="1:13" ht="15" customHeight="1" x14ac:dyDescent="0.25">
      <c r="A521" s="14" t="s">
        <v>396</v>
      </c>
      <c r="B521" s="20">
        <v>4759</v>
      </c>
      <c r="C521" s="198" t="str">
        <f>VLOOKUP(B521,IF(A521="COMPOSICAO",S!$A:$D,I!$A:$D),2,FALSE)</f>
        <v>CALCETEIRO</v>
      </c>
      <c r="D521" s="198"/>
      <c r="E521" s="198"/>
      <c r="F521" s="198"/>
      <c r="G521" s="14" t="str">
        <f>VLOOKUP(B521,IF(A521="COMPOSICAO",S!$A:$D,I!$A:$D),3,FALSE)</f>
        <v>H</v>
      </c>
      <c r="H521" s="30">
        <v>8.2000000000000007E-3</v>
      </c>
      <c r="I521" s="15">
        <f>IF(A521="COMPOSICAO",VLOOKUP("TOTAL - "&amp;B521,COMPOSICAO_AUX_3!$A:$J,10,FALSE),VLOOKUP(B521,I!$A:$D,4,FALSE))</f>
        <v>14.93</v>
      </c>
      <c r="J521" s="238">
        <f>TRUNC(H521*I521,2)</f>
        <v>0.12</v>
      </c>
      <c r="K521" s="200"/>
    </row>
    <row r="522" spans="1:13" ht="15" customHeight="1" x14ac:dyDescent="0.25">
      <c r="A522" s="23" t="s">
        <v>785</v>
      </c>
      <c r="B522" s="24"/>
      <c r="C522" s="24"/>
      <c r="D522" s="24"/>
      <c r="E522" s="24"/>
      <c r="F522" s="24"/>
      <c r="G522" s="25"/>
      <c r="H522" s="26"/>
      <c r="I522" s="27"/>
      <c r="J522" s="238">
        <f>SUM(J520:K521)</f>
        <v>0.12</v>
      </c>
      <c r="K522" s="200"/>
    </row>
    <row r="523" spans="1:13" ht="15" customHeight="1" x14ac:dyDescent="0.25">
      <c r="A523" s="4"/>
      <c r="B523" s="4"/>
      <c r="C523" s="4"/>
      <c r="D523" s="4"/>
      <c r="E523" s="4"/>
      <c r="F523" s="4"/>
      <c r="G523" s="4"/>
      <c r="H523" s="4"/>
      <c r="I523" s="4"/>
      <c r="J523" s="4"/>
      <c r="K523" s="4"/>
    </row>
    <row r="524" spans="1:13" ht="15" customHeight="1" x14ac:dyDescent="0.25">
      <c r="A524" s="10" t="s">
        <v>384</v>
      </c>
      <c r="B524" s="10" t="s">
        <v>34</v>
      </c>
      <c r="C524" s="239" t="s">
        <v>6</v>
      </c>
      <c r="D524" s="240"/>
      <c r="E524" s="240"/>
      <c r="F524" s="240"/>
      <c r="G524" s="7" t="s">
        <v>35</v>
      </c>
      <c r="H524" s="7" t="s">
        <v>385</v>
      </c>
      <c r="I524" s="7" t="s">
        <v>386</v>
      </c>
      <c r="J524" s="241" t="s">
        <v>8</v>
      </c>
      <c r="K524" s="242"/>
    </row>
    <row r="525" spans="1:13" ht="60" customHeight="1" x14ac:dyDescent="0.25">
      <c r="A525" s="7" t="s">
        <v>563</v>
      </c>
      <c r="B525" s="28">
        <v>91273</v>
      </c>
      <c r="C525" s="243" t="str">
        <f>VLOOKUP(B525,S!$A:$D,2,FALSE)</f>
        <v>PLACA VIBRATÓRIA REVERSÍVEL COM MOTOR 4 TEMPOS A GASOLINA, FORÇA CENTRÍFUGA DE 25 KN (2500 KGF), POTÊNCIA 5,5 CV - DEPRECIAÇÃO. AF_08/2015</v>
      </c>
      <c r="D525" s="243"/>
      <c r="E525" s="243"/>
      <c r="F525" s="244"/>
      <c r="G525" s="7" t="str">
        <f>VLOOKUP(B525,S!$A:$D,3,FALSE)</f>
        <v>H</v>
      </c>
      <c r="H525" s="21"/>
      <c r="I525" s="21">
        <f>J527</f>
        <v>0.47</v>
      </c>
      <c r="J525" s="245"/>
      <c r="K525" s="246"/>
      <c r="L525" s="21">
        <f>VLOOKUP(B525,S!$A:$D,4,FALSE)</f>
        <v>0.47</v>
      </c>
      <c r="M525" s="7" t="str">
        <f>IF(ROUND((L525-I525),2)=0,"OK, confere com a tabela.",IF(ROUND((L525-I525),2)&lt;0,"ACIMA ("&amp;TEXT(ROUND(I525*100/L525,4),"0,0000")&amp;" %) da tabela.","ABAIXO ("&amp;TEXT(ROUND(I525*100/L525,4),"0,0000")&amp;" %) da tabela."))</f>
        <v>OK, confere com a tabela.</v>
      </c>
    </row>
    <row r="526" spans="1:13" ht="90" customHeight="1" x14ac:dyDescent="0.25">
      <c r="A526" s="14" t="s">
        <v>396</v>
      </c>
      <c r="B526" s="20">
        <v>1442</v>
      </c>
      <c r="C526" s="198" t="str">
        <f>VLOOKUP(B526,IF(A526="COMPOSICAO",S!$A:$D,I!$A:$D),2,FALSE)</f>
        <v>COMPACTADOR DE SOLO TIPO PLACA VIBRATORIA REVERSIVEL, A GASOLINA, 4 TEMPOS, PESO DE 125 A 150 KG, FORCA CENTRIFUGA DE 2500 A 2800 KGF, LARG. TRABALHO DE 400 A 450 MM, FREQ VIBRACAO DE 4300 A 4500 RPM, VELOC. TRABALHO DE 15 A 20 M/MIN, POT. DE 5,5 A 6,0 HP</v>
      </c>
      <c r="D526" s="198"/>
      <c r="E526" s="198"/>
      <c r="F526" s="198"/>
      <c r="G526" s="14" t="str">
        <f>VLOOKUP(B526,IF(A526="COMPOSICAO",S!$A:$D,I!$A:$D),3,FALSE)</f>
        <v>UN</v>
      </c>
      <c r="H526" s="32">
        <v>5.3300000000000001E-5</v>
      </c>
      <c r="I526" s="15">
        <f>IF(A526="COMPOSICAO",VLOOKUP("TOTAL - "&amp;B526,COMPOSICAO_AUX_3!$A:$J,10,FALSE),VLOOKUP(B526,I!$A:$D,4,FALSE))</f>
        <v>8969.9699999999993</v>
      </c>
      <c r="J526" s="238">
        <f>TRUNC(H526*I526,2)</f>
        <v>0.47</v>
      </c>
      <c r="K526" s="200"/>
    </row>
    <row r="527" spans="1:13" ht="15" customHeight="1" x14ac:dyDescent="0.25">
      <c r="A527" s="23" t="s">
        <v>786</v>
      </c>
      <c r="B527" s="24"/>
      <c r="C527" s="24"/>
      <c r="D527" s="24"/>
      <c r="E527" s="24"/>
      <c r="F527" s="24"/>
      <c r="G527" s="25"/>
      <c r="H527" s="26"/>
      <c r="I527" s="27"/>
      <c r="J527" s="238">
        <f>SUM(J525:K526)</f>
        <v>0.47</v>
      </c>
      <c r="K527" s="200"/>
    </row>
    <row r="528" spans="1:13" ht="15" customHeight="1" x14ac:dyDescent="0.25">
      <c r="A528" s="4"/>
      <c r="B528" s="4"/>
      <c r="C528" s="4"/>
      <c r="D528" s="4"/>
      <c r="E528" s="4"/>
      <c r="F528" s="4"/>
      <c r="G528" s="4"/>
      <c r="H528" s="4"/>
      <c r="I528" s="4"/>
      <c r="J528" s="4"/>
      <c r="K528" s="4"/>
    </row>
    <row r="529" spans="1:13" ht="15" customHeight="1" x14ac:dyDescent="0.25">
      <c r="A529" s="10" t="s">
        <v>384</v>
      </c>
      <c r="B529" s="10" t="s">
        <v>34</v>
      </c>
      <c r="C529" s="239" t="s">
        <v>6</v>
      </c>
      <c r="D529" s="240"/>
      <c r="E529" s="240"/>
      <c r="F529" s="240"/>
      <c r="G529" s="7" t="s">
        <v>35</v>
      </c>
      <c r="H529" s="7" t="s">
        <v>385</v>
      </c>
      <c r="I529" s="7" t="s">
        <v>386</v>
      </c>
      <c r="J529" s="241" t="s">
        <v>8</v>
      </c>
      <c r="K529" s="242"/>
    </row>
    <row r="530" spans="1:13" ht="60" customHeight="1" x14ac:dyDescent="0.25">
      <c r="A530" s="7" t="s">
        <v>563</v>
      </c>
      <c r="B530" s="28">
        <v>91274</v>
      </c>
      <c r="C530" s="243" t="str">
        <f>VLOOKUP(B530,S!$A:$D,2,FALSE)</f>
        <v>PLACA VIBRATÓRIA REVERSÍVEL COM MOTOR 4 TEMPOS A GASOLINA, FORÇA CENTRÍFUGA DE 25 KN (2500 KGF), POTÊNCIA 5,5 CV - JUROS. AF_08/2015</v>
      </c>
      <c r="D530" s="243"/>
      <c r="E530" s="243"/>
      <c r="F530" s="244"/>
      <c r="G530" s="7" t="str">
        <f>VLOOKUP(B530,S!$A:$D,3,FALSE)</f>
        <v>H</v>
      </c>
      <c r="H530" s="21"/>
      <c r="I530" s="21">
        <f>J532</f>
        <v>0.06</v>
      </c>
      <c r="J530" s="245"/>
      <c r="K530" s="246"/>
      <c r="L530" s="21">
        <f>VLOOKUP(B530,S!$A:$D,4,FALSE)</f>
        <v>0.06</v>
      </c>
      <c r="M530" s="7" t="str">
        <f>IF(ROUND((L530-I530),2)=0,"OK, confere com a tabela.",IF(ROUND((L530-I530),2)&lt;0,"ACIMA ("&amp;TEXT(ROUND(I530*100/L530,4),"0,0000")&amp;" %) da tabela.","ABAIXO ("&amp;TEXT(ROUND(I530*100/L530,4),"0,0000")&amp;" %) da tabela."))</f>
        <v>OK, confere com a tabela.</v>
      </c>
    </row>
    <row r="531" spans="1:13" ht="90" customHeight="1" x14ac:dyDescent="0.25">
      <c r="A531" s="14" t="s">
        <v>396</v>
      </c>
      <c r="B531" s="20">
        <v>1442</v>
      </c>
      <c r="C531" s="198" t="str">
        <f>VLOOKUP(B531,IF(A531="COMPOSICAO",S!$A:$D,I!$A:$D),2,FALSE)</f>
        <v>COMPACTADOR DE SOLO TIPO PLACA VIBRATORIA REVERSIVEL, A GASOLINA, 4 TEMPOS, PESO DE 125 A 150 KG, FORCA CENTRIFUGA DE 2500 A 2800 KGF, LARG. TRABALHO DE 400 A 450 MM, FREQ VIBRACAO DE 4300 A 4500 RPM, VELOC. TRABALHO DE 15 A 20 M/MIN, POT. DE 5,5 A 6,0 HP</v>
      </c>
      <c r="D531" s="198"/>
      <c r="E531" s="198"/>
      <c r="F531" s="198"/>
      <c r="G531" s="14" t="str">
        <f>VLOOKUP(B531,IF(A531="COMPOSICAO",S!$A:$D,I!$A:$D),3,FALSE)</f>
        <v>UN</v>
      </c>
      <c r="H531" s="32">
        <v>7.4000000000000003E-6</v>
      </c>
      <c r="I531" s="15">
        <f>IF(A531="COMPOSICAO",VLOOKUP("TOTAL - "&amp;B531,COMPOSICAO_AUX_3!$A:$J,10,FALSE),VLOOKUP(B531,I!$A:$D,4,FALSE))</f>
        <v>8969.9699999999993</v>
      </c>
      <c r="J531" s="238">
        <f>TRUNC(H531*I531,2)</f>
        <v>0.06</v>
      </c>
      <c r="K531" s="200"/>
    </row>
    <row r="532" spans="1:13" ht="15" customHeight="1" x14ac:dyDescent="0.25">
      <c r="A532" s="23" t="s">
        <v>787</v>
      </c>
      <c r="B532" s="24"/>
      <c r="C532" s="24"/>
      <c r="D532" s="24"/>
      <c r="E532" s="24"/>
      <c r="F532" s="24"/>
      <c r="G532" s="25"/>
      <c r="H532" s="26"/>
      <c r="I532" s="27"/>
      <c r="J532" s="238">
        <f>SUM(J530:K531)</f>
        <v>0.06</v>
      </c>
      <c r="K532" s="200"/>
    </row>
    <row r="533" spans="1:13" ht="15" customHeight="1" x14ac:dyDescent="0.25">
      <c r="A533" s="4"/>
      <c r="B533" s="4"/>
      <c r="C533" s="4"/>
      <c r="D533" s="4"/>
      <c r="E533" s="4"/>
      <c r="F533" s="4"/>
      <c r="G533" s="4"/>
      <c r="H533" s="4"/>
      <c r="I533" s="4"/>
      <c r="J533" s="4"/>
      <c r="K533" s="4"/>
    </row>
    <row r="534" spans="1:13" ht="15" customHeight="1" x14ac:dyDescent="0.25">
      <c r="A534" s="10" t="s">
        <v>384</v>
      </c>
      <c r="B534" s="10" t="s">
        <v>34</v>
      </c>
      <c r="C534" s="239" t="s">
        <v>6</v>
      </c>
      <c r="D534" s="240"/>
      <c r="E534" s="240"/>
      <c r="F534" s="240"/>
      <c r="G534" s="7" t="s">
        <v>35</v>
      </c>
      <c r="H534" s="7" t="s">
        <v>385</v>
      </c>
      <c r="I534" s="7" t="s">
        <v>386</v>
      </c>
      <c r="J534" s="241" t="s">
        <v>8</v>
      </c>
      <c r="K534" s="242"/>
    </row>
    <row r="535" spans="1:13" ht="60" customHeight="1" x14ac:dyDescent="0.25">
      <c r="A535" s="7" t="s">
        <v>563</v>
      </c>
      <c r="B535" s="28">
        <v>91275</v>
      </c>
      <c r="C535" s="243" t="str">
        <f>VLOOKUP(B535,S!$A:$D,2,FALSE)</f>
        <v>PLACA VIBRATÓRIA REVERSÍVEL COM MOTOR 4 TEMPOS A GASOLINA, FORÇA CENTRÍFUGA DE 25 KN (2500 KGF), POTÊNCIA 5,5 CV - MANUTENÇÃO. AF_08/2015</v>
      </c>
      <c r="D535" s="243"/>
      <c r="E535" s="243"/>
      <c r="F535" s="244"/>
      <c r="G535" s="7" t="str">
        <f>VLOOKUP(B535,S!$A:$D,3,FALSE)</f>
        <v>H</v>
      </c>
      <c r="H535" s="21"/>
      <c r="I535" s="21">
        <f>J537</f>
        <v>0.59</v>
      </c>
      <c r="J535" s="245"/>
      <c r="K535" s="246"/>
      <c r="L535" s="21">
        <f>VLOOKUP(B535,S!$A:$D,4,FALSE)</f>
        <v>0.59</v>
      </c>
      <c r="M535" s="7" t="str">
        <f>IF(ROUND((L535-I535),2)=0,"OK, confere com a tabela.",IF(ROUND((L535-I535),2)&lt;0,"ACIMA ("&amp;TEXT(ROUND(I535*100/L535,4),"0,0000")&amp;" %) da tabela.","ABAIXO ("&amp;TEXT(ROUND(I535*100/L535,4),"0,0000")&amp;" %) da tabela."))</f>
        <v>OK, confere com a tabela.</v>
      </c>
    </row>
    <row r="536" spans="1:13" ht="90" customHeight="1" x14ac:dyDescent="0.25">
      <c r="A536" s="14" t="s">
        <v>396</v>
      </c>
      <c r="B536" s="20">
        <v>1442</v>
      </c>
      <c r="C536" s="198" t="str">
        <f>VLOOKUP(B536,IF(A536="COMPOSICAO",S!$A:$D,I!$A:$D),2,FALSE)</f>
        <v>COMPACTADOR DE SOLO TIPO PLACA VIBRATORIA REVERSIVEL, A GASOLINA, 4 TEMPOS, PESO DE 125 A 150 KG, FORCA CENTRIFUGA DE 2500 A 2800 KGF, LARG. TRABALHO DE 400 A 450 MM, FREQ VIBRACAO DE 4300 A 4500 RPM, VELOC. TRABALHO DE 15 A 20 M/MIN, POT. DE 5,5 A 6,0 HP</v>
      </c>
      <c r="D536" s="198"/>
      <c r="E536" s="198"/>
      <c r="F536" s="198"/>
      <c r="G536" s="14" t="str">
        <f>VLOOKUP(B536,IF(A536="COMPOSICAO",S!$A:$D,I!$A:$D),3,FALSE)</f>
        <v>UN</v>
      </c>
      <c r="H536" s="32">
        <v>6.6699999999999995E-5</v>
      </c>
      <c r="I536" s="15">
        <f>IF(A536="COMPOSICAO",VLOOKUP("TOTAL - "&amp;B536,COMPOSICAO_AUX_3!$A:$J,10,FALSE),VLOOKUP(B536,I!$A:$D,4,FALSE))</f>
        <v>8969.9699999999993</v>
      </c>
      <c r="J536" s="238">
        <f>TRUNC(H536*I536,2)</f>
        <v>0.59</v>
      </c>
      <c r="K536" s="200"/>
    </row>
    <row r="537" spans="1:13" ht="15" customHeight="1" x14ac:dyDescent="0.25">
      <c r="A537" s="23" t="s">
        <v>788</v>
      </c>
      <c r="B537" s="24"/>
      <c r="C537" s="24"/>
      <c r="D537" s="24"/>
      <c r="E537" s="24"/>
      <c r="F537" s="24"/>
      <c r="G537" s="25"/>
      <c r="H537" s="26"/>
      <c r="I537" s="27"/>
      <c r="J537" s="238">
        <f>SUM(J535:K536)</f>
        <v>0.59</v>
      </c>
      <c r="K537" s="200"/>
    </row>
    <row r="538" spans="1:13" ht="15" customHeight="1" x14ac:dyDescent="0.25">
      <c r="A538" s="4"/>
      <c r="B538" s="4"/>
      <c r="C538" s="4"/>
      <c r="D538" s="4"/>
      <c r="E538" s="4"/>
      <c r="F538" s="4"/>
      <c r="G538" s="4"/>
      <c r="H538" s="4"/>
      <c r="I538" s="4"/>
      <c r="J538" s="4"/>
      <c r="K538" s="4"/>
    </row>
    <row r="539" spans="1:13" ht="15" customHeight="1" x14ac:dyDescent="0.25">
      <c r="A539" s="10" t="s">
        <v>384</v>
      </c>
      <c r="B539" s="10" t="s">
        <v>34</v>
      </c>
      <c r="C539" s="239" t="s">
        <v>6</v>
      </c>
      <c r="D539" s="240"/>
      <c r="E539" s="240"/>
      <c r="F539" s="240"/>
      <c r="G539" s="7" t="s">
        <v>35</v>
      </c>
      <c r="H539" s="7" t="s">
        <v>385</v>
      </c>
      <c r="I539" s="7" t="s">
        <v>386</v>
      </c>
      <c r="J539" s="241" t="s">
        <v>8</v>
      </c>
      <c r="K539" s="242"/>
    </row>
    <row r="540" spans="1:13" ht="60" customHeight="1" x14ac:dyDescent="0.25">
      <c r="A540" s="7" t="s">
        <v>563</v>
      </c>
      <c r="B540" s="28">
        <v>91276</v>
      </c>
      <c r="C540" s="243" t="str">
        <f>VLOOKUP(B540,S!$A:$D,2,FALSE)</f>
        <v>PLACA VIBRATÓRIA REVERSÍVEL COM MOTOR 4 TEMPOS A GASOLINA, FORÇA CENTRÍFUGA DE 25 KN (2500 KGF), POTÊNCIA 5,5 CV - MATERIAIS NA OPERAÇÃO. AF_08/2015</v>
      </c>
      <c r="D540" s="243"/>
      <c r="E540" s="243"/>
      <c r="F540" s="244"/>
      <c r="G540" s="7" t="str">
        <f>VLOOKUP(B540,S!$A:$D,3,FALSE)</f>
        <v>H</v>
      </c>
      <c r="H540" s="21"/>
      <c r="I540" s="21">
        <f>J542</f>
        <v>7.19</v>
      </c>
      <c r="J540" s="245"/>
      <c r="K540" s="246"/>
      <c r="L540" s="21">
        <f>VLOOKUP(B540,S!$A:$D,4,FALSE)</f>
        <v>7.19</v>
      </c>
      <c r="M540" s="7" t="str">
        <f>IF(ROUND((L540-I540),2)=0,"OK, confere com a tabela.",IF(ROUND((L540-I540),2)&lt;0,"ACIMA ("&amp;TEXT(ROUND(I540*100/L540,4),"0,0000")&amp;" %) da tabela.","ABAIXO ("&amp;TEXT(ROUND(I540*100/L540,4),"0,0000")&amp;" %) da tabela."))</f>
        <v>OK, confere com a tabela.</v>
      </c>
    </row>
    <row r="541" spans="1:13" ht="15" customHeight="1" x14ac:dyDescent="0.25">
      <c r="A541" s="14" t="s">
        <v>396</v>
      </c>
      <c r="B541" s="20">
        <v>4222</v>
      </c>
      <c r="C541" s="198" t="str">
        <f>VLOOKUP(B541,IF(A541="COMPOSICAO",S!$A:$D,I!$A:$D),2,FALSE)</f>
        <v>GASOLINA COMUM</v>
      </c>
      <c r="D541" s="198"/>
      <c r="E541" s="198"/>
      <c r="F541" s="198"/>
      <c r="G541" s="14" t="str">
        <f>VLOOKUP(B541,IF(A541="COMPOSICAO",S!$A:$D,I!$A:$D),3,FALSE)</f>
        <v>L</v>
      </c>
      <c r="H541" s="15">
        <v>1.42</v>
      </c>
      <c r="I541" s="15">
        <f>IF(A541="COMPOSICAO",VLOOKUP("TOTAL - "&amp;B541,COMPOSICAO_AUX_3!$A:$J,10,FALSE),VLOOKUP(B541,I!$A:$D,4,FALSE))</f>
        <v>5.07</v>
      </c>
      <c r="J541" s="238">
        <f>TRUNC(H541*I541,2)</f>
        <v>7.19</v>
      </c>
      <c r="K541" s="200"/>
    </row>
    <row r="542" spans="1:13" ht="15" customHeight="1" x14ac:dyDescent="0.25">
      <c r="A542" s="23" t="s">
        <v>789</v>
      </c>
      <c r="B542" s="24"/>
      <c r="C542" s="24"/>
      <c r="D542" s="24"/>
      <c r="E542" s="24"/>
      <c r="F542" s="24"/>
      <c r="G542" s="25"/>
      <c r="H542" s="26"/>
      <c r="I542" s="27"/>
      <c r="J542" s="238">
        <f>SUM(J540:K541)</f>
        <v>7.19</v>
      </c>
      <c r="K542" s="200"/>
    </row>
    <row r="543" spans="1:13" ht="15" customHeight="1" x14ac:dyDescent="0.25">
      <c r="A543" s="4"/>
      <c r="B543" s="4"/>
      <c r="C543" s="4"/>
      <c r="D543" s="4"/>
      <c r="E543" s="4"/>
      <c r="F543" s="4"/>
      <c r="G543" s="4"/>
      <c r="H543" s="4"/>
      <c r="I543" s="4"/>
      <c r="J543" s="4"/>
      <c r="K543" s="4"/>
    </row>
    <row r="544" spans="1:13" ht="15" customHeight="1" x14ac:dyDescent="0.25">
      <c r="A544" s="10" t="s">
        <v>384</v>
      </c>
      <c r="B544" s="10" t="s">
        <v>34</v>
      </c>
      <c r="C544" s="239" t="s">
        <v>6</v>
      </c>
      <c r="D544" s="240"/>
      <c r="E544" s="240"/>
      <c r="F544" s="240"/>
      <c r="G544" s="7" t="s">
        <v>35</v>
      </c>
      <c r="H544" s="7" t="s">
        <v>385</v>
      </c>
      <c r="I544" s="7" t="s">
        <v>386</v>
      </c>
      <c r="J544" s="241" t="s">
        <v>8</v>
      </c>
      <c r="K544" s="242"/>
    </row>
    <row r="545" spans="1:13" ht="75" customHeight="1" x14ac:dyDescent="0.25">
      <c r="A545" s="7" t="s">
        <v>563</v>
      </c>
      <c r="B545" s="28">
        <v>91279</v>
      </c>
      <c r="C545" s="243" t="str">
        <f>VLOOKUP(B545,S!$A:$D,2,FALSE)</f>
        <v>CORTADORA DE PISO COM MOTOR 4 TEMPOS A GASOLINA, POTÊNCIA DE 13 HP, COM DISCO DE CORTE DIAMANTADO SEGMENTADO PARA CONCRETO, DIÂMETRO DE 350 MM, FURO DE 1" (14 X 1") - DEPRECIAÇÃO. AF_08/2015</v>
      </c>
      <c r="D545" s="243"/>
      <c r="E545" s="243"/>
      <c r="F545" s="244"/>
      <c r="G545" s="7" t="str">
        <f>VLOOKUP(B545,S!$A:$D,3,FALSE)</f>
        <v>H</v>
      </c>
      <c r="H545" s="21"/>
      <c r="I545" s="21">
        <f>J548</f>
        <v>0.83000000000000007</v>
      </c>
      <c r="J545" s="245"/>
      <c r="K545" s="246"/>
      <c r="L545" s="21">
        <f>VLOOKUP(B545,S!$A:$D,4,FALSE)</f>
        <v>0.83</v>
      </c>
      <c r="M545" s="7" t="str">
        <f>IF(ROUND((L545-I545),2)=0,"OK, confere com a tabela.",IF(ROUND((L545-I545),2)&lt;0,"ACIMA ("&amp;TEXT(ROUND(I545*100/L545,4),"0,0000")&amp;" %) da tabela.","ABAIXO ("&amp;TEXT(ROUND(I545*100/L545,4),"0,0000")&amp;" %) da tabela."))</f>
        <v>OK, confere com a tabela.</v>
      </c>
    </row>
    <row r="546" spans="1:13" ht="60" customHeight="1" x14ac:dyDescent="0.25">
      <c r="A546" s="14" t="s">
        <v>396</v>
      </c>
      <c r="B546" s="20">
        <v>11280</v>
      </c>
      <c r="C546" s="198" t="str">
        <f>VLOOKUP(B546,IF(A546="COMPOSICAO",S!$A:$D,I!$A:$D),2,FALSE)</f>
        <v>CORTADEIRA DE PISO DE CONCRETO E ASFALTO, PARA DISCO PADRAO DE DIAMETRO 350 MM (14") OU 450 MM (18") , MOTOR A GASOLINA, POTENCIA 13 HP, SEM DISCO</v>
      </c>
      <c r="D546" s="198"/>
      <c r="E546" s="198"/>
      <c r="F546" s="198"/>
      <c r="G546" s="14" t="str">
        <f>VLOOKUP(B546,IF(A546="COMPOSICAO",S!$A:$D,I!$A:$D),3,FALSE)</f>
        <v>UN</v>
      </c>
      <c r="H546" s="31">
        <v>6.3999999999999997E-5</v>
      </c>
      <c r="I546" s="15">
        <f>IF(A546="COMPOSICAO",VLOOKUP("TOTAL - "&amp;B546,COMPOSICAO_AUX_3!$A:$J,10,FALSE),VLOOKUP(B546,I!$A:$D,4,FALSE))</f>
        <v>12724.13</v>
      </c>
      <c r="J546" s="238">
        <f>TRUNC(H546*I546,2)</f>
        <v>0.81</v>
      </c>
      <c r="K546" s="200"/>
    </row>
    <row r="547" spans="1:13" ht="45" customHeight="1" x14ac:dyDescent="0.25">
      <c r="A547" s="14" t="s">
        <v>396</v>
      </c>
      <c r="B547" s="20">
        <v>13887</v>
      </c>
      <c r="C547" s="198" t="str">
        <f>VLOOKUP(B547,IF(A547="COMPOSICAO",S!$A:$D,I!$A:$D),2,FALSE)</f>
        <v>DISCO DE CORTE DIAMANTADO SEGMENTADO PARA CONCRETO, DIAMETRO DE 350 MM, FURO DE 1 " (14 X 1 ")</v>
      </c>
      <c r="D547" s="198"/>
      <c r="E547" s="198"/>
      <c r="F547" s="198"/>
      <c r="G547" s="14" t="str">
        <f>VLOOKUP(B547,IF(A547="COMPOSICAO",S!$A:$D,I!$A:$D),3,FALSE)</f>
        <v>UN</v>
      </c>
      <c r="H547" s="31">
        <v>6.3999999999999997E-5</v>
      </c>
      <c r="I547" s="15">
        <f>IF(A547="COMPOSICAO",VLOOKUP("TOTAL - "&amp;B547,COMPOSICAO_AUX_3!$A:$J,10,FALSE),VLOOKUP(B547,I!$A:$D,4,FALSE))</f>
        <v>460.49</v>
      </c>
      <c r="J547" s="238">
        <f>TRUNC(H547*I547,2)</f>
        <v>0.02</v>
      </c>
      <c r="K547" s="200"/>
    </row>
    <row r="548" spans="1:13" ht="15" customHeight="1" x14ac:dyDescent="0.25">
      <c r="A548" s="23" t="s">
        <v>790</v>
      </c>
      <c r="B548" s="24"/>
      <c r="C548" s="24"/>
      <c r="D548" s="24"/>
      <c r="E548" s="24"/>
      <c r="F548" s="24"/>
      <c r="G548" s="25"/>
      <c r="H548" s="26"/>
      <c r="I548" s="27"/>
      <c r="J548" s="238">
        <f>SUM(J545:K547)</f>
        <v>0.83000000000000007</v>
      </c>
      <c r="K548" s="200"/>
    </row>
    <row r="549" spans="1:13" ht="15" customHeight="1" x14ac:dyDescent="0.25">
      <c r="A549" s="4"/>
      <c r="B549" s="4"/>
      <c r="C549" s="4"/>
      <c r="D549" s="4"/>
      <c r="E549" s="4"/>
      <c r="F549" s="4"/>
      <c r="G549" s="4"/>
      <c r="H549" s="4"/>
      <c r="I549" s="4"/>
      <c r="J549" s="4"/>
      <c r="K549" s="4"/>
    </row>
    <row r="550" spans="1:13" ht="15" customHeight="1" x14ac:dyDescent="0.25">
      <c r="A550" s="10" t="s">
        <v>384</v>
      </c>
      <c r="B550" s="10" t="s">
        <v>34</v>
      </c>
      <c r="C550" s="239" t="s">
        <v>6</v>
      </c>
      <c r="D550" s="240"/>
      <c r="E550" s="240"/>
      <c r="F550" s="240"/>
      <c r="G550" s="7" t="s">
        <v>35</v>
      </c>
      <c r="H550" s="7" t="s">
        <v>385</v>
      </c>
      <c r="I550" s="7" t="s">
        <v>386</v>
      </c>
      <c r="J550" s="241" t="s">
        <v>8</v>
      </c>
      <c r="K550" s="242"/>
    </row>
    <row r="551" spans="1:13" ht="75" customHeight="1" x14ac:dyDescent="0.25">
      <c r="A551" s="7" t="s">
        <v>563</v>
      </c>
      <c r="B551" s="28">
        <v>91280</v>
      </c>
      <c r="C551" s="243" t="str">
        <f>VLOOKUP(B551,S!$A:$D,2,FALSE)</f>
        <v>CORTADORA DE PISO COM MOTOR 4 TEMPOS A GASOLINA, POTÊNCIA DE 13 HP, COM DISCO DE CORTE DIAMANTADO SEGMENTADO PARA CONCRETO, DIÂMETRO DE 350 MM, FURO DE 1" (14 X 1") - JUROS. AF_08/2015</v>
      </c>
      <c r="D551" s="243"/>
      <c r="E551" s="243"/>
      <c r="F551" s="244"/>
      <c r="G551" s="7" t="str">
        <f>VLOOKUP(B551,S!$A:$D,3,FALSE)</f>
        <v>H</v>
      </c>
      <c r="H551" s="21"/>
      <c r="I551" s="21">
        <f>J553</f>
        <v>0.09</v>
      </c>
      <c r="J551" s="245"/>
      <c r="K551" s="246"/>
      <c r="L551" s="21">
        <f>VLOOKUP(B551,S!$A:$D,4,FALSE)</f>
        <v>0.09</v>
      </c>
      <c r="M551" s="7" t="str">
        <f>IF(ROUND((L551-I551),2)=0,"OK, confere com a tabela.",IF(ROUND((L551-I551),2)&lt;0,"ACIMA ("&amp;TEXT(ROUND(I551*100/L551,4),"0,0000")&amp;" %) da tabela.","ABAIXO ("&amp;TEXT(ROUND(I551*100/L551,4),"0,0000")&amp;" %) da tabela."))</f>
        <v>OK, confere com a tabela.</v>
      </c>
    </row>
    <row r="552" spans="1:13" ht="60" customHeight="1" x14ac:dyDescent="0.25">
      <c r="A552" s="14" t="s">
        <v>396</v>
      </c>
      <c r="B552" s="20">
        <v>11280</v>
      </c>
      <c r="C552" s="198" t="str">
        <f>VLOOKUP(B552,IF(A552="COMPOSICAO",S!$A:$D,I!$A:$D),2,FALSE)</f>
        <v>CORTADEIRA DE PISO DE CONCRETO E ASFALTO, PARA DISCO PADRAO DE DIAMETRO 350 MM (14") OU 450 MM (18") , MOTOR A GASOLINA, POTENCIA 13 HP, SEM DISCO</v>
      </c>
      <c r="D552" s="198"/>
      <c r="E552" s="198"/>
      <c r="F552" s="198"/>
      <c r="G552" s="14" t="str">
        <f>VLOOKUP(B552,IF(A552="COMPOSICAO",S!$A:$D,I!$A:$D),3,FALSE)</f>
        <v>UN</v>
      </c>
      <c r="H552" s="32">
        <v>7.6000000000000001E-6</v>
      </c>
      <c r="I552" s="15">
        <f>IF(A552="COMPOSICAO",VLOOKUP("TOTAL - "&amp;B552,COMPOSICAO_AUX_3!$A:$J,10,FALSE),VLOOKUP(B552,I!$A:$D,4,FALSE))</f>
        <v>12724.13</v>
      </c>
      <c r="J552" s="238">
        <f>TRUNC(H552*I552,2)</f>
        <v>0.09</v>
      </c>
      <c r="K552" s="200"/>
    </row>
    <row r="553" spans="1:13" ht="15" customHeight="1" x14ac:dyDescent="0.25">
      <c r="A553" s="23" t="s">
        <v>791</v>
      </c>
      <c r="B553" s="24"/>
      <c r="C553" s="24"/>
      <c r="D553" s="24"/>
      <c r="E553" s="24"/>
      <c r="F553" s="24"/>
      <c r="G553" s="25"/>
      <c r="H553" s="26"/>
      <c r="I553" s="27"/>
      <c r="J553" s="238">
        <f>SUM(J551:K552)</f>
        <v>0.09</v>
      </c>
      <c r="K553" s="200"/>
    </row>
    <row r="554" spans="1:13" ht="15" customHeight="1" x14ac:dyDescent="0.25">
      <c r="A554" s="4"/>
      <c r="B554" s="4"/>
      <c r="C554" s="4"/>
      <c r="D554" s="4"/>
      <c r="E554" s="4"/>
      <c r="F554" s="4"/>
      <c r="G554" s="4"/>
      <c r="H554" s="4"/>
      <c r="I554" s="4"/>
      <c r="J554" s="4"/>
      <c r="K554" s="4"/>
    </row>
    <row r="555" spans="1:13" ht="15" customHeight="1" x14ac:dyDescent="0.25">
      <c r="A555" s="10" t="s">
        <v>384</v>
      </c>
      <c r="B555" s="10" t="s">
        <v>34</v>
      </c>
      <c r="C555" s="239" t="s">
        <v>6</v>
      </c>
      <c r="D555" s="240"/>
      <c r="E555" s="240"/>
      <c r="F555" s="240"/>
      <c r="G555" s="7" t="s">
        <v>35</v>
      </c>
      <c r="H555" s="7" t="s">
        <v>385</v>
      </c>
      <c r="I555" s="7" t="s">
        <v>386</v>
      </c>
      <c r="J555" s="241" t="s">
        <v>8</v>
      </c>
      <c r="K555" s="242"/>
    </row>
    <row r="556" spans="1:13" ht="75" customHeight="1" x14ac:dyDescent="0.25">
      <c r="A556" s="7" t="s">
        <v>563</v>
      </c>
      <c r="B556" s="28">
        <v>91281</v>
      </c>
      <c r="C556" s="243" t="str">
        <f>VLOOKUP(B556,S!$A:$D,2,FALSE)</f>
        <v>CORTADORA DE PISO COM MOTOR 4 TEMPOS A GASOLINA, POTÊNCIA DE 13 HP, COM DISCO DE CORTE DIAMANTADO SEGMENTADO PARA CONCRETO, DIÂMETRO DE 350 MM, FURO DE 1" (14 X 1") - MANUTENÇÃO. AF_08/2015</v>
      </c>
      <c r="D556" s="243"/>
      <c r="E556" s="243"/>
      <c r="F556" s="244"/>
      <c r="G556" s="7" t="str">
        <f>VLOOKUP(B556,S!$A:$D,3,FALSE)</f>
        <v>H</v>
      </c>
      <c r="H556" s="21"/>
      <c r="I556" s="21">
        <f>J559</f>
        <v>1.04</v>
      </c>
      <c r="J556" s="245"/>
      <c r="K556" s="246"/>
      <c r="L556" s="21">
        <f>VLOOKUP(B556,S!$A:$D,4,FALSE)</f>
        <v>1.04</v>
      </c>
      <c r="M556" s="7" t="str">
        <f>IF(ROUND((L556-I556),2)=0,"OK, confere com a tabela.",IF(ROUND((L556-I556),2)&lt;0,"ACIMA ("&amp;TEXT(ROUND(I556*100/L556,4),"0,0000")&amp;" %) da tabela.","ABAIXO ("&amp;TEXT(ROUND(I556*100/L556,4),"0,0000")&amp;" %) da tabela."))</f>
        <v>OK, confere com a tabela.</v>
      </c>
    </row>
    <row r="557" spans="1:13" ht="60" customHeight="1" x14ac:dyDescent="0.25">
      <c r="A557" s="14" t="s">
        <v>396</v>
      </c>
      <c r="B557" s="20">
        <v>11280</v>
      </c>
      <c r="C557" s="198" t="str">
        <f>VLOOKUP(B557,IF(A557="COMPOSICAO",S!$A:$D,I!$A:$D),2,FALSE)</f>
        <v>CORTADEIRA DE PISO DE CONCRETO E ASFALTO, PARA DISCO PADRAO DE DIAMETRO 350 MM (14") OU 450 MM (18") , MOTOR A GASOLINA, POTENCIA 13 HP, SEM DISCO</v>
      </c>
      <c r="D557" s="198"/>
      <c r="E557" s="198"/>
      <c r="F557" s="198"/>
      <c r="G557" s="14" t="str">
        <f>VLOOKUP(B557,IF(A557="COMPOSICAO",S!$A:$D,I!$A:$D),3,FALSE)</f>
        <v>UN</v>
      </c>
      <c r="H557" s="33">
        <v>8.0000000000000007E-5</v>
      </c>
      <c r="I557" s="15">
        <f>IF(A557="COMPOSICAO",VLOOKUP("TOTAL - "&amp;B557,COMPOSICAO_AUX_3!$A:$J,10,FALSE),VLOOKUP(B557,I!$A:$D,4,FALSE))</f>
        <v>12724.13</v>
      </c>
      <c r="J557" s="238">
        <f>TRUNC(H557*I557,2)</f>
        <v>1.01</v>
      </c>
      <c r="K557" s="200"/>
    </row>
    <row r="558" spans="1:13" ht="45" customHeight="1" x14ac:dyDescent="0.25">
      <c r="A558" s="14" t="s">
        <v>396</v>
      </c>
      <c r="B558" s="20">
        <v>13887</v>
      </c>
      <c r="C558" s="198" t="str">
        <f>VLOOKUP(B558,IF(A558="COMPOSICAO",S!$A:$D,I!$A:$D),2,FALSE)</f>
        <v>DISCO DE CORTE DIAMANTADO SEGMENTADO PARA CONCRETO, DIAMETRO DE 350 MM, FURO DE 1 " (14 X 1 ")</v>
      </c>
      <c r="D558" s="198"/>
      <c r="E558" s="198"/>
      <c r="F558" s="198"/>
      <c r="G558" s="14" t="str">
        <f>VLOOKUP(B558,IF(A558="COMPOSICAO",S!$A:$D,I!$A:$D),3,FALSE)</f>
        <v>UN</v>
      </c>
      <c r="H558" s="33">
        <v>8.0000000000000007E-5</v>
      </c>
      <c r="I558" s="15">
        <f>IF(A558="COMPOSICAO",VLOOKUP("TOTAL - "&amp;B558,COMPOSICAO_AUX_3!$A:$J,10,FALSE),VLOOKUP(B558,I!$A:$D,4,FALSE))</f>
        <v>460.49</v>
      </c>
      <c r="J558" s="238">
        <f>TRUNC(H558*I558,2)</f>
        <v>0.03</v>
      </c>
      <c r="K558" s="200"/>
    </row>
    <row r="559" spans="1:13" ht="15" customHeight="1" x14ac:dyDescent="0.25">
      <c r="A559" s="23" t="s">
        <v>792</v>
      </c>
      <c r="B559" s="24"/>
      <c r="C559" s="24"/>
      <c r="D559" s="24"/>
      <c r="E559" s="24"/>
      <c r="F559" s="24"/>
      <c r="G559" s="25"/>
      <c r="H559" s="26"/>
      <c r="I559" s="27"/>
      <c r="J559" s="238">
        <f>SUM(J556:K558)</f>
        <v>1.04</v>
      </c>
      <c r="K559" s="200"/>
    </row>
    <row r="560" spans="1:13" ht="15" customHeight="1" x14ac:dyDescent="0.25">
      <c r="A560" s="4"/>
      <c r="B560" s="4"/>
      <c r="C560" s="4"/>
      <c r="D560" s="4"/>
      <c r="E560" s="4"/>
      <c r="F560" s="4"/>
      <c r="G560" s="4"/>
      <c r="H560" s="4"/>
      <c r="I560" s="4"/>
      <c r="J560" s="4"/>
      <c r="K560" s="4"/>
    </row>
    <row r="561" spans="1:13" ht="15" customHeight="1" x14ac:dyDescent="0.25">
      <c r="A561" s="10" t="s">
        <v>384</v>
      </c>
      <c r="B561" s="10" t="s">
        <v>34</v>
      </c>
      <c r="C561" s="239" t="s">
        <v>6</v>
      </c>
      <c r="D561" s="240"/>
      <c r="E561" s="240"/>
      <c r="F561" s="240"/>
      <c r="G561" s="7" t="s">
        <v>35</v>
      </c>
      <c r="H561" s="7" t="s">
        <v>385</v>
      </c>
      <c r="I561" s="7" t="s">
        <v>386</v>
      </c>
      <c r="J561" s="241" t="s">
        <v>8</v>
      </c>
      <c r="K561" s="242"/>
    </row>
    <row r="562" spans="1:13" ht="75" customHeight="1" x14ac:dyDescent="0.25">
      <c r="A562" s="7" t="s">
        <v>563</v>
      </c>
      <c r="B562" s="28">
        <v>91282</v>
      </c>
      <c r="C562" s="243" t="str">
        <f>VLOOKUP(B562,S!$A:$D,2,FALSE)</f>
        <v>CORTADORA DE PISO COM MOTOR 4 TEMPOS A GASOLINA, POTÊNCIA DE 13 HP, COM DISCO DE CORTE DIAMANTADO SEGMENTADO PARA CONCRETO, DIÂMETRO DE 350 MM, FURO DE 1" (14 X 1") - MATERIAIS NA OPERAÇÃO. AF_08/2015</v>
      </c>
      <c r="D562" s="243"/>
      <c r="E562" s="243"/>
      <c r="F562" s="244"/>
      <c r="G562" s="7" t="str">
        <f>VLOOKUP(B562,S!$A:$D,3,FALSE)</f>
        <v>H</v>
      </c>
      <c r="H562" s="21"/>
      <c r="I562" s="21">
        <f>J564</f>
        <v>17.21</v>
      </c>
      <c r="J562" s="245"/>
      <c r="K562" s="246"/>
      <c r="L562" s="21">
        <f>VLOOKUP(B562,S!$A:$D,4,FALSE)</f>
        <v>17.21</v>
      </c>
      <c r="M562" s="7" t="str">
        <f>IF(ROUND((L562-I562),2)=0,"OK, confere com a tabela.",IF(ROUND((L562-I562),2)&lt;0,"ACIMA ("&amp;TEXT(ROUND(I562*100/L562,4),"0,0000")&amp;" %) da tabela.","ABAIXO ("&amp;TEXT(ROUND(I562*100/L562,4),"0,0000")&amp;" %) da tabela."))</f>
        <v>OK, confere com a tabela.</v>
      </c>
    </row>
    <row r="563" spans="1:13" ht="15" customHeight="1" x14ac:dyDescent="0.25">
      <c r="A563" s="14" t="s">
        <v>396</v>
      </c>
      <c r="B563" s="20">
        <v>4222</v>
      </c>
      <c r="C563" s="198" t="str">
        <f>VLOOKUP(B563,IF(A563="COMPOSICAO",S!$A:$D,I!$A:$D),2,FALSE)</f>
        <v>GASOLINA COMUM</v>
      </c>
      <c r="D563" s="198"/>
      <c r="E563" s="198"/>
      <c r="F563" s="198"/>
      <c r="G563" s="14" t="str">
        <f>VLOOKUP(B563,IF(A563="COMPOSICAO",S!$A:$D,I!$A:$D),3,FALSE)</f>
        <v>L</v>
      </c>
      <c r="H563" s="29">
        <v>3.395</v>
      </c>
      <c r="I563" s="15">
        <f>IF(A563="COMPOSICAO",VLOOKUP("TOTAL - "&amp;B563,COMPOSICAO_AUX_3!$A:$J,10,FALSE),VLOOKUP(B563,I!$A:$D,4,FALSE))</f>
        <v>5.07</v>
      </c>
      <c r="J563" s="238">
        <f>TRUNC(H563*I563,2)</f>
        <v>17.21</v>
      </c>
      <c r="K563" s="200"/>
    </row>
    <row r="564" spans="1:13" ht="15" customHeight="1" x14ac:dyDescent="0.25">
      <c r="A564" s="23" t="s">
        <v>793</v>
      </c>
      <c r="B564" s="24"/>
      <c r="C564" s="24"/>
      <c r="D564" s="24"/>
      <c r="E564" s="24"/>
      <c r="F564" s="24"/>
      <c r="G564" s="25"/>
      <c r="H564" s="26"/>
      <c r="I564" s="27"/>
      <c r="J564" s="238">
        <f>SUM(J562:K563)</f>
        <v>17.21</v>
      </c>
      <c r="K564" s="200"/>
    </row>
    <row r="565" spans="1:13" ht="15" customHeight="1" x14ac:dyDescent="0.25">
      <c r="A565" s="4"/>
      <c r="B565" s="4"/>
      <c r="C565" s="4"/>
      <c r="D565" s="4"/>
      <c r="E565" s="4"/>
      <c r="F565" s="4"/>
      <c r="G565" s="4"/>
      <c r="H565" s="4"/>
      <c r="I565" s="4"/>
      <c r="J565" s="4"/>
      <c r="K565" s="4"/>
    </row>
    <row r="566" spans="1:13" ht="15" customHeight="1" x14ac:dyDescent="0.25">
      <c r="A566" s="10" t="s">
        <v>384</v>
      </c>
      <c r="B566" s="10" t="s">
        <v>34</v>
      </c>
      <c r="C566" s="239" t="s">
        <v>6</v>
      </c>
      <c r="D566" s="240"/>
      <c r="E566" s="240"/>
      <c r="F566" s="240"/>
      <c r="G566" s="7" t="s">
        <v>35</v>
      </c>
      <c r="H566" s="7" t="s">
        <v>385</v>
      </c>
      <c r="I566" s="7" t="s">
        <v>386</v>
      </c>
      <c r="J566" s="241" t="s">
        <v>8</v>
      </c>
      <c r="K566" s="242"/>
    </row>
    <row r="567" spans="1:13" ht="45" customHeight="1" x14ac:dyDescent="0.25">
      <c r="A567" s="7" t="s">
        <v>563</v>
      </c>
      <c r="B567" s="28">
        <v>95272</v>
      </c>
      <c r="C567" s="243" t="str">
        <f>VLOOKUP(B567,S!$A:$D,2,FALSE)</f>
        <v>POLIDORA DE PISO (POLITRIZ), PESO DE 100KG, DIÂMETRO 450 MM, MOTOR ELÉTRICO, POTÊNCIA 4 HP - DEPRECIAÇÃO. AF_09/2016</v>
      </c>
      <c r="D567" s="243"/>
      <c r="E567" s="243"/>
      <c r="F567" s="244"/>
      <c r="G567" s="7" t="str">
        <f>VLOOKUP(B567,S!$A:$D,3,FALSE)</f>
        <v>H</v>
      </c>
      <c r="H567" s="21"/>
      <c r="I567" s="21">
        <f>J569</f>
        <v>0.4</v>
      </c>
      <c r="J567" s="245"/>
      <c r="K567" s="246"/>
      <c r="L567" s="21">
        <f>VLOOKUP(B567,S!$A:$D,4,FALSE)</f>
        <v>0.4</v>
      </c>
      <c r="M567" s="7" t="str">
        <f>IF(ROUND((L567-I567),2)=0,"OK, confere com a tabela.",IF(ROUND((L567-I567),2)&lt;0,"ACIMA ("&amp;TEXT(ROUND(I567*100/L567,4),"0,0000")&amp;" %) da tabela.","ABAIXO ("&amp;TEXT(ROUND(I567*100/L567,4),"0,0000")&amp;" %) da tabela."))</f>
        <v>OK, confere com a tabela.</v>
      </c>
    </row>
    <row r="568" spans="1:13" ht="45" customHeight="1" x14ac:dyDescent="0.25">
      <c r="A568" s="14" t="s">
        <v>396</v>
      </c>
      <c r="B568" s="20">
        <v>13954</v>
      </c>
      <c r="C568" s="198" t="str">
        <f>VLOOKUP(B568,IF(A568="COMPOSICAO",S!$A:$D,I!$A:$D),2,FALSE)</f>
        <v>POLIDORA DE PISO (POLITRIZ) ELETRICA, MOTOR MONOFASICO DE 4 HP, PESO DE 100 KG, DIAMETRO DO TRABALHO DE 450 MM</v>
      </c>
      <c r="D568" s="198"/>
      <c r="E568" s="198"/>
      <c r="F568" s="198"/>
      <c r="G568" s="14" t="str">
        <f>VLOOKUP(B568,IF(A568="COMPOSICAO",S!$A:$D,I!$A:$D),3,FALSE)</f>
        <v>UN</v>
      </c>
      <c r="H568" s="31">
        <v>6.3999999999999997E-5</v>
      </c>
      <c r="I568" s="15">
        <f>IF(A568="COMPOSICAO",VLOOKUP("TOTAL - "&amp;B568,COMPOSICAO_AUX_3!$A:$J,10,FALSE),VLOOKUP(B568,I!$A:$D,4,FALSE))</f>
        <v>6328.18</v>
      </c>
      <c r="J568" s="238">
        <f>TRUNC(H568*I568,2)</f>
        <v>0.4</v>
      </c>
      <c r="K568" s="200"/>
    </row>
    <row r="569" spans="1:13" ht="15" customHeight="1" x14ac:dyDescent="0.25">
      <c r="A569" s="23" t="s">
        <v>794</v>
      </c>
      <c r="B569" s="24"/>
      <c r="C569" s="24"/>
      <c r="D569" s="24"/>
      <c r="E569" s="24"/>
      <c r="F569" s="24"/>
      <c r="G569" s="25"/>
      <c r="H569" s="26"/>
      <c r="I569" s="27"/>
      <c r="J569" s="238">
        <f>SUM(J567:K568)</f>
        <v>0.4</v>
      </c>
      <c r="K569" s="200"/>
    </row>
    <row r="570" spans="1:13" ht="15" customHeight="1" x14ac:dyDescent="0.25">
      <c r="A570" s="4"/>
      <c r="B570" s="4"/>
      <c r="C570" s="4"/>
      <c r="D570" s="4"/>
      <c r="E570" s="4"/>
      <c r="F570" s="4"/>
      <c r="G570" s="4"/>
      <c r="H570" s="4"/>
      <c r="I570" s="4"/>
      <c r="J570" s="4"/>
      <c r="K570" s="4"/>
    </row>
    <row r="571" spans="1:13" ht="15" customHeight="1" x14ac:dyDescent="0.25">
      <c r="A571" s="10" t="s">
        <v>384</v>
      </c>
      <c r="B571" s="10" t="s">
        <v>34</v>
      </c>
      <c r="C571" s="239" t="s">
        <v>6</v>
      </c>
      <c r="D571" s="240"/>
      <c r="E571" s="240"/>
      <c r="F571" s="240"/>
      <c r="G571" s="7" t="s">
        <v>35</v>
      </c>
      <c r="H571" s="7" t="s">
        <v>385</v>
      </c>
      <c r="I571" s="7" t="s">
        <v>386</v>
      </c>
      <c r="J571" s="241" t="s">
        <v>8</v>
      </c>
      <c r="K571" s="242"/>
    </row>
    <row r="572" spans="1:13" ht="45" customHeight="1" x14ac:dyDescent="0.25">
      <c r="A572" s="7" t="s">
        <v>563</v>
      </c>
      <c r="B572" s="28">
        <v>95273</v>
      </c>
      <c r="C572" s="243" t="str">
        <f>VLOOKUP(B572,S!$A:$D,2,FALSE)</f>
        <v>POLIDORA DE PISO (POLITRIZ), PESO DE 100KG, DIÂMETRO 450 MM, MOTOR ELÉTRICO, POTÊNCIA 4 HP - JUROS. AF_09/2016</v>
      </c>
      <c r="D572" s="243"/>
      <c r="E572" s="243"/>
      <c r="F572" s="244"/>
      <c r="G572" s="7" t="str">
        <f>VLOOKUP(B572,S!$A:$D,3,FALSE)</f>
        <v>H</v>
      </c>
      <c r="H572" s="21"/>
      <c r="I572" s="21">
        <f>J574</f>
        <v>0.04</v>
      </c>
      <c r="J572" s="245"/>
      <c r="K572" s="246"/>
      <c r="L572" s="21">
        <f>VLOOKUP(B572,S!$A:$D,4,FALSE)</f>
        <v>0.04</v>
      </c>
      <c r="M572" s="7" t="str">
        <f>IF(ROUND((L572-I572),2)=0,"OK, confere com a tabela.",IF(ROUND((L572-I572),2)&lt;0,"ACIMA ("&amp;TEXT(ROUND(I572*100/L572,4),"0,0000")&amp;" %) da tabela.","ABAIXO ("&amp;TEXT(ROUND(I572*100/L572,4),"0,0000")&amp;" %) da tabela."))</f>
        <v>OK, confere com a tabela.</v>
      </c>
    </row>
    <row r="573" spans="1:13" ht="45" customHeight="1" x14ac:dyDescent="0.25">
      <c r="A573" s="14" t="s">
        <v>396</v>
      </c>
      <c r="B573" s="20">
        <v>13954</v>
      </c>
      <c r="C573" s="198" t="str">
        <f>VLOOKUP(B573,IF(A573="COMPOSICAO",S!$A:$D,I!$A:$D),2,FALSE)</f>
        <v>POLIDORA DE PISO (POLITRIZ) ELETRICA, MOTOR MONOFASICO DE 4 HP, PESO DE 100 KG, DIAMETRO DO TRABALHO DE 450 MM</v>
      </c>
      <c r="D573" s="198"/>
      <c r="E573" s="198"/>
      <c r="F573" s="198"/>
      <c r="G573" s="14" t="str">
        <f>VLOOKUP(B573,IF(A573="COMPOSICAO",S!$A:$D,I!$A:$D),3,FALSE)</f>
        <v>UN</v>
      </c>
      <c r="H573" s="32">
        <v>7.6000000000000001E-6</v>
      </c>
      <c r="I573" s="15">
        <f>IF(A573="COMPOSICAO",VLOOKUP("TOTAL - "&amp;B573,COMPOSICAO_AUX_3!$A:$J,10,FALSE),VLOOKUP(B573,I!$A:$D,4,FALSE))</f>
        <v>6328.18</v>
      </c>
      <c r="J573" s="238">
        <f>TRUNC(H573*I573,2)</f>
        <v>0.04</v>
      </c>
      <c r="K573" s="200"/>
    </row>
    <row r="574" spans="1:13" ht="15" customHeight="1" x14ac:dyDescent="0.25">
      <c r="A574" s="23" t="s">
        <v>795</v>
      </c>
      <c r="B574" s="24"/>
      <c r="C574" s="24"/>
      <c r="D574" s="24"/>
      <c r="E574" s="24"/>
      <c r="F574" s="24"/>
      <c r="G574" s="25"/>
      <c r="H574" s="26"/>
      <c r="I574" s="27"/>
      <c r="J574" s="238">
        <f>SUM(J572:K573)</f>
        <v>0.04</v>
      </c>
      <c r="K574" s="200"/>
    </row>
    <row r="575" spans="1:13" ht="15" customHeight="1" x14ac:dyDescent="0.25">
      <c r="A575" s="4"/>
      <c r="B575" s="4"/>
      <c r="C575" s="4"/>
      <c r="D575" s="4"/>
      <c r="E575" s="4"/>
      <c r="F575" s="4"/>
      <c r="G575" s="4"/>
      <c r="H575" s="4"/>
      <c r="I575" s="4"/>
      <c r="J575" s="4"/>
      <c r="K575" s="4"/>
    </row>
    <row r="576" spans="1:13" ht="15" customHeight="1" x14ac:dyDescent="0.25">
      <c r="A576" s="10" t="s">
        <v>384</v>
      </c>
      <c r="B576" s="10" t="s">
        <v>34</v>
      </c>
      <c r="C576" s="239" t="s">
        <v>6</v>
      </c>
      <c r="D576" s="240"/>
      <c r="E576" s="240"/>
      <c r="F576" s="240"/>
      <c r="G576" s="7" t="s">
        <v>35</v>
      </c>
      <c r="H576" s="7" t="s">
        <v>385</v>
      </c>
      <c r="I576" s="7" t="s">
        <v>386</v>
      </c>
      <c r="J576" s="241" t="s">
        <v>8</v>
      </c>
      <c r="K576" s="242"/>
    </row>
    <row r="577" spans="1:13" ht="45" customHeight="1" x14ac:dyDescent="0.25">
      <c r="A577" s="7" t="s">
        <v>563</v>
      </c>
      <c r="B577" s="28">
        <v>95274</v>
      </c>
      <c r="C577" s="243" t="str">
        <f>VLOOKUP(B577,S!$A:$D,2,FALSE)</f>
        <v>POLIDORA DE PISO (POLITRIZ), PESO DE 100KG, DIÂMETRO 450 MM, MOTOR ELÉTRICO, POTÊNCIA 4 HP - MANUTENÇÃO. AF_09/2016</v>
      </c>
      <c r="D577" s="243"/>
      <c r="E577" s="243"/>
      <c r="F577" s="244"/>
      <c r="G577" s="7" t="str">
        <f>VLOOKUP(B577,S!$A:$D,3,FALSE)</f>
        <v>H</v>
      </c>
      <c r="H577" s="21"/>
      <c r="I577" s="21">
        <f>J579</f>
        <v>0.31</v>
      </c>
      <c r="J577" s="245"/>
      <c r="K577" s="246"/>
      <c r="L577" s="21">
        <f>VLOOKUP(B577,S!$A:$D,4,FALSE)</f>
        <v>0.31</v>
      </c>
      <c r="M577" s="7" t="str">
        <f>IF(ROUND((L577-I577),2)=0,"OK, confere com a tabela.",IF(ROUND((L577-I577),2)&lt;0,"ACIMA ("&amp;TEXT(ROUND(I577*100/L577,4),"0,0000")&amp;" %) da tabela.","ABAIXO ("&amp;TEXT(ROUND(I577*100/L577,4),"0,0000")&amp;" %) da tabela."))</f>
        <v>OK, confere com a tabela.</v>
      </c>
    </row>
    <row r="578" spans="1:13" ht="45" customHeight="1" x14ac:dyDescent="0.25">
      <c r="A578" s="14" t="s">
        <v>396</v>
      </c>
      <c r="B578" s="20">
        <v>13954</v>
      </c>
      <c r="C578" s="198" t="str">
        <f>VLOOKUP(B578,IF(A578="COMPOSICAO",S!$A:$D,I!$A:$D),2,FALSE)</f>
        <v>POLIDORA DE PISO (POLITRIZ) ELETRICA, MOTOR MONOFASICO DE 4 HP, PESO DE 100 KG, DIAMETRO DO TRABALHO DE 450 MM</v>
      </c>
      <c r="D578" s="198"/>
      <c r="E578" s="198"/>
      <c r="F578" s="198"/>
      <c r="G578" s="14" t="str">
        <f>VLOOKUP(B578,IF(A578="COMPOSICAO",S!$A:$D,I!$A:$D),3,FALSE)</f>
        <v>UN</v>
      </c>
      <c r="H578" s="33">
        <v>5.0000000000000002E-5</v>
      </c>
      <c r="I578" s="15">
        <f>IF(A578="COMPOSICAO",VLOOKUP("TOTAL - "&amp;B578,COMPOSICAO_AUX_3!$A:$J,10,FALSE),VLOOKUP(B578,I!$A:$D,4,FALSE))</f>
        <v>6328.18</v>
      </c>
      <c r="J578" s="238">
        <f>TRUNC(H578*I578,2)</f>
        <v>0.31</v>
      </c>
      <c r="K578" s="200"/>
    </row>
    <row r="579" spans="1:13" ht="15" customHeight="1" x14ac:dyDescent="0.25">
      <c r="A579" s="23" t="s">
        <v>796</v>
      </c>
      <c r="B579" s="24"/>
      <c r="C579" s="24"/>
      <c r="D579" s="24"/>
      <c r="E579" s="24"/>
      <c r="F579" s="24"/>
      <c r="G579" s="25"/>
      <c r="H579" s="26"/>
      <c r="I579" s="27"/>
      <c r="J579" s="238">
        <f>SUM(J577:K578)</f>
        <v>0.31</v>
      </c>
      <c r="K579" s="200"/>
    </row>
    <row r="580" spans="1:13" ht="15" customHeight="1" x14ac:dyDescent="0.25">
      <c r="A580" s="4"/>
      <c r="B580" s="4"/>
      <c r="C580" s="4"/>
      <c r="D580" s="4"/>
      <c r="E580" s="4"/>
      <c r="F580" s="4"/>
      <c r="G580" s="4"/>
      <c r="H580" s="4"/>
      <c r="I580" s="4"/>
      <c r="J580" s="4"/>
      <c r="K580" s="4"/>
    </row>
    <row r="581" spans="1:13" ht="15" customHeight="1" x14ac:dyDescent="0.25">
      <c r="A581" s="10" t="s">
        <v>384</v>
      </c>
      <c r="B581" s="10" t="s">
        <v>34</v>
      </c>
      <c r="C581" s="239" t="s">
        <v>6</v>
      </c>
      <c r="D581" s="240"/>
      <c r="E581" s="240"/>
      <c r="F581" s="240"/>
      <c r="G581" s="7" t="s">
        <v>35</v>
      </c>
      <c r="H581" s="7" t="s">
        <v>385</v>
      </c>
      <c r="I581" s="7" t="s">
        <v>386</v>
      </c>
      <c r="J581" s="241" t="s">
        <v>8</v>
      </c>
      <c r="K581" s="242"/>
    </row>
    <row r="582" spans="1:13" ht="45" customHeight="1" x14ac:dyDescent="0.25">
      <c r="A582" s="7" t="s">
        <v>563</v>
      </c>
      <c r="B582" s="28">
        <v>95275</v>
      </c>
      <c r="C582" s="243" t="str">
        <f>VLOOKUP(B582,S!$A:$D,2,FALSE)</f>
        <v>POLIDORA DE PISO (POLITRIZ), PESO DE 100KG, DIÂMETRO 450 MM, MOTOR ELÉTRICO, POTÊNCIA 4 HP  MATERIAIS NA OPERAÇÃO. AF_09/2016</v>
      </c>
      <c r="D582" s="243"/>
      <c r="E582" s="243"/>
      <c r="F582" s="244"/>
      <c r="G582" s="7" t="str">
        <f>VLOOKUP(B582,S!$A:$D,3,FALSE)</f>
        <v>H</v>
      </c>
      <c r="H582" s="21"/>
      <c r="I582" s="21">
        <f>J584</f>
        <v>1.93</v>
      </c>
      <c r="J582" s="245"/>
      <c r="K582" s="246"/>
      <c r="L582" s="21">
        <f>VLOOKUP(B582,S!$A:$D,4,FALSE)</f>
        <v>1.93</v>
      </c>
      <c r="M582" s="7" t="str">
        <f>IF(ROUND((L582-I582),2)=0,"OK, confere com a tabela.",IF(ROUND((L582-I582),2)&lt;0,"ACIMA ("&amp;TEXT(ROUND(I582*100/L582,4),"0,0000")&amp;" %) da tabela.","ABAIXO ("&amp;TEXT(ROUND(I582*100/L582,4),"0,0000")&amp;" %) da tabela."))</f>
        <v>OK, confere com a tabela.</v>
      </c>
    </row>
    <row r="583" spans="1:13" ht="30" customHeight="1" x14ac:dyDescent="0.25">
      <c r="A583" s="14" t="s">
        <v>396</v>
      </c>
      <c r="B583" s="20">
        <v>2705</v>
      </c>
      <c r="C583" s="198" t="str">
        <f>VLOOKUP(B583,IF(A583="COMPOSICAO",S!$A:$D,I!$A:$D),2,FALSE)</f>
        <v>ENERGIA ELETRICA ATE 2000 KWH INDUSTRIAL, SEM DEMANDA</v>
      </c>
      <c r="D583" s="198"/>
      <c r="E583" s="198"/>
      <c r="F583" s="198"/>
      <c r="G583" s="14" t="str">
        <f>VLOOKUP(B583,IF(A583="COMPOSICAO",S!$A:$D,I!$A:$D),3,FALSE)</f>
        <v>KW/H</v>
      </c>
      <c r="H583" s="15">
        <v>2.54</v>
      </c>
      <c r="I583" s="15">
        <f>IF(A583="COMPOSICAO",VLOOKUP("TOTAL - "&amp;B583,COMPOSICAO_AUX_3!$A:$J,10,FALSE),VLOOKUP(B583,I!$A:$D,4,FALSE))</f>
        <v>0.76</v>
      </c>
      <c r="J583" s="238">
        <f>TRUNC(H583*I583,2)</f>
        <v>1.93</v>
      </c>
      <c r="K583" s="200"/>
    </row>
    <row r="584" spans="1:13" ht="15" customHeight="1" x14ac:dyDescent="0.25">
      <c r="A584" s="23" t="s">
        <v>797</v>
      </c>
      <c r="B584" s="24"/>
      <c r="C584" s="24"/>
      <c r="D584" s="24"/>
      <c r="E584" s="24"/>
      <c r="F584" s="24"/>
      <c r="G584" s="25"/>
      <c r="H584" s="26"/>
      <c r="I584" s="27"/>
      <c r="J584" s="238">
        <f>SUM(J582:K583)</f>
        <v>1.93</v>
      </c>
      <c r="K584" s="200"/>
    </row>
    <row r="585" spans="1:13" ht="15" customHeight="1" x14ac:dyDescent="0.25">
      <c r="A585" s="4"/>
      <c r="B585" s="4"/>
      <c r="C585" s="4"/>
      <c r="D585" s="4"/>
      <c r="E585" s="4"/>
      <c r="F585" s="4"/>
      <c r="G585" s="4"/>
      <c r="H585" s="4"/>
      <c r="I585" s="4"/>
      <c r="J585" s="4"/>
      <c r="K585" s="4"/>
    </row>
    <row r="586" spans="1:13" ht="15" customHeight="1" x14ac:dyDescent="0.25">
      <c r="A586" s="10" t="s">
        <v>384</v>
      </c>
      <c r="B586" s="10" t="s">
        <v>34</v>
      </c>
      <c r="C586" s="239" t="s">
        <v>6</v>
      </c>
      <c r="D586" s="240"/>
      <c r="E586" s="240"/>
      <c r="F586" s="240"/>
      <c r="G586" s="7" t="s">
        <v>35</v>
      </c>
      <c r="H586" s="7" t="s">
        <v>385</v>
      </c>
      <c r="I586" s="7" t="s">
        <v>386</v>
      </c>
      <c r="J586" s="241" t="s">
        <v>8</v>
      </c>
      <c r="K586" s="242"/>
    </row>
    <row r="587" spans="1:13" ht="60" customHeight="1" x14ac:dyDescent="0.25">
      <c r="A587" s="7" t="s">
        <v>563</v>
      </c>
      <c r="B587" s="28">
        <v>96304</v>
      </c>
      <c r="C587" s="243" t="str">
        <f>VLOOKUP(B587,S!$A:$D,2,FALSE)</f>
        <v>COMPRESSOR DE AR, VAZAO DE 10 PCM, RESERVATORIO 100 L, PRESSAO DE TRABALHO ENTRE 6,9 E 9,7 BAR,  POTENCIA 2 HP, TENSAO 110/220 V - DEPRECIAÇÃO. AF_05/2017</v>
      </c>
      <c r="D587" s="243"/>
      <c r="E587" s="243"/>
      <c r="F587" s="244"/>
      <c r="G587" s="7" t="str">
        <f>VLOOKUP(B587,S!$A:$D,3,FALSE)</f>
        <v>H</v>
      </c>
      <c r="H587" s="21"/>
      <c r="I587" s="21">
        <f>J589</f>
        <v>0.14000000000000001</v>
      </c>
      <c r="J587" s="245"/>
      <c r="K587" s="246"/>
      <c r="L587" s="21">
        <f>VLOOKUP(B587,S!$A:$D,4,FALSE)</f>
        <v>0.14000000000000001</v>
      </c>
      <c r="M587" s="7" t="str">
        <f>IF(ROUND((L587-I587),2)=0,"OK, confere com a tabela.",IF(ROUND((L587-I587),2)&lt;0,"ACIMA ("&amp;TEXT(ROUND(I587*100/L587,4),"0,0000")&amp;" %) da tabela.","ABAIXO ("&amp;TEXT(ROUND(I587*100/L587,4),"0,0000")&amp;" %) da tabela."))</f>
        <v>OK, confere com a tabela.</v>
      </c>
    </row>
    <row r="588" spans="1:13" ht="60" customHeight="1" x14ac:dyDescent="0.25">
      <c r="A588" s="14" t="s">
        <v>396</v>
      </c>
      <c r="B588" s="20">
        <v>41991</v>
      </c>
      <c r="C588" s="198" t="str">
        <f>VLOOKUP(B588,IF(A588="COMPOSICAO",S!$A:$D,I!$A:$D),2,FALSE)</f>
        <v>COMPRESSOR DE AR, VAZAO DE 10 PCM, RESERVATORIO 100 L, PRESSAO DE TRABALHO ENTRE 6,9 E 9,7 BAR,  POTENCIA 2 HP, TENSAO 110/220 V (COLETADO CAIXA)</v>
      </c>
      <c r="D588" s="198"/>
      <c r="E588" s="198"/>
      <c r="F588" s="198"/>
      <c r="G588" s="14" t="str">
        <f>VLOOKUP(B588,IF(A588="COMPOSICAO",S!$A:$D,I!$A:$D),3,FALSE)</f>
        <v>UN</v>
      </c>
      <c r="H588" s="32">
        <v>5.3300000000000001E-5</v>
      </c>
      <c r="I588" s="15">
        <f>IF(A588="COMPOSICAO",VLOOKUP("TOTAL - "&amp;B588,COMPOSICAO_AUX_3!$A:$J,10,FALSE),VLOOKUP(B588,I!$A:$D,4,FALSE))</f>
        <v>2729.21</v>
      </c>
      <c r="J588" s="238">
        <f>TRUNC(H588*I588,2)</f>
        <v>0.14000000000000001</v>
      </c>
      <c r="K588" s="200"/>
    </row>
    <row r="589" spans="1:13" ht="15" customHeight="1" x14ac:dyDescent="0.25">
      <c r="A589" s="23" t="s">
        <v>798</v>
      </c>
      <c r="B589" s="24"/>
      <c r="C589" s="24"/>
      <c r="D589" s="24"/>
      <c r="E589" s="24"/>
      <c r="F589" s="24"/>
      <c r="G589" s="25"/>
      <c r="H589" s="26"/>
      <c r="I589" s="27"/>
      <c r="J589" s="238">
        <f>SUM(J587:K588)</f>
        <v>0.14000000000000001</v>
      </c>
      <c r="K589" s="200"/>
    </row>
    <row r="590" spans="1:13" ht="15" customHeight="1" x14ac:dyDescent="0.25">
      <c r="A590" s="4"/>
      <c r="B590" s="4"/>
      <c r="C590" s="4"/>
      <c r="D590" s="4"/>
      <c r="E590" s="4"/>
      <c r="F590" s="4"/>
      <c r="G590" s="4"/>
      <c r="H590" s="4"/>
      <c r="I590" s="4"/>
      <c r="J590" s="4"/>
      <c r="K590" s="4"/>
    </row>
    <row r="591" spans="1:13" ht="15" customHeight="1" x14ac:dyDescent="0.25">
      <c r="A591" s="10" t="s">
        <v>384</v>
      </c>
      <c r="B591" s="10" t="s">
        <v>34</v>
      </c>
      <c r="C591" s="239" t="s">
        <v>6</v>
      </c>
      <c r="D591" s="240"/>
      <c r="E591" s="240"/>
      <c r="F591" s="240"/>
      <c r="G591" s="7" t="s">
        <v>35</v>
      </c>
      <c r="H591" s="7" t="s">
        <v>385</v>
      </c>
      <c r="I591" s="7" t="s">
        <v>386</v>
      </c>
      <c r="J591" s="241" t="s">
        <v>8</v>
      </c>
      <c r="K591" s="242"/>
    </row>
    <row r="592" spans="1:13" ht="60" customHeight="1" x14ac:dyDescent="0.25">
      <c r="A592" s="7" t="s">
        <v>563</v>
      </c>
      <c r="B592" s="28">
        <v>96305</v>
      </c>
      <c r="C592" s="243" t="str">
        <f>VLOOKUP(B592,S!$A:$D,2,FALSE)</f>
        <v>COMPRESSOR DE AR, VAZAO DE 10 PCM, RESERVATORIO 100 L, PRESSAO DE TRABALHO ENTRE 6,9 E 9,7 BAR,  POTENCIA 2 HP, TENSAO 110/220 V - JUROS. AF_05/2017</v>
      </c>
      <c r="D592" s="243"/>
      <c r="E592" s="243"/>
      <c r="F592" s="244"/>
      <c r="G592" s="7" t="str">
        <f>VLOOKUP(B592,S!$A:$D,3,FALSE)</f>
        <v>H</v>
      </c>
      <c r="H592" s="21"/>
      <c r="I592" s="21">
        <f>J594</f>
        <v>0.02</v>
      </c>
      <c r="J592" s="245"/>
      <c r="K592" s="246"/>
      <c r="L592" s="21">
        <f>VLOOKUP(B592,S!$A:$D,4,FALSE)</f>
        <v>0.02</v>
      </c>
      <c r="M592" s="7" t="str">
        <f>IF(ROUND((L592-I592),2)=0,"OK, confere com a tabela.",IF(ROUND((L592-I592),2)&lt;0,"ACIMA ("&amp;TEXT(ROUND(I592*100/L592,4),"0,0000")&amp;" %) da tabela.","ABAIXO ("&amp;TEXT(ROUND(I592*100/L592,4),"0,0000")&amp;" %) da tabela."))</f>
        <v>OK, confere com a tabela.</v>
      </c>
    </row>
    <row r="593" spans="1:13" ht="60" customHeight="1" x14ac:dyDescent="0.25">
      <c r="A593" s="14" t="s">
        <v>396</v>
      </c>
      <c r="B593" s="20">
        <v>41991</v>
      </c>
      <c r="C593" s="198" t="str">
        <f>VLOOKUP(B593,IF(A593="COMPOSICAO",S!$A:$D,I!$A:$D),2,FALSE)</f>
        <v>COMPRESSOR DE AR, VAZAO DE 10 PCM, RESERVATORIO 100 L, PRESSAO DE TRABALHO ENTRE 6,9 E 9,7 BAR,  POTENCIA 2 HP, TENSAO 110/220 V (COLETADO CAIXA)</v>
      </c>
      <c r="D593" s="198"/>
      <c r="E593" s="198"/>
      <c r="F593" s="198"/>
      <c r="G593" s="14" t="str">
        <f>VLOOKUP(B593,IF(A593="COMPOSICAO",S!$A:$D,I!$A:$D),3,FALSE)</f>
        <v>UN</v>
      </c>
      <c r="H593" s="32">
        <v>7.6000000000000001E-6</v>
      </c>
      <c r="I593" s="15">
        <f>IF(A593="COMPOSICAO",VLOOKUP("TOTAL - "&amp;B593,COMPOSICAO_AUX_3!$A:$J,10,FALSE),VLOOKUP(B593,I!$A:$D,4,FALSE))</f>
        <v>2729.21</v>
      </c>
      <c r="J593" s="238">
        <f>TRUNC(H593*I593,2)</f>
        <v>0.02</v>
      </c>
      <c r="K593" s="200"/>
    </row>
    <row r="594" spans="1:13" ht="15" customHeight="1" x14ac:dyDescent="0.25">
      <c r="A594" s="23" t="s">
        <v>799</v>
      </c>
      <c r="B594" s="24"/>
      <c r="C594" s="24"/>
      <c r="D594" s="24"/>
      <c r="E594" s="24"/>
      <c r="F594" s="24"/>
      <c r="G594" s="25"/>
      <c r="H594" s="26"/>
      <c r="I594" s="27"/>
      <c r="J594" s="238">
        <f>SUM(J592:K593)</f>
        <v>0.02</v>
      </c>
      <c r="K594" s="200"/>
    </row>
    <row r="595" spans="1:13" ht="15" customHeight="1" x14ac:dyDescent="0.25">
      <c r="A595" s="4"/>
      <c r="B595" s="4"/>
      <c r="C595" s="4"/>
      <c r="D595" s="4"/>
      <c r="E595" s="4"/>
      <c r="F595" s="4"/>
      <c r="G595" s="4"/>
      <c r="H595" s="4"/>
      <c r="I595" s="4"/>
      <c r="J595" s="4"/>
      <c r="K595" s="4"/>
    </row>
    <row r="596" spans="1:13" ht="15" customHeight="1" x14ac:dyDescent="0.25">
      <c r="A596" s="10" t="s">
        <v>384</v>
      </c>
      <c r="B596" s="10" t="s">
        <v>34</v>
      </c>
      <c r="C596" s="239" t="s">
        <v>6</v>
      </c>
      <c r="D596" s="240"/>
      <c r="E596" s="240"/>
      <c r="F596" s="240"/>
      <c r="G596" s="7" t="s">
        <v>35</v>
      </c>
      <c r="H596" s="7" t="s">
        <v>385</v>
      </c>
      <c r="I596" s="7" t="s">
        <v>386</v>
      </c>
      <c r="J596" s="241" t="s">
        <v>8</v>
      </c>
      <c r="K596" s="242"/>
    </row>
    <row r="597" spans="1:13" ht="60" customHeight="1" x14ac:dyDescent="0.25">
      <c r="A597" s="7" t="s">
        <v>563</v>
      </c>
      <c r="B597" s="28">
        <v>96306</v>
      </c>
      <c r="C597" s="243" t="str">
        <f>VLOOKUP(B597,S!$A:$D,2,FALSE)</f>
        <v>COMPRESSOR DE AR, VAZAO DE 10 PCM, RESERVATORIO 100 L, PRESSAO DE TRABALHO ENTRE 6,9 E 9,7 BAR,  POTENCIA 2 HP, TENSAO 110/220 V - MANUTENÇÃO. AF_05/2017</v>
      </c>
      <c r="D597" s="243"/>
      <c r="E597" s="243"/>
      <c r="F597" s="244"/>
      <c r="G597" s="7" t="str">
        <f>VLOOKUP(B597,S!$A:$D,3,FALSE)</f>
        <v>H</v>
      </c>
      <c r="H597" s="21"/>
      <c r="I597" s="21">
        <f>J599</f>
        <v>0.18</v>
      </c>
      <c r="J597" s="245"/>
      <c r="K597" s="246"/>
      <c r="L597" s="21">
        <f>VLOOKUP(B597,S!$A:$D,4,FALSE)</f>
        <v>0.18</v>
      </c>
      <c r="M597" s="7" t="str">
        <f>IF(ROUND((L597-I597),2)=0,"OK, confere com a tabela.",IF(ROUND((L597-I597),2)&lt;0,"ACIMA ("&amp;TEXT(ROUND(I597*100/L597,4),"0,0000")&amp;" %) da tabela.","ABAIXO ("&amp;TEXT(ROUND(I597*100/L597,4),"0,0000")&amp;" %) da tabela."))</f>
        <v>OK, confere com a tabela.</v>
      </c>
    </row>
    <row r="598" spans="1:13" ht="60" customHeight="1" x14ac:dyDescent="0.25">
      <c r="A598" s="14" t="s">
        <v>396</v>
      </c>
      <c r="B598" s="20">
        <v>41991</v>
      </c>
      <c r="C598" s="198" t="str">
        <f>VLOOKUP(B598,IF(A598="COMPOSICAO",S!$A:$D,I!$A:$D),2,FALSE)</f>
        <v>COMPRESSOR DE AR, VAZAO DE 10 PCM, RESERVATORIO 100 L, PRESSAO DE TRABALHO ENTRE 6,9 E 9,7 BAR,  POTENCIA 2 HP, TENSAO 110/220 V (COLETADO CAIXA)</v>
      </c>
      <c r="D598" s="198"/>
      <c r="E598" s="198"/>
      <c r="F598" s="198"/>
      <c r="G598" s="14" t="str">
        <f>VLOOKUP(B598,IF(A598="COMPOSICAO",S!$A:$D,I!$A:$D),3,FALSE)</f>
        <v>UN</v>
      </c>
      <c r="H598" s="32">
        <v>6.6699999999999995E-5</v>
      </c>
      <c r="I598" s="15">
        <f>IF(A598="COMPOSICAO",VLOOKUP("TOTAL - "&amp;B598,COMPOSICAO_AUX_3!$A:$J,10,FALSE),VLOOKUP(B598,I!$A:$D,4,FALSE))</f>
        <v>2729.21</v>
      </c>
      <c r="J598" s="238">
        <f>TRUNC(H598*I598,2)</f>
        <v>0.18</v>
      </c>
      <c r="K598" s="200"/>
    </row>
    <row r="599" spans="1:13" ht="15" customHeight="1" x14ac:dyDescent="0.25">
      <c r="A599" s="23" t="s">
        <v>800</v>
      </c>
      <c r="B599" s="24"/>
      <c r="C599" s="24"/>
      <c r="D599" s="24"/>
      <c r="E599" s="24"/>
      <c r="F599" s="24"/>
      <c r="G599" s="25"/>
      <c r="H599" s="26"/>
      <c r="I599" s="27"/>
      <c r="J599" s="238">
        <f>SUM(J597:K598)</f>
        <v>0.18</v>
      </c>
      <c r="K599" s="200"/>
    </row>
    <row r="600" spans="1:13" ht="15" customHeight="1" x14ac:dyDescent="0.25">
      <c r="A600" s="4"/>
      <c r="B600" s="4"/>
      <c r="C600" s="4"/>
      <c r="D600" s="4"/>
      <c r="E600" s="4"/>
      <c r="F600" s="4"/>
      <c r="G600" s="4"/>
      <c r="H600" s="4"/>
      <c r="I600" s="4"/>
      <c r="J600" s="4"/>
      <c r="K600" s="4"/>
    </row>
    <row r="601" spans="1:13" ht="15" customHeight="1" x14ac:dyDescent="0.25">
      <c r="A601" s="10" t="s">
        <v>384</v>
      </c>
      <c r="B601" s="10" t="s">
        <v>34</v>
      </c>
      <c r="C601" s="239" t="s">
        <v>6</v>
      </c>
      <c r="D601" s="240"/>
      <c r="E601" s="240"/>
      <c r="F601" s="240"/>
      <c r="G601" s="7" t="s">
        <v>35</v>
      </c>
      <c r="H601" s="7" t="s">
        <v>385</v>
      </c>
      <c r="I601" s="7" t="s">
        <v>386</v>
      </c>
      <c r="J601" s="241" t="s">
        <v>8</v>
      </c>
      <c r="K601" s="242"/>
    </row>
    <row r="602" spans="1:13" ht="60" customHeight="1" x14ac:dyDescent="0.25">
      <c r="A602" s="7" t="s">
        <v>563</v>
      </c>
      <c r="B602" s="28">
        <v>96307</v>
      </c>
      <c r="C602" s="243" t="str">
        <f>VLOOKUP(B602,S!$A:$D,2,FALSE)</f>
        <v>COMPRESSOR DE AR, VAZAO DE 10 PCM, RESERVATORIO 100 L, PRESSAO DE TRABALHO ENTRE 6,9 E 9,7 BAR, POTENCIA 2 HP, TENSAO 110/220 V - MATERIAIS NA OPERAÇÃO. AF_05/2017</v>
      </c>
      <c r="D602" s="243"/>
      <c r="E602" s="243"/>
      <c r="F602" s="244"/>
      <c r="G602" s="7" t="str">
        <f>VLOOKUP(B602,S!$A:$D,3,FALSE)</f>
        <v>H</v>
      </c>
      <c r="H602" s="21"/>
      <c r="I602" s="21">
        <f>J604</f>
        <v>0.96</v>
      </c>
      <c r="J602" s="245"/>
      <c r="K602" s="246"/>
      <c r="L602" s="21">
        <f>VLOOKUP(B602,S!$A:$D,4,FALSE)</f>
        <v>0.96</v>
      </c>
      <c r="M602" s="7" t="str">
        <f>IF(ROUND((L602-I602),2)=0,"OK, confere com a tabela.",IF(ROUND((L602-I602),2)&lt;0,"ACIMA ("&amp;TEXT(ROUND(I602*100/L602,4),"0,0000")&amp;" %) da tabela.","ABAIXO ("&amp;TEXT(ROUND(I602*100/L602,4),"0,0000")&amp;" %) da tabela."))</f>
        <v>OK, confere com a tabela.</v>
      </c>
    </row>
    <row r="603" spans="1:13" ht="30" customHeight="1" x14ac:dyDescent="0.25">
      <c r="A603" s="14" t="s">
        <v>396</v>
      </c>
      <c r="B603" s="20">
        <v>2705</v>
      </c>
      <c r="C603" s="198" t="str">
        <f>VLOOKUP(B603,IF(A603="COMPOSICAO",S!$A:$D,I!$A:$D),2,FALSE)</f>
        <v>ENERGIA ELETRICA ATE 2000 KWH INDUSTRIAL, SEM DEMANDA</v>
      </c>
      <c r="D603" s="198"/>
      <c r="E603" s="198"/>
      <c r="F603" s="198"/>
      <c r="G603" s="14" t="str">
        <f>VLOOKUP(B603,IF(A603="COMPOSICAO",S!$A:$D,I!$A:$D),3,FALSE)</f>
        <v>KW/H</v>
      </c>
      <c r="H603" s="15">
        <v>1.27</v>
      </c>
      <c r="I603" s="15">
        <f>IF(A603="COMPOSICAO",VLOOKUP("TOTAL - "&amp;B603,COMPOSICAO_AUX_3!$A:$J,10,FALSE),VLOOKUP(B603,I!$A:$D,4,FALSE))</f>
        <v>0.76</v>
      </c>
      <c r="J603" s="238">
        <f>TRUNC(H603*I603,2)</f>
        <v>0.96</v>
      </c>
      <c r="K603" s="200"/>
    </row>
    <row r="604" spans="1:13" ht="15" customHeight="1" x14ac:dyDescent="0.25">
      <c r="A604" s="23" t="s">
        <v>801</v>
      </c>
      <c r="B604" s="24"/>
      <c r="C604" s="24"/>
      <c r="D604" s="24"/>
      <c r="E604" s="24"/>
      <c r="F604" s="24"/>
      <c r="G604" s="25"/>
      <c r="H604" s="26"/>
      <c r="I604" s="27"/>
      <c r="J604" s="238">
        <f>SUM(J602:K603)</f>
        <v>0.96</v>
      </c>
      <c r="K604" s="200"/>
    </row>
    <row r="605" spans="1:13" ht="15" customHeight="1" x14ac:dyDescent="0.25">
      <c r="A605" s="4"/>
      <c r="B605" s="4"/>
      <c r="C605" s="4"/>
      <c r="D605" s="4"/>
      <c r="E605" s="4"/>
      <c r="F605" s="4"/>
      <c r="G605" s="4"/>
      <c r="H605" s="4"/>
      <c r="I605" s="4"/>
      <c r="J605" s="4"/>
      <c r="K605" s="4"/>
    </row>
    <row r="606" spans="1:13" ht="15" customHeight="1" x14ac:dyDescent="0.25">
      <c r="A606" s="10" t="s">
        <v>384</v>
      </c>
      <c r="B606" s="10" t="s">
        <v>34</v>
      </c>
      <c r="C606" s="239" t="s">
        <v>6</v>
      </c>
      <c r="D606" s="240"/>
      <c r="E606" s="240"/>
      <c r="F606" s="240"/>
      <c r="G606" s="7" t="s">
        <v>35</v>
      </c>
      <c r="H606" s="7" t="s">
        <v>385</v>
      </c>
      <c r="I606" s="7" t="s">
        <v>386</v>
      </c>
      <c r="J606" s="241" t="s">
        <v>8</v>
      </c>
      <c r="K606" s="242"/>
    </row>
    <row r="607" spans="1:13" ht="45" customHeight="1" x14ac:dyDescent="0.25">
      <c r="A607" s="7" t="s">
        <v>387</v>
      </c>
      <c r="B607" s="28">
        <v>95317</v>
      </c>
      <c r="C607" s="243" t="str">
        <f>VLOOKUP(B607,S!$A:$D,2,FALSE)</f>
        <v>CURSO DE CAPACITAÇÃO PARA AUXILIAR DE ENCANADOR OU BOMBEIRO HIDRÁULICO (ENCARGOS COMPLEMENTARES) - HORISTA</v>
      </c>
      <c r="D607" s="243"/>
      <c r="E607" s="243"/>
      <c r="F607" s="244"/>
      <c r="G607" s="7" t="str">
        <f>VLOOKUP(B607,S!$A:$D,3,FALSE)</f>
        <v>H</v>
      </c>
      <c r="H607" s="21"/>
      <c r="I607" s="21">
        <f>J609</f>
        <v>0.13</v>
      </c>
      <c r="J607" s="245"/>
      <c r="K607" s="246"/>
      <c r="L607" s="21">
        <f>VLOOKUP(B607,S!$A:$D,4,FALSE)</f>
        <v>0.13</v>
      </c>
      <c r="M607" s="7" t="str">
        <f>IF(ROUND((L607-I607),2)=0,"OK, confere com a tabela.",IF(ROUND((L607-I607),2)&lt;0,"ACIMA ("&amp;TEXT(ROUND(I607*100/L607,4),"0,0000")&amp;" %) da tabela.","ABAIXO ("&amp;TEXT(ROUND(I607*100/L607,4),"0,0000")&amp;" %) da tabela."))</f>
        <v>OK, confere com a tabela.</v>
      </c>
    </row>
    <row r="608" spans="1:13" ht="15" customHeight="1" x14ac:dyDescent="0.25">
      <c r="A608" s="14" t="s">
        <v>396</v>
      </c>
      <c r="B608" s="20">
        <v>246</v>
      </c>
      <c r="C608" s="198" t="str">
        <f>VLOOKUP(B608,IF(A608="COMPOSICAO",S!$A:$D,I!$A:$D),2,FALSE)</f>
        <v>AUXILIAR DE ENCANADOR OU BOMBEIRO HIDRAULICO</v>
      </c>
      <c r="D608" s="198"/>
      <c r="E608" s="198"/>
      <c r="F608" s="198"/>
      <c r="G608" s="14" t="str">
        <f>VLOOKUP(B608,IF(A608="COMPOSICAO",S!$A:$D,I!$A:$D),3,FALSE)</f>
        <v>H</v>
      </c>
      <c r="H608" s="30">
        <v>1.2800000000000001E-2</v>
      </c>
      <c r="I608" s="15">
        <f>IF(A608="COMPOSICAO",VLOOKUP("TOTAL - "&amp;B608,COMPOSICAO_AUX_3!$A:$J,10,FALSE),VLOOKUP(B608,I!$A:$D,4,FALSE))</f>
        <v>10.58</v>
      </c>
      <c r="J608" s="238">
        <f>TRUNC(H608*I608,2)</f>
        <v>0.13</v>
      </c>
      <c r="K608" s="200"/>
    </row>
    <row r="609" spans="1:13" ht="15" customHeight="1" x14ac:dyDescent="0.25">
      <c r="A609" s="23" t="s">
        <v>802</v>
      </c>
      <c r="B609" s="24"/>
      <c r="C609" s="24"/>
      <c r="D609" s="24"/>
      <c r="E609" s="24"/>
      <c r="F609" s="24"/>
      <c r="G609" s="25"/>
      <c r="H609" s="26"/>
      <c r="I609" s="27"/>
      <c r="J609" s="238">
        <f>SUM(J607:K608)</f>
        <v>0.13</v>
      </c>
      <c r="K609" s="200"/>
    </row>
    <row r="610" spans="1:13" ht="15" customHeight="1" x14ac:dyDescent="0.25">
      <c r="A610" s="4"/>
      <c r="B610" s="4"/>
      <c r="C610" s="4"/>
      <c r="D610" s="4"/>
      <c r="E610" s="4"/>
      <c r="F610" s="4"/>
      <c r="G610" s="4"/>
      <c r="H610" s="4"/>
      <c r="I610" s="4"/>
      <c r="J610" s="4"/>
      <c r="K610" s="4"/>
    </row>
    <row r="611" spans="1:13" ht="15" customHeight="1" x14ac:dyDescent="0.25">
      <c r="A611" s="10" t="s">
        <v>384</v>
      </c>
      <c r="B611" s="10" t="s">
        <v>34</v>
      </c>
      <c r="C611" s="239" t="s">
        <v>6</v>
      </c>
      <c r="D611" s="240"/>
      <c r="E611" s="240"/>
      <c r="F611" s="240"/>
      <c r="G611" s="7" t="s">
        <v>35</v>
      </c>
      <c r="H611" s="7" t="s">
        <v>385</v>
      </c>
      <c r="I611" s="7" t="s">
        <v>386</v>
      </c>
      <c r="J611" s="241" t="s">
        <v>8</v>
      </c>
      <c r="K611" s="242"/>
    </row>
    <row r="612" spans="1:13" ht="45" customHeight="1" x14ac:dyDescent="0.25">
      <c r="A612" s="7" t="s">
        <v>387</v>
      </c>
      <c r="B612" s="28">
        <v>95335</v>
      </c>
      <c r="C612" s="243" t="str">
        <f>VLOOKUP(B612,S!$A:$D,2,FALSE)</f>
        <v>CURSO DE CAPACITAÇÃO PARA ENCANADOR OU BOMBEIRO HIDRÁULICO (ENCARGOS COMPLEMENTARES) - HORISTA</v>
      </c>
      <c r="D612" s="243"/>
      <c r="E612" s="243"/>
      <c r="F612" s="244"/>
      <c r="G612" s="7" t="str">
        <f>VLOOKUP(B612,S!$A:$D,3,FALSE)</f>
        <v>H</v>
      </c>
      <c r="H612" s="21"/>
      <c r="I612" s="21">
        <f>J614</f>
        <v>0.19</v>
      </c>
      <c r="J612" s="245"/>
      <c r="K612" s="246"/>
      <c r="L612" s="21">
        <f>VLOOKUP(B612,S!$A:$D,4,FALSE)</f>
        <v>0.19</v>
      </c>
      <c r="M612" s="7" t="str">
        <f>IF(ROUND((L612-I612),2)=0,"OK, confere com a tabela.",IF(ROUND((L612-I612),2)&lt;0,"ACIMA ("&amp;TEXT(ROUND(I612*100/L612,4),"0,0000")&amp;" %) da tabela.","ABAIXO ("&amp;TEXT(ROUND(I612*100/L612,4),"0,0000")&amp;" %) da tabela."))</f>
        <v>OK, confere com a tabela.</v>
      </c>
    </row>
    <row r="613" spans="1:13" ht="15" customHeight="1" x14ac:dyDescent="0.25">
      <c r="A613" s="14" t="s">
        <v>396</v>
      </c>
      <c r="B613" s="20">
        <v>2696</v>
      </c>
      <c r="C613" s="198" t="str">
        <f>VLOOKUP(B613,IF(A613="COMPOSICAO",S!$A:$D,I!$A:$D),2,FALSE)</f>
        <v>ENCANADOR OU BOMBEIRO HIDRAULICO</v>
      </c>
      <c r="D613" s="198"/>
      <c r="E613" s="198"/>
      <c r="F613" s="198"/>
      <c r="G613" s="14" t="str">
        <f>VLOOKUP(B613,IF(A613="COMPOSICAO",S!$A:$D,I!$A:$D),3,FALSE)</f>
        <v>H</v>
      </c>
      <c r="H613" s="30">
        <v>1.2800000000000001E-2</v>
      </c>
      <c r="I613" s="15">
        <f>IF(A613="COMPOSICAO",VLOOKUP("TOTAL - "&amp;B613,COMPOSICAO_AUX_3!$A:$J,10,FALSE),VLOOKUP(B613,I!$A:$D,4,FALSE))</f>
        <v>14.93</v>
      </c>
      <c r="J613" s="238">
        <f>TRUNC(H613*I613,2)</f>
        <v>0.19</v>
      </c>
      <c r="K613" s="200"/>
    </row>
    <row r="614" spans="1:13" ht="15" customHeight="1" x14ac:dyDescent="0.25">
      <c r="A614" s="23" t="s">
        <v>803</v>
      </c>
      <c r="B614" s="24"/>
      <c r="C614" s="24"/>
      <c r="D614" s="24"/>
      <c r="E614" s="24"/>
      <c r="F614" s="24"/>
      <c r="G614" s="25"/>
      <c r="H614" s="26"/>
      <c r="I614" s="27"/>
      <c r="J614" s="238">
        <f>SUM(J612:K613)</f>
        <v>0.19</v>
      </c>
      <c r="K614" s="200"/>
    </row>
    <row r="615" spans="1:13" ht="15" customHeight="1" x14ac:dyDescent="0.25">
      <c r="A615" s="4"/>
      <c r="B615" s="4"/>
      <c r="C615" s="4"/>
      <c r="D615" s="4"/>
      <c r="E615" s="4"/>
      <c r="F615" s="4"/>
      <c r="G615" s="4"/>
      <c r="H615" s="4"/>
      <c r="I615" s="4"/>
      <c r="J615" s="4"/>
      <c r="K615" s="4"/>
    </row>
    <row r="616" spans="1:13" ht="15" customHeight="1" x14ac:dyDescent="0.25">
      <c r="A616" s="10" t="s">
        <v>384</v>
      </c>
      <c r="B616" s="10" t="s">
        <v>34</v>
      </c>
      <c r="C616" s="239" t="s">
        <v>6</v>
      </c>
      <c r="D616" s="240"/>
      <c r="E616" s="240"/>
      <c r="F616" s="240"/>
      <c r="G616" s="7" t="s">
        <v>35</v>
      </c>
      <c r="H616" s="7" t="s">
        <v>385</v>
      </c>
      <c r="I616" s="7" t="s">
        <v>386</v>
      </c>
      <c r="J616" s="241" t="s">
        <v>8</v>
      </c>
      <c r="K616" s="242"/>
    </row>
    <row r="617" spans="1:13" ht="30" customHeight="1" x14ac:dyDescent="0.25">
      <c r="A617" s="7" t="s">
        <v>387</v>
      </c>
      <c r="B617" s="28">
        <v>95316</v>
      </c>
      <c r="C617" s="243" t="str">
        <f>VLOOKUP(B617,S!$A:$D,2,FALSE)</f>
        <v>CURSO DE CAPACITAÇÃO PARA AUXILIAR DE ELETRICISTA (ENCARGOS COMPLEMENTARES) - HORISTA</v>
      </c>
      <c r="D617" s="243"/>
      <c r="E617" s="243"/>
      <c r="F617" s="244"/>
      <c r="G617" s="7" t="str">
        <f>VLOOKUP(B617,S!$A:$D,3,FALSE)</f>
        <v>H</v>
      </c>
      <c r="H617" s="21"/>
      <c r="I617" s="21">
        <f>J619</f>
        <v>0.27</v>
      </c>
      <c r="J617" s="245"/>
      <c r="K617" s="246"/>
      <c r="L617" s="21">
        <f>VLOOKUP(B617,S!$A:$D,4,FALSE)</f>
        <v>0.27</v>
      </c>
      <c r="M617" s="7" t="str">
        <f>IF(ROUND((L617-I617),2)=0,"OK, confere com a tabela.",IF(ROUND((L617-I617),2)&lt;0,"ACIMA ("&amp;TEXT(ROUND(I617*100/L617,4),"0,0000")&amp;" %) da tabela.","ABAIXO ("&amp;TEXT(ROUND(I617*100/L617,4),"0,0000")&amp;" %) da tabela."))</f>
        <v>OK, confere com a tabela.</v>
      </c>
    </row>
    <row r="618" spans="1:13" ht="15" customHeight="1" x14ac:dyDescent="0.25">
      <c r="A618" s="14" t="s">
        <v>396</v>
      </c>
      <c r="B618" s="20">
        <v>247</v>
      </c>
      <c r="C618" s="198" t="str">
        <f>VLOOKUP(B618,IF(A618="COMPOSICAO",S!$A:$D,I!$A:$D),2,FALSE)</f>
        <v>AJUDANTE DE ELETRICISTA</v>
      </c>
      <c r="D618" s="198"/>
      <c r="E618" s="198"/>
      <c r="F618" s="198"/>
      <c r="G618" s="14" t="str">
        <f>VLOOKUP(B618,IF(A618="COMPOSICAO",S!$A:$D,I!$A:$D),3,FALSE)</f>
        <v>H</v>
      </c>
      <c r="H618" s="30">
        <v>2.6599999999999999E-2</v>
      </c>
      <c r="I618" s="15">
        <f>IF(A618="COMPOSICAO",VLOOKUP("TOTAL - "&amp;B618,COMPOSICAO_AUX_3!$A:$J,10,FALSE),VLOOKUP(B618,I!$A:$D,4,FALSE))</f>
        <v>10.5</v>
      </c>
      <c r="J618" s="238">
        <f>TRUNC(H618*I618,2)</f>
        <v>0.27</v>
      </c>
      <c r="K618" s="200"/>
    </row>
    <row r="619" spans="1:13" ht="15" customHeight="1" x14ac:dyDescent="0.25">
      <c r="A619" s="23" t="s">
        <v>804</v>
      </c>
      <c r="B619" s="24"/>
      <c r="C619" s="24"/>
      <c r="D619" s="24"/>
      <c r="E619" s="24"/>
      <c r="F619" s="24"/>
      <c r="G619" s="25"/>
      <c r="H619" s="26"/>
      <c r="I619" s="27"/>
      <c r="J619" s="238">
        <f>SUM(J617:K618)</f>
        <v>0.27</v>
      </c>
      <c r="K619" s="200"/>
    </row>
    <row r="620" spans="1:13" ht="15" customHeight="1" x14ac:dyDescent="0.25">
      <c r="A620" s="4"/>
      <c r="B620" s="4"/>
      <c r="C620" s="4"/>
      <c r="D620" s="4"/>
      <c r="E620" s="4"/>
      <c r="F620" s="4"/>
      <c r="G620" s="4"/>
      <c r="H620" s="4"/>
      <c r="I620" s="4"/>
      <c r="J620" s="4"/>
      <c r="K620" s="4"/>
    </row>
    <row r="621" spans="1:13" ht="15" customHeight="1" x14ac:dyDescent="0.25">
      <c r="A621" s="10" t="s">
        <v>384</v>
      </c>
      <c r="B621" s="10" t="s">
        <v>34</v>
      </c>
      <c r="C621" s="239" t="s">
        <v>6</v>
      </c>
      <c r="D621" s="240"/>
      <c r="E621" s="240"/>
      <c r="F621" s="240"/>
      <c r="G621" s="7" t="s">
        <v>35</v>
      </c>
      <c r="H621" s="7" t="s">
        <v>385</v>
      </c>
      <c r="I621" s="7" t="s">
        <v>386</v>
      </c>
      <c r="J621" s="241" t="s">
        <v>8</v>
      </c>
      <c r="K621" s="242"/>
    </row>
    <row r="622" spans="1:13" ht="30" customHeight="1" x14ac:dyDescent="0.25">
      <c r="A622" s="7" t="s">
        <v>387</v>
      </c>
      <c r="B622" s="28">
        <v>95332</v>
      </c>
      <c r="C622" s="243" t="str">
        <f>VLOOKUP(B622,S!$A:$D,2,FALSE)</f>
        <v>CURSO DE CAPACITAÇÃO PARA ELETRICISTA (ENCARGOS COMPLEMENTARES) - HORISTA</v>
      </c>
      <c r="D622" s="243"/>
      <c r="E622" s="243"/>
      <c r="F622" s="244"/>
      <c r="G622" s="7" t="str">
        <f>VLOOKUP(B622,S!$A:$D,3,FALSE)</f>
        <v>H</v>
      </c>
      <c r="H622" s="21"/>
      <c r="I622" s="21">
        <f>J624</f>
        <v>0.39</v>
      </c>
      <c r="J622" s="245"/>
      <c r="K622" s="246"/>
      <c r="L622" s="21">
        <f>VLOOKUP(B622,S!$A:$D,4,FALSE)</f>
        <v>0.39</v>
      </c>
      <c r="M622" s="7" t="str">
        <f>IF(ROUND((L622-I622),2)=0,"OK, confere com a tabela.",IF(ROUND((L622-I622),2)&lt;0,"ACIMA ("&amp;TEXT(ROUND(I622*100/L622,4),"0,0000")&amp;" %) da tabela.","ABAIXO ("&amp;TEXT(ROUND(I622*100/L622,4),"0,0000")&amp;" %) da tabela."))</f>
        <v>OK, confere com a tabela.</v>
      </c>
    </row>
    <row r="623" spans="1:13" ht="15" customHeight="1" x14ac:dyDescent="0.25">
      <c r="A623" s="14" t="s">
        <v>396</v>
      </c>
      <c r="B623" s="20">
        <v>2436</v>
      </c>
      <c r="C623" s="198" t="str">
        <f>VLOOKUP(B623,IF(A623="COMPOSICAO",S!$A:$D,I!$A:$D),2,FALSE)</f>
        <v>ELETRICISTA</v>
      </c>
      <c r="D623" s="198"/>
      <c r="E623" s="198"/>
      <c r="F623" s="198"/>
      <c r="G623" s="14" t="str">
        <f>VLOOKUP(B623,IF(A623="COMPOSICAO",S!$A:$D,I!$A:$D),3,FALSE)</f>
        <v>H</v>
      </c>
      <c r="H623" s="30">
        <v>2.6599999999999999E-2</v>
      </c>
      <c r="I623" s="15">
        <f>IF(A623="COMPOSICAO",VLOOKUP("TOTAL - "&amp;B623,COMPOSICAO_AUX_3!$A:$J,10,FALSE),VLOOKUP(B623,I!$A:$D,4,FALSE))</f>
        <v>14.93</v>
      </c>
      <c r="J623" s="238">
        <f>TRUNC(H623*I623,2)</f>
        <v>0.39</v>
      </c>
      <c r="K623" s="200"/>
    </row>
    <row r="624" spans="1:13" ht="15" customHeight="1" x14ac:dyDescent="0.25">
      <c r="A624" s="23" t="s">
        <v>805</v>
      </c>
      <c r="B624" s="24"/>
      <c r="C624" s="24"/>
      <c r="D624" s="24"/>
      <c r="E624" s="24"/>
      <c r="F624" s="24"/>
      <c r="G624" s="25"/>
      <c r="H624" s="26"/>
      <c r="I624" s="27"/>
      <c r="J624" s="238">
        <f>SUM(J622:K623)</f>
        <v>0.39</v>
      </c>
      <c r="K624" s="200"/>
    </row>
    <row r="625" spans="1:13" ht="15" customHeight="1" x14ac:dyDescent="0.25">
      <c r="A625" s="4"/>
      <c r="B625" s="4"/>
      <c r="C625" s="4"/>
      <c r="D625" s="4"/>
      <c r="E625" s="4"/>
      <c r="F625" s="4"/>
      <c r="G625" s="4"/>
      <c r="H625" s="4"/>
      <c r="I625" s="4"/>
      <c r="J625" s="4"/>
      <c r="K625" s="4"/>
    </row>
    <row r="626" spans="1:13" ht="15" customHeight="1" x14ac:dyDescent="0.25">
      <c r="A626" s="10" t="s">
        <v>384</v>
      </c>
      <c r="B626" s="10" t="s">
        <v>34</v>
      </c>
      <c r="C626" s="239" t="s">
        <v>6</v>
      </c>
      <c r="D626" s="240"/>
      <c r="E626" s="240"/>
      <c r="F626" s="240"/>
      <c r="G626" s="7" t="s">
        <v>35</v>
      </c>
      <c r="H626" s="7" t="s">
        <v>385</v>
      </c>
      <c r="I626" s="7" t="s">
        <v>386</v>
      </c>
      <c r="J626" s="241" t="s">
        <v>8</v>
      </c>
      <c r="K626" s="242"/>
    </row>
    <row r="627" spans="1:13" ht="90" customHeight="1" x14ac:dyDescent="0.25">
      <c r="A627" s="7" t="s">
        <v>563</v>
      </c>
      <c r="B627" s="28">
        <v>5705</v>
      </c>
      <c r="C627" s="243" t="str">
        <f>VLOOKUP(B627,S!$A:$D,2,FALSE)</f>
        <v>CAMINHÃO TOCO, PBT 16.000 KG, CARGA ÚTIL MÁX. 10.685 KG, DIST. ENTRE EIXOS 4,8 M, POTÊNCIA 189 CV, INCLUSIVE CARROCERIA FIXA ABERTA DE MADEIRA P/ TRANSPORTE GERAL DE CARGA SECA, DIMEN. APROX. 2,5 X 7,00 X 0,50 M - MANUTENÇÃO. AF_06/2014</v>
      </c>
      <c r="D627" s="243"/>
      <c r="E627" s="243"/>
      <c r="F627" s="244"/>
      <c r="G627" s="7" t="str">
        <f>VLOOKUP(B627,S!$A:$D,3,FALSE)</f>
        <v>H</v>
      </c>
      <c r="H627" s="21"/>
      <c r="I627" s="21">
        <f>J630</f>
        <v>18.21</v>
      </c>
      <c r="J627" s="245"/>
      <c r="K627" s="246"/>
      <c r="L627" s="21">
        <f>VLOOKUP(B627,S!$A:$D,4,FALSE)</f>
        <v>18.21</v>
      </c>
      <c r="M627" s="7" t="str">
        <f>IF(ROUND((L627-I627),2)=0,"OK, confere com a tabela.",IF(ROUND((L627-I627),2)&lt;0,"ACIMA ("&amp;TEXT(ROUND(I627*100/L627,4),"0,0000")&amp;" %) da tabela.","ABAIXO ("&amp;TEXT(ROUND(I627*100/L627,4),"0,0000")&amp;" %) da tabela."))</f>
        <v>OK, confere com a tabela.</v>
      </c>
    </row>
    <row r="628" spans="1:13" ht="60" customHeight="1" x14ac:dyDescent="0.25">
      <c r="A628" s="14" t="s">
        <v>396</v>
      </c>
      <c r="B628" s="20">
        <v>37731</v>
      </c>
      <c r="C628" s="198" t="str">
        <f>VLOOKUP(B628,IF(A628="COMPOSICAO",S!$A:$D,I!$A:$D),2,FALSE)</f>
        <v>CARROCERIA FIXA ABERTA DE MADEIRA PARA TRANSPORTE GERAL DE CARGA SECA DIMENSOES APROXIMADAS 2,5 X 7,00 X 0,50 M (INCLUI MONTAGEM, NAO INCLUI CAMINHAO)</v>
      </c>
      <c r="D628" s="198"/>
      <c r="E628" s="198"/>
      <c r="F628" s="198"/>
      <c r="G628" s="14" t="str">
        <f>VLOOKUP(B628,IF(A628="COMPOSICAO",S!$A:$D,I!$A:$D),3,FALSE)</f>
        <v>UN</v>
      </c>
      <c r="H628" s="32">
        <v>6.4300000000000004E-5</v>
      </c>
      <c r="I628" s="15">
        <f>IF(A628="COMPOSICAO",VLOOKUP("TOTAL - "&amp;B628,COMPOSICAO_AUX_3!$A:$J,10,FALSE),VLOOKUP(B628,I!$A:$D,4,FALSE))</f>
        <v>24538.46</v>
      </c>
      <c r="J628" s="238">
        <f>TRUNC(H628*I628,2)</f>
        <v>1.57</v>
      </c>
      <c r="K628" s="200"/>
    </row>
    <row r="629" spans="1:13" ht="60" customHeight="1" x14ac:dyDescent="0.25">
      <c r="A629" s="14" t="s">
        <v>396</v>
      </c>
      <c r="B629" s="20">
        <v>37761</v>
      </c>
      <c r="C629" s="198" t="str">
        <f>VLOOKUP(B629,IF(A629="COMPOSICAO",S!$A:$D,I!$A:$D),2,FALSE)</f>
        <v>CAMINHAO TOCO, PESO BRUTO TOTAL 16000 KG, CARGA UTIL MAXIMA DE 10685 KG, DISTANCIA ENTRE EIXOS 4,8M, POTENCIA 189 CV (INCLUI CABINE E CHASSI, NAO INCLUI CARROCERIA)</v>
      </c>
      <c r="D629" s="198"/>
      <c r="E629" s="198"/>
      <c r="F629" s="198"/>
      <c r="G629" s="14" t="str">
        <f>VLOOKUP(B629,IF(A629="COMPOSICAO",S!$A:$D,I!$A:$D),3,FALSE)</f>
        <v>UN</v>
      </c>
      <c r="H629" s="32">
        <v>6.4300000000000004E-5</v>
      </c>
      <c r="I629" s="15">
        <f>IF(A629="COMPOSICAO",VLOOKUP("TOTAL - "&amp;B629,COMPOSICAO_AUX_3!$A:$J,10,FALSE),VLOOKUP(B629,I!$A:$D,4,FALSE))</f>
        <v>258909.48</v>
      </c>
      <c r="J629" s="238">
        <f>TRUNC(H629*I629,2)</f>
        <v>16.64</v>
      </c>
      <c r="K629" s="200"/>
    </row>
    <row r="630" spans="1:13" ht="15" customHeight="1" x14ac:dyDescent="0.25">
      <c r="A630" s="23" t="s">
        <v>806</v>
      </c>
      <c r="B630" s="24"/>
      <c r="C630" s="24"/>
      <c r="D630" s="24"/>
      <c r="E630" s="24"/>
      <c r="F630" s="24"/>
      <c r="G630" s="25"/>
      <c r="H630" s="26"/>
      <c r="I630" s="27"/>
      <c r="J630" s="238">
        <f>SUM(J627:K629)</f>
        <v>18.21</v>
      </c>
      <c r="K630" s="200"/>
    </row>
    <row r="631" spans="1:13" ht="15" customHeight="1" x14ac:dyDescent="0.25">
      <c r="A631" s="4"/>
      <c r="B631" s="4"/>
      <c r="C631" s="4"/>
      <c r="D631" s="4"/>
      <c r="E631" s="4"/>
      <c r="F631" s="4"/>
      <c r="G631" s="4"/>
      <c r="H631" s="4"/>
      <c r="I631" s="4"/>
      <c r="J631" s="4"/>
      <c r="K631" s="4"/>
    </row>
    <row r="632" spans="1:13" ht="15" customHeight="1" x14ac:dyDescent="0.25">
      <c r="A632" s="10" t="s">
        <v>384</v>
      </c>
      <c r="B632" s="10" t="s">
        <v>34</v>
      </c>
      <c r="C632" s="239" t="s">
        <v>6</v>
      </c>
      <c r="D632" s="240"/>
      <c r="E632" s="240"/>
      <c r="F632" s="240"/>
      <c r="G632" s="7" t="s">
        <v>35</v>
      </c>
      <c r="H632" s="7" t="s">
        <v>385</v>
      </c>
      <c r="I632" s="7" t="s">
        <v>386</v>
      </c>
      <c r="J632" s="241" t="s">
        <v>8</v>
      </c>
      <c r="K632" s="242"/>
    </row>
    <row r="633" spans="1:13" ht="90" customHeight="1" x14ac:dyDescent="0.25">
      <c r="A633" s="7" t="s">
        <v>563</v>
      </c>
      <c r="B633" s="28">
        <v>53797</v>
      </c>
      <c r="C633" s="243" t="str">
        <f>VLOOKUP(B633,S!$A:$D,2,FALSE)</f>
        <v>CAMINHÃO TOCO, PBT 16.000 KG, CARGA ÚTIL MÁX. 10.685 KG, DIST. ENTRE EIXOS 4,8 M, POTÊNCIA 189 CV, INCLUSIVE CARROCERIA FIXA ABERTA DE MADEIRA P/ TRANSPORTE GERAL DE CARGA SECA, DIMEN. APROX. 2,5 X 7,00 X 0,50 M - MATERIAIS NA OPERAÇÃO. AF_06/2014</v>
      </c>
      <c r="D633" s="243"/>
      <c r="E633" s="243"/>
      <c r="F633" s="244"/>
      <c r="G633" s="7" t="str">
        <f>VLOOKUP(B633,S!$A:$D,3,FALSE)</f>
        <v>H</v>
      </c>
      <c r="H633" s="21"/>
      <c r="I633" s="21">
        <f>J635</f>
        <v>79.63</v>
      </c>
      <c r="J633" s="245"/>
      <c r="K633" s="246"/>
      <c r="L633" s="21">
        <f>VLOOKUP(B633,S!$A:$D,4,FALSE)</f>
        <v>79.63</v>
      </c>
      <c r="M633" s="7" t="str">
        <f>IF(ROUND((L633-I633),2)=0,"OK, confere com a tabela.",IF(ROUND((L633-I633),2)&lt;0,"ACIMA ("&amp;TEXT(ROUND(I633*100/L633,4),"0,0000")&amp;" %) da tabela.","ABAIXO ("&amp;TEXT(ROUND(I633*100/L633,4),"0,0000")&amp;" %) da tabela."))</f>
        <v>OK, confere com a tabela.</v>
      </c>
    </row>
    <row r="634" spans="1:13" ht="15" customHeight="1" x14ac:dyDescent="0.25">
      <c r="A634" s="14" t="s">
        <v>396</v>
      </c>
      <c r="B634" s="20">
        <v>4221</v>
      </c>
      <c r="C634" s="198" t="str">
        <f>VLOOKUP(B634,IF(A634="COMPOSICAO",S!$A:$D,I!$A:$D),2,FALSE)</f>
        <v>OLEO DIESEL COMBUSTIVEL COMUM</v>
      </c>
      <c r="D634" s="198"/>
      <c r="E634" s="198"/>
      <c r="F634" s="198"/>
      <c r="G634" s="14" t="str">
        <f>VLOOKUP(B634,IF(A634="COMPOSICAO",S!$A:$D,I!$A:$D),3,FALSE)</f>
        <v>L</v>
      </c>
      <c r="H634" s="15">
        <v>19.47</v>
      </c>
      <c r="I634" s="15">
        <f>IF(A634="COMPOSICAO",VLOOKUP("TOTAL - "&amp;B634,COMPOSICAO_AUX_3!$A:$J,10,FALSE),VLOOKUP(B634,I!$A:$D,4,FALSE))</f>
        <v>4.09</v>
      </c>
      <c r="J634" s="238">
        <f>TRUNC(H634*I634,2)</f>
        <v>79.63</v>
      </c>
      <c r="K634" s="200"/>
    </row>
    <row r="635" spans="1:13" ht="15" customHeight="1" x14ac:dyDescent="0.25">
      <c r="A635" s="23" t="s">
        <v>807</v>
      </c>
      <c r="B635" s="24"/>
      <c r="C635" s="24"/>
      <c r="D635" s="24"/>
      <c r="E635" s="24"/>
      <c r="F635" s="24"/>
      <c r="G635" s="25"/>
      <c r="H635" s="26"/>
      <c r="I635" s="27"/>
      <c r="J635" s="238">
        <f>SUM(J633:K634)</f>
        <v>79.63</v>
      </c>
      <c r="K635" s="200"/>
    </row>
    <row r="636" spans="1:13" ht="15" customHeight="1" x14ac:dyDescent="0.25">
      <c r="A636" s="4"/>
      <c r="B636" s="4"/>
      <c r="C636" s="4"/>
      <c r="D636" s="4"/>
      <c r="E636" s="4"/>
      <c r="F636" s="4"/>
      <c r="G636" s="4"/>
      <c r="H636" s="4"/>
      <c r="I636" s="4"/>
      <c r="J636" s="4"/>
      <c r="K636" s="4"/>
    </row>
    <row r="637" spans="1:13" ht="15" customHeight="1" x14ac:dyDescent="0.25">
      <c r="A637" s="10" t="s">
        <v>384</v>
      </c>
      <c r="B637" s="10" t="s">
        <v>34</v>
      </c>
      <c r="C637" s="239" t="s">
        <v>6</v>
      </c>
      <c r="D637" s="240"/>
      <c r="E637" s="240"/>
      <c r="F637" s="240"/>
      <c r="G637" s="7" t="s">
        <v>35</v>
      </c>
      <c r="H637" s="7" t="s">
        <v>385</v>
      </c>
      <c r="I637" s="7" t="s">
        <v>386</v>
      </c>
      <c r="J637" s="241" t="s">
        <v>8</v>
      </c>
      <c r="K637" s="242"/>
    </row>
    <row r="638" spans="1:13" ht="30" customHeight="1" x14ac:dyDescent="0.25">
      <c r="A638" s="7" t="s">
        <v>387</v>
      </c>
      <c r="B638" s="28">
        <v>88282</v>
      </c>
      <c r="C638" s="243" t="str">
        <f>VLOOKUP(B638,S!$A:$D,2,FALSE)</f>
        <v>MOTORISTA DE CAMINHÃO COM ENCARGOS COMPLEMENTARES</v>
      </c>
      <c r="D638" s="243"/>
      <c r="E638" s="243"/>
      <c r="F638" s="244"/>
      <c r="G638" s="7" t="str">
        <f>VLOOKUP(B638,S!$A:$D,3,FALSE)</f>
        <v>H</v>
      </c>
      <c r="H638" s="21"/>
      <c r="I638" s="21">
        <f>J647</f>
        <v>21.58</v>
      </c>
      <c r="J638" s="245"/>
      <c r="K638" s="246"/>
      <c r="L638" s="21">
        <f>VLOOKUP(B638,S!$A:$D,4,FALSE)</f>
        <v>21.58</v>
      </c>
      <c r="M638" s="7" t="str">
        <f>IF(ROUND((L638-I638),2)=0,"OK, confere com a tabela.",IF(ROUND((L638-I638),2)&lt;0,"ACIMA ("&amp;TEXT(ROUND(I638*100/L638,4),"0,0000")&amp;" %) da tabela.","ABAIXO ("&amp;TEXT(ROUND(I638*100/L638,4),"0,0000")&amp;" %) da tabela."))</f>
        <v>OK, confere com a tabela.</v>
      </c>
    </row>
    <row r="639" spans="1:13" ht="15" customHeight="1" x14ac:dyDescent="0.25">
      <c r="A639" s="14" t="s">
        <v>396</v>
      </c>
      <c r="B639" s="20">
        <v>4093</v>
      </c>
      <c r="C639" s="198" t="str">
        <f>VLOOKUP(B639,IF(A639="COMPOSICAO",S!$A:$D,I!$A:$D),2,FALSE)</f>
        <v>MOTORISTA DE CAMINHAO</v>
      </c>
      <c r="D639" s="198"/>
      <c r="E639" s="198"/>
      <c r="F639" s="198"/>
      <c r="G639" s="14" t="str">
        <f>VLOOKUP(B639,IF(A639="COMPOSICAO",S!$A:$D,I!$A:$D),3,FALSE)</f>
        <v>H</v>
      </c>
      <c r="H639" s="15">
        <v>1</v>
      </c>
      <c r="I639" s="15">
        <f>IF(A639="COMPOSICAO",VLOOKUP("TOTAL - "&amp;B639,COMPOSICAO_AUX_3!$A:$J,10,FALSE),VLOOKUP(B639,I!$A:$D,4,FALSE))</f>
        <v>17.71</v>
      </c>
      <c r="J639" s="238">
        <f t="shared" ref="J639:J646" si="15">TRUNC(H639*I639,2)</f>
        <v>17.71</v>
      </c>
      <c r="K639" s="200"/>
    </row>
    <row r="640" spans="1:13" ht="15" customHeight="1" x14ac:dyDescent="0.25">
      <c r="A640" s="14" t="s">
        <v>396</v>
      </c>
      <c r="B640" s="20">
        <v>37370</v>
      </c>
      <c r="C640" s="198" t="str">
        <f>VLOOKUP(B640,IF(A640="COMPOSICAO",S!$A:$D,I!$A:$D),2,FALSE)</f>
        <v>ALIMENTACAO - HORISTA (COLETADO CAIXA)</v>
      </c>
      <c r="D640" s="198"/>
      <c r="E640" s="198"/>
      <c r="F640" s="198"/>
      <c r="G640" s="14" t="str">
        <f>VLOOKUP(B640,IF(A640="COMPOSICAO",S!$A:$D,I!$A:$D),3,FALSE)</f>
        <v>H</v>
      </c>
      <c r="H640" s="15">
        <v>1</v>
      </c>
      <c r="I640" s="15">
        <f>IF(A640="COMPOSICAO",VLOOKUP("TOTAL - "&amp;B640,COMPOSICAO_AUX_3!$A:$J,10,FALSE),VLOOKUP(B640,I!$A:$D,4,FALSE))</f>
        <v>1.86</v>
      </c>
      <c r="J640" s="238">
        <f t="shared" si="15"/>
        <v>1.86</v>
      </c>
      <c r="K640" s="200"/>
    </row>
    <row r="641" spans="1:13" ht="15" customHeight="1" x14ac:dyDescent="0.25">
      <c r="A641" s="14" t="s">
        <v>396</v>
      </c>
      <c r="B641" s="20">
        <v>37371</v>
      </c>
      <c r="C641" s="198" t="str">
        <f>VLOOKUP(B641,IF(A641="COMPOSICAO",S!$A:$D,I!$A:$D),2,FALSE)</f>
        <v>TRANSPORTE - HORISTA (COLETADO CAIXA)</v>
      </c>
      <c r="D641" s="198"/>
      <c r="E641" s="198"/>
      <c r="F641" s="198"/>
      <c r="G641" s="14" t="str">
        <f>VLOOKUP(B641,IF(A641="COMPOSICAO",S!$A:$D,I!$A:$D),3,FALSE)</f>
        <v>H</v>
      </c>
      <c r="H641" s="15">
        <v>1</v>
      </c>
      <c r="I641" s="15">
        <f>IF(A641="COMPOSICAO",VLOOKUP("TOTAL - "&amp;B641,COMPOSICAO_AUX_3!$A:$J,10,FALSE),VLOOKUP(B641,I!$A:$D,4,FALSE))</f>
        <v>0.7</v>
      </c>
      <c r="J641" s="238">
        <f t="shared" si="15"/>
        <v>0.7</v>
      </c>
      <c r="K641" s="200"/>
    </row>
    <row r="642" spans="1:13" ht="15" customHeight="1" x14ac:dyDescent="0.25">
      <c r="A642" s="14" t="s">
        <v>396</v>
      </c>
      <c r="B642" s="20">
        <v>37372</v>
      </c>
      <c r="C642" s="198" t="str">
        <f>VLOOKUP(B642,IF(A642="COMPOSICAO",S!$A:$D,I!$A:$D),2,FALSE)</f>
        <v>EXAMES - HORISTA (COLETADO CAIXA)</v>
      </c>
      <c r="D642" s="198"/>
      <c r="E642" s="198"/>
      <c r="F642" s="198"/>
      <c r="G642" s="14" t="str">
        <f>VLOOKUP(B642,IF(A642="COMPOSICAO",S!$A:$D,I!$A:$D),3,FALSE)</f>
        <v>H</v>
      </c>
      <c r="H642" s="15">
        <v>1</v>
      </c>
      <c r="I642" s="15">
        <f>IF(A642="COMPOSICAO",VLOOKUP("TOTAL - "&amp;B642,COMPOSICAO_AUX_3!$A:$J,10,FALSE),VLOOKUP(B642,I!$A:$D,4,FALSE))</f>
        <v>0.55000000000000004</v>
      </c>
      <c r="J642" s="238">
        <f t="shared" si="15"/>
        <v>0.55000000000000004</v>
      </c>
      <c r="K642" s="200"/>
    </row>
    <row r="643" spans="1:13" ht="15" customHeight="1" x14ac:dyDescent="0.25">
      <c r="A643" s="14" t="s">
        <v>396</v>
      </c>
      <c r="B643" s="20">
        <v>37373</v>
      </c>
      <c r="C643" s="198" t="str">
        <f>VLOOKUP(B643,IF(A643="COMPOSICAO",S!$A:$D,I!$A:$D),2,FALSE)</f>
        <v>SEGURO - HORISTA (COLETADO CAIXA)</v>
      </c>
      <c r="D643" s="198"/>
      <c r="E643" s="198"/>
      <c r="F643" s="198"/>
      <c r="G643" s="14" t="str">
        <f>VLOOKUP(B643,IF(A643="COMPOSICAO",S!$A:$D,I!$A:$D),3,FALSE)</f>
        <v>H</v>
      </c>
      <c r="H643" s="15">
        <v>1</v>
      </c>
      <c r="I643" s="15">
        <f>IF(A643="COMPOSICAO",VLOOKUP("TOTAL - "&amp;B643,COMPOSICAO_AUX_3!$A:$J,10,FALSE),VLOOKUP(B643,I!$A:$D,4,FALSE))</f>
        <v>0.06</v>
      </c>
      <c r="J643" s="238">
        <f t="shared" si="15"/>
        <v>0.06</v>
      </c>
      <c r="K643" s="200"/>
    </row>
    <row r="644" spans="1:13" ht="45" customHeight="1" x14ac:dyDescent="0.25">
      <c r="A644" s="14" t="s">
        <v>396</v>
      </c>
      <c r="B644" s="20">
        <v>43464</v>
      </c>
      <c r="C644" s="198" t="str">
        <f>VLOOKUP(B644,IF(A644="COMPOSICAO",S!$A:$D,I!$A:$D),2,FALSE)</f>
        <v>FERRAMENTAS - FAMILIA OPERADOR ESCAVADEIRA - HORISTA (ENCARGOS COMPLEMENTARES - COLETADO CAIXA)</v>
      </c>
      <c r="D644" s="198"/>
      <c r="E644" s="198"/>
      <c r="F644" s="198"/>
      <c r="G644" s="14" t="str">
        <f>VLOOKUP(B644,IF(A644="COMPOSICAO",S!$A:$D,I!$A:$D),3,FALSE)</f>
        <v>H</v>
      </c>
      <c r="H644" s="15">
        <v>1</v>
      </c>
      <c r="I644" s="15">
        <f>IF(A644="COMPOSICAO",VLOOKUP("TOTAL - "&amp;B644,COMPOSICAO_AUX_3!$A:$J,10,FALSE),VLOOKUP(B644,I!$A:$D,4,FALSE))</f>
        <v>0.01</v>
      </c>
      <c r="J644" s="238">
        <f t="shared" si="15"/>
        <v>0.01</v>
      </c>
      <c r="K644" s="200"/>
    </row>
    <row r="645" spans="1:13" ht="30" customHeight="1" x14ac:dyDescent="0.25">
      <c r="A645" s="14" t="s">
        <v>396</v>
      </c>
      <c r="B645" s="20">
        <v>43488</v>
      </c>
      <c r="C645" s="198" t="str">
        <f>VLOOKUP(B645,IF(A645="COMPOSICAO",S!$A:$D,I!$A:$D),2,FALSE)</f>
        <v>EPI - FAMILIA OPERADOR ESCAVADEIRA - HORISTA (ENCARGOS COMPLEMENTARES - COLETADO CAIXA)</v>
      </c>
      <c r="D645" s="198"/>
      <c r="E645" s="198"/>
      <c r="F645" s="198"/>
      <c r="G645" s="14" t="str">
        <f>VLOOKUP(B645,IF(A645="COMPOSICAO",S!$A:$D,I!$A:$D),3,FALSE)</f>
        <v>H</v>
      </c>
      <c r="H645" s="15">
        <v>1</v>
      </c>
      <c r="I645" s="15">
        <f>IF(A645="COMPOSICAO",VLOOKUP("TOTAL - "&amp;B645,COMPOSICAO_AUX_3!$A:$J,10,FALSE),VLOOKUP(B645,I!$A:$D,4,FALSE))</f>
        <v>0.63</v>
      </c>
      <c r="J645" s="238">
        <f t="shared" si="15"/>
        <v>0.63</v>
      </c>
      <c r="K645" s="200"/>
    </row>
    <row r="646" spans="1:13" ht="30" customHeight="1" x14ac:dyDescent="0.25">
      <c r="A646" s="14" t="s">
        <v>391</v>
      </c>
      <c r="B646" s="20">
        <v>95347</v>
      </c>
      <c r="C646" s="198" t="str">
        <f>VLOOKUP(B646,IF(A646="COMPOSICAO",S!$A:$D,I!$A:$D),2,FALSE)</f>
        <v>CURSO DE CAPACITAÇÃO PARA MOTORISTA DE CAMINHÃO (ENCARGOS COMPLEMENTARES) - HORISTA</v>
      </c>
      <c r="D646" s="198"/>
      <c r="E646" s="198"/>
      <c r="F646" s="198"/>
      <c r="G646" s="14" t="str">
        <f>VLOOKUP(B646,IF(A646="COMPOSICAO",S!$A:$D,I!$A:$D),3,FALSE)</f>
        <v>H</v>
      </c>
      <c r="H646" s="15">
        <v>1</v>
      </c>
      <c r="I646" s="15">
        <f>IF(A646="COMPOSICAO",VLOOKUP("TOTAL - "&amp;B646,COMPOSICAO_AUX_3!$A:$J,10,FALSE),VLOOKUP(B646,I!$A:$D,4,FALSE))</f>
        <v>0.06</v>
      </c>
      <c r="J646" s="238">
        <f t="shared" si="15"/>
        <v>0.06</v>
      </c>
      <c r="K646" s="200"/>
    </row>
    <row r="647" spans="1:13" ht="15" customHeight="1" x14ac:dyDescent="0.25">
      <c r="A647" s="23" t="s">
        <v>808</v>
      </c>
      <c r="B647" s="24"/>
      <c r="C647" s="24"/>
      <c r="D647" s="24"/>
      <c r="E647" s="24"/>
      <c r="F647" s="24"/>
      <c r="G647" s="25"/>
      <c r="H647" s="26"/>
      <c r="I647" s="27"/>
      <c r="J647" s="238">
        <f>SUM(J638:K646)</f>
        <v>21.58</v>
      </c>
      <c r="K647" s="200"/>
    </row>
    <row r="648" spans="1:13" ht="15" customHeight="1" x14ac:dyDescent="0.25">
      <c r="A648" s="4"/>
      <c r="B648" s="4"/>
      <c r="C648" s="4"/>
      <c r="D648" s="4"/>
      <c r="E648" s="4"/>
      <c r="F648" s="4"/>
      <c r="G648" s="4"/>
      <c r="H648" s="4"/>
      <c r="I648" s="4"/>
      <c r="J648" s="4"/>
      <c r="K648" s="4"/>
    </row>
    <row r="649" spans="1:13" ht="15" customHeight="1" x14ac:dyDescent="0.25">
      <c r="A649" s="10" t="s">
        <v>384</v>
      </c>
      <c r="B649" s="10" t="s">
        <v>34</v>
      </c>
      <c r="C649" s="239" t="s">
        <v>6</v>
      </c>
      <c r="D649" s="240"/>
      <c r="E649" s="240"/>
      <c r="F649" s="240"/>
      <c r="G649" s="7" t="s">
        <v>35</v>
      </c>
      <c r="H649" s="7" t="s">
        <v>385</v>
      </c>
      <c r="I649" s="7" t="s">
        <v>386</v>
      </c>
      <c r="J649" s="241" t="s">
        <v>8</v>
      </c>
      <c r="K649" s="242"/>
    </row>
    <row r="650" spans="1:13" ht="90" customHeight="1" x14ac:dyDescent="0.25">
      <c r="A650" s="7" t="s">
        <v>563</v>
      </c>
      <c r="B650" s="28">
        <v>89264</v>
      </c>
      <c r="C650" s="243" t="str">
        <f>VLOOKUP(B650,S!$A:$D,2,FALSE)</f>
        <v>CAMINHÃO TOCO, PBT 16.000 KG, CARGA ÚTIL MÁX. 10.685 KG, DIST. ENTRE EIXOS 4,8 M, POTÊNCIA 189 CV, INCLUSIVE CARROCERIA FIXA ABERTA DE MADEIRA P/ TRANSPORTE GERAL DE CARGA SECA, DIMEN. APROX. 2,5 X 7,00 X 0,50 M - DEPRECIAÇÃO. AF_06/2014</v>
      </c>
      <c r="D650" s="243"/>
      <c r="E650" s="243"/>
      <c r="F650" s="244"/>
      <c r="G650" s="7" t="str">
        <f>VLOOKUP(B650,S!$A:$D,3,FALSE)</f>
        <v>H</v>
      </c>
      <c r="H650" s="21"/>
      <c r="I650" s="21">
        <f>J653</f>
        <v>9.7200000000000006</v>
      </c>
      <c r="J650" s="245"/>
      <c r="K650" s="246"/>
      <c r="L650" s="21">
        <f>VLOOKUP(B650,S!$A:$D,4,FALSE)</f>
        <v>9.7200000000000006</v>
      </c>
      <c r="M650" s="7" t="str">
        <f>IF(ROUND((L650-I650),2)=0,"OK, confere com a tabela.",IF(ROUND((L650-I650),2)&lt;0,"ACIMA ("&amp;TEXT(ROUND(I650*100/L650,4),"0,0000")&amp;" %) da tabela.","ABAIXO ("&amp;TEXT(ROUND(I650*100/L650,4),"0,0000")&amp;" %) da tabela."))</f>
        <v>OK, confere com a tabela.</v>
      </c>
    </row>
    <row r="651" spans="1:13" ht="60" customHeight="1" x14ac:dyDescent="0.25">
      <c r="A651" s="14" t="s">
        <v>396</v>
      </c>
      <c r="B651" s="20">
        <v>37731</v>
      </c>
      <c r="C651" s="198" t="str">
        <f>VLOOKUP(B651,IF(A651="COMPOSICAO",S!$A:$D,I!$A:$D),2,FALSE)</f>
        <v>CARROCERIA FIXA ABERTA DE MADEIRA PARA TRANSPORTE GERAL DE CARGA SECA DIMENSOES APROXIMADAS 2,5 X 7,00 X 0,50 M (INCLUI MONTAGEM, NAO INCLUI CAMINHAO)</v>
      </c>
      <c r="D651" s="198"/>
      <c r="E651" s="198"/>
      <c r="F651" s="198"/>
      <c r="G651" s="14" t="str">
        <f>VLOOKUP(B651,IF(A651="COMPOSICAO",S!$A:$D,I!$A:$D),3,FALSE)</f>
        <v>UN</v>
      </c>
      <c r="H651" s="32">
        <v>3.43E-5</v>
      </c>
      <c r="I651" s="15">
        <f>IF(A651="COMPOSICAO",VLOOKUP("TOTAL - "&amp;B651,COMPOSICAO_AUX_3!$A:$J,10,FALSE),VLOOKUP(B651,I!$A:$D,4,FALSE))</f>
        <v>24538.46</v>
      </c>
      <c r="J651" s="238">
        <f>TRUNC(H651*I651,2)</f>
        <v>0.84</v>
      </c>
      <c r="K651" s="200"/>
    </row>
    <row r="652" spans="1:13" ht="60" customHeight="1" x14ac:dyDescent="0.25">
      <c r="A652" s="14" t="s">
        <v>396</v>
      </c>
      <c r="B652" s="20">
        <v>37761</v>
      </c>
      <c r="C652" s="198" t="str">
        <f>VLOOKUP(B652,IF(A652="COMPOSICAO",S!$A:$D,I!$A:$D),2,FALSE)</f>
        <v>CAMINHAO TOCO, PESO BRUTO TOTAL 16000 KG, CARGA UTIL MAXIMA DE 10685 KG, DISTANCIA ENTRE EIXOS 4,8M, POTENCIA 189 CV (INCLUI CABINE E CHASSI, NAO INCLUI CARROCERIA)</v>
      </c>
      <c r="D652" s="198"/>
      <c r="E652" s="198"/>
      <c r="F652" s="198"/>
      <c r="G652" s="14" t="str">
        <f>VLOOKUP(B652,IF(A652="COMPOSICAO",S!$A:$D,I!$A:$D),3,FALSE)</f>
        <v>UN</v>
      </c>
      <c r="H652" s="32">
        <v>3.43E-5</v>
      </c>
      <c r="I652" s="15">
        <f>IF(A652="COMPOSICAO",VLOOKUP("TOTAL - "&amp;B652,COMPOSICAO_AUX_3!$A:$J,10,FALSE),VLOOKUP(B652,I!$A:$D,4,FALSE))</f>
        <v>258909.48</v>
      </c>
      <c r="J652" s="238">
        <f>TRUNC(H652*I652,2)</f>
        <v>8.8800000000000008</v>
      </c>
      <c r="K652" s="200"/>
    </row>
    <row r="653" spans="1:13" ht="15" customHeight="1" x14ac:dyDescent="0.25">
      <c r="A653" s="23" t="s">
        <v>809</v>
      </c>
      <c r="B653" s="24"/>
      <c r="C653" s="24"/>
      <c r="D653" s="24"/>
      <c r="E653" s="24"/>
      <c r="F653" s="24"/>
      <c r="G653" s="25"/>
      <c r="H653" s="26"/>
      <c r="I653" s="27"/>
      <c r="J653" s="238">
        <f>SUM(J650:K652)</f>
        <v>9.7200000000000006</v>
      </c>
      <c r="K653" s="200"/>
    </row>
    <row r="654" spans="1:13" ht="15" customHeight="1" x14ac:dyDescent="0.25">
      <c r="A654" s="4"/>
      <c r="B654" s="4"/>
      <c r="C654" s="4"/>
      <c r="D654" s="4"/>
      <c r="E654" s="4"/>
      <c r="F654" s="4"/>
      <c r="G654" s="4"/>
      <c r="H654" s="4"/>
      <c r="I654" s="4"/>
      <c r="J654" s="4"/>
      <c r="K654" s="4"/>
    </row>
    <row r="655" spans="1:13" ht="15" customHeight="1" x14ac:dyDescent="0.25">
      <c r="A655" s="10" t="s">
        <v>384</v>
      </c>
      <c r="B655" s="10" t="s">
        <v>34</v>
      </c>
      <c r="C655" s="239" t="s">
        <v>6</v>
      </c>
      <c r="D655" s="240"/>
      <c r="E655" s="240"/>
      <c r="F655" s="240"/>
      <c r="G655" s="7" t="s">
        <v>35</v>
      </c>
      <c r="H655" s="7" t="s">
        <v>385</v>
      </c>
      <c r="I655" s="7" t="s">
        <v>386</v>
      </c>
      <c r="J655" s="241" t="s">
        <v>8</v>
      </c>
      <c r="K655" s="242"/>
    </row>
    <row r="656" spans="1:13" ht="90" customHeight="1" x14ac:dyDescent="0.25">
      <c r="A656" s="7" t="s">
        <v>563</v>
      </c>
      <c r="B656" s="28">
        <v>89265</v>
      </c>
      <c r="C656" s="243" t="str">
        <f>VLOOKUP(B656,S!$A:$D,2,FALSE)</f>
        <v>CAMINHÃO TOCO, PBT 16.000 KG, CARGA ÚTIL MÁX. 10.685 KG, DIST. ENTRE EIXOS 4,8 M, POTÊNCIA 189 CV, INCLUSIVE CARROCERIA FIXA ABERTA DE MADEIRA P/ TRANSPORTE GERAL DE CARGA SECA, DIMEN. APROX. 2,5 X 7,00 X 0,50 M - JUROS. AF_06/2014</v>
      </c>
      <c r="D656" s="243"/>
      <c r="E656" s="243"/>
      <c r="F656" s="244"/>
      <c r="G656" s="7" t="str">
        <f>VLOOKUP(B656,S!$A:$D,3,FALSE)</f>
        <v>H</v>
      </c>
      <c r="H656" s="21"/>
      <c r="I656" s="21">
        <f>J659</f>
        <v>2.0300000000000002</v>
      </c>
      <c r="J656" s="245"/>
      <c r="K656" s="246"/>
      <c r="L656" s="21">
        <f>VLOOKUP(B656,S!$A:$D,4,FALSE)</f>
        <v>2.0299999999999998</v>
      </c>
      <c r="M656" s="7" t="str">
        <f>IF(ROUND((L656-I656),2)=0,"OK, confere com a tabela.",IF(ROUND((L656-I656),2)&lt;0,"ACIMA ("&amp;TEXT(ROUND(I656*100/L656,4),"0,0000")&amp;" %) da tabela.","ABAIXO ("&amp;TEXT(ROUND(I656*100/L656,4),"0,0000")&amp;" %) da tabela."))</f>
        <v>OK, confere com a tabela.</v>
      </c>
    </row>
    <row r="657" spans="1:13" ht="60" customHeight="1" x14ac:dyDescent="0.25">
      <c r="A657" s="14" t="s">
        <v>396</v>
      </c>
      <c r="B657" s="20">
        <v>37731</v>
      </c>
      <c r="C657" s="198" t="str">
        <f>VLOOKUP(B657,IF(A657="COMPOSICAO",S!$A:$D,I!$A:$D),2,FALSE)</f>
        <v>CARROCERIA FIXA ABERTA DE MADEIRA PARA TRANSPORTE GERAL DE CARGA SECA DIMENSOES APROXIMADAS 2,5 X 7,00 X 0,50 M (INCLUI MONTAGEM, NAO INCLUI CAMINHAO)</v>
      </c>
      <c r="D657" s="198"/>
      <c r="E657" s="198"/>
      <c r="F657" s="198"/>
      <c r="G657" s="14" t="str">
        <f>VLOOKUP(B657,IF(A657="COMPOSICAO",S!$A:$D,I!$A:$D),3,FALSE)</f>
        <v>UN</v>
      </c>
      <c r="H657" s="32">
        <v>7.1999999999999997E-6</v>
      </c>
      <c r="I657" s="15">
        <f>IF(A657="COMPOSICAO",VLOOKUP("TOTAL - "&amp;B657,COMPOSICAO_AUX_3!$A:$J,10,FALSE),VLOOKUP(B657,I!$A:$D,4,FALSE))</f>
        <v>24538.46</v>
      </c>
      <c r="J657" s="238">
        <f>TRUNC(H657*I657,2)</f>
        <v>0.17</v>
      </c>
      <c r="K657" s="200"/>
    </row>
    <row r="658" spans="1:13" ht="60" customHeight="1" x14ac:dyDescent="0.25">
      <c r="A658" s="14" t="s">
        <v>396</v>
      </c>
      <c r="B658" s="20">
        <v>37761</v>
      </c>
      <c r="C658" s="198" t="str">
        <f>VLOOKUP(B658,IF(A658="COMPOSICAO",S!$A:$D,I!$A:$D),2,FALSE)</f>
        <v>CAMINHAO TOCO, PESO BRUTO TOTAL 16000 KG, CARGA UTIL MAXIMA DE 10685 KG, DISTANCIA ENTRE EIXOS 4,8M, POTENCIA 189 CV (INCLUI CABINE E CHASSI, NAO INCLUI CARROCERIA)</v>
      </c>
      <c r="D658" s="198"/>
      <c r="E658" s="198"/>
      <c r="F658" s="198"/>
      <c r="G658" s="14" t="str">
        <f>VLOOKUP(B658,IF(A658="COMPOSICAO",S!$A:$D,I!$A:$D),3,FALSE)</f>
        <v>UN</v>
      </c>
      <c r="H658" s="32">
        <v>7.1999999999999997E-6</v>
      </c>
      <c r="I658" s="15">
        <f>IF(A658="COMPOSICAO",VLOOKUP("TOTAL - "&amp;B658,COMPOSICAO_AUX_3!$A:$J,10,FALSE),VLOOKUP(B658,I!$A:$D,4,FALSE))</f>
        <v>258909.48</v>
      </c>
      <c r="J658" s="238">
        <f>TRUNC(H658*I658,2)</f>
        <v>1.86</v>
      </c>
      <c r="K658" s="200"/>
    </row>
    <row r="659" spans="1:13" ht="15" customHeight="1" x14ac:dyDescent="0.25">
      <c r="A659" s="23" t="s">
        <v>810</v>
      </c>
      <c r="B659" s="24"/>
      <c r="C659" s="24"/>
      <c r="D659" s="24"/>
      <c r="E659" s="24"/>
      <c r="F659" s="24"/>
      <c r="G659" s="25"/>
      <c r="H659" s="26"/>
      <c r="I659" s="27"/>
      <c r="J659" s="238">
        <f>SUM(J656:K658)</f>
        <v>2.0300000000000002</v>
      </c>
      <c r="K659" s="200"/>
    </row>
    <row r="660" spans="1:13" ht="15" customHeight="1" x14ac:dyDescent="0.25">
      <c r="A660" s="4"/>
      <c r="B660" s="4"/>
      <c r="C660" s="4"/>
      <c r="D660" s="4"/>
      <c r="E660" s="4"/>
      <c r="F660" s="4"/>
      <c r="G660" s="4"/>
      <c r="H660" s="4"/>
      <c r="I660" s="4"/>
      <c r="J660" s="4"/>
      <c r="K660" s="4"/>
    </row>
    <row r="661" spans="1:13" ht="15" customHeight="1" x14ac:dyDescent="0.25">
      <c r="A661" s="10" t="s">
        <v>384</v>
      </c>
      <c r="B661" s="10" t="s">
        <v>34</v>
      </c>
      <c r="C661" s="239" t="s">
        <v>6</v>
      </c>
      <c r="D661" s="240"/>
      <c r="E661" s="240"/>
      <c r="F661" s="240"/>
      <c r="G661" s="7" t="s">
        <v>35</v>
      </c>
      <c r="H661" s="7" t="s">
        <v>385</v>
      </c>
      <c r="I661" s="7" t="s">
        <v>386</v>
      </c>
      <c r="J661" s="241" t="s">
        <v>8</v>
      </c>
      <c r="K661" s="242"/>
    </row>
    <row r="662" spans="1:13" ht="90" customHeight="1" x14ac:dyDescent="0.25">
      <c r="A662" s="7" t="s">
        <v>563</v>
      </c>
      <c r="B662" s="28">
        <v>89266</v>
      </c>
      <c r="C662" s="243" t="str">
        <f>VLOOKUP(B662,S!$A:$D,2,FALSE)</f>
        <v>CAMINHÃO TOCO, PBT 16.000 KG, CARGA ÚTIL MÁX. 10.685 KG, DIST. ENTRE EIXOS 4,8 M, POTÊNCIA 189 CV, INCLUSIVE CARROCERIA FIXA ABERTA DE MADEIRA P/ TRANSPORTE GERAL DE CARGA SECA, DIMEN. APROX. 2,5 X 7,00 X 0,50 M - IMPOSTOS E SEGUROS. AF_06/2014</v>
      </c>
      <c r="D662" s="243"/>
      <c r="E662" s="243"/>
      <c r="F662" s="244"/>
      <c r="G662" s="7" t="str">
        <f>VLOOKUP(B662,S!$A:$D,3,FALSE)</f>
        <v>H</v>
      </c>
      <c r="H662" s="21"/>
      <c r="I662" s="21">
        <f>J665</f>
        <v>0.78</v>
      </c>
      <c r="J662" s="245"/>
      <c r="K662" s="246"/>
      <c r="L662" s="21">
        <f>VLOOKUP(B662,S!$A:$D,4,FALSE)</f>
        <v>0.78</v>
      </c>
      <c r="M662" s="7" t="str">
        <f>IF(ROUND((L662-I662),2)=0,"OK, confere com a tabela.",IF(ROUND((L662-I662),2)&lt;0,"ACIMA ("&amp;TEXT(ROUND(I662*100/L662,4),"0,0000")&amp;" %) da tabela.","ABAIXO ("&amp;TEXT(ROUND(I662*100/L662,4),"0,0000")&amp;" %) da tabela."))</f>
        <v>OK, confere com a tabela.</v>
      </c>
    </row>
    <row r="663" spans="1:13" ht="60" customHeight="1" x14ac:dyDescent="0.25">
      <c r="A663" s="14" t="s">
        <v>396</v>
      </c>
      <c r="B663" s="20">
        <v>37731</v>
      </c>
      <c r="C663" s="198" t="str">
        <f>VLOOKUP(B663,IF(A663="COMPOSICAO",S!$A:$D,I!$A:$D),2,FALSE)</f>
        <v>CARROCERIA FIXA ABERTA DE MADEIRA PARA TRANSPORTE GERAL DE CARGA SECA DIMENSOES APROXIMADAS 2,5 X 7,00 X 0,50 M (INCLUI MONTAGEM, NAO INCLUI CAMINHAO)</v>
      </c>
      <c r="D663" s="198"/>
      <c r="E663" s="198"/>
      <c r="F663" s="198"/>
      <c r="G663" s="14" t="str">
        <f>VLOOKUP(B663,IF(A663="COMPOSICAO",S!$A:$D,I!$A:$D),3,FALSE)</f>
        <v>UN</v>
      </c>
      <c r="H663" s="32">
        <v>2.7999999999999999E-6</v>
      </c>
      <c r="I663" s="15">
        <f>IF(A663="COMPOSICAO",VLOOKUP("TOTAL - "&amp;B663,COMPOSICAO_AUX_3!$A:$J,10,FALSE),VLOOKUP(B663,I!$A:$D,4,FALSE))</f>
        <v>24538.46</v>
      </c>
      <c r="J663" s="238">
        <f>TRUNC(H663*I663,2)</f>
        <v>0.06</v>
      </c>
      <c r="K663" s="200"/>
    </row>
    <row r="664" spans="1:13" ht="60" customHeight="1" x14ac:dyDescent="0.25">
      <c r="A664" s="14" t="s">
        <v>396</v>
      </c>
      <c r="B664" s="20">
        <v>37761</v>
      </c>
      <c r="C664" s="198" t="str">
        <f>VLOOKUP(B664,IF(A664="COMPOSICAO",S!$A:$D,I!$A:$D),2,FALSE)</f>
        <v>CAMINHAO TOCO, PESO BRUTO TOTAL 16000 KG, CARGA UTIL MAXIMA DE 10685 KG, DISTANCIA ENTRE EIXOS 4,8M, POTENCIA 189 CV (INCLUI CABINE E CHASSI, NAO INCLUI CARROCERIA)</v>
      </c>
      <c r="D664" s="198"/>
      <c r="E664" s="198"/>
      <c r="F664" s="198"/>
      <c r="G664" s="14" t="str">
        <f>VLOOKUP(B664,IF(A664="COMPOSICAO",S!$A:$D,I!$A:$D),3,FALSE)</f>
        <v>UN</v>
      </c>
      <c r="H664" s="32">
        <v>2.7999999999999999E-6</v>
      </c>
      <c r="I664" s="15">
        <f>IF(A664="COMPOSICAO",VLOOKUP("TOTAL - "&amp;B664,COMPOSICAO_AUX_3!$A:$J,10,FALSE),VLOOKUP(B664,I!$A:$D,4,FALSE))</f>
        <v>258909.48</v>
      </c>
      <c r="J664" s="238">
        <f>TRUNC(H664*I664,2)</f>
        <v>0.72</v>
      </c>
      <c r="K664" s="200"/>
    </row>
    <row r="665" spans="1:13" ht="15" customHeight="1" x14ac:dyDescent="0.25">
      <c r="A665" s="23" t="s">
        <v>811</v>
      </c>
      <c r="B665" s="24"/>
      <c r="C665" s="24"/>
      <c r="D665" s="24"/>
      <c r="E665" s="24"/>
      <c r="F665" s="24"/>
      <c r="G665" s="25"/>
      <c r="H665" s="26"/>
      <c r="I665" s="27"/>
      <c r="J665" s="238">
        <f>SUM(J662:K664)</f>
        <v>0.78</v>
      </c>
      <c r="K665" s="200"/>
    </row>
    <row r="666" spans="1:13" ht="15" customHeight="1" x14ac:dyDescent="0.25">
      <c r="A666" s="4"/>
      <c r="B666" s="4"/>
      <c r="C666" s="4"/>
      <c r="D666" s="4"/>
      <c r="E666" s="4"/>
      <c r="F666" s="4"/>
      <c r="G666" s="4"/>
      <c r="H666" s="4"/>
      <c r="I666" s="4"/>
      <c r="J666" s="4"/>
      <c r="K666" s="4"/>
    </row>
    <row r="667" spans="1:13" ht="15" customHeight="1" x14ac:dyDescent="0.25">
      <c r="A667" s="10" t="s">
        <v>384</v>
      </c>
      <c r="B667" s="10" t="s">
        <v>34</v>
      </c>
      <c r="C667" s="239" t="s">
        <v>6</v>
      </c>
      <c r="D667" s="240"/>
      <c r="E667" s="240"/>
      <c r="F667" s="240"/>
      <c r="G667" s="7" t="s">
        <v>35</v>
      </c>
      <c r="H667" s="7" t="s">
        <v>385</v>
      </c>
      <c r="I667" s="7" t="s">
        <v>386</v>
      </c>
      <c r="J667" s="241" t="s">
        <v>8</v>
      </c>
      <c r="K667" s="242"/>
    </row>
    <row r="668" spans="1:13" ht="30" customHeight="1" x14ac:dyDescent="0.25">
      <c r="A668" s="7" t="s">
        <v>387</v>
      </c>
      <c r="B668" s="28">
        <v>88293</v>
      </c>
      <c r="C668" s="243" t="str">
        <f>VLOOKUP(B668,S!$A:$D,2,FALSE)</f>
        <v>OPERADOR DE DEMARCADORA DE FAIXAS COM ENCARGOS COMPLEMENTARES</v>
      </c>
      <c r="D668" s="243"/>
      <c r="E668" s="243"/>
      <c r="F668" s="244"/>
      <c r="G668" s="7" t="str">
        <f>VLOOKUP(B668,S!$A:$D,3,FALSE)</f>
        <v>H</v>
      </c>
      <c r="H668" s="21"/>
      <c r="I668" s="21">
        <f>J677</f>
        <v>23.58</v>
      </c>
      <c r="J668" s="245"/>
      <c r="K668" s="246"/>
      <c r="L668" s="21">
        <f>VLOOKUP(B668,S!$A:$D,4,FALSE)</f>
        <v>23.58</v>
      </c>
      <c r="M668" s="7" t="str">
        <f>IF(ROUND((L668-I668),2)=0,"OK, confere com a tabela.",IF(ROUND((L668-I668),2)&lt;0,"ACIMA ("&amp;TEXT(ROUND(I668*100/L668,4),"0,0000")&amp;" %) da tabela.","ABAIXO ("&amp;TEXT(ROUND(I668*100/L668,4),"0,0000")&amp;" %) da tabela."))</f>
        <v>OK, confere com a tabela.</v>
      </c>
    </row>
    <row r="669" spans="1:13" ht="15" customHeight="1" x14ac:dyDescent="0.25">
      <c r="A669" s="14" t="s">
        <v>396</v>
      </c>
      <c r="B669" s="20">
        <v>25960</v>
      </c>
      <c r="C669" s="198" t="str">
        <f>VLOOKUP(B669,IF(A669="COMPOSICAO",S!$A:$D,I!$A:$D),2,FALSE)</f>
        <v>OPERADOR DE DEMARCADORA DE FAIXAS DE TRAFEGO</v>
      </c>
      <c r="D669" s="198"/>
      <c r="E669" s="198"/>
      <c r="F669" s="198"/>
      <c r="G669" s="14" t="str">
        <f>VLOOKUP(B669,IF(A669="COMPOSICAO",S!$A:$D,I!$A:$D),3,FALSE)</f>
        <v>H</v>
      </c>
      <c r="H669" s="15">
        <v>1</v>
      </c>
      <c r="I669" s="15">
        <f>IF(A669="COMPOSICAO",VLOOKUP("TOTAL - "&amp;B669,COMPOSICAO_AUX_3!$A:$J,10,FALSE),VLOOKUP(B669,I!$A:$D,4,FALSE))</f>
        <v>19.66</v>
      </c>
      <c r="J669" s="238">
        <f t="shared" ref="J669:J676" si="16">TRUNC(H669*I669,2)</f>
        <v>19.66</v>
      </c>
      <c r="K669" s="200"/>
    </row>
    <row r="670" spans="1:13" ht="15" customHeight="1" x14ac:dyDescent="0.25">
      <c r="A670" s="14" t="s">
        <v>396</v>
      </c>
      <c r="B670" s="20">
        <v>37370</v>
      </c>
      <c r="C670" s="198" t="str">
        <f>VLOOKUP(B670,IF(A670="COMPOSICAO",S!$A:$D,I!$A:$D),2,FALSE)</f>
        <v>ALIMENTACAO - HORISTA (COLETADO CAIXA)</v>
      </c>
      <c r="D670" s="198"/>
      <c r="E670" s="198"/>
      <c r="F670" s="198"/>
      <c r="G670" s="14" t="str">
        <f>VLOOKUP(B670,IF(A670="COMPOSICAO",S!$A:$D,I!$A:$D),3,FALSE)</f>
        <v>H</v>
      </c>
      <c r="H670" s="15">
        <v>1</v>
      </c>
      <c r="I670" s="15">
        <f>IF(A670="COMPOSICAO",VLOOKUP("TOTAL - "&amp;B670,COMPOSICAO_AUX_3!$A:$J,10,FALSE),VLOOKUP(B670,I!$A:$D,4,FALSE))</f>
        <v>1.86</v>
      </c>
      <c r="J670" s="238">
        <f t="shared" si="16"/>
        <v>1.86</v>
      </c>
      <c r="K670" s="200"/>
    </row>
    <row r="671" spans="1:13" ht="15" customHeight="1" x14ac:dyDescent="0.25">
      <c r="A671" s="14" t="s">
        <v>396</v>
      </c>
      <c r="B671" s="20">
        <v>37371</v>
      </c>
      <c r="C671" s="198" t="str">
        <f>VLOOKUP(B671,IF(A671="COMPOSICAO",S!$A:$D,I!$A:$D),2,FALSE)</f>
        <v>TRANSPORTE - HORISTA (COLETADO CAIXA)</v>
      </c>
      <c r="D671" s="198"/>
      <c r="E671" s="198"/>
      <c r="F671" s="198"/>
      <c r="G671" s="14" t="str">
        <f>VLOOKUP(B671,IF(A671="COMPOSICAO",S!$A:$D,I!$A:$D),3,FALSE)</f>
        <v>H</v>
      </c>
      <c r="H671" s="15">
        <v>1</v>
      </c>
      <c r="I671" s="15">
        <f>IF(A671="COMPOSICAO",VLOOKUP("TOTAL - "&amp;B671,COMPOSICAO_AUX_3!$A:$J,10,FALSE),VLOOKUP(B671,I!$A:$D,4,FALSE))</f>
        <v>0.7</v>
      </c>
      <c r="J671" s="238">
        <f t="shared" si="16"/>
        <v>0.7</v>
      </c>
      <c r="K671" s="200"/>
    </row>
    <row r="672" spans="1:13" ht="15" customHeight="1" x14ac:dyDescent="0.25">
      <c r="A672" s="14" t="s">
        <v>396</v>
      </c>
      <c r="B672" s="20">
        <v>37372</v>
      </c>
      <c r="C672" s="198" t="str">
        <f>VLOOKUP(B672,IF(A672="COMPOSICAO",S!$A:$D,I!$A:$D),2,FALSE)</f>
        <v>EXAMES - HORISTA (COLETADO CAIXA)</v>
      </c>
      <c r="D672" s="198"/>
      <c r="E672" s="198"/>
      <c r="F672" s="198"/>
      <c r="G672" s="14" t="str">
        <f>VLOOKUP(B672,IF(A672="COMPOSICAO",S!$A:$D,I!$A:$D),3,FALSE)</f>
        <v>H</v>
      </c>
      <c r="H672" s="15">
        <v>1</v>
      </c>
      <c r="I672" s="15">
        <f>IF(A672="COMPOSICAO",VLOOKUP("TOTAL - "&amp;B672,COMPOSICAO_AUX_3!$A:$J,10,FALSE),VLOOKUP(B672,I!$A:$D,4,FALSE))</f>
        <v>0.55000000000000004</v>
      </c>
      <c r="J672" s="238">
        <f t="shared" si="16"/>
        <v>0.55000000000000004</v>
      </c>
      <c r="K672" s="200"/>
    </row>
    <row r="673" spans="1:13" ht="15" customHeight="1" x14ac:dyDescent="0.25">
      <c r="A673" s="14" t="s">
        <v>396</v>
      </c>
      <c r="B673" s="20">
        <v>37373</v>
      </c>
      <c r="C673" s="198" t="str">
        <f>VLOOKUP(B673,IF(A673="COMPOSICAO",S!$A:$D,I!$A:$D),2,FALSE)</f>
        <v>SEGURO - HORISTA (COLETADO CAIXA)</v>
      </c>
      <c r="D673" s="198"/>
      <c r="E673" s="198"/>
      <c r="F673" s="198"/>
      <c r="G673" s="14" t="str">
        <f>VLOOKUP(B673,IF(A673="COMPOSICAO",S!$A:$D,I!$A:$D),3,FALSE)</f>
        <v>H</v>
      </c>
      <c r="H673" s="15">
        <v>1</v>
      </c>
      <c r="I673" s="15">
        <f>IF(A673="COMPOSICAO",VLOOKUP("TOTAL - "&amp;B673,COMPOSICAO_AUX_3!$A:$J,10,FALSE),VLOOKUP(B673,I!$A:$D,4,FALSE))</f>
        <v>0.06</v>
      </c>
      <c r="J673" s="238">
        <f t="shared" si="16"/>
        <v>0.06</v>
      </c>
      <c r="K673" s="200"/>
    </row>
    <row r="674" spans="1:13" ht="45" customHeight="1" x14ac:dyDescent="0.25">
      <c r="A674" s="14" t="s">
        <v>396</v>
      </c>
      <c r="B674" s="20">
        <v>43464</v>
      </c>
      <c r="C674" s="198" t="str">
        <f>VLOOKUP(B674,IF(A674="COMPOSICAO",S!$A:$D,I!$A:$D),2,FALSE)</f>
        <v>FERRAMENTAS - FAMILIA OPERADOR ESCAVADEIRA - HORISTA (ENCARGOS COMPLEMENTARES - COLETADO CAIXA)</v>
      </c>
      <c r="D674" s="198"/>
      <c r="E674" s="198"/>
      <c r="F674" s="198"/>
      <c r="G674" s="14" t="str">
        <f>VLOOKUP(B674,IF(A674="COMPOSICAO",S!$A:$D,I!$A:$D),3,FALSE)</f>
        <v>H</v>
      </c>
      <c r="H674" s="15">
        <v>1</v>
      </c>
      <c r="I674" s="15">
        <f>IF(A674="COMPOSICAO",VLOOKUP("TOTAL - "&amp;B674,COMPOSICAO_AUX_3!$A:$J,10,FALSE),VLOOKUP(B674,I!$A:$D,4,FALSE))</f>
        <v>0.01</v>
      </c>
      <c r="J674" s="238">
        <f t="shared" si="16"/>
        <v>0.01</v>
      </c>
      <c r="K674" s="200"/>
    </row>
    <row r="675" spans="1:13" ht="30" customHeight="1" x14ac:dyDescent="0.25">
      <c r="A675" s="14" t="s">
        <v>396</v>
      </c>
      <c r="B675" s="20">
        <v>43488</v>
      </c>
      <c r="C675" s="198" t="str">
        <f>VLOOKUP(B675,IF(A675="COMPOSICAO",S!$A:$D,I!$A:$D),2,FALSE)</f>
        <v>EPI - FAMILIA OPERADOR ESCAVADEIRA - HORISTA (ENCARGOS COMPLEMENTARES - COLETADO CAIXA)</v>
      </c>
      <c r="D675" s="198"/>
      <c r="E675" s="198"/>
      <c r="F675" s="198"/>
      <c r="G675" s="14" t="str">
        <f>VLOOKUP(B675,IF(A675="COMPOSICAO",S!$A:$D,I!$A:$D),3,FALSE)</f>
        <v>H</v>
      </c>
      <c r="H675" s="15">
        <v>1</v>
      </c>
      <c r="I675" s="15">
        <f>IF(A675="COMPOSICAO",VLOOKUP("TOTAL - "&amp;B675,COMPOSICAO_AUX_3!$A:$J,10,FALSE),VLOOKUP(B675,I!$A:$D,4,FALSE))</f>
        <v>0.63</v>
      </c>
      <c r="J675" s="238">
        <f t="shared" si="16"/>
        <v>0.63</v>
      </c>
      <c r="K675" s="200"/>
    </row>
    <row r="676" spans="1:13" ht="45" customHeight="1" x14ac:dyDescent="0.25">
      <c r="A676" s="14" t="s">
        <v>391</v>
      </c>
      <c r="B676" s="20">
        <v>95356</v>
      </c>
      <c r="C676" s="198" t="str">
        <f>VLOOKUP(B676,IF(A676="COMPOSICAO",S!$A:$D,I!$A:$D),2,FALSE)</f>
        <v>CURSO DE CAPACITAÇÃO PARA OPERADOR DE DEMARCADORA DE FAIXAS (ENCARGOS COMPLEMENTARES) - HORISTA</v>
      </c>
      <c r="D676" s="198"/>
      <c r="E676" s="198"/>
      <c r="F676" s="198"/>
      <c r="G676" s="14" t="str">
        <f>VLOOKUP(B676,IF(A676="COMPOSICAO",S!$A:$D,I!$A:$D),3,FALSE)</f>
        <v>H</v>
      </c>
      <c r="H676" s="15">
        <v>1</v>
      </c>
      <c r="I676" s="15">
        <f>IF(A676="COMPOSICAO",VLOOKUP("TOTAL - "&amp;B676,COMPOSICAO_AUX_3!$A:$J,10,FALSE),VLOOKUP(B676,I!$A:$D,4,FALSE))</f>
        <v>0.11</v>
      </c>
      <c r="J676" s="238">
        <f t="shared" si="16"/>
        <v>0.11</v>
      </c>
      <c r="K676" s="200"/>
    </row>
    <row r="677" spans="1:13" ht="15" customHeight="1" x14ac:dyDescent="0.25">
      <c r="A677" s="23" t="s">
        <v>812</v>
      </c>
      <c r="B677" s="24"/>
      <c r="C677" s="24"/>
      <c r="D677" s="24"/>
      <c r="E677" s="24"/>
      <c r="F677" s="24"/>
      <c r="G677" s="25"/>
      <c r="H677" s="26"/>
      <c r="I677" s="27"/>
      <c r="J677" s="238">
        <f>SUM(J668:K676)</f>
        <v>23.58</v>
      </c>
      <c r="K677" s="200"/>
    </row>
    <row r="678" spans="1:13" ht="15" customHeight="1" x14ac:dyDescent="0.25">
      <c r="A678" s="4"/>
      <c r="B678" s="4"/>
      <c r="C678" s="4"/>
      <c r="D678" s="4"/>
      <c r="E678" s="4"/>
      <c r="F678" s="4"/>
      <c r="G678" s="4"/>
      <c r="H678" s="4"/>
      <c r="I678" s="4"/>
      <c r="J678" s="4"/>
      <c r="K678" s="4"/>
    </row>
    <row r="679" spans="1:13" ht="15" customHeight="1" x14ac:dyDescent="0.25">
      <c r="A679" s="10" t="s">
        <v>384</v>
      </c>
      <c r="B679" s="10" t="s">
        <v>34</v>
      </c>
      <c r="C679" s="239" t="s">
        <v>6</v>
      </c>
      <c r="D679" s="240"/>
      <c r="E679" s="240"/>
      <c r="F679" s="240"/>
      <c r="G679" s="7" t="s">
        <v>35</v>
      </c>
      <c r="H679" s="7" t="s">
        <v>385</v>
      </c>
      <c r="I679" s="7" t="s">
        <v>386</v>
      </c>
      <c r="J679" s="241" t="s">
        <v>8</v>
      </c>
      <c r="K679" s="242"/>
    </row>
    <row r="680" spans="1:13" ht="45" customHeight="1" x14ac:dyDescent="0.25">
      <c r="A680" s="7" t="s">
        <v>563</v>
      </c>
      <c r="B680" s="28">
        <v>95129</v>
      </c>
      <c r="C680" s="243" t="str">
        <f>VLOOKUP(B680,S!$A:$D,2,FALSE)</f>
        <v>MÁQUINA DEMARCADORA DE FAIXA DE TRÁFEGO À FRIO, AUTOPROPELIDA, POTÊNCIA 38 HP - DEPRECIAÇÃO. AF_07/2016</v>
      </c>
      <c r="D680" s="243"/>
      <c r="E680" s="243"/>
      <c r="F680" s="244"/>
      <c r="G680" s="7" t="str">
        <f>VLOOKUP(B680,S!$A:$D,3,FALSE)</f>
        <v>H</v>
      </c>
      <c r="H680" s="21"/>
      <c r="I680" s="21">
        <f>J682</f>
        <v>20.23</v>
      </c>
      <c r="J680" s="245"/>
      <c r="K680" s="246"/>
      <c r="L680" s="21">
        <f>VLOOKUP(B680,S!$A:$D,4,FALSE)</f>
        <v>20.23</v>
      </c>
      <c r="M680" s="7" t="str">
        <f>IF(ROUND((L680-I680),2)=0,"OK, confere com a tabela.",IF(ROUND((L680-I680),2)&lt;0,"ACIMA ("&amp;TEXT(ROUND(I680*100/L680,4),"0,0000")&amp;" %) da tabela.","ABAIXO ("&amp;TEXT(ROUND(I680*100/L680,4),"0,0000")&amp;" %) da tabela."))</f>
        <v>OK, confere com a tabela.</v>
      </c>
    </row>
    <row r="681" spans="1:13" ht="30" customHeight="1" x14ac:dyDescent="0.25">
      <c r="A681" s="14" t="s">
        <v>396</v>
      </c>
      <c r="B681" s="20">
        <v>40637</v>
      </c>
      <c r="C681" s="198" t="str">
        <f>VLOOKUP(B681,IF(A681="COMPOSICAO",S!$A:$D,I!$A:$D),2,FALSE)</f>
        <v>MAQUINA DEMARCADORA DE FAIXA DE TRAFEGO A FRIO, AUTOPROPELIDA, MOTOR DIESEL 38 HP</v>
      </c>
      <c r="D681" s="198"/>
      <c r="E681" s="198"/>
      <c r="F681" s="198"/>
      <c r="G681" s="14" t="str">
        <f>VLOOKUP(B681,IF(A681="COMPOSICAO",S!$A:$D,I!$A:$D),3,FALSE)</f>
        <v>UN</v>
      </c>
      <c r="H681" s="33">
        <v>4.0000000000000003E-5</v>
      </c>
      <c r="I681" s="15">
        <f>IF(A681="COMPOSICAO",VLOOKUP("TOTAL - "&amp;B681,COMPOSICAO_AUX_3!$A:$J,10,FALSE),VLOOKUP(B681,I!$A:$D,4,FALSE))</f>
        <v>505925.24</v>
      </c>
      <c r="J681" s="238">
        <f>TRUNC(H681*I681,2)</f>
        <v>20.23</v>
      </c>
      <c r="K681" s="200"/>
    </row>
    <row r="682" spans="1:13" ht="15" customHeight="1" x14ac:dyDescent="0.25">
      <c r="A682" s="23" t="s">
        <v>813</v>
      </c>
      <c r="B682" s="24"/>
      <c r="C682" s="24"/>
      <c r="D682" s="24"/>
      <c r="E682" s="24"/>
      <c r="F682" s="24"/>
      <c r="G682" s="25"/>
      <c r="H682" s="26"/>
      <c r="I682" s="27"/>
      <c r="J682" s="238">
        <f>SUM(J680:K681)</f>
        <v>20.23</v>
      </c>
      <c r="K682" s="200"/>
    </row>
    <row r="683" spans="1:13" ht="15" customHeight="1" x14ac:dyDescent="0.25">
      <c r="A683" s="4"/>
      <c r="B683" s="4"/>
      <c r="C683" s="4"/>
      <c r="D683" s="4"/>
      <c r="E683" s="4"/>
      <c r="F683" s="4"/>
      <c r="G683" s="4"/>
      <c r="H683" s="4"/>
      <c r="I683" s="4"/>
      <c r="J683" s="4"/>
      <c r="K683" s="4"/>
    </row>
    <row r="684" spans="1:13" ht="15" customHeight="1" x14ac:dyDescent="0.25">
      <c r="A684" s="10" t="s">
        <v>384</v>
      </c>
      <c r="B684" s="10" t="s">
        <v>34</v>
      </c>
      <c r="C684" s="239" t="s">
        <v>6</v>
      </c>
      <c r="D684" s="240"/>
      <c r="E684" s="240"/>
      <c r="F684" s="240"/>
      <c r="G684" s="7" t="s">
        <v>35</v>
      </c>
      <c r="H684" s="7" t="s">
        <v>385</v>
      </c>
      <c r="I684" s="7" t="s">
        <v>386</v>
      </c>
      <c r="J684" s="241" t="s">
        <v>8</v>
      </c>
      <c r="K684" s="242"/>
    </row>
    <row r="685" spans="1:13" ht="45" customHeight="1" x14ac:dyDescent="0.25">
      <c r="A685" s="7" t="s">
        <v>563</v>
      </c>
      <c r="B685" s="28">
        <v>95130</v>
      </c>
      <c r="C685" s="243" t="str">
        <f>VLOOKUP(B685,S!$A:$D,2,FALSE)</f>
        <v>MÁQUINA DEMARCADORA DE FAIXA DE TRÁFEGO À FRIO, AUTOPROPELIDA, POTÊNCIA 38 HP - JUROS. AF_07/2016</v>
      </c>
      <c r="D685" s="243"/>
      <c r="E685" s="243"/>
      <c r="F685" s="244"/>
      <c r="G685" s="7" t="str">
        <f>VLOOKUP(B685,S!$A:$D,3,FALSE)</f>
        <v>H</v>
      </c>
      <c r="H685" s="21"/>
      <c r="I685" s="21">
        <f>J687</f>
        <v>3.64</v>
      </c>
      <c r="J685" s="245"/>
      <c r="K685" s="246"/>
      <c r="L685" s="21">
        <f>VLOOKUP(B685,S!$A:$D,4,FALSE)</f>
        <v>3.64</v>
      </c>
      <c r="M685" s="7" t="str">
        <f>IF(ROUND((L685-I685),2)=0,"OK, confere com a tabela.",IF(ROUND((L685-I685),2)&lt;0,"ACIMA ("&amp;TEXT(ROUND(I685*100/L685,4),"0,0000")&amp;" %) da tabela.","ABAIXO ("&amp;TEXT(ROUND(I685*100/L685,4),"0,0000")&amp;" %) da tabela."))</f>
        <v>OK, confere com a tabela.</v>
      </c>
    </row>
    <row r="686" spans="1:13" ht="30" customHeight="1" x14ac:dyDescent="0.25">
      <c r="A686" s="14" t="s">
        <v>396</v>
      </c>
      <c r="B686" s="20">
        <v>40637</v>
      </c>
      <c r="C686" s="198" t="str">
        <f>VLOOKUP(B686,IF(A686="COMPOSICAO",S!$A:$D,I!$A:$D),2,FALSE)</f>
        <v>MAQUINA DEMARCADORA DE FAIXA DE TRAFEGO A FRIO, AUTOPROPELIDA, MOTOR DIESEL 38 HP</v>
      </c>
      <c r="D686" s="198"/>
      <c r="E686" s="198"/>
      <c r="F686" s="198"/>
      <c r="G686" s="14" t="str">
        <f>VLOOKUP(B686,IF(A686="COMPOSICAO",S!$A:$D,I!$A:$D),3,FALSE)</f>
        <v>UN</v>
      </c>
      <c r="H686" s="32">
        <v>7.1999999999999997E-6</v>
      </c>
      <c r="I686" s="15">
        <f>IF(A686="COMPOSICAO",VLOOKUP("TOTAL - "&amp;B686,COMPOSICAO_AUX_3!$A:$J,10,FALSE),VLOOKUP(B686,I!$A:$D,4,FALSE))</f>
        <v>505925.24</v>
      </c>
      <c r="J686" s="238">
        <f>TRUNC(H686*I686,2)</f>
        <v>3.64</v>
      </c>
      <c r="K686" s="200"/>
    </row>
    <row r="687" spans="1:13" ht="15" customHeight="1" x14ac:dyDescent="0.25">
      <c r="A687" s="23" t="s">
        <v>814</v>
      </c>
      <c r="B687" s="24"/>
      <c r="C687" s="24"/>
      <c r="D687" s="24"/>
      <c r="E687" s="24"/>
      <c r="F687" s="24"/>
      <c r="G687" s="25"/>
      <c r="H687" s="26"/>
      <c r="I687" s="27"/>
      <c r="J687" s="238">
        <f>SUM(J685:K686)</f>
        <v>3.64</v>
      </c>
      <c r="K687" s="200"/>
    </row>
    <row r="688" spans="1:13" ht="15" customHeight="1" x14ac:dyDescent="0.25">
      <c r="A688" s="4"/>
      <c r="B688" s="4"/>
      <c r="C688" s="4"/>
      <c r="D688" s="4"/>
      <c r="E688" s="4"/>
      <c r="F688" s="4"/>
      <c r="G688" s="4"/>
      <c r="H688" s="4"/>
      <c r="I688" s="4"/>
      <c r="J688" s="4"/>
      <c r="K688" s="4"/>
    </row>
    <row r="689" spans="1:13" ht="15" customHeight="1" x14ac:dyDescent="0.25">
      <c r="A689" s="10" t="s">
        <v>384</v>
      </c>
      <c r="B689" s="10" t="s">
        <v>34</v>
      </c>
      <c r="C689" s="239" t="s">
        <v>6</v>
      </c>
      <c r="D689" s="240"/>
      <c r="E689" s="240"/>
      <c r="F689" s="240"/>
      <c r="G689" s="7" t="s">
        <v>35</v>
      </c>
      <c r="H689" s="7" t="s">
        <v>385</v>
      </c>
      <c r="I689" s="7" t="s">
        <v>386</v>
      </c>
      <c r="J689" s="241" t="s">
        <v>8</v>
      </c>
      <c r="K689" s="242"/>
    </row>
    <row r="690" spans="1:13" ht="45" customHeight="1" x14ac:dyDescent="0.25">
      <c r="A690" s="7" t="s">
        <v>563</v>
      </c>
      <c r="B690" s="28">
        <v>95131</v>
      </c>
      <c r="C690" s="243" t="str">
        <f>VLOOKUP(B690,S!$A:$D,2,FALSE)</f>
        <v>MÁQUINA DEMARCADORA DE FAIXA DE TRÁFEGO À FRIO, AUTOPROPELIDA, POTÊNCIA 38 HP - MANUTENÇÃO. AF_07/2016</v>
      </c>
      <c r="D690" s="243"/>
      <c r="E690" s="243"/>
      <c r="F690" s="244"/>
      <c r="G690" s="7" t="str">
        <f>VLOOKUP(B690,S!$A:$D,3,FALSE)</f>
        <v>H</v>
      </c>
      <c r="H690" s="21"/>
      <c r="I690" s="21">
        <f>J692</f>
        <v>37.94</v>
      </c>
      <c r="J690" s="245"/>
      <c r="K690" s="246"/>
      <c r="L690" s="21">
        <f>VLOOKUP(B690,S!$A:$D,4,FALSE)</f>
        <v>37.94</v>
      </c>
      <c r="M690" s="7" t="str">
        <f>IF(ROUND((L690-I690),2)=0,"OK, confere com a tabela.",IF(ROUND((L690-I690),2)&lt;0,"ACIMA ("&amp;TEXT(ROUND(I690*100/L690,4),"0,0000")&amp;" %) da tabela.","ABAIXO ("&amp;TEXT(ROUND(I690*100/L690,4),"0,0000")&amp;" %) da tabela."))</f>
        <v>OK, confere com a tabela.</v>
      </c>
    </row>
    <row r="691" spans="1:13" ht="30" customHeight="1" x14ac:dyDescent="0.25">
      <c r="A691" s="14" t="s">
        <v>396</v>
      </c>
      <c r="B691" s="20">
        <v>40637</v>
      </c>
      <c r="C691" s="198" t="str">
        <f>VLOOKUP(B691,IF(A691="COMPOSICAO",S!$A:$D,I!$A:$D),2,FALSE)</f>
        <v>MAQUINA DEMARCADORA DE FAIXA DE TRAFEGO A FRIO, AUTOPROPELIDA, MOTOR DIESEL 38 HP</v>
      </c>
      <c r="D691" s="198"/>
      <c r="E691" s="198"/>
      <c r="F691" s="198"/>
      <c r="G691" s="14" t="str">
        <f>VLOOKUP(B691,IF(A691="COMPOSICAO",S!$A:$D,I!$A:$D),3,FALSE)</f>
        <v>UN</v>
      </c>
      <c r="H691" s="31">
        <v>7.4999999999999993E-5</v>
      </c>
      <c r="I691" s="15">
        <f>IF(A691="COMPOSICAO",VLOOKUP("TOTAL - "&amp;B691,COMPOSICAO_AUX_3!$A:$J,10,FALSE),VLOOKUP(B691,I!$A:$D,4,FALSE))</f>
        <v>505925.24</v>
      </c>
      <c r="J691" s="238">
        <f>TRUNC(H691*I691,2)</f>
        <v>37.94</v>
      </c>
      <c r="K691" s="200"/>
    </row>
    <row r="692" spans="1:13" ht="15" customHeight="1" x14ac:dyDescent="0.25">
      <c r="A692" s="23" t="s">
        <v>815</v>
      </c>
      <c r="B692" s="24"/>
      <c r="C692" s="24"/>
      <c r="D692" s="24"/>
      <c r="E692" s="24"/>
      <c r="F692" s="24"/>
      <c r="G692" s="25"/>
      <c r="H692" s="26"/>
      <c r="I692" s="27"/>
      <c r="J692" s="238">
        <f>SUM(J690:K691)</f>
        <v>37.94</v>
      </c>
      <c r="K692" s="200"/>
    </row>
    <row r="693" spans="1:13" ht="15" customHeight="1" x14ac:dyDescent="0.25">
      <c r="A693" s="4"/>
      <c r="B693" s="4"/>
      <c r="C693" s="4"/>
      <c r="D693" s="4"/>
      <c r="E693" s="4"/>
      <c r="F693" s="4"/>
      <c r="G693" s="4"/>
      <c r="H693" s="4"/>
      <c r="I693" s="4"/>
      <c r="J693" s="4"/>
      <c r="K693" s="4"/>
    </row>
    <row r="694" spans="1:13" ht="15" customHeight="1" x14ac:dyDescent="0.25">
      <c r="A694" s="10" t="s">
        <v>384</v>
      </c>
      <c r="B694" s="10" t="s">
        <v>34</v>
      </c>
      <c r="C694" s="239" t="s">
        <v>6</v>
      </c>
      <c r="D694" s="240"/>
      <c r="E694" s="240"/>
      <c r="F694" s="240"/>
      <c r="G694" s="7" t="s">
        <v>35</v>
      </c>
      <c r="H694" s="7" t="s">
        <v>385</v>
      </c>
      <c r="I694" s="7" t="s">
        <v>386</v>
      </c>
      <c r="J694" s="241" t="s">
        <v>8</v>
      </c>
      <c r="K694" s="242"/>
    </row>
    <row r="695" spans="1:13" ht="45" customHeight="1" x14ac:dyDescent="0.25">
      <c r="A695" s="7" t="s">
        <v>563</v>
      </c>
      <c r="B695" s="28">
        <v>95132</v>
      </c>
      <c r="C695" s="243" t="str">
        <f>VLOOKUP(B695,S!$A:$D,2,FALSE)</f>
        <v>MÁQUINA DEMARCADORA DE FAIXA DE TRÁFEGO À FRIO, AUTOPROPELIDA, POTÊNCIA 38 HP - MATERIAIS NA OPERAÇÃO. AF_07/2016</v>
      </c>
      <c r="D695" s="243"/>
      <c r="E695" s="243"/>
      <c r="F695" s="244"/>
      <c r="G695" s="7" t="str">
        <f>VLOOKUP(B695,S!$A:$D,3,FALSE)</f>
        <v>H</v>
      </c>
      <c r="H695" s="21"/>
      <c r="I695" s="21">
        <f>J697</f>
        <v>22.04</v>
      </c>
      <c r="J695" s="245"/>
      <c r="K695" s="246"/>
      <c r="L695" s="21">
        <f>VLOOKUP(B695,S!$A:$D,4,FALSE)</f>
        <v>22.04</v>
      </c>
      <c r="M695" s="7" t="str">
        <f>IF(ROUND((L695-I695),2)=0,"OK, confere com a tabela.",IF(ROUND((L695-I695),2)&lt;0,"ACIMA ("&amp;TEXT(ROUND(I695*100/L695,4),"0,0000")&amp;" %) da tabela.","ABAIXO ("&amp;TEXT(ROUND(I695*100/L695,4),"0,0000")&amp;" %) da tabela."))</f>
        <v>OK, confere com a tabela.</v>
      </c>
    </row>
    <row r="696" spans="1:13" ht="15" customHeight="1" x14ac:dyDescent="0.25">
      <c r="A696" s="14" t="s">
        <v>396</v>
      </c>
      <c r="B696" s="20">
        <v>4221</v>
      </c>
      <c r="C696" s="198" t="str">
        <f>VLOOKUP(B696,IF(A696="COMPOSICAO",S!$A:$D,I!$A:$D),2,FALSE)</f>
        <v>OLEO DIESEL COMBUSTIVEL COMUM</v>
      </c>
      <c r="D696" s="198"/>
      <c r="E696" s="198"/>
      <c r="F696" s="198"/>
      <c r="G696" s="14" t="str">
        <f>VLOOKUP(B696,IF(A696="COMPOSICAO",S!$A:$D,I!$A:$D),3,FALSE)</f>
        <v>L</v>
      </c>
      <c r="H696" s="15">
        <v>5.39</v>
      </c>
      <c r="I696" s="15">
        <f>IF(A696="COMPOSICAO",VLOOKUP("TOTAL - "&amp;B696,COMPOSICAO_AUX_3!$A:$J,10,FALSE),VLOOKUP(B696,I!$A:$D,4,FALSE))</f>
        <v>4.09</v>
      </c>
      <c r="J696" s="238">
        <f>TRUNC(H696*I696,2)</f>
        <v>22.04</v>
      </c>
      <c r="K696" s="200"/>
    </row>
    <row r="697" spans="1:13" ht="15" customHeight="1" x14ac:dyDescent="0.25">
      <c r="A697" s="23" t="s">
        <v>816</v>
      </c>
      <c r="B697" s="24"/>
      <c r="C697" s="24"/>
      <c r="D697" s="24"/>
      <c r="E697" s="24"/>
      <c r="F697" s="24"/>
      <c r="G697" s="25"/>
      <c r="H697" s="26"/>
      <c r="I697" s="27"/>
      <c r="J697" s="238">
        <f>SUM(J695:K696)</f>
        <v>22.04</v>
      </c>
      <c r="K697" s="200"/>
    </row>
    <row r="698" spans="1:13" ht="15" customHeight="1" x14ac:dyDescent="0.25">
      <c r="A698" s="4"/>
      <c r="B698" s="4"/>
      <c r="C698" s="4"/>
      <c r="D698" s="4"/>
      <c r="E698" s="4"/>
      <c r="F698" s="4"/>
      <c r="G698" s="4"/>
      <c r="H698" s="4"/>
      <c r="I698" s="4"/>
      <c r="J698" s="4"/>
      <c r="K698" s="4"/>
    </row>
    <row r="699" spans="1:13" ht="15" customHeight="1" x14ac:dyDescent="0.25">
      <c r="A699" s="10" t="s">
        <v>384</v>
      </c>
      <c r="B699" s="10" t="s">
        <v>34</v>
      </c>
      <c r="C699" s="239" t="s">
        <v>6</v>
      </c>
      <c r="D699" s="240"/>
      <c r="E699" s="240"/>
      <c r="F699" s="240"/>
      <c r="G699" s="7" t="s">
        <v>35</v>
      </c>
      <c r="H699" s="7" t="s">
        <v>385</v>
      </c>
      <c r="I699" s="7" t="s">
        <v>386</v>
      </c>
      <c r="J699" s="241" t="s">
        <v>8</v>
      </c>
      <c r="K699" s="242"/>
    </row>
    <row r="700" spans="1:13" ht="30" customHeight="1" x14ac:dyDescent="0.25">
      <c r="A700" s="7" t="s">
        <v>387</v>
      </c>
      <c r="B700" s="28">
        <v>88267</v>
      </c>
      <c r="C700" s="243" t="str">
        <f>VLOOKUP(B700,S!$A:$D,2,FALSE)</f>
        <v>ENCANADOR OU BOMBEIRO HIDRÁULICO COM ENCARGOS COMPLEMENTARES</v>
      </c>
      <c r="D700" s="243"/>
      <c r="E700" s="243"/>
      <c r="F700" s="244"/>
      <c r="G700" s="7" t="str">
        <f>VLOOKUP(B700,S!$A:$D,3,FALSE)</f>
        <v>H</v>
      </c>
      <c r="H700" s="21"/>
      <c r="I700" s="21">
        <f>J709</f>
        <v>19.37</v>
      </c>
      <c r="J700" s="245"/>
      <c r="K700" s="246"/>
      <c r="L700" s="21">
        <f>VLOOKUP(B700,S!$A:$D,4,FALSE)</f>
        <v>19.37</v>
      </c>
      <c r="M700" s="7" t="str">
        <f>IF(ROUND((L700-I700),2)=0,"OK, confere com a tabela.",IF(ROUND((L700-I700),2)&lt;0,"ACIMA ("&amp;TEXT(ROUND(I700*100/L700,4),"0,0000")&amp;" %) da tabela.","ABAIXO ("&amp;TEXT(ROUND(I700*100/L700,4),"0,0000")&amp;" %) da tabela."))</f>
        <v>OK, confere com a tabela.</v>
      </c>
    </row>
    <row r="701" spans="1:13" ht="15" customHeight="1" x14ac:dyDescent="0.25">
      <c r="A701" s="14" t="s">
        <v>396</v>
      </c>
      <c r="B701" s="20">
        <v>2696</v>
      </c>
      <c r="C701" s="198" t="str">
        <f>VLOOKUP(B701,IF(A701="COMPOSICAO",S!$A:$D,I!$A:$D),2,FALSE)</f>
        <v>ENCANADOR OU BOMBEIRO HIDRAULICO</v>
      </c>
      <c r="D701" s="198"/>
      <c r="E701" s="198"/>
      <c r="F701" s="198"/>
      <c r="G701" s="14" t="str">
        <f>VLOOKUP(B701,IF(A701="COMPOSICAO",S!$A:$D,I!$A:$D),3,FALSE)</f>
        <v>H</v>
      </c>
      <c r="H701" s="15">
        <v>1</v>
      </c>
      <c r="I701" s="15">
        <f>IF(A701="COMPOSICAO",VLOOKUP("TOTAL - "&amp;B701,COMPOSICAO_AUX_3!$A:$J,10,FALSE),VLOOKUP(B701,I!$A:$D,4,FALSE))</f>
        <v>14.93</v>
      </c>
      <c r="J701" s="238">
        <f t="shared" ref="J701:J708" si="17">TRUNC(H701*I701,2)</f>
        <v>14.93</v>
      </c>
      <c r="K701" s="200"/>
    </row>
    <row r="702" spans="1:13" ht="15" customHeight="1" x14ac:dyDescent="0.25">
      <c r="A702" s="14" t="s">
        <v>396</v>
      </c>
      <c r="B702" s="20">
        <v>37370</v>
      </c>
      <c r="C702" s="198" t="str">
        <f>VLOOKUP(B702,IF(A702="COMPOSICAO",S!$A:$D,I!$A:$D),2,FALSE)</f>
        <v>ALIMENTACAO - HORISTA (COLETADO CAIXA)</v>
      </c>
      <c r="D702" s="198"/>
      <c r="E702" s="198"/>
      <c r="F702" s="198"/>
      <c r="G702" s="14" t="str">
        <f>VLOOKUP(B702,IF(A702="COMPOSICAO",S!$A:$D,I!$A:$D),3,FALSE)</f>
        <v>H</v>
      </c>
      <c r="H702" s="15">
        <v>1</v>
      </c>
      <c r="I702" s="15">
        <f>IF(A702="COMPOSICAO",VLOOKUP("TOTAL - "&amp;B702,COMPOSICAO_AUX_3!$A:$J,10,FALSE),VLOOKUP(B702,I!$A:$D,4,FALSE))</f>
        <v>1.86</v>
      </c>
      <c r="J702" s="238">
        <f t="shared" si="17"/>
        <v>1.86</v>
      </c>
      <c r="K702" s="200"/>
    </row>
    <row r="703" spans="1:13" ht="15" customHeight="1" x14ac:dyDescent="0.25">
      <c r="A703" s="14" t="s">
        <v>396</v>
      </c>
      <c r="B703" s="20">
        <v>37371</v>
      </c>
      <c r="C703" s="198" t="str">
        <f>VLOOKUP(B703,IF(A703="COMPOSICAO",S!$A:$D,I!$A:$D),2,FALSE)</f>
        <v>TRANSPORTE - HORISTA (COLETADO CAIXA)</v>
      </c>
      <c r="D703" s="198"/>
      <c r="E703" s="198"/>
      <c r="F703" s="198"/>
      <c r="G703" s="14" t="str">
        <f>VLOOKUP(B703,IF(A703="COMPOSICAO",S!$A:$D,I!$A:$D),3,FALSE)</f>
        <v>H</v>
      </c>
      <c r="H703" s="15">
        <v>1</v>
      </c>
      <c r="I703" s="15">
        <f>IF(A703="COMPOSICAO",VLOOKUP("TOTAL - "&amp;B703,COMPOSICAO_AUX_3!$A:$J,10,FALSE),VLOOKUP(B703,I!$A:$D,4,FALSE))</f>
        <v>0.7</v>
      </c>
      <c r="J703" s="238">
        <f t="shared" si="17"/>
        <v>0.7</v>
      </c>
      <c r="K703" s="200"/>
    </row>
    <row r="704" spans="1:13" ht="15" customHeight="1" x14ac:dyDescent="0.25">
      <c r="A704" s="14" t="s">
        <v>396</v>
      </c>
      <c r="B704" s="20">
        <v>37372</v>
      </c>
      <c r="C704" s="198" t="str">
        <f>VLOOKUP(B704,IF(A704="COMPOSICAO",S!$A:$D,I!$A:$D),2,FALSE)</f>
        <v>EXAMES - HORISTA (COLETADO CAIXA)</v>
      </c>
      <c r="D704" s="198"/>
      <c r="E704" s="198"/>
      <c r="F704" s="198"/>
      <c r="G704" s="14" t="str">
        <f>VLOOKUP(B704,IF(A704="COMPOSICAO",S!$A:$D,I!$A:$D),3,FALSE)</f>
        <v>H</v>
      </c>
      <c r="H704" s="15">
        <v>1</v>
      </c>
      <c r="I704" s="15">
        <f>IF(A704="COMPOSICAO",VLOOKUP("TOTAL - "&amp;B704,COMPOSICAO_AUX_3!$A:$J,10,FALSE),VLOOKUP(B704,I!$A:$D,4,FALSE))</f>
        <v>0.55000000000000004</v>
      </c>
      <c r="J704" s="238">
        <f t="shared" si="17"/>
        <v>0.55000000000000004</v>
      </c>
      <c r="K704" s="200"/>
    </row>
    <row r="705" spans="1:13" ht="15" customHeight="1" x14ac:dyDescent="0.25">
      <c r="A705" s="14" t="s">
        <v>396</v>
      </c>
      <c r="B705" s="20">
        <v>37373</v>
      </c>
      <c r="C705" s="198" t="str">
        <f>VLOOKUP(B705,IF(A705="COMPOSICAO",S!$A:$D,I!$A:$D),2,FALSE)</f>
        <v>SEGURO - HORISTA (COLETADO CAIXA)</v>
      </c>
      <c r="D705" s="198"/>
      <c r="E705" s="198"/>
      <c r="F705" s="198"/>
      <c r="G705" s="14" t="str">
        <f>VLOOKUP(B705,IF(A705="COMPOSICAO",S!$A:$D,I!$A:$D),3,FALSE)</f>
        <v>H</v>
      </c>
      <c r="H705" s="15">
        <v>1</v>
      </c>
      <c r="I705" s="15">
        <f>IF(A705="COMPOSICAO",VLOOKUP("TOTAL - "&amp;B705,COMPOSICAO_AUX_3!$A:$J,10,FALSE),VLOOKUP(B705,I!$A:$D,4,FALSE))</f>
        <v>0.06</v>
      </c>
      <c r="J705" s="238">
        <f t="shared" si="17"/>
        <v>0.06</v>
      </c>
      <c r="K705" s="200"/>
    </row>
    <row r="706" spans="1:13" ht="30" customHeight="1" x14ac:dyDescent="0.25">
      <c r="A706" s="14" t="s">
        <v>396</v>
      </c>
      <c r="B706" s="20">
        <v>43461</v>
      </c>
      <c r="C706" s="198" t="str">
        <f>VLOOKUP(B706,IF(A706="COMPOSICAO",S!$A:$D,I!$A:$D),2,FALSE)</f>
        <v>FERRAMENTAS - FAMILIA ENCANADOR - HORISTA (ENCARGOS COMPLEMENTARES - COLETADO CAIXA)</v>
      </c>
      <c r="D706" s="198"/>
      <c r="E706" s="198"/>
      <c r="F706" s="198"/>
      <c r="G706" s="14" t="str">
        <f>VLOOKUP(B706,IF(A706="COMPOSICAO",S!$A:$D,I!$A:$D),3,FALSE)</f>
        <v>H</v>
      </c>
      <c r="H706" s="15">
        <v>1</v>
      </c>
      <c r="I706" s="15">
        <f>IF(A706="COMPOSICAO",VLOOKUP("TOTAL - "&amp;B706,COMPOSICAO_AUX_3!$A:$J,10,FALSE),VLOOKUP(B706,I!$A:$D,4,FALSE))</f>
        <v>0.28000000000000003</v>
      </c>
      <c r="J706" s="238">
        <f t="shared" si="17"/>
        <v>0.28000000000000003</v>
      </c>
      <c r="K706" s="200"/>
    </row>
    <row r="707" spans="1:13" ht="30" customHeight="1" x14ac:dyDescent="0.25">
      <c r="A707" s="14" t="s">
        <v>396</v>
      </c>
      <c r="B707" s="20">
        <v>43485</v>
      </c>
      <c r="C707" s="198" t="str">
        <f>VLOOKUP(B707,IF(A707="COMPOSICAO",S!$A:$D,I!$A:$D),2,FALSE)</f>
        <v>EPI - FAMILIA ENCANADOR - HORISTA (ENCARGOS COMPLEMENTARES - COLETADO CAIXA)</v>
      </c>
      <c r="D707" s="198"/>
      <c r="E707" s="198"/>
      <c r="F707" s="198"/>
      <c r="G707" s="14" t="str">
        <f>VLOOKUP(B707,IF(A707="COMPOSICAO",S!$A:$D,I!$A:$D),3,FALSE)</f>
        <v>H</v>
      </c>
      <c r="H707" s="15">
        <v>1</v>
      </c>
      <c r="I707" s="15">
        <f>IF(A707="COMPOSICAO",VLOOKUP("TOTAL - "&amp;B707,COMPOSICAO_AUX_3!$A:$J,10,FALSE),VLOOKUP(B707,I!$A:$D,4,FALSE))</f>
        <v>0.8</v>
      </c>
      <c r="J707" s="238">
        <f t="shared" si="17"/>
        <v>0.8</v>
      </c>
      <c r="K707" s="200"/>
    </row>
    <row r="708" spans="1:13" ht="45" customHeight="1" x14ac:dyDescent="0.25">
      <c r="A708" s="14" t="s">
        <v>391</v>
      </c>
      <c r="B708" s="20">
        <v>95335</v>
      </c>
      <c r="C708" s="198" t="str">
        <f>VLOOKUP(B708,IF(A708="COMPOSICAO",S!$A:$D,I!$A:$D),2,FALSE)</f>
        <v>CURSO DE CAPACITAÇÃO PARA ENCANADOR OU BOMBEIRO HIDRÁULICO (ENCARGOS COMPLEMENTARES) - HORISTA</v>
      </c>
      <c r="D708" s="198"/>
      <c r="E708" s="198"/>
      <c r="F708" s="198"/>
      <c r="G708" s="14" t="str">
        <f>VLOOKUP(B708,IF(A708="COMPOSICAO",S!$A:$D,I!$A:$D),3,FALSE)</f>
        <v>H</v>
      </c>
      <c r="H708" s="15">
        <v>1</v>
      </c>
      <c r="I708" s="15">
        <f>IF(A708="COMPOSICAO",VLOOKUP("TOTAL - "&amp;B708,COMPOSICAO_AUX_3!$A:$J,10,FALSE),VLOOKUP(B708,I!$A:$D,4,FALSE))</f>
        <v>0.19</v>
      </c>
      <c r="J708" s="238">
        <f t="shared" si="17"/>
        <v>0.19</v>
      </c>
      <c r="K708" s="200"/>
    </row>
    <row r="709" spans="1:13" ht="15" customHeight="1" x14ac:dyDescent="0.25">
      <c r="A709" s="23" t="s">
        <v>684</v>
      </c>
      <c r="B709" s="24"/>
      <c r="C709" s="24"/>
      <c r="D709" s="24"/>
      <c r="E709" s="24"/>
      <c r="F709" s="24"/>
      <c r="G709" s="25"/>
      <c r="H709" s="26"/>
      <c r="I709" s="27"/>
      <c r="J709" s="238">
        <f>SUM(J700:K708)</f>
        <v>19.37</v>
      </c>
      <c r="K709" s="200"/>
    </row>
    <row r="710" spans="1:13" ht="15" customHeight="1" x14ac:dyDescent="0.25">
      <c r="A710" s="4"/>
      <c r="B710" s="4"/>
      <c r="C710" s="4"/>
      <c r="D710" s="4"/>
      <c r="E710" s="4"/>
      <c r="F710" s="4"/>
      <c r="G710" s="4"/>
      <c r="H710" s="4"/>
      <c r="I710" s="4"/>
      <c r="J710" s="4"/>
      <c r="K710" s="4"/>
    </row>
    <row r="711" spans="1:13" ht="15" customHeight="1" x14ac:dyDescent="0.25">
      <c r="A711" s="10" t="s">
        <v>384</v>
      </c>
      <c r="B711" s="10" t="s">
        <v>34</v>
      </c>
      <c r="C711" s="239" t="s">
        <v>6</v>
      </c>
      <c r="D711" s="240"/>
      <c r="E711" s="240"/>
      <c r="F711" s="240"/>
      <c r="G711" s="7" t="s">
        <v>35</v>
      </c>
      <c r="H711" s="7" t="s">
        <v>385</v>
      </c>
      <c r="I711" s="7" t="s">
        <v>386</v>
      </c>
      <c r="J711" s="241" t="s">
        <v>8</v>
      </c>
      <c r="K711" s="242"/>
    </row>
    <row r="712" spans="1:13" ht="30" customHeight="1" x14ac:dyDescent="0.25">
      <c r="A712" s="7" t="s">
        <v>387</v>
      </c>
      <c r="B712" s="28">
        <v>95341</v>
      </c>
      <c r="C712" s="243" t="str">
        <f>VLOOKUP(B712,S!$A:$D,2,FALSE)</f>
        <v>CURSO DE CAPACITAÇÃO PARA MARMORISTA/GRANITEIRO (ENCARGOS COMPLEMENTARES) - HORISTA</v>
      </c>
      <c r="D712" s="243"/>
      <c r="E712" s="243"/>
      <c r="F712" s="244"/>
      <c r="G712" s="7" t="str">
        <f>VLOOKUP(B712,S!$A:$D,3,FALSE)</f>
        <v>H</v>
      </c>
      <c r="H712" s="21"/>
      <c r="I712" s="21">
        <f>J714</f>
        <v>0.18</v>
      </c>
      <c r="J712" s="245"/>
      <c r="K712" s="246"/>
      <c r="L712" s="21">
        <f>VLOOKUP(B712,S!$A:$D,4,FALSE)</f>
        <v>0.18</v>
      </c>
      <c r="M712" s="7" t="str">
        <f>IF(ROUND((L712-I712),2)=0,"OK, confere com a tabela.",IF(ROUND((L712-I712),2)&lt;0,"ACIMA ("&amp;TEXT(ROUND(I712*100/L712,4),"0,0000")&amp;" %) da tabela.","ABAIXO ("&amp;TEXT(ROUND(I712*100/L712,4),"0,0000")&amp;" %) da tabela."))</f>
        <v>OK, confere com a tabela.</v>
      </c>
    </row>
    <row r="713" spans="1:13" ht="15" customHeight="1" x14ac:dyDescent="0.25">
      <c r="A713" s="14" t="s">
        <v>396</v>
      </c>
      <c r="B713" s="20">
        <v>4755</v>
      </c>
      <c r="C713" s="198" t="str">
        <f>VLOOKUP(B713,IF(A713="COMPOSICAO",S!$A:$D,I!$A:$D),2,FALSE)</f>
        <v>MARMORISTA / GRANITEIRO</v>
      </c>
      <c r="D713" s="198"/>
      <c r="E713" s="198"/>
      <c r="F713" s="198"/>
      <c r="G713" s="14" t="str">
        <f>VLOOKUP(B713,IF(A713="COMPOSICAO",S!$A:$D,I!$A:$D),3,FALSE)</f>
        <v>H</v>
      </c>
      <c r="H713" s="30">
        <v>1.0500000000000001E-2</v>
      </c>
      <c r="I713" s="15">
        <f>IF(A713="COMPOSICAO",VLOOKUP("TOTAL - "&amp;B713,COMPOSICAO_AUX_3!$A:$J,10,FALSE),VLOOKUP(B713,I!$A:$D,4,FALSE))</f>
        <v>17.18</v>
      </c>
      <c r="J713" s="238">
        <f>TRUNC(H713*I713,2)</f>
        <v>0.18</v>
      </c>
      <c r="K713" s="200"/>
    </row>
    <row r="714" spans="1:13" ht="15" customHeight="1" x14ac:dyDescent="0.25">
      <c r="A714" s="23" t="s">
        <v>817</v>
      </c>
      <c r="B714" s="24"/>
      <c r="C714" s="24"/>
      <c r="D714" s="24"/>
      <c r="E714" s="24"/>
      <c r="F714" s="24"/>
      <c r="G714" s="25"/>
      <c r="H714" s="26"/>
      <c r="I714" s="27"/>
      <c r="J714" s="238">
        <f>SUM(J712:K713)</f>
        <v>0.18</v>
      </c>
      <c r="K714" s="200"/>
    </row>
    <row r="715" spans="1:13" ht="15" customHeight="1" x14ac:dyDescent="0.25">
      <c r="A715" s="4"/>
      <c r="B715" s="4"/>
      <c r="C715" s="4"/>
      <c r="D715" s="4"/>
      <c r="E715" s="4"/>
      <c r="F715" s="4"/>
      <c r="G715" s="4"/>
      <c r="H715" s="4"/>
      <c r="I715" s="4"/>
      <c r="J715" s="4"/>
      <c r="K715" s="4"/>
    </row>
    <row r="716" spans="1:13" ht="15" customHeight="1" x14ac:dyDescent="0.25">
      <c r="A716" s="10" t="s">
        <v>384</v>
      </c>
      <c r="B716" s="10" t="s">
        <v>34</v>
      </c>
      <c r="C716" s="239" t="s">
        <v>6</v>
      </c>
      <c r="D716" s="240"/>
      <c r="E716" s="240"/>
      <c r="F716" s="240"/>
      <c r="G716" s="7" t="s">
        <v>35</v>
      </c>
      <c r="H716" s="7" t="s">
        <v>385</v>
      </c>
      <c r="I716" s="7" t="s">
        <v>386</v>
      </c>
      <c r="J716" s="241" t="s">
        <v>8</v>
      </c>
      <c r="K716" s="242"/>
    </row>
    <row r="717" spans="1:13" ht="30" customHeight="1" x14ac:dyDescent="0.25">
      <c r="A717" s="7" t="s">
        <v>387</v>
      </c>
      <c r="B717" s="28">
        <v>95377</v>
      </c>
      <c r="C717" s="243" t="str">
        <f>VLOOKUP(B717,S!$A:$D,2,FALSE)</f>
        <v>CURSO DE CAPACITAÇÃO PARA SERRALHEIRO (ENCARGOS COMPLEMENTARES) - HORISTA</v>
      </c>
      <c r="D717" s="243"/>
      <c r="E717" s="243"/>
      <c r="F717" s="244"/>
      <c r="G717" s="7" t="str">
        <f>VLOOKUP(B717,S!$A:$D,3,FALSE)</f>
        <v>H</v>
      </c>
      <c r="H717" s="21"/>
      <c r="I717" s="21">
        <f>J719</f>
        <v>0.12</v>
      </c>
      <c r="J717" s="245"/>
      <c r="K717" s="246"/>
      <c r="L717" s="21">
        <f>VLOOKUP(B717,S!$A:$D,4,FALSE)</f>
        <v>0.12</v>
      </c>
      <c r="M717" s="7" t="str">
        <f>IF(ROUND((L717-I717),2)=0,"OK, confere com a tabela.",IF(ROUND((L717-I717),2)&lt;0,"ACIMA ("&amp;TEXT(ROUND(I717*100/L717,4),"0,0000")&amp;" %) da tabela.","ABAIXO ("&amp;TEXT(ROUND(I717*100/L717,4),"0,0000")&amp;" %) da tabela."))</f>
        <v>OK, confere com a tabela.</v>
      </c>
    </row>
    <row r="718" spans="1:13" ht="15" customHeight="1" x14ac:dyDescent="0.25">
      <c r="A718" s="14" t="s">
        <v>396</v>
      </c>
      <c r="B718" s="20">
        <v>6110</v>
      </c>
      <c r="C718" s="198" t="str">
        <f>VLOOKUP(B718,IF(A718="COMPOSICAO",S!$A:$D,I!$A:$D),2,FALSE)</f>
        <v>SERRALHEIRO</v>
      </c>
      <c r="D718" s="198"/>
      <c r="E718" s="198"/>
      <c r="F718" s="198"/>
      <c r="G718" s="14" t="str">
        <f>VLOOKUP(B718,IF(A718="COMPOSICAO",S!$A:$D,I!$A:$D),3,FALSE)</f>
        <v>H</v>
      </c>
      <c r="H718" s="30">
        <v>8.2000000000000007E-3</v>
      </c>
      <c r="I718" s="15">
        <f>IF(A718="COMPOSICAO",VLOOKUP("TOTAL - "&amp;B718,COMPOSICAO_AUX_3!$A:$J,10,FALSE),VLOOKUP(B718,I!$A:$D,4,FALSE))</f>
        <v>14.93</v>
      </c>
      <c r="J718" s="238">
        <f>TRUNC(H718*I718,2)</f>
        <v>0.12</v>
      </c>
      <c r="K718" s="200"/>
    </row>
    <row r="719" spans="1:13" ht="15" customHeight="1" x14ac:dyDescent="0.25">
      <c r="A719" s="23" t="s">
        <v>818</v>
      </c>
      <c r="B719" s="24"/>
      <c r="C719" s="24"/>
      <c r="D719" s="24"/>
      <c r="E719" s="24"/>
      <c r="F719" s="24"/>
      <c r="G719" s="25"/>
      <c r="H719" s="26"/>
      <c r="I719" s="27"/>
      <c r="J719" s="238">
        <f>SUM(J717:K718)</f>
        <v>0.12</v>
      </c>
      <c r="K719" s="200"/>
    </row>
    <row r="720" spans="1:13" ht="15" customHeight="1" x14ac:dyDescent="0.25">
      <c r="A720" s="4"/>
      <c r="B720" s="4"/>
      <c r="C720" s="4"/>
      <c r="D720" s="4"/>
      <c r="E720" s="4"/>
      <c r="F720" s="4"/>
      <c r="G720" s="4"/>
      <c r="H720" s="4"/>
      <c r="I720" s="4"/>
      <c r="J720" s="4"/>
      <c r="K720" s="4"/>
    </row>
    <row r="721" spans="1:13" ht="15" customHeight="1" x14ac:dyDescent="0.25">
      <c r="A721" s="10" t="s">
        <v>384</v>
      </c>
      <c r="B721" s="10" t="s">
        <v>34</v>
      </c>
      <c r="C721" s="239" t="s">
        <v>6</v>
      </c>
      <c r="D721" s="240"/>
      <c r="E721" s="240"/>
      <c r="F721" s="240"/>
      <c r="G721" s="7" t="s">
        <v>35</v>
      </c>
      <c r="H721" s="7" t="s">
        <v>385</v>
      </c>
      <c r="I721" s="7" t="s">
        <v>386</v>
      </c>
      <c r="J721" s="241" t="s">
        <v>8</v>
      </c>
      <c r="K721" s="242"/>
    </row>
    <row r="722" spans="1:13" ht="45" customHeight="1" x14ac:dyDescent="0.25">
      <c r="A722" s="7" t="s">
        <v>563</v>
      </c>
      <c r="B722" s="28">
        <v>92956</v>
      </c>
      <c r="C722" s="243" t="str">
        <f>VLOOKUP(B722,S!$A:$D,2,FALSE)</f>
        <v>MÁQUINA EXTRUSORA DE CONCRETO PARA GUIAS E SARJETAS, MOTOR A DIESEL, POTÊNCIA 14 CV - DEPRECIAÇÃO. AF_12/2015</v>
      </c>
      <c r="D722" s="243"/>
      <c r="E722" s="243"/>
      <c r="F722" s="244"/>
      <c r="G722" s="7" t="str">
        <f>VLOOKUP(B722,S!$A:$D,3,FALSE)</f>
        <v>H</v>
      </c>
      <c r="H722" s="21"/>
      <c r="I722" s="21">
        <f>J724</f>
        <v>3.03</v>
      </c>
      <c r="J722" s="245"/>
      <c r="K722" s="246"/>
      <c r="L722" s="21">
        <f>VLOOKUP(B722,S!$A:$D,4,FALSE)</f>
        <v>3.03</v>
      </c>
      <c r="M722" s="7" t="str">
        <f>IF(ROUND((L722-I722),2)=0,"OK, confere com a tabela.",IF(ROUND((L722-I722),2)&lt;0,"ACIMA ("&amp;TEXT(ROUND(I722*100/L722,4),"0,0000")&amp;" %) da tabela.","ABAIXO ("&amp;TEXT(ROUND(I722*100/L722,4),"0,0000")&amp;" %) da tabela."))</f>
        <v>OK, confere com a tabela.</v>
      </c>
    </row>
    <row r="723" spans="1:13" ht="30" customHeight="1" x14ac:dyDescent="0.25">
      <c r="A723" s="14" t="s">
        <v>396</v>
      </c>
      <c r="B723" s="20">
        <v>13836</v>
      </c>
      <c r="C723" s="198" t="str">
        <f>VLOOKUP(B723,IF(A723="COMPOSICAO",S!$A:$D,I!$A:$D),2,FALSE)</f>
        <v>MAQUINA EXTRUSORA DE CONCRETO PARA GUIAS E SARJETAS, COM MOTOR A DIESEL DE 14 CV</v>
      </c>
      <c r="D723" s="198"/>
      <c r="E723" s="198"/>
      <c r="F723" s="198"/>
      <c r="G723" s="14" t="str">
        <f>VLOOKUP(B723,IF(A723="COMPOSICAO",S!$A:$D,I!$A:$D),3,FALSE)</f>
        <v>UN</v>
      </c>
      <c r="H723" s="31">
        <v>6.3999999999999997E-5</v>
      </c>
      <c r="I723" s="15">
        <f>IF(A723="COMPOSICAO",VLOOKUP("TOTAL - "&amp;B723,COMPOSICAO_AUX_3!$A:$J,10,FALSE),VLOOKUP(B723,I!$A:$D,4,FALSE))</f>
        <v>47417.11</v>
      </c>
      <c r="J723" s="238">
        <f>TRUNC(H723*I723,2)</f>
        <v>3.03</v>
      </c>
      <c r="K723" s="200"/>
    </row>
    <row r="724" spans="1:13" ht="15" customHeight="1" x14ac:dyDescent="0.25">
      <c r="A724" s="23" t="s">
        <v>819</v>
      </c>
      <c r="B724" s="24"/>
      <c r="C724" s="24"/>
      <c r="D724" s="24"/>
      <c r="E724" s="24"/>
      <c r="F724" s="24"/>
      <c r="G724" s="25"/>
      <c r="H724" s="26"/>
      <c r="I724" s="27"/>
      <c r="J724" s="238">
        <f>SUM(J722:K723)</f>
        <v>3.03</v>
      </c>
      <c r="K724" s="200"/>
    </row>
    <row r="725" spans="1:13" ht="15" customHeight="1" x14ac:dyDescent="0.25">
      <c r="A725" s="4"/>
      <c r="B725" s="4"/>
      <c r="C725" s="4"/>
      <c r="D725" s="4"/>
      <c r="E725" s="4"/>
      <c r="F725" s="4"/>
      <c r="G725" s="4"/>
      <c r="H725" s="4"/>
      <c r="I725" s="4"/>
      <c r="J725" s="4"/>
      <c r="K725" s="4"/>
    </row>
    <row r="726" spans="1:13" ht="15" customHeight="1" x14ac:dyDescent="0.25">
      <c r="A726" s="10" t="s">
        <v>384</v>
      </c>
      <c r="B726" s="10" t="s">
        <v>34</v>
      </c>
      <c r="C726" s="239" t="s">
        <v>6</v>
      </c>
      <c r="D726" s="240"/>
      <c r="E726" s="240"/>
      <c r="F726" s="240"/>
      <c r="G726" s="7" t="s">
        <v>35</v>
      </c>
      <c r="H726" s="7" t="s">
        <v>385</v>
      </c>
      <c r="I726" s="7" t="s">
        <v>386</v>
      </c>
      <c r="J726" s="241" t="s">
        <v>8</v>
      </c>
      <c r="K726" s="242"/>
    </row>
    <row r="727" spans="1:13" ht="45" customHeight="1" x14ac:dyDescent="0.25">
      <c r="A727" s="7" t="s">
        <v>563</v>
      </c>
      <c r="B727" s="28">
        <v>92957</v>
      </c>
      <c r="C727" s="243" t="str">
        <f>VLOOKUP(B727,S!$A:$D,2,FALSE)</f>
        <v>MÁQUINA EXTRUSORA DE CONCRETO PARA GUIAS E SARJETAS, MOTOR A DIESEL, POTÊNCIA 14 CV - JUROS. AF_12/2015</v>
      </c>
      <c r="D727" s="243"/>
      <c r="E727" s="243"/>
      <c r="F727" s="244"/>
      <c r="G727" s="7" t="str">
        <f>VLOOKUP(B727,S!$A:$D,3,FALSE)</f>
        <v>H</v>
      </c>
      <c r="H727" s="21"/>
      <c r="I727" s="21">
        <f>J729</f>
        <v>0.36</v>
      </c>
      <c r="J727" s="245"/>
      <c r="K727" s="246"/>
      <c r="L727" s="21">
        <f>VLOOKUP(B727,S!$A:$D,4,FALSE)</f>
        <v>0.36</v>
      </c>
      <c r="M727" s="7" t="str">
        <f>IF(ROUND((L727-I727),2)=0,"OK, confere com a tabela.",IF(ROUND((L727-I727),2)&lt;0,"ACIMA ("&amp;TEXT(ROUND(I727*100/L727,4),"0,0000")&amp;" %) da tabela.","ABAIXO ("&amp;TEXT(ROUND(I727*100/L727,4),"0,0000")&amp;" %) da tabela."))</f>
        <v>OK, confere com a tabela.</v>
      </c>
    </row>
    <row r="728" spans="1:13" ht="30" customHeight="1" x14ac:dyDescent="0.25">
      <c r="A728" s="14" t="s">
        <v>396</v>
      </c>
      <c r="B728" s="20">
        <v>13836</v>
      </c>
      <c r="C728" s="198" t="str">
        <f>VLOOKUP(B728,IF(A728="COMPOSICAO",S!$A:$D,I!$A:$D),2,FALSE)</f>
        <v>MAQUINA EXTRUSORA DE CONCRETO PARA GUIAS E SARJETAS, COM MOTOR A DIESEL DE 14 CV</v>
      </c>
      <c r="D728" s="198"/>
      <c r="E728" s="198"/>
      <c r="F728" s="198"/>
      <c r="G728" s="14" t="str">
        <f>VLOOKUP(B728,IF(A728="COMPOSICAO",S!$A:$D,I!$A:$D),3,FALSE)</f>
        <v>UN</v>
      </c>
      <c r="H728" s="32">
        <v>7.6000000000000001E-6</v>
      </c>
      <c r="I728" s="15">
        <f>IF(A728="COMPOSICAO",VLOOKUP("TOTAL - "&amp;B728,COMPOSICAO_AUX_3!$A:$J,10,FALSE),VLOOKUP(B728,I!$A:$D,4,FALSE))</f>
        <v>47417.11</v>
      </c>
      <c r="J728" s="238">
        <f>TRUNC(H728*I728,2)</f>
        <v>0.36</v>
      </c>
      <c r="K728" s="200"/>
    </row>
    <row r="729" spans="1:13" ht="15" customHeight="1" x14ac:dyDescent="0.25">
      <c r="A729" s="23" t="s">
        <v>820</v>
      </c>
      <c r="B729" s="24"/>
      <c r="C729" s="24"/>
      <c r="D729" s="24"/>
      <c r="E729" s="24"/>
      <c r="F729" s="24"/>
      <c r="G729" s="25"/>
      <c r="H729" s="26"/>
      <c r="I729" s="27"/>
      <c r="J729" s="238">
        <f>SUM(J727:K728)</f>
        <v>0.36</v>
      </c>
      <c r="K729" s="200"/>
    </row>
    <row r="730" spans="1:13" ht="15" customHeight="1" x14ac:dyDescent="0.25">
      <c r="A730" s="4"/>
      <c r="B730" s="4"/>
      <c r="C730" s="4"/>
      <c r="D730" s="4"/>
      <c r="E730" s="4"/>
      <c r="F730" s="4"/>
      <c r="G730" s="4"/>
      <c r="H730" s="4"/>
      <c r="I730" s="4"/>
      <c r="J730" s="4"/>
      <c r="K730" s="4"/>
    </row>
    <row r="731" spans="1:13" ht="15" customHeight="1" x14ac:dyDescent="0.25">
      <c r="A731" s="10" t="s">
        <v>384</v>
      </c>
      <c r="B731" s="10" t="s">
        <v>34</v>
      </c>
      <c r="C731" s="239" t="s">
        <v>6</v>
      </c>
      <c r="D731" s="240"/>
      <c r="E731" s="240"/>
      <c r="F731" s="240"/>
      <c r="G731" s="7" t="s">
        <v>35</v>
      </c>
      <c r="H731" s="7" t="s">
        <v>385</v>
      </c>
      <c r="I731" s="7" t="s">
        <v>386</v>
      </c>
      <c r="J731" s="241" t="s">
        <v>8</v>
      </c>
      <c r="K731" s="242"/>
    </row>
    <row r="732" spans="1:13" ht="45" customHeight="1" x14ac:dyDescent="0.25">
      <c r="A732" s="7" t="s">
        <v>563</v>
      </c>
      <c r="B732" s="28">
        <v>92958</v>
      </c>
      <c r="C732" s="243" t="str">
        <f>VLOOKUP(B732,S!$A:$D,2,FALSE)</f>
        <v>MÁQUINA EXTRUSORA DE CONCRETO PARA GUIAS E SARJETAS, MOTOR A DIESEL, POTÊNCIA 14 CV - MANUTENÇÃO. AF_12/2015</v>
      </c>
      <c r="D732" s="243"/>
      <c r="E732" s="243"/>
      <c r="F732" s="244"/>
      <c r="G732" s="7" t="str">
        <f>VLOOKUP(B732,S!$A:$D,3,FALSE)</f>
        <v>H</v>
      </c>
      <c r="H732" s="21"/>
      <c r="I732" s="21">
        <f>J734</f>
        <v>3.31</v>
      </c>
      <c r="J732" s="245"/>
      <c r="K732" s="246"/>
      <c r="L732" s="21">
        <f>VLOOKUP(B732,S!$A:$D,4,FALSE)</f>
        <v>3.31</v>
      </c>
      <c r="M732" s="7" t="str">
        <f>IF(ROUND((L732-I732),2)=0,"OK, confere com a tabela.",IF(ROUND((L732-I732),2)&lt;0,"ACIMA ("&amp;TEXT(ROUND(I732*100/L732,4),"0,0000")&amp;" %) da tabela.","ABAIXO ("&amp;TEXT(ROUND(I732*100/L732,4),"0,0000")&amp;" %) da tabela."))</f>
        <v>OK, confere com a tabela.</v>
      </c>
    </row>
    <row r="733" spans="1:13" ht="30" customHeight="1" x14ac:dyDescent="0.25">
      <c r="A733" s="14" t="s">
        <v>396</v>
      </c>
      <c r="B733" s="20">
        <v>13836</v>
      </c>
      <c r="C733" s="198" t="str">
        <f>VLOOKUP(B733,IF(A733="COMPOSICAO",S!$A:$D,I!$A:$D),2,FALSE)</f>
        <v>MAQUINA EXTRUSORA DE CONCRETO PARA GUIAS E SARJETAS, COM MOTOR A DIESEL DE 14 CV</v>
      </c>
      <c r="D733" s="198"/>
      <c r="E733" s="198"/>
      <c r="F733" s="198"/>
      <c r="G733" s="14" t="str">
        <f>VLOOKUP(B733,IF(A733="COMPOSICAO",S!$A:$D,I!$A:$D),3,FALSE)</f>
        <v>UN</v>
      </c>
      <c r="H733" s="33">
        <v>6.9999999999999994E-5</v>
      </c>
      <c r="I733" s="15">
        <f>IF(A733="COMPOSICAO",VLOOKUP("TOTAL - "&amp;B733,COMPOSICAO_AUX_3!$A:$J,10,FALSE),VLOOKUP(B733,I!$A:$D,4,FALSE))</f>
        <v>47417.11</v>
      </c>
      <c r="J733" s="238">
        <f>TRUNC(H733*I733,2)</f>
        <v>3.31</v>
      </c>
      <c r="K733" s="200"/>
    </row>
    <row r="734" spans="1:13" ht="15" customHeight="1" x14ac:dyDescent="0.25">
      <c r="A734" s="23" t="s">
        <v>821</v>
      </c>
      <c r="B734" s="24"/>
      <c r="C734" s="24"/>
      <c r="D734" s="24"/>
      <c r="E734" s="24"/>
      <c r="F734" s="24"/>
      <c r="G734" s="25"/>
      <c r="H734" s="26"/>
      <c r="I734" s="27"/>
      <c r="J734" s="238">
        <f>SUM(J732:K733)</f>
        <v>3.31</v>
      </c>
      <c r="K734" s="200"/>
    </row>
    <row r="735" spans="1:13" ht="15" customHeight="1" x14ac:dyDescent="0.25">
      <c r="A735" s="4"/>
      <c r="B735" s="4"/>
      <c r="C735" s="4"/>
      <c r="D735" s="4"/>
      <c r="E735" s="4"/>
      <c r="F735" s="4"/>
      <c r="G735" s="4"/>
      <c r="H735" s="4"/>
      <c r="I735" s="4"/>
      <c r="J735" s="4"/>
      <c r="K735" s="4"/>
    </row>
    <row r="736" spans="1:13" ht="15" customHeight="1" x14ac:dyDescent="0.25">
      <c r="A736" s="10" t="s">
        <v>384</v>
      </c>
      <c r="B736" s="10" t="s">
        <v>34</v>
      </c>
      <c r="C736" s="239" t="s">
        <v>6</v>
      </c>
      <c r="D736" s="240"/>
      <c r="E736" s="240"/>
      <c r="F736" s="240"/>
      <c r="G736" s="7" t="s">
        <v>35</v>
      </c>
      <c r="H736" s="7" t="s">
        <v>385</v>
      </c>
      <c r="I736" s="7" t="s">
        <v>386</v>
      </c>
      <c r="J736" s="241" t="s">
        <v>8</v>
      </c>
      <c r="K736" s="242"/>
    </row>
    <row r="737" spans="1:13" ht="45" customHeight="1" x14ac:dyDescent="0.25">
      <c r="A737" s="7" t="s">
        <v>563</v>
      </c>
      <c r="B737" s="28">
        <v>92959</v>
      </c>
      <c r="C737" s="243" t="str">
        <f>VLOOKUP(B737,S!$A:$D,2,FALSE)</f>
        <v>MÁQUINA EXTRUSORA DE CONCRETO PARA GUIAS E SARJETAS, MOTOR A DIESEL, POTÊNCIA 14 CV - MATERIAIS NA OPERAÇÃO. AF_12/2015</v>
      </c>
      <c r="D737" s="243"/>
      <c r="E737" s="243"/>
      <c r="F737" s="244"/>
      <c r="G737" s="7" t="str">
        <f>VLOOKUP(B737,S!$A:$D,3,FALSE)</f>
        <v>H</v>
      </c>
      <c r="H737" s="21"/>
      <c r="I737" s="21">
        <f>J739</f>
        <v>6.33</v>
      </c>
      <c r="J737" s="245"/>
      <c r="K737" s="246"/>
      <c r="L737" s="21">
        <f>VLOOKUP(B737,S!$A:$D,4,FALSE)</f>
        <v>6.33</v>
      </c>
      <c r="M737" s="7" t="str">
        <f>IF(ROUND((L737-I737),2)=0,"OK, confere com a tabela.",IF(ROUND((L737-I737),2)&lt;0,"ACIMA ("&amp;TEXT(ROUND(I737*100/L737,4),"0,0000")&amp;" %) da tabela.","ABAIXO ("&amp;TEXT(ROUND(I737*100/L737,4),"0,0000")&amp;" %) da tabela."))</f>
        <v>OK, confere com a tabela.</v>
      </c>
    </row>
    <row r="738" spans="1:13" ht="15" customHeight="1" x14ac:dyDescent="0.25">
      <c r="A738" s="14" t="s">
        <v>396</v>
      </c>
      <c r="B738" s="20">
        <v>4221</v>
      </c>
      <c r="C738" s="198" t="str">
        <f>VLOOKUP(B738,IF(A738="COMPOSICAO",S!$A:$D,I!$A:$D),2,FALSE)</f>
        <v>OLEO DIESEL COMBUSTIVEL COMUM</v>
      </c>
      <c r="D738" s="198"/>
      <c r="E738" s="198"/>
      <c r="F738" s="198"/>
      <c r="G738" s="14" t="str">
        <f>VLOOKUP(B738,IF(A738="COMPOSICAO",S!$A:$D,I!$A:$D),3,FALSE)</f>
        <v>L</v>
      </c>
      <c r="H738" s="15">
        <v>1.55</v>
      </c>
      <c r="I738" s="15">
        <f>IF(A738="COMPOSICAO",VLOOKUP("TOTAL - "&amp;B738,COMPOSICAO_AUX_3!$A:$J,10,FALSE),VLOOKUP(B738,I!$A:$D,4,FALSE))</f>
        <v>4.09</v>
      </c>
      <c r="J738" s="238">
        <f>TRUNC(H738*I738,2)</f>
        <v>6.33</v>
      </c>
      <c r="K738" s="200"/>
    </row>
    <row r="739" spans="1:13" ht="15" customHeight="1" x14ac:dyDescent="0.25">
      <c r="A739" s="23" t="s">
        <v>822</v>
      </c>
      <c r="B739" s="24"/>
      <c r="C739" s="24"/>
      <c r="D739" s="24"/>
      <c r="E739" s="24"/>
      <c r="F739" s="24"/>
      <c r="G739" s="25"/>
      <c r="H739" s="26"/>
      <c r="I739" s="27"/>
      <c r="J739" s="238">
        <f>SUM(J737:K738)</f>
        <v>6.33</v>
      </c>
      <c r="K739" s="200"/>
    </row>
    <row r="740" spans="1:13" ht="15" customHeight="1" x14ac:dyDescent="0.25">
      <c r="A740" s="4"/>
      <c r="B740" s="4"/>
      <c r="C740" s="4"/>
      <c r="D740" s="4"/>
      <c r="E740" s="4"/>
      <c r="F740" s="4"/>
      <c r="G740" s="4"/>
      <c r="H740" s="4"/>
      <c r="I740" s="4"/>
      <c r="J740" s="4"/>
      <c r="K740" s="4"/>
    </row>
    <row r="741" spans="1:13" ht="15" customHeight="1" x14ac:dyDescent="0.25">
      <c r="A741" s="10" t="s">
        <v>384</v>
      </c>
      <c r="B741" s="10" t="s">
        <v>34</v>
      </c>
      <c r="C741" s="239" t="s">
        <v>6</v>
      </c>
      <c r="D741" s="240"/>
      <c r="E741" s="240"/>
      <c r="F741" s="240"/>
      <c r="G741" s="7" t="s">
        <v>35</v>
      </c>
      <c r="H741" s="7" t="s">
        <v>385</v>
      </c>
      <c r="I741" s="7" t="s">
        <v>386</v>
      </c>
      <c r="J741" s="241" t="s">
        <v>8</v>
      </c>
      <c r="K741" s="242"/>
    </row>
    <row r="742" spans="1:13" ht="45" customHeight="1" x14ac:dyDescent="0.25">
      <c r="A742" s="7" t="s">
        <v>21</v>
      </c>
      <c r="B742" s="7" t="s">
        <v>707</v>
      </c>
      <c r="C742" s="243" t="str">
        <f>VLOOKUP(B742,S!$A:$D,2,FALSE)</f>
        <v>LANÇAMENTO DE CONCRETO USINADO, BOMBEADO, PARA INFRAESTRUTURA, INCLUINDO COLOCAÇÃO, ADENSAMENTO E ACABAMENTO</v>
      </c>
      <c r="D742" s="243"/>
      <c r="E742" s="243"/>
      <c r="F742" s="244"/>
      <c r="G742" s="7" t="str">
        <f>VLOOKUP(B742,S!$A:$D,3,FALSE)</f>
        <v>M3</v>
      </c>
      <c r="H742" s="21"/>
      <c r="I742" s="21">
        <f>J747</f>
        <v>22.830000000000002</v>
      </c>
      <c r="J742" s="245"/>
      <c r="K742" s="246"/>
      <c r="L742" s="21">
        <f>VLOOKUP(B742,S!$A:$D,4,FALSE)</f>
        <v>22.54</v>
      </c>
      <c r="M742" s="7" t="str">
        <f>IF(ROUND((L742-I742),2)=0,"OK, confere com a tabela.",IF(ROUND((L742-I742),2)&lt;0,"ACIMA ("&amp;TEXT(ROUND(I742*100/L742,4),"0,0000")&amp;" %) da tabela.","ABAIXO ("&amp;TEXT(ROUND(I742*100/L742,4),"0,0000")&amp;" %) da tabela."))</f>
        <v>ACIMA (101,2866 %) da tabela.</v>
      </c>
    </row>
    <row r="743" spans="1:13" ht="15" customHeight="1" x14ac:dyDescent="0.25">
      <c r="A743" s="14" t="s">
        <v>396</v>
      </c>
      <c r="B743" s="20">
        <v>4750</v>
      </c>
      <c r="C743" s="198" t="str">
        <f>VLOOKUP(B743,IF(A743="COMPOSICAO",S!$A:$D,I!$A:$D),2,FALSE)</f>
        <v>PEDREIRO</v>
      </c>
      <c r="D743" s="198"/>
      <c r="E743" s="198"/>
      <c r="F743" s="198"/>
      <c r="G743" s="14" t="str">
        <f>VLOOKUP(B743,IF(A743="COMPOSICAO",S!$A:$D,I!$A:$D),3,FALSE)</f>
        <v>H</v>
      </c>
      <c r="H743" s="15">
        <v>0.36</v>
      </c>
      <c r="I743" s="15">
        <f>IF(A743="COMPOSICAO",VLOOKUP("TOTAL - "&amp;B743,COMPOSICAO_AUX_3!$A:$J,10,FALSE),VLOOKUP(B743,I!$A:$D,4,FALSE))</f>
        <v>14.93</v>
      </c>
      <c r="J743" s="238">
        <f>TRUNC(H743*I743,2)</f>
        <v>5.37</v>
      </c>
      <c r="K743" s="200"/>
    </row>
    <row r="744" spans="1:13" ht="15" customHeight="1" x14ac:dyDescent="0.25">
      <c r="A744" s="14" t="s">
        <v>396</v>
      </c>
      <c r="B744" s="20">
        <v>6111</v>
      </c>
      <c r="C744" s="198" t="str">
        <f>VLOOKUP(B744,IF(A744="COMPOSICAO",S!$A:$D,I!$A:$D),2,FALSE)</f>
        <v>SERVENTE DE OBRAS</v>
      </c>
      <c r="D744" s="198"/>
      <c r="E744" s="198"/>
      <c r="F744" s="198"/>
      <c r="G744" s="14" t="str">
        <f>VLOOKUP(B744,IF(A744="COMPOSICAO",S!$A:$D,I!$A:$D),3,FALSE)</f>
        <v>H</v>
      </c>
      <c r="H744" s="15">
        <v>1.22</v>
      </c>
      <c r="I744" s="15">
        <f>IF(A744="COMPOSICAO",VLOOKUP("TOTAL - "&amp;B744,COMPOSICAO_AUX_3!$A:$J,10,FALSE),VLOOKUP(B744,I!$A:$D,4,FALSE))</f>
        <v>10.6</v>
      </c>
      <c r="J744" s="238">
        <f>TRUNC(H744*I744,2)</f>
        <v>12.93</v>
      </c>
      <c r="K744" s="200"/>
    </row>
    <row r="745" spans="1:13" ht="15" customHeight="1" x14ac:dyDescent="0.25">
      <c r="A745" s="14" t="s">
        <v>391</v>
      </c>
      <c r="B745" s="14" t="s">
        <v>415</v>
      </c>
      <c r="C745" s="198" t="str">
        <f>VLOOKUP(B745,IF(A745="COMPOSICAO",S!$A:$D,I!$A:$D),2,FALSE)</f>
        <v>ENCARGOS COMPLEMENTARES - SERVENTE</v>
      </c>
      <c r="D745" s="198"/>
      <c r="E745" s="198"/>
      <c r="F745" s="198"/>
      <c r="G745" s="14" t="str">
        <f>VLOOKUP(B745,IF(A745="COMPOSICAO",S!$A:$D,I!$A:$D),3,FALSE)</f>
        <v>H</v>
      </c>
      <c r="H745" s="15">
        <v>1.22</v>
      </c>
      <c r="I745" s="15">
        <f>IF(A745="COMPOSICAO",VLOOKUP("TOTAL - "&amp;B745,COMPOSICAO_AUX_3!$A:$J,10,FALSE),VLOOKUP(B745,I!$A:$D,4,FALSE))</f>
        <v>2.9000000000000008</v>
      </c>
      <c r="J745" s="238">
        <f>TRUNC(H745*I745,2)</f>
        <v>3.53</v>
      </c>
      <c r="K745" s="200"/>
    </row>
    <row r="746" spans="1:13" ht="15" customHeight="1" x14ac:dyDescent="0.25">
      <c r="A746" s="14" t="s">
        <v>391</v>
      </c>
      <c r="B746" s="14" t="s">
        <v>416</v>
      </c>
      <c r="C746" s="198" t="str">
        <f>VLOOKUP(B746,IF(A746="COMPOSICAO",S!$A:$D,I!$A:$D),2,FALSE)</f>
        <v>ENCARGOS COMPLEMENTARES - PEDREIRO</v>
      </c>
      <c r="D746" s="198"/>
      <c r="E746" s="198"/>
      <c r="F746" s="198"/>
      <c r="G746" s="14" t="str">
        <f>VLOOKUP(B746,IF(A746="COMPOSICAO",S!$A:$D,I!$A:$D),3,FALSE)</f>
        <v>H</v>
      </c>
      <c r="H746" s="15">
        <v>0.36</v>
      </c>
      <c r="I746" s="15">
        <f>IF(A746="COMPOSICAO",VLOOKUP("TOTAL - "&amp;B746,COMPOSICAO_AUX_3!$A:$J,10,FALSE),VLOOKUP(B746,I!$A:$D,4,FALSE))</f>
        <v>2.7900000000000005</v>
      </c>
      <c r="J746" s="238">
        <f>TRUNC(H746*I746,2)</f>
        <v>1</v>
      </c>
      <c r="K746" s="200"/>
    </row>
    <row r="747" spans="1:13" ht="15" customHeight="1" x14ac:dyDescent="0.25">
      <c r="A747" s="23" t="s">
        <v>823</v>
      </c>
      <c r="B747" s="24"/>
      <c r="C747" s="24"/>
      <c r="D747" s="24"/>
      <c r="E747" s="24"/>
      <c r="F747" s="24"/>
      <c r="G747" s="25"/>
      <c r="H747" s="26"/>
      <c r="I747" s="27"/>
      <c r="J747" s="238">
        <f>SUM(J742:K746)</f>
        <v>22.830000000000002</v>
      </c>
      <c r="K747" s="200"/>
    </row>
    <row r="748" spans="1:13" ht="15" customHeight="1" x14ac:dyDescent="0.25">
      <c r="A748" s="4"/>
      <c r="B748" s="4"/>
      <c r="C748" s="4"/>
      <c r="D748" s="4"/>
      <c r="E748" s="4"/>
      <c r="F748" s="4"/>
      <c r="G748" s="4"/>
      <c r="H748" s="4"/>
      <c r="I748" s="4"/>
      <c r="J748" s="4"/>
      <c r="K748" s="4"/>
    </row>
    <row r="749" spans="1:13" ht="15" customHeight="1" x14ac:dyDescent="0.25">
      <c r="A749" s="10" t="s">
        <v>384</v>
      </c>
      <c r="B749" s="10" t="s">
        <v>34</v>
      </c>
      <c r="C749" s="239" t="s">
        <v>6</v>
      </c>
      <c r="D749" s="240"/>
      <c r="E749" s="240"/>
      <c r="F749" s="240"/>
      <c r="G749" s="7" t="s">
        <v>35</v>
      </c>
      <c r="H749" s="7" t="s">
        <v>385</v>
      </c>
      <c r="I749" s="7" t="s">
        <v>386</v>
      </c>
      <c r="J749" s="241" t="s">
        <v>8</v>
      </c>
      <c r="K749" s="242"/>
    </row>
    <row r="750" spans="1:13" ht="30" customHeight="1" x14ac:dyDescent="0.25">
      <c r="A750" s="7" t="s">
        <v>387</v>
      </c>
      <c r="B750" s="28">
        <v>95390</v>
      </c>
      <c r="C750" s="243" t="str">
        <f>VLOOKUP(B750,S!$A:$D,2,FALSE)</f>
        <v>CURSO DE CAPACITAÇÃO PARA JARDINEIRO (ENCARGOS COMPLEMENTARES) - HORISTA</v>
      </c>
      <c r="D750" s="243"/>
      <c r="E750" s="243"/>
      <c r="F750" s="244"/>
      <c r="G750" s="7" t="str">
        <f>VLOOKUP(B750,S!$A:$D,3,FALSE)</f>
        <v>H</v>
      </c>
      <c r="H750" s="21"/>
      <c r="I750" s="21">
        <f>J752</f>
        <v>0.05</v>
      </c>
      <c r="J750" s="245"/>
      <c r="K750" s="246"/>
      <c r="L750" s="21">
        <f>VLOOKUP(B750,S!$A:$D,4,FALSE)</f>
        <v>0.05</v>
      </c>
      <c r="M750" s="7" t="str">
        <f>IF(ROUND((L750-I750),2)=0,"OK, confere com a tabela.",IF(ROUND((L750-I750),2)&lt;0,"ACIMA ("&amp;TEXT(ROUND(I750*100/L750,4),"0,0000")&amp;" %) da tabela.","ABAIXO ("&amp;TEXT(ROUND(I750*100/L750,4),"0,0000")&amp;" %) da tabela."))</f>
        <v>OK, confere com a tabela.</v>
      </c>
    </row>
    <row r="751" spans="1:13" ht="15" customHeight="1" x14ac:dyDescent="0.25">
      <c r="A751" s="14" t="s">
        <v>396</v>
      </c>
      <c r="B751" s="20">
        <v>25964</v>
      </c>
      <c r="C751" s="198" t="str">
        <f>VLOOKUP(B751,IF(A751="COMPOSICAO",S!$A:$D,I!$A:$D),2,FALSE)</f>
        <v>JARDINEIRO</v>
      </c>
      <c r="D751" s="198"/>
      <c r="E751" s="198"/>
      <c r="F751" s="198"/>
      <c r="G751" s="14" t="str">
        <f>VLOOKUP(B751,IF(A751="COMPOSICAO",S!$A:$D,I!$A:$D),3,FALSE)</f>
        <v>H</v>
      </c>
      <c r="H751" s="30">
        <v>3.5999999999999999E-3</v>
      </c>
      <c r="I751" s="15">
        <f>IF(A751="COMPOSICAO",VLOOKUP("TOTAL - "&amp;B751,COMPOSICAO_AUX_3!$A:$J,10,FALSE),VLOOKUP(B751,I!$A:$D,4,FALSE))</f>
        <v>14.44</v>
      </c>
      <c r="J751" s="238">
        <f>TRUNC(H751*I751,2)</f>
        <v>0.05</v>
      </c>
      <c r="K751" s="200"/>
    </row>
    <row r="752" spans="1:13" ht="15" customHeight="1" x14ac:dyDescent="0.25">
      <c r="A752" s="23" t="s">
        <v>824</v>
      </c>
      <c r="B752" s="24"/>
      <c r="C752" s="24"/>
      <c r="D752" s="24"/>
      <c r="E752" s="24"/>
      <c r="F752" s="24"/>
      <c r="G752" s="25"/>
      <c r="H752" s="26"/>
      <c r="I752" s="27"/>
      <c r="J752" s="238">
        <f>SUM(J750:K751)</f>
        <v>0.05</v>
      </c>
      <c r="K752" s="200"/>
    </row>
    <row r="753" spans="1:13" ht="15" customHeight="1" x14ac:dyDescent="0.25">
      <c r="A753" s="4"/>
      <c r="B753" s="4"/>
      <c r="C753" s="4"/>
      <c r="D753" s="4"/>
      <c r="E753" s="4"/>
      <c r="F753" s="4"/>
      <c r="G753" s="4"/>
      <c r="H753" s="4"/>
      <c r="I753" s="4"/>
      <c r="J753" s="4"/>
      <c r="K753" s="4"/>
    </row>
    <row r="754" spans="1:13" ht="15" customHeight="1" x14ac:dyDescent="0.25">
      <c r="A754" s="10" t="s">
        <v>384</v>
      </c>
      <c r="B754" s="10" t="s">
        <v>34</v>
      </c>
      <c r="C754" s="239" t="s">
        <v>6</v>
      </c>
      <c r="D754" s="240"/>
      <c r="E754" s="240"/>
      <c r="F754" s="240"/>
      <c r="G754" s="7" t="s">
        <v>35</v>
      </c>
      <c r="H754" s="7" t="s">
        <v>385</v>
      </c>
      <c r="I754" s="7" t="s">
        <v>386</v>
      </c>
      <c r="J754" s="241" t="s">
        <v>8</v>
      </c>
      <c r="K754" s="242"/>
    </row>
    <row r="755" spans="1:13" ht="15" customHeight="1" x14ac:dyDescent="0.25">
      <c r="A755" s="7" t="s">
        <v>21</v>
      </c>
      <c r="B755" s="7" t="s">
        <v>419</v>
      </c>
      <c r="C755" s="243" t="str">
        <f>VLOOKUP(B755,S!$A:$D,2,FALSE)</f>
        <v>ENCARGOS COMPLEMENTARES - CARPINTEIRO</v>
      </c>
      <c r="D755" s="243"/>
      <c r="E755" s="243"/>
      <c r="F755" s="244"/>
      <c r="G755" s="7" t="str">
        <f>VLOOKUP(B755,S!$A:$D,3,FALSE)</f>
        <v>H</v>
      </c>
      <c r="H755" s="21"/>
      <c r="I755" s="21">
        <f>J776</f>
        <v>2.8400000000000003</v>
      </c>
      <c r="J755" s="245"/>
      <c r="K755" s="246"/>
      <c r="L755" s="21">
        <f>VLOOKUP(B755,S!$A:$D,4,FALSE)</f>
        <v>2.88</v>
      </c>
      <c r="M755" s="7" t="str">
        <f>IF(ROUND((L755-I755),2)=0,"OK, confere com a tabela.",IF(ROUND((L755-I755),2)&lt;0,"ACIMA ("&amp;TEXT(ROUND(I755*100/L755,4),"0,0000")&amp;" %) da tabela.","ABAIXO ("&amp;TEXT(ROUND(I755*100/L755,4),"0,0000")&amp;" %) da tabela."))</f>
        <v>ABAIXO (98,6111 %) da tabela.</v>
      </c>
    </row>
    <row r="756" spans="1:13" ht="15" customHeight="1" x14ac:dyDescent="0.25">
      <c r="A756" s="14" t="s">
        <v>396</v>
      </c>
      <c r="B756" s="14" t="s">
        <v>574</v>
      </c>
      <c r="C756" s="198" t="str">
        <f>VLOOKUP(B756,IF(A756="COMPOSICAO",S!$A:$D,I!$A:$D),2,FALSE)</f>
        <v>ALMOÇO (PARTICIPAÇÃO DO EMPREGADOR)</v>
      </c>
      <c r="D756" s="198"/>
      <c r="E756" s="198"/>
      <c r="F756" s="198"/>
      <c r="G756" s="14" t="str">
        <f>VLOOKUP(B756,IF(A756="COMPOSICAO",S!$A:$D,I!$A:$D),3,FALSE)</f>
        <v>UN</v>
      </c>
      <c r="H756" s="30">
        <v>0.1018</v>
      </c>
      <c r="I756" s="15">
        <f>IF(A756="COMPOSICAO",VLOOKUP("TOTAL - "&amp;B756,COMPOSICAO_AUX_3!$A:$J,10,FALSE),VLOOKUP(B756,I!$A:$D,4,FALSE))</f>
        <v>10</v>
      </c>
      <c r="J756" s="238">
        <f t="shared" ref="J756:J775" si="18">TRUNC(H756*I756,2)</f>
        <v>1.01</v>
      </c>
      <c r="K756" s="200"/>
    </row>
    <row r="757" spans="1:13" ht="15" customHeight="1" x14ac:dyDescent="0.25">
      <c r="A757" s="14" t="s">
        <v>396</v>
      </c>
      <c r="B757" s="14" t="s">
        <v>575</v>
      </c>
      <c r="C757" s="198" t="str">
        <f>VLOOKUP(B757,IF(A757="COMPOSICAO",S!$A:$D,I!$A:$D),2,FALSE)</f>
        <v>FARDAMENTO</v>
      </c>
      <c r="D757" s="198"/>
      <c r="E757" s="198"/>
      <c r="F757" s="198"/>
      <c r="G757" s="14" t="str">
        <f>VLOOKUP(B757,IF(A757="COMPOSICAO",S!$A:$D,I!$A:$D),3,FALSE)</f>
        <v>UN</v>
      </c>
      <c r="H757" s="30">
        <v>1.5E-3</v>
      </c>
      <c r="I757" s="15">
        <f>IF(A757="COMPOSICAO",VLOOKUP("TOTAL - "&amp;B757,COMPOSICAO_AUX_3!$A:$J,10,FALSE),VLOOKUP(B757,I!$A:$D,4,FALSE))</f>
        <v>74.89</v>
      </c>
      <c r="J757" s="238">
        <f t="shared" si="18"/>
        <v>0.11</v>
      </c>
      <c r="K757" s="200"/>
    </row>
    <row r="758" spans="1:13" ht="15" customHeight="1" x14ac:dyDescent="0.25">
      <c r="A758" s="14" t="s">
        <v>396</v>
      </c>
      <c r="B758" s="14" t="s">
        <v>576</v>
      </c>
      <c r="C758" s="198" t="str">
        <f>VLOOKUP(B758,IF(A758="COMPOSICAO",S!$A:$D,I!$A:$D),2,FALSE)</f>
        <v>ÓCULOS BRANCO PROTEÇÃO</v>
      </c>
      <c r="D758" s="198"/>
      <c r="E758" s="198"/>
      <c r="F758" s="198"/>
      <c r="G758" s="14" t="str">
        <f>VLOOKUP(B758,IF(A758="COMPOSICAO",S!$A:$D,I!$A:$D),3,FALSE)</f>
        <v>PR</v>
      </c>
      <c r="H758" s="30">
        <v>6.9999999999999999E-4</v>
      </c>
      <c r="I758" s="15">
        <f>IF(A758="COMPOSICAO",VLOOKUP("TOTAL - "&amp;B758,COMPOSICAO_AUX_3!$A:$J,10,FALSE),VLOOKUP(B758,I!$A:$D,4,FALSE))</f>
        <v>5.3</v>
      </c>
      <c r="J758" s="238">
        <f t="shared" si="18"/>
        <v>0</v>
      </c>
      <c r="K758" s="200"/>
    </row>
    <row r="759" spans="1:13" ht="15" customHeight="1" x14ac:dyDescent="0.25">
      <c r="A759" s="14" t="s">
        <v>396</v>
      </c>
      <c r="B759" s="14" t="s">
        <v>577</v>
      </c>
      <c r="C759" s="198" t="str">
        <f>VLOOKUP(B759,IF(A759="COMPOSICAO",S!$A:$D,I!$A:$D),2,FALSE)</f>
        <v>VALE TRANSPORTE</v>
      </c>
      <c r="D759" s="198"/>
      <c r="E759" s="198"/>
      <c r="F759" s="198"/>
      <c r="G759" s="14" t="str">
        <f>VLOOKUP(B759,IF(A759="COMPOSICAO",S!$A:$D,I!$A:$D),3,FALSE)</f>
        <v>UN</v>
      </c>
      <c r="H759" s="30">
        <v>6.54E-2</v>
      </c>
      <c r="I759" s="15">
        <f>IF(A759="COMPOSICAO",VLOOKUP("TOTAL - "&amp;B759,COMPOSICAO_AUX_3!$A:$J,10,FALSE),VLOOKUP(B759,I!$A:$D,4,FALSE))</f>
        <v>4</v>
      </c>
      <c r="J759" s="238">
        <f t="shared" si="18"/>
        <v>0.26</v>
      </c>
      <c r="K759" s="200"/>
    </row>
    <row r="760" spans="1:13" ht="15" customHeight="1" x14ac:dyDescent="0.25">
      <c r="A760" s="14" t="s">
        <v>396</v>
      </c>
      <c r="B760" s="14" t="s">
        <v>580</v>
      </c>
      <c r="C760" s="198" t="str">
        <f>VLOOKUP(B760,IF(A760="COMPOSICAO",S!$A:$D,I!$A:$D),2,FALSE)</f>
        <v>SEGURO DE VIDA E ACIDENTE EM GRUPO</v>
      </c>
      <c r="D760" s="198"/>
      <c r="E760" s="198"/>
      <c r="F760" s="198"/>
      <c r="G760" s="14" t="str">
        <f>VLOOKUP(B760,IF(A760="COMPOSICAO",S!$A:$D,I!$A:$D),3,FALSE)</f>
        <v>UN</v>
      </c>
      <c r="H760" s="30">
        <v>4.4999999999999997E-3</v>
      </c>
      <c r="I760" s="15">
        <f>IF(A760="COMPOSICAO",VLOOKUP("TOTAL - "&amp;B760,COMPOSICAO_AUX_3!$A:$J,10,FALSE),VLOOKUP(B760,I!$A:$D,4,FALSE))</f>
        <v>12.54</v>
      </c>
      <c r="J760" s="238">
        <f t="shared" si="18"/>
        <v>0.05</v>
      </c>
      <c r="K760" s="200"/>
    </row>
    <row r="761" spans="1:13" ht="15" customHeight="1" x14ac:dyDescent="0.25">
      <c r="A761" s="14" t="s">
        <v>396</v>
      </c>
      <c r="B761" s="14" t="s">
        <v>581</v>
      </c>
      <c r="C761" s="198" t="str">
        <f>VLOOKUP(B761,IF(A761="COMPOSICAO",S!$A:$D,I!$A:$D),2,FALSE)</f>
        <v>CESTA BÁSICA</v>
      </c>
      <c r="D761" s="198"/>
      <c r="E761" s="198"/>
      <c r="F761" s="198"/>
      <c r="G761" s="14" t="str">
        <f>VLOOKUP(B761,IF(A761="COMPOSICAO",S!$A:$D,I!$A:$D),3,FALSE)</f>
        <v>UN</v>
      </c>
      <c r="H761" s="30">
        <v>4.4999999999999997E-3</v>
      </c>
      <c r="I761" s="15">
        <f>IF(A761="COMPOSICAO",VLOOKUP("TOTAL - "&amp;B761,COMPOSICAO_AUX_3!$A:$J,10,FALSE),VLOOKUP(B761,I!$A:$D,4,FALSE))</f>
        <v>140</v>
      </c>
      <c r="J761" s="238">
        <f t="shared" si="18"/>
        <v>0.63</v>
      </c>
      <c r="K761" s="200"/>
    </row>
    <row r="762" spans="1:13" ht="15" customHeight="1" x14ac:dyDescent="0.25">
      <c r="A762" s="14" t="s">
        <v>396</v>
      </c>
      <c r="B762" s="14" t="s">
        <v>582</v>
      </c>
      <c r="C762" s="198" t="str">
        <f>VLOOKUP(B762,IF(A762="COMPOSICAO",S!$A:$D,I!$A:$D),2,FALSE)</f>
        <v>EXAMES ADMISSIONAIS/DEMISSIONAIS (CHECKUP)</v>
      </c>
      <c r="D762" s="198"/>
      <c r="E762" s="198"/>
      <c r="F762" s="198"/>
      <c r="G762" s="14" t="str">
        <f>VLOOKUP(B762,IF(A762="COMPOSICAO",S!$A:$D,I!$A:$D),3,FALSE)</f>
        <v>CJ</v>
      </c>
      <c r="H762" s="30">
        <v>4.0000000000000002E-4</v>
      </c>
      <c r="I762" s="15">
        <f>IF(A762="COMPOSICAO",VLOOKUP("TOTAL - "&amp;B762,COMPOSICAO_AUX_3!$A:$J,10,FALSE),VLOOKUP(B762,I!$A:$D,4,FALSE))</f>
        <v>300</v>
      </c>
      <c r="J762" s="238">
        <f t="shared" si="18"/>
        <v>0.12</v>
      </c>
      <c r="K762" s="200"/>
    </row>
    <row r="763" spans="1:13" ht="15" customHeight="1" x14ac:dyDescent="0.25">
      <c r="A763" s="14" t="s">
        <v>396</v>
      </c>
      <c r="B763" s="14" t="s">
        <v>601</v>
      </c>
      <c r="C763" s="198" t="str">
        <f>VLOOKUP(B763,IF(A763="COMPOSICAO",S!$A:$D,I!$A:$D),2,FALSE)</f>
        <v>SERROTE 40CM</v>
      </c>
      <c r="D763" s="198"/>
      <c r="E763" s="198"/>
      <c r="F763" s="198"/>
      <c r="G763" s="14" t="str">
        <f>VLOOKUP(B763,IF(A763="COMPOSICAO",S!$A:$D,I!$A:$D),3,FALSE)</f>
        <v>UN</v>
      </c>
      <c r="H763" s="30">
        <v>1E-4</v>
      </c>
      <c r="I763" s="15">
        <f>IF(A763="COMPOSICAO",VLOOKUP("TOTAL - "&amp;B763,COMPOSICAO_AUX_3!$A:$J,10,FALSE),VLOOKUP(B763,I!$A:$D,4,FALSE))</f>
        <v>18.579999999999998</v>
      </c>
      <c r="J763" s="238">
        <f t="shared" si="18"/>
        <v>0</v>
      </c>
      <c r="K763" s="200"/>
    </row>
    <row r="764" spans="1:13" ht="15" customHeight="1" x14ac:dyDescent="0.25">
      <c r="A764" s="14" t="s">
        <v>396</v>
      </c>
      <c r="B764" s="14" t="s">
        <v>602</v>
      </c>
      <c r="C764" s="198" t="str">
        <f>VLOOKUP(B764,IF(A764="COMPOSICAO",S!$A:$D,I!$A:$D),2,FALSE)</f>
        <v>FORMÃO GRANDE</v>
      </c>
      <c r="D764" s="198"/>
      <c r="E764" s="198"/>
      <c r="F764" s="198"/>
      <c r="G764" s="14" t="str">
        <f>VLOOKUP(B764,IF(A764="COMPOSICAO",S!$A:$D,I!$A:$D),3,FALSE)</f>
        <v>UN</v>
      </c>
      <c r="H764" s="30">
        <v>2.0000000000000001E-4</v>
      </c>
      <c r="I764" s="15">
        <f>IF(A764="COMPOSICAO",VLOOKUP("TOTAL - "&amp;B764,COMPOSICAO_AUX_3!$A:$J,10,FALSE),VLOOKUP(B764,I!$A:$D,4,FALSE))</f>
        <v>18.649999999999999</v>
      </c>
      <c r="J764" s="238">
        <f t="shared" si="18"/>
        <v>0</v>
      </c>
      <c r="K764" s="200"/>
    </row>
    <row r="765" spans="1:13" ht="15" customHeight="1" x14ac:dyDescent="0.25">
      <c r="A765" s="14" t="s">
        <v>396</v>
      </c>
      <c r="B765" s="14" t="s">
        <v>603</v>
      </c>
      <c r="C765" s="198" t="str">
        <f>VLOOKUP(B765,IF(A765="COMPOSICAO",S!$A:$D,I!$A:$D),2,FALSE)</f>
        <v>CHAVE DE FENDA CHATA 30 CM</v>
      </c>
      <c r="D765" s="198"/>
      <c r="E765" s="198"/>
      <c r="F765" s="198"/>
      <c r="G765" s="14" t="str">
        <f>VLOOKUP(B765,IF(A765="COMPOSICAO",S!$A:$D,I!$A:$D),3,FALSE)</f>
        <v>UN</v>
      </c>
      <c r="H765" s="30">
        <v>2.0000000000000001E-4</v>
      </c>
      <c r="I765" s="15">
        <f>IF(A765="COMPOSICAO",VLOOKUP("TOTAL - "&amp;B765,COMPOSICAO_AUX_3!$A:$J,10,FALSE),VLOOKUP(B765,I!$A:$D,4,FALSE))</f>
        <v>22.89</v>
      </c>
      <c r="J765" s="238">
        <f t="shared" si="18"/>
        <v>0</v>
      </c>
      <c r="K765" s="200"/>
    </row>
    <row r="766" spans="1:13" ht="15" customHeight="1" x14ac:dyDescent="0.25">
      <c r="A766" s="14" t="s">
        <v>396</v>
      </c>
      <c r="B766" s="14" t="s">
        <v>583</v>
      </c>
      <c r="C766" s="198" t="str">
        <f>VLOOKUP(B766,IF(A766="COMPOSICAO",S!$A:$D,I!$A:$D),2,FALSE)</f>
        <v>PROTETOR AURICULAR</v>
      </c>
      <c r="D766" s="198"/>
      <c r="E766" s="198"/>
      <c r="F766" s="198"/>
      <c r="G766" s="14" t="str">
        <f>VLOOKUP(B766,IF(A766="COMPOSICAO",S!$A:$D,I!$A:$D),3,FALSE)</f>
        <v>UN</v>
      </c>
      <c r="H766" s="30">
        <v>4.4999999999999997E-3</v>
      </c>
      <c r="I766" s="15">
        <f>IF(A766="COMPOSICAO",VLOOKUP("TOTAL - "&amp;B766,COMPOSICAO_AUX_3!$A:$J,10,FALSE),VLOOKUP(B766,I!$A:$D,4,FALSE))</f>
        <v>4.9000000000000004</v>
      </c>
      <c r="J766" s="238">
        <f t="shared" si="18"/>
        <v>0.02</v>
      </c>
      <c r="K766" s="200"/>
    </row>
    <row r="767" spans="1:13" ht="15" customHeight="1" x14ac:dyDescent="0.25">
      <c r="A767" s="14" t="s">
        <v>396</v>
      </c>
      <c r="B767" s="14" t="s">
        <v>584</v>
      </c>
      <c r="C767" s="198" t="str">
        <f>VLOOKUP(B767,IF(A767="COMPOSICAO",S!$A:$D,I!$A:$D),2,FALSE)</f>
        <v>PROTETOR SOLAR FPS 30 COM 120ML</v>
      </c>
      <c r="D767" s="198"/>
      <c r="E767" s="198"/>
      <c r="F767" s="198"/>
      <c r="G767" s="14" t="str">
        <f>VLOOKUP(B767,IF(A767="COMPOSICAO",S!$A:$D,I!$A:$D),3,FALSE)</f>
        <v>UN</v>
      </c>
      <c r="H767" s="30">
        <v>1.8E-3</v>
      </c>
      <c r="I767" s="15">
        <f>IF(A767="COMPOSICAO",VLOOKUP("TOTAL - "&amp;B767,COMPOSICAO_AUX_3!$A:$J,10,FALSE),VLOOKUP(B767,I!$A:$D,4,FALSE))</f>
        <v>35.9</v>
      </c>
      <c r="J767" s="238">
        <f t="shared" si="18"/>
        <v>0.06</v>
      </c>
      <c r="K767" s="200"/>
    </row>
    <row r="768" spans="1:13" ht="30" customHeight="1" x14ac:dyDescent="0.25">
      <c r="A768" s="14" t="s">
        <v>396</v>
      </c>
      <c r="B768" s="14" t="s">
        <v>585</v>
      </c>
      <c r="C768" s="198" t="str">
        <f>VLOOKUP(B768,IF(A768="COMPOSICAO",S!$A:$D,I!$A:$D),2,FALSE)</f>
        <v>REFEIÇÃO - CAFÉ DA MANHÃ ( CAFÉ COM LEITE E DOIS PÃES COM MANTEIGA)</v>
      </c>
      <c r="D768" s="198"/>
      <c r="E768" s="198"/>
      <c r="F768" s="198"/>
      <c r="G768" s="14" t="str">
        <f>VLOOKUP(B768,IF(A768="COMPOSICAO",S!$A:$D,I!$A:$D),3,FALSE)</f>
        <v>UN</v>
      </c>
      <c r="H768" s="30">
        <v>0.1018</v>
      </c>
      <c r="I768" s="15">
        <f>IF(A768="COMPOSICAO",VLOOKUP("TOTAL - "&amp;B768,COMPOSICAO_AUX_3!$A:$J,10,FALSE),VLOOKUP(B768,I!$A:$D,4,FALSE))</f>
        <v>4.5</v>
      </c>
      <c r="J768" s="238">
        <f t="shared" si="18"/>
        <v>0.45</v>
      </c>
      <c r="K768" s="200"/>
    </row>
    <row r="769" spans="1:13" ht="15" customHeight="1" x14ac:dyDescent="0.25">
      <c r="A769" s="14" t="s">
        <v>396</v>
      </c>
      <c r="B769" s="14" t="s">
        <v>604</v>
      </c>
      <c r="C769" s="198" t="str">
        <f>VLOOKUP(B769,IF(A769="COMPOSICAO",S!$A:$D,I!$A:$D),2,FALSE)</f>
        <v>MARTELO COM UNHA</v>
      </c>
      <c r="D769" s="198"/>
      <c r="E769" s="198"/>
      <c r="F769" s="198"/>
      <c r="G769" s="14" t="str">
        <f>VLOOKUP(B769,IF(A769="COMPOSICAO",S!$A:$D,I!$A:$D),3,FALSE)</f>
        <v>UN</v>
      </c>
      <c r="H769" s="30">
        <v>2.0000000000000001E-4</v>
      </c>
      <c r="I769" s="15">
        <f>IF(A769="COMPOSICAO",VLOOKUP("TOTAL - "&amp;B769,COMPOSICAO_AUX_3!$A:$J,10,FALSE),VLOOKUP(B769,I!$A:$D,4,FALSE))</f>
        <v>37.9</v>
      </c>
      <c r="J769" s="238">
        <f t="shared" si="18"/>
        <v>0</v>
      </c>
      <c r="K769" s="200"/>
    </row>
    <row r="770" spans="1:13" ht="30" customHeight="1" x14ac:dyDescent="0.25">
      <c r="A770" s="14" t="s">
        <v>396</v>
      </c>
      <c r="B770" s="14" t="s">
        <v>605</v>
      </c>
      <c r="C770" s="198" t="str">
        <f>VLOOKUP(B770,IF(A770="COMPOSICAO",S!$A:$D,I!$A:$D),2,FALSE)</f>
        <v>FURADEIRA E PARAFUSADEIRA ELETRICA BOSCH OU SIMILAR PROFISSIONAL</v>
      </c>
      <c r="D770" s="198"/>
      <c r="E770" s="198"/>
      <c r="F770" s="198"/>
      <c r="G770" s="14" t="str">
        <f>VLOOKUP(B770,IF(A770="COMPOSICAO",S!$A:$D,I!$A:$D),3,FALSE)</f>
        <v>UN</v>
      </c>
      <c r="H770" s="30">
        <v>1E-4</v>
      </c>
      <c r="I770" s="15">
        <f>IF(A770="COMPOSICAO",VLOOKUP("TOTAL - "&amp;B770,COMPOSICAO_AUX_3!$A:$J,10,FALSE),VLOOKUP(B770,I!$A:$D,4,FALSE))</f>
        <v>246</v>
      </c>
      <c r="J770" s="238">
        <f t="shared" si="18"/>
        <v>0.02</v>
      </c>
      <c r="K770" s="200"/>
    </row>
    <row r="771" spans="1:13" ht="15" customHeight="1" x14ac:dyDescent="0.25">
      <c r="A771" s="14" t="s">
        <v>396</v>
      </c>
      <c r="B771" s="14" t="s">
        <v>606</v>
      </c>
      <c r="C771" s="198" t="str">
        <f>VLOOKUP(B771,IF(A771="COMPOSICAO",S!$A:$D,I!$A:$D),2,FALSE)</f>
        <v>SERRA CIRCULAR ELETRICA PORTATIL</v>
      </c>
      <c r="D771" s="198"/>
      <c r="E771" s="198"/>
      <c r="F771" s="198"/>
      <c r="G771" s="14" t="str">
        <f>VLOOKUP(B771,IF(A771="COMPOSICAO",S!$A:$D,I!$A:$D),3,FALSE)</f>
        <v>UN</v>
      </c>
      <c r="H771" s="30">
        <v>1E-4</v>
      </c>
      <c r="I771" s="15">
        <f>IF(A771="COMPOSICAO",VLOOKUP("TOTAL - "&amp;B771,COMPOSICAO_AUX_3!$A:$J,10,FALSE),VLOOKUP(B771,I!$A:$D,4,FALSE))</f>
        <v>518</v>
      </c>
      <c r="J771" s="238">
        <f t="shared" si="18"/>
        <v>0.05</v>
      </c>
      <c r="K771" s="200"/>
    </row>
    <row r="772" spans="1:13" ht="30" customHeight="1" x14ac:dyDescent="0.25">
      <c r="A772" s="14" t="s">
        <v>396</v>
      </c>
      <c r="B772" s="20">
        <v>12892</v>
      </c>
      <c r="C772" s="198" t="str">
        <f>VLOOKUP(B772,IF(A772="COMPOSICAO",S!$A:$D,I!$A:$D),2,FALSE)</f>
        <v>LUVA RASPA DE COURO, CANO CURTO (PUNHO *7* CM)</v>
      </c>
      <c r="D772" s="198"/>
      <c r="E772" s="198"/>
      <c r="F772" s="198"/>
      <c r="G772" s="14" t="str">
        <f>VLOOKUP(B772,IF(A772="COMPOSICAO",S!$A:$D,I!$A:$D),3,FALSE)</f>
        <v>PAR</v>
      </c>
      <c r="H772" s="30">
        <v>2.3E-3</v>
      </c>
      <c r="I772" s="15">
        <f>IF(A772="COMPOSICAO",VLOOKUP("TOTAL - "&amp;B772,COMPOSICAO_AUX_3!$A:$J,10,FALSE),VLOOKUP(B772,I!$A:$D,4,FALSE))</f>
        <v>11.25</v>
      </c>
      <c r="J772" s="238">
        <f t="shared" si="18"/>
        <v>0.02</v>
      </c>
      <c r="K772" s="200"/>
    </row>
    <row r="773" spans="1:13" ht="30" customHeight="1" x14ac:dyDescent="0.25">
      <c r="A773" s="14" t="s">
        <v>396</v>
      </c>
      <c r="B773" s="20">
        <v>12893</v>
      </c>
      <c r="C773" s="198" t="str">
        <f>VLOOKUP(B773,IF(A773="COMPOSICAO",S!$A:$D,I!$A:$D),2,FALSE)</f>
        <v>BOTA DE SEGURANCA COM BIQUEIRA DE ACO E COLARINHO ACOLCHOADO</v>
      </c>
      <c r="D773" s="198"/>
      <c r="E773" s="198"/>
      <c r="F773" s="198"/>
      <c r="G773" s="14" t="str">
        <f>VLOOKUP(B773,IF(A773="COMPOSICAO",S!$A:$D,I!$A:$D),3,FALSE)</f>
        <v>PAR</v>
      </c>
      <c r="H773" s="30">
        <v>6.9999999999999999E-4</v>
      </c>
      <c r="I773" s="15">
        <f>IF(A773="COMPOSICAO",VLOOKUP("TOTAL - "&amp;B773,COMPOSICAO_AUX_3!$A:$J,10,FALSE),VLOOKUP(B773,I!$A:$D,4,FALSE))</f>
        <v>60</v>
      </c>
      <c r="J773" s="238">
        <f t="shared" si="18"/>
        <v>0.04</v>
      </c>
      <c r="K773" s="200"/>
    </row>
    <row r="774" spans="1:13" ht="30" customHeight="1" x14ac:dyDescent="0.25">
      <c r="A774" s="14" t="s">
        <v>396</v>
      </c>
      <c r="B774" s="20">
        <v>12894</v>
      </c>
      <c r="C774" s="198" t="str">
        <f>VLOOKUP(B774,IF(A774="COMPOSICAO",S!$A:$D,I!$A:$D),2,FALSE)</f>
        <v>CAPA PARA CHUVA EM PVC COM FORRO DE POLIESTER, COM CAPUZ (AMARELA OU AZUL)</v>
      </c>
      <c r="D774" s="198"/>
      <c r="E774" s="198"/>
      <c r="F774" s="198"/>
      <c r="G774" s="14" t="str">
        <f>VLOOKUP(B774,IF(A774="COMPOSICAO",S!$A:$D,I!$A:$D),3,FALSE)</f>
        <v>UN</v>
      </c>
      <c r="H774" s="30">
        <v>2.0000000000000001E-4</v>
      </c>
      <c r="I774" s="15">
        <f>IF(A774="COMPOSICAO",VLOOKUP("TOTAL - "&amp;B774,COMPOSICAO_AUX_3!$A:$J,10,FALSE),VLOOKUP(B774,I!$A:$D,4,FALSE))</f>
        <v>16.25</v>
      </c>
      <c r="J774" s="238">
        <f t="shared" si="18"/>
        <v>0</v>
      </c>
      <c r="K774" s="200"/>
    </row>
    <row r="775" spans="1:13" ht="30" customHeight="1" x14ac:dyDescent="0.25">
      <c r="A775" s="14" t="s">
        <v>396</v>
      </c>
      <c r="B775" s="20">
        <v>12895</v>
      </c>
      <c r="C775" s="198" t="str">
        <f>VLOOKUP(B775,IF(A775="COMPOSICAO",S!$A:$D,I!$A:$D),2,FALSE)</f>
        <v>CAPACETE DE SEGURANCA ABA FRONTAL COM SUSPENSAO DE POLIETILENO, SEM JUGULAR (CLASSE B)</v>
      </c>
      <c r="D775" s="198"/>
      <c r="E775" s="198"/>
      <c r="F775" s="198"/>
      <c r="G775" s="14" t="str">
        <f>VLOOKUP(B775,IF(A775="COMPOSICAO",S!$A:$D,I!$A:$D),3,FALSE)</f>
        <v>UN</v>
      </c>
      <c r="H775" s="30">
        <v>5.9999999999999995E-4</v>
      </c>
      <c r="I775" s="15">
        <f>IF(A775="COMPOSICAO",VLOOKUP("TOTAL - "&amp;B775,COMPOSICAO_AUX_3!$A:$J,10,FALSE),VLOOKUP(B775,I!$A:$D,4,FALSE))</f>
        <v>12.5</v>
      </c>
      <c r="J775" s="238">
        <f t="shared" si="18"/>
        <v>0</v>
      </c>
      <c r="K775" s="200"/>
    </row>
    <row r="776" spans="1:13" ht="15" customHeight="1" x14ac:dyDescent="0.25">
      <c r="A776" s="23" t="s">
        <v>607</v>
      </c>
      <c r="B776" s="24"/>
      <c r="C776" s="24"/>
      <c r="D776" s="24"/>
      <c r="E776" s="24"/>
      <c r="F776" s="24"/>
      <c r="G776" s="25"/>
      <c r="H776" s="26"/>
      <c r="I776" s="27"/>
      <c r="J776" s="238">
        <f>SUM(J755:K775)</f>
        <v>2.8400000000000003</v>
      </c>
      <c r="K776" s="200"/>
    </row>
    <row r="777" spans="1:13" ht="15" customHeight="1" x14ac:dyDescent="0.25">
      <c r="A777" s="4"/>
      <c r="B777" s="4"/>
      <c r="C777" s="4"/>
      <c r="D777" s="4"/>
      <c r="E777" s="4"/>
      <c r="F777" s="4"/>
      <c r="G777" s="4"/>
      <c r="H777" s="4"/>
      <c r="I777" s="4"/>
      <c r="J777" s="4"/>
      <c r="K777" s="4"/>
    </row>
    <row r="778" spans="1:13" ht="15" customHeight="1" x14ac:dyDescent="0.25">
      <c r="A778" s="10" t="s">
        <v>384</v>
      </c>
      <c r="B778" s="10" t="s">
        <v>34</v>
      </c>
      <c r="C778" s="239" t="s">
        <v>6</v>
      </c>
      <c r="D778" s="240"/>
      <c r="E778" s="240"/>
      <c r="F778" s="240"/>
      <c r="G778" s="7" t="s">
        <v>35</v>
      </c>
      <c r="H778" s="7" t="s">
        <v>385</v>
      </c>
      <c r="I778" s="7" t="s">
        <v>386</v>
      </c>
      <c r="J778" s="241" t="s">
        <v>8</v>
      </c>
      <c r="K778" s="242"/>
    </row>
    <row r="779" spans="1:13" ht="30" customHeight="1" x14ac:dyDescent="0.25">
      <c r="A779" s="7" t="s">
        <v>21</v>
      </c>
      <c r="B779" s="7" t="s">
        <v>715</v>
      </c>
      <c r="C779" s="243" t="str">
        <f>VLOOKUP(B779,S!$A:$D,2,FALSE)</f>
        <v>CONCRETO SIMPLES FCK= 15 MPA (B1/B2), FABRICADO NA OBRA, SEM LANÇAMENTO E ADENSAMENTO</v>
      </c>
      <c r="D779" s="243"/>
      <c r="E779" s="243"/>
      <c r="F779" s="244"/>
      <c r="G779" s="7" t="str">
        <f>VLOOKUP(B779,S!$A:$D,3,FALSE)</f>
        <v>M3</v>
      </c>
      <c r="H779" s="21"/>
      <c r="I779" s="21">
        <f>J786</f>
        <v>400.29</v>
      </c>
      <c r="J779" s="245"/>
      <c r="K779" s="246"/>
      <c r="L779" s="21">
        <f>VLOOKUP(B779,S!$A:$D,4,FALSE)</f>
        <v>425.69</v>
      </c>
      <c r="M779" s="7" t="str">
        <f>IF(ROUND((L779-I779),2)=0,"OK, confere com a tabela.",IF(ROUND((L779-I779),2)&lt;0,"ACIMA ("&amp;TEXT(ROUND(I779*100/L779,4),"0,0000")&amp;" %) da tabela.","ABAIXO ("&amp;TEXT(ROUND(I779*100/L779,4),"0,0000")&amp;" %) da tabela."))</f>
        <v>ABAIXO (94,0332 %) da tabela.</v>
      </c>
    </row>
    <row r="780" spans="1:13" ht="30" customHeight="1" x14ac:dyDescent="0.25">
      <c r="A780" s="14" t="s">
        <v>396</v>
      </c>
      <c r="B780" s="20">
        <v>367</v>
      </c>
      <c r="C780" s="198" t="str">
        <f>VLOOKUP(B780,IF(A780="COMPOSICAO",S!$A:$D,I!$A:$D),2,FALSE)</f>
        <v>AREIA GROSSA - POSTO JAZIDA/FORNECEDOR (RETIRADO NA JAZIDA, SEM TRANSPORTE)</v>
      </c>
      <c r="D780" s="198"/>
      <c r="E780" s="198"/>
      <c r="F780" s="198"/>
      <c r="G780" s="14" t="str">
        <f>VLOOKUP(B780,IF(A780="COMPOSICAO",S!$A:$D,I!$A:$D),3,FALSE)</f>
        <v>M3</v>
      </c>
      <c r="H780" s="29">
        <v>0.91300000000000003</v>
      </c>
      <c r="I780" s="15">
        <f>IF(A780="COMPOSICAO",VLOOKUP("TOTAL - "&amp;B780,COMPOSICAO_AUX_3!$A:$J,10,FALSE),VLOOKUP(B780,I!$A:$D,4,FALSE))</f>
        <v>48.5</v>
      </c>
      <c r="J780" s="238">
        <f t="shared" ref="J780:J785" si="19">TRUNC(H780*I780,2)</f>
        <v>44.28</v>
      </c>
      <c r="K780" s="200"/>
    </row>
    <row r="781" spans="1:13" ht="15" customHeight="1" x14ac:dyDescent="0.25">
      <c r="A781" s="14" t="s">
        <v>396</v>
      </c>
      <c r="B781" s="20">
        <v>1379</v>
      </c>
      <c r="C781" s="198" t="str">
        <f>VLOOKUP(B781,IF(A781="COMPOSICAO",S!$A:$D,I!$A:$D),2,FALSE)</f>
        <v>CIMENTO PORTLAND COMPOSTO CP II-32</v>
      </c>
      <c r="D781" s="198"/>
      <c r="E781" s="198"/>
      <c r="F781" s="198"/>
      <c r="G781" s="14" t="str">
        <f>VLOOKUP(B781,IF(A781="COMPOSICAO",S!$A:$D,I!$A:$D),3,FALSE)</f>
        <v>KG</v>
      </c>
      <c r="H781" s="15">
        <v>293</v>
      </c>
      <c r="I781" s="15">
        <f>IF(A781="COMPOSICAO",VLOOKUP("TOTAL - "&amp;B781,COMPOSICAO_AUX_3!$A:$J,10,FALSE),VLOOKUP(B781,I!$A:$D,4,FALSE))</f>
        <v>0.72</v>
      </c>
      <c r="J781" s="238">
        <f t="shared" si="19"/>
        <v>210.96</v>
      </c>
      <c r="K781" s="200"/>
    </row>
    <row r="782" spans="1:13" ht="30" customHeight="1" x14ac:dyDescent="0.25">
      <c r="A782" s="14" t="s">
        <v>396</v>
      </c>
      <c r="B782" s="20">
        <v>4718</v>
      </c>
      <c r="C782" s="198" t="str">
        <f>VLOOKUP(B782,IF(A782="COMPOSICAO",S!$A:$D,I!$A:$D),2,FALSE)</f>
        <v>PEDRA BRITADA N. 2 (19 A 38 MM) POSTO PEDREIRA/FORNECEDOR, SEM FRETE</v>
      </c>
      <c r="D782" s="198"/>
      <c r="E782" s="198"/>
      <c r="F782" s="198"/>
      <c r="G782" s="14" t="str">
        <f>VLOOKUP(B782,IF(A782="COMPOSICAO",S!$A:$D,I!$A:$D),3,FALSE)</f>
        <v>M3</v>
      </c>
      <c r="H782" s="29">
        <v>0.627</v>
      </c>
      <c r="I782" s="15">
        <f>IF(A782="COMPOSICAO",VLOOKUP("TOTAL - "&amp;B782,COMPOSICAO_AUX_3!$A:$J,10,FALSE),VLOOKUP(B782,I!$A:$D,4,FALSE))</f>
        <v>76.73</v>
      </c>
      <c r="J782" s="238">
        <f t="shared" si="19"/>
        <v>48.1</v>
      </c>
      <c r="K782" s="200"/>
    </row>
    <row r="783" spans="1:13" ht="30" customHeight="1" x14ac:dyDescent="0.25">
      <c r="A783" s="14" t="s">
        <v>396</v>
      </c>
      <c r="B783" s="20">
        <v>4721</v>
      </c>
      <c r="C783" s="198" t="str">
        <f>VLOOKUP(B783,IF(A783="COMPOSICAO",S!$A:$D,I!$A:$D),2,FALSE)</f>
        <v>PEDRA BRITADA N. 1 (9,5 a 19 MM) POSTO PEDREIRA/FORNECEDOR, SEM FRETE</v>
      </c>
      <c r="D783" s="198"/>
      <c r="E783" s="198"/>
      <c r="F783" s="198"/>
      <c r="G783" s="14" t="str">
        <f>VLOOKUP(B783,IF(A783="COMPOSICAO",S!$A:$D,I!$A:$D),3,FALSE)</f>
        <v>M3</v>
      </c>
      <c r="H783" s="29">
        <v>0.20899999999999999</v>
      </c>
      <c r="I783" s="15">
        <f>IF(A783="COMPOSICAO",VLOOKUP("TOTAL - "&amp;B783,COMPOSICAO_AUX_3!$A:$J,10,FALSE),VLOOKUP(B783,I!$A:$D,4,FALSE))</f>
        <v>76.319999999999993</v>
      </c>
      <c r="J783" s="238">
        <f t="shared" si="19"/>
        <v>15.95</v>
      </c>
      <c r="K783" s="200"/>
    </row>
    <row r="784" spans="1:13" ht="15" customHeight="1" x14ac:dyDescent="0.25">
      <c r="A784" s="14" t="s">
        <v>396</v>
      </c>
      <c r="B784" s="20">
        <v>6111</v>
      </c>
      <c r="C784" s="198" t="str">
        <f>VLOOKUP(B784,IF(A784="COMPOSICAO",S!$A:$D,I!$A:$D),2,FALSE)</f>
        <v>SERVENTE DE OBRAS</v>
      </c>
      <c r="D784" s="198"/>
      <c r="E784" s="198"/>
      <c r="F784" s="198"/>
      <c r="G784" s="14" t="str">
        <f>VLOOKUP(B784,IF(A784="COMPOSICAO",S!$A:$D,I!$A:$D),3,FALSE)</f>
        <v>H</v>
      </c>
      <c r="H784" s="15">
        <v>6</v>
      </c>
      <c r="I784" s="15">
        <f>IF(A784="COMPOSICAO",VLOOKUP("TOTAL - "&amp;B784,COMPOSICAO_AUX_3!$A:$J,10,FALSE),VLOOKUP(B784,I!$A:$D,4,FALSE))</f>
        <v>10.6</v>
      </c>
      <c r="J784" s="238">
        <f t="shared" si="19"/>
        <v>63.6</v>
      </c>
      <c r="K784" s="200"/>
    </row>
    <row r="785" spans="1:13" ht="15" customHeight="1" x14ac:dyDescent="0.25">
      <c r="A785" s="14" t="s">
        <v>391</v>
      </c>
      <c r="B785" s="14" t="s">
        <v>415</v>
      </c>
      <c r="C785" s="198" t="str">
        <f>VLOOKUP(B785,IF(A785="COMPOSICAO",S!$A:$D,I!$A:$D),2,FALSE)</f>
        <v>ENCARGOS COMPLEMENTARES - SERVENTE</v>
      </c>
      <c r="D785" s="198"/>
      <c r="E785" s="198"/>
      <c r="F785" s="198"/>
      <c r="G785" s="14" t="str">
        <f>VLOOKUP(B785,IF(A785="COMPOSICAO",S!$A:$D,I!$A:$D),3,FALSE)</f>
        <v>H</v>
      </c>
      <c r="H785" s="15">
        <v>6</v>
      </c>
      <c r="I785" s="15">
        <f>IF(A785="COMPOSICAO",VLOOKUP("TOTAL - "&amp;B785,COMPOSICAO_AUX_3!$A:$J,10,FALSE),VLOOKUP(B785,I!$A:$D,4,FALSE))</f>
        <v>2.9000000000000008</v>
      </c>
      <c r="J785" s="238">
        <f t="shared" si="19"/>
        <v>17.399999999999999</v>
      </c>
      <c r="K785" s="200"/>
    </row>
    <row r="786" spans="1:13" ht="15" customHeight="1" x14ac:dyDescent="0.25">
      <c r="A786" s="23" t="s">
        <v>825</v>
      </c>
      <c r="B786" s="24"/>
      <c r="C786" s="24"/>
      <c r="D786" s="24"/>
      <c r="E786" s="24"/>
      <c r="F786" s="24"/>
      <c r="G786" s="25"/>
      <c r="H786" s="26"/>
      <c r="I786" s="27"/>
      <c r="J786" s="238">
        <f>SUM(J779:K785)</f>
        <v>400.29</v>
      </c>
      <c r="K786" s="200"/>
    </row>
    <row r="787" spans="1:13" ht="15" customHeight="1" x14ac:dyDescent="0.25">
      <c r="A787" s="4"/>
      <c r="B787" s="4"/>
      <c r="C787" s="4"/>
      <c r="D787" s="4"/>
      <c r="E787" s="4"/>
      <c r="F787" s="4"/>
      <c r="G787" s="4"/>
      <c r="H787" s="4"/>
      <c r="I787" s="4"/>
      <c r="J787" s="4"/>
      <c r="K787" s="4"/>
    </row>
    <row r="788" spans="1:13" ht="15" customHeight="1" x14ac:dyDescent="0.25">
      <c r="A788" s="10" t="s">
        <v>384</v>
      </c>
      <c r="B788" s="10" t="s">
        <v>34</v>
      </c>
      <c r="C788" s="239" t="s">
        <v>6</v>
      </c>
      <c r="D788" s="240"/>
      <c r="E788" s="240"/>
      <c r="F788" s="240"/>
      <c r="G788" s="7" t="s">
        <v>35</v>
      </c>
      <c r="H788" s="7" t="s">
        <v>385</v>
      </c>
      <c r="I788" s="7" t="s">
        <v>386</v>
      </c>
      <c r="J788" s="241" t="s">
        <v>8</v>
      </c>
      <c r="K788" s="242"/>
    </row>
    <row r="789" spans="1:13" ht="45" customHeight="1" x14ac:dyDescent="0.25">
      <c r="A789" s="7" t="s">
        <v>21</v>
      </c>
      <c r="B789" s="7" t="s">
        <v>716</v>
      </c>
      <c r="C789" s="243" t="str">
        <f>VLOOKUP(B789,S!$A:$D,2,FALSE)</f>
        <v>LANÇAMENTO DE CONCRETO SIMPLES FABRICADO NA OBRA, INCLUSIVE ADENSAMENTO E ACABAMENTO EM PEÇAS DA SUPERESTRUTURA</v>
      </c>
      <c r="D789" s="243"/>
      <c r="E789" s="243"/>
      <c r="F789" s="244"/>
      <c r="G789" s="7" t="str">
        <f>VLOOKUP(B789,S!$A:$D,3,FALSE)</f>
        <v>M3</v>
      </c>
      <c r="H789" s="21"/>
      <c r="I789" s="21">
        <f>J798</f>
        <v>37.790000000000006</v>
      </c>
      <c r="J789" s="245"/>
      <c r="K789" s="246"/>
      <c r="L789" s="21">
        <f>VLOOKUP(B789,S!$A:$D,4,FALSE)</f>
        <v>37.08</v>
      </c>
      <c r="M789" s="7" t="str">
        <f>IF(ROUND((L789-I789),2)=0,"OK, confere com a tabela.",IF(ROUND((L789-I789),2)&lt;0,"ACIMA ("&amp;TEXT(ROUND(I789*100/L789,4),"0,0000")&amp;" %) da tabela.","ABAIXO ("&amp;TEXT(ROUND(I789*100/L789,4),"0,0000")&amp;" %) da tabela."))</f>
        <v>ACIMA (101,9148 %) da tabela.</v>
      </c>
    </row>
    <row r="790" spans="1:13" ht="15" customHeight="1" x14ac:dyDescent="0.25">
      <c r="A790" s="14" t="s">
        <v>396</v>
      </c>
      <c r="B790" s="20">
        <v>378</v>
      </c>
      <c r="C790" s="198" t="str">
        <f>VLOOKUP(B790,IF(A790="COMPOSICAO",S!$A:$D,I!$A:$D),2,FALSE)</f>
        <v>ARMADOR</v>
      </c>
      <c r="D790" s="198"/>
      <c r="E790" s="198"/>
      <c r="F790" s="198"/>
      <c r="G790" s="14" t="str">
        <f>VLOOKUP(B790,IF(A790="COMPOSICAO",S!$A:$D,I!$A:$D),3,FALSE)</f>
        <v>H</v>
      </c>
      <c r="H790" s="15">
        <v>0.18</v>
      </c>
      <c r="I790" s="15">
        <f>IF(A790="COMPOSICAO",VLOOKUP("TOTAL - "&amp;B790,COMPOSICAO_AUX_3!$A:$J,10,FALSE),VLOOKUP(B790,I!$A:$D,4,FALSE))</f>
        <v>14.93</v>
      </c>
      <c r="J790" s="238">
        <f t="shared" ref="J790:J797" si="20">TRUNC(H790*I790,2)</f>
        <v>2.68</v>
      </c>
      <c r="K790" s="200"/>
    </row>
    <row r="791" spans="1:13" ht="15" customHeight="1" x14ac:dyDescent="0.25">
      <c r="A791" s="14" t="s">
        <v>396</v>
      </c>
      <c r="B791" s="20">
        <v>1213</v>
      </c>
      <c r="C791" s="198" t="str">
        <f>VLOOKUP(B791,IF(A791="COMPOSICAO",S!$A:$D,I!$A:$D),2,FALSE)</f>
        <v>CARPINTEIRO DE FORMAS</v>
      </c>
      <c r="D791" s="198"/>
      <c r="E791" s="198"/>
      <c r="F791" s="198"/>
      <c r="G791" s="14" t="str">
        <f>VLOOKUP(B791,IF(A791="COMPOSICAO",S!$A:$D,I!$A:$D),3,FALSE)</f>
        <v>H</v>
      </c>
      <c r="H791" s="15">
        <v>0.36</v>
      </c>
      <c r="I791" s="15">
        <f>IF(A791="COMPOSICAO",VLOOKUP("TOTAL - "&amp;B791,COMPOSICAO_AUX_3!$A:$J,10,FALSE),VLOOKUP(B791,I!$A:$D,4,FALSE))</f>
        <v>14.93</v>
      </c>
      <c r="J791" s="238">
        <f t="shared" si="20"/>
        <v>5.37</v>
      </c>
      <c r="K791" s="200"/>
    </row>
    <row r="792" spans="1:13" ht="15" customHeight="1" x14ac:dyDescent="0.25">
      <c r="A792" s="14" t="s">
        <v>396</v>
      </c>
      <c r="B792" s="20">
        <v>4750</v>
      </c>
      <c r="C792" s="198" t="str">
        <f>VLOOKUP(B792,IF(A792="COMPOSICAO",S!$A:$D,I!$A:$D),2,FALSE)</f>
        <v>PEDREIRO</v>
      </c>
      <c r="D792" s="198"/>
      <c r="E792" s="198"/>
      <c r="F792" s="198"/>
      <c r="G792" s="14" t="str">
        <f>VLOOKUP(B792,IF(A792="COMPOSICAO",S!$A:$D,I!$A:$D),3,FALSE)</f>
        <v>H</v>
      </c>
      <c r="H792" s="15">
        <v>0.36</v>
      </c>
      <c r="I792" s="15">
        <f>IF(A792="COMPOSICAO",VLOOKUP("TOTAL - "&amp;B792,COMPOSICAO_AUX_3!$A:$J,10,FALSE),VLOOKUP(B792,I!$A:$D,4,FALSE))</f>
        <v>14.93</v>
      </c>
      <c r="J792" s="238">
        <f t="shared" si="20"/>
        <v>5.37</v>
      </c>
      <c r="K792" s="200"/>
    </row>
    <row r="793" spans="1:13" ht="15" customHeight="1" x14ac:dyDescent="0.25">
      <c r="A793" s="14" t="s">
        <v>396</v>
      </c>
      <c r="B793" s="20">
        <v>6111</v>
      </c>
      <c r="C793" s="198" t="str">
        <f>VLOOKUP(B793,IF(A793="COMPOSICAO",S!$A:$D,I!$A:$D),2,FALSE)</f>
        <v>SERVENTE DE OBRAS</v>
      </c>
      <c r="D793" s="198"/>
      <c r="E793" s="198"/>
      <c r="F793" s="198"/>
      <c r="G793" s="14" t="str">
        <f>VLOOKUP(B793,IF(A793="COMPOSICAO",S!$A:$D,I!$A:$D),3,FALSE)</f>
        <v>H</v>
      </c>
      <c r="H793" s="15">
        <v>1.62</v>
      </c>
      <c r="I793" s="15">
        <f>IF(A793="COMPOSICAO",VLOOKUP("TOTAL - "&amp;B793,COMPOSICAO_AUX_3!$A:$J,10,FALSE),VLOOKUP(B793,I!$A:$D,4,FALSE))</f>
        <v>10.6</v>
      </c>
      <c r="J793" s="238">
        <f t="shared" si="20"/>
        <v>17.170000000000002</v>
      </c>
      <c r="K793" s="200"/>
    </row>
    <row r="794" spans="1:13" ht="15" customHeight="1" x14ac:dyDescent="0.25">
      <c r="A794" s="14" t="s">
        <v>391</v>
      </c>
      <c r="B794" s="14" t="s">
        <v>415</v>
      </c>
      <c r="C794" s="198" t="str">
        <f>VLOOKUP(B794,IF(A794="COMPOSICAO",S!$A:$D,I!$A:$D),2,FALSE)</f>
        <v>ENCARGOS COMPLEMENTARES - SERVENTE</v>
      </c>
      <c r="D794" s="198"/>
      <c r="E794" s="198"/>
      <c r="F794" s="198"/>
      <c r="G794" s="14" t="str">
        <f>VLOOKUP(B794,IF(A794="COMPOSICAO",S!$A:$D,I!$A:$D),3,FALSE)</f>
        <v>H</v>
      </c>
      <c r="H794" s="15">
        <v>1.62</v>
      </c>
      <c r="I794" s="15">
        <f>IF(A794="COMPOSICAO",VLOOKUP("TOTAL - "&amp;B794,COMPOSICAO_AUX_3!$A:$J,10,FALSE),VLOOKUP(B794,I!$A:$D,4,FALSE))</f>
        <v>2.9000000000000008</v>
      </c>
      <c r="J794" s="238">
        <f t="shared" si="20"/>
        <v>4.6900000000000004</v>
      </c>
      <c r="K794" s="200"/>
    </row>
    <row r="795" spans="1:13" ht="15" customHeight="1" x14ac:dyDescent="0.25">
      <c r="A795" s="14" t="s">
        <v>391</v>
      </c>
      <c r="B795" s="14" t="s">
        <v>416</v>
      </c>
      <c r="C795" s="198" t="str">
        <f>VLOOKUP(B795,IF(A795="COMPOSICAO",S!$A:$D,I!$A:$D),2,FALSE)</f>
        <v>ENCARGOS COMPLEMENTARES - PEDREIRO</v>
      </c>
      <c r="D795" s="198"/>
      <c r="E795" s="198"/>
      <c r="F795" s="198"/>
      <c r="G795" s="14" t="str">
        <f>VLOOKUP(B795,IF(A795="COMPOSICAO",S!$A:$D,I!$A:$D),3,FALSE)</f>
        <v>H</v>
      </c>
      <c r="H795" s="15">
        <v>0.36</v>
      </c>
      <c r="I795" s="15">
        <f>IF(A795="COMPOSICAO",VLOOKUP("TOTAL - "&amp;B795,COMPOSICAO_AUX_3!$A:$J,10,FALSE),VLOOKUP(B795,I!$A:$D,4,FALSE))</f>
        <v>2.7900000000000005</v>
      </c>
      <c r="J795" s="238">
        <f t="shared" si="20"/>
        <v>1</v>
      </c>
      <c r="K795" s="200"/>
    </row>
    <row r="796" spans="1:13" ht="15" customHeight="1" x14ac:dyDescent="0.25">
      <c r="A796" s="14" t="s">
        <v>391</v>
      </c>
      <c r="B796" s="14" t="s">
        <v>419</v>
      </c>
      <c r="C796" s="198" t="str">
        <f>VLOOKUP(B796,IF(A796="COMPOSICAO",S!$A:$D,I!$A:$D),2,FALSE)</f>
        <v>ENCARGOS COMPLEMENTARES - CARPINTEIRO</v>
      </c>
      <c r="D796" s="198"/>
      <c r="E796" s="198"/>
      <c r="F796" s="198"/>
      <c r="G796" s="14" t="str">
        <f>VLOOKUP(B796,IF(A796="COMPOSICAO",S!$A:$D,I!$A:$D),3,FALSE)</f>
        <v>H</v>
      </c>
      <c r="H796" s="15">
        <v>0.36</v>
      </c>
      <c r="I796" s="15">
        <f>IF(A796="COMPOSICAO",VLOOKUP("TOTAL - "&amp;B796,COMPOSICAO_AUX_3!$A:$J,10,FALSE),VLOOKUP(B796,I!$A:$D,4,FALSE))</f>
        <v>2.8400000000000003</v>
      </c>
      <c r="J796" s="238">
        <f t="shared" si="20"/>
        <v>1.02</v>
      </c>
      <c r="K796" s="200"/>
    </row>
    <row r="797" spans="1:13" ht="15" customHeight="1" x14ac:dyDescent="0.25">
      <c r="A797" s="14" t="s">
        <v>391</v>
      </c>
      <c r="B797" s="14" t="s">
        <v>826</v>
      </c>
      <c r="C797" s="198" t="str">
        <f>VLOOKUP(B797,IF(A797="COMPOSICAO",S!$A:$D,I!$A:$D),2,FALSE)</f>
        <v>ENCARGOS COMPLEMENTARES - ARMADOR</v>
      </c>
      <c r="D797" s="198"/>
      <c r="E797" s="198"/>
      <c r="F797" s="198"/>
      <c r="G797" s="14" t="str">
        <f>VLOOKUP(B797,IF(A797="COMPOSICAO",S!$A:$D,I!$A:$D),3,FALSE)</f>
        <v>H</v>
      </c>
      <c r="H797" s="15">
        <v>0.18</v>
      </c>
      <c r="I797" s="15">
        <f>IF(A797="COMPOSICAO",VLOOKUP("TOTAL - "&amp;B797,COMPOSICAO_AUX_3!$A:$J,10,FALSE),VLOOKUP(B797,I!$A:$D,4,FALSE))</f>
        <v>2.7700000000000005</v>
      </c>
      <c r="J797" s="238">
        <f t="shared" si="20"/>
        <v>0.49</v>
      </c>
      <c r="K797" s="200"/>
    </row>
    <row r="798" spans="1:13" ht="15" customHeight="1" x14ac:dyDescent="0.25">
      <c r="A798" s="23" t="s">
        <v>827</v>
      </c>
      <c r="B798" s="24"/>
      <c r="C798" s="24"/>
      <c r="D798" s="24"/>
      <c r="E798" s="24"/>
      <c r="F798" s="24"/>
      <c r="G798" s="25"/>
      <c r="H798" s="26"/>
      <c r="I798" s="27"/>
      <c r="J798" s="238">
        <f>SUM(J789:K797)</f>
        <v>37.790000000000006</v>
      </c>
      <c r="K798" s="200"/>
    </row>
    <row r="799" spans="1:13" ht="15" customHeight="1" x14ac:dyDescent="0.25">
      <c r="A799" s="4"/>
      <c r="B799" s="4"/>
      <c r="C799" s="4"/>
      <c r="D799" s="4"/>
      <c r="E799" s="4"/>
      <c r="F799" s="4"/>
      <c r="G799" s="4"/>
      <c r="H799" s="4"/>
      <c r="I799" s="4"/>
      <c r="J799" s="4"/>
      <c r="K799" s="4"/>
    </row>
    <row r="800" spans="1:13" ht="15" customHeight="1" x14ac:dyDescent="0.25">
      <c r="A800" s="10" t="s">
        <v>384</v>
      </c>
      <c r="B800" s="10" t="s">
        <v>34</v>
      </c>
      <c r="C800" s="239" t="s">
        <v>6</v>
      </c>
      <c r="D800" s="240"/>
      <c r="E800" s="240"/>
      <c r="F800" s="240"/>
      <c r="G800" s="7" t="s">
        <v>35</v>
      </c>
      <c r="H800" s="7" t="s">
        <v>385</v>
      </c>
      <c r="I800" s="7" t="s">
        <v>386</v>
      </c>
      <c r="J800" s="241" t="s">
        <v>8</v>
      </c>
      <c r="K800" s="242"/>
    </row>
    <row r="801" spans="1:13" ht="60" customHeight="1" x14ac:dyDescent="0.25">
      <c r="A801" s="7" t="s">
        <v>426</v>
      </c>
      <c r="B801" s="28">
        <v>92415</v>
      </c>
      <c r="C801" s="243" t="str">
        <f>VLOOKUP(B801,S!$A:$D,2,FALSE)</f>
        <v>MONTAGEM E DESMONTAGEM DE FÔRMA DE PILARES RETANGULARES E ESTRUTURAS SIMILARES, PÉ-DIREITO SIMPLES, EM CHAPA DE MADEIRA COMPENSADA RESINADA, 2 UTILIZAÇÕES. AF_09/2020</v>
      </c>
      <c r="D801" s="243"/>
      <c r="E801" s="243"/>
      <c r="F801" s="244"/>
      <c r="G801" s="7" t="str">
        <f>VLOOKUP(B801,S!$A:$D,3,FALSE)</f>
        <v>M2</v>
      </c>
      <c r="H801" s="21"/>
      <c r="I801" s="21">
        <f>J810</f>
        <v>91.18</v>
      </c>
      <c r="J801" s="245"/>
      <c r="K801" s="246"/>
      <c r="L801" s="21">
        <f>VLOOKUP(B801,S!$A:$D,4,FALSE)</f>
        <v>91.18</v>
      </c>
      <c r="M801" s="7" t="str">
        <f>IF(ROUND((L801-I801),2)=0,"OK, confere com a tabela.",IF(ROUND((L801-I801),2)&lt;0,"ACIMA ("&amp;TEXT(ROUND(I801*100/L801,4),"0,0000")&amp;" %) da tabela.","ABAIXO ("&amp;TEXT(ROUND(I801*100/L801,4),"0,0000")&amp;" %) da tabela."))</f>
        <v>OK, confere com a tabela.</v>
      </c>
    </row>
    <row r="802" spans="1:13" ht="30" customHeight="1" x14ac:dyDescent="0.25">
      <c r="A802" s="14" t="s">
        <v>396</v>
      </c>
      <c r="B802" s="20">
        <v>2692</v>
      </c>
      <c r="C802" s="198" t="str">
        <f>VLOOKUP(B802,IF(A802="COMPOSICAO",S!$A:$D,I!$A:$D),2,FALSE)</f>
        <v>DESMOLDANTE PROTETOR PARA FORMAS DE MADEIRA, DE BASE OLEOSA EMULSIONADA EM AGUA</v>
      </c>
      <c r="D802" s="198"/>
      <c r="E802" s="198"/>
      <c r="F802" s="198"/>
      <c r="G802" s="14" t="str">
        <f>VLOOKUP(B802,IF(A802="COMPOSICAO",S!$A:$D,I!$A:$D),3,FALSE)</f>
        <v>L</v>
      </c>
      <c r="H802" s="15">
        <v>0.01</v>
      </c>
      <c r="I802" s="15">
        <f>IF(A802="COMPOSICAO",VLOOKUP("TOTAL - "&amp;B802,COMPOSICAO_AUX_3!$A:$J,10,FALSE),VLOOKUP(B802,I!$A:$D,4,FALSE))</f>
        <v>6.19</v>
      </c>
      <c r="J802" s="238">
        <f t="shared" ref="J802:J809" si="21">TRUNC(H802*I802,2)</f>
        <v>0.06</v>
      </c>
      <c r="K802" s="200"/>
    </row>
    <row r="803" spans="1:13" ht="45" customHeight="1" x14ac:dyDescent="0.25">
      <c r="A803" s="14" t="s">
        <v>396</v>
      </c>
      <c r="B803" s="20">
        <v>40271</v>
      </c>
      <c r="C803" s="198" t="str">
        <f>VLOOKUP(B803,IF(A803="COMPOSICAO",S!$A:$D,I!$A:$D),2,FALSE)</f>
        <v>LOCACAO DE APRUMADOR METALICO DE PILAR, COM ALTURA E ANGULO REGULAVEIS, EXTENSAO DE *1,50* A *2,80* M</v>
      </c>
      <c r="D803" s="198"/>
      <c r="E803" s="198"/>
      <c r="F803" s="198"/>
      <c r="G803" s="14" t="str">
        <f>VLOOKUP(B803,IF(A803="COMPOSICAO",S!$A:$D,I!$A:$D),3,FALSE)</f>
        <v>MES</v>
      </c>
      <c r="H803" s="29">
        <v>0.19600000000000001</v>
      </c>
      <c r="I803" s="15">
        <f>IF(A803="COMPOSICAO",VLOOKUP("TOTAL - "&amp;B803,COMPOSICAO_AUX_3!$A:$J,10,FALSE),VLOOKUP(B803,I!$A:$D,4,FALSE))</f>
        <v>3.57</v>
      </c>
      <c r="J803" s="238">
        <f t="shared" si="21"/>
        <v>0.69</v>
      </c>
      <c r="K803" s="200"/>
    </row>
    <row r="804" spans="1:13" ht="45" customHeight="1" x14ac:dyDescent="0.25">
      <c r="A804" s="14" t="s">
        <v>396</v>
      </c>
      <c r="B804" s="20">
        <v>40275</v>
      </c>
      <c r="C804" s="198" t="str">
        <f>VLOOKUP(B804,IF(A804="COMPOSICAO",S!$A:$D,I!$A:$D),2,FALSE)</f>
        <v>LOCACAO DE VIGA SANDUICHE METALICA VAZADA PARA TRAVAMENTO DE PILARES, ALTURA DE *8* CM, LARGURA DE *6* CM E EXTENSAO DE 2 M</v>
      </c>
      <c r="D804" s="198"/>
      <c r="E804" s="198"/>
      <c r="F804" s="198"/>
      <c r="G804" s="14" t="str">
        <f>VLOOKUP(B804,IF(A804="COMPOSICAO",S!$A:$D,I!$A:$D),3,FALSE)</f>
        <v>MES</v>
      </c>
      <c r="H804" s="29">
        <v>0.39300000000000002</v>
      </c>
      <c r="I804" s="15">
        <f>IF(A804="COMPOSICAO",VLOOKUP("TOTAL - "&amp;B804,COMPOSICAO_AUX_3!$A:$J,10,FALSE),VLOOKUP(B804,I!$A:$D,4,FALSE))</f>
        <v>5.5</v>
      </c>
      <c r="J804" s="238">
        <f t="shared" si="21"/>
        <v>2.16</v>
      </c>
      <c r="K804" s="200"/>
    </row>
    <row r="805" spans="1:13" ht="45" customHeight="1" x14ac:dyDescent="0.25">
      <c r="A805" s="14" t="s">
        <v>396</v>
      </c>
      <c r="B805" s="20">
        <v>40287</v>
      </c>
      <c r="C805" s="198" t="str">
        <f>VLOOKUP(B805,IF(A805="COMPOSICAO",S!$A:$D,I!$A:$D),2,FALSE)</f>
        <v>LOCACAO DE BARRA DE ANCORAGEM DE 0,80 A 1,20 M DE EXTENSAO, COM ROSCA DE 5/8", INCLUINDO PORCA E FLANGE</v>
      </c>
      <c r="D805" s="198"/>
      <c r="E805" s="198"/>
      <c r="F805" s="198"/>
      <c r="G805" s="14" t="str">
        <f>VLOOKUP(B805,IF(A805="COMPOSICAO",S!$A:$D,I!$A:$D),3,FALSE)</f>
        <v>MES</v>
      </c>
      <c r="H805" s="29">
        <v>0.78500000000000003</v>
      </c>
      <c r="I805" s="15">
        <f>IF(A805="COMPOSICAO",VLOOKUP("TOTAL - "&amp;B805,COMPOSICAO_AUX_3!$A:$J,10,FALSE),VLOOKUP(B805,I!$A:$D,4,FALSE))</f>
        <v>1.37</v>
      </c>
      <c r="J805" s="238">
        <f t="shared" si="21"/>
        <v>1.07</v>
      </c>
      <c r="K805" s="200"/>
    </row>
    <row r="806" spans="1:13" ht="30" customHeight="1" x14ac:dyDescent="0.25">
      <c r="A806" s="14" t="s">
        <v>396</v>
      </c>
      <c r="B806" s="20">
        <v>40304</v>
      </c>
      <c r="C806" s="198" t="str">
        <f>VLOOKUP(B806,IF(A806="COMPOSICAO",S!$A:$D,I!$A:$D),2,FALSE)</f>
        <v>PREGO DE ACO POLIDO COM CABECA DUPLA 17 X 27 (2 1/2 X 11)</v>
      </c>
      <c r="D806" s="198"/>
      <c r="E806" s="198"/>
      <c r="F806" s="198"/>
      <c r="G806" s="14" t="str">
        <f>VLOOKUP(B806,IF(A806="COMPOSICAO",S!$A:$D,I!$A:$D),3,FALSE)</f>
        <v>KG</v>
      </c>
      <c r="H806" s="29">
        <v>1.9E-2</v>
      </c>
      <c r="I806" s="15">
        <f>IF(A806="COMPOSICAO",VLOOKUP("TOTAL - "&amp;B806,COMPOSICAO_AUX_3!$A:$J,10,FALSE),VLOOKUP(B806,I!$A:$D,4,FALSE))</f>
        <v>20.71</v>
      </c>
      <c r="J806" s="238">
        <f t="shared" si="21"/>
        <v>0.39</v>
      </c>
      <c r="K806" s="200"/>
    </row>
    <row r="807" spans="1:13" ht="30" customHeight="1" x14ac:dyDescent="0.25">
      <c r="A807" s="14" t="s">
        <v>391</v>
      </c>
      <c r="B807" s="20">
        <v>88239</v>
      </c>
      <c r="C807" s="198" t="str">
        <f>VLOOKUP(B807,IF(A807="COMPOSICAO",S!$A:$D,I!$A:$D),2,FALSE)</f>
        <v>AJUDANTE DE CARPINTEIRO COM ENCARGOS COMPLEMENTARES</v>
      </c>
      <c r="D807" s="198"/>
      <c r="E807" s="198"/>
      <c r="F807" s="198"/>
      <c r="G807" s="14" t="str">
        <f>VLOOKUP(B807,IF(A807="COMPOSICAO",S!$A:$D,I!$A:$D),3,FALSE)</f>
        <v>H</v>
      </c>
      <c r="H807" s="29">
        <v>0.20599999999999999</v>
      </c>
      <c r="I807" s="15">
        <f>IF(A807="COMPOSICAO",VLOOKUP("TOTAL - "&amp;B807,COMPOSICAO_AUX_3!$A:$J,10,FALSE),VLOOKUP(B807,I!$A:$D,4,FALSE))</f>
        <v>16.470000000000002</v>
      </c>
      <c r="J807" s="238">
        <f t="shared" si="21"/>
        <v>3.39</v>
      </c>
      <c r="K807" s="200"/>
    </row>
    <row r="808" spans="1:13" ht="30" customHeight="1" x14ac:dyDescent="0.25">
      <c r="A808" s="14" t="s">
        <v>391</v>
      </c>
      <c r="B808" s="20">
        <v>88262</v>
      </c>
      <c r="C808" s="198" t="str">
        <f>VLOOKUP(B808,IF(A808="COMPOSICAO",S!$A:$D,I!$A:$D),2,FALSE)</f>
        <v>CARPINTEIRO DE FORMAS COM ENCARGOS COMPLEMENTARES</v>
      </c>
      <c r="D808" s="198"/>
      <c r="E808" s="198"/>
      <c r="F808" s="198"/>
      <c r="G808" s="14" t="str">
        <f>VLOOKUP(B808,IF(A808="COMPOSICAO",S!$A:$D,I!$A:$D),3,FALSE)</f>
        <v>H</v>
      </c>
      <c r="H808" s="29">
        <v>1.125</v>
      </c>
      <c r="I808" s="15">
        <f>IF(A808="COMPOSICAO",VLOOKUP("TOTAL - "&amp;B808,COMPOSICAO_AUX_3!$A:$J,10,FALSE),VLOOKUP(B808,I!$A:$D,4,FALSE))</f>
        <v>19.649999999999999</v>
      </c>
      <c r="J808" s="238">
        <f t="shared" si="21"/>
        <v>22.1</v>
      </c>
      <c r="K808" s="200"/>
    </row>
    <row r="809" spans="1:13" ht="45" customHeight="1" x14ac:dyDescent="0.25">
      <c r="A809" s="14" t="s">
        <v>391</v>
      </c>
      <c r="B809" s="20">
        <v>92263</v>
      </c>
      <c r="C809" s="198" t="str">
        <f>VLOOKUP(B809,IF(A809="COMPOSICAO",S!$A:$D,I!$A:$D),2,FALSE)</f>
        <v>FABRICAÇÃO DE FÔRMA PARA PILARES E ESTRUTURAS SIMILARES, EM CHAPA DE MADEIRA COMPENSADA RESINADA, E = 17 MM. AF_09/2020</v>
      </c>
      <c r="D809" s="198"/>
      <c r="E809" s="198"/>
      <c r="F809" s="198"/>
      <c r="G809" s="14" t="str">
        <f>VLOOKUP(B809,IF(A809="COMPOSICAO",S!$A:$D,I!$A:$D),3,FALSE)</f>
        <v>M2</v>
      </c>
      <c r="H809" s="29">
        <v>0.52500000000000002</v>
      </c>
      <c r="I809" s="15">
        <f>IF(A809="COMPOSICAO",VLOOKUP("TOTAL - "&amp;B809,COMPOSICAO_AUX_3!$A:$J,10,FALSE),VLOOKUP(B809,I!$A:$D,4,FALSE))</f>
        <v>116.79999999999998</v>
      </c>
      <c r="J809" s="238">
        <f t="shared" si="21"/>
        <v>61.32</v>
      </c>
      <c r="K809" s="200"/>
    </row>
    <row r="810" spans="1:13" ht="15" customHeight="1" x14ac:dyDescent="0.25">
      <c r="A810" s="23" t="s">
        <v>613</v>
      </c>
      <c r="B810" s="24"/>
      <c r="C810" s="24"/>
      <c r="D810" s="24"/>
      <c r="E810" s="24"/>
      <c r="F810" s="24"/>
      <c r="G810" s="25"/>
      <c r="H810" s="26"/>
      <c r="I810" s="27"/>
      <c r="J810" s="238">
        <f>SUM(J801:K809)</f>
        <v>91.18</v>
      </c>
      <c r="K810" s="200"/>
    </row>
    <row r="811" spans="1:13" ht="15" customHeight="1" x14ac:dyDescent="0.25">
      <c r="A811" s="4"/>
      <c r="B811" s="4"/>
      <c r="C811" s="4"/>
      <c r="D811" s="4"/>
      <c r="E811" s="4"/>
      <c r="F811" s="4"/>
      <c r="G811" s="4"/>
      <c r="H811" s="4"/>
      <c r="I811" s="4"/>
      <c r="J811" s="4"/>
      <c r="K811" s="4"/>
    </row>
    <row r="812" spans="1:13" ht="15" customHeight="1" x14ac:dyDescent="0.25">
      <c r="A812" s="10" t="s">
        <v>384</v>
      </c>
      <c r="B812" s="10" t="s">
        <v>34</v>
      </c>
      <c r="C812" s="239" t="s">
        <v>6</v>
      </c>
      <c r="D812" s="240"/>
      <c r="E812" s="240"/>
      <c r="F812" s="240"/>
      <c r="G812" s="7" t="s">
        <v>35</v>
      </c>
      <c r="H812" s="7" t="s">
        <v>385</v>
      </c>
      <c r="I812" s="7" t="s">
        <v>386</v>
      </c>
      <c r="J812" s="241" t="s">
        <v>8</v>
      </c>
      <c r="K812" s="242"/>
    </row>
    <row r="813" spans="1:13" ht="60" customHeight="1" x14ac:dyDescent="0.25">
      <c r="A813" s="7" t="s">
        <v>426</v>
      </c>
      <c r="B813" s="28">
        <v>92427</v>
      </c>
      <c r="C813" s="243" t="str">
        <f>VLOOKUP(B813,S!$A:$D,2,FALSE)</f>
        <v>MONTAGEM E DESMONTAGEM DE FÔRMA DE PILARES RETANGULARES E ESTRUTURAS SIMILARES, PÉ-DIREITO SIMPLES, EM CHAPA DE MADEIRA COMPENSADA RESINADA, 8 UTILIZAÇÕES. AF_09/2020</v>
      </c>
      <c r="D813" s="243"/>
      <c r="E813" s="243"/>
      <c r="F813" s="244"/>
      <c r="G813" s="7" t="str">
        <f>VLOOKUP(B813,S!$A:$D,3,FALSE)</f>
        <v>M2</v>
      </c>
      <c r="H813" s="21"/>
      <c r="I813" s="21">
        <f>J822</f>
        <v>37.629999999999995</v>
      </c>
      <c r="J813" s="245"/>
      <c r="K813" s="246"/>
      <c r="L813" s="21">
        <f>VLOOKUP(B813,S!$A:$D,4,FALSE)</f>
        <v>37.630000000000003</v>
      </c>
      <c r="M813" s="7" t="str">
        <f>IF(ROUND((L813-I813),2)=0,"OK, confere com a tabela.",IF(ROUND((L813-I813),2)&lt;0,"ACIMA ("&amp;TEXT(ROUND(I813*100/L813,4),"0,0000")&amp;" %) da tabela.","ABAIXO ("&amp;TEXT(ROUND(I813*100/L813,4),"0,0000")&amp;" %) da tabela."))</f>
        <v>OK, confere com a tabela.</v>
      </c>
    </row>
    <row r="814" spans="1:13" ht="30" customHeight="1" x14ac:dyDescent="0.25">
      <c r="A814" s="14" t="s">
        <v>396</v>
      </c>
      <c r="B814" s="20">
        <v>2692</v>
      </c>
      <c r="C814" s="198" t="str">
        <f>VLOOKUP(B814,IF(A814="COMPOSICAO",S!$A:$D,I!$A:$D),2,FALSE)</f>
        <v>DESMOLDANTE PROTETOR PARA FORMAS DE MADEIRA, DE BASE OLEOSA EMULSIONADA EM AGUA</v>
      </c>
      <c r="D814" s="198"/>
      <c r="E814" s="198"/>
      <c r="F814" s="198"/>
      <c r="G814" s="14" t="str">
        <f>VLOOKUP(B814,IF(A814="COMPOSICAO",S!$A:$D,I!$A:$D),3,FALSE)</f>
        <v>L</v>
      </c>
      <c r="H814" s="15">
        <v>0.01</v>
      </c>
      <c r="I814" s="15">
        <f>IF(A814="COMPOSICAO",VLOOKUP("TOTAL - "&amp;B814,COMPOSICAO_AUX_3!$A:$J,10,FALSE),VLOOKUP(B814,I!$A:$D,4,FALSE))</f>
        <v>6.19</v>
      </c>
      <c r="J814" s="238">
        <f t="shared" ref="J814:J821" si="22">TRUNC(H814*I814,2)</f>
        <v>0.06</v>
      </c>
      <c r="K814" s="200"/>
    </row>
    <row r="815" spans="1:13" ht="45" customHeight="1" x14ac:dyDescent="0.25">
      <c r="A815" s="14" t="s">
        <v>396</v>
      </c>
      <c r="B815" s="20">
        <v>40271</v>
      </c>
      <c r="C815" s="198" t="str">
        <f>VLOOKUP(B815,IF(A815="COMPOSICAO",S!$A:$D,I!$A:$D),2,FALSE)</f>
        <v>LOCACAO DE APRUMADOR METALICO DE PILAR, COM ALTURA E ANGULO REGULAVEIS, EXTENSAO DE *1,50* A *2,80* M</v>
      </c>
      <c r="D815" s="198"/>
      <c r="E815" s="198"/>
      <c r="F815" s="198"/>
      <c r="G815" s="14" t="str">
        <f>VLOOKUP(B815,IF(A815="COMPOSICAO",S!$A:$D,I!$A:$D),3,FALSE)</f>
        <v>MES</v>
      </c>
      <c r="H815" s="29">
        <v>0.19600000000000001</v>
      </c>
      <c r="I815" s="15">
        <f>IF(A815="COMPOSICAO",VLOOKUP("TOTAL - "&amp;B815,COMPOSICAO_AUX_3!$A:$J,10,FALSE),VLOOKUP(B815,I!$A:$D,4,FALSE))</f>
        <v>3.57</v>
      </c>
      <c r="J815" s="238">
        <f t="shared" si="22"/>
        <v>0.69</v>
      </c>
      <c r="K815" s="200"/>
    </row>
    <row r="816" spans="1:13" ht="45" customHeight="1" x14ac:dyDescent="0.25">
      <c r="A816" s="14" t="s">
        <v>396</v>
      </c>
      <c r="B816" s="20">
        <v>40275</v>
      </c>
      <c r="C816" s="198" t="str">
        <f>VLOOKUP(B816,IF(A816="COMPOSICAO",S!$A:$D,I!$A:$D),2,FALSE)</f>
        <v>LOCACAO DE VIGA SANDUICHE METALICA VAZADA PARA TRAVAMENTO DE PILARES, ALTURA DE *8* CM, LARGURA DE *6* CM E EXTENSAO DE 2 M</v>
      </c>
      <c r="D816" s="198"/>
      <c r="E816" s="198"/>
      <c r="F816" s="198"/>
      <c r="G816" s="14" t="str">
        <f>VLOOKUP(B816,IF(A816="COMPOSICAO",S!$A:$D,I!$A:$D),3,FALSE)</f>
        <v>MES</v>
      </c>
      <c r="H816" s="29">
        <v>0.39300000000000002</v>
      </c>
      <c r="I816" s="15">
        <f>IF(A816="COMPOSICAO",VLOOKUP("TOTAL - "&amp;B816,COMPOSICAO_AUX_3!$A:$J,10,FALSE),VLOOKUP(B816,I!$A:$D,4,FALSE))</f>
        <v>5.5</v>
      </c>
      <c r="J816" s="238">
        <f t="shared" si="22"/>
        <v>2.16</v>
      </c>
      <c r="K816" s="200"/>
    </row>
    <row r="817" spans="1:13" ht="45" customHeight="1" x14ac:dyDescent="0.25">
      <c r="A817" s="14" t="s">
        <v>396</v>
      </c>
      <c r="B817" s="20">
        <v>40287</v>
      </c>
      <c r="C817" s="198" t="str">
        <f>VLOOKUP(B817,IF(A817="COMPOSICAO",S!$A:$D,I!$A:$D),2,FALSE)</f>
        <v>LOCACAO DE BARRA DE ANCORAGEM DE 0,80 A 1,20 M DE EXTENSAO, COM ROSCA DE 5/8", INCLUINDO PORCA E FLANGE</v>
      </c>
      <c r="D817" s="198"/>
      <c r="E817" s="198"/>
      <c r="F817" s="198"/>
      <c r="G817" s="14" t="str">
        <f>VLOOKUP(B817,IF(A817="COMPOSICAO",S!$A:$D,I!$A:$D),3,FALSE)</f>
        <v>MES</v>
      </c>
      <c r="H817" s="29">
        <v>0.78500000000000003</v>
      </c>
      <c r="I817" s="15">
        <f>IF(A817="COMPOSICAO",VLOOKUP("TOTAL - "&amp;B817,COMPOSICAO_AUX_3!$A:$J,10,FALSE),VLOOKUP(B817,I!$A:$D,4,FALSE))</f>
        <v>1.37</v>
      </c>
      <c r="J817" s="238">
        <f t="shared" si="22"/>
        <v>1.07</v>
      </c>
      <c r="K817" s="200"/>
    </row>
    <row r="818" spans="1:13" ht="30" customHeight="1" x14ac:dyDescent="0.25">
      <c r="A818" s="14" t="s">
        <v>396</v>
      </c>
      <c r="B818" s="20">
        <v>40304</v>
      </c>
      <c r="C818" s="198" t="str">
        <f>VLOOKUP(B818,IF(A818="COMPOSICAO",S!$A:$D,I!$A:$D),2,FALSE)</f>
        <v>PREGO DE ACO POLIDO COM CABECA DUPLA 17 X 27 (2 1/2 X 11)</v>
      </c>
      <c r="D818" s="198"/>
      <c r="E818" s="198"/>
      <c r="F818" s="198"/>
      <c r="G818" s="14" t="str">
        <f>VLOOKUP(B818,IF(A818="COMPOSICAO",S!$A:$D,I!$A:$D),3,FALSE)</f>
        <v>KG</v>
      </c>
      <c r="H818" s="29">
        <v>1.9E-2</v>
      </c>
      <c r="I818" s="15">
        <f>IF(A818="COMPOSICAO",VLOOKUP("TOTAL - "&amp;B818,COMPOSICAO_AUX_3!$A:$J,10,FALSE),VLOOKUP(B818,I!$A:$D,4,FALSE))</f>
        <v>20.71</v>
      </c>
      <c r="J818" s="238">
        <f t="shared" si="22"/>
        <v>0.39</v>
      </c>
      <c r="K818" s="200"/>
    </row>
    <row r="819" spans="1:13" ht="30" customHeight="1" x14ac:dyDescent="0.25">
      <c r="A819" s="14" t="s">
        <v>391</v>
      </c>
      <c r="B819" s="20">
        <v>88239</v>
      </c>
      <c r="C819" s="198" t="str">
        <f>VLOOKUP(B819,IF(A819="COMPOSICAO",S!$A:$D,I!$A:$D),2,FALSE)</f>
        <v>AJUDANTE DE CARPINTEIRO COM ENCARGOS COMPLEMENTARES</v>
      </c>
      <c r="D819" s="198"/>
      <c r="E819" s="198"/>
      <c r="F819" s="198"/>
      <c r="G819" s="14" t="str">
        <f>VLOOKUP(B819,IF(A819="COMPOSICAO",S!$A:$D,I!$A:$D),3,FALSE)</f>
        <v>H</v>
      </c>
      <c r="H819" s="29">
        <v>0.127</v>
      </c>
      <c r="I819" s="15">
        <f>IF(A819="COMPOSICAO",VLOOKUP("TOTAL - "&amp;B819,COMPOSICAO_AUX_3!$A:$J,10,FALSE),VLOOKUP(B819,I!$A:$D,4,FALSE))</f>
        <v>16.470000000000002</v>
      </c>
      <c r="J819" s="238">
        <f t="shared" si="22"/>
        <v>2.09</v>
      </c>
      <c r="K819" s="200"/>
    </row>
    <row r="820" spans="1:13" ht="30" customHeight="1" x14ac:dyDescent="0.25">
      <c r="A820" s="14" t="s">
        <v>391</v>
      </c>
      <c r="B820" s="20">
        <v>88262</v>
      </c>
      <c r="C820" s="198" t="str">
        <f>VLOOKUP(B820,IF(A820="COMPOSICAO",S!$A:$D,I!$A:$D),2,FALSE)</f>
        <v>CARPINTEIRO DE FORMAS COM ENCARGOS COMPLEMENTARES</v>
      </c>
      <c r="D820" s="198"/>
      <c r="E820" s="198"/>
      <c r="F820" s="198"/>
      <c r="G820" s="14" t="str">
        <f>VLOOKUP(B820,IF(A820="COMPOSICAO",S!$A:$D,I!$A:$D),3,FALSE)</f>
        <v>H</v>
      </c>
      <c r="H820" s="29">
        <v>0.69499999999999995</v>
      </c>
      <c r="I820" s="15">
        <f>IF(A820="COMPOSICAO",VLOOKUP("TOTAL - "&amp;B820,COMPOSICAO_AUX_3!$A:$J,10,FALSE),VLOOKUP(B820,I!$A:$D,4,FALSE))</f>
        <v>19.649999999999999</v>
      </c>
      <c r="J820" s="238">
        <f t="shared" si="22"/>
        <v>13.65</v>
      </c>
      <c r="K820" s="200"/>
    </row>
    <row r="821" spans="1:13" ht="45" customHeight="1" x14ac:dyDescent="0.25">
      <c r="A821" s="14" t="s">
        <v>391</v>
      </c>
      <c r="B821" s="20">
        <v>92263</v>
      </c>
      <c r="C821" s="198" t="str">
        <f>VLOOKUP(B821,IF(A821="COMPOSICAO",S!$A:$D,I!$A:$D),2,FALSE)</f>
        <v>FABRICAÇÃO DE FÔRMA PARA PILARES E ESTRUTURAS SIMILARES, EM CHAPA DE MADEIRA COMPENSADA RESINADA, E = 17 MM. AF_09/2020</v>
      </c>
      <c r="D821" s="198"/>
      <c r="E821" s="198"/>
      <c r="F821" s="198"/>
      <c r="G821" s="14" t="str">
        <f>VLOOKUP(B821,IF(A821="COMPOSICAO",S!$A:$D,I!$A:$D),3,FALSE)</f>
        <v>M2</v>
      </c>
      <c r="H821" s="15">
        <v>0.15</v>
      </c>
      <c r="I821" s="15">
        <f>IF(A821="COMPOSICAO",VLOOKUP("TOTAL - "&amp;B821,COMPOSICAO_AUX_3!$A:$J,10,FALSE),VLOOKUP(B821,I!$A:$D,4,FALSE))</f>
        <v>116.79999999999998</v>
      </c>
      <c r="J821" s="238">
        <f t="shared" si="22"/>
        <v>17.52</v>
      </c>
      <c r="K821" s="200"/>
    </row>
    <row r="822" spans="1:13" ht="15" customHeight="1" x14ac:dyDescent="0.25">
      <c r="A822" s="23" t="s">
        <v>828</v>
      </c>
      <c r="B822" s="24"/>
      <c r="C822" s="24"/>
      <c r="D822" s="24"/>
      <c r="E822" s="24"/>
      <c r="F822" s="24"/>
      <c r="G822" s="25"/>
      <c r="H822" s="26"/>
      <c r="I822" s="27"/>
      <c r="J822" s="238">
        <f>SUM(J813:K821)</f>
        <v>37.629999999999995</v>
      </c>
      <c r="K822" s="200"/>
    </row>
    <row r="823" spans="1:13" ht="15" customHeight="1" x14ac:dyDescent="0.25">
      <c r="A823" s="4"/>
      <c r="B823" s="4"/>
      <c r="C823" s="4"/>
      <c r="D823" s="4"/>
      <c r="E823" s="4"/>
      <c r="F823" s="4"/>
      <c r="G823" s="4"/>
      <c r="H823" s="4"/>
      <c r="I823" s="4"/>
      <c r="J823" s="4"/>
      <c r="K823" s="4"/>
    </row>
    <row r="824" spans="1:13" ht="15" customHeight="1" x14ac:dyDescent="0.25">
      <c r="A824" s="10" t="s">
        <v>384</v>
      </c>
      <c r="B824" s="10" t="s">
        <v>34</v>
      </c>
      <c r="C824" s="239" t="s">
        <v>6</v>
      </c>
      <c r="D824" s="240"/>
      <c r="E824" s="240"/>
      <c r="F824" s="240"/>
      <c r="G824" s="7" t="s">
        <v>35</v>
      </c>
      <c r="H824" s="7" t="s">
        <v>385</v>
      </c>
      <c r="I824" s="7" t="s">
        <v>386</v>
      </c>
      <c r="J824" s="241" t="s">
        <v>8</v>
      </c>
      <c r="K824" s="242"/>
    </row>
    <row r="825" spans="1:13" ht="60" customHeight="1" x14ac:dyDescent="0.25">
      <c r="A825" s="7" t="s">
        <v>426</v>
      </c>
      <c r="B825" s="28">
        <v>92451</v>
      </c>
      <c r="C825" s="243" t="str">
        <f>VLOOKUP(B825,S!$A:$D,2,FALSE)</f>
        <v>MONTAGEM E DESMONTAGEM DE FÔRMA DE VIGA, ESCORAMENTO COM GARFO DE MADEIRA, PÉ-DIREITO SIMPLES, EM CHAPA DE MADEIRA RESINADA, 2 UTILIZAÇÕES. AF_09/2020</v>
      </c>
      <c r="D825" s="243"/>
      <c r="E825" s="243"/>
      <c r="F825" s="244"/>
      <c r="G825" s="7" t="str">
        <f>VLOOKUP(B825,S!$A:$D,3,FALSE)</f>
        <v>M2</v>
      </c>
      <c r="H825" s="21"/>
      <c r="I825" s="21">
        <f>J833</f>
        <v>132.07</v>
      </c>
      <c r="J825" s="245"/>
      <c r="K825" s="246"/>
      <c r="L825" s="21">
        <f>VLOOKUP(B825,S!$A:$D,4,FALSE)</f>
        <v>132.07</v>
      </c>
      <c r="M825" s="7" t="str">
        <f>IF(ROUND((L825-I825),2)=0,"OK, confere com a tabela.",IF(ROUND((L825-I825),2)&lt;0,"ACIMA ("&amp;TEXT(ROUND(I825*100/L825,4),"0,0000")&amp;" %) da tabela.","ABAIXO ("&amp;TEXT(ROUND(I825*100/L825,4),"0,0000")&amp;" %) da tabela."))</f>
        <v>OK, confere com a tabela.</v>
      </c>
    </row>
    <row r="826" spans="1:13" ht="30" customHeight="1" x14ac:dyDescent="0.25">
      <c r="A826" s="14" t="s">
        <v>396</v>
      </c>
      <c r="B826" s="20">
        <v>2692</v>
      </c>
      <c r="C826" s="198" t="str">
        <f>VLOOKUP(B826,IF(A826="COMPOSICAO",S!$A:$D,I!$A:$D),2,FALSE)</f>
        <v>DESMOLDANTE PROTETOR PARA FORMAS DE MADEIRA, DE BASE OLEOSA EMULSIONADA EM AGUA</v>
      </c>
      <c r="D826" s="198"/>
      <c r="E826" s="198"/>
      <c r="F826" s="198"/>
      <c r="G826" s="14" t="str">
        <f>VLOOKUP(B826,IF(A826="COMPOSICAO",S!$A:$D,I!$A:$D),3,FALSE)</f>
        <v>L</v>
      </c>
      <c r="H826" s="15">
        <v>0.01</v>
      </c>
      <c r="I826" s="15">
        <f>IF(A826="COMPOSICAO",VLOOKUP("TOTAL - "&amp;B826,COMPOSICAO_AUX_3!$A:$J,10,FALSE),VLOOKUP(B826,I!$A:$D,4,FALSE))</f>
        <v>6.19</v>
      </c>
      <c r="J826" s="238">
        <f t="shared" ref="J826:J832" si="23">TRUNC(H826*I826,2)</f>
        <v>0.06</v>
      </c>
      <c r="K826" s="200"/>
    </row>
    <row r="827" spans="1:13" ht="45" customHeight="1" x14ac:dyDescent="0.25">
      <c r="A827" s="14" t="s">
        <v>396</v>
      </c>
      <c r="B827" s="20">
        <v>6193</v>
      </c>
      <c r="C827" s="198" t="str">
        <f>VLOOKUP(B827,IF(A827="COMPOSICAO",S!$A:$D,I!$A:$D),2,FALSE)</f>
        <v>TABUA  NAO  APARELHADA  *2,5 X 20* CM, EM MACARANDUBA, ANGELIM OU EQUIVALENTE DA REGIAO - BRUTA</v>
      </c>
      <c r="D827" s="198"/>
      <c r="E827" s="198"/>
      <c r="F827" s="198"/>
      <c r="G827" s="14" t="str">
        <f>VLOOKUP(B827,IF(A827="COMPOSICAO",S!$A:$D,I!$A:$D),3,FALSE)</f>
        <v>M</v>
      </c>
      <c r="H827" s="29">
        <v>0.47399999999999998</v>
      </c>
      <c r="I827" s="15">
        <f>IF(A827="COMPOSICAO",VLOOKUP("TOTAL - "&amp;B827,COMPOSICAO_AUX_3!$A:$J,10,FALSE),VLOOKUP(B827,I!$A:$D,4,FALSE))</f>
        <v>12.36</v>
      </c>
      <c r="J827" s="238">
        <f t="shared" si="23"/>
        <v>5.85</v>
      </c>
      <c r="K827" s="200"/>
    </row>
    <row r="828" spans="1:13" ht="30" customHeight="1" x14ac:dyDescent="0.25">
      <c r="A828" s="14" t="s">
        <v>396</v>
      </c>
      <c r="B828" s="20">
        <v>40304</v>
      </c>
      <c r="C828" s="198" t="str">
        <f>VLOOKUP(B828,IF(A828="COMPOSICAO",S!$A:$D,I!$A:$D),2,FALSE)</f>
        <v>PREGO DE ACO POLIDO COM CABECA DUPLA 17 X 27 (2 1/2 X 11)</v>
      </c>
      <c r="D828" s="198"/>
      <c r="E828" s="198"/>
      <c r="F828" s="198"/>
      <c r="G828" s="14" t="str">
        <f>VLOOKUP(B828,IF(A828="COMPOSICAO",S!$A:$D,I!$A:$D),3,FALSE)</f>
        <v>KG</v>
      </c>
      <c r="H828" s="29">
        <v>4.9000000000000002E-2</v>
      </c>
      <c r="I828" s="15">
        <f>IF(A828="COMPOSICAO",VLOOKUP("TOTAL - "&amp;B828,COMPOSICAO_AUX_3!$A:$J,10,FALSE),VLOOKUP(B828,I!$A:$D,4,FALSE))</f>
        <v>20.71</v>
      </c>
      <c r="J828" s="238">
        <f t="shared" si="23"/>
        <v>1.01</v>
      </c>
      <c r="K828" s="200"/>
    </row>
    <row r="829" spans="1:13" ht="30" customHeight="1" x14ac:dyDescent="0.25">
      <c r="A829" s="14" t="s">
        <v>391</v>
      </c>
      <c r="B829" s="20">
        <v>88239</v>
      </c>
      <c r="C829" s="198" t="str">
        <f>VLOOKUP(B829,IF(A829="COMPOSICAO",S!$A:$D,I!$A:$D),2,FALSE)</f>
        <v>AJUDANTE DE CARPINTEIRO COM ENCARGOS COMPLEMENTARES</v>
      </c>
      <c r="D829" s="198"/>
      <c r="E829" s="198"/>
      <c r="F829" s="198"/>
      <c r="G829" s="14" t="str">
        <f>VLOOKUP(B829,IF(A829="COMPOSICAO",S!$A:$D,I!$A:$D),3,FALSE)</f>
        <v>H</v>
      </c>
      <c r="H829" s="29">
        <v>0.20499999999999999</v>
      </c>
      <c r="I829" s="15">
        <f>IF(A829="COMPOSICAO",VLOOKUP("TOTAL - "&amp;B829,COMPOSICAO_AUX_3!$A:$J,10,FALSE),VLOOKUP(B829,I!$A:$D,4,FALSE))</f>
        <v>16.470000000000002</v>
      </c>
      <c r="J829" s="238">
        <f t="shared" si="23"/>
        <v>3.37</v>
      </c>
      <c r="K829" s="200"/>
    </row>
    <row r="830" spans="1:13" ht="30" customHeight="1" x14ac:dyDescent="0.25">
      <c r="A830" s="14" t="s">
        <v>391</v>
      </c>
      <c r="B830" s="20">
        <v>88262</v>
      </c>
      <c r="C830" s="198" t="str">
        <f>VLOOKUP(B830,IF(A830="COMPOSICAO",S!$A:$D,I!$A:$D),2,FALSE)</f>
        <v>CARPINTEIRO DE FORMAS COM ENCARGOS COMPLEMENTARES</v>
      </c>
      <c r="D830" s="198"/>
      <c r="E830" s="198"/>
      <c r="F830" s="198"/>
      <c r="G830" s="14" t="str">
        <f>VLOOKUP(B830,IF(A830="COMPOSICAO",S!$A:$D,I!$A:$D),3,FALSE)</f>
        <v>H</v>
      </c>
      <c r="H830" s="15">
        <v>1.1200000000000001</v>
      </c>
      <c r="I830" s="15">
        <f>IF(A830="COMPOSICAO",VLOOKUP("TOTAL - "&amp;B830,COMPOSICAO_AUX_3!$A:$J,10,FALSE),VLOOKUP(B830,I!$A:$D,4,FALSE))</f>
        <v>19.649999999999999</v>
      </c>
      <c r="J830" s="238">
        <f t="shared" si="23"/>
        <v>22</v>
      </c>
      <c r="K830" s="200"/>
    </row>
    <row r="831" spans="1:13" ht="45" customHeight="1" x14ac:dyDescent="0.25">
      <c r="A831" s="14" t="s">
        <v>391</v>
      </c>
      <c r="B831" s="20">
        <v>92265</v>
      </c>
      <c r="C831" s="198" t="str">
        <f>VLOOKUP(B831,IF(A831="COMPOSICAO",S!$A:$D,I!$A:$D),2,FALSE)</f>
        <v>FABRICAÇÃO DE FÔRMA PARA VIGAS, EM CHAPA DE MADEIRA COMPENSADA RESINADA, E = 17 MM. AF_09/2020</v>
      </c>
      <c r="D831" s="198"/>
      <c r="E831" s="198"/>
      <c r="F831" s="198"/>
      <c r="G831" s="14" t="str">
        <f>VLOOKUP(B831,IF(A831="COMPOSICAO",S!$A:$D,I!$A:$D),3,FALSE)</f>
        <v>M2</v>
      </c>
      <c r="H831" s="29">
        <v>0.621</v>
      </c>
      <c r="I831" s="15">
        <f>IF(A831="COMPOSICAO",VLOOKUP("TOTAL - "&amp;B831,COMPOSICAO_AUX_3!$A:$J,10,FALSE),VLOOKUP(B831,I!$A:$D,4,FALSE))</f>
        <v>85.34</v>
      </c>
      <c r="J831" s="238">
        <f t="shared" si="23"/>
        <v>52.99</v>
      </c>
      <c r="K831" s="200"/>
    </row>
    <row r="832" spans="1:13" ht="30" customHeight="1" x14ac:dyDescent="0.25">
      <c r="A832" s="14" t="s">
        <v>391</v>
      </c>
      <c r="B832" s="20">
        <v>92272</v>
      </c>
      <c r="C832" s="198" t="str">
        <f>VLOOKUP(B832,IF(A832="COMPOSICAO",S!$A:$D,I!$A:$D),2,FALSE)</f>
        <v>FABRICAÇÃO DE ESCORAS DE VIGA DO TIPO GARFO, EM MADEIRA. AF_09/2020</v>
      </c>
      <c r="D832" s="198"/>
      <c r="E832" s="198"/>
      <c r="F832" s="198"/>
      <c r="G832" s="14" t="str">
        <f>VLOOKUP(B832,IF(A832="COMPOSICAO",S!$A:$D,I!$A:$D),3,FALSE)</f>
        <v>M</v>
      </c>
      <c r="H832" s="29">
        <v>1.8160000000000001</v>
      </c>
      <c r="I832" s="15">
        <f>IF(A832="COMPOSICAO",VLOOKUP("TOTAL - "&amp;B832,COMPOSICAO_AUX_3!$A:$J,10,FALSE),VLOOKUP(B832,I!$A:$D,4,FALSE))</f>
        <v>25.77</v>
      </c>
      <c r="J832" s="238">
        <f t="shared" si="23"/>
        <v>46.79</v>
      </c>
      <c r="K832" s="200"/>
    </row>
    <row r="833" spans="1:13" ht="15" customHeight="1" x14ac:dyDescent="0.25">
      <c r="A833" s="23" t="s">
        <v>614</v>
      </c>
      <c r="B833" s="24"/>
      <c r="C833" s="24"/>
      <c r="D833" s="24"/>
      <c r="E833" s="24"/>
      <c r="F833" s="24"/>
      <c r="G833" s="25"/>
      <c r="H833" s="26"/>
      <c r="I833" s="27"/>
      <c r="J833" s="238">
        <f>SUM(J825:K832)</f>
        <v>132.07</v>
      </c>
      <c r="K833" s="200"/>
    </row>
    <row r="834" spans="1:13" ht="15" customHeight="1" x14ac:dyDescent="0.25">
      <c r="A834" s="4"/>
      <c r="B834" s="4"/>
      <c r="C834" s="4"/>
      <c r="D834" s="4"/>
      <c r="E834" s="4"/>
      <c r="F834" s="4"/>
      <c r="G834" s="4"/>
      <c r="H834" s="4"/>
      <c r="I834" s="4"/>
      <c r="J834" s="4"/>
      <c r="K834" s="4"/>
    </row>
    <row r="835" spans="1:13" ht="15" customHeight="1" x14ac:dyDescent="0.25">
      <c r="A835" s="10" t="s">
        <v>384</v>
      </c>
      <c r="B835" s="10" t="s">
        <v>34</v>
      </c>
      <c r="C835" s="239" t="s">
        <v>6</v>
      </c>
      <c r="D835" s="240"/>
      <c r="E835" s="240"/>
      <c r="F835" s="240"/>
      <c r="G835" s="7" t="s">
        <v>35</v>
      </c>
      <c r="H835" s="7" t="s">
        <v>385</v>
      </c>
      <c r="I835" s="7" t="s">
        <v>386</v>
      </c>
      <c r="J835" s="241" t="s">
        <v>8</v>
      </c>
      <c r="K835" s="242"/>
    </row>
    <row r="836" spans="1:13" ht="60" customHeight="1" x14ac:dyDescent="0.25">
      <c r="A836" s="7" t="s">
        <v>426</v>
      </c>
      <c r="B836" s="28">
        <v>92463</v>
      </c>
      <c r="C836" s="243" t="str">
        <f>VLOOKUP(B836,S!$A:$D,2,FALSE)</f>
        <v>MONTAGEM E DESMONTAGEM DE FÔRMA DE VIGA, ESCORAMENTO COM GARFO DE MADEIRA, PÉ-DIREITO SIMPLES, EM CHAPA DE MADEIRA RESINADA, 8 UTILIZAÇÕES. AF_09/2020</v>
      </c>
      <c r="D836" s="243"/>
      <c r="E836" s="243"/>
      <c r="F836" s="244"/>
      <c r="G836" s="7" t="str">
        <f>VLOOKUP(B836,S!$A:$D,3,FALSE)</f>
        <v>M2</v>
      </c>
      <c r="H836" s="21"/>
      <c r="I836" s="21">
        <f>J844</f>
        <v>83.47999999999999</v>
      </c>
      <c r="J836" s="245"/>
      <c r="K836" s="246"/>
      <c r="L836" s="21">
        <f>VLOOKUP(B836,S!$A:$D,4,FALSE)</f>
        <v>83.48</v>
      </c>
      <c r="M836" s="7" t="str">
        <f>IF(ROUND((L836-I836),2)=0,"OK, confere com a tabela.",IF(ROUND((L836-I836),2)&lt;0,"ACIMA ("&amp;TEXT(ROUND(I836*100/L836,4),"0,0000")&amp;" %) da tabela.","ABAIXO ("&amp;TEXT(ROUND(I836*100/L836,4),"0,0000")&amp;" %) da tabela."))</f>
        <v>OK, confere com a tabela.</v>
      </c>
    </row>
    <row r="837" spans="1:13" ht="30" customHeight="1" x14ac:dyDescent="0.25">
      <c r="A837" s="14" t="s">
        <v>396</v>
      </c>
      <c r="B837" s="20">
        <v>2692</v>
      </c>
      <c r="C837" s="198" t="str">
        <f>VLOOKUP(B837,IF(A837="COMPOSICAO",S!$A:$D,I!$A:$D),2,FALSE)</f>
        <v>DESMOLDANTE PROTETOR PARA FORMAS DE MADEIRA, DE BASE OLEOSA EMULSIONADA EM AGUA</v>
      </c>
      <c r="D837" s="198"/>
      <c r="E837" s="198"/>
      <c r="F837" s="198"/>
      <c r="G837" s="14" t="str">
        <f>VLOOKUP(B837,IF(A837="COMPOSICAO",S!$A:$D,I!$A:$D),3,FALSE)</f>
        <v>L</v>
      </c>
      <c r="H837" s="15">
        <v>0.01</v>
      </c>
      <c r="I837" s="15">
        <f>IF(A837="COMPOSICAO",VLOOKUP("TOTAL - "&amp;B837,COMPOSICAO_AUX_3!$A:$J,10,FALSE),VLOOKUP(B837,I!$A:$D,4,FALSE))</f>
        <v>6.19</v>
      </c>
      <c r="J837" s="238">
        <f t="shared" ref="J837:J843" si="24">TRUNC(H837*I837,2)</f>
        <v>0.06</v>
      </c>
      <c r="K837" s="200"/>
    </row>
    <row r="838" spans="1:13" ht="45" customHeight="1" x14ac:dyDescent="0.25">
      <c r="A838" s="14" t="s">
        <v>396</v>
      </c>
      <c r="B838" s="20">
        <v>6193</v>
      </c>
      <c r="C838" s="198" t="str">
        <f>VLOOKUP(B838,IF(A838="COMPOSICAO",S!$A:$D,I!$A:$D),2,FALSE)</f>
        <v>TABUA  NAO  APARELHADA  *2,5 X 20* CM, EM MACARANDUBA, ANGELIM OU EQUIVALENTE DA REGIAO - BRUTA</v>
      </c>
      <c r="D838" s="198"/>
      <c r="E838" s="198"/>
      <c r="F838" s="198"/>
      <c r="G838" s="14" t="str">
        <f>VLOOKUP(B838,IF(A838="COMPOSICAO",S!$A:$D,I!$A:$D),3,FALSE)</f>
        <v>M</v>
      </c>
      <c r="H838" s="29">
        <v>0.32800000000000001</v>
      </c>
      <c r="I838" s="15">
        <f>IF(A838="COMPOSICAO",VLOOKUP("TOTAL - "&amp;B838,COMPOSICAO_AUX_3!$A:$J,10,FALSE),VLOOKUP(B838,I!$A:$D,4,FALSE))</f>
        <v>12.36</v>
      </c>
      <c r="J838" s="238">
        <f t="shared" si="24"/>
        <v>4.05</v>
      </c>
      <c r="K838" s="200"/>
    </row>
    <row r="839" spans="1:13" ht="30" customHeight="1" x14ac:dyDescent="0.25">
      <c r="A839" s="14" t="s">
        <v>396</v>
      </c>
      <c r="B839" s="20">
        <v>40304</v>
      </c>
      <c r="C839" s="198" t="str">
        <f>VLOOKUP(B839,IF(A839="COMPOSICAO",S!$A:$D,I!$A:$D),2,FALSE)</f>
        <v>PREGO DE ACO POLIDO COM CABECA DUPLA 17 X 27 (2 1/2 X 11)</v>
      </c>
      <c r="D839" s="198"/>
      <c r="E839" s="198"/>
      <c r="F839" s="198"/>
      <c r="G839" s="14" t="str">
        <f>VLOOKUP(B839,IF(A839="COMPOSICAO",S!$A:$D,I!$A:$D),3,FALSE)</f>
        <v>KG</v>
      </c>
      <c r="H839" s="29">
        <v>4.9000000000000002E-2</v>
      </c>
      <c r="I839" s="15">
        <f>IF(A839="COMPOSICAO",VLOOKUP("TOTAL - "&amp;B839,COMPOSICAO_AUX_3!$A:$J,10,FALSE),VLOOKUP(B839,I!$A:$D,4,FALSE))</f>
        <v>20.71</v>
      </c>
      <c r="J839" s="238">
        <f t="shared" si="24"/>
        <v>1.01</v>
      </c>
      <c r="K839" s="200"/>
    </row>
    <row r="840" spans="1:13" ht="30" customHeight="1" x14ac:dyDescent="0.25">
      <c r="A840" s="14" t="s">
        <v>391</v>
      </c>
      <c r="B840" s="20">
        <v>88239</v>
      </c>
      <c r="C840" s="198" t="str">
        <f>VLOOKUP(B840,IF(A840="COMPOSICAO",S!$A:$D,I!$A:$D),2,FALSE)</f>
        <v>AJUDANTE DE CARPINTEIRO COM ENCARGOS COMPLEMENTARES</v>
      </c>
      <c r="D840" s="198"/>
      <c r="E840" s="198"/>
      <c r="F840" s="198"/>
      <c r="G840" s="14" t="str">
        <f>VLOOKUP(B840,IF(A840="COMPOSICAO",S!$A:$D,I!$A:$D),3,FALSE)</f>
        <v>H</v>
      </c>
      <c r="H840" s="29">
        <v>0.16200000000000001</v>
      </c>
      <c r="I840" s="15">
        <f>IF(A840="COMPOSICAO",VLOOKUP("TOTAL - "&amp;B840,COMPOSICAO_AUX_3!$A:$J,10,FALSE),VLOOKUP(B840,I!$A:$D,4,FALSE))</f>
        <v>16.470000000000002</v>
      </c>
      <c r="J840" s="238">
        <f t="shared" si="24"/>
        <v>2.66</v>
      </c>
      <c r="K840" s="200"/>
    </row>
    <row r="841" spans="1:13" ht="30" customHeight="1" x14ac:dyDescent="0.25">
      <c r="A841" s="14" t="s">
        <v>391</v>
      </c>
      <c r="B841" s="20">
        <v>88262</v>
      </c>
      <c r="C841" s="198" t="str">
        <f>VLOOKUP(B841,IF(A841="COMPOSICAO",S!$A:$D,I!$A:$D),2,FALSE)</f>
        <v>CARPINTEIRO DE FORMAS COM ENCARGOS COMPLEMENTARES</v>
      </c>
      <c r="D841" s="198"/>
      <c r="E841" s="198"/>
      <c r="F841" s="198"/>
      <c r="G841" s="14" t="str">
        <f>VLOOKUP(B841,IF(A841="COMPOSICAO",S!$A:$D,I!$A:$D),3,FALSE)</f>
        <v>H</v>
      </c>
      <c r="H841" s="29">
        <v>0.88400000000000001</v>
      </c>
      <c r="I841" s="15">
        <f>IF(A841="COMPOSICAO",VLOOKUP("TOTAL - "&amp;B841,COMPOSICAO_AUX_3!$A:$J,10,FALSE),VLOOKUP(B841,I!$A:$D,4,FALSE))</f>
        <v>19.649999999999999</v>
      </c>
      <c r="J841" s="238">
        <f t="shared" si="24"/>
        <v>17.37</v>
      </c>
      <c r="K841" s="200"/>
    </row>
    <row r="842" spans="1:13" ht="45" customHeight="1" x14ac:dyDescent="0.25">
      <c r="A842" s="14" t="s">
        <v>391</v>
      </c>
      <c r="B842" s="20">
        <v>92265</v>
      </c>
      <c r="C842" s="198" t="str">
        <f>VLOOKUP(B842,IF(A842="COMPOSICAO",S!$A:$D,I!$A:$D),2,FALSE)</f>
        <v>FABRICAÇÃO DE FÔRMA PARA VIGAS, EM CHAPA DE MADEIRA COMPENSADA RESINADA, E = 17 MM. AF_09/2020</v>
      </c>
      <c r="D842" s="198"/>
      <c r="E842" s="198"/>
      <c r="F842" s="198"/>
      <c r="G842" s="14" t="str">
        <f>VLOOKUP(B842,IF(A842="COMPOSICAO",S!$A:$D,I!$A:$D),3,FALSE)</f>
        <v>M2</v>
      </c>
      <c r="H842" s="29">
        <v>0.23599999999999999</v>
      </c>
      <c r="I842" s="15">
        <f>IF(A842="COMPOSICAO",VLOOKUP("TOTAL - "&amp;B842,COMPOSICAO_AUX_3!$A:$J,10,FALSE),VLOOKUP(B842,I!$A:$D,4,FALSE))</f>
        <v>85.34</v>
      </c>
      <c r="J842" s="238">
        <f t="shared" si="24"/>
        <v>20.14</v>
      </c>
      <c r="K842" s="200"/>
    </row>
    <row r="843" spans="1:13" ht="30" customHeight="1" x14ac:dyDescent="0.25">
      <c r="A843" s="14" t="s">
        <v>391</v>
      </c>
      <c r="B843" s="20">
        <v>92272</v>
      </c>
      <c r="C843" s="198" t="str">
        <f>VLOOKUP(B843,IF(A843="COMPOSICAO",S!$A:$D,I!$A:$D),2,FALSE)</f>
        <v>FABRICAÇÃO DE ESCORAS DE VIGA DO TIPO GARFO, EM MADEIRA. AF_09/2020</v>
      </c>
      <c r="D843" s="198"/>
      <c r="E843" s="198"/>
      <c r="F843" s="198"/>
      <c r="G843" s="14" t="str">
        <f>VLOOKUP(B843,IF(A843="COMPOSICAO",S!$A:$D,I!$A:$D),3,FALSE)</f>
        <v>M</v>
      </c>
      <c r="H843" s="29">
        <v>1.482</v>
      </c>
      <c r="I843" s="15">
        <f>IF(A843="COMPOSICAO",VLOOKUP("TOTAL - "&amp;B843,COMPOSICAO_AUX_3!$A:$J,10,FALSE),VLOOKUP(B843,I!$A:$D,4,FALSE))</f>
        <v>25.77</v>
      </c>
      <c r="J843" s="238">
        <f t="shared" si="24"/>
        <v>38.19</v>
      </c>
      <c r="K843" s="200"/>
    </row>
    <row r="844" spans="1:13" ht="15" customHeight="1" x14ac:dyDescent="0.25">
      <c r="A844" s="23" t="s">
        <v>829</v>
      </c>
      <c r="B844" s="24"/>
      <c r="C844" s="24"/>
      <c r="D844" s="24"/>
      <c r="E844" s="24"/>
      <c r="F844" s="24"/>
      <c r="G844" s="25"/>
      <c r="H844" s="26"/>
      <c r="I844" s="27"/>
      <c r="J844" s="238">
        <f>SUM(J836:K843)</f>
        <v>83.47999999999999</v>
      </c>
      <c r="K844" s="200"/>
    </row>
    <row r="845" spans="1:13" ht="15" customHeight="1" x14ac:dyDescent="0.25">
      <c r="A845" s="4"/>
      <c r="B845" s="4"/>
      <c r="C845" s="4"/>
      <c r="D845" s="4"/>
      <c r="E845" s="4"/>
      <c r="F845" s="4"/>
      <c r="G845" s="4"/>
      <c r="H845" s="4"/>
      <c r="I845" s="4"/>
      <c r="J845" s="4"/>
      <c r="K845" s="4"/>
    </row>
    <row r="846" spans="1:13" ht="15" customHeight="1" x14ac:dyDescent="0.25">
      <c r="A846" s="10" t="s">
        <v>384</v>
      </c>
      <c r="B846" s="10" t="s">
        <v>34</v>
      </c>
      <c r="C846" s="239" t="s">
        <v>6</v>
      </c>
      <c r="D846" s="240"/>
      <c r="E846" s="240"/>
      <c r="F846" s="240"/>
      <c r="G846" s="7" t="s">
        <v>35</v>
      </c>
      <c r="H846" s="7" t="s">
        <v>385</v>
      </c>
      <c r="I846" s="7" t="s">
        <v>386</v>
      </c>
      <c r="J846" s="241" t="s">
        <v>8</v>
      </c>
      <c r="K846" s="242"/>
    </row>
    <row r="847" spans="1:13" ht="60" customHeight="1" x14ac:dyDescent="0.25">
      <c r="A847" s="7" t="s">
        <v>426</v>
      </c>
      <c r="B847" s="28">
        <v>92510</v>
      </c>
      <c r="C847" s="243" t="str">
        <f>VLOOKUP(B847,S!$A:$D,2,FALSE)</f>
        <v>MONTAGEM E DESMONTAGEM DE FÔRMA DE LAJE MACIÇA, PÉ-DIREITO SIMPLES, EM CHAPA DE MADEIRA COMPENSADA RESINADA, 2 UTILIZAÇÕES. AF_09/2020</v>
      </c>
      <c r="D847" s="243"/>
      <c r="E847" s="243"/>
      <c r="F847" s="244"/>
      <c r="G847" s="7" t="str">
        <f>VLOOKUP(B847,S!$A:$D,3,FALSE)</f>
        <v>M2</v>
      </c>
      <c r="H847" s="21"/>
      <c r="I847" s="21">
        <f>J854</f>
        <v>39.69</v>
      </c>
      <c r="J847" s="245"/>
      <c r="K847" s="246"/>
      <c r="L847" s="21">
        <f>VLOOKUP(B847,S!$A:$D,4,FALSE)</f>
        <v>39.69</v>
      </c>
      <c r="M847" s="7" t="str">
        <f>IF(ROUND((L847-I847),2)=0,"OK, confere com a tabela.",IF(ROUND((L847-I847),2)&lt;0,"ACIMA ("&amp;TEXT(ROUND(I847*100/L847,4),"0,0000")&amp;" %) da tabela.","ABAIXO ("&amp;TEXT(ROUND(I847*100/L847,4),"0,0000")&amp;" %) da tabela."))</f>
        <v>OK, confere com a tabela.</v>
      </c>
    </row>
    <row r="848" spans="1:13" ht="30" customHeight="1" x14ac:dyDescent="0.25">
      <c r="A848" s="14" t="s">
        <v>396</v>
      </c>
      <c r="B848" s="20">
        <v>2692</v>
      </c>
      <c r="C848" s="198" t="str">
        <f>VLOOKUP(B848,IF(A848="COMPOSICAO",S!$A:$D,I!$A:$D),2,FALSE)</f>
        <v>DESMOLDANTE PROTETOR PARA FORMAS DE MADEIRA, DE BASE OLEOSA EMULSIONADA EM AGUA</v>
      </c>
      <c r="D848" s="198"/>
      <c r="E848" s="198"/>
      <c r="F848" s="198"/>
      <c r="G848" s="14" t="str">
        <f>VLOOKUP(B848,IF(A848="COMPOSICAO",S!$A:$D,I!$A:$D),3,FALSE)</f>
        <v>L</v>
      </c>
      <c r="H848" s="15">
        <v>0.01</v>
      </c>
      <c r="I848" s="15">
        <f>IF(A848="COMPOSICAO",VLOOKUP("TOTAL - "&amp;B848,COMPOSICAO_AUX_3!$A:$J,10,FALSE),VLOOKUP(B848,I!$A:$D,4,FALSE))</f>
        <v>6.19</v>
      </c>
      <c r="J848" s="238">
        <f t="shared" ref="J848:J853" si="25">TRUNC(H848*I848,2)</f>
        <v>0.06</v>
      </c>
      <c r="K848" s="200"/>
    </row>
    <row r="849" spans="1:13" ht="60" customHeight="1" x14ac:dyDescent="0.25">
      <c r="A849" s="14" t="s">
        <v>396</v>
      </c>
      <c r="B849" s="20">
        <v>10749</v>
      </c>
      <c r="C849" s="198" t="str">
        <f>VLOOKUP(B849,IF(A849="COMPOSICAO",S!$A:$D,I!$A:$D),2,FALSE)</f>
        <v>LOCACAO DE ESCORA METALICA TELESCOPICA, COM ALTURA REGULAVEL DE *1,80* A *3,20* M, COM CAPACIDADE DE CARGA DE NO MINIMO 1000 KGF (10 KN), INCLUSO TRIPE E FORCADO</v>
      </c>
      <c r="D849" s="198"/>
      <c r="E849" s="198"/>
      <c r="F849" s="198"/>
      <c r="G849" s="14" t="str">
        <f>VLOOKUP(B849,IF(A849="COMPOSICAO",S!$A:$D,I!$A:$D),3,FALSE)</f>
        <v>MES</v>
      </c>
      <c r="H849" s="29">
        <v>0.39700000000000002</v>
      </c>
      <c r="I849" s="15">
        <f>IF(A849="COMPOSICAO",VLOOKUP("TOTAL - "&amp;B849,COMPOSICAO_AUX_3!$A:$J,10,FALSE),VLOOKUP(B849,I!$A:$D,4,FALSE))</f>
        <v>2.52</v>
      </c>
      <c r="J849" s="238">
        <f t="shared" si="25"/>
        <v>1</v>
      </c>
      <c r="K849" s="200"/>
    </row>
    <row r="850" spans="1:13" ht="30" customHeight="1" x14ac:dyDescent="0.25">
      <c r="A850" s="14" t="s">
        <v>396</v>
      </c>
      <c r="B850" s="20">
        <v>40270</v>
      </c>
      <c r="C850" s="198" t="str">
        <f>VLOOKUP(B850,IF(A850="COMPOSICAO",S!$A:$D,I!$A:$D),2,FALSE)</f>
        <v>VIGA DE ESCORAMAENTO H20, DE MADEIRA, PESO DE 5,00 A 5,20 KG/M, COM EXTREMIDADES PLASTICAS</v>
      </c>
      <c r="D850" s="198"/>
      <c r="E850" s="198"/>
      <c r="F850" s="198"/>
      <c r="G850" s="14" t="str">
        <f>VLOOKUP(B850,IF(A850="COMPOSICAO",S!$A:$D,I!$A:$D),3,FALSE)</f>
        <v>M</v>
      </c>
      <c r="H850" s="15">
        <v>0.03</v>
      </c>
      <c r="I850" s="15">
        <f>IF(A850="COMPOSICAO",VLOOKUP("TOTAL - "&amp;B850,COMPOSICAO_AUX_3!$A:$J,10,FALSE),VLOOKUP(B850,I!$A:$D,4,FALSE))</f>
        <v>69.08</v>
      </c>
      <c r="J850" s="238">
        <f t="shared" si="25"/>
        <v>2.0699999999999998</v>
      </c>
      <c r="K850" s="200"/>
    </row>
    <row r="851" spans="1:13" ht="30" customHeight="1" x14ac:dyDescent="0.25">
      <c r="A851" s="14" t="s">
        <v>391</v>
      </c>
      <c r="B851" s="20">
        <v>88239</v>
      </c>
      <c r="C851" s="198" t="str">
        <f>VLOOKUP(B851,IF(A851="COMPOSICAO",S!$A:$D,I!$A:$D),2,FALSE)</f>
        <v>AJUDANTE DE CARPINTEIRO COM ENCARGOS COMPLEMENTARES</v>
      </c>
      <c r="D851" s="198"/>
      <c r="E851" s="198"/>
      <c r="F851" s="198"/>
      <c r="G851" s="14" t="str">
        <f>VLOOKUP(B851,IF(A851="COMPOSICAO",S!$A:$D,I!$A:$D),3,FALSE)</f>
        <v>H</v>
      </c>
      <c r="H851" s="29">
        <v>0.126</v>
      </c>
      <c r="I851" s="15">
        <f>IF(A851="COMPOSICAO",VLOOKUP("TOTAL - "&amp;B851,COMPOSICAO_AUX_3!$A:$J,10,FALSE),VLOOKUP(B851,I!$A:$D,4,FALSE))</f>
        <v>16.470000000000002</v>
      </c>
      <c r="J851" s="238">
        <f t="shared" si="25"/>
        <v>2.0699999999999998</v>
      </c>
      <c r="K851" s="200"/>
    </row>
    <row r="852" spans="1:13" ht="30" customHeight="1" x14ac:dyDescent="0.25">
      <c r="A852" s="14" t="s">
        <v>391</v>
      </c>
      <c r="B852" s="20">
        <v>88262</v>
      </c>
      <c r="C852" s="198" t="str">
        <f>VLOOKUP(B852,IF(A852="COMPOSICAO",S!$A:$D,I!$A:$D),2,FALSE)</f>
        <v>CARPINTEIRO DE FORMAS COM ENCARGOS COMPLEMENTARES</v>
      </c>
      <c r="D852" s="198"/>
      <c r="E852" s="198"/>
      <c r="F852" s="198"/>
      <c r="G852" s="14" t="str">
        <f>VLOOKUP(B852,IF(A852="COMPOSICAO",S!$A:$D,I!$A:$D),3,FALSE)</f>
        <v>H</v>
      </c>
      <c r="H852" s="29">
        <v>0.68700000000000006</v>
      </c>
      <c r="I852" s="15">
        <f>IF(A852="COMPOSICAO",VLOOKUP("TOTAL - "&amp;B852,COMPOSICAO_AUX_3!$A:$J,10,FALSE),VLOOKUP(B852,I!$A:$D,4,FALSE))</f>
        <v>19.649999999999999</v>
      </c>
      <c r="J852" s="238">
        <f t="shared" si="25"/>
        <v>13.49</v>
      </c>
      <c r="K852" s="200"/>
    </row>
    <row r="853" spans="1:13" ht="45" customHeight="1" x14ac:dyDescent="0.25">
      <c r="A853" s="14" t="s">
        <v>391</v>
      </c>
      <c r="B853" s="20">
        <v>92267</v>
      </c>
      <c r="C853" s="198" t="str">
        <f>VLOOKUP(B853,IF(A853="COMPOSICAO",S!$A:$D,I!$A:$D),2,FALSE)</f>
        <v>FABRICAÇÃO DE FÔRMA PARA LAJES, EM CHAPA DE MADEIRA COMPENSADA RESINADA, E = 17 MM. AF_09/2020</v>
      </c>
      <c r="D853" s="198"/>
      <c r="E853" s="198"/>
      <c r="F853" s="198"/>
      <c r="G853" s="14" t="str">
        <f>VLOOKUP(B853,IF(A853="COMPOSICAO",S!$A:$D,I!$A:$D),3,FALSE)</f>
        <v>M2</v>
      </c>
      <c r="H853" s="29">
        <v>0.57699999999999996</v>
      </c>
      <c r="I853" s="15">
        <f>IF(A853="COMPOSICAO",VLOOKUP("TOTAL - "&amp;B853,COMPOSICAO_AUX_3!$A:$J,10,FALSE),VLOOKUP(B853,I!$A:$D,4,FALSE))</f>
        <v>36.410000000000004</v>
      </c>
      <c r="J853" s="238">
        <f t="shared" si="25"/>
        <v>21</v>
      </c>
      <c r="K853" s="200"/>
    </row>
    <row r="854" spans="1:13" ht="15" customHeight="1" x14ac:dyDescent="0.25">
      <c r="A854" s="23" t="s">
        <v>615</v>
      </c>
      <c r="B854" s="24"/>
      <c r="C854" s="24"/>
      <c r="D854" s="24"/>
      <c r="E854" s="24"/>
      <c r="F854" s="24"/>
      <c r="G854" s="25"/>
      <c r="H854" s="26"/>
      <c r="I854" s="27"/>
      <c r="J854" s="238">
        <f>SUM(J847:K853)</f>
        <v>39.69</v>
      </c>
      <c r="K854" s="200"/>
    </row>
    <row r="855" spans="1:13" ht="15" customHeight="1" x14ac:dyDescent="0.25">
      <c r="A855" s="4"/>
      <c r="B855" s="4"/>
      <c r="C855" s="4"/>
      <c r="D855" s="4"/>
      <c r="E855" s="4"/>
      <c r="F855" s="4"/>
      <c r="G855" s="4"/>
      <c r="H855" s="4"/>
      <c r="I855" s="4"/>
      <c r="J855" s="4"/>
      <c r="K855" s="4"/>
    </row>
    <row r="856" spans="1:13" ht="15" customHeight="1" x14ac:dyDescent="0.25">
      <c r="A856" s="10" t="s">
        <v>384</v>
      </c>
      <c r="B856" s="10" t="s">
        <v>34</v>
      </c>
      <c r="C856" s="239" t="s">
        <v>6</v>
      </c>
      <c r="D856" s="240"/>
      <c r="E856" s="240"/>
      <c r="F856" s="240"/>
      <c r="G856" s="7" t="s">
        <v>35</v>
      </c>
      <c r="H856" s="7" t="s">
        <v>385</v>
      </c>
      <c r="I856" s="7" t="s">
        <v>386</v>
      </c>
      <c r="J856" s="241" t="s">
        <v>8</v>
      </c>
      <c r="K856" s="242"/>
    </row>
    <row r="857" spans="1:13" ht="60" customHeight="1" x14ac:dyDescent="0.25">
      <c r="A857" s="7" t="s">
        <v>426</v>
      </c>
      <c r="B857" s="28">
        <v>92522</v>
      </c>
      <c r="C857" s="243" t="str">
        <f>VLOOKUP(B857,S!$A:$D,2,FALSE)</f>
        <v>MONTAGEM E DESMONTAGEM DE FÔRMA DE LAJE MACIÇA, PÉ-DIREITO SIMPLES, EM CHAPA DE MADEIRA COMPENSADA RESINADA, 8 UTILIZAÇÕES. AF_09/2020</v>
      </c>
      <c r="D857" s="243"/>
      <c r="E857" s="243"/>
      <c r="F857" s="244"/>
      <c r="G857" s="7" t="str">
        <f>VLOOKUP(B857,S!$A:$D,3,FALSE)</f>
        <v>M2</v>
      </c>
      <c r="H857" s="21"/>
      <c r="I857" s="21">
        <f>J864</f>
        <v>19.829999999999998</v>
      </c>
      <c r="J857" s="245"/>
      <c r="K857" s="246"/>
      <c r="L857" s="21">
        <f>VLOOKUP(B857,S!$A:$D,4,FALSE)</f>
        <v>19.829999999999998</v>
      </c>
      <c r="M857" s="7" t="str">
        <f>IF(ROUND((L857-I857),2)=0,"OK, confere com a tabela.",IF(ROUND((L857-I857),2)&lt;0,"ACIMA ("&amp;TEXT(ROUND(I857*100/L857,4),"0,0000")&amp;" %) da tabela.","ABAIXO ("&amp;TEXT(ROUND(I857*100/L857,4),"0,0000")&amp;" %) da tabela."))</f>
        <v>OK, confere com a tabela.</v>
      </c>
    </row>
    <row r="858" spans="1:13" ht="30" customHeight="1" x14ac:dyDescent="0.25">
      <c r="A858" s="14" t="s">
        <v>396</v>
      </c>
      <c r="B858" s="20">
        <v>2692</v>
      </c>
      <c r="C858" s="198" t="str">
        <f>VLOOKUP(B858,IF(A858="COMPOSICAO",S!$A:$D,I!$A:$D),2,FALSE)</f>
        <v>DESMOLDANTE PROTETOR PARA FORMAS DE MADEIRA, DE BASE OLEOSA EMULSIONADA EM AGUA</v>
      </c>
      <c r="D858" s="198"/>
      <c r="E858" s="198"/>
      <c r="F858" s="198"/>
      <c r="G858" s="14" t="str">
        <f>VLOOKUP(B858,IF(A858="COMPOSICAO",S!$A:$D,I!$A:$D),3,FALSE)</f>
        <v>L</v>
      </c>
      <c r="H858" s="15">
        <v>0.01</v>
      </c>
      <c r="I858" s="15">
        <f>IF(A858="COMPOSICAO",VLOOKUP("TOTAL - "&amp;B858,COMPOSICAO_AUX_3!$A:$J,10,FALSE),VLOOKUP(B858,I!$A:$D,4,FALSE))</f>
        <v>6.19</v>
      </c>
      <c r="J858" s="238">
        <f t="shared" ref="J858:J863" si="26">TRUNC(H858*I858,2)</f>
        <v>0.06</v>
      </c>
      <c r="K858" s="200"/>
    </row>
    <row r="859" spans="1:13" ht="60" customHeight="1" x14ac:dyDescent="0.25">
      <c r="A859" s="14" t="s">
        <v>396</v>
      </c>
      <c r="B859" s="20">
        <v>10749</v>
      </c>
      <c r="C859" s="198" t="str">
        <f>VLOOKUP(B859,IF(A859="COMPOSICAO",S!$A:$D,I!$A:$D),2,FALSE)</f>
        <v>LOCACAO DE ESCORA METALICA TELESCOPICA, COM ALTURA REGULAVEL DE *1,80* A *3,20* M, COM CAPACIDADE DE CARGA DE NO MINIMO 1000 KGF (10 KN), INCLUSO TRIPE E FORCADO</v>
      </c>
      <c r="D859" s="198"/>
      <c r="E859" s="198"/>
      <c r="F859" s="198"/>
      <c r="G859" s="14" t="str">
        <f>VLOOKUP(B859,IF(A859="COMPOSICAO",S!$A:$D,I!$A:$D),3,FALSE)</f>
        <v>MES</v>
      </c>
      <c r="H859" s="29">
        <v>0.39700000000000002</v>
      </c>
      <c r="I859" s="15">
        <f>IF(A859="COMPOSICAO",VLOOKUP("TOTAL - "&amp;B859,COMPOSICAO_AUX_3!$A:$J,10,FALSE),VLOOKUP(B859,I!$A:$D,4,FALSE))</f>
        <v>2.52</v>
      </c>
      <c r="J859" s="238">
        <f t="shared" si="26"/>
        <v>1</v>
      </c>
      <c r="K859" s="200"/>
    </row>
    <row r="860" spans="1:13" ht="30" customHeight="1" x14ac:dyDescent="0.25">
      <c r="A860" s="14" t="s">
        <v>396</v>
      </c>
      <c r="B860" s="20">
        <v>40270</v>
      </c>
      <c r="C860" s="198" t="str">
        <f>VLOOKUP(B860,IF(A860="COMPOSICAO",S!$A:$D,I!$A:$D),2,FALSE)</f>
        <v>VIGA DE ESCORAMAENTO H20, DE MADEIRA, PESO DE 5,00 A 5,20 KG/M, COM EXTREMIDADES PLASTICAS</v>
      </c>
      <c r="D860" s="198"/>
      <c r="E860" s="198"/>
      <c r="F860" s="198"/>
      <c r="G860" s="14" t="str">
        <f>VLOOKUP(B860,IF(A860="COMPOSICAO",S!$A:$D,I!$A:$D),3,FALSE)</f>
        <v>M</v>
      </c>
      <c r="H860" s="15">
        <v>0.03</v>
      </c>
      <c r="I860" s="15">
        <f>IF(A860="COMPOSICAO",VLOOKUP("TOTAL - "&amp;B860,COMPOSICAO_AUX_3!$A:$J,10,FALSE),VLOOKUP(B860,I!$A:$D,4,FALSE))</f>
        <v>69.08</v>
      </c>
      <c r="J860" s="238">
        <f t="shared" si="26"/>
        <v>2.0699999999999998</v>
      </c>
      <c r="K860" s="200"/>
    </row>
    <row r="861" spans="1:13" ht="30" customHeight="1" x14ac:dyDescent="0.25">
      <c r="A861" s="14" t="s">
        <v>391</v>
      </c>
      <c r="B861" s="20">
        <v>88239</v>
      </c>
      <c r="C861" s="198" t="str">
        <f>VLOOKUP(B861,IF(A861="COMPOSICAO",S!$A:$D,I!$A:$D),2,FALSE)</f>
        <v>AJUDANTE DE CARPINTEIRO COM ENCARGOS COMPLEMENTARES</v>
      </c>
      <c r="D861" s="198"/>
      <c r="E861" s="198"/>
      <c r="F861" s="198"/>
      <c r="G861" s="14" t="str">
        <f>VLOOKUP(B861,IF(A861="COMPOSICAO",S!$A:$D,I!$A:$D),3,FALSE)</f>
        <v>H</v>
      </c>
      <c r="H861" s="29">
        <v>7.8E-2</v>
      </c>
      <c r="I861" s="15">
        <f>IF(A861="COMPOSICAO",VLOOKUP("TOTAL - "&amp;B861,COMPOSICAO_AUX_3!$A:$J,10,FALSE),VLOOKUP(B861,I!$A:$D,4,FALSE))</f>
        <v>16.470000000000002</v>
      </c>
      <c r="J861" s="238">
        <f t="shared" si="26"/>
        <v>1.28</v>
      </c>
      <c r="K861" s="200"/>
    </row>
    <row r="862" spans="1:13" ht="30" customHeight="1" x14ac:dyDescent="0.25">
      <c r="A862" s="14" t="s">
        <v>391</v>
      </c>
      <c r="B862" s="20">
        <v>88262</v>
      </c>
      <c r="C862" s="198" t="str">
        <f>VLOOKUP(B862,IF(A862="COMPOSICAO",S!$A:$D,I!$A:$D),2,FALSE)</f>
        <v>CARPINTEIRO DE FORMAS COM ENCARGOS COMPLEMENTARES</v>
      </c>
      <c r="D862" s="198"/>
      <c r="E862" s="198"/>
      <c r="F862" s="198"/>
      <c r="G862" s="14" t="str">
        <f>VLOOKUP(B862,IF(A862="COMPOSICAO",S!$A:$D,I!$A:$D),3,FALSE)</f>
        <v>H</v>
      </c>
      <c r="H862" s="29">
        <v>0.42399999999999999</v>
      </c>
      <c r="I862" s="15">
        <f>IF(A862="COMPOSICAO",VLOOKUP("TOTAL - "&amp;B862,COMPOSICAO_AUX_3!$A:$J,10,FALSE),VLOOKUP(B862,I!$A:$D,4,FALSE))</f>
        <v>19.649999999999999</v>
      </c>
      <c r="J862" s="238">
        <f t="shared" si="26"/>
        <v>8.33</v>
      </c>
      <c r="K862" s="200"/>
    </row>
    <row r="863" spans="1:13" ht="45" customHeight="1" x14ac:dyDescent="0.25">
      <c r="A863" s="14" t="s">
        <v>391</v>
      </c>
      <c r="B863" s="20">
        <v>92267</v>
      </c>
      <c r="C863" s="198" t="str">
        <f>VLOOKUP(B863,IF(A863="COMPOSICAO",S!$A:$D,I!$A:$D),2,FALSE)</f>
        <v>FABRICAÇÃO DE FÔRMA PARA LAJES, EM CHAPA DE MADEIRA COMPENSADA RESINADA, E = 17 MM. AF_09/2020</v>
      </c>
      <c r="D863" s="198"/>
      <c r="E863" s="198"/>
      <c r="F863" s="198"/>
      <c r="G863" s="14" t="str">
        <f>VLOOKUP(B863,IF(A863="COMPOSICAO",S!$A:$D,I!$A:$D),3,FALSE)</f>
        <v>M2</v>
      </c>
      <c r="H863" s="29">
        <v>0.19500000000000001</v>
      </c>
      <c r="I863" s="15">
        <f>IF(A863="COMPOSICAO",VLOOKUP("TOTAL - "&amp;B863,COMPOSICAO_AUX_3!$A:$J,10,FALSE),VLOOKUP(B863,I!$A:$D,4,FALSE))</f>
        <v>36.410000000000004</v>
      </c>
      <c r="J863" s="238">
        <f t="shared" si="26"/>
        <v>7.09</v>
      </c>
      <c r="K863" s="200"/>
    </row>
    <row r="864" spans="1:13" ht="15" customHeight="1" x14ac:dyDescent="0.25">
      <c r="A864" s="23" t="s">
        <v>830</v>
      </c>
      <c r="B864" s="24"/>
      <c r="C864" s="24"/>
      <c r="D864" s="24"/>
      <c r="E864" s="24"/>
      <c r="F864" s="24"/>
      <c r="G864" s="25"/>
      <c r="H864" s="26"/>
      <c r="I864" s="27"/>
      <c r="J864" s="238">
        <f>SUM(J857:K863)</f>
        <v>19.829999999999998</v>
      </c>
      <c r="K864" s="200"/>
    </row>
    <row r="865" spans="1:13" ht="15" customHeight="1" x14ac:dyDescent="0.25">
      <c r="A865" s="4"/>
      <c r="B865" s="4"/>
      <c r="C865" s="4"/>
      <c r="D865" s="4"/>
      <c r="E865" s="4"/>
      <c r="F865" s="4"/>
      <c r="G865" s="4"/>
      <c r="H865" s="4"/>
      <c r="I865" s="4"/>
      <c r="J865" s="4"/>
      <c r="K865" s="4"/>
    </row>
    <row r="866" spans="1:13" ht="15" customHeight="1" x14ac:dyDescent="0.25">
      <c r="A866" s="10" t="s">
        <v>384</v>
      </c>
      <c r="B866" s="10" t="s">
        <v>34</v>
      </c>
      <c r="C866" s="239" t="s">
        <v>6</v>
      </c>
      <c r="D866" s="240"/>
      <c r="E866" s="240"/>
      <c r="F866" s="240"/>
      <c r="G866" s="7" t="s">
        <v>35</v>
      </c>
      <c r="H866" s="7" t="s">
        <v>385</v>
      </c>
      <c r="I866" s="7" t="s">
        <v>386</v>
      </c>
      <c r="J866" s="241" t="s">
        <v>8</v>
      </c>
      <c r="K866" s="242"/>
    </row>
    <row r="867" spans="1:13" ht="60" customHeight="1" x14ac:dyDescent="0.25">
      <c r="A867" s="7" t="s">
        <v>426</v>
      </c>
      <c r="B867" s="28">
        <v>92759</v>
      </c>
      <c r="C867" s="243" t="str">
        <f>VLOOKUP(B867,S!$A:$D,2,FALSE)</f>
        <v>ARMAÇÃO DE PILAR OU VIGA DE UMA ESTRUTURA CONVENCIONAL DE CONCRETO ARMADO EM UM EDIFÍCIO DE MÚLTIPLOS PAVIMENTOS UTILIZANDO AÇO CA-60 DE 5,0 MM - MONTAGEM. AF_12/2015</v>
      </c>
      <c r="D867" s="243"/>
      <c r="E867" s="243"/>
      <c r="F867" s="244"/>
      <c r="G867" s="7" t="str">
        <f>VLOOKUP(B867,S!$A:$D,3,FALSE)</f>
        <v>KG</v>
      </c>
      <c r="H867" s="21"/>
      <c r="I867" s="21">
        <f>J873</f>
        <v>13.23</v>
      </c>
      <c r="J867" s="245"/>
      <c r="K867" s="246"/>
      <c r="L867" s="21">
        <f>VLOOKUP(B867,S!$A:$D,4,FALSE)</f>
        <v>13.23</v>
      </c>
      <c r="M867" s="7" t="str">
        <f>IF(ROUND((L867-I867),2)=0,"OK, confere com a tabela.",IF(ROUND((L867-I867),2)&lt;0,"ACIMA ("&amp;TEXT(ROUND(I867*100/L867,4),"0,0000")&amp;" %) da tabela.","ABAIXO ("&amp;TEXT(ROUND(I867*100/L867,4),"0,0000")&amp;" %) da tabela."))</f>
        <v>OK, confere com a tabela.</v>
      </c>
    </row>
    <row r="868" spans="1:13" ht="45" customHeight="1" x14ac:dyDescent="0.25">
      <c r="A868" s="14" t="s">
        <v>396</v>
      </c>
      <c r="B868" s="20">
        <v>39017</v>
      </c>
      <c r="C868" s="198" t="str">
        <f>VLOOKUP(B868,IF(A868="COMPOSICAO",S!$A:$D,I!$A:$D),2,FALSE)</f>
        <v>ESPACADOR / DISTANCIADOR CIRCULAR COM ENTRADA LATERAL, EM PLASTICO, PARA VERGALHAO *4,2 A 12,5* MM, COBRIMENTO 20 MM</v>
      </c>
      <c r="D868" s="198"/>
      <c r="E868" s="198"/>
      <c r="F868" s="198"/>
      <c r="G868" s="14" t="str">
        <f>VLOOKUP(B868,IF(A868="COMPOSICAO",S!$A:$D,I!$A:$D),3,FALSE)</f>
        <v>UN</v>
      </c>
      <c r="H868" s="15">
        <v>1.19</v>
      </c>
      <c r="I868" s="15">
        <f>IF(A868="COMPOSICAO",VLOOKUP("TOTAL - "&amp;B868,COMPOSICAO_AUX_3!$A:$J,10,FALSE),VLOOKUP(B868,I!$A:$D,4,FALSE))</f>
        <v>0.17</v>
      </c>
      <c r="J868" s="238">
        <f>TRUNC(H868*I868,2)</f>
        <v>0.2</v>
      </c>
      <c r="K868" s="200"/>
    </row>
    <row r="869" spans="1:13" ht="30" customHeight="1" x14ac:dyDescent="0.25">
      <c r="A869" s="14" t="s">
        <v>396</v>
      </c>
      <c r="B869" s="20">
        <v>43132</v>
      </c>
      <c r="C869" s="198" t="str">
        <f>VLOOKUP(B869,IF(A869="COMPOSICAO",S!$A:$D,I!$A:$D),2,FALSE)</f>
        <v>ARAME RECOZIDO 16 BWG, D = 1,65 MM (0,016 KG/M) OU 18 BWG, D = 1,25 MM (0,01 KG/M)</v>
      </c>
      <c r="D869" s="198"/>
      <c r="E869" s="198"/>
      <c r="F869" s="198"/>
      <c r="G869" s="14" t="str">
        <f>VLOOKUP(B869,IF(A869="COMPOSICAO",S!$A:$D,I!$A:$D),3,FALSE)</f>
        <v>KG</v>
      </c>
      <c r="H869" s="29">
        <v>2.5000000000000001E-2</v>
      </c>
      <c r="I869" s="15">
        <f>IF(A869="COMPOSICAO",VLOOKUP("TOTAL - "&amp;B869,COMPOSICAO_AUX_3!$A:$J,10,FALSE),VLOOKUP(B869,I!$A:$D,4,FALSE))</f>
        <v>17</v>
      </c>
      <c r="J869" s="238">
        <f>TRUNC(H869*I869,2)</f>
        <v>0.42</v>
      </c>
      <c r="K869" s="200"/>
    </row>
    <row r="870" spans="1:13" ht="30" customHeight="1" x14ac:dyDescent="0.25">
      <c r="A870" s="14" t="s">
        <v>391</v>
      </c>
      <c r="B870" s="20">
        <v>88238</v>
      </c>
      <c r="C870" s="198" t="str">
        <f>VLOOKUP(B870,IF(A870="COMPOSICAO",S!$A:$D,I!$A:$D),2,FALSE)</f>
        <v>AJUDANTE DE ARMADOR COM ENCARGOS COMPLEMENTARES</v>
      </c>
      <c r="D870" s="198"/>
      <c r="E870" s="198"/>
      <c r="F870" s="198"/>
      <c r="G870" s="14" t="str">
        <f>VLOOKUP(B870,IF(A870="COMPOSICAO",S!$A:$D,I!$A:$D),3,FALSE)</f>
        <v>H</v>
      </c>
      <c r="H870" s="30">
        <v>2.0299999999999999E-2</v>
      </c>
      <c r="I870" s="15">
        <f>IF(A870="COMPOSICAO",VLOOKUP("TOTAL - "&amp;B870,COMPOSICAO_AUX_3!$A:$J,10,FALSE),VLOOKUP(B870,I!$A:$D,4,FALSE))</f>
        <v>15.19</v>
      </c>
      <c r="J870" s="238">
        <f>TRUNC(H870*I870,2)</f>
        <v>0.3</v>
      </c>
      <c r="K870" s="200"/>
    </row>
    <row r="871" spans="1:13" ht="15" customHeight="1" x14ac:dyDescent="0.25">
      <c r="A871" s="14" t="s">
        <v>391</v>
      </c>
      <c r="B871" s="20">
        <v>88245</v>
      </c>
      <c r="C871" s="198" t="str">
        <f>VLOOKUP(B871,IF(A871="COMPOSICAO",S!$A:$D,I!$A:$D),2,FALSE)</f>
        <v>ARMADOR COM ENCARGOS COMPLEMENTARES</v>
      </c>
      <c r="D871" s="198"/>
      <c r="E871" s="198"/>
      <c r="F871" s="198"/>
      <c r="G871" s="14" t="str">
        <f>VLOOKUP(B871,IF(A871="COMPOSICAO",S!$A:$D,I!$A:$D),3,FALSE)</f>
        <v>H</v>
      </c>
      <c r="H871" s="30">
        <v>0.1241</v>
      </c>
      <c r="I871" s="15">
        <f>IF(A871="COMPOSICAO",VLOOKUP("TOTAL - "&amp;B871,COMPOSICAO_AUX_3!$A:$J,10,FALSE),VLOOKUP(B871,I!$A:$D,4,FALSE))</f>
        <v>19.749999999999996</v>
      </c>
      <c r="J871" s="238">
        <f>TRUNC(H871*I871,2)</f>
        <v>2.4500000000000002</v>
      </c>
      <c r="K871" s="200"/>
    </row>
    <row r="872" spans="1:13" ht="45" customHeight="1" x14ac:dyDescent="0.25">
      <c r="A872" s="14" t="s">
        <v>391</v>
      </c>
      <c r="B872" s="20">
        <v>92791</v>
      </c>
      <c r="C872" s="198" t="str">
        <f>VLOOKUP(B872,IF(A872="COMPOSICAO",S!$A:$D,I!$A:$D),2,FALSE)</f>
        <v>CORTE E DOBRA DE AÇO CA-60, DIÂMETRO DE 5,0 MM, UTILIZADO EM ESTRUTURAS DIVERSAS, EXCETO LAJES. AF_12/2015</v>
      </c>
      <c r="D872" s="198"/>
      <c r="E872" s="198"/>
      <c r="F872" s="198"/>
      <c r="G872" s="14" t="str">
        <f>VLOOKUP(B872,IF(A872="COMPOSICAO",S!$A:$D,I!$A:$D),3,FALSE)</f>
        <v>KG</v>
      </c>
      <c r="H872" s="15">
        <v>1</v>
      </c>
      <c r="I872" s="15">
        <f>IF(A872="COMPOSICAO",VLOOKUP("TOTAL - "&amp;B872,COMPOSICAO_AUX_3!$A:$J,10,FALSE),VLOOKUP(B872,I!$A:$D,4,FALSE))</f>
        <v>9.86</v>
      </c>
      <c r="J872" s="238">
        <f>TRUNC(H872*I872,2)</f>
        <v>9.86</v>
      </c>
      <c r="K872" s="200"/>
    </row>
    <row r="873" spans="1:13" ht="15" customHeight="1" x14ac:dyDescent="0.25">
      <c r="A873" s="23" t="s">
        <v>831</v>
      </c>
      <c r="B873" s="24"/>
      <c r="C873" s="24"/>
      <c r="D873" s="24"/>
      <c r="E873" s="24"/>
      <c r="F873" s="24"/>
      <c r="G873" s="25"/>
      <c r="H873" s="26"/>
      <c r="I873" s="27"/>
      <c r="J873" s="238">
        <f>SUM(J867:K872)</f>
        <v>13.23</v>
      </c>
      <c r="K873" s="200"/>
    </row>
    <row r="874" spans="1:13" ht="15" customHeight="1" x14ac:dyDescent="0.25">
      <c r="A874" s="4"/>
      <c r="B874" s="4"/>
      <c r="C874" s="4"/>
      <c r="D874" s="4"/>
      <c r="E874" s="4"/>
      <c r="F874" s="4"/>
      <c r="G874" s="4"/>
      <c r="H874" s="4"/>
      <c r="I874" s="4"/>
      <c r="J874" s="4"/>
      <c r="K874" s="4"/>
    </row>
    <row r="875" spans="1:13" ht="15" customHeight="1" x14ac:dyDescent="0.25">
      <c r="A875" s="10" t="s">
        <v>384</v>
      </c>
      <c r="B875" s="10" t="s">
        <v>34</v>
      </c>
      <c r="C875" s="239" t="s">
        <v>6</v>
      </c>
      <c r="D875" s="240"/>
      <c r="E875" s="240"/>
      <c r="F875" s="240"/>
      <c r="G875" s="7" t="s">
        <v>35</v>
      </c>
      <c r="H875" s="7" t="s">
        <v>385</v>
      </c>
      <c r="I875" s="7" t="s">
        <v>386</v>
      </c>
      <c r="J875" s="241" t="s">
        <v>8</v>
      </c>
      <c r="K875" s="242"/>
    </row>
    <row r="876" spans="1:13" ht="60" customHeight="1" x14ac:dyDescent="0.25">
      <c r="A876" s="7" t="s">
        <v>426</v>
      </c>
      <c r="B876" s="28">
        <v>92760</v>
      </c>
      <c r="C876" s="243" t="str">
        <f>VLOOKUP(B876,S!$A:$D,2,FALSE)</f>
        <v>ARMAÇÃO DE PILAR OU VIGA DE UMA ESTRUTURA CONVENCIONAL DE CONCRETO ARMADO EM UM EDIFÍCIO DE MÚLTIPLOS PAVIMENTOS UTILIZANDO AÇO CA-50 DE 6,3 MM - MONTAGEM. AF_12/2015</v>
      </c>
      <c r="D876" s="243"/>
      <c r="E876" s="243"/>
      <c r="F876" s="244"/>
      <c r="G876" s="7" t="str">
        <f>VLOOKUP(B876,S!$A:$D,3,FALSE)</f>
        <v>KG</v>
      </c>
      <c r="H876" s="21"/>
      <c r="I876" s="21">
        <f>J882</f>
        <v>12.709999999999999</v>
      </c>
      <c r="J876" s="245"/>
      <c r="K876" s="246"/>
      <c r="L876" s="21">
        <f>VLOOKUP(B876,S!$A:$D,4,FALSE)</f>
        <v>12.71</v>
      </c>
      <c r="M876" s="7" t="str">
        <f>IF(ROUND((L876-I876),2)=0,"OK, confere com a tabela.",IF(ROUND((L876-I876),2)&lt;0,"ACIMA ("&amp;TEXT(ROUND(I876*100/L876,4),"0,0000")&amp;" %) da tabela.","ABAIXO ("&amp;TEXT(ROUND(I876*100/L876,4),"0,0000")&amp;" %) da tabela."))</f>
        <v>OK, confere com a tabela.</v>
      </c>
    </row>
    <row r="877" spans="1:13" ht="45" customHeight="1" x14ac:dyDescent="0.25">
      <c r="A877" s="14" t="s">
        <v>396</v>
      </c>
      <c r="B877" s="20">
        <v>39017</v>
      </c>
      <c r="C877" s="198" t="str">
        <f>VLOOKUP(B877,IF(A877="COMPOSICAO",S!$A:$D,I!$A:$D),2,FALSE)</f>
        <v>ESPACADOR / DISTANCIADOR CIRCULAR COM ENTRADA LATERAL, EM PLASTICO, PARA VERGALHAO *4,2 A 12,5* MM, COBRIMENTO 20 MM</v>
      </c>
      <c r="D877" s="198"/>
      <c r="E877" s="198"/>
      <c r="F877" s="198"/>
      <c r="G877" s="14" t="str">
        <f>VLOOKUP(B877,IF(A877="COMPOSICAO",S!$A:$D,I!$A:$D),3,FALSE)</f>
        <v>UN</v>
      </c>
      <c r="H877" s="15">
        <v>0.97</v>
      </c>
      <c r="I877" s="15">
        <f>IF(A877="COMPOSICAO",VLOOKUP("TOTAL - "&amp;B877,COMPOSICAO_AUX_3!$A:$J,10,FALSE),VLOOKUP(B877,I!$A:$D,4,FALSE))</f>
        <v>0.17</v>
      </c>
      <c r="J877" s="238">
        <f>TRUNC(H877*I877,2)</f>
        <v>0.16</v>
      </c>
      <c r="K877" s="200"/>
    </row>
    <row r="878" spans="1:13" ht="30" customHeight="1" x14ac:dyDescent="0.25">
      <c r="A878" s="14" t="s">
        <v>396</v>
      </c>
      <c r="B878" s="20">
        <v>43132</v>
      </c>
      <c r="C878" s="198" t="str">
        <f>VLOOKUP(B878,IF(A878="COMPOSICAO",S!$A:$D,I!$A:$D),2,FALSE)</f>
        <v>ARAME RECOZIDO 16 BWG, D = 1,65 MM (0,016 KG/M) OU 18 BWG, D = 1,25 MM (0,01 KG/M)</v>
      </c>
      <c r="D878" s="198"/>
      <c r="E878" s="198"/>
      <c r="F878" s="198"/>
      <c r="G878" s="14" t="str">
        <f>VLOOKUP(B878,IF(A878="COMPOSICAO",S!$A:$D,I!$A:$D),3,FALSE)</f>
        <v>KG</v>
      </c>
      <c r="H878" s="29">
        <v>2.5000000000000001E-2</v>
      </c>
      <c r="I878" s="15">
        <f>IF(A878="COMPOSICAO",VLOOKUP("TOTAL - "&amp;B878,COMPOSICAO_AUX_3!$A:$J,10,FALSE),VLOOKUP(B878,I!$A:$D,4,FALSE))</f>
        <v>17</v>
      </c>
      <c r="J878" s="238">
        <f>TRUNC(H878*I878,2)</f>
        <v>0.42</v>
      </c>
      <c r="K878" s="200"/>
    </row>
    <row r="879" spans="1:13" ht="30" customHeight="1" x14ac:dyDescent="0.25">
      <c r="A879" s="14" t="s">
        <v>391</v>
      </c>
      <c r="B879" s="20">
        <v>88238</v>
      </c>
      <c r="C879" s="198" t="str">
        <f>VLOOKUP(B879,IF(A879="COMPOSICAO",S!$A:$D,I!$A:$D),2,FALSE)</f>
        <v>AJUDANTE DE ARMADOR COM ENCARGOS COMPLEMENTARES</v>
      </c>
      <c r="D879" s="198"/>
      <c r="E879" s="198"/>
      <c r="F879" s="198"/>
      <c r="G879" s="14" t="str">
        <f>VLOOKUP(B879,IF(A879="COMPOSICAO",S!$A:$D,I!$A:$D),3,FALSE)</f>
        <v>H</v>
      </c>
      <c r="H879" s="30">
        <v>1.55E-2</v>
      </c>
      <c r="I879" s="15">
        <f>IF(A879="COMPOSICAO",VLOOKUP("TOTAL - "&amp;B879,COMPOSICAO_AUX_3!$A:$J,10,FALSE),VLOOKUP(B879,I!$A:$D,4,FALSE))</f>
        <v>15.19</v>
      </c>
      <c r="J879" s="238">
        <f>TRUNC(H879*I879,2)</f>
        <v>0.23</v>
      </c>
      <c r="K879" s="200"/>
    </row>
    <row r="880" spans="1:13" ht="15" customHeight="1" x14ac:dyDescent="0.25">
      <c r="A880" s="14" t="s">
        <v>391</v>
      </c>
      <c r="B880" s="20">
        <v>88245</v>
      </c>
      <c r="C880" s="198" t="str">
        <f>VLOOKUP(B880,IF(A880="COMPOSICAO",S!$A:$D,I!$A:$D),2,FALSE)</f>
        <v>ARMADOR COM ENCARGOS COMPLEMENTARES</v>
      </c>
      <c r="D880" s="198"/>
      <c r="E880" s="198"/>
      <c r="F880" s="198"/>
      <c r="G880" s="14" t="str">
        <f>VLOOKUP(B880,IF(A880="COMPOSICAO",S!$A:$D,I!$A:$D),3,FALSE)</f>
        <v>H</v>
      </c>
      <c r="H880" s="30">
        <v>9.4700000000000006E-2</v>
      </c>
      <c r="I880" s="15">
        <f>IF(A880="COMPOSICAO",VLOOKUP("TOTAL - "&amp;B880,COMPOSICAO_AUX_3!$A:$J,10,FALSE),VLOOKUP(B880,I!$A:$D,4,FALSE))</f>
        <v>19.749999999999996</v>
      </c>
      <c r="J880" s="238">
        <f>TRUNC(H880*I880,2)</f>
        <v>1.87</v>
      </c>
      <c r="K880" s="200"/>
    </row>
    <row r="881" spans="1:13" ht="45" customHeight="1" x14ac:dyDescent="0.25">
      <c r="A881" s="14" t="s">
        <v>391</v>
      </c>
      <c r="B881" s="20">
        <v>92792</v>
      </c>
      <c r="C881" s="198" t="str">
        <f>VLOOKUP(B881,IF(A881="COMPOSICAO",S!$A:$D,I!$A:$D),2,FALSE)</f>
        <v>CORTE E DOBRA DE AÇO CA-50, DIÂMETRO DE 6,3 MM, UTILIZADO EM ESTRUTURAS DIVERSAS, EXCETO LAJES. AF_12/2015</v>
      </c>
      <c r="D881" s="198"/>
      <c r="E881" s="198"/>
      <c r="F881" s="198"/>
      <c r="G881" s="14" t="str">
        <f>VLOOKUP(B881,IF(A881="COMPOSICAO",S!$A:$D,I!$A:$D),3,FALSE)</f>
        <v>KG</v>
      </c>
      <c r="H881" s="15">
        <v>1</v>
      </c>
      <c r="I881" s="15">
        <f>IF(A881="COMPOSICAO",VLOOKUP("TOTAL - "&amp;B881,COMPOSICAO_AUX_3!$A:$J,10,FALSE),VLOOKUP(B881,I!$A:$D,4,FALSE))</f>
        <v>10.030000000000001</v>
      </c>
      <c r="J881" s="238">
        <f>TRUNC(H881*I881,2)</f>
        <v>10.029999999999999</v>
      </c>
      <c r="K881" s="200"/>
    </row>
    <row r="882" spans="1:13" ht="15" customHeight="1" x14ac:dyDescent="0.25">
      <c r="A882" s="23" t="s">
        <v>832</v>
      </c>
      <c r="B882" s="24"/>
      <c r="C882" s="24"/>
      <c r="D882" s="24"/>
      <c r="E882" s="24"/>
      <c r="F882" s="24"/>
      <c r="G882" s="25"/>
      <c r="H882" s="26"/>
      <c r="I882" s="27"/>
      <c r="J882" s="238">
        <f>SUM(J876:K881)</f>
        <v>12.709999999999999</v>
      </c>
      <c r="K882" s="200"/>
    </row>
    <row r="883" spans="1:13" ht="15" customHeight="1" x14ac:dyDescent="0.25">
      <c r="A883" s="4"/>
      <c r="B883" s="4"/>
      <c r="C883" s="4"/>
      <c r="D883" s="4"/>
      <c r="E883" s="4"/>
      <c r="F883" s="4"/>
      <c r="G883" s="4"/>
      <c r="H883" s="4"/>
      <c r="I883" s="4"/>
      <c r="J883" s="4"/>
      <c r="K883" s="4"/>
    </row>
    <row r="884" spans="1:13" ht="15" customHeight="1" x14ac:dyDescent="0.25">
      <c r="A884" s="10" t="s">
        <v>384</v>
      </c>
      <c r="B884" s="10" t="s">
        <v>34</v>
      </c>
      <c r="C884" s="239" t="s">
        <v>6</v>
      </c>
      <c r="D884" s="240"/>
      <c r="E884" s="240"/>
      <c r="F884" s="240"/>
      <c r="G884" s="7" t="s">
        <v>35</v>
      </c>
      <c r="H884" s="7" t="s">
        <v>385</v>
      </c>
      <c r="I884" s="7" t="s">
        <v>386</v>
      </c>
      <c r="J884" s="241" t="s">
        <v>8</v>
      </c>
      <c r="K884" s="242"/>
    </row>
    <row r="885" spans="1:13" ht="60" customHeight="1" x14ac:dyDescent="0.25">
      <c r="A885" s="7" t="s">
        <v>426</v>
      </c>
      <c r="B885" s="28">
        <v>92761</v>
      </c>
      <c r="C885" s="243" t="str">
        <f>VLOOKUP(B885,S!$A:$D,2,FALSE)</f>
        <v>ARMAÇÃO DE PILAR OU VIGA DE UMA ESTRUTURA CONVENCIONAL DE CONCRETO ARMADO EM UM EDIFÍCIO DE MÚLTIPLOS PAVIMENTOS UTILIZANDO AÇO CA-50 DE 8,0 MM - MONTAGEM. AF_12/2015</v>
      </c>
      <c r="D885" s="243"/>
      <c r="E885" s="243"/>
      <c r="F885" s="244"/>
      <c r="G885" s="7" t="str">
        <f>VLOOKUP(B885,S!$A:$D,3,FALSE)</f>
        <v>KG</v>
      </c>
      <c r="H885" s="21"/>
      <c r="I885" s="21">
        <f>J891</f>
        <v>12.1</v>
      </c>
      <c r="J885" s="245"/>
      <c r="K885" s="246"/>
      <c r="L885" s="21">
        <f>VLOOKUP(B885,S!$A:$D,4,FALSE)</f>
        <v>12.1</v>
      </c>
      <c r="M885" s="7" t="str">
        <f>IF(ROUND((L885-I885),2)=0,"OK, confere com a tabela.",IF(ROUND((L885-I885),2)&lt;0,"ACIMA ("&amp;TEXT(ROUND(I885*100/L885,4),"0,0000")&amp;" %) da tabela.","ABAIXO ("&amp;TEXT(ROUND(I885*100/L885,4),"0,0000")&amp;" %) da tabela."))</f>
        <v>OK, confere com a tabela.</v>
      </c>
    </row>
    <row r="886" spans="1:13" ht="45" customHeight="1" x14ac:dyDescent="0.25">
      <c r="A886" s="14" t="s">
        <v>396</v>
      </c>
      <c r="B886" s="20">
        <v>39017</v>
      </c>
      <c r="C886" s="198" t="str">
        <f>VLOOKUP(B886,IF(A886="COMPOSICAO",S!$A:$D,I!$A:$D),2,FALSE)</f>
        <v>ESPACADOR / DISTANCIADOR CIRCULAR COM ENTRADA LATERAL, EM PLASTICO, PARA VERGALHAO *4,2 A 12,5* MM, COBRIMENTO 20 MM</v>
      </c>
      <c r="D886" s="198"/>
      <c r="E886" s="198"/>
      <c r="F886" s="198"/>
      <c r="G886" s="14" t="str">
        <f>VLOOKUP(B886,IF(A886="COMPOSICAO",S!$A:$D,I!$A:$D),3,FALSE)</f>
        <v>UN</v>
      </c>
      <c r="H886" s="29">
        <v>0.74299999999999999</v>
      </c>
      <c r="I886" s="15">
        <f>IF(A886="COMPOSICAO",VLOOKUP("TOTAL - "&amp;B886,COMPOSICAO_AUX_3!$A:$J,10,FALSE),VLOOKUP(B886,I!$A:$D,4,FALSE))</f>
        <v>0.17</v>
      </c>
      <c r="J886" s="238">
        <f>TRUNC(H886*I886,2)</f>
        <v>0.12</v>
      </c>
      <c r="K886" s="200"/>
    </row>
    <row r="887" spans="1:13" ht="30" customHeight="1" x14ac:dyDescent="0.25">
      <c r="A887" s="14" t="s">
        <v>396</v>
      </c>
      <c r="B887" s="20">
        <v>43132</v>
      </c>
      <c r="C887" s="198" t="str">
        <f>VLOOKUP(B887,IF(A887="COMPOSICAO",S!$A:$D,I!$A:$D),2,FALSE)</f>
        <v>ARAME RECOZIDO 16 BWG, D = 1,65 MM (0,016 KG/M) OU 18 BWG, D = 1,25 MM (0,01 KG/M)</v>
      </c>
      <c r="D887" s="198"/>
      <c r="E887" s="198"/>
      <c r="F887" s="198"/>
      <c r="G887" s="14" t="str">
        <f>VLOOKUP(B887,IF(A887="COMPOSICAO",S!$A:$D,I!$A:$D),3,FALSE)</f>
        <v>KG</v>
      </c>
      <c r="H887" s="29">
        <v>2.5000000000000001E-2</v>
      </c>
      <c r="I887" s="15">
        <f>IF(A887="COMPOSICAO",VLOOKUP("TOTAL - "&amp;B887,COMPOSICAO_AUX_3!$A:$J,10,FALSE),VLOOKUP(B887,I!$A:$D,4,FALSE))</f>
        <v>17</v>
      </c>
      <c r="J887" s="238">
        <f>TRUNC(H887*I887,2)</f>
        <v>0.42</v>
      </c>
      <c r="K887" s="200"/>
    </row>
    <row r="888" spans="1:13" ht="30" customHeight="1" x14ac:dyDescent="0.25">
      <c r="A888" s="14" t="s">
        <v>391</v>
      </c>
      <c r="B888" s="20">
        <v>88238</v>
      </c>
      <c r="C888" s="198" t="str">
        <f>VLOOKUP(B888,IF(A888="COMPOSICAO",S!$A:$D,I!$A:$D),2,FALSE)</f>
        <v>AJUDANTE DE ARMADOR COM ENCARGOS COMPLEMENTARES</v>
      </c>
      <c r="D888" s="198"/>
      <c r="E888" s="198"/>
      <c r="F888" s="198"/>
      <c r="G888" s="14" t="str">
        <f>VLOOKUP(B888,IF(A888="COMPOSICAO",S!$A:$D,I!$A:$D),3,FALSE)</f>
        <v>H</v>
      </c>
      <c r="H888" s="30">
        <v>1.15E-2</v>
      </c>
      <c r="I888" s="15">
        <f>IF(A888="COMPOSICAO",VLOOKUP("TOTAL - "&amp;B888,COMPOSICAO_AUX_3!$A:$J,10,FALSE),VLOOKUP(B888,I!$A:$D,4,FALSE))</f>
        <v>15.19</v>
      </c>
      <c r="J888" s="238">
        <f>TRUNC(H888*I888,2)</f>
        <v>0.17</v>
      </c>
      <c r="K888" s="200"/>
    </row>
    <row r="889" spans="1:13" ht="15" customHeight="1" x14ac:dyDescent="0.25">
      <c r="A889" s="14" t="s">
        <v>391</v>
      </c>
      <c r="B889" s="20">
        <v>88245</v>
      </c>
      <c r="C889" s="198" t="str">
        <f>VLOOKUP(B889,IF(A889="COMPOSICAO",S!$A:$D,I!$A:$D),2,FALSE)</f>
        <v>ARMADOR COM ENCARGOS COMPLEMENTARES</v>
      </c>
      <c r="D889" s="198"/>
      <c r="E889" s="198"/>
      <c r="F889" s="198"/>
      <c r="G889" s="14" t="str">
        <f>VLOOKUP(B889,IF(A889="COMPOSICAO",S!$A:$D,I!$A:$D),3,FALSE)</f>
        <v>H</v>
      </c>
      <c r="H889" s="30">
        <v>7.0699999999999999E-2</v>
      </c>
      <c r="I889" s="15">
        <f>IF(A889="COMPOSICAO",VLOOKUP("TOTAL - "&amp;B889,COMPOSICAO_AUX_3!$A:$J,10,FALSE),VLOOKUP(B889,I!$A:$D,4,FALSE))</f>
        <v>19.749999999999996</v>
      </c>
      <c r="J889" s="238">
        <f>TRUNC(H889*I889,2)</f>
        <v>1.39</v>
      </c>
      <c r="K889" s="200"/>
    </row>
    <row r="890" spans="1:13" ht="45" customHeight="1" x14ac:dyDescent="0.25">
      <c r="A890" s="14" t="s">
        <v>391</v>
      </c>
      <c r="B890" s="20">
        <v>92793</v>
      </c>
      <c r="C890" s="198" t="str">
        <f>VLOOKUP(B890,IF(A890="COMPOSICAO",S!$A:$D,I!$A:$D),2,FALSE)</f>
        <v>CORTE E DOBRA DE AÇO CA-50, DIÂMETRO DE 8,0 MM, UTILIZADO EM ESTRUTURAS DIVERSAS, EXCETO LAJES. AF_12/2015</v>
      </c>
      <c r="D890" s="198"/>
      <c r="E890" s="198"/>
      <c r="F890" s="198"/>
      <c r="G890" s="14" t="str">
        <f>VLOOKUP(B890,IF(A890="COMPOSICAO",S!$A:$D,I!$A:$D),3,FALSE)</f>
        <v>KG</v>
      </c>
      <c r="H890" s="15">
        <v>1</v>
      </c>
      <c r="I890" s="15">
        <f>IF(A890="COMPOSICAO",VLOOKUP("TOTAL - "&amp;B890,COMPOSICAO_AUX_3!$A:$J,10,FALSE),VLOOKUP(B890,I!$A:$D,4,FALSE))</f>
        <v>9.9999999999999982</v>
      </c>
      <c r="J890" s="238">
        <f>TRUNC(H890*I890,2)</f>
        <v>10</v>
      </c>
      <c r="K890" s="200"/>
    </row>
    <row r="891" spans="1:13" ht="15" customHeight="1" x14ac:dyDescent="0.25">
      <c r="A891" s="23" t="s">
        <v>833</v>
      </c>
      <c r="B891" s="24"/>
      <c r="C891" s="24"/>
      <c r="D891" s="24"/>
      <c r="E891" s="24"/>
      <c r="F891" s="24"/>
      <c r="G891" s="25"/>
      <c r="H891" s="26"/>
      <c r="I891" s="27"/>
      <c r="J891" s="238">
        <f>SUM(J885:K890)</f>
        <v>12.1</v>
      </c>
      <c r="K891" s="200"/>
    </row>
    <row r="892" spans="1:13" ht="15" customHeight="1" x14ac:dyDescent="0.25">
      <c r="A892" s="4"/>
      <c r="B892" s="4"/>
      <c r="C892" s="4"/>
      <c r="D892" s="4"/>
      <c r="E892" s="4"/>
      <c r="F892" s="4"/>
      <c r="G892" s="4"/>
      <c r="H892" s="4"/>
      <c r="I892" s="4"/>
      <c r="J892" s="4"/>
      <c r="K892" s="4"/>
    </row>
    <row r="893" spans="1:13" ht="15" customHeight="1" x14ac:dyDescent="0.25">
      <c r="A893" s="10" t="s">
        <v>384</v>
      </c>
      <c r="B893" s="10" t="s">
        <v>34</v>
      </c>
      <c r="C893" s="239" t="s">
        <v>6</v>
      </c>
      <c r="D893" s="240"/>
      <c r="E893" s="240"/>
      <c r="F893" s="240"/>
      <c r="G893" s="7" t="s">
        <v>35</v>
      </c>
      <c r="H893" s="7" t="s">
        <v>385</v>
      </c>
      <c r="I893" s="7" t="s">
        <v>386</v>
      </c>
      <c r="J893" s="241" t="s">
        <v>8</v>
      </c>
      <c r="K893" s="242"/>
    </row>
    <row r="894" spans="1:13" ht="60" customHeight="1" x14ac:dyDescent="0.25">
      <c r="A894" s="7" t="s">
        <v>426</v>
      </c>
      <c r="B894" s="28">
        <v>92762</v>
      </c>
      <c r="C894" s="243" t="str">
        <f>VLOOKUP(B894,S!$A:$D,2,FALSE)</f>
        <v>ARMAÇÃO DE PILAR OU VIGA DE UMA ESTRUTURA CONVENCIONAL DE CONCRETO ARMADO EM UM EDIFÍCIO DE MÚLTIPLOS PAVIMENTOS UTILIZANDO AÇO CA-50 DE 10,0 MM - MONTAGEM. AF_12/2015</v>
      </c>
      <c r="D894" s="243"/>
      <c r="E894" s="243"/>
      <c r="F894" s="244"/>
      <c r="G894" s="7" t="str">
        <f>VLOOKUP(B894,S!$A:$D,3,FALSE)</f>
        <v>KG</v>
      </c>
      <c r="H894" s="21"/>
      <c r="I894" s="21">
        <f>J900</f>
        <v>10.91</v>
      </c>
      <c r="J894" s="245"/>
      <c r="K894" s="246"/>
      <c r="L894" s="21">
        <f>VLOOKUP(B894,S!$A:$D,4,FALSE)</f>
        <v>10.91</v>
      </c>
      <c r="M894" s="7" t="str">
        <f>IF(ROUND((L894-I894),2)=0,"OK, confere com a tabela.",IF(ROUND((L894-I894),2)&lt;0,"ACIMA ("&amp;TEXT(ROUND(I894*100/L894,4),"0,0000")&amp;" %) da tabela.","ABAIXO ("&amp;TEXT(ROUND(I894*100/L894,4),"0,0000")&amp;" %) da tabela."))</f>
        <v>OK, confere com a tabela.</v>
      </c>
    </row>
    <row r="895" spans="1:13" ht="45" customHeight="1" x14ac:dyDescent="0.25">
      <c r="A895" s="14" t="s">
        <v>396</v>
      </c>
      <c r="B895" s="20">
        <v>39017</v>
      </c>
      <c r="C895" s="198" t="str">
        <f>VLOOKUP(B895,IF(A895="COMPOSICAO",S!$A:$D,I!$A:$D),2,FALSE)</f>
        <v>ESPACADOR / DISTANCIADOR CIRCULAR COM ENTRADA LATERAL, EM PLASTICO, PARA VERGALHAO *4,2 A 12,5* MM, COBRIMENTO 20 MM</v>
      </c>
      <c r="D895" s="198"/>
      <c r="E895" s="198"/>
      <c r="F895" s="198"/>
      <c r="G895" s="14" t="str">
        <f>VLOOKUP(B895,IF(A895="COMPOSICAO",S!$A:$D,I!$A:$D),3,FALSE)</f>
        <v>UN</v>
      </c>
      <c r="H895" s="29">
        <v>0.54300000000000004</v>
      </c>
      <c r="I895" s="15">
        <f>IF(A895="COMPOSICAO",VLOOKUP("TOTAL - "&amp;B895,COMPOSICAO_AUX_3!$A:$J,10,FALSE),VLOOKUP(B895,I!$A:$D,4,FALSE))</f>
        <v>0.17</v>
      </c>
      <c r="J895" s="238">
        <f>TRUNC(H895*I895,2)</f>
        <v>0.09</v>
      </c>
      <c r="K895" s="200"/>
    </row>
    <row r="896" spans="1:13" ht="30" customHeight="1" x14ac:dyDescent="0.25">
      <c r="A896" s="14" t="s">
        <v>396</v>
      </c>
      <c r="B896" s="20">
        <v>43132</v>
      </c>
      <c r="C896" s="198" t="str">
        <f>VLOOKUP(B896,IF(A896="COMPOSICAO",S!$A:$D,I!$A:$D),2,FALSE)</f>
        <v>ARAME RECOZIDO 16 BWG, D = 1,65 MM (0,016 KG/M) OU 18 BWG, D = 1,25 MM (0,01 KG/M)</v>
      </c>
      <c r="D896" s="198"/>
      <c r="E896" s="198"/>
      <c r="F896" s="198"/>
      <c r="G896" s="14" t="str">
        <f>VLOOKUP(B896,IF(A896="COMPOSICAO",S!$A:$D,I!$A:$D),3,FALSE)</f>
        <v>KG</v>
      </c>
      <c r="H896" s="29">
        <v>2.5000000000000001E-2</v>
      </c>
      <c r="I896" s="15">
        <f>IF(A896="COMPOSICAO",VLOOKUP("TOTAL - "&amp;B896,COMPOSICAO_AUX_3!$A:$J,10,FALSE),VLOOKUP(B896,I!$A:$D,4,FALSE))</f>
        <v>17</v>
      </c>
      <c r="J896" s="238">
        <f>TRUNC(H896*I896,2)</f>
        <v>0.42</v>
      </c>
      <c r="K896" s="200"/>
    </row>
    <row r="897" spans="1:13" ht="30" customHeight="1" x14ac:dyDescent="0.25">
      <c r="A897" s="14" t="s">
        <v>391</v>
      </c>
      <c r="B897" s="20">
        <v>88238</v>
      </c>
      <c r="C897" s="198" t="str">
        <f>VLOOKUP(B897,IF(A897="COMPOSICAO",S!$A:$D,I!$A:$D),2,FALSE)</f>
        <v>AJUDANTE DE ARMADOR COM ENCARGOS COMPLEMENTARES</v>
      </c>
      <c r="D897" s="198"/>
      <c r="E897" s="198"/>
      <c r="F897" s="198"/>
      <c r="G897" s="14" t="str">
        <f>VLOOKUP(B897,IF(A897="COMPOSICAO",S!$A:$D,I!$A:$D),3,FALSE)</f>
        <v>H</v>
      </c>
      <c r="H897" s="30">
        <v>8.6E-3</v>
      </c>
      <c r="I897" s="15">
        <f>IF(A897="COMPOSICAO",VLOOKUP("TOTAL - "&amp;B897,COMPOSICAO_AUX_3!$A:$J,10,FALSE),VLOOKUP(B897,I!$A:$D,4,FALSE))</f>
        <v>15.19</v>
      </c>
      <c r="J897" s="238">
        <f>TRUNC(H897*I897,2)</f>
        <v>0.13</v>
      </c>
      <c r="K897" s="200"/>
    </row>
    <row r="898" spans="1:13" ht="15" customHeight="1" x14ac:dyDescent="0.25">
      <c r="A898" s="14" t="s">
        <v>391</v>
      </c>
      <c r="B898" s="20">
        <v>88245</v>
      </c>
      <c r="C898" s="198" t="str">
        <f>VLOOKUP(B898,IF(A898="COMPOSICAO",S!$A:$D,I!$A:$D),2,FALSE)</f>
        <v>ARMADOR COM ENCARGOS COMPLEMENTARES</v>
      </c>
      <c r="D898" s="198"/>
      <c r="E898" s="198"/>
      <c r="F898" s="198"/>
      <c r="G898" s="14" t="str">
        <f>VLOOKUP(B898,IF(A898="COMPOSICAO",S!$A:$D,I!$A:$D),3,FALSE)</f>
        <v>H</v>
      </c>
      <c r="H898" s="30">
        <v>5.2900000000000003E-2</v>
      </c>
      <c r="I898" s="15">
        <f>IF(A898="COMPOSICAO",VLOOKUP("TOTAL - "&amp;B898,COMPOSICAO_AUX_3!$A:$J,10,FALSE),VLOOKUP(B898,I!$A:$D,4,FALSE))</f>
        <v>19.749999999999996</v>
      </c>
      <c r="J898" s="238">
        <f>TRUNC(H898*I898,2)</f>
        <v>1.04</v>
      </c>
      <c r="K898" s="200"/>
    </row>
    <row r="899" spans="1:13" ht="45" customHeight="1" x14ac:dyDescent="0.25">
      <c r="A899" s="14" t="s">
        <v>391</v>
      </c>
      <c r="B899" s="20">
        <v>92794</v>
      </c>
      <c r="C899" s="198" t="str">
        <f>VLOOKUP(B899,IF(A899="COMPOSICAO",S!$A:$D,I!$A:$D),2,FALSE)</f>
        <v>CORTE E DOBRA DE AÇO CA-50, DIÂMETRO DE 10,0 MM, UTILIZADO EM ESTRUTURAS DIVERSAS, EXCETO LAJES. AF_12/2015</v>
      </c>
      <c r="D899" s="198"/>
      <c r="E899" s="198"/>
      <c r="F899" s="198"/>
      <c r="G899" s="14" t="str">
        <f>VLOOKUP(B899,IF(A899="COMPOSICAO",S!$A:$D,I!$A:$D),3,FALSE)</f>
        <v>KG</v>
      </c>
      <c r="H899" s="15">
        <v>1</v>
      </c>
      <c r="I899" s="15">
        <f>IF(A899="COMPOSICAO",VLOOKUP("TOTAL - "&amp;B899,COMPOSICAO_AUX_3!$A:$J,10,FALSE),VLOOKUP(B899,I!$A:$D,4,FALSE))</f>
        <v>9.23</v>
      </c>
      <c r="J899" s="238">
        <f>TRUNC(H899*I899,2)</f>
        <v>9.23</v>
      </c>
      <c r="K899" s="200"/>
    </row>
    <row r="900" spans="1:13" ht="15" customHeight="1" x14ac:dyDescent="0.25">
      <c r="A900" s="23" t="s">
        <v>834</v>
      </c>
      <c r="B900" s="24"/>
      <c r="C900" s="24"/>
      <c r="D900" s="24"/>
      <c r="E900" s="24"/>
      <c r="F900" s="24"/>
      <c r="G900" s="25"/>
      <c r="H900" s="26"/>
      <c r="I900" s="27"/>
      <c r="J900" s="238">
        <f>SUM(J894:K899)</f>
        <v>10.91</v>
      </c>
      <c r="K900" s="200"/>
    </row>
    <row r="901" spans="1:13" ht="15" customHeight="1" x14ac:dyDescent="0.25">
      <c r="A901" s="4"/>
      <c r="B901" s="4"/>
      <c r="C901" s="4"/>
      <c r="D901" s="4"/>
      <c r="E901" s="4"/>
      <c r="F901" s="4"/>
      <c r="G901" s="4"/>
      <c r="H901" s="4"/>
      <c r="I901" s="4"/>
      <c r="J901" s="4"/>
      <c r="K901" s="4"/>
    </row>
    <row r="902" spans="1:13" ht="15" customHeight="1" x14ac:dyDescent="0.25">
      <c r="A902" s="10" t="s">
        <v>384</v>
      </c>
      <c r="B902" s="10" t="s">
        <v>34</v>
      </c>
      <c r="C902" s="239" t="s">
        <v>6</v>
      </c>
      <c r="D902" s="240"/>
      <c r="E902" s="240"/>
      <c r="F902" s="240"/>
      <c r="G902" s="7" t="s">
        <v>35</v>
      </c>
      <c r="H902" s="7" t="s">
        <v>385</v>
      </c>
      <c r="I902" s="7" t="s">
        <v>386</v>
      </c>
      <c r="J902" s="241" t="s">
        <v>8</v>
      </c>
      <c r="K902" s="242"/>
    </row>
    <row r="903" spans="1:13" ht="60" customHeight="1" x14ac:dyDescent="0.25">
      <c r="A903" s="7" t="s">
        <v>426</v>
      </c>
      <c r="B903" s="28">
        <v>92763</v>
      </c>
      <c r="C903" s="243" t="str">
        <f>VLOOKUP(B903,S!$A:$D,2,FALSE)</f>
        <v>ARMAÇÃO DE PILAR OU VIGA DE UMA ESTRUTURA CONVENCIONAL DE CONCRETO ARMADO EM UM EDIFÍCIO DE MÚLTIPLOS PAVIMENTOS UTILIZANDO AÇO CA-50 DE 12,5 MM - MONTAGEM. AF_12/2015</v>
      </c>
      <c r="D903" s="243"/>
      <c r="E903" s="243"/>
      <c r="F903" s="244"/>
      <c r="G903" s="7" t="str">
        <f>VLOOKUP(B903,S!$A:$D,3,FALSE)</f>
        <v>KG</v>
      </c>
      <c r="H903" s="21"/>
      <c r="I903" s="21">
        <f>J909</f>
        <v>9.25</v>
      </c>
      <c r="J903" s="245"/>
      <c r="K903" s="246"/>
      <c r="L903" s="21">
        <f>VLOOKUP(B903,S!$A:$D,4,FALSE)</f>
        <v>9.25</v>
      </c>
      <c r="M903" s="7" t="str">
        <f>IF(ROUND((L903-I903),2)=0,"OK, confere com a tabela.",IF(ROUND((L903-I903),2)&lt;0,"ACIMA ("&amp;TEXT(ROUND(I903*100/L903,4),"0,0000")&amp;" %) da tabela.","ABAIXO ("&amp;TEXT(ROUND(I903*100/L903,4),"0,0000")&amp;" %) da tabela."))</f>
        <v>OK, confere com a tabela.</v>
      </c>
    </row>
    <row r="904" spans="1:13" ht="45" customHeight="1" x14ac:dyDescent="0.25">
      <c r="A904" s="14" t="s">
        <v>396</v>
      </c>
      <c r="B904" s="20">
        <v>39017</v>
      </c>
      <c r="C904" s="198" t="str">
        <f>VLOOKUP(B904,IF(A904="COMPOSICAO",S!$A:$D,I!$A:$D),2,FALSE)</f>
        <v>ESPACADOR / DISTANCIADOR CIRCULAR COM ENTRADA LATERAL, EM PLASTICO, PARA VERGALHAO *4,2 A 12,5* MM, COBRIMENTO 20 MM</v>
      </c>
      <c r="D904" s="198"/>
      <c r="E904" s="198"/>
      <c r="F904" s="198"/>
      <c r="G904" s="14" t="str">
        <f>VLOOKUP(B904,IF(A904="COMPOSICAO",S!$A:$D,I!$A:$D),3,FALSE)</f>
        <v>UN</v>
      </c>
      <c r="H904" s="29">
        <v>0.36699999999999999</v>
      </c>
      <c r="I904" s="15">
        <f>IF(A904="COMPOSICAO",VLOOKUP("TOTAL - "&amp;B904,COMPOSICAO_AUX_3!$A:$J,10,FALSE),VLOOKUP(B904,I!$A:$D,4,FALSE))</f>
        <v>0.17</v>
      </c>
      <c r="J904" s="238">
        <f>TRUNC(H904*I904,2)</f>
        <v>0.06</v>
      </c>
      <c r="K904" s="200"/>
    </row>
    <row r="905" spans="1:13" ht="30" customHeight="1" x14ac:dyDescent="0.25">
      <c r="A905" s="14" t="s">
        <v>396</v>
      </c>
      <c r="B905" s="20">
        <v>43132</v>
      </c>
      <c r="C905" s="198" t="str">
        <f>VLOOKUP(B905,IF(A905="COMPOSICAO",S!$A:$D,I!$A:$D),2,FALSE)</f>
        <v>ARAME RECOZIDO 16 BWG, D = 1,65 MM (0,016 KG/M) OU 18 BWG, D = 1,25 MM (0,01 KG/M)</v>
      </c>
      <c r="D905" s="198"/>
      <c r="E905" s="198"/>
      <c r="F905" s="198"/>
      <c r="G905" s="14" t="str">
        <f>VLOOKUP(B905,IF(A905="COMPOSICAO",S!$A:$D,I!$A:$D),3,FALSE)</f>
        <v>KG</v>
      </c>
      <c r="H905" s="29">
        <v>2.5000000000000001E-2</v>
      </c>
      <c r="I905" s="15">
        <f>IF(A905="COMPOSICAO",VLOOKUP("TOTAL - "&amp;B905,COMPOSICAO_AUX_3!$A:$J,10,FALSE),VLOOKUP(B905,I!$A:$D,4,FALSE))</f>
        <v>17</v>
      </c>
      <c r="J905" s="238">
        <f>TRUNC(H905*I905,2)</f>
        <v>0.42</v>
      </c>
      <c r="K905" s="200"/>
    </row>
    <row r="906" spans="1:13" ht="30" customHeight="1" x14ac:dyDescent="0.25">
      <c r="A906" s="14" t="s">
        <v>391</v>
      </c>
      <c r="B906" s="20">
        <v>88238</v>
      </c>
      <c r="C906" s="198" t="str">
        <f>VLOOKUP(B906,IF(A906="COMPOSICAO",S!$A:$D,I!$A:$D),2,FALSE)</f>
        <v>AJUDANTE DE ARMADOR COM ENCARGOS COMPLEMENTARES</v>
      </c>
      <c r="D906" s="198"/>
      <c r="E906" s="198"/>
      <c r="F906" s="198"/>
      <c r="G906" s="14" t="str">
        <f>VLOOKUP(B906,IF(A906="COMPOSICAO",S!$A:$D,I!$A:$D),3,FALSE)</f>
        <v>H</v>
      </c>
      <c r="H906" s="30">
        <v>6.3E-3</v>
      </c>
      <c r="I906" s="15">
        <f>IF(A906="COMPOSICAO",VLOOKUP("TOTAL - "&amp;B906,COMPOSICAO_AUX_3!$A:$J,10,FALSE),VLOOKUP(B906,I!$A:$D,4,FALSE))</f>
        <v>15.19</v>
      </c>
      <c r="J906" s="238">
        <f>TRUNC(H906*I906,2)</f>
        <v>0.09</v>
      </c>
      <c r="K906" s="200"/>
    </row>
    <row r="907" spans="1:13" ht="15" customHeight="1" x14ac:dyDescent="0.25">
      <c r="A907" s="14" t="s">
        <v>391</v>
      </c>
      <c r="B907" s="20">
        <v>88245</v>
      </c>
      <c r="C907" s="198" t="str">
        <f>VLOOKUP(B907,IF(A907="COMPOSICAO",S!$A:$D,I!$A:$D),2,FALSE)</f>
        <v>ARMADOR COM ENCARGOS COMPLEMENTARES</v>
      </c>
      <c r="D907" s="198"/>
      <c r="E907" s="198"/>
      <c r="F907" s="198"/>
      <c r="G907" s="14" t="str">
        <f>VLOOKUP(B907,IF(A907="COMPOSICAO",S!$A:$D,I!$A:$D),3,FALSE)</f>
        <v>H</v>
      </c>
      <c r="H907" s="30">
        <v>3.8600000000000002E-2</v>
      </c>
      <c r="I907" s="15">
        <f>IF(A907="COMPOSICAO",VLOOKUP("TOTAL - "&amp;B907,COMPOSICAO_AUX_3!$A:$J,10,FALSE),VLOOKUP(B907,I!$A:$D,4,FALSE))</f>
        <v>19.749999999999996</v>
      </c>
      <c r="J907" s="238">
        <f>TRUNC(H907*I907,2)</f>
        <v>0.76</v>
      </c>
      <c r="K907" s="200"/>
    </row>
    <row r="908" spans="1:13" ht="45" customHeight="1" x14ac:dyDescent="0.25">
      <c r="A908" s="14" t="s">
        <v>391</v>
      </c>
      <c r="B908" s="20">
        <v>92795</v>
      </c>
      <c r="C908" s="198" t="str">
        <f>VLOOKUP(B908,IF(A908="COMPOSICAO",S!$A:$D,I!$A:$D),2,FALSE)</f>
        <v>CORTE E DOBRA DE AÇO CA-50, DIÂMETRO DE 12,5 MM, UTILIZADO EM ESTRUTURAS DIVERSAS, EXCETO LAJES. AF_12/2015</v>
      </c>
      <c r="D908" s="198"/>
      <c r="E908" s="198"/>
      <c r="F908" s="198"/>
      <c r="G908" s="14" t="str">
        <f>VLOOKUP(B908,IF(A908="COMPOSICAO",S!$A:$D,I!$A:$D),3,FALSE)</f>
        <v>KG</v>
      </c>
      <c r="H908" s="15">
        <v>1</v>
      </c>
      <c r="I908" s="15">
        <f>IF(A908="COMPOSICAO",VLOOKUP("TOTAL - "&amp;B908,COMPOSICAO_AUX_3!$A:$J,10,FALSE),VLOOKUP(B908,I!$A:$D,4,FALSE))</f>
        <v>7.92</v>
      </c>
      <c r="J908" s="238">
        <f>TRUNC(H908*I908,2)</f>
        <v>7.92</v>
      </c>
      <c r="K908" s="200"/>
    </row>
    <row r="909" spans="1:13" ht="15" customHeight="1" x14ac:dyDescent="0.25">
      <c r="A909" s="23" t="s">
        <v>835</v>
      </c>
      <c r="B909" s="24"/>
      <c r="C909" s="24"/>
      <c r="D909" s="24"/>
      <c r="E909" s="24"/>
      <c r="F909" s="24"/>
      <c r="G909" s="25"/>
      <c r="H909" s="26"/>
      <c r="I909" s="27"/>
      <c r="J909" s="238">
        <f>SUM(J903:K908)</f>
        <v>9.25</v>
      </c>
      <c r="K909" s="200"/>
    </row>
    <row r="910" spans="1:13" ht="15" customHeight="1" x14ac:dyDescent="0.25">
      <c r="A910" s="4"/>
      <c r="B910" s="4"/>
      <c r="C910" s="4"/>
      <c r="D910" s="4"/>
      <c r="E910" s="4"/>
      <c r="F910" s="4"/>
      <c r="G910" s="4"/>
      <c r="H910" s="4"/>
      <c r="I910" s="4"/>
      <c r="J910" s="4"/>
      <c r="K910" s="4"/>
    </row>
    <row r="911" spans="1:13" ht="15" customHeight="1" x14ac:dyDescent="0.25">
      <c r="A911" s="10" t="s">
        <v>384</v>
      </c>
      <c r="B911" s="10" t="s">
        <v>34</v>
      </c>
      <c r="C911" s="239" t="s">
        <v>6</v>
      </c>
      <c r="D911" s="240"/>
      <c r="E911" s="240"/>
      <c r="F911" s="240"/>
      <c r="G911" s="7" t="s">
        <v>35</v>
      </c>
      <c r="H911" s="7" t="s">
        <v>385</v>
      </c>
      <c r="I911" s="7" t="s">
        <v>386</v>
      </c>
      <c r="J911" s="241" t="s">
        <v>8</v>
      </c>
      <c r="K911" s="242"/>
    </row>
    <row r="912" spans="1:13" ht="60" customHeight="1" x14ac:dyDescent="0.25">
      <c r="A912" s="7" t="s">
        <v>426</v>
      </c>
      <c r="B912" s="28">
        <v>92764</v>
      </c>
      <c r="C912" s="243" t="str">
        <f>VLOOKUP(B912,S!$A:$D,2,FALSE)</f>
        <v>ARMAÇÃO DE PILAR OU VIGA DE UMA ESTRUTURA CONVENCIONAL DE CONCRETO ARMADO EM UM EDIFÍCIO DE MÚLTIPLOS PAVIMENTOS UTILIZANDO AÇO CA-50 DE 16,0 MM - MONTAGEM. AF_12/2015</v>
      </c>
      <c r="D912" s="243"/>
      <c r="E912" s="243"/>
      <c r="F912" s="244"/>
      <c r="G912" s="7" t="str">
        <f>VLOOKUP(B912,S!$A:$D,3,FALSE)</f>
        <v>KG</v>
      </c>
      <c r="H912" s="21"/>
      <c r="I912" s="21">
        <f>J918</f>
        <v>8.8699999999999992</v>
      </c>
      <c r="J912" s="245"/>
      <c r="K912" s="246"/>
      <c r="L912" s="21">
        <f>VLOOKUP(B912,S!$A:$D,4,FALSE)</f>
        <v>8.8699999999999992</v>
      </c>
      <c r="M912" s="7" t="str">
        <f>IF(ROUND((L912-I912),2)=0,"OK, confere com a tabela.",IF(ROUND((L912-I912),2)&lt;0,"ACIMA ("&amp;TEXT(ROUND(I912*100/L912,4),"0,0000")&amp;" %) da tabela.","ABAIXO ("&amp;TEXT(ROUND(I912*100/L912,4),"0,0000")&amp;" %) da tabela."))</f>
        <v>OK, confere com a tabela.</v>
      </c>
    </row>
    <row r="913" spans="1:13" ht="45" customHeight="1" x14ac:dyDescent="0.25">
      <c r="A913" s="14" t="s">
        <v>396</v>
      </c>
      <c r="B913" s="20">
        <v>39017</v>
      </c>
      <c r="C913" s="198" t="str">
        <f>VLOOKUP(B913,IF(A913="COMPOSICAO",S!$A:$D,I!$A:$D),2,FALSE)</f>
        <v>ESPACADOR / DISTANCIADOR CIRCULAR COM ENTRADA LATERAL, EM PLASTICO, PARA VERGALHAO *4,2 A 12,5* MM, COBRIMENTO 20 MM</v>
      </c>
      <c r="D913" s="198"/>
      <c r="E913" s="198"/>
      <c r="F913" s="198"/>
      <c r="G913" s="14" t="str">
        <f>VLOOKUP(B913,IF(A913="COMPOSICAO",S!$A:$D,I!$A:$D),3,FALSE)</f>
        <v>UN</v>
      </c>
      <c r="H913" s="29">
        <v>0.21199999999999999</v>
      </c>
      <c r="I913" s="15">
        <f>IF(A913="COMPOSICAO",VLOOKUP("TOTAL - "&amp;B913,COMPOSICAO_AUX_3!$A:$J,10,FALSE),VLOOKUP(B913,I!$A:$D,4,FALSE))</f>
        <v>0.17</v>
      </c>
      <c r="J913" s="238">
        <f>TRUNC(H913*I913,2)</f>
        <v>0.03</v>
      </c>
      <c r="K913" s="200"/>
    </row>
    <row r="914" spans="1:13" ht="30" customHeight="1" x14ac:dyDescent="0.25">
      <c r="A914" s="14" t="s">
        <v>396</v>
      </c>
      <c r="B914" s="20">
        <v>43132</v>
      </c>
      <c r="C914" s="198" t="str">
        <f>VLOOKUP(B914,IF(A914="COMPOSICAO",S!$A:$D,I!$A:$D),2,FALSE)</f>
        <v>ARAME RECOZIDO 16 BWG, D = 1,65 MM (0,016 KG/M) OU 18 BWG, D = 1,25 MM (0,01 KG/M)</v>
      </c>
      <c r="D914" s="198"/>
      <c r="E914" s="198"/>
      <c r="F914" s="198"/>
      <c r="G914" s="14" t="str">
        <f>VLOOKUP(B914,IF(A914="COMPOSICAO",S!$A:$D,I!$A:$D),3,FALSE)</f>
        <v>KG</v>
      </c>
      <c r="H914" s="29">
        <v>2.5000000000000001E-2</v>
      </c>
      <c r="I914" s="15">
        <f>IF(A914="COMPOSICAO",VLOOKUP("TOTAL - "&amp;B914,COMPOSICAO_AUX_3!$A:$J,10,FALSE),VLOOKUP(B914,I!$A:$D,4,FALSE))</f>
        <v>17</v>
      </c>
      <c r="J914" s="238">
        <f>TRUNC(H914*I914,2)</f>
        <v>0.42</v>
      </c>
      <c r="K914" s="200"/>
    </row>
    <row r="915" spans="1:13" ht="30" customHeight="1" x14ac:dyDescent="0.25">
      <c r="A915" s="14" t="s">
        <v>391</v>
      </c>
      <c r="B915" s="20">
        <v>88238</v>
      </c>
      <c r="C915" s="198" t="str">
        <f>VLOOKUP(B915,IF(A915="COMPOSICAO",S!$A:$D,I!$A:$D),2,FALSE)</f>
        <v>AJUDANTE DE ARMADOR COM ENCARGOS COMPLEMENTARES</v>
      </c>
      <c r="D915" s="198"/>
      <c r="E915" s="198"/>
      <c r="F915" s="198"/>
      <c r="G915" s="14" t="str">
        <f>VLOOKUP(B915,IF(A915="COMPOSICAO",S!$A:$D,I!$A:$D),3,FALSE)</f>
        <v>H</v>
      </c>
      <c r="H915" s="30">
        <v>4.3E-3</v>
      </c>
      <c r="I915" s="15">
        <f>IF(A915="COMPOSICAO",VLOOKUP("TOTAL - "&amp;B915,COMPOSICAO_AUX_3!$A:$J,10,FALSE),VLOOKUP(B915,I!$A:$D,4,FALSE))</f>
        <v>15.19</v>
      </c>
      <c r="J915" s="238">
        <f>TRUNC(H915*I915,2)</f>
        <v>0.06</v>
      </c>
      <c r="K915" s="200"/>
    </row>
    <row r="916" spans="1:13" ht="15" customHeight="1" x14ac:dyDescent="0.25">
      <c r="A916" s="14" t="s">
        <v>391</v>
      </c>
      <c r="B916" s="20">
        <v>88245</v>
      </c>
      <c r="C916" s="198" t="str">
        <f>VLOOKUP(B916,IF(A916="COMPOSICAO",S!$A:$D,I!$A:$D),2,FALSE)</f>
        <v>ARMADOR COM ENCARGOS COMPLEMENTARES</v>
      </c>
      <c r="D916" s="198"/>
      <c r="E916" s="198"/>
      <c r="F916" s="198"/>
      <c r="G916" s="14" t="str">
        <f>VLOOKUP(B916,IF(A916="COMPOSICAO",S!$A:$D,I!$A:$D),3,FALSE)</f>
        <v>H</v>
      </c>
      <c r="H916" s="30">
        <v>2.6100000000000002E-2</v>
      </c>
      <c r="I916" s="15">
        <f>IF(A916="COMPOSICAO",VLOOKUP("TOTAL - "&amp;B916,COMPOSICAO_AUX_3!$A:$J,10,FALSE),VLOOKUP(B916,I!$A:$D,4,FALSE))</f>
        <v>19.749999999999996</v>
      </c>
      <c r="J916" s="238">
        <f>TRUNC(H916*I916,2)</f>
        <v>0.51</v>
      </c>
      <c r="K916" s="200"/>
    </row>
    <row r="917" spans="1:13" ht="45" customHeight="1" x14ac:dyDescent="0.25">
      <c r="A917" s="14" t="s">
        <v>391</v>
      </c>
      <c r="B917" s="20">
        <v>92796</v>
      </c>
      <c r="C917" s="198" t="str">
        <f>VLOOKUP(B917,IF(A917="COMPOSICAO",S!$A:$D,I!$A:$D),2,FALSE)</f>
        <v>CORTE E DOBRA DE AÇO CA-50, DIÂMETRO DE 16,0 MM, UTILIZADO EM ESTRUTURAS DIVERSAS, EXCETO LAJES. AF_12/2015</v>
      </c>
      <c r="D917" s="198"/>
      <c r="E917" s="198"/>
      <c r="F917" s="198"/>
      <c r="G917" s="14" t="str">
        <f>VLOOKUP(B917,IF(A917="COMPOSICAO",S!$A:$D,I!$A:$D),3,FALSE)</f>
        <v>KG</v>
      </c>
      <c r="H917" s="15">
        <v>1</v>
      </c>
      <c r="I917" s="15">
        <f>IF(A917="COMPOSICAO",VLOOKUP("TOTAL - "&amp;B917,COMPOSICAO_AUX_3!$A:$J,10,FALSE),VLOOKUP(B917,I!$A:$D,4,FALSE))</f>
        <v>7.8500000000000005</v>
      </c>
      <c r="J917" s="238">
        <f>TRUNC(H917*I917,2)</f>
        <v>7.85</v>
      </c>
      <c r="K917" s="200"/>
    </row>
    <row r="918" spans="1:13" ht="15" customHeight="1" x14ac:dyDescent="0.25">
      <c r="A918" s="23" t="s">
        <v>836</v>
      </c>
      <c r="B918" s="24"/>
      <c r="C918" s="24"/>
      <c r="D918" s="24"/>
      <c r="E918" s="24"/>
      <c r="F918" s="24"/>
      <c r="G918" s="25"/>
      <c r="H918" s="26"/>
      <c r="I918" s="27"/>
      <c r="J918" s="238">
        <f>SUM(J912:K917)</f>
        <v>8.8699999999999992</v>
      </c>
      <c r="K918" s="200"/>
    </row>
    <row r="919" spans="1:13" ht="15" customHeight="1" x14ac:dyDescent="0.25">
      <c r="A919" s="4"/>
      <c r="B919" s="4"/>
      <c r="C919" s="4"/>
      <c r="D919" s="4"/>
      <c r="E919" s="4"/>
      <c r="F919" s="4"/>
      <c r="G919" s="4"/>
      <c r="H919" s="4"/>
      <c r="I919" s="4"/>
      <c r="J919" s="4"/>
      <c r="K919" s="4"/>
    </row>
    <row r="920" spans="1:13" ht="15" customHeight="1" x14ac:dyDescent="0.25">
      <c r="A920" s="10" t="s">
        <v>384</v>
      </c>
      <c r="B920" s="10" t="s">
        <v>34</v>
      </c>
      <c r="C920" s="239" t="s">
        <v>6</v>
      </c>
      <c r="D920" s="240"/>
      <c r="E920" s="240"/>
      <c r="F920" s="240"/>
      <c r="G920" s="7" t="s">
        <v>35</v>
      </c>
      <c r="H920" s="7" t="s">
        <v>385</v>
      </c>
      <c r="I920" s="7" t="s">
        <v>386</v>
      </c>
      <c r="J920" s="241" t="s">
        <v>8</v>
      </c>
      <c r="K920" s="242"/>
    </row>
    <row r="921" spans="1:13" ht="60" customHeight="1" x14ac:dyDescent="0.25">
      <c r="A921" s="7" t="s">
        <v>426</v>
      </c>
      <c r="B921" s="28">
        <v>92765</v>
      </c>
      <c r="C921" s="243" t="str">
        <f>VLOOKUP(B921,S!$A:$D,2,FALSE)</f>
        <v>ARMAÇÃO DE PILAR OU VIGA DE UMA ESTRUTURA CONVENCIONAL DE CONCRETO ARMADO EM UM EDIFÍCIO DE MÚLTIPLOS PAVIMENTOS UTILIZANDO AÇO CA-50 DE 20,0 MM - MONTAGEM. AF_12/2015</v>
      </c>
      <c r="D921" s="243"/>
      <c r="E921" s="243"/>
      <c r="F921" s="244"/>
      <c r="G921" s="7" t="str">
        <f>VLOOKUP(B921,S!$A:$D,3,FALSE)</f>
        <v>KG</v>
      </c>
      <c r="H921" s="21"/>
      <c r="I921" s="21">
        <f>J927</f>
        <v>10.040000000000001</v>
      </c>
      <c r="J921" s="245"/>
      <c r="K921" s="246"/>
      <c r="L921" s="21">
        <f>VLOOKUP(B921,S!$A:$D,4,FALSE)</f>
        <v>10.039999999999999</v>
      </c>
      <c r="M921" s="7" t="str">
        <f>IF(ROUND((L921-I921),2)=0,"OK, confere com a tabela.",IF(ROUND((L921-I921),2)&lt;0,"ACIMA ("&amp;TEXT(ROUND(I921*100/L921,4),"0,0000")&amp;" %) da tabela.","ABAIXO ("&amp;TEXT(ROUND(I921*100/L921,4),"0,0000")&amp;" %) da tabela."))</f>
        <v>OK, confere com a tabela.</v>
      </c>
    </row>
    <row r="922" spans="1:13" ht="45" customHeight="1" x14ac:dyDescent="0.25">
      <c r="A922" s="14" t="s">
        <v>396</v>
      </c>
      <c r="B922" s="20">
        <v>39017</v>
      </c>
      <c r="C922" s="198" t="str">
        <f>VLOOKUP(B922,IF(A922="COMPOSICAO",S!$A:$D,I!$A:$D),2,FALSE)</f>
        <v>ESPACADOR / DISTANCIADOR CIRCULAR COM ENTRADA LATERAL, EM PLASTICO, PARA VERGALHAO *4,2 A 12,5* MM, COBRIMENTO 20 MM</v>
      </c>
      <c r="D922" s="198"/>
      <c r="E922" s="198"/>
      <c r="F922" s="198"/>
      <c r="G922" s="14" t="str">
        <f>VLOOKUP(B922,IF(A922="COMPOSICAO",S!$A:$D,I!$A:$D),3,FALSE)</f>
        <v>UN</v>
      </c>
      <c r="H922" s="29">
        <v>0.113</v>
      </c>
      <c r="I922" s="15">
        <f>IF(A922="COMPOSICAO",VLOOKUP("TOTAL - "&amp;B922,COMPOSICAO_AUX_3!$A:$J,10,FALSE),VLOOKUP(B922,I!$A:$D,4,FALSE))</f>
        <v>0.17</v>
      </c>
      <c r="J922" s="238">
        <f>TRUNC(H922*I922,2)</f>
        <v>0.01</v>
      </c>
      <c r="K922" s="200"/>
    </row>
    <row r="923" spans="1:13" ht="30" customHeight="1" x14ac:dyDescent="0.25">
      <c r="A923" s="14" t="s">
        <v>396</v>
      </c>
      <c r="B923" s="20">
        <v>43132</v>
      </c>
      <c r="C923" s="198" t="str">
        <f>VLOOKUP(B923,IF(A923="COMPOSICAO",S!$A:$D,I!$A:$D),2,FALSE)</f>
        <v>ARAME RECOZIDO 16 BWG, D = 1,65 MM (0,016 KG/M) OU 18 BWG, D = 1,25 MM (0,01 KG/M)</v>
      </c>
      <c r="D923" s="198"/>
      <c r="E923" s="198"/>
      <c r="F923" s="198"/>
      <c r="G923" s="14" t="str">
        <f>VLOOKUP(B923,IF(A923="COMPOSICAO",S!$A:$D,I!$A:$D),3,FALSE)</f>
        <v>KG</v>
      </c>
      <c r="H923" s="29">
        <v>2.5000000000000001E-2</v>
      </c>
      <c r="I923" s="15">
        <f>IF(A923="COMPOSICAO",VLOOKUP("TOTAL - "&amp;B923,COMPOSICAO_AUX_3!$A:$J,10,FALSE),VLOOKUP(B923,I!$A:$D,4,FALSE))</f>
        <v>17</v>
      </c>
      <c r="J923" s="238">
        <f>TRUNC(H923*I923,2)</f>
        <v>0.42</v>
      </c>
      <c r="K923" s="200"/>
    </row>
    <row r="924" spans="1:13" ht="30" customHeight="1" x14ac:dyDescent="0.25">
      <c r="A924" s="14" t="s">
        <v>391</v>
      </c>
      <c r="B924" s="20">
        <v>88238</v>
      </c>
      <c r="C924" s="198" t="str">
        <f>VLOOKUP(B924,IF(A924="COMPOSICAO",S!$A:$D,I!$A:$D),2,FALSE)</f>
        <v>AJUDANTE DE ARMADOR COM ENCARGOS COMPLEMENTARES</v>
      </c>
      <c r="D924" s="198"/>
      <c r="E924" s="198"/>
      <c r="F924" s="198"/>
      <c r="G924" s="14" t="str">
        <f>VLOOKUP(B924,IF(A924="COMPOSICAO",S!$A:$D,I!$A:$D),3,FALSE)</f>
        <v>H</v>
      </c>
      <c r="H924" s="30">
        <v>2.8E-3</v>
      </c>
      <c r="I924" s="15">
        <f>IF(A924="COMPOSICAO",VLOOKUP("TOTAL - "&amp;B924,COMPOSICAO_AUX_3!$A:$J,10,FALSE),VLOOKUP(B924,I!$A:$D,4,FALSE))</f>
        <v>15.19</v>
      </c>
      <c r="J924" s="238">
        <f>TRUNC(H924*I924,2)</f>
        <v>0.04</v>
      </c>
      <c r="K924" s="200"/>
    </row>
    <row r="925" spans="1:13" ht="15" customHeight="1" x14ac:dyDescent="0.25">
      <c r="A925" s="14" t="s">
        <v>391</v>
      </c>
      <c r="B925" s="20">
        <v>88245</v>
      </c>
      <c r="C925" s="198" t="str">
        <f>VLOOKUP(B925,IF(A925="COMPOSICAO",S!$A:$D,I!$A:$D),2,FALSE)</f>
        <v>ARMADOR COM ENCARGOS COMPLEMENTARES</v>
      </c>
      <c r="D925" s="198"/>
      <c r="E925" s="198"/>
      <c r="F925" s="198"/>
      <c r="G925" s="14" t="str">
        <f>VLOOKUP(B925,IF(A925="COMPOSICAO",S!$A:$D,I!$A:$D),3,FALSE)</f>
        <v>H</v>
      </c>
      <c r="H925" s="30">
        <v>1.72E-2</v>
      </c>
      <c r="I925" s="15">
        <f>IF(A925="COMPOSICAO",VLOOKUP("TOTAL - "&amp;B925,COMPOSICAO_AUX_3!$A:$J,10,FALSE),VLOOKUP(B925,I!$A:$D,4,FALSE))</f>
        <v>19.749999999999996</v>
      </c>
      <c r="J925" s="238">
        <f>TRUNC(H925*I925,2)</f>
        <v>0.33</v>
      </c>
      <c r="K925" s="200"/>
    </row>
    <row r="926" spans="1:13" ht="45" customHeight="1" x14ac:dyDescent="0.25">
      <c r="A926" s="14" t="s">
        <v>391</v>
      </c>
      <c r="B926" s="20">
        <v>92797</v>
      </c>
      <c r="C926" s="198" t="str">
        <f>VLOOKUP(B926,IF(A926="COMPOSICAO",S!$A:$D,I!$A:$D),2,FALSE)</f>
        <v>CORTE E DOBRA DE AÇO CA-50, DIÂMETRO DE 20,0 MM, UTILIZADO EM ESTRUTURAS DIVERSAS, EXCETO LAJES. AF_12/2015</v>
      </c>
      <c r="D926" s="198"/>
      <c r="E926" s="198"/>
      <c r="F926" s="198"/>
      <c r="G926" s="14" t="str">
        <f>VLOOKUP(B926,IF(A926="COMPOSICAO",S!$A:$D,I!$A:$D),3,FALSE)</f>
        <v>KG</v>
      </c>
      <c r="H926" s="15">
        <v>1</v>
      </c>
      <c r="I926" s="15">
        <f>IF(A926="COMPOSICAO",VLOOKUP("TOTAL - "&amp;B926,COMPOSICAO_AUX_3!$A:$J,10,FALSE),VLOOKUP(B926,I!$A:$D,4,FALSE))</f>
        <v>9.24</v>
      </c>
      <c r="J926" s="238">
        <f>TRUNC(H926*I926,2)</f>
        <v>9.24</v>
      </c>
      <c r="K926" s="200"/>
    </row>
    <row r="927" spans="1:13" ht="15" customHeight="1" x14ac:dyDescent="0.25">
      <c r="A927" s="23" t="s">
        <v>837</v>
      </c>
      <c r="B927" s="24"/>
      <c r="C927" s="24"/>
      <c r="D927" s="24"/>
      <c r="E927" s="24"/>
      <c r="F927" s="24"/>
      <c r="G927" s="25"/>
      <c r="H927" s="26"/>
      <c r="I927" s="27"/>
      <c r="J927" s="238">
        <f>SUM(J921:K926)</f>
        <v>10.040000000000001</v>
      </c>
      <c r="K927" s="200"/>
    </row>
    <row r="928" spans="1:13" ht="15" customHeight="1" x14ac:dyDescent="0.25">
      <c r="A928" s="4"/>
      <c r="B928" s="4"/>
      <c r="C928" s="4"/>
      <c r="D928" s="4"/>
      <c r="E928" s="4"/>
      <c r="F928" s="4"/>
      <c r="G928" s="4"/>
      <c r="H928" s="4"/>
      <c r="I928" s="4"/>
      <c r="J928" s="4"/>
      <c r="K928" s="4"/>
    </row>
    <row r="929" spans="1:13" ht="15" customHeight="1" x14ac:dyDescent="0.25">
      <c r="A929" s="10" t="s">
        <v>384</v>
      </c>
      <c r="B929" s="10" t="s">
        <v>34</v>
      </c>
      <c r="C929" s="239" t="s">
        <v>6</v>
      </c>
      <c r="D929" s="240"/>
      <c r="E929" s="240"/>
      <c r="F929" s="240"/>
      <c r="G929" s="7" t="s">
        <v>35</v>
      </c>
      <c r="H929" s="7" t="s">
        <v>385</v>
      </c>
      <c r="I929" s="7" t="s">
        <v>386</v>
      </c>
      <c r="J929" s="241" t="s">
        <v>8</v>
      </c>
      <c r="K929" s="242"/>
    </row>
    <row r="930" spans="1:13" ht="60" customHeight="1" x14ac:dyDescent="0.25">
      <c r="A930" s="7" t="s">
        <v>426</v>
      </c>
      <c r="B930" s="28">
        <v>92766</v>
      </c>
      <c r="C930" s="243" t="str">
        <f>VLOOKUP(B930,S!$A:$D,2,FALSE)</f>
        <v>ARMAÇÃO DE PILAR OU VIGA DE UMA ESTRUTURA CONVENCIONAL DE CONCRETO ARMADO EM UM EDIFÍCIO DE MÚLTIPLOS PAVIMENTOS UTILIZANDO AÇO CA-50 DE 25,0 MM - MONTAGEM. AF_12/2015</v>
      </c>
      <c r="D930" s="243"/>
      <c r="E930" s="243"/>
      <c r="F930" s="244"/>
      <c r="G930" s="7" t="str">
        <f>VLOOKUP(B930,S!$A:$D,3,FALSE)</f>
        <v>KG</v>
      </c>
      <c r="H930" s="21"/>
      <c r="I930" s="21">
        <f>J935</f>
        <v>9.8600000000000012</v>
      </c>
      <c r="J930" s="245"/>
      <c r="K930" s="246"/>
      <c r="L930" s="21">
        <f>VLOOKUP(B930,S!$A:$D,4,FALSE)</f>
        <v>9.86</v>
      </c>
      <c r="M930" s="7" t="str">
        <f>IF(ROUND((L930-I930),2)=0,"OK, confere com a tabela.",IF(ROUND((L930-I930),2)&lt;0,"ACIMA ("&amp;TEXT(ROUND(I930*100/L930,4),"0,0000")&amp;" %) da tabela.","ABAIXO ("&amp;TEXT(ROUND(I930*100/L930,4),"0,0000")&amp;" %) da tabela."))</f>
        <v>OK, confere com a tabela.</v>
      </c>
    </row>
    <row r="931" spans="1:13" ht="30" customHeight="1" x14ac:dyDescent="0.25">
      <c r="A931" s="14" t="s">
        <v>396</v>
      </c>
      <c r="B931" s="20">
        <v>43132</v>
      </c>
      <c r="C931" s="198" t="str">
        <f>VLOOKUP(B931,IF(A931="COMPOSICAO",S!$A:$D,I!$A:$D),2,FALSE)</f>
        <v>ARAME RECOZIDO 16 BWG, D = 1,65 MM (0,016 KG/M) OU 18 BWG, D = 1,25 MM (0,01 KG/M)</v>
      </c>
      <c r="D931" s="198"/>
      <c r="E931" s="198"/>
      <c r="F931" s="198"/>
      <c r="G931" s="14" t="str">
        <f>VLOOKUP(B931,IF(A931="COMPOSICAO",S!$A:$D,I!$A:$D),3,FALSE)</f>
        <v>KG</v>
      </c>
      <c r="H931" s="29">
        <v>2.5000000000000001E-2</v>
      </c>
      <c r="I931" s="15">
        <f>IF(A931="COMPOSICAO",VLOOKUP("TOTAL - "&amp;B931,COMPOSICAO_AUX_3!$A:$J,10,FALSE),VLOOKUP(B931,I!$A:$D,4,FALSE))</f>
        <v>17</v>
      </c>
      <c r="J931" s="238">
        <f>TRUNC(H931*I931,2)</f>
        <v>0.42</v>
      </c>
      <c r="K931" s="200"/>
    </row>
    <row r="932" spans="1:13" ht="30" customHeight="1" x14ac:dyDescent="0.25">
      <c r="A932" s="14" t="s">
        <v>391</v>
      </c>
      <c r="B932" s="20">
        <v>88238</v>
      </c>
      <c r="C932" s="198" t="str">
        <f>VLOOKUP(B932,IF(A932="COMPOSICAO",S!$A:$D,I!$A:$D),2,FALSE)</f>
        <v>AJUDANTE DE ARMADOR COM ENCARGOS COMPLEMENTARES</v>
      </c>
      <c r="D932" s="198"/>
      <c r="E932" s="198"/>
      <c r="F932" s="198"/>
      <c r="G932" s="14" t="str">
        <f>VLOOKUP(B932,IF(A932="COMPOSICAO",S!$A:$D,I!$A:$D),3,FALSE)</f>
        <v>H</v>
      </c>
      <c r="H932" s="30">
        <v>1.6000000000000001E-3</v>
      </c>
      <c r="I932" s="15">
        <f>IF(A932="COMPOSICAO",VLOOKUP("TOTAL - "&amp;B932,COMPOSICAO_AUX_3!$A:$J,10,FALSE),VLOOKUP(B932,I!$A:$D,4,FALSE))</f>
        <v>15.19</v>
      </c>
      <c r="J932" s="238">
        <f>TRUNC(H932*I932,2)</f>
        <v>0.02</v>
      </c>
      <c r="K932" s="200"/>
    </row>
    <row r="933" spans="1:13" ht="15" customHeight="1" x14ac:dyDescent="0.25">
      <c r="A933" s="14" t="s">
        <v>391</v>
      </c>
      <c r="B933" s="20">
        <v>88245</v>
      </c>
      <c r="C933" s="198" t="str">
        <f>VLOOKUP(B933,IF(A933="COMPOSICAO",S!$A:$D,I!$A:$D),2,FALSE)</f>
        <v>ARMADOR COM ENCARGOS COMPLEMENTARES</v>
      </c>
      <c r="D933" s="198"/>
      <c r="E933" s="198"/>
      <c r="F933" s="198"/>
      <c r="G933" s="14" t="str">
        <f>VLOOKUP(B933,IF(A933="COMPOSICAO",S!$A:$D,I!$A:$D),3,FALSE)</f>
        <v>H</v>
      </c>
      <c r="H933" s="30">
        <v>1.01E-2</v>
      </c>
      <c r="I933" s="15">
        <f>IF(A933="COMPOSICAO",VLOOKUP("TOTAL - "&amp;B933,COMPOSICAO_AUX_3!$A:$J,10,FALSE),VLOOKUP(B933,I!$A:$D,4,FALSE))</f>
        <v>19.749999999999996</v>
      </c>
      <c r="J933" s="238">
        <f>TRUNC(H933*I933,2)</f>
        <v>0.19</v>
      </c>
      <c r="K933" s="200"/>
    </row>
    <row r="934" spans="1:13" ht="45" customHeight="1" x14ac:dyDescent="0.25">
      <c r="A934" s="14" t="s">
        <v>391</v>
      </c>
      <c r="B934" s="20">
        <v>92798</v>
      </c>
      <c r="C934" s="198" t="str">
        <f>VLOOKUP(B934,IF(A934="COMPOSICAO",S!$A:$D,I!$A:$D),2,FALSE)</f>
        <v>CORTE E DOBRA DE AÇO CA-50, DIÂMETRO DE 25,0 MM, UTILIZADO EM ESTRUTURAS DIVERSAS, EXCETO LAJES. AF_12/2015</v>
      </c>
      <c r="D934" s="198"/>
      <c r="E934" s="198"/>
      <c r="F934" s="198"/>
      <c r="G934" s="14" t="str">
        <f>VLOOKUP(B934,IF(A934="COMPOSICAO",S!$A:$D,I!$A:$D),3,FALSE)</f>
        <v>KG</v>
      </c>
      <c r="H934" s="15">
        <v>1</v>
      </c>
      <c r="I934" s="15">
        <f>IF(A934="COMPOSICAO",VLOOKUP("TOTAL - "&amp;B934,COMPOSICAO_AUX_3!$A:$J,10,FALSE),VLOOKUP(B934,I!$A:$D,4,FALSE))</f>
        <v>9.23</v>
      </c>
      <c r="J934" s="238">
        <f>TRUNC(H934*I934,2)</f>
        <v>9.23</v>
      </c>
      <c r="K934" s="200"/>
    </row>
    <row r="935" spans="1:13" ht="15" customHeight="1" x14ac:dyDescent="0.25">
      <c r="A935" s="23" t="s">
        <v>838</v>
      </c>
      <c r="B935" s="24"/>
      <c r="C935" s="24"/>
      <c r="D935" s="24"/>
      <c r="E935" s="24"/>
      <c r="F935" s="24"/>
      <c r="G935" s="25"/>
      <c r="H935" s="26"/>
      <c r="I935" s="27"/>
      <c r="J935" s="238">
        <f>SUM(J930:K934)</f>
        <v>9.8600000000000012</v>
      </c>
      <c r="K935" s="200"/>
    </row>
    <row r="936" spans="1:13" ht="15" customHeight="1" x14ac:dyDescent="0.25">
      <c r="A936" s="4"/>
      <c r="B936" s="4"/>
      <c r="C936" s="4"/>
      <c r="D936" s="4"/>
      <c r="E936" s="4"/>
      <c r="F936" s="4"/>
      <c r="G936" s="4"/>
      <c r="H936" s="4"/>
      <c r="I936" s="4"/>
      <c r="J936" s="4"/>
      <c r="K936" s="4"/>
    </row>
    <row r="937" spans="1:13" ht="15" customHeight="1" x14ac:dyDescent="0.25">
      <c r="A937" s="10" t="s">
        <v>384</v>
      </c>
      <c r="B937" s="10" t="s">
        <v>34</v>
      </c>
      <c r="C937" s="239" t="s">
        <v>6</v>
      </c>
      <c r="D937" s="240"/>
      <c r="E937" s="240"/>
      <c r="F937" s="240"/>
      <c r="G937" s="7" t="s">
        <v>35</v>
      </c>
      <c r="H937" s="7" t="s">
        <v>385</v>
      </c>
      <c r="I937" s="7" t="s">
        <v>386</v>
      </c>
      <c r="J937" s="241" t="s">
        <v>8</v>
      </c>
      <c r="K937" s="242"/>
    </row>
    <row r="938" spans="1:13" ht="60" customHeight="1" x14ac:dyDescent="0.25">
      <c r="A938" s="7" t="s">
        <v>426</v>
      </c>
      <c r="B938" s="28">
        <v>92768</v>
      </c>
      <c r="C938" s="243" t="str">
        <f>VLOOKUP(B938,S!$A:$D,2,FALSE)</f>
        <v>ARMAÇÃO DE LAJE DE UMA ESTRUTURA CONVENCIONAL DE CONCRETO ARMADO EM UM EDIFÍCIO DE MÚLTIPLOS PAVIMENTOS UTILIZANDO AÇO CA-60 DE 5,0 MM - MONTAGEM. AF_12/2015</v>
      </c>
      <c r="D938" s="243"/>
      <c r="E938" s="243"/>
      <c r="F938" s="244"/>
      <c r="G938" s="7" t="str">
        <f>VLOOKUP(B938,S!$A:$D,3,FALSE)</f>
        <v>KG</v>
      </c>
      <c r="H938" s="21"/>
      <c r="I938" s="21">
        <f>J944</f>
        <v>12.12</v>
      </c>
      <c r="J938" s="245"/>
      <c r="K938" s="246"/>
      <c r="L938" s="21">
        <f>VLOOKUP(B938,S!$A:$D,4,FALSE)</f>
        <v>12.12</v>
      </c>
      <c r="M938" s="7" t="str">
        <f>IF(ROUND((L938-I938),2)=0,"OK, confere com a tabela.",IF(ROUND((L938-I938),2)&lt;0,"ACIMA ("&amp;TEXT(ROUND(I938*100/L938,4),"0,0000")&amp;" %) da tabela.","ABAIXO ("&amp;TEXT(ROUND(I938*100/L938,4),"0,0000")&amp;" %) da tabela."))</f>
        <v>OK, confere com a tabela.</v>
      </c>
    </row>
    <row r="939" spans="1:13" ht="45" customHeight="1" x14ac:dyDescent="0.25">
      <c r="A939" s="14" t="s">
        <v>396</v>
      </c>
      <c r="B939" s="20">
        <v>39017</v>
      </c>
      <c r="C939" s="198" t="str">
        <f>VLOOKUP(B939,IF(A939="COMPOSICAO",S!$A:$D,I!$A:$D),2,FALSE)</f>
        <v>ESPACADOR / DISTANCIADOR CIRCULAR COM ENTRADA LATERAL, EM PLASTICO, PARA VERGALHAO *4,2 A 12,5* MM, COBRIMENTO 20 MM</v>
      </c>
      <c r="D939" s="198"/>
      <c r="E939" s="198"/>
      <c r="F939" s="198"/>
      <c r="G939" s="14" t="str">
        <f>VLOOKUP(B939,IF(A939="COMPOSICAO",S!$A:$D,I!$A:$D),3,FALSE)</f>
        <v>UN</v>
      </c>
      <c r="H939" s="29">
        <v>2.1179999999999999</v>
      </c>
      <c r="I939" s="15">
        <f>IF(A939="COMPOSICAO",VLOOKUP("TOTAL - "&amp;B939,COMPOSICAO_AUX_3!$A:$J,10,FALSE),VLOOKUP(B939,I!$A:$D,4,FALSE))</f>
        <v>0.17</v>
      </c>
      <c r="J939" s="238">
        <f>TRUNC(H939*I939,2)</f>
        <v>0.36</v>
      </c>
      <c r="K939" s="200"/>
    </row>
    <row r="940" spans="1:13" ht="30" customHeight="1" x14ac:dyDescent="0.25">
      <c r="A940" s="14" t="s">
        <v>396</v>
      </c>
      <c r="B940" s="20">
        <v>43132</v>
      </c>
      <c r="C940" s="198" t="str">
        <f>VLOOKUP(B940,IF(A940="COMPOSICAO",S!$A:$D,I!$A:$D),2,FALSE)</f>
        <v>ARAME RECOZIDO 16 BWG, D = 1,65 MM (0,016 KG/M) OU 18 BWG, D = 1,25 MM (0,01 KG/M)</v>
      </c>
      <c r="D940" s="198"/>
      <c r="E940" s="198"/>
      <c r="F940" s="198"/>
      <c r="G940" s="14" t="str">
        <f>VLOOKUP(B940,IF(A940="COMPOSICAO",S!$A:$D,I!$A:$D),3,FALSE)</f>
        <v>KG</v>
      </c>
      <c r="H940" s="29">
        <v>2.5000000000000001E-2</v>
      </c>
      <c r="I940" s="15">
        <f>IF(A940="COMPOSICAO",VLOOKUP("TOTAL - "&amp;B940,COMPOSICAO_AUX_3!$A:$J,10,FALSE),VLOOKUP(B940,I!$A:$D,4,FALSE))</f>
        <v>17</v>
      </c>
      <c r="J940" s="238">
        <f>TRUNC(H940*I940,2)</f>
        <v>0.42</v>
      </c>
      <c r="K940" s="200"/>
    </row>
    <row r="941" spans="1:13" ht="30" customHeight="1" x14ac:dyDescent="0.25">
      <c r="A941" s="14" t="s">
        <v>391</v>
      </c>
      <c r="B941" s="20">
        <v>88238</v>
      </c>
      <c r="C941" s="198" t="str">
        <f>VLOOKUP(B941,IF(A941="COMPOSICAO",S!$A:$D,I!$A:$D),2,FALSE)</f>
        <v>AJUDANTE DE ARMADOR COM ENCARGOS COMPLEMENTARES</v>
      </c>
      <c r="D941" s="198"/>
      <c r="E941" s="198"/>
      <c r="F941" s="198"/>
      <c r="G941" s="14" t="str">
        <f>VLOOKUP(B941,IF(A941="COMPOSICAO",S!$A:$D,I!$A:$D),3,FALSE)</f>
        <v>H</v>
      </c>
      <c r="H941" s="29">
        <v>1.4E-2</v>
      </c>
      <c r="I941" s="15">
        <f>IF(A941="COMPOSICAO",VLOOKUP("TOTAL - "&amp;B941,COMPOSICAO_AUX_3!$A:$J,10,FALSE),VLOOKUP(B941,I!$A:$D,4,FALSE))</f>
        <v>15.19</v>
      </c>
      <c r="J941" s="238">
        <f>TRUNC(H941*I941,2)</f>
        <v>0.21</v>
      </c>
      <c r="K941" s="200"/>
    </row>
    <row r="942" spans="1:13" ht="15" customHeight="1" x14ac:dyDescent="0.25">
      <c r="A942" s="14" t="s">
        <v>391</v>
      </c>
      <c r="B942" s="20">
        <v>88245</v>
      </c>
      <c r="C942" s="198" t="str">
        <f>VLOOKUP(B942,IF(A942="COMPOSICAO",S!$A:$D,I!$A:$D),2,FALSE)</f>
        <v>ARMADOR COM ENCARGOS COMPLEMENTARES</v>
      </c>
      <c r="D942" s="198"/>
      <c r="E942" s="198"/>
      <c r="F942" s="198"/>
      <c r="G942" s="14" t="str">
        <f>VLOOKUP(B942,IF(A942="COMPOSICAO",S!$A:$D,I!$A:$D),3,FALSE)</f>
        <v>H</v>
      </c>
      <c r="H942" s="30">
        <v>8.5500000000000007E-2</v>
      </c>
      <c r="I942" s="15">
        <f>IF(A942="COMPOSICAO",VLOOKUP("TOTAL - "&amp;B942,COMPOSICAO_AUX_3!$A:$J,10,FALSE),VLOOKUP(B942,I!$A:$D,4,FALSE))</f>
        <v>19.749999999999996</v>
      </c>
      <c r="J942" s="238">
        <f>TRUNC(H942*I942,2)</f>
        <v>1.68</v>
      </c>
      <c r="K942" s="200"/>
    </row>
    <row r="943" spans="1:13" ht="30" customHeight="1" x14ac:dyDescent="0.25">
      <c r="A943" s="14" t="s">
        <v>391</v>
      </c>
      <c r="B943" s="20">
        <v>92800</v>
      </c>
      <c r="C943" s="198" t="str">
        <f>VLOOKUP(B943,IF(A943="COMPOSICAO",S!$A:$D,I!$A:$D),2,FALSE)</f>
        <v>CORTE E DOBRA DE AÇO CA-60, DIÂMETRO DE 5,0 MM, UTILIZADO EM LAJE. AF_12/2015</v>
      </c>
      <c r="D943" s="198"/>
      <c r="E943" s="198"/>
      <c r="F943" s="198"/>
      <c r="G943" s="14" t="str">
        <f>VLOOKUP(B943,IF(A943="COMPOSICAO",S!$A:$D,I!$A:$D),3,FALSE)</f>
        <v>KG</v>
      </c>
      <c r="H943" s="15">
        <v>1</v>
      </c>
      <c r="I943" s="15">
        <f>IF(A943="COMPOSICAO",VLOOKUP("TOTAL - "&amp;B943,COMPOSICAO_AUX_3!$A:$J,10,FALSE),VLOOKUP(B943,I!$A:$D,4,FALSE))</f>
        <v>9.4499999999999993</v>
      </c>
      <c r="J943" s="238">
        <f>TRUNC(H943*I943,2)</f>
        <v>9.4499999999999993</v>
      </c>
      <c r="K943" s="200"/>
    </row>
    <row r="944" spans="1:13" ht="15" customHeight="1" x14ac:dyDescent="0.25">
      <c r="A944" s="23" t="s">
        <v>839</v>
      </c>
      <c r="B944" s="24"/>
      <c r="C944" s="24"/>
      <c r="D944" s="24"/>
      <c r="E944" s="24"/>
      <c r="F944" s="24"/>
      <c r="G944" s="25"/>
      <c r="H944" s="26"/>
      <c r="I944" s="27"/>
      <c r="J944" s="238">
        <f>SUM(J938:K943)</f>
        <v>12.12</v>
      </c>
      <c r="K944" s="200"/>
    </row>
    <row r="945" spans="1:13" ht="15" customHeight="1" x14ac:dyDescent="0.25">
      <c r="A945" s="4"/>
      <c r="B945" s="4"/>
      <c r="C945" s="4"/>
      <c r="D945" s="4"/>
      <c r="E945" s="4"/>
      <c r="F945" s="4"/>
      <c r="G945" s="4"/>
      <c r="H945" s="4"/>
      <c r="I945" s="4"/>
      <c r="J945" s="4"/>
      <c r="K945" s="4"/>
    </row>
    <row r="946" spans="1:13" ht="15" customHeight="1" x14ac:dyDescent="0.25">
      <c r="A946" s="10" t="s">
        <v>384</v>
      </c>
      <c r="B946" s="10" t="s">
        <v>34</v>
      </c>
      <c r="C946" s="239" t="s">
        <v>6</v>
      </c>
      <c r="D946" s="240"/>
      <c r="E946" s="240"/>
      <c r="F946" s="240"/>
      <c r="G946" s="7" t="s">
        <v>35</v>
      </c>
      <c r="H946" s="7" t="s">
        <v>385</v>
      </c>
      <c r="I946" s="7" t="s">
        <v>386</v>
      </c>
      <c r="J946" s="241" t="s">
        <v>8</v>
      </c>
      <c r="K946" s="242"/>
    </row>
    <row r="947" spans="1:13" ht="60" customHeight="1" x14ac:dyDescent="0.25">
      <c r="A947" s="7" t="s">
        <v>426</v>
      </c>
      <c r="B947" s="28">
        <v>92769</v>
      </c>
      <c r="C947" s="243" t="str">
        <f>VLOOKUP(B947,S!$A:$D,2,FALSE)</f>
        <v>ARMAÇÃO DE LAJE DE UMA ESTRUTURA CONVENCIONAL DE CONCRETO ARMADO EM UM EDIFÍCIO DE MÚLTIPLOS PAVIMENTOS UTILIZANDO AÇO CA-50 DE 6,3 MM - MONTAGEM. AF_12/2015</v>
      </c>
      <c r="D947" s="243"/>
      <c r="E947" s="243"/>
      <c r="F947" s="244"/>
      <c r="G947" s="7" t="str">
        <f>VLOOKUP(B947,S!$A:$D,3,FALSE)</f>
        <v>KG</v>
      </c>
      <c r="H947" s="21"/>
      <c r="I947" s="21">
        <f>J953</f>
        <v>11.860000000000001</v>
      </c>
      <c r="J947" s="245"/>
      <c r="K947" s="246"/>
      <c r="L947" s="21">
        <f>VLOOKUP(B947,S!$A:$D,4,FALSE)</f>
        <v>11.86</v>
      </c>
      <c r="M947" s="7" t="str">
        <f>IF(ROUND((L947-I947),2)=0,"OK, confere com a tabela.",IF(ROUND((L947-I947),2)&lt;0,"ACIMA ("&amp;TEXT(ROUND(I947*100/L947,4),"0,0000")&amp;" %) da tabela.","ABAIXO ("&amp;TEXT(ROUND(I947*100/L947,4),"0,0000")&amp;" %) da tabela."))</f>
        <v>OK, confere com a tabela.</v>
      </c>
    </row>
    <row r="948" spans="1:13" ht="45" customHeight="1" x14ac:dyDescent="0.25">
      <c r="A948" s="14" t="s">
        <v>396</v>
      </c>
      <c r="B948" s="20">
        <v>39017</v>
      </c>
      <c r="C948" s="198" t="str">
        <f>VLOOKUP(B948,IF(A948="COMPOSICAO",S!$A:$D,I!$A:$D),2,FALSE)</f>
        <v>ESPACADOR / DISTANCIADOR CIRCULAR COM ENTRADA LATERAL, EM PLASTICO, PARA VERGALHAO *4,2 A 12,5* MM, COBRIMENTO 20 MM</v>
      </c>
      <c r="D948" s="198"/>
      <c r="E948" s="198"/>
      <c r="F948" s="198"/>
      <c r="G948" s="14" t="str">
        <f>VLOOKUP(B948,IF(A948="COMPOSICAO",S!$A:$D,I!$A:$D),3,FALSE)</f>
        <v>UN</v>
      </c>
      <c r="H948" s="29">
        <v>1.333</v>
      </c>
      <c r="I948" s="15">
        <f>IF(A948="COMPOSICAO",VLOOKUP("TOTAL - "&amp;B948,COMPOSICAO_AUX_3!$A:$J,10,FALSE),VLOOKUP(B948,I!$A:$D,4,FALSE))</f>
        <v>0.17</v>
      </c>
      <c r="J948" s="238">
        <f>TRUNC(H948*I948,2)</f>
        <v>0.22</v>
      </c>
      <c r="K948" s="200"/>
    </row>
    <row r="949" spans="1:13" ht="30" customHeight="1" x14ac:dyDescent="0.25">
      <c r="A949" s="14" t="s">
        <v>396</v>
      </c>
      <c r="B949" s="20">
        <v>43132</v>
      </c>
      <c r="C949" s="198" t="str">
        <f>VLOOKUP(B949,IF(A949="COMPOSICAO",S!$A:$D,I!$A:$D),2,FALSE)</f>
        <v>ARAME RECOZIDO 16 BWG, D = 1,65 MM (0,016 KG/M) OU 18 BWG, D = 1,25 MM (0,01 KG/M)</v>
      </c>
      <c r="D949" s="198"/>
      <c r="E949" s="198"/>
      <c r="F949" s="198"/>
      <c r="G949" s="14" t="str">
        <f>VLOOKUP(B949,IF(A949="COMPOSICAO",S!$A:$D,I!$A:$D),3,FALSE)</f>
        <v>KG</v>
      </c>
      <c r="H949" s="29">
        <v>2.5000000000000001E-2</v>
      </c>
      <c r="I949" s="15">
        <f>IF(A949="COMPOSICAO",VLOOKUP("TOTAL - "&amp;B949,COMPOSICAO_AUX_3!$A:$J,10,FALSE),VLOOKUP(B949,I!$A:$D,4,FALSE))</f>
        <v>17</v>
      </c>
      <c r="J949" s="238">
        <f>TRUNC(H949*I949,2)</f>
        <v>0.42</v>
      </c>
      <c r="K949" s="200"/>
    </row>
    <row r="950" spans="1:13" ht="30" customHeight="1" x14ac:dyDescent="0.25">
      <c r="A950" s="14" t="s">
        <v>391</v>
      </c>
      <c r="B950" s="20">
        <v>88238</v>
      </c>
      <c r="C950" s="198" t="str">
        <f>VLOOKUP(B950,IF(A950="COMPOSICAO",S!$A:$D,I!$A:$D),2,FALSE)</f>
        <v>AJUDANTE DE ARMADOR COM ENCARGOS COMPLEMENTARES</v>
      </c>
      <c r="D950" s="198"/>
      <c r="E950" s="198"/>
      <c r="F950" s="198"/>
      <c r="G950" s="14" t="str">
        <f>VLOOKUP(B950,IF(A950="COMPOSICAO",S!$A:$D,I!$A:$D),3,FALSE)</f>
        <v>H</v>
      </c>
      <c r="H950" s="30">
        <v>1.0500000000000001E-2</v>
      </c>
      <c r="I950" s="15">
        <f>IF(A950="COMPOSICAO",VLOOKUP("TOTAL - "&amp;B950,COMPOSICAO_AUX_3!$A:$J,10,FALSE),VLOOKUP(B950,I!$A:$D,4,FALSE))</f>
        <v>15.19</v>
      </c>
      <c r="J950" s="238">
        <f>TRUNC(H950*I950,2)</f>
        <v>0.15</v>
      </c>
      <c r="K950" s="200"/>
    </row>
    <row r="951" spans="1:13" ht="15" customHeight="1" x14ac:dyDescent="0.25">
      <c r="A951" s="14" t="s">
        <v>391</v>
      </c>
      <c r="B951" s="20">
        <v>88245</v>
      </c>
      <c r="C951" s="198" t="str">
        <f>VLOOKUP(B951,IF(A951="COMPOSICAO",S!$A:$D,I!$A:$D),2,FALSE)</f>
        <v>ARMADOR COM ENCARGOS COMPLEMENTARES</v>
      </c>
      <c r="D951" s="198"/>
      <c r="E951" s="198"/>
      <c r="F951" s="198"/>
      <c r="G951" s="14" t="str">
        <f>VLOOKUP(B951,IF(A951="COMPOSICAO",S!$A:$D,I!$A:$D),3,FALSE)</f>
        <v>H</v>
      </c>
      <c r="H951" s="30">
        <v>6.4600000000000005E-2</v>
      </c>
      <c r="I951" s="15">
        <f>IF(A951="COMPOSICAO",VLOOKUP("TOTAL - "&amp;B951,COMPOSICAO_AUX_3!$A:$J,10,FALSE),VLOOKUP(B951,I!$A:$D,4,FALSE))</f>
        <v>19.749999999999996</v>
      </c>
      <c r="J951" s="238">
        <f>TRUNC(H951*I951,2)</f>
        <v>1.27</v>
      </c>
      <c r="K951" s="200"/>
    </row>
    <row r="952" spans="1:13" ht="30" customHeight="1" x14ac:dyDescent="0.25">
      <c r="A952" s="14" t="s">
        <v>391</v>
      </c>
      <c r="B952" s="20">
        <v>92801</v>
      </c>
      <c r="C952" s="198" t="str">
        <f>VLOOKUP(B952,IF(A952="COMPOSICAO",S!$A:$D,I!$A:$D),2,FALSE)</f>
        <v>CORTE E DOBRA DE AÇO CA-50, DIÂMETRO DE 6,3 MM, UTILIZADO EM LAJE. AF_12/2015</v>
      </c>
      <c r="D952" s="198"/>
      <c r="E952" s="198"/>
      <c r="F952" s="198"/>
      <c r="G952" s="14" t="str">
        <f>VLOOKUP(B952,IF(A952="COMPOSICAO",S!$A:$D,I!$A:$D),3,FALSE)</f>
        <v>KG</v>
      </c>
      <c r="H952" s="15">
        <v>1</v>
      </c>
      <c r="I952" s="15">
        <f>IF(A952="COMPOSICAO",VLOOKUP("TOTAL - "&amp;B952,COMPOSICAO_AUX_3!$A:$J,10,FALSE),VLOOKUP(B952,I!$A:$D,4,FALSE))</f>
        <v>9.8000000000000007</v>
      </c>
      <c r="J952" s="238">
        <f>TRUNC(H952*I952,2)</f>
        <v>9.8000000000000007</v>
      </c>
      <c r="K952" s="200"/>
    </row>
    <row r="953" spans="1:13" ht="15" customHeight="1" x14ac:dyDescent="0.25">
      <c r="A953" s="23" t="s">
        <v>840</v>
      </c>
      <c r="B953" s="24"/>
      <c r="C953" s="24"/>
      <c r="D953" s="24"/>
      <c r="E953" s="24"/>
      <c r="F953" s="24"/>
      <c r="G953" s="25"/>
      <c r="H953" s="26"/>
      <c r="I953" s="27"/>
      <c r="J953" s="238">
        <f>SUM(J947:K952)</f>
        <v>11.860000000000001</v>
      </c>
      <c r="K953" s="200"/>
    </row>
    <row r="954" spans="1:13" ht="15" customHeight="1" x14ac:dyDescent="0.25">
      <c r="A954" s="4"/>
      <c r="B954" s="4"/>
      <c r="C954" s="4"/>
      <c r="D954" s="4"/>
      <c r="E954" s="4"/>
      <c r="F954" s="4"/>
      <c r="G954" s="4"/>
      <c r="H954" s="4"/>
      <c r="I954" s="4"/>
      <c r="J954" s="4"/>
      <c r="K954" s="4"/>
    </row>
    <row r="955" spans="1:13" ht="15" customHeight="1" x14ac:dyDescent="0.25">
      <c r="A955" s="10" t="s">
        <v>384</v>
      </c>
      <c r="B955" s="10" t="s">
        <v>34</v>
      </c>
      <c r="C955" s="239" t="s">
        <v>6</v>
      </c>
      <c r="D955" s="240"/>
      <c r="E955" s="240"/>
      <c r="F955" s="240"/>
      <c r="G955" s="7" t="s">
        <v>35</v>
      </c>
      <c r="H955" s="7" t="s">
        <v>385</v>
      </c>
      <c r="I955" s="7" t="s">
        <v>386</v>
      </c>
      <c r="J955" s="241" t="s">
        <v>8</v>
      </c>
      <c r="K955" s="242"/>
    </row>
    <row r="956" spans="1:13" ht="60" customHeight="1" x14ac:dyDescent="0.25">
      <c r="A956" s="7" t="s">
        <v>426</v>
      </c>
      <c r="B956" s="28">
        <v>92770</v>
      </c>
      <c r="C956" s="243" t="str">
        <f>VLOOKUP(B956,S!$A:$D,2,FALSE)</f>
        <v>ARMAÇÃO DE LAJE DE UMA ESTRUTURA CONVENCIONAL DE CONCRETO ARMADO EM UM EDIFÍCIO DE MÚLTIPLOS PAVIMENTOS UTILIZANDO AÇO CA-50 DE 8,0 MM - MONTAGEM. AF_12/2015</v>
      </c>
      <c r="D956" s="243"/>
      <c r="E956" s="243"/>
      <c r="F956" s="244"/>
      <c r="G956" s="7" t="str">
        <f>VLOOKUP(B956,S!$A:$D,3,FALSE)</f>
        <v>KG</v>
      </c>
      <c r="H956" s="21"/>
      <c r="I956" s="21">
        <f>J962</f>
        <v>11.44</v>
      </c>
      <c r="J956" s="245"/>
      <c r="K956" s="246"/>
      <c r="L956" s="21">
        <f>VLOOKUP(B956,S!$A:$D,4,FALSE)</f>
        <v>11.44</v>
      </c>
      <c r="M956" s="7" t="str">
        <f>IF(ROUND((L956-I956),2)=0,"OK, confere com a tabela.",IF(ROUND((L956-I956),2)&lt;0,"ACIMA ("&amp;TEXT(ROUND(I956*100/L956,4),"0,0000")&amp;" %) da tabela.","ABAIXO ("&amp;TEXT(ROUND(I956*100/L956,4),"0,0000")&amp;" %) da tabela."))</f>
        <v>OK, confere com a tabela.</v>
      </c>
    </row>
    <row r="957" spans="1:13" ht="45" customHeight="1" x14ac:dyDescent="0.25">
      <c r="A957" s="14" t="s">
        <v>396</v>
      </c>
      <c r="B957" s="20">
        <v>39017</v>
      </c>
      <c r="C957" s="198" t="str">
        <f>VLOOKUP(B957,IF(A957="COMPOSICAO",S!$A:$D,I!$A:$D),2,FALSE)</f>
        <v>ESPACADOR / DISTANCIADOR CIRCULAR COM ENTRADA LATERAL, EM PLASTICO, PARA VERGALHAO *4,2 A 12,5* MM, COBRIMENTO 20 MM</v>
      </c>
      <c r="D957" s="198"/>
      <c r="E957" s="198"/>
      <c r="F957" s="198"/>
      <c r="G957" s="14" t="str">
        <f>VLOOKUP(B957,IF(A957="COMPOSICAO",S!$A:$D,I!$A:$D),3,FALSE)</f>
        <v>UN</v>
      </c>
      <c r="H957" s="29">
        <v>0.72799999999999998</v>
      </c>
      <c r="I957" s="15">
        <f>IF(A957="COMPOSICAO",VLOOKUP("TOTAL - "&amp;B957,COMPOSICAO_AUX_3!$A:$J,10,FALSE),VLOOKUP(B957,I!$A:$D,4,FALSE))</f>
        <v>0.17</v>
      </c>
      <c r="J957" s="238">
        <f>TRUNC(H957*I957,2)</f>
        <v>0.12</v>
      </c>
      <c r="K957" s="200"/>
    </row>
    <row r="958" spans="1:13" ht="30" customHeight="1" x14ac:dyDescent="0.25">
      <c r="A958" s="14" t="s">
        <v>396</v>
      </c>
      <c r="B958" s="20">
        <v>43132</v>
      </c>
      <c r="C958" s="198" t="str">
        <f>VLOOKUP(B958,IF(A958="COMPOSICAO",S!$A:$D,I!$A:$D),2,FALSE)</f>
        <v>ARAME RECOZIDO 16 BWG, D = 1,65 MM (0,016 KG/M) OU 18 BWG, D = 1,25 MM (0,01 KG/M)</v>
      </c>
      <c r="D958" s="198"/>
      <c r="E958" s="198"/>
      <c r="F958" s="198"/>
      <c r="G958" s="14" t="str">
        <f>VLOOKUP(B958,IF(A958="COMPOSICAO",S!$A:$D,I!$A:$D),3,FALSE)</f>
        <v>KG</v>
      </c>
      <c r="H958" s="29">
        <v>2.5000000000000001E-2</v>
      </c>
      <c r="I958" s="15">
        <f>IF(A958="COMPOSICAO",VLOOKUP("TOTAL - "&amp;B958,COMPOSICAO_AUX_3!$A:$J,10,FALSE),VLOOKUP(B958,I!$A:$D,4,FALSE))</f>
        <v>17</v>
      </c>
      <c r="J958" s="238">
        <f>TRUNC(H958*I958,2)</f>
        <v>0.42</v>
      </c>
      <c r="K958" s="200"/>
    </row>
    <row r="959" spans="1:13" ht="30" customHeight="1" x14ac:dyDescent="0.25">
      <c r="A959" s="14" t="s">
        <v>391</v>
      </c>
      <c r="B959" s="20">
        <v>88238</v>
      </c>
      <c r="C959" s="198" t="str">
        <f>VLOOKUP(B959,IF(A959="COMPOSICAO",S!$A:$D,I!$A:$D),2,FALSE)</f>
        <v>AJUDANTE DE ARMADOR COM ENCARGOS COMPLEMENTARES</v>
      </c>
      <c r="D959" s="198"/>
      <c r="E959" s="198"/>
      <c r="F959" s="198"/>
      <c r="G959" s="14" t="str">
        <f>VLOOKUP(B959,IF(A959="COMPOSICAO",S!$A:$D,I!$A:$D),3,FALSE)</f>
        <v>H</v>
      </c>
      <c r="H959" s="30">
        <v>7.7999999999999996E-3</v>
      </c>
      <c r="I959" s="15">
        <f>IF(A959="COMPOSICAO",VLOOKUP("TOTAL - "&amp;B959,COMPOSICAO_AUX_3!$A:$J,10,FALSE),VLOOKUP(B959,I!$A:$D,4,FALSE))</f>
        <v>15.19</v>
      </c>
      <c r="J959" s="238">
        <f>TRUNC(H959*I959,2)</f>
        <v>0.11</v>
      </c>
      <c r="K959" s="200"/>
    </row>
    <row r="960" spans="1:13" ht="15" customHeight="1" x14ac:dyDescent="0.25">
      <c r="A960" s="14" t="s">
        <v>391</v>
      </c>
      <c r="B960" s="20">
        <v>88245</v>
      </c>
      <c r="C960" s="198" t="str">
        <f>VLOOKUP(B960,IF(A960="COMPOSICAO",S!$A:$D,I!$A:$D),2,FALSE)</f>
        <v>ARMADOR COM ENCARGOS COMPLEMENTARES</v>
      </c>
      <c r="D960" s="198"/>
      <c r="E960" s="198"/>
      <c r="F960" s="198"/>
      <c r="G960" s="14" t="str">
        <f>VLOOKUP(B960,IF(A960="COMPOSICAO",S!$A:$D,I!$A:$D),3,FALSE)</f>
        <v>H</v>
      </c>
      <c r="H960" s="30">
        <v>4.7500000000000001E-2</v>
      </c>
      <c r="I960" s="15">
        <f>IF(A960="COMPOSICAO",VLOOKUP("TOTAL - "&amp;B960,COMPOSICAO_AUX_3!$A:$J,10,FALSE),VLOOKUP(B960,I!$A:$D,4,FALSE))</f>
        <v>19.749999999999996</v>
      </c>
      <c r="J960" s="238">
        <f>TRUNC(H960*I960,2)</f>
        <v>0.93</v>
      </c>
      <c r="K960" s="200"/>
    </row>
    <row r="961" spans="1:13" ht="30" customHeight="1" x14ac:dyDescent="0.25">
      <c r="A961" s="14" t="s">
        <v>391</v>
      </c>
      <c r="B961" s="20">
        <v>92802</v>
      </c>
      <c r="C961" s="198" t="str">
        <f>VLOOKUP(B961,IF(A961="COMPOSICAO",S!$A:$D,I!$A:$D),2,FALSE)</f>
        <v>CORTE E DOBRA DE AÇO CA-50, DIÂMETRO DE 8,0 MM, UTILIZADO EM LAJE. AF_12/2015</v>
      </c>
      <c r="D961" s="198"/>
      <c r="E961" s="198"/>
      <c r="F961" s="198"/>
      <c r="G961" s="14" t="str">
        <f>VLOOKUP(B961,IF(A961="COMPOSICAO",S!$A:$D,I!$A:$D),3,FALSE)</f>
        <v>KG</v>
      </c>
      <c r="H961" s="15">
        <v>1</v>
      </c>
      <c r="I961" s="15">
        <f>IF(A961="COMPOSICAO",VLOOKUP("TOTAL - "&amp;B961,COMPOSICAO_AUX_3!$A:$J,10,FALSE),VLOOKUP(B961,I!$A:$D,4,FALSE))</f>
        <v>9.86</v>
      </c>
      <c r="J961" s="238">
        <f>TRUNC(H961*I961,2)</f>
        <v>9.86</v>
      </c>
      <c r="K961" s="200"/>
    </row>
    <row r="962" spans="1:13" ht="15" customHeight="1" x14ac:dyDescent="0.25">
      <c r="A962" s="23" t="s">
        <v>841</v>
      </c>
      <c r="B962" s="24"/>
      <c r="C962" s="24"/>
      <c r="D962" s="24"/>
      <c r="E962" s="24"/>
      <c r="F962" s="24"/>
      <c r="G962" s="25"/>
      <c r="H962" s="26"/>
      <c r="I962" s="27"/>
      <c r="J962" s="238">
        <f>SUM(J956:K961)</f>
        <v>11.44</v>
      </c>
      <c r="K962" s="200"/>
    </row>
    <row r="963" spans="1:13" ht="15" customHeight="1" x14ac:dyDescent="0.25">
      <c r="A963" s="4"/>
      <c r="B963" s="4"/>
      <c r="C963" s="4"/>
      <c r="D963" s="4"/>
      <c r="E963" s="4"/>
      <c r="F963" s="4"/>
      <c r="G963" s="4"/>
      <c r="H963" s="4"/>
      <c r="I963" s="4"/>
      <c r="J963" s="4"/>
      <c r="K963" s="4"/>
    </row>
    <row r="964" spans="1:13" ht="15" customHeight="1" x14ac:dyDescent="0.25">
      <c r="A964" s="10" t="s">
        <v>384</v>
      </c>
      <c r="B964" s="10" t="s">
        <v>34</v>
      </c>
      <c r="C964" s="239" t="s">
        <v>6</v>
      </c>
      <c r="D964" s="240"/>
      <c r="E964" s="240"/>
      <c r="F964" s="240"/>
      <c r="G964" s="7" t="s">
        <v>35</v>
      </c>
      <c r="H964" s="7" t="s">
        <v>385</v>
      </c>
      <c r="I964" s="7" t="s">
        <v>386</v>
      </c>
      <c r="J964" s="241" t="s">
        <v>8</v>
      </c>
      <c r="K964" s="242"/>
    </row>
    <row r="965" spans="1:13" ht="45" customHeight="1" x14ac:dyDescent="0.25">
      <c r="A965" s="7" t="s">
        <v>426</v>
      </c>
      <c r="B965" s="28">
        <v>92874</v>
      </c>
      <c r="C965" s="243" t="str">
        <f>VLOOKUP(B965,S!$A:$D,2,FALSE)</f>
        <v>LANÇAMENTO COM USO DE BOMBA, ADENSAMENTO E ACABAMENTO DE CONCRETO EM ESTRUTURAS. AF_12/2015</v>
      </c>
      <c r="D965" s="243"/>
      <c r="E965" s="243"/>
      <c r="F965" s="244"/>
      <c r="G965" s="7" t="str">
        <f>VLOOKUP(B965,S!$A:$D,3,FALSE)</f>
        <v>M3</v>
      </c>
      <c r="H965" s="21"/>
      <c r="I965" s="21">
        <f>J971</f>
        <v>26.31</v>
      </c>
      <c r="J965" s="245"/>
      <c r="K965" s="246"/>
      <c r="L965" s="21">
        <f>VLOOKUP(B965,S!$A:$D,4,FALSE)</f>
        <v>26.31</v>
      </c>
      <c r="M965" s="7" t="str">
        <f>IF(ROUND((L965-I965),2)=0,"OK, confere com a tabela.",IF(ROUND((L965-I965),2)&lt;0,"ACIMA ("&amp;TEXT(ROUND(I965*100/L965,4),"0,0000")&amp;" %) da tabela.","ABAIXO ("&amp;TEXT(ROUND(I965*100/L965,4),"0,0000")&amp;" %) da tabela."))</f>
        <v>OK, confere com a tabela.</v>
      </c>
    </row>
    <row r="966" spans="1:13" ht="30" customHeight="1" x14ac:dyDescent="0.25">
      <c r="A966" s="14" t="s">
        <v>391</v>
      </c>
      <c r="B966" s="20">
        <v>88262</v>
      </c>
      <c r="C966" s="198" t="str">
        <f>VLOOKUP(B966,IF(A966="COMPOSICAO",S!$A:$D,I!$A:$D),2,FALSE)</f>
        <v>CARPINTEIRO DE FORMAS COM ENCARGOS COMPLEMENTARES</v>
      </c>
      <c r="D966" s="198"/>
      <c r="E966" s="198"/>
      <c r="F966" s="198"/>
      <c r="G966" s="14" t="str">
        <f>VLOOKUP(B966,IF(A966="COMPOSICAO",S!$A:$D,I!$A:$D),3,FALSE)</f>
        <v>H</v>
      </c>
      <c r="H966" s="29">
        <v>0.19900000000000001</v>
      </c>
      <c r="I966" s="15">
        <f>IF(A966="COMPOSICAO",VLOOKUP("TOTAL - "&amp;B966,COMPOSICAO_AUX_3!$A:$J,10,FALSE),VLOOKUP(B966,I!$A:$D,4,FALSE))</f>
        <v>19.649999999999999</v>
      </c>
      <c r="J966" s="238">
        <f>TRUNC(H966*I966,2)</f>
        <v>3.91</v>
      </c>
      <c r="K966" s="200"/>
    </row>
    <row r="967" spans="1:13" ht="15" customHeight="1" x14ac:dyDescent="0.25">
      <c r="A967" s="14" t="s">
        <v>391</v>
      </c>
      <c r="B967" s="20">
        <v>88309</v>
      </c>
      <c r="C967" s="198" t="str">
        <f>VLOOKUP(B967,IF(A967="COMPOSICAO",S!$A:$D,I!$A:$D),2,FALSE)</f>
        <v>PEDREIRO COM ENCARGOS COMPLEMENTARES</v>
      </c>
      <c r="D967" s="198"/>
      <c r="E967" s="198"/>
      <c r="F967" s="198"/>
      <c r="G967" s="14" t="str">
        <f>VLOOKUP(B967,IF(A967="COMPOSICAO",S!$A:$D,I!$A:$D),3,FALSE)</f>
        <v>H</v>
      </c>
      <c r="H967" s="29">
        <v>0.19900000000000001</v>
      </c>
      <c r="I967" s="15">
        <f>IF(A967="COMPOSICAO",VLOOKUP("TOTAL - "&amp;B967,COMPOSICAO_AUX_3!$A:$J,10,FALSE),VLOOKUP(B967,I!$A:$D,4,FALSE))</f>
        <v>19.849999999999994</v>
      </c>
      <c r="J967" s="238">
        <f>TRUNC(H967*I967,2)</f>
        <v>3.95</v>
      </c>
      <c r="K967" s="200"/>
    </row>
    <row r="968" spans="1:13" ht="15" customHeight="1" x14ac:dyDescent="0.25">
      <c r="A968" s="14" t="s">
        <v>391</v>
      </c>
      <c r="B968" s="20">
        <v>88316</v>
      </c>
      <c r="C968" s="198" t="str">
        <f>VLOOKUP(B968,IF(A968="COMPOSICAO",S!$A:$D,I!$A:$D),2,FALSE)</f>
        <v>SERVENTE COM ENCARGOS COMPLEMENTARES</v>
      </c>
      <c r="D968" s="198"/>
      <c r="E968" s="198"/>
      <c r="F968" s="198"/>
      <c r="G968" s="14" t="str">
        <f>VLOOKUP(B968,IF(A968="COMPOSICAO",S!$A:$D,I!$A:$D),3,FALSE)</f>
        <v>H</v>
      </c>
      <c r="H968" s="29">
        <v>1.1919999999999999</v>
      </c>
      <c r="I968" s="15">
        <f>IF(A968="COMPOSICAO",VLOOKUP("TOTAL - "&amp;B968,COMPOSICAO_AUX_3!$A:$J,10,FALSE),VLOOKUP(B968,I!$A:$D,4,FALSE))</f>
        <v>15.35</v>
      </c>
      <c r="J968" s="238">
        <f>TRUNC(H968*I968,2)</f>
        <v>18.29</v>
      </c>
      <c r="K968" s="200"/>
    </row>
    <row r="969" spans="1:13" ht="45" customHeight="1" x14ac:dyDescent="0.25">
      <c r="A969" s="14" t="s">
        <v>391</v>
      </c>
      <c r="B969" s="20">
        <v>90586</v>
      </c>
      <c r="C969" s="198" t="str">
        <f>VLOOKUP(B969,IF(A969="COMPOSICAO",S!$A:$D,I!$A:$D),2,FALSE)</f>
        <v>VIBRADOR DE IMERSÃO, DIÂMETRO DE PONTEIRA 45MM, MOTOR ELÉTRICO TRIFÁSICO POTÊNCIA DE 2 CV - CHP DIURNO. AF_06/2015</v>
      </c>
      <c r="D969" s="198"/>
      <c r="E969" s="198"/>
      <c r="F969" s="198"/>
      <c r="G969" s="14" t="str">
        <f>VLOOKUP(B969,IF(A969="COMPOSICAO",S!$A:$D,I!$A:$D),3,FALSE)</f>
        <v>CHP</v>
      </c>
      <c r="H969" s="29">
        <v>6.8000000000000005E-2</v>
      </c>
      <c r="I969" s="15">
        <f>IF(A969="COMPOSICAO",VLOOKUP("TOTAL - "&amp;B969,COMPOSICAO_AUX_3!$A:$J,10,FALSE),VLOOKUP(B969,I!$A:$D,4,FALSE))</f>
        <v>1.63</v>
      </c>
      <c r="J969" s="238">
        <f>TRUNC(H969*I969,2)</f>
        <v>0.11</v>
      </c>
      <c r="K969" s="200"/>
    </row>
    <row r="970" spans="1:13" ht="45" customHeight="1" x14ac:dyDescent="0.25">
      <c r="A970" s="14" t="s">
        <v>391</v>
      </c>
      <c r="B970" s="20">
        <v>90587</v>
      </c>
      <c r="C970" s="198" t="str">
        <f>VLOOKUP(B970,IF(A970="COMPOSICAO",S!$A:$D,I!$A:$D),2,FALSE)</f>
        <v>VIBRADOR DE IMERSÃO, DIÂMETRO DE PONTEIRA 45MM, MOTOR ELÉTRICO TRIFÁSICO POTÊNCIA DE 2 CV - CHI DIURNO. AF_06/2015</v>
      </c>
      <c r="D970" s="198"/>
      <c r="E970" s="198"/>
      <c r="F970" s="198"/>
      <c r="G970" s="14" t="str">
        <f>VLOOKUP(B970,IF(A970="COMPOSICAO",S!$A:$D,I!$A:$D),3,FALSE)</f>
        <v>CHI</v>
      </c>
      <c r="H970" s="29">
        <v>0.13100000000000001</v>
      </c>
      <c r="I970" s="15">
        <f>IF(A970="COMPOSICAO",VLOOKUP("TOTAL - "&amp;B970,COMPOSICAO_AUX_3!$A:$J,10,FALSE),VLOOKUP(B970,I!$A:$D,4,FALSE))</f>
        <v>0.39999999999999997</v>
      </c>
      <c r="J970" s="238">
        <f>TRUNC(H970*I970,2)</f>
        <v>0.05</v>
      </c>
      <c r="K970" s="200"/>
    </row>
    <row r="971" spans="1:13" ht="15" customHeight="1" x14ac:dyDescent="0.25">
      <c r="A971" s="23" t="s">
        <v>629</v>
      </c>
      <c r="B971" s="24"/>
      <c r="C971" s="24"/>
      <c r="D971" s="24"/>
      <c r="E971" s="24"/>
      <c r="F971" s="24"/>
      <c r="G971" s="25"/>
      <c r="H971" s="26"/>
      <c r="I971" s="27"/>
      <c r="J971" s="238">
        <f>SUM(J965:K970)</f>
        <v>26.31</v>
      </c>
      <c r="K971" s="200"/>
    </row>
    <row r="972" spans="1:13" ht="15" customHeight="1" x14ac:dyDescent="0.25">
      <c r="A972" s="4"/>
      <c r="B972" s="4"/>
      <c r="C972" s="4"/>
      <c r="D972" s="4"/>
      <c r="E972" s="4"/>
      <c r="F972" s="4"/>
      <c r="G972" s="4"/>
      <c r="H972" s="4"/>
      <c r="I972" s="4"/>
      <c r="J972" s="4"/>
      <c r="K972" s="4"/>
    </row>
    <row r="973" spans="1:13" ht="15" customHeight="1" x14ac:dyDescent="0.25">
      <c r="A973" s="10" t="s">
        <v>384</v>
      </c>
      <c r="B973" s="10" t="s">
        <v>34</v>
      </c>
      <c r="C973" s="239" t="s">
        <v>6</v>
      </c>
      <c r="D973" s="240"/>
      <c r="E973" s="240"/>
      <c r="F973" s="240"/>
      <c r="G973" s="7" t="s">
        <v>35</v>
      </c>
      <c r="H973" s="7" t="s">
        <v>385</v>
      </c>
      <c r="I973" s="7" t="s">
        <v>386</v>
      </c>
      <c r="J973" s="241" t="s">
        <v>8</v>
      </c>
      <c r="K973" s="242"/>
    </row>
    <row r="974" spans="1:13" ht="45" customHeight="1" x14ac:dyDescent="0.25">
      <c r="A974" s="7" t="s">
        <v>426</v>
      </c>
      <c r="B974" s="28">
        <v>95944</v>
      </c>
      <c r="C974" s="243" t="str">
        <f>VLOOKUP(B974,S!$A:$D,2,FALSE)</f>
        <v>ARMAÇÃO DE ESCADA, DE UMA ESTRUTURA CONVENCIONAL DE CONCRETO ARMADO UTILIZANDO AÇO CA-50 DE 6,3 MM - MONTAGEM. AF_11/2020</v>
      </c>
      <c r="D974" s="243"/>
      <c r="E974" s="243"/>
      <c r="F974" s="244"/>
      <c r="G974" s="7" t="str">
        <f>VLOOKUP(B974,S!$A:$D,3,FALSE)</f>
        <v>KG</v>
      </c>
      <c r="H974" s="21"/>
      <c r="I974" s="21">
        <f>J980</f>
        <v>16.93</v>
      </c>
      <c r="J974" s="245"/>
      <c r="K974" s="246"/>
      <c r="L974" s="21">
        <f>VLOOKUP(B974,S!$A:$D,4,FALSE)</f>
        <v>16.93</v>
      </c>
      <c r="M974" s="7" t="str">
        <f>IF(ROUND((L974-I974),2)=0,"OK, confere com a tabela.",IF(ROUND((L974-I974),2)&lt;0,"ACIMA ("&amp;TEXT(ROUND(I974*100/L974,4),"0,0000")&amp;" %) da tabela.","ABAIXO ("&amp;TEXT(ROUND(I974*100/L974,4),"0,0000")&amp;" %) da tabela."))</f>
        <v>OK, confere com a tabela.</v>
      </c>
    </row>
    <row r="975" spans="1:13" ht="45" customHeight="1" x14ac:dyDescent="0.25">
      <c r="A975" s="14" t="s">
        <v>396</v>
      </c>
      <c r="B975" s="20">
        <v>39017</v>
      </c>
      <c r="C975" s="198" t="str">
        <f>VLOOKUP(B975,IF(A975="COMPOSICAO",S!$A:$D,I!$A:$D),2,FALSE)</f>
        <v>ESPACADOR / DISTANCIADOR CIRCULAR COM ENTRADA LATERAL, EM PLASTICO, PARA VERGALHAO *4,2 A 12,5* MM, COBRIMENTO 20 MM</v>
      </c>
      <c r="D975" s="198"/>
      <c r="E975" s="198"/>
      <c r="F975" s="198"/>
      <c r="G975" s="14" t="str">
        <f>VLOOKUP(B975,IF(A975="COMPOSICAO",S!$A:$D,I!$A:$D),3,FALSE)</f>
        <v>UN</v>
      </c>
      <c r="H975" s="29">
        <v>0.82699999999999996</v>
      </c>
      <c r="I975" s="15">
        <f>IF(A975="COMPOSICAO",VLOOKUP("TOTAL - "&amp;B975,COMPOSICAO_AUX_3!$A:$J,10,FALSE),VLOOKUP(B975,I!$A:$D,4,FALSE))</f>
        <v>0.17</v>
      </c>
      <c r="J975" s="238">
        <f>TRUNC(H975*I975,2)</f>
        <v>0.14000000000000001</v>
      </c>
      <c r="K975" s="200"/>
    </row>
    <row r="976" spans="1:13" ht="30" customHeight="1" x14ac:dyDescent="0.25">
      <c r="A976" s="14" t="s">
        <v>396</v>
      </c>
      <c r="B976" s="20">
        <v>43132</v>
      </c>
      <c r="C976" s="198" t="str">
        <f>VLOOKUP(B976,IF(A976="COMPOSICAO",S!$A:$D,I!$A:$D),2,FALSE)</f>
        <v>ARAME RECOZIDO 16 BWG, D = 1,65 MM (0,016 KG/M) OU 18 BWG, D = 1,25 MM (0,01 KG/M)</v>
      </c>
      <c r="D976" s="198"/>
      <c r="E976" s="198"/>
      <c r="F976" s="198"/>
      <c r="G976" s="14" t="str">
        <f>VLOOKUP(B976,IF(A976="COMPOSICAO",S!$A:$D,I!$A:$D),3,FALSE)</f>
        <v>KG</v>
      </c>
      <c r="H976" s="29">
        <v>2.5000000000000001E-2</v>
      </c>
      <c r="I976" s="15">
        <f>IF(A976="COMPOSICAO",VLOOKUP("TOTAL - "&amp;B976,COMPOSICAO_AUX_3!$A:$J,10,FALSE),VLOOKUP(B976,I!$A:$D,4,FALSE))</f>
        <v>17</v>
      </c>
      <c r="J976" s="238">
        <f>TRUNC(H976*I976,2)</f>
        <v>0.42</v>
      </c>
      <c r="K976" s="200"/>
    </row>
    <row r="977" spans="1:13" ht="30" customHeight="1" x14ac:dyDescent="0.25">
      <c r="A977" s="14" t="s">
        <v>391</v>
      </c>
      <c r="B977" s="20">
        <v>88238</v>
      </c>
      <c r="C977" s="198" t="str">
        <f>VLOOKUP(B977,IF(A977="COMPOSICAO",S!$A:$D,I!$A:$D),2,FALSE)</f>
        <v>AJUDANTE DE ARMADOR COM ENCARGOS COMPLEMENTARES</v>
      </c>
      <c r="D977" s="198"/>
      <c r="E977" s="198"/>
      <c r="F977" s="198"/>
      <c r="G977" s="14" t="str">
        <f>VLOOKUP(B977,IF(A977="COMPOSICAO",S!$A:$D,I!$A:$D),3,FALSE)</f>
        <v>H</v>
      </c>
      <c r="H977" s="29">
        <v>4.7E-2</v>
      </c>
      <c r="I977" s="15">
        <f>IF(A977="COMPOSICAO",VLOOKUP("TOTAL - "&amp;B977,COMPOSICAO_AUX_3!$A:$J,10,FALSE),VLOOKUP(B977,I!$A:$D,4,FALSE))</f>
        <v>15.19</v>
      </c>
      <c r="J977" s="238">
        <f>TRUNC(H977*I977,2)</f>
        <v>0.71</v>
      </c>
      <c r="K977" s="200"/>
    </row>
    <row r="978" spans="1:13" ht="15" customHeight="1" x14ac:dyDescent="0.25">
      <c r="A978" s="14" t="s">
        <v>391</v>
      </c>
      <c r="B978" s="20">
        <v>88245</v>
      </c>
      <c r="C978" s="198" t="str">
        <f>VLOOKUP(B978,IF(A978="COMPOSICAO",S!$A:$D,I!$A:$D),2,FALSE)</f>
        <v>ARMADOR COM ENCARGOS COMPLEMENTARES</v>
      </c>
      <c r="D978" s="198"/>
      <c r="E978" s="198"/>
      <c r="F978" s="198"/>
      <c r="G978" s="14" t="str">
        <f>VLOOKUP(B978,IF(A978="COMPOSICAO",S!$A:$D,I!$A:$D),3,FALSE)</f>
        <v>H</v>
      </c>
      <c r="H978" s="29">
        <v>0.29699999999999999</v>
      </c>
      <c r="I978" s="15">
        <f>IF(A978="COMPOSICAO",VLOOKUP("TOTAL - "&amp;B978,COMPOSICAO_AUX_3!$A:$J,10,FALSE),VLOOKUP(B978,I!$A:$D,4,FALSE))</f>
        <v>19.749999999999996</v>
      </c>
      <c r="J978" s="238">
        <f>TRUNC(H978*I978,2)</f>
        <v>5.86</v>
      </c>
      <c r="K978" s="200"/>
    </row>
    <row r="979" spans="1:13" ht="30" customHeight="1" x14ac:dyDescent="0.25">
      <c r="A979" s="14" t="s">
        <v>391</v>
      </c>
      <c r="B979" s="20">
        <v>92801</v>
      </c>
      <c r="C979" s="198" t="str">
        <f>VLOOKUP(B979,IF(A979="COMPOSICAO",S!$A:$D,I!$A:$D),2,FALSE)</f>
        <v>CORTE E DOBRA DE AÇO CA-50, DIÂMETRO DE 6,3 MM, UTILIZADO EM LAJE. AF_12/2015</v>
      </c>
      <c r="D979" s="198"/>
      <c r="E979" s="198"/>
      <c r="F979" s="198"/>
      <c r="G979" s="14" t="str">
        <f>VLOOKUP(B979,IF(A979="COMPOSICAO",S!$A:$D,I!$A:$D),3,FALSE)</f>
        <v>KG</v>
      </c>
      <c r="H979" s="15">
        <v>1</v>
      </c>
      <c r="I979" s="15">
        <f>IF(A979="COMPOSICAO",VLOOKUP("TOTAL - "&amp;B979,COMPOSICAO_AUX_3!$A:$J,10,FALSE),VLOOKUP(B979,I!$A:$D,4,FALSE))</f>
        <v>9.8000000000000007</v>
      </c>
      <c r="J979" s="238">
        <f>TRUNC(H979*I979,2)</f>
        <v>9.8000000000000007</v>
      </c>
      <c r="K979" s="200"/>
    </row>
    <row r="980" spans="1:13" ht="15" customHeight="1" x14ac:dyDescent="0.25">
      <c r="A980" s="23" t="s">
        <v>842</v>
      </c>
      <c r="B980" s="24"/>
      <c r="C980" s="24"/>
      <c r="D980" s="24"/>
      <c r="E980" s="24"/>
      <c r="F980" s="24"/>
      <c r="G980" s="25"/>
      <c r="H980" s="26"/>
      <c r="I980" s="27"/>
      <c r="J980" s="238">
        <f>SUM(J974:K979)</f>
        <v>16.93</v>
      </c>
      <c r="K980" s="200"/>
    </row>
    <row r="981" spans="1:13" ht="15" customHeight="1" x14ac:dyDescent="0.25">
      <c r="A981" s="4"/>
      <c r="B981" s="4"/>
      <c r="C981" s="4"/>
      <c r="D981" s="4"/>
      <c r="E981" s="4"/>
      <c r="F981" s="4"/>
      <c r="G981" s="4"/>
      <c r="H981" s="4"/>
      <c r="I981" s="4"/>
      <c r="J981" s="4"/>
      <c r="K981" s="4"/>
    </row>
    <row r="982" spans="1:13" ht="15" customHeight="1" x14ac:dyDescent="0.25">
      <c r="A982" s="10" t="s">
        <v>384</v>
      </c>
      <c r="B982" s="10" t="s">
        <v>34</v>
      </c>
      <c r="C982" s="239" t="s">
        <v>6</v>
      </c>
      <c r="D982" s="240"/>
      <c r="E982" s="240"/>
      <c r="F982" s="240"/>
      <c r="G982" s="7" t="s">
        <v>35</v>
      </c>
      <c r="H982" s="7" t="s">
        <v>385</v>
      </c>
      <c r="I982" s="7" t="s">
        <v>386</v>
      </c>
      <c r="J982" s="241" t="s">
        <v>8</v>
      </c>
      <c r="K982" s="242"/>
    </row>
    <row r="983" spans="1:13" ht="45" customHeight="1" x14ac:dyDescent="0.25">
      <c r="A983" s="7" t="s">
        <v>426</v>
      </c>
      <c r="B983" s="28">
        <v>95945</v>
      </c>
      <c r="C983" s="243" t="str">
        <f>VLOOKUP(B983,S!$A:$D,2,FALSE)</f>
        <v>ARMAÇÃO DE ESCADA, DE UMA ESTRUTURA CONVENCIONAL DE CONCRETO ARMADO UTILIZANDO AÇO CA-50 DE 8,0 MM - MONTAGEM. AF_11/2020</v>
      </c>
      <c r="D983" s="243"/>
      <c r="E983" s="243"/>
      <c r="F983" s="244"/>
      <c r="G983" s="7" t="str">
        <f>VLOOKUP(B983,S!$A:$D,3,FALSE)</f>
        <v>KG</v>
      </c>
      <c r="H983" s="21"/>
      <c r="I983" s="21">
        <f>J989</f>
        <v>14.25</v>
      </c>
      <c r="J983" s="245"/>
      <c r="K983" s="246"/>
      <c r="L983" s="21">
        <f>VLOOKUP(B983,S!$A:$D,4,FALSE)</f>
        <v>14.25</v>
      </c>
      <c r="M983" s="7" t="str">
        <f>IF(ROUND((L983-I983),2)=0,"OK, confere com a tabela.",IF(ROUND((L983-I983),2)&lt;0,"ACIMA ("&amp;TEXT(ROUND(I983*100/L983,4),"0,0000")&amp;" %) da tabela.","ABAIXO ("&amp;TEXT(ROUND(I983*100/L983,4),"0,0000")&amp;" %) da tabela."))</f>
        <v>OK, confere com a tabela.</v>
      </c>
    </row>
    <row r="984" spans="1:13" ht="45" customHeight="1" x14ac:dyDescent="0.25">
      <c r="A984" s="14" t="s">
        <v>396</v>
      </c>
      <c r="B984" s="20">
        <v>39017</v>
      </c>
      <c r="C984" s="198" t="str">
        <f>VLOOKUP(B984,IF(A984="COMPOSICAO",S!$A:$D,I!$A:$D),2,FALSE)</f>
        <v>ESPACADOR / DISTANCIADOR CIRCULAR COM ENTRADA LATERAL, EM PLASTICO, PARA VERGALHAO *4,2 A 12,5* MM, COBRIMENTO 20 MM</v>
      </c>
      <c r="D984" s="198"/>
      <c r="E984" s="198"/>
      <c r="F984" s="198"/>
      <c r="G984" s="14" t="str">
        <f>VLOOKUP(B984,IF(A984="COMPOSICAO",S!$A:$D,I!$A:$D),3,FALSE)</f>
        <v>UN</v>
      </c>
      <c r="H984" s="29">
        <v>0.61299999999999999</v>
      </c>
      <c r="I984" s="15">
        <f>IF(A984="COMPOSICAO",VLOOKUP("TOTAL - "&amp;B984,COMPOSICAO_AUX_3!$A:$J,10,FALSE),VLOOKUP(B984,I!$A:$D,4,FALSE))</f>
        <v>0.17</v>
      </c>
      <c r="J984" s="238">
        <f>TRUNC(H984*I984,2)</f>
        <v>0.1</v>
      </c>
      <c r="K984" s="200"/>
    </row>
    <row r="985" spans="1:13" ht="30" customHeight="1" x14ac:dyDescent="0.25">
      <c r="A985" s="14" t="s">
        <v>396</v>
      </c>
      <c r="B985" s="20">
        <v>43132</v>
      </c>
      <c r="C985" s="198" t="str">
        <f>VLOOKUP(B985,IF(A985="COMPOSICAO",S!$A:$D,I!$A:$D),2,FALSE)</f>
        <v>ARAME RECOZIDO 16 BWG, D = 1,65 MM (0,016 KG/M) OU 18 BWG, D = 1,25 MM (0,01 KG/M)</v>
      </c>
      <c r="D985" s="198"/>
      <c r="E985" s="198"/>
      <c r="F985" s="198"/>
      <c r="G985" s="14" t="str">
        <f>VLOOKUP(B985,IF(A985="COMPOSICAO",S!$A:$D,I!$A:$D),3,FALSE)</f>
        <v>KG</v>
      </c>
      <c r="H985" s="29">
        <v>2.5000000000000001E-2</v>
      </c>
      <c r="I985" s="15">
        <f>IF(A985="COMPOSICAO",VLOOKUP("TOTAL - "&amp;B985,COMPOSICAO_AUX_3!$A:$J,10,FALSE),VLOOKUP(B985,I!$A:$D,4,FALSE))</f>
        <v>17</v>
      </c>
      <c r="J985" s="238">
        <f>TRUNC(H985*I985,2)</f>
        <v>0.42</v>
      </c>
      <c r="K985" s="200"/>
    </row>
    <row r="986" spans="1:13" ht="30" customHeight="1" x14ac:dyDescent="0.25">
      <c r="A986" s="14" t="s">
        <v>391</v>
      </c>
      <c r="B986" s="20">
        <v>88238</v>
      </c>
      <c r="C986" s="198" t="str">
        <f>VLOOKUP(B986,IF(A986="COMPOSICAO",S!$A:$D,I!$A:$D),2,FALSE)</f>
        <v>AJUDANTE DE ARMADOR COM ENCARGOS COMPLEMENTARES</v>
      </c>
      <c r="D986" s="198"/>
      <c r="E986" s="198"/>
      <c r="F986" s="198"/>
      <c r="G986" s="14" t="str">
        <f>VLOOKUP(B986,IF(A986="COMPOSICAO",S!$A:$D,I!$A:$D),3,FALSE)</f>
        <v>H</v>
      </c>
      <c r="H986" s="29">
        <v>2.8000000000000001E-2</v>
      </c>
      <c r="I986" s="15">
        <f>IF(A986="COMPOSICAO",VLOOKUP("TOTAL - "&amp;B986,COMPOSICAO_AUX_3!$A:$J,10,FALSE),VLOOKUP(B986,I!$A:$D,4,FALSE))</f>
        <v>15.19</v>
      </c>
      <c r="J986" s="238">
        <f>TRUNC(H986*I986,2)</f>
        <v>0.42</v>
      </c>
      <c r="K986" s="200"/>
    </row>
    <row r="987" spans="1:13" ht="15" customHeight="1" x14ac:dyDescent="0.25">
      <c r="A987" s="14" t="s">
        <v>391</v>
      </c>
      <c r="B987" s="20">
        <v>88245</v>
      </c>
      <c r="C987" s="198" t="str">
        <f>VLOOKUP(B987,IF(A987="COMPOSICAO",S!$A:$D,I!$A:$D),2,FALSE)</f>
        <v>ARMADOR COM ENCARGOS COMPLEMENTARES</v>
      </c>
      <c r="D987" s="198"/>
      <c r="E987" s="198"/>
      <c r="F987" s="198"/>
      <c r="G987" s="14" t="str">
        <f>VLOOKUP(B987,IF(A987="COMPOSICAO",S!$A:$D,I!$A:$D),3,FALSE)</f>
        <v>H</v>
      </c>
      <c r="H987" s="29">
        <v>0.17499999999999999</v>
      </c>
      <c r="I987" s="15">
        <f>IF(A987="COMPOSICAO",VLOOKUP("TOTAL - "&amp;B987,COMPOSICAO_AUX_3!$A:$J,10,FALSE),VLOOKUP(B987,I!$A:$D,4,FALSE))</f>
        <v>19.749999999999996</v>
      </c>
      <c r="J987" s="238">
        <f>TRUNC(H987*I987,2)</f>
        <v>3.45</v>
      </c>
      <c r="K987" s="200"/>
    </row>
    <row r="988" spans="1:13" ht="30" customHeight="1" x14ac:dyDescent="0.25">
      <c r="A988" s="14" t="s">
        <v>391</v>
      </c>
      <c r="B988" s="20">
        <v>92802</v>
      </c>
      <c r="C988" s="198" t="str">
        <f>VLOOKUP(B988,IF(A988="COMPOSICAO",S!$A:$D,I!$A:$D),2,FALSE)</f>
        <v>CORTE E DOBRA DE AÇO CA-50, DIÂMETRO DE 8,0 MM, UTILIZADO EM LAJE. AF_12/2015</v>
      </c>
      <c r="D988" s="198"/>
      <c r="E988" s="198"/>
      <c r="F988" s="198"/>
      <c r="G988" s="14" t="str">
        <f>VLOOKUP(B988,IF(A988="COMPOSICAO",S!$A:$D,I!$A:$D),3,FALSE)</f>
        <v>KG</v>
      </c>
      <c r="H988" s="15">
        <v>1</v>
      </c>
      <c r="I988" s="15">
        <f>IF(A988="COMPOSICAO",VLOOKUP("TOTAL - "&amp;B988,COMPOSICAO_AUX_3!$A:$J,10,FALSE),VLOOKUP(B988,I!$A:$D,4,FALSE))</f>
        <v>9.86</v>
      </c>
      <c r="J988" s="238">
        <f>TRUNC(H988*I988,2)</f>
        <v>9.86</v>
      </c>
      <c r="K988" s="200"/>
    </row>
    <row r="989" spans="1:13" ht="15" customHeight="1" x14ac:dyDescent="0.25">
      <c r="A989" s="23" t="s">
        <v>843</v>
      </c>
      <c r="B989" s="24"/>
      <c r="C989" s="24"/>
      <c r="D989" s="24"/>
      <c r="E989" s="24"/>
      <c r="F989" s="24"/>
      <c r="G989" s="25"/>
      <c r="H989" s="26"/>
      <c r="I989" s="27"/>
      <c r="J989" s="238">
        <f>SUM(J983:K988)</f>
        <v>14.25</v>
      </c>
      <c r="K989" s="200"/>
    </row>
    <row r="990" spans="1:13" ht="15" customHeight="1" x14ac:dyDescent="0.25">
      <c r="A990" s="4"/>
      <c r="B990" s="4"/>
      <c r="C990" s="4"/>
      <c r="D990" s="4"/>
      <c r="E990" s="4"/>
      <c r="F990" s="4"/>
      <c r="G990" s="4"/>
      <c r="H990" s="4"/>
      <c r="I990" s="4"/>
      <c r="J990" s="4"/>
      <c r="K990" s="4"/>
    </row>
    <row r="991" spans="1:13" ht="15" customHeight="1" x14ac:dyDescent="0.25">
      <c r="A991" s="10" t="s">
        <v>384</v>
      </c>
      <c r="B991" s="10" t="s">
        <v>34</v>
      </c>
      <c r="C991" s="239" t="s">
        <v>6</v>
      </c>
      <c r="D991" s="240"/>
      <c r="E991" s="240"/>
      <c r="F991" s="240"/>
      <c r="G991" s="7" t="s">
        <v>35</v>
      </c>
      <c r="H991" s="7" t="s">
        <v>385</v>
      </c>
      <c r="I991" s="7" t="s">
        <v>386</v>
      </c>
      <c r="J991" s="241" t="s">
        <v>8</v>
      </c>
      <c r="K991" s="242"/>
    </row>
    <row r="992" spans="1:13" ht="45" customHeight="1" x14ac:dyDescent="0.25">
      <c r="A992" s="7" t="s">
        <v>426</v>
      </c>
      <c r="B992" s="28">
        <v>96533</v>
      </c>
      <c r="C992" s="243" t="str">
        <f>VLOOKUP(B992,S!$A:$D,2,FALSE)</f>
        <v>FABRICAÇÃO, MONTAGEM E DESMONTAGEM DE FÔRMA PARA VIGA BALDRAME, EM MADEIRA SERRADA, E=25 MM, 2 UTILIZAÇÕES. AF_06/2017</v>
      </c>
      <c r="D992" s="243"/>
      <c r="E992" s="243"/>
      <c r="F992" s="244"/>
      <c r="G992" s="7" t="str">
        <f>VLOOKUP(B992,S!$A:$D,3,FALSE)</f>
        <v>M2</v>
      </c>
      <c r="H992" s="21"/>
      <c r="I992" s="21">
        <f>J1003</f>
        <v>81.010000000000005</v>
      </c>
      <c r="J992" s="245"/>
      <c r="K992" s="246"/>
      <c r="L992" s="21">
        <f>VLOOKUP(B992,S!$A:$D,4,FALSE)</f>
        <v>81.010000000000005</v>
      </c>
      <c r="M992" s="7" t="str">
        <f>IF(ROUND((L992-I992),2)=0,"OK, confere com a tabela.",IF(ROUND((L992-I992),2)&lt;0,"ACIMA ("&amp;TEXT(ROUND(I992*100/L992,4),"0,0000")&amp;" %) da tabela.","ABAIXO ("&amp;TEXT(ROUND(I992*100/L992,4),"0,0000")&amp;" %) da tabela."))</f>
        <v>OK, confere com a tabela.</v>
      </c>
    </row>
    <row r="993" spans="1:13" ht="30" customHeight="1" x14ac:dyDescent="0.25">
      <c r="A993" s="14" t="s">
        <v>396</v>
      </c>
      <c r="B993" s="20">
        <v>2692</v>
      </c>
      <c r="C993" s="198" t="str">
        <f>VLOOKUP(B993,IF(A993="COMPOSICAO",S!$A:$D,I!$A:$D),2,FALSE)</f>
        <v>DESMOLDANTE PROTETOR PARA FORMAS DE MADEIRA, DE BASE OLEOSA EMULSIONADA EM AGUA</v>
      </c>
      <c r="D993" s="198"/>
      <c r="E993" s="198"/>
      <c r="F993" s="198"/>
      <c r="G993" s="14" t="str">
        <f>VLOOKUP(B993,IF(A993="COMPOSICAO",S!$A:$D,I!$A:$D),3,FALSE)</f>
        <v>L</v>
      </c>
      <c r="H993" s="29">
        <v>1.7000000000000001E-2</v>
      </c>
      <c r="I993" s="15">
        <f>IF(A993="COMPOSICAO",VLOOKUP("TOTAL - "&amp;B993,COMPOSICAO_AUX_3!$A:$J,10,FALSE),VLOOKUP(B993,I!$A:$D,4,FALSE))</f>
        <v>6.19</v>
      </c>
      <c r="J993" s="238">
        <f t="shared" ref="J993:J1002" si="27">TRUNC(H993*I993,2)</f>
        <v>0.1</v>
      </c>
      <c r="K993" s="200"/>
    </row>
    <row r="994" spans="1:13" ht="30" customHeight="1" x14ac:dyDescent="0.25">
      <c r="A994" s="14" t="s">
        <v>396</v>
      </c>
      <c r="B994" s="20">
        <v>4491</v>
      </c>
      <c r="C994" s="198" t="str">
        <f>VLOOKUP(B994,IF(A994="COMPOSICAO",S!$A:$D,I!$A:$D),2,FALSE)</f>
        <v>PONTALETE *7,5 X 7,5* CM EM PINUS, MISTA OU EQUIVALENTE DA REGIAO - BRUTA</v>
      </c>
      <c r="D994" s="198"/>
      <c r="E994" s="198"/>
      <c r="F994" s="198"/>
      <c r="G994" s="14" t="str">
        <f>VLOOKUP(B994,IF(A994="COMPOSICAO",S!$A:$D,I!$A:$D),3,FALSE)</f>
        <v>M</v>
      </c>
      <c r="H994" s="29">
        <v>1.1659999999999999</v>
      </c>
      <c r="I994" s="15">
        <f>IF(A994="COMPOSICAO",VLOOKUP("TOTAL - "&amp;B994,COMPOSICAO_AUX_3!$A:$J,10,FALSE),VLOOKUP(B994,I!$A:$D,4,FALSE))</f>
        <v>5.97</v>
      </c>
      <c r="J994" s="238">
        <f t="shared" si="27"/>
        <v>6.96</v>
      </c>
      <c r="K994" s="200"/>
    </row>
    <row r="995" spans="1:13" ht="30" customHeight="1" x14ac:dyDescent="0.25">
      <c r="A995" s="14" t="s">
        <v>396</v>
      </c>
      <c r="B995" s="20">
        <v>4517</v>
      </c>
      <c r="C995" s="198" t="str">
        <f>VLOOKUP(B995,IF(A995="COMPOSICAO",S!$A:$D,I!$A:$D),2,FALSE)</f>
        <v>SARRAFO *2,5 X 7,5* CM EM PINUS, MISTA OU EQUIVALENTE DA REGIAO - BRUTA</v>
      </c>
      <c r="D995" s="198"/>
      <c r="E995" s="198"/>
      <c r="F995" s="198"/>
      <c r="G995" s="14" t="str">
        <f>VLOOKUP(B995,IF(A995="COMPOSICAO",S!$A:$D,I!$A:$D),3,FALSE)</f>
        <v>M</v>
      </c>
      <c r="H995" s="29">
        <v>1.093</v>
      </c>
      <c r="I995" s="15">
        <f>IF(A995="COMPOSICAO",VLOOKUP("TOTAL - "&amp;B995,COMPOSICAO_AUX_3!$A:$J,10,FALSE),VLOOKUP(B995,I!$A:$D,4,FALSE))</f>
        <v>2.09</v>
      </c>
      <c r="J995" s="238">
        <f t="shared" si="27"/>
        <v>2.2799999999999998</v>
      </c>
      <c r="K995" s="200"/>
    </row>
    <row r="996" spans="1:13" ht="30" customHeight="1" x14ac:dyDescent="0.25">
      <c r="A996" s="14" t="s">
        <v>396</v>
      </c>
      <c r="B996" s="20">
        <v>5073</v>
      </c>
      <c r="C996" s="198" t="str">
        <f>VLOOKUP(B996,IF(A996="COMPOSICAO",S!$A:$D,I!$A:$D),2,FALSE)</f>
        <v>PREGO DE ACO POLIDO COM CABECA 17 X 24 (2 1/4 X 11)</v>
      </c>
      <c r="D996" s="198"/>
      <c r="E996" s="198"/>
      <c r="F996" s="198"/>
      <c r="G996" s="14" t="str">
        <f>VLOOKUP(B996,IF(A996="COMPOSICAO",S!$A:$D,I!$A:$D),3,FALSE)</f>
        <v>KG</v>
      </c>
      <c r="H996" s="29">
        <v>4.9000000000000002E-2</v>
      </c>
      <c r="I996" s="15">
        <f>IF(A996="COMPOSICAO",VLOOKUP("TOTAL - "&amp;B996,COMPOSICAO_AUX_3!$A:$J,10,FALSE),VLOOKUP(B996,I!$A:$D,4,FALSE))</f>
        <v>17.11</v>
      </c>
      <c r="J996" s="238">
        <f t="shared" si="27"/>
        <v>0.83</v>
      </c>
      <c r="K996" s="200"/>
    </row>
    <row r="997" spans="1:13" ht="45" customHeight="1" x14ac:dyDescent="0.25">
      <c r="A997" s="14" t="s">
        <v>396</v>
      </c>
      <c r="B997" s="20">
        <v>6189</v>
      </c>
      <c r="C997" s="198" t="str">
        <f>VLOOKUP(B997,IF(A997="COMPOSICAO",S!$A:$D,I!$A:$D),2,FALSE)</f>
        <v>TABUA NAO APARELHADA *2,5 X 30* CM, EM MACARANDUBA, ANGELIM OU EQUIVALENTE DA REGIAO - BRUTA</v>
      </c>
      <c r="D997" s="198"/>
      <c r="E997" s="198"/>
      <c r="F997" s="198"/>
      <c r="G997" s="14" t="str">
        <f>VLOOKUP(B997,IF(A997="COMPOSICAO",S!$A:$D,I!$A:$D),3,FALSE)</f>
        <v>M</v>
      </c>
      <c r="H997" s="29">
        <v>1.9430000000000001</v>
      </c>
      <c r="I997" s="15">
        <f>IF(A997="COMPOSICAO",VLOOKUP("TOTAL - "&amp;B997,COMPOSICAO_AUX_3!$A:$J,10,FALSE),VLOOKUP(B997,I!$A:$D,4,FALSE))</f>
        <v>18.04</v>
      </c>
      <c r="J997" s="238">
        <f t="shared" si="27"/>
        <v>35.049999999999997</v>
      </c>
      <c r="K997" s="200"/>
    </row>
    <row r="998" spans="1:13" ht="30" customHeight="1" x14ac:dyDescent="0.25">
      <c r="A998" s="14" t="s">
        <v>396</v>
      </c>
      <c r="B998" s="20">
        <v>40304</v>
      </c>
      <c r="C998" s="198" t="str">
        <f>VLOOKUP(B998,IF(A998="COMPOSICAO",S!$A:$D,I!$A:$D),2,FALSE)</f>
        <v>PREGO DE ACO POLIDO COM CABECA DUPLA 17 X 27 (2 1/2 X 11)</v>
      </c>
      <c r="D998" s="198"/>
      <c r="E998" s="198"/>
      <c r="F998" s="198"/>
      <c r="G998" s="14" t="str">
        <f>VLOOKUP(B998,IF(A998="COMPOSICAO",S!$A:$D,I!$A:$D),3,FALSE)</f>
        <v>KG</v>
      </c>
      <c r="H998" s="29">
        <v>3.4000000000000002E-2</v>
      </c>
      <c r="I998" s="15">
        <f>IF(A998="COMPOSICAO",VLOOKUP("TOTAL - "&amp;B998,COMPOSICAO_AUX_3!$A:$J,10,FALSE),VLOOKUP(B998,I!$A:$D,4,FALSE))</f>
        <v>20.71</v>
      </c>
      <c r="J998" s="238">
        <f t="shared" si="27"/>
        <v>0.7</v>
      </c>
      <c r="K998" s="200"/>
    </row>
    <row r="999" spans="1:13" ht="30" customHeight="1" x14ac:dyDescent="0.25">
      <c r="A999" s="14" t="s">
        <v>391</v>
      </c>
      <c r="B999" s="20">
        <v>88239</v>
      </c>
      <c r="C999" s="198" t="str">
        <f>VLOOKUP(B999,IF(A999="COMPOSICAO",S!$A:$D,I!$A:$D),2,FALSE)</f>
        <v>AJUDANTE DE CARPINTEIRO COM ENCARGOS COMPLEMENTARES</v>
      </c>
      <c r="D999" s="198"/>
      <c r="E999" s="198"/>
      <c r="F999" s="198"/>
      <c r="G999" s="14" t="str">
        <f>VLOOKUP(B999,IF(A999="COMPOSICAO",S!$A:$D,I!$A:$D),3,FALSE)</f>
        <v>H</v>
      </c>
      <c r="H999" s="15">
        <v>0.5</v>
      </c>
      <c r="I999" s="15">
        <f>IF(A999="COMPOSICAO",VLOOKUP("TOTAL - "&amp;B999,COMPOSICAO_AUX_3!$A:$J,10,FALSE),VLOOKUP(B999,I!$A:$D,4,FALSE))</f>
        <v>16.470000000000002</v>
      </c>
      <c r="J999" s="238">
        <f t="shared" si="27"/>
        <v>8.23</v>
      </c>
      <c r="K999" s="200"/>
    </row>
    <row r="1000" spans="1:13" ht="30" customHeight="1" x14ac:dyDescent="0.25">
      <c r="A1000" s="14" t="s">
        <v>391</v>
      </c>
      <c r="B1000" s="20">
        <v>88262</v>
      </c>
      <c r="C1000" s="198" t="str">
        <f>VLOOKUP(B1000,IF(A1000="COMPOSICAO",S!$A:$D,I!$A:$D),2,FALSE)</f>
        <v>CARPINTEIRO DE FORMAS COM ENCARGOS COMPLEMENTARES</v>
      </c>
      <c r="D1000" s="198"/>
      <c r="E1000" s="198"/>
      <c r="F1000" s="198"/>
      <c r="G1000" s="14" t="str">
        <f>VLOOKUP(B1000,IF(A1000="COMPOSICAO",S!$A:$D,I!$A:$D),3,FALSE)</f>
        <v>H</v>
      </c>
      <c r="H1000" s="29">
        <v>1.2889999999999999</v>
      </c>
      <c r="I1000" s="15">
        <f>IF(A1000="COMPOSICAO",VLOOKUP("TOTAL - "&amp;B1000,COMPOSICAO_AUX_3!$A:$J,10,FALSE),VLOOKUP(B1000,I!$A:$D,4,FALSE))</f>
        <v>19.649999999999999</v>
      </c>
      <c r="J1000" s="238">
        <f t="shared" si="27"/>
        <v>25.32</v>
      </c>
      <c r="K1000" s="200"/>
    </row>
    <row r="1001" spans="1:13" ht="45" customHeight="1" x14ac:dyDescent="0.25">
      <c r="A1001" s="14" t="s">
        <v>391</v>
      </c>
      <c r="B1001" s="20">
        <v>91692</v>
      </c>
      <c r="C1001" s="198" t="str">
        <f>VLOOKUP(B1001,IF(A1001="COMPOSICAO",S!$A:$D,I!$A:$D),2,FALSE)</f>
        <v>SERRA CIRCULAR DE BANCADA COM MOTOR ELÉTRICO POTÊNCIA DE 5HP, COM COIFA PARA DISCO 10" - CHP DIURNO. AF_08/2015</v>
      </c>
      <c r="D1001" s="198"/>
      <c r="E1001" s="198"/>
      <c r="F1001" s="198"/>
      <c r="G1001" s="14" t="str">
        <f>VLOOKUP(B1001,IF(A1001="COMPOSICAO",S!$A:$D,I!$A:$D),3,FALSE)</f>
        <v>CHP</v>
      </c>
      <c r="H1001" s="29">
        <v>3.2000000000000001E-2</v>
      </c>
      <c r="I1001" s="15">
        <f>IF(A1001="COMPOSICAO",VLOOKUP("TOTAL - "&amp;B1001,COMPOSICAO_AUX_3!$A:$J,10,FALSE),VLOOKUP(B1001,I!$A:$D,4,FALSE))</f>
        <v>26.959999999999997</v>
      </c>
      <c r="J1001" s="238">
        <f t="shared" si="27"/>
        <v>0.86</v>
      </c>
      <c r="K1001" s="200"/>
    </row>
    <row r="1002" spans="1:13" ht="45" customHeight="1" x14ac:dyDescent="0.25">
      <c r="A1002" s="14" t="s">
        <v>391</v>
      </c>
      <c r="B1002" s="20">
        <v>91693</v>
      </c>
      <c r="C1002" s="198" t="str">
        <f>VLOOKUP(B1002,IF(A1002="COMPOSICAO",S!$A:$D,I!$A:$D),2,FALSE)</f>
        <v>SERRA CIRCULAR DE BANCADA COM MOTOR ELÉTRICO POTÊNCIA DE 5HP, COM COIFA PARA DISCO 10" - CHI DIURNO. AF_08/2015</v>
      </c>
      <c r="D1002" s="198"/>
      <c r="E1002" s="198"/>
      <c r="F1002" s="198"/>
      <c r="G1002" s="14" t="str">
        <f>VLOOKUP(B1002,IF(A1002="COMPOSICAO",S!$A:$D,I!$A:$D),3,FALSE)</f>
        <v>CHI</v>
      </c>
      <c r="H1002" s="29">
        <v>2.8000000000000001E-2</v>
      </c>
      <c r="I1002" s="15">
        <f>IF(A1002="COMPOSICAO",VLOOKUP("TOTAL - "&amp;B1002,COMPOSICAO_AUX_3!$A:$J,10,FALSE),VLOOKUP(B1002,I!$A:$D,4,FALSE))</f>
        <v>24.5</v>
      </c>
      <c r="J1002" s="238">
        <f t="shared" si="27"/>
        <v>0.68</v>
      </c>
      <c r="K1002" s="200"/>
    </row>
    <row r="1003" spans="1:13" ht="15" customHeight="1" x14ac:dyDescent="0.25">
      <c r="A1003" s="23" t="s">
        <v>630</v>
      </c>
      <c r="B1003" s="24"/>
      <c r="C1003" s="24"/>
      <c r="D1003" s="24"/>
      <c r="E1003" s="24"/>
      <c r="F1003" s="24"/>
      <c r="G1003" s="25"/>
      <c r="H1003" s="26"/>
      <c r="I1003" s="27"/>
      <c r="J1003" s="238">
        <f>SUM(J992:K1002)</f>
        <v>81.010000000000005</v>
      </c>
      <c r="K1003" s="200"/>
    </row>
    <row r="1004" spans="1:13" ht="15" customHeight="1" x14ac:dyDescent="0.25">
      <c r="A1004" s="4"/>
      <c r="B1004" s="4"/>
      <c r="C1004" s="4"/>
      <c r="D1004" s="4"/>
      <c r="E1004" s="4"/>
      <c r="F1004" s="4"/>
      <c r="G1004" s="4"/>
      <c r="H1004" s="4"/>
      <c r="I1004" s="4"/>
      <c r="J1004" s="4"/>
      <c r="K1004" s="4"/>
    </row>
    <row r="1005" spans="1:13" ht="15" customHeight="1" x14ac:dyDescent="0.25">
      <c r="A1005" s="10" t="s">
        <v>384</v>
      </c>
      <c r="B1005" s="10" t="s">
        <v>34</v>
      </c>
      <c r="C1005" s="239" t="s">
        <v>6</v>
      </c>
      <c r="D1005" s="240"/>
      <c r="E1005" s="240"/>
      <c r="F1005" s="240"/>
      <c r="G1005" s="7" t="s">
        <v>35</v>
      </c>
      <c r="H1005" s="7" t="s">
        <v>385</v>
      </c>
      <c r="I1005" s="7" t="s">
        <v>386</v>
      </c>
      <c r="J1005" s="241" t="s">
        <v>8</v>
      </c>
      <c r="K1005" s="242"/>
    </row>
    <row r="1006" spans="1:13" ht="45" customHeight="1" x14ac:dyDescent="0.25">
      <c r="A1006" s="7" t="s">
        <v>426</v>
      </c>
      <c r="B1006" s="28">
        <v>96543</v>
      </c>
      <c r="C1006" s="243" t="str">
        <f>VLOOKUP(B1006,S!$A:$D,2,FALSE)</f>
        <v>ARMAÇÃO DE BLOCO, VIGA BALDRAME E SAPATA UTILIZANDO AÇO CA-60 DE 5 MM - MONTAGEM. AF_06/2017</v>
      </c>
      <c r="D1006" s="243"/>
      <c r="E1006" s="243"/>
      <c r="F1006" s="244"/>
      <c r="G1006" s="7" t="str">
        <f>VLOOKUP(B1006,S!$A:$D,3,FALSE)</f>
        <v>KG</v>
      </c>
      <c r="H1006" s="21"/>
      <c r="I1006" s="21">
        <f>J1012</f>
        <v>15.41</v>
      </c>
      <c r="J1006" s="245"/>
      <c r="K1006" s="246"/>
      <c r="L1006" s="21">
        <f>VLOOKUP(B1006,S!$A:$D,4,FALSE)</f>
        <v>15.41</v>
      </c>
      <c r="M1006" s="7" t="str">
        <f>IF(ROUND((L1006-I1006),2)=0,"OK, confere com a tabela.",IF(ROUND((L1006-I1006),2)&lt;0,"ACIMA ("&amp;TEXT(ROUND(I1006*100/L1006,4),"0,0000")&amp;" %) da tabela.","ABAIXO ("&amp;TEXT(ROUND(I1006*100/L1006,4),"0,0000")&amp;" %) da tabela."))</f>
        <v>OK, confere com a tabela.</v>
      </c>
    </row>
    <row r="1007" spans="1:13" ht="45" customHeight="1" x14ac:dyDescent="0.25">
      <c r="A1007" s="14" t="s">
        <v>396</v>
      </c>
      <c r="B1007" s="20">
        <v>39017</v>
      </c>
      <c r="C1007" s="198" t="str">
        <f>VLOOKUP(B1007,IF(A1007="COMPOSICAO",S!$A:$D,I!$A:$D),2,FALSE)</f>
        <v>ESPACADOR / DISTANCIADOR CIRCULAR COM ENTRADA LATERAL, EM PLASTICO, PARA VERGALHAO *4,2 A 12,5* MM, COBRIMENTO 20 MM</v>
      </c>
      <c r="D1007" s="198"/>
      <c r="E1007" s="198"/>
      <c r="F1007" s="198"/>
      <c r="G1007" s="14" t="str">
        <f>VLOOKUP(B1007,IF(A1007="COMPOSICAO",S!$A:$D,I!$A:$D),3,FALSE)</f>
        <v>UN</v>
      </c>
      <c r="H1007" s="30">
        <v>1.9664999999999999</v>
      </c>
      <c r="I1007" s="15">
        <f>IF(A1007="COMPOSICAO",VLOOKUP("TOTAL - "&amp;B1007,COMPOSICAO_AUX_3!$A:$J,10,FALSE),VLOOKUP(B1007,I!$A:$D,4,FALSE))</f>
        <v>0.17</v>
      </c>
      <c r="J1007" s="238">
        <f>TRUNC(H1007*I1007,2)</f>
        <v>0.33</v>
      </c>
      <c r="K1007" s="200"/>
    </row>
    <row r="1008" spans="1:13" ht="30" customHeight="1" x14ac:dyDescent="0.25">
      <c r="A1008" s="14" t="s">
        <v>396</v>
      </c>
      <c r="B1008" s="20">
        <v>43132</v>
      </c>
      <c r="C1008" s="198" t="str">
        <f>VLOOKUP(B1008,IF(A1008="COMPOSICAO",S!$A:$D,I!$A:$D),2,FALSE)</f>
        <v>ARAME RECOZIDO 16 BWG, D = 1,65 MM (0,016 KG/M) OU 18 BWG, D = 1,25 MM (0,01 KG/M)</v>
      </c>
      <c r="D1008" s="198"/>
      <c r="E1008" s="198"/>
      <c r="F1008" s="198"/>
      <c r="G1008" s="14" t="str">
        <f>VLOOKUP(B1008,IF(A1008="COMPOSICAO",S!$A:$D,I!$A:$D),3,FALSE)</f>
        <v>KG</v>
      </c>
      <c r="H1008" s="29">
        <v>2.5000000000000001E-2</v>
      </c>
      <c r="I1008" s="15">
        <f>IF(A1008="COMPOSICAO",VLOOKUP("TOTAL - "&amp;B1008,COMPOSICAO_AUX_3!$A:$J,10,FALSE),VLOOKUP(B1008,I!$A:$D,4,FALSE))</f>
        <v>17</v>
      </c>
      <c r="J1008" s="238">
        <f>TRUNC(H1008*I1008,2)</f>
        <v>0.42</v>
      </c>
      <c r="K1008" s="200"/>
    </row>
    <row r="1009" spans="1:13" ht="30" customHeight="1" x14ac:dyDescent="0.25">
      <c r="A1009" s="14" t="s">
        <v>391</v>
      </c>
      <c r="B1009" s="20">
        <v>88238</v>
      </c>
      <c r="C1009" s="198" t="str">
        <f>VLOOKUP(B1009,IF(A1009="COMPOSICAO",S!$A:$D,I!$A:$D),2,FALSE)</f>
        <v>AJUDANTE DE ARMADOR COM ENCARGOS COMPLEMENTARES</v>
      </c>
      <c r="D1009" s="198"/>
      <c r="E1009" s="198"/>
      <c r="F1009" s="198"/>
      <c r="G1009" s="14" t="str">
        <f>VLOOKUP(B1009,IF(A1009="COMPOSICAO",S!$A:$D,I!$A:$D),3,FALSE)</f>
        <v>H</v>
      </c>
      <c r="H1009" s="30">
        <v>6.3500000000000001E-2</v>
      </c>
      <c r="I1009" s="15">
        <f>IF(A1009="COMPOSICAO",VLOOKUP("TOTAL - "&amp;B1009,COMPOSICAO_AUX_3!$A:$J,10,FALSE),VLOOKUP(B1009,I!$A:$D,4,FALSE))</f>
        <v>15.19</v>
      </c>
      <c r="J1009" s="238">
        <f>TRUNC(H1009*I1009,2)</f>
        <v>0.96</v>
      </c>
      <c r="K1009" s="200"/>
    </row>
    <row r="1010" spans="1:13" ht="15" customHeight="1" x14ac:dyDescent="0.25">
      <c r="A1010" s="14" t="s">
        <v>391</v>
      </c>
      <c r="B1010" s="20">
        <v>88245</v>
      </c>
      <c r="C1010" s="198" t="str">
        <f>VLOOKUP(B1010,IF(A1010="COMPOSICAO",S!$A:$D,I!$A:$D),2,FALSE)</f>
        <v>ARMADOR COM ENCARGOS COMPLEMENTARES</v>
      </c>
      <c r="D1010" s="198"/>
      <c r="E1010" s="198"/>
      <c r="F1010" s="198"/>
      <c r="G1010" s="14" t="str">
        <f>VLOOKUP(B1010,IF(A1010="COMPOSICAO",S!$A:$D,I!$A:$D),3,FALSE)</f>
        <v>H</v>
      </c>
      <c r="H1010" s="30">
        <v>0.19450000000000001</v>
      </c>
      <c r="I1010" s="15">
        <f>IF(A1010="COMPOSICAO",VLOOKUP("TOTAL - "&amp;B1010,COMPOSICAO_AUX_3!$A:$J,10,FALSE),VLOOKUP(B1010,I!$A:$D,4,FALSE))</f>
        <v>19.749999999999996</v>
      </c>
      <c r="J1010" s="238">
        <f>TRUNC(H1010*I1010,2)</f>
        <v>3.84</v>
      </c>
      <c r="K1010" s="200"/>
    </row>
    <row r="1011" spans="1:13" ht="45" customHeight="1" x14ac:dyDescent="0.25">
      <c r="A1011" s="14" t="s">
        <v>391</v>
      </c>
      <c r="B1011" s="20">
        <v>92791</v>
      </c>
      <c r="C1011" s="198" t="str">
        <f>VLOOKUP(B1011,IF(A1011="COMPOSICAO",S!$A:$D,I!$A:$D),2,FALSE)</f>
        <v>CORTE E DOBRA DE AÇO CA-60, DIÂMETRO DE 5,0 MM, UTILIZADO EM ESTRUTURAS DIVERSAS, EXCETO LAJES. AF_12/2015</v>
      </c>
      <c r="D1011" s="198"/>
      <c r="E1011" s="198"/>
      <c r="F1011" s="198"/>
      <c r="G1011" s="14" t="str">
        <f>VLOOKUP(B1011,IF(A1011="COMPOSICAO",S!$A:$D,I!$A:$D),3,FALSE)</f>
        <v>KG</v>
      </c>
      <c r="H1011" s="15">
        <v>1</v>
      </c>
      <c r="I1011" s="15">
        <f>IF(A1011="COMPOSICAO",VLOOKUP("TOTAL - "&amp;B1011,COMPOSICAO_AUX_3!$A:$J,10,FALSE),VLOOKUP(B1011,I!$A:$D,4,FALSE))</f>
        <v>9.86</v>
      </c>
      <c r="J1011" s="238">
        <f>TRUNC(H1011*I1011,2)</f>
        <v>9.86</v>
      </c>
      <c r="K1011" s="200"/>
    </row>
    <row r="1012" spans="1:13" ht="15" customHeight="1" x14ac:dyDescent="0.25">
      <c r="A1012" s="23" t="s">
        <v>631</v>
      </c>
      <c r="B1012" s="24"/>
      <c r="C1012" s="24"/>
      <c r="D1012" s="24"/>
      <c r="E1012" s="24"/>
      <c r="F1012" s="24"/>
      <c r="G1012" s="25"/>
      <c r="H1012" s="26"/>
      <c r="I1012" s="27"/>
      <c r="J1012" s="238">
        <f>SUM(J1006:K1011)</f>
        <v>15.41</v>
      </c>
      <c r="K1012" s="200"/>
    </row>
    <row r="1013" spans="1:13" ht="15" customHeight="1" x14ac:dyDescent="0.25">
      <c r="A1013" s="4"/>
      <c r="B1013" s="4"/>
      <c r="C1013" s="4"/>
      <c r="D1013" s="4"/>
      <c r="E1013" s="4"/>
      <c r="F1013" s="4"/>
      <c r="G1013" s="4"/>
      <c r="H1013" s="4"/>
      <c r="I1013" s="4"/>
      <c r="J1013" s="4"/>
      <c r="K1013" s="4"/>
    </row>
    <row r="1014" spans="1:13" ht="15" customHeight="1" x14ac:dyDescent="0.25">
      <c r="A1014" s="10" t="s">
        <v>384</v>
      </c>
      <c r="B1014" s="10" t="s">
        <v>34</v>
      </c>
      <c r="C1014" s="239" t="s">
        <v>6</v>
      </c>
      <c r="D1014" s="240"/>
      <c r="E1014" s="240"/>
      <c r="F1014" s="240"/>
      <c r="G1014" s="7" t="s">
        <v>35</v>
      </c>
      <c r="H1014" s="7" t="s">
        <v>385</v>
      </c>
      <c r="I1014" s="7" t="s">
        <v>386</v>
      </c>
      <c r="J1014" s="241" t="s">
        <v>8</v>
      </c>
      <c r="K1014" s="242"/>
    </row>
    <row r="1015" spans="1:13" ht="45" customHeight="1" x14ac:dyDescent="0.25">
      <c r="A1015" s="7" t="s">
        <v>426</v>
      </c>
      <c r="B1015" s="28">
        <v>96544</v>
      </c>
      <c r="C1015" s="243" t="str">
        <f>VLOOKUP(B1015,S!$A:$D,2,FALSE)</f>
        <v>ARMAÇÃO DE BLOCO, VIGA BALDRAME OU SAPATA UTILIZANDO AÇO CA-50 DE 6,3 MM - MONTAGEM. AF_06/2017</v>
      </c>
      <c r="D1015" s="243"/>
      <c r="E1015" s="243"/>
      <c r="F1015" s="244"/>
      <c r="G1015" s="7" t="str">
        <f>VLOOKUP(B1015,S!$A:$D,3,FALSE)</f>
        <v>KG</v>
      </c>
      <c r="H1015" s="21"/>
      <c r="I1015" s="21">
        <f>J1021</f>
        <v>14.37</v>
      </c>
      <c r="J1015" s="245"/>
      <c r="K1015" s="246"/>
      <c r="L1015" s="21">
        <f>VLOOKUP(B1015,S!$A:$D,4,FALSE)</f>
        <v>14.37</v>
      </c>
      <c r="M1015" s="7" t="str">
        <f>IF(ROUND((L1015-I1015),2)=0,"OK, confere com a tabela.",IF(ROUND((L1015-I1015),2)&lt;0,"ACIMA ("&amp;TEXT(ROUND(I1015*100/L1015,4),"0,0000")&amp;" %) da tabela.","ABAIXO ("&amp;TEXT(ROUND(I1015*100/L1015,4),"0,0000")&amp;" %) da tabela."))</f>
        <v>OK, confere com a tabela.</v>
      </c>
    </row>
    <row r="1016" spans="1:13" ht="45" customHeight="1" x14ac:dyDescent="0.25">
      <c r="A1016" s="14" t="s">
        <v>396</v>
      </c>
      <c r="B1016" s="20">
        <v>39017</v>
      </c>
      <c r="C1016" s="198" t="str">
        <f>VLOOKUP(B1016,IF(A1016="COMPOSICAO",S!$A:$D,I!$A:$D),2,FALSE)</f>
        <v>ESPACADOR / DISTANCIADOR CIRCULAR COM ENTRADA LATERAL, EM PLASTICO, PARA VERGALHAO *4,2 A 12,5* MM, COBRIMENTO 20 MM</v>
      </c>
      <c r="D1016" s="198"/>
      <c r="E1016" s="198"/>
      <c r="F1016" s="198"/>
      <c r="G1016" s="14" t="str">
        <f>VLOOKUP(B1016,IF(A1016="COMPOSICAO",S!$A:$D,I!$A:$D),3,FALSE)</f>
        <v>UN</v>
      </c>
      <c r="H1016" s="15">
        <v>1.19</v>
      </c>
      <c r="I1016" s="15">
        <f>IF(A1016="COMPOSICAO",VLOOKUP("TOTAL - "&amp;B1016,COMPOSICAO_AUX_3!$A:$J,10,FALSE),VLOOKUP(B1016,I!$A:$D,4,FALSE))</f>
        <v>0.17</v>
      </c>
      <c r="J1016" s="238">
        <f>TRUNC(H1016*I1016,2)</f>
        <v>0.2</v>
      </c>
      <c r="K1016" s="200"/>
    </row>
    <row r="1017" spans="1:13" ht="30" customHeight="1" x14ac:dyDescent="0.25">
      <c r="A1017" s="14" t="s">
        <v>396</v>
      </c>
      <c r="B1017" s="20">
        <v>43132</v>
      </c>
      <c r="C1017" s="198" t="str">
        <f>VLOOKUP(B1017,IF(A1017="COMPOSICAO",S!$A:$D,I!$A:$D),2,FALSE)</f>
        <v>ARAME RECOZIDO 16 BWG, D = 1,65 MM (0,016 KG/M) OU 18 BWG, D = 1,25 MM (0,01 KG/M)</v>
      </c>
      <c r="D1017" s="198"/>
      <c r="E1017" s="198"/>
      <c r="F1017" s="198"/>
      <c r="G1017" s="14" t="str">
        <f>VLOOKUP(B1017,IF(A1017="COMPOSICAO",S!$A:$D,I!$A:$D),3,FALSE)</f>
        <v>KG</v>
      </c>
      <c r="H1017" s="29">
        <v>2.5000000000000001E-2</v>
      </c>
      <c r="I1017" s="15">
        <f>IF(A1017="COMPOSICAO",VLOOKUP("TOTAL - "&amp;B1017,COMPOSICAO_AUX_3!$A:$J,10,FALSE),VLOOKUP(B1017,I!$A:$D,4,FALSE))</f>
        <v>17</v>
      </c>
      <c r="J1017" s="238">
        <f>TRUNC(H1017*I1017,2)</f>
        <v>0.42</v>
      </c>
      <c r="K1017" s="200"/>
    </row>
    <row r="1018" spans="1:13" ht="30" customHeight="1" x14ac:dyDescent="0.25">
      <c r="A1018" s="14" t="s">
        <v>391</v>
      </c>
      <c r="B1018" s="20">
        <v>88238</v>
      </c>
      <c r="C1018" s="198" t="str">
        <f>VLOOKUP(B1018,IF(A1018="COMPOSICAO",S!$A:$D,I!$A:$D),2,FALSE)</f>
        <v>AJUDANTE DE ARMADOR COM ENCARGOS COMPLEMENTARES</v>
      </c>
      <c r="D1018" s="198"/>
      <c r="E1018" s="198"/>
      <c r="F1018" s="198"/>
      <c r="G1018" s="14" t="str">
        <f>VLOOKUP(B1018,IF(A1018="COMPOSICAO",S!$A:$D,I!$A:$D),3,FALSE)</f>
        <v>H</v>
      </c>
      <c r="H1018" s="29">
        <v>4.9000000000000002E-2</v>
      </c>
      <c r="I1018" s="15">
        <f>IF(A1018="COMPOSICAO",VLOOKUP("TOTAL - "&amp;B1018,COMPOSICAO_AUX_3!$A:$J,10,FALSE),VLOOKUP(B1018,I!$A:$D,4,FALSE))</f>
        <v>15.19</v>
      </c>
      <c r="J1018" s="238">
        <f>TRUNC(H1018*I1018,2)</f>
        <v>0.74</v>
      </c>
      <c r="K1018" s="200"/>
    </row>
    <row r="1019" spans="1:13" ht="15" customHeight="1" x14ac:dyDescent="0.25">
      <c r="A1019" s="14" t="s">
        <v>391</v>
      </c>
      <c r="B1019" s="20">
        <v>88245</v>
      </c>
      <c r="C1019" s="198" t="str">
        <f>VLOOKUP(B1019,IF(A1019="COMPOSICAO",S!$A:$D,I!$A:$D),2,FALSE)</f>
        <v>ARMADOR COM ENCARGOS COMPLEMENTARES</v>
      </c>
      <c r="D1019" s="198"/>
      <c r="E1019" s="198"/>
      <c r="F1019" s="198"/>
      <c r="G1019" s="14" t="str">
        <f>VLOOKUP(B1019,IF(A1019="COMPOSICAO",S!$A:$D,I!$A:$D),3,FALSE)</f>
        <v>H</v>
      </c>
      <c r="H1019" s="29">
        <v>0.151</v>
      </c>
      <c r="I1019" s="15">
        <f>IF(A1019="COMPOSICAO",VLOOKUP("TOTAL - "&amp;B1019,COMPOSICAO_AUX_3!$A:$J,10,FALSE),VLOOKUP(B1019,I!$A:$D,4,FALSE))</f>
        <v>19.749999999999996</v>
      </c>
      <c r="J1019" s="238">
        <f>TRUNC(H1019*I1019,2)</f>
        <v>2.98</v>
      </c>
      <c r="K1019" s="200"/>
    </row>
    <row r="1020" spans="1:13" ht="45" customHeight="1" x14ac:dyDescent="0.25">
      <c r="A1020" s="14" t="s">
        <v>391</v>
      </c>
      <c r="B1020" s="20">
        <v>92792</v>
      </c>
      <c r="C1020" s="198" t="str">
        <f>VLOOKUP(B1020,IF(A1020="COMPOSICAO",S!$A:$D,I!$A:$D),2,FALSE)</f>
        <v>CORTE E DOBRA DE AÇO CA-50, DIÂMETRO DE 6,3 MM, UTILIZADO EM ESTRUTURAS DIVERSAS, EXCETO LAJES. AF_12/2015</v>
      </c>
      <c r="D1020" s="198"/>
      <c r="E1020" s="198"/>
      <c r="F1020" s="198"/>
      <c r="G1020" s="14" t="str">
        <f>VLOOKUP(B1020,IF(A1020="COMPOSICAO",S!$A:$D,I!$A:$D),3,FALSE)</f>
        <v>KG</v>
      </c>
      <c r="H1020" s="15">
        <v>1</v>
      </c>
      <c r="I1020" s="15">
        <f>IF(A1020="COMPOSICAO",VLOOKUP("TOTAL - "&amp;B1020,COMPOSICAO_AUX_3!$A:$J,10,FALSE),VLOOKUP(B1020,I!$A:$D,4,FALSE))</f>
        <v>10.030000000000001</v>
      </c>
      <c r="J1020" s="238">
        <f>TRUNC(H1020*I1020,2)</f>
        <v>10.029999999999999</v>
      </c>
      <c r="K1020" s="200"/>
    </row>
    <row r="1021" spans="1:13" ht="15" customHeight="1" x14ac:dyDescent="0.25">
      <c r="A1021" s="23" t="s">
        <v>632</v>
      </c>
      <c r="B1021" s="24"/>
      <c r="C1021" s="24"/>
      <c r="D1021" s="24"/>
      <c r="E1021" s="24"/>
      <c r="F1021" s="24"/>
      <c r="G1021" s="25"/>
      <c r="H1021" s="26"/>
      <c r="I1021" s="27"/>
      <c r="J1021" s="238">
        <f>SUM(J1015:K1020)</f>
        <v>14.37</v>
      </c>
      <c r="K1021" s="200"/>
    </row>
    <row r="1022" spans="1:13" ht="15" customHeight="1" x14ac:dyDescent="0.25">
      <c r="A1022" s="4"/>
      <c r="B1022" s="4"/>
      <c r="C1022" s="4"/>
      <c r="D1022" s="4"/>
      <c r="E1022" s="4"/>
      <c r="F1022" s="4"/>
      <c r="G1022" s="4"/>
      <c r="H1022" s="4"/>
      <c r="I1022" s="4"/>
      <c r="J1022" s="4"/>
      <c r="K1022" s="4"/>
    </row>
    <row r="1023" spans="1:13" ht="15" customHeight="1" x14ac:dyDescent="0.25">
      <c r="A1023" s="10" t="s">
        <v>384</v>
      </c>
      <c r="B1023" s="10" t="s">
        <v>34</v>
      </c>
      <c r="C1023" s="239" t="s">
        <v>6</v>
      </c>
      <c r="D1023" s="240"/>
      <c r="E1023" s="240"/>
      <c r="F1023" s="240"/>
      <c r="G1023" s="7" t="s">
        <v>35</v>
      </c>
      <c r="H1023" s="7" t="s">
        <v>385</v>
      </c>
      <c r="I1023" s="7" t="s">
        <v>386</v>
      </c>
      <c r="J1023" s="241" t="s">
        <v>8</v>
      </c>
      <c r="K1023" s="242"/>
    </row>
    <row r="1024" spans="1:13" ht="45" customHeight="1" x14ac:dyDescent="0.25">
      <c r="A1024" s="7" t="s">
        <v>426</v>
      </c>
      <c r="B1024" s="28">
        <v>96546</v>
      </c>
      <c r="C1024" s="243" t="str">
        <f>VLOOKUP(B1024,S!$A:$D,2,FALSE)</f>
        <v>ARMAÇÃO DE BLOCO, VIGA BALDRAME OU SAPATA UTILIZANDO AÇO CA-50 DE 10 MM - MONTAGEM. AF_06/2017</v>
      </c>
      <c r="D1024" s="243"/>
      <c r="E1024" s="243"/>
      <c r="F1024" s="244"/>
      <c r="G1024" s="7" t="str">
        <f>VLOOKUP(B1024,S!$A:$D,3,FALSE)</f>
        <v>KG</v>
      </c>
      <c r="H1024" s="21"/>
      <c r="I1024" s="21">
        <f>J1030</f>
        <v>11.91</v>
      </c>
      <c r="J1024" s="245"/>
      <c r="K1024" s="246"/>
      <c r="L1024" s="21">
        <f>VLOOKUP(B1024,S!$A:$D,4,FALSE)</f>
        <v>11.91</v>
      </c>
      <c r="M1024" s="7" t="str">
        <f>IF(ROUND((L1024-I1024),2)=0,"OK, confere com a tabela.",IF(ROUND((L1024-I1024),2)&lt;0,"ACIMA ("&amp;TEXT(ROUND(I1024*100/L1024,4),"0,0000")&amp;" %) da tabela.","ABAIXO ("&amp;TEXT(ROUND(I1024*100/L1024,4),"0,0000")&amp;" %) da tabela."))</f>
        <v>OK, confere com a tabela.</v>
      </c>
    </row>
    <row r="1025" spans="1:13" ht="45" customHeight="1" x14ac:dyDescent="0.25">
      <c r="A1025" s="14" t="s">
        <v>396</v>
      </c>
      <c r="B1025" s="20">
        <v>39017</v>
      </c>
      <c r="C1025" s="198" t="str">
        <f>VLOOKUP(B1025,IF(A1025="COMPOSICAO",S!$A:$D,I!$A:$D),2,FALSE)</f>
        <v>ESPACADOR / DISTANCIADOR CIRCULAR COM ENTRADA LATERAL, EM PLASTICO, PARA VERGALHAO *4,2 A 12,5* MM, COBRIMENTO 20 MM</v>
      </c>
      <c r="D1025" s="198"/>
      <c r="E1025" s="198"/>
      <c r="F1025" s="198"/>
      <c r="G1025" s="14" t="str">
        <f>VLOOKUP(B1025,IF(A1025="COMPOSICAO",S!$A:$D,I!$A:$D),3,FALSE)</f>
        <v>UN</v>
      </c>
      <c r="H1025" s="30">
        <v>0.46550000000000002</v>
      </c>
      <c r="I1025" s="15">
        <f>IF(A1025="COMPOSICAO",VLOOKUP("TOTAL - "&amp;B1025,COMPOSICAO_AUX_3!$A:$J,10,FALSE),VLOOKUP(B1025,I!$A:$D,4,FALSE))</f>
        <v>0.17</v>
      </c>
      <c r="J1025" s="238">
        <f>TRUNC(H1025*I1025,2)</f>
        <v>7.0000000000000007E-2</v>
      </c>
      <c r="K1025" s="200"/>
    </row>
    <row r="1026" spans="1:13" ht="30" customHeight="1" x14ac:dyDescent="0.25">
      <c r="A1026" s="14" t="s">
        <v>396</v>
      </c>
      <c r="B1026" s="20">
        <v>43132</v>
      </c>
      <c r="C1026" s="198" t="str">
        <f>VLOOKUP(B1026,IF(A1026="COMPOSICAO",S!$A:$D,I!$A:$D),2,FALSE)</f>
        <v>ARAME RECOZIDO 16 BWG, D = 1,65 MM (0,016 KG/M) OU 18 BWG, D = 1,25 MM (0,01 KG/M)</v>
      </c>
      <c r="D1026" s="198"/>
      <c r="E1026" s="198"/>
      <c r="F1026" s="198"/>
      <c r="G1026" s="14" t="str">
        <f>VLOOKUP(B1026,IF(A1026="COMPOSICAO",S!$A:$D,I!$A:$D),3,FALSE)</f>
        <v>KG</v>
      </c>
      <c r="H1026" s="29">
        <v>2.5000000000000001E-2</v>
      </c>
      <c r="I1026" s="15">
        <f>IF(A1026="COMPOSICAO",VLOOKUP("TOTAL - "&amp;B1026,COMPOSICAO_AUX_3!$A:$J,10,FALSE),VLOOKUP(B1026,I!$A:$D,4,FALSE))</f>
        <v>17</v>
      </c>
      <c r="J1026" s="238">
        <f>TRUNC(H1026*I1026,2)</f>
        <v>0.42</v>
      </c>
      <c r="K1026" s="200"/>
    </row>
    <row r="1027" spans="1:13" ht="30" customHeight="1" x14ac:dyDescent="0.25">
      <c r="A1027" s="14" t="s">
        <v>391</v>
      </c>
      <c r="B1027" s="20">
        <v>88238</v>
      </c>
      <c r="C1027" s="198" t="str">
        <f>VLOOKUP(B1027,IF(A1027="COMPOSICAO",S!$A:$D,I!$A:$D),2,FALSE)</f>
        <v>AJUDANTE DE ARMADOR COM ENCARGOS COMPLEMENTARES</v>
      </c>
      <c r="D1027" s="198"/>
      <c r="E1027" s="198"/>
      <c r="F1027" s="198"/>
      <c r="G1027" s="14" t="str">
        <f>VLOOKUP(B1027,IF(A1027="COMPOSICAO",S!$A:$D,I!$A:$D),3,FALSE)</f>
        <v>H</v>
      </c>
      <c r="H1027" s="29">
        <v>2.9000000000000001E-2</v>
      </c>
      <c r="I1027" s="15">
        <f>IF(A1027="COMPOSICAO",VLOOKUP("TOTAL - "&amp;B1027,COMPOSICAO_AUX_3!$A:$J,10,FALSE),VLOOKUP(B1027,I!$A:$D,4,FALSE))</f>
        <v>15.19</v>
      </c>
      <c r="J1027" s="238">
        <f>TRUNC(H1027*I1027,2)</f>
        <v>0.44</v>
      </c>
      <c r="K1027" s="200"/>
    </row>
    <row r="1028" spans="1:13" ht="15" customHeight="1" x14ac:dyDescent="0.25">
      <c r="A1028" s="14" t="s">
        <v>391</v>
      </c>
      <c r="B1028" s="20">
        <v>88245</v>
      </c>
      <c r="C1028" s="198" t="str">
        <f>VLOOKUP(B1028,IF(A1028="COMPOSICAO",S!$A:$D,I!$A:$D),2,FALSE)</f>
        <v>ARMADOR COM ENCARGOS COMPLEMENTARES</v>
      </c>
      <c r="D1028" s="198"/>
      <c r="E1028" s="198"/>
      <c r="F1028" s="198"/>
      <c r="G1028" s="14" t="str">
        <f>VLOOKUP(B1028,IF(A1028="COMPOSICAO",S!$A:$D,I!$A:$D),3,FALSE)</f>
        <v>H</v>
      </c>
      <c r="H1028" s="29">
        <v>8.8999999999999996E-2</v>
      </c>
      <c r="I1028" s="15">
        <f>IF(A1028="COMPOSICAO",VLOOKUP("TOTAL - "&amp;B1028,COMPOSICAO_AUX_3!$A:$J,10,FALSE),VLOOKUP(B1028,I!$A:$D,4,FALSE))</f>
        <v>19.749999999999996</v>
      </c>
      <c r="J1028" s="238">
        <f>TRUNC(H1028*I1028,2)</f>
        <v>1.75</v>
      </c>
      <c r="K1028" s="200"/>
    </row>
    <row r="1029" spans="1:13" ht="45" customHeight="1" x14ac:dyDescent="0.25">
      <c r="A1029" s="14" t="s">
        <v>391</v>
      </c>
      <c r="B1029" s="20">
        <v>92794</v>
      </c>
      <c r="C1029" s="198" t="str">
        <f>VLOOKUP(B1029,IF(A1029="COMPOSICAO",S!$A:$D,I!$A:$D),2,FALSE)</f>
        <v>CORTE E DOBRA DE AÇO CA-50, DIÂMETRO DE 10,0 MM, UTILIZADO EM ESTRUTURAS DIVERSAS, EXCETO LAJES. AF_12/2015</v>
      </c>
      <c r="D1029" s="198"/>
      <c r="E1029" s="198"/>
      <c r="F1029" s="198"/>
      <c r="G1029" s="14" t="str">
        <f>VLOOKUP(B1029,IF(A1029="COMPOSICAO",S!$A:$D,I!$A:$D),3,FALSE)</f>
        <v>KG</v>
      </c>
      <c r="H1029" s="15">
        <v>1</v>
      </c>
      <c r="I1029" s="15">
        <f>IF(A1029="COMPOSICAO",VLOOKUP("TOTAL - "&amp;B1029,COMPOSICAO_AUX_3!$A:$J,10,FALSE),VLOOKUP(B1029,I!$A:$D,4,FALSE))</f>
        <v>9.23</v>
      </c>
      <c r="J1029" s="238">
        <f>TRUNC(H1029*I1029,2)</f>
        <v>9.23</v>
      </c>
      <c r="K1029" s="200"/>
    </row>
    <row r="1030" spans="1:13" ht="15" customHeight="1" x14ac:dyDescent="0.25">
      <c r="A1030" s="23" t="s">
        <v>634</v>
      </c>
      <c r="B1030" s="24"/>
      <c r="C1030" s="24"/>
      <c r="D1030" s="24"/>
      <c r="E1030" s="24"/>
      <c r="F1030" s="24"/>
      <c r="G1030" s="25"/>
      <c r="H1030" s="26"/>
      <c r="I1030" s="27"/>
      <c r="J1030" s="238">
        <f>SUM(J1024:K1029)</f>
        <v>11.91</v>
      </c>
      <c r="K1030" s="200"/>
    </row>
    <row r="1031" spans="1:13" ht="15" customHeight="1" x14ac:dyDescent="0.25">
      <c r="A1031" s="4"/>
      <c r="B1031" s="4"/>
      <c r="C1031" s="4"/>
      <c r="D1031" s="4"/>
      <c r="E1031" s="4"/>
      <c r="F1031" s="4"/>
      <c r="G1031" s="4"/>
      <c r="H1031" s="4"/>
      <c r="I1031" s="4"/>
      <c r="J1031" s="4"/>
      <c r="K1031" s="4"/>
    </row>
    <row r="1032" spans="1:13" ht="15" customHeight="1" x14ac:dyDescent="0.25">
      <c r="A1032" s="10" t="s">
        <v>384</v>
      </c>
      <c r="B1032" s="10" t="s">
        <v>34</v>
      </c>
      <c r="C1032" s="239" t="s">
        <v>6</v>
      </c>
      <c r="D1032" s="240"/>
      <c r="E1032" s="240"/>
      <c r="F1032" s="240"/>
      <c r="G1032" s="7" t="s">
        <v>35</v>
      </c>
      <c r="H1032" s="7" t="s">
        <v>385</v>
      </c>
      <c r="I1032" s="7" t="s">
        <v>386</v>
      </c>
      <c r="J1032" s="241" t="s">
        <v>8</v>
      </c>
      <c r="K1032" s="242"/>
    </row>
    <row r="1033" spans="1:13" ht="60" customHeight="1" x14ac:dyDescent="0.25">
      <c r="A1033" s="7" t="s">
        <v>426</v>
      </c>
      <c r="B1033" s="28">
        <v>101982</v>
      </c>
      <c r="C1033" s="243" t="str">
        <f>VLOOKUP(B1033,S!$A:$D,2,FALSE)</f>
        <v>MONTAGEM E DESMONTAGEM DE FÔRMA PARA ESCADAS, COM 2 LANCES EM "U" E LAJE PLANA, EM CHAPA DE MADEIRA COMPENSADA PLASTIFICADA, 8 UTILIZAÇÕES. AF_11/2020</v>
      </c>
      <c r="D1033" s="243"/>
      <c r="E1033" s="243"/>
      <c r="F1033" s="244"/>
      <c r="G1033" s="7" t="str">
        <f>VLOOKUP(B1033,S!$A:$D,3,FALSE)</f>
        <v>M2</v>
      </c>
      <c r="H1033" s="21"/>
      <c r="I1033" s="21">
        <f>J1040</f>
        <v>130.03</v>
      </c>
      <c r="J1033" s="245"/>
      <c r="K1033" s="246"/>
      <c r="L1033" s="21">
        <f>VLOOKUP(B1033,S!$A:$D,4,FALSE)</f>
        <v>130.03</v>
      </c>
      <c r="M1033" s="7" t="str">
        <f>IF(ROUND((L1033-I1033),2)=0,"OK, confere com a tabela.",IF(ROUND((L1033-I1033),2)&lt;0,"ACIMA ("&amp;TEXT(ROUND(I1033*100/L1033,4),"0,0000")&amp;" %) da tabela.","ABAIXO ("&amp;TEXT(ROUND(I1033*100/L1033,4),"0,0000")&amp;" %) da tabela."))</f>
        <v>OK, confere com a tabela.</v>
      </c>
    </row>
    <row r="1034" spans="1:13" ht="30" customHeight="1" x14ac:dyDescent="0.25">
      <c r="A1034" s="14" t="s">
        <v>396</v>
      </c>
      <c r="B1034" s="20">
        <v>2692</v>
      </c>
      <c r="C1034" s="198" t="str">
        <f>VLOOKUP(B1034,IF(A1034="COMPOSICAO",S!$A:$D,I!$A:$D),2,FALSE)</f>
        <v>DESMOLDANTE PROTETOR PARA FORMAS DE MADEIRA, DE BASE OLEOSA EMULSIONADA EM AGUA</v>
      </c>
      <c r="D1034" s="198"/>
      <c r="E1034" s="198"/>
      <c r="F1034" s="198"/>
      <c r="G1034" s="14" t="str">
        <f>VLOOKUP(B1034,IF(A1034="COMPOSICAO",S!$A:$D,I!$A:$D),3,FALSE)</f>
        <v>L</v>
      </c>
      <c r="H1034" s="29">
        <v>4.0000000000000001E-3</v>
      </c>
      <c r="I1034" s="15">
        <f>IF(A1034="COMPOSICAO",VLOOKUP("TOTAL - "&amp;B1034,COMPOSICAO_AUX_3!$A:$J,10,FALSE),VLOOKUP(B1034,I!$A:$D,4,FALSE))</f>
        <v>6.19</v>
      </c>
      <c r="J1034" s="238">
        <f t="shared" ref="J1034:J1039" si="28">TRUNC(H1034*I1034,2)</f>
        <v>0.02</v>
      </c>
      <c r="K1034" s="200"/>
    </row>
    <row r="1035" spans="1:13" ht="60" customHeight="1" x14ac:dyDescent="0.25">
      <c r="A1035" s="14" t="s">
        <v>396</v>
      </c>
      <c r="B1035" s="20">
        <v>10749</v>
      </c>
      <c r="C1035" s="198" t="str">
        <f>VLOOKUP(B1035,IF(A1035="COMPOSICAO",S!$A:$D,I!$A:$D),2,FALSE)</f>
        <v>LOCACAO DE ESCORA METALICA TELESCOPICA, COM ALTURA REGULAVEL DE *1,80* A *3,20* M, COM CAPACIDADE DE CARGA DE NO MINIMO 1000 KGF (10 KN), INCLUSO TRIPE E FORCADO</v>
      </c>
      <c r="D1035" s="198"/>
      <c r="E1035" s="198"/>
      <c r="F1035" s="198"/>
      <c r="G1035" s="14" t="str">
        <f>VLOOKUP(B1035,IF(A1035="COMPOSICAO",S!$A:$D,I!$A:$D),3,FALSE)</f>
        <v>MES</v>
      </c>
      <c r="H1035" s="29">
        <v>1.8640000000000001</v>
      </c>
      <c r="I1035" s="15">
        <f>IF(A1035="COMPOSICAO",VLOOKUP("TOTAL - "&amp;B1035,COMPOSICAO_AUX_3!$A:$J,10,FALSE),VLOOKUP(B1035,I!$A:$D,4,FALSE))</f>
        <v>2.52</v>
      </c>
      <c r="J1035" s="238">
        <f t="shared" si="28"/>
        <v>4.6900000000000004</v>
      </c>
      <c r="K1035" s="200"/>
    </row>
    <row r="1036" spans="1:13" ht="30" customHeight="1" x14ac:dyDescent="0.25">
      <c r="A1036" s="14" t="s">
        <v>396</v>
      </c>
      <c r="B1036" s="20">
        <v>40304</v>
      </c>
      <c r="C1036" s="198" t="str">
        <f>VLOOKUP(B1036,IF(A1036="COMPOSICAO",S!$A:$D,I!$A:$D),2,FALSE)</f>
        <v>PREGO DE ACO POLIDO COM CABECA DUPLA 17 X 27 (2 1/2 X 11)</v>
      </c>
      <c r="D1036" s="198"/>
      <c r="E1036" s="198"/>
      <c r="F1036" s="198"/>
      <c r="G1036" s="14" t="str">
        <f>VLOOKUP(B1036,IF(A1036="COMPOSICAO",S!$A:$D,I!$A:$D),3,FALSE)</f>
        <v>KG</v>
      </c>
      <c r="H1036" s="15">
        <v>7.0000000000000007E-2</v>
      </c>
      <c r="I1036" s="15">
        <f>IF(A1036="COMPOSICAO",VLOOKUP("TOTAL - "&amp;B1036,COMPOSICAO_AUX_3!$A:$J,10,FALSE),VLOOKUP(B1036,I!$A:$D,4,FALSE))</f>
        <v>20.71</v>
      </c>
      <c r="J1036" s="238">
        <f t="shared" si="28"/>
        <v>1.44</v>
      </c>
      <c r="K1036" s="200"/>
    </row>
    <row r="1037" spans="1:13" ht="30" customHeight="1" x14ac:dyDescent="0.25">
      <c r="A1037" s="14" t="s">
        <v>391</v>
      </c>
      <c r="B1037" s="20">
        <v>88239</v>
      </c>
      <c r="C1037" s="198" t="str">
        <f>VLOOKUP(B1037,IF(A1037="COMPOSICAO",S!$A:$D,I!$A:$D),2,FALSE)</f>
        <v>AJUDANTE DE CARPINTEIRO COM ENCARGOS COMPLEMENTARES</v>
      </c>
      <c r="D1037" s="198"/>
      <c r="E1037" s="198"/>
      <c r="F1037" s="198"/>
      <c r="G1037" s="14" t="str">
        <f>VLOOKUP(B1037,IF(A1037="COMPOSICAO",S!$A:$D,I!$A:$D),3,FALSE)</f>
        <v>H</v>
      </c>
      <c r="H1037" s="29">
        <v>0.49299999999999999</v>
      </c>
      <c r="I1037" s="15">
        <f>IF(A1037="COMPOSICAO",VLOOKUP("TOTAL - "&amp;B1037,COMPOSICAO_AUX_3!$A:$J,10,FALSE),VLOOKUP(B1037,I!$A:$D,4,FALSE))</f>
        <v>16.470000000000002</v>
      </c>
      <c r="J1037" s="238">
        <f t="shared" si="28"/>
        <v>8.11</v>
      </c>
      <c r="K1037" s="200"/>
    </row>
    <row r="1038" spans="1:13" ht="30" customHeight="1" x14ac:dyDescent="0.25">
      <c r="A1038" s="14" t="s">
        <v>391</v>
      </c>
      <c r="B1038" s="20">
        <v>88262</v>
      </c>
      <c r="C1038" s="198" t="str">
        <f>VLOOKUP(B1038,IF(A1038="COMPOSICAO",S!$A:$D,I!$A:$D),2,FALSE)</f>
        <v>CARPINTEIRO DE FORMAS COM ENCARGOS COMPLEMENTARES</v>
      </c>
      <c r="D1038" s="198"/>
      <c r="E1038" s="198"/>
      <c r="F1038" s="198"/>
      <c r="G1038" s="14" t="str">
        <f>VLOOKUP(B1038,IF(A1038="COMPOSICAO",S!$A:$D,I!$A:$D),3,FALSE)</f>
        <v>H</v>
      </c>
      <c r="H1038" s="29">
        <v>2.9609999999999999</v>
      </c>
      <c r="I1038" s="15">
        <f>IF(A1038="COMPOSICAO",VLOOKUP("TOTAL - "&amp;B1038,COMPOSICAO_AUX_3!$A:$J,10,FALSE),VLOOKUP(B1038,I!$A:$D,4,FALSE))</f>
        <v>19.649999999999999</v>
      </c>
      <c r="J1038" s="238">
        <f t="shared" si="28"/>
        <v>58.18</v>
      </c>
      <c r="K1038" s="200"/>
    </row>
    <row r="1039" spans="1:13" ht="45" customHeight="1" x14ac:dyDescent="0.25">
      <c r="A1039" s="14" t="s">
        <v>391</v>
      </c>
      <c r="B1039" s="20">
        <v>101969</v>
      </c>
      <c r="C1039" s="198" t="str">
        <f>VLOOKUP(B1039,IF(A1039="COMPOSICAO",S!$A:$D,I!$A:$D),2,FALSE)</f>
        <v>FABRICAÇÃO DE FÔRMA PARA ESCADAS, COM 2 LANCES EM "U" E LAJE PLANA, EM CHAPA DE MADEIRA COMPENSADA PLASTIFICADA, E=18 MM. AF_11/2020</v>
      </c>
      <c r="D1039" s="198"/>
      <c r="E1039" s="198"/>
      <c r="F1039" s="198"/>
      <c r="G1039" s="14" t="str">
        <f>VLOOKUP(B1039,IF(A1039="COMPOSICAO",S!$A:$D,I!$A:$D),3,FALSE)</f>
        <v>M2</v>
      </c>
      <c r="H1039" s="15">
        <v>0.45</v>
      </c>
      <c r="I1039" s="15">
        <f>IF(A1039="COMPOSICAO",VLOOKUP("TOTAL - "&amp;B1039,COMPOSICAO_AUX_3!$A:$J,10,FALSE),VLOOKUP(B1039,I!$A:$D,4,FALSE))</f>
        <v>127.98</v>
      </c>
      <c r="J1039" s="238">
        <f t="shared" si="28"/>
        <v>57.59</v>
      </c>
      <c r="K1039" s="200"/>
    </row>
    <row r="1040" spans="1:13" ht="15" customHeight="1" x14ac:dyDescent="0.25">
      <c r="A1040" s="23" t="s">
        <v>844</v>
      </c>
      <c r="B1040" s="24"/>
      <c r="C1040" s="24"/>
      <c r="D1040" s="24"/>
      <c r="E1040" s="24"/>
      <c r="F1040" s="24"/>
      <c r="G1040" s="25"/>
      <c r="H1040" s="26"/>
      <c r="I1040" s="27"/>
      <c r="J1040" s="238">
        <f>SUM(J1033:K1039)</f>
        <v>130.03</v>
      </c>
      <c r="K1040" s="200"/>
    </row>
    <row r="1041" spans="1:13" ht="15" customHeight="1" x14ac:dyDescent="0.25">
      <c r="A1041" s="4"/>
      <c r="B1041" s="4"/>
      <c r="C1041" s="4"/>
      <c r="D1041" s="4"/>
      <c r="E1041" s="4"/>
      <c r="F1041" s="4"/>
      <c r="G1041" s="4"/>
      <c r="H1041" s="4"/>
      <c r="I1041" s="4"/>
      <c r="J1041" s="4"/>
      <c r="K1041" s="4"/>
    </row>
    <row r="1042" spans="1:13" ht="15" customHeight="1" x14ac:dyDescent="0.25">
      <c r="A1042" s="10" t="s">
        <v>384</v>
      </c>
      <c r="B1042" s="10" t="s">
        <v>34</v>
      </c>
      <c r="C1042" s="239" t="s">
        <v>6</v>
      </c>
      <c r="D1042" s="240"/>
      <c r="E1042" s="240"/>
      <c r="F1042" s="240"/>
      <c r="G1042" s="7" t="s">
        <v>35</v>
      </c>
      <c r="H1042" s="7" t="s">
        <v>385</v>
      </c>
      <c r="I1042" s="7" t="s">
        <v>386</v>
      </c>
      <c r="J1042" s="241" t="s">
        <v>8</v>
      </c>
      <c r="K1042" s="242"/>
    </row>
    <row r="1043" spans="1:13" ht="75" customHeight="1" x14ac:dyDescent="0.25">
      <c r="A1043" s="7" t="s">
        <v>563</v>
      </c>
      <c r="B1043" s="28">
        <v>7058</v>
      </c>
      <c r="C1043" s="243" t="str">
        <f>VLOOKUP(B1043,S!$A:$D,2,FALSE)</f>
        <v>CAMINHÃO BASCULANTE 6 M3 TOCO, PESO BRUTO TOTAL 16.000 KG, CARGA ÚTIL MÁXIMA 11.130 KG, DISTÂNCIA ENTRE EIXOS 5,36 M, POTÊNCIA 185 CV, INCLUSIVE CAÇAMBA METÁLICA - DEPRECIAÇÃO. AF_06/2014</v>
      </c>
      <c r="D1043" s="243"/>
      <c r="E1043" s="243"/>
      <c r="F1043" s="244"/>
      <c r="G1043" s="7" t="str">
        <f>VLOOKUP(B1043,S!$A:$D,3,FALSE)</f>
        <v>H</v>
      </c>
      <c r="H1043" s="21"/>
      <c r="I1043" s="21">
        <f>J1046</f>
        <v>14.979999999999999</v>
      </c>
      <c r="J1043" s="245"/>
      <c r="K1043" s="246"/>
      <c r="L1043" s="21">
        <f>VLOOKUP(B1043,S!$A:$D,4,FALSE)</f>
        <v>14.98</v>
      </c>
      <c r="M1043" s="7" t="str">
        <f>IF(ROUND((L1043-I1043),2)=0,"OK, confere com a tabela.",IF(ROUND((L1043-I1043),2)&lt;0,"ACIMA ("&amp;TEXT(ROUND(I1043*100/L1043,4),"0,0000")&amp;" %) da tabela.","ABAIXO ("&amp;TEXT(ROUND(I1043*100/L1043,4),"0,0000")&amp;" %) da tabela."))</f>
        <v>OK, confere com a tabela.</v>
      </c>
    </row>
    <row r="1044" spans="1:13" ht="30" customHeight="1" x14ac:dyDescent="0.25">
      <c r="A1044" s="14" t="s">
        <v>396</v>
      </c>
      <c r="B1044" s="20">
        <v>37733</v>
      </c>
      <c r="C1044" s="198" t="str">
        <f>VLOOKUP(B1044,IF(A1044="COMPOSICAO",S!$A:$D,I!$A:$D),2,FALSE)</f>
        <v>CACAMBA METALICA BASCULANTE COM CAPACIDADE DE 6 M3 (INCLUI MONTAGEM, NAO INCLUI CAMINHAO)</v>
      </c>
      <c r="D1044" s="198"/>
      <c r="E1044" s="198"/>
      <c r="F1044" s="198"/>
      <c r="G1044" s="14" t="str">
        <f>VLOOKUP(B1044,IF(A1044="COMPOSICAO",S!$A:$D,I!$A:$D),3,FALSE)</f>
        <v>UN</v>
      </c>
      <c r="H1044" s="33">
        <v>4.0000000000000003E-5</v>
      </c>
      <c r="I1044" s="15">
        <f>IF(A1044="COMPOSICAO",VLOOKUP("TOTAL - "&amp;B1044,COMPOSICAO_AUX_3!$A:$J,10,FALSE),VLOOKUP(B1044,I!$A:$D,4,FALSE))</f>
        <v>46643.35</v>
      </c>
      <c r="J1044" s="238">
        <f>TRUNC(H1044*I1044,2)</f>
        <v>1.86</v>
      </c>
      <c r="K1044" s="200"/>
    </row>
    <row r="1045" spans="1:13" ht="60" customHeight="1" x14ac:dyDescent="0.25">
      <c r="A1045" s="14" t="s">
        <v>396</v>
      </c>
      <c r="B1045" s="20">
        <v>37752</v>
      </c>
      <c r="C1045" s="198" t="str">
        <f>VLOOKUP(B1045,IF(A1045="COMPOSICAO",S!$A:$D,I!$A:$D),2,FALSE)</f>
        <v>CAMINHAO TOCO, PESO BRUTO TOTAL 16000 KG, CARGA UTIL MAXIMA 11130 KG, DISTANCIA ENTRE EIXOS 5,36 M, POTENCIA 185 CV (INCLUI CABINE E CHASSI, NAO INCLUI CARROCERIA)</v>
      </c>
      <c r="D1045" s="198"/>
      <c r="E1045" s="198"/>
      <c r="F1045" s="198"/>
      <c r="G1045" s="14" t="str">
        <f>VLOOKUP(B1045,IF(A1045="COMPOSICAO",S!$A:$D,I!$A:$D),3,FALSE)</f>
        <v>UN</v>
      </c>
      <c r="H1045" s="33">
        <v>4.0000000000000003E-5</v>
      </c>
      <c r="I1045" s="15">
        <f>IF(A1045="COMPOSICAO",VLOOKUP("TOTAL - "&amp;B1045,COMPOSICAO_AUX_3!$A:$J,10,FALSE),VLOOKUP(B1045,I!$A:$D,4,FALSE))</f>
        <v>328107.24</v>
      </c>
      <c r="J1045" s="238">
        <f>TRUNC(H1045*I1045,2)</f>
        <v>13.12</v>
      </c>
      <c r="K1045" s="200"/>
    </row>
    <row r="1046" spans="1:13" ht="15" customHeight="1" x14ac:dyDescent="0.25">
      <c r="A1046" s="23" t="s">
        <v>845</v>
      </c>
      <c r="B1046" s="24"/>
      <c r="C1046" s="24"/>
      <c r="D1046" s="24"/>
      <c r="E1046" s="24"/>
      <c r="F1046" s="24"/>
      <c r="G1046" s="25"/>
      <c r="H1046" s="26"/>
      <c r="I1046" s="27"/>
      <c r="J1046" s="238">
        <f>SUM(J1043:K1045)</f>
        <v>14.979999999999999</v>
      </c>
      <c r="K1046" s="200"/>
    </row>
    <row r="1047" spans="1:13" ht="15" customHeight="1" x14ac:dyDescent="0.25">
      <c r="A1047" s="4"/>
      <c r="B1047" s="4"/>
      <c r="C1047" s="4"/>
      <c r="D1047" s="4"/>
      <c r="E1047" s="4"/>
      <c r="F1047" s="4"/>
      <c r="G1047" s="4"/>
      <c r="H1047" s="4"/>
      <c r="I1047" s="4"/>
      <c r="J1047" s="4"/>
      <c r="K1047" s="4"/>
    </row>
    <row r="1048" spans="1:13" ht="15" customHeight="1" x14ac:dyDescent="0.25">
      <c r="A1048" s="10" t="s">
        <v>384</v>
      </c>
      <c r="B1048" s="10" t="s">
        <v>34</v>
      </c>
      <c r="C1048" s="239" t="s">
        <v>6</v>
      </c>
      <c r="D1048" s="240"/>
      <c r="E1048" s="240"/>
      <c r="F1048" s="240"/>
      <c r="G1048" s="7" t="s">
        <v>35</v>
      </c>
      <c r="H1048" s="7" t="s">
        <v>385</v>
      </c>
      <c r="I1048" s="7" t="s">
        <v>386</v>
      </c>
      <c r="J1048" s="241" t="s">
        <v>8</v>
      </c>
      <c r="K1048" s="242"/>
    </row>
    <row r="1049" spans="1:13" ht="75" customHeight="1" x14ac:dyDescent="0.25">
      <c r="A1049" s="7" t="s">
        <v>563</v>
      </c>
      <c r="B1049" s="28">
        <v>7059</v>
      </c>
      <c r="C1049" s="243" t="str">
        <f>VLOOKUP(B1049,S!$A:$D,2,FALSE)</f>
        <v>CAMINHÃO BASCULANTE 6 M3 TOCO, PESO BRUTO TOTAL 16.000 KG, CARGA ÚTIL MÁXIMA 11.130 KG, DISTÂNCIA ENTRE EIXOS 5,36 M, POTÊNCIA 185 CV, INCLUSIVE CAÇAMBA METÁLICA - JUROS. AF_06/2014</v>
      </c>
      <c r="D1049" s="243"/>
      <c r="E1049" s="243"/>
      <c r="F1049" s="244"/>
      <c r="G1049" s="7" t="str">
        <f>VLOOKUP(B1049,S!$A:$D,3,FALSE)</f>
        <v>H</v>
      </c>
      <c r="H1049" s="21"/>
      <c r="I1049" s="21">
        <f>J1052</f>
        <v>2.76</v>
      </c>
      <c r="J1049" s="245"/>
      <c r="K1049" s="246"/>
      <c r="L1049" s="21">
        <f>VLOOKUP(B1049,S!$A:$D,4,FALSE)</f>
        <v>2.76</v>
      </c>
      <c r="M1049" s="7" t="str">
        <f>IF(ROUND((L1049-I1049),2)=0,"OK, confere com a tabela.",IF(ROUND((L1049-I1049),2)&lt;0,"ACIMA ("&amp;TEXT(ROUND(I1049*100/L1049,4),"0,0000")&amp;" %) da tabela.","ABAIXO ("&amp;TEXT(ROUND(I1049*100/L1049,4),"0,0000")&amp;" %) da tabela."))</f>
        <v>OK, confere com a tabela.</v>
      </c>
    </row>
    <row r="1050" spans="1:13" ht="30" customHeight="1" x14ac:dyDescent="0.25">
      <c r="A1050" s="14" t="s">
        <v>396</v>
      </c>
      <c r="B1050" s="20">
        <v>37733</v>
      </c>
      <c r="C1050" s="198" t="str">
        <f>VLOOKUP(B1050,IF(A1050="COMPOSICAO",S!$A:$D,I!$A:$D),2,FALSE)</f>
        <v>CACAMBA METALICA BASCULANTE COM CAPACIDADE DE 6 M3 (INCLUI MONTAGEM, NAO INCLUI CAMINHAO)</v>
      </c>
      <c r="D1050" s="198"/>
      <c r="E1050" s="198"/>
      <c r="F1050" s="198"/>
      <c r="G1050" s="14" t="str">
        <f>VLOOKUP(B1050,IF(A1050="COMPOSICAO",S!$A:$D,I!$A:$D),3,FALSE)</f>
        <v>UN</v>
      </c>
      <c r="H1050" s="32">
        <v>7.4000000000000003E-6</v>
      </c>
      <c r="I1050" s="15">
        <f>IF(A1050="COMPOSICAO",VLOOKUP("TOTAL - "&amp;B1050,COMPOSICAO_AUX_3!$A:$J,10,FALSE),VLOOKUP(B1050,I!$A:$D,4,FALSE))</f>
        <v>46643.35</v>
      </c>
      <c r="J1050" s="238">
        <f>TRUNC(H1050*I1050,2)</f>
        <v>0.34</v>
      </c>
      <c r="K1050" s="200"/>
    </row>
    <row r="1051" spans="1:13" ht="60" customHeight="1" x14ac:dyDescent="0.25">
      <c r="A1051" s="14" t="s">
        <v>396</v>
      </c>
      <c r="B1051" s="20">
        <v>37752</v>
      </c>
      <c r="C1051" s="198" t="str">
        <f>VLOOKUP(B1051,IF(A1051="COMPOSICAO",S!$A:$D,I!$A:$D),2,FALSE)</f>
        <v>CAMINHAO TOCO, PESO BRUTO TOTAL 16000 KG, CARGA UTIL MAXIMA 11130 KG, DISTANCIA ENTRE EIXOS 5,36 M, POTENCIA 185 CV (INCLUI CABINE E CHASSI, NAO INCLUI CARROCERIA)</v>
      </c>
      <c r="D1051" s="198"/>
      <c r="E1051" s="198"/>
      <c r="F1051" s="198"/>
      <c r="G1051" s="14" t="str">
        <f>VLOOKUP(B1051,IF(A1051="COMPOSICAO",S!$A:$D,I!$A:$D),3,FALSE)</f>
        <v>UN</v>
      </c>
      <c r="H1051" s="32">
        <v>7.4000000000000003E-6</v>
      </c>
      <c r="I1051" s="15">
        <f>IF(A1051="COMPOSICAO",VLOOKUP("TOTAL - "&amp;B1051,COMPOSICAO_AUX_3!$A:$J,10,FALSE),VLOOKUP(B1051,I!$A:$D,4,FALSE))</f>
        <v>328107.24</v>
      </c>
      <c r="J1051" s="238">
        <f>TRUNC(H1051*I1051,2)</f>
        <v>2.42</v>
      </c>
      <c r="K1051" s="200"/>
    </row>
    <row r="1052" spans="1:13" ht="15" customHeight="1" x14ac:dyDescent="0.25">
      <c r="A1052" s="23" t="s">
        <v>846</v>
      </c>
      <c r="B1052" s="24"/>
      <c r="C1052" s="24"/>
      <c r="D1052" s="24"/>
      <c r="E1052" s="24"/>
      <c r="F1052" s="24"/>
      <c r="G1052" s="25"/>
      <c r="H1052" s="26"/>
      <c r="I1052" s="27"/>
      <c r="J1052" s="238">
        <f>SUM(J1049:K1051)</f>
        <v>2.76</v>
      </c>
      <c r="K1052" s="200"/>
    </row>
    <row r="1053" spans="1:13" ht="15" customHeight="1" x14ac:dyDescent="0.25">
      <c r="A1053" s="4"/>
      <c r="B1053" s="4"/>
      <c r="C1053" s="4"/>
      <c r="D1053" s="4"/>
      <c r="E1053" s="4"/>
      <c r="F1053" s="4"/>
      <c r="G1053" s="4"/>
      <c r="H1053" s="4"/>
      <c r="I1053" s="4"/>
      <c r="J1053" s="4"/>
      <c r="K1053" s="4"/>
    </row>
    <row r="1054" spans="1:13" ht="15" customHeight="1" x14ac:dyDescent="0.25">
      <c r="A1054" s="10" t="s">
        <v>384</v>
      </c>
      <c r="B1054" s="10" t="s">
        <v>34</v>
      </c>
      <c r="C1054" s="239" t="s">
        <v>6</v>
      </c>
      <c r="D1054" s="240"/>
      <c r="E1054" s="240"/>
      <c r="F1054" s="240"/>
      <c r="G1054" s="7" t="s">
        <v>35</v>
      </c>
      <c r="H1054" s="7" t="s">
        <v>385</v>
      </c>
      <c r="I1054" s="7" t="s">
        <v>386</v>
      </c>
      <c r="J1054" s="241" t="s">
        <v>8</v>
      </c>
      <c r="K1054" s="242"/>
    </row>
    <row r="1055" spans="1:13" ht="75" customHeight="1" x14ac:dyDescent="0.25">
      <c r="A1055" s="7" t="s">
        <v>563</v>
      </c>
      <c r="B1055" s="28">
        <v>7060</v>
      </c>
      <c r="C1055" s="243" t="str">
        <f>VLOOKUP(B1055,S!$A:$D,2,FALSE)</f>
        <v>CAMINHÃO BASCULANTE 6 M3 TOCO, PESO BRUTO TOTAL 16.000 KG, CARGA ÚTIL MÁXIMA 11.130 KG, DISTÂNCIA ENTRE EIXOS 5,36 M, POTÊNCIA 185 CV, INCLUSIVE CAÇAMBA METÁLICA - MANUTENÇÃO. AF_06/2014</v>
      </c>
      <c r="D1055" s="243"/>
      <c r="E1055" s="243"/>
      <c r="F1055" s="244"/>
      <c r="G1055" s="7" t="str">
        <f>VLOOKUP(B1055,S!$A:$D,3,FALSE)</f>
        <v>H</v>
      </c>
      <c r="H1055" s="21"/>
      <c r="I1055" s="21">
        <f>J1058</f>
        <v>28.090000000000003</v>
      </c>
      <c r="J1055" s="245"/>
      <c r="K1055" s="246"/>
      <c r="L1055" s="21">
        <f>VLOOKUP(B1055,S!$A:$D,4,FALSE)</f>
        <v>28.09</v>
      </c>
      <c r="M1055" s="7" t="str">
        <f>IF(ROUND((L1055-I1055),2)=0,"OK, confere com a tabela.",IF(ROUND((L1055-I1055),2)&lt;0,"ACIMA ("&amp;TEXT(ROUND(I1055*100/L1055,4),"0,0000")&amp;" %) da tabela.","ABAIXO ("&amp;TEXT(ROUND(I1055*100/L1055,4),"0,0000")&amp;" %) da tabela."))</f>
        <v>OK, confere com a tabela.</v>
      </c>
    </row>
    <row r="1056" spans="1:13" ht="30" customHeight="1" x14ac:dyDescent="0.25">
      <c r="A1056" s="14" t="s">
        <v>396</v>
      </c>
      <c r="B1056" s="20">
        <v>37733</v>
      </c>
      <c r="C1056" s="198" t="str">
        <f>VLOOKUP(B1056,IF(A1056="COMPOSICAO",S!$A:$D,I!$A:$D),2,FALSE)</f>
        <v>CACAMBA METALICA BASCULANTE COM CAPACIDADE DE 6 M3 (INCLUI MONTAGEM, NAO INCLUI CAMINHAO)</v>
      </c>
      <c r="D1056" s="198"/>
      <c r="E1056" s="198"/>
      <c r="F1056" s="198"/>
      <c r="G1056" s="14" t="str">
        <f>VLOOKUP(B1056,IF(A1056="COMPOSICAO",S!$A:$D,I!$A:$D),3,FALSE)</f>
        <v>UN</v>
      </c>
      <c r="H1056" s="31">
        <v>7.4999999999999993E-5</v>
      </c>
      <c r="I1056" s="15">
        <f>IF(A1056="COMPOSICAO",VLOOKUP("TOTAL - "&amp;B1056,COMPOSICAO_AUX_3!$A:$J,10,FALSE),VLOOKUP(B1056,I!$A:$D,4,FALSE))</f>
        <v>46643.35</v>
      </c>
      <c r="J1056" s="238">
        <f>TRUNC(H1056*I1056,2)</f>
        <v>3.49</v>
      </c>
      <c r="K1056" s="200"/>
    </row>
    <row r="1057" spans="1:13" ht="60" customHeight="1" x14ac:dyDescent="0.25">
      <c r="A1057" s="14" t="s">
        <v>396</v>
      </c>
      <c r="B1057" s="20">
        <v>37752</v>
      </c>
      <c r="C1057" s="198" t="str">
        <f>VLOOKUP(B1057,IF(A1057="COMPOSICAO",S!$A:$D,I!$A:$D),2,FALSE)</f>
        <v>CAMINHAO TOCO, PESO BRUTO TOTAL 16000 KG, CARGA UTIL MAXIMA 11130 KG, DISTANCIA ENTRE EIXOS 5,36 M, POTENCIA 185 CV (INCLUI CABINE E CHASSI, NAO INCLUI CARROCERIA)</v>
      </c>
      <c r="D1057" s="198"/>
      <c r="E1057" s="198"/>
      <c r="F1057" s="198"/>
      <c r="G1057" s="14" t="str">
        <f>VLOOKUP(B1057,IF(A1057="COMPOSICAO",S!$A:$D,I!$A:$D),3,FALSE)</f>
        <v>UN</v>
      </c>
      <c r="H1057" s="31">
        <v>7.4999999999999993E-5</v>
      </c>
      <c r="I1057" s="15">
        <f>IF(A1057="COMPOSICAO",VLOOKUP("TOTAL - "&amp;B1057,COMPOSICAO_AUX_3!$A:$J,10,FALSE),VLOOKUP(B1057,I!$A:$D,4,FALSE))</f>
        <v>328107.24</v>
      </c>
      <c r="J1057" s="238">
        <f>TRUNC(H1057*I1057,2)</f>
        <v>24.6</v>
      </c>
      <c r="K1057" s="200"/>
    </row>
    <row r="1058" spans="1:13" ht="15" customHeight="1" x14ac:dyDescent="0.25">
      <c r="A1058" s="23" t="s">
        <v>847</v>
      </c>
      <c r="B1058" s="24"/>
      <c r="C1058" s="24"/>
      <c r="D1058" s="24"/>
      <c r="E1058" s="24"/>
      <c r="F1058" s="24"/>
      <c r="G1058" s="25"/>
      <c r="H1058" s="26"/>
      <c r="I1058" s="27"/>
      <c r="J1058" s="238">
        <f>SUM(J1055:K1057)</f>
        <v>28.090000000000003</v>
      </c>
      <c r="K1058" s="200"/>
    </row>
    <row r="1059" spans="1:13" ht="15" customHeight="1" x14ac:dyDescent="0.25">
      <c r="A1059" s="4"/>
      <c r="B1059" s="4"/>
      <c r="C1059" s="4"/>
      <c r="D1059" s="4"/>
      <c r="E1059" s="4"/>
      <c r="F1059" s="4"/>
      <c r="G1059" s="4"/>
      <c r="H1059" s="4"/>
      <c r="I1059" s="4"/>
      <c r="J1059" s="4"/>
      <c r="K1059" s="4"/>
    </row>
    <row r="1060" spans="1:13" ht="15" customHeight="1" x14ac:dyDescent="0.25">
      <c r="A1060" s="10" t="s">
        <v>384</v>
      </c>
      <c r="B1060" s="10" t="s">
        <v>34</v>
      </c>
      <c r="C1060" s="239" t="s">
        <v>6</v>
      </c>
      <c r="D1060" s="240"/>
      <c r="E1060" s="240"/>
      <c r="F1060" s="240"/>
      <c r="G1060" s="7" t="s">
        <v>35</v>
      </c>
      <c r="H1060" s="7" t="s">
        <v>385</v>
      </c>
      <c r="I1060" s="7" t="s">
        <v>386</v>
      </c>
      <c r="J1060" s="241" t="s">
        <v>8</v>
      </c>
      <c r="K1060" s="242"/>
    </row>
    <row r="1061" spans="1:13" ht="75" customHeight="1" x14ac:dyDescent="0.25">
      <c r="A1061" s="7" t="s">
        <v>563</v>
      </c>
      <c r="B1061" s="28">
        <v>7061</v>
      </c>
      <c r="C1061" s="243" t="str">
        <f>VLOOKUP(B1061,S!$A:$D,2,FALSE)</f>
        <v>CAMINHÃO BASCULANTE 6 M3 TOCO, PESO BRUTO TOTAL 16.000 KG, CARGA ÚTIL MÁXIMA 11.130 KG, DISTÂNCIA ENTRE EIXOS 5,36 M, POTÊNCIA 185 CV, INCLUSIVE CAÇAMBA METÁLICA - MATERIAIS NA OPERAÇÃO. AF_06/2014</v>
      </c>
      <c r="D1061" s="243"/>
      <c r="E1061" s="243"/>
      <c r="F1061" s="244"/>
      <c r="G1061" s="7" t="str">
        <f>VLOOKUP(B1061,S!$A:$D,3,FALSE)</f>
        <v>H</v>
      </c>
      <c r="H1061" s="21"/>
      <c r="I1061" s="21">
        <f>J1063</f>
        <v>55.7</v>
      </c>
      <c r="J1061" s="245"/>
      <c r="K1061" s="246"/>
      <c r="L1061" s="21">
        <f>VLOOKUP(B1061,S!$A:$D,4,FALSE)</f>
        <v>55.7</v>
      </c>
      <c r="M1061" s="7" t="str">
        <f>IF(ROUND((L1061-I1061),2)=0,"OK, confere com a tabela.",IF(ROUND((L1061-I1061),2)&lt;0,"ACIMA ("&amp;TEXT(ROUND(I1061*100/L1061,4),"0,0000")&amp;" %) da tabela.","ABAIXO ("&amp;TEXT(ROUND(I1061*100/L1061,4),"0,0000")&amp;" %) da tabela."))</f>
        <v>OK, confere com a tabela.</v>
      </c>
    </row>
    <row r="1062" spans="1:13" ht="15" customHeight="1" x14ac:dyDescent="0.25">
      <c r="A1062" s="14" t="s">
        <v>396</v>
      </c>
      <c r="B1062" s="20">
        <v>4221</v>
      </c>
      <c r="C1062" s="198" t="str">
        <f>VLOOKUP(B1062,IF(A1062="COMPOSICAO",S!$A:$D,I!$A:$D),2,FALSE)</f>
        <v>OLEO DIESEL COMBUSTIVEL COMUM</v>
      </c>
      <c r="D1062" s="198"/>
      <c r="E1062" s="198"/>
      <c r="F1062" s="198"/>
      <c r="G1062" s="14" t="str">
        <f>VLOOKUP(B1062,IF(A1062="COMPOSICAO",S!$A:$D,I!$A:$D),3,FALSE)</f>
        <v>L</v>
      </c>
      <c r="H1062" s="15">
        <v>13.62</v>
      </c>
      <c r="I1062" s="15">
        <f>IF(A1062="COMPOSICAO",VLOOKUP("TOTAL - "&amp;B1062,COMPOSICAO_AUX_3!$A:$J,10,FALSE),VLOOKUP(B1062,I!$A:$D,4,FALSE))</f>
        <v>4.09</v>
      </c>
      <c r="J1062" s="238">
        <f>TRUNC(H1062*I1062,2)</f>
        <v>55.7</v>
      </c>
      <c r="K1062" s="200"/>
    </row>
    <row r="1063" spans="1:13" ht="15" customHeight="1" x14ac:dyDescent="0.25">
      <c r="A1063" s="23" t="s">
        <v>848</v>
      </c>
      <c r="B1063" s="24"/>
      <c r="C1063" s="24"/>
      <c r="D1063" s="24"/>
      <c r="E1063" s="24"/>
      <c r="F1063" s="24"/>
      <c r="G1063" s="25"/>
      <c r="H1063" s="26"/>
      <c r="I1063" s="27"/>
      <c r="J1063" s="238">
        <f>SUM(J1061:K1062)</f>
        <v>55.7</v>
      </c>
      <c r="K1063" s="200"/>
    </row>
    <row r="1064" spans="1:13" ht="15" customHeight="1" x14ac:dyDescent="0.25">
      <c r="A1064" s="4"/>
      <c r="B1064" s="4"/>
      <c r="C1064" s="4"/>
      <c r="D1064" s="4"/>
      <c r="E1064" s="4"/>
      <c r="F1064" s="4"/>
      <c r="G1064" s="4"/>
      <c r="H1064" s="4"/>
      <c r="I1064" s="4"/>
      <c r="J1064" s="4"/>
      <c r="K1064" s="4"/>
    </row>
    <row r="1065" spans="1:13" ht="15" customHeight="1" x14ac:dyDescent="0.25">
      <c r="A1065" s="10" t="s">
        <v>384</v>
      </c>
      <c r="B1065" s="10" t="s">
        <v>34</v>
      </c>
      <c r="C1065" s="239" t="s">
        <v>6</v>
      </c>
      <c r="D1065" s="240"/>
      <c r="E1065" s="240"/>
      <c r="F1065" s="240"/>
      <c r="G1065" s="7" t="s">
        <v>35</v>
      </c>
      <c r="H1065" s="7" t="s">
        <v>385</v>
      </c>
      <c r="I1065" s="7" t="s">
        <v>386</v>
      </c>
      <c r="J1065" s="241" t="s">
        <v>8</v>
      </c>
      <c r="K1065" s="242"/>
    </row>
    <row r="1066" spans="1:13" ht="30" customHeight="1" x14ac:dyDescent="0.25">
      <c r="A1066" s="7" t="s">
        <v>387</v>
      </c>
      <c r="B1066" s="28">
        <v>88281</v>
      </c>
      <c r="C1066" s="243" t="str">
        <f>VLOOKUP(B1066,S!$A:$D,2,FALSE)</f>
        <v>MOTORISTA DE BASCULANTE COM ENCARGOS COMPLEMENTARES</v>
      </c>
      <c r="D1066" s="243"/>
      <c r="E1066" s="243"/>
      <c r="F1066" s="244"/>
      <c r="G1066" s="7" t="str">
        <f>VLOOKUP(B1066,S!$A:$D,3,FALSE)</f>
        <v>H</v>
      </c>
      <c r="H1066" s="21"/>
      <c r="I1066" s="21">
        <f>J1075</f>
        <v>20.58</v>
      </c>
      <c r="J1066" s="245"/>
      <c r="K1066" s="246"/>
      <c r="L1066" s="21">
        <f>VLOOKUP(B1066,S!$A:$D,4,FALSE)</f>
        <v>20.58</v>
      </c>
      <c r="M1066" s="7" t="str">
        <f>IF(ROUND((L1066-I1066),2)=0,"OK, confere com a tabela.",IF(ROUND((L1066-I1066),2)&lt;0,"ACIMA ("&amp;TEXT(ROUND(I1066*100/L1066,4),"0,0000")&amp;" %) da tabela.","ABAIXO ("&amp;TEXT(ROUND(I1066*100/L1066,4),"0,0000")&amp;" %) da tabela."))</f>
        <v>OK, confere com a tabela.</v>
      </c>
    </row>
    <row r="1067" spans="1:13" ht="15" customHeight="1" x14ac:dyDescent="0.25">
      <c r="A1067" s="14" t="s">
        <v>396</v>
      </c>
      <c r="B1067" s="20">
        <v>20020</v>
      </c>
      <c r="C1067" s="198" t="str">
        <f>VLOOKUP(B1067,IF(A1067="COMPOSICAO",S!$A:$D,I!$A:$D),2,FALSE)</f>
        <v>MOTORISTA DE CAMINHAO-BASCULANTE</v>
      </c>
      <c r="D1067" s="198"/>
      <c r="E1067" s="198"/>
      <c r="F1067" s="198"/>
      <c r="G1067" s="14" t="str">
        <f>VLOOKUP(B1067,IF(A1067="COMPOSICAO",S!$A:$D,I!$A:$D),3,FALSE)</f>
        <v>H</v>
      </c>
      <c r="H1067" s="15">
        <v>1</v>
      </c>
      <c r="I1067" s="15">
        <f>IF(A1067="COMPOSICAO",VLOOKUP("TOTAL - "&amp;B1067,COMPOSICAO_AUX_3!$A:$J,10,FALSE),VLOOKUP(B1067,I!$A:$D,4,FALSE))</f>
        <v>16.71</v>
      </c>
      <c r="J1067" s="238">
        <f t="shared" ref="J1067:J1074" si="29">TRUNC(H1067*I1067,2)</f>
        <v>16.71</v>
      </c>
      <c r="K1067" s="200"/>
    </row>
    <row r="1068" spans="1:13" ht="15" customHeight="1" x14ac:dyDescent="0.25">
      <c r="A1068" s="14" t="s">
        <v>396</v>
      </c>
      <c r="B1068" s="20">
        <v>37370</v>
      </c>
      <c r="C1068" s="198" t="str">
        <f>VLOOKUP(B1068,IF(A1068="COMPOSICAO",S!$A:$D,I!$A:$D),2,FALSE)</f>
        <v>ALIMENTACAO - HORISTA (COLETADO CAIXA)</v>
      </c>
      <c r="D1068" s="198"/>
      <c r="E1068" s="198"/>
      <c r="F1068" s="198"/>
      <c r="G1068" s="14" t="str">
        <f>VLOOKUP(B1068,IF(A1068="COMPOSICAO",S!$A:$D,I!$A:$D),3,FALSE)</f>
        <v>H</v>
      </c>
      <c r="H1068" s="15">
        <v>1</v>
      </c>
      <c r="I1068" s="15">
        <f>IF(A1068="COMPOSICAO",VLOOKUP("TOTAL - "&amp;B1068,COMPOSICAO_AUX_3!$A:$J,10,FALSE),VLOOKUP(B1068,I!$A:$D,4,FALSE))</f>
        <v>1.86</v>
      </c>
      <c r="J1068" s="238">
        <f t="shared" si="29"/>
        <v>1.86</v>
      </c>
      <c r="K1068" s="200"/>
    </row>
    <row r="1069" spans="1:13" ht="15" customHeight="1" x14ac:dyDescent="0.25">
      <c r="A1069" s="14" t="s">
        <v>396</v>
      </c>
      <c r="B1069" s="20">
        <v>37371</v>
      </c>
      <c r="C1069" s="198" t="str">
        <f>VLOOKUP(B1069,IF(A1069="COMPOSICAO",S!$A:$D,I!$A:$D),2,FALSE)</f>
        <v>TRANSPORTE - HORISTA (COLETADO CAIXA)</v>
      </c>
      <c r="D1069" s="198"/>
      <c r="E1069" s="198"/>
      <c r="F1069" s="198"/>
      <c r="G1069" s="14" t="str">
        <f>VLOOKUP(B1069,IF(A1069="COMPOSICAO",S!$A:$D,I!$A:$D),3,FALSE)</f>
        <v>H</v>
      </c>
      <c r="H1069" s="15">
        <v>1</v>
      </c>
      <c r="I1069" s="15">
        <f>IF(A1069="COMPOSICAO",VLOOKUP("TOTAL - "&amp;B1069,COMPOSICAO_AUX_3!$A:$J,10,FALSE),VLOOKUP(B1069,I!$A:$D,4,FALSE))</f>
        <v>0.7</v>
      </c>
      <c r="J1069" s="238">
        <f t="shared" si="29"/>
        <v>0.7</v>
      </c>
      <c r="K1069" s="200"/>
    </row>
    <row r="1070" spans="1:13" ht="15" customHeight="1" x14ac:dyDescent="0.25">
      <c r="A1070" s="14" t="s">
        <v>396</v>
      </c>
      <c r="B1070" s="20">
        <v>37372</v>
      </c>
      <c r="C1070" s="198" t="str">
        <f>VLOOKUP(B1070,IF(A1070="COMPOSICAO",S!$A:$D,I!$A:$D),2,FALSE)</f>
        <v>EXAMES - HORISTA (COLETADO CAIXA)</v>
      </c>
      <c r="D1070" s="198"/>
      <c r="E1070" s="198"/>
      <c r="F1070" s="198"/>
      <c r="G1070" s="14" t="str">
        <f>VLOOKUP(B1070,IF(A1070="COMPOSICAO",S!$A:$D,I!$A:$D),3,FALSE)</f>
        <v>H</v>
      </c>
      <c r="H1070" s="15">
        <v>1</v>
      </c>
      <c r="I1070" s="15">
        <f>IF(A1070="COMPOSICAO",VLOOKUP("TOTAL - "&amp;B1070,COMPOSICAO_AUX_3!$A:$J,10,FALSE),VLOOKUP(B1070,I!$A:$D,4,FALSE))</f>
        <v>0.55000000000000004</v>
      </c>
      <c r="J1070" s="238">
        <f t="shared" si="29"/>
        <v>0.55000000000000004</v>
      </c>
      <c r="K1070" s="200"/>
    </row>
    <row r="1071" spans="1:13" ht="15" customHeight="1" x14ac:dyDescent="0.25">
      <c r="A1071" s="14" t="s">
        <v>396</v>
      </c>
      <c r="B1071" s="20">
        <v>37373</v>
      </c>
      <c r="C1071" s="198" t="str">
        <f>VLOOKUP(B1071,IF(A1071="COMPOSICAO",S!$A:$D,I!$A:$D),2,FALSE)</f>
        <v>SEGURO - HORISTA (COLETADO CAIXA)</v>
      </c>
      <c r="D1071" s="198"/>
      <c r="E1071" s="198"/>
      <c r="F1071" s="198"/>
      <c r="G1071" s="14" t="str">
        <f>VLOOKUP(B1071,IF(A1071="COMPOSICAO",S!$A:$D,I!$A:$D),3,FALSE)</f>
        <v>H</v>
      </c>
      <c r="H1071" s="15">
        <v>1</v>
      </c>
      <c r="I1071" s="15">
        <f>IF(A1071="COMPOSICAO",VLOOKUP("TOTAL - "&amp;B1071,COMPOSICAO_AUX_3!$A:$J,10,FALSE),VLOOKUP(B1071,I!$A:$D,4,FALSE))</f>
        <v>0.06</v>
      </c>
      <c r="J1071" s="238">
        <f t="shared" si="29"/>
        <v>0.06</v>
      </c>
      <c r="K1071" s="200"/>
    </row>
    <row r="1072" spans="1:13" ht="45" customHeight="1" x14ac:dyDescent="0.25">
      <c r="A1072" s="14" t="s">
        <v>396</v>
      </c>
      <c r="B1072" s="20">
        <v>43464</v>
      </c>
      <c r="C1072" s="198" t="str">
        <f>VLOOKUP(B1072,IF(A1072="COMPOSICAO",S!$A:$D,I!$A:$D),2,FALSE)</f>
        <v>FERRAMENTAS - FAMILIA OPERADOR ESCAVADEIRA - HORISTA (ENCARGOS COMPLEMENTARES - COLETADO CAIXA)</v>
      </c>
      <c r="D1072" s="198"/>
      <c r="E1072" s="198"/>
      <c r="F1072" s="198"/>
      <c r="G1072" s="14" t="str">
        <f>VLOOKUP(B1072,IF(A1072="COMPOSICAO",S!$A:$D,I!$A:$D),3,FALSE)</f>
        <v>H</v>
      </c>
      <c r="H1072" s="15">
        <v>1</v>
      </c>
      <c r="I1072" s="15">
        <f>IF(A1072="COMPOSICAO",VLOOKUP("TOTAL - "&amp;B1072,COMPOSICAO_AUX_3!$A:$J,10,FALSE),VLOOKUP(B1072,I!$A:$D,4,FALSE))</f>
        <v>0.01</v>
      </c>
      <c r="J1072" s="238">
        <f t="shared" si="29"/>
        <v>0.01</v>
      </c>
      <c r="K1072" s="200"/>
    </row>
    <row r="1073" spans="1:13" ht="30" customHeight="1" x14ac:dyDescent="0.25">
      <c r="A1073" s="14" t="s">
        <v>396</v>
      </c>
      <c r="B1073" s="20">
        <v>43488</v>
      </c>
      <c r="C1073" s="198" t="str">
        <f>VLOOKUP(B1073,IF(A1073="COMPOSICAO",S!$A:$D,I!$A:$D),2,FALSE)</f>
        <v>EPI - FAMILIA OPERADOR ESCAVADEIRA - HORISTA (ENCARGOS COMPLEMENTARES - COLETADO CAIXA)</v>
      </c>
      <c r="D1073" s="198"/>
      <c r="E1073" s="198"/>
      <c r="F1073" s="198"/>
      <c r="G1073" s="14" t="str">
        <f>VLOOKUP(B1073,IF(A1073="COMPOSICAO",S!$A:$D,I!$A:$D),3,FALSE)</f>
        <v>H</v>
      </c>
      <c r="H1073" s="15">
        <v>1</v>
      </c>
      <c r="I1073" s="15">
        <f>IF(A1073="COMPOSICAO",VLOOKUP("TOTAL - "&amp;B1073,COMPOSICAO_AUX_3!$A:$J,10,FALSE),VLOOKUP(B1073,I!$A:$D,4,FALSE))</f>
        <v>0.63</v>
      </c>
      <c r="J1073" s="238">
        <f t="shared" si="29"/>
        <v>0.63</v>
      </c>
      <c r="K1073" s="200"/>
    </row>
    <row r="1074" spans="1:13" ht="30" customHeight="1" x14ac:dyDescent="0.25">
      <c r="A1074" s="14" t="s">
        <v>391</v>
      </c>
      <c r="B1074" s="20">
        <v>95346</v>
      </c>
      <c r="C1074" s="198" t="str">
        <f>VLOOKUP(B1074,IF(A1074="COMPOSICAO",S!$A:$D,I!$A:$D),2,FALSE)</f>
        <v>CURSO DE CAPACITAÇÃO PARA MOTORISTA DE BASCULANTE (ENCARGOS COMPLEMENTARES) - HORISTA</v>
      </c>
      <c r="D1074" s="198"/>
      <c r="E1074" s="198"/>
      <c r="F1074" s="198"/>
      <c r="G1074" s="14" t="str">
        <f>VLOOKUP(B1074,IF(A1074="COMPOSICAO",S!$A:$D,I!$A:$D),3,FALSE)</f>
        <v>H</v>
      </c>
      <c r="H1074" s="15">
        <v>1</v>
      </c>
      <c r="I1074" s="15">
        <f>IF(A1074="COMPOSICAO",VLOOKUP("TOTAL - "&amp;B1074,COMPOSICAO_AUX_3!$A:$J,10,FALSE),VLOOKUP(B1074,I!$A:$D,4,FALSE))</f>
        <v>0.06</v>
      </c>
      <c r="J1074" s="238">
        <f t="shared" si="29"/>
        <v>0.06</v>
      </c>
      <c r="K1074" s="200"/>
    </row>
    <row r="1075" spans="1:13" ht="15" customHeight="1" x14ac:dyDescent="0.25">
      <c r="A1075" s="23" t="s">
        <v>849</v>
      </c>
      <c r="B1075" s="24"/>
      <c r="C1075" s="24"/>
      <c r="D1075" s="24"/>
      <c r="E1075" s="24"/>
      <c r="F1075" s="24"/>
      <c r="G1075" s="25"/>
      <c r="H1075" s="26"/>
      <c r="I1075" s="27"/>
      <c r="J1075" s="238">
        <f>SUM(J1066:K1074)</f>
        <v>20.58</v>
      </c>
      <c r="K1075" s="200"/>
    </row>
    <row r="1076" spans="1:13" ht="15" customHeight="1" x14ac:dyDescent="0.25">
      <c r="A1076" s="4"/>
      <c r="B1076" s="4"/>
      <c r="C1076" s="4"/>
      <c r="D1076" s="4"/>
      <c r="E1076" s="4"/>
      <c r="F1076" s="4"/>
      <c r="G1076" s="4"/>
      <c r="H1076" s="4"/>
      <c r="I1076" s="4"/>
      <c r="J1076" s="4"/>
      <c r="K1076" s="4"/>
    </row>
    <row r="1077" spans="1:13" ht="15" customHeight="1" x14ac:dyDescent="0.25">
      <c r="A1077" s="10" t="s">
        <v>384</v>
      </c>
      <c r="B1077" s="10" t="s">
        <v>34</v>
      </c>
      <c r="C1077" s="239" t="s">
        <v>6</v>
      </c>
      <c r="D1077" s="240"/>
      <c r="E1077" s="240"/>
      <c r="F1077" s="240"/>
      <c r="G1077" s="7" t="s">
        <v>35</v>
      </c>
      <c r="H1077" s="7" t="s">
        <v>385</v>
      </c>
      <c r="I1077" s="7" t="s">
        <v>386</v>
      </c>
      <c r="J1077" s="241" t="s">
        <v>8</v>
      </c>
      <c r="K1077" s="242"/>
    </row>
    <row r="1078" spans="1:13" ht="75" customHeight="1" x14ac:dyDescent="0.25">
      <c r="A1078" s="7" t="s">
        <v>563</v>
      </c>
      <c r="B1078" s="28">
        <v>91402</v>
      </c>
      <c r="C1078" s="243" t="str">
        <f>VLOOKUP(B1078,S!$A:$D,2,FALSE)</f>
        <v>CAMINHÃO BASCULANTE 6 M3 TOCO, PESO BRUTO TOTAL 16.000 KG, CARGA ÚTIL MÁXIMA 11.130 KG, DISTÂNCIA ENTRE EIXOS 5,36 M, POTÊNCIA 185 CV, INCLUSIVE CAÇAMBA METÁLICA - IMPOSTOS E SEGUROS. AF_06/2014</v>
      </c>
      <c r="D1078" s="243"/>
      <c r="E1078" s="243"/>
      <c r="F1078" s="244"/>
      <c r="G1078" s="7" t="str">
        <f>VLOOKUP(B1078,S!$A:$D,3,FALSE)</f>
        <v>H</v>
      </c>
      <c r="H1078" s="21"/>
      <c r="I1078" s="21">
        <f>J1081</f>
        <v>1.08</v>
      </c>
      <c r="J1078" s="245"/>
      <c r="K1078" s="246"/>
      <c r="L1078" s="21">
        <f>VLOOKUP(B1078,S!$A:$D,4,FALSE)</f>
        <v>1.08</v>
      </c>
      <c r="M1078" s="7" t="str">
        <f>IF(ROUND((L1078-I1078),2)=0,"OK, confere com a tabela.",IF(ROUND((L1078-I1078),2)&lt;0,"ACIMA ("&amp;TEXT(ROUND(I1078*100/L1078,4),"0,0000")&amp;" %) da tabela.","ABAIXO ("&amp;TEXT(ROUND(I1078*100/L1078,4),"0,0000")&amp;" %) da tabela."))</f>
        <v>OK, confere com a tabela.</v>
      </c>
    </row>
    <row r="1079" spans="1:13" ht="30" customHeight="1" x14ac:dyDescent="0.25">
      <c r="A1079" s="14" t="s">
        <v>396</v>
      </c>
      <c r="B1079" s="20">
        <v>37733</v>
      </c>
      <c r="C1079" s="198" t="str">
        <f>VLOOKUP(B1079,IF(A1079="COMPOSICAO",S!$A:$D,I!$A:$D),2,FALSE)</f>
        <v>CACAMBA METALICA BASCULANTE COM CAPACIDADE DE 6 M3 (INCLUI MONTAGEM, NAO INCLUI CAMINHAO)</v>
      </c>
      <c r="D1079" s="198"/>
      <c r="E1079" s="198"/>
      <c r="F1079" s="198"/>
      <c r="G1079" s="14" t="str">
        <f>VLOOKUP(B1079,IF(A1079="COMPOSICAO",S!$A:$D,I!$A:$D),3,FALSE)</f>
        <v>UN</v>
      </c>
      <c r="H1079" s="32">
        <v>2.9000000000000002E-6</v>
      </c>
      <c r="I1079" s="15">
        <f>IF(A1079="COMPOSICAO",VLOOKUP("TOTAL - "&amp;B1079,COMPOSICAO_AUX_3!$A:$J,10,FALSE),VLOOKUP(B1079,I!$A:$D,4,FALSE))</f>
        <v>46643.35</v>
      </c>
      <c r="J1079" s="238">
        <f>TRUNC(H1079*I1079,2)</f>
        <v>0.13</v>
      </c>
      <c r="K1079" s="200"/>
    </row>
    <row r="1080" spans="1:13" ht="60" customHeight="1" x14ac:dyDescent="0.25">
      <c r="A1080" s="14" t="s">
        <v>396</v>
      </c>
      <c r="B1080" s="20">
        <v>37752</v>
      </c>
      <c r="C1080" s="198" t="str">
        <f>VLOOKUP(B1080,IF(A1080="COMPOSICAO",S!$A:$D,I!$A:$D),2,FALSE)</f>
        <v>CAMINHAO TOCO, PESO BRUTO TOTAL 16000 KG, CARGA UTIL MAXIMA 11130 KG, DISTANCIA ENTRE EIXOS 5,36 M, POTENCIA 185 CV (INCLUI CABINE E CHASSI, NAO INCLUI CARROCERIA)</v>
      </c>
      <c r="D1080" s="198"/>
      <c r="E1080" s="198"/>
      <c r="F1080" s="198"/>
      <c r="G1080" s="14" t="str">
        <f>VLOOKUP(B1080,IF(A1080="COMPOSICAO",S!$A:$D,I!$A:$D),3,FALSE)</f>
        <v>UN</v>
      </c>
      <c r="H1080" s="32">
        <v>2.9000000000000002E-6</v>
      </c>
      <c r="I1080" s="15">
        <f>IF(A1080="COMPOSICAO",VLOOKUP("TOTAL - "&amp;B1080,COMPOSICAO_AUX_3!$A:$J,10,FALSE),VLOOKUP(B1080,I!$A:$D,4,FALSE))</f>
        <v>328107.24</v>
      </c>
      <c r="J1080" s="238">
        <f>TRUNC(H1080*I1080,2)</f>
        <v>0.95</v>
      </c>
      <c r="K1080" s="200"/>
    </row>
    <row r="1081" spans="1:13" ht="15" customHeight="1" x14ac:dyDescent="0.25">
      <c r="A1081" s="23" t="s">
        <v>850</v>
      </c>
      <c r="B1081" s="24"/>
      <c r="C1081" s="24"/>
      <c r="D1081" s="24"/>
      <c r="E1081" s="24"/>
      <c r="F1081" s="24"/>
      <c r="G1081" s="25"/>
      <c r="H1081" s="26"/>
      <c r="I1081" s="27"/>
      <c r="J1081" s="238">
        <f>SUM(J1078:K1080)</f>
        <v>1.08</v>
      </c>
      <c r="K1081" s="200"/>
    </row>
    <row r="1082" spans="1:13" ht="15" customHeight="1" x14ac:dyDescent="0.25">
      <c r="A1082" s="4"/>
      <c r="B1082" s="4"/>
      <c r="C1082" s="4"/>
      <c r="D1082" s="4"/>
      <c r="E1082" s="4"/>
      <c r="F1082" s="4"/>
      <c r="G1082" s="4"/>
      <c r="H1082" s="4"/>
      <c r="I1082" s="4"/>
      <c r="J1082" s="4"/>
      <c r="K1082" s="4"/>
    </row>
  </sheetData>
  <sheetProtection formatCells="0" formatColumns="0" formatRows="0" insertColumns="0" insertRows="0" insertHyperlinks="0" deleteColumns="0" deleteRows="0" sort="0" autoFilter="0" pivotTables="0"/>
  <mergeCells count="1728">
    <mergeCell ref="J1081:K1081"/>
    <mergeCell ref="C1078:F1078"/>
    <mergeCell ref="J1078:K1078"/>
    <mergeCell ref="C1079:F1079"/>
    <mergeCell ref="J1079:K1079"/>
    <mergeCell ref="C1080:F1080"/>
    <mergeCell ref="J1080:K1080"/>
    <mergeCell ref="C1073:F1073"/>
    <mergeCell ref="J1073:K1073"/>
    <mergeCell ref="C1074:F1074"/>
    <mergeCell ref="J1074:K1074"/>
    <mergeCell ref="J1075:K1075"/>
    <mergeCell ref="C1077:F1077"/>
    <mergeCell ref="J1077:K1077"/>
    <mergeCell ref="C1070:F1070"/>
    <mergeCell ref="J1070:K1070"/>
    <mergeCell ref="C1071:F1071"/>
    <mergeCell ref="J1071:K1071"/>
    <mergeCell ref="C1072:F1072"/>
    <mergeCell ref="J1072:K1072"/>
    <mergeCell ref="C1067:F1067"/>
    <mergeCell ref="J1067:K1067"/>
    <mergeCell ref="C1068:F1068"/>
    <mergeCell ref="J1068:K1068"/>
    <mergeCell ref="C1069:F1069"/>
    <mergeCell ref="J1069:K1069"/>
    <mergeCell ref="C1062:F1062"/>
    <mergeCell ref="J1062:K1062"/>
    <mergeCell ref="J1063:K1063"/>
    <mergeCell ref="C1065:F1065"/>
    <mergeCell ref="J1065:K1065"/>
    <mergeCell ref="C1066:F1066"/>
    <mergeCell ref="J1066:K1066"/>
    <mergeCell ref="C1057:F1057"/>
    <mergeCell ref="J1057:K1057"/>
    <mergeCell ref="J1058:K1058"/>
    <mergeCell ref="C1060:F1060"/>
    <mergeCell ref="J1060:K1060"/>
    <mergeCell ref="C1061:F1061"/>
    <mergeCell ref="J1061:K1061"/>
    <mergeCell ref="J1052:K1052"/>
    <mergeCell ref="C1054:F1054"/>
    <mergeCell ref="J1054:K1054"/>
    <mergeCell ref="C1055:F1055"/>
    <mergeCell ref="J1055:K1055"/>
    <mergeCell ref="C1056:F1056"/>
    <mergeCell ref="J1056:K1056"/>
    <mergeCell ref="C1049:F1049"/>
    <mergeCell ref="J1049:K1049"/>
    <mergeCell ref="C1050:F1050"/>
    <mergeCell ref="J1050:K1050"/>
    <mergeCell ref="C1051:F1051"/>
    <mergeCell ref="J1051:K1051"/>
    <mergeCell ref="C1044:F1044"/>
    <mergeCell ref="J1044:K1044"/>
    <mergeCell ref="C1045:F1045"/>
    <mergeCell ref="J1045:K1045"/>
    <mergeCell ref="J1046:K1046"/>
    <mergeCell ref="C1048:F1048"/>
    <mergeCell ref="J1048:K1048"/>
    <mergeCell ref="C1039:F1039"/>
    <mergeCell ref="J1039:K1039"/>
    <mergeCell ref="J1040:K1040"/>
    <mergeCell ref="C1042:F1042"/>
    <mergeCell ref="J1042:K1042"/>
    <mergeCell ref="C1043:F1043"/>
    <mergeCell ref="J1043:K1043"/>
    <mergeCell ref="C1036:F1036"/>
    <mergeCell ref="J1036:K1036"/>
    <mergeCell ref="C1037:F1037"/>
    <mergeCell ref="J1037:K1037"/>
    <mergeCell ref="C1038:F1038"/>
    <mergeCell ref="J1038:K1038"/>
    <mergeCell ref="C1033:F1033"/>
    <mergeCell ref="J1033:K1033"/>
    <mergeCell ref="C1034:F1034"/>
    <mergeCell ref="J1034:K1034"/>
    <mergeCell ref="C1035:F1035"/>
    <mergeCell ref="J1035:K1035"/>
    <mergeCell ref="C1028:F1028"/>
    <mergeCell ref="J1028:K1028"/>
    <mergeCell ref="C1029:F1029"/>
    <mergeCell ref="J1029:K1029"/>
    <mergeCell ref="J1030:K1030"/>
    <mergeCell ref="C1032:F1032"/>
    <mergeCell ref="J1032:K1032"/>
    <mergeCell ref="C1025:F1025"/>
    <mergeCell ref="J1025:K1025"/>
    <mergeCell ref="C1026:F1026"/>
    <mergeCell ref="J1026:K1026"/>
    <mergeCell ref="C1027:F1027"/>
    <mergeCell ref="J1027:K1027"/>
    <mergeCell ref="C1020:F1020"/>
    <mergeCell ref="J1020:K1020"/>
    <mergeCell ref="J1021:K1021"/>
    <mergeCell ref="C1023:F1023"/>
    <mergeCell ref="J1023:K1023"/>
    <mergeCell ref="C1024:F1024"/>
    <mergeCell ref="J1024:K1024"/>
    <mergeCell ref="C1017:F1017"/>
    <mergeCell ref="J1017:K1017"/>
    <mergeCell ref="C1018:F1018"/>
    <mergeCell ref="J1018:K1018"/>
    <mergeCell ref="C1019:F1019"/>
    <mergeCell ref="J1019:K1019"/>
    <mergeCell ref="J1012:K1012"/>
    <mergeCell ref="C1014:F1014"/>
    <mergeCell ref="J1014:K1014"/>
    <mergeCell ref="C1015:F1015"/>
    <mergeCell ref="J1015:K1015"/>
    <mergeCell ref="C1016:F1016"/>
    <mergeCell ref="J1016:K1016"/>
    <mergeCell ref="C1009:F1009"/>
    <mergeCell ref="J1009:K1009"/>
    <mergeCell ref="C1010:F1010"/>
    <mergeCell ref="J1010:K1010"/>
    <mergeCell ref="C1011:F1011"/>
    <mergeCell ref="J1011:K1011"/>
    <mergeCell ref="C1006:F1006"/>
    <mergeCell ref="J1006:K1006"/>
    <mergeCell ref="C1007:F1007"/>
    <mergeCell ref="J1007:K1007"/>
    <mergeCell ref="C1008:F1008"/>
    <mergeCell ref="J1008:K1008"/>
    <mergeCell ref="C1001:F1001"/>
    <mergeCell ref="J1001:K1001"/>
    <mergeCell ref="C1002:F1002"/>
    <mergeCell ref="J1002:K1002"/>
    <mergeCell ref="J1003:K1003"/>
    <mergeCell ref="C1005:F1005"/>
    <mergeCell ref="J1005:K1005"/>
    <mergeCell ref="C998:F998"/>
    <mergeCell ref="J998:K998"/>
    <mergeCell ref="C999:F999"/>
    <mergeCell ref="J999:K999"/>
    <mergeCell ref="C1000:F1000"/>
    <mergeCell ref="J1000:K1000"/>
    <mergeCell ref="C995:F995"/>
    <mergeCell ref="J995:K995"/>
    <mergeCell ref="C996:F996"/>
    <mergeCell ref="J996:K996"/>
    <mergeCell ref="C997:F997"/>
    <mergeCell ref="J997:K997"/>
    <mergeCell ref="C992:F992"/>
    <mergeCell ref="J992:K992"/>
    <mergeCell ref="C993:F993"/>
    <mergeCell ref="J993:K993"/>
    <mergeCell ref="C994:F994"/>
    <mergeCell ref="J994:K994"/>
    <mergeCell ref="C987:F987"/>
    <mergeCell ref="J987:K987"/>
    <mergeCell ref="C988:F988"/>
    <mergeCell ref="J988:K988"/>
    <mergeCell ref="J989:K989"/>
    <mergeCell ref="C991:F991"/>
    <mergeCell ref="J991:K991"/>
    <mergeCell ref="C984:F984"/>
    <mergeCell ref="J984:K984"/>
    <mergeCell ref="C985:F985"/>
    <mergeCell ref="J985:K985"/>
    <mergeCell ref="C986:F986"/>
    <mergeCell ref="J986:K986"/>
    <mergeCell ref="C979:F979"/>
    <mergeCell ref="J979:K979"/>
    <mergeCell ref="J980:K980"/>
    <mergeCell ref="C982:F982"/>
    <mergeCell ref="J982:K982"/>
    <mergeCell ref="C983:F983"/>
    <mergeCell ref="J983:K983"/>
    <mergeCell ref="C976:F976"/>
    <mergeCell ref="J976:K976"/>
    <mergeCell ref="C977:F977"/>
    <mergeCell ref="J977:K977"/>
    <mergeCell ref="C978:F978"/>
    <mergeCell ref="J978:K978"/>
    <mergeCell ref="J971:K971"/>
    <mergeCell ref="C973:F973"/>
    <mergeCell ref="J973:K973"/>
    <mergeCell ref="C974:F974"/>
    <mergeCell ref="J974:K974"/>
    <mergeCell ref="C975:F975"/>
    <mergeCell ref="J975:K975"/>
    <mergeCell ref="C968:F968"/>
    <mergeCell ref="J968:K968"/>
    <mergeCell ref="C969:F969"/>
    <mergeCell ref="J969:K969"/>
    <mergeCell ref="C970:F970"/>
    <mergeCell ref="J970:K970"/>
    <mergeCell ref="C965:F965"/>
    <mergeCell ref="J965:K965"/>
    <mergeCell ref="C966:F966"/>
    <mergeCell ref="J966:K966"/>
    <mergeCell ref="C967:F967"/>
    <mergeCell ref="J967:K967"/>
    <mergeCell ref="C960:F960"/>
    <mergeCell ref="J960:K960"/>
    <mergeCell ref="C961:F961"/>
    <mergeCell ref="J961:K961"/>
    <mergeCell ref="J962:K962"/>
    <mergeCell ref="C964:F964"/>
    <mergeCell ref="J964:K964"/>
    <mergeCell ref="C957:F957"/>
    <mergeCell ref="J957:K957"/>
    <mergeCell ref="C958:F958"/>
    <mergeCell ref="J958:K958"/>
    <mergeCell ref="C959:F959"/>
    <mergeCell ref="J959:K959"/>
    <mergeCell ref="C952:F952"/>
    <mergeCell ref="J952:K952"/>
    <mergeCell ref="J953:K953"/>
    <mergeCell ref="C955:F955"/>
    <mergeCell ref="J955:K955"/>
    <mergeCell ref="C956:F956"/>
    <mergeCell ref="J956:K956"/>
    <mergeCell ref="C949:F949"/>
    <mergeCell ref="J949:K949"/>
    <mergeCell ref="C950:F950"/>
    <mergeCell ref="J950:K950"/>
    <mergeCell ref="C951:F951"/>
    <mergeCell ref="J951:K951"/>
    <mergeCell ref="J944:K944"/>
    <mergeCell ref="C946:F946"/>
    <mergeCell ref="J946:K946"/>
    <mergeCell ref="C947:F947"/>
    <mergeCell ref="J947:K947"/>
    <mergeCell ref="C948:F948"/>
    <mergeCell ref="J948:K948"/>
    <mergeCell ref="C941:F941"/>
    <mergeCell ref="J941:K941"/>
    <mergeCell ref="C942:F942"/>
    <mergeCell ref="J942:K942"/>
    <mergeCell ref="C943:F943"/>
    <mergeCell ref="J943:K943"/>
    <mergeCell ref="C938:F938"/>
    <mergeCell ref="J938:K938"/>
    <mergeCell ref="C939:F939"/>
    <mergeCell ref="J939:K939"/>
    <mergeCell ref="C940:F940"/>
    <mergeCell ref="J940:K940"/>
    <mergeCell ref="C933:F933"/>
    <mergeCell ref="J933:K933"/>
    <mergeCell ref="C934:F934"/>
    <mergeCell ref="J934:K934"/>
    <mergeCell ref="J935:K935"/>
    <mergeCell ref="C937:F937"/>
    <mergeCell ref="J937:K937"/>
    <mergeCell ref="C930:F930"/>
    <mergeCell ref="J930:K930"/>
    <mergeCell ref="C931:F931"/>
    <mergeCell ref="J931:K931"/>
    <mergeCell ref="C932:F932"/>
    <mergeCell ref="J932:K932"/>
    <mergeCell ref="C925:F925"/>
    <mergeCell ref="J925:K925"/>
    <mergeCell ref="C926:F926"/>
    <mergeCell ref="J926:K926"/>
    <mergeCell ref="J927:K927"/>
    <mergeCell ref="C929:F929"/>
    <mergeCell ref="J929:K929"/>
    <mergeCell ref="C922:F922"/>
    <mergeCell ref="J922:K922"/>
    <mergeCell ref="C923:F923"/>
    <mergeCell ref="J923:K923"/>
    <mergeCell ref="C924:F924"/>
    <mergeCell ref="J924:K924"/>
    <mergeCell ref="C917:F917"/>
    <mergeCell ref="J917:K917"/>
    <mergeCell ref="J918:K918"/>
    <mergeCell ref="C920:F920"/>
    <mergeCell ref="J920:K920"/>
    <mergeCell ref="C921:F921"/>
    <mergeCell ref="J921:K921"/>
    <mergeCell ref="C914:F914"/>
    <mergeCell ref="J914:K914"/>
    <mergeCell ref="C915:F915"/>
    <mergeCell ref="J915:K915"/>
    <mergeCell ref="C916:F916"/>
    <mergeCell ref="J916:K916"/>
    <mergeCell ref="J909:K909"/>
    <mergeCell ref="C911:F911"/>
    <mergeCell ref="J911:K911"/>
    <mergeCell ref="C912:F912"/>
    <mergeCell ref="J912:K912"/>
    <mergeCell ref="C913:F913"/>
    <mergeCell ref="J913:K913"/>
    <mergeCell ref="C906:F906"/>
    <mergeCell ref="J906:K906"/>
    <mergeCell ref="C907:F907"/>
    <mergeCell ref="J907:K907"/>
    <mergeCell ref="C908:F908"/>
    <mergeCell ref="J908:K908"/>
    <mergeCell ref="C903:F903"/>
    <mergeCell ref="J903:K903"/>
    <mergeCell ref="C904:F904"/>
    <mergeCell ref="J904:K904"/>
    <mergeCell ref="C905:F905"/>
    <mergeCell ref="J905:K905"/>
    <mergeCell ref="C898:F898"/>
    <mergeCell ref="J898:K898"/>
    <mergeCell ref="C899:F899"/>
    <mergeCell ref="J899:K899"/>
    <mergeCell ref="J900:K900"/>
    <mergeCell ref="C902:F902"/>
    <mergeCell ref="J902:K902"/>
    <mergeCell ref="C895:F895"/>
    <mergeCell ref="J895:K895"/>
    <mergeCell ref="C896:F896"/>
    <mergeCell ref="J896:K896"/>
    <mergeCell ref="C897:F897"/>
    <mergeCell ref="J897:K897"/>
    <mergeCell ref="C890:F890"/>
    <mergeCell ref="J890:K890"/>
    <mergeCell ref="J891:K891"/>
    <mergeCell ref="C893:F893"/>
    <mergeCell ref="J893:K893"/>
    <mergeCell ref="C894:F894"/>
    <mergeCell ref="J894:K894"/>
    <mergeCell ref="C887:F887"/>
    <mergeCell ref="J887:K887"/>
    <mergeCell ref="C888:F888"/>
    <mergeCell ref="J888:K888"/>
    <mergeCell ref="C889:F889"/>
    <mergeCell ref="J889:K889"/>
    <mergeCell ref="J882:K882"/>
    <mergeCell ref="C884:F884"/>
    <mergeCell ref="J884:K884"/>
    <mergeCell ref="C885:F885"/>
    <mergeCell ref="J885:K885"/>
    <mergeCell ref="C886:F886"/>
    <mergeCell ref="J886:K886"/>
    <mergeCell ref="C879:F879"/>
    <mergeCell ref="J879:K879"/>
    <mergeCell ref="C880:F880"/>
    <mergeCell ref="J880:K880"/>
    <mergeCell ref="C881:F881"/>
    <mergeCell ref="J881:K881"/>
    <mergeCell ref="C876:F876"/>
    <mergeCell ref="J876:K876"/>
    <mergeCell ref="C877:F877"/>
    <mergeCell ref="J877:K877"/>
    <mergeCell ref="C878:F878"/>
    <mergeCell ref="J878:K878"/>
    <mergeCell ref="C871:F871"/>
    <mergeCell ref="J871:K871"/>
    <mergeCell ref="C872:F872"/>
    <mergeCell ref="J872:K872"/>
    <mergeCell ref="J873:K873"/>
    <mergeCell ref="C875:F875"/>
    <mergeCell ref="J875:K875"/>
    <mergeCell ref="C868:F868"/>
    <mergeCell ref="J868:K868"/>
    <mergeCell ref="C869:F869"/>
    <mergeCell ref="J869:K869"/>
    <mergeCell ref="C870:F870"/>
    <mergeCell ref="J870:K870"/>
    <mergeCell ref="C863:F863"/>
    <mergeCell ref="J863:K863"/>
    <mergeCell ref="J864:K864"/>
    <mergeCell ref="C866:F866"/>
    <mergeCell ref="J866:K866"/>
    <mergeCell ref="C867:F867"/>
    <mergeCell ref="J867:K867"/>
    <mergeCell ref="C860:F860"/>
    <mergeCell ref="J860:K860"/>
    <mergeCell ref="C861:F861"/>
    <mergeCell ref="J861:K861"/>
    <mergeCell ref="C862:F862"/>
    <mergeCell ref="J862:K862"/>
    <mergeCell ref="C857:F857"/>
    <mergeCell ref="J857:K857"/>
    <mergeCell ref="C858:F858"/>
    <mergeCell ref="J858:K858"/>
    <mergeCell ref="C859:F859"/>
    <mergeCell ref="J859:K859"/>
    <mergeCell ref="C852:F852"/>
    <mergeCell ref="J852:K852"/>
    <mergeCell ref="C853:F853"/>
    <mergeCell ref="J853:K853"/>
    <mergeCell ref="J854:K854"/>
    <mergeCell ref="C856:F856"/>
    <mergeCell ref="J856:K856"/>
    <mergeCell ref="C849:F849"/>
    <mergeCell ref="J849:K849"/>
    <mergeCell ref="C850:F850"/>
    <mergeCell ref="J850:K850"/>
    <mergeCell ref="C851:F851"/>
    <mergeCell ref="J851:K851"/>
    <mergeCell ref="J844:K844"/>
    <mergeCell ref="C846:F846"/>
    <mergeCell ref="J846:K846"/>
    <mergeCell ref="C847:F847"/>
    <mergeCell ref="J847:K847"/>
    <mergeCell ref="C848:F848"/>
    <mergeCell ref="J848:K848"/>
    <mergeCell ref="C841:F841"/>
    <mergeCell ref="J841:K841"/>
    <mergeCell ref="C842:F842"/>
    <mergeCell ref="J842:K842"/>
    <mergeCell ref="C843:F843"/>
    <mergeCell ref="J843:K843"/>
    <mergeCell ref="C838:F838"/>
    <mergeCell ref="J838:K838"/>
    <mergeCell ref="C839:F839"/>
    <mergeCell ref="J839:K839"/>
    <mergeCell ref="C840:F840"/>
    <mergeCell ref="J840:K840"/>
    <mergeCell ref="J833:K833"/>
    <mergeCell ref="C835:F835"/>
    <mergeCell ref="J835:K835"/>
    <mergeCell ref="C836:F836"/>
    <mergeCell ref="J836:K836"/>
    <mergeCell ref="C837:F837"/>
    <mergeCell ref="J837:K837"/>
    <mergeCell ref="C830:F830"/>
    <mergeCell ref="J830:K830"/>
    <mergeCell ref="C831:F831"/>
    <mergeCell ref="J831:K831"/>
    <mergeCell ref="C832:F832"/>
    <mergeCell ref="J832:K832"/>
    <mergeCell ref="C827:F827"/>
    <mergeCell ref="J827:K827"/>
    <mergeCell ref="C828:F828"/>
    <mergeCell ref="J828:K828"/>
    <mergeCell ref="C829:F829"/>
    <mergeCell ref="J829:K829"/>
    <mergeCell ref="J822:K822"/>
    <mergeCell ref="C824:F824"/>
    <mergeCell ref="J824:K824"/>
    <mergeCell ref="C825:F825"/>
    <mergeCell ref="J825:K825"/>
    <mergeCell ref="C826:F826"/>
    <mergeCell ref="J826:K826"/>
    <mergeCell ref="C819:F819"/>
    <mergeCell ref="J819:K819"/>
    <mergeCell ref="C820:F820"/>
    <mergeCell ref="J820:K820"/>
    <mergeCell ref="C821:F821"/>
    <mergeCell ref="J821:K821"/>
    <mergeCell ref="C816:F816"/>
    <mergeCell ref="J816:K816"/>
    <mergeCell ref="C817:F817"/>
    <mergeCell ref="J817:K817"/>
    <mergeCell ref="C818:F818"/>
    <mergeCell ref="J818:K818"/>
    <mergeCell ref="C813:F813"/>
    <mergeCell ref="J813:K813"/>
    <mergeCell ref="C814:F814"/>
    <mergeCell ref="J814:K814"/>
    <mergeCell ref="C815:F815"/>
    <mergeCell ref="J815:K815"/>
    <mergeCell ref="C808:F808"/>
    <mergeCell ref="J808:K808"/>
    <mergeCell ref="C809:F809"/>
    <mergeCell ref="J809:K809"/>
    <mergeCell ref="J810:K810"/>
    <mergeCell ref="C812:F812"/>
    <mergeCell ref="J812:K812"/>
    <mergeCell ref="C805:F805"/>
    <mergeCell ref="J805:K805"/>
    <mergeCell ref="C806:F806"/>
    <mergeCell ref="J806:K806"/>
    <mergeCell ref="C807:F807"/>
    <mergeCell ref="J807:K807"/>
    <mergeCell ref="C802:F802"/>
    <mergeCell ref="J802:K802"/>
    <mergeCell ref="C803:F803"/>
    <mergeCell ref="J803:K803"/>
    <mergeCell ref="C804:F804"/>
    <mergeCell ref="J804:K804"/>
    <mergeCell ref="C797:F797"/>
    <mergeCell ref="J797:K797"/>
    <mergeCell ref="J798:K798"/>
    <mergeCell ref="C800:F800"/>
    <mergeCell ref="J800:K800"/>
    <mergeCell ref="C801:F801"/>
    <mergeCell ref="J801:K801"/>
    <mergeCell ref="C794:F794"/>
    <mergeCell ref="J794:K794"/>
    <mergeCell ref="C795:F795"/>
    <mergeCell ref="J795:K795"/>
    <mergeCell ref="C796:F796"/>
    <mergeCell ref="J796:K796"/>
    <mergeCell ref="C791:F791"/>
    <mergeCell ref="J791:K791"/>
    <mergeCell ref="C792:F792"/>
    <mergeCell ref="J792:K792"/>
    <mergeCell ref="C793:F793"/>
    <mergeCell ref="J793:K793"/>
    <mergeCell ref="J786:K786"/>
    <mergeCell ref="C788:F788"/>
    <mergeCell ref="J788:K788"/>
    <mergeCell ref="C789:F789"/>
    <mergeCell ref="J789:K789"/>
    <mergeCell ref="C790:F790"/>
    <mergeCell ref="J790:K790"/>
    <mergeCell ref="C783:F783"/>
    <mergeCell ref="J783:K783"/>
    <mergeCell ref="C784:F784"/>
    <mergeCell ref="J784:K784"/>
    <mergeCell ref="C785:F785"/>
    <mergeCell ref="J785:K785"/>
    <mergeCell ref="C780:F780"/>
    <mergeCell ref="J780:K780"/>
    <mergeCell ref="C781:F781"/>
    <mergeCell ref="J781:K781"/>
    <mergeCell ref="C782:F782"/>
    <mergeCell ref="J782:K782"/>
    <mergeCell ref="C775:F775"/>
    <mergeCell ref="J775:K775"/>
    <mergeCell ref="J776:K776"/>
    <mergeCell ref="C778:F778"/>
    <mergeCell ref="J778:K778"/>
    <mergeCell ref="C779:F779"/>
    <mergeCell ref="J779:K779"/>
    <mergeCell ref="C772:F772"/>
    <mergeCell ref="J772:K772"/>
    <mergeCell ref="C773:F773"/>
    <mergeCell ref="J773:K773"/>
    <mergeCell ref="C774:F774"/>
    <mergeCell ref="J774:K774"/>
    <mergeCell ref="C769:F769"/>
    <mergeCell ref="J769:K769"/>
    <mergeCell ref="C770:F770"/>
    <mergeCell ref="J770:K770"/>
    <mergeCell ref="C771:F771"/>
    <mergeCell ref="J771:K771"/>
    <mergeCell ref="C766:F766"/>
    <mergeCell ref="J766:K766"/>
    <mergeCell ref="C767:F767"/>
    <mergeCell ref="J767:K767"/>
    <mergeCell ref="C768:F768"/>
    <mergeCell ref="J768:K768"/>
    <mergeCell ref="C763:F763"/>
    <mergeCell ref="J763:K763"/>
    <mergeCell ref="C764:F764"/>
    <mergeCell ref="J764:K764"/>
    <mergeCell ref="C765:F765"/>
    <mergeCell ref="J765:K765"/>
    <mergeCell ref="C760:F760"/>
    <mergeCell ref="J760:K760"/>
    <mergeCell ref="C761:F761"/>
    <mergeCell ref="J761:K761"/>
    <mergeCell ref="C762:F762"/>
    <mergeCell ref="J762:K762"/>
    <mergeCell ref="C757:F757"/>
    <mergeCell ref="J757:K757"/>
    <mergeCell ref="C758:F758"/>
    <mergeCell ref="J758:K758"/>
    <mergeCell ref="C759:F759"/>
    <mergeCell ref="J759:K759"/>
    <mergeCell ref="J752:K752"/>
    <mergeCell ref="C754:F754"/>
    <mergeCell ref="J754:K754"/>
    <mergeCell ref="C755:F755"/>
    <mergeCell ref="J755:K755"/>
    <mergeCell ref="C756:F756"/>
    <mergeCell ref="J756:K756"/>
    <mergeCell ref="J747:K747"/>
    <mergeCell ref="C749:F749"/>
    <mergeCell ref="J749:K749"/>
    <mergeCell ref="C750:F750"/>
    <mergeCell ref="J750:K750"/>
    <mergeCell ref="C751:F751"/>
    <mergeCell ref="J751:K751"/>
    <mergeCell ref="C744:F744"/>
    <mergeCell ref="J744:K744"/>
    <mergeCell ref="C745:F745"/>
    <mergeCell ref="J745:K745"/>
    <mergeCell ref="C746:F746"/>
    <mergeCell ref="J746:K746"/>
    <mergeCell ref="J739:K739"/>
    <mergeCell ref="C741:F741"/>
    <mergeCell ref="J741:K741"/>
    <mergeCell ref="C742:F742"/>
    <mergeCell ref="J742:K742"/>
    <mergeCell ref="C743:F743"/>
    <mergeCell ref="J743:K743"/>
    <mergeCell ref="J734:K734"/>
    <mergeCell ref="C736:F736"/>
    <mergeCell ref="J736:K736"/>
    <mergeCell ref="C737:F737"/>
    <mergeCell ref="J737:K737"/>
    <mergeCell ref="C738:F738"/>
    <mergeCell ref="J738:K738"/>
    <mergeCell ref="J729:K729"/>
    <mergeCell ref="C731:F731"/>
    <mergeCell ref="J731:K731"/>
    <mergeCell ref="C732:F732"/>
    <mergeCell ref="J732:K732"/>
    <mergeCell ref="C733:F733"/>
    <mergeCell ref="J733:K733"/>
    <mergeCell ref="J724:K724"/>
    <mergeCell ref="C726:F726"/>
    <mergeCell ref="J726:K726"/>
    <mergeCell ref="C727:F727"/>
    <mergeCell ref="J727:K727"/>
    <mergeCell ref="C728:F728"/>
    <mergeCell ref="J728:K728"/>
    <mergeCell ref="J719:K719"/>
    <mergeCell ref="C721:F721"/>
    <mergeCell ref="J721:K721"/>
    <mergeCell ref="C722:F722"/>
    <mergeCell ref="J722:K722"/>
    <mergeCell ref="C723:F723"/>
    <mergeCell ref="J723:K723"/>
    <mergeCell ref="J714:K714"/>
    <mergeCell ref="C716:F716"/>
    <mergeCell ref="J716:K716"/>
    <mergeCell ref="C717:F717"/>
    <mergeCell ref="J717:K717"/>
    <mergeCell ref="C718:F718"/>
    <mergeCell ref="J718:K718"/>
    <mergeCell ref="J709:K709"/>
    <mergeCell ref="C711:F711"/>
    <mergeCell ref="J711:K711"/>
    <mergeCell ref="C712:F712"/>
    <mergeCell ref="J712:K712"/>
    <mergeCell ref="C713:F713"/>
    <mergeCell ref="J713:K713"/>
    <mergeCell ref="C706:F706"/>
    <mergeCell ref="J706:K706"/>
    <mergeCell ref="C707:F707"/>
    <mergeCell ref="J707:K707"/>
    <mergeCell ref="C708:F708"/>
    <mergeCell ref="J708:K708"/>
    <mergeCell ref="C703:F703"/>
    <mergeCell ref="J703:K703"/>
    <mergeCell ref="C704:F704"/>
    <mergeCell ref="J704:K704"/>
    <mergeCell ref="C705:F705"/>
    <mergeCell ref="J705:K705"/>
    <mergeCell ref="C700:F700"/>
    <mergeCell ref="J700:K700"/>
    <mergeCell ref="C701:F701"/>
    <mergeCell ref="J701:K701"/>
    <mergeCell ref="C702:F702"/>
    <mergeCell ref="J702:K702"/>
    <mergeCell ref="C695:F695"/>
    <mergeCell ref="J695:K695"/>
    <mergeCell ref="C696:F696"/>
    <mergeCell ref="J696:K696"/>
    <mergeCell ref="J697:K697"/>
    <mergeCell ref="C699:F699"/>
    <mergeCell ref="J699:K699"/>
    <mergeCell ref="C690:F690"/>
    <mergeCell ref="J690:K690"/>
    <mergeCell ref="C691:F691"/>
    <mergeCell ref="J691:K691"/>
    <mergeCell ref="J692:K692"/>
    <mergeCell ref="C694:F694"/>
    <mergeCell ref="J694:K694"/>
    <mergeCell ref="C685:F685"/>
    <mergeCell ref="J685:K685"/>
    <mergeCell ref="C686:F686"/>
    <mergeCell ref="J686:K686"/>
    <mergeCell ref="J687:K687"/>
    <mergeCell ref="C689:F689"/>
    <mergeCell ref="J689:K689"/>
    <mergeCell ref="C680:F680"/>
    <mergeCell ref="J680:K680"/>
    <mergeCell ref="C681:F681"/>
    <mergeCell ref="J681:K681"/>
    <mergeCell ref="J682:K682"/>
    <mergeCell ref="C684:F684"/>
    <mergeCell ref="J684:K684"/>
    <mergeCell ref="C675:F675"/>
    <mergeCell ref="J675:K675"/>
    <mergeCell ref="C676:F676"/>
    <mergeCell ref="J676:K676"/>
    <mergeCell ref="J677:K677"/>
    <mergeCell ref="C679:F679"/>
    <mergeCell ref="J679:K679"/>
    <mergeCell ref="C672:F672"/>
    <mergeCell ref="J672:K672"/>
    <mergeCell ref="C673:F673"/>
    <mergeCell ref="J673:K673"/>
    <mergeCell ref="C674:F674"/>
    <mergeCell ref="J674:K674"/>
    <mergeCell ref="C669:F669"/>
    <mergeCell ref="J669:K669"/>
    <mergeCell ref="C670:F670"/>
    <mergeCell ref="J670:K670"/>
    <mergeCell ref="C671:F671"/>
    <mergeCell ref="J671:K671"/>
    <mergeCell ref="C664:F664"/>
    <mergeCell ref="J664:K664"/>
    <mergeCell ref="J665:K665"/>
    <mergeCell ref="C667:F667"/>
    <mergeCell ref="J667:K667"/>
    <mergeCell ref="C668:F668"/>
    <mergeCell ref="J668:K668"/>
    <mergeCell ref="J659:K659"/>
    <mergeCell ref="C661:F661"/>
    <mergeCell ref="J661:K661"/>
    <mergeCell ref="C662:F662"/>
    <mergeCell ref="J662:K662"/>
    <mergeCell ref="C663:F663"/>
    <mergeCell ref="J663:K663"/>
    <mergeCell ref="C656:F656"/>
    <mergeCell ref="J656:K656"/>
    <mergeCell ref="C657:F657"/>
    <mergeCell ref="J657:K657"/>
    <mergeCell ref="C658:F658"/>
    <mergeCell ref="J658:K658"/>
    <mergeCell ref="C651:F651"/>
    <mergeCell ref="J651:K651"/>
    <mergeCell ref="C652:F652"/>
    <mergeCell ref="J652:K652"/>
    <mergeCell ref="J653:K653"/>
    <mergeCell ref="C655:F655"/>
    <mergeCell ref="J655:K655"/>
    <mergeCell ref="C646:F646"/>
    <mergeCell ref="J646:K646"/>
    <mergeCell ref="J647:K647"/>
    <mergeCell ref="C649:F649"/>
    <mergeCell ref="J649:K649"/>
    <mergeCell ref="C650:F650"/>
    <mergeCell ref="J650:K650"/>
    <mergeCell ref="C643:F643"/>
    <mergeCell ref="J643:K643"/>
    <mergeCell ref="C644:F644"/>
    <mergeCell ref="J644:K644"/>
    <mergeCell ref="C645:F645"/>
    <mergeCell ref="J645:K645"/>
    <mergeCell ref="C640:F640"/>
    <mergeCell ref="J640:K640"/>
    <mergeCell ref="C641:F641"/>
    <mergeCell ref="J641:K641"/>
    <mergeCell ref="C642:F642"/>
    <mergeCell ref="J642:K642"/>
    <mergeCell ref="J635:K635"/>
    <mergeCell ref="C637:F637"/>
    <mergeCell ref="J637:K637"/>
    <mergeCell ref="C638:F638"/>
    <mergeCell ref="J638:K638"/>
    <mergeCell ref="C639:F639"/>
    <mergeCell ref="J639:K639"/>
    <mergeCell ref="J630:K630"/>
    <mergeCell ref="C632:F632"/>
    <mergeCell ref="J632:K632"/>
    <mergeCell ref="C633:F633"/>
    <mergeCell ref="J633:K633"/>
    <mergeCell ref="C634:F634"/>
    <mergeCell ref="J634:K634"/>
    <mergeCell ref="C627:F627"/>
    <mergeCell ref="J627:K627"/>
    <mergeCell ref="C628:F628"/>
    <mergeCell ref="J628:K628"/>
    <mergeCell ref="C629:F629"/>
    <mergeCell ref="J629:K629"/>
    <mergeCell ref="C622:F622"/>
    <mergeCell ref="J622:K622"/>
    <mergeCell ref="C623:F623"/>
    <mergeCell ref="J623:K623"/>
    <mergeCell ref="J624:K624"/>
    <mergeCell ref="C626:F626"/>
    <mergeCell ref="J626:K626"/>
    <mergeCell ref="C617:F617"/>
    <mergeCell ref="J617:K617"/>
    <mergeCell ref="C618:F618"/>
    <mergeCell ref="J618:K618"/>
    <mergeCell ref="J619:K619"/>
    <mergeCell ref="C621:F621"/>
    <mergeCell ref="J621:K621"/>
    <mergeCell ref="C612:F612"/>
    <mergeCell ref="J612:K612"/>
    <mergeCell ref="C613:F613"/>
    <mergeCell ref="J613:K613"/>
    <mergeCell ref="J614:K614"/>
    <mergeCell ref="C616:F616"/>
    <mergeCell ref="J616:K616"/>
    <mergeCell ref="C607:F607"/>
    <mergeCell ref="J607:K607"/>
    <mergeCell ref="C608:F608"/>
    <mergeCell ref="J608:K608"/>
    <mergeCell ref="J609:K609"/>
    <mergeCell ref="C611:F611"/>
    <mergeCell ref="J611:K611"/>
    <mergeCell ref="C602:F602"/>
    <mergeCell ref="J602:K602"/>
    <mergeCell ref="C603:F603"/>
    <mergeCell ref="J603:K603"/>
    <mergeCell ref="J604:K604"/>
    <mergeCell ref="C606:F606"/>
    <mergeCell ref="J606:K606"/>
    <mergeCell ref="C597:F597"/>
    <mergeCell ref="J597:K597"/>
    <mergeCell ref="C598:F598"/>
    <mergeCell ref="J598:K598"/>
    <mergeCell ref="J599:K599"/>
    <mergeCell ref="C601:F601"/>
    <mergeCell ref="J601:K601"/>
    <mergeCell ref="C592:F592"/>
    <mergeCell ref="J592:K592"/>
    <mergeCell ref="C593:F593"/>
    <mergeCell ref="J593:K593"/>
    <mergeCell ref="J594:K594"/>
    <mergeCell ref="C596:F596"/>
    <mergeCell ref="J596:K596"/>
    <mergeCell ref="C587:F587"/>
    <mergeCell ref="J587:K587"/>
    <mergeCell ref="C588:F588"/>
    <mergeCell ref="J588:K588"/>
    <mergeCell ref="J589:K589"/>
    <mergeCell ref="C591:F591"/>
    <mergeCell ref="J591:K591"/>
    <mergeCell ref="C582:F582"/>
    <mergeCell ref="J582:K582"/>
    <mergeCell ref="C583:F583"/>
    <mergeCell ref="J583:K583"/>
    <mergeCell ref="J584:K584"/>
    <mergeCell ref="C586:F586"/>
    <mergeCell ref="J586:K586"/>
    <mergeCell ref="C577:F577"/>
    <mergeCell ref="J577:K577"/>
    <mergeCell ref="C578:F578"/>
    <mergeCell ref="J578:K578"/>
    <mergeCell ref="J579:K579"/>
    <mergeCell ref="C581:F581"/>
    <mergeCell ref="J581:K581"/>
    <mergeCell ref="C572:F572"/>
    <mergeCell ref="J572:K572"/>
    <mergeCell ref="C573:F573"/>
    <mergeCell ref="J573:K573"/>
    <mergeCell ref="J574:K574"/>
    <mergeCell ref="C576:F576"/>
    <mergeCell ref="J576:K576"/>
    <mergeCell ref="C567:F567"/>
    <mergeCell ref="J567:K567"/>
    <mergeCell ref="C568:F568"/>
    <mergeCell ref="J568:K568"/>
    <mergeCell ref="J569:K569"/>
    <mergeCell ref="C571:F571"/>
    <mergeCell ref="J571:K571"/>
    <mergeCell ref="C562:F562"/>
    <mergeCell ref="J562:K562"/>
    <mergeCell ref="C563:F563"/>
    <mergeCell ref="J563:K563"/>
    <mergeCell ref="J564:K564"/>
    <mergeCell ref="C566:F566"/>
    <mergeCell ref="J566:K566"/>
    <mergeCell ref="C557:F557"/>
    <mergeCell ref="J557:K557"/>
    <mergeCell ref="C558:F558"/>
    <mergeCell ref="J558:K558"/>
    <mergeCell ref="J559:K559"/>
    <mergeCell ref="C561:F561"/>
    <mergeCell ref="J561:K561"/>
    <mergeCell ref="C552:F552"/>
    <mergeCell ref="J552:K552"/>
    <mergeCell ref="J553:K553"/>
    <mergeCell ref="C555:F555"/>
    <mergeCell ref="J555:K555"/>
    <mergeCell ref="C556:F556"/>
    <mergeCell ref="J556:K556"/>
    <mergeCell ref="C547:F547"/>
    <mergeCell ref="J547:K547"/>
    <mergeCell ref="J548:K548"/>
    <mergeCell ref="C550:F550"/>
    <mergeCell ref="J550:K550"/>
    <mergeCell ref="C551:F551"/>
    <mergeCell ref="J551:K551"/>
    <mergeCell ref="J542:K542"/>
    <mergeCell ref="C544:F544"/>
    <mergeCell ref="J544:K544"/>
    <mergeCell ref="C545:F545"/>
    <mergeCell ref="J545:K545"/>
    <mergeCell ref="C546:F546"/>
    <mergeCell ref="J546:K546"/>
    <mergeCell ref="J537:K537"/>
    <mergeCell ref="C539:F539"/>
    <mergeCell ref="J539:K539"/>
    <mergeCell ref="C540:F540"/>
    <mergeCell ref="J540:K540"/>
    <mergeCell ref="C541:F541"/>
    <mergeCell ref="J541:K541"/>
    <mergeCell ref="J532:K532"/>
    <mergeCell ref="C534:F534"/>
    <mergeCell ref="J534:K534"/>
    <mergeCell ref="C535:F535"/>
    <mergeCell ref="J535:K535"/>
    <mergeCell ref="C536:F536"/>
    <mergeCell ref="J536:K536"/>
    <mergeCell ref="J527:K527"/>
    <mergeCell ref="C529:F529"/>
    <mergeCell ref="J529:K529"/>
    <mergeCell ref="C530:F530"/>
    <mergeCell ref="J530:K530"/>
    <mergeCell ref="C531:F531"/>
    <mergeCell ref="J531:K531"/>
    <mergeCell ref="J522:K522"/>
    <mergeCell ref="C524:F524"/>
    <mergeCell ref="J524:K524"/>
    <mergeCell ref="C525:F525"/>
    <mergeCell ref="J525:K525"/>
    <mergeCell ref="C526:F526"/>
    <mergeCell ref="J526:K526"/>
    <mergeCell ref="J517:K517"/>
    <mergeCell ref="C519:F519"/>
    <mergeCell ref="J519:K519"/>
    <mergeCell ref="C520:F520"/>
    <mergeCell ref="J520:K520"/>
    <mergeCell ref="C521:F521"/>
    <mergeCell ref="J521:K521"/>
    <mergeCell ref="J512:K512"/>
    <mergeCell ref="C514:F514"/>
    <mergeCell ref="J514:K514"/>
    <mergeCell ref="C515:F515"/>
    <mergeCell ref="J515:K515"/>
    <mergeCell ref="C516:F516"/>
    <mergeCell ref="J516:K516"/>
    <mergeCell ref="C509:F509"/>
    <mergeCell ref="J509:K509"/>
    <mergeCell ref="C510:F510"/>
    <mergeCell ref="J510:K510"/>
    <mergeCell ref="C511:F511"/>
    <mergeCell ref="J511:K511"/>
    <mergeCell ref="C506:F506"/>
    <mergeCell ref="J506:K506"/>
    <mergeCell ref="C507:F507"/>
    <mergeCell ref="J507:K507"/>
    <mergeCell ref="C508:F508"/>
    <mergeCell ref="J508:K508"/>
    <mergeCell ref="C503:F503"/>
    <mergeCell ref="J503:K503"/>
    <mergeCell ref="C504:F504"/>
    <mergeCell ref="J504:K504"/>
    <mergeCell ref="C505:F505"/>
    <mergeCell ref="J505:K505"/>
    <mergeCell ref="C500:F500"/>
    <mergeCell ref="J500:K500"/>
    <mergeCell ref="C501:F501"/>
    <mergeCell ref="J501:K501"/>
    <mergeCell ref="C502:F502"/>
    <mergeCell ref="J502:K502"/>
    <mergeCell ref="C497:F497"/>
    <mergeCell ref="J497:K497"/>
    <mergeCell ref="C498:F498"/>
    <mergeCell ref="J498:K498"/>
    <mergeCell ref="C499:F499"/>
    <mergeCell ref="J499:K499"/>
    <mergeCell ref="C494:F494"/>
    <mergeCell ref="J494:K494"/>
    <mergeCell ref="C495:F495"/>
    <mergeCell ref="J495:K495"/>
    <mergeCell ref="C496:F496"/>
    <mergeCell ref="J496:K496"/>
    <mergeCell ref="C491:F491"/>
    <mergeCell ref="J491:K491"/>
    <mergeCell ref="C492:F492"/>
    <mergeCell ref="J492:K492"/>
    <mergeCell ref="C493:F493"/>
    <mergeCell ref="J493:K493"/>
    <mergeCell ref="C486:F486"/>
    <mergeCell ref="J486:K486"/>
    <mergeCell ref="C487:F487"/>
    <mergeCell ref="J487:K487"/>
    <mergeCell ref="J488:K488"/>
    <mergeCell ref="C490:F490"/>
    <mergeCell ref="J490:K490"/>
    <mergeCell ref="C483:F483"/>
    <mergeCell ref="J483:K483"/>
    <mergeCell ref="C484:F484"/>
    <mergeCell ref="J484:K484"/>
    <mergeCell ref="C485:F485"/>
    <mergeCell ref="J485:K485"/>
    <mergeCell ref="C480:F480"/>
    <mergeCell ref="J480:K480"/>
    <mergeCell ref="C481:F481"/>
    <mergeCell ref="J481:K481"/>
    <mergeCell ref="C482:F482"/>
    <mergeCell ref="J482:K482"/>
    <mergeCell ref="C477:F477"/>
    <mergeCell ref="J477:K477"/>
    <mergeCell ref="C478:F478"/>
    <mergeCell ref="J478:K478"/>
    <mergeCell ref="C479:F479"/>
    <mergeCell ref="J479:K479"/>
    <mergeCell ref="C474:F474"/>
    <mergeCell ref="J474:K474"/>
    <mergeCell ref="C475:F475"/>
    <mergeCell ref="J475:K475"/>
    <mergeCell ref="C476:F476"/>
    <mergeCell ref="J476:K476"/>
    <mergeCell ref="C471:F471"/>
    <mergeCell ref="J471:K471"/>
    <mergeCell ref="C472:F472"/>
    <mergeCell ref="J472:K472"/>
    <mergeCell ref="C473:F473"/>
    <mergeCell ref="J473:K473"/>
    <mergeCell ref="J466:K466"/>
    <mergeCell ref="C468:F468"/>
    <mergeCell ref="J468:K468"/>
    <mergeCell ref="C469:F469"/>
    <mergeCell ref="J469:K469"/>
    <mergeCell ref="C470:F470"/>
    <mergeCell ref="J470:K470"/>
    <mergeCell ref="J461:K461"/>
    <mergeCell ref="C463:F463"/>
    <mergeCell ref="J463:K463"/>
    <mergeCell ref="C464:F464"/>
    <mergeCell ref="J464:K464"/>
    <mergeCell ref="C465:F465"/>
    <mergeCell ref="J465:K465"/>
    <mergeCell ref="J456:K456"/>
    <mergeCell ref="C458:F458"/>
    <mergeCell ref="J458:K458"/>
    <mergeCell ref="C459:F459"/>
    <mergeCell ref="J459:K459"/>
    <mergeCell ref="C460:F460"/>
    <mergeCell ref="J460:K460"/>
    <mergeCell ref="C453:F453"/>
    <mergeCell ref="J453:K453"/>
    <mergeCell ref="C454:F454"/>
    <mergeCell ref="J454:K454"/>
    <mergeCell ref="C455:F455"/>
    <mergeCell ref="J455:K455"/>
    <mergeCell ref="C448:F448"/>
    <mergeCell ref="J448:K448"/>
    <mergeCell ref="J449:K449"/>
    <mergeCell ref="C451:F451"/>
    <mergeCell ref="J451:K451"/>
    <mergeCell ref="C452:F452"/>
    <mergeCell ref="J452:K452"/>
    <mergeCell ref="C445:F445"/>
    <mergeCell ref="J445:K445"/>
    <mergeCell ref="C446:F446"/>
    <mergeCell ref="J446:K446"/>
    <mergeCell ref="C447:F447"/>
    <mergeCell ref="J447:K447"/>
    <mergeCell ref="C440:F440"/>
    <mergeCell ref="J440:K440"/>
    <mergeCell ref="C441:F441"/>
    <mergeCell ref="J441:K441"/>
    <mergeCell ref="J442:K442"/>
    <mergeCell ref="C444:F444"/>
    <mergeCell ref="J444:K444"/>
    <mergeCell ref="C437:F437"/>
    <mergeCell ref="J437:K437"/>
    <mergeCell ref="C438:F438"/>
    <mergeCell ref="J438:K438"/>
    <mergeCell ref="C439:F439"/>
    <mergeCell ref="J439:K439"/>
    <mergeCell ref="C432:F432"/>
    <mergeCell ref="J432:K432"/>
    <mergeCell ref="J433:K433"/>
    <mergeCell ref="C435:F435"/>
    <mergeCell ref="J435:K435"/>
    <mergeCell ref="C436:F436"/>
    <mergeCell ref="J436:K436"/>
    <mergeCell ref="J427:K427"/>
    <mergeCell ref="C429:F429"/>
    <mergeCell ref="J429:K429"/>
    <mergeCell ref="C430:F430"/>
    <mergeCell ref="J430:K430"/>
    <mergeCell ref="C431:F431"/>
    <mergeCell ref="J431:K431"/>
    <mergeCell ref="C424:F424"/>
    <mergeCell ref="J424:K424"/>
    <mergeCell ref="C425:F425"/>
    <mergeCell ref="J425:K425"/>
    <mergeCell ref="C426:F426"/>
    <mergeCell ref="J426:K426"/>
    <mergeCell ref="J419:K419"/>
    <mergeCell ref="C421:F421"/>
    <mergeCell ref="J421:K421"/>
    <mergeCell ref="C422:F422"/>
    <mergeCell ref="J422:K422"/>
    <mergeCell ref="C423:F423"/>
    <mergeCell ref="J423:K423"/>
    <mergeCell ref="C416:F416"/>
    <mergeCell ref="J416:K416"/>
    <mergeCell ref="C417:F417"/>
    <mergeCell ref="J417:K417"/>
    <mergeCell ref="C418:F418"/>
    <mergeCell ref="J418:K418"/>
    <mergeCell ref="C413:F413"/>
    <mergeCell ref="J413:K413"/>
    <mergeCell ref="C414:F414"/>
    <mergeCell ref="J414:K414"/>
    <mergeCell ref="C415:F415"/>
    <mergeCell ref="J415:K415"/>
    <mergeCell ref="C410:F410"/>
    <mergeCell ref="J410:K410"/>
    <mergeCell ref="C411:F411"/>
    <mergeCell ref="J411:K411"/>
    <mergeCell ref="C412:F412"/>
    <mergeCell ref="J412:K412"/>
    <mergeCell ref="C405:F405"/>
    <mergeCell ref="J405:K405"/>
    <mergeCell ref="C406:F406"/>
    <mergeCell ref="J406:K406"/>
    <mergeCell ref="J407:K407"/>
    <mergeCell ref="C409:F409"/>
    <mergeCell ref="J409:K409"/>
    <mergeCell ref="J400:K400"/>
    <mergeCell ref="C402:F402"/>
    <mergeCell ref="J402:K402"/>
    <mergeCell ref="C403:F403"/>
    <mergeCell ref="J403:K403"/>
    <mergeCell ref="C404:F404"/>
    <mergeCell ref="J404:K404"/>
    <mergeCell ref="C397:F397"/>
    <mergeCell ref="J397:K397"/>
    <mergeCell ref="C398:F398"/>
    <mergeCell ref="J398:K398"/>
    <mergeCell ref="C399:F399"/>
    <mergeCell ref="J399:K399"/>
    <mergeCell ref="C392:F392"/>
    <mergeCell ref="J392:K392"/>
    <mergeCell ref="J393:K393"/>
    <mergeCell ref="C395:F395"/>
    <mergeCell ref="J395:K395"/>
    <mergeCell ref="C396:F396"/>
    <mergeCell ref="J396:K396"/>
    <mergeCell ref="C389:F389"/>
    <mergeCell ref="J389:K389"/>
    <mergeCell ref="C390:F390"/>
    <mergeCell ref="J390:K390"/>
    <mergeCell ref="C391:F391"/>
    <mergeCell ref="J391:K391"/>
    <mergeCell ref="C384:F384"/>
    <mergeCell ref="J384:K384"/>
    <mergeCell ref="C385:F385"/>
    <mergeCell ref="J385:K385"/>
    <mergeCell ref="J386:K386"/>
    <mergeCell ref="C388:F388"/>
    <mergeCell ref="J388:K388"/>
    <mergeCell ref="J379:K379"/>
    <mergeCell ref="C381:F381"/>
    <mergeCell ref="J381:K381"/>
    <mergeCell ref="C382:F382"/>
    <mergeCell ref="J382:K382"/>
    <mergeCell ref="C383:F383"/>
    <mergeCell ref="J383:K383"/>
    <mergeCell ref="C376:F376"/>
    <mergeCell ref="J376:K376"/>
    <mergeCell ref="C377:F377"/>
    <mergeCell ref="J377:K377"/>
    <mergeCell ref="C378:F378"/>
    <mergeCell ref="J378:K378"/>
    <mergeCell ref="C371:F371"/>
    <mergeCell ref="J371:K371"/>
    <mergeCell ref="J372:K372"/>
    <mergeCell ref="C374:F374"/>
    <mergeCell ref="J374:K374"/>
    <mergeCell ref="C375:F375"/>
    <mergeCell ref="J375:K375"/>
    <mergeCell ref="J366:K366"/>
    <mergeCell ref="C368:F368"/>
    <mergeCell ref="J368:K368"/>
    <mergeCell ref="C369:F369"/>
    <mergeCell ref="J369:K369"/>
    <mergeCell ref="C370:F370"/>
    <mergeCell ref="J370:K370"/>
    <mergeCell ref="C363:F363"/>
    <mergeCell ref="J363:K363"/>
    <mergeCell ref="C364:F364"/>
    <mergeCell ref="J364:K364"/>
    <mergeCell ref="C365:F365"/>
    <mergeCell ref="J365:K365"/>
    <mergeCell ref="C358:F358"/>
    <mergeCell ref="J358:K358"/>
    <mergeCell ref="C359:F359"/>
    <mergeCell ref="J359:K359"/>
    <mergeCell ref="J360:K360"/>
    <mergeCell ref="C362:F362"/>
    <mergeCell ref="J362:K362"/>
    <mergeCell ref="C353:F353"/>
    <mergeCell ref="J353:K353"/>
    <mergeCell ref="J354:K354"/>
    <mergeCell ref="C356:F356"/>
    <mergeCell ref="J356:K356"/>
    <mergeCell ref="C357:F357"/>
    <mergeCell ref="J357:K357"/>
    <mergeCell ref="C350:F350"/>
    <mergeCell ref="J350:K350"/>
    <mergeCell ref="C351:F351"/>
    <mergeCell ref="J351:K351"/>
    <mergeCell ref="C352:F352"/>
    <mergeCell ref="J352:K352"/>
    <mergeCell ref="C345:F345"/>
    <mergeCell ref="J345:K345"/>
    <mergeCell ref="C346:F346"/>
    <mergeCell ref="J346:K346"/>
    <mergeCell ref="J347:K347"/>
    <mergeCell ref="C349:F349"/>
    <mergeCell ref="J349:K349"/>
    <mergeCell ref="J340:K340"/>
    <mergeCell ref="C342:F342"/>
    <mergeCell ref="J342:K342"/>
    <mergeCell ref="C343:F343"/>
    <mergeCell ref="J343:K343"/>
    <mergeCell ref="C344:F344"/>
    <mergeCell ref="J344:K344"/>
    <mergeCell ref="C337:F337"/>
    <mergeCell ref="J337:K337"/>
    <mergeCell ref="C338:F338"/>
    <mergeCell ref="J338:K338"/>
    <mergeCell ref="C339:F339"/>
    <mergeCell ref="J339:K339"/>
    <mergeCell ref="C332:F332"/>
    <mergeCell ref="J332:K332"/>
    <mergeCell ref="J333:K333"/>
    <mergeCell ref="C335:F335"/>
    <mergeCell ref="J335:K335"/>
    <mergeCell ref="C336:F336"/>
    <mergeCell ref="J336:K336"/>
    <mergeCell ref="C329:F329"/>
    <mergeCell ref="J329:K329"/>
    <mergeCell ref="C330:F330"/>
    <mergeCell ref="J330:K330"/>
    <mergeCell ref="C331:F331"/>
    <mergeCell ref="J331:K331"/>
    <mergeCell ref="C324:F324"/>
    <mergeCell ref="J324:K324"/>
    <mergeCell ref="C325:F325"/>
    <mergeCell ref="J325:K325"/>
    <mergeCell ref="J326:K326"/>
    <mergeCell ref="C328:F328"/>
    <mergeCell ref="J328:K328"/>
    <mergeCell ref="J319:K319"/>
    <mergeCell ref="C321:F321"/>
    <mergeCell ref="J321:K321"/>
    <mergeCell ref="C322:F322"/>
    <mergeCell ref="J322:K322"/>
    <mergeCell ref="C323:F323"/>
    <mergeCell ref="J323:K323"/>
    <mergeCell ref="C316:F316"/>
    <mergeCell ref="J316:K316"/>
    <mergeCell ref="C317:F317"/>
    <mergeCell ref="J317:K317"/>
    <mergeCell ref="C318:F318"/>
    <mergeCell ref="J318:K318"/>
    <mergeCell ref="C313:F313"/>
    <mergeCell ref="J313:K313"/>
    <mergeCell ref="C314:F314"/>
    <mergeCell ref="J314:K314"/>
    <mergeCell ref="C315:F315"/>
    <mergeCell ref="J315:K315"/>
    <mergeCell ref="C310:F310"/>
    <mergeCell ref="J310:K310"/>
    <mergeCell ref="C311:F311"/>
    <mergeCell ref="J311:K311"/>
    <mergeCell ref="C312:F312"/>
    <mergeCell ref="J312:K312"/>
    <mergeCell ref="C305:F305"/>
    <mergeCell ref="J305:K305"/>
    <mergeCell ref="C306:F306"/>
    <mergeCell ref="J306:K306"/>
    <mergeCell ref="J307:K307"/>
    <mergeCell ref="C309:F309"/>
    <mergeCell ref="J309:K309"/>
    <mergeCell ref="C302:F302"/>
    <mergeCell ref="J302:K302"/>
    <mergeCell ref="C303:F303"/>
    <mergeCell ref="J303:K303"/>
    <mergeCell ref="C304:F304"/>
    <mergeCell ref="J304:K304"/>
    <mergeCell ref="C299:F299"/>
    <mergeCell ref="J299:K299"/>
    <mergeCell ref="C300:F300"/>
    <mergeCell ref="J300:K300"/>
    <mergeCell ref="C301:F301"/>
    <mergeCell ref="J301:K301"/>
    <mergeCell ref="C294:F294"/>
    <mergeCell ref="J294:K294"/>
    <mergeCell ref="J295:K295"/>
    <mergeCell ref="C297:F297"/>
    <mergeCell ref="J297:K297"/>
    <mergeCell ref="C298:F298"/>
    <mergeCell ref="J298:K298"/>
    <mergeCell ref="C291:F291"/>
    <mergeCell ref="J291:K291"/>
    <mergeCell ref="C292:F292"/>
    <mergeCell ref="J292:K292"/>
    <mergeCell ref="C293:F293"/>
    <mergeCell ref="J293:K293"/>
    <mergeCell ref="J286:K286"/>
    <mergeCell ref="C288:F288"/>
    <mergeCell ref="J288:K288"/>
    <mergeCell ref="C289:F289"/>
    <mergeCell ref="J289:K289"/>
    <mergeCell ref="C290:F290"/>
    <mergeCell ref="J290:K290"/>
    <mergeCell ref="C283:F283"/>
    <mergeCell ref="J283:K283"/>
    <mergeCell ref="C284:F284"/>
    <mergeCell ref="J284:K284"/>
    <mergeCell ref="C285:F285"/>
    <mergeCell ref="J285:K285"/>
    <mergeCell ref="C280:F280"/>
    <mergeCell ref="J280:K280"/>
    <mergeCell ref="C281:F281"/>
    <mergeCell ref="J281:K281"/>
    <mergeCell ref="C282:F282"/>
    <mergeCell ref="J282:K282"/>
    <mergeCell ref="J275:K275"/>
    <mergeCell ref="C277:F277"/>
    <mergeCell ref="J277:K277"/>
    <mergeCell ref="C278:F278"/>
    <mergeCell ref="J278:K278"/>
    <mergeCell ref="C279:F279"/>
    <mergeCell ref="J279:K279"/>
    <mergeCell ref="C272:F272"/>
    <mergeCell ref="J272:K272"/>
    <mergeCell ref="C273:F273"/>
    <mergeCell ref="J273:K273"/>
    <mergeCell ref="C274:F274"/>
    <mergeCell ref="J274:K274"/>
    <mergeCell ref="C269:F269"/>
    <mergeCell ref="J269:K269"/>
    <mergeCell ref="C270:F270"/>
    <mergeCell ref="J270:K270"/>
    <mergeCell ref="C271:F271"/>
    <mergeCell ref="J271:K271"/>
    <mergeCell ref="C266:F266"/>
    <mergeCell ref="J266:K266"/>
    <mergeCell ref="C267:F267"/>
    <mergeCell ref="J267:K267"/>
    <mergeCell ref="C268:F268"/>
    <mergeCell ref="J268:K268"/>
    <mergeCell ref="C261:F261"/>
    <mergeCell ref="J261:K261"/>
    <mergeCell ref="C262:F262"/>
    <mergeCell ref="J262:K262"/>
    <mergeCell ref="J263:K263"/>
    <mergeCell ref="C265:F265"/>
    <mergeCell ref="J265:K265"/>
    <mergeCell ref="C258:F258"/>
    <mergeCell ref="J258:K258"/>
    <mergeCell ref="C259:F259"/>
    <mergeCell ref="J259:K259"/>
    <mergeCell ref="C260:F260"/>
    <mergeCell ref="J260:K260"/>
    <mergeCell ref="C255:F255"/>
    <mergeCell ref="J255:K255"/>
    <mergeCell ref="C256:F256"/>
    <mergeCell ref="J256:K256"/>
    <mergeCell ref="C257:F257"/>
    <mergeCell ref="J257:K257"/>
    <mergeCell ref="C250:F250"/>
    <mergeCell ref="J250:K250"/>
    <mergeCell ref="J251:K251"/>
    <mergeCell ref="C253:F253"/>
    <mergeCell ref="J253:K253"/>
    <mergeCell ref="C254:F254"/>
    <mergeCell ref="J254:K254"/>
    <mergeCell ref="C247:F247"/>
    <mergeCell ref="J247:K247"/>
    <mergeCell ref="C248:F248"/>
    <mergeCell ref="J248:K248"/>
    <mergeCell ref="C249:F249"/>
    <mergeCell ref="J249:K249"/>
    <mergeCell ref="C244:F244"/>
    <mergeCell ref="J244:K244"/>
    <mergeCell ref="C245:F245"/>
    <mergeCell ref="J245:K245"/>
    <mergeCell ref="C246:F246"/>
    <mergeCell ref="J246:K246"/>
    <mergeCell ref="J239:K239"/>
    <mergeCell ref="C241:F241"/>
    <mergeCell ref="J241:K241"/>
    <mergeCell ref="C242:F242"/>
    <mergeCell ref="J242:K242"/>
    <mergeCell ref="C243:F243"/>
    <mergeCell ref="J243:K243"/>
    <mergeCell ref="C236:F236"/>
    <mergeCell ref="J236:K236"/>
    <mergeCell ref="C237:F237"/>
    <mergeCell ref="J237:K237"/>
    <mergeCell ref="C238:F238"/>
    <mergeCell ref="J238:K238"/>
    <mergeCell ref="C233:F233"/>
    <mergeCell ref="J233:K233"/>
    <mergeCell ref="C234:F234"/>
    <mergeCell ref="J234:K234"/>
    <mergeCell ref="C235:F235"/>
    <mergeCell ref="J235:K235"/>
    <mergeCell ref="C230:F230"/>
    <mergeCell ref="J230:K230"/>
    <mergeCell ref="C231:F231"/>
    <mergeCell ref="J231:K231"/>
    <mergeCell ref="C232:F232"/>
    <mergeCell ref="J232:K232"/>
    <mergeCell ref="C225:F225"/>
    <mergeCell ref="J225:K225"/>
    <mergeCell ref="C226:F226"/>
    <mergeCell ref="J226:K226"/>
    <mergeCell ref="J227:K227"/>
    <mergeCell ref="C229:F229"/>
    <mergeCell ref="J229:K229"/>
    <mergeCell ref="C220:F220"/>
    <mergeCell ref="J220:K220"/>
    <mergeCell ref="J221:K221"/>
    <mergeCell ref="C223:F223"/>
    <mergeCell ref="J223:K223"/>
    <mergeCell ref="C224:F224"/>
    <mergeCell ref="J224:K224"/>
    <mergeCell ref="C217:F217"/>
    <mergeCell ref="J217:K217"/>
    <mergeCell ref="C218:F218"/>
    <mergeCell ref="J218:K218"/>
    <mergeCell ref="C219:F219"/>
    <mergeCell ref="J219:K219"/>
    <mergeCell ref="C212:F212"/>
    <mergeCell ref="J212:K212"/>
    <mergeCell ref="J213:K213"/>
    <mergeCell ref="C215:F215"/>
    <mergeCell ref="J215:K215"/>
    <mergeCell ref="C216:F216"/>
    <mergeCell ref="J216:K216"/>
    <mergeCell ref="C207:F207"/>
    <mergeCell ref="J207:K207"/>
    <mergeCell ref="J208:K208"/>
    <mergeCell ref="C210:F210"/>
    <mergeCell ref="J210:K210"/>
    <mergeCell ref="C211:F211"/>
    <mergeCell ref="J211:K211"/>
    <mergeCell ref="C202:F202"/>
    <mergeCell ref="J202:K202"/>
    <mergeCell ref="J203:K203"/>
    <mergeCell ref="C205:F205"/>
    <mergeCell ref="J205:K205"/>
    <mergeCell ref="C206:F206"/>
    <mergeCell ref="J206:K206"/>
    <mergeCell ref="C197:F197"/>
    <mergeCell ref="J197:K197"/>
    <mergeCell ref="J198:K198"/>
    <mergeCell ref="C200:F200"/>
    <mergeCell ref="J200:K200"/>
    <mergeCell ref="C201:F201"/>
    <mergeCell ref="J201:K201"/>
    <mergeCell ref="C192:F192"/>
    <mergeCell ref="J192:K192"/>
    <mergeCell ref="J193:K193"/>
    <mergeCell ref="C195:F195"/>
    <mergeCell ref="J195:K195"/>
    <mergeCell ref="C196:F196"/>
    <mergeCell ref="J196:K196"/>
    <mergeCell ref="J187:K187"/>
    <mergeCell ref="C189:F189"/>
    <mergeCell ref="J189:K189"/>
    <mergeCell ref="C190:F190"/>
    <mergeCell ref="J190:K190"/>
    <mergeCell ref="C191:F191"/>
    <mergeCell ref="J191:K191"/>
    <mergeCell ref="C184:F184"/>
    <mergeCell ref="J184:K184"/>
    <mergeCell ref="C185:F185"/>
    <mergeCell ref="J185:K185"/>
    <mergeCell ref="C186:F186"/>
    <mergeCell ref="J186:K186"/>
    <mergeCell ref="J179:K179"/>
    <mergeCell ref="C181:F181"/>
    <mergeCell ref="J181:K181"/>
    <mergeCell ref="C182:F182"/>
    <mergeCell ref="J182:K182"/>
    <mergeCell ref="C183:F183"/>
    <mergeCell ref="J183:K183"/>
    <mergeCell ref="C176:F176"/>
    <mergeCell ref="J176:K176"/>
    <mergeCell ref="C177:F177"/>
    <mergeCell ref="J177:K177"/>
    <mergeCell ref="C178:F178"/>
    <mergeCell ref="J178:K178"/>
    <mergeCell ref="C173:F173"/>
    <mergeCell ref="J173:K173"/>
    <mergeCell ref="C174:F174"/>
    <mergeCell ref="J174:K174"/>
    <mergeCell ref="C175:F175"/>
    <mergeCell ref="J175:K175"/>
    <mergeCell ref="C170:F170"/>
    <mergeCell ref="J170:K170"/>
    <mergeCell ref="C171:F171"/>
    <mergeCell ref="J171:K171"/>
    <mergeCell ref="C172:F172"/>
    <mergeCell ref="J172:K172"/>
    <mergeCell ref="C165:F165"/>
    <mergeCell ref="J165:K165"/>
    <mergeCell ref="C166:F166"/>
    <mergeCell ref="J166:K166"/>
    <mergeCell ref="J167:K167"/>
    <mergeCell ref="C169:F169"/>
    <mergeCell ref="J169:K169"/>
    <mergeCell ref="C160:F160"/>
    <mergeCell ref="J160:K160"/>
    <mergeCell ref="C161:F161"/>
    <mergeCell ref="J161:K161"/>
    <mergeCell ref="J162:K162"/>
    <mergeCell ref="C164:F164"/>
    <mergeCell ref="J164:K164"/>
    <mergeCell ref="C155:F155"/>
    <mergeCell ref="J155:K155"/>
    <mergeCell ref="C156:F156"/>
    <mergeCell ref="J156:K156"/>
    <mergeCell ref="J157:K157"/>
    <mergeCell ref="C159:F159"/>
    <mergeCell ref="J159:K159"/>
    <mergeCell ref="C150:F150"/>
    <mergeCell ref="J150:K150"/>
    <mergeCell ref="C151:F151"/>
    <mergeCell ref="J151:K151"/>
    <mergeCell ref="J152:K152"/>
    <mergeCell ref="C154:F154"/>
    <mergeCell ref="J154:K154"/>
    <mergeCell ref="C145:F145"/>
    <mergeCell ref="J145:K145"/>
    <mergeCell ref="C146:F146"/>
    <mergeCell ref="J146:K146"/>
    <mergeCell ref="J147:K147"/>
    <mergeCell ref="C149:F149"/>
    <mergeCell ref="J149:K149"/>
    <mergeCell ref="C142:F142"/>
    <mergeCell ref="J142:K142"/>
    <mergeCell ref="C143:F143"/>
    <mergeCell ref="J143:K143"/>
    <mergeCell ref="C144:F144"/>
    <mergeCell ref="J144:K144"/>
    <mergeCell ref="C139:F139"/>
    <mergeCell ref="J139:K139"/>
    <mergeCell ref="C140:F140"/>
    <mergeCell ref="J140:K140"/>
    <mergeCell ref="C141:F141"/>
    <mergeCell ref="J141:K141"/>
    <mergeCell ref="C134:F134"/>
    <mergeCell ref="J134:K134"/>
    <mergeCell ref="J135:K135"/>
    <mergeCell ref="C137:F137"/>
    <mergeCell ref="J137:K137"/>
    <mergeCell ref="C138:F138"/>
    <mergeCell ref="J138:K138"/>
    <mergeCell ref="C129:F129"/>
    <mergeCell ref="J129:K129"/>
    <mergeCell ref="J130:K130"/>
    <mergeCell ref="C132:F132"/>
    <mergeCell ref="J132:K132"/>
    <mergeCell ref="C133:F133"/>
    <mergeCell ref="J133:K133"/>
    <mergeCell ref="C124:F124"/>
    <mergeCell ref="J124:K124"/>
    <mergeCell ref="J125:K125"/>
    <mergeCell ref="C127:F127"/>
    <mergeCell ref="J127:K127"/>
    <mergeCell ref="C128:F128"/>
    <mergeCell ref="J128:K128"/>
    <mergeCell ref="C119:F119"/>
    <mergeCell ref="J119:K119"/>
    <mergeCell ref="J120:K120"/>
    <mergeCell ref="C122:F122"/>
    <mergeCell ref="J122:K122"/>
    <mergeCell ref="C123:F123"/>
    <mergeCell ref="J123:K123"/>
    <mergeCell ref="C114:F114"/>
    <mergeCell ref="J114:K114"/>
    <mergeCell ref="J115:K115"/>
    <mergeCell ref="C117:F117"/>
    <mergeCell ref="J117:K117"/>
    <mergeCell ref="C118:F118"/>
    <mergeCell ref="J118:K118"/>
    <mergeCell ref="C109:F109"/>
    <mergeCell ref="J109:K109"/>
    <mergeCell ref="J110:K110"/>
    <mergeCell ref="C112:F112"/>
    <mergeCell ref="J112:K112"/>
    <mergeCell ref="C113:F113"/>
    <mergeCell ref="J113:K113"/>
    <mergeCell ref="C104:F104"/>
    <mergeCell ref="J104:K104"/>
    <mergeCell ref="J105:K105"/>
    <mergeCell ref="C107:F107"/>
    <mergeCell ref="J107:K107"/>
    <mergeCell ref="C108:F108"/>
    <mergeCell ref="J108:K108"/>
    <mergeCell ref="C101:F101"/>
    <mergeCell ref="J101:K101"/>
    <mergeCell ref="C102:F102"/>
    <mergeCell ref="J102:K102"/>
    <mergeCell ref="C103:F103"/>
    <mergeCell ref="J103:K103"/>
    <mergeCell ref="C98:F98"/>
    <mergeCell ref="J98:K98"/>
    <mergeCell ref="C99:F99"/>
    <mergeCell ref="J99:K99"/>
    <mergeCell ref="C100:F100"/>
    <mergeCell ref="J100:K100"/>
    <mergeCell ref="J93:K93"/>
    <mergeCell ref="C95:F95"/>
    <mergeCell ref="J95:K95"/>
    <mergeCell ref="C96:F96"/>
    <mergeCell ref="J96:K96"/>
    <mergeCell ref="C97:F97"/>
    <mergeCell ref="J97:K97"/>
    <mergeCell ref="J88:K88"/>
    <mergeCell ref="C90:F90"/>
    <mergeCell ref="J90:K90"/>
    <mergeCell ref="C91:F91"/>
    <mergeCell ref="J91:K91"/>
    <mergeCell ref="C92:F92"/>
    <mergeCell ref="J92:K92"/>
    <mergeCell ref="C85:F85"/>
    <mergeCell ref="J85:K85"/>
    <mergeCell ref="C86:F86"/>
    <mergeCell ref="J86:K86"/>
    <mergeCell ref="C87:F87"/>
    <mergeCell ref="J87:K87"/>
    <mergeCell ref="C82:F82"/>
    <mergeCell ref="J82:K82"/>
    <mergeCell ref="C83:F83"/>
    <mergeCell ref="J83:K83"/>
    <mergeCell ref="C84:F84"/>
    <mergeCell ref="J84:K84"/>
    <mergeCell ref="C79:F79"/>
    <mergeCell ref="J79:K79"/>
    <mergeCell ref="C80:F80"/>
    <mergeCell ref="J80:K80"/>
    <mergeCell ref="C81:F81"/>
    <mergeCell ref="J81:K81"/>
    <mergeCell ref="C74:F74"/>
    <mergeCell ref="J74:K74"/>
    <mergeCell ref="C75:F75"/>
    <mergeCell ref="J75:K75"/>
    <mergeCell ref="J76:K76"/>
    <mergeCell ref="C78:F78"/>
    <mergeCell ref="J78:K78"/>
    <mergeCell ref="C69:F69"/>
    <mergeCell ref="J69:K69"/>
    <mergeCell ref="C70:F70"/>
    <mergeCell ref="J70:K70"/>
    <mergeCell ref="J71:K71"/>
    <mergeCell ref="C73:F73"/>
    <mergeCell ref="J73:K73"/>
    <mergeCell ref="C64:F64"/>
    <mergeCell ref="J64:K64"/>
    <mergeCell ref="C65:F65"/>
    <mergeCell ref="J65:K65"/>
    <mergeCell ref="J66:K66"/>
    <mergeCell ref="C68:F68"/>
    <mergeCell ref="J68:K68"/>
    <mergeCell ref="C59:F59"/>
    <mergeCell ref="J59:K59"/>
    <mergeCell ref="C60:F60"/>
    <mergeCell ref="J60:K60"/>
    <mergeCell ref="J61:K61"/>
    <mergeCell ref="C63:F63"/>
    <mergeCell ref="J63:K63"/>
    <mergeCell ref="C54:F54"/>
    <mergeCell ref="J54:K54"/>
    <mergeCell ref="C55:F55"/>
    <mergeCell ref="J55:K55"/>
    <mergeCell ref="J56:K56"/>
    <mergeCell ref="C58:F58"/>
    <mergeCell ref="J58:K58"/>
    <mergeCell ref="C51:F51"/>
    <mergeCell ref="J51:K51"/>
    <mergeCell ref="C52:F52"/>
    <mergeCell ref="J52:K52"/>
    <mergeCell ref="C53:F53"/>
    <mergeCell ref="J53:K53"/>
    <mergeCell ref="C48:F48"/>
    <mergeCell ref="J48:K48"/>
    <mergeCell ref="C49:F49"/>
    <mergeCell ref="J49:K49"/>
    <mergeCell ref="C50:F50"/>
    <mergeCell ref="J50:K50"/>
    <mergeCell ref="C43:F43"/>
    <mergeCell ref="J43:K43"/>
    <mergeCell ref="J44:K44"/>
    <mergeCell ref="C46:F46"/>
    <mergeCell ref="J46:K46"/>
    <mergeCell ref="C47:F47"/>
    <mergeCell ref="J47:K47"/>
    <mergeCell ref="C38:F38"/>
    <mergeCell ref="J38:K38"/>
    <mergeCell ref="J39:K39"/>
    <mergeCell ref="C41:F41"/>
    <mergeCell ref="J41:K41"/>
    <mergeCell ref="C42:F42"/>
    <mergeCell ref="J42:K42"/>
    <mergeCell ref="C33:F33"/>
    <mergeCell ref="J33:K33"/>
    <mergeCell ref="J34:K34"/>
    <mergeCell ref="C36:F36"/>
    <mergeCell ref="J36:K36"/>
    <mergeCell ref="C37:F37"/>
    <mergeCell ref="J37:K37"/>
    <mergeCell ref="C28:F28"/>
    <mergeCell ref="J28:K28"/>
    <mergeCell ref="J29:K29"/>
    <mergeCell ref="C31:F31"/>
    <mergeCell ref="J31:K31"/>
    <mergeCell ref="C32:F32"/>
    <mergeCell ref="J32:K32"/>
    <mergeCell ref="C23:F23"/>
    <mergeCell ref="J23:K23"/>
    <mergeCell ref="J24:K24"/>
    <mergeCell ref="C26:F26"/>
    <mergeCell ref="J26:K26"/>
    <mergeCell ref="C27:F27"/>
    <mergeCell ref="J27:K27"/>
    <mergeCell ref="C18:F18"/>
    <mergeCell ref="J18:K18"/>
    <mergeCell ref="J19:K19"/>
    <mergeCell ref="C21:F21"/>
    <mergeCell ref="J21:K21"/>
    <mergeCell ref="C22:F22"/>
    <mergeCell ref="J22:K22"/>
    <mergeCell ref="C13:F13"/>
    <mergeCell ref="J13:K13"/>
    <mergeCell ref="J14:K14"/>
    <mergeCell ref="C16:F16"/>
    <mergeCell ref="J16:K16"/>
    <mergeCell ref="C17:F17"/>
    <mergeCell ref="J17:K17"/>
    <mergeCell ref="C8:F8"/>
    <mergeCell ref="J8:K8"/>
    <mergeCell ref="J9:K9"/>
    <mergeCell ref="C11:F11"/>
    <mergeCell ref="J11:K11"/>
    <mergeCell ref="C12:F12"/>
    <mergeCell ref="J12:K12"/>
    <mergeCell ref="A1:K1"/>
    <mergeCell ref="A2:K2"/>
    <mergeCell ref="A3:K3"/>
    <mergeCell ref="C6:F6"/>
    <mergeCell ref="J6:K6"/>
    <mergeCell ref="C7:F7"/>
    <mergeCell ref="J7:K7"/>
  </mergeCells>
  <pageMargins left="0.7" right="0.7" top="0.75" bottom="0.75" header="0.3" footer="0.3"/>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495"/>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851</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95360</v>
      </c>
      <c r="C7" s="243" t="str">
        <f>VLOOKUP(B7,S!$A:$D,2,FALSE)</f>
        <v>CURSO DE CAPACITAÇÃO PARA OPERADOR DE MÁQUINAS E EQUIPAMENTOS (ENCARGOS COMPLEMENTARES) - HORISTA</v>
      </c>
      <c r="D7" s="243"/>
      <c r="E7" s="243"/>
      <c r="F7" s="244"/>
      <c r="G7" s="7" t="str">
        <f>VLOOKUP(B7,S!$A:$D,3,FALSE)</f>
        <v>H</v>
      </c>
      <c r="H7" s="21"/>
      <c r="I7" s="21">
        <f>J9</f>
        <v>0.16</v>
      </c>
      <c r="J7" s="245"/>
      <c r="K7" s="246"/>
      <c r="L7" s="21">
        <f>VLOOKUP(B7,S!$A:$D,4,FALSE)</f>
        <v>0.16</v>
      </c>
      <c r="M7" s="7" t="str">
        <f>IF(ROUND((L7-I7),2)=0,"OK, confere com a tabela.",IF(ROUND((L7-I7),2)&lt;0,"ACIMA ("&amp;TEXT(ROUND(I7*100/L7,4),"0,0000")&amp;" %) da tabela.","ABAIXO ("&amp;TEXT(ROUND(I7*100/L7,4),"0,0000")&amp;" %) da tabela."))</f>
        <v>OK, confere com a tabela.</v>
      </c>
    </row>
    <row r="8" spans="1:13" ht="30" customHeight="1" x14ac:dyDescent="0.25">
      <c r="A8" s="14" t="s">
        <v>396</v>
      </c>
      <c r="B8" s="20">
        <v>4230</v>
      </c>
      <c r="C8" s="198" t="str">
        <f>VLOOKUP(B8,IF(A8="COMPOSICAO",S!$A:$D,I!$A:$D),2,FALSE)</f>
        <v>OPERADOR DE MAQUINAS E TRATORES DIVERSOS (TERRAPLANAGEM)</v>
      </c>
      <c r="D8" s="198"/>
      <c r="E8" s="198"/>
      <c r="F8" s="198"/>
      <c r="G8" s="14" t="str">
        <f>VLOOKUP(B8,IF(A8="COMPOSICAO",S!$A:$D,I!$A:$D),3,FALSE)</f>
        <v>H</v>
      </c>
      <c r="H8" s="30">
        <v>8.2000000000000007E-3</v>
      </c>
      <c r="I8" s="15">
        <f>IF(A8="COMPOSICAO",VLOOKUP("TOTAL - "&amp;B8,COMPOSICAO_AUX_4!$A:$J,10,FALSE),VLOOKUP(B8,I!$A:$D,4,FALSE))</f>
        <v>20.43</v>
      </c>
      <c r="J8" s="238">
        <f>TRUNC(H8*I8,2)</f>
        <v>0.16</v>
      </c>
      <c r="K8" s="200"/>
    </row>
    <row r="9" spans="1:13" ht="15" customHeight="1" x14ac:dyDescent="0.25">
      <c r="A9" s="23" t="s">
        <v>852</v>
      </c>
      <c r="B9" s="24"/>
      <c r="C9" s="24"/>
      <c r="D9" s="24"/>
      <c r="E9" s="24"/>
      <c r="F9" s="24"/>
      <c r="G9" s="25"/>
      <c r="H9" s="26"/>
      <c r="I9" s="27"/>
      <c r="J9" s="238">
        <f>SUM(J7:K8)</f>
        <v>0.16</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95378</v>
      </c>
      <c r="C12" s="243" t="str">
        <f>VLOOKUP(B12,S!$A:$D,2,FALSE)</f>
        <v>CURSO DE CAPACITAÇÃO PARA SERVENTE (ENCARGOS COMPLEMENTARES) - HORISTA</v>
      </c>
      <c r="D12" s="243"/>
      <c r="E12" s="243"/>
      <c r="F12" s="244"/>
      <c r="G12" s="7" t="str">
        <f>VLOOKUP(B12,S!$A:$D,3,FALSE)</f>
        <v>H</v>
      </c>
      <c r="H12" s="21"/>
      <c r="I12" s="21">
        <f>J14</f>
        <v>0.16</v>
      </c>
      <c r="J12" s="245"/>
      <c r="K12" s="246"/>
      <c r="L12" s="21">
        <f>VLOOKUP(B12,S!$A:$D,4,FALSE)</f>
        <v>0.16</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6111</v>
      </c>
      <c r="C13" s="198" t="str">
        <f>VLOOKUP(B13,IF(A13="COMPOSICAO",S!$A:$D,I!$A:$D),2,FALSE)</f>
        <v>SERVENTE DE OBRAS</v>
      </c>
      <c r="D13" s="198"/>
      <c r="E13" s="198"/>
      <c r="F13" s="198"/>
      <c r="G13" s="14" t="str">
        <f>VLOOKUP(B13,IF(A13="COMPOSICAO",S!$A:$D,I!$A:$D),3,FALSE)</f>
        <v>H</v>
      </c>
      <c r="H13" s="30">
        <v>1.5100000000000001E-2</v>
      </c>
      <c r="I13" s="15">
        <f>IF(A13="COMPOSICAO",VLOOKUP("TOTAL - "&amp;B13,COMPOSICAO_AUX_4!$A:$J,10,FALSE),VLOOKUP(B13,I!$A:$D,4,FALSE))</f>
        <v>10.6</v>
      </c>
      <c r="J13" s="238">
        <f>TRUNC(H13*I13,2)</f>
        <v>0.16</v>
      </c>
      <c r="K13" s="200"/>
    </row>
    <row r="14" spans="1:13" ht="15" customHeight="1" x14ac:dyDescent="0.25">
      <c r="A14" s="23" t="s">
        <v>726</v>
      </c>
      <c r="B14" s="24"/>
      <c r="C14" s="24"/>
      <c r="D14" s="24"/>
      <c r="E14" s="24"/>
      <c r="F14" s="24"/>
      <c r="G14" s="25"/>
      <c r="H14" s="26"/>
      <c r="I14" s="27"/>
      <c r="J14" s="238">
        <f>SUM(J12:K13)</f>
        <v>0.16</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95358</v>
      </c>
      <c r="C17" s="243" t="str">
        <f>VLOOKUP(B17,S!$A:$D,2,FALSE)</f>
        <v>CURSO DE CAPACITAÇÃO PARA OPERADOR DE GUINCHO (ENCARGOS COMPLEMENTARES) - HORISTA</v>
      </c>
      <c r="D17" s="243"/>
      <c r="E17" s="243"/>
      <c r="F17" s="244"/>
      <c r="G17" s="7" t="str">
        <f>VLOOKUP(B17,S!$A:$D,3,FALSE)</f>
        <v>H</v>
      </c>
      <c r="H17" s="21"/>
      <c r="I17" s="21">
        <f>J19</f>
        <v>0.21</v>
      </c>
      <c r="J17" s="245"/>
      <c r="K17" s="246"/>
      <c r="L17" s="21">
        <f>VLOOKUP(B17,S!$A:$D,4,FALSE)</f>
        <v>0.21</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4253</v>
      </c>
      <c r="C18" s="198" t="str">
        <f>VLOOKUP(B18,IF(A18="COMPOSICAO",S!$A:$D,I!$A:$D),2,FALSE)</f>
        <v>OPERADOR DE GUINCHO OU GUINCHEIRO</v>
      </c>
      <c r="D18" s="198"/>
      <c r="E18" s="198"/>
      <c r="F18" s="198"/>
      <c r="G18" s="14" t="str">
        <f>VLOOKUP(B18,IF(A18="COMPOSICAO",S!$A:$D,I!$A:$D),3,FALSE)</f>
        <v>H</v>
      </c>
      <c r="H18" s="30">
        <v>1.17E-2</v>
      </c>
      <c r="I18" s="15">
        <f>IF(A18="COMPOSICAO",VLOOKUP("TOTAL - "&amp;B18,COMPOSICAO_AUX_4!$A:$J,10,FALSE),VLOOKUP(B18,I!$A:$D,4,FALSE))</f>
        <v>18.47</v>
      </c>
      <c r="J18" s="238">
        <f>TRUNC(H18*I18,2)</f>
        <v>0.21</v>
      </c>
      <c r="K18" s="200"/>
    </row>
    <row r="19" spans="1:13" ht="15" customHeight="1" x14ac:dyDescent="0.25">
      <c r="A19" s="23" t="s">
        <v>853</v>
      </c>
      <c r="B19" s="24"/>
      <c r="C19" s="24"/>
      <c r="D19" s="24"/>
      <c r="E19" s="24"/>
      <c r="F19" s="24"/>
      <c r="G19" s="25"/>
      <c r="H19" s="26"/>
      <c r="I19" s="27"/>
      <c r="J19" s="238">
        <f>SUM(J17:K18)</f>
        <v>0.21</v>
      </c>
      <c r="K19" s="200"/>
    </row>
    <row r="20" spans="1:13" ht="15" customHeight="1" x14ac:dyDescent="0.25">
      <c r="A20" s="4"/>
      <c r="B20" s="4"/>
      <c r="C20" s="4"/>
      <c r="D20" s="4"/>
      <c r="E20" s="4"/>
      <c r="F20" s="4"/>
      <c r="G20" s="4"/>
      <c r="H20" s="4"/>
      <c r="I20" s="4"/>
      <c r="J20" s="4"/>
      <c r="K20" s="4"/>
    </row>
    <row r="21" spans="1:13" ht="15" customHeight="1" x14ac:dyDescent="0.25">
      <c r="A21" s="10" t="s">
        <v>384</v>
      </c>
      <c r="B21" s="10" t="s">
        <v>34</v>
      </c>
      <c r="C21" s="239" t="s">
        <v>6</v>
      </c>
      <c r="D21" s="240"/>
      <c r="E21" s="240"/>
      <c r="F21" s="240"/>
      <c r="G21" s="7" t="s">
        <v>35</v>
      </c>
      <c r="H21" s="7" t="s">
        <v>385</v>
      </c>
      <c r="I21" s="7" t="s">
        <v>386</v>
      </c>
      <c r="J21" s="241" t="s">
        <v>8</v>
      </c>
      <c r="K21" s="242"/>
    </row>
    <row r="22" spans="1:13" ht="45" customHeight="1" x14ac:dyDescent="0.25">
      <c r="A22" s="7" t="s">
        <v>387</v>
      </c>
      <c r="B22" s="28">
        <v>95361</v>
      </c>
      <c r="C22" s="243" t="str">
        <f>VLOOKUP(B22,S!$A:$D,2,FALSE)</f>
        <v>CURSO DE CAPACITAÇÃO PARA OPERADOR DE MARTELETE OU MARTELETEIRO (ENCARGOS COMPLEMENTARES) - HORISTA</v>
      </c>
      <c r="D22" s="243"/>
      <c r="E22" s="243"/>
      <c r="F22" s="244"/>
      <c r="G22" s="7" t="str">
        <f>VLOOKUP(B22,S!$A:$D,3,FALSE)</f>
        <v>H</v>
      </c>
      <c r="H22" s="21"/>
      <c r="I22" s="21">
        <f>J24</f>
        <v>0.1</v>
      </c>
      <c r="J22" s="245"/>
      <c r="K22" s="246"/>
      <c r="L22" s="21">
        <f>VLOOKUP(B22,S!$A:$D,4,FALSE)</f>
        <v>0.1</v>
      </c>
      <c r="M22" s="7" t="str">
        <f>IF(ROUND((L22-I22),2)=0,"OK, confere com a tabela.",IF(ROUND((L22-I22),2)&lt;0,"ACIMA ("&amp;TEXT(ROUND(I22*100/L22,4),"0,0000")&amp;" %) da tabela.","ABAIXO ("&amp;TEXT(ROUND(I22*100/L22,4),"0,0000")&amp;" %) da tabela."))</f>
        <v>OK, confere com a tabela.</v>
      </c>
    </row>
    <row r="23" spans="1:13" ht="15" customHeight="1" x14ac:dyDescent="0.25">
      <c r="A23" s="14" t="s">
        <v>396</v>
      </c>
      <c r="B23" s="20">
        <v>4257</v>
      </c>
      <c r="C23" s="198" t="str">
        <f>VLOOKUP(B23,IF(A23="COMPOSICAO",S!$A:$D,I!$A:$D),2,FALSE)</f>
        <v>OPERADOR DE MARTELETE OU MARTELETEIRO</v>
      </c>
      <c r="D23" s="198"/>
      <c r="E23" s="198"/>
      <c r="F23" s="198"/>
      <c r="G23" s="14" t="str">
        <f>VLOOKUP(B23,IF(A23="COMPOSICAO",S!$A:$D,I!$A:$D),3,FALSE)</f>
        <v>H</v>
      </c>
      <c r="H23" s="30">
        <v>5.8999999999999999E-3</v>
      </c>
      <c r="I23" s="15">
        <f>IF(A23="COMPOSICAO",VLOOKUP("TOTAL - "&amp;B23,COMPOSICAO_AUX_4!$A:$J,10,FALSE),VLOOKUP(B23,I!$A:$D,4,FALSE))</f>
        <v>18.47</v>
      </c>
      <c r="J23" s="238">
        <f>TRUNC(H23*I23,2)</f>
        <v>0.1</v>
      </c>
      <c r="K23" s="200"/>
    </row>
    <row r="24" spans="1:13" ht="15" customHeight="1" x14ac:dyDescent="0.25">
      <c r="A24" s="23" t="s">
        <v>854</v>
      </c>
      <c r="B24" s="24"/>
      <c r="C24" s="24"/>
      <c r="D24" s="24"/>
      <c r="E24" s="24"/>
      <c r="F24" s="24"/>
      <c r="G24" s="25"/>
      <c r="H24" s="26"/>
      <c r="I24" s="27"/>
      <c r="J24" s="238">
        <f>SUM(J22:K23)</f>
        <v>0.1</v>
      </c>
      <c r="K24" s="200"/>
    </row>
    <row r="25" spans="1:13" ht="15" customHeight="1" x14ac:dyDescent="0.25">
      <c r="A25" s="4"/>
      <c r="B25" s="4"/>
      <c r="C25" s="4"/>
      <c r="D25" s="4"/>
      <c r="E25" s="4"/>
      <c r="F25" s="4"/>
      <c r="G25" s="4"/>
      <c r="H25" s="4"/>
      <c r="I25" s="4"/>
      <c r="J25" s="4"/>
      <c r="K25" s="4"/>
    </row>
    <row r="26" spans="1:13" ht="15" customHeight="1" x14ac:dyDescent="0.25">
      <c r="A26" s="10" t="s">
        <v>384</v>
      </c>
      <c r="B26" s="10" t="s">
        <v>34</v>
      </c>
      <c r="C26" s="239" t="s">
        <v>6</v>
      </c>
      <c r="D26" s="240"/>
      <c r="E26" s="240"/>
      <c r="F26" s="240"/>
      <c r="G26" s="7" t="s">
        <v>35</v>
      </c>
      <c r="H26" s="7" t="s">
        <v>385</v>
      </c>
      <c r="I26" s="7" t="s">
        <v>386</v>
      </c>
      <c r="J26" s="241" t="s">
        <v>8</v>
      </c>
      <c r="K26" s="242"/>
    </row>
    <row r="27" spans="1:13" ht="45" customHeight="1" x14ac:dyDescent="0.25">
      <c r="A27" s="7" t="s">
        <v>387</v>
      </c>
      <c r="B27" s="28">
        <v>95389</v>
      </c>
      <c r="C27" s="243" t="str">
        <f>VLOOKUP(B27,S!$A:$D,2,FALSE)</f>
        <v>CURSO DE CAPACITAÇÃO PARA OPERADOR DE BETONEIRA ESTACIONÁRIA/MISTURADOR (ENCARGOS COMPLEMENTARES) - HORISTA</v>
      </c>
      <c r="D27" s="243"/>
      <c r="E27" s="243"/>
      <c r="F27" s="244"/>
      <c r="G27" s="7" t="str">
        <f>VLOOKUP(B27,S!$A:$D,3,FALSE)</f>
        <v>H</v>
      </c>
      <c r="H27" s="21"/>
      <c r="I27" s="21">
        <f>J29</f>
        <v>0.09</v>
      </c>
      <c r="J27" s="245"/>
      <c r="K27" s="246"/>
      <c r="L27" s="21">
        <f>VLOOKUP(B27,S!$A:$D,4,FALSE)</f>
        <v>0.09</v>
      </c>
      <c r="M27" s="7" t="str">
        <f>IF(ROUND((L27-I27),2)=0,"OK, confere com a tabela.",IF(ROUND((L27-I27),2)&lt;0,"ACIMA ("&amp;TEXT(ROUND(I27*100/L27,4),"0,0000")&amp;" %) da tabela.","ABAIXO ("&amp;TEXT(ROUND(I27*100/L27,4),"0,0000")&amp;" %) da tabela."))</f>
        <v>OK, confere com a tabela.</v>
      </c>
    </row>
    <row r="28" spans="1:13" ht="30" customHeight="1" x14ac:dyDescent="0.25">
      <c r="A28" s="14" t="s">
        <v>396</v>
      </c>
      <c r="B28" s="20">
        <v>37666</v>
      </c>
      <c r="C28" s="198" t="str">
        <f>VLOOKUP(B28,IF(A28="COMPOSICAO",S!$A:$D,I!$A:$D),2,FALSE)</f>
        <v>OPERADOR DE BETONEIRA ESTACIONARIA / MISTURADOR</v>
      </c>
      <c r="D28" s="198"/>
      <c r="E28" s="198"/>
      <c r="F28" s="198"/>
      <c r="G28" s="14" t="str">
        <f>VLOOKUP(B28,IF(A28="COMPOSICAO",S!$A:$D,I!$A:$D),3,FALSE)</f>
        <v>H</v>
      </c>
      <c r="H28" s="30">
        <v>5.8999999999999999E-3</v>
      </c>
      <c r="I28" s="15">
        <f>IF(A28="COMPOSICAO",VLOOKUP("TOTAL - "&amp;B28,COMPOSICAO_AUX_4!$A:$J,10,FALSE),VLOOKUP(B28,I!$A:$D,4,FALSE))</f>
        <v>15.42</v>
      </c>
      <c r="J28" s="238">
        <f>TRUNC(H28*I28,2)</f>
        <v>0.09</v>
      </c>
      <c r="K28" s="200"/>
    </row>
    <row r="29" spans="1:13" ht="15" customHeight="1" x14ac:dyDescent="0.25">
      <c r="A29" s="23" t="s">
        <v>727</v>
      </c>
      <c r="B29" s="24"/>
      <c r="C29" s="24"/>
      <c r="D29" s="24"/>
      <c r="E29" s="24"/>
      <c r="F29" s="24"/>
      <c r="G29" s="25"/>
      <c r="H29" s="26"/>
      <c r="I29" s="27"/>
      <c r="J29" s="238">
        <f>SUM(J27:K28)</f>
        <v>0.09</v>
      </c>
      <c r="K29" s="200"/>
    </row>
    <row r="30" spans="1:13" ht="15" customHeight="1" x14ac:dyDescent="0.25">
      <c r="A30" s="4"/>
      <c r="B30" s="4"/>
      <c r="C30" s="4"/>
      <c r="D30" s="4"/>
      <c r="E30" s="4"/>
      <c r="F30" s="4"/>
      <c r="G30" s="4"/>
      <c r="H30" s="4"/>
      <c r="I30" s="4"/>
      <c r="J30" s="4"/>
      <c r="K30" s="4"/>
    </row>
    <row r="31" spans="1:13" ht="15" customHeight="1" x14ac:dyDescent="0.25">
      <c r="A31" s="10" t="s">
        <v>384</v>
      </c>
      <c r="B31" s="10" t="s">
        <v>34</v>
      </c>
      <c r="C31" s="239" t="s">
        <v>6</v>
      </c>
      <c r="D31" s="240"/>
      <c r="E31" s="240"/>
      <c r="F31" s="240"/>
      <c r="G31" s="7" t="s">
        <v>35</v>
      </c>
      <c r="H31" s="7" t="s">
        <v>385</v>
      </c>
      <c r="I31" s="7" t="s">
        <v>386</v>
      </c>
      <c r="J31" s="241" t="s">
        <v>8</v>
      </c>
      <c r="K31" s="242"/>
    </row>
    <row r="32" spans="1:13" ht="60" customHeight="1" x14ac:dyDescent="0.25">
      <c r="A32" s="7" t="s">
        <v>563</v>
      </c>
      <c r="B32" s="28">
        <v>89221</v>
      </c>
      <c r="C32" s="243" t="str">
        <f>VLOOKUP(B32,S!$A:$D,2,FALSE)</f>
        <v>BETONEIRA CAPACIDADE NOMINAL DE 600 L, CAPACIDADE DE MISTURA 360 L, MOTOR ELÉTRICO TRIFÁSICO POTÊNCIA DE 4 CV, SEM CARREGADOR - DEPRECIAÇÃO. AF_11/2014</v>
      </c>
      <c r="D32" s="243"/>
      <c r="E32" s="243"/>
      <c r="F32" s="244"/>
      <c r="G32" s="7" t="str">
        <f>VLOOKUP(B32,S!$A:$D,3,FALSE)</f>
        <v>H</v>
      </c>
      <c r="H32" s="21"/>
      <c r="I32" s="21">
        <f>J34</f>
        <v>1.17</v>
      </c>
      <c r="J32" s="245"/>
      <c r="K32" s="246"/>
      <c r="L32" s="21">
        <f>VLOOKUP(B32,S!$A:$D,4,FALSE)</f>
        <v>1.17</v>
      </c>
      <c r="M32" s="7" t="str">
        <f>IF(ROUND((L32-I32),2)=0,"OK, confere com a tabela.",IF(ROUND((L32-I32),2)&lt;0,"ACIMA ("&amp;TEXT(ROUND(I32*100/L32,4),"0,0000")&amp;" %) da tabela.","ABAIXO ("&amp;TEXT(ROUND(I32*100/L32,4),"0,0000")&amp;" %) da tabela."))</f>
        <v>OK, confere com a tabela.</v>
      </c>
    </row>
    <row r="33" spans="1:13" ht="45" customHeight="1" x14ac:dyDescent="0.25">
      <c r="A33" s="14" t="s">
        <v>396</v>
      </c>
      <c r="B33" s="20">
        <v>36397</v>
      </c>
      <c r="C33" s="198" t="str">
        <f>VLOOKUP(B33,IF(A33="COMPOSICAO",S!$A:$D,I!$A:$D),2,FALSE)</f>
        <v>BETONEIRA, CAPACIDADE NOMINAL 600 L, CAPACIDADE DE MISTURA  360L, MOTOR ELETRICO TRIFASICO 220/380V, POTENCIA 4CV, EXCLUSO CARREGADOR</v>
      </c>
      <c r="D33" s="198"/>
      <c r="E33" s="198"/>
      <c r="F33" s="198"/>
      <c r="G33" s="14" t="str">
        <f>VLOOKUP(B33,IF(A33="COMPOSICAO",S!$A:$D,I!$A:$D),3,FALSE)</f>
        <v>UN</v>
      </c>
      <c r="H33" s="31">
        <v>6.3999999999999997E-5</v>
      </c>
      <c r="I33" s="15">
        <f>IF(A33="COMPOSICAO",VLOOKUP("TOTAL - "&amp;B33,COMPOSICAO_AUX_4!$A:$J,10,FALSE),VLOOKUP(B33,I!$A:$D,4,FALSE))</f>
        <v>18305.080000000002</v>
      </c>
      <c r="J33" s="238">
        <f>TRUNC(H33*I33,2)</f>
        <v>1.17</v>
      </c>
      <c r="K33" s="200"/>
    </row>
    <row r="34" spans="1:13" ht="15" customHeight="1" x14ac:dyDescent="0.25">
      <c r="A34" s="23" t="s">
        <v>855</v>
      </c>
      <c r="B34" s="24"/>
      <c r="C34" s="24"/>
      <c r="D34" s="24"/>
      <c r="E34" s="24"/>
      <c r="F34" s="24"/>
      <c r="G34" s="25"/>
      <c r="H34" s="26"/>
      <c r="I34" s="27"/>
      <c r="J34" s="238">
        <f>SUM(J32:K33)</f>
        <v>1.17</v>
      </c>
      <c r="K34" s="200"/>
    </row>
    <row r="35" spans="1:13" ht="15" customHeight="1" x14ac:dyDescent="0.25">
      <c r="A35" s="4"/>
      <c r="B35" s="4"/>
      <c r="C35" s="4"/>
      <c r="D35" s="4"/>
      <c r="E35" s="4"/>
      <c r="F35" s="4"/>
      <c r="G35" s="4"/>
      <c r="H35" s="4"/>
      <c r="I35" s="4"/>
      <c r="J35" s="4"/>
      <c r="K35" s="4"/>
    </row>
    <row r="36" spans="1:13" ht="15" customHeight="1" x14ac:dyDescent="0.25">
      <c r="A36" s="10" t="s">
        <v>384</v>
      </c>
      <c r="B36" s="10" t="s">
        <v>34</v>
      </c>
      <c r="C36" s="239" t="s">
        <v>6</v>
      </c>
      <c r="D36" s="240"/>
      <c r="E36" s="240"/>
      <c r="F36" s="240"/>
      <c r="G36" s="7" t="s">
        <v>35</v>
      </c>
      <c r="H36" s="7" t="s">
        <v>385</v>
      </c>
      <c r="I36" s="7" t="s">
        <v>386</v>
      </c>
      <c r="J36" s="241" t="s">
        <v>8</v>
      </c>
      <c r="K36" s="242"/>
    </row>
    <row r="37" spans="1:13" ht="60" customHeight="1" x14ac:dyDescent="0.25">
      <c r="A37" s="7" t="s">
        <v>563</v>
      </c>
      <c r="B37" s="28">
        <v>89222</v>
      </c>
      <c r="C37" s="243" t="str">
        <f>VLOOKUP(B37,S!$A:$D,2,FALSE)</f>
        <v>BETONEIRA CAPACIDADE NOMINAL DE 600 L, CAPACIDADE DE MISTURA 360 L, MOTOR ELÉTRICO TRIFÁSICO POTÊNCIA DE 4 CV, SEM CARREGADOR - JUROS. AF_11/2014</v>
      </c>
      <c r="D37" s="243"/>
      <c r="E37" s="243"/>
      <c r="F37" s="244"/>
      <c r="G37" s="7" t="str">
        <f>VLOOKUP(B37,S!$A:$D,3,FALSE)</f>
        <v>H</v>
      </c>
      <c r="H37" s="21"/>
      <c r="I37" s="21">
        <f>J39</f>
        <v>0.13</v>
      </c>
      <c r="J37" s="245"/>
      <c r="K37" s="246"/>
      <c r="L37" s="21">
        <f>VLOOKUP(B37,S!$A:$D,4,FALSE)</f>
        <v>0.13</v>
      </c>
      <c r="M37" s="7" t="str">
        <f>IF(ROUND((L37-I37),2)=0,"OK, confere com a tabela.",IF(ROUND((L37-I37),2)&lt;0,"ACIMA ("&amp;TEXT(ROUND(I37*100/L37,4),"0,0000")&amp;" %) da tabela.","ABAIXO ("&amp;TEXT(ROUND(I37*100/L37,4),"0,0000")&amp;" %) da tabela."))</f>
        <v>OK, confere com a tabela.</v>
      </c>
    </row>
    <row r="38" spans="1:13" ht="45" customHeight="1" x14ac:dyDescent="0.25">
      <c r="A38" s="14" t="s">
        <v>396</v>
      </c>
      <c r="B38" s="20">
        <v>36397</v>
      </c>
      <c r="C38" s="198" t="str">
        <f>VLOOKUP(B38,IF(A38="COMPOSICAO",S!$A:$D,I!$A:$D),2,FALSE)</f>
        <v>BETONEIRA, CAPACIDADE NOMINAL 600 L, CAPACIDADE DE MISTURA  360L, MOTOR ELETRICO TRIFASICO 220/380V, POTENCIA 4CV, EXCLUSO CARREGADOR</v>
      </c>
      <c r="D38" s="198"/>
      <c r="E38" s="198"/>
      <c r="F38" s="198"/>
      <c r="G38" s="14" t="str">
        <f>VLOOKUP(B38,IF(A38="COMPOSICAO",S!$A:$D,I!$A:$D),3,FALSE)</f>
        <v>UN</v>
      </c>
      <c r="H38" s="32">
        <v>7.6000000000000001E-6</v>
      </c>
      <c r="I38" s="15">
        <f>IF(A38="COMPOSICAO",VLOOKUP("TOTAL - "&amp;B38,COMPOSICAO_AUX_4!$A:$J,10,FALSE),VLOOKUP(B38,I!$A:$D,4,FALSE))</f>
        <v>18305.080000000002</v>
      </c>
      <c r="J38" s="238">
        <f>TRUNC(H38*I38,2)</f>
        <v>0.13</v>
      </c>
      <c r="K38" s="200"/>
    </row>
    <row r="39" spans="1:13" ht="15" customHeight="1" x14ac:dyDescent="0.25">
      <c r="A39" s="23" t="s">
        <v>856</v>
      </c>
      <c r="B39" s="24"/>
      <c r="C39" s="24"/>
      <c r="D39" s="24"/>
      <c r="E39" s="24"/>
      <c r="F39" s="24"/>
      <c r="G39" s="25"/>
      <c r="H39" s="26"/>
      <c r="I39" s="27"/>
      <c r="J39" s="238">
        <f>SUM(J37:K38)</f>
        <v>0.13</v>
      </c>
      <c r="K39" s="200"/>
    </row>
    <row r="40" spans="1:13" ht="15" customHeight="1" x14ac:dyDescent="0.25">
      <c r="A40" s="4"/>
      <c r="B40" s="4"/>
      <c r="C40" s="4"/>
      <c r="D40" s="4"/>
      <c r="E40" s="4"/>
      <c r="F40" s="4"/>
      <c r="G40" s="4"/>
      <c r="H40" s="4"/>
      <c r="I40" s="4"/>
      <c r="J40" s="4"/>
      <c r="K40" s="4"/>
    </row>
    <row r="41" spans="1:13" ht="15" customHeight="1" x14ac:dyDescent="0.25">
      <c r="A41" s="10" t="s">
        <v>384</v>
      </c>
      <c r="B41" s="10" t="s">
        <v>34</v>
      </c>
      <c r="C41" s="239" t="s">
        <v>6</v>
      </c>
      <c r="D41" s="240"/>
      <c r="E41" s="240"/>
      <c r="F41" s="240"/>
      <c r="G41" s="7" t="s">
        <v>35</v>
      </c>
      <c r="H41" s="7" t="s">
        <v>385</v>
      </c>
      <c r="I41" s="7" t="s">
        <v>386</v>
      </c>
      <c r="J41" s="241" t="s">
        <v>8</v>
      </c>
      <c r="K41" s="242"/>
    </row>
    <row r="42" spans="1:13" ht="60" customHeight="1" x14ac:dyDescent="0.25">
      <c r="A42" s="7" t="s">
        <v>563</v>
      </c>
      <c r="B42" s="28">
        <v>89223</v>
      </c>
      <c r="C42" s="243" t="str">
        <f>VLOOKUP(B42,S!$A:$D,2,FALSE)</f>
        <v>BETONEIRA CAPACIDADE NOMINAL DE 600 L, CAPACIDADE DE MISTURA 360 L, MOTOR ELÉTRICO TRIFÁSICO POTÊNCIA DE 4 CV, SEM CARREGADOR - MANUTENÇÃO. AF_11/2014</v>
      </c>
      <c r="D42" s="243"/>
      <c r="E42" s="243"/>
      <c r="F42" s="244"/>
      <c r="G42" s="7" t="str">
        <f>VLOOKUP(B42,S!$A:$D,3,FALSE)</f>
        <v>H</v>
      </c>
      <c r="H42" s="21"/>
      <c r="I42" s="21">
        <f>J44</f>
        <v>1.0900000000000001</v>
      </c>
      <c r="J42" s="245"/>
      <c r="K42" s="246"/>
      <c r="L42" s="21">
        <f>VLOOKUP(B42,S!$A:$D,4,FALSE)</f>
        <v>1.0900000000000001</v>
      </c>
      <c r="M42" s="7" t="str">
        <f>IF(ROUND((L42-I42),2)=0,"OK, confere com a tabela.",IF(ROUND((L42-I42),2)&lt;0,"ACIMA ("&amp;TEXT(ROUND(I42*100/L42,4),"0,0000")&amp;" %) da tabela.","ABAIXO ("&amp;TEXT(ROUND(I42*100/L42,4),"0,0000")&amp;" %) da tabela."))</f>
        <v>OK, confere com a tabela.</v>
      </c>
    </row>
    <row r="43" spans="1:13" ht="45" customHeight="1" x14ac:dyDescent="0.25">
      <c r="A43" s="14" t="s">
        <v>396</v>
      </c>
      <c r="B43" s="20">
        <v>36397</v>
      </c>
      <c r="C43" s="198" t="str">
        <f>VLOOKUP(B43,IF(A43="COMPOSICAO",S!$A:$D,I!$A:$D),2,FALSE)</f>
        <v>BETONEIRA, CAPACIDADE NOMINAL 600 L, CAPACIDADE DE MISTURA  360L, MOTOR ELETRICO TRIFASICO 220/380V, POTENCIA 4CV, EXCLUSO CARREGADOR</v>
      </c>
      <c r="D43" s="198"/>
      <c r="E43" s="198"/>
      <c r="F43" s="198"/>
      <c r="G43" s="14" t="str">
        <f>VLOOKUP(B43,IF(A43="COMPOSICAO",S!$A:$D,I!$A:$D),3,FALSE)</f>
        <v>UN</v>
      </c>
      <c r="H43" s="33">
        <v>6.0000000000000002E-5</v>
      </c>
      <c r="I43" s="15">
        <f>IF(A43="COMPOSICAO",VLOOKUP("TOTAL - "&amp;B43,COMPOSICAO_AUX_4!$A:$J,10,FALSE),VLOOKUP(B43,I!$A:$D,4,FALSE))</f>
        <v>18305.080000000002</v>
      </c>
      <c r="J43" s="238">
        <f>TRUNC(H43*I43,2)</f>
        <v>1.0900000000000001</v>
      </c>
      <c r="K43" s="200"/>
    </row>
    <row r="44" spans="1:13" ht="15" customHeight="1" x14ac:dyDescent="0.25">
      <c r="A44" s="23" t="s">
        <v>857</v>
      </c>
      <c r="B44" s="24"/>
      <c r="C44" s="24"/>
      <c r="D44" s="24"/>
      <c r="E44" s="24"/>
      <c r="F44" s="24"/>
      <c r="G44" s="25"/>
      <c r="H44" s="26"/>
      <c r="I44" s="27"/>
      <c r="J44" s="238">
        <f>SUM(J42:K43)</f>
        <v>1.0900000000000001</v>
      </c>
      <c r="K44" s="200"/>
    </row>
    <row r="45" spans="1:13" ht="15" customHeight="1" x14ac:dyDescent="0.25">
      <c r="A45" s="4"/>
      <c r="B45" s="4"/>
      <c r="C45" s="4"/>
      <c r="D45" s="4"/>
      <c r="E45" s="4"/>
      <c r="F45" s="4"/>
      <c r="G45" s="4"/>
      <c r="H45" s="4"/>
      <c r="I45" s="4"/>
      <c r="J45" s="4"/>
      <c r="K45" s="4"/>
    </row>
    <row r="46" spans="1:13" ht="15" customHeight="1" x14ac:dyDescent="0.25">
      <c r="A46" s="10" t="s">
        <v>384</v>
      </c>
      <c r="B46" s="10" t="s">
        <v>34</v>
      </c>
      <c r="C46" s="239" t="s">
        <v>6</v>
      </c>
      <c r="D46" s="240"/>
      <c r="E46" s="240"/>
      <c r="F46" s="240"/>
      <c r="G46" s="7" t="s">
        <v>35</v>
      </c>
      <c r="H46" s="7" t="s">
        <v>385</v>
      </c>
      <c r="I46" s="7" t="s">
        <v>386</v>
      </c>
      <c r="J46" s="241" t="s">
        <v>8</v>
      </c>
      <c r="K46" s="242"/>
    </row>
    <row r="47" spans="1:13" ht="60" customHeight="1" x14ac:dyDescent="0.25">
      <c r="A47" s="7" t="s">
        <v>563</v>
      </c>
      <c r="B47" s="28">
        <v>89224</v>
      </c>
      <c r="C47" s="243" t="str">
        <f>VLOOKUP(B47,S!$A:$D,2,FALSE)</f>
        <v>BETONEIRA CAPACIDADE NOMINAL DE 600 L, CAPACIDADE DE MISTURA 360 L, MOTOR ELÉTRICO TRIFÁSICO POTÊNCIA DE 4 CV, SEM CARREGADOR - MATERIAIS NA OPERAÇÃO. AF_11/2014</v>
      </c>
      <c r="D47" s="243"/>
      <c r="E47" s="243"/>
      <c r="F47" s="244"/>
      <c r="G47" s="7" t="str">
        <f>VLOOKUP(B47,S!$A:$D,3,FALSE)</f>
        <v>H</v>
      </c>
      <c r="H47" s="21"/>
      <c r="I47" s="21">
        <f>J49</f>
        <v>1.9</v>
      </c>
      <c r="J47" s="245"/>
      <c r="K47" s="246"/>
      <c r="L47" s="21">
        <f>VLOOKUP(B47,S!$A:$D,4,FALSE)</f>
        <v>1.9</v>
      </c>
      <c r="M47" s="7" t="str">
        <f>IF(ROUND((L47-I47),2)=0,"OK, confere com a tabela.",IF(ROUND((L47-I47),2)&lt;0,"ACIMA ("&amp;TEXT(ROUND(I47*100/L47,4),"0,0000")&amp;" %) da tabela.","ABAIXO ("&amp;TEXT(ROUND(I47*100/L47,4),"0,0000")&amp;" %) da tabela."))</f>
        <v>OK, confere com a tabela.</v>
      </c>
    </row>
    <row r="48" spans="1:13" ht="30" customHeight="1" x14ac:dyDescent="0.25">
      <c r="A48" s="14" t="s">
        <v>396</v>
      </c>
      <c r="B48" s="20">
        <v>2705</v>
      </c>
      <c r="C48" s="198" t="str">
        <f>VLOOKUP(B48,IF(A48="COMPOSICAO",S!$A:$D,I!$A:$D),2,FALSE)</f>
        <v>ENERGIA ELETRICA ATE 2000 KWH INDUSTRIAL, SEM DEMANDA</v>
      </c>
      <c r="D48" s="198"/>
      <c r="E48" s="198"/>
      <c r="F48" s="198"/>
      <c r="G48" s="14" t="str">
        <f>VLOOKUP(B48,IF(A48="COMPOSICAO",S!$A:$D,I!$A:$D),3,FALSE)</f>
        <v>KW/H</v>
      </c>
      <c r="H48" s="15">
        <v>2.5</v>
      </c>
      <c r="I48" s="15">
        <f>IF(A48="COMPOSICAO",VLOOKUP("TOTAL - "&amp;B48,COMPOSICAO_AUX_4!$A:$J,10,FALSE),VLOOKUP(B48,I!$A:$D,4,FALSE))</f>
        <v>0.76</v>
      </c>
      <c r="J48" s="238">
        <f>TRUNC(H48*I48,2)</f>
        <v>1.9</v>
      </c>
      <c r="K48" s="200"/>
    </row>
    <row r="49" spans="1:13" ht="15" customHeight="1" x14ac:dyDescent="0.25">
      <c r="A49" s="23" t="s">
        <v>858</v>
      </c>
      <c r="B49" s="24"/>
      <c r="C49" s="24"/>
      <c r="D49" s="24"/>
      <c r="E49" s="24"/>
      <c r="F49" s="24"/>
      <c r="G49" s="25"/>
      <c r="H49" s="26"/>
      <c r="I49" s="27"/>
      <c r="J49" s="238">
        <f>SUM(J47:K48)</f>
        <v>1.9</v>
      </c>
      <c r="K49" s="200"/>
    </row>
    <row r="50" spans="1:13" ht="15" customHeight="1" x14ac:dyDescent="0.25">
      <c r="A50" s="4"/>
      <c r="B50" s="4"/>
      <c r="C50" s="4"/>
      <c r="D50" s="4"/>
      <c r="E50" s="4"/>
      <c r="F50" s="4"/>
      <c r="G50" s="4"/>
      <c r="H50" s="4"/>
      <c r="I50" s="4"/>
      <c r="J50" s="4"/>
      <c r="K50" s="4"/>
    </row>
    <row r="51" spans="1:13" ht="15" customHeight="1" x14ac:dyDescent="0.25">
      <c r="A51" s="10" t="s">
        <v>384</v>
      </c>
      <c r="B51" s="10" t="s">
        <v>34</v>
      </c>
      <c r="C51" s="239" t="s">
        <v>6</v>
      </c>
      <c r="D51" s="240"/>
      <c r="E51" s="240"/>
      <c r="F51" s="240"/>
      <c r="G51" s="7" t="s">
        <v>35</v>
      </c>
      <c r="H51" s="7" t="s">
        <v>385</v>
      </c>
      <c r="I51" s="7" t="s">
        <v>386</v>
      </c>
      <c r="J51" s="241" t="s">
        <v>8</v>
      </c>
      <c r="K51" s="242"/>
    </row>
    <row r="52" spans="1:13" ht="60" customHeight="1" x14ac:dyDescent="0.25">
      <c r="A52" s="7" t="s">
        <v>563</v>
      </c>
      <c r="B52" s="28">
        <v>88826</v>
      </c>
      <c r="C52" s="243" t="str">
        <f>VLOOKUP(B52,S!$A:$D,2,FALSE)</f>
        <v>BETONEIRA CAPACIDADE NOMINAL DE 400 L, CAPACIDADE DE MISTURA 280 L, MOTOR ELÉTRICO TRIFÁSICO POTÊNCIA DE 2 CV, SEM CARREGADOR - DEPRECIAÇÃO. AF_10/2014</v>
      </c>
      <c r="D52" s="243"/>
      <c r="E52" s="243"/>
      <c r="F52" s="244"/>
      <c r="G52" s="7" t="str">
        <f>VLOOKUP(B52,S!$A:$D,3,FALSE)</f>
        <v>H</v>
      </c>
      <c r="H52" s="21"/>
      <c r="I52" s="21">
        <f>J54</f>
        <v>0.28000000000000003</v>
      </c>
      <c r="J52" s="245"/>
      <c r="K52" s="246"/>
      <c r="L52" s="21">
        <f>VLOOKUP(B52,S!$A:$D,4,FALSE)</f>
        <v>0.28000000000000003</v>
      </c>
      <c r="M52" s="7" t="str">
        <f>IF(ROUND((L52-I52),2)=0,"OK, confere com a tabela.",IF(ROUND((L52-I52),2)&lt;0,"ACIMA ("&amp;TEXT(ROUND(I52*100/L52,4),"0,0000")&amp;" %) da tabela.","ABAIXO ("&amp;TEXT(ROUND(I52*100/L52,4),"0,0000")&amp;" %) da tabela."))</f>
        <v>OK, confere com a tabela.</v>
      </c>
    </row>
    <row r="53" spans="1:13" ht="45" customHeight="1" x14ac:dyDescent="0.25">
      <c r="A53" s="14" t="s">
        <v>396</v>
      </c>
      <c r="B53" s="20">
        <v>10535</v>
      </c>
      <c r="C53" s="198" t="str">
        <f>VLOOKUP(B53,IF(A53="COMPOSICAO",S!$A:$D,I!$A:$D),2,FALSE)</f>
        <v>BETONEIRA CAPACIDADE NOMINAL 400 L, CAPACIDADE DE MISTURA 280 L, MOTOR ELETRICO TRIFASICO 220/380 V POTENCIA 2 CV, SEM CARREGADOR</v>
      </c>
      <c r="D53" s="198"/>
      <c r="E53" s="198"/>
      <c r="F53" s="198"/>
      <c r="G53" s="14" t="str">
        <f>VLOOKUP(B53,IF(A53="COMPOSICAO",S!$A:$D,I!$A:$D),3,FALSE)</f>
        <v>UN</v>
      </c>
      <c r="H53" s="31">
        <v>6.3999999999999997E-5</v>
      </c>
      <c r="I53" s="15">
        <f>IF(A53="COMPOSICAO",VLOOKUP("TOTAL - "&amp;B53,COMPOSICAO_AUX_4!$A:$J,10,FALSE),VLOOKUP(B53,I!$A:$D,4,FALSE))</f>
        <v>4500</v>
      </c>
      <c r="J53" s="238">
        <f>TRUNC(H53*I53,2)</f>
        <v>0.28000000000000003</v>
      </c>
      <c r="K53" s="200"/>
    </row>
    <row r="54" spans="1:13" ht="15" customHeight="1" x14ac:dyDescent="0.25">
      <c r="A54" s="23" t="s">
        <v>859</v>
      </c>
      <c r="B54" s="24"/>
      <c r="C54" s="24"/>
      <c r="D54" s="24"/>
      <c r="E54" s="24"/>
      <c r="F54" s="24"/>
      <c r="G54" s="25"/>
      <c r="H54" s="26"/>
      <c r="I54" s="27"/>
      <c r="J54" s="238">
        <f>SUM(J52:K53)</f>
        <v>0.28000000000000003</v>
      </c>
      <c r="K54" s="200"/>
    </row>
    <row r="55" spans="1:13" ht="15" customHeight="1" x14ac:dyDescent="0.25">
      <c r="A55" s="4"/>
      <c r="B55" s="4"/>
      <c r="C55" s="4"/>
      <c r="D55" s="4"/>
      <c r="E55" s="4"/>
      <c r="F55" s="4"/>
      <c r="G55" s="4"/>
      <c r="H55" s="4"/>
      <c r="I55" s="4"/>
      <c r="J55" s="4"/>
      <c r="K55" s="4"/>
    </row>
    <row r="56" spans="1:13" ht="15" customHeight="1" x14ac:dyDescent="0.25">
      <c r="A56" s="10" t="s">
        <v>384</v>
      </c>
      <c r="B56" s="10" t="s">
        <v>34</v>
      </c>
      <c r="C56" s="239" t="s">
        <v>6</v>
      </c>
      <c r="D56" s="240"/>
      <c r="E56" s="240"/>
      <c r="F56" s="240"/>
      <c r="G56" s="7" t="s">
        <v>35</v>
      </c>
      <c r="H56" s="7" t="s">
        <v>385</v>
      </c>
      <c r="I56" s="7" t="s">
        <v>386</v>
      </c>
      <c r="J56" s="241" t="s">
        <v>8</v>
      </c>
      <c r="K56" s="242"/>
    </row>
    <row r="57" spans="1:13" ht="60" customHeight="1" x14ac:dyDescent="0.25">
      <c r="A57" s="7" t="s">
        <v>563</v>
      </c>
      <c r="B57" s="28">
        <v>88827</v>
      </c>
      <c r="C57" s="243" t="str">
        <f>VLOOKUP(B57,S!$A:$D,2,FALSE)</f>
        <v>BETONEIRA CAPACIDADE NOMINAL DE 400 L, CAPACIDADE DE MISTURA 280 L, MOTOR ELÉTRICO TRIFÁSICO POTÊNCIA DE 2 CV, SEM CARREGADOR - JUROS. AF_10/2014</v>
      </c>
      <c r="D57" s="243"/>
      <c r="E57" s="243"/>
      <c r="F57" s="244"/>
      <c r="G57" s="7" t="str">
        <f>VLOOKUP(B57,S!$A:$D,3,FALSE)</f>
        <v>H</v>
      </c>
      <c r="H57" s="21"/>
      <c r="I57" s="21">
        <f>J59</f>
        <v>0.03</v>
      </c>
      <c r="J57" s="245"/>
      <c r="K57" s="246"/>
      <c r="L57" s="21">
        <f>VLOOKUP(B57,S!$A:$D,4,FALSE)</f>
        <v>0.03</v>
      </c>
      <c r="M57" s="7" t="str">
        <f>IF(ROUND((L57-I57),2)=0,"OK, confere com a tabela.",IF(ROUND((L57-I57),2)&lt;0,"ACIMA ("&amp;TEXT(ROUND(I57*100/L57,4),"0,0000")&amp;" %) da tabela.","ABAIXO ("&amp;TEXT(ROUND(I57*100/L57,4),"0,0000")&amp;" %) da tabela."))</f>
        <v>OK, confere com a tabela.</v>
      </c>
    </row>
    <row r="58" spans="1:13" ht="45" customHeight="1" x14ac:dyDescent="0.25">
      <c r="A58" s="14" t="s">
        <v>396</v>
      </c>
      <c r="B58" s="20">
        <v>10535</v>
      </c>
      <c r="C58" s="198" t="str">
        <f>VLOOKUP(B58,IF(A58="COMPOSICAO",S!$A:$D,I!$A:$D),2,FALSE)</f>
        <v>BETONEIRA CAPACIDADE NOMINAL 400 L, CAPACIDADE DE MISTURA 280 L, MOTOR ELETRICO TRIFASICO 220/380 V POTENCIA 2 CV, SEM CARREGADOR</v>
      </c>
      <c r="D58" s="198"/>
      <c r="E58" s="198"/>
      <c r="F58" s="198"/>
      <c r="G58" s="14" t="str">
        <f>VLOOKUP(B58,IF(A58="COMPOSICAO",S!$A:$D,I!$A:$D),3,FALSE)</f>
        <v>UN</v>
      </c>
      <c r="H58" s="32">
        <v>7.6000000000000001E-6</v>
      </c>
      <c r="I58" s="15">
        <f>IF(A58="COMPOSICAO",VLOOKUP("TOTAL - "&amp;B58,COMPOSICAO_AUX_4!$A:$J,10,FALSE),VLOOKUP(B58,I!$A:$D,4,FALSE))</f>
        <v>4500</v>
      </c>
      <c r="J58" s="238">
        <f>TRUNC(H58*I58,2)</f>
        <v>0.03</v>
      </c>
      <c r="K58" s="200"/>
    </row>
    <row r="59" spans="1:13" ht="15" customHeight="1" x14ac:dyDescent="0.25">
      <c r="A59" s="23" t="s">
        <v>860</v>
      </c>
      <c r="B59" s="24"/>
      <c r="C59" s="24"/>
      <c r="D59" s="24"/>
      <c r="E59" s="24"/>
      <c r="F59" s="24"/>
      <c r="G59" s="25"/>
      <c r="H59" s="26"/>
      <c r="I59" s="27"/>
      <c r="J59" s="238">
        <f>SUM(J57:K58)</f>
        <v>0.03</v>
      </c>
      <c r="K59" s="200"/>
    </row>
    <row r="60" spans="1:13" ht="15" customHeight="1" x14ac:dyDescent="0.25">
      <c r="A60" s="4"/>
      <c r="B60" s="4"/>
      <c r="C60" s="4"/>
      <c r="D60" s="4"/>
      <c r="E60" s="4"/>
      <c r="F60" s="4"/>
      <c r="G60" s="4"/>
      <c r="H60" s="4"/>
      <c r="I60" s="4"/>
      <c r="J60" s="4"/>
      <c r="K60" s="4"/>
    </row>
    <row r="61" spans="1:13" ht="15" customHeight="1" x14ac:dyDescent="0.25">
      <c r="A61" s="10" t="s">
        <v>384</v>
      </c>
      <c r="B61" s="10" t="s">
        <v>34</v>
      </c>
      <c r="C61" s="239" t="s">
        <v>6</v>
      </c>
      <c r="D61" s="240"/>
      <c r="E61" s="240"/>
      <c r="F61" s="240"/>
      <c r="G61" s="7" t="s">
        <v>35</v>
      </c>
      <c r="H61" s="7" t="s">
        <v>385</v>
      </c>
      <c r="I61" s="7" t="s">
        <v>386</v>
      </c>
      <c r="J61" s="241" t="s">
        <v>8</v>
      </c>
      <c r="K61" s="242"/>
    </row>
    <row r="62" spans="1:13" ht="60" customHeight="1" x14ac:dyDescent="0.25">
      <c r="A62" s="7" t="s">
        <v>563</v>
      </c>
      <c r="B62" s="28">
        <v>88828</v>
      </c>
      <c r="C62" s="243" t="str">
        <f>VLOOKUP(B62,S!$A:$D,2,FALSE)</f>
        <v>BETONEIRA CAPACIDADE NOMINAL DE 400 L, CAPACIDADE DE MISTURA 280 L, MOTOR ELÉTRICO TRIFÁSICO POTÊNCIA DE 2 CV, SEM CARREGADOR - MANUTENÇÃO. AF_10/2014</v>
      </c>
      <c r="D62" s="243"/>
      <c r="E62" s="243"/>
      <c r="F62" s="244"/>
      <c r="G62" s="7" t="str">
        <f>VLOOKUP(B62,S!$A:$D,3,FALSE)</f>
        <v>H</v>
      </c>
      <c r="H62" s="21"/>
      <c r="I62" s="21">
        <f>J64</f>
        <v>0.27</v>
      </c>
      <c r="J62" s="245"/>
      <c r="K62" s="246"/>
      <c r="L62" s="21">
        <f>VLOOKUP(B62,S!$A:$D,4,FALSE)</f>
        <v>0.27</v>
      </c>
      <c r="M62" s="7" t="str">
        <f>IF(ROUND((L62-I62),2)=0,"OK, confere com a tabela.",IF(ROUND((L62-I62),2)&lt;0,"ACIMA ("&amp;TEXT(ROUND(I62*100/L62,4),"0,0000")&amp;" %) da tabela.","ABAIXO ("&amp;TEXT(ROUND(I62*100/L62,4),"0,0000")&amp;" %) da tabela."))</f>
        <v>OK, confere com a tabela.</v>
      </c>
    </row>
    <row r="63" spans="1:13" ht="45" customHeight="1" x14ac:dyDescent="0.25">
      <c r="A63" s="14" t="s">
        <v>396</v>
      </c>
      <c r="B63" s="20">
        <v>10535</v>
      </c>
      <c r="C63" s="198" t="str">
        <f>VLOOKUP(B63,IF(A63="COMPOSICAO",S!$A:$D,I!$A:$D),2,FALSE)</f>
        <v>BETONEIRA CAPACIDADE NOMINAL 400 L, CAPACIDADE DE MISTURA 280 L, MOTOR ELETRICO TRIFASICO 220/380 V POTENCIA 2 CV, SEM CARREGADOR</v>
      </c>
      <c r="D63" s="198"/>
      <c r="E63" s="198"/>
      <c r="F63" s="198"/>
      <c r="G63" s="14" t="str">
        <f>VLOOKUP(B63,IF(A63="COMPOSICAO",S!$A:$D,I!$A:$D),3,FALSE)</f>
        <v>UN</v>
      </c>
      <c r="H63" s="33">
        <v>6.0000000000000002E-5</v>
      </c>
      <c r="I63" s="15">
        <f>IF(A63="COMPOSICAO",VLOOKUP("TOTAL - "&amp;B63,COMPOSICAO_AUX_4!$A:$J,10,FALSE),VLOOKUP(B63,I!$A:$D,4,FALSE))</f>
        <v>4500</v>
      </c>
      <c r="J63" s="238">
        <f>TRUNC(H63*I63,2)</f>
        <v>0.27</v>
      </c>
      <c r="K63" s="200"/>
    </row>
    <row r="64" spans="1:13" ht="15" customHeight="1" x14ac:dyDescent="0.25">
      <c r="A64" s="23" t="s">
        <v>861</v>
      </c>
      <c r="B64" s="24"/>
      <c r="C64" s="24"/>
      <c r="D64" s="24"/>
      <c r="E64" s="24"/>
      <c r="F64" s="24"/>
      <c r="G64" s="25"/>
      <c r="H64" s="26"/>
      <c r="I64" s="27"/>
      <c r="J64" s="238">
        <f>SUM(J62:K63)</f>
        <v>0.27</v>
      </c>
      <c r="K64" s="200"/>
    </row>
    <row r="65" spans="1:13" ht="15" customHeight="1" x14ac:dyDescent="0.25">
      <c r="A65" s="4"/>
      <c r="B65" s="4"/>
      <c r="C65" s="4"/>
      <c r="D65" s="4"/>
      <c r="E65" s="4"/>
      <c r="F65" s="4"/>
      <c r="G65" s="4"/>
      <c r="H65" s="4"/>
      <c r="I65" s="4"/>
      <c r="J65" s="4"/>
      <c r="K65" s="4"/>
    </row>
    <row r="66" spans="1:13" ht="15" customHeight="1" x14ac:dyDescent="0.25">
      <c r="A66" s="10" t="s">
        <v>384</v>
      </c>
      <c r="B66" s="10" t="s">
        <v>34</v>
      </c>
      <c r="C66" s="239" t="s">
        <v>6</v>
      </c>
      <c r="D66" s="240"/>
      <c r="E66" s="240"/>
      <c r="F66" s="240"/>
      <c r="G66" s="7" t="s">
        <v>35</v>
      </c>
      <c r="H66" s="7" t="s">
        <v>385</v>
      </c>
      <c r="I66" s="7" t="s">
        <v>386</v>
      </c>
      <c r="J66" s="241" t="s">
        <v>8</v>
      </c>
      <c r="K66" s="242"/>
    </row>
    <row r="67" spans="1:13" ht="60" customHeight="1" x14ac:dyDescent="0.25">
      <c r="A67" s="7" t="s">
        <v>563</v>
      </c>
      <c r="B67" s="28">
        <v>88829</v>
      </c>
      <c r="C67" s="243" t="str">
        <f>VLOOKUP(B67,S!$A:$D,2,FALSE)</f>
        <v>BETONEIRA CAPACIDADE NOMINAL DE 400 L, CAPACIDADE DE MISTURA 280 L, MOTOR ELÉTRICO TRIFÁSICO POTÊNCIA DE 2 CV, SEM CARREGADOR - MATERIAIS NA OPERAÇÃO. AF_10/2014</v>
      </c>
      <c r="D67" s="243"/>
      <c r="E67" s="243"/>
      <c r="F67" s="244"/>
      <c r="G67" s="7" t="str">
        <f>VLOOKUP(B67,S!$A:$D,3,FALSE)</f>
        <v>H</v>
      </c>
      <c r="H67" s="21"/>
      <c r="I67" s="21">
        <f>J69</f>
        <v>0.95</v>
      </c>
      <c r="J67" s="245"/>
      <c r="K67" s="246"/>
      <c r="L67" s="21">
        <f>VLOOKUP(B67,S!$A:$D,4,FALSE)</f>
        <v>0.95</v>
      </c>
      <c r="M67" s="7" t="str">
        <f>IF(ROUND((L67-I67),2)=0,"OK, confere com a tabela.",IF(ROUND((L67-I67),2)&lt;0,"ACIMA ("&amp;TEXT(ROUND(I67*100/L67,4),"0,0000")&amp;" %) da tabela.","ABAIXO ("&amp;TEXT(ROUND(I67*100/L67,4),"0,0000")&amp;" %) da tabela."))</f>
        <v>OK, confere com a tabela.</v>
      </c>
    </row>
    <row r="68" spans="1:13" ht="30" customHeight="1" x14ac:dyDescent="0.25">
      <c r="A68" s="14" t="s">
        <v>396</v>
      </c>
      <c r="B68" s="20">
        <v>2705</v>
      </c>
      <c r="C68" s="198" t="str">
        <f>VLOOKUP(B68,IF(A68="COMPOSICAO",S!$A:$D,I!$A:$D),2,FALSE)</f>
        <v>ENERGIA ELETRICA ATE 2000 KWH INDUSTRIAL, SEM DEMANDA</v>
      </c>
      <c r="D68" s="198"/>
      <c r="E68" s="198"/>
      <c r="F68" s="198"/>
      <c r="G68" s="14" t="str">
        <f>VLOOKUP(B68,IF(A68="COMPOSICAO",S!$A:$D,I!$A:$D),3,FALSE)</f>
        <v>KW/H</v>
      </c>
      <c r="H68" s="15">
        <v>1.25</v>
      </c>
      <c r="I68" s="15">
        <f>IF(A68="COMPOSICAO",VLOOKUP("TOTAL - "&amp;B68,COMPOSICAO_AUX_4!$A:$J,10,FALSE),VLOOKUP(B68,I!$A:$D,4,FALSE))</f>
        <v>0.76</v>
      </c>
      <c r="J68" s="238">
        <f>TRUNC(H68*I68,2)</f>
        <v>0.95</v>
      </c>
      <c r="K68" s="200"/>
    </row>
    <row r="69" spans="1:13" ht="15" customHeight="1" x14ac:dyDescent="0.25">
      <c r="A69" s="23" t="s">
        <v>862</v>
      </c>
      <c r="B69" s="24"/>
      <c r="C69" s="24"/>
      <c r="D69" s="24"/>
      <c r="E69" s="24"/>
      <c r="F69" s="24"/>
      <c r="G69" s="25"/>
      <c r="H69" s="26"/>
      <c r="I69" s="27"/>
      <c r="J69" s="238">
        <f>SUM(J67:K68)</f>
        <v>0.95</v>
      </c>
      <c r="K69" s="200"/>
    </row>
    <row r="70" spans="1:13" ht="15" customHeight="1" x14ac:dyDescent="0.25">
      <c r="A70" s="4"/>
      <c r="B70" s="4"/>
      <c r="C70" s="4"/>
      <c r="D70" s="4"/>
      <c r="E70" s="4"/>
      <c r="F70" s="4"/>
      <c r="G70" s="4"/>
      <c r="H70" s="4"/>
      <c r="I70" s="4"/>
      <c r="J70" s="4"/>
      <c r="K70" s="4"/>
    </row>
    <row r="71" spans="1:13" ht="15" customHeight="1" x14ac:dyDescent="0.25">
      <c r="A71" s="10" t="s">
        <v>384</v>
      </c>
      <c r="B71" s="10" t="s">
        <v>34</v>
      </c>
      <c r="C71" s="239" t="s">
        <v>6</v>
      </c>
      <c r="D71" s="240"/>
      <c r="E71" s="240"/>
      <c r="F71" s="240"/>
      <c r="G71" s="7" t="s">
        <v>35</v>
      </c>
      <c r="H71" s="7" t="s">
        <v>385</v>
      </c>
      <c r="I71" s="7" t="s">
        <v>386</v>
      </c>
      <c r="J71" s="241" t="s">
        <v>8</v>
      </c>
      <c r="K71" s="242"/>
    </row>
    <row r="72" spans="1:13" ht="30" customHeight="1" x14ac:dyDescent="0.25">
      <c r="A72" s="7" t="s">
        <v>387</v>
      </c>
      <c r="B72" s="28">
        <v>95309</v>
      </c>
      <c r="C72" s="243" t="str">
        <f>VLOOKUP(B72,S!$A:$D,2,FALSE)</f>
        <v>CURSO DE CAPACITAÇÃO PARA AJUDANTE DE CARPINTEIRO (ENCARGOS COMPLEMENTARES) - HORISTA</v>
      </c>
      <c r="D72" s="243"/>
      <c r="E72" s="243"/>
      <c r="F72" s="244"/>
      <c r="G72" s="7" t="str">
        <f>VLOOKUP(B72,S!$A:$D,3,FALSE)</f>
        <v>H</v>
      </c>
      <c r="H72" s="21"/>
      <c r="I72" s="21">
        <f>J74</f>
        <v>0.12</v>
      </c>
      <c r="J72" s="245"/>
      <c r="K72" s="246"/>
      <c r="L72" s="21">
        <f>VLOOKUP(B72,S!$A:$D,4,FALSE)</f>
        <v>0.12</v>
      </c>
      <c r="M72" s="7" t="str">
        <f>IF(ROUND((L72-I72),2)=0,"OK, confere com a tabela.",IF(ROUND((L72-I72),2)&lt;0,"ACIMA ("&amp;TEXT(ROUND(I72*100/L72,4),"0,0000")&amp;" %) da tabela.","ABAIXO ("&amp;TEXT(ROUND(I72*100/L72,4),"0,0000")&amp;" %) da tabela."))</f>
        <v>OK, confere com a tabela.</v>
      </c>
    </row>
    <row r="73" spans="1:13" ht="15" customHeight="1" x14ac:dyDescent="0.25">
      <c r="A73" s="14" t="s">
        <v>396</v>
      </c>
      <c r="B73" s="20">
        <v>6117</v>
      </c>
      <c r="C73" s="198" t="str">
        <f>VLOOKUP(B73,IF(A73="COMPOSICAO",S!$A:$D,I!$A:$D),2,FALSE)</f>
        <v>CARPINTEIRO AUXILIAR</v>
      </c>
      <c r="D73" s="198"/>
      <c r="E73" s="198"/>
      <c r="F73" s="198"/>
      <c r="G73" s="14" t="str">
        <f>VLOOKUP(B73,IF(A73="COMPOSICAO",S!$A:$D,I!$A:$D),3,FALSE)</f>
        <v>H</v>
      </c>
      <c r="H73" s="30">
        <v>1.0500000000000001E-2</v>
      </c>
      <c r="I73" s="15">
        <f>IF(A73="COMPOSICAO",VLOOKUP("TOTAL - "&amp;B73,COMPOSICAO_AUX_4!$A:$J,10,FALSE),VLOOKUP(B73,I!$A:$D,4,FALSE))</f>
        <v>11.75</v>
      </c>
      <c r="J73" s="238">
        <f>TRUNC(H73*I73,2)</f>
        <v>0.12</v>
      </c>
      <c r="K73" s="200"/>
    </row>
    <row r="74" spans="1:13" ht="15" customHeight="1" x14ac:dyDescent="0.25">
      <c r="A74" s="23" t="s">
        <v>729</v>
      </c>
      <c r="B74" s="24"/>
      <c r="C74" s="24"/>
      <c r="D74" s="24"/>
      <c r="E74" s="24"/>
      <c r="F74" s="24"/>
      <c r="G74" s="25"/>
      <c r="H74" s="26"/>
      <c r="I74" s="27"/>
      <c r="J74" s="238">
        <f>SUM(J72:K73)</f>
        <v>0.12</v>
      </c>
      <c r="K74" s="200"/>
    </row>
    <row r="75" spans="1:13" ht="15" customHeight="1" x14ac:dyDescent="0.25">
      <c r="A75" s="4"/>
      <c r="B75" s="4"/>
      <c r="C75" s="4"/>
      <c r="D75" s="4"/>
      <c r="E75" s="4"/>
      <c r="F75" s="4"/>
      <c r="G75" s="4"/>
      <c r="H75" s="4"/>
      <c r="I75" s="4"/>
      <c r="J75" s="4"/>
      <c r="K75" s="4"/>
    </row>
    <row r="76" spans="1:13" ht="15" customHeight="1" x14ac:dyDescent="0.25">
      <c r="A76" s="10" t="s">
        <v>384</v>
      </c>
      <c r="B76" s="10" t="s">
        <v>34</v>
      </c>
      <c r="C76" s="239" t="s">
        <v>6</v>
      </c>
      <c r="D76" s="240"/>
      <c r="E76" s="240"/>
      <c r="F76" s="240"/>
      <c r="G76" s="7" t="s">
        <v>35</v>
      </c>
      <c r="H76" s="7" t="s">
        <v>385</v>
      </c>
      <c r="I76" s="7" t="s">
        <v>386</v>
      </c>
      <c r="J76" s="241" t="s">
        <v>8</v>
      </c>
      <c r="K76" s="242"/>
    </row>
    <row r="77" spans="1:13" ht="30" customHeight="1" x14ac:dyDescent="0.25">
      <c r="A77" s="7" t="s">
        <v>387</v>
      </c>
      <c r="B77" s="28">
        <v>95330</v>
      </c>
      <c r="C77" s="243" t="str">
        <f>VLOOKUP(B77,S!$A:$D,2,FALSE)</f>
        <v>CURSO DE CAPACITAÇÃO PARA CARPINTEIRO DE FÔRMAS (ENCARGOS COMPLEMENTARES) - HORISTA</v>
      </c>
      <c r="D77" s="243"/>
      <c r="E77" s="243"/>
      <c r="F77" s="244"/>
      <c r="G77" s="7" t="str">
        <f>VLOOKUP(B77,S!$A:$D,3,FALSE)</f>
        <v>H</v>
      </c>
      <c r="H77" s="21"/>
      <c r="I77" s="21">
        <f>J79</f>
        <v>0.12</v>
      </c>
      <c r="J77" s="245"/>
      <c r="K77" s="246"/>
      <c r="L77" s="21">
        <f>VLOOKUP(B77,S!$A:$D,4,FALSE)</f>
        <v>0.12</v>
      </c>
      <c r="M77" s="7" t="str">
        <f>IF(ROUND((L77-I77),2)=0,"OK, confere com a tabela.",IF(ROUND((L77-I77),2)&lt;0,"ACIMA ("&amp;TEXT(ROUND(I77*100/L77,4),"0,0000")&amp;" %) da tabela.","ABAIXO ("&amp;TEXT(ROUND(I77*100/L77,4),"0,0000")&amp;" %) da tabela."))</f>
        <v>OK, confere com a tabela.</v>
      </c>
    </row>
    <row r="78" spans="1:13" ht="15" customHeight="1" x14ac:dyDescent="0.25">
      <c r="A78" s="14" t="s">
        <v>396</v>
      </c>
      <c r="B78" s="20">
        <v>1213</v>
      </c>
      <c r="C78" s="198" t="str">
        <f>VLOOKUP(B78,IF(A78="COMPOSICAO",S!$A:$D,I!$A:$D),2,FALSE)</f>
        <v>CARPINTEIRO DE FORMAS</v>
      </c>
      <c r="D78" s="198"/>
      <c r="E78" s="198"/>
      <c r="F78" s="198"/>
      <c r="G78" s="14" t="str">
        <f>VLOOKUP(B78,IF(A78="COMPOSICAO",S!$A:$D,I!$A:$D),3,FALSE)</f>
        <v>H</v>
      </c>
      <c r="H78" s="30">
        <v>8.2000000000000007E-3</v>
      </c>
      <c r="I78" s="15">
        <f>IF(A78="COMPOSICAO",VLOOKUP("TOTAL - "&amp;B78,COMPOSICAO_AUX_4!$A:$J,10,FALSE),VLOOKUP(B78,I!$A:$D,4,FALSE))</f>
        <v>14.93</v>
      </c>
      <c r="J78" s="238">
        <f>TRUNC(H78*I78,2)</f>
        <v>0.12</v>
      </c>
      <c r="K78" s="200"/>
    </row>
    <row r="79" spans="1:13" ht="15" customHeight="1" x14ac:dyDescent="0.25">
      <c r="A79" s="23" t="s">
        <v>728</v>
      </c>
      <c r="B79" s="24"/>
      <c r="C79" s="24"/>
      <c r="D79" s="24"/>
      <c r="E79" s="24"/>
      <c r="F79" s="24"/>
      <c r="G79" s="25"/>
      <c r="H79" s="26"/>
      <c r="I79" s="27"/>
      <c r="J79" s="238">
        <f>SUM(J77:K78)</f>
        <v>0.12</v>
      </c>
      <c r="K79" s="200"/>
    </row>
    <row r="80" spans="1:13" ht="15" customHeight="1" x14ac:dyDescent="0.25">
      <c r="A80" s="4"/>
      <c r="B80" s="4"/>
      <c r="C80" s="4"/>
      <c r="D80" s="4"/>
      <c r="E80" s="4"/>
      <c r="F80" s="4"/>
      <c r="G80" s="4"/>
      <c r="H80" s="4"/>
      <c r="I80" s="4"/>
      <c r="J80" s="4"/>
      <c r="K80" s="4"/>
    </row>
    <row r="81" spans="1:13" ht="15" customHeight="1" x14ac:dyDescent="0.25">
      <c r="A81" s="10" t="s">
        <v>384</v>
      </c>
      <c r="B81" s="10" t="s">
        <v>34</v>
      </c>
      <c r="C81" s="239" t="s">
        <v>6</v>
      </c>
      <c r="D81" s="240"/>
      <c r="E81" s="240"/>
      <c r="F81" s="240"/>
      <c r="G81" s="7" t="s">
        <v>35</v>
      </c>
      <c r="H81" s="7" t="s">
        <v>385</v>
      </c>
      <c r="I81" s="7" t="s">
        <v>386</v>
      </c>
      <c r="J81" s="241" t="s">
        <v>8</v>
      </c>
      <c r="K81" s="242"/>
    </row>
    <row r="82" spans="1:13" ht="30" customHeight="1" x14ac:dyDescent="0.25">
      <c r="A82" s="7" t="s">
        <v>387</v>
      </c>
      <c r="B82" s="28">
        <v>88239</v>
      </c>
      <c r="C82" s="243" t="str">
        <f>VLOOKUP(B82,S!$A:$D,2,FALSE)</f>
        <v>AJUDANTE DE CARPINTEIRO COM ENCARGOS COMPLEMENTARES</v>
      </c>
      <c r="D82" s="243"/>
      <c r="E82" s="243"/>
      <c r="F82" s="244"/>
      <c r="G82" s="7" t="str">
        <f>VLOOKUP(B82,S!$A:$D,3,FALSE)</f>
        <v>H</v>
      </c>
      <c r="H82" s="21"/>
      <c r="I82" s="21">
        <f>J91</f>
        <v>16.470000000000002</v>
      </c>
      <c r="J82" s="245"/>
      <c r="K82" s="246"/>
      <c r="L82" s="21">
        <f>VLOOKUP(B82,S!$A:$D,4,FALSE)</f>
        <v>16.47</v>
      </c>
      <c r="M82" s="7" t="str">
        <f>IF(ROUND((L82-I82),2)=0,"OK, confere com a tabela.",IF(ROUND((L82-I82),2)&lt;0,"ACIMA ("&amp;TEXT(ROUND(I82*100/L82,4),"0,0000")&amp;" %) da tabela.","ABAIXO ("&amp;TEXT(ROUND(I82*100/L82,4),"0,0000")&amp;" %) da tabela."))</f>
        <v>OK, confere com a tabela.</v>
      </c>
    </row>
    <row r="83" spans="1:13" ht="15" customHeight="1" x14ac:dyDescent="0.25">
      <c r="A83" s="14" t="s">
        <v>396</v>
      </c>
      <c r="B83" s="20">
        <v>6117</v>
      </c>
      <c r="C83" s="198" t="str">
        <f>VLOOKUP(B83,IF(A83="COMPOSICAO",S!$A:$D,I!$A:$D),2,FALSE)</f>
        <v>CARPINTEIRO AUXILIAR</v>
      </c>
      <c r="D83" s="198"/>
      <c r="E83" s="198"/>
      <c r="F83" s="198"/>
      <c r="G83" s="14" t="str">
        <f>VLOOKUP(B83,IF(A83="COMPOSICAO",S!$A:$D,I!$A:$D),3,FALSE)</f>
        <v>H</v>
      </c>
      <c r="H83" s="15">
        <v>1</v>
      </c>
      <c r="I83" s="15">
        <f>IF(A83="COMPOSICAO",VLOOKUP("TOTAL - "&amp;B83,COMPOSICAO_AUX_4!$A:$J,10,FALSE),VLOOKUP(B83,I!$A:$D,4,FALSE))</f>
        <v>11.75</v>
      </c>
      <c r="J83" s="238">
        <f t="shared" ref="J83:J90" si="0">TRUNC(H83*I83,2)</f>
        <v>11.75</v>
      </c>
      <c r="K83" s="200"/>
    </row>
    <row r="84" spans="1:13" ht="15" customHeight="1" x14ac:dyDescent="0.25">
      <c r="A84" s="14" t="s">
        <v>396</v>
      </c>
      <c r="B84" s="20">
        <v>37370</v>
      </c>
      <c r="C84" s="198" t="str">
        <f>VLOOKUP(B84,IF(A84="COMPOSICAO",S!$A:$D,I!$A:$D),2,FALSE)</f>
        <v>ALIMENTACAO - HORISTA (COLETADO CAIXA)</v>
      </c>
      <c r="D84" s="198"/>
      <c r="E84" s="198"/>
      <c r="F84" s="198"/>
      <c r="G84" s="14" t="str">
        <f>VLOOKUP(B84,IF(A84="COMPOSICAO",S!$A:$D,I!$A:$D),3,FALSE)</f>
        <v>H</v>
      </c>
      <c r="H84" s="15">
        <v>1</v>
      </c>
      <c r="I84" s="15">
        <f>IF(A84="COMPOSICAO",VLOOKUP("TOTAL - "&amp;B84,COMPOSICAO_AUX_4!$A:$J,10,FALSE),VLOOKUP(B84,I!$A:$D,4,FALSE))</f>
        <v>1.86</v>
      </c>
      <c r="J84" s="238">
        <f t="shared" si="0"/>
        <v>1.86</v>
      </c>
      <c r="K84" s="200"/>
    </row>
    <row r="85" spans="1:13" ht="15" customHeight="1" x14ac:dyDescent="0.25">
      <c r="A85" s="14" t="s">
        <v>396</v>
      </c>
      <c r="B85" s="20">
        <v>37371</v>
      </c>
      <c r="C85" s="198" t="str">
        <f>VLOOKUP(B85,IF(A85="COMPOSICAO",S!$A:$D,I!$A:$D),2,FALSE)</f>
        <v>TRANSPORTE - HORISTA (COLETADO CAIXA)</v>
      </c>
      <c r="D85" s="198"/>
      <c r="E85" s="198"/>
      <c r="F85" s="198"/>
      <c r="G85" s="14" t="str">
        <f>VLOOKUP(B85,IF(A85="COMPOSICAO",S!$A:$D,I!$A:$D),3,FALSE)</f>
        <v>H</v>
      </c>
      <c r="H85" s="15">
        <v>1</v>
      </c>
      <c r="I85" s="15">
        <f>IF(A85="COMPOSICAO",VLOOKUP("TOTAL - "&amp;B85,COMPOSICAO_AUX_4!$A:$J,10,FALSE),VLOOKUP(B85,I!$A:$D,4,FALSE))</f>
        <v>0.7</v>
      </c>
      <c r="J85" s="238">
        <f t="shared" si="0"/>
        <v>0.7</v>
      </c>
      <c r="K85" s="200"/>
    </row>
    <row r="86" spans="1:13" ht="15" customHeight="1" x14ac:dyDescent="0.25">
      <c r="A86" s="14" t="s">
        <v>396</v>
      </c>
      <c r="B86" s="20">
        <v>37372</v>
      </c>
      <c r="C86" s="198" t="str">
        <f>VLOOKUP(B86,IF(A86="COMPOSICAO",S!$A:$D,I!$A:$D),2,FALSE)</f>
        <v>EXAMES - HORISTA (COLETADO CAIXA)</v>
      </c>
      <c r="D86" s="198"/>
      <c r="E86" s="198"/>
      <c r="F86" s="198"/>
      <c r="G86" s="14" t="str">
        <f>VLOOKUP(B86,IF(A86="COMPOSICAO",S!$A:$D,I!$A:$D),3,FALSE)</f>
        <v>H</v>
      </c>
      <c r="H86" s="15">
        <v>1</v>
      </c>
      <c r="I86" s="15">
        <f>IF(A86="COMPOSICAO",VLOOKUP("TOTAL - "&amp;B86,COMPOSICAO_AUX_4!$A:$J,10,FALSE),VLOOKUP(B86,I!$A:$D,4,FALSE))</f>
        <v>0.55000000000000004</v>
      </c>
      <c r="J86" s="238">
        <f t="shared" si="0"/>
        <v>0.55000000000000004</v>
      </c>
      <c r="K86" s="200"/>
    </row>
    <row r="87" spans="1:13" ht="15" customHeight="1" x14ac:dyDescent="0.25">
      <c r="A87" s="14" t="s">
        <v>396</v>
      </c>
      <c r="B87" s="20">
        <v>37373</v>
      </c>
      <c r="C87" s="198" t="str">
        <f>VLOOKUP(B87,IF(A87="COMPOSICAO",S!$A:$D,I!$A:$D),2,FALSE)</f>
        <v>SEGURO - HORISTA (COLETADO CAIXA)</v>
      </c>
      <c r="D87" s="198"/>
      <c r="E87" s="198"/>
      <c r="F87" s="198"/>
      <c r="G87" s="14" t="str">
        <f>VLOOKUP(B87,IF(A87="COMPOSICAO",S!$A:$D,I!$A:$D),3,FALSE)</f>
        <v>H</v>
      </c>
      <c r="H87" s="15">
        <v>1</v>
      </c>
      <c r="I87" s="15">
        <f>IF(A87="COMPOSICAO",VLOOKUP("TOTAL - "&amp;B87,COMPOSICAO_AUX_4!$A:$J,10,FALSE),VLOOKUP(B87,I!$A:$D,4,FALSE))</f>
        <v>0.06</v>
      </c>
      <c r="J87" s="238">
        <f t="shared" si="0"/>
        <v>0.06</v>
      </c>
      <c r="K87" s="200"/>
    </row>
    <row r="88" spans="1:13" ht="45" customHeight="1" x14ac:dyDescent="0.25">
      <c r="A88" s="14" t="s">
        <v>396</v>
      </c>
      <c r="B88" s="20">
        <v>43459</v>
      </c>
      <c r="C88" s="198" t="str">
        <f>VLOOKUP(B88,IF(A88="COMPOSICAO",S!$A:$D,I!$A:$D),2,FALSE)</f>
        <v>FERRAMENTAS - FAMILIA CARPINTEIRO DE FORMAS - HORISTA (ENCARGOS COMPLEMENTARES - COLETADO CAIXA)</v>
      </c>
      <c r="D88" s="198"/>
      <c r="E88" s="198"/>
      <c r="F88" s="198"/>
      <c r="G88" s="14" t="str">
        <f>VLOOKUP(B88,IF(A88="COMPOSICAO",S!$A:$D,I!$A:$D),3,FALSE)</f>
        <v>H</v>
      </c>
      <c r="H88" s="15">
        <v>1</v>
      </c>
      <c r="I88" s="15">
        <f>IF(A88="COMPOSICAO",VLOOKUP("TOTAL - "&amp;B88,COMPOSICAO_AUX_4!$A:$J,10,FALSE),VLOOKUP(B88,I!$A:$D,4,FALSE))</f>
        <v>0.38</v>
      </c>
      <c r="J88" s="238">
        <f t="shared" si="0"/>
        <v>0.38</v>
      </c>
      <c r="K88" s="200"/>
    </row>
    <row r="89" spans="1:13" ht="30" customHeight="1" x14ac:dyDescent="0.25">
      <c r="A89" s="14" t="s">
        <v>396</v>
      </c>
      <c r="B89" s="20">
        <v>43483</v>
      </c>
      <c r="C89" s="198" t="str">
        <f>VLOOKUP(B89,IF(A89="COMPOSICAO",S!$A:$D,I!$A:$D),2,FALSE)</f>
        <v>EPI - FAMILIA CARPINTEIRO DE FORMAS - HORISTA (ENCARGOS COMPLEMENTARES - COLETADO CAIXA)</v>
      </c>
      <c r="D89" s="198"/>
      <c r="E89" s="198"/>
      <c r="F89" s="198"/>
      <c r="G89" s="14" t="str">
        <f>VLOOKUP(B89,IF(A89="COMPOSICAO",S!$A:$D,I!$A:$D),3,FALSE)</f>
        <v>H</v>
      </c>
      <c r="H89" s="15">
        <v>1</v>
      </c>
      <c r="I89" s="15">
        <f>IF(A89="COMPOSICAO",VLOOKUP("TOTAL - "&amp;B89,COMPOSICAO_AUX_4!$A:$J,10,FALSE),VLOOKUP(B89,I!$A:$D,4,FALSE))</f>
        <v>1.05</v>
      </c>
      <c r="J89" s="238">
        <f t="shared" si="0"/>
        <v>1.05</v>
      </c>
      <c r="K89" s="200"/>
    </row>
    <row r="90" spans="1:13" ht="30" customHeight="1" x14ac:dyDescent="0.25">
      <c r="A90" s="14" t="s">
        <v>391</v>
      </c>
      <c r="B90" s="20">
        <v>95309</v>
      </c>
      <c r="C90" s="198" t="str">
        <f>VLOOKUP(B90,IF(A90="COMPOSICAO",S!$A:$D,I!$A:$D),2,FALSE)</f>
        <v>CURSO DE CAPACITAÇÃO PARA AJUDANTE DE CARPINTEIRO (ENCARGOS COMPLEMENTARES) - HORISTA</v>
      </c>
      <c r="D90" s="198"/>
      <c r="E90" s="198"/>
      <c r="F90" s="198"/>
      <c r="G90" s="14" t="str">
        <f>VLOOKUP(B90,IF(A90="COMPOSICAO",S!$A:$D,I!$A:$D),3,FALSE)</f>
        <v>H</v>
      </c>
      <c r="H90" s="15">
        <v>1</v>
      </c>
      <c r="I90" s="15">
        <f>IF(A90="COMPOSICAO",VLOOKUP("TOTAL - "&amp;B90,COMPOSICAO_AUX_4!$A:$J,10,FALSE),VLOOKUP(B90,I!$A:$D,4,FALSE))</f>
        <v>0.12</v>
      </c>
      <c r="J90" s="238">
        <f t="shared" si="0"/>
        <v>0.12</v>
      </c>
      <c r="K90" s="200"/>
    </row>
    <row r="91" spans="1:13" ht="15" customHeight="1" x14ac:dyDescent="0.25">
      <c r="A91" s="23" t="s">
        <v>562</v>
      </c>
      <c r="B91" s="24"/>
      <c r="C91" s="24"/>
      <c r="D91" s="24"/>
      <c r="E91" s="24"/>
      <c r="F91" s="24"/>
      <c r="G91" s="25"/>
      <c r="H91" s="26"/>
      <c r="I91" s="27"/>
      <c r="J91" s="238">
        <f>SUM(J82:K90)</f>
        <v>16.470000000000002</v>
      </c>
      <c r="K91" s="200"/>
    </row>
    <row r="92" spans="1:13" ht="15" customHeight="1" x14ac:dyDescent="0.25">
      <c r="A92" s="4"/>
      <c r="B92" s="4"/>
      <c r="C92" s="4"/>
      <c r="D92" s="4"/>
      <c r="E92" s="4"/>
      <c r="F92" s="4"/>
      <c r="G92" s="4"/>
      <c r="H92" s="4"/>
      <c r="I92" s="4"/>
      <c r="J92" s="4"/>
      <c r="K92" s="4"/>
    </row>
    <row r="93" spans="1:13" ht="15" customHeight="1" x14ac:dyDescent="0.25">
      <c r="A93" s="10" t="s">
        <v>384</v>
      </c>
      <c r="B93" s="10" t="s">
        <v>34</v>
      </c>
      <c r="C93" s="239" t="s">
        <v>6</v>
      </c>
      <c r="D93" s="240"/>
      <c r="E93" s="240"/>
      <c r="F93" s="240"/>
      <c r="G93" s="7" t="s">
        <v>35</v>
      </c>
      <c r="H93" s="7" t="s">
        <v>385</v>
      </c>
      <c r="I93" s="7" t="s">
        <v>386</v>
      </c>
      <c r="J93" s="241" t="s">
        <v>8</v>
      </c>
      <c r="K93" s="242"/>
    </row>
    <row r="94" spans="1:13" ht="30" customHeight="1" x14ac:dyDescent="0.25">
      <c r="A94" s="7" t="s">
        <v>387</v>
      </c>
      <c r="B94" s="28">
        <v>88262</v>
      </c>
      <c r="C94" s="243" t="str">
        <f>VLOOKUP(B94,S!$A:$D,2,FALSE)</f>
        <v>CARPINTEIRO DE FORMAS COM ENCARGOS COMPLEMENTARES</v>
      </c>
      <c r="D94" s="243"/>
      <c r="E94" s="243"/>
      <c r="F94" s="244"/>
      <c r="G94" s="7" t="str">
        <f>VLOOKUP(B94,S!$A:$D,3,FALSE)</f>
        <v>H</v>
      </c>
      <c r="H94" s="21"/>
      <c r="I94" s="21">
        <f>J103</f>
        <v>19.649999999999999</v>
      </c>
      <c r="J94" s="245"/>
      <c r="K94" s="246"/>
      <c r="L94" s="21">
        <f>VLOOKUP(B94,S!$A:$D,4,FALSE)</f>
        <v>19.649999999999999</v>
      </c>
      <c r="M94" s="7" t="str">
        <f>IF(ROUND((L94-I94),2)=0,"OK, confere com a tabela.",IF(ROUND((L94-I94),2)&lt;0,"ACIMA ("&amp;TEXT(ROUND(I94*100/L94,4),"0,0000")&amp;" %) da tabela.","ABAIXO ("&amp;TEXT(ROUND(I94*100/L94,4),"0,0000")&amp;" %) da tabela."))</f>
        <v>OK, confere com a tabela.</v>
      </c>
    </row>
    <row r="95" spans="1:13" ht="15" customHeight="1" x14ac:dyDescent="0.25">
      <c r="A95" s="14" t="s">
        <v>396</v>
      </c>
      <c r="B95" s="20">
        <v>1213</v>
      </c>
      <c r="C95" s="198" t="str">
        <f>VLOOKUP(B95,IF(A95="COMPOSICAO",S!$A:$D,I!$A:$D),2,FALSE)</f>
        <v>CARPINTEIRO DE FORMAS</v>
      </c>
      <c r="D95" s="198"/>
      <c r="E95" s="198"/>
      <c r="F95" s="198"/>
      <c r="G95" s="14" t="str">
        <f>VLOOKUP(B95,IF(A95="COMPOSICAO",S!$A:$D,I!$A:$D),3,FALSE)</f>
        <v>H</v>
      </c>
      <c r="H95" s="15">
        <v>1</v>
      </c>
      <c r="I95" s="15">
        <f>IF(A95="COMPOSICAO",VLOOKUP("TOTAL - "&amp;B95,COMPOSICAO_AUX_4!$A:$J,10,FALSE),VLOOKUP(B95,I!$A:$D,4,FALSE))</f>
        <v>14.93</v>
      </c>
      <c r="J95" s="238">
        <f t="shared" ref="J95:J102" si="1">TRUNC(H95*I95,2)</f>
        <v>14.93</v>
      </c>
      <c r="K95" s="200"/>
    </row>
    <row r="96" spans="1:13" ht="15" customHeight="1" x14ac:dyDescent="0.25">
      <c r="A96" s="14" t="s">
        <v>396</v>
      </c>
      <c r="B96" s="20">
        <v>37370</v>
      </c>
      <c r="C96" s="198" t="str">
        <f>VLOOKUP(B96,IF(A96="COMPOSICAO",S!$A:$D,I!$A:$D),2,FALSE)</f>
        <v>ALIMENTACAO - HORISTA (COLETADO CAIXA)</v>
      </c>
      <c r="D96" s="198"/>
      <c r="E96" s="198"/>
      <c r="F96" s="198"/>
      <c r="G96" s="14" t="str">
        <f>VLOOKUP(B96,IF(A96="COMPOSICAO",S!$A:$D,I!$A:$D),3,FALSE)</f>
        <v>H</v>
      </c>
      <c r="H96" s="15">
        <v>1</v>
      </c>
      <c r="I96" s="15">
        <f>IF(A96="COMPOSICAO",VLOOKUP("TOTAL - "&amp;B96,COMPOSICAO_AUX_4!$A:$J,10,FALSE),VLOOKUP(B96,I!$A:$D,4,FALSE))</f>
        <v>1.86</v>
      </c>
      <c r="J96" s="238">
        <f t="shared" si="1"/>
        <v>1.86</v>
      </c>
      <c r="K96" s="200"/>
    </row>
    <row r="97" spans="1:13" ht="15" customHeight="1" x14ac:dyDescent="0.25">
      <c r="A97" s="14" t="s">
        <v>396</v>
      </c>
      <c r="B97" s="20">
        <v>37371</v>
      </c>
      <c r="C97" s="198" t="str">
        <f>VLOOKUP(B97,IF(A97="COMPOSICAO",S!$A:$D,I!$A:$D),2,FALSE)</f>
        <v>TRANSPORTE - HORISTA (COLETADO CAIXA)</v>
      </c>
      <c r="D97" s="198"/>
      <c r="E97" s="198"/>
      <c r="F97" s="198"/>
      <c r="G97" s="14" t="str">
        <f>VLOOKUP(B97,IF(A97="COMPOSICAO",S!$A:$D,I!$A:$D),3,FALSE)</f>
        <v>H</v>
      </c>
      <c r="H97" s="15">
        <v>1</v>
      </c>
      <c r="I97" s="15">
        <f>IF(A97="COMPOSICAO",VLOOKUP("TOTAL - "&amp;B97,COMPOSICAO_AUX_4!$A:$J,10,FALSE),VLOOKUP(B97,I!$A:$D,4,FALSE))</f>
        <v>0.7</v>
      </c>
      <c r="J97" s="238">
        <f t="shared" si="1"/>
        <v>0.7</v>
      </c>
      <c r="K97" s="200"/>
    </row>
    <row r="98" spans="1:13" ht="15" customHeight="1" x14ac:dyDescent="0.25">
      <c r="A98" s="14" t="s">
        <v>396</v>
      </c>
      <c r="B98" s="20">
        <v>37372</v>
      </c>
      <c r="C98" s="198" t="str">
        <f>VLOOKUP(B98,IF(A98="COMPOSICAO",S!$A:$D,I!$A:$D),2,FALSE)</f>
        <v>EXAMES - HORISTA (COLETADO CAIXA)</v>
      </c>
      <c r="D98" s="198"/>
      <c r="E98" s="198"/>
      <c r="F98" s="198"/>
      <c r="G98" s="14" t="str">
        <f>VLOOKUP(B98,IF(A98="COMPOSICAO",S!$A:$D,I!$A:$D),3,FALSE)</f>
        <v>H</v>
      </c>
      <c r="H98" s="15">
        <v>1</v>
      </c>
      <c r="I98" s="15">
        <f>IF(A98="COMPOSICAO",VLOOKUP("TOTAL - "&amp;B98,COMPOSICAO_AUX_4!$A:$J,10,FALSE),VLOOKUP(B98,I!$A:$D,4,FALSE))</f>
        <v>0.55000000000000004</v>
      </c>
      <c r="J98" s="238">
        <f t="shared" si="1"/>
        <v>0.55000000000000004</v>
      </c>
      <c r="K98" s="200"/>
    </row>
    <row r="99" spans="1:13" ht="15" customHeight="1" x14ac:dyDescent="0.25">
      <c r="A99" s="14" t="s">
        <v>396</v>
      </c>
      <c r="B99" s="20">
        <v>37373</v>
      </c>
      <c r="C99" s="198" t="str">
        <f>VLOOKUP(B99,IF(A99="COMPOSICAO",S!$A:$D,I!$A:$D),2,FALSE)</f>
        <v>SEGURO - HORISTA (COLETADO CAIXA)</v>
      </c>
      <c r="D99" s="198"/>
      <c r="E99" s="198"/>
      <c r="F99" s="198"/>
      <c r="G99" s="14" t="str">
        <f>VLOOKUP(B99,IF(A99="COMPOSICAO",S!$A:$D,I!$A:$D),3,FALSE)</f>
        <v>H</v>
      </c>
      <c r="H99" s="15">
        <v>1</v>
      </c>
      <c r="I99" s="15">
        <f>IF(A99="COMPOSICAO",VLOOKUP("TOTAL - "&amp;B99,COMPOSICAO_AUX_4!$A:$J,10,FALSE),VLOOKUP(B99,I!$A:$D,4,FALSE))</f>
        <v>0.06</v>
      </c>
      <c r="J99" s="238">
        <f t="shared" si="1"/>
        <v>0.06</v>
      </c>
      <c r="K99" s="200"/>
    </row>
    <row r="100" spans="1:13" ht="45" customHeight="1" x14ac:dyDescent="0.25">
      <c r="A100" s="14" t="s">
        <v>396</v>
      </c>
      <c r="B100" s="20">
        <v>43459</v>
      </c>
      <c r="C100" s="198" t="str">
        <f>VLOOKUP(B100,IF(A100="COMPOSICAO",S!$A:$D,I!$A:$D),2,FALSE)</f>
        <v>FERRAMENTAS - FAMILIA CARPINTEIRO DE FORMAS - HORISTA (ENCARGOS COMPLEMENTARES - COLETADO CAIXA)</v>
      </c>
      <c r="D100" s="198"/>
      <c r="E100" s="198"/>
      <c r="F100" s="198"/>
      <c r="G100" s="14" t="str">
        <f>VLOOKUP(B100,IF(A100="COMPOSICAO",S!$A:$D,I!$A:$D),3,FALSE)</f>
        <v>H</v>
      </c>
      <c r="H100" s="15">
        <v>1</v>
      </c>
      <c r="I100" s="15">
        <f>IF(A100="COMPOSICAO",VLOOKUP("TOTAL - "&amp;B100,COMPOSICAO_AUX_4!$A:$J,10,FALSE),VLOOKUP(B100,I!$A:$D,4,FALSE))</f>
        <v>0.38</v>
      </c>
      <c r="J100" s="238">
        <f t="shared" si="1"/>
        <v>0.38</v>
      </c>
      <c r="K100" s="200"/>
    </row>
    <row r="101" spans="1:13" ht="30" customHeight="1" x14ac:dyDescent="0.25">
      <c r="A101" s="14" t="s">
        <v>396</v>
      </c>
      <c r="B101" s="20">
        <v>43483</v>
      </c>
      <c r="C101" s="198" t="str">
        <f>VLOOKUP(B101,IF(A101="COMPOSICAO",S!$A:$D,I!$A:$D),2,FALSE)</f>
        <v>EPI - FAMILIA CARPINTEIRO DE FORMAS - HORISTA (ENCARGOS COMPLEMENTARES - COLETADO CAIXA)</v>
      </c>
      <c r="D101" s="198"/>
      <c r="E101" s="198"/>
      <c r="F101" s="198"/>
      <c r="G101" s="14" t="str">
        <f>VLOOKUP(B101,IF(A101="COMPOSICAO",S!$A:$D,I!$A:$D),3,FALSE)</f>
        <v>H</v>
      </c>
      <c r="H101" s="15">
        <v>1</v>
      </c>
      <c r="I101" s="15">
        <f>IF(A101="COMPOSICAO",VLOOKUP("TOTAL - "&amp;B101,COMPOSICAO_AUX_4!$A:$J,10,FALSE),VLOOKUP(B101,I!$A:$D,4,FALSE))</f>
        <v>1.05</v>
      </c>
      <c r="J101" s="238">
        <f t="shared" si="1"/>
        <v>1.05</v>
      </c>
      <c r="K101" s="200"/>
    </row>
    <row r="102" spans="1:13" ht="30" customHeight="1" x14ac:dyDescent="0.25">
      <c r="A102" s="14" t="s">
        <v>391</v>
      </c>
      <c r="B102" s="20">
        <v>95330</v>
      </c>
      <c r="C102" s="198" t="str">
        <f>VLOOKUP(B102,IF(A102="COMPOSICAO",S!$A:$D,I!$A:$D),2,FALSE)</f>
        <v>CURSO DE CAPACITAÇÃO PARA CARPINTEIRO DE FÔRMAS (ENCARGOS COMPLEMENTARES) - HORISTA</v>
      </c>
      <c r="D102" s="198"/>
      <c r="E102" s="198"/>
      <c r="F102" s="198"/>
      <c r="G102" s="14" t="str">
        <f>VLOOKUP(B102,IF(A102="COMPOSICAO",S!$A:$D,I!$A:$D),3,FALSE)</f>
        <v>H</v>
      </c>
      <c r="H102" s="15">
        <v>1</v>
      </c>
      <c r="I102" s="15">
        <f>IF(A102="COMPOSICAO",VLOOKUP("TOTAL - "&amp;B102,COMPOSICAO_AUX_4!$A:$J,10,FALSE),VLOOKUP(B102,I!$A:$D,4,FALSE))</f>
        <v>0.12</v>
      </c>
      <c r="J102" s="238">
        <f t="shared" si="1"/>
        <v>0.12</v>
      </c>
      <c r="K102" s="200"/>
    </row>
    <row r="103" spans="1:13" ht="15" customHeight="1" x14ac:dyDescent="0.25">
      <c r="A103" s="23" t="s">
        <v>561</v>
      </c>
      <c r="B103" s="24"/>
      <c r="C103" s="24"/>
      <c r="D103" s="24"/>
      <c r="E103" s="24"/>
      <c r="F103" s="24"/>
      <c r="G103" s="25"/>
      <c r="H103" s="26"/>
      <c r="I103" s="27"/>
      <c r="J103" s="238">
        <f>SUM(J94:K102)</f>
        <v>19.649999999999999</v>
      </c>
      <c r="K103" s="200"/>
    </row>
    <row r="104" spans="1:13" ht="15" customHeight="1" x14ac:dyDescent="0.25">
      <c r="A104" s="4"/>
      <c r="B104" s="4"/>
      <c r="C104" s="4"/>
      <c r="D104" s="4"/>
      <c r="E104" s="4"/>
      <c r="F104" s="4"/>
      <c r="G104" s="4"/>
      <c r="H104" s="4"/>
      <c r="I104" s="4"/>
      <c r="J104" s="4"/>
      <c r="K104" s="4"/>
    </row>
    <row r="105" spans="1:13" ht="15" customHeight="1" x14ac:dyDescent="0.25">
      <c r="A105" s="10" t="s">
        <v>384</v>
      </c>
      <c r="B105" s="10" t="s">
        <v>34</v>
      </c>
      <c r="C105" s="239" t="s">
        <v>6</v>
      </c>
      <c r="D105" s="240"/>
      <c r="E105" s="240"/>
      <c r="F105" s="240"/>
      <c r="G105" s="7" t="s">
        <v>35</v>
      </c>
      <c r="H105" s="7" t="s">
        <v>385</v>
      </c>
      <c r="I105" s="7" t="s">
        <v>386</v>
      </c>
      <c r="J105" s="241" t="s">
        <v>8</v>
      </c>
      <c r="K105" s="242"/>
    </row>
    <row r="106" spans="1:13" ht="45" customHeight="1" x14ac:dyDescent="0.25">
      <c r="A106" s="7" t="s">
        <v>563</v>
      </c>
      <c r="B106" s="28">
        <v>91692</v>
      </c>
      <c r="C106" s="243" t="str">
        <f>VLOOKUP(B106,S!$A:$D,2,FALSE)</f>
        <v>SERRA CIRCULAR DE BANCADA COM MOTOR ELÉTRICO POTÊNCIA DE 5HP, COM COIFA PARA DISCO 10" - CHP DIURNO. AF_08/2015</v>
      </c>
      <c r="D106" s="243"/>
      <c r="E106" s="243"/>
      <c r="F106" s="244"/>
      <c r="G106" s="7" t="str">
        <f>VLOOKUP(B106,S!$A:$D,3,FALSE)</f>
        <v>CHP</v>
      </c>
      <c r="H106" s="21"/>
      <c r="I106" s="21">
        <f>J112</f>
        <v>26.959999999999997</v>
      </c>
      <c r="J106" s="245"/>
      <c r="K106" s="246"/>
      <c r="L106" s="21">
        <f>VLOOKUP(B106,S!$A:$D,4,FALSE)</f>
        <v>26.96</v>
      </c>
      <c r="M106" s="7" t="str">
        <f>IF(ROUND((L106-I106),2)=0,"OK, confere com a tabela.",IF(ROUND((L106-I106),2)&lt;0,"ACIMA ("&amp;TEXT(ROUND(I106*100/L106,4),"0,0000")&amp;" %) da tabela.","ABAIXO ("&amp;TEXT(ROUND(I106*100/L106,4),"0,0000")&amp;" %) da tabela."))</f>
        <v>OK, confere com a tabela.</v>
      </c>
    </row>
    <row r="107" spans="1:13" ht="30" customHeight="1" x14ac:dyDescent="0.25">
      <c r="A107" s="14" t="s">
        <v>391</v>
      </c>
      <c r="B107" s="20">
        <v>88297</v>
      </c>
      <c r="C107" s="198" t="str">
        <f>VLOOKUP(B107,IF(A107="COMPOSICAO",S!$A:$D,I!$A:$D),2,FALSE)</f>
        <v>OPERADOR DE MÁQUINAS E EQUIPAMENTOS COM ENCARGOS COMPLEMENTARES</v>
      </c>
      <c r="D107" s="198"/>
      <c r="E107" s="198"/>
      <c r="F107" s="198"/>
      <c r="G107" s="14" t="str">
        <f>VLOOKUP(B107,IF(A107="COMPOSICAO",S!$A:$D,I!$A:$D),3,FALSE)</f>
        <v>H</v>
      </c>
      <c r="H107" s="15">
        <v>1</v>
      </c>
      <c r="I107" s="15">
        <f>IF(A107="COMPOSICAO",VLOOKUP("TOTAL - "&amp;B107,COMPOSICAO_AUX_4!$A:$J,10,FALSE),VLOOKUP(B107,I!$A:$D,4,FALSE))</f>
        <v>24.4</v>
      </c>
      <c r="J107" s="238">
        <f>TRUNC(H107*I107,2)</f>
        <v>24.4</v>
      </c>
      <c r="K107" s="200"/>
    </row>
    <row r="108" spans="1:13" ht="45" customHeight="1" x14ac:dyDescent="0.25">
      <c r="A108" s="14" t="s">
        <v>391</v>
      </c>
      <c r="B108" s="20">
        <v>91688</v>
      </c>
      <c r="C108" s="198" t="str">
        <f>VLOOKUP(B108,IF(A108="COMPOSICAO",S!$A:$D,I!$A:$D),2,FALSE)</f>
        <v>SERRA CIRCULAR DE BANCADA COM MOTOR ELÉTRICO POTÊNCIA DE 5HP, COM COIFA PARA DISCO 10" - DEPRECIAÇÃO. AF_08/2015</v>
      </c>
      <c r="D108" s="198"/>
      <c r="E108" s="198"/>
      <c r="F108" s="198"/>
      <c r="G108" s="14" t="str">
        <f>VLOOKUP(B108,IF(A108="COMPOSICAO",S!$A:$D,I!$A:$D),3,FALSE)</f>
        <v>H</v>
      </c>
      <c r="H108" s="15">
        <v>1</v>
      </c>
      <c r="I108" s="15">
        <f>IF(A108="COMPOSICAO",VLOOKUP("TOTAL - "&amp;B108,COMPOSICAO_AUX_4!$A:$J,10,FALSE),VLOOKUP(B108,I!$A:$D,4,FALSE))</f>
        <v>0.09</v>
      </c>
      <c r="J108" s="238">
        <f>TRUNC(H108*I108,2)</f>
        <v>0.09</v>
      </c>
      <c r="K108" s="200"/>
    </row>
    <row r="109" spans="1:13" ht="45" customHeight="1" x14ac:dyDescent="0.25">
      <c r="A109" s="14" t="s">
        <v>391</v>
      </c>
      <c r="B109" s="20">
        <v>91689</v>
      </c>
      <c r="C109" s="198" t="str">
        <f>VLOOKUP(B109,IF(A109="COMPOSICAO",S!$A:$D,I!$A:$D),2,FALSE)</f>
        <v>SERRA CIRCULAR DE BANCADA COM MOTOR ELÉTRICO POTÊNCIA DE 5HP, COM COIFA PARA DISCO 10" - JUROS. AF_08/2015</v>
      </c>
      <c r="D109" s="198"/>
      <c r="E109" s="198"/>
      <c r="F109" s="198"/>
      <c r="G109" s="14" t="str">
        <f>VLOOKUP(B109,IF(A109="COMPOSICAO",S!$A:$D,I!$A:$D),3,FALSE)</f>
        <v>H</v>
      </c>
      <c r="H109" s="15">
        <v>1</v>
      </c>
      <c r="I109" s="15">
        <f>IF(A109="COMPOSICAO",VLOOKUP("TOTAL - "&amp;B109,COMPOSICAO_AUX_4!$A:$J,10,FALSE),VLOOKUP(B109,I!$A:$D,4,FALSE))</f>
        <v>0.01</v>
      </c>
      <c r="J109" s="238">
        <f>TRUNC(H109*I109,2)</f>
        <v>0.01</v>
      </c>
      <c r="K109" s="200"/>
    </row>
    <row r="110" spans="1:13" ht="45" customHeight="1" x14ac:dyDescent="0.25">
      <c r="A110" s="14" t="s">
        <v>391</v>
      </c>
      <c r="B110" s="20">
        <v>91690</v>
      </c>
      <c r="C110" s="198" t="str">
        <f>VLOOKUP(B110,IF(A110="COMPOSICAO",S!$A:$D,I!$A:$D),2,FALSE)</f>
        <v>SERRA CIRCULAR DE BANCADA COM MOTOR ELÉTRICO POTÊNCIA DE 5HP, COM COIFA PARA DISCO 10" - MANUTENÇÃO. AF_08/2015</v>
      </c>
      <c r="D110" s="198"/>
      <c r="E110" s="198"/>
      <c r="F110" s="198"/>
      <c r="G110" s="14" t="str">
        <f>VLOOKUP(B110,IF(A110="COMPOSICAO",S!$A:$D,I!$A:$D),3,FALSE)</f>
        <v>H</v>
      </c>
      <c r="H110" s="15">
        <v>1</v>
      </c>
      <c r="I110" s="15">
        <f>IF(A110="COMPOSICAO",VLOOKUP("TOTAL - "&amp;B110,COMPOSICAO_AUX_4!$A:$J,10,FALSE),VLOOKUP(B110,I!$A:$D,4,FALSE))</f>
        <v>0.06</v>
      </c>
      <c r="J110" s="238">
        <f>TRUNC(H110*I110,2)</f>
        <v>0.06</v>
      </c>
      <c r="K110" s="200"/>
    </row>
    <row r="111" spans="1:13" ht="45" customHeight="1" x14ac:dyDescent="0.25">
      <c r="A111" s="14" t="s">
        <v>391</v>
      </c>
      <c r="B111" s="20">
        <v>91691</v>
      </c>
      <c r="C111" s="198" t="str">
        <f>VLOOKUP(B111,IF(A111="COMPOSICAO",S!$A:$D,I!$A:$D),2,FALSE)</f>
        <v>SERRA CIRCULAR DE BANCADA COM MOTOR ELÉTRICO POTÊNCIA DE 5HP, COM COIFA PARA DISCO 10" - MATERIAIS NA OPERAÇÃO. AF_08/2015</v>
      </c>
      <c r="D111" s="198"/>
      <c r="E111" s="198"/>
      <c r="F111" s="198"/>
      <c r="G111" s="14" t="str">
        <f>VLOOKUP(B111,IF(A111="COMPOSICAO",S!$A:$D,I!$A:$D),3,FALSE)</f>
        <v>H</v>
      </c>
      <c r="H111" s="15">
        <v>1</v>
      </c>
      <c r="I111" s="15">
        <f>IF(A111="COMPOSICAO",VLOOKUP("TOTAL - "&amp;B111,COMPOSICAO_AUX_4!$A:$J,10,FALSE),VLOOKUP(B111,I!$A:$D,4,FALSE))</f>
        <v>2.4</v>
      </c>
      <c r="J111" s="238">
        <f>TRUNC(H111*I111,2)</f>
        <v>2.4</v>
      </c>
      <c r="K111" s="200"/>
    </row>
    <row r="112" spans="1:13" ht="15" customHeight="1" x14ac:dyDescent="0.25">
      <c r="A112" s="23" t="s">
        <v>564</v>
      </c>
      <c r="B112" s="24"/>
      <c r="C112" s="24"/>
      <c r="D112" s="24"/>
      <c r="E112" s="24"/>
      <c r="F112" s="24"/>
      <c r="G112" s="25"/>
      <c r="H112" s="26"/>
      <c r="I112" s="27"/>
      <c r="J112" s="238">
        <f>SUM(J106:K111)</f>
        <v>26.959999999999997</v>
      </c>
      <c r="K112" s="200"/>
    </row>
    <row r="113" spans="1:13" ht="15" customHeight="1" x14ac:dyDescent="0.25">
      <c r="A113" s="4"/>
      <c r="B113" s="4"/>
      <c r="C113" s="4"/>
      <c r="D113" s="4"/>
      <c r="E113" s="4"/>
      <c r="F113" s="4"/>
      <c r="G113" s="4"/>
      <c r="H113" s="4"/>
      <c r="I113" s="4"/>
      <c r="J113" s="4"/>
      <c r="K113" s="4"/>
    </row>
    <row r="114" spans="1:13" ht="15" customHeight="1" x14ac:dyDescent="0.25">
      <c r="A114" s="10" t="s">
        <v>384</v>
      </c>
      <c r="B114" s="10" t="s">
        <v>34</v>
      </c>
      <c r="C114" s="239" t="s">
        <v>6</v>
      </c>
      <c r="D114" s="240"/>
      <c r="E114" s="240"/>
      <c r="F114" s="240"/>
      <c r="G114" s="7" t="s">
        <v>35</v>
      </c>
      <c r="H114" s="7" t="s">
        <v>385</v>
      </c>
      <c r="I114" s="7" t="s">
        <v>386</v>
      </c>
      <c r="J114" s="241" t="s">
        <v>8</v>
      </c>
      <c r="K114" s="242"/>
    </row>
    <row r="115" spans="1:13" ht="45" customHeight="1" x14ac:dyDescent="0.25">
      <c r="A115" s="7" t="s">
        <v>563</v>
      </c>
      <c r="B115" s="28">
        <v>91693</v>
      </c>
      <c r="C115" s="243" t="str">
        <f>VLOOKUP(B115,S!$A:$D,2,FALSE)</f>
        <v>SERRA CIRCULAR DE BANCADA COM MOTOR ELÉTRICO POTÊNCIA DE 5HP, COM COIFA PARA DISCO 10" - CHI DIURNO. AF_08/2015</v>
      </c>
      <c r="D115" s="243"/>
      <c r="E115" s="243"/>
      <c r="F115" s="244"/>
      <c r="G115" s="7" t="str">
        <f>VLOOKUP(B115,S!$A:$D,3,FALSE)</f>
        <v>CHI</v>
      </c>
      <c r="H115" s="21"/>
      <c r="I115" s="21">
        <f>J119</f>
        <v>24.5</v>
      </c>
      <c r="J115" s="245"/>
      <c r="K115" s="246"/>
      <c r="L115" s="21">
        <f>VLOOKUP(B115,S!$A:$D,4,FALSE)</f>
        <v>24.5</v>
      </c>
      <c r="M115" s="7" t="str">
        <f>IF(ROUND((L115-I115),2)=0,"OK, confere com a tabela.",IF(ROUND((L115-I115),2)&lt;0,"ACIMA ("&amp;TEXT(ROUND(I115*100/L115,4),"0,0000")&amp;" %) da tabela.","ABAIXO ("&amp;TEXT(ROUND(I115*100/L115,4),"0,0000")&amp;" %) da tabela."))</f>
        <v>OK, confere com a tabela.</v>
      </c>
    </row>
    <row r="116" spans="1:13" ht="30" customHeight="1" x14ac:dyDescent="0.25">
      <c r="A116" s="14" t="s">
        <v>391</v>
      </c>
      <c r="B116" s="20">
        <v>88297</v>
      </c>
      <c r="C116" s="198" t="str">
        <f>VLOOKUP(B116,IF(A116="COMPOSICAO",S!$A:$D,I!$A:$D),2,FALSE)</f>
        <v>OPERADOR DE MÁQUINAS E EQUIPAMENTOS COM ENCARGOS COMPLEMENTARES</v>
      </c>
      <c r="D116" s="198"/>
      <c r="E116" s="198"/>
      <c r="F116" s="198"/>
      <c r="G116" s="14" t="str">
        <f>VLOOKUP(B116,IF(A116="COMPOSICAO",S!$A:$D,I!$A:$D),3,FALSE)</f>
        <v>H</v>
      </c>
      <c r="H116" s="15">
        <v>1</v>
      </c>
      <c r="I116" s="15">
        <f>IF(A116="COMPOSICAO",VLOOKUP("TOTAL - "&amp;B116,COMPOSICAO_AUX_4!$A:$J,10,FALSE),VLOOKUP(B116,I!$A:$D,4,FALSE))</f>
        <v>24.4</v>
      </c>
      <c r="J116" s="238">
        <f>TRUNC(H116*I116,2)</f>
        <v>24.4</v>
      </c>
      <c r="K116" s="200"/>
    </row>
    <row r="117" spans="1:13" ht="45" customHeight="1" x14ac:dyDescent="0.25">
      <c r="A117" s="14" t="s">
        <v>391</v>
      </c>
      <c r="B117" s="20">
        <v>91688</v>
      </c>
      <c r="C117" s="198" t="str">
        <f>VLOOKUP(B117,IF(A117="COMPOSICAO",S!$A:$D,I!$A:$D),2,FALSE)</f>
        <v>SERRA CIRCULAR DE BANCADA COM MOTOR ELÉTRICO POTÊNCIA DE 5HP, COM COIFA PARA DISCO 10" - DEPRECIAÇÃO. AF_08/2015</v>
      </c>
      <c r="D117" s="198"/>
      <c r="E117" s="198"/>
      <c r="F117" s="198"/>
      <c r="G117" s="14" t="str">
        <f>VLOOKUP(B117,IF(A117="COMPOSICAO",S!$A:$D,I!$A:$D),3,FALSE)</f>
        <v>H</v>
      </c>
      <c r="H117" s="15">
        <v>1</v>
      </c>
      <c r="I117" s="15">
        <f>IF(A117="COMPOSICAO",VLOOKUP("TOTAL - "&amp;B117,COMPOSICAO_AUX_4!$A:$J,10,FALSE),VLOOKUP(B117,I!$A:$D,4,FALSE))</f>
        <v>0.09</v>
      </c>
      <c r="J117" s="238">
        <f>TRUNC(H117*I117,2)</f>
        <v>0.09</v>
      </c>
      <c r="K117" s="200"/>
    </row>
    <row r="118" spans="1:13" ht="45" customHeight="1" x14ac:dyDescent="0.25">
      <c r="A118" s="14" t="s">
        <v>391</v>
      </c>
      <c r="B118" s="20">
        <v>91689</v>
      </c>
      <c r="C118" s="198" t="str">
        <f>VLOOKUP(B118,IF(A118="COMPOSICAO",S!$A:$D,I!$A:$D),2,FALSE)</f>
        <v>SERRA CIRCULAR DE BANCADA COM MOTOR ELÉTRICO POTÊNCIA DE 5HP, COM COIFA PARA DISCO 10" - JUROS. AF_08/2015</v>
      </c>
      <c r="D118" s="198"/>
      <c r="E118" s="198"/>
      <c r="F118" s="198"/>
      <c r="G118" s="14" t="str">
        <f>VLOOKUP(B118,IF(A118="COMPOSICAO",S!$A:$D,I!$A:$D),3,FALSE)</f>
        <v>H</v>
      </c>
      <c r="H118" s="15">
        <v>1</v>
      </c>
      <c r="I118" s="15">
        <f>IF(A118="COMPOSICAO",VLOOKUP("TOTAL - "&amp;B118,COMPOSICAO_AUX_4!$A:$J,10,FALSE),VLOOKUP(B118,I!$A:$D,4,FALSE))</f>
        <v>0.01</v>
      </c>
      <c r="J118" s="238">
        <f>TRUNC(H118*I118,2)</f>
        <v>0.01</v>
      </c>
      <c r="K118" s="200"/>
    </row>
    <row r="119" spans="1:13" ht="15" customHeight="1" x14ac:dyDescent="0.25">
      <c r="A119" s="23" t="s">
        <v>565</v>
      </c>
      <c r="B119" s="24"/>
      <c r="C119" s="24"/>
      <c r="D119" s="24"/>
      <c r="E119" s="24"/>
      <c r="F119" s="24"/>
      <c r="G119" s="25"/>
      <c r="H119" s="26"/>
      <c r="I119" s="27"/>
      <c r="J119" s="238">
        <f>SUM(J115:K118)</f>
        <v>24.5</v>
      </c>
      <c r="K119" s="200"/>
    </row>
    <row r="120" spans="1:13" ht="15" customHeight="1" x14ac:dyDescent="0.25">
      <c r="A120" s="4"/>
      <c r="B120" s="4"/>
      <c r="C120" s="4"/>
      <c r="D120" s="4"/>
      <c r="E120" s="4"/>
      <c r="F120" s="4"/>
      <c r="G120" s="4"/>
      <c r="H120" s="4"/>
      <c r="I120" s="4"/>
      <c r="J120" s="4"/>
      <c r="K120" s="4"/>
    </row>
    <row r="121" spans="1:13" ht="15" customHeight="1" x14ac:dyDescent="0.25">
      <c r="A121" s="10" t="s">
        <v>384</v>
      </c>
      <c r="B121" s="10" t="s">
        <v>34</v>
      </c>
      <c r="C121" s="239" t="s">
        <v>6</v>
      </c>
      <c r="D121" s="240"/>
      <c r="E121" s="240"/>
      <c r="F121" s="240"/>
      <c r="G121" s="7" t="s">
        <v>35</v>
      </c>
      <c r="H121" s="7" t="s">
        <v>385</v>
      </c>
      <c r="I121" s="7" t="s">
        <v>386</v>
      </c>
      <c r="J121" s="241" t="s">
        <v>8</v>
      </c>
      <c r="K121" s="242"/>
    </row>
    <row r="122" spans="1:13" ht="30" customHeight="1" x14ac:dyDescent="0.25">
      <c r="A122" s="7" t="s">
        <v>387</v>
      </c>
      <c r="B122" s="28">
        <v>95308</v>
      </c>
      <c r="C122" s="243" t="str">
        <f>VLOOKUP(B122,S!$A:$D,2,FALSE)</f>
        <v>CURSO DE CAPACITAÇÃO PARA AJUDANTE DE ARMADOR (ENCARGOS COMPLEMENTARES) - HORISTA</v>
      </c>
      <c r="D122" s="243"/>
      <c r="E122" s="243"/>
      <c r="F122" s="244"/>
      <c r="G122" s="7" t="str">
        <f>VLOOKUP(B122,S!$A:$D,3,FALSE)</f>
        <v>H</v>
      </c>
      <c r="H122" s="21"/>
      <c r="I122" s="21">
        <f>J124</f>
        <v>0.08</v>
      </c>
      <c r="J122" s="245"/>
      <c r="K122" s="246"/>
      <c r="L122" s="21">
        <f>VLOOKUP(B122,S!$A:$D,4,FALSE)</f>
        <v>0.08</v>
      </c>
      <c r="M122" s="7" t="str">
        <f>IF(ROUND((L122-I122),2)=0,"OK, confere com a tabela.",IF(ROUND((L122-I122),2)&lt;0,"ACIMA ("&amp;TEXT(ROUND(I122*100/L122,4),"0,0000")&amp;" %) da tabela.","ABAIXO ("&amp;TEXT(ROUND(I122*100/L122,4),"0,0000")&amp;" %) da tabela."))</f>
        <v>OK, confere com a tabela.</v>
      </c>
    </row>
    <row r="123" spans="1:13" ht="15" customHeight="1" x14ac:dyDescent="0.25">
      <c r="A123" s="14" t="s">
        <v>396</v>
      </c>
      <c r="B123" s="20">
        <v>6114</v>
      </c>
      <c r="C123" s="198" t="str">
        <f>VLOOKUP(B123,IF(A123="COMPOSICAO",S!$A:$D,I!$A:$D),2,FALSE)</f>
        <v>AJUDANTE DE ARMADOR</v>
      </c>
      <c r="D123" s="198"/>
      <c r="E123" s="198"/>
      <c r="F123" s="198"/>
      <c r="G123" s="14" t="str">
        <f>VLOOKUP(B123,IF(A123="COMPOSICAO",S!$A:$D,I!$A:$D),3,FALSE)</f>
        <v>H</v>
      </c>
      <c r="H123" s="30">
        <v>8.2000000000000007E-3</v>
      </c>
      <c r="I123" s="15">
        <f>IF(A123="COMPOSICAO",VLOOKUP("TOTAL - "&amp;B123,COMPOSICAO_AUX_4!$A:$J,10,FALSE),VLOOKUP(B123,I!$A:$D,4,FALSE))</f>
        <v>10.41</v>
      </c>
      <c r="J123" s="238">
        <f>TRUNC(H123*I123,2)</f>
        <v>0.08</v>
      </c>
      <c r="K123" s="200"/>
    </row>
    <row r="124" spans="1:13" ht="15" customHeight="1" x14ac:dyDescent="0.25">
      <c r="A124" s="23" t="s">
        <v>863</v>
      </c>
      <c r="B124" s="24"/>
      <c r="C124" s="24"/>
      <c r="D124" s="24"/>
      <c r="E124" s="24"/>
      <c r="F124" s="24"/>
      <c r="G124" s="25"/>
      <c r="H124" s="26"/>
      <c r="I124" s="27"/>
      <c r="J124" s="238">
        <f>SUM(J122:K123)</f>
        <v>0.08</v>
      </c>
      <c r="K124" s="200"/>
    </row>
    <row r="125" spans="1:13" ht="15" customHeight="1" x14ac:dyDescent="0.25">
      <c r="A125" s="4"/>
      <c r="B125" s="4"/>
      <c r="C125" s="4"/>
      <c r="D125" s="4"/>
      <c r="E125" s="4"/>
      <c r="F125" s="4"/>
      <c r="G125" s="4"/>
      <c r="H125" s="4"/>
      <c r="I125" s="4"/>
      <c r="J125" s="4"/>
      <c r="K125" s="4"/>
    </row>
    <row r="126" spans="1:13" ht="15" customHeight="1" x14ac:dyDescent="0.25">
      <c r="A126" s="10" t="s">
        <v>384</v>
      </c>
      <c r="B126" s="10" t="s">
        <v>34</v>
      </c>
      <c r="C126" s="239" t="s">
        <v>6</v>
      </c>
      <c r="D126" s="240"/>
      <c r="E126" s="240"/>
      <c r="F126" s="240"/>
      <c r="G126" s="7" t="s">
        <v>35</v>
      </c>
      <c r="H126" s="7" t="s">
        <v>385</v>
      </c>
      <c r="I126" s="7" t="s">
        <v>386</v>
      </c>
      <c r="J126" s="241" t="s">
        <v>8</v>
      </c>
      <c r="K126" s="242"/>
    </row>
    <row r="127" spans="1:13" ht="30" customHeight="1" x14ac:dyDescent="0.25">
      <c r="A127" s="7" t="s">
        <v>387</v>
      </c>
      <c r="B127" s="28">
        <v>95314</v>
      </c>
      <c r="C127" s="243" t="str">
        <f>VLOOKUP(B127,S!$A:$D,2,FALSE)</f>
        <v>CURSO DE CAPACITAÇÃO PARA ARMADOR (ENCARGOS COMPLEMENTARES) - HORISTA</v>
      </c>
      <c r="D127" s="243"/>
      <c r="E127" s="243"/>
      <c r="F127" s="244"/>
      <c r="G127" s="7" t="str">
        <f>VLOOKUP(B127,S!$A:$D,3,FALSE)</f>
        <v>H</v>
      </c>
      <c r="H127" s="21"/>
      <c r="I127" s="21">
        <f>J129</f>
        <v>0.12</v>
      </c>
      <c r="J127" s="245"/>
      <c r="K127" s="246"/>
      <c r="L127" s="21">
        <f>VLOOKUP(B127,S!$A:$D,4,FALSE)</f>
        <v>0.12</v>
      </c>
      <c r="M127" s="7" t="str">
        <f>IF(ROUND((L127-I127),2)=0,"OK, confere com a tabela.",IF(ROUND((L127-I127),2)&lt;0,"ACIMA ("&amp;TEXT(ROUND(I127*100/L127,4),"0,0000")&amp;" %) da tabela.","ABAIXO ("&amp;TEXT(ROUND(I127*100/L127,4),"0,0000")&amp;" %) da tabela."))</f>
        <v>OK, confere com a tabela.</v>
      </c>
    </row>
    <row r="128" spans="1:13" ht="15" customHeight="1" x14ac:dyDescent="0.25">
      <c r="A128" s="14" t="s">
        <v>396</v>
      </c>
      <c r="B128" s="20">
        <v>378</v>
      </c>
      <c r="C128" s="198" t="str">
        <f>VLOOKUP(B128,IF(A128="COMPOSICAO",S!$A:$D,I!$A:$D),2,FALSE)</f>
        <v>ARMADOR</v>
      </c>
      <c r="D128" s="198"/>
      <c r="E128" s="198"/>
      <c r="F128" s="198"/>
      <c r="G128" s="14" t="str">
        <f>VLOOKUP(B128,IF(A128="COMPOSICAO",S!$A:$D,I!$A:$D),3,FALSE)</f>
        <v>H</v>
      </c>
      <c r="H128" s="30">
        <v>8.2000000000000007E-3</v>
      </c>
      <c r="I128" s="15">
        <f>IF(A128="COMPOSICAO",VLOOKUP("TOTAL - "&amp;B128,COMPOSICAO_AUX_4!$A:$J,10,FALSE),VLOOKUP(B128,I!$A:$D,4,FALSE))</f>
        <v>14.93</v>
      </c>
      <c r="J128" s="238">
        <f>TRUNC(H128*I128,2)</f>
        <v>0.12</v>
      </c>
      <c r="K128" s="200"/>
    </row>
    <row r="129" spans="1:13" ht="15" customHeight="1" x14ac:dyDescent="0.25">
      <c r="A129" s="23" t="s">
        <v>864</v>
      </c>
      <c r="B129" s="24"/>
      <c r="C129" s="24"/>
      <c r="D129" s="24"/>
      <c r="E129" s="24"/>
      <c r="F129" s="24"/>
      <c r="G129" s="25"/>
      <c r="H129" s="26"/>
      <c r="I129" s="27"/>
      <c r="J129" s="238">
        <f>SUM(J127:K128)</f>
        <v>0.12</v>
      </c>
      <c r="K129" s="200"/>
    </row>
    <row r="130" spans="1:13" ht="15" customHeight="1" x14ac:dyDescent="0.25">
      <c r="A130" s="4"/>
      <c r="B130" s="4"/>
      <c r="C130" s="4"/>
      <c r="D130" s="4"/>
      <c r="E130" s="4"/>
      <c r="F130" s="4"/>
      <c r="G130" s="4"/>
      <c r="H130" s="4"/>
      <c r="I130" s="4"/>
      <c r="J130" s="4"/>
      <c r="K130" s="4"/>
    </row>
    <row r="131" spans="1:13" ht="15" customHeight="1" x14ac:dyDescent="0.25">
      <c r="A131" s="10" t="s">
        <v>384</v>
      </c>
      <c r="B131" s="10" t="s">
        <v>34</v>
      </c>
      <c r="C131" s="239" t="s">
        <v>6</v>
      </c>
      <c r="D131" s="240"/>
      <c r="E131" s="240"/>
      <c r="F131" s="240"/>
      <c r="G131" s="7" t="s">
        <v>35</v>
      </c>
      <c r="H131" s="7" t="s">
        <v>385</v>
      </c>
      <c r="I131" s="7" t="s">
        <v>386</v>
      </c>
      <c r="J131" s="241" t="s">
        <v>8</v>
      </c>
      <c r="K131" s="242"/>
    </row>
    <row r="132" spans="1:13" ht="30" customHeight="1" x14ac:dyDescent="0.25">
      <c r="A132" s="7" t="s">
        <v>387</v>
      </c>
      <c r="B132" s="28">
        <v>88238</v>
      </c>
      <c r="C132" s="243" t="str">
        <f>VLOOKUP(B132,S!$A:$D,2,FALSE)</f>
        <v>AJUDANTE DE ARMADOR COM ENCARGOS COMPLEMENTARES</v>
      </c>
      <c r="D132" s="243"/>
      <c r="E132" s="243"/>
      <c r="F132" s="244"/>
      <c r="G132" s="7" t="str">
        <f>VLOOKUP(B132,S!$A:$D,3,FALSE)</f>
        <v>H</v>
      </c>
      <c r="H132" s="21"/>
      <c r="I132" s="21">
        <f>J141</f>
        <v>15.19</v>
      </c>
      <c r="J132" s="245"/>
      <c r="K132" s="246"/>
      <c r="L132" s="21">
        <f>VLOOKUP(B132,S!$A:$D,4,FALSE)</f>
        <v>15.19</v>
      </c>
      <c r="M132" s="7" t="str">
        <f>IF(ROUND((L132-I132),2)=0,"OK, confere com a tabela.",IF(ROUND((L132-I132),2)&lt;0,"ACIMA ("&amp;TEXT(ROUND(I132*100/L132,4),"0,0000")&amp;" %) da tabela.","ABAIXO ("&amp;TEXT(ROUND(I132*100/L132,4),"0,0000")&amp;" %) da tabela."))</f>
        <v>OK, confere com a tabela.</v>
      </c>
    </row>
    <row r="133" spans="1:13" ht="15" customHeight="1" x14ac:dyDescent="0.25">
      <c r="A133" s="14" t="s">
        <v>396</v>
      </c>
      <c r="B133" s="20">
        <v>6114</v>
      </c>
      <c r="C133" s="198" t="str">
        <f>VLOOKUP(B133,IF(A133="COMPOSICAO",S!$A:$D,I!$A:$D),2,FALSE)</f>
        <v>AJUDANTE DE ARMADOR</v>
      </c>
      <c r="D133" s="198"/>
      <c r="E133" s="198"/>
      <c r="F133" s="198"/>
      <c r="G133" s="14" t="str">
        <f>VLOOKUP(B133,IF(A133="COMPOSICAO",S!$A:$D,I!$A:$D),3,FALSE)</f>
        <v>H</v>
      </c>
      <c r="H133" s="15">
        <v>1</v>
      </c>
      <c r="I133" s="15">
        <f>IF(A133="COMPOSICAO",VLOOKUP("TOTAL - "&amp;B133,COMPOSICAO_AUX_4!$A:$J,10,FALSE),VLOOKUP(B133,I!$A:$D,4,FALSE))</f>
        <v>10.41</v>
      </c>
      <c r="J133" s="238">
        <f t="shared" ref="J133:J140" si="2">TRUNC(H133*I133,2)</f>
        <v>10.41</v>
      </c>
      <c r="K133" s="200"/>
    </row>
    <row r="134" spans="1:13" ht="15" customHeight="1" x14ac:dyDescent="0.25">
      <c r="A134" s="14" t="s">
        <v>396</v>
      </c>
      <c r="B134" s="20">
        <v>37370</v>
      </c>
      <c r="C134" s="198" t="str">
        <f>VLOOKUP(B134,IF(A134="COMPOSICAO",S!$A:$D,I!$A:$D),2,FALSE)</f>
        <v>ALIMENTACAO - HORISTA (COLETADO CAIXA)</v>
      </c>
      <c r="D134" s="198"/>
      <c r="E134" s="198"/>
      <c r="F134" s="198"/>
      <c r="G134" s="14" t="str">
        <f>VLOOKUP(B134,IF(A134="COMPOSICAO",S!$A:$D,I!$A:$D),3,FALSE)</f>
        <v>H</v>
      </c>
      <c r="H134" s="15">
        <v>1</v>
      </c>
      <c r="I134" s="15">
        <f>IF(A134="COMPOSICAO",VLOOKUP("TOTAL - "&amp;B134,COMPOSICAO_AUX_4!$A:$J,10,FALSE),VLOOKUP(B134,I!$A:$D,4,FALSE))</f>
        <v>1.86</v>
      </c>
      <c r="J134" s="238">
        <f t="shared" si="2"/>
        <v>1.86</v>
      </c>
      <c r="K134" s="200"/>
    </row>
    <row r="135" spans="1:13" ht="15" customHeight="1" x14ac:dyDescent="0.25">
      <c r="A135" s="14" t="s">
        <v>396</v>
      </c>
      <c r="B135" s="20">
        <v>37371</v>
      </c>
      <c r="C135" s="198" t="str">
        <f>VLOOKUP(B135,IF(A135="COMPOSICAO",S!$A:$D,I!$A:$D),2,FALSE)</f>
        <v>TRANSPORTE - HORISTA (COLETADO CAIXA)</v>
      </c>
      <c r="D135" s="198"/>
      <c r="E135" s="198"/>
      <c r="F135" s="198"/>
      <c r="G135" s="14" t="str">
        <f>VLOOKUP(B135,IF(A135="COMPOSICAO",S!$A:$D,I!$A:$D),3,FALSE)</f>
        <v>H</v>
      </c>
      <c r="H135" s="15">
        <v>1</v>
      </c>
      <c r="I135" s="15">
        <f>IF(A135="COMPOSICAO",VLOOKUP("TOTAL - "&amp;B135,COMPOSICAO_AUX_4!$A:$J,10,FALSE),VLOOKUP(B135,I!$A:$D,4,FALSE))</f>
        <v>0.7</v>
      </c>
      <c r="J135" s="238">
        <f t="shared" si="2"/>
        <v>0.7</v>
      </c>
      <c r="K135" s="200"/>
    </row>
    <row r="136" spans="1:13" ht="15" customHeight="1" x14ac:dyDescent="0.25">
      <c r="A136" s="14" t="s">
        <v>396</v>
      </c>
      <c r="B136" s="20">
        <v>37372</v>
      </c>
      <c r="C136" s="198" t="str">
        <f>VLOOKUP(B136,IF(A136="COMPOSICAO",S!$A:$D,I!$A:$D),2,FALSE)</f>
        <v>EXAMES - HORISTA (COLETADO CAIXA)</v>
      </c>
      <c r="D136" s="198"/>
      <c r="E136" s="198"/>
      <c r="F136" s="198"/>
      <c r="G136" s="14" t="str">
        <f>VLOOKUP(B136,IF(A136="COMPOSICAO",S!$A:$D,I!$A:$D),3,FALSE)</f>
        <v>H</v>
      </c>
      <c r="H136" s="15">
        <v>1</v>
      </c>
      <c r="I136" s="15">
        <f>IF(A136="COMPOSICAO",VLOOKUP("TOTAL - "&amp;B136,COMPOSICAO_AUX_4!$A:$J,10,FALSE),VLOOKUP(B136,I!$A:$D,4,FALSE))</f>
        <v>0.55000000000000004</v>
      </c>
      <c r="J136" s="238">
        <f t="shared" si="2"/>
        <v>0.55000000000000004</v>
      </c>
      <c r="K136" s="200"/>
    </row>
    <row r="137" spans="1:13" ht="15" customHeight="1" x14ac:dyDescent="0.25">
      <c r="A137" s="14" t="s">
        <v>396</v>
      </c>
      <c r="B137" s="20">
        <v>37373</v>
      </c>
      <c r="C137" s="198" t="str">
        <f>VLOOKUP(B137,IF(A137="COMPOSICAO",S!$A:$D,I!$A:$D),2,FALSE)</f>
        <v>SEGURO - HORISTA (COLETADO CAIXA)</v>
      </c>
      <c r="D137" s="198"/>
      <c r="E137" s="198"/>
      <c r="F137" s="198"/>
      <c r="G137" s="14" t="str">
        <f>VLOOKUP(B137,IF(A137="COMPOSICAO",S!$A:$D,I!$A:$D),3,FALSE)</f>
        <v>H</v>
      </c>
      <c r="H137" s="15">
        <v>1</v>
      </c>
      <c r="I137" s="15">
        <f>IF(A137="COMPOSICAO",VLOOKUP("TOTAL - "&amp;B137,COMPOSICAO_AUX_4!$A:$J,10,FALSE),VLOOKUP(B137,I!$A:$D,4,FALSE))</f>
        <v>0.06</v>
      </c>
      <c r="J137" s="238">
        <f t="shared" si="2"/>
        <v>0.06</v>
      </c>
      <c r="K137" s="200"/>
    </row>
    <row r="138" spans="1:13" ht="30" customHeight="1" x14ac:dyDescent="0.25">
      <c r="A138" s="14" t="s">
        <v>396</v>
      </c>
      <c r="B138" s="20">
        <v>43465</v>
      </c>
      <c r="C138" s="198" t="str">
        <f>VLOOKUP(B138,IF(A138="COMPOSICAO",S!$A:$D,I!$A:$D),2,FALSE)</f>
        <v>FERRAMENTAS - FAMILIA PEDREIRO - HORISTA (ENCARGOS COMPLEMENTARES - COLETADO CAIXA)</v>
      </c>
      <c r="D138" s="198"/>
      <c r="E138" s="198"/>
      <c r="F138" s="198"/>
      <c r="G138" s="14" t="str">
        <f>VLOOKUP(B138,IF(A138="COMPOSICAO",S!$A:$D,I!$A:$D),3,FALSE)</f>
        <v>H</v>
      </c>
      <c r="H138" s="15">
        <v>1</v>
      </c>
      <c r="I138" s="15">
        <f>IF(A138="COMPOSICAO",VLOOKUP("TOTAL - "&amp;B138,COMPOSICAO_AUX_4!$A:$J,10,FALSE),VLOOKUP(B138,I!$A:$D,4,FALSE))</f>
        <v>0.57999999999999996</v>
      </c>
      <c r="J138" s="238">
        <f t="shared" si="2"/>
        <v>0.57999999999999996</v>
      </c>
      <c r="K138" s="200"/>
    </row>
    <row r="139" spans="1:13" ht="30" customHeight="1" x14ac:dyDescent="0.25">
      <c r="A139" s="14" t="s">
        <v>396</v>
      </c>
      <c r="B139" s="20">
        <v>43489</v>
      </c>
      <c r="C139" s="198" t="str">
        <f>VLOOKUP(B139,IF(A139="COMPOSICAO",S!$A:$D,I!$A:$D),2,FALSE)</f>
        <v>EPI - FAMILIA PEDREIRO - HORISTA (ENCARGOS COMPLEMENTARES - COLETADO CAIXA)</v>
      </c>
      <c r="D139" s="198"/>
      <c r="E139" s="198"/>
      <c r="F139" s="198"/>
      <c r="G139" s="14" t="str">
        <f>VLOOKUP(B139,IF(A139="COMPOSICAO",S!$A:$D,I!$A:$D),3,FALSE)</f>
        <v>H</v>
      </c>
      <c r="H139" s="15">
        <v>1</v>
      </c>
      <c r="I139" s="15">
        <f>IF(A139="COMPOSICAO",VLOOKUP("TOTAL - "&amp;B139,COMPOSICAO_AUX_4!$A:$J,10,FALSE),VLOOKUP(B139,I!$A:$D,4,FALSE))</f>
        <v>0.95</v>
      </c>
      <c r="J139" s="238">
        <f t="shared" si="2"/>
        <v>0.95</v>
      </c>
      <c r="K139" s="200"/>
    </row>
    <row r="140" spans="1:13" ht="30" customHeight="1" x14ac:dyDescent="0.25">
      <c r="A140" s="14" t="s">
        <v>391</v>
      </c>
      <c r="B140" s="20">
        <v>95308</v>
      </c>
      <c r="C140" s="198" t="str">
        <f>VLOOKUP(B140,IF(A140="COMPOSICAO",S!$A:$D,I!$A:$D),2,FALSE)</f>
        <v>CURSO DE CAPACITAÇÃO PARA AJUDANTE DE ARMADOR (ENCARGOS COMPLEMENTARES) - HORISTA</v>
      </c>
      <c r="D140" s="198"/>
      <c r="E140" s="198"/>
      <c r="F140" s="198"/>
      <c r="G140" s="14" t="str">
        <f>VLOOKUP(B140,IF(A140="COMPOSICAO",S!$A:$D,I!$A:$D),3,FALSE)</f>
        <v>H</v>
      </c>
      <c r="H140" s="15">
        <v>1</v>
      </c>
      <c r="I140" s="15">
        <f>IF(A140="COMPOSICAO",VLOOKUP("TOTAL - "&amp;B140,COMPOSICAO_AUX_4!$A:$J,10,FALSE),VLOOKUP(B140,I!$A:$D,4,FALSE))</f>
        <v>0.08</v>
      </c>
      <c r="J140" s="238">
        <f t="shared" si="2"/>
        <v>0.08</v>
      </c>
      <c r="K140" s="200"/>
    </row>
    <row r="141" spans="1:13" ht="15" customHeight="1" x14ac:dyDescent="0.25">
      <c r="A141" s="23" t="s">
        <v>760</v>
      </c>
      <c r="B141" s="24"/>
      <c r="C141" s="24"/>
      <c r="D141" s="24"/>
      <c r="E141" s="24"/>
      <c r="F141" s="24"/>
      <c r="G141" s="25"/>
      <c r="H141" s="26"/>
      <c r="I141" s="27"/>
      <c r="J141" s="238">
        <f>SUM(J132:K140)</f>
        <v>15.19</v>
      </c>
      <c r="K141" s="200"/>
    </row>
    <row r="142" spans="1:13" ht="15" customHeight="1" x14ac:dyDescent="0.25">
      <c r="A142" s="4"/>
      <c r="B142" s="4"/>
      <c r="C142" s="4"/>
      <c r="D142" s="4"/>
      <c r="E142" s="4"/>
      <c r="F142" s="4"/>
      <c r="G142" s="4"/>
      <c r="H142" s="4"/>
      <c r="I142" s="4"/>
      <c r="J142" s="4"/>
      <c r="K142" s="4"/>
    </row>
    <row r="143" spans="1:13" ht="15" customHeight="1" x14ac:dyDescent="0.25">
      <c r="A143" s="10" t="s">
        <v>384</v>
      </c>
      <c r="B143" s="10" t="s">
        <v>34</v>
      </c>
      <c r="C143" s="239" t="s">
        <v>6</v>
      </c>
      <c r="D143" s="240"/>
      <c r="E143" s="240"/>
      <c r="F143" s="240"/>
      <c r="G143" s="7" t="s">
        <v>35</v>
      </c>
      <c r="H143" s="7" t="s">
        <v>385</v>
      </c>
      <c r="I143" s="7" t="s">
        <v>386</v>
      </c>
      <c r="J143" s="241" t="s">
        <v>8</v>
      </c>
      <c r="K143" s="242"/>
    </row>
    <row r="144" spans="1:13" ht="15" customHeight="1" x14ac:dyDescent="0.25">
      <c r="A144" s="7" t="s">
        <v>387</v>
      </c>
      <c r="B144" s="28">
        <v>88245</v>
      </c>
      <c r="C144" s="243" t="str">
        <f>VLOOKUP(B144,S!$A:$D,2,FALSE)</f>
        <v>ARMADOR COM ENCARGOS COMPLEMENTARES</v>
      </c>
      <c r="D144" s="243"/>
      <c r="E144" s="243"/>
      <c r="F144" s="244"/>
      <c r="G144" s="7" t="str">
        <f>VLOOKUP(B144,S!$A:$D,3,FALSE)</f>
        <v>H</v>
      </c>
      <c r="H144" s="21"/>
      <c r="I144" s="21">
        <f>J153</f>
        <v>19.749999999999996</v>
      </c>
      <c r="J144" s="245"/>
      <c r="K144" s="246"/>
      <c r="L144" s="21">
        <f>VLOOKUP(B144,S!$A:$D,4,FALSE)</f>
        <v>19.75</v>
      </c>
      <c r="M144" s="7" t="str">
        <f>IF(ROUND((L144-I144),2)=0,"OK, confere com a tabela.",IF(ROUND((L144-I144),2)&lt;0,"ACIMA ("&amp;TEXT(ROUND(I144*100/L144,4),"0,0000")&amp;" %) da tabela.","ABAIXO ("&amp;TEXT(ROUND(I144*100/L144,4),"0,0000")&amp;" %) da tabela."))</f>
        <v>OK, confere com a tabela.</v>
      </c>
    </row>
    <row r="145" spans="1:13" ht="15" customHeight="1" x14ac:dyDescent="0.25">
      <c r="A145" s="14" t="s">
        <v>396</v>
      </c>
      <c r="B145" s="20">
        <v>378</v>
      </c>
      <c r="C145" s="198" t="str">
        <f>VLOOKUP(B145,IF(A145="COMPOSICAO",S!$A:$D,I!$A:$D),2,FALSE)</f>
        <v>ARMADOR</v>
      </c>
      <c r="D145" s="198"/>
      <c r="E145" s="198"/>
      <c r="F145" s="198"/>
      <c r="G145" s="14" t="str">
        <f>VLOOKUP(B145,IF(A145="COMPOSICAO",S!$A:$D,I!$A:$D),3,FALSE)</f>
        <v>H</v>
      </c>
      <c r="H145" s="15">
        <v>1</v>
      </c>
      <c r="I145" s="15">
        <f>IF(A145="COMPOSICAO",VLOOKUP("TOTAL - "&amp;B145,COMPOSICAO_AUX_4!$A:$J,10,FALSE),VLOOKUP(B145,I!$A:$D,4,FALSE))</f>
        <v>14.93</v>
      </c>
      <c r="J145" s="238">
        <f t="shared" ref="J145:J152" si="3">TRUNC(H145*I145,2)</f>
        <v>14.93</v>
      </c>
      <c r="K145" s="200"/>
    </row>
    <row r="146" spans="1:13" ht="15" customHeight="1" x14ac:dyDescent="0.25">
      <c r="A146" s="14" t="s">
        <v>396</v>
      </c>
      <c r="B146" s="20">
        <v>37370</v>
      </c>
      <c r="C146" s="198" t="str">
        <f>VLOOKUP(B146,IF(A146="COMPOSICAO",S!$A:$D,I!$A:$D),2,FALSE)</f>
        <v>ALIMENTACAO - HORISTA (COLETADO CAIXA)</v>
      </c>
      <c r="D146" s="198"/>
      <c r="E146" s="198"/>
      <c r="F146" s="198"/>
      <c r="G146" s="14" t="str">
        <f>VLOOKUP(B146,IF(A146="COMPOSICAO",S!$A:$D,I!$A:$D),3,FALSE)</f>
        <v>H</v>
      </c>
      <c r="H146" s="15">
        <v>1</v>
      </c>
      <c r="I146" s="15">
        <f>IF(A146="COMPOSICAO",VLOOKUP("TOTAL - "&amp;B146,COMPOSICAO_AUX_4!$A:$J,10,FALSE),VLOOKUP(B146,I!$A:$D,4,FALSE))</f>
        <v>1.86</v>
      </c>
      <c r="J146" s="238">
        <f t="shared" si="3"/>
        <v>1.86</v>
      </c>
      <c r="K146" s="200"/>
    </row>
    <row r="147" spans="1:13" ht="15" customHeight="1" x14ac:dyDescent="0.25">
      <c r="A147" s="14" t="s">
        <v>396</v>
      </c>
      <c r="B147" s="20">
        <v>37371</v>
      </c>
      <c r="C147" s="198" t="str">
        <f>VLOOKUP(B147,IF(A147="COMPOSICAO",S!$A:$D,I!$A:$D),2,FALSE)</f>
        <v>TRANSPORTE - HORISTA (COLETADO CAIXA)</v>
      </c>
      <c r="D147" s="198"/>
      <c r="E147" s="198"/>
      <c r="F147" s="198"/>
      <c r="G147" s="14" t="str">
        <f>VLOOKUP(B147,IF(A147="COMPOSICAO",S!$A:$D,I!$A:$D),3,FALSE)</f>
        <v>H</v>
      </c>
      <c r="H147" s="15">
        <v>1</v>
      </c>
      <c r="I147" s="15">
        <f>IF(A147="COMPOSICAO",VLOOKUP("TOTAL - "&amp;B147,COMPOSICAO_AUX_4!$A:$J,10,FALSE),VLOOKUP(B147,I!$A:$D,4,FALSE))</f>
        <v>0.7</v>
      </c>
      <c r="J147" s="238">
        <f t="shared" si="3"/>
        <v>0.7</v>
      </c>
      <c r="K147" s="200"/>
    </row>
    <row r="148" spans="1:13" ht="15" customHeight="1" x14ac:dyDescent="0.25">
      <c r="A148" s="14" t="s">
        <v>396</v>
      </c>
      <c r="B148" s="20">
        <v>37372</v>
      </c>
      <c r="C148" s="198" t="str">
        <f>VLOOKUP(B148,IF(A148="COMPOSICAO",S!$A:$D,I!$A:$D),2,FALSE)</f>
        <v>EXAMES - HORISTA (COLETADO CAIXA)</v>
      </c>
      <c r="D148" s="198"/>
      <c r="E148" s="198"/>
      <c r="F148" s="198"/>
      <c r="G148" s="14" t="str">
        <f>VLOOKUP(B148,IF(A148="COMPOSICAO",S!$A:$D,I!$A:$D),3,FALSE)</f>
        <v>H</v>
      </c>
      <c r="H148" s="15">
        <v>1</v>
      </c>
      <c r="I148" s="15">
        <f>IF(A148="COMPOSICAO",VLOOKUP("TOTAL - "&amp;B148,COMPOSICAO_AUX_4!$A:$J,10,FALSE),VLOOKUP(B148,I!$A:$D,4,FALSE))</f>
        <v>0.55000000000000004</v>
      </c>
      <c r="J148" s="238">
        <f t="shared" si="3"/>
        <v>0.55000000000000004</v>
      </c>
      <c r="K148" s="200"/>
    </row>
    <row r="149" spans="1:13" ht="15" customHeight="1" x14ac:dyDescent="0.25">
      <c r="A149" s="14" t="s">
        <v>396</v>
      </c>
      <c r="B149" s="20">
        <v>37373</v>
      </c>
      <c r="C149" s="198" t="str">
        <f>VLOOKUP(B149,IF(A149="COMPOSICAO",S!$A:$D,I!$A:$D),2,FALSE)</f>
        <v>SEGURO - HORISTA (COLETADO CAIXA)</v>
      </c>
      <c r="D149" s="198"/>
      <c r="E149" s="198"/>
      <c r="F149" s="198"/>
      <c r="G149" s="14" t="str">
        <f>VLOOKUP(B149,IF(A149="COMPOSICAO",S!$A:$D,I!$A:$D),3,FALSE)</f>
        <v>H</v>
      </c>
      <c r="H149" s="15">
        <v>1</v>
      </c>
      <c r="I149" s="15">
        <f>IF(A149="COMPOSICAO",VLOOKUP("TOTAL - "&amp;B149,COMPOSICAO_AUX_4!$A:$J,10,FALSE),VLOOKUP(B149,I!$A:$D,4,FALSE))</f>
        <v>0.06</v>
      </c>
      <c r="J149" s="238">
        <f t="shared" si="3"/>
        <v>0.06</v>
      </c>
      <c r="K149" s="200"/>
    </row>
    <row r="150" spans="1:13" ht="30" customHeight="1" x14ac:dyDescent="0.25">
      <c r="A150" s="14" t="s">
        <v>396</v>
      </c>
      <c r="B150" s="20">
        <v>43465</v>
      </c>
      <c r="C150" s="198" t="str">
        <f>VLOOKUP(B150,IF(A150="COMPOSICAO",S!$A:$D,I!$A:$D),2,FALSE)</f>
        <v>FERRAMENTAS - FAMILIA PEDREIRO - HORISTA (ENCARGOS COMPLEMENTARES - COLETADO CAIXA)</v>
      </c>
      <c r="D150" s="198"/>
      <c r="E150" s="198"/>
      <c r="F150" s="198"/>
      <c r="G150" s="14" t="str">
        <f>VLOOKUP(B150,IF(A150="COMPOSICAO",S!$A:$D,I!$A:$D),3,FALSE)</f>
        <v>H</v>
      </c>
      <c r="H150" s="15">
        <v>1</v>
      </c>
      <c r="I150" s="15">
        <f>IF(A150="COMPOSICAO",VLOOKUP("TOTAL - "&amp;B150,COMPOSICAO_AUX_4!$A:$J,10,FALSE),VLOOKUP(B150,I!$A:$D,4,FALSE))</f>
        <v>0.57999999999999996</v>
      </c>
      <c r="J150" s="238">
        <f t="shared" si="3"/>
        <v>0.57999999999999996</v>
      </c>
      <c r="K150" s="200"/>
    </row>
    <row r="151" spans="1:13" ht="30" customHeight="1" x14ac:dyDescent="0.25">
      <c r="A151" s="14" t="s">
        <v>396</v>
      </c>
      <c r="B151" s="20">
        <v>43489</v>
      </c>
      <c r="C151" s="198" t="str">
        <f>VLOOKUP(B151,IF(A151="COMPOSICAO",S!$A:$D,I!$A:$D),2,FALSE)</f>
        <v>EPI - FAMILIA PEDREIRO - HORISTA (ENCARGOS COMPLEMENTARES - COLETADO CAIXA)</v>
      </c>
      <c r="D151" s="198"/>
      <c r="E151" s="198"/>
      <c r="F151" s="198"/>
      <c r="G151" s="14" t="str">
        <f>VLOOKUP(B151,IF(A151="COMPOSICAO",S!$A:$D,I!$A:$D),3,FALSE)</f>
        <v>H</v>
      </c>
      <c r="H151" s="15">
        <v>1</v>
      </c>
      <c r="I151" s="15">
        <f>IF(A151="COMPOSICAO",VLOOKUP("TOTAL - "&amp;B151,COMPOSICAO_AUX_4!$A:$J,10,FALSE),VLOOKUP(B151,I!$A:$D,4,FALSE))</f>
        <v>0.95</v>
      </c>
      <c r="J151" s="238">
        <f t="shared" si="3"/>
        <v>0.95</v>
      </c>
      <c r="K151" s="200"/>
    </row>
    <row r="152" spans="1:13" ht="30" customHeight="1" x14ac:dyDescent="0.25">
      <c r="A152" s="14" t="s">
        <v>391</v>
      </c>
      <c r="B152" s="20">
        <v>95314</v>
      </c>
      <c r="C152" s="198" t="str">
        <f>VLOOKUP(B152,IF(A152="COMPOSICAO",S!$A:$D,I!$A:$D),2,FALSE)</f>
        <v>CURSO DE CAPACITAÇÃO PARA ARMADOR (ENCARGOS COMPLEMENTARES) - HORISTA</v>
      </c>
      <c r="D152" s="198"/>
      <c r="E152" s="198"/>
      <c r="F152" s="198"/>
      <c r="G152" s="14" t="str">
        <f>VLOOKUP(B152,IF(A152="COMPOSICAO",S!$A:$D,I!$A:$D),3,FALSE)</f>
        <v>H</v>
      </c>
      <c r="H152" s="15">
        <v>1</v>
      </c>
      <c r="I152" s="15">
        <f>IF(A152="COMPOSICAO",VLOOKUP("TOTAL - "&amp;B152,COMPOSICAO_AUX_4!$A:$J,10,FALSE),VLOOKUP(B152,I!$A:$D,4,FALSE))</f>
        <v>0.12</v>
      </c>
      <c r="J152" s="238">
        <f t="shared" si="3"/>
        <v>0.12</v>
      </c>
      <c r="K152" s="200"/>
    </row>
    <row r="153" spans="1:13" ht="15" customHeight="1" x14ac:dyDescent="0.25">
      <c r="A153" s="23" t="s">
        <v>761</v>
      </c>
      <c r="B153" s="24"/>
      <c r="C153" s="24"/>
      <c r="D153" s="24"/>
      <c r="E153" s="24"/>
      <c r="F153" s="24"/>
      <c r="G153" s="25"/>
      <c r="H153" s="26"/>
      <c r="I153" s="27"/>
      <c r="J153" s="238">
        <f>SUM(J144:K152)</f>
        <v>19.749999999999996</v>
      </c>
      <c r="K153" s="200"/>
    </row>
    <row r="154" spans="1:13" ht="15" customHeight="1" x14ac:dyDescent="0.25">
      <c r="A154" s="4"/>
      <c r="B154" s="4"/>
      <c r="C154" s="4"/>
      <c r="D154" s="4"/>
      <c r="E154" s="4"/>
      <c r="F154" s="4"/>
      <c r="G154" s="4"/>
      <c r="H154" s="4"/>
      <c r="I154" s="4"/>
      <c r="J154" s="4"/>
      <c r="K154" s="4"/>
    </row>
    <row r="155" spans="1:13" ht="15" customHeight="1" x14ac:dyDescent="0.25">
      <c r="A155" s="10" t="s">
        <v>384</v>
      </c>
      <c r="B155" s="10" t="s">
        <v>34</v>
      </c>
      <c r="C155" s="239" t="s">
        <v>6</v>
      </c>
      <c r="D155" s="240"/>
      <c r="E155" s="240"/>
      <c r="F155" s="240"/>
      <c r="G155" s="7" t="s">
        <v>35</v>
      </c>
      <c r="H155" s="7" t="s">
        <v>385</v>
      </c>
      <c r="I155" s="7" t="s">
        <v>386</v>
      </c>
      <c r="J155" s="241" t="s">
        <v>8</v>
      </c>
      <c r="K155" s="242"/>
    </row>
    <row r="156" spans="1:13" ht="30" customHeight="1" x14ac:dyDescent="0.25">
      <c r="A156" s="7" t="s">
        <v>387</v>
      </c>
      <c r="B156" s="28">
        <v>95371</v>
      </c>
      <c r="C156" s="243" t="str">
        <f>VLOOKUP(B156,S!$A:$D,2,FALSE)</f>
        <v>CURSO DE CAPACITAÇÃO PARA PEDREIRO (ENCARGOS COMPLEMENTARES) - HORISTA</v>
      </c>
      <c r="D156" s="243"/>
      <c r="E156" s="243"/>
      <c r="F156" s="244"/>
      <c r="G156" s="7" t="str">
        <f>VLOOKUP(B156,S!$A:$D,3,FALSE)</f>
        <v>H</v>
      </c>
      <c r="H156" s="21"/>
      <c r="I156" s="21">
        <f>J158</f>
        <v>0.22</v>
      </c>
      <c r="J156" s="245"/>
      <c r="K156" s="246"/>
      <c r="L156" s="21">
        <f>VLOOKUP(B156,S!$A:$D,4,FALSE)</f>
        <v>0.22</v>
      </c>
      <c r="M156" s="7" t="str">
        <f>IF(ROUND((L156-I156),2)=0,"OK, confere com a tabela.",IF(ROUND((L156-I156),2)&lt;0,"ACIMA ("&amp;TEXT(ROUND(I156*100/L156,4),"0,0000")&amp;" %) da tabela.","ABAIXO ("&amp;TEXT(ROUND(I156*100/L156,4),"0,0000")&amp;" %) da tabela."))</f>
        <v>OK, confere com a tabela.</v>
      </c>
    </row>
    <row r="157" spans="1:13" ht="15" customHeight="1" x14ac:dyDescent="0.25">
      <c r="A157" s="14" t="s">
        <v>396</v>
      </c>
      <c r="B157" s="20">
        <v>4750</v>
      </c>
      <c r="C157" s="198" t="str">
        <f>VLOOKUP(B157,IF(A157="COMPOSICAO",S!$A:$D,I!$A:$D),2,FALSE)</f>
        <v>PEDREIRO</v>
      </c>
      <c r="D157" s="198"/>
      <c r="E157" s="198"/>
      <c r="F157" s="198"/>
      <c r="G157" s="14" t="str">
        <f>VLOOKUP(B157,IF(A157="COMPOSICAO",S!$A:$D,I!$A:$D),3,FALSE)</f>
        <v>H</v>
      </c>
      <c r="H157" s="30">
        <v>1.5100000000000001E-2</v>
      </c>
      <c r="I157" s="15">
        <f>IF(A157="COMPOSICAO",VLOOKUP("TOTAL - "&amp;B157,COMPOSICAO_AUX_4!$A:$J,10,FALSE),VLOOKUP(B157,I!$A:$D,4,FALSE))</f>
        <v>14.93</v>
      </c>
      <c r="J157" s="238">
        <f>TRUNC(H157*I157,2)</f>
        <v>0.22</v>
      </c>
      <c r="K157" s="200"/>
    </row>
    <row r="158" spans="1:13" ht="15" customHeight="1" x14ac:dyDescent="0.25">
      <c r="A158" s="23" t="s">
        <v>746</v>
      </c>
      <c r="B158" s="24"/>
      <c r="C158" s="24"/>
      <c r="D158" s="24"/>
      <c r="E158" s="24"/>
      <c r="F158" s="24"/>
      <c r="G158" s="25"/>
      <c r="H158" s="26"/>
      <c r="I158" s="27"/>
      <c r="J158" s="238">
        <f>SUM(J156:K157)</f>
        <v>0.22</v>
      </c>
      <c r="K158" s="200"/>
    </row>
    <row r="159" spans="1:13" ht="15" customHeight="1" x14ac:dyDescent="0.25">
      <c r="A159" s="4"/>
      <c r="B159" s="4"/>
      <c r="C159" s="4"/>
      <c r="D159" s="4"/>
      <c r="E159" s="4"/>
      <c r="F159" s="4"/>
      <c r="G159" s="4"/>
      <c r="H159" s="4"/>
      <c r="I159" s="4"/>
      <c r="J159" s="4"/>
      <c r="K159" s="4"/>
    </row>
    <row r="160" spans="1:13" ht="15" customHeight="1" x14ac:dyDescent="0.25">
      <c r="A160" s="10" t="s">
        <v>384</v>
      </c>
      <c r="B160" s="10" t="s">
        <v>34</v>
      </c>
      <c r="C160" s="239" t="s">
        <v>6</v>
      </c>
      <c r="D160" s="240"/>
      <c r="E160" s="240"/>
      <c r="F160" s="240"/>
      <c r="G160" s="7" t="s">
        <v>35</v>
      </c>
      <c r="H160" s="7" t="s">
        <v>385</v>
      </c>
      <c r="I160" s="7" t="s">
        <v>386</v>
      </c>
      <c r="J160" s="241" t="s">
        <v>8</v>
      </c>
      <c r="K160" s="242"/>
    </row>
    <row r="161" spans="1:13" ht="45" customHeight="1" x14ac:dyDescent="0.25">
      <c r="A161" s="7" t="s">
        <v>563</v>
      </c>
      <c r="B161" s="28">
        <v>90582</v>
      </c>
      <c r="C161" s="243" t="str">
        <f>VLOOKUP(B161,S!$A:$D,2,FALSE)</f>
        <v>VIBRADOR DE IMERSÃO, DIÂMETRO DE PONTEIRA 45MM, MOTOR ELÉTRICO TRIFÁSICO POTÊNCIA DE 2 CV - DEPRECIAÇÃO. AF_06/2015</v>
      </c>
      <c r="D161" s="243"/>
      <c r="E161" s="243"/>
      <c r="F161" s="244"/>
      <c r="G161" s="7" t="str">
        <f>VLOOKUP(B161,S!$A:$D,3,FALSE)</f>
        <v>H</v>
      </c>
      <c r="H161" s="21"/>
      <c r="I161" s="21">
        <f>J163</f>
        <v>0.36</v>
      </c>
      <c r="J161" s="245"/>
      <c r="K161" s="246"/>
      <c r="L161" s="21">
        <f>VLOOKUP(B161,S!$A:$D,4,FALSE)</f>
        <v>0.36</v>
      </c>
      <c r="M161" s="7" t="str">
        <f>IF(ROUND((L161-I161),2)=0,"OK, confere com a tabela.",IF(ROUND((L161-I161),2)&lt;0,"ACIMA ("&amp;TEXT(ROUND(I161*100/L161,4),"0,0000")&amp;" %) da tabela.","ABAIXO ("&amp;TEXT(ROUND(I161*100/L161,4),"0,0000")&amp;" %) da tabela."))</f>
        <v>OK, confere com a tabela.</v>
      </c>
    </row>
    <row r="162" spans="1:13" ht="45" customHeight="1" x14ac:dyDescent="0.25">
      <c r="A162" s="14" t="s">
        <v>396</v>
      </c>
      <c r="B162" s="20">
        <v>13896</v>
      </c>
      <c r="C162" s="198" t="str">
        <f>VLOOKUP(B162,IF(A162="COMPOSICAO",S!$A:$D,I!$A:$D),2,FALSE)</f>
        <v>VIBRADOR DE IMERSAO, DIAMETRO DA PONTEIRA DE *45* MM, COM MOTOR ELETRICO TRIFASICO DE 2 HP (2 CV)</v>
      </c>
      <c r="D162" s="198"/>
      <c r="E162" s="198"/>
      <c r="F162" s="198"/>
      <c r="G162" s="14" t="str">
        <f>VLOOKUP(B162,IF(A162="COMPOSICAO",S!$A:$D,I!$A:$D),3,FALSE)</f>
        <v>UN</v>
      </c>
      <c r="H162" s="31">
        <v>1.2799999999999999E-4</v>
      </c>
      <c r="I162" s="15">
        <f>IF(A162="COMPOSICAO",VLOOKUP("TOTAL - "&amp;B162,COMPOSICAO_AUX_4!$A:$J,10,FALSE),VLOOKUP(B162,I!$A:$D,4,FALSE))</f>
        <v>2825.82</v>
      </c>
      <c r="J162" s="238">
        <f>TRUNC(H162*I162,2)</f>
        <v>0.36</v>
      </c>
      <c r="K162" s="200"/>
    </row>
    <row r="163" spans="1:13" ht="15" customHeight="1" x14ac:dyDescent="0.25">
      <c r="A163" s="23" t="s">
        <v>750</v>
      </c>
      <c r="B163" s="24"/>
      <c r="C163" s="24"/>
      <c r="D163" s="24"/>
      <c r="E163" s="24"/>
      <c r="F163" s="24"/>
      <c r="G163" s="25"/>
      <c r="H163" s="26"/>
      <c r="I163" s="27"/>
      <c r="J163" s="238">
        <f>SUM(J161:K162)</f>
        <v>0.36</v>
      </c>
      <c r="K163" s="200"/>
    </row>
    <row r="164" spans="1:13" ht="15" customHeight="1" x14ac:dyDescent="0.25">
      <c r="A164" s="4"/>
      <c r="B164" s="4"/>
      <c r="C164" s="4"/>
      <c r="D164" s="4"/>
      <c r="E164" s="4"/>
      <c r="F164" s="4"/>
      <c r="G164" s="4"/>
      <c r="H164" s="4"/>
      <c r="I164" s="4"/>
      <c r="J164" s="4"/>
      <c r="K164" s="4"/>
    </row>
    <row r="165" spans="1:13" ht="15" customHeight="1" x14ac:dyDescent="0.25">
      <c r="A165" s="10" t="s">
        <v>384</v>
      </c>
      <c r="B165" s="10" t="s">
        <v>34</v>
      </c>
      <c r="C165" s="239" t="s">
        <v>6</v>
      </c>
      <c r="D165" s="240"/>
      <c r="E165" s="240"/>
      <c r="F165" s="240"/>
      <c r="G165" s="7" t="s">
        <v>35</v>
      </c>
      <c r="H165" s="7" t="s">
        <v>385</v>
      </c>
      <c r="I165" s="7" t="s">
        <v>386</v>
      </c>
      <c r="J165" s="241" t="s">
        <v>8</v>
      </c>
      <c r="K165" s="242"/>
    </row>
    <row r="166" spans="1:13" ht="45" customHeight="1" x14ac:dyDescent="0.25">
      <c r="A166" s="7" t="s">
        <v>563</v>
      </c>
      <c r="B166" s="28">
        <v>90583</v>
      </c>
      <c r="C166" s="243" t="str">
        <f>VLOOKUP(B166,S!$A:$D,2,FALSE)</f>
        <v>VIBRADOR DE IMERSÃO, DIÂMETRO DE PONTEIRA 45MM, MOTOR ELÉTRICO TRIFÁSICO POTÊNCIA DE 2 CV - JUROS. AF_06/2015</v>
      </c>
      <c r="D166" s="243"/>
      <c r="E166" s="243"/>
      <c r="F166" s="244"/>
      <c r="G166" s="7" t="str">
        <f>VLOOKUP(B166,S!$A:$D,3,FALSE)</f>
        <v>H</v>
      </c>
      <c r="H166" s="21"/>
      <c r="I166" s="21">
        <f>J168</f>
        <v>0.04</v>
      </c>
      <c r="J166" s="245"/>
      <c r="K166" s="246"/>
      <c r="L166" s="21">
        <f>VLOOKUP(B166,S!$A:$D,4,FALSE)</f>
        <v>0.04</v>
      </c>
      <c r="M166" s="7" t="str">
        <f>IF(ROUND((L166-I166),2)=0,"OK, confere com a tabela.",IF(ROUND((L166-I166),2)&lt;0,"ACIMA ("&amp;TEXT(ROUND(I166*100/L166,4),"0,0000")&amp;" %) da tabela.","ABAIXO ("&amp;TEXT(ROUND(I166*100/L166,4),"0,0000")&amp;" %) da tabela."))</f>
        <v>OK, confere com a tabela.</v>
      </c>
    </row>
    <row r="167" spans="1:13" ht="45" customHeight="1" x14ac:dyDescent="0.25">
      <c r="A167" s="14" t="s">
        <v>396</v>
      </c>
      <c r="B167" s="20">
        <v>13896</v>
      </c>
      <c r="C167" s="198" t="str">
        <f>VLOOKUP(B167,IF(A167="COMPOSICAO",S!$A:$D,I!$A:$D),2,FALSE)</f>
        <v>VIBRADOR DE IMERSAO, DIAMETRO DA PONTEIRA DE *45* MM, COM MOTOR ELETRICO TRIFASICO DE 2 HP (2 CV)</v>
      </c>
      <c r="D167" s="198"/>
      <c r="E167" s="198"/>
      <c r="F167" s="198"/>
      <c r="G167" s="14" t="str">
        <f>VLOOKUP(B167,IF(A167="COMPOSICAO",S!$A:$D,I!$A:$D),3,FALSE)</f>
        <v>UN</v>
      </c>
      <c r="H167" s="32">
        <v>1.5099999999999999E-5</v>
      </c>
      <c r="I167" s="15">
        <f>IF(A167="COMPOSICAO",VLOOKUP("TOTAL - "&amp;B167,COMPOSICAO_AUX_4!$A:$J,10,FALSE),VLOOKUP(B167,I!$A:$D,4,FALSE))</f>
        <v>2825.82</v>
      </c>
      <c r="J167" s="238">
        <f>TRUNC(H167*I167,2)</f>
        <v>0.04</v>
      </c>
      <c r="K167" s="200"/>
    </row>
    <row r="168" spans="1:13" ht="15" customHeight="1" x14ac:dyDescent="0.25">
      <c r="A168" s="23" t="s">
        <v>751</v>
      </c>
      <c r="B168" s="24"/>
      <c r="C168" s="24"/>
      <c r="D168" s="24"/>
      <c r="E168" s="24"/>
      <c r="F168" s="24"/>
      <c r="G168" s="25"/>
      <c r="H168" s="26"/>
      <c r="I168" s="27"/>
      <c r="J168" s="238">
        <f>SUM(J166:K167)</f>
        <v>0.04</v>
      </c>
      <c r="K168" s="200"/>
    </row>
    <row r="169" spans="1:13" ht="15" customHeight="1" x14ac:dyDescent="0.25">
      <c r="A169" s="4"/>
      <c r="B169" s="4"/>
      <c r="C169" s="4"/>
      <c r="D169" s="4"/>
      <c r="E169" s="4"/>
      <c r="F169" s="4"/>
      <c r="G169" s="4"/>
      <c r="H169" s="4"/>
      <c r="I169" s="4"/>
      <c r="J169" s="4"/>
      <c r="K169" s="4"/>
    </row>
    <row r="170" spans="1:13" ht="15" customHeight="1" x14ac:dyDescent="0.25">
      <c r="A170" s="10" t="s">
        <v>384</v>
      </c>
      <c r="B170" s="10" t="s">
        <v>34</v>
      </c>
      <c r="C170" s="239" t="s">
        <v>6</v>
      </c>
      <c r="D170" s="240"/>
      <c r="E170" s="240"/>
      <c r="F170" s="240"/>
      <c r="G170" s="7" t="s">
        <v>35</v>
      </c>
      <c r="H170" s="7" t="s">
        <v>385</v>
      </c>
      <c r="I170" s="7" t="s">
        <v>386</v>
      </c>
      <c r="J170" s="241" t="s">
        <v>8</v>
      </c>
      <c r="K170" s="242"/>
    </row>
    <row r="171" spans="1:13" ht="45" customHeight="1" x14ac:dyDescent="0.25">
      <c r="A171" s="7" t="s">
        <v>563</v>
      </c>
      <c r="B171" s="28">
        <v>90584</v>
      </c>
      <c r="C171" s="243" t="str">
        <f>VLOOKUP(B171,S!$A:$D,2,FALSE)</f>
        <v>VIBRADOR DE IMERSÃO, DIÂMETRO DE PONTEIRA 45MM, MOTOR ELÉTRICO TRIFÁSICO POTÊNCIA DE 2 CV - MANUTENÇÃO. AF_06/2015</v>
      </c>
      <c r="D171" s="243"/>
      <c r="E171" s="243"/>
      <c r="F171" s="244"/>
      <c r="G171" s="7" t="str">
        <f>VLOOKUP(B171,S!$A:$D,3,FALSE)</f>
        <v>H</v>
      </c>
      <c r="H171" s="21"/>
      <c r="I171" s="21">
        <f>J173</f>
        <v>0.28000000000000003</v>
      </c>
      <c r="J171" s="245"/>
      <c r="K171" s="246"/>
      <c r="L171" s="21">
        <f>VLOOKUP(B171,S!$A:$D,4,FALSE)</f>
        <v>0.28000000000000003</v>
      </c>
      <c r="M171" s="7" t="str">
        <f>IF(ROUND((L171-I171),2)=0,"OK, confere com a tabela.",IF(ROUND((L171-I171),2)&lt;0,"ACIMA ("&amp;TEXT(ROUND(I171*100/L171,4),"0,0000")&amp;" %) da tabela.","ABAIXO ("&amp;TEXT(ROUND(I171*100/L171,4),"0,0000")&amp;" %) da tabela."))</f>
        <v>OK, confere com a tabela.</v>
      </c>
    </row>
    <row r="172" spans="1:13" ht="45" customHeight="1" x14ac:dyDescent="0.25">
      <c r="A172" s="14" t="s">
        <v>396</v>
      </c>
      <c r="B172" s="20">
        <v>13896</v>
      </c>
      <c r="C172" s="198" t="str">
        <f>VLOOKUP(B172,IF(A172="COMPOSICAO",S!$A:$D,I!$A:$D),2,FALSE)</f>
        <v>VIBRADOR DE IMERSAO, DIAMETRO DA PONTEIRA DE *45* MM, COM MOTOR ELETRICO TRIFASICO DE 2 HP (2 CV)</v>
      </c>
      <c r="D172" s="198"/>
      <c r="E172" s="198"/>
      <c r="F172" s="198"/>
      <c r="G172" s="14" t="str">
        <f>VLOOKUP(B172,IF(A172="COMPOSICAO",S!$A:$D,I!$A:$D),3,FALSE)</f>
        <v>UN</v>
      </c>
      <c r="H172" s="30">
        <v>1E-4</v>
      </c>
      <c r="I172" s="15">
        <f>IF(A172="COMPOSICAO",VLOOKUP("TOTAL - "&amp;B172,COMPOSICAO_AUX_4!$A:$J,10,FALSE),VLOOKUP(B172,I!$A:$D,4,FALSE))</f>
        <v>2825.82</v>
      </c>
      <c r="J172" s="238">
        <f>TRUNC(H172*I172,2)</f>
        <v>0.28000000000000003</v>
      </c>
      <c r="K172" s="200"/>
    </row>
    <row r="173" spans="1:13" ht="15" customHeight="1" x14ac:dyDescent="0.25">
      <c r="A173" s="23" t="s">
        <v>752</v>
      </c>
      <c r="B173" s="24"/>
      <c r="C173" s="24"/>
      <c r="D173" s="24"/>
      <c r="E173" s="24"/>
      <c r="F173" s="24"/>
      <c r="G173" s="25"/>
      <c r="H173" s="26"/>
      <c r="I173" s="27"/>
      <c r="J173" s="238">
        <f>SUM(J171:K172)</f>
        <v>0.28000000000000003</v>
      </c>
      <c r="K173" s="200"/>
    </row>
    <row r="174" spans="1:13" ht="15" customHeight="1" x14ac:dyDescent="0.25">
      <c r="A174" s="4"/>
      <c r="B174" s="4"/>
      <c r="C174" s="4"/>
      <c r="D174" s="4"/>
      <c r="E174" s="4"/>
      <c r="F174" s="4"/>
      <c r="G174" s="4"/>
      <c r="H174" s="4"/>
      <c r="I174" s="4"/>
      <c r="J174" s="4"/>
      <c r="K174" s="4"/>
    </row>
    <row r="175" spans="1:13" ht="15" customHeight="1" x14ac:dyDescent="0.25">
      <c r="A175" s="10" t="s">
        <v>384</v>
      </c>
      <c r="B175" s="10" t="s">
        <v>34</v>
      </c>
      <c r="C175" s="239" t="s">
        <v>6</v>
      </c>
      <c r="D175" s="240"/>
      <c r="E175" s="240"/>
      <c r="F175" s="240"/>
      <c r="G175" s="7" t="s">
        <v>35</v>
      </c>
      <c r="H175" s="7" t="s">
        <v>385</v>
      </c>
      <c r="I175" s="7" t="s">
        <v>386</v>
      </c>
      <c r="J175" s="241" t="s">
        <v>8</v>
      </c>
      <c r="K175" s="242"/>
    </row>
    <row r="176" spans="1:13" ht="45" customHeight="1" x14ac:dyDescent="0.25">
      <c r="A176" s="7" t="s">
        <v>563</v>
      </c>
      <c r="B176" s="28">
        <v>90585</v>
      </c>
      <c r="C176" s="243" t="str">
        <f>VLOOKUP(B176,S!$A:$D,2,FALSE)</f>
        <v>VIBRADOR DE IMERSÃO, DIÂMETRO DE PONTEIRA 45MM, MOTOR ELÉTRICO TRIFÁSICO POTÊNCIA DE 2 CV - MATERIAIS NA OPERAÇÃO. AF_06/2015</v>
      </c>
      <c r="D176" s="243"/>
      <c r="E176" s="243"/>
      <c r="F176" s="244"/>
      <c r="G176" s="7" t="str">
        <f>VLOOKUP(B176,S!$A:$D,3,FALSE)</f>
        <v>H</v>
      </c>
      <c r="H176" s="21"/>
      <c r="I176" s="21">
        <f>J178</f>
        <v>0.95</v>
      </c>
      <c r="J176" s="245"/>
      <c r="K176" s="246"/>
      <c r="L176" s="21">
        <f>VLOOKUP(B176,S!$A:$D,4,FALSE)</f>
        <v>0.95</v>
      </c>
      <c r="M176" s="7" t="str">
        <f>IF(ROUND((L176-I176),2)=0,"OK, confere com a tabela.",IF(ROUND((L176-I176),2)&lt;0,"ACIMA ("&amp;TEXT(ROUND(I176*100/L176,4),"0,0000")&amp;" %) da tabela.","ABAIXO ("&amp;TEXT(ROUND(I176*100/L176,4),"0,0000")&amp;" %) da tabela."))</f>
        <v>OK, confere com a tabela.</v>
      </c>
    </row>
    <row r="177" spans="1:13" ht="30" customHeight="1" x14ac:dyDescent="0.25">
      <c r="A177" s="14" t="s">
        <v>396</v>
      </c>
      <c r="B177" s="20">
        <v>2705</v>
      </c>
      <c r="C177" s="198" t="str">
        <f>VLOOKUP(B177,IF(A177="COMPOSICAO",S!$A:$D,I!$A:$D),2,FALSE)</f>
        <v>ENERGIA ELETRICA ATE 2000 KWH INDUSTRIAL, SEM DEMANDA</v>
      </c>
      <c r="D177" s="198"/>
      <c r="E177" s="198"/>
      <c r="F177" s="198"/>
      <c r="G177" s="14" t="str">
        <f>VLOOKUP(B177,IF(A177="COMPOSICAO",S!$A:$D,I!$A:$D),3,FALSE)</f>
        <v>KW/H</v>
      </c>
      <c r="H177" s="15">
        <v>1.25</v>
      </c>
      <c r="I177" s="15">
        <f>IF(A177="COMPOSICAO",VLOOKUP("TOTAL - "&amp;B177,COMPOSICAO_AUX_4!$A:$J,10,FALSE),VLOOKUP(B177,I!$A:$D,4,FALSE))</f>
        <v>0.76</v>
      </c>
      <c r="J177" s="238">
        <f>TRUNC(H177*I177,2)</f>
        <v>0.95</v>
      </c>
      <c r="K177" s="200"/>
    </row>
    <row r="178" spans="1:13" ht="15" customHeight="1" x14ac:dyDescent="0.25">
      <c r="A178" s="23" t="s">
        <v>753</v>
      </c>
      <c r="B178" s="24"/>
      <c r="C178" s="24"/>
      <c r="D178" s="24"/>
      <c r="E178" s="24"/>
      <c r="F178" s="24"/>
      <c r="G178" s="25"/>
      <c r="H178" s="26"/>
      <c r="I178" s="27"/>
      <c r="J178" s="238">
        <f>SUM(J176:K177)</f>
        <v>0.95</v>
      </c>
      <c r="K178" s="200"/>
    </row>
    <row r="179" spans="1:13" ht="15" customHeight="1" x14ac:dyDescent="0.25">
      <c r="A179" s="4"/>
      <c r="B179" s="4"/>
      <c r="C179" s="4"/>
      <c r="D179" s="4"/>
      <c r="E179" s="4"/>
      <c r="F179" s="4"/>
      <c r="G179" s="4"/>
      <c r="H179" s="4"/>
      <c r="I179" s="4"/>
      <c r="J179" s="4"/>
      <c r="K179" s="4"/>
    </row>
    <row r="180" spans="1:13" ht="15" customHeight="1" x14ac:dyDescent="0.25">
      <c r="A180" s="10" t="s">
        <v>384</v>
      </c>
      <c r="B180" s="10" t="s">
        <v>34</v>
      </c>
      <c r="C180" s="239" t="s">
        <v>6</v>
      </c>
      <c r="D180" s="240"/>
      <c r="E180" s="240"/>
      <c r="F180" s="240"/>
      <c r="G180" s="7" t="s">
        <v>35</v>
      </c>
      <c r="H180" s="7" t="s">
        <v>385</v>
      </c>
      <c r="I180" s="7" t="s">
        <v>386</v>
      </c>
      <c r="J180" s="241" t="s">
        <v>8</v>
      </c>
      <c r="K180" s="242"/>
    </row>
    <row r="181" spans="1:13" ht="30" customHeight="1" x14ac:dyDescent="0.25">
      <c r="A181" s="7" t="s">
        <v>387</v>
      </c>
      <c r="B181" s="28">
        <v>88297</v>
      </c>
      <c r="C181" s="243" t="str">
        <f>VLOOKUP(B181,S!$A:$D,2,FALSE)</f>
        <v>OPERADOR DE MÁQUINAS E EQUIPAMENTOS COM ENCARGOS COMPLEMENTARES</v>
      </c>
      <c r="D181" s="243"/>
      <c r="E181" s="243"/>
      <c r="F181" s="244"/>
      <c r="G181" s="7" t="str">
        <f>VLOOKUP(B181,S!$A:$D,3,FALSE)</f>
        <v>H</v>
      </c>
      <c r="H181" s="21"/>
      <c r="I181" s="21">
        <f>J190</f>
        <v>24.4</v>
      </c>
      <c r="J181" s="245"/>
      <c r="K181" s="246"/>
      <c r="L181" s="21">
        <f>VLOOKUP(B181,S!$A:$D,4,FALSE)</f>
        <v>24.4</v>
      </c>
      <c r="M181" s="7" t="str">
        <f>IF(ROUND((L181-I181),2)=0,"OK, confere com a tabela.",IF(ROUND((L181-I181),2)&lt;0,"ACIMA ("&amp;TEXT(ROUND(I181*100/L181,4),"0,0000")&amp;" %) da tabela.","ABAIXO ("&amp;TEXT(ROUND(I181*100/L181,4),"0,0000")&amp;" %) da tabela."))</f>
        <v>OK, confere com a tabela.</v>
      </c>
    </row>
    <row r="182" spans="1:13" ht="30" customHeight="1" x14ac:dyDescent="0.25">
      <c r="A182" s="14" t="s">
        <v>396</v>
      </c>
      <c r="B182" s="20">
        <v>4230</v>
      </c>
      <c r="C182" s="198" t="str">
        <f>VLOOKUP(B182,IF(A182="COMPOSICAO",S!$A:$D,I!$A:$D),2,FALSE)</f>
        <v>OPERADOR DE MAQUINAS E TRATORES DIVERSOS (TERRAPLANAGEM)</v>
      </c>
      <c r="D182" s="198"/>
      <c r="E182" s="198"/>
      <c r="F182" s="198"/>
      <c r="G182" s="14" t="str">
        <f>VLOOKUP(B182,IF(A182="COMPOSICAO",S!$A:$D,I!$A:$D),3,FALSE)</f>
        <v>H</v>
      </c>
      <c r="H182" s="15">
        <v>1</v>
      </c>
      <c r="I182" s="15">
        <f>IF(A182="COMPOSICAO",VLOOKUP("TOTAL - "&amp;B182,COMPOSICAO_AUX_4!$A:$J,10,FALSE),VLOOKUP(B182,I!$A:$D,4,FALSE))</f>
        <v>20.43</v>
      </c>
      <c r="J182" s="238">
        <f t="shared" ref="J182:J189" si="4">TRUNC(H182*I182,2)</f>
        <v>20.43</v>
      </c>
      <c r="K182" s="200"/>
    </row>
    <row r="183" spans="1:13" ht="15" customHeight="1" x14ac:dyDescent="0.25">
      <c r="A183" s="14" t="s">
        <v>396</v>
      </c>
      <c r="B183" s="20">
        <v>37370</v>
      </c>
      <c r="C183" s="198" t="str">
        <f>VLOOKUP(B183,IF(A183="COMPOSICAO",S!$A:$D,I!$A:$D),2,FALSE)</f>
        <v>ALIMENTACAO - HORISTA (COLETADO CAIXA)</v>
      </c>
      <c r="D183" s="198"/>
      <c r="E183" s="198"/>
      <c r="F183" s="198"/>
      <c r="G183" s="14" t="str">
        <f>VLOOKUP(B183,IF(A183="COMPOSICAO",S!$A:$D,I!$A:$D),3,FALSE)</f>
        <v>H</v>
      </c>
      <c r="H183" s="15">
        <v>1</v>
      </c>
      <c r="I183" s="15">
        <f>IF(A183="COMPOSICAO",VLOOKUP("TOTAL - "&amp;B183,COMPOSICAO_AUX_4!$A:$J,10,FALSE),VLOOKUP(B183,I!$A:$D,4,FALSE))</f>
        <v>1.86</v>
      </c>
      <c r="J183" s="238">
        <f t="shared" si="4"/>
        <v>1.86</v>
      </c>
      <c r="K183" s="200"/>
    </row>
    <row r="184" spans="1:13" ht="15" customHeight="1" x14ac:dyDescent="0.25">
      <c r="A184" s="14" t="s">
        <v>396</v>
      </c>
      <c r="B184" s="20">
        <v>37371</v>
      </c>
      <c r="C184" s="198" t="str">
        <f>VLOOKUP(B184,IF(A184="COMPOSICAO",S!$A:$D,I!$A:$D),2,FALSE)</f>
        <v>TRANSPORTE - HORISTA (COLETADO CAIXA)</v>
      </c>
      <c r="D184" s="198"/>
      <c r="E184" s="198"/>
      <c r="F184" s="198"/>
      <c r="G184" s="14" t="str">
        <f>VLOOKUP(B184,IF(A184="COMPOSICAO",S!$A:$D,I!$A:$D),3,FALSE)</f>
        <v>H</v>
      </c>
      <c r="H184" s="15">
        <v>1</v>
      </c>
      <c r="I184" s="15">
        <f>IF(A184="COMPOSICAO",VLOOKUP("TOTAL - "&amp;B184,COMPOSICAO_AUX_4!$A:$J,10,FALSE),VLOOKUP(B184,I!$A:$D,4,FALSE))</f>
        <v>0.7</v>
      </c>
      <c r="J184" s="238">
        <f t="shared" si="4"/>
        <v>0.7</v>
      </c>
      <c r="K184" s="200"/>
    </row>
    <row r="185" spans="1:13" ht="15" customHeight="1" x14ac:dyDescent="0.25">
      <c r="A185" s="14" t="s">
        <v>396</v>
      </c>
      <c r="B185" s="20">
        <v>37372</v>
      </c>
      <c r="C185" s="198" t="str">
        <f>VLOOKUP(B185,IF(A185="COMPOSICAO",S!$A:$D,I!$A:$D),2,FALSE)</f>
        <v>EXAMES - HORISTA (COLETADO CAIXA)</v>
      </c>
      <c r="D185" s="198"/>
      <c r="E185" s="198"/>
      <c r="F185" s="198"/>
      <c r="G185" s="14" t="str">
        <f>VLOOKUP(B185,IF(A185="COMPOSICAO",S!$A:$D,I!$A:$D),3,FALSE)</f>
        <v>H</v>
      </c>
      <c r="H185" s="15">
        <v>1</v>
      </c>
      <c r="I185" s="15">
        <f>IF(A185="COMPOSICAO",VLOOKUP("TOTAL - "&amp;B185,COMPOSICAO_AUX_4!$A:$J,10,FALSE),VLOOKUP(B185,I!$A:$D,4,FALSE))</f>
        <v>0.55000000000000004</v>
      </c>
      <c r="J185" s="238">
        <f t="shared" si="4"/>
        <v>0.55000000000000004</v>
      </c>
      <c r="K185" s="200"/>
    </row>
    <row r="186" spans="1:13" ht="15" customHeight="1" x14ac:dyDescent="0.25">
      <c r="A186" s="14" t="s">
        <v>396</v>
      </c>
      <c r="B186" s="20">
        <v>37373</v>
      </c>
      <c r="C186" s="198" t="str">
        <f>VLOOKUP(B186,IF(A186="COMPOSICAO",S!$A:$D,I!$A:$D),2,FALSE)</f>
        <v>SEGURO - HORISTA (COLETADO CAIXA)</v>
      </c>
      <c r="D186" s="198"/>
      <c r="E186" s="198"/>
      <c r="F186" s="198"/>
      <c r="G186" s="14" t="str">
        <f>VLOOKUP(B186,IF(A186="COMPOSICAO",S!$A:$D,I!$A:$D),3,FALSE)</f>
        <v>H</v>
      </c>
      <c r="H186" s="15">
        <v>1</v>
      </c>
      <c r="I186" s="15">
        <f>IF(A186="COMPOSICAO",VLOOKUP("TOTAL - "&amp;B186,COMPOSICAO_AUX_4!$A:$J,10,FALSE),VLOOKUP(B186,I!$A:$D,4,FALSE))</f>
        <v>0.06</v>
      </c>
      <c r="J186" s="238">
        <f t="shared" si="4"/>
        <v>0.06</v>
      </c>
      <c r="K186" s="200"/>
    </row>
    <row r="187" spans="1:13" ht="45" customHeight="1" x14ac:dyDescent="0.25">
      <c r="A187" s="14" t="s">
        <v>396</v>
      </c>
      <c r="B187" s="20">
        <v>43464</v>
      </c>
      <c r="C187" s="198" t="str">
        <f>VLOOKUP(B187,IF(A187="COMPOSICAO",S!$A:$D,I!$A:$D),2,FALSE)</f>
        <v>FERRAMENTAS - FAMILIA OPERADOR ESCAVADEIRA - HORISTA (ENCARGOS COMPLEMENTARES - COLETADO CAIXA)</v>
      </c>
      <c r="D187" s="198"/>
      <c r="E187" s="198"/>
      <c r="F187" s="198"/>
      <c r="G187" s="14" t="str">
        <f>VLOOKUP(B187,IF(A187="COMPOSICAO",S!$A:$D,I!$A:$D),3,FALSE)</f>
        <v>H</v>
      </c>
      <c r="H187" s="15">
        <v>1</v>
      </c>
      <c r="I187" s="15">
        <f>IF(A187="COMPOSICAO",VLOOKUP("TOTAL - "&amp;B187,COMPOSICAO_AUX_4!$A:$J,10,FALSE),VLOOKUP(B187,I!$A:$D,4,FALSE))</f>
        <v>0.01</v>
      </c>
      <c r="J187" s="238">
        <f t="shared" si="4"/>
        <v>0.01</v>
      </c>
      <c r="K187" s="200"/>
    </row>
    <row r="188" spans="1:13" ht="30" customHeight="1" x14ac:dyDescent="0.25">
      <c r="A188" s="14" t="s">
        <v>396</v>
      </c>
      <c r="B188" s="20">
        <v>43488</v>
      </c>
      <c r="C188" s="198" t="str">
        <f>VLOOKUP(B188,IF(A188="COMPOSICAO",S!$A:$D,I!$A:$D),2,FALSE)</f>
        <v>EPI - FAMILIA OPERADOR ESCAVADEIRA - HORISTA (ENCARGOS COMPLEMENTARES - COLETADO CAIXA)</v>
      </c>
      <c r="D188" s="198"/>
      <c r="E188" s="198"/>
      <c r="F188" s="198"/>
      <c r="G188" s="14" t="str">
        <f>VLOOKUP(B188,IF(A188="COMPOSICAO",S!$A:$D,I!$A:$D),3,FALSE)</f>
        <v>H</v>
      </c>
      <c r="H188" s="15">
        <v>1</v>
      </c>
      <c r="I188" s="15">
        <f>IF(A188="COMPOSICAO",VLOOKUP("TOTAL - "&amp;B188,COMPOSICAO_AUX_4!$A:$J,10,FALSE),VLOOKUP(B188,I!$A:$D,4,FALSE))</f>
        <v>0.63</v>
      </c>
      <c r="J188" s="238">
        <f t="shared" si="4"/>
        <v>0.63</v>
      </c>
      <c r="K188" s="200"/>
    </row>
    <row r="189" spans="1:13" ht="45" customHeight="1" x14ac:dyDescent="0.25">
      <c r="A189" s="14" t="s">
        <v>391</v>
      </c>
      <c r="B189" s="20">
        <v>95360</v>
      </c>
      <c r="C189" s="198" t="str">
        <f>VLOOKUP(B189,IF(A189="COMPOSICAO",S!$A:$D,I!$A:$D),2,FALSE)</f>
        <v>CURSO DE CAPACITAÇÃO PARA OPERADOR DE MÁQUINAS E EQUIPAMENTOS (ENCARGOS COMPLEMENTARES) - HORISTA</v>
      </c>
      <c r="D189" s="198"/>
      <c r="E189" s="198"/>
      <c r="F189" s="198"/>
      <c r="G189" s="14" t="str">
        <f>VLOOKUP(B189,IF(A189="COMPOSICAO",S!$A:$D,I!$A:$D),3,FALSE)</f>
        <v>H</v>
      </c>
      <c r="H189" s="15">
        <v>1</v>
      </c>
      <c r="I189" s="15">
        <f>IF(A189="COMPOSICAO",VLOOKUP("TOTAL - "&amp;B189,COMPOSICAO_AUX_4!$A:$J,10,FALSE),VLOOKUP(B189,I!$A:$D,4,FALSE))</f>
        <v>0.16</v>
      </c>
      <c r="J189" s="238">
        <f t="shared" si="4"/>
        <v>0.16</v>
      </c>
      <c r="K189" s="200"/>
    </row>
    <row r="190" spans="1:13" ht="15" customHeight="1" x14ac:dyDescent="0.25">
      <c r="A190" s="23" t="s">
        <v>730</v>
      </c>
      <c r="B190" s="24"/>
      <c r="C190" s="24"/>
      <c r="D190" s="24"/>
      <c r="E190" s="24"/>
      <c r="F190" s="24"/>
      <c r="G190" s="25"/>
      <c r="H190" s="26"/>
      <c r="I190" s="27"/>
      <c r="J190" s="238">
        <f>SUM(J181:K189)</f>
        <v>24.4</v>
      </c>
      <c r="K190" s="200"/>
    </row>
    <row r="191" spans="1:13" ht="15" customHeight="1" x14ac:dyDescent="0.25">
      <c r="A191" s="4"/>
      <c r="B191" s="4"/>
      <c r="C191" s="4"/>
      <c r="D191" s="4"/>
      <c r="E191" s="4"/>
      <c r="F191" s="4"/>
      <c r="G191" s="4"/>
      <c r="H191" s="4"/>
      <c r="I191" s="4"/>
      <c r="J191" s="4"/>
      <c r="K191" s="4"/>
    </row>
    <row r="192" spans="1:13" ht="15" customHeight="1" x14ac:dyDescent="0.25">
      <c r="A192" s="10" t="s">
        <v>384</v>
      </c>
      <c r="B192" s="10" t="s">
        <v>34</v>
      </c>
      <c r="C192" s="239" t="s">
        <v>6</v>
      </c>
      <c r="D192" s="240"/>
      <c r="E192" s="240"/>
      <c r="F192" s="240"/>
      <c r="G192" s="7" t="s">
        <v>35</v>
      </c>
      <c r="H192" s="7" t="s">
        <v>385</v>
      </c>
      <c r="I192" s="7" t="s">
        <v>386</v>
      </c>
      <c r="J192" s="241" t="s">
        <v>8</v>
      </c>
      <c r="K192" s="242"/>
    </row>
    <row r="193" spans="1:13" ht="45" customHeight="1" x14ac:dyDescent="0.25">
      <c r="A193" s="7" t="s">
        <v>563</v>
      </c>
      <c r="B193" s="28">
        <v>91688</v>
      </c>
      <c r="C193" s="243" t="str">
        <f>VLOOKUP(B193,S!$A:$D,2,FALSE)</f>
        <v>SERRA CIRCULAR DE BANCADA COM MOTOR ELÉTRICO POTÊNCIA DE 5HP, COM COIFA PARA DISCO 10" - DEPRECIAÇÃO. AF_08/2015</v>
      </c>
      <c r="D193" s="243"/>
      <c r="E193" s="243"/>
      <c r="F193" s="244"/>
      <c r="G193" s="7" t="str">
        <f>VLOOKUP(B193,S!$A:$D,3,FALSE)</f>
        <v>H</v>
      </c>
      <c r="H193" s="21"/>
      <c r="I193" s="21">
        <f>J195</f>
        <v>0.09</v>
      </c>
      <c r="J193" s="245"/>
      <c r="K193" s="246"/>
      <c r="L193" s="21">
        <f>VLOOKUP(B193,S!$A:$D,4,FALSE)</f>
        <v>0.09</v>
      </c>
      <c r="M193" s="7" t="str">
        <f>IF(ROUND((L193-I193),2)=0,"OK, confere com a tabela.",IF(ROUND((L193-I193),2)&lt;0,"ACIMA ("&amp;TEXT(ROUND(I193*100/L193,4),"0,0000")&amp;" %) da tabela.","ABAIXO ("&amp;TEXT(ROUND(I193*100/L193,4),"0,0000")&amp;" %) da tabela."))</f>
        <v>OK, confere com a tabela.</v>
      </c>
    </row>
    <row r="194" spans="1:13" ht="45" customHeight="1" x14ac:dyDescent="0.25">
      <c r="A194" s="14" t="s">
        <v>396</v>
      </c>
      <c r="B194" s="20">
        <v>14618</v>
      </c>
      <c r="C194" s="198" t="str">
        <f>VLOOKUP(B194,IF(A194="COMPOSICAO",S!$A:$D,I!$A:$D),2,FALSE)</f>
        <v>SERRA CIRCULAR DE BANCADA COM MOTOR ELETRICO, POTENCIA DE *1600* W, PARA DISCO DE DIAMETRO DE 10" (250 MM)</v>
      </c>
      <c r="D194" s="198"/>
      <c r="E194" s="198"/>
      <c r="F194" s="198"/>
      <c r="G194" s="14" t="str">
        <f>VLOOKUP(B194,IF(A194="COMPOSICAO",S!$A:$D,I!$A:$D),3,FALSE)</f>
        <v>UN</v>
      </c>
      <c r="H194" s="31">
        <v>7.2000000000000002E-5</v>
      </c>
      <c r="I194" s="15">
        <f>IF(A194="COMPOSICAO",VLOOKUP("TOTAL - "&amp;B194,COMPOSICAO_AUX_4!$A:$J,10,FALSE),VLOOKUP(B194,I!$A:$D,4,FALSE))</f>
        <v>1385.85</v>
      </c>
      <c r="J194" s="238">
        <f>TRUNC(H194*I194,2)</f>
        <v>0.09</v>
      </c>
      <c r="K194" s="200"/>
    </row>
    <row r="195" spans="1:13" ht="15" customHeight="1" x14ac:dyDescent="0.25">
      <c r="A195" s="23" t="s">
        <v>731</v>
      </c>
      <c r="B195" s="24"/>
      <c r="C195" s="24"/>
      <c r="D195" s="24"/>
      <c r="E195" s="24"/>
      <c r="F195" s="24"/>
      <c r="G195" s="25"/>
      <c r="H195" s="26"/>
      <c r="I195" s="27"/>
      <c r="J195" s="238">
        <f>SUM(J193:K194)</f>
        <v>0.09</v>
      </c>
      <c r="K195" s="200"/>
    </row>
    <row r="196" spans="1:13" ht="15" customHeight="1" x14ac:dyDescent="0.25">
      <c r="A196" s="4"/>
      <c r="B196" s="4"/>
      <c r="C196" s="4"/>
      <c r="D196" s="4"/>
      <c r="E196" s="4"/>
      <c r="F196" s="4"/>
      <c r="G196" s="4"/>
      <c r="H196" s="4"/>
      <c r="I196" s="4"/>
      <c r="J196" s="4"/>
      <c r="K196" s="4"/>
    </row>
    <row r="197" spans="1:13" ht="15" customHeight="1" x14ac:dyDescent="0.25">
      <c r="A197" s="10" t="s">
        <v>384</v>
      </c>
      <c r="B197" s="10" t="s">
        <v>34</v>
      </c>
      <c r="C197" s="239" t="s">
        <v>6</v>
      </c>
      <c r="D197" s="240"/>
      <c r="E197" s="240"/>
      <c r="F197" s="240"/>
      <c r="G197" s="7" t="s">
        <v>35</v>
      </c>
      <c r="H197" s="7" t="s">
        <v>385</v>
      </c>
      <c r="I197" s="7" t="s">
        <v>386</v>
      </c>
      <c r="J197" s="241" t="s">
        <v>8</v>
      </c>
      <c r="K197" s="242"/>
    </row>
    <row r="198" spans="1:13" ht="45" customHeight="1" x14ac:dyDescent="0.25">
      <c r="A198" s="7" t="s">
        <v>563</v>
      </c>
      <c r="B198" s="28">
        <v>91689</v>
      </c>
      <c r="C198" s="243" t="str">
        <f>VLOOKUP(B198,S!$A:$D,2,FALSE)</f>
        <v>SERRA CIRCULAR DE BANCADA COM MOTOR ELÉTRICO POTÊNCIA DE 5HP, COM COIFA PARA DISCO 10" - JUROS. AF_08/2015</v>
      </c>
      <c r="D198" s="243"/>
      <c r="E198" s="243"/>
      <c r="F198" s="244"/>
      <c r="G198" s="7" t="str">
        <f>VLOOKUP(B198,S!$A:$D,3,FALSE)</f>
        <v>H</v>
      </c>
      <c r="H198" s="21"/>
      <c r="I198" s="21">
        <f>J200</f>
        <v>0.01</v>
      </c>
      <c r="J198" s="245"/>
      <c r="K198" s="246"/>
      <c r="L198" s="21">
        <f>VLOOKUP(B198,S!$A:$D,4,FALSE)</f>
        <v>0.01</v>
      </c>
      <c r="M198" s="7" t="str">
        <f>IF(ROUND((L198-I198),2)=0,"OK, confere com a tabela.",IF(ROUND((L198-I198),2)&lt;0,"ACIMA ("&amp;TEXT(ROUND(I198*100/L198,4),"0,0000")&amp;" %) da tabela.","ABAIXO ("&amp;TEXT(ROUND(I198*100/L198,4),"0,0000")&amp;" %) da tabela."))</f>
        <v>OK, confere com a tabela.</v>
      </c>
    </row>
    <row r="199" spans="1:13" ht="45" customHeight="1" x14ac:dyDescent="0.25">
      <c r="A199" s="14" t="s">
        <v>396</v>
      </c>
      <c r="B199" s="20">
        <v>14618</v>
      </c>
      <c r="C199" s="198" t="str">
        <f>VLOOKUP(B199,IF(A199="COMPOSICAO",S!$A:$D,I!$A:$D),2,FALSE)</f>
        <v>SERRA CIRCULAR DE BANCADA COM MOTOR ELETRICO, POTENCIA DE *1600* W, PARA DISCO DE DIAMETRO DE 10" (250 MM)</v>
      </c>
      <c r="D199" s="198"/>
      <c r="E199" s="198"/>
      <c r="F199" s="198"/>
      <c r="G199" s="14" t="str">
        <f>VLOOKUP(B199,IF(A199="COMPOSICAO",S!$A:$D,I!$A:$D),3,FALSE)</f>
        <v>UN</v>
      </c>
      <c r="H199" s="32">
        <v>1.4399999999999999E-5</v>
      </c>
      <c r="I199" s="15">
        <f>IF(A199="COMPOSICAO",VLOOKUP("TOTAL - "&amp;B199,COMPOSICAO_AUX_4!$A:$J,10,FALSE),VLOOKUP(B199,I!$A:$D,4,FALSE))</f>
        <v>1385.85</v>
      </c>
      <c r="J199" s="238">
        <f>TRUNC(H199*I199,2)</f>
        <v>0.01</v>
      </c>
      <c r="K199" s="200"/>
    </row>
    <row r="200" spans="1:13" ht="15" customHeight="1" x14ac:dyDescent="0.25">
      <c r="A200" s="23" t="s">
        <v>732</v>
      </c>
      <c r="B200" s="24"/>
      <c r="C200" s="24"/>
      <c r="D200" s="24"/>
      <c r="E200" s="24"/>
      <c r="F200" s="24"/>
      <c r="G200" s="25"/>
      <c r="H200" s="26"/>
      <c r="I200" s="27"/>
      <c r="J200" s="238">
        <f>SUM(J198:K199)</f>
        <v>0.01</v>
      </c>
      <c r="K200" s="200"/>
    </row>
    <row r="201" spans="1:13" ht="15" customHeight="1" x14ac:dyDescent="0.25">
      <c r="A201" s="4"/>
      <c r="B201" s="4"/>
      <c r="C201" s="4"/>
      <c r="D201" s="4"/>
      <c r="E201" s="4"/>
      <c r="F201" s="4"/>
      <c r="G201" s="4"/>
      <c r="H201" s="4"/>
      <c r="I201" s="4"/>
      <c r="J201" s="4"/>
      <c r="K201" s="4"/>
    </row>
    <row r="202" spans="1:13" ht="15" customHeight="1" x14ac:dyDescent="0.25">
      <c r="A202" s="10" t="s">
        <v>384</v>
      </c>
      <c r="B202" s="10" t="s">
        <v>34</v>
      </c>
      <c r="C202" s="239" t="s">
        <v>6</v>
      </c>
      <c r="D202" s="240"/>
      <c r="E202" s="240"/>
      <c r="F202" s="240"/>
      <c r="G202" s="7" t="s">
        <v>35</v>
      </c>
      <c r="H202" s="7" t="s">
        <v>385</v>
      </c>
      <c r="I202" s="7" t="s">
        <v>386</v>
      </c>
      <c r="J202" s="241" t="s">
        <v>8</v>
      </c>
      <c r="K202" s="242"/>
    </row>
    <row r="203" spans="1:13" ht="45" customHeight="1" x14ac:dyDescent="0.25">
      <c r="A203" s="7" t="s">
        <v>563</v>
      </c>
      <c r="B203" s="28">
        <v>91690</v>
      </c>
      <c r="C203" s="243" t="str">
        <f>VLOOKUP(B203,S!$A:$D,2,FALSE)</f>
        <v>SERRA CIRCULAR DE BANCADA COM MOTOR ELÉTRICO POTÊNCIA DE 5HP, COM COIFA PARA DISCO 10" - MANUTENÇÃO. AF_08/2015</v>
      </c>
      <c r="D203" s="243"/>
      <c r="E203" s="243"/>
      <c r="F203" s="244"/>
      <c r="G203" s="7" t="str">
        <f>VLOOKUP(B203,S!$A:$D,3,FALSE)</f>
        <v>H</v>
      </c>
      <c r="H203" s="21"/>
      <c r="I203" s="21">
        <f>J205</f>
        <v>0.06</v>
      </c>
      <c r="J203" s="245"/>
      <c r="K203" s="246"/>
      <c r="L203" s="21">
        <f>VLOOKUP(B203,S!$A:$D,4,FALSE)</f>
        <v>0.06</v>
      </c>
      <c r="M203" s="7" t="str">
        <f>IF(ROUND((L203-I203),2)=0,"OK, confere com a tabela.",IF(ROUND((L203-I203),2)&lt;0,"ACIMA ("&amp;TEXT(ROUND(I203*100/L203,4),"0,0000")&amp;" %) da tabela.","ABAIXO ("&amp;TEXT(ROUND(I203*100/L203,4),"0,0000")&amp;" %) da tabela."))</f>
        <v>OK, confere com a tabela.</v>
      </c>
    </row>
    <row r="204" spans="1:13" ht="45" customHeight="1" x14ac:dyDescent="0.25">
      <c r="A204" s="14" t="s">
        <v>396</v>
      </c>
      <c r="B204" s="20">
        <v>14618</v>
      </c>
      <c r="C204" s="198" t="str">
        <f>VLOOKUP(B204,IF(A204="COMPOSICAO",S!$A:$D,I!$A:$D),2,FALSE)</f>
        <v>SERRA CIRCULAR DE BANCADA COM MOTOR ELETRICO, POTENCIA DE *1600* W, PARA DISCO DE DIAMETRO DE 10" (250 MM)</v>
      </c>
      <c r="D204" s="198"/>
      <c r="E204" s="198"/>
      <c r="F204" s="198"/>
      <c r="G204" s="14" t="str">
        <f>VLOOKUP(B204,IF(A204="COMPOSICAO",S!$A:$D,I!$A:$D),3,FALSE)</f>
        <v>UN</v>
      </c>
      <c r="H204" s="33">
        <v>5.0000000000000002E-5</v>
      </c>
      <c r="I204" s="15">
        <f>IF(A204="COMPOSICAO",VLOOKUP("TOTAL - "&amp;B204,COMPOSICAO_AUX_4!$A:$J,10,FALSE),VLOOKUP(B204,I!$A:$D,4,FALSE))</f>
        <v>1385.85</v>
      </c>
      <c r="J204" s="238">
        <f>TRUNC(H204*I204,2)</f>
        <v>0.06</v>
      </c>
      <c r="K204" s="200"/>
    </row>
    <row r="205" spans="1:13" ht="15" customHeight="1" x14ac:dyDescent="0.25">
      <c r="A205" s="23" t="s">
        <v>733</v>
      </c>
      <c r="B205" s="24"/>
      <c r="C205" s="24"/>
      <c r="D205" s="24"/>
      <c r="E205" s="24"/>
      <c r="F205" s="24"/>
      <c r="G205" s="25"/>
      <c r="H205" s="26"/>
      <c r="I205" s="27"/>
      <c r="J205" s="238">
        <f>SUM(J203:K204)</f>
        <v>0.06</v>
      </c>
      <c r="K205" s="200"/>
    </row>
    <row r="206" spans="1:13" ht="15" customHeight="1" x14ac:dyDescent="0.25">
      <c r="A206" s="4"/>
      <c r="B206" s="4"/>
      <c r="C206" s="4"/>
      <c r="D206" s="4"/>
      <c r="E206" s="4"/>
      <c r="F206" s="4"/>
      <c r="G206" s="4"/>
      <c r="H206" s="4"/>
      <c r="I206" s="4"/>
      <c r="J206" s="4"/>
      <c r="K206" s="4"/>
    </row>
    <row r="207" spans="1:13" ht="15" customHeight="1" x14ac:dyDescent="0.25">
      <c r="A207" s="10" t="s">
        <v>384</v>
      </c>
      <c r="B207" s="10" t="s">
        <v>34</v>
      </c>
      <c r="C207" s="239" t="s">
        <v>6</v>
      </c>
      <c r="D207" s="240"/>
      <c r="E207" s="240"/>
      <c r="F207" s="240"/>
      <c r="G207" s="7" t="s">
        <v>35</v>
      </c>
      <c r="H207" s="7" t="s">
        <v>385</v>
      </c>
      <c r="I207" s="7" t="s">
        <v>386</v>
      </c>
      <c r="J207" s="241" t="s">
        <v>8</v>
      </c>
      <c r="K207" s="242"/>
    </row>
    <row r="208" spans="1:13" ht="45" customHeight="1" x14ac:dyDescent="0.25">
      <c r="A208" s="7" t="s">
        <v>563</v>
      </c>
      <c r="B208" s="28">
        <v>91691</v>
      </c>
      <c r="C208" s="243" t="str">
        <f>VLOOKUP(B208,S!$A:$D,2,FALSE)</f>
        <v>SERRA CIRCULAR DE BANCADA COM MOTOR ELÉTRICO POTÊNCIA DE 5HP, COM COIFA PARA DISCO 10" - MATERIAIS NA OPERAÇÃO. AF_08/2015</v>
      </c>
      <c r="D208" s="243"/>
      <c r="E208" s="243"/>
      <c r="F208" s="244"/>
      <c r="G208" s="7" t="str">
        <f>VLOOKUP(B208,S!$A:$D,3,FALSE)</f>
        <v>H</v>
      </c>
      <c r="H208" s="21"/>
      <c r="I208" s="21">
        <f>J210</f>
        <v>2.4</v>
      </c>
      <c r="J208" s="245"/>
      <c r="K208" s="246"/>
      <c r="L208" s="21">
        <f>VLOOKUP(B208,S!$A:$D,4,FALSE)</f>
        <v>2.4</v>
      </c>
      <c r="M208" s="7" t="str">
        <f>IF(ROUND((L208-I208),2)=0,"OK, confere com a tabela.",IF(ROUND((L208-I208),2)&lt;0,"ACIMA ("&amp;TEXT(ROUND(I208*100/L208,4),"0,0000")&amp;" %) da tabela.","ABAIXO ("&amp;TEXT(ROUND(I208*100/L208,4),"0,0000")&amp;" %) da tabela."))</f>
        <v>OK, confere com a tabela.</v>
      </c>
    </row>
    <row r="209" spans="1:13" ht="30" customHeight="1" x14ac:dyDescent="0.25">
      <c r="A209" s="14" t="s">
        <v>396</v>
      </c>
      <c r="B209" s="20">
        <v>2705</v>
      </c>
      <c r="C209" s="198" t="str">
        <f>VLOOKUP(B209,IF(A209="COMPOSICAO",S!$A:$D,I!$A:$D),2,FALSE)</f>
        <v>ENERGIA ELETRICA ATE 2000 KWH INDUSTRIAL, SEM DEMANDA</v>
      </c>
      <c r="D209" s="198"/>
      <c r="E209" s="198"/>
      <c r="F209" s="198"/>
      <c r="G209" s="14" t="str">
        <f>VLOOKUP(B209,IF(A209="COMPOSICAO",S!$A:$D,I!$A:$D),3,FALSE)</f>
        <v>KW/H</v>
      </c>
      <c r="H209" s="15">
        <v>3.17</v>
      </c>
      <c r="I209" s="15">
        <f>IF(A209="COMPOSICAO",VLOOKUP("TOTAL - "&amp;B209,COMPOSICAO_AUX_4!$A:$J,10,FALSE),VLOOKUP(B209,I!$A:$D,4,FALSE))</f>
        <v>0.76</v>
      </c>
      <c r="J209" s="238">
        <f>TRUNC(H209*I209,2)</f>
        <v>2.4</v>
      </c>
      <c r="K209" s="200"/>
    </row>
    <row r="210" spans="1:13" ht="15" customHeight="1" x14ac:dyDescent="0.25">
      <c r="A210" s="23" t="s">
        <v>734</v>
      </c>
      <c r="B210" s="24"/>
      <c r="C210" s="24"/>
      <c r="D210" s="24"/>
      <c r="E210" s="24"/>
      <c r="F210" s="24"/>
      <c r="G210" s="25"/>
      <c r="H210" s="26"/>
      <c r="I210" s="27"/>
      <c r="J210" s="238">
        <f>SUM(J208:K209)</f>
        <v>2.4</v>
      </c>
      <c r="K210" s="200"/>
    </row>
    <row r="211" spans="1:13" ht="15" customHeight="1" x14ac:dyDescent="0.25">
      <c r="A211" s="4"/>
      <c r="B211" s="4"/>
      <c r="C211" s="4"/>
      <c r="D211" s="4"/>
      <c r="E211" s="4"/>
      <c r="F211" s="4"/>
      <c r="G211" s="4"/>
      <c r="H211" s="4"/>
      <c r="I211" s="4"/>
      <c r="J211" s="4"/>
      <c r="K211" s="4"/>
    </row>
    <row r="212" spans="1:13" ht="15" customHeight="1" x14ac:dyDescent="0.25">
      <c r="A212" s="10" t="s">
        <v>384</v>
      </c>
      <c r="B212" s="10" t="s">
        <v>34</v>
      </c>
      <c r="C212" s="239" t="s">
        <v>6</v>
      </c>
      <c r="D212" s="240"/>
      <c r="E212" s="240"/>
      <c r="F212" s="240"/>
      <c r="G212" s="7" t="s">
        <v>35</v>
      </c>
      <c r="H212" s="7" t="s">
        <v>385</v>
      </c>
      <c r="I212" s="7" t="s">
        <v>386</v>
      </c>
      <c r="J212" s="241" t="s">
        <v>8</v>
      </c>
      <c r="K212" s="242"/>
    </row>
    <row r="213" spans="1:13" ht="30" customHeight="1" x14ac:dyDescent="0.25">
      <c r="A213" s="7" t="s">
        <v>387</v>
      </c>
      <c r="B213" s="28">
        <v>95347</v>
      </c>
      <c r="C213" s="243" t="str">
        <f>VLOOKUP(B213,S!$A:$D,2,FALSE)</f>
        <v>CURSO DE CAPACITAÇÃO PARA MOTORISTA DE CAMINHÃO (ENCARGOS COMPLEMENTARES) - HORISTA</v>
      </c>
      <c r="D213" s="243"/>
      <c r="E213" s="243"/>
      <c r="F213" s="244"/>
      <c r="G213" s="7" t="str">
        <f>VLOOKUP(B213,S!$A:$D,3,FALSE)</f>
        <v>H</v>
      </c>
      <c r="H213" s="21"/>
      <c r="I213" s="21">
        <f>J215</f>
        <v>0.06</v>
      </c>
      <c r="J213" s="245"/>
      <c r="K213" s="246"/>
      <c r="L213" s="21">
        <f>VLOOKUP(B213,S!$A:$D,4,FALSE)</f>
        <v>0.06</v>
      </c>
      <c r="M213" s="7" t="str">
        <f>IF(ROUND((L213-I213),2)=0,"OK, confere com a tabela.",IF(ROUND((L213-I213),2)&lt;0,"ACIMA ("&amp;TEXT(ROUND(I213*100/L213,4),"0,0000")&amp;" %) da tabela.","ABAIXO ("&amp;TEXT(ROUND(I213*100/L213,4),"0,0000")&amp;" %) da tabela."))</f>
        <v>OK, confere com a tabela.</v>
      </c>
    </row>
    <row r="214" spans="1:13" ht="15" customHeight="1" x14ac:dyDescent="0.25">
      <c r="A214" s="14" t="s">
        <v>396</v>
      </c>
      <c r="B214" s="20">
        <v>4093</v>
      </c>
      <c r="C214" s="198" t="str">
        <f>VLOOKUP(B214,IF(A214="COMPOSICAO",S!$A:$D,I!$A:$D),2,FALSE)</f>
        <v>MOTORISTA DE CAMINHAO</v>
      </c>
      <c r="D214" s="198"/>
      <c r="E214" s="198"/>
      <c r="F214" s="198"/>
      <c r="G214" s="14" t="str">
        <f>VLOOKUP(B214,IF(A214="COMPOSICAO",S!$A:$D,I!$A:$D),3,FALSE)</f>
        <v>H</v>
      </c>
      <c r="H214" s="30">
        <v>3.5999999999999999E-3</v>
      </c>
      <c r="I214" s="15">
        <f>IF(A214="COMPOSICAO",VLOOKUP("TOTAL - "&amp;B214,COMPOSICAO_AUX_4!$A:$J,10,FALSE),VLOOKUP(B214,I!$A:$D,4,FALSE))</f>
        <v>17.71</v>
      </c>
      <c r="J214" s="238">
        <f>TRUNC(H214*I214,2)</f>
        <v>0.06</v>
      </c>
      <c r="K214" s="200"/>
    </row>
    <row r="215" spans="1:13" ht="15" customHeight="1" x14ac:dyDescent="0.25">
      <c r="A215" s="23" t="s">
        <v>865</v>
      </c>
      <c r="B215" s="24"/>
      <c r="C215" s="24"/>
      <c r="D215" s="24"/>
      <c r="E215" s="24"/>
      <c r="F215" s="24"/>
      <c r="G215" s="25"/>
      <c r="H215" s="26"/>
      <c r="I215" s="27"/>
      <c r="J215" s="238">
        <f>SUM(J213:K214)</f>
        <v>0.06</v>
      </c>
      <c r="K215" s="200"/>
    </row>
    <row r="216" spans="1:13" ht="15" customHeight="1" x14ac:dyDescent="0.25">
      <c r="A216" s="4"/>
      <c r="B216" s="4"/>
      <c r="C216" s="4"/>
      <c r="D216" s="4"/>
      <c r="E216" s="4"/>
      <c r="F216" s="4"/>
      <c r="G216" s="4"/>
      <c r="H216" s="4"/>
      <c r="I216" s="4"/>
      <c r="J216" s="4"/>
      <c r="K216" s="4"/>
    </row>
    <row r="217" spans="1:13" ht="15" customHeight="1" x14ac:dyDescent="0.25">
      <c r="A217" s="10" t="s">
        <v>384</v>
      </c>
      <c r="B217" s="10" t="s">
        <v>34</v>
      </c>
      <c r="C217" s="239" t="s">
        <v>6</v>
      </c>
      <c r="D217" s="240"/>
      <c r="E217" s="240"/>
      <c r="F217" s="240"/>
      <c r="G217" s="7" t="s">
        <v>35</v>
      </c>
      <c r="H217" s="7" t="s">
        <v>385</v>
      </c>
      <c r="I217" s="7" t="s">
        <v>386</v>
      </c>
      <c r="J217" s="241" t="s">
        <v>8</v>
      </c>
      <c r="K217" s="242"/>
    </row>
    <row r="218" spans="1:13" ht="45" customHeight="1" x14ac:dyDescent="0.25">
      <c r="A218" s="7" t="s">
        <v>387</v>
      </c>
      <c r="B218" s="28">
        <v>95356</v>
      </c>
      <c r="C218" s="243" t="str">
        <f>VLOOKUP(B218,S!$A:$D,2,FALSE)</f>
        <v>CURSO DE CAPACITAÇÃO PARA OPERADOR DE DEMARCADORA DE FAIXAS (ENCARGOS COMPLEMENTARES) - HORISTA</v>
      </c>
      <c r="D218" s="243"/>
      <c r="E218" s="243"/>
      <c r="F218" s="244"/>
      <c r="G218" s="7" t="str">
        <f>VLOOKUP(B218,S!$A:$D,3,FALSE)</f>
        <v>H</v>
      </c>
      <c r="H218" s="21"/>
      <c r="I218" s="21">
        <f>J220</f>
        <v>0.11</v>
      </c>
      <c r="J218" s="245"/>
      <c r="K218" s="246"/>
      <c r="L218" s="21">
        <f>VLOOKUP(B218,S!$A:$D,4,FALSE)</f>
        <v>0.11</v>
      </c>
      <c r="M218" s="7" t="str">
        <f>IF(ROUND((L218-I218),2)=0,"OK, confere com a tabela.",IF(ROUND((L218-I218),2)&lt;0,"ACIMA ("&amp;TEXT(ROUND(I218*100/L218,4),"0,0000")&amp;" %) da tabela.","ABAIXO ("&amp;TEXT(ROUND(I218*100/L218,4),"0,0000")&amp;" %) da tabela."))</f>
        <v>OK, confere com a tabela.</v>
      </c>
    </row>
    <row r="219" spans="1:13" ht="15" customHeight="1" x14ac:dyDescent="0.25">
      <c r="A219" s="14" t="s">
        <v>396</v>
      </c>
      <c r="B219" s="20">
        <v>25960</v>
      </c>
      <c r="C219" s="198" t="str">
        <f>VLOOKUP(B219,IF(A219="COMPOSICAO",S!$A:$D,I!$A:$D),2,FALSE)</f>
        <v>OPERADOR DE DEMARCADORA DE FAIXAS DE TRAFEGO</v>
      </c>
      <c r="D219" s="198"/>
      <c r="E219" s="198"/>
      <c r="F219" s="198"/>
      <c r="G219" s="14" t="str">
        <f>VLOOKUP(B219,IF(A219="COMPOSICAO",S!$A:$D,I!$A:$D),3,FALSE)</f>
        <v>H</v>
      </c>
      <c r="H219" s="30">
        <v>5.8999999999999999E-3</v>
      </c>
      <c r="I219" s="15">
        <f>IF(A219="COMPOSICAO",VLOOKUP("TOTAL - "&amp;B219,COMPOSICAO_AUX_4!$A:$J,10,FALSE),VLOOKUP(B219,I!$A:$D,4,FALSE))</f>
        <v>19.66</v>
      </c>
      <c r="J219" s="238">
        <f>TRUNC(H219*I219,2)</f>
        <v>0.11</v>
      </c>
      <c r="K219" s="200"/>
    </row>
    <row r="220" spans="1:13" ht="15" customHeight="1" x14ac:dyDescent="0.25">
      <c r="A220" s="23" t="s">
        <v>866</v>
      </c>
      <c r="B220" s="24"/>
      <c r="C220" s="24"/>
      <c r="D220" s="24"/>
      <c r="E220" s="24"/>
      <c r="F220" s="24"/>
      <c r="G220" s="25"/>
      <c r="H220" s="26"/>
      <c r="I220" s="27"/>
      <c r="J220" s="238">
        <f>SUM(J218:K219)</f>
        <v>0.11</v>
      </c>
      <c r="K220" s="200"/>
    </row>
    <row r="221" spans="1:13" ht="15" customHeight="1" x14ac:dyDescent="0.25">
      <c r="A221" s="4"/>
      <c r="B221" s="4"/>
      <c r="C221" s="4"/>
      <c r="D221" s="4"/>
      <c r="E221" s="4"/>
      <c r="F221" s="4"/>
      <c r="G221" s="4"/>
      <c r="H221" s="4"/>
      <c r="I221" s="4"/>
      <c r="J221" s="4"/>
      <c r="K221" s="4"/>
    </row>
    <row r="222" spans="1:13" ht="15" customHeight="1" x14ac:dyDescent="0.25">
      <c r="A222" s="10" t="s">
        <v>384</v>
      </c>
      <c r="B222" s="10" t="s">
        <v>34</v>
      </c>
      <c r="C222" s="239" t="s">
        <v>6</v>
      </c>
      <c r="D222" s="240"/>
      <c r="E222" s="240"/>
      <c r="F222" s="240"/>
      <c r="G222" s="7" t="s">
        <v>35</v>
      </c>
      <c r="H222" s="7" t="s">
        <v>385</v>
      </c>
      <c r="I222" s="7" t="s">
        <v>386</v>
      </c>
      <c r="J222" s="241" t="s">
        <v>8</v>
      </c>
      <c r="K222" s="242"/>
    </row>
    <row r="223" spans="1:13" ht="45" customHeight="1" x14ac:dyDescent="0.25">
      <c r="A223" s="7" t="s">
        <v>387</v>
      </c>
      <c r="B223" s="28">
        <v>95335</v>
      </c>
      <c r="C223" s="243" t="str">
        <f>VLOOKUP(B223,S!$A:$D,2,FALSE)</f>
        <v>CURSO DE CAPACITAÇÃO PARA ENCANADOR OU BOMBEIRO HIDRÁULICO (ENCARGOS COMPLEMENTARES) - HORISTA</v>
      </c>
      <c r="D223" s="243"/>
      <c r="E223" s="243"/>
      <c r="F223" s="244"/>
      <c r="G223" s="7" t="str">
        <f>VLOOKUP(B223,S!$A:$D,3,FALSE)</f>
        <v>H</v>
      </c>
      <c r="H223" s="21"/>
      <c r="I223" s="21">
        <f>J225</f>
        <v>0.19</v>
      </c>
      <c r="J223" s="245"/>
      <c r="K223" s="246"/>
      <c r="L223" s="21">
        <f>VLOOKUP(B223,S!$A:$D,4,FALSE)</f>
        <v>0.19</v>
      </c>
      <c r="M223" s="7" t="str">
        <f>IF(ROUND((L223-I223),2)=0,"OK, confere com a tabela.",IF(ROUND((L223-I223),2)&lt;0,"ACIMA ("&amp;TEXT(ROUND(I223*100/L223,4),"0,0000")&amp;" %) da tabela.","ABAIXO ("&amp;TEXT(ROUND(I223*100/L223,4),"0,0000")&amp;" %) da tabela."))</f>
        <v>OK, confere com a tabela.</v>
      </c>
    </row>
    <row r="224" spans="1:13" ht="15" customHeight="1" x14ac:dyDescent="0.25">
      <c r="A224" s="14" t="s">
        <v>396</v>
      </c>
      <c r="B224" s="20">
        <v>2696</v>
      </c>
      <c r="C224" s="198" t="str">
        <f>VLOOKUP(B224,IF(A224="COMPOSICAO",S!$A:$D,I!$A:$D),2,FALSE)</f>
        <v>ENCANADOR OU BOMBEIRO HIDRAULICO</v>
      </c>
      <c r="D224" s="198"/>
      <c r="E224" s="198"/>
      <c r="F224" s="198"/>
      <c r="G224" s="14" t="str">
        <f>VLOOKUP(B224,IF(A224="COMPOSICAO",S!$A:$D,I!$A:$D),3,FALSE)</f>
        <v>H</v>
      </c>
      <c r="H224" s="30">
        <v>1.2800000000000001E-2</v>
      </c>
      <c r="I224" s="15">
        <f>IF(A224="COMPOSICAO",VLOOKUP("TOTAL - "&amp;B224,COMPOSICAO_AUX_4!$A:$J,10,FALSE),VLOOKUP(B224,I!$A:$D,4,FALSE))</f>
        <v>14.93</v>
      </c>
      <c r="J224" s="238">
        <f>TRUNC(H224*I224,2)</f>
        <v>0.19</v>
      </c>
      <c r="K224" s="200"/>
    </row>
    <row r="225" spans="1:13" ht="15" customHeight="1" x14ac:dyDescent="0.25">
      <c r="A225" s="23" t="s">
        <v>803</v>
      </c>
      <c r="B225" s="24"/>
      <c r="C225" s="24"/>
      <c r="D225" s="24"/>
      <c r="E225" s="24"/>
      <c r="F225" s="24"/>
      <c r="G225" s="25"/>
      <c r="H225" s="26"/>
      <c r="I225" s="27"/>
      <c r="J225" s="238">
        <f>SUM(J223:K224)</f>
        <v>0.19</v>
      </c>
      <c r="K225" s="200"/>
    </row>
    <row r="226" spans="1:13" ht="15" customHeight="1" x14ac:dyDescent="0.25">
      <c r="A226" s="4"/>
      <c r="B226" s="4"/>
      <c r="C226" s="4"/>
      <c r="D226" s="4"/>
      <c r="E226" s="4"/>
      <c r="F226" s="4"/>
      <c r="G226" s="4"/>
      <c r="H226" s="4"/>
      <c r="I226" s="4"/>
      <c r="J226" s="4"/>
      <c r="K226" s="4"/>
    </row>
    <row r="227" spans="1:13" ht="15" customHeight="1" x14ac:dyDescent="0.25">
      <c r="A227" s="10" t="s">
        <v>384</v>
      </c>
      <c r="B227" s="10" t="s">
        <v>34</v>
      </c>
      <c r="C227" s="239" t="s">
        <v>6</v>
      </c>
      <c r="D227" s="240"/>
      <c r="E227" s="240"/>
      <c r="F227" s="240"/>
      <c r="G227" s="7" t="s">
        <v>35</v>
      </c>
      <c r="H227" s="7" t="s">
        <v>385</v>
      </c>
      <c r="I227" s="7" t="s">
        <v>386</v>
      </c>
      <c r="J227" s="241" t="s">
        <v>8</v>
      </c>
      <c r="K227" s="242"/>
    </row>
    <row r="228" spans="1:13" ht="15" customHeight="1" x14ac:dyDescent="0.25">
      <c r="A228" s="7" t="s">
        <v>21</v>
      </c>
      <c r="B228" s="7" t="s">
        <v>415</v>
      </c>
      <c r="C228" s="243" t="str">
        <f>VLOOKUP(B228,S!$A:$D,2,FALSE)</f>
        <v>ENCARGOS COMPLEMENTARES - SERVENTE</v>
      </c>
      <c r="D228" s="243"/>
      <c r="E228" s="243"/>
      <c r="F228" s="244"/>
      <c r="G228" s="7" t="str">
        <f>VLOOKUP(B228,S!$A:$D,3,FALSE)</f>
        <v>H</v>
      </c>
      <c r="H228" s="21"/>
      <c r="I228" s="21">
        <f>J247</f>
        <v>2.9000000000000008</v>
      </c>
      <c r="J228" s="245"/>
      <c r="K228" s="246"/>
      <c r="L228" s="21">
        <f>VLOOKUP(B228,S!$A:$D,4,FALSE)</f>
        <v>2.95</v>
      </c>
      <c r="M228" s="7" t="str">
        <f>IF(ROUND((L228-I228),2)=0,"OK, confere com a tabela.",IF(ROUND((L228-I228),2)&lt;0,"ACIMA ("&amp;TEXT(ROUND(I228*100/L228,4),"0,0000")&amp;" %) da tabela.","ABAIXO ("&amp;TEXT(ROUND(I228*100/L228,4),"0,0000")&amp;" %) da tabela."))</f>
        <v>ABAIXO (98,3051 %) da tabela.</v>
      </c>
    </row>
    <row r="229" spans="1:13" ht="15" customHeight="1" x14ac:dyDescent="0.25">
      <c r="A229" s="14" t="s">
        <v>396</v>
      </c>
      <c r="B229" s="14" t="s">
        <v>574</v>
      </c>
      <c r="C229" s="198" t="str">
        <f>VLOOKUP(B229,IF(A229="COMPOSICAO",S!$A:$D,I!$A:$D),2,FALSE)</f>
        <v>ALMOÇO (PARTICIPAÇÃO DO EMPREGADOR)</v>
      </c>
      <c r="D229" s="198"/>
      <c r="E229" s="198"/>
      <c r="F229" s="198"/>
      <c r="G229" s="14" t="str">
        <f>VLOOKUP(B229,IF(A229="COMPOSICAO",S!$A:$D,I!$A:$D),3,FALSE)</f>
        <v>UN</v>
      </c>
      <c r="H229" s="30">
        <v>0.1018</v>
      </c>
      <c r="I229" s="15">
        <f>IF(A229="COMPOSICAO",VLOOKUP("TOTAL - "&amp;B229,COMPOSICAO_AUX_4!$A:$J,10,FALSE),VLOOKUP(B229,I!$A:$D,4,FALSE))</f>
        <v>10</v>
      </c>
      <c r="J229" s="238">
        <f t="shared" ref="J229:J246" si="5">TRUNC(H229*I229,2)</f>
        <v>1.01</v>
      </c>
      <c r="K229" s="200"/>
    </row>
    <row r="230" spans="1:13" ht="15" customHeight="1" x14ac:dyDescent="0.25">
      <c r="A230" s="14" t="s">
        <v>396</v>
      </c>
      <c r="B230" s="14" t="s">
        <v>575</v>
      </c>
      <c r="C230" s="198" t="str">
        <f>VLOOKUP(B230,IF(A230="COMPOSICAO",S!$A:$D,I!$A:$D),2,FALSE)</f>
        <v>FARDAMENTO</v>
      </c>
      <c r="D230" s="198"/>
      <c r="E230" s="198"/>
      <c r="F230" s="198"/>
      <c r="G230" s="14" t="str">
        <f>VLOOKUP(B230,IF(A230="COMPOSICAO",S!$A:$D,I!$A:$D),3,FALSE)</f>
        <v>UN</v>
      </c>
      <c r="H230" s="30">
        <v>1.5E-3</v>
      </c>
      <c r="I230" s="15">
        <f>IF(A230="COMPOSICAO",VLOOKUP("TOTAL - "&amp;B230,COMPOSICAO_AUX_4!$A:$J,10,FALSE),VLOOKUP(B230,I!$A:$D,4,FALSE))</f>
        <v>74.89</v>
      </c>
      <c r="J230" s="238">
        <f t="shared" si="5"/>
        <v>0.11</v>
      </c>
      <c r="K230" s="200"/>
    </row>
    <row r="231" spans="1:13" ht="15" customHeight="1" x14ac:dyDescent="0.25">
      <c r="A231" s="14" t="s">
        <v>396</v>
      </c>
      <c r="B231" s="14" t="s">
        <v>576</v>
      </c>
      <c r="C231" s="198" t="str">
        <f>VLOOKUP(B231,IF(A231="COMPOSICAO",S!$A:$D,I!$A:$D),2,FALSE)</f>
        <v>ÓCULOS BRANCO PROTEÇÃO</v>
      </c>
      <c r="D231" s="198"/>
      <c r="E231" s="198"/>
      <c r="F231" s="198"/>
      <c r="G231" s="14" t="str">
        <f>VLOOKUP(B231,IF(A231="COMPOSICAO",S!$A:$D,I!$A:$D),3,FALSE)</f>
        <v>PR</v>
      </c>
      <c r="H231" s="30">
        <v>8.0000000000000004E-4</v>
      </c>
      <c r="I231" s="15">
        <f>IF(A231="COMPOSICAO",VLOOKUP("TOTAL - "&amp;B231,COMPOSICAO_AUX_4!$A:$J,10,FALSE),VLOOKUP(B231,I!$A:$D,4,FALSE))</f>
        <v>5.3</v>
      </c>
      <c r="J231" s="238">
        <f t="shared" si="5"/>
        <v>0</v>
      </c>
      <c r="K231" s="200"/>
    </row>
    <row r="232" spans="1:13" ht="15" customHeight="1" x14ac:dyDescent="0.25">
      <c r="A232" s="14" t="s">
        <v>396</v>
      </c>
      <c r="B232" s="14" t="s">
        <v>577</v>
      </c>
      <c r="C232" s="198" t="str">
        <f>VLOOKUP(B232,IF(A232="COMPOSICAO",S!$A:$D,I!$A:$D),2,FALSE)</f>
        <v>VALE TRANSPORTE</v>
      </c>
      <c r="D232" s="198"/>
      <c r="E232" s="198"/>
      <c r="F232" s="198"/>
      <c r="G232" s="14" t="str">
        <f>VLOOKUP(B232,IF(A232="COMPOSICAO",S!$A:$D,I!$A:$D),3,FALSE)</f>
        <v>UN</v>
      </c>
      <c r="H232" s="30">
        <v>9.4100000000000003E-2</v>
      </c>
      <c r="I232" s="15">
        <f>IF(A232="COMPOSICAO",VLOOKUP("TOTAL - "&amp;B232,COMPOSICAO_AUX_4!$A:$J,10,FALSE),VLOOKUP(B232,I!$A:$D,4,FALSE))</f>
        <v>4</v>
      </c>
      <c r="J232" s="238">
        <f t="shared" si="5"/>
        <v>0.37</v>
      </c>
      <c r="K232" s="200"/>
    </row>
    <row r="233" spans="1:13" ht="15" customHeight="1" x14ac:dyDescent="0.25">
      <c r="A233" s="14" t="s">
        <v>396</v>
      </c>
      <c r="B233" s="14" t="s">
        <v>578</v>
      </c>
      <c r="C233" s="198" t="str">
        <f>VLOOKUP(B233,IF(A233="COMPOSICAO",S!$A:$D,I!$A:$D),2,FALSE)</f>
        <v>TALHADEIRA CHATA 10"</v>
      </c>
      <c r="D233" s="198"/>
      <c r="E233" s="198"/>
      <c r="F233" s="198"/>
      <c r="G233" s="14" t="str">
        <f>VLOOKUP(B233,IF(A233="COMPOSICAO",S!$A:$D,I!$A:$D),3,FALSE)</f>
        <v>UN</v>
      </c>
      <c r="H233" s="30">
        <v>2.9999999999999997E-4</v>
      </c>
      <c r="I233" s="15">
        <f>IF(A233="COMPOSICAO",VLOOKUP("TOTAL - "&amp;B233,COMPOSICAO_AUX_4!$A:$J,10,FALSE),VLOOKUP(B233,I!$A:$D,4,FALSE))</f>
        <v>13.85</v>
      </c>
      <c r="J233" s="238">
        <f t="shared" si="5"/>
        <v>0</v>
      </c>
      <c r="K233" s="200"/>
    </row>
    <row r="234" spans="1:13" ht="15" customHeight="1" x14ac:dyDescent="0.25">
      <c r="A234" s="14" t="s">
        <v>396</v>
      </c>
      <c r="B234" s="14" t="s">
        <v>579</v>
      </c>
      <c r="C234" s="198" t="str">
        <f>VLOOKUP(B234,IF(A234="COMPOSICAO",S!$A:$D,I!$A:$D),2,FALSE)</f>
        <v>MARRETA 1 KG COM CABO</v>
      </c>
      <c r="D234" s="198"/>
      <c r="E234" s="198"/>
      <c r="F234" s="198"/>
      <c r="G234" s="14" t="str">
        <f>VLOOKUP(B234,IF(A234="COMPOSICAO",S!$A:$D,I!$A:$D),3,FALSE)</f>
        <v>UN</v>
      </c>
      <c r="H234" s="30">
        <v>1E-4</v>
      </c>
      <c r="I234" s="15">
        <f>IF(A234="COMPOSICAO",VLOOKUP("TOTAL - "&amp;B234,COMPOSICAO_AUX_4!$A:$J,10,FALSE),VLOOKUP(B234,I!$A:$D,4,FALSE))</f>
        <v>22.6</v>
      </c>
      <c r="J234" s="238">
        <f t="shared" si="5"/>
        <v>0</v>
      </c>
      <c r="K234" s="200"/>
    </row>
    <row r="235" spans="1:13" ht="15" customHeight="1" x14ac:dyDescent="0.25">
      <c r="A235" s="14" t="s">
        <v>396</v>
      </c>
      <c r="B235" s="14" t="s">
        <v>580</v>
      </c>
      <c r="C235" s="198" t="str">
        <f>VLOOKUP(B235,IF(A235="COMPOSICAO",S!$A:$D,I!$A:$D),2,FALSE)</f>
        <v>SEGURO DE VIDA E ACIDENTE EM GRUPO</v>
      </c>
      <c r="D235" s="198"/>
      <c r="E235" s="198"/>
      <c r="F235" s="198"/>
      <c r="G235" s="14" t="str">
        <f>VLOOKUP(B235,IF(A235="COMPOSICAO",S!$A:$D,I!$A:$D),3,FALSE)</f>
        <v>UN</v>
      </c>
      <c r="H235" s="30">
        <v>4.4999999999999997E-3</v>
      </c>
      <c r="I235" s="15">
        <f>IF(A235="COMPOSICAO",VLOOKUP("TOTAL - "&amp;B235,COMPOSICAO_AUX_4!$A:$J,10,FALSE),VLOOKUP(B235,I!$A:$D,4,FALSE))</f>
        <v>12.54</v>
      </c>
      <c r="J235" s="238">
        <f t="shared" si="5"/>
        <v>0.05</v>
      </c>
      <c r="K235" s="200"/>
    </row>
    <row r="236" spans="1:13" ht="15" customHeight="1" x14ac:dyDescent="0.25">
      <c r="A236" s="14" t="s">
        <v>396</v>
      </c>
      <c r="B236" s="14" t="s">
        <v>581</v>
      </c>
      <c r="C236" s="198" t="str">
        <f>VLOOKUP(B236,IF(A236="COMPOSICAO",S!$A:$D,I!$A:$D),2,FALSE)</f>
        <v>CESTA BÁSICA</v>
      </c>
      <c r="D236" s="198"/>
      <c r="E236" s="198"/>
      <c r="F236" s="198"/>
      <c r="G236" s="14" t="str">
        <f>VLOOKUP(B236,IF(A236="COMPOSICAO",S!$A:$D,I!$A:$D),3,FALSE)</f>
        <v>UN</v>
      </c>
      <c r="H236" s="30">
        <v>4.4999999999999997E-3</v>
      </c>
      <c r="I236" s="15">
        <f>IF(A236="COMPOSICAO",VLOOKUP("TOTAL - "&amp;B236,COMPOSICAO_AUX_4!$A:$J,10,FALSE),VLOOKUP(B236,I!$A:$D,4,FALSE))</f>
        <v>140</v>
      </c>
      <c r="J236" s="238">
        <f t="shared" si="5"/>
        <v>0.63</v>
      </c>
      <c r="K236" s="200"/>
    </row>
    <row r="237" spans="1:13" ht="15" customHeight="1" x14ac:dyDescent="0.25">
      <c r="A237" s="14" t="s">
        <v>396</v>
      </c>
      <c r="B237" s="14" t="s">
        <v>582</v>
      </c>
      <c r="C237" s="198" t="str">
        <f>VLOOKUP(B237,IF(A237="COMPOSICAO",S!$A:$D,I!$A:$D),2,FALSE)</f>
        <v>EXAMES ADMISSIONAIS/DEMISSIONAIS (CHECKUP)</v>
      </c>
      <c r="D237" s="198"/>
      <c r="E237" s="198"/>
      <c r="F237" s="198"/>
      <c r="G237" s="14" t="str">
        <f>VLOOKUP(B237,IF(A237="COMPOSICAO",S!$A:$D,I!$A:$D),3,FALSE)</f>
        <v>CJ</v>
      </c>
      <c r="H237" s="30">
        <v>4.0000000000000002E-4</v>
      </c>
      <c r="I237" s="15">
        <f>IF(A237="COMPOSICAO",VLOOKUP("TOTAL - "&amp;B237,COMPOSICAO_AUX_4!$A:$J,10,FALSE),VLOOKUP(B237,I!$A:$D,4,FALSE))</f>
        <v>300</v>
      </c>
      <c r="J237" s="238">
        <f t="shared" si="5"/>
        <v>0.12</v>
      </c>
      <c r="K237" s="200"/>
    </row>
    <row r="238" spans="1:13" ht="15" customHeight="1" x14ac:dyDescent="0.25">
      <c r="A238" s="14" t="s">
        <v>396</v>
      </c>
      <c r="B238" s="14" t="s">
        <v>583</v>
      </c>
      <c r="C238" s="198" t="str">
        <f>VLOOKUP(B238,IF(A238="COMPOSICAO",S!$A:$D,I!$A:$D),2,FALSE)</f>
        <v>PROTETOR AURICULAR</v>
      </c>
      <c r="D238" s="198"/>
      <c r="E238" s="198"/>
      <c r="F238" s="198"/>
      <c r="G238" s="14" t="str">
        <f>VLOOKUP(B238,IF(A238="COMPOSICAO",S!$A:$D,I!$A:$D),3,FALSE)</f>
        <v>UN</v>
      </c>
      <c r="H238" s="30">
        <v>4.4999999999999997E-3</v>
      </c>
      <c r="I238" s="15">
        <f>IF(A238="COMPOSICAO",VLOOKUP("TOTAL - "&amp;B238,COMPOSICAO_AUX_4!$A:$J,10,FALSE),VLOOKUP(B238,I!$A:$D,4,FALSE))</f>
        <v>4.9000000000000004</v>
      </c>
      <c r="J238" s="238">
        <f t="shared" si="5"/>
        <v>0.02</v>
      </c>
      <c r="K238" s="200"/>
    </row>
    <row r="239" spans="1:13" ht="15" customHeight="1" x14ac:dyDescent="0.25">
      <c r="A239" s="14" t="s">
        <v>396</v>
      </c>
      <c r="B239" s="14" t="s">
        <v>584</v>
      </c>
      <c r="C239" s="198" t="str">
        <f>VLOOKUP(B239,IF(A239="COMPOSICAO",S!$A:$D,I!$A:$D),2,FALSE)</f>
        <v>PROTETOR SOLAR FPS 30 COM 120ML</v>
      </c>
      <c r="D239" s="198"/>
      <c r="E239" s="198"/>
      <c r="F239" s="198"/>
      <c r="G239" s="14" t="str">
        <f>VLOOKUP(B239,IF(A239="COMPOSICAO",S!$A:$D,I!$A:$D),3,FALSE)</f>
        <v>UN</v>
      </c>
      <c r="H239" s="30">
        <v>1.8E-3</v>
      </c>
      <c r="I239" s="15">
        <f>IF(A239="COMPOSICAO",VLOOKUP("TOTAL - "&amp;B239,COMPOSICAO_AUX_4!$A:$J,10,FALSE),VLOOKUP(B239,I!$A:$D,4,FALSE))</f>
        <v>35.9</v>
      </c>
      <c r="J239" s="238">
        <f t="shared" si="5"/>
        <v>0.06</v>
      </c>
      <c r="K239" s="200"/>
    </row>
    <row r="240" spans="1:13" ht="30" customHeight="1" x14ac:dyDescent="0.25">
      <c r="A240" s="14" t="s">
        <v>396</v>
      </c>
      <c r="B240" s="14" t="s">
        <v>585</v>
      </c>
      <c r="C240" s="198" t="str">
        <f>VLOOKUP(B240,IF(A240="COMPOSICAO",S!$A:$D,I!$A:$D),2,FALSE)</f>
        <v>REFEIÇÃO - CAFÉ DA MANHÃ ( CAFÉ COM LEITE E DOIS PÃES COM MANTEIGA)</v>
      </c>
      <c r="D240" s="198"/>
      <c r="E240" s="198"/>
      <c r="F240" s="198"/>
      <c r="G240" s="14" t="str">
        <f>VLOOKUP(B240,IF(A240="COMPOSICAO",S!$A:$D,I!$A:$D),3,FALSE)</f>
        <v>UN</v>
      </c>
      <c r="H240" s="30">
        <v>0.1018</v>
      </c>
      <c r="I240" s="15">
        <f>IF(A240="COMPOSICAO",VLOOKUP("TOTAL - "&amp;B240,COMPOSICAO_AUX_4!$A:$J,10,FALSE),VLOOKUP(B240,I!$A:$D,4,FALSE))</f>
        <v>4.5</v>
      </c>
      <c r="J240" s="238">
        <f t="shared" si="5"/>
        <v>0.45</v>
      </c>
      <c r="K240" s="200"/>
    </row>
    <row r="241" spans="1:13" ht="15" customHeight="1" x14ac:dyDescent="0.25">
      <c r="A241" s="14" t="s">
        <v>396</v>
      </c>
      <c r="B241" s="14" t="s">
        <v>586</v>
      </c>
      <c r="C241" s="198" t="str">
        <f>VLOOKUP(B241,IF(A241="COMPOSICAO",S!$A:$D,I!$A:$D),2,FALSE)</f>
        <v>PÁ QUADRADA</v>
      </c>
      <c r="D241" s="198"/>
      <c r="E241" s="198"/>
      <c r="F241" s="198"/>
      <c r="G241" s="14" t="str">
        <f>VLOOKUP(B241,IF(A241="COMPOSICAO",S!$A:$D,I!$A:$D),3,FALSE)</f>
        <v>UN</v>
      </c>
      <c r="H241" s="30">
        <v>2.0000000000000001E-4</v>
      </c>
      <c r="I241" s="15">
        <f>IF(A241="COMPOSICAO",VLOOKUP("TOTAL - "&amp;B241,COMPOSICAO_AUX_4!$A:$J,10,FALSE),VLOOKUP(B241,I!$A:$D,4,FALSE))</f>
        <v>17.29</v>
      </c>
      <c r="J241" s="238">
        <f t="shared" si="5"/>
        <v>0</v>
      </c>
      <c r="K241" s="200"/>
    </row>
    <row r="242" spans="1:13" ht="30" customHeight="1" x14ac:dyDescent="0.25">
      <c r="A242" s="14" t="s">
        <v>396</v>
      </c>
      <c r="B242" s="20">
        <v>2711</v>
      </c>
      <c r="C242" s="198" t="str">
        <f>VLOOKUP(B242,IF(A242="COMPOSICAO",S!$A:$D,I!$A:$D),2,FALSE)</f>
        <v>CARRINHO DE MAO DE ACO CAPACIDADE 50 A 60 L, PNEU COM CAMARA</v>
      </c>
      <c r="D242" s="198"/>
      <c r="E242" s="198"/>
      <c r="F242" s="198"/>
      <c r="G242" s="14" t="str">
        <f>VLOOKUP(B242,IF(A242="COMPOSICAO",S!$A:$D,I!$A:$D),3,FALSE)</f>
        <v>UN</v>
      </c>
      <c r="H242" s="30">
        <v>2.0000000000000001E-4</v>
      </c>
      <c r="I242" s="15">
        <f>IF(A242="COMPOSICAO",VLOOKUP("TOTAL - "&amp;B242,COMPOSICAO_AUX_4!$A:$J,10,FALSE),VLOOKUP(B242,I!$A:$D,4,FALSE))</f>
        <v>125</v>
      </c>
      <c r="J242" s="238">
        <f t="shared" si="5"/>
        <v>0.02</v>
      </c>
      <c r="K242" s="200"/>
    </row>
    <row r="243" spans="1:13" ht="30" customHeight="1" x14ac:dyDescent="0.25">
      <c r="A243" s="14" t="s">
        <v>396</v>
      </c>
      <c r="B243" s="20">
        <v>12892</v>
      </c>
      <c r="C243" s="198" t="str">
        <f>VLOOKUP(B243,IF(A243="COMPOSICAO",S!$A:$D,I!$A:$D),2,FALSE)</f>
        <v>LUVA RASPA DE COURO, CANO CURTO (PUNHO *7* CM)</v>
      </c>
      <c r="D243" s="198"/>
      <c r="E243" s="198"/>
      <c r="F243" s="198"/>
      <c r="G243" s="14" t="str">
        <f>VLOOKUP(B243,IF(A243="COMPOSICAO",S!$A:$D,I!$A:$D),3,FALSE)</f>
        <v>PAR</v>
      </c>
      <c r="H243" s="30">
        <v>2.3E-3</v>
      </c>
      <c r="I243" s="15">
        <f>IF(A243="COMPOSICAO",VLOOKUP("TOTAL - "&amp;B243,COMPOSICAO_AUX_4!$A:$J,10,FALSE),VLOOKUP(B243,I!$A:$D,4,FALSE))</f>
        <v>11.25</v>
      </c>
      <c r="J243" s="238">
        <f t="shared" si="5"/>
        <v>0.02</v>
      </c>
      <c r="K243" s="200"/>
    </row>
    <row r="244" spans="1:13" ht="30" customHeight="1" x14ac:dyDescent="0.25">
      <c r="A244" s="14" t="s">
        <v>396</v>
      </c>
      <c r="B244" s="20">
        <v>12893</v>
      </c>
      <c r="C244" s="198" t="str">
        <f>VLOOKUP(B244,IF(A244="COMPOSICAO",S!$A:$D,I!$A:$D),2,FALSE)</f>
        <v>BOTA DE SEGURANCA COM BIQUEIRA DE ACO E COLARINHO ACOLCHOADO</v>
      </c>
      <c r="D244" s="198"/>
      <c r="E244" s="198"/>
      <c r="F244" s="198"/>
      <c r="G244" s="14" t="str">
        <f>VLOOKUP(B244,IF(A244="COMPOSICAO",S!$A:$D,I!$A:$D),3,FALSE)</f>
        <v>PAR</v>
      </c>
      <c r="H244" s="30">
        <v>8.0000000000000004E-4</v>
      </c>
      <c r="I244" s="15">
        <f>IF(A244="COMPOSICAO",VLOOKUP("TOTAL - "&amp;B244,COMPOSICAO_AUX_4!$A:$J,10,FALSE),VLOOKUP(B244,I!$A:$D,4,FALSE))</f>
        <v>60</v>
      </c>
      <c r="J244" s="238">
        <f t="shared" si="5"/>
        <v>0.04</v>
      </c>
      <c r="K244" s="200"/>
    </row>
    <row r="245" spans="1:13" ht="30" customHeight="1" x14ac:dyDescent="0.25">
      <c r="A245" s="14" t="s">
        <v>396</v>
      </c>
      <c r="B245" s="20">
        <v>12894</v>
      </c>
      <c r="C245" s="198" t="str">
        <f>VLOOKUP(B245,IF(A245="COMPOSICAO",S!$A:$D,I!$A:$D),2,FALSE)</f>
        <v>CAPA PARA CHUVA EM PVC COM FORRO DE POLIESTER, COM CAPUZ (AMARELA OU AZUL)</v>
      </c>
      <c r="D245" s="198"/>
      <c r="E245" s="198"/>
      <c r="F245" s="198"/>
      <c r="G245" s="14" t="str">
        <f>VLOOKUP(B245,IF(A245="COMPOSICAO",S!$A:$D,I!$A:$D),3,FALSE)</f>
        <v>UN</v>
      </c>
      <c r="H245" s="30">
        <v>2.0000000000000001E-4</v>
      </c>
      <c r="I245" s="15">
        <f>IF(A245="COMPOSICAO",VLOOKUP("TOTAL - "&amp;B245,COMPOSICAO_AUX_4!$A:$J,10,FALSE),VLOOKUP(B245,I!$A:$D,4,FALSE))</f>
        <v>16.25</v>
      </c>
      <c r="J245" s="238">
        <f t="shared" si="5"/>
        <v>0</v>
      </c>
      <c r="K245" s="200"/>
    </row>
    <row r="246" spans="1:13" ht="30" customHeight="1" x14ac:dyDescent="0.25">
      <c r="A246" s="14" t="s">
        <v>396</v>
      </c>
      <c r="B246" s="20">
        <v>12895</v>
      </c>
      <c r="C246" s="198" t="str">
        <f>VLOOKUP(B246,IF(A246="COMPOSICAO",S!$A:$D,I!$A:$D),2,FALSE)</f>
        <v>CAPACETE DE SEGURANCA ABA FRONTAL COM SUSPENSAO DE POLIETILENO, SEM JUGULAR (CLASSE B)</v>
      </c>
      <c r="D246" s="198"/>
      <c r="E246" s="198"/>
      <c r="F246" s="198"/>
      <c r="G246" s="14" t="str">
        <f>VLOOKUP(B246,IF(A246="COMPOSICAO",S!$A:$D,I!$A:$D),3,FALSE)</f>
        <v>UN</v>
      </c>
      <c r="H246" s="30">
        <v>5.9999999999999995E-4</v>
      </c>
      <c r="I246" s="15">
        <f>IF(A246="COMPOSICAO",VLOOKUP("TOTAL - "&amp;B246,COMPOSICAO_AUX_4!$A:$J,10,FALSE),VLOOKUP(B246,I!$A:$D,4,FALSE))</f>
        <v>12.5</v>
      </c>
      <c r="J246" s="238">
        <f t="shared" si="5"/>
        <v>0</v>
      </c>
      <c r="K246" s="200"/>
    </row>
    <row r="247" spans="1:13" ht="15" customHeight="1" x14ac:dyDescent="0.25">
      <c r="A247" s="23" t="s">
        <v>587</v>
      </c>
      <c r="B247" s="24"/>
      <c r="C247" s="24"/>
      <c r="D247" s="24"/>
      <c r="E247" s="24"/>
      <c r="F247" s="24"/>
      <c r="G247" s="25"/>
      <c r="H247" s="26"/>
      <c r="I247" s="27"/>
      <c r="J247" s="238">
        <f>SUM(J228:K246)</f>
        <v>2.9000000000000008</v>
      </c>
      <c r="K247" s="200"/>
    </row>
    <row r="248" spans="1:13" ht="15" customHeight="1" x14ac:dyDescent="0.25">
      <c r="A248" s="4"/>
      <c r="B248" s="4"/>
      <c r="C248" s="4"/>
      <c r="D248" s="4"/>
      <c r="E248" s="4"/>
      <c r="F248" s="4"/>
      <c r="G248" s="4"/>
      <c r="H248" s="4"/>
      <c r="I248" s="4"/>
      <c r="J248" s="4"/>
      <c r="K248" s="4"/>
    </row>
    <row r="249" spans="1:13" ht="15" customHeight="1" x14ac:dyDescent="0.25">
      <c r="A249" s="10" t="s">
        <v>384</v>
      </c>
      <c r="B249" s="10" t="s">
        <v>34</v>
      </c>
      <c r="C249" s="239" t="s">
        <v>6</v>
      </c>
      <c r="D249" s="240"/>
      <c r="E249" s="240"/>
      <c r="F249" s="240"/>
      <c r="G249" s="7" t="s">
        <v>35</v>
      </c>
      <c r="H249" s="7" t="s">
        <v>385</v>
      </c>
      <c r="I249" s="7" t="s">
        <v>386</v>
      </c>
      <c r="J249" s="241" t="s">
        <v>8</v>
      </c>
      <c r="K249" s="242"/>
    </row>
    <row r="250" spans="1:13" ht="15" customHeight="1" x14ac:dyDescent="0.25">
      <c r="A250" s="7" t="s">
        <v>21</v>
      </c>
      <c r="B250" s="7" t="s">
        <v>416</v>
      </c>
      <c r="C250" s="243" t="str">
        <f>VLOOKUP(B250,S!$A:$D,2,FALSE)</f>
        <v>ENCARGOS COMPLEMENTARES - PEDREIRO</v>
      </c>
      <c r="D250" s="243"/>
      <c r="E250" s="243"/>
      <c r="F250" s="244"/>
      <c r="G250" s="7" t="str">
        <f>VLOOKUP(B250,S!$A:$D,3,FALSE)</f>
        <v>H</v>
      </c>
      <c r="H250" s="21"/>
      <c r="I250" s="21">
        <f>J276</f>
        <v>2.7900000000000005</v>
      </c>
      <c r="J250" s="245"/>
      <c r="K250" s="246"/>
      <c r="L250" s="21">
        <f>VLOOKUP(B250,S!$A:$D,4,FALSE)</f>
        <v>2.88</v>
      </c>
      <c r="M250" s="7" t="str">
        <f>IF(ROUND((L250-I250),2)=0,"OK, confere com a tabela.",IF(ROUND((L250-I250),2)&lt;0,"ACIMA ("&amp;TEXT(ROUND(I250*100/L250,4),"0,0000")&amp;" %) da tabela.","ABAIXO ("&amp;TEXT(ROUND(I250*100/L250,4),"0,0000")&amp;" %) da tabela."))</f>
        <v>ABAIXO (96,8750 %) da tabela.</v>
      </c>
    </row>
    <row r="251" spans="1:13" ht="15" customHeight="1" x14ac:dyDescent="0.25">
      <c r="A251" s="14" t="s">
        <v>396</v>
      </c>
      <c r="B251" s="14" t="s">
        <v>574</v>
      </c>
      <c r="C251" s="198" t="str">
        <f>VLOOKUP(B251,IF(A251="COMPOSICAO",S!$A:$D,I!$A:$D),2,FALSE)</f>
        <v>ALMOÇO (PARTICIPAÇÃO DO EMPREGADOR)</v>
      </c>
      <c r="D251" s="198"/>
      <c r="E251" s="198"/>
      <c r="F251" s="198"/>
      <c r="G251" s="14" t="str">
        <f>VLOOKUP(B251,IF(A251="COMPOSICAO",S!$A:$D,I!$A:$D),3,FALSE)</f>
        <v>UN</v>
      </c>
      <c r="H251" s="30">
        <v>0.1018</v>
      </c>
      <c r="I251" s="15">
        <f>IF(A251="COMPOSICAO",VLOOKUP("TOTAL - "&amp;B251,COMPOSICAO_AUX_4!$A:$J,10,FALSE),VLOOKUP(B251,I!$A:$D,4,FALSE))</f>
        <v>10</v>
      </c>
      <c r="J251" s="238">
        <f t="shared" ref="J251:J275" si="6">TRUNC(H251*I251,2)</f>
        <v>1.01</v>
      </c>
      <c r="K251" s="200"/>
    </row>
    <row r="252" spans="1:13" ht="15" customHeight="1" x14ac:dyDescent="0.25">
      <c r="A252" s="14" t="s">
        <v>396</v>
      </c>
      <c r="B252" s="14" t="s">
        <v>575</v>
      </c>
      <c r="C252" s="198" t="str">
        <f>VLOOKUP(B252,IF(A252="COMPOSICAO",S!$A:$D,I!$A:$D),2,FALSE)</f>
        <v>FARDAMENTO</v>
      </c>
      <c r="D252" s="198"/>
      <c r="E252" s="198"/>
      <c r="F252" s="198"/>
      <c r="G252" s="14" t="str">
        <f>VLOOKUP(B252,IF(A252="COMPOSICAO",S!$A:$D,I!$A:$D),3,FALSE)</f>
        <v>UN</v>
      </c>
      <c r="H252" s="30">
        <v>1.5E-3</v>
      </c>
      <c r="I252" s="15">
        <f>IF(A252="COMPOSICAO",VLOOKUP("TOTAL - "&amp;B252,COMPOSICAO_AUX_4!$A:$J,10,FALSE),VLOOKUP(B252,I!$A:$D,4,FALSE))</f>
        <v>74.89</v>
      </c>
      <c r="J252" s="238">
        <f t="shared" si="6"/>
        <v>0.11</v>
      </c>
      <c r="K252" s="200"/>
    </row>
    <row r="253" spans="1:13" ht="15" customHeight="1" x14ac:dyDescent="0.25">
      <c r="A253" s="14" t="s">
        <v>396</v>
      </c>
      <c r="B253" s="14" t="s">
        <v>576</v>
      </c>
      <c r="C253" s="198" t="str">
        <f>VLOOKUP(B253,IF(A253="COMPOSICAO",S!$A:$D,I!$A:$D),2,FALSE)</f>
        <v>ÓCULOS BRANCO PROTEÇÃO</v>
      </c>
      <c r="D253" s="198"/>
      <c r="E253" s="198"/>
      <c r="F253" s="198"/>
      <c r="G253" s="14" t="str">
        <f>VLOOKUP(B253,IF(A253="COMPOSICAO",S!$A:$D,I!$A:$D),3,FALSE)</f>
        <v>PR</v>
      </c>
      <c r="H253" s="30">
        <v>8.0000000000000004E-4</v>
      </c>
      <c r="I253" s="15">
        <f>IF(A253="COMPOSICAO",VLOOKUP("TOTAL - "&amp;B253,COMPOSICAO_AUX_4!$A:$J,10,FALSE),VLOOKUP(B253,I!$A:$D,4,FALSE))</f>
        <v>5.3</v>
      </c>
      <c r="J253" s="238">
        <f t="shared" si="6"/>
        <v>0</v>
      </c>
      <c r="K253" s="200"/>
    </row>
    <row r="254" spans="1:13" ht="15" customHeight="1" x14ac:dyDescent="0.25">
      <c r="A254" s="14" t="s">
        <v>396</v>
      </c>
      <c r="B254" s="14" t="s">
        <v>577</v>
      </c>
      <c r="C254" s="198" t="str">
        <f>VLOOKUP(B254,IF(A254="COMPOSICAO",S!$A:$D,I!$A:$D),2,FALSE)</f>
        <v>VALE TRANSPORTE</v>
      </c>
      <c r="D254" s="198"/>
      <c r="E254" s="198"/>
      <c r="F254" s="198"/>
      <c r="G254" s="14" t="str">
        <f>VLOOKUP(B254,IF(A254="COMPOSICAO",S!$A:$D,I!$A:$D),3,FALSE)</f>
        <v>UN</v>
      </c>
      <c r="H254" s="30">
        <v>6.54E-2</v>
      </c>
      <c r="I254" s="15">
        <f>IF(A254="COMPOSICAO",VLOOKUP("TOTAL - "&amp;B254,COMPOSICAO_AUX_4!$A:$J,10,FALSE),VLOOKUP(B254,I!$A:$D,4,FALSE))</f>
        <v>4</v>
      </c>
      <c r="J254" s="238">
        <f t="shared" si="6"/>
        <v>0.26</v>
      </c>
      <c r="K254" s="200"/>
    </row>
    <row r="255" spans="1:13" ht="30" customHeight="1" x14ac:dyDescent="0.25">
      <c r="A255" s="14" t="s">
        <v>396</v>
      </c>
      <c r="B255" s="14" t="s">
        <v>588</v>
      </c>
      <c r="C255" s="198" t="str">
        <f>VLOOKUP(B255,IF(A255="COMPOSICAO",S!$A:$D,I!$A:$D),2,FALSE)</f>
        <v>DESEMPENADEIRA DE AÇO LISA, CABO MADEIRA, REF:143, ATLAS OU SIMILAR</v>
      </c>
      <c r="D255" s="198"/>
      <c r="E255" s="198"/>
      <c r="F255" s="198"/>
      <c r="G255" s="14" t="str">
        <f>VLOOKUP(B255,IF(A255="COMPOSICAO",S!$A:$D,I!$A:$D),3,FALSE)</f>
        <v>UN</v>
      </c>
      <c r="H255" s="30">
        <v>5.0000000000000001E-4</v>
      </c>
      <c r="I255" s="15">
        <f>IF(A255="COMPOSICAO",VLOOKUP("TOTAL - "&amp;B255,COMPOSICAO_AUX_4!$A:$J,10,FALSE),VLOOKUP(B255,I!$A:$D,4,FALSE))</f>
        <v>10.8</v>
      </c>
      <c r="J255" s="238">
        <f t="shared" si="6"/>
        <v>0</v>
      </c>
      <c r="K255" s="200"/>
    </row>
    <row r="256" spans="1:13" ht="15" customHeight="1" x14ac:dyDescent="0.25">
      <c r="A256" s="14" t="s">
        <v>396</v>
      </c>
      <c r="B256" s="14" t="s">
        <v>589</v>
      </c>
      <c r="C256" s="198" t="str">
        <f>VLOOKUP(B256,IF(A256="COMPOSICAO",S!$A:$D,I!$A:$D),2,FALSE)</f>
        <v>COLHER DE PEDREIRO</v>
      </c>
      <c r="D256" s="198"/>
      <c r="E256" s="198"/>
      <c r="F256" s="198"/>
      <c r="G256" s="14" t="str">
        <f>VLOOKUP(B256,IF(A256="COMPOSICAO",S!$A:$D,I!$A:$D),3,FALSE)</f>
        <v>UN</v>
      </c>
      <c r="H256" s="30">
        <v>4.0000000000000002E-4</v>
      </c>
      <c r="I256" s="15">
        <f>IF(A256="COMPOSICAO",VLOOKUP("TOTAL - "&amp;B256,COMPOSICAO_AUX_4!$A:$J,10,FALSE),VLOOKUP(B256,I!$A:$D,4,FALSE))</f>
        <v>16.79</v>
      </c>
      <c r="J256" s="238">
        <f t="shared" si="6"/>
        <v>0</v>
      </c>
      <c r="K256" s="200"/>
    </row>
    <row r="257" spans="1:11" ht="15" customHeight="1" x14ac:dyDescent="0.25">
      <c r="A257" s="14" t="s">
        <v>396</v>
      </c>
      <c r="B257" s="14" t="s">
        <v>590</v>
      </c>
      <c r="C257" s="198" t="str">
        <f>VLOOKUP(B257,IF(A257="COMPOSICAO",S!$A:$D,I!$A:$D),2,FALSE)</f>
        <v>REGUA DE ALUMÍNIO C/ 2,00M (PARA PEDREIRO)</v>
      </c>
      <c r="D257" s="198"/>
      <c r="E257" s="198"/>
      <c r="F257" s="198"/>
      <c r="G257" s="14" t="str">
        <f>VLOOKUP(B257,IF(A257="COMPOSICAO",S!$A:$D,I!$A:$D),3,FALSE)</f>
        <v>UN</v>
      </c>
      <c r="H257" s="30">
        <v>2.0000000000000001E-4</v>
      </c>
      <c r="I257" s="15">
        <f>IF(A257="COMPOSICAO",VLOOKUP("TOTAL - "&amp;B257,COMPOSICAO_AUX_4!$A:$J,10,FALSE),VLOOKUP(B257,I!$A:$D,4,FALSE))</f>
        <v>16.7</v>
      </c>
      <c r="J257" s="238">
        <f t="shared" si="6"/>
        <v>0</v>
      </c>
      <c r="K257" s="200"/>
    </row>
    <row r="258" spans="1:11" ht="15" customHeight="1" x14ac:dyDescent="0.25">
      <c r="A258" s="14" t="s">
        <v>396</v>
      </c>
      <c r="B258" s="14" t="s">
        <v>580</v>
      </c>
      <c r="C258" s="198" t="str">
        <f>VLOOKUP(B258,IF(A258="COMPOSICAO",S!$A:$D,I!$A:$D),2,FALSE)</f>
        <v>SEGURO DE VIDA E ACIDENTE EM GRUPO</v>
      </c>
      <c r="D258" s="198"/>
      <c r="E258" s="198"/>
      <c r="F258" s="198"/>
      <c r="G258" s="14" t="str">
        <f>VLOOKUP(B258,IF(A258="COMPOSICAO",S!$A:$D,I!$A:$D),3,FALSE)</f>
        <v>UN</v>
      </c>
      <c r="H258" s="30">
        <v>4.4999999999999997E-3</v>
      </c>
      <c r="I258" s="15">
        <f>IF(A258="COMPOSICAO",VLOOKUP("TOTAL - "&amp;B258,COMPOSICAO_AUX_4!$A:$J,10,FALSE),VLOOKUP(B258,I!$A:$D,4,FALSE))</f>
        <v>12.54</v>
      </c>
      <c r="J258" s="238">
        <f t="shared" si="6"/>
        <v>0.05</v>
      </c>
      <c r="K258" s="200"/>
    </row>
    <row r="259" spans="1:11" ht="15" customHeight="1" x14ac:dyDescent="0.25">
      <c r="A259" s="14" t="s">
        <v>396</v>
      </c>
      <c r="B259" s="14" t="s">
        <v>581</v>
      </c>
      <c r="C259" s="198" t="str">
        <f>VLOOKUP(B259,IF(A259="COMPOSICAO",S!$A:$D,I!$A:$D),2,FALSE)</f>
        <v>CESTA BÁSICA</v>
      </c>
      <c r="D259" s="198"/>
      <c r="E259" s="198"/>
      <c r="F259" s="198"/>
      <c r="G259" s="14" t="str">
        <f>VLOOKUP(B259,IF(A259="COMPOSICAO",S!$A:$D,I!$A:$D),3,FALSE)</f>
        <v>UN</v>
      </c>
      <c r="H259" s="30">
        <v>4.4999999999999997E-3</v>
      </c>
      <c r="I259" s="15">
        <f>IF(A259="COMPOSICAO",VLOOKUP("TOTAL - "&amp;B259,COMPOSICAO_AUX_4!$A:$J,10,FALSE),VLOOKUP(B259,I!$A:$D,4,FALSE))</f>
        <v>140</v>
      </c>
      <c r="J259" s="238">
        <f t="shared" si="6"/>
        <v>0.63</v>
      </c>
      <c r="K259" s="200"/>
    </row>
    <row r="260" spans="1:11" ht="15" customHeight="1" x14ac:dyDescent="0.25">
      <c r="A260" s="14" t="s">
        <v>396</v>
      </c>
      <c r="B260" s="14" t="s">
        <v>582</v>
      </c>
      <c r="C260" s="198" t="str">
        <f>VLOOKUP(B260,IF(A260="COMPOSICAO",S!$A:$D,I!$A:$D),2,FALSE)</f>
        <v>EXAMES ADMISSIONAIS/DEMISSIONAIS (CHECKUP)</v>
      </c>
      <c r="D260" s="198"/>
      <c r="E260" s="198"/>
      <c r="F260" s="198"/>
      <c r="G260" s="14" t="str">
        <f>VLOOKUP(B260,IF(A260="COMPOSICAO",S!$A:$D,I!$A:$D),3,FALSE)</f>
        <v>CJ</v>
      </c>
      <c r="H260" s="30">
        <v>4.0000000000000002E-4</v>
      </c>
      <c r="I260" s="15">
        <f>IF(A260="COMPOSICAO",VLOOKUP("TOTAL - "&amp;B260,COMPOSICAO_AUX_4!$A:$J,10,FALSE),VLOOKUP(B260,I!$A:$D,4,FALSE))</f>
        <v>300</v>
      </c>
      <c r="J260" s="238">
        <f t="shared" si="6"/>
        <v>0.12</v>
      </c>
      <c r="K260" s="200"/>
    </row>
    <row r="261" spans="1:11" ht="15" customHeight="1" x14ac:dyDescent="0.25">
      <c r="A261" s="14" t="s">
        <v>396</v>
      </c>
      <c r="B261" s="14" t="s">
        <v>583</v>
      </c>
      <c r="C261" s="198" t="str">
        <f>VLOOKUP(B261,IF(A261="COMPOSICAO",S!$A:$D,I!$A:$D),2,FALSE)</f>
        <v>PROTETOR AURICULAR</v>
      </c>
      <c r="D261" s="198"/>
      <c r="E261" s="198"/>
      <c r="F261" s="198"/>
      <c r="G261" s="14" t="str">
        <f>VLOOKUP(B261,IF(A261="COMPOSICAO",S!$A:$D,I!$A:$D),3,FALSE)</f>
        <v>UN</v>
      </c>
      <c r="H261" s="30">
        <v>4.4999999999999997E-3</v>
      </c>
      <c r="I261" s="15">
        <f>IF(A261="COMPOSICAO",VLOOKUP("TOTAL - "&amp;B261,COMPOSICAO_AUX_4!$A:$J,10,FALSE),VLOOKUP(B261,I!$A:$D,4,FALSE))</f>
        <v>4.9000000000000004</v>
      </c>
      <c r="J261" s="238">
        <f t="shared" si="6"/>
        <v>0.02</v>
      </c>
      <c r="K261" s="200"/>
    </row>
    <row r="262" spans="1:11" ht="15" customHeight="1" x14ac:dyDescent="0.25">
      <c r="A262" s="14" t="s">
        <v>396</v>
      </c>
      <c r="B262" s="14" t="s">
        <v>584</v>
      </c>
      <c r="C262" s="198" t="str">
        <f>VLOOKUP(B262,IF(A262="COMPOSICAO",S!$A:$D,I!$A:$D),2,FALSE)</f>
        <v>PROTETOR SOLAR FPS 30 COM 120ML</v>
      </c>
      <c r="D262" s="198"/>
      <c r="E262" s="198"/>
      <c r="F262" s="198"/>
      <c r="G262" s="14" t="str">
        <f>VLOOKUP(B262,IF(A262="COMPOSICAO",S!$A:$D,I!$A:$D),3,FALSE)</f>
        <v>UN</v>
      </c>
      <c r="H262" s="30">
        <v>1.8E-3</v>
      </c>
      <c r="I262" s="15">
        <f>IF(A262="COMPOSICAO",VLOOKUP("TOTAL - "&amp;B262,COMPOSICAO_AUX_4!$A:$J,10,FALSE),VLOOKUP(B262,I!$A:$D,4,FALSE))</f>
        <v>35.9</v>
      </c>
      <c r="J262" s="238">
        <f t="shared" si="6"/>
        <v>0.06</v>
      </c>
      <c r="K262" s="200"/>
    </row>
    <row r="263" spans="1:11" ht="30" customHeight="1" x14ac:dyDescent="0.25">
      <c r="A263" s="14" t="s">
        <v>396</v>
      </c>
      <c r="B263" s="14" t="s">
        <v>585</v>
      </c>
      <c r="C263" s="198" t="str">
        <f>VLOOKUP(B263,IF(A263="COMPOSICAO",S!$A:$D,I!$A:$D),2,FALSE)</f>
        <v>REFEIÇÃO - CAFÉ DA MANHÃ ( CAFÉ COM LEITE E DOIS PÃES COM MANTEIGA)</v>
      </c>
      <c r="D263" s="198"/>
      <c r="E263" s="198"/>
      <c r="F263" s="198"/>
      <c r="G263" s="14" t="str">
        <f>VLOOKUP(B263,IF(A263="COMPOSICAO",S!$A:$D,I!$A:$D),3,FALSE)</f>
        <v>UN</v>
      </c>
      <c r="H263" s="30">
        <v>0.1018</v>
      </c>
      <c r="I263" s="15">
        <f>IF(A263="COMPOSICAO",VLOOKUP("TOTAL - "&amp;B263,COMPOSICAO_AUX_4!$A:$J,10,FALSE),VLOOKUP(B263,I!$A:$D,4,FALSE))</f>
        <v>4.5</v>
      </c>
      <c r="J263" s="238">
        <f t="shared" si="6"/>
        <v>0.45</v>
      </c>
      <c r="K263" s="200"/>
    </row>
    <row r="264" spans="1:11" ht="15" customHeight="1" x14ac:dyDescent="0.25">
      <c r="A264" s="14" t="s">
        <v>396</v>
      </c>
      <c r="B264" s="14" t="s">
        <v>591</v>
      </c>
      <c r="C264" s="198" t="str">
        <f>VLOOKUP(B264,IF(A264="COMPOSICAO",S!$A:$D,I!$A:$D),2,FALSE)</f>
        <v>NÍVEL DE BOLHA DE MADEIRA</v>
      </c>
      <c r="D264" s="198"/>
      <c r="E264" s="198"/>
      <c r="F264" s="198"/>
      <c r="G264" s="14" t="str">
        <f>VLOOKUP(B264,IF(A264="COMPOSICAO",S!$A:$D,I!$A:$D),3,FALSE)</f>
        <v>UN</v>
      </c>
      <c r="H264" s="30">
        <v>2.0000000000000001E-4</v>
      </c>
      <c r="I264" s="15">
        <f>IF(A264="COMPOSICAO",VLOOKUP("TOTAL - "&amp;B264,COMPOSICAO_AUX_4!$A:$J,10,FALSE),VLOOKUP(B264,I!$A:$D,4,FALSE))</f>
        <v>14.9</v>
      </c>
      <c r="J264" s="238">
        <f t="shared" si="6"/>
        <v>0</v>
      </c>
      <c r="K264" s="200"/>
    </row>
    <row r="265" spans="1:11" ht="15" customHeight="1" x14ac:dyDescent="0.25">
      <c r="A265" s="14" t="s">
        <v>396</v>
      </c>
      <c r="B265" s="14" t="s">
        <v>592</v>
      </c>
      <c r="C265" s="198" t="str">
        <f>VLOOKUP(B265,IF(A265="COMPOSICAO",S!$A:$D,I!$A:$D),2,FALSE)</f>
        <v>PRUMO DE FACE</v>
      </c>
      <c r="D265" s="198"/>
      <c r="E265" s="198"/>
      <c r="F265" s="198"/>
      <c r="G265" s="14" t="str">
        <f>VLOOKUP(B265,IF(A265="COMPOSICAO",S!$A:$D,I!$A:$D),3,FALSE)</f>
        <v>UN</v>
      </c>
      <c r="H265" s="30">
        <v>1E-4</v>
      </c>
      <c r="I265" s="15">
        <f>IF(A265="COMPOSICAO",VLOOKUP("TOTAL - "&amp;B265,COMPOSICAO_AUX_4!$A:$J,10,FALSE),VLOOKUP(B265,I!$A:$D,4,FALSE))</f>
        <v>22.98</v>
      </c>
      <c r="J265" s="238">
        <f t="shared" si="6"/>
        <v>0</v>
      </c>
      <c r="K265" s="200"/>
    </row>
    <row r="266" spans="1:11" ht="15" customHeight="1" x14ac:dyDescent="0.25">
      <c r="A266" s="14" t="s">
        <v>396</v>
      </c>
      <c r="B266" s="14" t="s">
        <v>593</v>
      </c>
      <c r="C266" s="198" t="str">
        <f>VLOOKUP(B266,IF(A266="COMPOSICAO",S!$A:$D,I!$A:$D),2,FALSE)</f>
        <v>MARTELO SEM UNHA</v>
      </c>
      <c r="D266" s="198"/>
      <c r="E266" s="198"/>
      <c r="F266" s="198"/>
      <c r="G266" s="14" t="str">
        <f>VLOOKUP(B266,IF(A266="COMPOSICAO",S!$A:$D,I!$A:$D),3,FALSE)</f>
        <v>UN</v>
      </c>
      <c r="H266" s="30">
        <v>1E-4</v>
      </c>
      <c r="I266" s="15">
        <f>IF(A266="COMPOSICAO",VLOOKUP("TOTAL - "&amp;B266,COMPOSICAO_AUX_4!$A:$J,10,FALSE),VLOOKUP(B266,I!$A:$D,4,FALSE))</f>
        <v>16.55</v>
      </c>
      <c r="J266" s="238">
        <f t="shared" si="6"/>
        <v>0</v>
      </c>
      <c r="K266" s="200"/>
    </row>
    <row r="267" spans="1:11" ht="15" customHeight="1" x14ac:dyDescent="0.25">
      <c r="A267" s="14" t="s">
        <v>396</v>
      </c>
      <c r="B267" s="14" t="s">
        <v>594</v>
      </c>
      <c r="C267" s="198" t="str">
        <f>VLOOKUP(B267,IF(A267="COMPOSICAO",S!$A:$D,I!$A:$D),2,FALSE)</f>
        <v>DESEMPOLADEIRA DE MADEIRA 12X22</v>
      </c>
      <c r="D267" s="198"/>
      <c r="E267" s="198"/>
      <c r="F267" s="198"/>
      <c r="G267" s="14" t="str">
        <f>VLOOKUP(B267,IF(A267="COMPOSICAO",S!$A:$D,I!$A:$D),3,FALSE)</f>
        <v>UN</v>
      </c>
      <c r="H267" s="30">
        <v>6.9999999999999999E-4</v>
      </c>
      <c r="I267" s="15">
        <f>IF(A267="COMPOSICAO",VLOOKUP("TOTAL - "&amp;B267,COMPOSICAO_AUX_4!$A:$J,10,FALSE),VLOOKUP(B267,I!$A:$D,4,FALSE))</f>
        <v>11.26</v>
      </c>
      <c r="J267" s="238">
        <f t="shared" si="6"/>
        <v>0</v>
      </c>
      <c r="K267" s="200"/>
    </row>
    <row r="268" spans="1:11" ht="15" customHeight="1" x14ac:dyDescent="0.25">
      <c r="A268" s="14" t="s">
        <v>396</v>
      </c>
      <c r="B268" s="14" t="s">
        <v>595</v>
      </c>
      <c r="C268" s="198" t="str">
        <f>VLOOKUP(B268,IF(A268="COMPOSICAO",S!$A:$D,I!$A:$D),2,FALSE)</f>
        <v>ESCALA MÉTRICA DE BAMBÚ</v>
      </c>
      <c r="D268" s="198"/>
      <c r="E268" s="198"/>
      <c r="F268" s="198"/>
      <c r="G268" s="14" t="str">
        <f>VLOOKUP(B268,IF(A268="COMPOSICAO",S!$A:$D,I!$A:$D),3,FALSE)</f>
        <v>UN</v>
      </c>
      <c r="H268" s="30">
        <v>6.9999999999999999E-4</v>
      </c>
      <c r="I268" s="15">
        <f>IF(A268="COMPOSICAO",VLOOKUP("TOTAL - "&amp;B268,COMPOSICAO_AUX_4!$A:$J,10,FALSE),VLOOKUP(B268,I!$A:$D,4,FALSE))</f>
        <v>9.0500000000000007</v>
      </c>
      <c r="J268" s="238">
        <f t="shared" si="6"/>
        <v>0</v>
      </c>
      <c r="K268" s="200"/>
    </row>
    <row r="269" spans="1:11" ht="15" customHeight="1" x14ac:dyDescent="0.25">
      <c r="A269" s="14" t="s">
        <v>396</v>
      </c>
      <c r="B269" s="14" t="s">
        <v>596</v>
      </c>
      <c r="C269" s="198" t="str">
        <f>VLOOKUP(B269,IF(A269="COMPOSICAO",S!$A:$D,I!$A:$D),2,FALSE)</f>
        <v>SERRA MÁRMORE</v>
      </c>
      <c r="D269" s="198"/>
      <c r="E269" s="198"/>
      <c r="F269" s="198"/>
      <c r="G269" s="14" t="str">
        <f>VLOOKUP(B269,IF(A269="COMPOSICAO",S!$A:$D,I!$A:$D),3,FALSE)</f>
        <v>UN</v>
      </c>
      <c r="H269" s="30">
        <v>1E-4</v>
      </c>
      <c r="I269" s="15">
        <f>IF(A269="COMPOSICAO",VLOOKUP("TOTAL - "&amp;B269,COMPOSICAO_AUX_4!$A:$J,10,FALSE),VLOOKUP(B269,I!$A:$D,4,FALSE))</f>
        <v>272.97000000000003</v>
      </c>
      <c r="J269" s="238">
        <f t="shared" si="6"/>
        <v>0.02</v>
      </c>
      <c r="K269" s="200"/>
    </row>
    <row r="270" spans="1:11" ht="15" customHeight="1" x14ac:dyDescent="0.25">
      <c r="A270" s="14" t="s">
        <v>396</v>
      </c>
      <c r="B270" s="14" t="s">
        <v>597</v>
      </c>
      <c r="C270" s="198" t="str">
        <f>VLOOKUP(B270,IF(A270="COMPOSICAO",S!$A:$D,I!$A:$D),2,FALSE)</f>
        <v>MARRETA DE 1/2 KG COM CABO</v>
      </c>
      <c r="D270" s="198"/>
      <c r="E270" s="198"/>
      <c r="F270" s="198"/>
      <c r="G270" s="14" t="str">
        <f>VLOOKUP(B270,IF(A270="COMPOSICAO",S!$A:$D,I!$A:$D),3,FALSE)</f>
        <v>UN</v>
      </c>
      <c r="H270" s="30">
        <v>2.0000000000000001E-4</v>
      </c>
      <c r="I270" s="15">
        <f>IF(A270="COMPOSICAO",VLOOKUP("TOTAL - "&amp;B270,COMPOSICAO_AUX_4!$A:$J,10,FALSE),VLOOKUP(B270,I!$A:$D,4,FALSE))</f>
        <v>13.52</v>
      </c>
      <c r="J270" s="238">
        <f t="shared" si="6"/>
        <v>0</v>
      </c>
      <c r="K270" s="200"/>
    </row>
    <row r="271" spans="1:11" ht="15" customHeight="1" x14ac:dyDescent="0.25">
      <c r="A271" s="14" t="s">
        <v>396</v>
      </c>
      <c r="B271" s="14" t="s">
        <v>598</v>
      </c>
      <c r="C271" s="198" t="str">
        <f>VLOOKUP(B271,IF(A271="COMPOSICAO",S!$A:$D,I!$A:$D),2,FALSE)</f>
        <v>MARTELO DE BORRACHA COM CABO</v>
      </c>
      <c r="D271" s="198"/>
      <c r="E271" s="198"/>
      <c r="F271" s="198"/>
      <c r="G271" s="14" t="str">
        <f>VLOOKUP(B271,IF(A271="COMPOSICAO",S!$A:$D,I!$A:$D),3,FALSE)</f>
        <v>UN</v>
      </c>
      <c r="H271" s="30">
        <v>4.0000000000000002E-4</v>
      </c>
      <c r="I271" s="15">
        <f>IF(A271="COMPOSICAO",VLOOKUP("TOTAL - "&amp;B271,COMPOSICAO_AUX_4!$A:$J,10,FALSE),VLOOKUP(B271,I!$A:$D,4,FALSE))</f>
        <v>19.8</v>
      </c>
      <c r="J271" s="238">
        <f t="shared" si="6"/>
        <v>0</v>
      </c>
      <c r="K271" s="200"/>
    </row>
    <row r="272" spans="1:11" ht="30" customHeight="1" x14ac:dyDescent="0.25">
      <c r="A272" s="14" t="s">
        <v>396</v>
      </c>
      <c r="B272" s="20">
        <v>12892</v>
      </c>
      <c r="C272" s="198" t="str">
        <f>VLOOKUP(B272,IF(A272="COMPOSICAO",S!$A:$D,I!$A:$D),2,FALSE)</f>
        <v>LUVA RASPA DE COURO, CANO CURTO (PUNHO *7* CM)</v>
      </c>
      <c r="D272" s="198"/>
      <c r="E272" s="198"/>
      <c r="F272" s="198"/>
      <c r="G272" s="14" t="str">
        <f>VLOOKUP(B272,IF(A272="COMPOSICAO",S!$A:$D,I!$A:$D),3,FALSE)</f>
        <v>PAR</v>
      </c>
      <c r="H272" s="30">
        <v>2.3E-3</v>
      </c>
      <c r="I272" s="15">
        <f>IF(A272="COMPOSICAO",VLOOKUP("TOTAL - "&amp;B272,COMPOSICAO_AUX_4!$A:$J,10,FALSE),VLOOKUP(B272,I!$A:$D,4,FALSE))</f>
        <v>11.25</v>
      </c>
      <c r="J272" s="238">
        <f t="shared" si="6"/>
        <v>0.02</v>
      </c>
      <c r="K272" s="200"/>
    </row>
    <row r="273" spans="1:13" ht="30" customHeight="1" x14ac:dyDescent="0.25">
      <c r="A273" s="14" t="s">
        <v>396</v>
      </c>
      <c r="B273" s="20">
        <v>12893</v>
      </c>
      <c r="C273" s="198" t="str">
        <f>VLOOKUP(B273,IF(A273="COMPOSICAO",S!$A:$D,I!$A:$D),2,FALSE)</f>
        <v>BOTA DE SEGURANCA COM BIQUEIRA DE ACO E COLARINHO ACOLCHOADO</v>
      </c>
      <c r="D273" s="198"/>
      <c r="E273" s="198"/>
      <c r="F273" s="198"/>
      <c r="G273" s="14" t="str">
        <f>VLOOKUP(B273,IF(A273="COMPOSICAO",S!$A:$D,I!$A:$D),3,FALSE)</f>
        <v>PAR</v>
      </c>
      <c r="H273" s="30">
        <v>8.0000000000000004E-4</v>
      </c>
      <c r="I273" s="15">
        <f>IF(A273="COMPOSICAO",VLOOKUP("TOTAL - "&amp;B273,COMPOSICAO_AUX_4!$A:$J,10,FALSE),VLOOKUP(B273,I!$A:$D,4,FALSE))</f>
        <v>60</v>
      </c>
      <c r="J273" s="238">
        <f t="shared" si="6"/>
        <v>0.04</v>
      </c>
      <c r="K273" s="200"/>
    </row>
    <row r="274" spans="1:13" ht="30" customHeight="1" x14ac:dyDescent="0.25">
      <c r="A274" s="14" t="s">
        <v>396</v>
      </c>
      <c r="B274" s="20">
        <v>12894</v>
      </c>
      <c r="C274" s="198" t="str">
        <f>VLOOKUP(B274,IF(A274="COMPOSICAO",S!$A:$D,I!$A:$D),2,FALSE)</f>
        <v>CAPA PARA CHUVA EM PVC COM FORRO DE POLIESTER, COM CAPUZ (AMARELA OU AZUL)</v>
      </c>
      <c r="D274" s="198"/>
      <c r="E274" s="198"/>
      <c r="F274" s="198"/>
      <c r="G274" s="14" t="str">
        <f>VLOOKUP(B274,IF(A274="COMPOSICAO",S!$A:$D,I!$A:$D),3,FALSE)</f>
        <v>UN</v>
      </c>
      <c r="H274" s="30">
        <v>2.0000000000000001E-4</v>
      </c>
      <c r="I274" s="15">
        <f>IF(A274="COMPOSICAO",VLOOKUP("TOTAL - "&amp;B274,COMPOSICAO_AUX_4!$A:$J,10,FALSE),VLOOKUP(B274,I!$A:$D,4,FALSE))</f>
        <v>16.25</v>
      </c>
      <c r="J274" s="238">
        <f t="shared" si="6"/>
        <v>0</v>
      </c>
      <c r="K274" s="200"/>
    </row>
    <row r="275" spans="1:13" ht="30" customHeight="1" x14ac:dyDescent="0.25">
      <c r="A275" s="14" t="s">
        <v>396</v>
      </c>
      <c r="B275" s="20">
        <v>12895</v>
      </c>
      <c r="C275" s="198" t="str">
        <f>VLOOKUP(B275,IF(A275="COMPOSICAO",S!$A:$D,I!$A:$D),2,FALSE)</f>
        <v>CAPACETE DE SEGURANCA ABA FRONTAL COM SUSPENSAO DE POLIETILENO, SEM JUGULAR (CLASSE B)</v>
      </c>
      <c r="D275" s="198"/>
      <c r="E275" s="198"/>
      <c r="F275" s="198"/>
      <c r="G275" s="14" t="str">
        <f>VLOOKUP(B275,IF(A275="COMPOSICAO",S!$A:$D,I!$A:$D),3,FALSE)</f>
        <v>UN</v>
      </c>
      <c r="H275" s="30">
        <v>5.9999999999999995E-4</v>
      </c>
      <c r="I275" s="15">
        <f>IF(A275="COMPOSICAO",VLOOKUP("TOTAL - "&amp;B275,COMPOSICAO_AUX_4!$A:$J,10,FALSE),VLOOKUP(B275,I!$A:$D,4,FALSE))</f>
        <v>12.5</v>
      </c>
      <c r="J275" s="238">
        <f t="shared" si="6"/>
        <v>0</v>
      </c>
      <c r="K275" s="200"/>
    </row>
    <row r="276" spans="1:13" ht="15" customHeight="1" x14ac:dyDescent="0.25">
      <c r="A276" s="23" t="s">
        <v>599</v>
      </c>
      <c r="B276" s="24"/>
      <c r="C276" s="24"/>
      <c r="D276" s="24"/>
      <c r="E276" s="24"/>
      <c r="F276" s="24"/>
      <c r="G276" s="25"/>
      <c r="H276" s="26"/>
      <c r="I276" s="27"/>
      <c r="J276" s="238">
        <f>SUM(J250:K275)</f>
        <v>2.7900000000000005</v>
      </c>
      <c r="K276" s="200"/>
    </row>
    <row r="277" spans="1:13" ht="15" customHeight="1" x14ac:dyDescent="0.25">
      <c r="A277" s="4"/>
      <c r="B277" s="4"/>
      <c r="C277" s="4"/>
      <c r="D277" s="4"/>
      <c r="E277" s="4"/>
      <c r="F277" s="4"/>
      <c r="G277" s="4"/>
      <c r="H277" s="4"/>
      <c r="I277" s="4"/>
      <c r="J277" s="4"/>
      <c r="K277" s="4"/>
    </row>
    <row r="278" spans="1:13" ht="15" customHeight="1" x14ac:dyDescent="0.25">
      <c r="A278" s="10" t="s">
        <v>384</v>
      </c>
      <c r="B278" s="10" t="s">
        <v>34</v>
      </c>
      <c r="C278" s="239" t="s">
        <v>6</v>
      </c>
      <c r="D278" s="240"/>
      <c r="E278" s="240"/>
      <c r="F278" s="240"/>
      <c r="G278" s="7" t="s">
        <v>35</v>
      </c>
      <c r="H278" s="7" t="s">
        <v>385</v>
      </c>
      <c r="I278" s="7" t="s">
        <v>386</v>
      </c>
      <c r="J278" s="241" t="s">
        <v>8</v>
      </c>
      <c r="K278" s="242"/>
    </row>
    <row r="279" spans="1:13" ht="15" customHeight="1" x14ac:dyDescent="0.25">
      <c r="A279" s="7" t="s">
        <v>21</v>
      </c>
      <c r="B279" s="7" t="s">
        <v>419</v>
      </c>
      <c r="C279" s="243" t="str">
        <f>VLOOKUP(B279,S!$A:$D,2,FALSE)</f>
        <v>ENCARGOS COMPLEMENTARES - CARPINTEIRO</v>
      </c>
      <c r="D279" s="243"/>
      <c r="E279" s="243"/>
      <c r="F279" s="244"/>
      <c r="G279" s="7" t="str">
        <f>VLOOKUP(B279,S!$A:$D,3,FALSE)</f>
        <v>H</v>
      </c>
      <c r="H279" s="21"/>
      <c r="I279" s="21">
        <f>J300</f>
        <v>2.8400000000000003</v>
      </c>
      <c r="J279" s="245"/>
      <c r="K279" s="246"/>
      <c r="L279" s="21">
        <f>VLOOKUP(B279,S!$A:$D,4,FALSE)</f>
        <v>2.88</v>
      </c>
      <c r="M279" s="7" t="str">
        <f>IF(ROUND((L279-I279),2)=0,"OK, confere com a tabela.",IF(ROUND((L279-I279),2)&lt;0,"ACIMA ("&amp;TEXT(ROUND(I279*100/L279,4),"0,0000")&amp;" %) da tabela.","ABAIXO ("&amp;TEXT(ROUND(I279*100/L279,4),"0,0000")&amp;" %) da tabela."))</f>
        <v>ABAIXO (98,6111 %) da tabela.</v>
      </c>
    </row>
    <row r="280" spans="1:13" ht="15" customHeight="1" x14ac:dyDescent="0.25">
      <c r="A280" s="14" t="s">
        <v>396</v>
      </c>
      <c r="B280" s="14" t="s">
        <v>574</v>
      </c>
      <c r="C280" s="198" t="str">
        <f>VLOOKUP(B280,IF(A280="COMPOSICAO",S!$A:$D,I!$A:$D),2,FALSE)</f>
        <v>ALMOÇO (PARTICIPAÇÃO DO EMPREGADOR)</v>
      </c>
      <c r="D280" s="198"/>
      <c r="E280" s="198"/>
      <c r="F280" s="198"/>
      <c r="G280" s="14" t="str">
        <f>VLOOKUP(B280,IF(A280="COMPOSICAO",S!$A:$D,I!$A:$D),3,FALSE)</f>
        <v>UN</v>
      </c>
      <c r="H280" s="30">
        <v>0.1018</v>
      </c>
      <c r="I280" s="15">
        <f>IF(A280="COMPOSICAO",VLOOKUP("TOTAL - "&amp;B280,COMPOSICAO_AUX_4!$A:$J,10,FALSE),VLOOKUP(B280,I!$A:$D,4,FALSE))</f>
        <v>10</v>
      </c>
      <c r="J280" s="238">
        <f t="shared" ref="J280:J299" si="7">TRUNC(H280*I280,2)</f>
        <v>1.01</v>
      </c>
      <c r="K280" s="200"/>
    </row>
    <row r="281" spans="1:13" ht="15" customHeight="1" x14ac:dyDescent="0.25">
      <c r="A281" s="14" t="s">
        <v>396</v>
      </c>
      <c r="B281" s="14" t="s">
        <v>575</v>
      </c>
      <c r="C281" s="198" t="str">
        <f>VLOOKUP(B281,IF(A281="COMPOSICAO",S!$A:$D,I!$A:$D),2,FALSE)</f>
        <v>FARDAMENTO</v>
      </c>
      <c r="D281" s="198"/>
      <c r="E281" s="198"/>
      <c r="F281" s="198"/>
      <c r="G281" s="14" t="str">
        <f>VLOOKUP(B281,IF(A281="COMPOSICAO",S!$A:$D,I!$A:$D),3,FALSE)</f>
        <v>UN</v>
      </c>
      <c r="H281" s="30">
        <v>1.5E-3</v>
      </c>
      <c r="I281" s="15">
        <f>IF(A281="COMPOSICAO",VLOOKUP("TOTAL - "&amp;B281,COMPOSICAO_AUX_4!$A:$J,10,FALSE),VLOOKUP(B281,I!$A:$D,4,FALSE))</f>
        <v>74.89</v>
      </c>
      <c r="J281" s="238">
        <f t="shared" si="7"/>
        <v>0.11</v>
      </c>
      <c r="K281" s="200"/>
    </row>
    <row r="282" spans="1:13" ht="15" customHeight="1" x14ac:dyDescent="0.25">
      <c r="A282" s="14" t="s">
        <v>396</v>
      </c>
      <c r="B282" s="14" t="s">
        <v>576</v>
      </c>
      <c r="C282" s="198" t="str">
        <f>VLOOKUP(B282,IF(A282="COMPOSICAO",S!$A:$D,I!$A:$D),2,FALSE)</f>
        <v>ÓCULOS BRANCO PROTEÇÃO</v>
      </c>
      <c r="D282" s="198"/>
      <c r="E282" s="198"/>
      <c r="F282" s="198"/>
      <c r="G282" s="14" t="str">
        <f>VLOOKUP(B282,IF(A282="COMPOSICAO",S!$A:$D,I!$A:$D),3,FALSE)</f>
        <v>PR</v>
      </c>
      <c r="H282" s="30">
        <v>6.9999999999999999E-4</v>
      </c>
      <c r="I282" s="15">
        <f>IF(A282="COMPOSICAO",VLOOKUP("TOTAL - "&amp;B282,COMPOSICAO_AUX_4!$A:$J,10,FALSE),VLOOKUP(B282,I!$A:$D,4,FALSE))</f>
        <v>5.3</v>
      </c>
      <c r="J282" s="238">
        <f t="shared" si="7"/>
        <v>0</v>
      </c>
      <c r="K282" s="200"/>
    </row>
    <row r="283" spans="1:13" ht="15" customHeight="1" x14ac:dyDescent="0.25">
      <c r="A283" s="14" t="s">
        <v>396</v>
      </c>
      <c r="B283" s="14" t="s">
        <v>577</v>
      </c>
      <c r="C283" s="198" t="str">
        <f>VLOOKUP(B283,IF(A283="COMPOSICAO",S!$A:$D,I!$A:$D),2,FALSE)</f>
        <v>VALE TRANSPORTE</v>
      </c>
      <c r="D283" s="198"/>
      <c r="E283" s="198"/>
      <c r="F283" s="198"/>
      <c r="G283" s="14" t="str">
        <f>VLOOKUP(B283,IF(A283="COMPOSICAO",S!$A:$D,I!$A:$D),3,FALSE)</f>
        <v>UN</v>
      </c>
      <c r="H283" s="30">
        <v>6.54E-2</v>
      </c>
      <c r="I283" s="15">
        <f>IF(A283="COMPOSICAO",VLOOKUP("TOTAL - "&amp;B283,COMPOSICAO_AUX_4!$A:$J,10,FALSE),VLOOKUP(B283,I!$A:$D,4,FALSE))</f>
        <v>4</v>
      </c>
      <c r="J283" s="238">
        <f t="shared" si="7"/>
        <v>0.26</v>
      </c>
      <c r="K283" s="200"/>
    </row>
    <row r="284" spans="1:13" ht="15" customHeight="1" x14ac:dyDescent="0.25">
      <c r="A284" s="14" t="s">
        <v>396</v>
      </c>
      <c r="B284" s="14" t="s">
        <v>580</v>
      </c>
      <c r="C284" s="198" t="str">
        <f>VLOOKUP(B284,IF(A284="COMPOSICAO",S!$A:$D,I!$A:$D),2,FALSE)</f>
        <v>SEGURO DE VIDA E ACIDENTE EM GRUPO</v>
      </c>
      <c r="D284" s="198"/>
      <c r="E284" s="198"/>
      <c r="F284" s="198"/>
      <c r="G284" s="14" t="str">
        <f>VLOOKUP(B284,IF(A284="COMPOSICAO",S!$A:$D,I!$A:$D),3,FALSE)</f>
        <v>UN</v>
      </c>
      <c r="H284" s="30">
        <v>4.4999999999999997E-3</v>
      </c>
      <c r="I284" s="15">
        <f>IF(A284="COMPOSICAO",VLOOKUP("TOTAL - "&amp;B284,COMPOSICAO_AUX_4!$A:$J,10,FALSE),VLOOKUP(B284,I!$A:$D,4,FALSE))</f>
        <v>12.54</v>
      </c>
      <c r="J284" s="238">
        <f t="shared" si="7"/>
        <v>0.05</v>
      </c>
      <c r="K284" s="200"/>
    </row>
    <row r="285" spans="1:13" ht="15" customHeight="1" x14ac:dyDescent="0.25">
      <c r="A285" s="14" t="s">
        <v>396</v>
      </c>
      <c r="B285" s="14" t="s">
        <v>581</v>
      </c>
      <c r="C285" s="198" t="str">
        <f>VLOOKUP(B285,IF(A285="COMPOSICAO",S!$A:$D,I!$A:$D),2,FALSE)</f>
        <v>CESTA BÁSICA</v>
      </c>
      <c r="D285" s="198"/>
      <c r="E285" s="198"/>
      <c r="F285" s="198"/>
      <c r="G285" s="14" t="str">
        <f>VLOOKUP(B285,IF(A285="COMPOSICAO",S!$A:$D,I!$A:$D),3,FALSE)</f>
        <v>UN</v>
      </c>
      <c r="H285" s="30">
        <v>4.4999999999999997E-3</v>
      </c>
      <c r="I285" s="15">
        <f>IF(A285="COMPOSICAO",VLOOKUP("TOTAL - "&amp;B285,COMPOSICAO_AUX_4!$A:$J,10,FALSE),VLOOKUP(B285,I!$A:$D,4,FALSE))</f>
        <v>140</v>
      </c>
      <c r="J285" s="238">
        <f t="shared" si="7"/>
        <v>0.63</v>
      </c>
      <c r="K285" s="200"/>
    </row>
    <row r="286" spans="1:13" ht="15" customHeight="1" x14ac:dyDescent="0.25">
      <c r="A286" s="14" t="s">
        <v>396</v>
      </c>
      <c r="B286" s="14" t="s">
        <v>582</v>
      </c>
      <c r="C286" s="198" t="str">
        <f>VLOOKUP(B286,IF(A286="COMPOSICAO",S!$A:$D,I!$A:$D),2,FALSE)</f>
        <v>EXAMES ADMISSIONAIS/DEMISSIONAIS (CHECKUP)</v>
      </c>
      <c r="D286" s="198"/>
      <c r="E286" s="198"/>
      <c r="F286" s="198"/>
      <c r="G286" s="14" t="str">
        <f>VLOOKUP(B286,IF(A286="COMPOSICAO",S!$A:$D,I!$A:$D),3,FALSE)</f>
        <v>CJ</v>
      </c>
      <c r="H286" s="30">
        <v>4.0000000000000002E-4</v>
      </c>
      <c r="I286" s="15">
        <f>IF(A286="COMPOSICAO",VLOOKUP("TOTAL - "&amp;B286,COMPOSICAO_AUX_4!$A:$J,10,FALSE),VLOOKUP(B286,I!$A:$D,4,FALSE))</f>
        <v>300</v>
      </c>
      <c r="J286" s="238">
        <f t="shared" si="7"/>
        <v>0.12</v>
      </c>
      <c r="K286" s="200"/>
    </row>
    <row r="287" spans="1:13" ht="15" customHeight="1" x14ac:dyDescent="0.25">
      <c r="A287" s="14" t="s">
        <v>396</v>
      </c>
      <c r="B287" s="14" t="s">
        <v>601</v>
      </c>
      <c r="C287" s="198" t="str">
        <f>VLOOKUP(B287,IF(A287="COMPOSICAO",S!$A:$D,I!$A:$D),2,FALSE)</f>
        <v>SERROTE 40CM</v>
      </c>
      <c r="D287" s="198"/>
      <c r="E287" s="198"/>
      <c r="F287" s="198"/>
      <c r="G287" s="14" t="str">
        <f>VLOOKUP(B287,IF(A287="COMPOSICAO",S!$A:$D,I!$A:$D),3,FALSE)</f>
        <v>UN</v>
      </c>
      <c r="H287" s="30">
        <v>1E-4</v>
      </c>
      <c r="I287" s="15">
        <f>IF(A287="COMPOSICAO",VLOOKUP("TOTAL - "&amp;B287,COMPOSICAO_AUX_4!$A:$J,10,FALSE),VLOOKUP(B287,I!$A:$D,4,FALSE))</f>
        <v>18.579999999999998</v>
      </c>
      <c r="J287" s="238">
        <f t="shared" si="7"/>
        <v>0</v>
      </c>
      <c r="K287" s="200"/>
    </row>
    <row r="288" spans="1:13" ht="15" customHeight="1" x14ac:dyDescent="0.25">
      <c r="A288" s="14" t="s">
        <v>396</v>
      </c>
      <c r="B288" s="14" t="s">
        <v>602</v>
      </c>
      <c r="C288" s="198" t="str">
        <f>VLOOKUP(B288,IF(A288="COMPOSICAO",S!$A:$D,I!$A:$D),2,FALSE)</f>
        <v>FORMÃO GRANDE</v>
      </c>
      <c r="D288" s="198"/>
      <c r="E288" s="198"/>
      <c r="F288" s="198"/>
      <c r="G288" s="14" t="str">
        <f>VLOOKUP(B288,IF(A288="COMPOSICAO",S!$A:$D,I!$A:$D),3,FALSE)</f>
        <v>UN</v>
      </c>
      <c r="H288" s="30">
        <v>2.0000000000000001E-4</v>
      </c>
      <c r="I288" s="15">
        <f>IF(A288="COMPOSICAO",VLOOKUP("TOTAL - "&amp;B288,COMPOSICAO_AUX_4!$A:$J,10,FALSE),VLOOKUP(B288,I!$A:$D,4,FALSE))</f>
        <v>18.649999999999999</v>
      </c>
      <c r="J288" s="238">
        <f t="shared" si="7"/>
        <v>0</v>
      </c>
      <c r="K288" s="200"/>
    </row>
    <row r="289" spans="1:13" ht="15" customHeight="1" x14ac:dyDescent="0.25">
      <c r="A289" s="14" t="s">
        <v>396</v>
      </c>
      <c r="B289" s="14" t="s">
        <v>603</v>
      </c>
      <c r="C289" s="198" t="str">
        <f>VLOOKUP(B289,IF(A289="COMPOSICAO",S!$A:$D,I!$A:$D),2,FALSE)</f>
        <v>CHAVE DE FENDA CHATA 30 CM</v>
      </c>
      <c r="D289" s="198"/>
      <c r="E289" s="198"/>
      <c r="F289" s="198"/>
      <c r="G289" s="14" t="str">
        <f>VLOOKUP(B289,IF(A289="COMPOSICAO",S!$A:$D,I!$A:$D),3,FALSE)</f>
        <v>UN</v>
      </c>
      <c r="H289" s="30">
        <v>2.0000000000000001E-4</v>
      </c>
      <c r="I289" s="15">
        <f>IF(A289="COMPOSICAO",VLOOKUP("TOTAL - "&amp;B289,COMPOSICAO_AUX_4!$A:$J,10,FALSE),VLOOKUP(B289,I!$A:$D,4,FALSE))</f>
        <v>22.89</v>
      </c>
      <c r="J289" s="238">
        <f t="shared" si="7"/>
        <v>0</v>
      </c>
      <c r="K289" s="200"/>
    </row>
    <row r="290" spans="1:13" ht="15" customHeight="1" x14ac:dyDescent="0.25">
      <c r="A290" s="14" t="s">
        <v>396</v>
      </c>
      <c r="B290" s="14" t="s">
        <v>583</v>
      </c>
      <c r="C290" s="198" t="str">
        <f>VLOOKUP(B290,IF(A290="COMPOSICAO",S!$A:$D,I!$A:$D),2,FALSE)</f>
        <v>PROTETOR AURICULAR</v>
      </c>
      <c r="D290" s="198"/>
      <c r="E290" s="198"/>
      <c r="F290" s="198"/>
      <c r="G290" s="14" t="str">
        <f>VLOOKUP(B290,IF(A290="COMPOSICAO",S!$A:$D,I!$A:$D),3,FALSE)</f>
        <v>UN</v>
      </c>
      <c r="H290" s="30">
        <v>4.4999999999999997E-3</v>
      </c>
      <c r="I290" s="15">
        <f>IF(A290="COMPOSICAO",VLOOKUP("TOTAL - "&amp;B290,COMPOSICAO_AUX_4!$A:$J,10,FALSE),VLOOKUP(B290,I!$A:$D,4,FALSE))</f>
        <v>4.9000000000000004</v>
      </c>
      <c r="J290" s="238">
        <f t="shared" si="7"/>
        <v>0.02</v>
      </c>
      <c r="K290" s="200"/>
    </row>
    <row r="291" spans="1:13" ht="15" customHeight="1" x14ac:dyDescent="0.25">
      <c r="A291" s="14" t="s">
        <v>396</v>
      </c>
      <c r="B291" s="14" t="s">
        <v>584</v>
      </c>
      <c r="C291" s="198" t="str">
        <f>VLOOKUP(B291,IF(A291="COMPOSICAO",S!$A:$D,I!$A:$D),2,FALSE)</f>
        <v>PROTETOR SOLAR FPS 30 COM 120ML</v>
      </c>
      <c r="D291" s="198"/>
      <c r="E291" s="198"/>
      <c r="F291" s="198"/>
      <c r="G291" s="14" t="str">
        <f>VLOOKUP(B291,IF(A291="COMPOSICAO",S!$A:$D,I!$A:$D),3,FALSE)</f>
        <v>UN</v>
      </c>
      <c r="H291" s="30">
        <v>1.8E-3</v>
      </c>
      <c r="I291" s="15">
        <f>IF(A291="COMPOSICAO",VLOOKUP("TOTAL - "&amp;B291,COMPOSICAO_AUX_4!$A:$J,10,FALSE),VLOOKUP(B291,I!$A:$D,4,FALSE))</f>
        <v>35.9</v>
      </c>
      <c r="J291" s="238">
        <f t="shared" si="7"/>
        <v>0.06</v>
      </c>
      <c r="K291" s="200"/>
    </row>
    <row r="292" spans="1:13" ht="30" customHeight="1" x14ac:dyDescent="0.25">
      <c r="A292" s="14" t="s">
        <v>396</v>
      </c>
      <c r="B292" s="14" t="s">
        <v>585</v>
      </c>
      <c r="C292" s="198" t="str">
        <f>VLOOKUP(B292,IF(A292="COMPOSICAO",S!$A:$D,I!$A:$D),2,FALSE)</f>
        <v>REFEIÇÃO - CAFÉ DA MANHÃ ( CAFÉ COM LEITE E DOIS PÃES COM MANTEIGA)</v>
      </c>
      <c r="D292" s="198"/>
      <c r="E292" s="198"/>
      <c r="F292" s="198"/>
      <c r="G292" s="14" t="str">
        <f>VLOOKUP(B292,IF(A292="COMPOSICAO",S!$A:$D,I!$A:$D),3,FALSE)</f>
        <v>UN</v>
      </c>
      <c r="H292" s="30">
        <v>0.1018</v>
      </c>
      <c r="I292" s="15">
        <f>IF(A292="COMPOSICAO",VLOOKUP("TOTAL - "&amp;B292,COMPOSICAO_AUX_4!$A:$J,10,FALSE),VLOOKUP(B292,I!$A:$D,4,FALSE))</f>
        <v>4.5</v>
      </c>
      <c r="J292" s="238">
        <f t="shared" si="7"/>
        <v>0.45</v>
      </c>
      <c r="K292" s="200"/>
    </row>
    <row r="293" spans="1:13" ht="15" customHeight="1" x14ac:dyDescent="0.25">
      <c r="A293" s="14" t="s">
        <v>396</v>
      </c>
      <c r="B293" s="14" t="s">
        <v>604</v>
      </c>
      <c r="C293" s="198" t="str">
        <f>VLOOKUP(B293,IF(A293="COMPOSICAO",S!$A:$D,I!$A:$D),2,FALSE)</f>
        <v>MARTELO COM UNHA</v>
      </c>
      <c r="D293" s="198"/>
      <c r="E293" s="198"/>
      <c r="F293" s="198"/>
      <c r="G293" s="14" t="str">
        <f>VLOOKUP(B293,IF(A293="COMPOSICAO",S!$A:$D,I!$A:$D),3,FALSE)</f>
        <v>UN</v>
      </c>
      <c r="H293" s="30">
        <v>2.0000000000000001E-4</v>
      </c>
      <c r="I293" s="15">
        <f>IF(A293="COMPOSICAO",VLOOKUP("TOTAL - "&amp;B293,COMPOSICAO_AUX_4!$A:$J,10,FALSE),VLOOKUP(B293,I!$A:$D,4,FALSE))</f>
        <v>37.9</v>
      </c>
      <c r="J293" s="238">
        <f t="shared" si="7"/>
        <v>0</v>
      </c>
      <c r="K293" s="200"/>
    </row>
    <row r="294" spans="1:13" ht="30" customHeight="1" x14ac:dyDescent="0.25">
      <c r="A294" s="14" t="s">
        <v>396</v>
      </c>
      <c r="B294" s="14" t="s">
        <v>605</v>
      </c>
      <c r="C294" s="198" t="str">
        <f>VLOOKUP(B294,IF(A294="COMPOSICAO",S!$A:$D,I!$A:$D),2,FALSE)</f>
        <v>FURADEIRA E PARAFUSADEIRA ELETRICA BOSCH OU SIMILAR PROFISSIONAL</v>
      </c>
      <c r="D294" s="198"/>
      <c r="E294" s="198"/>
      <c r="F294" s="198"/>
      <c r="G294" s="14" t="str">
        <f>VLOOKUP(B294,IF(A294="COMPOSICAO",S!$A:$D,I!$A:$D),3,FALSE)</f>
        <v>UN</v>
      </c>
      <c r="H294" s="30">
        <v>1E-4</v>
      </c>
      <c r="I294" s="15">
        <f>IF(A294="COMPOSICAO",VLOOKUP("TOTAL - "&amp;B294,COMPOSICAO_AUX_4!$A:$J,10,FALSE),VLOOKUP(B294,I!$A:$D,4,FALSE))</f>
        <v>246</v>
      </c>
      <c r="J294" s="238">
        <f t="shared" si="7"/>
        <v>0.02</v>
      </c>
      <c r="K294" s="200"/>
    </row>
    <row r="295" spans="1:13" ht="15" customHeight="1" x14ac:dyDescent="0.25">
      <c r="A295" s="14" t="s">
        <v>396</v>
      </c>
      <c r="B295" s="14" t="s">
        <v>606</v>
      </c>
      <c r="C295" s="198" t="str">
        <f>VLOOKUP(B295,IF(A295="COMPOSICAO",S!$A:$D,I!$A:$D),2,FALSE)</f>
        <v>SERRA CIRCULAR ELETRICA PORTATIL</v>
      </c>
      <c r="D295" s="198"/>
      <c r="E295" s="198"/>
      <c r="F295" s="198"/>
      <c r="G295" s="14" t="str">
        <f>VLOOKUP(B295,IF(A295="COMPOSICAO",S!$A:$D,I!$A:$D),3,FALSE)</f>
        <v>UN</v>
      </c>
      <c r="H295" s="30">
        <v>1E-4</v>
      </c>
      <c r="I295" s="15">
        <f>IF(A295="COMPOSICAO",VLOOKUP("TOTAL - "&amp;B295,COMPOSICAO_AUX_4!$A:$J,10,FALSE),VLOOKUP(B295,I!$A:$D,4,FALSE))</f>
        <v>518</v>
      </c>
      <c r="J295" s="238">
        <f t="shared" si="7"/>
        <v>0.05</v>
      </c>
      <c r="K295" s="200"/>
    </row>
    <row r="296" spans="1:13" ht="30" customHeight="1" x14ac:dyDescent="0.25">
      <c r="A296" s="14" t="s">
        <v>396</v>
      </c>
      <c r="B296" s="20">
        <v>12892</v>
      </c>
      <c r="C296" s="198" t="str">
        <f>VLOOKUP(B296,IF(A296="COMPOSICAO",S!$A:$D,I!$A:$D),2,FALSE)</f>
        <v>LUVA RASPA DE COURO, CANO CURTO (PUNHO *7* CM)</v>
      </c>
      <c r="D296" s="198"/>
      <c r="E296" s="198"/>
      <c r="F296" s="198"/>
      <c r="G296" s="14" t="str">
        <f>VLOOKUP(B296,IF(A296="COMPOSICAO",S!$A:$D,I!$A:$D),3,FALSE)</f>
        <v>PAR</v>
      </c>
      <c r="H296" s="30">
        <v>2.3E-3</v>
      </c>
      <c r="I296" s="15">
        <f>IF(A296="COMPOSICAO",VLOOKUP("TOTAL - "&amp;B296,COMPOSICAO_AUX_4!$A:$J,10,FALSE),VLOOKUP(B296,I!$A:$D,4,FALSE))</f>
        <v>11.25</v>
      </c>
      <c r="J296" s="238">
        <f t="shared" si="7"/>
        <v>0.02</v>
      </c>
      <c r="K296" s="200"/>
    </row>
    <row r="297" spans="1:13" ht="30" customHeight="1" x14ac:dyDescent="0.25">
      <c r="A297" s="14" t="s">
        <v>396</v>
      </c>
      <c r="B297" s="20">
        <v>12893</v>
      </c>
      <c r="C297" s="198" t="str">
        <f>VLOOKUP(B297,IF(A297="COMPOSICAO",S!$A:$D,I!$A:$D),2,FALSE)</f>
        <v>BOTA DE SEGURANCA COM BIQUEIRA DE ACO E COLARINHO ACOLCHOADO</v>
      </c>
      <c r="D297" s="198"/>
      <c r="E297" s="198"/>
      <c r="F297" s="198"/>
      <c r="G297" s="14" t="str">
        <f>VLOOKUP(B297,IF(A297="COMPOSICAO",S!$A:$D,I!$A:$D),3,FALSE)</f>
        <v>PAR</v>
      </c>
      <c r="H297" s="30">
        <v>6.9999999999999999E-4</v>
      </c>
      <c r="I297" s="15">
        <f>IF(A297="COMPOSICAO",VLOOKUP("TOTAL - "&amp;B297,COMPOSICAO_AUX_4!$A:$J,10,FALSE),VLOOKUP(B297,I!$A:$D,4,FALSE))</f>
        <v>60</v>
      </c>
      <c r="J297" s="238">
        <f t="shared" si="7"/>
        <v>0.04</v>
      </c>
      <c r="K297" s="200"/>
    </row>
    <row r="298" spans="1:13" ht="30" customHeight="1" x14ac:dyDescent="0.25">
      <c r="A298" s="14" t="s">
        <v>396</v>
      </c>
      <c r="B298" s="20">
        <v>12894</v>
      </c>
      <c r="C298" s="198" t="str">
        <f>VLOOKUP(B298,IF(A298="COMPOSICAO",S!$A:$D,I!$A:$D),2,FALSE)</f>
        <v>CAPA PARA CHUVA EM PVC COM FORRO DE POLIESTER, COM CAPUZ (AMARELA OU AZUL)</v>
      </c>
      <c r="D298" s="198"/>
      <c r="E298" s="198"/>
      <c r="F298" s="198"/>
      <c r="G298" s="14" t="str">
        <f>VLOOKUP(B298,IF(A298="COMPOSICAO",S!$A:$D,I!$A:$D),3,FALSE)</f>
        <v>UN</v>
      </c>
      <c r="H298" s="30">
        <v>2.0000000000000001E-4</v>
      </c>
      <c r="I298" s="15">
        <f>IF(A298="COMPOSICAO",VLOOKUP("TOTAL - "&amp;B298,COMPOSICAO_AUX_4!$A:$J,10,FALSE),VLOOKUP(B298,I!$A:$D,4,FALSE))</f>
        <v>16.25</v>
      </c>
      <c r="J298" s="238">
        <f t="shared" si="7"/>
        <v>0</v>
      </c>
      <c r="K298" s="200"/>
    </row>
    <row r="299" spans="1:13" ht="30" customHeight="1" x14ac:dyDescent="0.25">
      <c r="A299" s="14" t="s">
        <v>396</v>
      </c>
      <c r="B299" s="20">
        <v>12895</v>
      </c>
      <c r="C299" s="198" t="str">
        <f>VLOOKUP(B299,IF(A299="COMPOSICAO",S!$A:$D,I!$A:$D),2,FALSE)</f>
        <v>CAPACETE DE SEGURANCA ABA FRONTAL COM SUSPENSAO DE POLIETILENO, SEM JUGULAR (CLASSE B)</v>
      </c>
      <c r="D299" s="198"/>
      <c r="E299" s="198"/>
      <c r="F299" s="198"/>
      <c r="G299" s="14" t="str">
        <f>VLOOKUP(B299,IF(A299="COMPOSICAO",S!$A:$D,I!$A:$D),3,FALSE)</f>
        <v>UN</v>
      </c>
      <c r="H299" s="30">
        <v>5.9999999999999995E-4</v>
      </c>
      <c r="I299" s="15">
        <f>IF(A299="COMPOSICAO",VLOOKUP("TOTAL - "&amp;B299,COMPOSICAO_AUX_4!$A:$J,10,FALSE),VLOOKUP(B299,I!$A:$D,4,FALSE))</f>
        <v>12.5</v>
      </c>
      <c r="J299" s="238">
        <f t="shared" si="7"/>
        <v>0</v>
      </c>
      <c r="K299" s="200"/>
    </row>
    <row r="300" spans="1:13" ht="15" customHeight="1" x14ac:dyDescent="0.25">
      <c r="A300" s="23" t="s">
        <v>607</v>
      </c>
      <c r="B300" s="24"/>
      <c r="C300" s="24"/>
      <c r="D300" s="24"/>
      <c r="E300" s="24"/>
      <c r="F300" s="24"/>
      <c r="G300" s="25"/>
      <c r="H300" s="26"/>
      <c r="I300" s="27"/>
      <c r="J300" s="238">
        <f>SUM(J279:K299)</f>
        <v>2.8400000000000003</v>
      </c>
      <c r="K300" s="200"/>
    </row>
    <row r="301" spans="1:13" ht="15" customHeight="1" x14ac:dyDescent="0.25">
      <c r="A301" s="4"/>
      <c r="B301" s="4"/>
      <c r="C301" s="4"/>
      <c r="D301" s="4"/>
      <c r="E301" s="4"/>
      <c r="F301" s="4"/>
      <c r="G301" s="4"/>
      <c r="H301" s="4"/>
      <c r="I301" s="4"/>
      <c r="J301" s="4"/>
      <c r="K301" s="4"/>
    </row>
    <row r="302" spans="1:13" ht="15" customHeight="1" x14ac:dyDescent="0.25">
      <c r="A302" s="10" t="s">
        <v>384</v>
      </c>
      <c r="B302" s="10" t="s">
        <v>34</v>
      </c>
      <c r="C302" s="239" t="s">
        <v>6</v>
      </c>
      <c r="D302" s="240"/>
      <c r="E302" s="240"/>
      <c r="F302" s="240"/>
      <c r="G302" s="7" t="s">
        <v>35</v>
      </c>
      <c r="H302" s="7" t="s">
        <v>385</v>
      </c>
      <c r="I302" s="7" t="s">
        <v>386</v>
      </c>
      <c r="J302" s="241" t="s">
        <v>8</v>
      </c>
      <c r="K302" s="242"/>
    </row>
    <row r="303" spans="1:13" ht="15" customHeight="1" x14ac:dyDescent="0.25">
      <c r="A303" s="7" t="s">
        <v>21</v>
      </c>
      <c r="B303" s="7" t="s">
        <v>826</v>
      </c>
      <c r="C303" s="243" t="str">
        <f>VLOOKUP(B303,S!$A:$D,2,FALSE)</f>
        <v>ENCARGOS COMPLEMENTARES - ARMADOR</v>
      </c>
      <c r="D303" s="243"/>
      <c r="E303" s="243"/>
      <c r="F303" s="244"/>
      <c r="G303" s="7" t="str">
        <f>VLOOKUP(B303,S!$A:$D,3,FALSE)</f>
        <v>H</v>
      </c>
      <c r="H303" s="21"/>
      <c r="I303" s="21">
        <f>J320</f>
        <v>2.7700000000000005</v>
      </c>
      <c r="J303" s="245"/>
      <c r="K303" s="246"/>
      <c r="L303" s="21">
        <f>VLOOKUP(B303,S!$A:$D,4,FALSE)</f>
        <v>2.8</v>
      </c>
      <c r="M303" s="7" t="str">
        <f>IF(ROUND((L303-I303),2)=0,"OK, confere com a tabela.",IF(ROUND((L303-I303),2)&lt;0,"ACIMA ("&amp;TEXT(ROUND(I303*100/L303,4),"0,0000")&amp;" %) da tabela.","ABAIXO ("&amp;TEXT(ROUND(I303*100/L303,4),"0,0000")&amp;" %) da tabela."))</f>
        <v>ABAIXO (98,9286 %) da tabela.</v>
      </c>
    </row>
    <row r="304" spans="1:13" ht="15" customHeight="1" x14ac:dyDescent="0.25">
      <c r="A304" s="14" t="s">
        <v>396</v>
      </c>
      <c r="B304" s="14" t="s">
        <v>574</v>
      </c>
      <c r="C304" s="198" t="str">
        <f>VLOOKUP(B304,IF(A304="COMPOSICAO",S!$A:$D,I!$A:$D),2,FALSE)</f>
        <v>ALMOÇO (PARTICIPAÇÃO DO EMPREGADOR)</v>
      </c>
      <c r="D304" s="198"/>
      <c r="E304" s="198"/>
      <c r="F304" s="198"/>
      <c r="G304" s="14" t="str">
        <f>VLOOKUP(B304,IF(A304="COMPOSICAO",S!$A:$D,I!$A:$D),3,FALSE)</f>
        <v>UN</v>
      </c>
      <c r="H304" s="30">
        <v>0.1018</v>
      </c>
      <c r="I304" s="15">
        <f>IF(A304="COMPOSICAO",VLOOKUP("TOTAL - "&amp;B304,COMPOSICAO_AUX_4!$A:$J,10,FALSE),VLOOKUP(B304,I!$A:$D,4,FALSE))</f>
        <v>10</v>
      </c>
      <c r="J304" s="238">
        <f t="shared" ref="J304:J319" si="8">TRUNC(H304*I304,2)</f>
        <v>1.01</v>
      </c>
      <c r="K304" s="200"/>
    </row>
    <row r="305" spans="1:11" ht="15" customHeight="1" x14ac:dyDescent="0.25">
      <c r="A305" s="14" t="s">
        <v>396</v>
      </c>
      <c r="B305" s="14" t="s">
        <v>575</v>
      </c>
      <c r="C305" s="198" t="str">
        <f>VLOOKUP(B305,IF(A305="COMPOSICAO",S!$A:$D,I!$A:$D),2,FALSE)</f>
        <v>FARDAMENTO</v>
      </c>
      <c r="D305" s="198"/>
      <c r="E305" s="198"/>
      <c r="F305" s="198"/>
      <c r="G305" s="14" t="str">
        <f>VLOOKUP(B305,IF(A305="COMPOSICAO",S!$A:$D,I!$A:$D),3,FALSE)</f>
        <v>UN</v>
      </c>
      <c r="H305" s="30">
        <v>1.5E-3</v>
      </c>
      <c r="I305" s="15">
        <f>IF(A305="COMPOSICAO",VLOOKUP("TOTAL - "&amp;B305,COMPOSICAO_AUX_4!$A:$J,10,FALSE),VLOOKUP(B305,I!$A:$D,4,FALSE))</f>
        <v>74.89</v>
      </c>
      <c r="J305" s="238">
        <f t="shared" si="8"/>
        <v>0.11</v>
      </c>
      <c r="K305" s="200"/>
    </row>
    <row r="306" spans="1:11" ht="15" customHeight="1" x14ac:dyDescent="0.25">
      <c r="A306" s="14" t="s">
        <v>396</v>
      </c>
      <c r="B306" s="14" t="s">
        <v>576</v>
      </c>
      <c r="C306" s="198" t="str">
        <f>VLOOKUP(B306,IF(A306="COMPOSICAO",S!$A:$D,I!$A:$D),2,FALSE)</f>
        <v>ÓCULOS BRANCO PROTEÇÃO</v>
      </c>
      <c r="D306" s="198"/>
      <c r="E306" s="198"/>
      <c r="F306" s="198"/>
      <c r="G306" s="14" t="str">
        <f>VLOOKUP(B306,IF(A306="COMPOSICAO",S!$A:$D,I!$A:$D),3,FALSE)</f>
        <v>PR</v>
      </c>
      <c r="H306" s="30">
        <v>8.0000000000000004E-4</v>
      </c>
      <c r="I306" s="15">
        <f>IF(A306="COMPOSICAO",VLOOKUP("TOTAL - "&amp;B306,COMPOSICAO_AUX_4!$A:$J,10,FALSE),VLOOKUP(B306,I!$A:$D,4,FALSE))</f>
        <v>5.3</v>
      </c>
      <c r="J306" s="238">
        <f t="shared" si="8"/>
        <v>0</v>
      </c>
      <c r="K306" s="200"/>
    </row>
    <row r="307" spans="1:11" ht="15" customHeight="1" x14ac:dyDescent="0.25">
      <c r="A307" s="14" t="s">
        <v>396</v>
      </c>
      <c r="B307" s="14" t="s">
        <v>577</v>
      </c>
      <c r="C307" s="198" t="str">
        <f>VLOOKUP(B307,IF(A307="COMPOSICAO",S!$A:$D,I!$A:$D),2,FALSE)</f>
        <v>VALE TRANSPORTE</v>
      </c>
      <c r="D307" s="198"/>
      <c r="E307" s="198"/>
      <c r="F307" s="198"/>
      <c r="G307" s="14" t="str">
        <f>VLOOKUP(B307,IF(A307="COMPOSICAO",S!$A:$D,I!$A:$D),3,FALSE)</f>
        <v>UN</v>
      </c>
      <c r="H307" s="30">
        <v>6.54E-2</v>
      </c>
      <c r="I307" s="15">
        <f>IF(A307="COMPOSICAO",VLOOKUP("TOTAL - "&amp;B307,COMPOSICAO_AUX_4!$A:$J,10,FALSE),VLOOKUP(B307,I!$A:$D,4,FALSE))</f>
        <v>4</v>
      </c>
      <c r="J307" s="238">
        <f t="shared" si="8"/>
        <v>0.26</v>
      </c>
      <c r="K307" s="200"/>
    </row>
    <row r="308" spans="1:11" ht="15" customHeight="1" x14ac:dyDescent="0.25">
      <c r="A308" s="14" t="s">
        <v>396</v>
      </c>
      <c r="B308" s="14" t="s">
        <v>580</v>
      </c>
      <c r="C308" s="198" t="str">
        <f>VLOOKUP(B308,IF(A308="COMPOSICAO",S!$A:$D,I!$A:$D),2,FALSE)</f>
        <v>SEGURO DE VIDA E ACIDENTE EM GRUPO</v>
      </c>
      <c r="D308" s="198"/>
      <c r="E308" s="198"/>
      <c r="F308" s="198"/>
      <c r="G308" s="14" t="str">
        <f>VLOOKUP(B308,IF(A308="COMPOSICAO",S!$A:$D,I!$A:$D),3,FALSE)</f>
        <v>UN</v>
      </c>
      <c r="H308" s="30">
        <v>4.4999999999999997E-3</v>
      </c>
      <c r="I308" s="15">
        <f>IF(A308="COMPOSICAO",VLOOKUP("TOTAL - "&amp;B308,COMPOSICAO_AUX_4!$A:$J,10,FALSE),VLOOKUP(B308,I!$A:$D,4,FALSE))</f>
        <v>12.54</v>
      </c>
      <c r="J308" s="238">
        <f t="shared" si="8"/>
        <v>0.05</v>
      </c>
      <c r="K308" s="200"/>
    </row>
    <row r="309" spans="1:11" ht="15" customHeight="1" x14ac:dyDescent="0.25">
      <c r="A309" s="14" t="s">
        <v>396</v>
      </c>
      <c r="B309" s="14" t="s">
        <v>581</v>
      </c>
      <c r="C309" s="198" t="str">
        <f>VLOOKUP(B309,IF(A309="COMPOSICAO",S!$A:$D,I!$A:$D),2,FALSE)</f>
        <v>CESTA BÁSICA</v>
      </c>
      <c r="D309" s="198"/>
      <c r="E309" s="198"/>
      <c r="F309" s="198"/>
      <c r="G309" s="14" t="str">
        <f>VLOOKUP(B309,IF(A309="COMPOSICAO",S!$A:$D,I!$A:$D),3,FALSE)</f>
        <v>UN</v>
      </c>
      <c r="H309" s="30">
        <v>4.4999999999999997E-3</v>
      </c>
      <c r="I309" s="15">
        <f>IF(A309="COMPOSICAO",VLOOKUP("TOTAL - "&amp;B309,COMPOSICAO_AUX_4!$A:$J,10,FALSE),VLOOKUP(B309,I!$A:$D,4,FALSE))</f>
        <v>140</v>
      </c>
      <c r="J309" s="238">
        <f t="shared" si="8"/>
        <v>0.63</v>
      </c>
      <c r="K309" s="200"/>
    </row>
    <row r="310" spans="1:11" ht="15" customHeight="1" x14ac:dyDescent="0.25">
      <c r="A310" s="14" t="s">
        <v>396</v>
      </c>
      <c r="B310" s="14" t="s">
        <v>582</v>
      </c>
      <c r="C310" s="198" t="str">
        <f>VLOOKUP(B310,IF(A310="COMPOSICAO",S!$A:$D,I!$A:$D),2,FALSE)</f>
        <v>EXAMES ADMISSIONAIS/DEMISSIONAIS (CHECKUP)</v>
      </c>
      <c r="D310" s="198"/>
      <c r="E310" s="198"/>
      <c r="F310" s="198"/>
      <c r="G310" s="14" t="str">
        <f>VLOOKUP(B310,IF(A310="COMPOSICAO",S!$A:$D,I!$A:$D),3,FALSE)</f>
        <v>CJ</v>
      </c>
      <c r="H310" s="30">
        <v>4.0000000000000002E-4</v>
      </c>
      <c r="I310" s="15">
        <f>IF(A310="COMPOSICAO",VLOOKUP("TOTAL - "&amp;B310,COMPOSICAO_AUX_4!$A:$J,10,FALSE),VLOOKUP(B310,I!$A:$D,4,FALSE))</f>
        <v>300</v>
      </c>
      <c r="J310" s="238">
        <f t="shared" si="8"/>
        <v>0.12</v>
      </c>
      <c r="K310" s="200"/>
    </row>
    <row r="311" spans="1:11" ht="15" customHeight="1" x14ac:dyDescent="0.25">
      <c r="A311" s="14" t="s">
        <v>396</v>
      </c>
      <c r="B311" s="14" t="s">
        <v>647</v>
      </c>
      <c r="C311" s="198" t="str">
        <f>VLOOKUP(B311,IF(A311="COMPOSICAO",S!$A:$D,I!$A:$D),2,FALSE)</f>
        <v>ARCO DE SERRA</v>
      </c>
      <c r="D311" s="198"/>
      <c r="E311" s="198"/>
      <c r="F311" s="198"/>
      <c r="G311" s="14" t="str">
        <f>VLOOKUP(B311,IF(A311="COMPOSICAO",S!$A:$D,I!$A:$D),3,FALSE)</f>
        <v>UN</v>
      </c>
      <c r="H311" s="30">
        <v>2.0000000000000001E-4</v>
      </c>
      <c r="I311" s="15">
        <f>IF(A311="COMPOSICAO",VLOOKUP("TOTAL - "&amp;B311,COMPOSICAO_AUX_4!$A:$J,10,FALSE),VLOOKUP(B311,I!$A:$D,4,FALSE))</f>
        <v>21.25</v>
      </c>
      <c r="J311" s="238">
        <f t="shared" si="8"/>
        <v>0</v>
      </c>
      <c r="K311" s="200"/>
    </row>
    <row r="312" spans="1:11" ht="15" customHeight="1" x14ac:dyDescent="0.25">
      <c r="A312" s="14" t="s">
        <v>396</v>
      </c>
      <c r="B312" s="14" t="s">
        <v>648</v>
      </c>
      <c r="C312" s="198" t="str">
        <f>VLOOKUP(B312,IF(A312="COMPOSICAO",S!$A:$D,I!$A:$D),2,FALSE)</f>
        <v>TORQUESA</v>
      </c>
      <c r="D312" s="198"/>
      <c r="E312" s="198"/>
      <c r="F312" s="198"/>
      <c r="G312" s="14" t="str">
        <f>VLOOKUP(B312,IF(A312="COMPOSICAO",S!$A:$D,I!$A:$D),3,FALSE)</f>
        <v>UN</v>
      </c>
      <c r="H312" s="30">
        <v>2.0000000000000001E-4</v>
      </c>
      <c r="I312" s="15">
        <f>IF(A312="COMPOSICAO",VLOOKUP("TOTAL - "&amp;B312,COMPOSICAO_AUX_4!$A:$J,10,FALSE),VLOOKUP(B312,I!$A:$D,4,FALSE))</f>
        <v>17.899999999999999</v>
      </c>
      <c r="J312" s="238">
        <f t="shared" si="8"/>
        <v>0</v>
      </c>
      <c r="K312" s="200"/>
    </row>
    <row r="313" spans="1:11" ht="15" customHeight="1" x14ac:dyDescent="0.25">
      <c r="A313" s="14" t="s">
        <v>396</v>
      </c>
      <c r="B313" s="14" t="s">
        <v>583</v>
      </c>
      <c r="C313" s="198" t="str">
        <f>VLOOKUP(B313,IF(A313="COMPOSICAO",S!$A:$D,I!$A:$D),2,FALSE)</f>
        <v>PROTETOR AURICULAR</v>
      </c>
      <c r="D313" s="198"/>
      <c r="E313" s="198"/>
      <c r="F313" s="198"/>
      <c r="G313" s="14" t="str">
        <f>VLOOKUP(B313,IF(A313="COMPOSICAO",S!$A:$D,I!$A:$D),3,FALSE)</f>
        <v>UN</v>
      </c>
      <c r="H313" s="30">
        <v>4.4999999999999997E-3</v>
      </c>
      <c r="I313" s="15">
        <f>IF(A313="COMPOSICAO",VLOOKUP("TOTAL - "&amp;B313,COMPOSICAO_AUX_4!$A:$J,10,FALSE),VLOOKUP(B313,I!$A:$D,4,FALSE))</f>
        <v>4.9000000000000004</v>
      </c>
      <c r="J313" s="238">
        <f t="shared" si="8"/>
        <v>0.02</v>
      </c>
      <c r="K313" s="200"/>
    </row>
    <row r="314" spans="1:11" ht="15" customHeight="1" x14ac:dyDescent="0.25">
      <c r="A314" s="14" t="s">
        <v>396</v>
      </c>
      <c r="B314" s="14" t="s">
        <v>584</v>
      </c>
      <c r="C314" s="198" t="str">
        <f>VLOOKUP(B314,IF(A314="COMPOSICAO",S!$A:$D,I!$A:$D),2,FALSE)</f>
        <v>PROTETOR SOLAR FPS 30 COM 120ML</v>
      </c>
      <c r="D314" s="198"/>
      <c r="E314" s="198"/>
      <c r="F314" s="198"/>
      <c r="G314" s="14" t="str">
        <f>VLOOKUP(B314,IF(A314="COMPOSICAO",S!$A:$D,I!$A:$D),3,FALSE)</f>
        <v>UN</v>
      </c>
      <c r="H314" s="30">
        <v>1.8E-3</v>
      </c>
      <c r="I314" s="15">
        <f>IF(A314="COMPOSICAO",VLOOKUP("TOTAL - "&amp;B314,COMPOSICAO_AUX_4!$A:$J,10,FALSE),VLOOKUP(B314,I!$A:$D,4,FALSE))</f>
        <v>35.9</v>
      </c>
      <c r="J314" s="238">
        <f t="shared" si="8"/>
        <v>0.06</v>
      </c>
      <c r="K314" s="200"/>
    </row>
    <row r="315" spans="1:11" ht="30" customHeight="1" x14ac:dyDescent="0.25">
      <c r="A315" s="14" t="s">
        <v>396</v>
      </c>
      <c r="B315" s="14" t="s">
        <v>585</v>
      </c>
      <c r="C315" s="198" t="str">
        <f>VLOOKUP(B315,IF(A315="COMPOSICAO",S!$A:$D,I!$A:$D),2,FALSE)</f>
        <v>REFEIÇÃO - CAFÉ DA MANHÃ ( CAFÉ COM LEITE E DOIS PÃES COM MANTEIGA)</v>
      </c>
      <c r="D315" s="198"/>
      <c r="E315" s="198"/>
      <c r="F315" s="198"/>
      <c r="G315" s="14" t="str">
        <f>VLOOKUP(B315,IF(A315="COMPOSICAO",S!$A:$D,I!$A:$D),3,FALSE)</f>
        <v>UN</v>
      </c>
      <c r="H315" s="30">
        <v>0.1018</v>
      </c>
      <c r="I315" s="15">
        <f>IF(A315="COMPOSICAO",VLOOKUP("TOTAL - "&amp;B315,COMPOSICAO_AUX_4!$A:$J,10,FALSE),VLOOKUP(B315,I!$A:$D,4,FALSE))</f>
        <v>4.5</v>
      </c>
      <c r="J315" s="238">
        <f t="shared" si="8"/>
        <v>0.45</v>
      </c>
      <c r="K315" s="200"/>
    </row>
    <row r="316" spans="1:11" ht="30" customHeight="1" x14ac:dyDescent="0.25">
      <c r="A316" s="14" t="s">
        <v>396</v>
      </c>
      <c r="B316" s="20">
        <v>12892</v>
      </c>
      <c r="C316" s="198" t="str">
        <f>VLOOKUP(B316,IF(A316="COMPOSICAO",S!$A:$D,I!$A:$D),2,FALSE)</f>
        <v>LUVA RASPA DE COURO, CANO CURTO (PUNHO *7* CM)</v>
      </c>
      <c r="D316" s="198"/>
      <c r="E316" s="198"/>
      <c r="F316" s="198"/>
      <c r="G316" s="14" t="str">
        <f>VLOOKUP(B316,IF(A316="COMPOSICAO",S!$A:$D,I!$A:$D),3,FALSE)</f>
        <v>PAR</v>
      </c>
      <c r="H316" s="30">
        <v>2.3E-3</v>
      </c>
      <c r="I316" s="15">
        <f>IF(A316="COMPOSICAO",VLOOKUP("TOTAL - "&amp;B316,COMPOSICAO_AUX_4!$A:$J,10,FALSE),VLOOKUP(B316,I!$A:$D,4,FALSE))</f>
        <v>11.25</v>
      </c>
      <c r="J316" s="238">
        <f t="shared" si="8"/>
        <v>0.02</v>
      </c>
      <c r="K316" s="200"/>
    </row>
    <row r="317" spans="1:11" ht="30" customHeight="1" x14ac:dyDescent="0.25">
      <c r="A317" s="14" t="s">
        <v>396</v>
      </c>
      <c r="B317" s="20">
        <v>12893</v>
      </c>
      <c r="C317" s="198" t="str">
        <f>VLOOKUP(B317,IF(A317="COMPOSICAO",S!$A:$D,I!$A:$D),2,FALSE)</f>
        <v>BOTA DE SEGURANCA COM BIQUEIRA DE ACO E COLARINHO ACOLCHOADO</v>
      </c>
      <c r="D317" s="198"/>
      <c r="E317" s="198"/>
      <c r="F317" s="198"/>
      <c r="G317" s="14" t="str">
        <f>VLOOKUP(B317,IF(A317="COMPOSICAO",S!$A:$D,I!$A:$D),3,FALSE)</f>
        <v>PAR</v>
      </c>
      <c r="H317" s="30">
        <v>8.0000000000000004E-4</v>
      </c>
      <c r="I317" s="15">
        <f>IF(A317="COMPOSICAO",VLOOKUP("TOTAL - "&amp;B317,COMPOSICAO_AUX_4!$A:$J,10,FALSE),VLOOKUP(B317,I!$A:$D,4,FALSE))</f>
        <v>60</v>
      </c>
      <c r="J317" s="238">
        <f t="shared" si="8"/>
        <v>0.04</v>
      </c>
      <c r="K317" s="200"/>
    </row>
    <row r="318" spans="1:11" ht="30" customHeight="1" x14ac:dyDescent="0.25">
      <c r="A318" s="14" t="s">
        <v>396</v>
      </c>
      <c r="B318" s="20">
        <v>12894</v>
      </c>
      <c r="C318" s="198" t="str">
        <f>VLOOKUP(B318,IF(A318="COMPOSICAO",S!$A:$D,I!$A:$D),2,FALSE)</f>
        <v>CAPA PARA CHUVA EM PVC COM FORRO DE POLIESTER, COM CAPUZ (AMARELA OU AZUL)</v>
      </c>
      <c r="D318" s="198"/>
      <c r="E318" s="198"/>
      <c r="F318" s="198"/>
      <c r="G318" s="14" t="str">
        <f>VLOOKUP(B318,IF(A318="COMPOSICAO",S!$A:$D,I!$A:$D),3,FALSE)</f>
        <v>UN</v>
      </c>
      <c r="H318" s="30">
        <v>2.0000000000000001E-4</v>
      </c>
      <c r="I318" s="15">
        <f>IF(A318="COMPOSICAO",VLOOKUP("TOTAL - "&amp;B318,COMPOSICAO_AUX_4!$A:$J,10,FALSE),VLOOKUP(B318,I!$A:$D,4,FALSE))</f>
        <v>16.25</v>
      </c>
      <c r="J318" s="238">
        <f t="shared" si="8"/>
        <v>0</v>
      </c>
      <c r="K318" s="200"/>
    </row>
    <row r="319" spans="1:11" ht="30" customHeight="1" x14ac:dyDescent="0.25">
      <c r="A319" s="14" t="s">
        <v>396</v>
      </c>
      <c r="B319" s="20">
        <v>12895</v>
      </c>
      <c r="C319" s="198" t="str">
        <f>VLOOKUP(B319,IF(A319="COMPOSICAO",S!$A:$D,I!$A:$D),2,FALSE)</f>
        <v>CAPACETE DE SEGURANCA ABA FRONTAL COM SUSPENSAO DE POLIETILENO, SEM JUGULAR (CLASSE B)</v>
      </c>
      <c r="D319" s="198"/>
      <c r="E319" s="198"/>
      <c r="F319" s="198"/>
      <c r="G319" s="14" t="str">
        <f>VLOOKUP(B319,IF(A319="COMPOSICAO",S!$A:$D,I!$A:$D),3,FALSE)</f>
        <v>UN</v>
      </c>
      <c r="H319" s="30">
        <v>5.9999999999999995E-4</v>
      </c>
      <c r="I319" s="15">
        <f>IF(A319="COMPOSICAO",VLOOKUP("TOTAL - "&amp;B319,COMPOSICAO_AUX_4!$A:$J,10,FALSE),VLOOKUP(B319,I!$A:$D,4,FALSE))</f>
        <v>12.5</v>
      </c>
      <c r="J319" s="238">
        <f t="shared" si="8"/>
        <v>0</v>
      </c>
      <c r="K319" s="200"/>
    </row>
    <row r="320" spans="1:11" ht="15" customHeight="1" x14ac:dyDescent="0.25">
      <c r="A320" s="23" t="s">
        <v>867</v>
      </c>
      <c r="B320" s="24"/>
      <c r="C320" s="24"/>
      <c r="D320" s="24"/>
      <c r="E320" s="24"/>
      <c r="F320" s="24"/>
      <c r="G320" s="25"/>
      <c r="H320" s="26"/>
      <c r="I320" s="27"/>
      <c r="J320" s="238">
        <f>SUM(J303:K319)</f>
        <v>2.7700000000000005</v>
      </c>
      <c r="K320" s="200"/>
    </row>
    <row r="321" spans="1:13" ht="15" customHeight="1" x14ac:dyDescent="0.25">
      <c r="A321" s="4"/>
      <c r="B321" s="4"/>
      <c r="C321" s="4"/>
      <c r="D321" s="4"/>
      <c r="E321" s="4"/>
      <c r="F321" s="4"/>
      <c r="G321" s="4"/>
      <c r="H321" s="4"/>
      <c r="I321" s="4"/>
      <c r="J321" s="4"/>
      <c r="K321" s="4"/>
    </row>
    <row r="322" spans="1:13" ht="15" customHeight="1" x14ac:dyDescent="0.25">
      <c r="A322" s="10" t="s">
        <v>384</v>
      </c>
      <c r="B322" s="10" t="s">
        <v>34</v>
      </c>
      <c r="C322" s="239" t="s">
        <v>6</v>
      </c>
      <c r="D322" s="240"/>
      <c r="E322" s="240"/>
      <c r="F322" s="240"/>
      <c r="G322" s="7" t="s">
        <v>35</v>
      </c>
      <c r="H322" s="7" t="s">
        <v>385</v>
      </c>
      <c r="I322" s="7" t="s">
        <v>386</v>
      </c>
      <c r="J322" s="241" t="s">
        <v>8</v>
      </c>
      <c r="K322" s="242"/>
    </row>
    <row r="323" spans="1:13" ht="45" customHeight="1" x14ac:dyDescent="0.25">
      <c r="A323" s="7" t="s">
        <v>426</v>
      </c>
      <c r="B323" s="28">
        <v>92263</v>
      </c>
      <c r="C323" s="243" t="str">
        <f>VLOOKUP(B323,S!$A:$D,2,FALSE)</f>
        <v>FABRICAÇÃO DE FÔRMA PARA PILARES E ESTRUTURAS SIMILARES, EM CHAPA DE MADEIRA COMPENSADA RESINADA, E = 17 MM. AF_09/2020</v>
      </c>
      <c r="D323" s="243"/>
      <c r="E323" s="243"/>
      <c r="F323" s="244"/>
      <c r="G323" s="7" t="str">
        <f>VLOOKUP(B323,S!$A:$D,3,FALSE)</f>
        <v>M2</v>
      </c>
      <c r="H323" s="21"/>
      <c r="I323" s="21">
        <f>J332</f>
        <v>116.79999999999998</v>
      </c>
      <c r="J323" s="245"/>
      <c r="K323" s="246"/>
      <c r="L323" s="21">
        <f>VLOOKUP(B323,S!$A:$D,4,FALSE)</f>
        <v>116.8</v>
      </c>
      <c r="M323" s="7" t="str">
        <f>IF(ROUND((L323-I323),2)=0,"OK, confere com a tabela.",IF(ROUND((L323-I323),2)&lt;0,"ACIMA ("&amp;TEXT(ROUND(I323*100/L323,4),"0,0000")&amp;" %) da tabela.","ABAIXO ("&amp;TEXT(ROUND(I323*100/L323,4),"0,0000")&amp;" %) da tabela."))</f>
        <v>OK, confere com a tabela.</v>
      </c>
    </row>
    <row r="324" spans="1:13" ht="30" customHeight="1" x14ac:dyDescent="0.25">
      <c r="A324" s="14" t="s">
        <v>396</v>
      </c>
      <c r="B324" s="20">
        <v>1358</v>
      </c>
      <c r="C324" s="198" t="str">
        <f>VLOOKUP(B324,IF(A324="COMPOSICAO",S!$A:$D,I!$A:$D),2,FALSE)</f>
        <v>CHAPA DE MADEIRA COMPENSADA RESINADA PARA FORMA DE CONCRETO, DE *2,2 X 1,1* M, E = 17 MM</v>
      </c>
      <c r="D324" s="198"/>
      <c r="E324" s="198"/>
      <c r="F324" s="198"/>
      <c r="G324" s="14" t="str">
        <f>VLOOKUP(B324,IF(A324="COMPOSICAO",S!$A:$D,I!$A:$D),3,FALSE)</f>
        <v>M2</v>
      </c>
      <c r="H324" s="29">
        <v>1.3360000000000001</v>
      </c>
      <c r="I324" s="15">
        <f>IF(A324="COMPOSICAO",VLOOKUP("TOTAL - "&amp;B324,COMPOSICAO_AUX_4!$A:$J,10,FALSE),VLOOKUP(B324,I!$A:$D,4,FALSE))</f>
        <v>33.96</v>
      </c>
      <c r="J324" s="238">
        <f t="shared" ref="J324:J331" si="9">TRUNC(H324*I324,2)</f>
        <v>45.37</v>
      </c>
      <c r="K324" s="200"/>
    </row>
    <row r="325" spans="1:13" ht="30" customHeight="1" x14ac:dyDescent="0.25">
      <c r="A325" s="14" t="s">
        <v>396</v>
      </c>
      <c r="B325" s="20">
        <v>4491</v>
      </c>
      <c r="C325" s="198" t="str">
        <f>VLOOKUP(B325,IF(A325="COMPOSICAO",S!$A:$D,I!$A:$D),2,FALSE)</f>
        <v>PONTALETE *7,5 X 7,5* CM EM PINUS, MISTA OU EQUIVALENTE DA REGIAO - BRUTA</v>
      </c>
      <c r="D325" s="198"/>
      <c r="E325" s="198"/>
      <c r="F325" s="198"/>
      <c r="G325" s="14" t="str">
        <f>VLOOKUP(B325,IF(A325="COMPOSICAO",S!$A:$D,I!$A:$D),3,FALSE)</f>
        <v>M</v>
      </c>
      <c r="H325" s="29">
        <v>2.3079999999999998</v>
      </c>
      <c r="I325" s="15">
        <f>IF(A325="COMPOSICAO",VLOOKUP("TOTAL - "&amp;B325,COMPOSICAO_AUX_4!$A:$J,10,FALSE),VLOOKUP(B325,I!$A:$D,4,FALSE))</f>
        <v>5.97</v>
      </c>
      <c r="J325" s="238">
        <f t="shared" si="9"/>
        <v>13.77</v>
      </c>
      <c r="K325" s="200"/>
    </row>
    <row r="326" spans="1:13" ht="30" customHeight="1" x14ac:dyDescent="0.25">
      <c r="A326" s="14" t="s">
        <v>396</v>
      </c>
      <c r="B326" s="20">
        <v>4517</v>
      </c>
      <c r="C326" s="198" t="str">
        <f>VLOOKUP(B326,IF(A326="COMPOSICAO",S!$A:$D,I!$A:$D),2,FALSE)</f>
        <v>SARRAFO *2,5 X 7,5* CM EM PINUS, MISTA OU EQUIVALENTE DA REGIAO - BRUTA</v>
      </c>
      <c r="D326" s="198"/>
      <c r="E326" s="198"/>
      <c r="F326" s="198"/>
      <c r="G326" s="14" t="str">
        <f>VLOOKUP(B326,IF(A326="COMPOSICAO",S!$A:$D,I!$A:$D),3,FALSE)</f>
        <v>M</v>
      </c>
      <c r="H326" s="29">
        <v>9.2370000000000001</v>
      </c>
      <c r="I326" s="15">
        <f>IF(A326="COMPOSICAO",VLOOKUP("TOTAL - "&amp;B326,COMPOSICAO_AUX_4!$A:$J,10,FALSE),VLOOKUP(B326,I!$A:$D,4,FALSE))</f>
        <v>2.09</v>
      </c>
      <c r="J326" s="238">
        <f t="shared" si="9"/>
        <v>19.3</v>
      </c>
      <c r="K326" s="200"/>
    </row>
    <row r="327" spans="1:13" ht="30" customHeight="1" x14ac:dyDescent="0.25">
      <c r="A327" s="14" t="s">
        <v>396</v>
      </c>
      <c r="B327" s="20">
        <v>5068</v>
      </c>
      <c r="C327" s="198" t="str">
        <f>VLOOKUP(B327,IF(A327="COMPOSICAO",S!$A:$D,I!$A:$D),2,FALSE)</f>
        <v>PREGO DE ACO POLIDO COM CABECA 17 X 21 (2 X 11)</v>
      </c>
      <c r="D327" s="198"/>
      <c r="E327" s="198"/>
      <c r="F327" s="198"/>
      <c r="G327" s="14" t="str">
        <f>VLOOKUP(B327,IF(A327="COMPOSICAO",S!$A:$D,I!$A:$D),3,FALSE)</f>
        <v>KG</v>
      </c>
      <c r="H327" s="29">
        <v>0.20799999999999999</v>
      </c>
      <c r="I327" s="15">
        <f>IF(A327="COMPOSICAO",VLOOKUP("TOTAL - "&amp;B327,COMPOSICAO_AUX_4!$A:$J,10,FALSE),VLOOKUP(B327,I!$A:$D,4,FALSE))</f>
        <v>16.78</v>
      </c>
      <c r="J327" s="238">
        <f t="shared" si="9"/>
        <v>3.49</v>
      </c>
      <c r="K327" s="200"/>
    </row>
    <row r="328" spans="1:13" ht="30" customHeight="1" x14ac:dyDescent="0.25">
      <c r="A328" s="14" t="s">
        <v>391</v>
      </c>
      <c r="B328" s="20">
        <v>88239</v>
      </c>
      <c r="C328" s="198" t="str">
        <f>VLOOKUP(B328,IF(A328="COMPOSICAO",S!$A:$D,I!$A:$D),2,FALSE)</f>
        <v>AJUDANTE DE CARPINTEIRO COM ENCARGOS COMPLEMENTARES</v>
      </c>
      <c r="D328" s="198"/>
      <c r="E328" s="198"/>
      <c r="F328" s="198"/>
      <c r="G328" s="14" t="str">
        <f>VLOOKUP(B328,IF(A328="COMPOSICAO",S!$A:$D,I!$A:$D),3,FALSE)</f>
        <v>H</v>
      </c>
      <c r="H328" s="15">
        <v>0.25</v>
      </c>
      <c r="I328" s="15">
        <f>IF(A328="COMPOSICAO",VLOOKUP("TOTAL - "&amp;B328,COMPOSICAO_AUX_4!$A:$J,10,FALSE),VLOOKUP(B328,I!$A:$D,4,FALSE))</f>
        <v>16.470000000000002</v>
      </c>
      <c r="J328" s="238">
        <f t="shared" si="9"/>
        <v>4.1100000000000003</v>
      </c>
      <c r="K328" s="200"/>
    </row>
    <row r="329" spans="1:13" ht="30" customHeight="1" x14ac:dyDescent="0.25">
      <c r="A329" s="14" t="s">
        <v>391</v>
      </c>
      <c r="B329" s="20">
        <v>88262</v>
      </c>
      <c r="C329" s="198" t="str">
        <f>VLOOKUP(B329,IF(A329="COMPOSICAO",S!$A:$D,I!$A:$D),2,FALSE)</f>
        <v>CARPINTEIRO DE FORMAS COM ENCARGOS COMPLEMENTARES</v>
      </c>
      <c r="D329" s="198"/>
      <c r="E329" s="198"/>
      <c r="F329" s="198"/>
      <c r="G329" s="14" t="str">
        <f>VLOOKUP(B329,IF(A329="COMPOSICAO",S!$A:$D,I!$A:$D),3,FALSE)</f>
        <v>H</v>
      </c>
      <c r="H329" s="29">
        <v>1.248</v>
      </c>
      <c r="I329" s="15">
        <f>IF(A329="COMPOSICAO",VLOOKUP("TOTAL - "&amp;B329,COMPOSICAO_AUX_4!$A:$J,10,FALSE),VLOOKUP(B329,I!$A:$D,4,FALSE))</f>
        <v>19.649999999999999</v>
      </c>
      <c r="J329" s="238">
        <f t="shared" si="9"/>
        <v>24.52</v>
      </c>
      <c r="K329" s="200"/>
    </row>
    <row r="330" spans="1:13" ht="45" customHeight="1" x14ac:dyDescent="0.25">
      <c r="A330" s="14" t="s">
        <v>391</v>
      </c>
      <c r="B330" s="20">
        <v>91692</v>
      </c>
      <c r="C330" s="198" t="str">
        <f>VLOOKUP(B330,IF(A330="COMPOSICAO",S!$A:$D,I!$A:$D),2,FALSE)</f>
        <v>SERRA CIRCULAR DE BANCADA COM MOTOR ELÉTRICO POTÊNCIA DE 5HP, COM COIFA PARA DISCO 10" - CHP DIURNO. AF_08/2015</v>
      </c>
      <c r="D330" s="198"/>
      <c r="E330" s="198"/>
      <c r="F330" s="198"/>
      <c r="G330" s="14" t="str">
        <f>VLOOKUP(B330,IF(A330="COMPOSICAO",S!$A:$D,I!$A:$D),3,FALSE)</f>
        <v>CHP</v>
      </c>
      <c r="H330" s="29">
        <v>6.3E-2</v>
      </c>
      <c r="I330" s="15">
        <f>IF(A330="COMPOSICAO",VLOOKUP("TOTAL - "&amp;B330,COMPOSICAO_AUX_4!$A:$J,10,FALSE),VLOOKUP(B330,I!$A:$D,4,FALSE))</f>
        <v>26.959999999999997</v>
      </c>
      <c r="J330" s="238">
        <f t="shared" si="9"/>
        <v>1.69</v>
      </c>
      <c r="K330" s="200"/>
    </row>
    <row r="331" spans="1:13" ht="45" customHeight="1" x14ac:dyDescent="0.25">
      <c r="A331" s="14" t="s">
        <v>391</v>
      </c>
      <c r="B331" s="20">
        <v>91693</v>
      </c>
      <c r="C331" s="198" t="str">
        <f>VLOOKUP(B331,IF(A331="COMPOSICAO",S!$A:$D,I!$A:$D),2,FALSE)</f>
        <v>SERRA CIRCULAR DE BANCADA COM MOTOR ELÉTRICO POTÊNCIA DE 5HP, COM COIFA PARA DISCO 10" - CHI DIURNO. AF_08/2015</v>
      </c>
      <c r="D331" s="198"/>
      <c r="E331" s="198"/>
      <c r="F331" s="198"/>
      <c r="G331" s="14" t="str">
        <f>VLOOKUP(B331,IF(A331="COMPOSICAO",S!$A:$D,I!$A:$D),3,FALSE)</f>
        <v>CHI</v>
      </c>
      <c r="H331" s="29">
        <v>0.186</v>
      </c>
      <c r="I331" s="15">
        <f>IF(A331="COMPOSICAO",VLOOKUP("TOTAL - "&amp;B331,COMPOSICAO_AUX_4!$A:$J,10,FALSE),VLOOKUP(B331,I!$A:$D,4,FALSE))</f>
        <v>24.5</v>
      </c>
      <c r="J331" s="238">
        <f t="shared" si="9"/>
        <v>4.55</v>
      </c>
      <c r="K331" s="200"/>
    </row>
    <row r="332" spans="1:13" ht="15" customHeight="1" x14ac:dyDescent="0.25">
      <c r="A332" s="23" t="s">
        <v>756</v>
      </c>
      <c r="B332" s="24"/>
      <c r="C332" s="24"/>
      <c r="D332" s="24"/>
      <c r="E332" s="24"/>
      <c r="F332" s="24"/>
      <c r="G332" s="25"/>
      <c r="H332" s="26"/>
      <c r="I332" s="27"/>
      <c r="J332" s="238">
        <f>SUM(J323:K331)</f>
        <v>116.79999999999998</v>
      </c>
      <c r="K332" s="200"/>
    </row>
    <row r="333" spans="1:13" ht="15" customHeight="1" x14ac:dyDescent="0.25">
      <c r="A333" s="4"/>
      <c r="B333" s="4"/>
      <c r="C333" s="4"/>
      <c r="D333" s="4"/>
      <c r="E333" s="4"/>
      <c r="F333" s="4"/>
      <c r="G333" s="4"/>
      <c r="H333" s="4"/>
      <c r="I333" s="4"/>
      <c r="J333" s="4"/>
      <c r="K333" s="4"/>
    </row>
    <row r="334" spans="1:13" ht="15" customHeight="1" x14ac:dyDescent="0.25">
      <c r="A334" s="10" t="s">
        <v>384</v>
      </c>
      <c r="B334" s="10" t="s">
        <v>34</v>
      </c>
      <c r="C334" s="239" t="s">
        <v>6</v>
      </c>
      <c r="D334" s="240"/>
      <c r="E334" s="240"/>
      <c r="F334" s="240"/>
      <c r="G334" s="7" t="s">
        <v>35</v>
      </c>
      <c r="H334" s="7" t="s">
        <v>385</v>
      </c>
      <c r="I334" s="7" t="s">
        <v>386</v>
      </c>
      <c r="J334" s="241" t="s">
        <v>8</v>
      </c>
      <c r="K334" s="242"/>
    </row>
    <row r="335" spans="1:13" ht="45" customHeight="1" x14ac:dyDescent="0.25">
      <c r="A335" s="7" t="s">
        <v>426</v>
      </c>
      <c r="B335" s="28">
        <v>92265</v>
      </c>
      <c r="C335" s="243" t="str">
        <f>VLOOKUP(B335,S!$A:$D,2,FALSE)</f>
        <v>FABRICAÇÃO DE FÔRMA PARA VIGAS, EM CHAPA DE MADEIRA COMPENSADA RESINADA, E = 17 MM. AF_09/2020</v>
      </c>
      <c r="D335" s="243"/>
      <c r="E335" s="243"/>
      <c r="F335" s="244"/>
      <c r="G335" s="7" t="str">
        <f>VLOOKUP(B335,S!$A:$D,3,FALSE)</f>
        <v>M2</v>
      </c>
      <c r="H335" s="21"/>
      <c r="I335" s="21">
        <f>J344</f>
        <v>85.34</v>
      </c>
      <c r="J335" s="245"/>
      <c r="K335" s="246"/>
      <c r="L335" s="21">
        <f>VLOOKUP(B335,S!$A:$D,4,FALSE)</f>
        <v>85.34</v>
      </c>
      <c r="M335" s="7" t="str">
        <f>IF(ROUND((L335-I335),2)=0,"OK, confere com a tabela.",IF(ROUND((L335-I335),2)&lt;0,"ACIMA ("&amp;TEXT(ROUND(I335*100/L335,4),"0,0000")&amp;" %) da tabela.","ABAIXO ("&amp;TEXT(ROUND(I335*100/L335,4),"0,0000")&amp;" %) da tabela."))</f>
        <v>OK, confere com a tabela.</v>
      </c>
    </row>
    <row r="336" spans="1:13" ht="30" customHeight="1" x14ac:dyDescent="0.25">
      <c r="A336" s="14" t="s">
        <v>396</v>
      </c>
      <c r="B336" s="20">
        <v>1358</v>
      </c>
      <c r="C336" s="198" t="str">
        <f>VLOOKUP(B336,IF(A336="COMPOSICAO",S!$A:$D,I!$A:$D),2,FALSE)</f>
        <v>CHAPA DE MADEIRA COMPENSADA RESINADA PARA FORMA DE CONCRETO, DE *2,2 X 1,1* M, E = 17 MM</v>
      </c>
      <c r="D336" s="198"/>
      <c r="E336" s="198"/>
      <c r="F336" s="198"/>
      <c r="G336" s="14" t="str">
        <f>VLOOKUP(B336,IF(A336="COMPOSICAO",S!$A:$D,I!$A:$D),3,FALSE)</f>
        <v>M2</v>
      </c>
      <c r="H336" s="29">
        <v>1.1459999999999999</v>
      </c>
      <c r="I336" s="15">
        <f>IF(A336="COMPOSICAO",VLOOKUP("TOTAL - "&amp;B336,COMPOSICAO_AUX_4!$A:$J,10,FALSE),VLOOKUP(B336,I!$A:$D,4,FALSE))</f>
        <v>33.96</v>
      </c>
      <c r="J336" s="238">
        <f t="shared" ref="J336:J343" si="10">TRUNC(H336*I336,2)</f>
        <v>38.909999999999997</v>
      </c>
      <c r="K336" s="200"/>
    </row>
    <row r="337" spans="1:13" ht="30" customHeight="1" x14ac:dyDescent="0.25">
      <c r="A337" s="14" t="s">
        <v>396</v>
      </c>
      <c r="B337" s="20">
        <v>4491</v>
      </c>
      <c r="C337" s="198" t="str">
        <f>VLOOKUP(B337,IF(A337="COMPOSICAO",S!$A:$D,I!$A:$D),2,FALSE)</f>
        <v>PONTALETE *7,5 X 7,5* CM EM PINUS, MISTA OU EQUIVALENTE DA REGIAO - BRUTA</v>
      </c>
      <c r="D337" s="198"/>
      <c r="E337" s="198"/>
      <c r="F337" s="198"/>
      <c r="G337" s="14" t="str">
        <f>VLOOKUP(B337,IF(A337="COMPOSICAO",S!$A:$D,I!$A:$D),3,FALSE)</f>
        <v>M</v>
      </c>
      <c r="H337" s="29">
        <v>0.16600000000000001</v>
      </c>
      <c r="I337" s="15">
        <f>IF(A337="COMPOSICAO",VLOOKUP("TOTAL - "&amp;B337,COMPOSICAO_AUX_4!$A:$J,10,FALSE),VLOOKUP(B337,I!$A:$D,4,FALSE))</f>
        <v>5.97</v>
      </c>
      <c r="J337" s="238">
        <f t="shared" si="10"/>
        <v>0.99</v>
      </c>
      <c r="K337" s="200"/>
    </row>
    <row r="338" spans="1:13" ht="30" customHeight="1" x14ac:dyDescent="0.25">
      <c r="A338" s="14" t="s">
        <v>396</v>
      </c>
      <c r="B338" s="20">
        <v>4517</v>
      </c>
      <c r="C338" s="198" t="str">
        <f>VLOOKUP(B338,IF(A338="COMPOSICAO",S!$A:$D,I!$A:$D),2,FALSE)</f>
        <v>SARRAFO *2,5 X 7,5* CM EM PINUS, MISTA OU EQUIVALENTE DA REGIAO - BRUTA</v>
      </c>
      <c r="D338" s="198"/>
      <c r="E338" s="198"/>
      <c r="F338" s="198"/>
      <c r="G338" s="14" t="str">
        <f>VLOOKUP(B338,IF(A338="COMPOSICAO",S!$A:$D,I!$A:$D),3,FALSE)</f>
        <v>M</v>
      </c>
      <c r="H338" s="29">
        <v>6.952</v>
      </c>
      <c r="I338" s="15">
        <f>IF(A338="COMPOSICAO",VLOOKUP("TOTAL - "&amp;B338,COMPOSICAO_AUX_4!$A:$J,10,FALSE),VLOOKUP(B338,I!$A:$D,4,FALSE))</f>
        <v>2.09</v>
      </c>
      <c r="J338" s="238">
        <f t="shared" si="10"/>
        <v>14.52</v>
      </c>
      <c r="K338" s="200"/>
    </row>
    <row r="339" spans="1:13" ht="30" customHeight="1" x14ac:dyDescent="0.25">
      <c r="A339" s="14" t="s">
        <v>396</v>
      </c>
      <c r="B339" s="20">
        <v>5068</v>
      </c>
      <c r="C339" s="198" t="str">
        <f>VLOOKUP(B339,IF(A339="COMPOSICAO",S!$A:$D,I!$A:$D),2,FALSE)</f>
        <v>PREGO DE ACO POLIDO COM CABECA 17 X 21 (2 X 11)</v>
      </c>
      <c r="D339" s="198"/>
      <c r="E339" s="198"/>
      <c r="F339" s="198"/>
      <c r="G339" s="14" t="str">
        <f>VLOOKUP(B339,IF(A339="COMPOSICAO",S!$A:$D,I!$A:$D),3,FALSE)</f>
        <v>KG</v>
      </c>
      <c r="H339" s="29">
        <v>0.159</v>
      </c>
      <c r="I339" s="15">
        <f>IF(A339="COMPOSICAO",VLOOKUP("TOTAL - "&amp;B339,COMPOSICAO_AUX_4!$A:$J,10,FALSE),VLOOKUP(B339,I!$A:$D,4,FALSE))</f>
        <v>16.78</v>
      </c>
      <c r="J339" s="238">
        <f t="shared" si="10"/>
        <v>2.66</v>
      </c>
      <c r="K339" s="200"/>
    </row>
    <row r="340" spans="1:13" ht="30" customHeight="1" x14ac:dyDescent="0.25">
      <c r="A340" s="14" t="s">
        <v>391</v>
      </c>
      <c r="B340" s="20">
        <v>88239</v>
      </c>
      <c r="C340" s="198" t="str">
        <f>VLOOKUP(B340,IF(A340="COMPOSICAO",S!$A:$D,I!$A:$D),2,FALSE)</f>
        <v>AJUDANTE DE CARPINTEIRO COM ENCARGOS COMPLEMENTARES</v>
      </c>
      <c r="D340" s="198"/>
      <c r="E340" s="198"/>
      <c r="F340" s="198"/>
      <c r="G340" s="14" t="str">
        <f>VLOOKUP(B340,IF(A340="COMPOSICAO",S!$A:$D,I!$A:$D),3,FALSE)</f>
        <v>H</v>
      </c>
      <c r="H340" s="29">
        <v>0.20200000000000001</v>
      </c>
      <c r="I340" s="15">
        <f>IF(A340="COMPOSICAO",VLOOKUP("TOTAL - "&amp;B340,COMPOSICAO_AUX_4!$A:$J,10,FALSE),VLOOKUP(B340,I!$A:$D,4,FALSE))</f>
        <v>16.470000000000002</v>
      </c>
      <c r="J340" s="238">
        <f t="shared" si="10"/>
        <v>3.32</v>
      </c>
      <c r="K340" s="200"/>
    </row>
    <row r="341" spans="1:13" ht="30" customHeight="1" x14ac:dyDescent="0.25">
      <c r="A341" s="14" t="s">
        <v>391</v>
      </c>
      <c r="B341" s="20">
        <v>88262</v>
      </c>
      <c r="C341" s="198" t="str">
        <f>VLOOKUP(B341,IF(A341="COMPOSICAO",S!$A:$D,I!$A:$D),2,FALSE)</f>
        <v>CARPINTEIRO DE FORMAS COM ENCARGOS COMPLEMENTARES</v>
      </c>
      <c r="D341" s="198"/>
      <c r="E341" s="198"/>
      <c r="F341" s="198"/>
      <c r="G341" s="14" t="str">
        <f>VLOOKUP(B341,IF(A341="COMPOSICAO",S!$A:$D,I!$A:$D),3,FALSE)</f>
        <v>H</v>
      </c>
      <c r="H341" s="29">
        <v>1.012</v>
      </c>
      <c r="I341" s="15">
        <f>IF(A341="COMPOSICAO",VLOOKUP("TOTAL - "&amp;B341,COMPOSICAO_AUX_4!$A:$J,10,FALSE),VLOOKUP(B341,I!$A:$D,4,FALSE))</f>
        <v>19.649999999999999</v>
      </c>
      <c r="J341" s="238">
        <f t="shared" si="10"/>
        <v>19.88</v>
      </c>
      <c r="K341" s="200"/>
    </row>
    <row r="342" spans="1:13" ht="45" customHeight="1" x14ac:dyDescent="0.25">
      <c r="A342" s="14" t="s">
        <v>391</v>
      </c>
      <c r="B342" s="20">
        <v>91692</v>
      </c>
      <c r="C342" s="198" t="str">
        <f>VLOOKUP(B342,IF(A342="COMPOSICAO",S!$A:$D,I!$A:$D),2,FALSE)</f>
        <v>SERRA CIRCULAR DE BANCADA COM MOTOR ELÉTRICO POTÊNCIA DE 5HP, COM COIFA PARA DISCO 10" - CHP DIURNO. AF_08/2015</v>
      </c>
      <c r="D342" s="198"/>
      <c r="E342" s="198"/>
      <c r="F342" s="198"/>
      <c r="G342" s="14" t="str">
        <f>VLOOKUP(B342,IF(A342="COMPOSICAO",S!$A:$D,I!$A:$D),3,FALSE)</f>
        <v>CHP</v>
      </c>
      <c r="H342" s="15">
        <v>0.05</v>
      </c>
      <c r="I342" s="15">
        <f>IF(A342="COMPOSICAO",VLOOKUP("TOTAL - "&amp;B342,COMPOSICAO_AUX_4!$A:$J,10,FALSE),VLOOKUP(B342,I!$A:$D,4,FALSE))</f>
        <v>26.959999999999997</v>
      </c>
      <c r="J342" s="238">
        <f t="shared" si="10"/>
        <v>1.34</v>
      </c>
      <c r="K342" s="200"/>
    </row>
    <row r="343" spans="1:13" ht="45" customHeight="1" x14ac:dyDescent="0.25">
      <c r="A343" s="14" t="s">
        <v>391</v>
      </c>
      <c r="B343" s="20">
        <v>91693</v>
      </c>
      <c r="C343" s="198" t="str">
        <f>VLOOKUP(B343,IF(A343="COMPOSICAO",S!$A:$D,I!$A:$D),2,FALSE)</f>
        <v>SERRA CIRCULAR DE BANCADA COM MOTOR ELÉTRICO POTÊNCIA DE 5HP, COM COIFA PARA DISCO 10" - CHI DIURNO. AF_08/2015</v>
      </c>
      <c r="D343" s="198"/>
      <c r="E343" s="198"/>
      <c r="F343" s="198"/>
      <c r="G343" s="14" t="str">
        <f>VLOOKUP(B343,IF(A343="COMPOSICAO",S!$A:$D,I!$A:$D),3,FALSE)</f>
        <v>CHI</v>
      </c>
      <c r="H343" s="29">
        <v>0.152</v>
      </c>
      <c r="I343" s="15">
        <f>IF(A343="COMPOSICAO",VLOOKUP("TOTAL - "&amp;B343,COMPOSICAO_AUX_4!$A:$J,10,FALSE),VLOOKUP(B343,I!$A:$D,4,FALSE))</f>
        <v>24.5</v>
      </c>
      <c r="J343" s="238">
        <f t="shared" si="10"/>
        <v>3.72</v>
      </c>
      <c r="K343" s="200"/>
    </row>
    <row r="344" spans="1:13" ht="15" customHeight="1" x14ac:dyDescent="0.25">
      <c r="A344" s="23" t="s">
        <v>757</v>
      </c>
      <c r="B344" s="24"/>
      <c r="C344" s="24"/>
      <c r="D344" s="24"/>
      <c r="E344" s="24"/>
      <c r="F344" s="24"/>
      <c r="G344" s="25"/>
      <c r="H344" s="26"/>
      <c r="I344" s="27"/>
      <c r="J344" s="238">
        <f>SUM(J335:K343)</f>
        <v>85.34</v>
      </c>
      <c r="K344" s="200"/>
    </row>
    <row r="345" spans="1:13" ht="15" customHeight="1" x14ac:dyDescent="0.25">
      <c r="A345" s="4"/>
      <c r="B345" s="4"/>
      <c r="C345" s="4"/>
      <c r="D345" s="4"/>
      <c r="E345" s="4"/>
      <c r="F345" s="4"/>
      <c r="G345" s="4"/>
      <c r="H345" s="4"/>
      <c r="I345" s="4"/>
      <c r="J345" s="4"/>
      <c r="K345" s="4"/>
    </row>
    <row r="346" spans="1:13" ht="15" customHeight="1" x14ac:dyDescent="0.25">
      <c r="A346" s="10" t="s">
        <v>384</v>
      </c>
      <c r="B346" s="10" t="s">
        <v>34</v>
      </c>
      <c r="C346" s="239" t="s">
        <v>6</v>
      </c>
      <c r="D346" s="240"/>
      <c r="E346" s="240"/>
      <c r="F346" s="240"/>
      <c r="G346" s="7" t="s">
        <v>35</v>
      </c>
      <c r="H346" s="7" t="s">
        <v>385</v>
      </c>
      <c r="I346" s="7" t="s">
        <v>386</v>
      </c>
      <c r="J346" s="241" t="s">
        <v>8</v>
      </c>
      <c r="K346" s="242"/>
    </row>
    <row r="347" spans="1:13" ht="30" customHeight="1" x14ac:dyDescent="0.25">
      <c r="A347" s="7" t="s">
        <v>426</v>
      </c>
      <c r="B347" s="28">
        <v>92272</v>
      </c>
      <c r="C347" s="243" t="str">
        <f>VLOOKUP(B347,S!$A:$D,2,FALSE)</f>
        <v>FABRICAÇÃO DE ESCORAS DE VIGA DO TIPO GARFO, EM MADEIRA. AF_09/2020</v>
      </c>
      <c r="D347" s="243"/>
      <c r="E347" s="243"/>
      <c r="F347" s="244"/>
      <c r="G347" s="7" t="str">
        <f>VLOOKUP(B347,S!$A:$D,3,FALSE)</f>
        <v>M</v>
      </c>
      <c r="H347" s="21"/>
      <c r="I347" s="21">
        <f>J355</f>
        <v>25.77</v>
      </c>
      <c r="J347" s="245"/>
      <c r="K347" s="246"/>
      <c r="L347" s="21">
        <f>VLOOKUP(B347,S!$A:$D,4,FALSE)</f>
        <v>25.77</v>
      </c>
      <c r="M347" s="7" t="str">
        <f>IF(ROUND((L347-I347),2)=0,"OK, confere com a tabela.",IF(ROUND((L347-I347),2)&lt;0,"ACIMA ("&amp;TEXT(ROUND(I347*100/L347,4),"0,0000")&amp;" %) da tabela.","ABAIXO ("&amp;TEXT(ROUND(I347*100/L347,4),"0,0000")&amp;" %) da tabela."))</f>
        <v>OK, confere com a tabela.</v>
      </c>
    </row>
    <row r="348" spans="1:13" ht="45" customHeight="1" x14ac:dyDescent="0.25">
      <c r="A348" s="14" t="s">
        <v>396</v>
      </c>
      <c r="B348" s="20">
        <v>1345</v>
      </c>
      <c r="C348" s="198" t="str">
        <f>VLOOKUP(B348,IF(A348="COMPOSICAO",S!$A:$D,I!$A:$D),2,FALSE)</f>
        <v>CHAPA DE MADEIRA COMPENSADA PLASTIFICADA PARA FORMA DE CONCRETO, DE 2,20 x 1,10 M, E = 18 MM</v>
      </c>
      <c r="D348" s="198"/>
      <c r="E348" s="198"/>
      <c r="F348" s="198"/>
      <c r="G348" s="14" t="str">
        <f>VLOOKUP(B348,IF(A348="COMPOSICAO",S!$A:$D,I!$A:$D),3,FALSE)</f>
        <v>M2</v>
      </c>
      <c r="H348" s="29">
        <v>0.13600000000000001</v>
      </c>
      <c r="I348" s="15">
        <f>IF(A348="COMPOSICAO",VLOOKUP("TOTAL - "&amp;B348,COMPOSICAO_AUX_4!$A:$J,10,FALSE),VLOOKUP(B348,I!$A:$D,4,FALSE))</f>
        <v>52.11</v>
      </c>
      <c r="J348" s="238">
        <f t="shared" ref="J348:J354" si="11">TRUNC(H348*I348,2)</f>
        <v>7.08</v>
      </c>
      <c r="K348" s="200"/>
    </row>
    <row r="349" spans="1:13" ht="30" customHeight="1" x14ac:dyDescent="0.25">
      <c r="A349" s="14" t="s">
        <v>396</v>
      </c>
      <c r="B349" s="20">
        <v>4491</v>
      </c>
      <c r="C349" s="198" t="str">
        <f>VLOOKUP(B349,IF(A349="COMPOSICAO",S!$A:$D,I!$A:$D),2,FALSE)</f>
        <v>PONTALETE *7,5 X 7,5* CM EM PINUS, MISTA OU EQUIVALENTE DA REGIAO - BRUTA</v>
      </c>
      <c r="D349" s="198"/>
      <c r="E349" s="198"/>
      <c r="F349" s="198"/>
      <c r="G349" s="14" t="str">
        <f>VLOOKUP(B349,IF(A349="COMPOSICAO",S!$A:$D,I!$A:$D),3,FALSE)</f>
        <v>M</v>
      </c>
      <c r="H349" s="29">
        <v>2.3420000000000001</v>
      </c>
      <c r="I349" s="15">
        <f>IF(A349="COMPOSICAO",VLOOKUP("TOTAL - "&amp;B349,COMPOSICAO_AUX_4!$A:$J,10,FALSE),VLOOKUP(B349,I!$A:$D,4,FALSE))</f>
        <v>5.97</v>
      </c>
      <c r="J349" s="238">
        <f t="shared" si="11"/>
        <v>13.98</v>
      </c>
      <c r="K349" s="200"/>
    </row>
    <row r="350" spans="1:13" ht="30" customHeight="1" x14ac:dyDescent="0.25">
      <c r="A350" s="14" t="s">
        <v>396</v>
      </c>
      <c r="B350" s="20">
        <v>5068</v>
      </c>
      <c r="C350" s="198" t="str">
        <f>VLOOKUP(B350,IF(A350="COMPOSICAO",S!$A:$D,I!$A:$D),2,FALSE)</f>
        <v>PREGO DE ACO POLIDO COM CABECA 17 X 21 (2 X 11)</v>
      </c>
      <c r="D350" s="198"/>
      <c r="E350" s="198"/>
      <c r="F350" s="198"/>
      <c r="G350" s="14" t="str">
        <f>VLOOKUP(B350,IF(A350="COMPOSICAO",S!$A:$D,I!$A:$D),3,FALSE)</f>
        <v>KG</v>
      </c>
      <c r="H350" s="29">
        <v>1.2E-2</v>
      </c>
      <c r="I350" s="15">
        <f>IF(A350="COMPOSICAO",VLOOKUP("TOTAL - "&amp;B350,COMPOSICAO_AUX_4!$A:$J,10,FALSE),VLOOKUP(B350,I!$A:$D,4,FALSE))</f>
        <v>16.78</v>
      </c>
      <c r="J350" s="238">
        <f t="shared" si="11"/>
        <v>0.2</v>
      </c>
      <c r="K350" s="200"/>
    </row>
    <row r="351" spans="1:13" ht="30" customHeight="1" x14ac:dyDescent="0.25">
      <c r="A351" s="14" t="s">
        <v>391</v>
      </c>
      <c r="B351" s="20">
        <v>88239</v>
      </c>
      <c r="C351" s="198" t="str">
        <f>VLOOKUP(B351,IF(A351="COMPOSICAO",S!$A:$D,I!$A:$D),2,FALSE)</f>
        <v>AJUDANTE DE CARPINTEIRO COM ENCARGOS COMPLEMENTARES</v>
      </c>
      <c r="D351" s="198"/>
      <c r="E351" s="198"/>
      <c r="F351" s="198"/>
      <c r="G351" s="14" t="str">
        <f>VLOOKUP(B351,IF(A351="COMPOSICAO",S!$A:$D,I!$A:$D),3,FALSE)</f>
        <v>H</v>
      </c>
      <c r="H351" s="29">
        <v>3.2000000000000001E-2</v>
      </c>
      <c r="I351" s="15">
        <f>IF(A351="COMPOSICAO",VLOOKUP("TOTAL - "&amp;B351,COMPOSICAO_AUX_4!$A:$J,10,FALSE),VLOOKUP(B351,I!$A:$D,4,FALSE))</f>
        <v>16.470000000000002</v>
      </c>
      <c r="J351" s="238">
        <f t="shared" si="11"/>
        <v>0.52</v>
      </c>
      <c r="K351" s="200"/>
    </row>
    <row r="352" spans="1:13" ht="30" customHeight="1" x14ac:dyDescent="0.25">
      <c r="A352" s="14" t="s">
        <v>391</v>
      </c>
      <c r="B352" s="20">
        <v>88262</v>
      </c>
      <c r="C352" s="198" t="str">
        <f>VLOOKUP(B352,IF(A352="COMPOSICAO",S!$A:$D,I!$A:$D),2,FALSE)</f>
        <v>CARPINTEIRO DE FORMAS COM ENCARGOS COMPLEMENTARES</v>
      </c>
      <c r="D352" s="198"/>
      <c r="E352" s="198"/>
      <c r="F352" s="198"/>
      <c r="G352" s="14" t="str">
        <f>VLOOKUP(B352,IF(A352="COMPOSICAO",S!$A:$D,I!$A:$D),3,FALSE)</f>
        <v>H</v>
      </c>
      <c r="H352" s="29">
        <v>0.161</v>
      </c>
      <c r="I352" s="15">
        <f>IF(A352="COMPOSICAO",VLOOKUP("TOTAL - "&amp;B352,COMPOSICAO_AUX_4!$A:$J,10,FALSE),VLOOKUP(B352,I!$A:$D,4,FALSE))</f>
        <v>19.649999999999999</v>
      </c>
      <c r="J352" s="238">
        <f t="shared" si="11"/>
        <v>3.16</v>
      </c>
      <c r="K352" s="200"/>
    </row>
    <row r="353" spans="1:13" ht="45" customHeight="1" x14ac:dyDescent="0.25">
      <c r="A353" s="14" t="s">
        <v>391</v>
      </c>
      <c r="B353" s="20">
        <v>91692</v>
      </c>
      <c r="C353" s="198" t="str">
        <f>VLOOKUP(B353,IF(A353="COMPOSICAO",S!$A:$D,I!$A:$D),2,FALSE)</f>
        <v>SERRA CIRCULAR DE BANCADA COM MOTOR ELÉTRICO POTÊNCIA DE 5HP, COM COIFA PARA DISCO 10" - CHP DIURNO. AF_08/2015</v>
      </c>
      <c r="D353" s="198"/>
      <c r="E353" s="198"/>
      <c r="F353" s="198"/>
      <c r="G353" s="14" t="str">
        <f>VLOOKUP(B353,IF(A353="COMPOSICAO",S!$A:$D,I!$A:$D),3,FALSE)</f>
        <v>CHP</v>
      </c>
      <c r="H353" s="29">
        <v>2.1999999999999999E-2</v>
      </c>
      <c r="I353" s="15">
        <f>IF(A353="COMPOSICAO",VLOOKUP("TOTAL - "&amp;B353,COMPOSICAO_AUX_4!$A:$J,10,FALSE),VLOOKUP(B353,I!$A:$D,4,FALSE))</f>
        <v>26.959999999999997</v>
      </c>
      <c r="J353" s="238">
        <f t="shared" si="11"/>
        <v>0.59</v>
      </c>
      <c r="K353" s="200"/>
    </row>
    <row r="354" spans="1:13" ht="45" customHeight="1" x14ac:dyDescent="0.25">
      <c r="A354" s="14" t="s">
        <v>391</v>
      </c>
      <c r="B354" s="20">
        <v>91693</v>
      </c>
      <c r="C354" s="198" t="str">
        <f>VLOOKUP(B354,IF(A354="COMPOSICAO",S!$A:$D,I!$A:$D),2,FALSE)</f>
        <v>SERRA CIRCULAR DE BANCADA COM MOTOR ELÉTRICO POTÊNCIA DE 5HP, COM COIFA PARA DISCO 10" - CHI DIURNO. AF_08/2015</v>
      </c>
      <c r="D354" s="198"/>
      <c r="E354" s="198"/>
      <c r="F354" s="198"/>
      <c r="G354" s="14" t="str">
        <f>VLOOKUP(B354,IF(A354="COMPOSICAO",S!$A:$D,I!$A:$D),3,FALSE)</f>
        <v>CHI</v>
      </c>
      <c r="H354" s="15">
        <v>0.01</v>
      </c>
      <c r="I354" s="15">
        <f>IF(A354="COMPOSICAO",VLOOKUP("TOTAL - "&amp;B354,COMPOSICAO_AUX_4!$A:$J,10,FALSE),VLOOKUP(B354,I!$A:$D,4,FALSE))</f>
        <v>24.5</v>
      </c>
      <c r="J354" s="238">
        <f t="shared" si="11"/>
        <v>0.24</v>
      </c>
      <c r="K354" s="200"/>
    </row>
    <row r="355" spans="1:13" ht="15" customHeight="1" x14ac:dyDescent="0.25">
      <c r="A355" s="23" t="s">
        <v>758</v>
      </c>
      <c r="B355" s="24"/>
      <c r="C355" s="24"/>
      <c r="D355" s="24"/>
      <c r="E355" s="24"/>
      <c r="F355" s="24"/>
      <c r="G355" s="25"/>
      <c r="H355" s="26"/>
      <c r="I355" s="27"/>
      <c r="J355" s="238">
        <f>SUM(J347:K354)</f>
        <v>25.77</v>
      </c>
      <c r="K355" s="200"/>
    </row>
    <row r="356" spans="1:13" ht="15" customHeight="1" x14ac:dyDescent="0.25">
      <c r="A356" s="4"/>
      <c r="B356" s="4"/>
      <c r="C356" s="4"/>
      <c r="D356" s="4"/>
      <c r="E356" s="4"/>
      <c r="F356" s="4"/>
      <c r="G356" s="4"/>
      <c r="H356" s="4"/>
      <c r="I356" s="4"/>
      <c r="J356" s="4"/>
      <c r="K356" s="4"/>
    </row>
    <row r="357" spans="1:13" ht="15" customHeight="1" x14ac:dyDescent="0.25">
      <c r="A357" s="10" t="s">
        <v>384</v>
      </c>
      <c r="B357" s="10" t="s">
        <v>34</v>
      </c>
      <c r="C357" s="239" t="s">
        <v>6</v>
      </c>
      <c r="D357" s="240"/>
      <c r="E357" s="240"/>
      <c r="F357" s="240"/>
      <c r="G357" s="7" t="s">
        <v>35</v>
      </c>
      <c r="H357" s="7" t="s">
        <v>385</v>
      </c>
      <c r="I357" s="7" t="s">
        <v>386</v>
      </c>
      <c r="J357" s="241" t="s">
        <v>8</v>
      </c>
      <c r="K357" s="242"/>
    </row>
    <row r="358" spans="1:13" ht="45" customHeight="1" x14ac:dyDescent="0.25">
      <c r="A358" s="7" t="s">
        <v>426</v>
      </c>
      <c r="B358" s="28">
        <v>92267</v>
      </c>
      <c r="C358" s="243" t="str">
        <f>VLOOKUP(B358,S!$A:$D,2,FALSE)</f>
        <v>FABRICAÇÃO DE FÔRMA PARA LAJES, EM CHAPA DE MADEIRA COMPENSADA RESINADA, E = 17 MM. AF_09/2020</v>
      </c>
      <c r="D358" s="243"/>
      <c r="E358" s="243"/>
      <c r="F358" s="244"/>
      <c r="G358" s="7" t="str">
        <f>VLOOKUP(B358,S!$A:$D,3,FALSE)</f>
        <v>M2</v>
      </c>
      <c r="H358" s="21"/>
      <c r="I358" s="21">
        <f>J364</f>
        <v>36.410000000000004</v>
      </c>
      <c r="J358" s="245"/>
      <c r="K358" s="246"/>
      <c r="L358" s="21">
        <f>VLOOKUP(B358,S!$A:$D,4,FALSE)</f>
        <v>36.409999999999997</v>
      </c>
      <c r="M358" s="7" t="str">
        <f>IF(ROUND((L358-I358),2)=0,"OK, confere com a tabela.",IF(ROUND((L358-I358),2)&lt;0,"ACIMA ("&amp;TEXT(ROUND(I358*100/L358,4),"0,0000")&amp;" %) da tabela.","ABAIXO ("&amp;TEXT(ROUND(I358*100/L358,4),"0,0000")&amp;" %) da tabela."))</f>
        <v>OK, confere com a tabela.</v>
      </c>
    </row>
    <row r="359" spans="1:13" ht="30" customHeight="1" x14ac:dyDescent="0.25">
      <c r="A359" s="14" t="s">
        <v>396</v>
      </c>
      <c r="B359" s="20">
        <v>1358</v>
      </c>
      <c r="C359" s="198" t="str">
        <f>VLOOKUP(B359,IF(A359="COMPOSICAO",S!$A:$D,I!$A:$D),2,FALSE)</f>
        <v>CHAPA DE MADEIRA COMPENSADA RESINADA PARA FORMA DE CONCRETO, DE *2,2 X 1,1* M, E = 17 MM</v>
      </c>
      <c r="D359" s="198"/>
      <c r="E359" s="198"/>
      <c r="F359" s="198"/>
      <c r="G359" s="14" t="str">
        <f>VLOOKUP(B359,IF(A359="COMPOSICAO",S!$A:$D,I!$A:$D),3,FALSE)</f>
        <v>M2</v>
      </c>
      <c r="H359" s="15">
        <v>1.05</v>
      </c>
      <c r="I359" s="15">
        <f>IF(A359="COMPOSICAO",VLOOKUP("TOTAL - "&amp;B359,COMPOSICAO_AUX_4!$A:$J,10,FALSE),VLOOKUP(B359,I!$A:$D,4,FALSE))</f>
        <v>33.96</v>
      </c>
      <c r="J359" s="238">
        <f>TRUNC(H359*I359,2)</f>
        <v>35.65</v>
      </c>
      <c r="K359" s="200"/>
    </row>
    <row r="360" spans="1:13" ht="30" customHeight="1" x14ac:dyDescent="0.25">
      <c r="A360" s="14" t="s">
        <v>391</v>
      </c>
      <c r="B360" s="20">
        <v>88239</v>
      </c>
      <c r="C360" s="198" t="str">
        <f>VLOOKUP(B360,IF(A360="COMPOSICAO",S!$A:$D,I!$A:$D),2,FALSE)</f>
        <v>AJUDANTE DE CARPINTEIRO COM ENCARGOS COMPLEMENTARES</v>
      </c>
      <c r="D360" s="198"/>
      <c r="E360" s="198"/>
      <c r="F360" s="198"/>
      <c r="G360" s="14" t="str">
        <f>VLOOKUP(B360,IF(A360="COMPOSICAO",S!$A:$D,I!$A:$D),3,FALSE)</f>
        <v>H</v>
      </c>
      <c r="H360" s="29">
        <v>5.0000000000000001E-3</v>
      </c>
      <c r="I360" s="15">
        <f>IF(A360="COMPOSICAO",VLOOKUP("TOTAL - "&amp;B360,COMPOSICAO_AUX_4!$A:$J,10,FALSE),VLOOKUP(B360,I!$A:$D,4,FALSE))</f>
        <v>16.470000000000002</v>
      </c>
      <c r="J360" s="238">
        <f>TRUNC(H360*I360,2)</f>
        <v>0.08</v>
      </c>
      <c r="K360" s="200"/>
    </row>
    <row r="361" spans="1:13" ht="30" customHeight="1" x14ac:dyDescent="0.25">
      <c r="A361" s="14" t="s">
        <v>391</v>
      </c>
      <c r="B361" s="20">
        <v>88262</v>
      </c>
      <c r="C361" s="198" t="str">
        <f>VLOOKUP(B361,IF(A361="COMPOSICAO",S!$A:$D,I!$A:$D),2,FALSE)</f>
        <v>CARPINTEIRO DE FORMAS COM ENCARGOS COMPLEMENTARES</v>
      </c>
      <c r="D361" s="198"/>
      <c r="E361" s="198"/>
      <c r="F361" s="198"/>
      <c r="G361" s="14" t="str">
        <f>VLOOKUP(B361,IF(A361="COMPOSICAO",S!$A:$D,I!$A:$D),3,FALSE)</f>
        <v>H</v>
      </c>
      <c r="H361" s="29">
        <v>2.7E-2</v>
      </c>
      <c r="I361" s="15">
        <f>IF(A361="COMPOSICAO",VLOOKUP("TOTAL - "&amp;B361,COMPOSICAO_AUX_4!$A:$J,10,FALSE),VLOOKUP(B361,I!$A:$D,4,FALSE))</f>
        <v>19.649999999999999</v>
      </c>
      <c r="J361" s="238">
        <f>TRUNC(H361*I361,2)</f>
        <v>0.53</v>
      </c>
      <c r="K361" s="200"/>
    </row>
    <row r="362" spans="1:13" ht="45" customHeight="1" x14ac:dyDescent="0.25">
      <c r="A362" s="14" t="s">
        <v>391</v>
      </c>
      <c r="B362" s="20">
        <v>91692</v>
      </c>
      <c r="C362" s="198" t="str">
        <f>VLOOKUP(B362,IF(A362="COMPOSICAO",S!$A:$D,I!$A:$D),2,FALSE)</f>
        <v>SERRA CIRCULAR DE BANCADA COM MOTOR ELÉTRICO POTÊNCIA DE 5HP, COM COIFA PARA DISCO 10" - CHP DIURNO. AF_08/2015</v>
      </c>
      <c r="D362" s="198"/>
      <c r="E362" s="198"/>
      <c r="F362" s="198"/>
      <c r="G362" s="14" t="str">
        <f>VLOOKUP(B362,IF(A362="COMPOSICAO",S!$A:$D,I!$A:$D),3,FALSE)</f>
        <v>CHP</v>
      </c>
      <c r="H362" s="29">
        <v>5.0000000000000001E-3</v>
      </c>
      <c r="I362" s="15">
        <f>IF(A362="COMPOSICAO",VLOOKUP("TOTAL - "&amp;B362,COMPOSICAO_AUX_4!$A:$J,10,FALSE),VLOOKUP(B362,I!$A:$D,4,FALSE))</f>
        <v>26.959999999999997</v>
      </c>
      <c r="J362" s="238">
        <f>TRUNC(H362*I362,2)</f>
        <v>0.13</v>
      </c>
      <c r="K362" s="200"/>
    </row>
    <row r="363" spans="1:13" ht="45" customHeight="1" x14ac:dyDescent="0.25">
      <c r="A363" s="14" t="s">
        <v>391</v>
      </c>
      <c r="B363" s="20">
        <v>91693</v>
      </c>
      <c r="C363" s="198" t="str">
        <f>VLOOKUP(B363,IF(A363="COMPOSICAO",S!$A:$D,I!$A:$D),2,FALSE)</f>
        <v>SERRA CIRCULAR DE BANCADA COM MOTOR ELÉTRICO POTÊNCIA DE 5HP, COM COIFA PARA DISCO 10" - CHI DIURNO. AF_08/2015</v>
      </c>
      <c r="D363" s="198"/>
      <c r="E363" s="198"/>
      <c r="F363" s="198"/>
      <c r="G363" s="14" t="str">
        <f>VLOOKUP(B363,IF(A363="COMPOSICAO",S!$A:$D,I!$A:$D),3,FALSE)</f>
        <v>CHI</v>
      </c>
      <c r="H363" s="29">
        <v>1E-3</v>
      </c>
      <c r="I363" s="15">
        <f>IF(A363="COMPOSICAO",VLOOKUP("TOTAL - "&amp;B363,COMPOSICAO_AUX_4!$A:$J,10,FALSE),VLOOKUP(B363,I!$A:$D,4,FALSE))</f>
        <v>24.5</v>
      </c>
      <c r="J363" s="238">
        <f>TRUNC(H363*I363,2)</f>
        <v>0.02</v>
      </c>
      <c r="K363" s="200"/>
    </row>
    <row r="364" spans="1:13" ht="15" customHeight="1" x14ac:dyDescent="0.25">
      <c r="A364" s="23" t="s">
        <v>759</v>
      </c>
      <c r="B364" s="24"/>
      <c r="C364" s="24"/>
      <c r="D364" s="24"/>
      <c r="E364" s="24"/>
      <c r="F364" s="24"/>
      <c r="G364" s="25"/>
      <c r="H364" s="26"/>
      <c r="I364" s="27"/>
      <c r="J364" s="238">
        <f>SUM(J358:K363)</f>
        <v>36.410000000000004</v>
      </c>
      <c r="K364" s="200"/>
    </row>
    <row r="365" spans="1:13" ht="15" customHeight="1" x14ac:dyDescent="0.25">
      <c r="A365" s="4"/>
      <c r="B365" s="4"/>
      <c r="C365" s="4"/>
      <c r="D365" s="4"/>
      <c r="E365" s="4"/>
      <c r="F365" s="4"/>
      <c r="G365" s="4"/>
      <c r="H365" s="4"/>
      <c r="I365" s="4"/>
      <c r="J365" s="4"/>
      <c r="K365" s="4"/>
    </row>
    <row r="366" spans="1:13" ht="15" customHeight="1" x14ac:dyDescent="0.25">
      <c r="A366" s="10" t="s">
        <v>384</v>
      </c>
      <c r="B366" s="10" t="s">
        <v>34</v>
      </c>
      <c r="C366" s="239" t="s">
        <v>6</v>
      </c>
      <c r="D366" s="240"/>
      <c r="E366" s="240"/>
      <c r="F366" s="240"/>
      <c r="G366" s="7" t="s">
        <v>35</v>
      </c>
      <c r="H366" s="7" t="s">
        <v>385</v>
      </c>
      <c r="I366" s="7" t="s">
        <v>386</v>
      </c>
      <c r="J366" s="241" t="s">
        <v>8</v>
      </c>
      <c r="K366" s="242"/>
    </row>
    <row r="367" spans="1:13" ht="45" customHeight="1" x14ac:dyDescent="0.25">
      <c r="A367" s="7" t="s">
        <v>426</v>
      </c>
      <c r="B367" s="28">
        <v>92791</v>
      </c>
      <c r="C367" s="243" t="str">
        <f>VLOOKUP(B367,S!$A:$D,2,FALSE)</f>
        <v>CORTE E DOBRA DE AÇO CA-60, DIÂMETRO DE 5,0 MM, UTILIZADO EM ESTRUTURAS DIVERSAS, EXCETO LAJES. AF_12/2015</v>
      </c>
      <c r="D367" s="243"/>
      <c r="E367" s="243"/>
      <c r="F367" s="244"/>
      <c r="G367" s="7" t="str">
        <f>VLOOKUP(B367,S!$A:$D,3,FALSE)</f>
        <v>KG</v>
      </c>
      <c r="H367" s="21"/>
      <c r="I367" s="21">
        <f>J371</f>
        <v>9.86</v>
      </c>
      <c r="J367" s="245"/>
      <c r="K367" s="246"/>
      <c r="L367" s="21">
        <f>VLOOKUP(B367,S!$A:$D,4,FALSE)</f>
        <v>9.86</v>
      </c>
      <c r="M367" s="7" t="str">
        <f>IF(ROUND((L367-I367),2)=0,"OK, confere com a tabela.",IF(ROUND((L367-I367),2)&lt;0,"ACIMA ("&amp;TEXT(ROUND(I367*100/L367,4),"0,0000")&amp;" %) da tabela.","ABAIXO ("&amp;TEXT(ROUND(I367*100/L367,4),"0,0000")&amp;" %) da tabela."))</f>
        <v>OK, confere com a tabela.</v>
      </c>
    </row>
    <row r="368" spans="1:13" ht="30" customHeight="1" x14ac:dyDescent="0.25">
      <c r="A368" s="14" t="s">
        <v>396</v>
      </c>
      <c r="B368" s="20">
        <v>43059</v>
      </c>
      <c r="C368" s="198" t="str">
        <f>VLOOKUP(B368,IF(A368="COMPOSICAO",S!$A:$D,I!$A:$D),2,FALSE)</f>
        <v>ACO CA-60, 4,2 MM, OU 5,0 MM, OU 6,0 MM, OU 7,0 MM, VERGALHAO</v>
      </c>
      <c r="D368" s="198"/>
      <c r="E368" s="198"/>
      <c r="F368" s="198"/>
      <c r="G368" s="14" t="str">
        <f>VLOOKUP(B368,IF(A368="COMPOSICAO",S!$A:$D,I!$A:$D),3,FALSE)</f>
        <v>KG</v>
      </c>
      <c r="H368" s="15">
        <v>1.07</v>
      </c>
      <c r="I368" s="15">
        <f>IF(A368="COMPOSICAO",VLOOKUP("TOTAL - "&amp;B368,COMPOSICAO_AUX_4!$A:$J,10,FALSE),VLOOKUP(B368,I!$A:$D,4,FALSE))</f>
        <v>7.66</v>
      </c>
      <c r="J368" s="238">
        <f>TRUNC(H368*I368,2)</f>
        <v>8.19</v>
      </c>
      <c r="K368" s="200"/>
    </row>
    <row r="369" spans="1:13" ht="30" customHeight="1" x14ac:dyDescent="0.25">
      <c r="A369" s="14" t="s">
        <v>391</v>
      </c>
      <c r="B369" s="20">
        <v>88238</v>
      </c>
      <c r="C369" s="198" t="str">
        <f>VLOOKUP(B369,IF(A369="COMPOSICAO",S!$A:$D,I!$A:$D),2,FALSE)</f>
        <v>AJUDANTE DE ARMADOR COM ENCARGOS COMPLEMENTARES</v>
      </c>
      <c r="D369" s="198"/>
      <c r="E369" s="198"/>
      <c r="F369" s="198"/>
      <c r="G369" s="14" t="str">
        <f>VLOOKUP(B369,IF(A369="COMPOSICAO",S!$A:$D,I!$A:$D),3,FALSE)</f>
        <v>H</v>
      </c>
      <c r="H369" s="30">
        <v>1.0800000000000001E-2</v>
      </c>
      <c r="I369" s="15">
        <f>IF(A369="COMPOSICAO",VLOOKUP("TOTAL - "&amp;B369,COMPOSICAO_AUX_4!$A:$J,10,FALSE),VLOOKUP(B369,I!$A:$D,4,FALSE))</f>
        <v>15.19</v>
      </c>
      <c r="J369" s="238">
        <f>TRUNC(H369*I369,2)</f>
        <v>0.16</v>
      </c>
      <c r="K369" s="200"/>
    </row>
    <row r="370" spans="1:13" ht="15" customHeight="1" x14ac:dyDescent="0.25">
      <c r="A370" s="14" t="s">
        <v>391</v>
      </c>
      <c r="B370" s="20">
        <v>88245</v>
      </c>
      <c r="C370" s="198" t="str">
        <f>VLOOKUP(B370,IF(A370="COMPOSICAO",S!$A:$D,I!$A:$D),2,FALSE)</f>
        <v>ARMADOR COM ENCARGOS COMPLEMENTARES</v>
      </c>
      <c r="D370" s="198"/>
      <c r="E370" s="198"/>
      <c r="F370" s="198"/>
      <c r="G370" s="14" t="str">
        <f>VLOOKUP(B370,IF(A370="COMPOSICAO",S!$A:$D,I!$A:$D),3,FALSE)</f>
        <v>H</v>
      </c>
      <c r="H370" s="30">
        <v>7.6899999999999996E-2</v>
      </c>
      <c r="I370" s="15">
        <f>IF(A370="COMPOSICAO",VLOOKUP("TOTAL - "&amp;B370,COMPOSICAO_AUX_4!$A:$J,10,FALSE),VLOOKUP(B370,I!$A:$D,4,FALSE))</f>
        <v>19.749999999999996</v>
      </c>
      <c r="J370" s="238">
        <f>TRUNC(H370*I370,2)</f>
        <v>1.51</v>
      </c>
      <c r="K370" s="200"/>
    </row>
    <row r="371" spans="1:13" ht="15" customHeight="1" x14ac:dyDescent="0.25">
      <c r="A371" s="23" t="s">
        <v>762</v>
      </c>
      <c r="B371" s="24"/>
      <c r="C371" s="24"/>
      <c r="D371" s="24"/>
      <c r="E371" s="24"/>
      <c r="F371" s="24"/>
      <c r="G371" s="25"/>
      <c r="H371" s="26"/>
      <c r="I371" s="27"/>
      <c r="J371" s="238">
        <f>SUM(J367:K370)</f>
        <v>9.86</v>
      </c>
      <c r="K371" s="200"/>
    </row>
    <row r="372" spans="1:13" ht="15" customHeight="1" x14ac:dyDescent="0.25">
      <c r="A372" s="4"/>
      <c r="B372" s="4"/>
      <c r="C372" s="4"/>
      <c r="D372" s="4"/>
      <c r="E372" s="4"/>
      <c r="F372" s="4"/>
      <c r="G372" s="4"/>
      <c r="H372" s="4"/>
      <c r="I372" s="4"/>
      <c r="J372" s="4"/>
      <c r="K372" s="4"/>
    </row>
    <row r="373" spans="1:13" ht="15" customHeight="1" x14ac:dyDescent="0.25">
      <c r="A373" s="10" t="s">
        <v>384</v>
      </c>
      <c r="B373" s="10" t="s">
        <v>34</v>
      </c>
      <c r="C373" s="239" t="s">
        <v>6</v>
      </c>
      <c r="D373" s="240"/>
      <c r="E373" s="240"/>
      <c r="F373" s="240"/>
      <c r="G373" s="7" t="s">
        <v>35</v>
      </c>
      <c r="H373" s="7" t="s">
        <v>385</v>
      </c>
      <c r="I373" s="7" t="s">
        <v>386</v>
      </c>
      <c r="J373" s="241" t="s">
        <v>8</v>
      </c>
      <c r="K373" s="242"/>
    </row>
    <row r="374" spans="1:13" ht="45" customHeight="1" x14ac:dyDescent="0.25">
      <c r="A374" s="7" t="s">
        <v>426</v>
      </c>
      <c r="B374" s="28">
        <v>92792</v>
      </c>
      <c r="C374" s="243" t="str">
        <f>VLOOKUP(B374,S!$A:$D,2,FALSE)</f>
        <v>CORTE E DOBRA DE AÇO CA-50, DIÂMETRO DE 6,3 MM, UTILIZADO EM ESTRUTURAS DIVERSAS, EXCETO LAJES. AF_12/2015</v>
      </c>
      <c r="D374" s="243"/>
      <c r="E374" s="243"/>
      <c r="F374" s="244"/>
      <c r="G374" s="7" t="str">
        <f>VLOOKUP(B374,S!$A:$D,3,FALSE)</f>
        <v>KG</v>
      </c>
      <c r="H374" s="21"/>
      <c r="I374" s="21">
        <f>J378</f>
        <v>10.030000000000001</v>
      </c>
      <c r="J374" s="245"/>
      <c r="K374" s="246"/>
      <c r="L374" s="21">
        <f>VLOOKUP(B374,S!$A:$D,4,FALSE)</f>
        <v>10.029999999999999</v>
      </c>
      <c r="M374" s="7" t="str">
        <f>IF(ROUND((L374-I374),2)=0,"OK, confere com a tabela.",IF(ROUND((L374-I374),2)&lt;0,"ACIMA ("&amp;TEXT(ROUND(I374*100/L374,4),"0,0000")&amp;" %) da tabela.","ABAIXO ("&amp;TEXT(ROUND(I374*100/L374,4),"0,0000")&amp;" %) da tabela."))</f>
        <v>OK, confere com a tabela.</v>
      </c>
    </row>
    <row r="375" spans="1:13" ht="15" customHeight="1" x14ac:dyDescent="0.25">
      <c r="A375" s="14" t="s">
        <v>396</v>
      </c>
      <c r="B375" s="20">
        <v>32</v>
      </c>
      <c r="C375" s="198" t="str">
        <f>VLOOKUP(B375,IF(A375="COMPOSICAO",S!$A:$D,I!$A:$D),2,FALSE)</f>
        <v>ACO CA-50, 6,3 MM, VERGALHAO</v>
      </c>
      <c r="D375" s="198"/>
      <c r="E375" s="198"/>
      <c r="F375" s="198"/>
      <c r="G375" s="14" t="str">
        <f>VLOOKUP(B375,IF(A375="COMPOSICAO",S!$A:$D,I!$A:$D),3,FALSE)</f>
        <v>KG</v>
      </c>
      <c r="H375" s="15">
        <v>1.07</v>
      </c>
      <c r="I375" s="15">
        <f>IF(A375="COMPOSICAO",VLOOKUP("TOTAL - "&amp;B375,COMPOSICAO_AUX_4!$A:$J,10,FALSE),VLOOKUP(B375,I!$A:$D,4,FALSE))</f>
        <v>8.5399999999999991</v>
      </c>
      <c r="J375" s="238">
        <f>TRUNC(H375*I375,2)</f>
        <v>9.1300000000000008</v>
      </c>
      <c r="K375" s="200"/>
    </row>
    <row r="376" spans="1:13" ht="30" customHeight="1" x14ac:dyDescent="0.25">
      <c r="A376" s="14" t="s">
        <v>391</v>
      </c>
      <c r="B376" s="20">
        <v>88238</v>
      </c>
      <c r="C376" s="198" t="str">
        <f>VLOOKUP(B376,IF(A376="COMPOSICAO",S!$A:$D,I!$A:$D),2,FALSE)</f>
        <v>AJUDANTE DE ARMADOR COM ENCARGOS COMPLEMENTARES</v>
      </c>
      <c r="D376" s="198"/>
      <c r="E376" s="198"/>
      <c r="F376" s="198"/>
      <c r="G376" s="14" t="str">
        <f>VLOOKUP(B376,IF(A376="COMPOSICAO",S!$A:$D,I!$A:$D),3,FALSE)</f>
        <v>H</v>
      </c>
      <c r="H376" s="30">
        <v>5.8999999999999999E-3</v>
      </c>
      <c r="I376" s="15">
        <f>IF(A376="COMPOSICAO",VLOOKUP("TOTAL - "&amp;B376,COMPOSICAO_AUX_4!$A:$J,10,FALSE),VLOOKUP(B376,I!$A:$D,4,FALSE))</f>
        <v>15.19</v>
      </c>
      <c r="J376" s="238">
        <f>TRUNC(H376*I376,2)</f>
        <v>0.08</v>
      </c>
      <c r="K376" s="200"/>
    </row>
    <row r="377" spans="1:13" ht="15" customHeight="1" x14ac:dyDescent="0.25">
      <c r="A377" s="14" t="s">
        <v>391</v>
      </c>
      <c r="B377" s="20">
        <v>88245</v>
      </c>
      <c r="C377" s="198" t="str">
        <f>VLOOKUP(B377,IF(A377="COMPOSICAO",S!$A:$D,I!$A:$D),2,FALSE)</f>
        <v>ARMADOR COM ENCARGOS COMPLEMENTARES</v>
      </c>
      <c r="D377" s="198"/>
      <c r="E377" s="198"/>
      <c r="F377" s="198"/>
      <c r="G377" s="14" t="str">
        <f>VLOOKUP(B377,IF(A377="COMPOSICAO",S!$A:$D,I!$A:$D),3,FALSE)</f>
        <v>H</v>
      </c>
      <c r="H377" s="29">
        <v>4.2000000000000003E-2</v>
      </c>
      <c r="I377" s="15">
        <f>IF(A377="COMPOSICAO",VLOOKUP("TOTAL - "&amp;B377,COMPOSICAO_AUX_4!$A:$J,10,FALSE),VLOOKUP(B377,I!$A:$D,4,FALSE))</f>
        <v>19.749999999999996</v>
      </c>
      <c r="J377" s="238">
        <f>TRUNC(H377*I377,2)</f>
        <v>0.82</v>
      </c>
      <c r="K377" s="200"/>
    </row>
    <row r="378" spans="1:13" ht="15" customHeight="1" x14ac:dyDescent="0.25">
      <c r="A378" s="23" t="s">
        <v>763</v>
      </c>
      <c r="B378" s="24"/>
      <c r="C378" s="24"/>
      <c r="D378" s="24"/>
      <c r="E378" s="24"/>
      <c r="F378" s="24"/>
      <c r="G378" s="25"/>
      <c r="H378" s="26"/>
      <c r="I378" s="27"/>
      <c r="J378" s="238">
        <f>SUM(J374:K377)</f>
        <v>10.030000000000001</v>
      </c>
      <c r="K378" s="200"/>
    </row>
    <row r="379" spans="1:13" ht="15" customHeight="1" x14ac:dyDescent="0.25">
      <c r="A379" s="4"/>
      <c r="B379" s="4"/>
      <c r="C379" s="4"/>
      <c r="D379" s="4"/>
      <c r="E379" s="4"/>
      <c r="F379" s="4"/>
      <c r="G379" s="4"/>
      <c r="H379" s="4"/>
      <c r="I379" s="4"/>
      <c r="J379" s="4"/>
      <c r="K379" s="4"/>
    </row>
    <row r="380" spans="1:13" ht="15" customHeight="1" x14ac:dyDescent="0.25">
      <c r="A380" s="10" t="s">
        <v>384</v>
      </c>
      <c r="B380" s="10" t="s">
        <v>34</v>
      </c>
      <c r="C380" s="239" t="s">
        <v>6</v>
      </c>
      <c r="D380" s="240"/>
      <c r="E380" s="240"/>
      <c r="F380" s="240"/>
      <c r="G380" s="7" t="s">
        <v>35</v>
      </c>
      <c r="H380" s="7" t="s">
        <v>385</v>
      </c>
      <c r="I380" s="7" t="s">
        <v>386</v>
      </c>
      <c r="J380" s="241" t="s">
        <v>8</v>
      </c>
      <c r="K380" s="242"/>
    </row>
    <row r="381" spans="1:13" ht="45" customHeight="1" x14ac:dyDescent="0.25">
      <c r="A381" s="7" t="s">
        <v>426</v>
      </c>
      <c r="B381" s="28">
        <v>92793</v>
      </c>
      <c r="C381" s="243" t="str">
        <f>VLOOKUP(B381,S!$A:$D,2,FALSE)</f>
        <v>CORTE E DOBRA DE AÇO CA-50, DIÂMETRO DE 8,0 MM, UTILIZADO EM ESTRUTURAS DIVERSAS, EXCETO LAJES. AF_12/2015</v>
      </c>
      <c r="D381" s="243"/>
      <c r="E381" s="243"/>
      <c r="F381" s="244"/>
      <c r="G381" s="7" t="str">
        <f>VLOOKUP(B381,S!$A:$D,3,FALSE)</f>
        <v>KG</v>
      </c>
      <c r="H381" s="21"/>
      <c r="I381" s="21">
        <f>J385</f>
        <v>9.9999999999999982</v>
      </c>
      <c r="J381" s="245"/>
      <c r="K381" s="246"/>
      <c r="L381" s="21">
        <f>VLOOKUP(B381,S!$A:$D,4,FALSE)</f>
        <v>10</v>
      </c>
      <c r="M381" s="7" t="str">
        <f>IF(ROUND((L381-I381),2)=0,"OK, confere com a tabela.",IF(ROUND((L381-I381),2)&lt;0,"ACIMA ("&amp;TEXT(ROUND(I381*100/L381,4),"0,0000")&amp;" %) da tabela.","ABAIXO ("&amp;TEXT(ROUND(I381*100/L381,4),"0,0000")&amp;" %) da tabela."))</f>
        <v>OK, confere com a tabela.</v>
      </c>
    </row>
    <row r="382" spans="1:13" ht="15" customHeight="1" x14ac:dyDescent="0.25">
      <c r="A382" s="14" t="s">
        <v>396</v>
      </c>
      <c r="B382" s="20">
        <v>33</v>
      </c>
      <c r="C382" s="198" t="str">
        <f>VLOOKUP(B382,IF(A382="COMPOSICAO",S!$A:$D,I!$A:$D),2,FALSE)</f>
        <v>ACO CA-50, 8,0 MM, VERGALHAO</v>
      </c>
      <c r="D382" s="198"/>
      <c r="E382" s="198"/>
      <c r="F382" s="198"/>
      <c r="G382" s="14" t="str">
        <f>VLOOKUP(B382,IF(A382="COMPOSICAO",S!$A:$D,I!$A:$D),3,FALSE)</f>
        <v>KG</v>
      </c>
      <c r="H382" s="15">
        <v>1.1100000000000001</v>
      </c>
      <c r="I382" s="15">
        <f>IF(A382="COMPOSICAO",VLOOKUP("TOTAL - "&amp;B382,COMPOSICAO_AUX_4!$A:$J,10,FALSE),VLOOKUP(B382,I!$A:$D,4,FALSE))</f>
        <v>8.58</v>
      </c>
      <c r="J382" s="238">
        <f>TRUNC(H382*I382,2)</f>
        <v>9.52</v>
      </c>
      <c r="K382" s="200"/>
    </row>
    <row r="383" spans="1:13" ht="30" customHeight="1" x14ac:dyDescent="0.25">
      <c r="A383" s="14" t="s">
        <v>391</v>
      </c>
      <c r="B383" s="20">
        <v>88238</v>
      </c>
      <c r="C383" s="198" t="str">
        <f>VLOOKUP(B383,IF(A383="COMPOSICAO",S!$A:$D,I!$A:$D),2,FALSE)</f>
        <v>AJUDANTE DE ARMADOR COM ENCARGOS COMPLEMENTARES</v>
      </c>
      <c r="D383" s="198"/>
      <c r="E383" s="198"/>
      <c r="F383" s="198"/>
      <c r="G383" s="14" t="str">
        <f>VLOOKUP(B383,IF(A383="COMPOSICAO",S!$A:$D,I!$A:$D),3,FALSE)</f>
        <v>H</v>
      </c>
      <c r="H383" s="30">
        <v>3.2000000000000002E-3</v>
      </c>
      <c r="I383" s="15">
        <f>IF(A383="COMPOSICAO",VLOOKUP("TOTAL - "&amp;B383,COMPOSICAO_AUX_4!$A:$J,10,FALSE),VLOOKUP(B383,I!$A:$D,4,FALSE))</f>
        <v>15.19</v>
      </c>
      <c r="J383" s="238">
        <f>TRUNC(H383*I383,2)</f>
        <v>0.04</v>
      </c>
      <c r="K383" s="200"/>
    </row>
    <row r="384" spans="1:13" ht="15" customHeight="1" x14ac:dyDescent="0.25">
      <c r="A384" s="14" t="s">
        <v>391</v>
      </c>
      <c r="B384" s="20">
        <v>88245</v>
      </c>
      <c r="C384" s="198" t="str">
        <f>VLOOKUP(B384,IF(A384="COMPOSICAO",S!$A:$D,I!$A:$D),2,FALSE)</f>
        <v>ARMADOR COM ENCARGOS COMPLEMENTARES</v>
      </c>
      <c r="D384" s="198"/>
      <c r="E384" s="198"/>
      <c r="F384" s="198"/>
      <c r="G384" s="14" t="str">
        <f>VLOOKUP(B384,IF(A384="COMPOSICAO",S!$A:$D,I!$A:$D),3,FALSE)</f>
        <v>H</v>
      </c>
      <c r="H384" s="30">
        <v>2.24E-2</v>
      </c>
      <c r="I384" s="15">
        <f>IF(A384="COMPOSICAO",VLOOKUP("TOTAL - "&amp;B384,COMPOSICAO_AUX_4!$A:$J,10,FALSE),VLOOKUP(B384,I!$A:$D,4,FALSE))</f>
        <v>19.749999999999996</v>
      </c>
      <c r="J384" s="238">
        <f>TRUNC(H384*I384,2)</f>
        <v>0.44</v>
      </c>
      <c r="K384" s="200"/>
    </row>
    <row r="385" spans="1:13" ht="15" customHeight="1" x14ac:dyDescent="0.25">
      <c r="A385" s="23" t="s">
        <v>764</v>
      </c>
      <c r="B385" s="24"/>
      <c r="C385" s="24"/>
      <c r="D385" s="24"/>
      <c r="E385" s="24"/>
      <c r="F385" s="24"/>
      <c r="G385" s="25"/>
      <c r="H385" s="26"/>
      <c r="I385" s="27"/>
      <c r="J385" s="238">
        <f>SUM(J381:K384)</f>
        <v>9.9999999999999982</v>
      </c>
      <c r="K385" s="200"/>
    </row>
    <row r="386" spans="1:13" ht="15" customHeight="1" x14ac:dyDescent="0.25">
      <c r="A386" s="4"/>
      <c r="B386" s="4"/>
      <c r="C386" s="4"/>
      <c r="D386" s="4"/>
      <c r="E386" s="4"/>
      <c r="F386" s="4"/>
      <c r="G386" s="4"/>
      <c r="H386" s="4"/>
      <c r="I386" s="4"/>
      <c r="J386" s="4"/>
      <c r="K386" s="4"/>
    </row>
    <row r="387" spans="1:13" ht="15" customHeight="1" x14ac:dyDescent="0.25">
      <c r="A387" s="10" t="s">
        <v>384</v>
      </c>
      <c r="B387" s="10" t="s">
        <v>34</v>
      </c>
      <c r="C387" s="239" t="s">
        <v>6</v>
      </c>
      <c r="D387" s="240"/>
      <c r="E387" s="240"/>
      <c r="F387" s="240"/>
      <c r="G387" s="7" t="s">
        <v>35</v>
      </c>
      <c r="H387" s="7" t="s">
        <v>385</v>
      </c>
      <c r="I387" s="7" t="s">
        <v>386</v>
      </c>
      <c r="J387" s="241" t="s">
        <v>8</v>
      </c>
      <c r="K387" s="242"/>
    </row>
    <row r="388" spans="1:13" ht="45" customHeight="1" x14ac:dyDescent="0.25">
      <c r="A388" s="7" t="s">
        <v>426</v>
      </c>
      <c r="B388" s="28">
        <v>92794</v>
      </c>
      <c r="C388" s="243" t="str">
        <f>VLOOKUP(B388,S!$A:$D,2,FALSE)</f>
        <v>CORTE E DOBRA DE AÇO CA-50, DIÂMETRO DE 10,0 MM, UTILIZADO EM ESTRUTURAS DIVERSAS, EXCETO LAJES. AF_12/2015</v>
      </c>
      <c r="D388" s="243"/>
      <c r="E388" s="243"/>
      <c r="F388" s="244"/>
      <c r="G388" s="7" t="str">
        <f>VLOOKUP(B388,S!$A:$D,3,FALSE)</f>
        <v>KG</v>
      </c>
      <c r="H388" s="21"/>
      <c r="I388" s="21">
        <f>J392</f>
        <v>9.23</v>
      </c>
      <c r="J388" s="245"/>
      <c r="K388" s="246"/>
      <c r="L388" s="21">
        <f>VLOOKUP(B388,S!$A:$D,4,FALSE)</f>
        <v>9.23</v>
      </c>
      <c r="M388" s="7" t="str">
        <f>IF(ROUND((L388-I388),2)=0,"OK, confere com a tabela.",IF(ROUND((L388-I388),2)&lt;0,"ACIMA ("&amp;TEXT(ROUND(I388*100/L388,4),"0,0000")&amp;" %) da tabela.","ABAIXO ("&amp;TEXT(ROUND(I388*100/L388,4),"0,0000")&amp;" %) da tabela."))</f>
        <v>OK, confere com a tabela.</v>
      </c>
    </row>
    <row r="389" spans="1:13" ht="15" customHeight="1" x14ac:dyDescent="0.25">
      <c r="A389" s="14" t="s">
        <v>396</v>
      </c>
      <c r="B389" s="20">
        <v>34</v>
      </c>
      <c r="C389" s="198" t="str">
        <f>VLOOKUP(B389,IF(A389="COMPOSICAO",S!$A:$D,I!$A:$D),2,FALSE)</f>
        <v>ACO CA-50, 10,0 MM, VERGALHAO</v>
      </c>
      <c r="D389" s="198"/>
      <c r="E389" s="198"/>
      <c r="F389" s="198"/>
      <c r="G389" s="14" t="str">
        <f>VLOOKUP(B389,IF(A389="COMPOSICAO",S!$A:$D,I!$A:$D),3,FALSE)</f>
        <v>KG</v>
      </c>
      <c r="H389" s="15">
        <v>1.1100000000000001</v>
      </c>
      <c r="I389" s="15">
        <f>IF(A389="COMPOSICAO",VLOOKUP("TOTAL - "&amp;B389,COMPOSICAO_AUX_4!$A:$J,10,FALSE),VLOOKUP(B389,I!$A:$D,4,FALSE))</f>
        <v>8.09</v>
      </c>
      <c r="J389" s="238">
        <f>TRUNC(H389*I389,2)</f>
        <v>8.9700000000000006</v>
      </c>
      <c r="K389" s="200"/>
    </row>
    <row r="390" spans="1:13" ht="30" customHeight="1" x14ac:dyDescent="0.25">
      <c r="A390" s="14" t="s">
        <v>391</v>
      </c>
      <c r="B390" s="20">
        <v>88238</v>
      </c>
      <c r="C390" s="198" t="str">
        <f>VLOOKUP(B390,IF(A390="COMPOSICAO",S!$A:$D,I!$A:$D),2,FALSE)</f>
        <v>AJUDANTE DE ARMADOR COM ENCARGOS COMPLEMENTARES</v>
      </c>
      <c r="D390" s="198"/>
      <c r="E390" s="198"/>
      <c r="F390" s="198"/>
      <c r="G390" s="14" t="str">
        <f>VLOOKUP(B390,IF(A390="COMPOSICAO",S!$A:$D,I!$A:$D),3,FALSE)</f>
        <v>H</v>
      </c>
      <c r="H390" s="30">
        <v>1.8E-3</v>
      </c>
      <c r="I390" s="15">
        <f>IF(A390="COMPOSICAO",VLOOKUP("TOTAL - "&amp;B390,COMPOSICAO_AUX_4!$A:$J,10,FALSE),VLOOKUP(B390,I!$A:$D,4,FALSE))</f>
        <v>15.19</v>
      </c>
      <c r="J390" s="238">
        <f>TRUNC(H390*I390,2)</f>
        <v>0.02</v>
      </c>
      <c r="K390" s="200"/>
    </row>
    <row r="391" spans="1:13" ht="15" customHeight="1" x14ac:dyDescent="0.25">
      <c r="A391" s="14" t="s">
        <v>391</v>
      </c>
      <c r="B391" s="20">
        <v>88245</v>
      </c>
      <c r="C391" s="198" t="str">
        <f>VLOOKUP(B391,IF(A391="COMPOSICAO",S!$A:$D,I!$A:$D),2,FALSE)</f>
        <v>ARMADOR COM ENCARGOS COMPLEMENTARES</v>
      </c>
      <c r="D391" s="198"/>
      <c r="E391" s="198"/>
      <c r="F391" s="198"/>
      <c r="G391" s="14" t="str">
        <f>VLOOKUP(B391,IF(A391="COMPOSICAO",S!$A:$D,I!$A:$D),3,FALSE)</f>
        <v>H</v>
      </c>
      <c r="H391" s="30">
        <v>1.2500000000000001E-2</v>
      </c>
      <c r="I391" s="15">
        <f>IF(A391="COMPOSICAO",VLOOKUP("TOTAL - "&amp;B391,COMPOSICAO_AUX_4!$A:$J,10,FALSE),VLOOKUP(B391,I!$A:$D,4,FALSE))</f>
        <v>19.749999999999996</v>
      </c>
      <c r="J391" s="238">
        <f>TRUNC(H391*I391,2)</f>
        <v>0.24</v>
      </c>
      <c r="K391" s="200"/>
    </row>
    <row r="392" spans="1:13" ht="15" customHeight="1" x14ac:dyDescent="0.25">
      <c r="A392" s="23" t="s">
        <v>765</v>
      </c>
      <c r="B392" s="24"/>
      <c r="C392" s="24"/>
      <c r="D392" s="24"/>
      <c r="E392" s="24"/>
      <c r="F392" s="24"/>
      <c r="G392" s="25"/>
      <c r="H392" s="26"/>
      <c r="I392" s="27"/>
      <c r="J392" s="238">
        <f>SUM(J388:K391)</f>
        <v>9.23</v>
      </c>
      <c r="K392" s="200"/>
    </row>
    <row r="393" spans="1:13" ht="15" customHeight="1" x14ac:dyDescent="0.25">
      <c r="A393" s="4"/>
      <c r="B393" s="4"/>
      <c r="C393" s="4"/>
      <c r="D393" s="4"/>
      <c r="E393" s="4"/>
      <c r="F393" s="4"/>
      <c r="G393" s="4"/>
      <c r="H393" s="4"/>
      <c r="I393" s="4"/>
      <c r="J393" s="4"/>
      <c r="K393" s="4"/>
    </row>
    <row r="394" spans="1:13" ht="15" customHeight="1" x14ac:dyDescent="0.25">
      <c r="A394" s="10" t="s">
        <v>384</v>
      </c>
      <c r="B394" s="10" t="s">
        <v>34</v>
      </c>
      <c r="C394" s="239" t="s">
        <v>6</v>
      </c>
      <c r="D394" s="240"/>
      <c r="E394" s="240"/>
      <c r="F394" s="240"/>
      <c r="G394" s="7" t="s">
        <v>35</v>
      </c>
      <c r="H394" s="7" t="s">
        <v>385</v>
      </c>
      <c r="I394" s="7" t="s">
        <v>386</v>
      </c>
      <c r="J394" s="241" t="s">
        <v>8</v>
      </c>
      <c r="K394" s="242"/>
    </row>
    <row r="395" spans="1:13" ht="45" customHeight="1" x14ac:dyDescent="0.25">
      <c r="A395" s="7" t="s">
        <v>426</v>
      </c>
      <c r="B395" s="28">
        <v>92795</v>
      </c>
      <c r="C395" s="243" t="str">
        <f>VLOOKUP(B395,S!$A:$D,2,FALSE)</f>
        <v>CORTE E DOBRA DE AÇO CA-50, DIÂMETRO DE 12,5 MM, UTILIZADO EM ESTRUTURAS DIVERSAS, EXCETO LAJES. AF_12/2015</v>
      </c>
      <c r="D395" s="243"/>
      <c r="E395" s="243"/>
      <c r="F395" s="244"/>
      <c r="G395" s="7" t="str">
        <f>VLOOKUP(B395,S!$A:$D,3,FALSE)</f>
        <v>KG</v>
      </c>
      <c r="H395" s="21"/>
      <c r="I395" s="21">
        <f>J399</f>
        <v>7.92</v>
      </c>
      <c r="J395" s="245"/>
      <c r="K395" s="246"/>
      <c r="L395" s="21">
        <f>VLOOKUP(B395,S!$A:$D,4,FALSE)</f>
        <v>7.92</v>
      </c>
      <c r="M395" s="7" t="str">
        <f>IF(ROUND((L395-I395),2)=0,"OK, confere com a tabela.",IF(ROUND((L395-I395),2)&lt;0,"ACIMA ("&amp;TEXT(ROUND(I395*100/L395,4),"0,0000")&amp;" %) da tabela.","ABAIXO ("&amp;TEXT(ROUND(I395*100/L395,4),"0,0000")&amp;" %) da tabela."))</f>
        <v>OK, confere com a tabela.</v>
      </c>
    </row>
    <row r="396" spans="1:13" ht="15" customHeight="1" x14ac:dyDescent="0.25">
      <c r="A396" s="14" t="s">
        <v>396</v>
      </c>
      <c r="B396" s="20">
        <v>43055</v>
      </c>
      <c r="C396" s="198" t="str">
        <f>VLOOKUP(B396,IF(A396="COMPOSICAO",S!$A:$D,I!$A:$D),2,FALSE)</f>
        <v>ACO CA-50, 12,5 MM OU 16,0 MM, VERGALHAO</v>
      </c>
      <c r="D396" s="198"/>
      <c r="E396" s="198"/>
      <c r="F396" s="198"/>
      <c r="G396" s="14" t="str">
        <f>VLOOKUP(B396,IF(A396="COMPOSICAO",S!$A:$D,I!$A:$D),3,FALSE)</f>
        <v>KG</v>
      </c>
      <c r="H396" s="15">
        <v>1.1100000000000001</v>
      </c>
      <c r="I396" s="15">
        <f>IF(A396="COMPOSICAO",VLOOKUP("TOTAL - "&amp;B396,COMPOSICAO_AUX_4!$A:$J,10,FALSE),VLOOKUP(B396,I!$A:$D,4,FALSE))</f>
        <v>7.01</v>
      </c>
      <c r="J396" s="238">
        <f>TRUNC(H396*I396,2)</f>
        <v>7.78</v>
      </c>
      <c r="K396" s="200"/>
    </row>
    <row r="397" spans="1:13" ht="30" customHeight="1" x14ac:dyDescent="0.25">
      <c r="A397" s="14" t="s">
        <v>391</v>
      </c>
      <c r="B397" s="20">
        <v>88238</v>
      </c>
      <c r="C397" s="198" t="str">
        <f>VLOOKUP(B397,IF(A397="COMPOSICAO",S!$A:$D,I!$A:$D),2,FALSE)</f>
        <v>AJUDANTE DE ARMADOR COM ENCARGOS COMPLEMENTARES</v>
      </c>
      <c r="D397" s="198"/>
      <c r="E397" s="198"/>
      <c r="F397" s="198"/>
      <c r="G397" s="14" t="str">
        <f>VLOOKUP(B397,IF(A397="COMPOSICAO",S!$A:$D,I!$A:$D),3,FALSE)</f>
        <v>H</v>
      </c>
      <c r="H397" s="29">
        <v>1E-3</v>
      </c>
      <c r="I397" s="15">
        <f>IF(A397="COMPOSICAO",VLOOKUP("TOTAL - "&amp;B397,COMPOSICAO_AUX_4!$A:$J,10,FALSE),VLOOKUP(B397,I!$A:$D,4,FALSE))</f>
        <v>15.19</v>
      </c>
      <c r="J397" s="238">
        <f>TRUNC(H397*I397,2)</f>
        <v>0.01</v>
      </c>
      <c r="K397" s="200"/>
    </row>
    <row r="398" spans="1:13" ht="15" customHeight="1" x14ac:dyDescent="0.25">
      <c r="A398" s="14" t="s">
        <v>391</v>
      </c>
      <c r="B398" s="20">
        <v>88245</v>
      </c>
      <c r="C398" s="198" t="str">
        <f>VLOOKUP(B398,IF(A398="COMPOSICAO",S!$A:$D,I!$A:$D),2,FALSE)</f>
        <v>ARMADOR COM ENCARGOS COMPLEMENTARES</v>
      </c>
      <c r="D398" s="198"/>
      <c r="E398" s="198"/>
      <c r="F398" s="198"/>
      <c r="G398" s="14" t="str">
        <f>VLOOKUP(B398,IF(A398="COMPOSICAO",S!$A:$D,I!$A:$D),3,FALSE)</f>
        <v>H</v>
      </c>
      <c r="H398" s="29">
        <v>7.0000000000000001E-3</v>
      </c>
      <c r="I398" s="15">
        <f>IF(A398="COMPOSICAO",VLOOKUP("TOTAL - "&amp;B398,COMPOSICAO_AUX_4!$A:$J,10,FALSE),VLOOKUP(B398,I!$A:$D,4,FALSE))</f>
        <v>19.749999999999996</v>
      </c>
      <c r="J398" s="238">
        <f>TRUNC(H398*I398,2)</f>
        <v>0.13</v>
      </c>
      <c r="K398" s="200"/>
    </row>
    <row r="399" spans="1:13" ht="15" customHeight="1" x14ac:dyDescent="0.25">
      <c r="A399" s="23" t="s">
        <v>766</v>
      </c>
      <c r="B399" s="24"/>
      <c r="C399" s="24"/>
      <c r="D399" s="24"/>
      <c r="E399" s="24"/>
      <c r="F399" s="24"/>
      <c r="G399" s="25"/>
      <c r="H399" s="26"/>
      <c r="I399" s="27"/>
      <c r="J399" s="238">
        <f>SUM(J395:K398)</f>
        <v>7.92</v>
      </c>
      <c r="K399" s="200"/>
    </row>
    <row r="400" spans="1:13" ht="15" customHeight="1" x14ac:dyDescent="0.25">
      <c r="A400" s="4"/>
      <c r="B400" s="4"/>
      <c r="C400" s="4"/>
      <c r="D400" s="4"/>
      <c r="E400" s="4"/>
      <c r="F400" s="4"/>
      <c r="G400" s="4"/>
      <c r="H400" s="4"/>
      <c r="I400" s="4"/>
      <c r="J400" s="4"/>
      <c r="K400" s="4"/>
    </row>
    <row r="401" spans="1:13" ht="15" customHeight="1" x14ac:dyDescent="0.25">
      <c r="A401" s="10" t="s">
        <v>384</v>
      </c>
      <c r="B401" s="10" t="s">
        <v>34</v>
      </c>
      <c r="C401" s="239" t="s">
        <v>6</v>
      </c>
      <c r="D401" s="240"/>
      <c r="E401" s="240"/>
      <c r="F401" s="240"/>
      <c r="G401" s="7" t="s">
        <v>35</v>
      </c>
      <c r="H401" s="7" t="s">
        <v>385</v>
      </c>
      <c r="I401" s="7" t="s">
        <v>386</v>
      </c>
      <c r="J401" s="241" t="s">
        <v>8</v>
      </c>
      <c r="K401" s="242"/>
    </row>
    <row r="402" spans="1:13" ht="45" customHeight="1" x14ac:dyDescent="0.25">
      <c r="A402" s="7" t="s">
        <v>426</v>
      </c>
      <c r="B402" s="28">
        <v>92796</v>
      </c>
      <c r="C402" s="243" t="str">
        <f>VLOOKUP(B402,S!$A:$D,2,FALSE)</f>
        <v>CORTE E DOBRA DE AÇO CA-50, DIÂMETRO DE 16,0 MM, UTILIZADO EM ESTRUTURAS DIVERSAS, EXCETO LAJES. AF_12/2015</v>
      </c>
      <c r="D402" s="243"/>
      <c r="E402" s="243"/>
      <c r="F402" s="244"/>
      <c r="G402" s="7" t="str">
        <f>VLOOKUP(B402,S!$A:$D,3,FALSE)</f>
        <v>KG</v>
      </c>
      <c r="H402" s="21"/>
      <c r="I402" s="21">
        <f>J405</f>
        <v>7.8500000000000005</v>
      </c>
      <c r="J402" s="245"/>
      <c r="K402" s="246"/>
      <c r="L402" s="21">
        <f>VLOOKUP(B402,S!$A:$D,4,FALSE)</f>
        <v>7.85</v>
      </c>
      <c r="M402" s="7" t="str">
        <f>IF(ROUND((L402-I402),2)=0,"OK, confere com a tabela.",IF(ROUND((L402-I402),2)&lt;0,"ACIMA ("&amp;TEXT(ROUND(I402*100/L402,4),"0,0000")&amp;" %) da tabela.","ABAIXO ("&amp;TEXT(ROUND(I402*100/L402,4),"0,0000")&amp;" %) da tabela."))</f>
        <v>OK, confere com a tabela.</v>
      </c>
    </row>
    <row r="403" spans="1:13" ht="15" customHeight="1" x14ac:dyDescent="0.25">
      <c r="A403" s="14" t="s">
        <v>396</v>
      </c>
      <c r="B403" s="20">
        <v>43055</v>
      </c>
      <c r="C403" s="198" t="str">
        <f>VLOOKUP(B403,IF(A403="COMPOSICAO",S!$A:$D,I!$A:$D),2,FALSE)</f>
        <v>ACO CA-50, 12,5 MM OU 16,0 MM, VERGALHAO</v>
      </c>
      <c r="D403" s="198"/>
      <c r="E403" s="198"/>
      <c r="F403" s="198"/>
      <c r="G403" s="14" t="str">
        <f>VLOOKUP(B403,IF(A403="COMPOSICAO",S!$A:$D,I!$A:$D),3,FALSE)</f>
        <v>KG</v>
      </c>
      <c r="H403" s="15">
        <v>1.1100000000000001</v>
      </c>
      <c r="I403" s="15">
        <f>IF(A403="COMPOSICAO",VLOOKUP("TOTAL - "&amp;B403,COMPOSICAO_AUX_4!$A:$J,10,FALSE),VLOOKUP(B403,I!$A:$D,4,FALSE))</f>
        <v>7.01</v>
      </c>
      <c r="J403" s="238">
        <f>TRUNC(H403*I403,2)</f>
        <v>7.78</v>
      </c>
      <c r="K403" s="200"/>
    </row>
    <row r="404" spans="1:13" ht="15" customHeight="1" x14ac:dyDescent="0.25">
      <c r="A404" s="14" t="s">
        <v>391</v>
      </c>
      <c r="B404" s="20">
        <v>88245</v>
      </c>
      <c r="C404" s="198" t="str">
        <f>VLOOKUP(B404,IF(A404="COMPOSICAO",S!$A:$D,I!$A:$D),2,FALSE)</f>
        <v>ARMADOR COM ENCARGOS COMPLEMENTARES</v>
      </c>
      <c r="D404" s="198"/>
      <c r="E404" s="198"/>
      <c r="F404" s="198"/>
      <c r="G404" s="14" t="str">
        <f>VLOOKUP(B404,IF(A404="COMPOSICAO",S!$A:$D,I!$A:$D),3,FALSE)</f>
        <v>H</v>
      </c>
      <c r="H404" s="30">
        <v>3.7000000000000002E-3</v>
      </c>
      <c r="I404" s="15">
        <f>IF(A404="COMPOSICAO",VLOOKUP("TOTAL - "&amp;B404,COMPOSICAO_AUX_4!$A:$J,10,FALSE),VLOOKUP(B404,I!$A:$D,4,FALSE))</f>
        <v>19.749999999999996</v>
      </c>
      <c r="J404" s="238">
        <f>TRUNC(H404*I404,2)</f>
        <v>7.0000000000000007E-2</v>
      </c>
      <c r="K404" s="200"/>
    </row>
    <row r="405" spans="1:13" ht="15" customHeight="1" x14ac:dyDescent="0.25">
      <c r="A405" s="23" t="s">
        <v>767</v>
      </c>
      <c r="B405" s="24"/>
      <c r="C405" s="24"/>
      <c r="D405" s="24"/>
      <c r="E405" s="24"/>
      <c r="F405" s="24"/>
      <c r="G405" s="25"/>
      <c r="H405" s="26"/>
      <c r="I405" s="27"/>
      <c r="J405" s="238">
        <f>SUM(J402:K404)</f>
        <v>7.8500000000000005</v>
      </c>
      <c r="K405" s="200"/>
    </row>
    <row r="406" spans="1:13" ht="15" customHeight="1" x14ac:dyDescent="0.25">
      <c r="A406" s="4"/>
      <c r="B406" s="4"/>
      <c r="C406" s="4"/>
      <c r="D406" s="4"/>
      <c r="E406" s="4"/>
      <c r="F406" s="4"/>
      <c r="G406" s="4"/>
      <c r="H406" s="4"/>
      <c r="I406" s="4"/>
      <c r="J406" s="4"/>
      <c r="K406" s="4"/>
    </row>
    <row r="407" spans="1:13" ht="15" customHeight="1" x14ac:dyDescent="0.25">
      <c r="A407" s="10" t="s">
        <v>384</v>
      </c>
      <c r="B407" s="10" t="s">
        <v>34</v>
      </c>
      <c r="C407" s="239" t="s">
        <v>6</v>
      </c>
      <c r="D407" s="240"/>
      <c r="E407" s="240"/>
      <c r="F407" s="240"/>
      <c r="G407" s="7" t="s">
        <v>35</v>
      </c>
      <c r="H407" s="7" t="s">
        <v>385</v>
      </c>
      <c r="I407" s="7" t="s">
        <v>386</v>
      </c>
      <c r="J407" s="241" t="s">
        <v>8</v>
      </c>
      <c r="K407" s="242"/>
    </row>
    <row r="408" spans="1:13" ht="45" customHeight="1" x14ac:dyDescent="0.25">
      <c r="A408" s="7" t="s">
        <v>426</v>
      </c>
      <c r="B408" s="28">
        <v>92797</v>
      </c>
      <c r="C408" s="243" t="str">
        <f>VLOOKUP(B408,S!$A:$D,2,FALSE)</f>
        <v>CORTE E DOBRA DE AÇO CA-50, DIÂMETRO DE 20,0 MM, UTILIZADO EM ESTRUTURAS DIVERSAS, EXCETO LAJES. AF_12/2015</v>
      </c>
      <c r="D408" s="243"/>
      <c r="E408" s="243"/>
      <c r="F408" s="244"/>
      <c r="G408" s="7" t="str">
        <f>VLOOKUP(B408,S!$A:$D,3,FALSE)</f>
        <v>KG</v>
      </c>
      <c r="H408" s="21"/>
      <c r="I408" s="21">
        <f>J411</f>
        <v>9.24</v>
      </c>
      <c r="J408" s="245"/>
      <c r="K408" s="246"/>
      <c r="L408" s="21">
        <f>VLOOKUP(B408,S!$A:$D,4,FALSE)</f>
        <v>9.24</v>
      </c>
      <c r="M408" s="7" t="str">
        <f>IF(ROUND((L408-I408),2)=0,"OK, confere com a tabela.",IF(ROUND((L408-I408),2)&lt;0,"ACIMA ("&amp;TEXT(ROUND(I408*100/L408,4),"0,0000")&amp;" %) da tabela.","ABAIXO ("&amp;TEXT(ROUND(I408*100/L408,4),"0,0000")&amp;" %) da tabela."))</f>
        <v>OK, confere com a tabela.</v>
      </c>
    </row>
    <row r="409" spans="1:13" ht="15" customHeight="1" x14ac:dyDescent="0.25">
      <c r="A409" s="14" t="s">
        <v>396</v>
      </c>
      <c r="B409" s="20">
        <v>43056</v>
      </c>
      <c r="C409" s="198" t="str">
        <f>VLOOKUP(B409,IF(A409="COMPOSICAO",S!$A:$D,I!$A:$D),2,FALSE)</f>
        <v>ACO CA-50, 20,0 MM OU 25,0 MM, VERGALHAO</v>
      </c>
      <c r="D409" s="198"/>
      <c r="E409" s="198"/>
      <c r="F409" s="198"/>
      <c r="G409" s="14" t="str">
        <f>VLOOKUP(B409,IF(A409="COMPOSICAO",S!$A:$D,I!$A:$D),3,FALSE)</f>
        <v>KG</v>
      </c>
      <c r="H409" s="15">
        <v>1.1399999999999999</v>
      </c>
      <c r="I409" s="15">
        <f>IF(A409="COMPOSICAO",VLOOKUP("TOTAL - "&amp;B409,COMPOSICAO_AUX_4!$A:$J,10,FALSE),VLOOKUP(B409,I!$A:$D,4,FALSE))</f>
        <v>8.08</v>
      </c>
      <c r="J409" s="238">
        <f>TRUNC(H409*I409,2)</f>
        <v>9.2100000000000009</v>
      </c>
      <c r="K409" s="200"/>
    </row>
    <row r="410" spans="1:13" ht="15" customHeight="1" x14ac:dyDescent="0.25">
      <c r="A410" s="14" t="s">
        <v>391</v>
      </c>
      <c r="B410" s="20">
        <v>88245</v>
      </c>
      <c r="C410" s="198" t="str">
        <f>VLOOKUP(B410,IF(A410="COMPOSICAO",S!$A:$D,I!$A:$D),2,FALSE)</f>
        <v>ARMADOR COM ENCARGOS COMPLEMENTARES</v>
      </c>
      <c r="D410" s="198"/>
      <c r="E410" s="198"/>
      <c r="F410" s="198"/>
      <c r="G410" s="14" t="str">
        <f>VLOOKUP(B410,IF(A410="COMPOSICAO",S!$A:$D,I!$A:$D),3,FALSE)</f>
        <v>H</v>
      </c>
      <c r="H410" s="29">
        <v>2E-3</v>
      </c>
      <c r="I410" s="15">
        <f>IF(A410="COMPOSICAO",VLOOKUP("TOTAL - "&amp;B410,COMPOSICAO_AUX_4!$A:$J,10,FALSE),VLOOKUP(B410,I!$A:$D,4,FALSE))</f>
        <v>19.749999999999996</v>
      </c>
      <c r="J410" s="238">
        <f>TRUNC(H410*I410,2)</f>
        <v>0.03</v>
      </c>
      <c r="K410" s="200"/>
    </row>
    <row r="411" spans="1:13" ht="15" customHeight="1" x14ac:dyDescent="0.25">
      <c r="A411" s="23" t="s">
        <v>768</v>
      </c>
      <c r="B411" s="24"/>
      <c r="C411" s="24"/>
      <c r="D411" s="24"/>
      <c r="E411" s="24"/>
      <c r="F411" s="24"/>
      <c r="G411" s="25"/>
      <c r="H411" s="26"/>
      <c r="I411" s="27"/>
      <c r="J411" s="238">
        <f>SUM(J408:K410)</f>
        <v>9.24</v>
      </c>
      <c r="K411" s="200"/>
    </row>
    <row r="412" spans="1:13" ht="15" customHeight="1" x14ac:dyDescent="0.25">
      <c r="A412" s="4"/>
      <c r="B412" s="4"/>
      <c r="C412" s="4"/>
      <c r="D412" s="4"/>
      <c r="E412" s="4"/>
      <c r="F412" s="4"/>
      <c r="G412" s="4"/>
      <c r="H412" s="4"/>
      <c r="I412" s="4"/>
      <c r="J412" s="4"/>
      <c r="K412" s="4"/>
    </row>
    <row r="413" spans="1:13" ht="15" customHeight="1" x14ac:dyDescent="0.25">
      <c r="A413" s="10" t="s">
        <v>384</v>
      </c>
      <c r="B413" s="10" t="s">
        <v>34</v>
      </c>
      <c r="C413" s="239" t="s">
        <v>6</v>
      </c>
      <c r="D413" s="240"/>
      <c r="E413" s="240"/>
      <c r="F413" s="240"/>
      <c r="G413" s="7" t="s">
        <v>35</v>
      </c>
      <c r="H413" s="7" t="s">
        <v>385</v>
      </c>
      <c r="I413" s="7" t="s">
        <v>386</v>
      </c>
      <c r="J413" s="241" t="s">
        <v>8</v>
      </c>
      <c r="K413" s="242"/>
    </row>
    <row r="414" spans="1:13" ht="45" customHeight="1" x14ac:dyDescent="0.25">
      <c r="A414" s="7" t="s">
        <v>426</v>
      </c>
      <c r="B414" s="28">
        <v>92798</v>
      </c>
      <c r="C414" s="243" t="str">
        <f>VLOOKUP(B414,S!$A:$D,2,FALSE)</f>
        <v>CORTE E DOBRA DE AÇO CA-50, DIÂMETRO DE 25,0 MM, UTILIZADO EM ESTRUTURAS DIVERSAS, EXCETO LAJES. AF_12/2015</v>
      </c>
      <c r="D414" s="243"/>
      <c r="E414" s="243"/>
      <c r="F414" s="244"/>
      <c r="G414" s="7" t="str">
        <f>VLOOKUP(B414,S!$A:$D,3,FALSE)</f>
        <v>KG</v>
      </c>
      <c r="H414" s="21"/>
      <c r="I414" s="21">
        <f>J417</f>
        <v>9.23</v>
      </c>
      <c r="J414" s="245"/>
      <c r="K414" s="246"/>
      <c r="L414" s="21">
        <f>VLOOKUP(B414,S!$A:$D,4,FALSE)</f>
        <v>9.23</v>
      </c>
      <c r="M414" s="7" t="str">
        <f>IF(ROUND((L414-I414),2)=0,"OK, confere com a tabela.",IF(ROUND((L414-I414),2)&lt;0,"ACIMA ("&amp;TEXT(ROUND(I414*100/L414,4),"0,0000")&amp;" %) da tabela.","ABAIXO ("&amp;TEXT(ROUND(I414*100/L414,4),"0,0000")&amp;" %) da tabela."))</f>
        <v>OK, confere com a tabela.</v>
      </c>
    </row>
    <row r="415" spans="1:13" ht="15" customHeight="1" x14ac:dyDescent="0.25">
      <c r="A415" s="14" t="s">
        <v>396</v>
      </c>
      <c r="B415" s="20">
        <v>43056</v>
      </c>
      <c r="C415" s="198" t="str">
        <f>VLOOKUP(B415,IF(A415="COMPOSICAO",S!$A:$D,I!$A:$D),2,FALSE)</f>
        <v>ACO CA-50, 20,0 MM OU 25,0 MM, VERGALHAO</v>
      </c>
      <c r="D415" s="198"/>
      <c r="E415" s="198"/>
      <c r="F415" s="198"/>
      <c r="G415" s="14" t="str">
        <f>VLOOKUP(B415,IF(A415="COMPOSICAO",S!$A:$D,I!$A:$D),3,FALSE)</f>
        <v>KG</v>
      </c>
      <c r="H415" s="15">
        <v>1.1399999999999999</v>
      </c>
      <c r="I415" s="15">
        <f>IF(A415="COMPOSICAO",VLOOKUP("TOTAL - "&amp;B415,COMPOSICAO_AUX_4!$A:$J,10,FALSE),VLOOKUP(B415,I!$A:$D,4,FALSE))</f>
        <v>8.08</v>
      </c>
      <c r="J415" s="238">
        <f>TRUNC(H415*I415,2)</f>
        <v>9.2100000000000009</v>
      </c>
      <c r="K415" s="200"/>
    </row>
    <row r="416" spans="1:13" ht="15" customHeight="1" x14ac:dyDescent="0.25">
      <c r="A416" s="14" t="s">
        <v>391</v>
      </c>
      <c r="B416" s="20">
        <v>88245</v>
      </c>
      <c r="C416" s="198" t="str">
        <f>VLOOKUP(B416,IF(A416="COMPOSICAO",S!$A:$D,I!$A:$D),2,FALSE)</f>
        <v>ARMADOR COM ENCARGOS COMPLEMENTARES</v>
      </c>
      <c r="D416" s="198"/>
      <c r="E416" s="198"/>
      <c r="F416" s="198"/>
      <c r="G416" s="14" t="str">
        <f>VLOOKUP(B416,IF(A416="COMPOSICAO",S!$A:$D,I!$A:$D),3,FALSE)</f>
        <v>H</v>
      </c>
      <c r="H416" s="30">
        <v>1.1000000000000001E-3</v>
      </c>
      <c r="I416" s="15">
        <f>IF(A416="COMPOSICAO",VLOOKUP("TOTAL - "&amp;B416,COMPOSICAO_AUX_4!$A:$J,10,FALSE),VLOOKUP(B416,I!$A:$D,4,FALSE))</f>
        <v>19.749999999999996</v>
      </c>
      <c r="J416" s="238">
        <f>TRUNC(H416*I416,2)</f>
        <v>0.02</v>
      </c>
      <c r="K416" s="200"/>
    </row>
    <row r="417" spans="1:13" ht="15" customHeight="1" x14ac:dyDescent="0.25">
      <c r="A417" s="23" t="s">
        <v>769</v>
      </c>
      <c r="B417" s="24"/>
      <c r="C417" s="24"/>
      <c r="D417" s="24"/>
      <c r="E417" s="24"/>
      <c r="F417" s="24"/>
      <c r="G417" s="25"/>
      <c r="H417" s="26"/>
      <c r="I417" s="27"/>
      <c r="J417" s="238">
        <f>SUM(J414:K416)</f>
        <v>9.23</v>
      </c>
      <c r="K417" s="200"/>
    </row>
    <row r="418" spans="1:13" ht="15" customHeight="1" x14ac:dyDescent="0.25">
      <c r="A418" s="4"/>
      <c r="B418" s="4"/>
      <c r="C418" s="4"/>
      <c r="D418" s="4"/>
      <c r="E418" s="4"/>
      <c r="F418" s="4"/>
      <c r="G418" s="4"/>
      <c r="H418" s="4"/>
      <c r="I418" s="4"/>
      <c r="J418" s="4"/>
      <c r="K418" s="4"/>
    </row>
    <row r="419" spans="1:13" ht="15" customHeight="1" x14ac:dyDescent="0.25">
      <c r="A419" s="10" t="s">
        <v>384</v>
      </c>
      <c r="B419" s="10" t="s">
        <v>34</v>
      </c>
      <c r="C419" s="239" t="s">
        <v>6</v>
      </c>
      <c r="D419" s="240"/>
      <c r="E419" s="240"/>
      <c r="F419" s="240"/>
      <c r="G419" s="7" t="s">
        <v>35</v>
      </c>
      <c r="H419" s="7" t="s">
        <v>385</v>
      </c>
      <c r="I419" s="7" t="s">
        <v>386</v>
      </c>
      <c r="J419" s="241" t="s">
        <v>8</v>
      </c>
      <c r="K419" s="242"/>
    </row>
    <row r="420" spans="1:13" ht="30" customHeight="1" x14ac:dyDescent="0.25">
      <c r="A420" s="7" t="s">
        <v>426</v>
      </c>
      <c r="B420" s="28">
        <v>92800</v>
      </c>
      <c r="C420" s="243" t="str">
        <f>VLOOKUP(B420,S!$A:$D,2,FALSE)</f>
        <v>CORTE E DOBRA DE AÇO CA-60, DIÂMETRO DE 5,0 MM, UTILIZADO EM LAJE. AF_12/2015</v>
      </c>
      <c r="D420" s="243"/>
      <c r="E420" s="243"/>
      <c r="F420" s="244"/>
      <c r="G420" s="7" t="str">
        <f>VLOOKUP(B420,S!$A:$D,3,FALSE)</f>
        <v>KG</v>
      </c>
      <c r="H420" s="21"/>
      <c r="I420" s="21">
        <f>J424</f>
        <v>9.4499999999999993</v>
      </c>
      <c r="J420" s="245"/>
      <c r="K420" s="246"/>
      <c r="L420" s="21">
        <f>VLOOKUP(B420,S!$A:$D,4,FALSE)</f>
        <v>9.4499999999999993</v>
      </c>
      <c r="M420" s="7" t="str">
        <f>IF(ROUND((L420-I420),2)=0,"OK, confere com a tabela.",IF(ROUND((L420-I420),2)&lt;0,"ACIMA ("&amp;TEXT(ROUND(I420*100/L420,4),"0,0000")&amp;" %) da tabela.","ABAIXO ("&amp;TEXT(ROUND(I420*100/L420,4),"0,0000")&amp;" %) da tabela."))</f>
        <v>OK, confere com a tabela.</v>
      </c>
    </row>
    <row r="421" spans="1:13" ht="30" customHeight="1" x14ac:dyDescent="0.25">
      <c r="A421" s="14" t="s">
        <v>396</v>
      </c>
      <c r="B421" s="20">
        <v>43059</v>
      </c>
      <c r="C421" s="198" t="str">
        <f>VLOOKUP(B421,IF(A421="COMPOSICAO",S!$A:$D,I!$A:$D),2,FALSE)</f>
        <v>ACO CA-60, 4,2 MM, OU 5,0 MM, OU 6,0 MM, OU 7,0 MM, VERGALHAO</v>
      </c>
      <c r="D421" s="198"/>
      <c r="E421" s="198"/>
      <c r="F421" s="198"/>
      <c r="G421" s="14" t="str">
        <f>VLOOKUP(B421,IF(A421="COMPOSICAO",S!$A:$D,I!$A:$D),3,FALSE)</f>
        <v>KG</v>
      </c>
      <c r="H421" s="15">
        <v>1.07</v>
      </c>
      <c r="I421" s="15">
        <f>IF(A421="COMPOSICAO",VLOOKUP("TOTAL - "&amp;B421,COMPOSICAO_AUX_4!$A:$J,10,FALSE),VLOOKUP(B421,I!$A:$D,4,FALSE))</f>
        <v>7.66</v>
      </c>
      <c r="J421" s="238">
        <f>TRUNC(H421*I421,2)</f>
        <v>8.19</v>
      </c>
      <c r="K421" s="200"/>
    </row>
    <row r="422" spans="1:13" ht="30" customHeight="1" x14ac:dyDescent="0.25">
      <c r="A422" s="14" t="s">
        <v>391</v>
      </c>
      <c r="B422" s="20">
        <v>88238</v>
      </c>
      <c r="C422" s="198" t="str">
        <f>VLOOKUP(B422,IF(A422="COMPOSICAO",S!$A:$D,I!$A:$D),2,FALSE)</f>
        <v>AJUDANTE DE ARMADOR COM ENCARGOS COMPLEMENTARES</v>
      </c>
      <c r="D422" s="198"/>
      <c r="E422" s="198"/>
      <c r="F422" s="198"/>
      <c r="G422" s="14" t="str">
        <f>VLOOKUP(B422,IF(A422="COMPOSICAO",S!$A:$D,I!$A:$D),3,FALSE)</f>
        <v>H</v>
      </c>
      <c r="H422" s="30">
        <v>8.2000000000000007E-3</v>
      </c>
      <c r="I422" s="15">
        <f>IF(A422="COMPOSICAO",VLOOKUP("TOTAL - "&amp;B422,COMPOSICAO_AUX_4!$A:$J,10,FALSE),VLOOKUP(B422,I!$A:$D,4,FALSE))</f>
        <v>15.19</v>
      </c>
      <c r="J422" s="238">
        <f>TRUNC(H422*I422,2)</f>
        <v>0.12</v>
      </c>
      <c r="K422" s="200"/>
    </row>
    <row r="423" spans="1:13" ht="15" customHeight="1" x14ac:dyDescent="0.25">
      <c r="A423" s="14" t="s">
        <v>391</v>
      </c>
      <c r="B423" s="20">
        <v>88245</v>
      </c>
      <c r="C423" s="198" t="str">
        <f>VLOOKUP(B423,IF(A423="COMPOSICAO",S!$A:$D,I!$A:$D),2,FALSE)</f>
        <v>ARMADOR COM ENCARGOS COMPLEMENTARES</v>
      </c>
      <c r="D423" s="198"/>
      <c r="E423" s="198"/>
      <c r="F423" s="198"/>
      <c r="G423" s="14" t="str">
        <f>VLOOKUP(B423,IF(A423="COMPOSICAO",S!$A:$D,I!$A:$D),3,FALSE)</f>
        <v>H</v>
      </c>
      <c r="H423" s="30">
        <v>5.8099999999999999E-2</v>
      </c>
      <c r="I423" s="15">
        <f>IF(A423="COMPOSICAO",VLOOKUP("TOTAL - "&amp;B423,COMPOSICAO_AUX_4!$A:$J,10,FALSE),VLOOKUP(B423,I!$A:$D,4,FALSE))</f>
        <v>19.749999999999996</v>
      </c>
      <c r="J423" s="238">
        <f>TRUNC(H423*I423,2)</f>
        <v>1.1399999999999999</v>
      </c>
      <c r="K423" s="200"/>
    </row>
    <row r="424" spans="1:13" ht="15" customHeight="1" x14ac:dyDescent="0.25">
      <c r="A424" s="23" t="s">
        <v>770</v>
      </c>
      <c r="B424" s="24"/>
      <c r="C424" s="24"/>
      <c r="D424" s="24"/>
      <c r="E424" s="24"/>
      <c r="F424" s="24"/>
      <c r="G424" s="25"/>
      <c r="H424" s="26"/>
      <c r="I424" s="27"/>
      <c r="J424" s="238">
        <f>SUM(J420:K423)</f>
        <v>9.4499999999999993</v>
      </c>
      <c r="K424" s="200"/>
    </row>
    <row r="425" spans="1:13" ht="15" customHeight="1" x14ac:dyDescent="0.25">
      <c r="A425" s="4"/>
      <c r="B425" s="4"/>
      <c r="C425" s="4"/>
      <c r="D425" s="4"/>
      <c r="E425" s="4"/>
      <c r="F425" s="4"/>
      <c r="G425" s="4"/>
      <c r="H425" s="4"/>
      <c r="I425" s="4"/>
      <c r="J425" s="4"/>
      <c r="K425" s="4"/>
    </row>
    <row r="426" spans="1:13" ht="15" customHeight="1" x14ac:dyDescent="0.25">
      <c r="A426" s="10" t="s">
        <v>384</v>
      </c>
      <c r="B426" s="10" t="s">
        <v>34</v>
      </c>
      <c r="C426" s="239" t="s">
        <v>6</v>
      </c>
      <c r="D426" s="240"/>
      <c r="E426" s="240"/>
      <c r="F426" s="240"/>
      <c r="G426" s="7" t="s">
        <v>35</v>
      </c>
      <c r="H426" s="7" t="s">
        <v>385</v>
      </c>
      <c r="I426" s="7" t="s">
        <v>386</v>
      </c>
      <c r="J426" s="241" t="s">
        <v>8</v>
      </c>
      <c r="K426" s="242"/>
    </row>
    <row r="427" spans="1:13" ht="30" customHeight="1" x14ac:dyDescent="0.25">
      <c r="A427" s="7" t="s">
        <v>426</v>
      </c>
      <c r="B427" s="28">
        <v>92801</v>
      </c>
      <c r="C427" s="243" t="str">
        <f>VLOOKUP(B427,S!$A:$D,2,FALSE)</f>
        <v>CORTE E DOBRA DE AÇO CA-50, DIÂMETRO DE 6,3 MM, UTILIZADO EM LAJE. AF_12/2015</v>
      </c>
      <c r="D427" s="243"/>
      <c r="E427" s="243"/>
      <c r="F427" s="244"/>
      <c r="G427" s="7" t="str">
        <f>VLOOKUP(B427,S!$A:$D,3,FALSE)</f>
        <v>KG</v>
      </c>
      <c r="H427" s="21"/>
      <c r="I427" s="21">
        <f>J431</f>
        <v>9.8000000000000007</v>
      </c>
      <c r="J427" s="245"/>
      <c r="K427" s="246"/>
      <c r="L427" s="21">
        <f>VLOOKUP(B427,S!$A:$D,4,FALSE)</f>
        <v>9.8000000000000007</v>
      </c>
      <c r="M427" s="7" t="str">
        <f>IF(ROUND((L427-I427),2)=0,"OK, confere com a tabela.",IF(ROUND((L427-I427),2)&lt;0,"ACIMA ("&amp;TEXT(ROUND(I427*100/L427,4),"0,0000")&amp;" %) da tabela.","ABAIXO ("&amp;TEXT(ROUND(I427*100/L427,4),"0,0000")&amp;" %) da tabela."))</f>
        <v>OK, confere com a tabela.</v>
      </c>
    </row>
    <row r="428" spans="1:13" ht="15" customHeight="1" x14ac:dyDescent="0.25">
      <c r="A428" s="14" t="s">
        <v>396</v>
      </c>
      <c r="B428" s="20">
        <v>32</v>
      </c>
      <c r="C428" s="198" t="str">
        <f>VLOOKUP(B428,IF(A428="COMPOSICAO",S!$A:$D,I!$A:$D),2,FALSE)</f>
        <v>ACO CA-50, 6,3 MM, VERGALHAO</v>
      </c>
      <c r="D428" s="198"/>
      <c r="E428" s="198"/>
      <c r="F428" s="198"/>
      <c r="G428" s="14" t="str">
        <f>VLOOKUP(B428,IF(A428="COMPOSICAO",S!$A:$D,I!$A:$D),3,FALSE)</f>
        <v>KG</v>
      </c>
      <c r="H428" s="15">
        <v>1.07</v>
      </c>
      <c r="I428" s="15">
        <f>IF(A428="COMPOSICAO",VLOOKUP("TOTAL - "&amp;B428,COMPOSICAO_AUX_4!$A:$J,10,FALSE),VLOOKUP(B428,I!$A:$D,4,FALSE))</f>
        <v>8.5399999999999991</v>
      </c>
      <c r="J428" s="238">
        <f>TRUNC(H428*I428,2)</f>
        <v>9.1300000000000008</v>
      </c>
      <c r="K428" s="200"/>
    </row>
    <row r="429" spans="1:13" ht="30" customHeight="1" x14ac:dyDescent="0.25">
      <c r="A429" s="14" t="s">
        <v>391</v>
      </c>
      <c r="B429" s="20">
        <v>88238</v>
      </c>
      <c r="C429" s="198" t="str">
        <f>VLOOKUP(B429,IF(A429="COMPOSICAO",S!$A:$D,I!$A:$D),2,FALSE)</f>
        <v>AJUDANTE DE ARMADOR COM ENCARGOS COMPLEMENTARES</v>
      </c>
      <c r="D429" s="198"/>
      <c r="E429" s="198"/>
      <c r="F429" s="198"/>
      <c r="G429" s="14" t="str">
        <f>VLOOKUP(B429,IF(A429="COMPOSICAO",S!$A:$D,I!$A:$D),3,FALSE)</f>
        <v>H</v>
      </c>
      <c r="H429" s="30">
        <v>4.4000000000000003E-3</v>
      </c>
      <c r="I429" s="15">
        <f>IF(A429="COMPOSICAO",VLOOKUP("TOTAL - "&amp;B429,COMPOSICAO_AUX_4!$A:$J,10,FALSE),VLOOKUP(B429,I!$A:$D,4,FALSE))</f>
        <v>15.19</v>
      </c>
      <c r="J429" s="238">
        <f>TRUNC(H429*I429,2)</f>
        <v>0.06</v>
      </c>
      <c r="K429" s="200"/>
    </row>
    <row r="430" spans="1:13" ht="15" customHeight="1" x14ac:dyDescent="0.25">
      <c r="A430" s="14" t="s">
        <v>391</v>
      </c>
      <c r="B430" s="20">
        <v>88245</v>
      </c>
      <c r="C430" s="198" t="str">
        <f>VLOOKUP(B430,IF(A430="COMPOSICAO",S!$A:$D,I!$A:$D),2,FALSE)</f>
        <v>ARMADOR COM ENCARGOS COMPLEMENTARES</v>
      </c>
      <c r="D430" s="198"/>
      <c r="E430" s="198"/>
      <c r="F430" s="198"/>
      <c r="G430" s="14" t="str">
        <f>VLOOKUP(B430,IF(A430="COMPOSICAO",S!$A:$D,I!$A:$D),3,FALSE)</f>
        <v>H</v>
      </c>
      <c r="H430" s="29">
        <v>3.1E-2</v>
      </c>
      <c r="I430" s="15">
        <f>IF(A430="COMPOSICAO",VLOOKUP("TOTAL - "&amp;B430,COMPOSICAO_AUX_4!$A:$J,10,FALSE),VLOOKUP(B430,I!$A:$D,4,FALSE))</f>
        <v>19.749999999999996</v>
      </c>
      <c r="J430" s="238">
        <f>TRUNC(H430*I430,2)</f>
        <v>0.61</v>
      </c>
      <c r="K430" s="200"/>
    </row>
    <row r="431" spans="1:13" ht="15" customHeight="1" x14ac:dyDescent="0.25">
      <c r="A431" s="23" t="s">
        <v>771</v>
      </c>
      <c r="B431" s="24"/>
      <c r="C431" s="24"/>
      <c r="D431" s="24"/>
      <c r="E431" s="24"/>
      <c r="F431" s="24"/>
      <c r="G431" s="25"/>
      <c r="H431" s="26"/>
      <c r="I431" s="27"/>
      <c r="J431" s="238">
        <f>SUM(J427:K430)</f>
        <v>9.8000000000000007</v>
      </c>
      <c r="K431" s="200"/>
    </row>
    <row r="432" spans="1:13" ht="15" customHeight="1" x14ac:dyDescent="0.25">
      <c r="A432" s="4"/>
      <c r="B432" s="4"/>
      <c r="C432" s="4"/>
      <c r="D432" s="4"/>
      <c r="E432" s="4"/>
      <c r="F432" s="4"/>
      <c r="G432" s="4"/>
      <c r="H432" s="4"/>
      <c r="I432" s="4"/>
      <c r="J432" s="4"/>
      <c r="K432" s="4"/>
    </row>
    <row r="433" spans="1:13" ht="15" customHeight="1" x14ac:dyDescent="0.25">
      <c r="A433" s="10" t="s">
        <v>384</v>
      </c>
      <c r="B433" s="10" t="s">
        <v>34</v>
      </c>
      <c r="C433" s="239" t="s">
        <v>6</v>
      </c>
      <c r="D433" s="240"/>
      <c r="E433" s="240"/>
      <c r="F433" s="240"/>
      <c r="G433" s="7" t="s">
        <v>35</v>
      </c>
      <c r="H433" s="7" t="s">
        <v>385</v>
      </c>
      <c r="I433" s="7" t="s">
        <v>386</v>
      </c>
      <c r="J433" s="241" t="s">
        <v>8</v>
      </c>
      <c r="K433" s="242"/>
    </row>
    <row r="434" spans="1:13" ht="30" customHeight="1" x14ac:dyDescent="0.25">
      <c r="A434" s="7" t="s">
        <v>426</v>
      </c>
      <c r="B434" s="28">
        <v>92802</v>
      </c>
      <c r="C434" s="243" t="str">
        <f>VLOOKUP(B434,S!$A:$D,2,FALSE)</f>
        <v>CORTE E DOBRA DE AÇO CA-50, DIÂMETRO DE 8,0 MM, UTILIZADO EM LAJE. AF_12/2015</v>
      </c>
      <c r="D434" s="243"/>
      <c r="E434" s="243"/>
      <c r="F434" s="244"/>
      <c r="G434" s="7" t="str">
        <f>VLOOKUP(B434,S!$A:$D,3,FALSE)</f>
        <v>KG</v>
      </c>
      <c r="H434" s="21"/>
      <c r="I434" s="21">
        <f>J438</f>
        <v>9.86</v>
      </c>
      <c r="J434" s="245"/>
      <c r="K434" s="246"/>
      <c r="L434" s="21">
        <f>VLOOKUP(B434,S!$A:$D,4,FALSE)</f>
        <v>9.86</v>
      </c>
      <c r="M434" s="7" t="str">
        <f>IF(ROUND((L434-I434),2)=0,"OK, confere com a tabela.",IF(ROUND((L434-I434),2)&lt;0,"ACIMA ("&amp;TEXT(ROUND(I434*100/L434,4),"0,0000")&amp;" %) da tabela.","ABAIXO ("&amp;TEXT(ROUND(I434*100/L434,4),"0,0000")&amp;" %) da tabela."))</f>
        <v>OK, confere com a tabela.</v>
      </c>
    </row>
    <row r="435" spans="1:13" ht="15" customHeight="1" x14ac:dyDescent="0.25">
      <c r="A435" s="14" t="s">
        <v>396</v>
      </c>
      <c r="B435" s="20">
        <v>33</v>
      </c>
      <c r="C435" s="198" t="str">
        <f>VLOOKUP(B435,IF(A435="COMPOSICAO",S!$A:$D,I!$A:$D),2,FALSE)</f>
        <v>ACO CA-50, 8,0 MM, VERGALHAO</v>
      </c>
      <c r="D435" s="198"/>
      <c r="E435" s="198"/>
      <c r="F435" s="198"/>
      <c r="G435" s="14" t="str">
        <f>VLOOKUP(B435,IF(A435="COMPOSICAO",S!$A:$D,I!$A:$D),3,FALSE)</f>
        <v>KG</v>
      </c>
      <c r="H435" s="15">
        <v>1.1100000000000001</v>
      </c>
      <c r="I435" s="15">
        <f>IF(A435="COMPOSICAO",VLOOKUP("TOTAL - "&amp;B435,COMPOSICAO_AUX_4!$A:$J,10,FALSE),VLOOKUP(B435,I!$A:$D,4,FALSE))</f>
        <v>8.58</v>
      </c>
      <c r="J435" s="238">
        <f>TRUNC(H435*I435,2)</f>
        <v>9.52</v>
      </c>
      <c r="K435" s="200"/>
    </row>
    <row r="436" spans="1:13" ht="30" customHeight="1" x14ac:dyDescent="0.25">
      <c r="A436" s="14" t="s">
        <v>391</v>
      </c>
      <c r="B436" s="20">
        <v>88238</v>
      </c>
      <c r="C436" s="198" t="str">
        <f>VLOOKUP(B436,IF(A436="COMPOSICAO",S!$A:$D,I!$A:$D),2,FALSE)</f>
        <v>AJUDANTE DE ARMADOR COM ENCARGOS COMPLEMENTARES</v>
      </c>
      <c r="D436" s="198"/>
      <c r="E436" s="198"/>
      <c r="F436" s="198"/>
      <c r="G436" s="14" t="str">
        <f>VLOOKUP(B436,IF(A436="COMPOSICAO",S!$A:$D,I!$A:$D),3,FALSE)</f>
        <v>H</v>
      </c>
      <c r="H436" s="30">
        <v>2.3E-3</v>
      </c>
      <c r="I436" s="15">
        <f>IF(A436="COMPOSICAO",VLOOKUP("TOTAL - "&amp;B436,COMPOSICAO_AUX_4!$A:$J,10,FALSE),VLOOKUP(B436,I!$A:$D,4,FALSE))</f>
        <v>15.19</v>
      </c>
      <c r="J436" s="238">
        <f>TRUNC(H436*I436,2)</f>
        <v>0.03</v>
      </c>
      <c r="K436" s="200"/>
    </row>
    <row r="437" spans="1:13" ht="15" customHeight="1" x14ac:dyDescent="0.25">
      <c r="A437" s="14" t="s">
        <v>391</v>
      </c>
      <c r="B437" s="20">
        <v>88245</v>
      </c>
      <c r="C437" s="198" t="str">
        <f>VLOOKUP(B437,IF(A437="COMPOSICAO",S!$A:$D,I!$A:$D),2,FALSE)</f>
        <v>ARMADOR COM ENCARGOS COMPLEMENTARES</v>
      </c>
      <c r="D437" s="198"/>
      <c r="E437" s="198"/>
      <c r="F437" s="198"/>
      <c r="G437" s="14" t="str">
        <f>VLOOKUP(B437,IF(A437="COMPOSICAO",S!$A:$D,I!$A:$D),3,FALSE)</f>
        <v>H</v>
      </c>
      <c r="H437" s="30">
        <v>1.6199999999999999E-2</v>
      </c>
      <c r="I437" s="15">
        <f>IF(A437="COMPOSICAO",VLOOKUP("TOTAL - "&amp;B437,COMPOSICAO_AUX_4!$A:$J,10,FALSE),VLOOKUP(B437,I!$A:$D,4,FALSE))</f>
        <v>19.749999999999996</v>
      </c>
      <c r="J437" s="238">
        <f>TRUNC(H437*I437,2)</f>
        <v>0.31</v>
      </c>
      <c r="K437" s="200"/>
    </row>
    <row r="438" spans="1:13" ht="15" customHeight="1" x14ac:dyDescent="0.25">
      <c r="A438" s="23" t="s">
        <v>772</v>
      </c>
      <c r="B438" s="24"/>
      <c r="C438" s="24"/>
      <c r="D438" s="24"/>
      <c r="E438" s="24"/>
      <c r="F438" s="24"/>
      <c r="G438" s="25"/>
      <c r="H438" s="26"/>
      <c r="I438" s="27"/>
      <c r="J438" s="238">
        <f>SUM(J434:K437)</f>
        <v>9.86</v>
      </c>
      <c r="K438" s="200"/>
    </row>
    <row r="439" spans="1:13" ht="15" customHeight="1" x14ac:dyDescent="0.25">
      <c r="A439" s="4"/>
      <c r="B439" s="4"/>
      <c r="C439" s="4"/>
      <c r="D439" s="4"/>
      <c r="E439" s="4"/>
      <c r="F439" s="4"/>
      <c r="G439" s="4"/>
      <c r="H439" s="4"/>
      <c r="I439" s="4"/>
      <c r="J439" s="4"/>
      <c r="K439" s="4"/>
    </row>
    <row r="440" spans="1:13" ht="15" customHeight="1" x14ac:dyDescent="0.25">
      <c r="A440" s="10" t="s">
        <v>384</v>
      </c>
      <c r="B440" s="10" t="s">
        <v>34</v>
      </c>
      <c r="C440" s="239" t="s">
        <v>6</v>
      </c>
      <c r="D440" s="240"/>
      <c r="E440" s="240"/>
      <c r="F440" s="240"/>
      <c r="G440" s="7" t="s">
        <v>35</v>
      </c>
      <c r="H440" s="7" t="s">
        <v>385</v>
      </c>
      <c r="I440" s="7" t="s">
        <v>386</v>
      </c>
      <c r="J440" s="241" t="s">
        <v>8</v>
      </c>
      <c r="K440" s="242"/>
    </row>
    <row r="441" spans="1:13" ht="15" customHeight="1" x14ac:dyDescent="0.25">
      <c r="A441" s="7" t="s">
        <v>387</v>
      </c>
      <c r="B441" s="28">
        <v>88309</v>
      </c>
      <c r="C441" s="243" t="str">
        <f>VLOOKUP(B441,S!$A:$D,2,FALSE)</f>
        <v>PEDREIRO COM ENCARGOS COMPLEMENTARES</v>
      </c>
      <c r="D441" s="243"/>
      <c r="E441" s="243"/>
      <c r="F441" s="244"/>
      <c r="G441" s="7" t="str">
        <f>VLOOKUP(B441,S!$A:$D,3,FALSE)</f>
        <v>H</v>
      </c>
      <c r="H441" s="21"/>
      <c r="I441" s="21">
        <f>J450</f>
        <v>19.849999999999994</v>
      </c>
      <c r="J441" s="245"/>
      <c r="K441" s="246"/>
      <c r="L441" s="21">
        <f>VLOOKUP(B441,S!$A:$D,4,FALSE)</f>
        <v>19.850000000000001</v>
      </c>
      <c r="M441" s="7" t="str">
        <f>IF(ROUND((L441-I441),2)=0,"OK, confere com a tabela.",IF(ROUND((L441-I441),2)&lt;0,"ACIMA ("&amp;TEXT(ROUND(I441*100/L441,4),"0,0000")&amp;" %) da tabela.","ABAIXO ("&amp;TEXT(ROUND(I441*100/L441,4),"0,0000")&amp;" %) da tabela."))</f>
        <v>OK, confere com a tabela.</v>
      </c>
    </row>
    <row r="442" spans="1:13" ht="15" customHeight="1" x14ac:dyDescent="0.25">
      <c r="A442" s="14" t="s">
        <v>396</v>
      </c>
      <c r="B442" s="20">
        <v>4750</v>
      </c>
      <c r="C442" s="198" t="str">
        <f>VLOOKUP(B442,IF(A442="COMPOSICAO",S!$A:$D,I!$A:$D),2,FALSE)</f>
        <v>PEDREIRO</v>
      </c>
      <c r="D442" s="198"/>
      <c r="E442" s="198"/>
      <c r="F442" s="198"/>
      <c r="G442" s="14" t="str">
        <f>VLOOKUP(B442,IF(A442="COMPOSICAO",S!$A:$D,I!$A:$D),3,FALSE)</f>
        <v>H</v>
      </c>
      <c r="H442" s="15">
        <v>1</v>
      </c>
      <c r="I442" s="15">
        <f>IF(A442="COMPOSICAO",VLOOKUP("TOTAL - "&amp;B442,COMPOSICAO_AUX_4!$A:$J,10,FALSE),VLOOKUP(B442,I!$A:$D,4,FALSE))</f>
        <v>14.93</v>
      </c>
      <c r="J442" s="238">
        <f t="shared" ref="J442:J449" si="12">TRUNC(H442*I442,2)</f>
        <v>14.93</v>
      </c>
      <c r="K442" s="200"/>
    </row>
    <row r="443" spans="1:13" ht="15" customHeight="1" x14ac:dyDescent="0.25">
      <c r="A443" s="14" t="s">
        <v>396</v>
      </c>
      <c r="B443" s="20">
        <v>37370</v>
      </c>
      <c r="C443" s="198" t="str">
        <f>VLOOKUP(B443,IF(A443="COMPOSICAO",S!$A:$D,I!$A:$D),2,FALSE)</f>
        <v>ALIMENTACAO - HORISTA (COLETADO CAIXA)</v>
      </c>
      <c r="D443" s="198"/>
      <c r="E443" s="198"/>
      <c r="F443" s="198"/>
      <c r="G443" s="14" t="str">
        <f>VLOOKUP(B443,IF(A443="COMPOSICAO",S!$A:$D,I!$A:$D),3,FALSE)</f>
        <v>H</v>
      </c>
      <c r="H443" s="15">
        <v>1</v>
      </c>
      <c r="I443" s="15">
        <f>IF(A443="COMPOSICAO",VLOOKUP("TOTAL - "&amp;B443,COMPOSICAO_AUX_4!$A:$J,10,FALSE),VLOOKUP(B443,I!$A:$D,4,FALSE))</f>
        <v>1.86</v>
      </c>
      <c r="J443" s="238">
        <f t="shared" si="12"/>
        <v>1.86</v>
      </c>
      <c r="K443" s="200"/>
    </row>
    <row r="444" spans="1:13" ht="15" customHeight="1" x14ac:dyDescent="0.25">
      <c r="A444" s="14" t="s">
        <v>396</v>
      </c>
      <c r="B444" s="20">
        <v>37371</v>
      </c>
      <c r="C444" s="198" t="str">
        <f>VLOOKUP(B444,IF(A444="COMPOSICAO",S!$A:$D,I!$A:$D),2,FALSE)</f>
        <v>TRANSPORTE - HORISTA (COLETADO CAIXA)</v>
      </c>
      <c r="D444" s="198"/>
      <c r="E444" s="198"/>
      <c r="F444" s="198"/>
      <c r="G444" s="14" t="str">
        <f>VLOOKUP(B444,IF(A444="COMPOSICAO",S!$A:$D,I!$A:$D),3,FALSE)</f>
        <v>H</v>
      </c>
      <c r="H444" s="15">
        <v>1</v>
      </c>
      <c r="I444" s="15">
        <f>IF(A444="COMPOSICAO",VLOOKUP("TOTAL - "&amp;B444,COMPOSICAO_AUX_4!$A:$J,10,FALSE),VLOOKUP(B444,I!$A:$D,4,FALSE))</f>
        <v>0.7</v>
      </c>
      <c r="J444" s="238">
        <f t="shared" si="12"/>
        <v>0.7</v>
      </c>
      <c r="K444" s="200"/>
    </row>
    <row r="445" spans="1:13" ht="15" customHeight="1" x14ac:dyDescent="0.25">
      <c r="A445" s="14" t="s">
        <v>396</v>
      </c>
      <c r="B445" s="20">
        <v>37372</v>
      </c>
      <c r="C445" s="198" t="str">
        <f>VLOOKUP(B445,IF(A445="COMPOSICAO",S!$A:$D,I!$A:$D),2,FALSE)</f>
        <v>EXAMES - HORISTA (COLETADO CAIXA)</v>
      </c>
      <c r="D445" s="198"/>
      <c r="E445" s="198"/>
      <c r="F445" s="198"/>
      <c r="G445" s="14" t="str">
        <f>VLOOKUP(B445,IF(A445="COMPOSICAO",S!$A:$D,I!$A:$D),3,FALSE)</f>
        <v>H</v>
      </c>
      <c r="H445" s="15">
        <v>1</v>
      </c>
      <c r="I445" s="15">
        <f>IF(A445="COMPOSICAO",VLOOKUP("TOTAL - "&amp;B445,COMPOSICAO_AUX_4!$A:$J,10,FALSE),VLOOKUP(B445,I!$A:$D,4,FALSE))</f>
        <v>0.55000000000000004</v>
      </c>
      <c r="J445" s="238">
        <f t="shared" si="12"/>
        <v>0.55000000000000004</v>
      </c>
      <c r="K445" s="200"/>
    </row>
    <row r="446" spans="1:13" ht="15" customHeight="1" x14ac:dyDescent="0.25">
      <c r="A446" s="14" t="s">
        <v>396</v>
      </c>
      <c r="B446" s="20">
        <v>37373</v>
      </c>
      <c r="C446" s="198" t="str">
        <f>VLOOKUP(B446,IF(A446="COMPOSICAO",S!$A:$D,I!$A:$D),2,FALSE)</f>
        <v>SEGURO - HORISTA (COLETADO CAIXA)</v>
      </c>
      <c r="D446" s="198"/>
      <c r="E446" s="198"/>
      <c r="F446" s="198"/>
      <c r="G446" s="14" t="str">
        <f>VLOOKUP(B446,IF(A446="COMPOSICAO",S!$A:$D,I!$A:$D),3,FALSE)</f>
        <v>H</v>
      </c>
      <c r="H446" s="15">
        <v>1</v>
      </c>
      <c r="I446" s="15">
        <f>IF(A446="COMPOSICAO",VLOOKUP("TOTAL - "&amp;B446,COMPOSICAO_AUX_4!$A:$J,10,FALSE),VLOOKUP(B446,I!$A:$D,4,FALSE))</f>
        <v>0.06</v>
      </c>
      <c r="J446" s="238">
        <f t="shared" si="12"/>
        <v>0.06</v>
      </c>
      <c r="K446" s="200"/>
    </row>
    <row r="447" spans="1:13" ht="30" customHeight="1" x14ac:dyDescent="0.25">
      <c r="A447" s="14" t="s">
        <v>396</v>
      </c>
      <c r="B447" s="20">
        <v>43465</v>
      </c>
      <c r="C447" s="198" t="str">
        <f>VLOOKUP(B447,IF(A447="COMPOSICAO",S!$A:$D,I!$A:$D),2,FALSE)</f>
        <v>FERRAMENTAS - FAMILIA PEDREIRO - HORISTA (ENCARGOS COMPLEMENTARES - COLETADO CAIXA)</v>
      </c>
      <c r="D447" s="198"/>
      <c r="E447" s="198"/>
      <c r="F447" s="198"/>
      <c r="G447" s="14" t="str">
        <f>VLOOKUP(B447,IF(A447="COMPOSICAO",S!$A:$D,I!$A:$D),3,FALSE)</f>
        <v>H</v>
      </c>
      <c r="H447" s="15">
        <v>1</v>
      </c>
      <c r="I447" s="15">
        <f>IF(A447="COMPOSICAO",VLOOKUP("TOTAL - "&amp;B447,COMPOSICAO_AUX_4!$A:$J,10,FALSE),VLOOKUP(B447,I!$A:$D,4,FALSE))</f>
        <v>0.57999999999999996</v>
      </c>
      <c r="J447" s="238">
        <f t="shared" si="12"/>
        <v>0.57999999999999996</v>
      </c>
      <c r="K447" s="200"/>
    </row>
    <row r="448" spans="1:13" ht="30" customHeight="1" x14ac:dyDescent="0.25">
      <c r="A448" s="14" t="s">
        <v>396</v>
      </c>
      <c r="B448" s="20">
        <v>43489</v>
      </c>
      <c r="C448" s="198" t="str">
        <f>VLOOKUP(B448,IF(A448="COMPOSICAO",S!$A:$D,I!$A:$D),2,FALSE)</f>
        <v>EPI - FAMILIA PEDREIRO - HORISTA (ENCARGOS COMPLEMENTARES - COLETADO CAIXA)</v>
      </c>
      <c r="D448" s="198"/>
      <c r="E448" s="198"/>
      <c r="F448" s="198"/>
      <c r="G448" s="14" t="str">
        <f>VLOOKUP(B448,IF(A448="COMPOSICAO",S!$A:$D,I!$A:$D),3,FALSE)</f>
        <v>H</v>
      </c>
      <c r="H448" s="15">
        <v>1</v>
      </c>
      <c r="I448" s="15">
        <f>IF(A448="COMPOSICAO",VLOOKUP("TOTAL - "&amp;B448,COMPOSICAO_AUX_4!$A:$J,10,FALSE),VLOOKUP(B448,I!$A:$D,4,FALSE))</f>
        <v>0.95</v>
      </c>
      <c r="J448" s="238">
        <f t="shared" si="12"/>
        <v>0.95</v>
      </c>
      <c r="K448" s="200"/>
    </row>
    <row r="449" spans="1:13" ht="30" customHeight="1" x14ac:dyDescent="0.25">
      <c r="A449" s="14" t="s">
        <v>391</v>
      </c>
      <c r="B449" s="20">
        <v>95371</v>
      </c>
      <c r="C449" s="198" t="str">
        <f>VLOOKUP(B449,IF(A449="COMPOSICAO",S!$A:$D,I!$A:$D),2,FALSE)</f>
        <v>CURSO DE CAPACITAÇÃO PARA PEDREIRO (ENCARGOS COMPLEMENTARES) - HORISTA</v>
      </c>
      <c r="D449" s="198"/>
      <c r="E449" s="198"/>
      <c r="F449" s="198"/>
      <c r="G449" s="14" t="str">
        <f>VLOOKUP(B449,IF(A449="COMPOSICAO",S!$A:$D,I!$A:$D),3,FALSE)</f>
        <v>H</v>
      </c>
      <c r="H449" s="15">
        <v>1</v>
      </c>
      <c r="I449" s="15">
        <f>IF(A449="COMPOSICAO",VLOOKUP("TOTAL - "&amp;B449,COMPOSICAO_AUX_4!$A:$J,10,FALSE),VLOOKUP(B449,I!$A:$D,4,FALSE))</f>
        <v>0.22</v>
      </c>
      <c r="J449" s="238">
        <f t="shared" si="12"/>
        <v>0.22</v>
      </c>
      <c r="K449" s="200"/>
    </row>
    <row r="450" spans="1:13" ht="15" customHeight="1" x14ac:dyDescent="0.25">
      <c r="A450" s="23" t="s">
        <v>573</v>
      </c>
      <c r="B450" s="24"/>
      <c r="C450" s="24"/>
      <c r="D450" s="24"/>
      <c r="E450" s="24"/>
      <c r="F450" s="24"/>
      <c r="G450" s="25"/>
      <c r="H450" s="26"/>
      <c r="I450" s="27"/>
      <c r="J450" s="238">
        <f>SUM(J441:K449)</f>
        <v>19.849999999999994</v>
      </c>
      <c r="K450" s="200"/>
    </row>
    <row r="451" spans="1:13" ht="15" customHeight="1" x14ac:dyDescent="0.25">
      <c r="A451" s="4"/>
      <c r="B451" s="4"/>
      <c r="C451" s="4"/>
      <c r="D451" s="4"/>
      <c r="E451" s="4"/>
      <c r="F451" s="4"/>
      <c r="G451" s="4"/>
      <c r="H451" s="4"/>
      <c r="I451" s="4"/>
      <c r="J451" s="4"/>
      <c r="K451" s="4"/>
    </row>
    <row r="452" spans="1:13" ht="15" customHeight="1" x14ac:dyDescent="0.25">
      <c r="A452" s="10" t="s">
        <v>384</v>
      </c>
      <c r="B452" s="10" t="s">
        <v>34</v>
      </c>
      <c r="C452" s="239" t="s">
        <v>6</v>
      </c>
      <c r="D452" s="240"/>
      <c r="E452" s="240"/>
      <c r="F452" s="240"/>
      <c r="G452" s="7" t="s">
        <v>35</v>
      </c>
      <c r="H452" s="7" t="s">
        <v>385</v>
      </c>
      <c r="I452" s="7" t="s">
        <v>386</v>
      </c>
      <c r="J452" s="241" t="s">
        <v>8</v>
      </c>
      <c r="K452" s="242"/>
    </row>
    <row r="453" spans="1:13" ht="15" customHeight="1" x14ac:dyDescent="0.25">
      <c r="A453" s="7" t="s">
        <v>387</v>
      </c>
      <c r="B453" s="28">
        <v>88316</v>
      </c>
      <c r="C453" s="243" t="str">
        <f>VLOOKUP(B453,S!$A:$D,2,FALSE)</f>
        <v>SERVENTE COM ENCARGOS COMPLEMENTARES</v>
      </c>
      <c r="D453" s="243"/>
      <c r="E453" s="243"/>
      <c r="F453" s="244"/>
      <c r="G453" s="7" t="str">
        <f>VLOOKUP(B453,S!$A:$D,3,FALSE)</f>
        <v>H</v>
      </c>
      <c r="H453" s="21"/>
      <c r="I453" s="21">
        <f>J462</f>
        <v>15.35</v>
      </c>
      <c r="J453" s="245"/>
      <c r="K453" s="246"/>
      <c r="L453" s="21">
        <f>VLOOKUP(B453,S!$A:$D,4,FALSE)</f>
        <v>15.35</v>
      </c>
      <c r="M453" s="7" t="str">
        <f>IF(ROUND((L453-I453),2)=0,"OK, confere com a tabela.",IF(ROUND((L453-I453),2)&lt;0,"ACIMA ("&amp;TEXT(ROUND(I453*100/L453,4),"0,0000")&amp;" %) da tabela.","ABAIXO ("&amp;TEXT(ROUND(I453*100/L453,4),"0,0000")&amp;" %) da tabela."))</f>
        <v>OK, confere com a tabela.</v>
      </c>
    </row>
    <row r="454" spans="1:13" ht="15" customHeight="1" x14ac:dyDescent="0.25">
      <c r="A454" s="14" t="s">
        <v>396</v>
      </c>
      <c r="B454" s="20">
        <v>6111</v>
      </c>
      <c r="C454" s="198" t="str">
        <f>VLOOKUP(B454,IF(A454="COMPOSICAO",S!$A:$D,I!$A:$D),2,FALSE)</f>
        <v>SERVENTE DE OBRAS</v>
      </c>
      <c r="D454" s="198"/>
      <c r="E454" s="198"/>
      <c r="F454" s="198"/>
      <c r="G454" s="14" t="str">
        <f>VLOOKUP(B454,IF(A454="COMPOSICAO",S!$A:$D,I!$A:$D),3,FALSE)</f>
        <v>H</v>
      </c>
      <c r="H454" s="15">
        <v>1</v>
      </c>
      <c r="I454" s="15">
        <f>IF(A454="COMPOSICAO",VLOOKUP("TOTAL - "&amp;B454,COMPOSICAO_AUX_4!$A:$J,10,FALSE),VLOOKUP(B454,I!$A:$D,4,FALSE))</f>
        <v>10.6</v>
      </c>
      <c r="J454" s="238">
        <f t="shared" ref="J454:J461" si="13">TRUNC(H454*I454,2)</f>
        <v>10.6</v>
      </c>
      <c r="K454" s="200"/>
    </row>
    <row r="455" spans="1:13" ht="15" customHeight="1" x14ac:dyDescent="0.25">
      <c r="A455" s="14" t="s">
        <v>396</v>
      </c>
      <c r="B455" s="20">
        <v>37370</v>
      </c>
      <c r="C455" s="198" t="str">
        <f>VLOOKUP(B455,IF(A455="COMPOSICAO",S!$A:$D,I!$A:$D),2,FALSE)</f>
        <v>ALIMENTACAO - HORISTA (COLETADO CAIXA)</v>
      </c>
      <c r="D455" s="198"/>
      <c r="E455" s="198"/>
      <c r="F455" s="198"/>
      <c r="G455" s="14" t="str">
        <f>VLOOKUP(B455,IF(A455="COMPOSICAO",S!$A:$D,I!$A:$D),3,FALSE)</f>
        <v>H</v>
      </c>
      <c r="H455" s="15">
        <v>1</v>
      </c>
      <c r="I455" s="15">
        <f>IF(A455="COMPOSICAO",VLOOKUP("TOTAL - "&amp;B455,COMPOSICAO_AUX_4!$A:$J,10,FALSE),VLOOKUP(B455,I!$A:$D,4,FALSE))</f>
        <v>1.86</v>
      </c>
      <c r="J455" s="238">
        <f t="shared" si="13"/>
        <v>1.86</v>
      </c>
      <c r="K455" s="200"/>
    </row>
    <row r="456" spans="1:13" ht="15" customHeight="1" x14ac:dyDescent="0.25">
      <c r="A456" s="14" t="s">
        <v>396</v>
      </c>
      <c r="B456" s="20">
        <v>37371</v>
      </c>
      <c r="C456" s="198" t="str">
        <f>VLOOKUP(B456,IF(A456="COMPOSICAO",S!$A:$D,I!$A:$D),2,FALSE)</f>
        <v>TRANSPORTE - HORISTA (COLETADO CAIXA)</v>
      </c>
      <c r="D456" s="198"/>
      <c r="E456" s="198"/>
      <c r="F456" s="198"/>
      <c r="G456" s="14" t="str">
        <f>VLOOKUP(B456,IF(A456="COMPOSICAO",S!$A:$D,I!$A:$D),3,FALSE)</f>
        <v>H</v>
      </c>
      <c r="H456" s="15">
        <v>1</v>
      </c>
      <c r="I456" s="15">
        <f>IF(A456="COMPOSICAO",VLOOKUP("TOTAL - "&amp;B456,COMPOSICAO_AUX_4!$A:$J,10,FALSE),VLOOKUP(B456,I!$A:$D,4,FALSE))</f>
        <v>0.7</v>
      </c>
      <c r="J456" s="238">
        <f t="shared" si="13"/>
        <v>0.7</v>
      </c>
      <c r="K456" s="200"/>
    </row>
    <row r="457" spans="1:13" ht="15" customHeight="1" x14ac:dyDescent="0.25">
      <c r="A457" s="14" t="s">
        <v>396</v>
      </c>
      <c r="B457" s="20">
        <v>37372</v>
      </c>
      <c r="C457" s="198" t="str">
        <f>VLOOKUP(B457,IF(A457="COMPOSICAO",S!$A:$D,I!$A:$D),2,FALSE)</f>
        <v>EXAMES - HORISTA (COLETADO CAIXA)</v>
      </c>
      <c r="D457" s="198"/>
      <c r="E457" s="198"/>
      <c r="F457" s="198"/>
      <c r="G457" s="14" t="str">
        <f>VLOOKUP(B457,IF(A457="COMPOSICAO",S!$A:$D,I!$A:$D),3,FALSE)</f>
        <v>H</v>
      </c>
      <c r="H457" s="15">
        <v>1</v>
      </c>
      <c r="I457" s="15">
        <f>IF(A457="COMPOSICAO",VLOOKUP("TOTAL - "&amp;B457,COMPOSICAO_AUX_4!$A:$J,10,FALSE),VLOOKUP(B457,I!$A:$D,4,FALSE))</f>
        <v>0.55000000000000004</v>
      </c>
      <c r="J457" s="238">
        <f t="shared" si="13"/>
        <v>0.55000000000000004</v>
      </c>
      <c r="K457" s="200"/>
    </row>
    <row r="458" spans="1:13" ht="15" customHeight="1" x14ac:dyDescent="0.25">
      <c r="A458" s="14" t="s">
        <v>396</v>
      </c>
      <c r="B458" s="20">
        <v>37373</v>
      </c>
      <c r="C458" s="198" t="str">
        <f>VLOOKUP(B458,IF(A458="COMPOSICAO",S!$A:$D,I!$A:$D),2,FALSE)</f>
        <v>SEGURO - HORISTA (COLETADO CAIXA)</v>
      </c>
      <c r="D458" s="198"/>
      <c r="E458" s="198"/>
      <c r="F458" s="198"/>
      <c r="G458" s="14" t="str">
        <f>VLOOKUP(B458,IF(A458="COMPOSICAO",S!$A:$D,I!$A:$D),3,FALSE)</f>
        <v>H</v>
      </c>
      <c r="H458" s="15">
        <v>1</v>
      </c>
      <c r="I458" s="15">
        <f>IF(A458="COMPOSICAO",VLOOKUP("TOTAL - "&amp;B458,COMPOSICAO_AUX_4!$A:$J,10,FALSE),VLOOKUP(B458,I!$A:$D,4,FALSE))</f>
        <v>0.06</v>
      </c>
      <c r="J458" s="238">
        <f t="shared" si="13"/>
        <v>0.06</v>
      </c>
      <c r="K458" s="200"/>
    </row>
    <row r="459" spans="1:13" ht="30" customHeight="1" x14ac:dyDescent="0.25">
      <c r="A459" s="14" t="s">
        <v>396</v>
      </c>
      <c r="B459" s="20">
        <v>43467</v>
      </c>
      <c r="C459" s="198" t="str">
        <f>VLOOKUP(B459,IF(A459="COMPOSICAO",S!$A:$D,I!$A:$D),2,FALSE)</f>
        <v>FERRAMENTAS - FAMILIA SERVENTE - HORISTA (ENCARGOS COMPLEMENTARES - COLETADO CAIXA)</v>
      </c>
      <c r="D459" s="198"/>
      <c r="E459" s="198"/>
      <c r="F459" s="198"/>
      <c r="G459" s="14" t="str">
        <f>VLOOKUP(B459,IF(A459="COMPOSICAO",S!$A:$D,I!$A:$D),3,FALSE)</f>
        <v>H</v>
      </c>
      <c r="H459" s="15">
        <v>1</v>
      </c>
      <c r="I459" s="15">
        <f>IF(A459="COMPOSICAO",VLOOKUP("TOTAL - "&amp;B459,COMPOSICAO_AUX_4!$A:$J,10,FALSE),VLOOKUP(B459,I!$A:$D,4,FALSE))</f>
        <v>0.41</v>
      </c>
      <c r="J459" s="238">
        <f t="shared" si="13"/>
        <v>0.41</v>
      </c>
      <c r="K459" s="200"/>
    </row>
    <row r="460" spans="1:13" ht="30" customHeight="1" x14ac:dyDescent="0.25">
      <c r="A460" s="14" t="s">
        <v>396</v>
      </c>
      <c r="B460" s="20">
        <v>43491</v>
      </c>
      <c r="C460" s="198" t="str">
        <f>VLOOKUP(B460,IF(A460="COMPOSICAO",S!$A:$D,I!$A:$D),2,FALSE)</f>
        <v>EPI - FAMILIA SERVENTE - HORISTA (ENCARGOS COMPLEMENTARES - COLETADO CAIXA)</v>
      </c>
      <c r="D460" s="198"/>
      <c r="E460" s="198"/>
      <c r="F460" s="198"/>
      <c r="G460" s="14" t="str">
        <f>VLOOKUP(B460,IF(A460="COMPOSICAO",S!$A:$D,I!$A:$D),3,FALSE)</f>
        <v>H</v>
      </c>
      <c r="H460" s="15">
        <v>1</v>
      </c>
      <c r="I460" s="15">
        <f>IF(A460="COMPOSICAO",VLOOKUP("TOTAL - "&amp;B460,COMPOSICAO_AUX_4!$A:$J,10,FALSE),VLOOKUP(B460,I!$A:$D,4,FALSE))</f>
        <v>1.01</v>
      </c>
      <c r="J460" s="238">
        <f t="shared" si="13"/>
        <v>1.01</v>
      </c>
      <c r="K460" s="200"/>
    </row>
    <row r="461" spans="1:13" ht="30" customHeight="1" x14ac:dyDescent="0.25">
      <c r="A461" s="14" t="s">
        <v>391</v>
      </c>
      <c r="B461" s="20">
        <v>95378</v>
      </c>
      <c r="C461" s="198" t="str">
        <f>VLOOKUP(B461,IF(A461="COMPOSICAO",S!$A:$D,I!$A:$D),2,FALSE)</f>
        <v>CURSO DE CAPACITAÇÃO PARA SERVENTE (ENCARGOS COMPLEMENTARES) - HORISTA</v>
      </c>
      <c r="D461" s="198"/>
      <c r="E461" s="198"/>
      <c r="F461" s="198"/>
      <c r="G461" s="14" t="str">
        <f>VLOOKUP(B461,IF(A461="COMPOSICAO",S!$A:$D,I!$A:$D),3,FALSE)</f>
        <v>H</v>
      </c>
      <c r="H461" s="15">
        <v>1</v>
      </c>
      <c r="I461" s="15">
        <f>IF(A461="COMPOSICAO",VLOOKUP("TOTAL - "&amp;B461,COMPOSICAO_AUX_4!$A:$J,10,FALSE),VLOOKUP(B461,I!$A:$D,4,FALSE))</f>
        <v>0.16</v>
      </c>
      <c r="J461" s="238">
        <f t="shared" si="13"/>
        <v>0.16</v>
      </c>
      <c r="K461" s="200"/>
    </row>
    <row r="462" spans="1:13" ht="15" customHeight="1" x14ac:dyDescent="0.25">
      <c r="A462" s="23" t="s">
        <v>559</v>
      </c>
      <c r="B462" s="24"/>
      <c r="C462" s="24"/>
      <c r="D462" s="24"/>
      <c r="E462" s="24"/>
      <c r="F462" s="24"/>
      <c r="G462" s="25"/>
      <c r="H462" s="26"/>
      <c r="I462" s="27"/>
      <c r="J462" s="238">
        <f>SUM(J453:K461)</f>
        <v>15.35</v>
      </c>
      <c r="K462" s="200"/>
    </row>
    <row r="463" spans="1:13" ht="15" customHeight="1" x14ac:dyDescent="0.25">
      <c r="A463" s="4"/>
      <c r="B463" s="4"/>
      <c r="C463" s="4"/>
      <c r="D463" s="4"/>
      <c r="E463" s="4"/>
      <c r="F463" s="4"/>
      <c r="G463" s="4"/>
      <c r="H463" s="4"/>
      <c r="I463" s="4"/>
      <c r="J463" s="4"/>
      <c r="K463" s="4"/>
    </row>
    <row r="464" spans="1:13" ht="15" customHeight="1" x14ac:dyDescent="0.25">
      <c r="A464" s="10" t="s">
        <v>384</v>
      </c>
      <c r="B464" s="10" t="s">
        <v>34</v>
      </c>
      <c r="C464" s="239" t="s">
        <v>6</v>
      </c>
      <c r="D464" s="240"/>
      <c r="E464" s="240"/>
      <c r="F464" s="240"/>
      <c r="G464" s="7" t="s">
        <v>35</v>
      </c>
      <c r="H464" s="7" t="s">
        <v>385</v>
      </c>
      <c r="I464" s="7" t="s">
        <v>386</v>
      </c>
      <c r="J464" s="241" t="s">
        <v>8</v>
      </c>
      <c r="K464" s="242"/>
    </row>
    <row r="465" spans="1:13" ht="45" customHeight="1" x14ac:dyDescent="0.25">
      <c r="A465" s="7" t="s">
        <v>563</v>
      </c>
      <c r="B465" s="28">
        <v>90586</v>
      </c>
      <c r="C465" s="243" t="str">
        <f>VLOOKUP(B465,S!$A:$D,2,FALSE)</f>
        <v>VIBRADOR DE IMERSÃO, DIÂMETRO DE PONTEIRA 45MM, MOTOR ELÉTRICO TRIFÁSICO POTÊNCIA DE 2 CV - CHP DIURNO. AF_06/2015</v>
      </c>
      <c r="D465" s="243"/>
      <c r="E465" s="243"/>
      <c r="F465" s="244"/>
      <c r="G465" s="7" t="str">
        <f>VLOOKUP(B465,S!$A:$D,3,FALSE)</f>
        <v>CHP</v>
      </c>
      <c r="H465" s="21"/>
      <c r="I465" s="21">
        <f>J470</f>
        <v>1.63</v>
      </c>
      <c r="J465" s="245"/>
      <c r="K465" s="246"/>
      <c r="L465" s="21">
        <f>VLOOKUP(B465,S!$A:$D,4,FALSE)</f>
        <v>1.63</v>
      </c>
      <c r="M465" s="7" t="str">
        <f>IF(ROUND((L465-I465),2)=0,"OK, confere com a tabela.",IF(ROUND((L465-I465),2)&lt;0,"ACIMA ("&amp;TEXT(ROUND(I465*100/L465,4),"0,0000")&amp;" %) da tabela.","ABAIXO ("&amp;TEXT(ROUND(I465*100/L465,4),"0,0000")&amp;" %) da tabela."))</f>
        <v>OK, confere com a tabela.</v>
      </c>
    </row>
    <row r="466" spans="1:13" ht="45" customHeight="1" x14ac:dyDescent="0.25">
      <c r="A466" s="14" t="s">
        <v>391</v>
      </c>
      <c r="B466" s="20">
        <v>90582</v>
      </c>
      <c r="C466" s="198" t="str">
        <f>VLOOKUP(B466,IF(A466="COMPOSICAO",S!$A:$D,I!$A:$D),2,FALSE)</f>
        <v>VIBRADOR DE IMERSÃO, DIÂMETRO DE PONTEIRA 45MM, MOTOR ELÉTRICO TRIFÁSICO POTÊNCIA DE 2 CV - DEPRECIAÇÃO. AF_06/2015</v>
      </c>
      <c r="D466" s="198"/>
      <c r="E466" s="198"/>
      <c r="F466" s="198"/>
      <c r="G466" s="14" t="str">
        <f>VLOOKUP(B466,IF(A466="COMPOSICAO",S!$A:$D,I!$A:$D),3,FALSE)</f>
        <v>H</v>
      </c>
      <c r="H466" s="15">
        <v>1</v>
      </c>
      <c r="I466" s="15">
        <f>IF(A466="COMPOSICAO",VLOOKUP("TOTAL - "&amp;B466,COMPOSICAO_AUX_4!$A:$J,10,FALSE),VLOOKUP(B466,I!$A:$D,4,FALSE))</f>
        <v>0.36</v>
      </c>
      <c r="J466" s="238">
        <f>TRUNC(H466*I466,2)</f>
        <v>0.36</v>
      </c>
      <c r="K466" s="200"/>
    </row>
    <row r="467" spans="1:13" ht="45" customHeight="1" x14ac:dyDescent="0.25">
      <c r="A467" s="14" t="s">
        <v>391</v>
      </c>
      <c r="B467" s="20">
        <v>90583</v>
      </c>
      <c r="C467" s="198" t="str">
        <f>VLOOKUP(B467,IF(A467="COMPOSICAO",S!$A:$D,I!$A:$D),2,FALSE)</f>
        <v>VIBRADOR DE IMERSÃO, DIÂMETRO DE PONTEIRA 45MM, MOTOR ELÉTRICO TRIFÁSICO POTÊNCIA DE 2 CV - JUROS. AF_06/2015</v>
      </c>
      <c r="D467" s="198"/>
      <c r="E467" s="198"/>
      <c r="F467" s="198"/>
      <c r="G467" s="14" t="str">
        <f>VLOOKUP(B467,IF(A467="COMPOSICAO",S!$A:$D,I!$A:$D),3,FALSE)</f>
        <v>H</v>
      </c>
      <c r="H467" s="15">
        <v>1</v>
      </c>
      <c r="I467" s="15">
        <f>IF(A467="COMPOSICAO",VLOOKUP("TOTAL - "&amp;B467,COMPOSICAO_AUX_4!$A:$J,10,FALSE),VLOOKUP(B467,I!$A:$D,4,FALSE))</f>
        <v>0.04</v>
      </c>
      <c r="J467" s="238">
        <f>TRUNC(H467*I467,2)</f>
        <v>0.04</v>
      </c>
      <c r="K467" s="200"/>
    </row>
    <row r="468" spans="1:13" ht="45" customHeight="1" x14ac:dyDescent="0.25">
      <c r="A468" s="14" t="s">
        <v>391</v>
      </c>
      <c r="B468" s="20">
        <v>90584</v>
      </c>
      <c r="C468" s="198" t="str">
        <f>VLOOKUP(B468,IF(A468="COMPOSICAO",S!$A:$D,I!$A:$D),2,FALSE)</f>
        <v>VIBRADOR DE IMERSÃO, DIÂMETRO DE PONTEIRA 45MM, MOTOR ELÉTRICO TRIFÁSICO POTÊNCIA DE 2 CV - MANUTENÇÃO. AF_06/2015</v>
      </c>
      <c r="D468" s="198"/>
      <c r="E468" s="198"/>
      <c r="F468" s="198"/>
      <c r="G468" s="14" t="str">
        <f>VLOOKUP(B468,IF(A468="COMPOSICAO",S!$A:$D,I!$A:$D),3,FALSE)</f>
        <v>H</v>
      </c>
      <c r="H468" s="15">
        <v>1</v>
      </c>
      <c r="I468" s="15">
        <f>IF(A468="COMPOSICAO",VLOOKUP("TOTAL - "&amp;B468,COMPOSICAO_AUX_4!$A:$J,10,FALSE),VLOOKUP(B468,I!$A:$D,4,FALSE))</f>
        <v>0.28000000000000003</v>
      </c>
      <c r="J468" s="238">
        <f>TRUNC(H468*I468,2)</f>
        <v>0.28000000000000003</v>
      </c>
      <c r="K468" s="200"/>
    </row>
    <row r="469" spans="1:13" ht="45" customHeight="1" x14ac:dyDescent="0.25">
      <c r="A469" s="14" t="s">
        <v>391</v>
      </c>
      <c r="B469" s="20">
        <v>90585</v>
      </c>
      <c r="C469" s="198" t="str">
        <f>VLOOKUP(B469,IF(A469="COMPOSICAO",S!$A:$D,I!$A:$D),2,FALSE)</f>
        <v>VIBRADOR DE IMERSÃO, DIÂMETRO DE PONTEIRA 45MM, MOTOR ELÉTRICO TRIFÁSICO POTÊNCIA DE 2 CV - MATERIAIS NA OPERAÇÃO. AF_06/2015</v>
      </c>
      <c r="D469" s="198"/>
      <c r="E469" s="198"/>
      <c r="F469" s="198"/>
      <c r="G469" s="14" t="str">
        <f>VLOOKUP(B469,IF(A469="COMPOSICAO",S!$A:$D,I!$A:$D),3,FALSE)</f>
        <v>H</v>
      </c>
      <c r="H469" s="15">
        <v>1</v>
      </c>
      <c r="I469" s="15">
        <f>IF(A469="COMPOSICAO",VLOOKUP("TOTAL - "&amp;B469,COMPOSICAO_AUX_4!$A:$J,10,FALSE),VLOOKUP(B469,I!$A:$D,4,FALSE))</f>
        <v>0.95</v>
      </c>
      <c r="J469" s="238">
        <f>TRUNC(H469*I469,2)</f>
        <v>0.95</v>
      </c>
      <c r="K469" s="200"/>
    </row>
    <row r="470" spans="1:13" ht="15" customHeight="1" x14ac:dyDescent="0.25">
      <c r="A470" s="23" t="s">
        <v>610</v>
      </c>
      <c r="B470" s="24"/>
      <c r="C470" s="24"/>
      <c r="D470" s="24"/>
      <c r="E470" s="24"/>
      <c r="F470" s="24"/>
      <c r="G470" s="25"/>
      <c r="H470" s="26"/>
      <c r="I470" s="27"/>
      <c r="J470" s="238">
        <f>SUM(J465:K469)</f>
        <v>1.63</v>
      </c>
      <c r="K470" s="200"/>
    </row>
    <row r="471" spans="1:13" ht="15" customHeight="1" x14ac:dyDescent="0.25">
      <c r="A471" s="4"/>
      <c r="B471" s="4"/>
      <c r="C471" s="4"/>
      <c r="D471" s="4"/>
      <c r="E471" s="4"/>
      <c r="F471" s="4"/>
      <c r="G471" s="4"/>
      <c r="H471" s="4"/>
      <c r="I471" s="4"/>
      <c r="J471" s="4"/>
      <c r="K471" s="4"/>
    </row>
    <row r="472" spans="1:13" ht="15" customHeight="1" x14ac:dyDescent="0.25">
      <c r="A472" s="10" t="s">
        <v>384</v>
      </c>
      <c r="B472" s="10" t="s">
        <v>34</v>
      </c>
      <c r="C472" s="239" t="s">
        <v>6</v>
      </c>
      <c r="D472" s="240"/>
      <c r="E472" s="240"/>
      <c r="F472" s="240"/>
      <c r="G472" s="7" t="s">
        <v>35</v>
      </c>
      <c r="H472" s="7" t="s">
        <v>385</v>
      </c>
      <c r="I472" s="7" t="s">
        <v>386</v>
      </c>
      <c r="J472" s="241" t="s">
        <v>8</v>
      </c>
      <c r="K472" s="242"/>
    </row>
    <row r="473" spans="1:13" ht="45" customHeight="1" x14ac:dyDescent="0.25">
      <c r="A473" s="7" t="s">
        <v>563</v>
      </c>
      <c r="B473" s="28">
        <v>90587</v>
      </c>
      <c r="C473" s="243" t="str">
        <f>VLOOKUP(B473,S!$A:$D,2,FALSE)</f>
        <v>VIBRADOR DE IMERSÃO, DIÂMETRO DE PONTEIRA 45MM, MOTOR ELÉTRICO TRIFÁSICO POTÊNCIA DE 2 CV - CHI DIURNO. AF_06/2015</v>
      </c>
      <c r="D473" s="243"/>
      <c r="E473" s="243"/>
      <c r="F473" s="244"/>
      <c r="G473" s="7" t="str">
        <f>VLOOKUP(B473,S!$A:$D,3,FALSE)</f>
        <v>CHI</v>
      </c>
      <c r="H473" s="21"/>
      <c r="I473" s="21">
        <f>J476</f>
        <v>0.39999999999999997</v>
      </c>
      <c r="J473" s="245"/>
      <c r="K473" s="246"/>
      <c r="L473" s="21">
        <f>VLOOKUP(B473,S!$A:$D,4,FALSE)</f>
        <v>0.4</v>
      </c>
      <c r="M473" s="7" t="str">
        <f>IF(ROUND((L473-I473),2)=0,"OK, confere com a tabela.",IF(ROUND((L473-I473),2)&lt;0,"ACIMA ("&amp;TEXT(ROUND(I473*100/L473,4),"0,0000")&amp;" %) da tabela.","ABAIXO ("&amp;TEXT(ROUND(I473*100/L473,4),"0,0000")&amp;" %) da tabela."))</f>
        <v>OK, confere com a tabela.</v>
      </c>
    </row>
    <row r="474" spans="1:13" ht="45" customHeight="1" x14ac:dyDescent="0.25">
      <c r="A474" s="14" t="s">
        <v>391</v>
      </c>
      <c r="B474" s="20">
        <v>90582</v>
      </c>
      <c r="C474" s="198" t="str">
        <f>VLOOKUP(B474,IF(A474="COMPOSICAO",S!$A:$D,I!$A:$D),2,FALSE)</f>
        <v>VIBRADOR DE IMERSÃO, DIÂMETRO DE PONTEIRA 45MM, MOTOR ELÉTRICO TRIFÁSICO POTÊNCIA DE 2 CV - DEPRECIAÇÃO. AF_06/2015</v>
      </c>
      <c r="D474" s="198"/>
      <c r="E474" s="198"/>
      <c r="F474" s="198"/>
      <c r="G474" s="14" t="str">
        <f>VLOOKUP(B474,IF(A474="COMPOSICAO",S!$A:$D,I!$A:$D),3,FALSE)</f>
        <v>H</v>
      </c>
      <c r="H474" s="15">
        <v>1</v>
      </c>
      <c r="I474" s="15">
        <f>IF(A474="COMPOSICAO",VLOOKUP("TOTAL - "&amp;B474,COMPOSICAO_AUX_4!$A:$J,10,FALSE),VLOOKUP(B474,I!$A:$D,4,FALSE))</f>
        <v>0.36</v>
      </c>
      <c r="J474" s="238">
        <f>TRUNC(H474*I474,2)</f>
        <v>0.36</v>
      </c>
      <c r="K474" s="200"/>
    </row>
    <row r="475" spans="1:13" ht="45" customHeight="1" x14ac:dyDescent="0.25">
      <c r="A475" s="14" t="s">
        <v>391</v>
      </c>
      <c r="B475" s="20">
        <v>90583</v>
      </c>
      <c r="C475" s="198" t="str">
        <f>VLOOKUP(B475,IF(A475="COMPOSICAO",S!$A:$D,I!$A:$D),2,FALSE)</f>
        <v>VIBRADOR DE IMERSÃO, DIÂMETRO DE PONTEIRA 45MM, MOTOR ELÉTRICO TRIFÁSICO POTÊNCIA DE 2 CV - JUROS. AF_06/2015</v>
      </c>
      <c r="D475" s="198"/>
      <c r="E475" s="198"/>
      <c r="F475" s="198"/>
      <c r="G475" s="14" t="str">
        <f>VLOOKUP(B475,IF(A475="COMPOSICAO",S!$A:$D,I!$A:$D),3,FALSE)</f>
        <v>H</v>
      </c>
      <c r="H475" s="15">
        <v>1</v>
      </c>
      <c r="I475" s="15">
        <f>IF(A475="COMPOSICAO",VLOOKUP("TOTAL - "&amp;B475,COMPOSICAO_AUX_4!$A:$J,10,FALSE),VLOOKUP(B475,I!$A:$D,4,FALSE))</f>
        <v>0.04</v>
      </c>
      <c r="J475" s="238">
        <f>TRUNC(H475*I475,2)</f>
        <v>0.04</v>
      </c>
      <c r="K475" s="200"/>
    </row>
    <row r="476" spans="1:13" ht="15" customHeight="1" x14ac:dyDescent="0.25">
      <c r="A476" s="23" t="s">
        <v>611</v>
      </c>
      <c r="B476" s="24"/>
      <c r="C476" s="24"/>
      <c r="D476" s="24"/>
      <c r="E476" s="24"/>
      <c r="F476" s="24"/>
      <c r="G476" s="25"/>
      <c r="H476" s="26"/>
      <c r="I476" s="27"/>
      <c r="J476" s="238">
        <f>SUM(J473:K475)</f>
        <v>0.39999999999999997</v>
      </c>
      <c r="K476" s="200"/>
    </row>
    <row r="477" spans="1:13" ht="15" customHeight="1" x14ac:dyDescent="0.25">
      <c r="A477" s="4"/>
      <c r="B477" s="4"/>
      <c r="C477" s="4"/>
      <c r="D477" s="4"/>
      <c r="E477" s="4"/>
      <c r="F477" s="4"/>
      <c r="G477" s="4"/>
      <c r="H477" s="4"/>
      <c r="I477" s="4"/>
      <c r="J477" s="4"/>
      <c r="K477" s="4"/>
    </row>
    <row r="478" spans="1:13" ht="15" customHeight="1" x14ac:dyDescent="0.25">
      <c r="A478" s="10" t="s">
        <v>384</v>
      </c>
      <c r="B478" s="10" t="s">
        <v>34</v>
      </c>
      <c r="C478" s="239" t="s">
        <v>6</v>
      </c>
      <c r="D478" s="240"/>
      <c r="E478" s="240"/>
      <c r="F478" s="240"/>
      <c r="G478" s="7" t="s">
        <v>35</v>
      </c>
      <c r="H478" s="7" t="s">
        <v>385</v>
      </c>
      <c r="I478" s="7" t="s">
        <v>386</v>
      </c>
      <c r="J478" s="241" t="s">
        <v>8</v>
      </c>
      <c r="K478" s="242"/>
    </row>
    <row r="479" spans="1:13" ht="45" customHeight="1" x14ac:dyDescent="0.25">
      <c r="A479" s="7" t="s">
        <v>426</v>
      </c>
      <c r="B479" s="28">
        <v>101969</v>
      </c>
      <c r="C479" s="243" t="str">
        <f>VLOOKUP(B479,S!$A:$D,2,FALSE)</f>
        <v>FABRICAÇÃO DE FÔRMA PARA ESCADAS, COM 2 LANCES EM "U" E LAJE PLANA, EM CHAPA DE MADEIRA COMPENSADA PLASTIFICADA, E=18 MM. AF_11/2020</v>
      </c>
      <c r="D479" s="243"/>
      <c r="E479" s="243"/>
      <c r="F479" s="244"/>
      <c r="G479" s="7" t="str">
        <f>VLOOKUP(B479,S!$A:$D,3,FALSE)</f>
        <v>M2</v>
      </c>
      <c r="H479" s="21"/>
      <c r="I479" s="21">
        <f>J489</f>
        <v>127.98</v>
      </c>
      <c r="J479" s="245"/>
      <c r="K479" s="246"/>
      <c r="L479" s="21">
        <f>VLOOKUP(B479,S!$A:$D,4,FALSE)</f>
        <v>127.98</v>
      </c>
      <c r="M479" s="7" t="str">
        <f>IF(ROUND((L479-I479),2)=0,"OK, confere com a tabela.",IF(ROUND((L479-I479),2)&lt;0,"ACIMA ("&amp;TEXT(ROUND(I479*100/L479,4),"0,0000")&amp;" %) da tabela.","ABAIXO ("&amp;TEXT(ROUND(I479*100/L479,4),"0,0000")&amp;" %) da tabela."))</f>
        <v>OK, confere com a tabela.</v>
      </c>
    </row>
    <row r="480" spans="1:13" ht="45" customHeight="1" x14ac:dyDescent="0.25">
      <c r="A480" s="14" t="s">
        <v>396</v>
      </c>
      <c r="B480" s="20">
        <v>1345</v>
      </c>
      <c r="C480" s="198" t="str">
        <f>VLOOKUP(B480,IF(A480="COMPOSICAO",S!$A:$D,I!$A:$D),2,FALSE)</f>
        <v>CHAPA DE MADEIRA COMPENSADA PLASTIFICADA PARA FORMA DE CONCRETO, DE 2,20 x 1,10 M, E = 18 MM</v>
      </c>
      <c r="D480" s="198"/>
      <c r="E480" s="198"/>
      <c r="F480" s="198"/>
      <c r="G480" s="14" t="str">
        <f>VLOOKUP(B480,IF(A480="COMPOSICAO",S!$A:$D,I!$A:$D),3,FALSE)</f>
        <v>M2</v>
      </c>
      <c r="H480" s="29">
        <v>1.198</v>
      </c>
      <c r="I480" s="15">
        <f>IF(A480="COMPOSICAO",VLOOKUP("TOTAL - "&amp;B480,COMPOSICAO_AUX_4!$A:$J,10,FALSE),VLOOKUP(B480,I!$A:$D,4,FALSE))</f>
        <v>52.11</v>
      </c>
      <c r="J480" s="238">
        <f t="shared" ref="J480:J488" si="14">TRUNC(H480*I480,2)</f>
        <v>62.42</v>
      </c>
      <c r="K480" s="200"/>
    </row>
    <row r="481" spans="1:13" ht="30" customHeight="1" x14ac:dyDescent="0.25">
      <c r="A481" s="14" t="s">
        <v>396</v>
      </c>
      <c r="B481" s="20">
        <v>4491</v>
      </c>
      <c r="C481" s="198" t="str">
        <f>VLOOKUP(B481,IF(A481="COMPOSICAO",S!$A:$D,I!$A:$D),2,FALSE)</f>
        <v>PONTALETE *7,5 X 7,5* CM EM PINUS, MISTA OU EQUIVALENTE DA REGIAO - BRUTA</v>
      </c>
      <c r="D481" s="198"/>
      <c r="E481" s="198"/>
      <c r="F481" s="198"/>
      <c r="G481" s="14" t="str">
        <f>VLOOKUP(B481,IF(A481="COMPOSICAO",S!$A:$D,I!$A:$D),3,FALSE)</f>
        <v>M</v>
      </c>
      <c r="H481" s="29">
        <v>6.7039999999999997</v>
      </c>
      <c r="I481" s="15">
        <f>IF(A481="COMPOSICAO",VLOOKUP("TOTAL - "&amp;B481,COMPOSICAO_AUX_4!$A:$J,10,FALSE),VLOOKUP(B481,I!$A:$D,4,FALSE))</f>
        <v>5.97</v>
      </c>
      <c r="J481" s="238">
        <f t="shared" si="14"/>
        <v>40.020000000000003</v>
      </c>
      <c r="K481" s="200"/>
    </row>
    <row r="482" spans="1:13" ht="30" customHeight="1" x14ac:dyDescent="0.25">
      <c r="A482" s="14" t="s">
        <v>396</v>
      </c>
      <c r="B482" s="20">
        <v>4517</v>
      </c>
      <c r="C482" s="198" t="str">
        <f>VLOOKUP(B482,IF(A482="COMPOSICAO",S!$A:$D,I!$A:$D),2,FALSE)</f>
        <v>SARRAFO *2,5 X 7,5* CM EM PINUS, MISTA OU EQUIVALENTE DA REGIAO - BRUTA</v>
      </c>
      <c r="D482" s="198"/>
      <c r="E482" s="198"/>
      <c r="F482" s="198"/>
      <c r="G482" s="14" t="str">
        <f>VLOOKUP(B482,IF(A482="COMPOSICAO",S!$A:$D,I!$A:$D),3,FALSE)</f>
        <v>M</v>
      </c>
      <c r="H482" s="29">
        <v>0.92500000000000004</v>
      </c>
      <c r="I482" s="15">
        <f>IF(A482="COMPOSICAO",VLOOKUP("TOTAL - "&amp;B482,COMPOSICAO_AUX_4!$A:$J,10,FALSE),VLOOKUP(B482,I!$A:$D,4,FALSE))</f>
        <v>2.09</v>
      </c>
      <c r="J482" s="238">
        <f t="shared" si="14"/>
        <v>1.93</v>
      </c>
      <c r="K482" s="200"/>
    </row>
    <row r="483" spans="1:13" ht="30" customHeight="1" x14ac:dyDescent="0.25">
      <c r="A483" s="14" t="s">
        <v>396</v>
      </c>
      <c r="B483" s="20">
        <v>5073</v>
      </c>
      <c r="C483" s="198" t="str">
        <f>VLOOKUP(B483,IF(A483="COMPOSICAO",S!$A:$D,I!$A:$D),2,FALSE)</f>
        <v>PREGO DE ACO POLIDO COM CABECA 17 X 24 (2 1/4 X 11)</v>
      </c>
      <c r="D483" s="198"/>
      <c r="E483" s="198"/>
      <c r="F483" s="198"/>
      <c r="G483" s="14" t="str">
        <f>VLOOKUP(B483,IF(A483="COMPOSICAO",S!$A:$D,I!$A:$D),3,FALSE)</f>
        <v>KG</v>
      </c>
      <c r="H483" s="29">
        <v>7.0999999999999994E-2</v>
      </c>
      <c r="I483" s="15">
        <f>IF(A483="COMPOSICAO",VLOOKUP("TOTAL - "&amp;B483,COMPOSICAO_AUX_4!$A:$J,10,FALSE),VLOOKUP(B483,I!$A:$D,4,FALSE))</f>
        <v>17.11</v>
      </c>
      <c r="J483" s="238">
        <f t="shared" si="14"/>
        <v>1.21</v>
      </c>
      <c r="K483" s="200"/>
    </row>
    <row r="484" spans="1:13" ht="30" customHeight="1" x14ac:dyDescent="0.25">
      <c r="A484" s="14" t="s">
        <v>396</v>
      </c>
      <c r="B484" s="20">
        <v>20247</v>
      </c>
      <c r="C484" s="198" t="str">
        <f>VLOOKUP(B484,IF(A484="COMPOSICAO",S!$A:$D,I!$A:$D),2,FALSE)</f>
        <v>PREGO DE ACO POLIDO COM CABECA 15 X 15 (1 1/4 X 13)</v>
      </c>
      <c r="D484" s="198"/>
      <c r="E484" s="198"/>
      <c r="F484" s="198"/>
      <c r="G484" s="14" t="str">
        <f>VLOOKUP(B484,IF(A484="COMPOSICAO",S!$A:$D,I!$A:$D),3,FALSE)</f>
        <v>KG</v>
      </c>
      <c r="H484" s="29">
        <v>3.1E-2</v>
      </c>
      <c r="I484" s="15">
        <f>IF(A484="COMPOSICAO",VLOOKUP("TOTAL - "&amp;B484,COMPOSICAO_AUX_4!$A:$J,10,FALSE),VLOOKUP(B484,I!$A:$D,4,FALSE))</f>
        <v>18.579999999999998</v>
      </c>
      <c r="J484" s="238">
        <f t="shared" si="14"/>
        <v>0.56999999999999995</v>
      </c>
      <c r="K484" s="200"/>
    </row>
    <row r="485" spans="1:13" ht="30" customHeight="1" x14ac:dyDescent="0.25">
      <c r="A485" s="14" t="s">
        <v>391</v>
      </c>
      <c r="B485" s="20">
        <v>88239</v>
      </c>
      <c r="C485" s="198" t="str">
        <f>VLOOKUP(B485,IF(A485="COMPOSICAO",S!$A:$D,I!$A:$D),2,FALSE)</f>
        <v>AJUDANTE DE CARPINTEIRO COM ENCARGOS COMPLEMENTARES</v>
      </c>
      <c r="D485" s="198"/>
      <c r="E485" s="198"/>
      <c r="F485" s="198"/>
      <c r="G485" s="14" t="str">
        <f>VLOOKUP(B485,IF(A485="COMPOSICAO",S!$A:$D,I!$A:$D),3,FALSE)</f>
        <v>H</v>
      </c>
      <c r="H485" s="29">
        <v>0.156</v>
      </c>
      <c r="I485" s="15">
        <f>IF(A485="COMPOSICAO",VLOOKUP("TOTAL - "&amp;B485,COMPOSICAO_AUX_4!$A:$J,10,FALSE),VLOOKUP(B485,I!$A:$D,4,FALSE))</f>
        <v>16.470000000000002</v>
      </c>
      <c r="J485" s="238">
        <f t="shared" si="14"/>
        <v>2.56</v>
      </c>
      <c r="K485" s="200"/>
    </row>
    <row r="486" spans="1:13" ht="30" customHeight="1" x14ac:dyDescent="0.25">
      <c r="A486" s="14" t="s">
        <v>391</v>
      </c>
      <c r="B486" s="20">
        <v>88262</v>
      </c>
      <c r="C486" s="198" t="str">
        <f>VLOOKUP(B486,IF(A486="COMPOSICAO",S!$A:$D,I!$A:$D),2,FALSE)</f>
        <v>CARPINTEIRO DE FORMAS COM ENCARGOS COMPLEMENTARES</v>
      </c>
      <c r="D486" s="198"/>
      <c r="E486" s="198"/>
      <c r="F486" s="198"/>
      <c r="G486" s="14" t="str">
        <f>VLOOKUP(B486,IF(A486="COMPOSICAO",S!$A:$D,I!$A:$D),3,FALSE)</f>
        <v>H</v>
      </c>
      <c r="H486" s="15">
        <v>0.78</v>
      </c>
      <c r="I486" s="15">
        <f>IF(A486="COMPOSICAO",VLOOKUP("TOTAL - "&amp;B486,COMPOSICAO_AUX_4!$A:$J,10,FALSE),VLOOKUP(B486,I!$A:$D,4,FALSE))</f>
        <v>19.649999999999999</v>
      </c>
      <c r="J486" s="238">
        <f t="shared" si="14"/>
        <v>15.32</v>
      </c>
      <c r="K486" s="200"/>
    </row>
    <row r="487" spans="1:13" ht="45" customHeight="1" x14ac:dyDescent="0.25">
      <c r="A487" s="14" t="s">
        <v>391</v>
      </c>
      <c r="B487" s="20">
        <v>91692</v>
      </c>
      <c r="C487" s="198" t="str">
        <f>VLOOKUP(B487,IF(A487="COMPOSICAO",S!$A:$D,I!$A:$D),2,FALSE)</f>
        <v>SERRA CIRCULAR DE BANCADA COM MOTOR ELÉTRICO POTÊNCIA DE 5HP, COM COIFA PARA DISCO 10" - CHP DIURNO. AF_08/2015</v>
      </c>
      <c r="D487" s="198"/>
      <c r="E487" s="198"/>
      <c r="F487" s="198"/>
      <c r="G487" s="14" t="str">
        <f>VLOOKUP(B487,IF(A487="COMPOSICAO",S!$A:$D,I!$A:$D),3,FALSE)</f>
        <v>CHP</v>
      </c>
      <c r="H487" s="29">
        <v>5.7000000000000002E-2</v>
      </c>
      <c r="I487" s="15">
        <f>IF(A487="COMPOSICAO",VLOOKUP("TOTAL - "&amp;B487,COMPOSICAO_AUX_4!$A:$J,10,FALSE),VLOOKUP(B487,I!$A:$D,4,FALSE))</f>
        <v>26.959999999999997</v>
      </c>
      <c r="J487" s="238">
        <f t="shared" si="14"/>
        <v>1.53</v>
      </c>
      <c r="K487" s="200"/>
    </row>
    <row r="488" spans="1:13" ht="45" customHeight="1" x14ac:dyDescent="0.25">
      <c r="A488" s="14" t="s">
        <v>391</v>
      </c>
      <c r="B488" s="20">
        <v>91693</v>
      </c>
      <c r="C488" s="198" t="str">
        <f>VLOOKUP(B488,IF(A488="COMPOSICAO",S!$A:$D,I!$A:$D),2,FALSE)</f>
        <v>SERRA CIRCULAR DE BANCADA COM MOTOR ELÉTRICO POTÊNCIA DE 5HP, COM COIFA PARA DISCO 10" - CHI DIURNO. AF_08/2015</v>
      </c>
      <c r="D488" s="198"/>
      <c r="E488" s="198"/>
      <c r="F488" s="198"/>
      <c r="G488" s="14" t="str">
        <f>VLOOKUP(B488,IF(A488="COMPOSICAO",S!$A:$D,I!$A:$D),3,FALSE)</f>
        <v>CHI</v>
      </c>
      <c r="H488" s="29">
        <v>9.9000000000000005E-2</v>
      </c>
      <c r="I488" s="15">
        <f>IF(A488="COMPOSICAO",VLOOKUP("TOTAL - "&amp;B488,COMPOSICAO_AUX_4!$A:$J,10,FALSE),VLOOKUP(B488,I!$A:$D,4,FALSE))</f>
        <v>24.5</v>
      </c>
      <c r="J488" s="238">
        <f t="shared" si="14"/>
        <v>2.42</v>
      </c>
      <c r="K488" s="200"/>
    </row>
    <row r="489" spans="1:13" ht="15" customHeight="1" x14ac:dyDescent="0.25">
      <c r="A489" s="23" t="s">
        <v>868</v>
      </c>
      <c r="B489" s="24"/>
      <c r="C489" s="24"/>
      <c r="D489" s="24"/>
      <c r="E489" s="24"/>
      <c r="F489" s="24"/>
      <c r="G489" s="25"/>
      <c r="H489" s="26"/>
      <c r="I489" s="27"/>
      <c r="J489" s="238">
        <f>SUM(J479:K488)</f>
        <v>127.98</v>
      </c>
      <c r="K489" s="200"/>
    </row>
    <row r="490" spans="1:13" ht="15" customHeight="1" x14ac:dyDescent="0.25">
      <c r="A490" s="4"/>
      <c r="B490" s="4"/>
      <c r="C490" s="4"/>
      <c r="D490" s="4"/>
      <c r="E490" s="4"/>
      <c r="F490" s="4"/>
      <c r="G490" s="4"/>
      <c r="H490" s="4"/>
      <c r="I490" s="4"/>
      <c r="J490" s="4"/>
      <c r="K490" s="4"/>
    </row>
    <row r="491" spans="1:13" ht="15" customHeight="1" x14ac:dyDescent="0.25">
      <c r="A491" s="10" t="s">
        <v>384</v>
      </c>
      <c r="B491" s="10" t="s">
        <v>34</v>
      </c>
      <c r="C491" s="239" t="s">
        <v>6</v>
      </c>
      <c r="D491" s="240"/>
      <c r="E491" s="240"/>
      <c r="F491" s="240"/>
      <c r="G491" s="7" t="s">
        <v>35</v>
      </c>
      <c r="H491" s="7" t="s">
        <v>385</v>
      </c>
      <c r="I491" s="7" t="s">
        <v>386</v>
      </c>
      <c r="J491" s="241" t="s">
        <v>8</v>
      </c>
      <c r="K491" s="242"/>
    </row>
    <row r="492" spans="1:13" ht="30" customHeight="1" x14ac:dyDescent="0.25">
      <c r="A492" s="7" t="s">
        <v>387</v>
      </c>
      <c r="B492" s="28">
        <v>95346</v>
      </c>
      <c r="C492" s="243" t="str">
        <f>VLOOKUP(B492,S!$A:$D,2,FALSE)</f>
        <v>CURSO DE CAPACITAÇÃO PARA MOTORISTA DE BASCULANTE (ENCARGOS COMPLEMENTARES) - HORISTA</v>
      </c>
      <c r="D492" s="243"/>
      <c r="E492" s="243"/>
      <c r="F492" s="244"/>
      <c r="G492" s="7" t="str">
        <f>VLOOKUP(B492,S!$A:$D,3,FALSE)</f>
        <v>H</v>
      </c>
      <c r="H492" s="21"/>
      <c r="I492" s="21">
        <f>J494</f>
        <v>0.06</v>
      </c>
      <c r="J492" s="245"/>
      <c r="K492" s="246"/>
      <c r="L492" s="21">
        <f>VLOOKUP(B492,S!$A:$D,4,FALSE)</f>
        <v>0.06</v>
      </c>
      <c r="M492" s="7" t="str">
        <f>IF(ROUND((L492-I492),2)=0,"OK, confere com a tabela.",IF(ROUND((L492-I492),2)&lt;0,"ACIMA ("&amp;TEXT(ROUND(I492*100/L492,4),"0,0000")&amp;" %) da tabela.","ABAIXO ("&amp;TEXT(ROUND(I492*100/L492,4),"0,0000")&amp;" %) da tabela."))</f>
        <v>OK, confere com a tabela.</v>
      </c>
    </row>
    <row r="493" spans="1:13" ht="15" customHeight="1" x14ac:dyDescent="0.25">
      <c r="A493" s="14" t="s">
        <v>396</v>
      </c>
      <c r="B493" s="20">
        <v>20020</v>
      </c>
      <c r="C493" s="198" t="str">
        <f>VLOOKUP(B493,IF(A493="COMPOSICAO",S!$A:$D,I!$A:$D),2,FALSE)</f>
        <v>MOTORISTA DE CAMINHAO-BASCULANTE</v>
      </c>
      <c r="D493" s="198"/>
      <c r="E493" s="198"/>
      <c r="F493" s="198"/>
      <c r="G493" s="14" t="str">
        <f>VLOOKUP(B493,IF(A493="COMPOSICAO",S!$A:$D,I!$A:$D),3,FALSE)</f>
        <v>H</v>
      </c>
      <c r="H493" s="30">
        <v>3.5999999999999999E-3</v>
      </c>
      <c r="I493" s="15">
        <f>IF(A493="COMPOSICAO",VLOOKUP("TOTAL - "&amp;B493,COMPOSICAO_AUX_4!$A:$J,10,FALSE),VLOOKUP(B493,I!$A:$D,4,FALSE))</f>
        <v>16.71</v>
      </c>
      <c r="J493" s="238">
        <f>TRUNC(H493*I493,2)</f>
        <v>0.06</v>
      </c>
      <c r="K493" s="200"/>
    </row>
    <row r="494" spans="1:13" ht="15" customHeight="1" x14ac:dyDescent="0.25">
      <c r="A494" s="23" t="s">
        <v>869</v>
      </c>
      <c r="B494" s="24"/>
      <c r="C494" s="24"/>
      <c r="D494" s="24"/>
      <c r="E494" s="24"/>
      <c r="F494" s="24"/>
      <c r="G494" s="25"/>
      <c r="H494" s="26"/>
      <c r="I494" s="27"/>
      <c r="J494" s="238">
        <f>SUM(J492:K493)</f>
        <v>0.06</v>
      </c>
      <c r="K494" s="200"/>
    </row>
    <row r="495" spans="1:13" ht="15" customHeight="1" x14ac:dyDescent="0.25">
      <c r="A495" s="4"/>
      <c r="B495" s="4"/>
      <c r="C495" s="4"/>
      <c r="D495" s="4"/>
      <c r="E495" s="4"/>
      <c r="F495" s="4"/>
      <c r="G495" s="4"/>
      <c r="H495" s="4"/>
      <c r="I495" s="4"/>
      <c r="J495" s="4"/>
      <c r="K495" s="4"/>
    </row>
  </sheetData>
  <sheetProtection formatCells="0" formatColumns="0" formatRows="0" insertColumns="0" insertRows="0" insertHyperlinks="0" deleteColumns="0" deleteRows="0" sort="0" autoFilter="0" pivotTables="0"/>
  <mergeCells count="800">
    <mergeCell ref="J494:K494"/>
    <mergeCell ref="J489:K489"/>
    <mergeCell ref="C491:F491"/>
    <mergeCell ref="J491:K491"/>
    <mergeCell ref="C492:F492"/>
    <mergeCell ref="J492:K492"/>
    <mergeCell ref="C493:F493"/>
    <mergeCell ref="J493:K493"/>
    <mergeCell ref="C486:F486"/>
    <mergeCell ref="J486:K486"/>
    <mergeCell ref="C487:F487"/>
    <mergeCell ref="J487:K487"/>
    <mergeCell ref="C488:F488"/>
    <mergeCell ref="J488:K488"/>
    <mergeCell ref="C483:F483"/>
    <mergeCell ref="J483:K483"/>
    <mergeCell ref="C484:F484"/>
    <mergeCell ref="J484:K484"/>
    <mergeCell ref="C485:F485"/>
    <mergeCell ref="J485:K485"/>
    <mergeCell ref="C480:F480"/>
    <mergeCell ref="J480:K480"/>
    <mergeCell ref="C481:F481"/>
    <mergeCell ref="J481:K481"/>
    <mergeCell ref="C482:F482"/>
    <mergeCell ref="J482:K482"/>
    <mergeCell ref="C475:F475"/>
    <mergeCell ref="J475:K475"/>
    <mergeCell ref="J476:K476"/>
    <mergeCell ref="C478:F478"/>
    <mergeCell ref="J478:K478"/>
    <mergeCell ref="C479:F479"/>
    <mergeCell ref="J479:K479"/>
    <mergeCell ref="J470:K470"/>
    <mergeCell ref="C472:F472"/>
    <mergeCell ref="J472:K472"/>
    <mergeCell ref="C473:F473"/>
    <mergeCell ref="J473:K473"/>
    <mergeCell ref="C474:F474"/>
    <mergeCell ref="J474:K474"/>
    <mergeCell ref="C467:F467"/>
    <mergeCell ref="J467:K467"/>
    <mergeCell ref="C468:F468"/>
    <mergeCell ref="J468:K468"/>
    <mergeCell ref="C469:F469"/>
    <mergeCell ref="J469:K469"/>
    <mergeCell ref="J462:K462"/>
    <mergeCell ref="C464:F464"/>
    <mergeCell ref="J464:K464"/>
    <mergeCell ref="C465:F465"/>
    <mergeCell ref="J465:K465"/>
    <mergeCell ref="C466:F466"/>
    <mergeCell ref="J466:K466"/>
    <mergeCell ref="C459:F459"/>
    <mergeCell ref="J459:K459"/>
    <mergeCell ref="C460:F460"/>
    <mergeCell ref="J460:K460"/>
    <mergeCell ref="C461:F461"/>
    <mergeCell ref="J461:K461"/>
    <mergeCell ref="C456:F456"/>
    <mergeCell ref="J456:K456"/>
    <mergeCell ref="C457:F457"/>
    <mergeCell ref="J457:K457"/>
    <mergeCell ref="C458:F458"/>
    <mergeCell ref="J458:K458"/>
    <mergeCell ref="C453:F453"/>
    <mergeCell ref="J453:K453"/>
    <mergeCell ref="C454:F454"/>
    <mergeCell ref="J454:K454"/>
    <mergeCell ref="C455:F455"/>
    <mergeCell ref="J455:K455"/>
    <mergeCell ref="C448:F448"/>
    <mergeCell ref="J448:K448"/>
    <mergeCell ref="C449:F449"/>
    <mergeCell ref="J449:K449"/>
    <mergeCell ref="J450:K450"/>
    <mergeCell ref="C452:F452"/>
    <mergeCell ref="J452:K452"/>
    <mergeCell ref="C445:F445"/>
    <mergeCell ref="J445:K445"/>
    <mergeCell ref="C446:F446"/>
    <mergeCell ref="J446:K446"/>
    <mergeCell ref="C447:F447"/>
    <mergeCell ref="J447:K447"/>
    <mergeCell ref="C442:F442"/>
    <mergeCell ref="J442:K442"/>
    <mergeCell ref="C443:F443"/>
    <mergeCell ref="J443:K443"/>
    <mergeCell ref="C444:F444"/>
    <mergeCell ref="J444:K444"/>
    <mergeCell ref="C437:F437"/>
    <mergeCell ref="J437:K437"/>
    <mergeCell ref="J438:K438"/>
    <mergeCell ref="C440:F440"/>
    <mergeCell ref="J440:K440"/>
    <mergeCell ref="C441:F441"/>
    <mergeCell ref="J441:K441"/>
    <mergeCell ref="C434:F434"/>
    <mergeCell ref="J434:K434"/>
    <mergeCell ref="C435:F435"/>
    <mergeCell ref="J435:K435"/>
    <mergeCell ref="C436:F436"/>
    <mergeCell ref="J436:K436"/>
    <mergeCell ref="C429:F429"/>
    <mergeCell ref="J429:K429"/>
    <mergeCell ref="C430:F430"/>
    <mergeCell ref="J430:K430"/>
    <mergeCell ref="J431:K431"/>
    <mergeCell ref="C433:F433"/>
    <mergeCell ref="J433:K433"/>
    <mergeCell ref="J424:K424"/>
    <mergeCell ref="C426:F426"/>
    <mergeCell ref="J426:K426"/>
    <mergeCell ref="C427:F427"/>
    <mergeCell ref="J427:K427"/>
    <mergeCell ref="C428:F428"/>
    <mergeCell ref="J428:K428"/>
    <mergeCell ref="C421:F421"/>
    <mergeCell ref="J421:K421"/>
    <mergeCell ref="C422:F422"/>
    <mergeCell ref="J422:K422"/>
    <mergeCell ref="C423:F423"/>
    <mergeCell ref="J423:K423"/>
    <mergeCell ref="C416:F416"/>
    <mergeCell ref="J416:K416"/>
    <mergeCell ref="J417:K417"/>
    <mergeCell ref="C419:F419"/>
    <mergeCell ref="J419:K419"/>
    <mergeCell ref="C420:F420"/>
    <mergeCell ref="J420:K420"/>
    <mergeCell ref="J411:K411"/>
    <mergeCell ref="C413:F413"/>
    <mergeCell ref="J413:K413"/>
    <mergeCell ref="C414:F414"/>
    <mergeCell ref="J414:K414"/>
    <mergeCell ref="C415:F415"/>
    <mergeCell ref="J415:K415"/>
    <mergeCell ref="C408:F408"/>
    <mergeCell ref="J408:K408"/>
    <mergeCell ref="C409:F409"/>
    <mergeCell ref="J409:K409"/>
    <mergeCell ref="C410:F410"/>
    <mergeCell ref="J410:K410"/>
    <mergeCell ref="C403:F403"/>
    <mergeCell ref="J403:K403"/>
    <mergeCell ref="C404:F404"/>
    <mergeCell ref="J404:K404"/>
    <mergeCell ref="J405:K405"/>
    <mergeCell ref="C407:F407"/>
    <mergeCell ref="J407:K407"/>
    <mergeCell ref="C398:F398"/>
    <mergeCell ref="J398:K398"/>
    <mergeCell ref="J399:K399"/>
    <mergeCell ref="C401:F401"/>
    <mergeCell ref="J401:K401"/>
    <mergeCell ref="C402:F402"/>
    <mergeCell ref="J402:K402"/>
    <mergeCell ref="C395:F395"/>
    <mergeCell ref="J395:K395"/>
    <mergeCell ref="C396:F396"/>
    <mergeCell ref="J396:K396"/>
    <mergeCell ref="C397:F397"/>
    <mergeCell ref="J397:K397"/>
    <mergeCell ref="C390:F390"/>
    <mergeCell ref="J390:K390"/>
    <mergeCell ref="C391:F391"/>
    <mergeCell ref="J391:K391"/>
    <mergeCell ref="J392:K392"/>
    <mergeCell ref="C394:F394"/>
    <mergeCell ref="J394:K394"/>
    <mergeCell ref="J385:K385"/>
    <mergeCell ref="C387:F387"/>
    <mergeCell ref="J387:K387"/>
    <mergeCell ref="C388:F388"/>
    <mergeCell ref="J388:K388"/>
    <mergeCell ref="C389:F389"/>
    <mergeCell ref="J389:K389"/>
    <mergeCell ref="C382:F382"/>
    <mergeCell ref="J382:K382"/>
    <mergeCell ref="C383:F383"/>
    <mergeCell ref="J383:K383"/>
    <mergeCell ref="C384:F384"/>
    <mergeCell ref="J384:K384"/>
    <mergeCell ref="C377:F377"/>
    <mergeCell ref="J377:K377"/>
    <mergeCell ref="J378:K378"/>
    <mergeCell ref="C380:F380"/>
    <mergeCell ref="J380:K380"/>
    <mergeCell ref="C381:F381"/>
    <mergeCell ref="J381:K381"/>
    <mergeCell ref="C374:F374"/>
    <mergeCell ref="J374:K374"/>
    <mergeCell ref="C375:F375"/>
    <mergeCell ref="J375:K375"/>
    <mergeCell ref="C376:F376"/>
    <mergeCell ref="J376:K376"/>
    <mergeCell ref="C369:F369"/>
    <mergeCell ref="J369:K369"/>
    <mergeCell ref="C370:F370"/>
    <mergeCell ref="J370:K370"/>
    <mergeCell ref="J371:K371"/>
    <mergeCell ref="C373:F373"/>
    <mergeCell ref="J373:K373"/>
    <mergeCell ref="J364:K364"/>
    <mergeCell ref="C366:F366"/>
    <mergeCell ref="J366:K366"/>
    <mergeCell ref="C367:F367"/>
    <mergeCell ref="J367:K367"/>
    <mergeCell ref="C368:F368"/>
    <mergeCell ref="J368:K368"/>
    <mergeCell ref="C361:F361"/>
    <mergeCell ref="J361:K361"/>
    <mergeCell ref="C362:F362"/>
    <mergeCell ref="J362:K362"/>
    <mergeCell ref="C363:F363"/>
    <mergeCell ref="J363:K363"/>
    <mergeCell ref="C358:F358"/>
    <mergeCell ref="J358:K358"/>
    <mergeCell ref="C359:F359"/>
    <mergeCell ref="J359:K359"/>
    <mergeCell ref="C360:F360"/>
    <mergeCell ref="J360:K360"/>
    <mergeCell ref="C353:F353"/>
    <mergeCell ref="J353:K353"/>
    <mergeCell ref="C354:F354"/>
    <mergeCell ref="J354:K354"/>
    <mergeCell ref="J355:K355"/>
    <mergeCell ref="C357:F357"/>
    <mergeCell ref="J357:K357"/>
    <mergeCell ref="C350:F350"/>
    <mergeCell ref="J350:K350"/>
    <mergeCell ref="C351:F351"/>
    <mergeCell ref="J351:K351"/>
    <mergeCell ref="C352:F352"/>
    <mergeCell ref="J352:K352"/>
    <mergeCell ref="C347:F347"/>
    <mergeCell ref="J347:K347"/>
    <mergeCell ref="C348:F348"/>
    <mergeCell ref="J348:K348"/>
    <mergeCell ref="C349:F349"/>
    <mergeCell ref="J349:K349"/>
    <mergeCell ref="C342:F342"/>
    <mergeCell ref="J342:K342"/>
    <mergeCell ref="C343:F343"/>
    <mergeCell ref="J343:K343"/>
    <mergeCell ref="J344:K344"/>
    <mergeCell ref="C346:F346"/>
    <mergeCell ref="J346:K346"/>
    <mergeCell ref="C339:F339"/>
    <mergeCell ref="J339:K339"/>
    <mergeCell ref="C340:F340"/>
    <mergeCell ref="J340:K340"/>
    <mergeCell ref="C341:F341"/>
    <mergeCell ref="J341:K341"/>
    <mergeCell ref="C336:F336"/>
    <mergeCell ref="J336:K336"/>
    <mergeCell ref="C337:F337"/>
    <mergeCell ref="J337:K337"/>
    <mergeCell ref="C338:F338"/>
    <mergeCell ref="J338:K338"/>
    <mergeCell ref="C331:F331"/>
    <mergeCell ref="J331:K331"/>
    <mergeCell ref="J332:K332"/>
    <mergeCell ref="C334:F334"/>
    <mergeCell ref="J334:K334"/>
    <mergeCell ref="C335:F335"/>
    <mergeCell ref="J335:K335"/>
    <mergeCell ref="C328:F328"/>
    <mergeCell ref="J328:K328"/>
    <mergeCell ref="C329:F329"/>
    <mergeCell ref="J329:K329"/>
    <mergeCell ref="C330:F330"/>
    <mergeCell ref="J330:K330"/>
    <mergeCell ref="C325:F325"/>
    <mergeCell ref="J325:K325"/>
    <mergeCell ref="C326:F326"/>
    <mergeCell ref="J326:K326"/>
    <mergeCell ref="C327:F327"/>
    <mergeCell ref="J327:K327"/>
    <mergeCell ref="J320:K320"/>
    <mergeCell ref="C322:F322"/>
    <mergeCell ref="J322:K322"/>
    <mergeCell ref="C323:F323"/>
    <mergeCell ref="J323:K323"/>
    <mergeCell ref="C324:F324"/>
    <mergeCell ref="J324:K324"/>
    <mergeCell ref="C317:F317"/>
    <mergeCell ref="J317:K317"/>
    <mergeCell ref="C318:F318"/>
    <mergeCell ref="J318:K318"/>
    <mergeCell ref="C319:F319"/>
    <mergeCell ref="J319:K319"/>
    <mergeCell ref="C314:F314"/>
    <mergeCell ref="J314:K314"/>
    <mergeCell ref="C315:F315"/>
    <mergeCell ref="J315:K315"/>
    <mergeCell ref="C316:F316"/>
    <mergeCell ref="J316:K316"/>
    <mergeCell ref="C311:F311"/>
    <mergeCell ref="J311:K311"/>
    <mergeCell ref="C312:F312"/>
    <mergeCell ref="J312:K312"/>
    <mergeCell ref="C313:F313"/>
    <mergeCell ref="J313:K313"/>
    <mergeCell ref="C308:F308"/>
    <mergeCell ref="J308:K308"/>
    <mergeCell ref="C309:F309"/>
    <mergeCell ref="J309:K309"/>
    <mergeCell ref="C310:F310"/>
    <mergeCell ref="J310:K310"/>
    <mergeCell ref="C305:F305"/>
    <mergeCell ref="J305:K305"/>
    <mergeCell ref="C306:F306"/>
    <mergeCell ref="J306:K306"/>
    <mergeCell ref="C307:F307"/>
    <mergeCell ref="J307:K307"/>
    <mergeCell ref="J300:K300"/>
    <mergeCell ref="C302:F302"/>
    <mergeCell ref="J302:K302"/>
    <mergeCell ref="C303:F303"/>
    <mergeCell ref="J303:K303"/>
    <mergeCell ref="C304:F304"/>
    <mergeCell ref="J304:K304"/>
    <mergeCell ref="C297:F297"/>
    <mergeCell ref="J297:K297"/>
    <mergeCell ref="C298:F298"/>
    <mergeCell ref="J298:K298"/>
    <mergeCell ref="C299:F299"/>
    <mergeCell ref="J299:K299"/>
    <mergeCell ref="C294:F294"/>
    <mergeCell ref="J294:K294"/>
    <mergeCell ref="C295:F295"/>
    <mergeCell ref="J295:K295"/>
    <mergeCell ref="C296:F296"/>
    <mergeCell ref="J296:K296"/>
    <mergeCell ref="C291:F291"/>
    <mergeCell ref="J291:K291"/>
    <mergeCell ref="C292:F292"/>
    <mergeCell ref="J292:K292"/>
    <mergeCell ref="C293:F293"/>
    <mergeCell ref="J293:K293"/>
    <mergeCell ref="C288:F288"/>
    <mergeCell ref="J288:K288"/>
    <mergeCell ref="C289:F289"/>
    <mergeCell ref="J289:K289"/>
    <mergeCell ref="C290:F290"/>
    <mergeCell ref="J290:K290"/>
    <mergeCell ref="C285:F285"/>
    <mergeCell ref="J285:K285"/>
    <mergeCell ref="C286:F286"/>
    <mergeCell ref="J286:K286"/>
    <mergeCell ref="C287:F287"/>
    <mergeCell ref="J287:K287"/>
    <mergeCell ref="C282:F282"/>
    <mergeCell ref="J282:K282"/>
    <mergeCell ref="C283:F283"/>
    <mergeCell ref="J283:K283"/>
    <mergeCell ref="C284:F284"/>
    <mergeCell ref="J284:K284"/>
    <mergeCell ref="C279:F279"/>
    <mergeCell ref="J279:K279"/>
    <mergeCell ref="C280:F280"/>
    <mergeCell ref="J280:K280"/>
    <mergeCell ref="C281:F281"/>
    <mergeCell ref="J281:K281"/>
    <mergeCell ref="C274:F274"/>
    <mergeCell ref="J274:K274"/>
    <mergeCell ref="C275:F275"/>
    <mergeCell ref="J275:K275"/>
    <mergeCell ref="J276:K276"/>
    <mergeCell ref="C278:F278"/>
    <mergeCell ref="J278:K278"/>
    <mergeCell ref="C271:F271"/>
    <mergeCell ref="J271:K271"/>
    <mergeCell ref="C272:F272"/>
    <mergeCell ref="J272:K272"/>
    <mergeCell ref="C273:F273"/>
    <mergeCell ref="J273:K273"/>
    <mergeCell ref="C268:F268"/>
    <mergeCell ref="J268:K268"/>
    <mergeCell ref="C269:F269"/>
    <mergeCell ref="J269:K269"/>
    <mergeCell ref="C270:F270"/>
    <mergeCell ref="J270:K270"/>
    <mergeCell ref="C265:F265"/>
    <mergeCell ref="J265:K265"/>
    <mergeCell ref="C266:F266"/>
    <mergeCell ref="J266:K266"/>
    <mergeCell ref="C267:F267"/>
    <mergeCell ref="J267:K267"/>
    <mergeCell ref="C262:F262"/>
    <mergeCell ref="J262:K262"/>
    <mergeCell ref="C263:F263"/>
    <mergeCell ref="J263:K263"/>
    <mergeCell ref="C264:F264"/>
    <mergeCell ref="J264:K264"/>
    <mergeCell ref="C259:F259"/>
    <mergeCell ref="J259:K259"/>
    <mergeCell ref="C260:F260"/>
    <mergeCell ref="J260:K260"/>
    <mergeCell ref="C261:F261"/>
    <mergeCell ref="J261:K261"/>
    <mergeCell ref="C256:F256"/>
    <mergeCell ref="J256:K256"/>
    <mergeCell ref="C257:F257"/>
    <mergeCell ref="J257:K257"/>
    <mergeCell ref="C258:F258"/>
    <mergeCell ref="J258:K258"/>
    <mergeCell ref="C253:F253"/>
    <mergeCell ref="J253:K253"/>
    <mergeCell ref="C254:F254"/>
    <mergeCell ref="J254:K254"/>
    <mergeCell ref="C255:F255"/>
    <mergeCell ref="J255:K255"/>
    <mergeCell ref="C250:F250"/>
    <mergeCell ref="J250:K250"/>
    <mergeCell ref="C251:F251"/>
    <mergeCell ref="J251:K251"/>
    <mergeCell ref="C252:F252"/>
    <mergeCell ref="J252:K252"/>
    <mergeCell ref="C245:F245"/>
    <mergeCell ref="J245:K245"/>
    <mergeCell ref="C246:F246"/>
    <mergeCell ref="J246:K246"/>
    <mergeCell ref="J247:K247"/>
    <mergeCell ref="C249:F249"/>
    <mergeCell ref="J249:K249"/>
    <mergeCell ref="C242:F242"/>
    <mergeCell ref="J242:K242"/>
    <mergeCell ref="C243:F243"/>
    <mergeCell ref="J243:K243"/>
    <mergeCell ref="C244:F244"/>
    <mergeCell ref="J244:K244"/>
    <mergeCell ref="C239:F239"/>
    <mergeCell ref="J239:K239"/>
    <mergeCell ref="C240:F240"/>
    <mergeCell ref="J240:K240"/>
    <mergeCell ref="C241:F241"/>
    <mergeCell ref="J241:K241"/>
    <mergeCell ref="C236:F236"/>
    <mergeCell ref="J236:K236"/>
    <mergeCell ref="C237:F237"/>
    <mergeCell ref="J237:K237"/>
    <mergeCell ref="C238:F238"/>
    <mergeCell ref="J238:K238"/>
    <mergeCell ref="C233:F233"/>
    <mergeCell ref="J233:K233"/>
    <mergeCell ref="C234:F234"/>
    <mergeCell ref="J234:K234"/>
    <mergeCell ref="C235:F235"/>
    <mergeCell ref="J235:K235"/>
    <mergeCell ref="C230:F230"/>
    <mergeCell ref="J230:K230"/>
    <mergeCell ref="C231:F231"/>
    <mergeCell ref="J231:K231"/>
    <mergeCell ref="C232:F232"/>
    <mergeCell ref="J232:K232"/>
    <mergeCell ref="J225:K225"/>
    <mergeCell ref="C227:F227"/>
    <mergeCell ref="J227:K227"/>
    <mergeCell ref="C228:F228"/>
    <mergeCell ref="J228:K228"/>
    <mergeCell ref="C229:F229"/>
    <mergeCell ref="J229:K229"/>
    <mergeCell ref="J220:K220"/>
    <mergeCell ref="C222:F222"/>
    <mergeCell ref="J222:K222"/>
    <mergeCell ref="C223:F223"/>
    <mergeCell ref="J223:K223"/>
    <mergeCell ref="C224:F224"/>
    <mergeCell ref="J224:K224"/>
    <mergeCell ref="J215:K215"/>
    <mergeCell ref="C217:F217"/>
    <mergeCell ref="J217:K217"/>
    <mergeCell ref="C218:F218"/>
    <mergeCell ref="J218:K218"/>
    <mergeCell ref="C219:F219"/>
    <mergeCell ref="J219:K219"/>
    <mergeCell ref="J210:K210"/>
    <mergeCell ref="C212:F212"/>
    <mergeCell ref="J212:K212"/>
    <mergeCell ref="C213:F213"/>
    <mergeCell ref="J213:K213"/>
    <mergeCell ref="C214:F214"/>
    <mergeCell ref="J214:K214"/>
    <mergeCell ref="J205:K205"/>
    <mergeCell ref="C207:F207"/>
    <mergeCell ref="J207:K207"/>
    <mergeCell ref="C208:F208"/>
    <mergeCell ref="J208:K208"/>
    <mergeCell ref="C209:F209"/>
    <mergeCell ref="J209:K209"/>
    <mergeCell ref="J200:K200"/>
    <mergeCell ref="C202:F202"/>
    <mergeCell ref="J202:K202"/>
    <mergeCell ref="C203:F203"/>
    <mergeCell ref="J203:K203"/>
    <mergeCell ref="C204:F204"/>
    <mergeCell ref="J204:K204"/>
    <mergeCell ref="J195:K195"/>
    <mergeCell ref="C197:F197"/>
    <mergeCell ref="J197:K197"/>
    <mergeCell ref="C198:F198"/>
    <mergeCell ref="J198:K198"/>
    <mergeCell ref="C199:F199"/>
    <mergeCell ref="J199:K199"/>
    <mergeCell ref="J190:K190"/>
    <mergeCell ref="C192:F192"/>
    <mergeCell ref="J192:K192"/>
    <mergeCell ref="C193:F193"/>
    <mergeCell ref="J193:K193"/>
    <mergeCell ref="C194:F194"/>
    <mergeCell ref="J194:K194"/>
    <mergeCell ref="C187:F187"/>
    <mergeCell ref="J187:K187"/>
    <mergeCell ref="C188:F188"/>
    <mergeCell ref="J188:K188"/>
    <mergeCell ref="C189:F189"/>
    <mergeCell ref="J189:K189"/>
    <mergeCell ref="C184:F184"/>
    <mergeCell ref="J184:K184"/>
    <mergeCell ref="C185:F185"/>
    <mergeCell ref="J185:K185"/>
    <mergeCell ref="C186:F186"/>
    <mergeCell ref="J186:K186"/>
    <mergeCell ref="C181:F181"/>
    <mergeCell ref="J181:K181"/>
    <mergeCell ref="C182:F182"/>
    <mergeCell ref="J182:K182"/>
    <mergeCell ref="C183:F183"/>
    <mergeCell ref="J183:K183"/>
    <mergeCell ref="C176:F176"/>
    <mergeCell ref="J176:K176"/>
    <mergeCell ref="C177:F177"/>
    <mergeCell ref="J177:K177"/>
    <mergeCell ref="J178:K178"/>
    <mergeCell ref="C180:F180"/>
    <mergeCell ref="J180:K180"/>
    <mergeCell ref="C171:F171"/>
    <mergeCell ref="J171:K171"/>
    <mergeCell ref="C172:F172"/>
    <mergeCell ref="J172:K172"/>
    <mergeCell ref="J173:K173"/>
    <mergeCell ref="C175:F175"/>
    <mergeCell ref="J175:K175"/>
    <mergeCell ref="C166:F166"/>
    <mergeCell ref="J166:K166"/>
    <mergeCell ref="C167:F167"/>
    <mergeCell ref="J167:K167"/>
    <mergeCell ref="J168:K168"/>
    <mergeCell ref="C170:F170"/>
    <mergeCell ref="J170:K170"/>
    <mergeCell ref="C161:F161"/>
    <mergeCell ref="J161:K161"/>
    <mergeCell ref="C162:F162"/>
    <mergeCell ref="J162:K162"/>
    <mergeCell ref="J163:K163"/>
    <mergeCell ref="C165:F165"/>
    <mergeCell ref="J165:K165"/>
    <mergeCell ref="C156:F156"/>
    <mergeCell ref="J156:K156"/>
    <mergeCell ref="C157:F157"/>
    <mergeCell ref="J157:K157"/>
    <mergeCell ref="J158:K158"/>
    <mergeCell ref="C160:F160"/>
    <mergeCell ref="J160:K160"/>
    <mergeCell ref="C151:F151"/>
    <mergeCell ref="J151:K151"/>
    <mergeCell ref="C152:F152"/>
    <mergeCell ref="J152:K152"/>
    <mergeCell ref="J153:K153"/>
    <mergeCell ref="C155:F155"/>
    <mergeCell ref="J155:K155"/>
    <mergeCell ref="C148:F148"/>
    <mergeCell ref="J148:K148"/>
    <mergeCell ref="C149:F149"/>
    <mergeCell ref="J149:K149"/>
    <mergeCell ref="C150:F150"/>
    <mergeCell ref="J150:K150"/>
    <mergeCell ref="C145:F145"/>
    <mergeCell ref="J145:K145"/>
    <mergeCell ref="C146:F146"/>
    <mergeCell ref="J146:K146"/>
    <mergeCell ref="C147:F147"/>
    <mergeCell ref="J147:K147"/>
    <mergeCell ref="C140:F140"/>
    <mergeCell ref="J140:K140"/>
    <mergeCell ref="J141:K141"/>
    <mergeCell ref="C143:F143"/>
    <mergeCell ref="J143:K143"/>
    <mergeCell ref="C144:F144"/>
    <mergeCell ref="J144:K144"/>
    <mergeCell ref="C137:F137"/>
    <mergeCell ref="J137:K137"/>
    <mergeCell ref="C138:F138"/>
    <mergeCell ref="J138:K138"/>
    <mergeCell ref="C139:F139"/>
    <mergeCell ref="J139:K139"/>
    <mergeCell ref="C134:F134"/>
    <mergeCell ref="J134:K134"/>
    <mergeCell ref="C135:F135"/>
    <mergeCell ref="J135:K135"/>
    <mergeCell ref="C136:F136"/>
    <mergeCell ref="J136:K136"/>
    <mergeCell ref="J129:K129"/>
    <mergeCell ref="C131:F131"/>
    <mergeCell ref="J131:K131"/>
    <mergeCell ref="C132:F132"/>
    <mergeCell ref="J132:K132"/>
    <mergeCell ref="C133:F133"/>
    <mergeCell ref="J133:K133"/>
    <mergeCell ref="J124:K124"/>
    <mergeCell ref="C126:F126"/>
    <mergeCell ref="J126:K126"/>
    <mergeCell ref="C127:F127"/>
    <mergeCell ref="J127:K127"/>
    <mergeCell ref="C128:F128"/>
    <mergeCell ref="J128:K128"/>
    <mergeCell ref="J119:K119"/>
    <mergeCell ref="C121:F121"/>
    <mergeCell ref="J121:K121"/>
    <mergeCell ref="C122:F122"/>
    <mergeCell ref="J122:K122"/>
    <mergeCell ref="C123:F123"/>
    <mergeCell ref="J123:K123"/>
    <mergeCell ref="C116:F116"/>
    <mergeCell ref="J116:K116"/>
    <mergeCell ref="C117:F117"/>
    <mergeCell ref="J117:K117"/>
    <mergeCell ref="C118:F118"/>
    <mergeCell ref="J118:K118"/>
    <mergeCell ref="C111:F111"/>
    <mergeCell ref="J111:K111"/>
    <mergeCell ref="J112:K112"/>
    <mergeCell ref="C114:F114"/>
    <mergeCell ref="J114:K114"/>
    <mergeCell ref="C115:F115"/>
    <mergeCell ref="J115:K115"/>
    <mergeCell ref="C108:F108"/>
    <mergeCell ref="J108:K108"/>
    <mergeCell ref="C109:F109"/>
    <mergeCell ref="J109:K109"/>
    <mergeCell ref="C110:F110"/>
    <mergeCell ref="J110:K110"/>
    <mergeCell ref="J103:K103"/>
    <mergeCell ref="C105:F105"/>
    <mergeCell ref="J105:K105"/>
    <mergeCell ref="C106:F106"/>
    <mergeCell ref="J106:K106"/>
    <mergeCell ref="C107:F107"/>
    <mergeCell ref="J107:K107"/>
    <mergeCell ref="C100:F100"/>
    <mergeCell ref="J100:K100"/>
    <mergeCell ref="C101:F101"/>
    <mergeCell ref="J101:K101"/>
    <mergeCell ref="C102:F102"/>
    <mergeCell ref="J102:K102"/>
    <mergeCell ref="C97:F97"/>
    <mergeCell ref="J97:K97"/>
    <mergeCell ref="C98:F98"/>
    <mergeCell ref="J98:K98"/>
    <mergeCell ref="C99:F99"/>
    <mergeCell ref="J99:K99"/>
    <mergeCell ref="C94:F94"/>
    <mergeCell ref="J94:K94"/>
    <mergeCell ref="C95:F95"/>
    <mergeCell ref="J95:K95"/>
    <mergeCell ref="C96:F96"/>
    <mergeCell ref="J96:K96"/>
    <mergeCell ref="C89:F89"/>
    <mergeCell ref="J89:K89"/>
    <mergeCell ref="C90:F90"/>
    <mergeCell ref="J90:K90"/>
    <mergeCell ref="J91:K91"/>
    <mergeCell ref="C93:F93"/>
    <mergeCell ref="J93:K93"/>
    <mergeCell ref="C86:F86"/>
    <mergeCell ref="J86:K86"/>
    <mergeCell ref="C87:F87"/>
    <mergeCell ref="J87:K87"/>
    <mergeCell ref="C88:F88"/>
    <mergeCell ref="J88:K88"/>
    <mergeCell ref="C83:F83"/>
    <mergeCell ref="J83:K83"/>
    <mergeCell ref="C84:F84"/>
    <mergeCell ref="J84:K84"/>
    <mergeCell ref="C85:F85"/>
    <mergeCell ref="J85:K85"/>
    <mergeCell ref="C78:F78"/>
    <mergeCell ref="J78:K78"/>
    <mergeCell ref="J79:K79"/>
    <mergeCell ref="C81:F81"/>
    <mergeCell ref="J81:K81"/>
    <mergeCell ref="C82:F82"/>
    <mergeCell ref="J82:K82"/>
    <mergeCell ref="C73:F73"/>
    <mergeCell ref="J73:K73"/>
    <mergeCell ref="J74:K74"/>
    <mergeCell ref="C76:F76"/>
    <mergeCell ref="J76:K76"/>
    <mergeCell ref="C77:F77"/>
    <mergeCell ref="J77:K77"/>
    <mergeCell ref="C68:F68"/>
    <mergeCell ref="J68:K68"/>
    <mergeCell ref="J69:K69"/>
    <mergeCell ref="C71:F71"/>
    <mergeCell ref="J71:K71"/>
    <mergeCell ref="C72:F72"/>
    <mergeCell ref="J72:K72"/>
    <mergeCell ref="C63:F63"/>
    <mergeCell ref="J63:K63"/>
    <mergeCell ref="J64:K64"/>
    <mergeCell ref="C66:F66"/>
    <mergeCell ref="J66:K66"/>
    <mergeCell ref="C67:F67"/>
    <mergeCell ref="J67:K67"/>
    <mergeCell ref="C58:F58"/>
    <mergeCell ref="J58:K58"/>
    <mergeCell ref="J59:K59"/>
    <mergeCell ref="C61:F61"/>
    <mergeCell ref="J61:K61"/>
    <mergeCell ref="C62:F62"/>
    <mergeCell ref="J62:K62"/>
    <mergeCell ref="C53:F53"/>
    <mergeCell ref="J53:K53"/>
    <mergeCell ref="J54:K54"/>
    <mergeCell ref="C56:F56"/>
    <mergeCell ref="J56:K56"/>
    <mergeCell ref="C57:F57"/>
    <mergeCell ref="J57:K57"/>
    <mergeCell ref="C48:F48"/>
    <mergeCell ref="J48:K48"/>
    <mergeCell ref="J49:K49"/>
    <mergeCell ref="C51:F51"/>
    <mergeCell ref="J51:K51"/>
    <mergeCell ref="C52:F52"/>
    <mergeCell ref="J52:K52"/>
    <mergeCell ref="C43:F43"/>
    <mergeCell ref="J43:K43"/>
    <mergeCell ref="J44:K44"/>
    <mergeCell ref="C46:F46"/>
    <mergeCell ref="J46:K46"/>
    <mergeCell ref="C47:F47"/>
    <mergeCell ref="J47:K47"/>
    <mergeCell ref="C38:F38"/>
    <mergeCell ref="J38:K38"/>
    <mergeCell ref="J39:K39"/>
    <mergeCell ref="C41:F41"/>
    <mergeCell ref="J41:K41"/>
    <mergeCell ref="C42:F42"/>
    <mergeCell ref="J42:K42"/>
    <mergeCell ref="C33:F33"/>
    <mergeCell ref="J33:K33"/>
    <mergeCell ref="J34:K34"/>
    <mergeCell ref="C36:F36"/>
    <mergeCell ref="J36:K36"/>
    <mergeCell ref="C37:F37"/>
    <mergeCell ref="J37:K37"/>
    <mergeCell ref="C28:F28"/>
    <mergeCell ref="J28:K28"/>
    <mergeCell ref="J29:K29"/>
    <mergeCell ref="C31:F31"/>
    <mergeCell ref="J31:K31"/>
    <mergeCell ref="C32:F32"/>
    <mergeCell ref="J32:K32"/>
    <mergeCell ref="C23:F23"/>
    <mergeCell ref="J23:K23"/>
    <mergeCell ref="J24:K24"/>
    <mergeCell ref="C26:F26"/>
    <mergeCell ref="J26:K26"/>
    <mergeCell ref="C27:F27"/>
    <mergeCell ref="J27:K27"/>
    <mergeCell ref="C18:F18"/>
    <mergeCell ref="J18:K18"/>
    <mergeCell ref="J19:K19"/>
    <mergeCell ref="C21:F21"/>
    <mergeCell ref="J21:K21"/>
    <mergeCell ref="C22:F22"/>
    <mergeCell ref="J22:K22"/>
    <mergeCell ref="J14:K14"/>
    <mergeCell ref="C16:F16"/>
    <mergeCell ref="J16:K16"/>
    <mergeCell ref="C17:F17"/>
    <mergeCell ref="J17:K17"/>
    <mergeCell ref="C8:F8"/>
    <mergeCell ref="J8:K8"/>
    <mergeCell ref="J9:K9"/>
    <mergeCell ref="C11:F11"/>
    <mergeCell ref="J11:K11"/>
    <mergeCell ref="C12:F12"/>
    <mergeCell ref="J12:K12"/>
    <mergeCell ref="A1:K1"/>
    <mergeCell ref="A2:K2"/>
    <mergeCell ref="A3:K3"/>
    <mergeCell ref="C6:F6"/>
    <mergeCell ref="J6:K6"/>
    <mergeCell ref="C7:F7"/>
    <mergeCell ref="J7:K7"/>
    <mergeCell ref="C13:F13"/>
    <mergeCell ref="J13:K13"/>
  </mergeCells>
  <pageMargins left="0.7" right="0.7" top="0.75" bottom="0.75" header="0.3" footer="0.3"/>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156"/>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870</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30" customHeight="1" x14ac:dyDescent="0.25">
      <c r="A7" s="7" t="s">
        <v>387</v>
      </c>
      <c r="B7" s="28">
        <v>95309</v>
      </c>
      <c r="C7" s="243" t="str">
        <f>VLOOKUP(B7,S!$A:$D,2,FALSE)</f>
        <v>CURSO DE CAPACITAÇÃO PARA AJUDANTE DE CARPINTEIRO (ENCARGOS COMPLEMENTARES) - HORISTA</v>
      </c>
      <c r="D7" s="243"/>
      <c r="E7" s="243"/>
      <c r="F7" s="244"/>
      <c r="G7" s="7" t="str">
        <f>VLOOKUP(B7,S!$A:$D,3,FALSE)</f>
        <v>H</v>
      </c>
      <c r="H7" s="21"/>
      <c r="I7" s="21">
        <f>J9</f>
        <v>0.12</v>
      </c>
      <c r="J7" s="245"/>
      <c r="K7" s="246"/>
      <c r="L7" s="21">
        <f>VLOOKUP(B7,S!$A:$D,4,FALSE)</f>
        <v>0.12</v>
      </c>
      <c r="M7" s="7" t="str">
        <f>IF(ROUND((L7-I7),2)=0,"OK, confere com a tabela.",IF(ROUND((L7-I7),2)&lt;0,"ACIMA ("&amp;TEXT(ROUND(I7*100/L7,4),"0,0000")&amp;" %) da tabela.","ABAIXO ("&amp;TEXT(ROUND(I7*100/L7,4),"0,0000")&amp;" %) da tabela."))</f>
        <v>OK, confere com a tabela.</v>
      </c>
    </row>
    <row r="8" spans="1:13" ht="15" customHeight="1" x14ac:dyDescent="0.25">
      <c r="A8" s="14" t="s">
        <v>396</v>
      </c>
      <c r="B8" s="20">
        <v>6117</v>
      </c>
      <c r="C8" s="198" t="str">
        <f>VLOOKUP(B8,IF(A8="COMPOSICAO",S!$A:$D,I!$A:$D),2,FALSE)</f>
        <v>CARPINTEIRO AUXILIAR</v>
      </c>
      <c r="D8" s="198"/>
      <c r="E8" s="198"/>
      <c r="F8" s="198"/>
      <c r="G8" s="14" t="str">
        <f>VLOOKUP(B8,IF(A8="COMPOSICAO",S!$A:$D,I!$A:$D),3,FALSE)</f>
        <v>H</v>
      </c>
      <c r="H8" s="30">
        <v>1.0500000000000001E-2</v>
      </c>
      <c r="I8" s="15">
        <f>IF(A8="COMPOSICAO",VLOOKUP("TOTAL - "&amp;B8,COMPOSICAO_AUX_5!$A:$J,10,FALSE),VLOOKUP(B8,I!$A:$D,4,FALSE))</f>
        <v>11.75</v>
      </c>
      <c r="J8" s="238">
        <f>TRUNC(H8*I8,2)</f>
        <v>0.12</v>
      </c>
      <c r="K8" s="200"/>
    </row>
    <row r="9" spans="1:13" ht="15" customHeight="1" x14ac:dyDescent="0.25">
      <c r="A9" s="23" t="s">
        <v>729</v>
      </c>
      <c r="B9" s="24"/>
      <c r="C9" s="24"/>
      <c r="D9" s="24"/>
      <c r="E9" s="24"/>
      <c r="F9" s="24"/>
      <c r="G9" s="25"/>
      <c r="H9" s="26"/>
      <c r="I9" s="27"/>
      <c r="J9" s="238">
        <f>SUM(J7:K8)</f>
        <v>0.12</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95330</v>
      </c>
      <c r="C12" s="243" t="str">
        <f>VLOOKUP(B12,S!$A:$D,2,FALSE)</f>
        <v>CURSO DE CAPACITAÇÃO PARA CARPINTEIRO DE FÔRMAS (ENCARGOS COMPLEMENTARES) - HORISTA</v>
      </c>
      <c r="D12" s="243"/>
      <c r="E12" s="243"/>
      <c r="F12" s="244"/>
      <c r="G12" s="7" t="str">
        <f>VLOOKUP(B12,S!$A:$D,3,FALSE)</f>
        <v>H</v>
      </c>
      <c r="H12" s="21"/>
      <c r="I12" s="21">
        <f>J14</f>
        <v>0.12</v>
      </c>
      <c r="J12" s="245"/>
      <c r="K12" s="246"/>
      <c r="L12" s="21">
        <f>VLOOKUP(B12,S!$A:$D,4,FALSE)</f>
        <v>0.12</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1213</v>
      </c>
      <c r="C13" s="198" t="str">
        <f>VLOOKUP(B13,IF(A13="COMPOSICAO",S!$A:$D,I!$A:$D),2,FALSE)</f>
        <v>CARPINTEIRO DE FORMAS</v>
      </c>
      <c r="D13" s="198"/>
      <c r="E13" s="198"/>
      <c r="F13" s="198"/>
      <c r="G13" s="14" t="str">
        <f>VLOOKUP(B13,IF(A13="COMPOSICAO",S!$A:$D,I!$A:$D),3,FALSE)</f>
        <v>H</v>
      </c>
      <c r="H13" s="30">
        <v>8.2000000000000007E-3</v>
      </c>
      <c r="I13" s="15">
        <f>IF(A13="COMPOSICAO",VLOOKUP("TOTAL - "&amp;B13,COMPOSICAO_AUX_5!$A:$J,10,FALSE),VLOOKUP(B13,I!$A:$D,4,FALSE))</f>
        <v>14.93</v>
      </c>
      <c r="J13" s="238">
        <f>TRUNC(H13*I13,2)</f>
        <v>0.12</v>
      </c>
      <c r="K13" s="200"/>
    </row>
    <row r="14" spans="1:13" ht="15" customHeight="1" x14ac:dyDescent="0.25">
      <c r="A14" s="23" t="s">
        <v>728</v>
      </c>
      <c r="B14" s="24"/>
      <c r="C14" s="24"/>
      <c r="D14" s="24"/>
      <c r="E14" s="24"/>
      <c r="F14" s="24"/>
      <c r="G14" s="25"/>
      <c r="H14" s="26"/>
      <c r="I14" s="27"/>
      <c r="J14" s="238">
        <f>SUM(J12:K13)</f>
        <v>0.12</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88297</v>
      </c>
      <c r="C17" s="243" t="str">
        <f>VLOOKUP(B17,S!$A:$D,2,FALSE)</f>
        <v>OPERADOR DE MÁQUINAS E EQUIPAMENTOS COM ENCARGOS COMPLEMENTARES</v>
      </c>
      <c r="D17" s="243"/>
      <c r="E17" s="243"/>
      <c r="F17" s="244"/>
      <c r="G17" s="7" t="str">
        <f>VLOOKUP(B17,S!$A:$D,3,FALSE)</f>
        <v>H</v>
      </c>
      <c r="H17" s="21"/>
      <c r="I17" s="21">
        <f>J26</f>
        <v>24.4</v>
      </c>
      <c r="J17" s="245"/>
      <c r="K17" s="246"/>
      <c r="L17" s="21">
        <f>VLOOKUP(B17,S!$A:$D,4,FALSE)</f>
        <v>24.4</v>
      </c>
      <c r="M17" s="7" t="str">
        <f>IF(ROUND((L17-I17),2)=0,"OK, confere com a tabela.",IF(ROUND((L17-I17),2)&lt;0,"ACIMA ("&amp;TEXT(ROUND(I17*100/L17,4),"0,0000")&amp;" %) da tabela.","ABAIXO ("&amp;TEXT(ROUND(I17*100/L17,4),"0,0000")&amp;" %) da tabela."))</f>
        <v>OK, confere com a tabela.</v>
      </c>
    </row>
    <row r="18" spans="1:13" ht="30" customHeight="1" x14ac:dyDescent="0.25">
      <c r="A18" s="14" t="s">
        <v>396</v>
      </c>
      <c r="B18" s="20">
        <v>4230</v>
      </c>
      <c r="C18" s="198" t="str">
        <f>VLOOKUP(B18,IF(A18="COMPOSICAO",S!$A:$D,I!$A:$D),2,FALSE)</f>
        <v>OPERADOR DE MAQUINAS E TRATORES DIVERSOS (TERRAPLANAGEM)</v>
      </c>
      <c r="D18" s="198"/>
      <c r="E18" s="198"/>
      <c r="F18" s="198"/>
      <c r="G18" s="14" t="str">
        <f>VLOOKUP(B18,IF(A18="COMPOSICAO",S!$A:$D,I!$A:$D),3,FALSE)</f>
        <v>H</v>
      </c>
      <c r="H18" s="15">
        <v>1</v>
      </c>
      <c r="I18" s="15">
        <f>IF(A18="COMPOSICAO",VLOOKUP("TOTAL - "&amp;B18,COMPOSICAO_AUX_5!$A:$J,10,FALSE),VLOOKUP(B18,I!$A:$D,4,FALSE))</f>
        <v>20.43</v>
      </c>
      <c r="J18" s="238">
        <f t="shared" ref="J18:J25" si="0">TRUNC(H18*I18,2)</f>
        <v>20.43</v>
      </c>
      <c r="K18" s="200"/>
    </row>
    <row r="19" spans="1:13" ht="15" customHeight="1" x14ac:dyDescent="0.25">
      <c r="A19" s="14" t="s">
        <v>396</v>
      </c>
      <c r="B19" s="20">
        <v>37370</v>
      </c>
      <c r="C19" s="198" t="str">
        <f>VLOOKUP(B19,IF(A19="COMPOSICAO",S!$A:$D,I!$A:$D),2,FALSE)</f>
        <v>ALIMENTACAO - HORISTA (COLETADO CAIXA)</v>
      </c>
      <c r="D19" s="198"/>
      <c r="E19" s="198"/>
      <c r="F19" s="198"/>
      <c r="G19" s="14" t="str">
        <f>VLOOKUP(B19,IF(A19="COMPOSICAO",S!$A:$D,I!$A:$D),3,FALSE)</f>
        <v>H</v>
      </c>
      <c r="H19" s="15">
        <v>1</v>
      </c>
      <c r="I19" s="15">
        <f>IF(A19="COMPOSICAO",VLOOKUP("TOTAL - "&amp;B19,COMPOSICAO_AUX_5!$A:$J,10,FALSE),VLOOKUP(B19,I!$A:$D,4,FALSE))</f>
        <v>1.86</v>
      </c>
      <c r="J19" s="238">
        <f t="shared" si="0"/>
        <v>1.86</v>
      </c>
      <c r="K19" s="200"/>
    </row>
    <row r="20" spans="1:13" ht="15" customHeight="1" x14ac:dyDescent="0.25">
      <c r="A20" s="14" t="s">
        <v>396</v>
      </c>
      <c r="B20" s="20">
        <v>37371</v>
      </c>
      <c r="C20" s="198" t="str">
        <f>VLOOKUP(B20,IF(A20="COMPOSICAO",S!$A:$D,I!$A:$D),2,FALSE)</f>
        <v>TRANSPORTE - HORISTA (COLETADO CAIXA)</v>
      </c>
      <c r="D20" s="198"/>
      <c r="E20" s="198"/>
      <c r="F20" s="198"/>
      <c r="G20" s="14" t="str">
        <f>VLOOKUP(B20,IF(A20="COMPOSICAO",S!$A:$D,I!$A:$D),3,FALSE)</f>
        <v>H</v>
      </c>
      <c r="H20" s="15">
        <v>1</v>
      </c>
      <c r="I20" s="15">
        <f>IF(A20="COMPOSICAO",VLOOKUP("TOTAL - "&amp;B20,COMPOSICAO_AUX_5!$A:$J,10,FALSE),VLOOKUP(B20,I!$A:$D,4,FALSE))</f>
        <v>0.7</v>
      </c>
      <c r="J20" s="238">
        <f t="shared" si="0"/>
        <v>0.7</v>
      </c>
      <c r="K20" s="200"/>
    </row>
    <row r="21" spans="1:13" ht="15" customHeight="1" x14ac:dyDescent="0.25">
      <c r="A21" s="14" t="s">
        <v>396</v>
      </c>
      <c r="B21" s="20">
        <v>37372</v>
      </c>
      <c r="C21" s="198" t="str">
        <f>VLOOKUP(B21,IF(A21="COMPOSICAO",S!$A:$D,I!$A:$D),2,FALSE)</f>
        <v>EXAMES - HORISTA (COLETADO CAIXA)</v>
      </c>
      <c r="D21" s="198"/>
      <c r="E21" s="198"/>
      <c r="F21" s="198"/>
      <c r="G21" s="14" t="str">
        <f>VLOOKUP(B21,IF(A21="COMPOSICAO",S!$A:$D,I!$A:$D),3,FALSE)</f>
        <v>H</v>
      </c>
      <c r="H21" s="15">
        <v>1</v>
      </c>
      <c r="I21" s="15">
        <f>IF(A21="COMPOSICAO",VLOOKUP("TOTAL - "&amp;B21,COMPOSICAO_AUX_5!$A:$J,10,FALSE),VLOOKUP(B21,I!$A:$D,4,FALSE))</f>
        <v>0.55000000000000004</v>
      </c>
      <c r="J21" s="238">
        <f t="shared" si="0"/>
        <v>0.55000000000000004</v>
      </c>
      <c r="K21" s="200"/>
    </row>
    <row r="22" spans="1:13" ht="15" customHeight="1" x14ac:dyDescent="0.25">
      <c r="A22" s="14" t="s">
        <v>396</v>
      </c>
      <c r="B22" s="20">
        <v>37373</v>
      </c>
      <c r="C22" s="198" t="str">
        <f>VLOOKUP(B22,IF(A22="COMPOSICAO",S!$A:$D,I!$A:$D),2,FALSE)</f>
        <v>SEGURO - HORISTA (COLETADO CAIXA)</v>
      </c>
      <c r="D22" s="198"/>
      <c r="E22" s="198"/>
      <c r="F22" s="198"/>
      <c r="G22" s="14" t="str">
        <f>VLOOKUP(B22,IF(A22="COMPOSICAO",S!$A:$D,I!$A:$D),3,FALSE)</f>
        <v>H</v>
      </c>
      <c r="H22" s="15">
        <v>1</v>
      </c>
      <c r="I22" s="15">
        <f>IF(A22="COMPOSICAO",VLOOKUP("TOTAL - "&amp;B22,COMPOSICAO_AUX_5!$A:$J,10,FALSE),VLOOKUP(B22,I!$A:$D,4,FALSE))</f>
        <v>0.06</v>
      </c>
      <c r="J22" s="238">
        <f t="shared" si="0"/>
        <v>0.06</v>
      </c>
      <c r="K22" s="200"/>
    </row>
    <row r="23" spans="1:13" ht="45" customHeight="1" x14ac:dyDescent="0.25">
      <c r="A23" s="14" t="s">
        <v>396</v>
      </c>
      <c r="B23" s="20">
        <v>43464</v>
      </c>
      <c r="C23" s="198" t="str">
        <f>VLOOKUP(B23,IF(A23="COMPOSICAO",S!$A:$D,I!$A:$D),2,FALSE)</f>
        <v>FERRAMENTAS - FAMILIA OPERADOR ESCAVADEIRA - HORISTA (ENCARGOS COMPLEMENTARES - COLETADO CAIXA)</v>
      </c>
      <c r="D23" s="198"/>
      <c r="E23" s="198"/>
      <c r="F23" s="198"/>
      <c r="G23" s="14" t="str">
        <f>VLOOKUP(B23,IF(A23="COMPOSICAO",S!$A:$D,I!$A:$D),3,FALSE)</f>
        <v>H</v>
      </c>
      <c r="H23" s="15">
        <v>1</v>
      </c>
      <c r="I23" s="15">
        <f>IF(A23="COMPOSICAO",VLOOKUP("TOTAL - "&amp;B23,COMPOSICAO_AUX_5!$A:$J,10,FALSE),VLOOKUP(B23,I!$A:$D,4,FALSE))</f>
        <v>0.01</v>
      </c>
      <c r="J23" s="238">
        <f t="shared" si="0"/>
        <v>0.01</v>
      </c>
      <c r="K23" s="200"/>
    </row>
    <row r="24" spans="1:13" ht="30" customHeight="1" x14ac:dyDescent="0.25">
      <c r="A24" s="14" t="s">
        <v>396</v>
      </c>
      <c r="B24" s="20">
        <v>43488</v>
      </c>
      <c r="C24" s="198" t="str">
        <f>VLOOKUP(B24,IF(A24="COMPOSICAO",S!$A:$D,I!$A:$D),2,FALSE)</f>
        <v>EPI - FAMILIA OPERADOR ESCAVADEIRA - HORISTA (ENCARGOS COMPLEMENTARES - COLETADO CAIXA)</v>
      </c>
      <c r="D24" s="198"/>
      <c r="E24" s="198"/>
      <c r="F24" s="198"/>
      <c r="G24" s="14" t="str">
        <f>VLOOKUP(B24,IF(A24="COMPOSICAO",S!$A:$D,I!$A:$D),3,FALSE)</f>
        <v>H</v>
      </c>
      <c r="H24" s="15">
        <v>1</v>
      </c>
      <c r="I24" s="15">
        <f>IF(A24="COMPOSICAO",VLOOKUP("TOTAL - "&amp;B24,COMPOSICAO_AUX_5!$A:$J,10,FALSE),VLOOKUP(B24,I!$A:$D,4,FALSE))</f>
        <v>0.63</v>
      </c>
      <c r="J24" s="238">
        <f t="shared" si="0"/>
        <v>0.63</v>
      </c>
      <c r="K24" s="200"/>
    </row>
    <row r="25" spans="1:13" ht="45" customHeight="1" x14ac:dyDescent="0.25">
      <c r="A25" s="14" t="s">
        <v>391</v>
      </c>
      <c r="B25" s="20">
        <v>95360</v>
      </c>
      <c r="C25" s="198" t="str">
        <f>VLOOKUP(B25,IF(A25="COMPOSICAO",S!$A:$D,I!$A:$D),2,FALSE)</f>
        <v>CURSO DE CAPACITAÇÃO PARA OPERADOR DE MÁQUINAS E EQUIPAMENTOS (ENCARGOS COMPLEMENTARES) - HORISTA</v>
      </c>
      <c r="D25" s="198"/>
      <c r="E25" s="198"/>
      <c r="F25" s="198"/>
      <c r="G25" s="14" t="str">
        <f>VLOOKUP(B25,IF(A25="COMPOSICAO",S!$A:$D,I!$A:$D),3,FALSE)</f>
        <v>H</v>
      </c>
      <c r="H25" s="15">
        <v>1</v>
      </c>
      <c r="I25" s="15">
        <f>IF(A25="COMPOSICAO",VLOOKUP("TOTAL - "&amp;B25,COMPOSICAO_AUX_5!$A:$J,10,FALSE),VLOOKUP(B25,I!$A:$D,4,FALSE))</f>
        <v>0.16</v>
      </c>
      <c r="J25" s="238">
        <f t="shared" si="0"/>
        <v>0.16</v>
      </c>
      <c r="K25" s="200"/>
    </row>
    <row r="26" spans="1:13" ht="15" customHeight="1" x14ac:dyDescent="0.25">
      <c r="A26" s="23" t="s">
        <v>730</v>
      </c>
      <c r="B26" s="24"/>
      <c r="C26" s="24"/>
      <c r="D26" s="24"/>
      <c r="E26" s="24"/>
      <c r="F26" s="24"/>
      <c r="G26" s="25"/>
      <c r="H26" s="26"/>
      <c r="I26" s="27"/>
      <c r="J26" s="238">
        <f>SUM(J17:K25)</f>
        <v>24.4</v>
      </c>
      <c r="K26" s="200"/>
    </row>
    <row r="27" spans="1:13" ht="15" customHeight="1" x14ac:dyDescent="0.25">
      <c r="A27" s="4"/>
      <c r="B27" s="4"/>
      <c r="C27" s="4"/>
      <c r="D27" s="4"/>
      <c r="E27" s="4"/>
      <c r="F27" s="4"/>
      <c r="G27" s="4"/>
      <c r="H27" s="4"/>
      <c r="I27" s="4"/>
      <c r="J27" s="4"/>
      <c r="K27" s="4"/>
    </row>
    <row r="28" spans="1:13" ht="15" customHeight="1" x14ac:dyDescent="0.25">
      <c r="A28" s="10" t="s">
        <v>384</v>
      </c>
      <c r="B28" s="10" t="s">
        <v>34</v>
      </c>
      <c r="C28" s="239" t="s">
        <v>6</v>
      </c>
      <c r="D28" s="240"/>
      <c r="E28" s="240"/>
      <c r="F28" s="240"/>
      <c r="G28" s="7" t="s">
        <v>35</v>
      </c>
      <c r="H28" s="7" t="s">
        <v>385</v>
      </c>
      <c r="I28" s="7" t="s">
        <v>386</v>
      </c>
      <c r="J28" s="241" t="s">
        <v>8</v>
      </c>
      <c r="K28" s="242"/>
    </row>
    <row r="29" spans="1:13" ht="45" customHeight="1" x14ac:dyDescent="0.25">
      <c r="A29" s="7" t="s">
        <v>563</v>
      </c>
      <c r="B29" s="28">
        <v>91688</v>
      </c>
      <c r="C29" s="243" t="str">
        <f>VLOOKUP(B29,S!$A:$D,2,FALSE)</f>
        <v>SERRA CIRCULAR DE BANCADA COM MOTOR ELÉTRICO POTÊNCIA DE 5HP, COM COIFA PARA DISCO 10" - DEPRECIAÇÃO. AF_08/2015</v>
      </c>
      <c r="D29" s="243"/>
      <c r="E29" s="243"/>
      <c r="F29" s="244"/>
      <c r="G29" s="7" t="str">
        <f>VLOOKUP(B29,S!$A:$D,3,FALSE)</f>
        <v>H</v>
      </c>
      <c r="H29" s="21"/>
      <c r="I29" s="21">
        <f>J31</f>
        <v>0.09</v>
      </c>
      <c r="J29" s="245"/>
      <c r="K29" s="246"/>
      <c r="L29" s="21">
        <f>VLOOKUP(B29,S!$A:$D,4,FALSE)</f>
        <v>0.09</v>
      </c>
      <c r="M29" s="7" t="str">
        <f>IF(ROUND((L29-I29),2)=0,"OK, confere com a tabela.",IF(ROUND((L29-I29),2)&lt;0,"ACIMA ("&amp;TEXT(ROUND(I29*100/L29,4),"0,0000")&amp;" %) da tabela.","ABAIXO ("&amp;TEXT(ROUND(I29*100/L29,4),"0,0000")&amp;" %) da tabela."))</f>
        <v>OK, confere com a tabela.</v>
      </c>
    </row>
    <row r="30" spans="1:13" ht="45" customHeight="1" x14ac:dyDescent="0.25">
      <c r="A30" s="14" t="s">
        <v>396</v>
      </c>
      <c r="B30" s="20">
        <v>14618</v>
      </c>
      <c r="C30" s="198" t="str">
        <f>VLOOKUP(B30,IF(A30="COMPOSICAO",S!$A:$D,I!$A:$D),2,FALSE)</f>
        <v>SERRA CIRCULAR DE BANCADA COM MOTOR ELETRICO, POTENCIA DE *1600* W, PARA DISCO DE DIAMETRO DE 10" (250 MM)</v>
      </c>
      <c r="D30" s="198"/>
      <c r="E30" s="198"/>
      <c r="F30" s="198"/>
      <c r="G30" s="14" t="str">
        <f>VLOOKUP(B30,IF(A30="COMPOSICAO",S!$A:$D,I!$A:$D),3,FALSE)</f>
        <v>UN</v>
      </c>
      <c r="H30" s="31">
        <v>7.2000000000000002E-5</v>
      </c>
      <c r="I30" s="15">
        <f>IF(A30="COMPOSICAO",VLOOKUP("TOTAL - "&amp;B30,COMPOSICAO_AUX_5!$A:$J,10,FALSE),VLOOKUP(B30,I!$A:$D,4,FALSE))</f>
        <v>1385.85</v>
      </c>
      <c r="J30" s="238">
        <f>TRUNC(H30*I30,2)</f>
        <v>0.09</v>
      </c>
      <c r="K30" s="200"/>
    </row>
    <row r="31" spans="1:13" ht="15" customHeight="1" x14ac:dyDescent="0.25">
      <c r="A31" s="23" t="s">
        <v>731</v>
      </c>
      <c r="B31" s="24"/>
      <c r="C31" s="24"/>
      <c r="D31" s="24"/>
      <c r="E31" s="24"/>
      <c r="F31" s="24"/>
      <c r="G31" s="25"/>
      <c r="H31" s="26"/>
      <c r="I31" s="27"/>
      <c r="J31" s="238">
        <f>SUM(J29:K30)</f>
        <v>0.09</v>
      </c>
      <c r="K31" s="200"/>
    </row>
    <row r="32" spans="1:13" ht="15" customHeight="1" x14ac:dyDescent="0.25">
      <c r="A32" s="4"/>
      <c r="B32" s="4"/>
      <c r="C32" s="4"/>
      <c r="D32" s="4"/>
      <c r="E32" s="4"/>
      <c r="F32" s="4"/>
      <c r="G32" s="4"/>
      <c r="H32" s="4"/>
      <c r="I32" s="4"/>
      <c r="J32" s="4"/>
      <c r="K32" s="4"/>
    </row>
    <row r="33" spans="1:13" ht="15" customHeight="1" x14ac:dyDescent="0.25">
      <c r="A33" s="10" t="s">
        <v>384</v>
      </c>
      <c r="B33" s="10" t="s">
        <v>34</v>
      </c>
      <c r="C33" s="239" t="s">
        <v>6</v>
      </c>
      <c r="D33" s="240"/>
      <c r="E33" s="240"/>
      <c r="F33" s="240"/>
      <c r="G33" s="7" t="s">
        <v>35</v>
      </c>
      <c r="H33" s="7" t="s">
        <v>385</v>
      </c>
      <c r="I33" s="7" t="s">
        <v>386</v>
      </c>
      <c r="J33" s="241" t="s">
        <v>8</v>
      </c>
      <c r="K33" s="242"/>
    </row>
    <row r="34" spans="1:13" ht="45" customHeight="1" x14ac:dyDescent="0.25">
      <c r="A34" s="7" t="s">
        <v>563</v>
      </c>
      <c r="B34" s="28">
        <v>91689</v>
      </c>
      <c r="C34" s="243" t="str">
        <f>VLOOKUP(B34,S!$A:$D,2,FALSE)</f>
        <v>SERRA CIRCULAR DE BANCADA COM MOTOR ELÉTRICO POTÊNCIA DE 5HP, COM COIFA PARA DISCO 10" - JUROS. AF_08/2015</v>
      </c>
      <c r="D34" s="243"/>
      <c r="E34" s="243"/>
      <c r="F34" s="244"/>
      <c r="G34" s="7" t="str">
        <f>VLOOKUP(B34,S!$A:$D,3,FALSE)</f>
        <v>H</v>
      </c>
      <c r="H34" s="21"/>
      <c r="I34" s="21">
        <f>J36</f>
        <v>0.01</v>
      </c>
      <c r="J34" s="245"/>
      <c r="K34" s="246"/>
      <c r="L34" s="21">
        <f>VLOOKUP(B34,S!$A:$D,4,FALSE)</f>
        <v>0.01</v>
      </c>
      <c r="M34" s="7" t="str">
        <f>IF(ROUND((L34-I34),2)=0,"OK, confere com a tabela.",IF(ROUND((L34-I34),2)&lt;0,"ACIMA ("&amp;TEXT(ROUND(I34*100/L34,4),"0,0000")&amp;" %) da tabela.","ABAIXO ("&amp;TEXT(ROUND(I34*100/L34,4),"0,0000")&amp;" %) da tabela."))</f>
        <v>OK, confere com a tabela.</v>
      </c>
    </row>
    <row r="35" spans="1:13" ht="45" customHeight="1" x14ac:dyDescent="0.25">
      <c r="A35" s="14" t="s">
        <v>396</v>
      </c>
      <c r="B35" s="20">
        <v>14618</v>
      </c>
      <c r="C35" s="198" t="str">
        <f>VLOOKUP(B35,IF(A35="COMPOSICAO",S!$A:$D,I!$A:$D),2,FALSE)</f>
        <v>SERRA CIRCULAR DE BANCADA COM MOTOR ELETRICO, POTENCIA DE *1600* W, PARA DISCO DE DIAMETRO DE 10" (250 MM)</v>
      </c>
      <c r="D35" s="198"/>
      <c r="E35" s="198"/>
      <c r="F35" s="198"/>
      <c r="G35" s="14" t="str">
        <f>VLOOKUP(B35,IF(A35="COMPOSICAO",S!$A:$D,I!$A:$D),3,FALSE)</f>
        <v>UN</v>
      </c>
      <c r="H35" s="32">
        <v>1.4399999999999999E-5</v>
      </c>
      <c r="I35" s="15">
        <f>IF(A35="COMPOSICAO",VLOOKUP("TOTAL - "&amp;B35,COMPOSICAO_AUX_5!$A:$J,10,FALSE),VLOOKUP(B35,I!$A:$D,4,FALSE))</f>
        <v>1385.85</v>
      </c>
      <c r="J35" s="238">
        <f>TRUNC(H35*I35,2)</f>
        <v>0.01</v>
      </c>
      <c r="K35" s="200"/>
    </row>
    <row r="36" spans="1:13" ht="15" customHeight="1" x14ac:dyDescent="0.25">
      <c r="A36" s="23" t="s">
        <v>732</v>
      </c>
      <c r="B36" s="24"/>
      <c r="C36" s="24"/>
      <c r="D36" s="24"/>
      <c r="E36" s="24"/>
      <c r="F36" s="24"/>
      <c r="G36" s="25"/>
      <c r="H36" s="26"/>
      <c r="I36" s="27"/>
      <c r="J36" s="238">
        <f>SUM(J34:K35)</f>
        <v>0.01</v>
      </c>
      <c r="K36" s="200"/>
    </row>
    <row r="37" spans="1:13" ht="15" customHeight="1" x14ac:dyDescent="0.25">
      <c r="A37" s="4"/>
      <c r="B37" s="4"/>
      <c r="C37" s="4"/>
      <c r="D37" s="4"/>
      <c r="E37" s="4"/>
      <c r="F37" s="4"/>
      <c r="G37" s="4"/>
      <c r="H37" s="4"/>
      <c r="I37" s="4"/>
      <c r="J37" s="4"/>
      <c r="K37" s="4"/>
    </row>
    <row r="38" spans="1:13" ht="15" customHeight="1" x14ac:dyDescent="0.25">
      <c r="A38" s="10" t="s">
        <v>384</v>
      </c>
      <c r="B38" s="10" t="s">
        <v>34</v>
      </c>
      <c r="C38" s="239" t="s">
        <v>6</v>
      </c>
      <c r="D38" s="240"/>
      <c r="E38" s="240"/>
      <c r="F38" s="240"/>
      <c r="G38" s="7" t="s">
        <v>35</v>
      </c>
      <c r="H38" s="7" t="s">
        <v>385</v>
      </c>
      <c r="I38" s="7" t="s">
        <v>386</v>
      </c>
      <c r="J38" s="241" t="s">
        <v>8</v>
      </c>
      <c r="K38" s="242"/>
    </row>
    <row r="39" spans="1:13" ht="45" customHeight="1" x14ac:dyDescent="0.25">
      <c r="A39" s="7" t="s">
        <v>563</v>
      </c>
      <c r="B39" s="28">
        <v>91690</v>
      </c>
      <c r="C39" s="243" t="str">
        <f>VLOOKUP(B39,S!$A:$D,2,FALSE)</f>
        <v>SERRA CIRCULAR DE BANCADA COM MOTOR ELÉTRICO POTÊNCIA DE 5HP, COM COIFA PARA DISCO 10" - MANUTENÇÃO. AF_08/2015</v>
      </c>
      <c r="D39" s="243"/>
      <c r="E39" s="243"/>
      <c r="F39" s="244"/>
      <c r="G39" s="7" t="str">
        <f>VLOOKUP(B39,S!$A:$D,3,FALSE)</f>
        <v>H</v>
      </c>
      <c r="H39" s="21"/>
      <c r="I39" s="21">
        <f>J41</f>
        <v>0.06</v>
      </c>
      <c r="J39" s="245"/>
      <c r="K39" s="246"/>
      <c r="L39" s="21">
        <f>VLOOKUP(B39,S!$A:$D,4,FALSE)</f>
        <v>0.06</v>
      </c>
      <c r="M39" s="7" t="str">
        <f>IF(ROUND((L39-I39),2)=0,"OK, confere com a tabela.",IF(ROUND((L39-I39),2)&lt;0,"ACIMA ("&amp;TEXT(ROUND(I39*100/L39,4),"0,0000")&amp;" %) da tabela.","ABAIXO ("&amp;TEXT(ROUND(I39*100/L39,4),"0,0000")&amp;" %) da tabela."))</f>
        <v>OK, confere com a tabela.</v>
      </c>
    </row>
    <row r="40" spans="1:13" ht="45" customHeight="1" x14ac:dyDescent="0.25">
      <c r="A40" s="14" t="s">
        <v>396</v>
      </c>
      <c r="B40" s="20">
        <v>14618</v>
      </c>
      <c r="C40" s="198" t="str">
        <f>VLOOKUP(B40,IF(A40="COMPOSICAO",S!$A:$D,I!$A:$D),2,FALSE)</f>
        <v>SERRA CIRCULAR DE BANCADA COM MOTOR ELETRICO, POTENCIA DE *1600* W, PARA DISCO DE DIAMETRO DE 10" (250 MM)</v>
      </c>
      <c r="D40" s="198"/>
      <c r="E40" s="198"/>
      <c r="F40" s="198"/>
      <c r="G40" s="14" t="str">
        <f>VLOOKUP(B40,IF(A40="COMPOSICAO",S!$A:$D,I!$A:$D),3,FALSE)</f>
        <v>UN</v>
      </c>
      <c r="H40" s="33">
        <v>5.0000000000000002E-5</v>
      </c>
      <c r="I40" s="15">
        <f>IF(A40="COMPOSICAO",VLOOKUP("TOTAL - "&amp;B40,COMPOSICAO_AUX_5!$A:$J,10,FALSE),VLOOKUP(B40,I!$A:$D,4,FALSE))</f>
        <v>1385.85</v>
      </c>
      <c r="J40" s="238">
        <f>TRUNC(H40*I40,2)</f>
        <v>0.06</v>
      </c>
      <c r="K40" s="200"/>
    </row>
    <row r="41" spans="1:13" ht="15" customHeight="1" x14ac:dyDescent="0.25">
      <c r="A41" s="23" t="s">
        <v>733</v>
      </c>
      <c r="B41" s="24"/>
      <c r="C41" s="24"/>
      <c r="D41" s="24"/>
      <c r="E41" s="24"/>
      <c r="F41" s="24"/>
      <c r="G41" s="25"/>
      <c r="H41" s="26"/>
      <c r="I41" s="27"/>
      <c r="J41" s="238">
        <f>SUM(J39:K40)</f>
        <v>0.06</v>
      </c>
      <c r="K41" s="200"/>
    </row>
    <row r="42" spans="1:13" ht="15" customHeight="1" x14ac:dyDescent="0.25">
      <c r="A42" s="4"/>
      <c r="B42" s="4"/>
      <c r="C42" s="4"/>
      <c r="D42" s="4"/>
      <c r="E42" s="4"/>
      <c r="F42" s="4"/>
      <c r="G42" s="4"/>
      <c r="H42" s="4"/>
      <c r="I42" s="4"/>
      <c r="J42" s="4"/>
      <c r="K42" s="4"/>
    </row>
    <row r="43" spans="1:13" ht="15" customHeight="1" x14ac:dyDescent="0.25">
      <c r="A43" s="10" t="s">
        <v>384</v>
      </c>
      <c r="B43" s="10" t="s">
        <v>34</v>
      </c>
      <c r="C43" s="239" t="s">
        <v>6</v>
      </c>
      <c r="D43" s="240"/>
      <c r="E43" s="240"/>
      <c r="F43" s="240"/>
      <c r="G43" s="7" t="s">
        <v>35</v>
      </c>
      <c r="H43" s="7" t="s">
        <v>385</v>
      </c>
      <c r="I43" s="7" t="s">
        <v>386</v>
      </c>
      <c r="J43" s="241" t="s">
        <v>8</v>
      </c>
      <c r="K43" s="242"/>
    </row>
    <row r="44" spans="1:13" ht="45" customHeight="1" x14ac:dyDescent="0.25">
      <c r="A44" s="7" t="s">
        <v>563</v>
      </c>
      <c r="B44" s="28">
        <v>91691</v>
      </c>
      <c r="C44" s="243" t="str">
        <f>VLOOKUP(B44,S!$A:$D,2,FALSE)</f>
        <v>SERRA CIRCULAR DE BANCADA COM MOTOR ELÉTRICO POTÊNCIA DE 5HP, COM COIFA PARA DISCO 10" - MATERIAIS NA OPERAÇÃO. AF_08/2015</v>
      </c>
      <c r="D44" s="243"/>
      <c r="E44" s="243"/>
      <c r="F44" s="244"/>
      <c r="G44" s="7" t="str">
        <f>VLOOKUP(B44,S!$A:$D,3,FALSE)</f>
        <v>H</v>
      </c>
      <c r="H44" s="21"/>
      <c r="I44" s="21">
        <f>J46</f>
        <v>2.4</v>
      </c>
      <c r="J44" s="245"/>
      <c r="K44" s="246"/>
      <c r="L44" s="21">
        <f>VLOOKUP(B44,S!$A:$D,4,FALSE)</f>
        <v>2.4</v>
      </c>
      <c r="M44" s="7" t="str">
        <f>IF(ROUND((L44-I44),2)=0,"OK, confere com a tabela.",IF(ROUND((L44-I44),2)&lt;0,"ACIMA ("&amp;TEXT(ROUND(I44*100/L44,4),"0,0000")&amp;" %) da tabela.","ABAIXO ("&amp;TEXT(ROUND(I44*100/L44,4),"0,0000")&amp;" %) da tabela."))</f>
        <v>OK, confere com a tabela.</v>
      </c>
    </row>
    <row r="45" spans="1:13" ht="30" customHeight="1" x14ac:dyDescent="0.25">
      <c r="A45" s="14" t="s">
        <v>396</v>
      </c>
      <c r="B45" s="20">
        <v>2705</v>
      </c>
      <c r="C45" s="198" t="str">
        <f>VLOOKUP(B45,IF(A45="COMPOSICAO",S!$A:$D,I!$A:$D),2,FALSE)</f>
        <v>ENERGIA ELETRICA ATE 2000 KWH INDUSTRIAL, SEM DEMANDA</v>
      </c>
      <c r="D45" s="198"/>
      <c r="E45" s="198"/>
      <c r="F45" s="198"/>
      <c r="G45" s="14" t="str">
        <f>VLOOKUP(B45,IF(A45="COMPOSICAO",S!$A:$D,I!$A:$D),3,FALSE)</f>
        <v>KW/H</v>
      </c>
      <c r="H45" s="15">
        <v>3.17</v>
      </c>
      <c r="I45" s="15">
        <f>IF(A45="COMPOSICAO",VLOOKUP("TOTAL - "&amp;B45,COMPOSICAO_AUX_5!$A:$J,10,FALSE),VLOOKUP(B45,I!$A:$D,4,FALSE))</f>
        <v>0.76</v>
      </c>
      <c r="J45" s="238">
        <f>TRUNC(H45*I45,2)</f>
        <v>2.4</v>
      </c>
      <c r="K45" s="200"/>
    </row>
    <row r="46" spans="1:13" ht="15" customHeight="1" x14ac:dyDescent="0.25">
      <c r="A46" s="23" t="s">
        <v>734</v>
      </c>
      <c r="B46" s="24"/>
      <c r="C46" s="24"/>
      <c r="D46" s="24"/>
      <c r="E46" s="24"/>
      <c r="F46" s="24"/>
      <c r="G46" s="25"/>
      <c r="H46" s="26"/>
      <c r="I46" s="27"/>
      <c r="J46" s="238">
        <f>SUM(J44:K45)</f>
        <v>2.4</v>
      </c>
      <c r="K46" s="200"/>
    </row>
    <row r="47" spans="1:13" ht="15" customHeight="1" x14ac:dyDescent="0.25">
      <c r="A47" s="4"/>
      <c r="B47" s="4"/>
      <c r="C47" s="4"/>
      <c r="D47" s="4"/>
      <c r="E47" s="4"/>
      <c r="F47" s="4"/>
      <c r="G47" s="4"/>
      <c r="H47" s="4"/>
      <c r="I47" s="4"/>
      <c r="J47" s="4"/>
      <c r="K47" s="4"/>
    </row>
    <row r="48" spans="1:13" ht="15" customHeight="1" x14ac:dyDescent="0.25">
      <c r="A48" s="10" t="s">
        <v>384</v>
      </c>
      <c r="B48" s="10" t="s">
        <v>34</v>
      </c>
      <c r="C48" s="239" t="s">
        <v>6</v>
      </c>
      <c r="D48" s="240"/>
      <c r="E48" s="240"/>
      <c r="F48" s="240"/>
      <c r="G48" s="7" t="s">
        <v>35</v>
      </c>
      <c r="H48" s="7" t="s">
        <v>385</v>
      </c>
      <c r="I48" s="7" t="s">
        <v>386</v>
      </c>
      <c r="J48" s="241" t="s">
        <v>8</v>
      </c>
      <c r="K48" s="242"/>
    </row>
    <row r="49" spans="1:13" ht="30" customHeight="1" x14ac:dyDescent="0.25">
      <c r="A49" s="7" t="s">
        <v>387</v>
      </c>
      <c r="B49" s="28">
        <v>95308</v>
      </c>
      <c r="C49" s="243" t="str">
        <f>VLOOKUP(B49,S!$A:$D,2,FALSE)</f>
        <v>CURSO DE CAPACITAÇÃO PARA AJUDANTE DE ARMADOR (ENCARGOS COMPLEMENTARES) - HORISTA</v>
      </c>
      <c r="D49" s="243"/>
      <c r="E49" s="243"/>
      <c r="F49" s="244"/>
      <c r="G49" s="7" t="str">
        <f>VLOOKUP(B49,S!$A:$D,3,FALSE)</f>
        <v>H</v>
      </c>
      <c r="H49" s="21"/>
      <c r="I49" s="21">
        <f>J51</f>
        <v>0.08</v>
      </c>
      <c r="J49" s="245"/>
      <c r="K49" s="246"/>
      <c r="L49" s="21">
        <f>VLOOKUP(B49,S!$A:$D,4,FALSE)</f>
        <v>0.08</v>
      </c>
      <c r="M49" s="7" t="str">
        <f>IF(ROUND((L49-I49),2)=0,"OK, confere com a tabela.",IF(ROUND((L49-I49),2)&lt;0,"ACIMA ("&amp;TEXT(ROUND(I49*100/L49,4),"0,0000")&amp;" %) da tabela.","ABAIXO ("&amp;TEXT(ROUND(I49*100/L49,4),"0,0000")&amp;" %) da tabela."))</f>
        <v>OK, confere com a tabela.</v>
      </c>
    </row>
    <row r="50" spans="1:13" ht="15" customHeight="1" x14ac:dyDescent="0.25">
      <c r="A50" s="14" t="s">
        <v>396</v>
      </c>
      <c r="B50" s="20">
        <v>6114</v>
      </c>
      <c r="C50" s="198" t="str">
        <f>VLOOKUP(B50,IF(A50="COMPOSICAO",S!$A:$D,I!$A:$D),2,FALSE)</f>
        <v>AJUDANTE DE ARMADOR</v>
      </c>
      <c r="D50" s="198"/>
      <c r="E50" s="198"/>
      <c r="F50" s="198"/>
      <c r="G50" s="14" t="str">
        <f>VLOOKUP(B50,IF(A50="COMPOSICAO",S!$A:$D,I!$A:$D),3,FALSE)</f>
        <v>H</v>
      </c>
      <c r="H50" s="30">
        <v>8.2000000000000007E-3</v>
      </c>
      <c r="I50" s="15">
        <f>IF(A50="COMPOSICAO",VLOOKUP("TOTAL - "&amp;B50,COMPOSICAO_AUX_5!$A:$J,10,FALSE),VLOOKUP(B50,I!$A:$D,4,FALSE))</f>
        <v>10.41</v>
      </c>
      <c r="J50" s="238">
        <f>TRUNC(H50*I50,2)</f>
        <v>0.08</v>
      </c>
      <c r="K50" s="200"/>
    </row>
    <row r="51" spans="1:13" ht="15" customHeight="1" x14ac:dyDescent="0.25">
      <c r="A51" s="23" t="s">
        <v>863</v>
      </c>
      <c r="B51" s="24"/>
      <c r="C51" s="24"/>
      <c r="D51" s="24"/>
      <c r="E51" s="24"/>
      <c r="F51" s="24"/>
      <c r="G51" s="25"/>
      <c r="H51" s="26"/>
      <c r="I51" s="27"/>
      <c r="J51" s="238">
        <f>SUM(J49:K50)</f>
        <v>0.08</v>
      </c>
      <c r="K51" s="200"/>
    </row>
    <row r="52" spans="1:13" ht="15" customHeight="1" x14ac:dyDescent="0.25">
      <c r="A52" s="4"/>
      <c r="B52" s="4"/>
      <c r="C52" s="4"/>
      <c r="D52" s="4"/>
      <c r="E52" s="4"/>
      <c r="F52" s="4"/>
      <c r="G52" s="4"/>
      <c r="H52" s="4"/>
      <c r="I52" s="4"/>
      <c r="J52" s="4"/>
      <c r="K52" s="4"/>
    </row>
    <row r="53" spans="1:13" ht="15" customHeight="1" x14ac:dyDescent="0.25">
      <c r="A53" s="10" t="s">
        <v>384</v>
      </c>
      <c r="B53" s="10" t="s">
        <v>34</v>
      </c>
      <c r="C53" s="239" t="s">
        <v>6</v>
      </c>
      <c r="D53" s="240"/>
      <c r="E53" s="240"/>
      <c r="F53" s="240"/>
      <c r="G53" s="7" t="s">
        <v>35</v>
      </c>
      <c r="H53" s="7" t="s">
        <v>385</v>
      </c>
      <c r="I53" s="7" t="s">
        <v>386</v>
      </c>
      <c r="J53" s="241" t="s">
        <v>8</v>
      </c>
      <c r="K53" s="242"/>
    </row>
    <row r="54" spans="1:13" ht="30" customHeight="1" x14ac:dyDescent="0.25">
      <c r="A54" s="7" t="s">
        <v>387</v>
      </c>
      <c r="B54" s="28">
        <v>95314</v>
      </c>
      <c r="C54" s="243" t="str">
        <f>VLOOKUP(B54,S!$A:$D,2,FALSE)</f>
        <v>CURSO DE CAPACITAÇÃO PARA ARMADOR (ENCARGOS COMPLEMENTARES) - HORISTA</v>
      </c>
      <c r="D54" s="243"/>
      <c r="E54" s="243"/>
      <c r="F54" s="244"/>
      <c r="G54" s="7" t="str">
        <f>VLOOKUP(B54,S!$A:$D,3,FALSE)</f>
        <v>H</v>
      </c>
      <c r="H54" s="21"/>
      <c r="I54" s="21">
        <f>J56</f>
        <v>0.12</v>
      </c>
      <c r="J54" s="245"/>
      <c r="K54" s="246"/>
      <c r="L54" s="21">
        <f>VLOOKUP(B54,S!$A:$D,4,FALSE)</f>
        <v>0.12</v>
      </c>
      <c r="M54" s="7" t="str">
        <f>IF(ROUND((L54-I54),2)=0,"OK, confere com a tabela.",IF(ROUND((L54-I54),2)&lt;0,"ACIMA ("&amp;TEXT(ROUND(I54*100/L54,4),"0,0000")&amp;" %) da tabela.","ABAIXO ("&amp;TEXT(ROUND(I54*100/L54,4),"0,0000")&amp;" %) da tabela."))</f>
        <v>OK, confere com a tabela.</v>
      </c>
    </row>
    <row r="55" spans="1:13" ht="15" customHeight="1" x14ac:dyDescent="0.25">
      <c r="A55" s="14" t="s">
        <v>396</v>
      </c>
      <c r="B55" s="20">
        <v>378</v>
      </c>
      <c r="C55" s="198" t="str">
        <f>VLOOKUP(B55,IF(A55="COMPOSICAO",S!$A:$D,I!$A:$D),2,FALSE)</f>
        <v>ARMADOR</v>
      </c>
      <c r="D55" s="198"/>
      <c r="E55" s="198"/>
      <c r="F55" s="198"/>
      <c r="G55" s="14" t="str">
        <f>VLOOKUP(B55,IF(A55="COMPOSICAO",S!$A:$D,I!$A:$D),3,FALSE)</f>
        <v>H</v>
      </c>
      <c r="H55" s="30">
        <v>8.2000000000000007E-3</v>
      </c>
      <c r="I55" s="15">
        <f>IF(A55="COMPOSICAO",VLOOKUP("TOTAL - "&amp;B55,COMPOSICAO_AUX_5!$A:$J,10,FALSE),VLOOKUP(B55,I!$A:$D,4,FALSE))</f>
        <v>14.93</v>
      </c>
      <c r="J55" s="238">
        <f>TRUNC(H55*I55,2)</f>
        <v>0.12</v>
      </c>
      <c r="K55" s="200"/>
    </row>
    <row r="56" spans="1:13" ht="15" customHeight="1" x14ac:dyDescent="0.25">
      <c r="A56" s="23" t="s">
        <v>864</v>
      </c>
      <c r="B56" s="24"/>
      <c r="C56" s="24"/>
      <c r="D56" s="24"/>
      <c r="E56" s="24"/>
      <c r="F56" s="24"/>
      <c r="G56" s="25"/>
      <c r="H56" s="26"/>
      <c r="I56" s="27"/>
      <c r="J56" s="238">
        <f>SUM(J54:K55)</f>
        <v>0.12</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45" customHeight="1" x14ac:dyDescent="0.25">
      <c r="A59" s="7" t="s">
        <v>387</v>
      </c>
      <c r="B59" s="28">
        <v>95360</v>
      </c>
      <c r="C59" s="243" t="str">
        <f>VLOOKUP(B59,S!$A:$D,2,FALSE)</f>
        <v>CURSO DE CAPACITAÇÃO PARA OPERADOR DE MÁQUINAS E EQUIPAMENTOS (ENCARGOS COMPLEMENTARES) - HORISTA</v>
      </c>
      <c r="D59" s="243"/>
      <c r="E59" s="243"/>
      <c r="F59" s="244"/>
      <c r="G59" s="7" t="str">
        <f>VLOOKUP(B59,S!$A:$D,3,FALSE)</f>
        <v>H</v>
      </c>
      <c r="H59" s="21"/>
      <c r="I59" s="21">
        <f>J61</f>
        <v>0.16</v>
      </c>
      <c r="J59" s="245"/>
      <c r="K59" s="246"/>
      <c r="L59" s="21">
        <f>VLOOKUP(B59,S!$A:$D,4,FALSE)</f>
        <v>0.16</v>
      </c>
      <c r="M59" s="7" t="str">
        <f>IF(ROUND((L59-I59),2)=0,"OK, confere com a tabela.",IF(ROUND((L59-I59),2)&lt;0,"ACIMA ("&amp;TEXT(ROUND(I59*100/L59,4),"0,0000")&amp;" %) da tabela.","ABAIXO ("&amp;TEXT(ROUND(I59*100/L59,4),"0,0000")&amp;" %) da tabela."))</f>
        <v>OK, confere com a tabela.</v>
      </c>
    </row>
    <row r="60" spans="1:13" ht="30" customHeight="1" x14ac:dyDescent="0.25">
      <c r="A60" s="14" t="s">
        <v>396</v>
      </c>
      <c r="B60" s="20">
        <v>4230</v>
      </c>
      <c r="C60" s="198" t="str">
        <f>VLOOKUP(B60,IF(A60="COMPOSICAO",S!$A:$D,I!$A:$D),2,FALSE)</f>
        <v>OPERADOR DE MAQUINAS E TRATORES DIVERSOS (TERRAPLANAGEM)</v>
      </c>
      <c r="D60" s="198"/>
      <c r="E60" s="198"/>
      <c r="F60" s="198"/>
      <c r="G60" s="14" t="str">
        <f>VLOOKUP(B60,IF(A60="COMPOSICAO",S!$A:$D,I!$A:$D),3,FALSE)</f>
        <v>H</v>
      </c>
      <c r="H60" s="30">
        <v>8.2000000000000007E-3</v>
      </c>
      <c r="I60" s="15">
        <f>IF(A60="COMPOSICAO",VLOOKUP("TOTAL - "&amp;B60,COMPOSICAO_AUX_5!$A:$J,10,FALSE),VLOOKUP(B60,I!$A:$D,4,FALSE))</f>
        <v>20.43</v>
      </c>
      <c r="J60" s="238">
        <f>TRUNC(H60*I60,2)</f>
        <v>0.16</v>
      </c>
      <c r="K60" s="200"/>
    </row>
    <row r="61" spans="1:13" ht="15" customHeight="1" x14ac:dyDescent="0.25">
      <c r="A61" s="23" t="s">
        <v>852</v>
      </c>
      <c r="B61" s="24"/>
      <c r="C61" s="24"/>
      <c r="D61" s="24"/>
      <c r="E61" s="24"/>
      <c r="F61" s="24"/>
      <c r="G61" s="25"/>
      <c r="H61" s="26"/>
      <c r="I61" s="27"/>
      <c r="J61" s="238">
        <f>SUM(J59:K60)</f>
        <v>0.16</v>
      </c>
      <c r="K61" s="200"/>
    </row>
    <row r="62" spans="1:13" ht="15" customHeight="1" x14ac:dyDescent="0.25">
      <c r="A62" s="4"/>
      <c r="B62" s="4"/>
      <c r="C62" s="4"/>
      <c r="D62" s="4"/>
      <c r="E62" s="4"/>
      <c r="F62" s="4"/>
      <c r="G62" s="4"/>
      <c r="H62" s="4"/>
      <c r="I62" s="4"/>
      <c r="J62" s="4"/>
      <c r="K62" s="4"/>
    </row>
    <row r="63" spans="1:13" ht="15" customHeight="1" x14ac:dyDescent="0.25">
      <c r="A63" s="10" t="s">
        <v>384</v>
      </c>
      <c r="B63" s="10" t="s">
        <v>34</v>
      </c>
      <c r="C63" s="239" t="s">
        <v>6</v>
      </c>
      <c r="D63" s="240"/>
      <c r="E63" s="240"/>
      <c r="F63" s="240"/>
      <c r="G63" s="7" t="s">
        <v>35</v>
      </c>
      <c r="H63" s="7" t="s">
        <v>385</v>
      </c>
      <c r="I63" s="7" t="s">
        <v>386</v>
      </c>
      <c r="J63" s="241" t="s">
        <v>8</v>
      </c>
      <c r="K63" s="242"/>
    </row>
    <row r="64" spans="1:13" ht="30" customHeight="1" x14ac:dyDescent="0.25">
      <c r="A64" s="7" t="s">
        <v>387</v>
      </c>
      <c r="B64" s="28">
        <v>88239</v>
      </c>
      <c r="C64" s="243" t="str">
        <f>VLOOKUP(B64,S!$A:$D,2,FALSE)</f>
        <v>AJUDANTE DE CARPINTEIRO COM ENCARGOS COMPLEMENTARES</v>
      </c>
      <c r="D64" s="243"/>
      <c r="E64" s="243"/>
      <c r="F64" s="244"/>
      <c r="G64" s="7" t="str">
        <f>VLOOKUP(B64,S!$A:$D,3,FALSE)</f>
        <v>H</v>
      </c>
      <c r="H64" s="21"/>
      <c r="I64" s="21">
        <f>J73</f>
        <v>16.470000000000002</v>
      </c>
      <c r="J64" s="245"/>
      <c r="K64" s="246"/>
      <c r="L64" s="21">
        <f>VLOOKUP(B64,S!$A:$D,4,FALSE)</f>
        <v>16.47</v>
      </c>
      <c r="M64" s="7" t="str">
        <f>IF(ROUND((L64-I64),2)=0,"OK, confere com a tabela.",IF(ROUND((L64-I64),2)&lt;0,"ACIMA ("&amp;TEXT(ROUND(I64*100/L64,4),"0,0000")&amp;" %) da tabela.","ABAIXO ("&amp;TEXT(ROUND(I64*100/L64,4),"0,0000")&amp;" %) da tabela."))</f>
        <v>OK, confere com a tabela.</v>
      </c>
    </row>
    <row r="65" spans="1:13" ht="15" customHeight="1" x14ac:dyDescent="0.25">
      <c r="A65" s="14" t="s">
        <v>396</v>
      </c>
      <c r="B65" s="20">
        <v>6117</v>
      </c>
      <c r="C65" s="198" t="str">
        <f>VLOOKUP(B65,IF(A65="COMPOSICAO",S!$A:$D,I!$A:$D),2,FALSE)</f>
        <v>CARPINTEIRO AUXILIAR</v>
      </c>
      <c r="D65" s="198"/>
      <c r="E65" s="198"/>
      <c r="F65" s="198"/>
      <c r="G65" s="14" t="str">
        <f>VLOOKUP(B65,IF(A65="COMPOSICAO",S!$A:$D,I!$A:$D),3,FALSE)</f>
        <v>H</v>
      </c>
      <c r="H65" s="15">
        <v>1</v>
      </c>
      <c r="I65" s="15">
        <f>IF(A65="COMPOSICAO",VLOOKUP("TOTAL - "&amp;B65,COMPOSICAO_AUX_5!$A:$J,10,FALSE),VLOOKUP(B65,I!$A:$D,4,FALSE))</f>
        <v>11.75</v>
      </c>
      <c r="J65" s="238">
        <f t="shared" ref="J65:J72" si="1">TRUNC(H65*I65,2)</f>
        <v>11.75</v>
      </c>
      <c r="K65" s="200"/>
    </row>
    <row r="66" spans="1:13" ht="15" customHeight="1" x14ac:dyDescent="0.25">
      <c r="A66" s="14" t="s">
        <v>396</v>
      </c>
      <c r="B66" s="20">
        <v>37370</v>
      </c>
      <c r="C66" s="198" t="str">
        <f>VLOOKUP(B66,IF(A66="COMPOSICAO",S!$A:$D,I!$A:$D),2,FALSE)</f>
        <v>ALIMENTACAO - HORISTA (COLETADO CAIXA)</v>
      </c>
      <c r="D66" s="198"/>
      <c r="E66" s="198"/>
      <c r="F66" s="198"/>
      <c r="G66" s="14" t="str">
        <f>VLOOKUP(B66,IF(A66="COMPOSICAO",S!$A:$D,I!$A:$D),3,FALSE)</f>
        <v>H</v>
      </c>
      <c r="H66" s="15">
        <v>1</v>
      </c>
      <c r="I66" s="15">
        <f>IF(A66="COMPOSICAO",VLOOKUP("TOTAL - "&amp;B66,COMPOSICAO_AUX_5!$A:$J,10,FALSE),VLOOKUP(B66,I!$A:$D,4,FALSE))</f>
        <v>1.86</v>
      </c>
      <c r="J66" s="238">
        <f t="shared" si="1"/>
        <v>1.86</v>
      </c>
      <c r="K66" s="200"/>
    </row>
    <row r="67" spans="1:13" ht="15" customHeight="1" x14ac:dyDescent="0.25">
      <c r="A67" s="14" t="s">
        <v>396</v>
      </c>
      <c r="B67" s="20">
        <v>37371</v>
      </c>
      <c r="C67" s="198" t="str">
        <f>VLOOKUP(B67,IF(A67="COMPOSICAO",S!$A:$D,I!$A:$D),2,FALSE)</f>
        <v>TRANSPORTE - HORISTA (COLETADO CAIXA)</v>
      </c>
      <c r="D67" s="198"/>
      <c r="E67" s="198"/>
      <c r="F67" s="198"/>
      <c r="G67" s="14" t="str">
        <f>VLOOKUP(B67,IF(A67="COMPOSICAO",S!$A:$D,I!$A:$D),3,FALSE)</f>
        <v>H</v>
      </c>
      <c r="H67" s="15">
        <v>1</v>
      </c>
      <c r="I67" s="15">
        <f>IF(A67="COMPOSICAO",VLOOKUP("TOTAL - "&amp;B67,COMPOSICAO_AUX_5!$A:$J,10,FALSE),VLOOKUP(B67,I!$A:$D,4,FALSE))</f>
        <v>0.7</v>
      </c>
      <c r="J67" s="238">
        <f t="shared" si="1"/>
        <v>0.7</v>
      </c>
      <c r="K67" s="200"/>
    </row>
    <row r="68" spans="1:13" ht="15" customHeight="1" x14ac:dyDescent="0.25">
      <c r="A68" s="14" t="s">
        <v>396</v>
      </c>
      <c r="B68" s="20">
        <v>37372</v>
      </c>
      <c r="C68" s="198" t="str">
        <f>VLOOKUP(B68,IF(A68="COMPOSICAO",S!$A:$D,I!$A:$D),2,FALSE)</f>
        <v>EXAMES - HORISTA (COLETADO CAIXA)</v>
      </c>
      <c r="D68" s="198"/>
      <c r="E68" s="198"/>
      <c r="F68" s="198"/>
      <c r="G68" s="14" t="str">
        <f>VLOOKUP(B68,IF(A68="COMPOSICAO",S!$A:$D,I!$A:$D),3,FALSE)</f>
        <v>H</v>
      </c>
      <c r="H68" s="15">
        <v>1</v>
      </c>
      <c r="I68" s="15">
        <f>IF(A68="COMPOSICAO",VLOOKUP("TOTAL - "&amp;B68,COMPOSICAO_AUX_5!$A:$J,10,FALSE),VLOOKUP(B68,I!$A:$D,4,FALSE))</f>
        <v>0.55000000000000004</v>
      </c>
      <c r="J68" s="238">
        <f t="shared" si="1"/>
        <v>0.55000000000000004</v>
      </c>
      <c r="K68" s="200"/>
    </row>
    <row r="69" spans="1:13" ht="15" customHeight="1" x14ac:dyDescent="0.25">
      <c r="A69" s="14" t="s">
        <v>396</v>
      </c>
      <c r="B69" s="20">
        <v>37373</v>
      </c>
      <c r="C69" s="198" t="str">
        <f>VLOOKUP(B69,IF(A69="COMPOSICAO",S!$A:$D,I!$A:$D),2,FALSE)</f>
        <v>SEGURO - HORISTA (COLETADO CAIXA)</v>
      </c>
      <c r="D69" s="198"/>
      <c r="E69" s="198"/>
      <c r="F69" s="198"/>
      <c r="G69" s="14" t="str">
        <f>VLOOKUP(B69,IF(A69="COMPOSICAO",S!$A:$D,I!$A:$D),3,FALSE)</f>
        <v>H</v>
      </c>
      <c r="H69" s="15">
        <v>1</v>
      </c>
      <c r="I69" s="15">
        <f>IF(A69="COMPOSICAO",VLOOKUP("TOTAL - "&amp;B69,COMPOSICAO_AUX_5!$A:$J,10,FALSE),VLOOKUP(B69,I!$A:$D,4,FALSE))</f>
        <v>0.06</v>
      </c>
      <c r="J69" s="238">
        <f t="shared" si="1"/>
        <v>0.06</v>
      </c>
      <c r="K69" s="200"/>
    </row>
    <row r="70" spans="1:13" ht="45" customHeight="1" x14ac:dyDescent="0.25">
      <c r="A70" s="14" t="s">
        <v>396</v>
      </c>
      <c r="B70" s="20">
        <v>43459</v>
      </c>
      <c r="C70" s="198" t="str">
        <f>VLOOKUP(B70,IF(A70="COMPOSICAO",S!$A:$D,I!$A:$D),2,FALSE)</f>
        <v>FERRAMENTAS - FAMILIA CARPINTEIRO DE FORMAS - HORISTA (ENCARGOS COMPLEMENTARES - COLETADO CAIXA)</v>
      </c>
      <c r="D70" s="198"/>
      <c r="E70" s="198"/>
      <c r="F70" s="198"/>
      <c r="G70" s="14" t="str">
        <f>VLOOKUP(B70,IF(A70="COMPOSICAO",S!$A:$D,I!$A:$D),3,FALSE)</f>
        <v>H</v>
      </c>
      <c r="H70" s="15">
        <v>1</v>
      </c>
      <c r="I70" s="15">
        <f>IF(A70="COMPOSICAO",VLOOKUP("TOTAL - "&amp;B70,COMPOSICAO_AUX_5!$A:$J,10,FALSE),VLOOKUP(B70,I!$A:$D,4,FALSE))</f>
        <v>0.38</v>
      </c>
      <c r="J70" s="238">
        <f t="shared" si="1"/>
        <v>0.38</v>
      </c>
      <c r="K70" s="200"/>
    </row>
    <row r="71" spans="1:13" ht="30" customHeight="1" x14ac:dyDescent="0.25">
      <c r="A71" s="14" t="s">
        <v>396</v>
      </c>
      <c r="B71" s="20">
        <v>43483</v>
      </c>
      <c r="C71" s="198" t="str">
        <f>VLOOKUP(B71,IF(A71="COMPOSICAO",S!$A:$D,I!$A:$D),2,FALSE)</f>
        <v>EPI - FAMILIA CARPINTEIRO DE FORMAS - HORISTA (ENCARGOS COMPLEMENTARES - COLETADO CAIXA)</v>
      </c>
      <c r="D71" s="198"/>
      <c r="E71" s="198"/>
      <c r="F71" s="198"/>
      <c r="G71" s="14" t="str">
        <f>VLOOKUP(B71,IF(A71="COMPOSICAO",S!$A:$D,I!$A:$D),3,FALSE)</f>
        <v>H</v>
      </c>
      <c r="H71" s="15">
        <v>1</v>
      </c>
      <c r="I71" s="15">
        <f>IF(A71="COMPOSICAO",VLOOKUP("TOTAL - "&amp;B71,COMPOSICAO_AUX_5!$A:$J,10,FALSE),VLOOKUP(B71,I!$A:$D,4,FALSE))</f>
        <v>1.05</v>
      </c>
      <c r="J71" s="238">
        <f t="shared" si="1"/>
        <v>1.05</v>
      </c>
      <c r="K71" s="200"/>
    </row>
    <row r="72" spans="1:13" ht="30" customHeight="1" x14ac:dyDescent="0.25">
      <c r="A72" s="14" t="s">
        <v>391</v>
      </c>
      <c r="B72" s="20">
        <v>95309</v>
      </c>
      <c r="C72" s="198" t="str">
        <f>VLOOKUP(B72,IF(A72="COMPOSICAO",S!$A:$D,I!$A:$D),2,FALSE)</f>
        <v>CURSO DE CAPACITAÇÃO PARA AJUDANTE DE CARPINTEIRO (ENCARGOS COMPLEMENTARES) - HORISTA</v>
      </c>
      <c r="D72" s="198"/>
      <c r="E72" s="198"/>
      <c r="F72" s="198"/>
      <c r="G72" s="14" t="str">
        <f>VLOOKUP(B72,IF(A72="COMPOSICAO",S!$A:$D,I!$A:$D),3,FALSE)</f>
        <v>H</v>
      </c>
      <c r="H72" s="15">
        <v>1</v>
      </c>
      <c r="I72" s="15">
        <f>IF(A72="COMPOSICAO",VLOOKUP("TOTAL - "&amp;B72,COMPOSICAO_AUX_5!$A:$J,10,FALSE),VLOOKUP(B72,I!$A:$D,4,FALSE))</f>
        <v>0.12</v>
      </c>
      <c r="J72" s="238">
        <f t="shared" si="1"/>
        <v>0.12</v>
      </c>
      <c r="K72" s="200"/>
    </row>
    <row r="73" spans="1:13" ht="15" customHeight="1" x14ac:dyDescent="0.25">
      <c r="A73" s="23" t="s">
        <v>562</v>
      </c>
      <c r="B73" s="24"/>
      <c r="C73" s="24"/>
      <c r="D73" s="24"/>
      <c r="E73" s="24"/>
      <c r="F73" s="24"/>
      <c r="G73" s="25"/>
      <c r="H73" s="26"/>
      <c r="I73" s="27"/>
      <c r="J73" s="238">
        <f>SUM(J64:K72)</f>
        <v>16.470000000000002</v>
      </c>
      <c r="K73" s="200"/>
    </row>
    <row r="74" spans="1:13" ht="15" customHeight="1" x14ac:dyDescent="0.25">
      <c r="A74" s="4"/>
      <c r="B74" s="4"/>
      <c r="C74" s="4"/>
      <c r="D74" s="4"/>
      <c r="E74" s="4"/>
      <c r="F74" s="4"/>
      <c r="G74" s="4"/>
      <c r="H74" s="4"/>
      <c r="I74" s="4"/>
      <c r="J74" s="4"/>
      <c r="K74" s="4"/>
    </row>
    <row r="75" spans="1:13" ht="15" customHeight="1" x14ac:dyDescent="0.25">
      <c r="A75" s="10" t="s">
        <v>384</v>
      </c>
      <c r="B75" s="10" t="s">
        <v>34</v>
      </c>
      <c r="C75" s="239" t="s">
        <v>6</v>
      </c>
      <c r="D75" s="240"/>
      <c r="E75" s="240"/>
      <c r="F75" s="240"/>
      <c r="G75" s="7" t="s">
        <v>35</v>
      </c>
      <c r="H75" s="7" t="s">
        <v>385</v>
      </c>
      <c r="I75" s="7" t="s">
        <v>386</v>
      </c>
      <c r="J75" s="241" t="s">
        <v>8</v>
      </c>
      <c r="K75" s="242"/>
    </row>
    <row r="76" spans="1:13" ht="30" customHeight="1" x14ac:dyDescent="0.25">
      <c r="A76" s="7" t="s">
        <v>387</v>
      </c>
      <c r="B76" s="28">
        <v>88262</v>
      </c>
      <c r="C76" s="243" t="str">
        <f>VLOOKUP(B76,S!$A:$D,2,FALSE)</f>
        <v>CARPINTEIRO DE FORMAS COM ENCARGOS COMPLEMENTARES</v>
      </c>
      <c r="D76" s="243"/>
      <c r="E76" s="243"/>
      <c r="F76" s="244"/>
      <c r="G76" s="7" t="str">
        <f>VLOOKUP(B76,S!$A:$D,3,FALSE)</f>
        <v>H</v>
      </c>
      <c r="H76" s="21"/>
      <c r="I76" s="21">
        <f>J85</f>
        <v>19.649999999999999</v>
      </c>
      <c r="J76" s="245"/>
      <c r="K76" s="246"/>
      <c r="L76" s="21">
        <f>VLOOKUP(B76,S!$A:$D,4,FALSE)</f>
        <v>19.649999999999999</v>
      </c>
      <c r="M76" s="7" t="str">
        <f>IF(ROUND((L76-I76),2)=0,"OK, confere com a tabela.",IF(ROUND((L76-I76),2)&lt;0,"ACIMA ("&amp;TEXT(ROUND(I76*100/L76,4),"0,0000")&amp;" %) da tabela.","ABAIXO ("&amp;TEXT(ROUND(I76*100/L76,4),"0,0000")&amp;" %) da tabela."))</f>
        <v>OK, confere com a tabela.</v>
      </c>
    </row>
    <row r="77" spans="1:13" ht="15" customHeight="1" x14ac:dyDescent="0.25">
      <c r="A77" s="14" t="s">
        <v>396</v>
      </c>
      <c r="B77" s="20">
        <v>1213</v>
      </c>
      <c r="C77" s="198" t="str">
        <f>VLOOKUP(B77,IF(A77="COMPOSICAO",S!$A:$D,I!$A:$D),2,FALSE)</f>
        <v>CARPINTEIRO DE FORMAS</v>
      </c>
      <c r="D77" s="198"/>
      <c r="E77" s="198"/>
      <c r="F77" s="198"/>
      <c r="G77" s="14" t="str">
        <f>VLOOKUP(B77,IF(A77="COMPOSICAO",S!$A:$D,I!$A:$D),3,FALSE)</f>
        <v>H</v>
      </c>
      <c r="H77" s="15">
        <v>1</v>
      </c>
      <c r="I77" s="15">
        <f>IF(A77="COMPOSICAO",VLOOKUP("TOTAL - "&amp;B77,COMPOSICAO_AUX_5!$A:$J,10,FALSE),VLOOKUP(B77,I!$A:$D,4,FALSE))</f>
        <v>14.93</v>
      </c>
      <c r="J77" s="238">
        <f t="shared" ref="J77:J84" si="2">TRUNC(H77*I77,2)</f>
        <v>14.93</v>
      </c>
      <c r="K77" s="200"/>
    </row>
    <row r="78" spans="1:13" ht="15" customHeight="1" x14ac:dyDescent="0.25">
      <c r="A78" s="14" t="s">
        <v>396</v>
      </c>
      <c r="B78" s="20">
        <v>37370</v>
      </c>
      <c r="C78" s="198" t="str">
        <f>VLOOKUP(B78,IF(A78="COMPOSICAO",S!$A:$D,I!$A:$D),2,FALSE)</f>
        <v>ALIMENTACAO - HORISTA (COLETADO CAIXA)</v>
      </c>
      <c r="D78" s="198"/>
      <c r="E78" s="198"/>
      <c r="F78" s="198"/>
      <c r="G78" s="14" t="str">
        <f>VLOOKUP(B78,IF(A78="COMPOSICAO",S!$A:$D,I!$A:$D),3,FALSE)</f>
        <v>H</v>
      </c>
      <c r="H78" s="15">
        <v>1</v>
      </c>
      <c r="I78" s="15">
        <f>IF(A78="COMPOSICAO",VLOOKUP("TOTAL - "&amp;B78,COMPOSICAO_AUX_5!$A:$J,10,FALSE),VLOOKUP(B78,I!$A:$D,4,FALSE))</f>
        <v>1.86</v>
      </c>
      <c r="J78" s="238">
        <f t="shared" si="2"/>
        <v>1.86</v>
      </c>
      <c r="K78" s="200"/>
    </row>
    <row r="79" spans="1:13" ht="15" customHeight="1" x14ac:dyDescent="0.25">
      <c r="A79" s="14" t="s">
        <v>396</v>
      </c>
      <c r="B79" s="20">
        <v>37371</v>
      </c>
      <c r="C79" s="198" t="str">
        <f>VLOOKUP(B79,IF(A79="COMPOSICAO",S!$A:$D,I!$A:$D),2,FALSE)</f>
        <v>TRANSPORTE - HORISTA (COLETADO CAIXA)</v>
      </c>
      <c r="D79" s="198"/>
      <c r="E79" s="198"/>
      <c r="F79" s="198"/>
      <c r="G79" s="14" t="str">
        <f>VLOOKUP(B79,IF(A79="COMPOSICAO",S!$A:$D,I!$A:$D),3,FALSE)</f>
        <v>H</v>
      </c>
      <c r="H79" s="15">
        <v>1</v>
      </c>
      <c r="I79" s="15">
        <f>IF(A79="COMPOSICAO",VLOOKUP("TOTAL - "&amp;B79,COMPOSICAO_AUX_5!$A:$J,10,FALSE),VLOOKUP(B79,I!$A:$D,4,FALSE))</f>
        <v>0.7</v>
      </c>
      <c r="J79" s="238">
        <f t="shared" si="2"/>
        <v>0.7</v>
      </c>
      <c r="K79" s="200"/>
    </row>
    <row r="80" spans="1:13" ht="15" customHeight="1" x14ac:dyDescent="0.25">
      <c r="A80" s="14" t="s">
        <v>396</v>
      </c>
      <c r="B80" s="20">
        <v>37372</v>
      </c>
      <c r="C80" s="198" t="str">
        <f>VLOOKUP(B80,IF(A80="COMPOSICAO",S!$A:$D,I!$A:$D),2,FALSE)</f>
        <v>EXAMES - HORISTA (COLETADO CAIXA)</v>
      </c>
      <c r="D80" s="198"/>
      <c r="E80" s="198"/>
      <c r="F80" s="198"/>
      <c r="G80" s="14" t="str">
        <f>VLOOKUP(B80,IF(A80="COMPOSICAO",S!$A:$D,I!$A:$D),3,FALSE)</f>
        <v>H</v>
      </c>
      <c r="H80" s="15">
        <v>1</v>
      </c>
      <c r="I80" s="15">
        <f>IF(A80="COMPOSICAO",VLOOKUP("TOTAL - "&amp;B80,COMPOSICAO_AUX_5!$A:$J,10,FALSE),VLOOKUP(B80,I!$A:$D,4,FALSE))</f>
        <v>0.55000000000000004</v>
      </c>
      <c r="J80" s="238">
        <f t="shared" si="2"/>
        <v>0.55000000000000004</v>
      </c>
      <c r="K80" s="200"/>
    </row>
    <row r="81" spans="1:13" ht="15" customHeight="1" x14ac:dyDescent="0.25">
      <c r="A81" s="14" t="s">
        <v>396</v>
      </c>
      <c r="B81" s="20">
        <v>37373</v>
      </c>
      <c r="C81" s="198" t="str">
        <f>VLOOKUP(B81,IF(A81="COMPOSICAO",S!$A:$D,I!$A:$D),2,FALSE)</f>
        <v>SEGURO - HORISTA (COLETADO CAIXA)</v>
      </c>
      <c r="D81" s="198"/>
      <c r="E81" s="198"/>
      <c r="F81" s="198"/>
      <c r="G81" s="14" t="str">
        <f>VLOOKUP(B81,IF(A81="COMPOSICAO",S!$A:$D,I!$A:$D),3,FALSE)</f>
        <v>H</v>
      </c>
      <c r="H81" s="15">
        <v>1</v>
      </c>
      <c r="I81" s="15">
        <f>IF(A81="COMPOSICAO",VLOOKUP("TOTAL - "&amp;B81,COMPOSICAO_AUX_5!$A:$J,10,FALSE),VLOOKUP(B81,I!$A:$D,4,FALSE))</f>
        <v>0.06</v>
      </c>
      <c r="J81" s="238">
        <f t="shared" si="2"/>
        <v>0.06</v>
      </c>
      <c r="K81" s="200"/>
    </row>
    <row r="82" spans="1:13" ht="45" customHeight="1" x14ac:dyDescent="0.25">
      <c r="A82" s="14" t="s">
        <v>396</v>
      </c>
      <c r="B82" s="20">
        <v>43459</v>
      </c>
      <c r="C82" s="198" t="str">
        <f>VLOOKUP(B82,IF(A82="COMPOSICAO",S!$A:$D,I!$A:$D),2,FALSE)</f>
        <v>FERRAMENTAS - FAMILIA CARPINTEIRO DE FORMAS - HORISTA (ENCARGOS COMPLEMENTARES - COLETADO CAIXA)</v>
      </c>
      <c r="D82" s="198"/>
      <c r="E82" s="198"/>
      <c r="F82" s="198"/>
      <c r="G82" s="14" t="str">
        <f>VLOOKUP(B82,IF(A82="COMPOSICAO",S!$A:$D,I!$A:$D),3,FALSE)</f>
        <v>H</v>
      </c>
      <c r="H82" s="15">
        <v>1</v>
      </c>
      <c r="I82" s="15">
        <f>IF(A82="COMPOSICAO",VLOOKUP("TOTAL - "&amp;B82,COMPOSICAO_AUX_5!$A:$J,10,FALSE),VLOOKUP(B82,I!$A:$D,4,FALSE))</f>
        <v>0.38</v>
      </c>
      <c r="J82" s="238">
        <f t="shared" si="2"/>
        <v>0.38</v>
      </c>
      <c r="K82" s="200"/>
    </row>
    <row r="83" spans="1:13" ht="30" customHeight="1" x14ac:dyDescent="0.25">
      <c r="A83" s="14" t="s">
        <v>396</v>
      </c>
      <c r="B83" s="20">
        <v>43483</v>
      </c>
      <c r="C83" s="198" t="str">
        <f>VLOOKUP(B83,IF(A83="COMPOSICAO",S!$A:$D,I!$A:$D),2,FALSE)</f>
        <v>EPI - FAMILIA CARPINTEIRO DE FORMAS - HORISTA (ENCARGOS COMPLEMENTARES - COLETADO CAIXA)</v>
      </c>
      <c r="D83" s="198"/>
      <c r="E83" s="198"/>
      <c r="F83" s="198"/>
      <c r="G83" s="14" t="str">
        <f>VLOOKUP(B83,IF(A83="COMPOSICAO",S!$A:$D,I!$A:$D),3,FALSE)</f>
        <v>H</v>
      </c>
      <c r="H83" s="15">
        <v>1</v>
      </c>
      <c r="I83" s="15">
        <f>IF(A83="COMPOSICAO",VLOOKUP("TOTAL - "&amp;B83,COMPOSICAO_AUX_5!$A:$J,10,FALSE),VLOOKUP(B83,I!$A:$D,4,FALSE))</f>
        <v>1.05</v>
      </c>
      <c r="J83" s="238">
        <f t="shared" si="2"/>
        <v>1.05</v>
      </c>
      <c r="K83" s="200"/>
    </row>
    <row r="84" spans="1:13" ht="30" customHeight="1" x14ac:dyDescent="0.25">
      <c r="A84" s="14" t="s">
        <v>391</v>
      </c>
      <c r="B84" s="20">
        <v>95330</v>
      </c>
      <c r="C84" s="198" t="str">
        <f>VLOOKUP(B84,IF(A84="COMPOSICAO",S!$A:$D,I!$A:$D),2,FALSE)</f>
        <v>CURSO DE CAPACITAÇÃO PARA CARPINTEIRO DE FÔRMAS (ENCARGOS COMPLEMENTARES) - HORISTA</v>
      </c>
      <c r="D84" s="198"/>
      <c r="E84" s="198"/>
      <c r="F84" s="198"/>
      <c r="G84" s="14" t="str">
        <f>VLOOKUP(B84,IF(A84="COMPOSICAO",S!$A:$D,I!$A:$D),3,FALSE)</f>
        <v>H</v>
      </c>
      <c r="H84" s="15">
        <v>1</v>
      </c>
      <c r="I84" s="15">
        <f>IF(A84="COMPOSICAO",VLOOKUP("TOTAL - "&amp;B84,COMPOSICAO_AUX_5!$A:$J,10,FALSE),VLOOKUP(B84,I!$A:$D,4,FALSE))</f>
        <v>0.12</v>
      </c>
      <c r="J84" s="238">
        <f t="shared" si="2"/>
        <v>0.12</v>
      </c>
      <c r="K84" s="200"/>
    </row>
    <row r="85" spans="1:13" ht="15" customHeight="1" x14ac:dyDescent="0.25">
      <c r="A85" s="23" t="s">
        <v>561</v>
      </c>
      <c r="B85" s="24"/>
      <c r="C85" s="24"/>
      <c r="D85" s="24"/>
      <c r="E85" s="24"/>
      <c r="F85" s="24"/>
      <c r="G85" s="25"/>
      <c r="H85" s="26"/>
      <c r="I85" s="27"/>
      <c r="J85" s="238">
        <f>SUM(J76:K84)</f>
        <v>19.649999999999999</v>
      </c>
      <c r="K85" s="200"/>
    </row>
    <row r="86" spans="1:13" ht="15" customHeight="1" x14ac:dyDescent="0.25">
      <c r="A86" s="4"/>
      <c r="B86" s="4"/>
      <c r="C86" s="4"/>
      <c r="D86" s="4"/>
      <c r="E86" s="4"/>
      <c r="F86" s="4"/>
      <c r="G86" s="4"/>
      <c r="H86" s="4"/>
      <c r="I86" s="4"/>
      <c r="J86" s="4"/>
      <c r="K86" s="4"/>
    </row>
    <row r="87" spans="1:13" ht="15" customHeight="1" x14ac:dyDescent="0.25">
      <c r="A87" s="10" t="s">
        <v>384</v>
      </c>
      <c r="B87" s="10" t="s">
        <v>34</v>
      </c>
      <c r="C87" s="239" t="s">
        <v>6</v>
      </c>
      <c r="D87" s="240"/>
      <c r="E87" s="240"/>
      <c r="F87" s="240"/>
      <c r="G87" s="7" t="s">
        <v>35</v>
      </c>
      <c r="H87" s="7" t="s">
        <v>385</v>
      </c>
      <c r="I87" s="7" t="s">
        <v>386</v>
      </c>
      <c r="J87" s="241" t="s">
        <v>8</v>
      </c>
      <c r="K87" s="242"/>
    </row>
    <row r="88" spans="1:13" ht="45" customHeight="1" x14ac:dyDescent="0.25">
      <c r="A88" s="7" t="s">
        <v>563</v>
      </c>
      <c r="B88" s="28">
        <v>91692</v>
      </c>
      <c r="C88" s="243" t="str">
        <f>VLOOKUP(B88,S!$A:$D,2,FALSE)</f>
        <v>SERRA CIRCULAR DE BANCADA COM MOTOR ELÉTRICO POTÊNCIA DE 5HP, COM COIFA PARA DISCO 10" - CHP DIURNO. AF_08/2015</v>
      </c>
      <c r="D88" s="243"/>
      <c r="E88" s="243"/>
      <c r="F88" s="244"/>
      <c r="G88" s="7" t="str">
        <f>VLOOKUP(B88,S!$A:$D,3,FALSE)</f>
        <v>CHP</v>
      </c>
      <c r="H88" s="21"/>
      <c r="I88" s="21">
        <f>J94</f>
        <v>26.959999999999997</v>
      </c>
      <c r="J88" s="245"/>
      <c r="K88" s="246"/>
      <c r="L88" s="21">
        <f>VLOOKUP(B88,S!$A:$D,4,FALSE)</f>
        <v>26.96</v>
      </c>
      <c r="M88" s="7" t="str">
        <f>IF(ROUND((L88-I88),2)=0,"OK, confere com a tabela.",IF(ROUND((L88-I88),2)&lt;0,"ACIMA ("&amp;TEXT(ROUND(I88*100/L88,4),"0,0000")&amp;" %) da tabela.","ABAIXO ("&amp;TEXT(ROUND(I88*100/L88,4),"0,0000")&amp;" %) da tabela."))</f>
        <v>OK, confere com a tabela.</v>
      </c>
    </row>
    <row r="89" spans="1:13" ht="30" customHeight="1" x14ac:dyDescent="0.25">
      <c r="A89" s="14" t="s">
        <v>391</v>
      </c>
      <c r="B89" s="20">
        <v>88297</v>
      </c>
      <c r="C89" s="198" t="str">
        <f>VLOOKUP(B89,IF(A89="COMPOSICAO",S!$A:$D,I!$A:$D),2,FALSE)</f>
        <v>OPERADOR DE MÁQUINAS E EQUIPAMENTOS COM ENCARGOS COMPLEMENTARES</v>
      </c>
      <c r="D89" s="198"/>
      <c r="E89" s="198"/>
      <c r="F89" s="198"/>
      <c r="G89" s="14" t="str">
        <f>VLOOKUP(B89,IF(A89="COMPOSICAO",S!$A:$D,I!$A:$D),3,FALSE)</f>
        <v>H</v>
      </c>
      <c r="H89" s="15">
        <v>1</v>
      </c>
      <c r="I89" s="15">
        <f>IF(A89="COMPOSICAO",VLOOKUP("TOTAL - "&amp;B89,COMPOSICAO_AUX_5!$A:$J,10,FALSE),VLOOKUP(B89,I!$A:$D,4,FALSE))</f>
        <v>24.4</v>
      </c>
      <c r="J89" s="238">
        <f>TRUNC(H89*I89,2)</f>
        <v>24.4</v>
      </c>
      <c r="K89" s="200"/>
    </row>
    <row r="90" spans="1:13" ht="45" customHeight="1" x14ac:dyDescent="0.25">
      <c r="A90" s="14" t="s">
        <v>391</v>
      </c>
      <c r="B90" s="20">
        <v>91688</v>
      </c>
      <c r="C90" s="198" t="str">
        <f>VLOOKUP(B90,IF(A90="COMPOSICAO",S!$A:$D,I!$A:$D),2,FALSE)</f>
        <v>SERRA CIRCULAR DE BANCADA COM MOTOR ELÉTRICO POTÊNCIA DE 5HP, COM COIFA PARA DISCO 10" - DEPRECIAÇÃO. AF_08/2015</v>
      </c>
      <c r="D90" s="198"/>
      <c r="E90" s="198"/>
      <c r="F90" s="198"/>
      <c r="G90" s="14" t="str">
        <f>VLOOKUP(B90,IF(A90="COMPOSICAO",S!$A:$D,I!$A:$D),3,FALSE)</f>
        <v>H</v>
      </c>
      <c r="H90" s="15">
        <v>1</v>
      </c>
      <c r="I90" s="15">
        <f>IF(A90="COMPOSICAO",VLOOKUP("TOTAL - "&amp;B90,COMPOSICAO_AUX_5!$A:$J,10,FALSE),VLOOKUP(B90,I!$A:$D,4,FALSE))</f>
        <v>0.09</v>
      </c>
      <c r="J90" s="238">
        <f>TRUNC(H90*I90,2)</f>
        <v>0.09</v>
      </c>
      <c r="K90" s="200"/>
    </row>
    <row r="91" spans="1:13" ht="45" customHeight="1" x14ac:dyDescent="0.25">
      <c r="A91" s="14" t="s">
        <v>391</v>
      </c>
      <c r="B91" s="20">
        <v>91689</v>
      </c>
      <c r="C91" s="198" t="str">
        <f>VLOOKUP(B91,IF(A91="COMPOSICAO",S!$A:$D,I!$A:$D),2,FALSE)</f>
        <v>SERRA CIRCULAR DE BANCADA COM MOTOR ELÉTRICO POTÊNCIA DE 5HP, COM COIFA PARA DISCO 10" - JUROS. AF_08/2015</v>
      </c>
      <c r="D91" s="198"/>
      <c r="E91" s="198"/>
      <c r="F91" s="198"/>
      <c r="G91" s="14" t="str">
        <f>VLOOKUP(B91,IF(A91="COMPOSICAO",S!$A:$D,I!$A:$D),3,FALSE)</f>
        <v>H</v>
      </c>
      <c r="H91" s="15">
        <v>1</v>
      </c>
      <c r="I91" s="15">
        <f>IF(A91="COMPOSICAO",VLOOKUP("TOTAL - "&amp;B91,COMPOSICAO_AUX_5!$A:$J,10,FALSE),VLOOKUP(B91,I!$A:$D,4,FALSE))</f>
        <v>0.01</v>
      </c>
      <c r="J91" s="238">
        <f>TRUNC(H91*I91,2)</f>
        <v>0.01</v>
      </c>
      <c r="K91" s="200"/>
    </row>
    <row r="92" spans="1:13" ht="45" customHeight="1" x14ac:dyDescent="0.25">
      <c r="A92" s="14" t="s">
        <v>391</v>
      </c>
      <c r="B92" s="20">
        <v>91690</v>
      </c>
      <c r="C92" s="198" t="str">
        <f>VLOOKUP(B92,IF(A92="COMPOSICAO",S!$A:$D,I!$A:$D),2,FALSE)</f>
        <v>SERRA CIRCULAR DE BANCADA COM MOTOR ELÉTRICO POTÊNCIA DE 5HP, COM COIFA PARA DISCO 10" - MANUTENÇÃO. AF_08/2015</v>
      </c>
      <c r="D92" s="198"/>
      <c r="E92" s="198"/>
      <c r="F92" s="198"/>
      <c r="G92" s="14" t="str">
        <f>VLOOKUP(B92,IF(A92="COMPOSICAO",S!$A:$D,I!$A:$D),3,FALSE)</f>
        <v>H</v>
      </c>
      <c r="H92" s="15">
        <v>1</v>
      </c>
      <c r="I92" s="15">
        <f>IF(A92="COMPOSICAO",VLOOKUP("TOTAL - "&amp;B92,COMPOSICAO_AUX_5!$A:$J,10,FALSE),VLOOKUP(B92,I!$A:$D,4,FALSE))</f>
        <v>0.06</v>
      </c>
      <c r="J92" s="238">
        <f>TRUNC(H92*I92,2)</f>
        <v>0.06</v>
      </c>
      <c r="K92" s="200"/>
    </row>
    <row r="93" spans="1:13" ht="45" customHeight="1" x14ac:dyDescent="0.25">
      <c r="A93" s="14" t="s">
        <v>391</v>
      </c>
      <c r="B93" s="20">
        <v>91691</v>
      </c>
      <c r="C93" s="198" t="str">
        <f>VLOOKUP(B93,IF(A93="COMPOSICAO",S!$A:$D,I!$A:$D),2,FALSE)</f>
        <v>SERRA CIRCULAR DE BANCADA COM MOTOR ELÉTRICO POTÊNCIA DE 5HP, COM COIFA PARA DISCO 10" - MATERIAIS NA OPERAÇÃO. AF_08/2015</v>
      </c>
      <c r="D93" s="198"/>
      <c r="E93" s="198"/>
      <c r="F93" s="198"/>
      <c r="G93" s="14" t="str">
        <f>VLOOKUP(B93,IF(A93="COMPOSICAO",S!$A:$D,I!$A:$D),3,FALSE)</f>
        <v>H</v>
      </c>
      <c r="H93" s="15">
        <v>1</v>
      </c>
      <c r="I93" s="15">
        <f>IF(A93="COMPOSICAO",VLOOKUP("TOTAL - "&amp;B93,COMPOSICAO_AUX_5!$A:$J,10,FALSE),VLOOKUP(B93,I!$A:$D,4,FALSE))</f>
        <v>2.4</v>
      </c>
      <c r="J93" s="238">
        <f>TRUNC(H93*I93,2)</f>
        <v>2.4</v>
      </c>
      <c r="K93" s="200"/>
    </row>
    <row r="94" spans="1:13" ht="15" customHeight="1" x14ac:dyDescent="0.25">
      <c r="A94" s="23" t="s">
        <v>564</v>
      </c>
      <c r="B94" s="24"/>
      <c r="C94" s="24"/>
      <c r="D94" s="24"/>
      <c r="E94" s="24"/>
      <c r="F94" s="24"/>
      <c r="G94" s="25"/>
      <c r="H94" s="26"/>
      <c r="I94" s="27"/>
      <c r="J94" s="238">
        <f>SUM(J88:K93)</f>
        <v>26.959999999999997</v>
      </c>
      <c r="K94" s="200"/>
    </row>
    <row r="95" spans="1:13" ht="15" customHeight="1" x14ac:dyDescent="0.25">
      <c r="A95" s="4"/>
      <c r="B95" s="4"/>
      <c r="C95" s="4"/>
      <c r="D95" s="4"/>
      <c r="E95" s="4"/>
      <c r="F95" s="4"/>
      <c r="G95" s="4"/>
      <c r="H95" s="4"/>
      <c r="I95" s="4"/>
      <c r="J95" s="4"/>
      <c r="K95" s="4"/>
    </row>
    <row r="96" spans="1:13" ht="15" customHeight="1" x14ac:dyDescent="0.25">
      <c r="A96" s="10" t="s">
        <v>384</v>
      </c>
      <c r="B96" s="10" t="s">
        <v>34</v>
      </c>
      <c r="C96" s="239" t="s">
        <v>6</v>
      </c>
      <c r="D96" s="240"/>
      <c r="E96" s="240"/>
      <c r="F96" s="240"/>
      <c r="G96" s="7" t="s">
        <v>35</v>
      </c>
      <c r="H96" s="7" t="s">
        <v>385</v>
      </c>
      <c r="I96" s="7" t="s">
        <v>386</v>
      </c>
      <c r="J96" s="241" t="s">
        <v>8</v>
      </c>
      <c r="K96" s="242"/>
    </row>
    <row r="97" spans="1:13" ht="45" customHeight="1" x14ac:dyDescent="0.25">
      <c r="A97" s="7" t="s">
        <v>563</v>
      </c>
      <c r="B97" s="28">
        <v>91693</v>
      </c>
      <c r="C97" s="243" t="str">
        <f>VLOOKUP(B97,S!$A:$D,2,FALSE)</f>
        <v>SERRA CIRCULAR DE BANCADA COM MOTOR ELÉTRICO POTÊNCIA DE 5HP, COM COIFA PARA DISCO 10" - CHI DIURNO. AF_08/2015</v>
      </c>
      <c r="D97" s="243"/>
      <c r="E97" s="243"/>
      <c r="F97" s="244"/>
      <c r="G97" s="7" t="str">
        <f>VLOOKUP(B97,S!$A:$D,3,FALSE)</f>
        <v>CHI</v>
      </c>
      <c r="H97" s="21"/>
      <c r="I97" s="21">
        <f>J101</f>
        <v>24.5</v>
      </c>
      <c r="J97" s="245"/>
      <c r="K97" s="246"/>
      <c r="L97" s="21">
        <f>VLOOKUP(B97,S!$A:$D,4,FALSE)</f>
        <v>24.5</v>
      </c>
      <c r="M97" s="7" t="str">
        <f>IF(ROUND((L97-I97),2)=0,"OK, confere com a tabela.",IF(ROUND((L97-I97),2)&lt;0,"ACIMA ("&amp;TEXT(ROUND(I97*100/L97,4),"0,0000")&amp;" %) da tabela.","ABAIXO ("&amp;TEXT(ROUND(I97*100/L97,4),"0,0000")&amp;" %) da tabela."))</f>
        <v>OK, confere com a tabela.</v>
      </c>
    </row>
    <row r="98" spans="1:13" ht="30" customHeight="1" x14ac:dyDescent="0.25">
      <c r="A98" s="14" t="s">
        <v>391</v>
      </c>
      <c r="B98" s="20">
        <v>88297</v>
      </c>
      <c r="C98" s="198" t="str">
        <f>VLOOKUP(B98,IF(A98="COMPOSICAO",S!$A:$D,I!$A:$D),2,FALSE)</f>
        <v>OPERADOR DE MÁQUINAS E EQUIPAMENTOS COM ENCARGOS COMPLEMENTARES</v>
      </c>
      <c r="D98" s="198"/>
      <c r="E98" s="198"/>
      <c r="F98" s="198"/>
      <c r="G98" s="14" t="str">
        <f>VLOOKUP(B98,IF(A98="COMPOSICAO",S!$A:$D,I!$A:$D),3,FALSE)</f>
        <v>H</v>
      </c>
      <c r="H98" s="15">
        <v>1</v>
      </c>
      <c r="I98" s="15">
        <f>IF(A98="COMPOSICAO",VLOOKUP("TOTAL - "&amp;B98,COMPOSICAO_AUX_5!$A:$J,10,FALSE),VLOOKUP(B98,I!$A:$D,4,FALSE))</f>
        <v>24.4</v>
      </c>
      <c r="J98" s="238">
        <f>TRUNC(H98*I98,2)</f>
        <v>24.4</v>
      </c>
      <c r="K98" s="200"/>
    </row>
    <row r="99" spans="1:13" ht="45" customHeight="1" x14ac:dyDescent="0.25">
      <c r="A99" s="14" t="s">
        <v>391</v>
      </c>
      <c r="B99" s="20">
        <v>91688</v>
      </c>
      <c r="C99" s="198" t="str">
        <f>VLOOKUP(B99,IF(A99="COMPOSICAO",S!$A:$D,I!$A:$D),2,FALSE)</f>
        <v>SERRA CIRCULAR DE BANCADA COM MOTOR ELÉTRICO POTÊNCIA DE 5HP, COM COIFA PARA DISCO 10" - DEPRECIAÇÃO. AF_08/2015</v>
      </c>
      <c r="D99" s="198"/>
      <c r="E99" s="198"/>
      <c r="F99" s="198"/>
      <c r="G99" s="14" t="str">
        <f>VLOOKUP(B99,IF(A99="COMPOSICAO",S!$A:$D,I!$A:$D),3,FALSE)</f>
        <v>H</v>
      </c>
      <c r="H99" s="15">
        <v>1</v>
      </c>
      <c r="I99" s="15">
        <f>IF(A99="COMPOSICAO",VLOOKUP("TOTAL - "&amp;B99,COMPOSICAO_AUX_5!$A:$J,10,FALSE),VLOOKUP(B99,I!$A:$D,4,FALSE))</f>
        <v>0.09</v>
      </c>
      <c r="J99" s="238">
        <f>TRUNC(H99*I99,2)</f>
        <v>0.09</v>
      </c>
      <c r="K99" s="200"/>
    </row>
    <row r="100" spans="1:13" ht="45" customHeight="1" x14ac:dyDescent="0.25">
      <c r="A100" s="14" t="s">
        <v>391</v>
      </c>
      <c r="B100" s="20">
        <v>91689</v>
      </c>
      <c r="C100" s="198" t="str">
        <f>VLOOKUP(B100,IF(A100="COMPOSICAO",S!$A:$D,I!$A:$D),2,FALSE)</f>
        <v>SERRA CIRCULAR DE BANCADA COM MOTOR ELÉTRICO POTÊNCIA DE 5HP, COM COIFA PARA DISCO 10" - JUROS. AF_08/2015</v>
      </c>
      <c r="D100" s="198"/>
      <c r="E100" s="198"/>
      <c r="F100" s="198"/>
      <c r="G100" s="14" t="str">
        <f>VLOOKUP(B100,IF(A100="COMPOSICAO",S!$A:$D,I!$A:$D),3,FALSE)</f>
        <v>H</v>
      </c>
      <c r="H100" s="15">
        <v>1</v>
      </c>
      <c r="I100" s="15">
        <f>IF(A100="COMPOSICAO",VLOOKUP("TOTAL - "&amp;B100,COMPOSICAO_AUX_5!$A:$J,10,FALSE),VLOOKUP(B100,I!$A:$D,4,FALSE))</f>
        <v>0.01</v>
      </c>
      <c r="J100" s="238">
        <f>TRUNC(H100*I100,2)</f>
        <v>0.01</v>
      </c>
      <c r="K100" s="200"/>
    </row>
    <row r="101" spans="1:13" ht="15" customHeight="1" x14ac:dyDescent="0.25">
      <c r="A101" s="23" t="s">
        <v>565</v>
      </c>
      <c r="B101" s="24"/>
      <c r="C101" s="24"/>
      <c r="D101" s="24"/>
      <c r="E101" s="24"/>
      <c r="F101" s="24"/>
      <c r="G101" s="25"/>
      <c r="H101" s="26"/>
      <c r="I101" s="27"/>
      <c r="J101" s="238">
        <f>SUM(J97:K100)</f>
        <v>24.5</v>
      </c>
      <c r="K101" s="200"/>
    </row>
    <row r="102" spans="1:13" ht="15" customHeight="1" x14ac:dyDescent="0.25">
      <c r="A102" s="4"/>
      <c r="B102" s="4"/>
      <c r="C102" s="4"/>
      <c r="D102" s="4"/>
      <c r="E102" s="4"/>
      <c r="F102" s="4"/>
      <c r="G102" s="4"/>
      <c r="H102" s="4"/>
      <c r="I102" s="4"/>
      <c r="J102" s="4"/>
      <c r="K102" s="4"/>
    </row>
    <row r="103" spans="1:13" ht="15" customHeight="1" x14ac:dyDescent="0.25">
      <c r="A103" s="10" t="s">
        <v>384</v>
      </c>
      <c r="B103" s="10" t="s">
        <v>34</v>
      </c>
      <c r="C103" s="239" t="s">
        <v>6</v>
      </c>
      <c r="D103" s="240"/>
      <c r="E103" s="240"/>
      <c r="F103" s="240"/>
      <c r="G103" s="7" t="s">
        <v>35</v>
      </c>
      <c r="H103" s="7" t="s">
        <v>385</v>
      </c>
      <c r="I103" s="7" t="s">
        <v>386</v>
      </c>
      <c r="J103" s="241" t="s">
        <v>8</v>
      </c>
      <c r="K103" s="242"/>
    </row>
    <row r="104" spans="1:13" ht="30" customHeight="1" x14ac:dyDescent="0.25">
      <c r="A104" s="7" t="s">
        <v>387</v>
      </c>
      <c r="B104" s="28">
        <v>88238</v>
      </c>
      <c r="C104" s="243" t="str">
        <f>VLOOKUP(B104,S!$A:$D,2,FALSE)</f>
        <v>AJUDANTE DE ARMADOR COM ENCARGOS COMPLEMENTARES</v>
      </c>
      <c r="D104" s="243"/>
      <c r="E104" s="243"/>
      <c r="F104" s="244"/>
      <c r="G104" s="7" t="str">
        <f>VLOOKUP(B104,S!$A:$D,3,FALSE)</f>
        <v>H</v>
      </c>
      <c r="H104" s="21"/>
      <c r="I104" s="21">
        <f>J113</f>
        <v>15.19</v>
      </c>
      <c r="J104" s="245"/>
      <c r="K104" s="246"/>
      <c r="L104" s="21">
        <f>VLOOKUP(B104,S!$A:$D,4,FALSE)</f>
        <v>15.19</v>
      </c>
      <c r="M104" s="7" t="str">
        <f>IF(ROUND((L104-I104),2)=0,"OK, confere com a tabela.",IF(ROUND((L104-I104),2)&lt;0,"ACIMA ("&amp;TEXT(ROUND(I104*100/L104,4),"0,0000")&amp;" %) da tabela.","ABAIXO ("&amp;TEXT(ROUND(I104*100/L104,4),"0,0000")&amp;" %) da tabela."))</f>
        <v>OK, confere com a tabela.</v>
      </c>
    </row>
    <row r="105" spans="1:13" ht="15" customHeight="1" x14ac:dyDescent="0.25">
      <c r="A105" s="14" t="s">
        <v>396</v>
      </c>
      <c r="B105" s="20">
        <v>6114</v>
      </c>
      <c r="C105" s="198" t="str">
        <f>VLOOKUP(B105,IF(A105="COMPOSICAO",S!$A:$D,I!$A:$D),2,FALSE)</f>
        <v>AJUDANTE DE ARMADOR</v>
      </c>
      <c r="D105" s="198"/>
      <c r="E105" s="198"/>
      <c r="F105" s="198"/>
      <c r="G105" s="14" t="str">
        <f>VLOOKUP(B105,IF(A105="COMPOSICAO",S!$A:$D,I!$A:$D),3,FALSE)</f>
        <v>H</v>
      </c>
      <c r="H105" s="15">
        <v>1</v>
      </c>
      <c r="I105" s="15">
        <f>IF(A105="COMPOSICAO",VLOOKUP("TOTAL - "&amp;B105,COMPOSICAO_AUX_5!$A:$J,10,FALSE),VLOOKUP(B105,I!$A:$D,4,FALSE))</f>
        <v>10.41</v>
      </c>
      <c r="J105" s="238">
        <f t="shared" ref="J105:J112" si="3">TRUNC(H105*I105,2)</f>
        <v>10.41</v>
      </c>
      <c r="K105" s="200"/>
    </row>
    <row r="106" spans="1:13" ht="15" customHeight="1" x14ac:dyDescent="0.25">
      <c r="A106" s="14" t="s">
        <v>396</v>
      </c>
      <c r="B106" s="20">
        <v>37370</v>
      </c>
      <c r="C106" s="198" t="str">
        <f>VLOOKUP(B106,IF(A106="COMPOSICAO",S!$A:$D,I!$A:$D),2,FALSE)</f>
        <v>ALIMENTACAO - HORISTA (COLETADO CAIXA)</v>
      </c>
      <c r="D106" s="198"/>
      <c r="E106" s="198"/>
      <c r="F106" s="198"/>
      <c r="G106" s="14" t="str">
        <f>VLOOKUP(B106,IF(A106="COMPOSICAO",S!$A:$D,I!$A:$D),3,FALSE)</f>
        <v>H</v>
      </c>
      <c r="H106" s="15">
        <v>1</v>
      </c>
      <c r="I106" s="15">
        <f>IF(A106="COMPOSICAO",VLOOKUP("TOTAL - "&amp;B106,COMPOSICAO_AUX_5!$A:$J,10,FALSE),VLOOKUP(B106,I!$A:$D,4,FALSE))</f>
        <v>1.86</v>
      </c>
      <c r="J106" s="238">
        <f t="shared" si="3"/>
        <v>1.86</v>
      </c>
      <c r="K106" s="200"/>
    </row>
    <row r="107" spans="1:13" ht="15" customHeight="1" x14ac:dyDescent="0.25">
      <c r="A107" s="14" t="s">
        <v>396</v>
      </c>
      <c r="B107" s="20">
        <v>37371</v>
      </c>
      <c r="C107" s="198" t="str">
        <f>VLOOKUP(B107,IF(A107="COMPOSICAO",S!$A:$D,I!$A:$D),2,FALSE)</f>
        <v>TRANSPORTE - HORISTA (COLETADO CAIXA)</v>
      </c>
      <c r="D107" s="198"/>
      <c r="E107" s="198"/>
      <c r="F107" s="198"/>
      <c r="G107" s="14" t="str">
        <f>VLOOKUP(B107,IF(A107="COMPOSICAO",S!$A:$D,I!$A:$D),3,FALSE)</f>
        <v>H</v>
      </c>
      <c r="H107" s="15">
        <v>1</v>
      </c>
      <c r="I107" s="15">
        <f>IF(A107="COMPOSICAO",VLOOKUP("TOTAL - "&amp;B107,COMPOSICAO_AUX_5!$A:$J,10,FALSE),VLOOKUP(B107,I!$A:$D,4,FALSE))</f>
        <v>0.7</v>
      </c>
      <c r="J107" s="238">
        <f t="shared" si="3"/>
        <v>0.7</v>
      </c>
      <c r="K107" s="200"/>
    </row>
    <row r="108" spans="1:13" ht="15" customHeight="1" x14ac:dyDescent="0.25">
      <c r="A108" s="14" t="s">
        <v>396</v>
      </c>
      <c r="B108" s="20">
        <v>37372</v>
      </c>
      <c r="C108" s="198" t="str">
        <f>VLOOKUP(B108,IF(A108="COMPOSICAO",S!$A:$D,I!$A:$D),2,FALSE)</f>
        <v>EXAMES - HORISTA (COLETADO CAIXA)</v>
      </c>
      <c r="D108" s="198"/>
      <c r="E108" s="198"/>
      <c r="F108" s="198"/>
      <c r="G108" s="14" t="str">
        <f>VLOOKUP(B108,IF(A108="COMPOSICAO",S!$A:$D,I!$A:$D),3,FALSE)</f>
        <v>H</v>
      </c>
      <c r="H108" s="15">
        <v>1</v>
      </c>
      <c r="I108" s="15">
        <f>IF(A108="COMPOSICAO",VLOOKUP("TOTAL - "&amp;B108,COMPOSICAO_AUX_5!$A:$J,10,FALSE),VLOOKUP(B108,I!$A:$D,4,FALSE))</f>
        <v>0.55000000000000004</v>
      </c>
      <c r="J108" s="238">
        <f t="shared" si="3"/>
        <v>0.55000000000000004</v>
      </c>
      <c r="K108" s="200"/>
    </row>
    <row r="109" spans="1:13" ht="15" customHeight="1" x14ac:dyDescent="0.25">
      <c r="A109" s="14" t="s">
        <v>396</v>
      </c>
      <c r="B109" s="20">
        <v>37373</v>
      </c>
      <c r="C109" s="198" t="str">
        <f>VLOOKUP(B109,IF(A109="COMPOSICAO",S!$A:$D,I!$A:$D),2,FALSE)</f>
        <v>SEGURO - HORISTA (COLETADO CAIXA)</v>
      </c>
      <c r="D109" s="198"/>
      <c r="E109" s="198"/>
      <c r="F109" s="198"/>
      <c r="G109" s="14" t="str">
        <f>VLOOKUP(B109,IF(A109="COMPOSICAO",S!$A:$D,I!$A:$D),3,FALSE)</f>
        <v>H</v>
      </c>
      <c r="H109" s="15">
        <v>1</v>
      </c>
      <c r="I109" s="15">
        <f>IF(A109="COMPOSICAO",VLOOKUP("TOTAL - "&amp;B109,COMPOSICAO_AUX_5!$A:$J,10,FALSE),VLOOKUP(B109,I!$A:$D,4,FALSE))</f>
        <v>0.06</v>
      </c>
      <c r="J109" s="238">
        <f t="shared" si="3"/>
        <v>0.06</v>
      </c>
      <c r="K109" s="200"/>
    </row>
    <row r="110" spans="1:13" ht="30" customHeight="1" x14ac:dyDescent="0.25">
      <c r="A110" s="14" t="s">
        <v>396</v>
      </c>
      <c r="B110" s="20">
        <v>43465</v>
      </c>
      <c r="C110" s="198" t="str">
        <f>VLOOKUP(B110,IF(A110="COMPOSICAO",S!$A:$D,I!$A:$D),2,FALSE)</f>
        <v>FERRAMENTAS - FAMILIA PEDREIRO - HORISTA (ENCARGOS COMPLEMENTARES - COLETADO CAIXA)</v>
      </c>
      <c r="D110" s="198"/>
      <c r="E110" s="198"/>
      <c r="F110" s="198"/>
      <c r="G110" s="14" t="str">
        <f>VLOOKUP(B110,IF(A110="COMPOSICAO",S!$A:$D,I!$A:$D),3,FALSE)</f>
        <v>H</v>
      </c>
      <c r="H110" s="15">
        <v>1</v>
      </c>
      <c r="I110" s="15">
        <f>IF(A110="COMPOSICAO",VLOOKUP("TOTAL - "&amp;B110,COMPOSICAO_AUX_5!$A:$J,10,FALSE),VLOOKUP(B110,I!$A:$D,4,FALSE))</f>
        <v>0.57999999999999996</v>
      </c>
      <c r="J110" s="238">
        <f t="shared" si="3"/>
        <v>0.57999999999999996</v>
      </c>
      <c r="K110" s="200"/>
    </row>
    <row r="111" spans="1:13" ht="30" customHeight="1" x14ac:dyDescent="0.25">
      <c r="A111" s="14" t="s">
        <v>396</v>
      </c>
      <c r="B111" s="20">
        <v>43489</v>
      </c>
      <c r="C111" s="198" t="str">
        <f>VLOOKUP(B111,IF(A111="COMPOSICAO",S!$A:$D,I!$A:$D),2,FALSE)</f>
        <v>EPI - FAMILIA PEDREIRO - HORISTA (ENCARGOS COMPLEMENTARES - COLETADO CAIXA)</v>
      </c>
      <c r="D111" s="198"/>
      <c r="E111" s="198"/>
      <c r="F111" s="198"/>
      <c r="G111" s="14" t="str">
        <f>VLOOKUP(B111,IF(A111="COMPOSICAO",S!$A:$D,I!$A:$D),3,FALSE)</f>
        <v>H</v>
      </c>
      <c r="H111" s="15">
        <v>1</v>
      </c>
      <c r="I111" s="15">
        <f>IF(A111="COMPOSICAO",VLOOKUP("TOTAL - "&amp;B111,COMPOSICAO_AUX_5!$A:$J,10,FALSE),VLOOKUP(B111,I!$A:$D,4,FALSE))</f>
        <v>0.95</v>
      </c>
      <c r="J111" s="238">
        <f t="shared" si="3"/>
        <v>0.95</v>
      </c>
      <c r="K111" s="200"/>
    </row>
    <row r="112" spans="1:13" ht="30" customHeight="1" x14ac:dyDescent="0.25">
      <c r="A112" s="14" t="s">
        <v>391</v>
      </c>
      <c r="B112" s="20">
        <v>95308</v>
      </c>
      <c r="C112" s="198" t="str">
        <f>VLOOKUP(B112,IF(A112="COMPOSICAO",S!$A:$D,I!$A:$D),2,FALSE)</f>
        <v>CURSO DE CAPACITAÇÃO PARA AJUDANTE DE ARMADOR (ENCARGOS COMPLEMENTARES) - HORISTA</v>
      </c>
      <c r="D112" s="198"/>
      <c r="E112" s="198"/>
      <c r="F112" s="198"/>
      <c r="G112" s="14" t="str">
        <f>VLOOKUP(B112,IF(A112="COMPOSICAO",S!$A:$D,I!$A:$D),3,FALSE)</f>
        <v>H</v>
      </c>
      <c r="H112" s="15">
        <v>1</v>
      </c>
      <c r="I112" s="15">
        <f>IF(A112="COMPOSICAO",VLOOKUP("TOTAL - "&amp;B112,COMPOSICAO_AUX_5!$A:$J,10,FALSE),VLOOKUP(B112,I!$A:$D,4,FALSE))</f>
        <v>0.08</v>
      </c>
      <c r="J112" s="238">
        <f t="shared" si="3"/>
        <v>0.08</v>
      </c>
      <c r="K112" s="200"/>
    </row>
    <row r="113" spans="1:13" ht="15" customHeight="1" x14ac:dyDescent="0.25">
      <c r="A113" s="23" t="s">
        <v>760</v>
      </c>
      <c r="B113" s="24"/>
      <c r="C113" s="24"/>
      <c r="D113" s="24"/>
      <c r="E113" s="24"/>
      <c r="F113" s="24"/>
      <c r="G113" s="25"/>
      <c r="H113" s="26"/>
      <c r="I113" s="27"/>
      <c r="J113" s="238">
        <f>SUM(J104:K112)</f>
        <v>15.19</v>
      </c>
      <c r="K113" s="200"/>
    </row>
    <row r="114" spans="1:13" ht="15" customHeight="1" x14ac:dyDescent="0.25">
      <c r="A114" s="4"/>
      <c r="B114" s="4"/>
      <c r="C114" s="4"/>
      <c r="D114" s="4"/>
      <c r="E114" s="4"/>
      <c r="F114" s="4"/>
      <c r="G114" s="4"/>
      <c r="H114" s="4"/>
      <c r="I114" s="4"/>
      <c r="J114" s="4"/>
      <c r="K114" s="4"/>
    </row>
    <row r="115" spans="1:13" ht="15" customHeight="1" x14ac:dyDescent="0.25">
      <c r="A115" s="10" t="s">
        <v>384</v>
      </c>
      <c r="B115" s="10" t="s">
        <v>34</v>
      </c>
      <c r="C115" s="239" t="s">
        <v>6</v>
      </c>
      <c r="D115" s="240"/>
      <c r="E115" s="240"/>
      <c r="F115" s="240"/>
      <c r="G115" s="7" t="s">
        <v>35</v>
      </c>
      <c r="H115" s="7" t="s">
        <v>385</v>
      </c>
      <c r="I115" s="7" t="s">
        <v>386</v>
      </c>
      <c r="J115" s="241" t="s">
        <v>8</v>
      </c>
      <c r="K115" s="242"/>
    </row>
    <row r="116" spans="1:13" ht="15" customHeight="1" x14ac:dyDescent="0.25">
      <c r="A116" s="7" t="s">
        <v>387</v>
      </c>
      <c r="B116" s="28">
        <v>88245</v>
      </c>
      <c r="C116" s="243" t="str">
        <f>VLOOKUP(B116,S!$A:$D,2,FALSE)</f>
        <v>ARMADOR COM ENCARGOS COMPLEMENTARES</v>
      </c>
      <c r="D116" s="243"/>
      <c r="E116" s="243"/>
      <c r="F116" s="244"/>
      <c r="G116" s="7" t="str">
        <f>VLOOKUP(B116,S!$A:$D,3,FALSE)</f>
        <v>H</v>
      </c>
      <c r="H116" s="21"/>
      <c r="I116" s="21">
        <f>J125</f>
        <v>19.749999999999996</v>
      </c>
      <c r="J116" s="245"/>
      <c r="K116" s="246"/>
      <c r="L116" s="21">
        <f>VLOOKUP(B116,S!$A:$D,4,FALSE)</f>
        <v>19.75</v>
      </c>
      <c r="M116" s="7" t="str">
        <f>IF(ROUND((L116-I116),2)=0,"OK, confere com a tabela.",IF(ROUND((L116-I116),2)&lt;0,"ACIMA ("&amp;TEXT(ROUND(I116*100/L116,4),"0,0000")&amp;" %) da tabela.","ABAIXO ("&amp;TEXT(ROUND(I116*100/L116,4),"0,0000")&amp;" %) da tabela."))</f>
        <v>OK, confere com a tabela.</v>
      </c>
    </row>
    <row r="117" spans="1:13" ht="15" customHeight="1" x14ac:dyDescent="0.25">
      <c r="A117" s="14" t="s">
        <v>396</v>
      </c>
      <c r="B117" s="20">
        <v>378</v>
      </c>
      <c r="C117" s="198" t="str">
        <f>VLOOKUP(B117,IF(A117="COMPOSICAO",S!$A:$D,I!$A:$D),2,FALSE)</f>
        <v>ARMADOR</v>
      </c>
      <c r="D117" s="198"/>
      <c r="E117" s="198"/>
      <c r="F117" s="198"/>
      <c r="G117" s="14" t="str">
        <f>VLOOKUP(B117,IF(A117="COMPOSICAO",S!$A:$D,I!$A:$D),3,FALSE)</f>
        <v>H</v>
      </c>
      <c r="H117" s="15">
        <v>1</v>
      </c>
      <c r="I117" s="15">
        <f>IF(A117="COMPOSICAO",VLOOKUP("TOTAL - "&amp;B117,COMPOSICAO_AUX_5!$A:$J,10,FALSE),VLOOKUP(B117,I!$A:$D,4,FALSE))</f>
        <v>14.93</v>
      </c>
      <c r="J117" s="238">
        <f t="shared" ref="J117:J124" si="4">TRUNC(H117*I117,2)</f>
        <v>14.93</v>
      </c>
      <c r="K117" s="200"/>
    </row>
    <row r="118" spans="1:13" ht="15" customHeight="1" x14ac:dyDescent="0.25">
      <c r="A118" s="14" t="s">
        <v>396</v>
      </c>
      <c r="B118" s="20">
        <v>37370</v>
      </c>
      <c r="C118" s="198" t="str">
        <f>VLOOKUP(B118,IF(A118="COMPOSICAO",S!$A:$D,I!$A:$D),2,FALSE)</f>
        <v>ALIMENTACAO - HORISTA (COLETADO CAIXA)</v>
      </c>
      <c r="D118" s="198"/>
      <c r="E118" s="198"/>
      <c r="F118" s="198"/>
      <c r="G118" s="14" t="str">
        <f>VLOOKUP(B118,IF(A118="COMPOSICAO",S!$A:$D,I!$A:$D),3,FALSE)</f>
        <v>H</v>
      </c>
      <c r="H118" s="15">
        <v>1</v>
      </c>
      <c r="I118" s="15">
        <f>IF(A118="COMPOSICAO",VLOOKUP("TOTAL - "&amp;B118,COMPOSICAO_AUX_5!$A:$J,10,FALSE),VLOOKUP(B118,I!$A:$D,4,FALSE))</f>
        <v>1.86</v>
      </c>
      <c r="J118" s="238">
        <f t="shared" si="4"/>
        <v>1.86</v>
      </c>
      <c r="K118" s="200"/>
    </row>
    <row r="119" spans="1:13" ht="15" customHeight="1" x14ac:dyDescent="0.25">
      <c r="A119" s="14" t="s">
        <v>396</v>
      </c>
      <c r="B119" s="20">
        <v>37371</v>
      </c>
      <c r="C119" s="198" t="str">
        <f>VLOOKUP(B119,IF(A119="COMPOSICAO",S!$A:$D,I!$A:$D),2,FALSE)</f>
        <v>TRANSPORTE - HORISTA (COLETADO CAIXA)</v>
      </c>
      <c r="D119" s="198"/>
      <c r="E119" s="198"/>
      <c r="F119" s="198"/>
      <c r="G119" s="14" t="str">
        <f>VLOOKUP(B119,IF(A119="COMPOSICAO",S!$A:$D,I!$A:$D),3,FALSE)</f>
        <v>H</v>
      </c>
      <c r="H119" s="15">
        <v>1</v>
      </c>
      <c r="I119" s="15">
        <f>IF(A119="COMPOSICAO",VLOOKUP("TOTAL - "&amp;B119,COMPOSICAO_AUX_5!$A:$J,10,FALSE),VLOOKUP(B119,I!$A:$D,4,FALSE))</f>
        <v>0.7</v>
      </c>
      <c r="J119" s="238">
        <f t="shared" si="4"/>
        <v>0.7</v>
      </c>
      <c r="K119" s="200"/>
    </row>
    <row r="120" spans="1:13" ht="15" customHeight="1" x14ac:dyDescent="0.25">
      <c r="A120" s="14" t="s">
        <v>396</v>
      </c>
      <c r="B120" s="20">
        <v>37372</v>
      </c>
      <c r="C120" s="198" t="str">
        <f>VLOOKUP(B120,IF(A120="COMPOSICAO",S!$A:$D,I!$A:$D),2,FALSE)</f>
        <v>EXAMES - HORISTA (COLETADO CAIXA)</v>
      </c>
      <c r="D120" s="198"/>
      <c r="E120" s="198"/>
      <c r="F120" s="198"/>
      <c r="G120" s="14" t="str">
        <f>VLOOKUP(B120,IF(A120="COMPOSICAO",S!$A:$D,I!$A:$D),3,FALSE)</f>
        <v>H</v>
      </c>
      <c r="H120" s="15">
        <v>1</v>
      </c>
      <c r="I120" s="15">
        <f>IF(A120="COMPOSICAO",VLOOKUP("TOTAL - "&amp;B120,COMPOSICAO_AUX_5!$A:$J,10,FALSE),VLOOKUP(B120,I!$A:$D,4,FALSE))</f>
        <v>0.55000000000000004</v>
      </c>
      <c r="J120" s="238">
        <f t="shared" si="4"/>
        <v>0.55000000000000004</v>
      </c>
      <c r="K120" s="200"/>
    </row>
    <row r="121" spans="1:13" ht="15" customHeight="1" x14ac:dyDescent="0.25">
      <c r="A121" s="14" t="s">
        <v>396</v>
      </c>
      <c r="B121" s="20">
        <v>37373</v>
      </c>
      <c r="C121" s="198" t="str">
        <f>VLOOKUP(B121,IF(A121="COMPOSICAO",S!$A:$D,I!$A:$D),2,FALSE)</f>
        <v>SEGURO - HORISTA (COLETADO CAIXA)</v>
      </c>
      <c r="D121" s="198"/>
      <c r="E121" s="198"/>
      <c r="F121" s="198"/>
      <c r="G121" s="14" t="str">
        <f>VLOOKUP(B121,IF(A121="COMPOSICAO",S!$A:$D,I!$A:$D),3,FALSE)</f>
        <v>H</v>
      </c>
      <c r="H121" s="15">
        <v>1</v>
      </c>
      <c r="I121" s="15">
        <f>IF(A121="COMPOSICAO",VLOOKUP("TOTAL - "&amp;B121,COMPOSICAO_AUX_5!$A:$J,10,FALSE),VLOOKUP(B121,I!$A:$D,4,FALSE))</f>
        <v>0.06</v>
      </c>
      <c r="J121" s="238">
        <f t="shared" si="4"/>
        <v>0.06</v>
      </c>
      <c r="K121" s="200"/>
    </row>
    <row r="122" spans="1:13" ht="30" customHeight="1" x14ac:dyDescent="0.25">
      <c r="A122" s="14" t="s">
        <v>396</v>
      </c>
      <c r="B122" s="20">
        <v>43465</v>
      </c>
      <c r="C122" s="198" t="str">
        <f>VLOOKUP(B122,IF(A122="COMPOSICAO",S!$A:$D,I!$A:$D),2,FALSE)</f>
        <v>FERRAMENTAS - FAMILIA PEDREIRO - HORISTA (ENCARGOS COMPLEMENTARES - COLETADO CAIXA)</v>
      </c>
      <c r="D122" s="198"/>
      <c r="E122" s="198"/>
      <c r="F122" s="198"/>
      <c r="G122" s="14" t="str">
        <f>VLOOKUP(B122,IF(A122="COMPOSICAO",S!$A:$D,I!$A:$D),3,FALSE)</f>
        <v>H</v>
      </c>
      <c r="H122" s="15">
        <v>1</v>
      </c>
      <c r="I122" s="15">
        <f>IF(A122="COMPOSICAO",VLOOKUP("TOTAL - "&amp;B122,COMPOSICAO_AUX_5!$A:$J,10,FALSE),VLOOKUP(B122,I!$A:$D,4,FALSE))</f>
        <v>0.57999999999999996</v>
      </c>
      <c r="J122" s="238">
        <f t="shared" si="4"/>
        <v>0.57999999999999996</v>
      </c>
      <c r="K122" s="200"/>
    </row>
    <row r="123" spans="1:13" ht="30" customHeight="1" x14ac:dyDescent="0.25">
      <c r="A123" s="14" t="s">
        <v>396</v>
      </c>
      <c r="B123" s="20">
        <v>43489</v>
      </c>
      <c r="C123" s="198" t="str">
        <f>VLOOKUP(B123,IF(A123="COMPOSICAO",S!$A:$D,I!$A:$D),2,FALSE)</f>
        <v>EPI - FAMILIA PEDREIRO - HORISTA (ENCARGOS COMPLEMENTARES - COLETADO CAIXA)</v>
      </c>
      <c r="D123" s="198"/>
      <c r="E123" s="198"/>
      <c r="F123" s="198"/>
      <c r="G123" s="14" t="str">
        <f>VLOOKUP(B123,IF(A123="COMPOSICAO",S!$A:$D,I!$A:$D),3,FALSE)</f>
        <v>H</v>
      </c>
      <c r="H123" s="15">
        <v>1</v>
      </c>
      <c r="I123" s="15">
        <f>IF(A123="COMPOSICAO",VLOOKUP("TOTAL - "&amp;B123,COMPOSICAO_AUX_5!$A:$J,10,FALSE),VLOOKUP(B123,I!$A:$D,4,FALSE))</f>
        <v>0.95</v>
      </c>
      <c r="J123" s="238">
        <f t="shared" si="4"/>
        <v>0.95</v>
      </c>
      <c r="K123" s="200"/>
    </row>
    <row r="124" spans="1:13" ht="30" customHeight="1" x14ac:dyDescent="0.25">
      <c r="A124" s="14" t="s">
        <v>391</v>
      </c>
      <c r="B124" s="20">
        <v>95314</v>
      </c>
      <c r="C124" s="198" t="str">
        <f>VLOOKUP(B124,IF(A124="COMPOSICAO",S!$A:$D,I!$A:$D),2,FALSE)</f>
        <v>CURSO DE CAPACITAÇÃO PARA ARMADOR (ENCARGOS COMPLEMENTARES) - HORISTA</v>
      </c>
      <c r="D124" s="198"/>
      <c r="E124" s="198"/>
      <c r="F124" s="198"/>
      <c r="G124" s="14" t="str">
        <f>VLOOKUP(B124,IF(A124="COMPOSICAO",S!$A:$D,I!$A:$D),3,FALSE)</f>
        <v>H</v>
      </c>
      <c r="H124" s="15">
        <v>1</v>
      </c>
      <c r="I124" s="15">
        <f>IF(A124="COMPOSICAO",VLOOKUP("TOTAL - "&amp;B124,COMPOSICAO_AUX_5!$A:$J,10,FALSE),VLOOKUP(B124,I!$A:$D,4,FALSE))</f>
        <v>0.12</v>
      </c>
      <c r="J124" s="238">
        <f t="shared" si="4"/>
        <v>0.12</v>
      </c>
      <c r="K124" s="200"/>
    </row>
    <row r="125" spans="1:13" ht="15" customHeight="1" x14ac:dyDescent="0.25">
      <c r="A125" s="23" t="s">
        <v>761</v>
      </c>
      <c r="B125" s="24"/>
      <c r="C125" s="24"/>
      <c r="D125" s="24"/>
      <c r="E125" s="24"/>
      <c r="F125" s="24"/>
      <c r="G125" s="25"/>
      <c r="H125" s="26"/>
      <c r="I125" s="27"/>
      <c r="J125" s="238">
        <f>SUM(J116:K124)</f>
        <v>19.749999999999996</v>
      </c>
      <c r="K125" s="200"/>
    </row>
    <row r="126" spans="1:13" ht="15" customHeight="1" x14ac:dyDescent="0.25">
      <c r="A126" s="4"/>
      <c r="B126" s="4"/>
      <c r="C126" s="4"/>
      <c r="D126" s="4"/>
      <c r="E126" s="4"/>
      <c r="F126" s="4"/>
      <c r="G126" s="4"/>
      <c r="H126" s="4"/>
      <c r="I126" s="4"/>
      <c r="J126" s="4"/>
      <c r="K126" s="4"/>
    </row>
    <row r="127" spans="1:13" ht="15" customHeight="1" x14ac:dyDescent="0.25">
      <c r="A127" s="10" t="s">
        <v>384</v>
      </c>
      <c r="B127" s="10" t="s">
        <v>34</v>
      </c>
      <c r="C127" s="239" t="s">
        <v>6</v>
      </c>
      <c r="D127" s="240"/>
      <c r="E127" s="240"/>
      <c r="F127" s="240"/>
      <c r="G127" s="7" t="s">
        <v>35</v>
      </c>
      <c r="H127" s="7" t="s">
        <v>385</v>
      </c>
      <c r="I127" s="7" t="s">
        <v>386</v>
      </c>
      <c r="J127" s="241" t="s">
        <v>8</v>
      </c>
      <c r="K127" s="242"/>
    </row>
    <row r="128" spans="1:13" ht="30" customHeight="1" x14ac:dyDescent="0.25">
      <c r="A128" s="7" t="s">
        <v>387</v>
      </c>
      <c r="B128" s="28">
        <v>95371</v>
      </c>
      <c r="C128" s="243" t="str">
        <f>VLOOKUP(B128,S!$A:$D,2,FALSE)</f>
        <v>CURSO DE CAPACITAÇÃO PARA PEDREIRO (ENCARGOS COMPLEMENTARES) - HORISTA</v>
      </c>
      <c r="D128" s="243"/>
      <c r="E128" s="243"/>
      <c r="F128" s="244"/>
      <c r="G128" s="7" t="str">
        <f>VLOOKUP(B128,S!$A:$D,3,FALSE)</f>
        <v>H</v>
      </c>
      <c r="H128" s="21"/>
      <c r="I128" s="21">
        <f>J130</f>
        <v>0.22</v>
      </c>
      <c r="J128" s="245"/>
      <c r="K128" s="246"/>
      <c r="L128" s="21">
        <f>VLOOKUP(B128,S!$A:$D,4,FALSE)</f>
        <v>0.22</v>
      </c>
      <c r="M128" s="7" t="str">
        <f>IF(ROUND((L128-I128),2)=0,"OK, confere com a tabela.",IF(ROUND((L128-I128),2)&lt;0,"ACIMA ("&amp;TEXT(ROUND(I128*100/L128,4),"0,0000")&amp;" %) da tabela.","ABAIXO ("&amp;TEXT(ROUND(I128*100/L128,4),"0,0000")&amp;" %) da tabela."))</f>
        <v>OK, confere com a tabela.</v>
      </c>
    </row>
    <row r="129" spans="1:13" ht="15" customHeight="1" x14ac:dyDescent="0.25">
      <c r="A129" s="14" t="s">
        <v>396</v>
      </c>
      <c r="B129" s="20">
        <v>4750</v>
      </c>
      <c r="C129" s="198" t="str">
        <f>VLOOKUP(B129,IF(A129="COMPOSICAO",S!$A:$D,I!$A:$D),2,FALSE)</f>
        <v>PEDREIRO</v>
      </c>
      <c r="D129" s="198"/>
      <c r="E129" s="198"/>
      <c r="F129" s="198"/>
      <c r="G129" s="14" t="str">
        <f>VLOOKUP(B129,IF(A129="COMPOSICAO",S!$A:$D,I!$A:$D),3,FALSE)</f>
        <v>H</v>
      </c>
      <c r="H129" s="30">
        <v>1.5100000000000001E-2</v>
      </c>
      <c r="I129" s="15">
        <f>IF(A129="COMPOSICAO",VLOOKUP("TOTAL - "&amp;B129,COMPOSICAO_AUX_5!$A:$J,10,FALSE),VLOOKUP(B129,I!$A:$D,4,FALSE))</f>
        <v>14.93</v>
      </c>
      <c r="J129" s="238">
        <f>TRUNC(H129*I129,2)</f>
        <v>0.22</v>
      </c>
      <c r="K129" s="200"/>
    </row>
    <row r="130" spans="1:13" ht="15" customHeight="1" x14ac:dyDescent="0.25">
      <c r="A130" s="23" t="s">
        <v>746</v>
      </c>
      <c r="B130" s="24"/>
      <c r="C130" s="24"/>
      <c r="D130" s="24"/>
      <c r="E130" s="24"/>
      <c r="F130" s="24"/>
      <c r="G130" s="25"/>
      <c r="H130" s="26"/>
      <c r="I130" s="27"/>
      <c r="J130" s="238">
        <f>SUM(J128:K129)</f>
        <v>0.22</v>
      </c>
      <c r="K130" s="200"/>
    </row>
    <row r="131" spans="1:13" ht="15" customHeight="1" x14ac:dyDescent="0.25">
      <c r="A131" s="4"/>
      <c r="B131" s="4"/>
      <c r="C131" s="4"/>
      <c r="D131" s="4"/>
      <c r="E131" s="4"/>
      <c r="F131" s="4"/>
      <c r="G131" s="4"/>
      <c r="H131" s="4"/>
      <c r="I131" s="4"/>
      <c r="J131" s="4"/>
      <c r="K131" s="4"/>
    </row>
    <row r="132" spans="1:13" ht="15" customHeight="1" x14ac:dyDescent="0.25">
      <c r="A132" s="10" t="s">
        <v>384</v>
      </c>
      <c r="B132" s="10" t="s">
        <v>34</v>
      </c>
      <c r="C132" s="239" t="s">
        <v>6</v>
      </c>
      <c r="D132" s="240"/>
      <c r="E132" s="240"/>
      <c r="F132" s="240"/>
      <c r="G132" s="7" t="s">
        <v>35</v>
      </c>
      <c r="H132" s="7" t="s">
        <v>385</v>
      </c>
      <c r="I132" s="7" t="s">
        <v>386</v>
      </c>
      <c r="J132" s="241" t="s">
        <v>8</v>
      </c>
      <c r="K132" s="242"/>
    </row>
    <row r="133" spans="1:13" ht="30" customHeight="1" x14ac:dyDescent="0.25">
      <c r="A133" s="7" t="s">
        <v>387</v>
      </c>
      <c r="B133" s="28">
        <v>95378</v>
      </c>
      <c r="C133" s="243" t="str">
        <f>VLOOKUP(B133,S!$A:$D,2,FALSE)</f>
        <v>CURSO DE CAPACITAÇÃO PARA SERVENTE (ENCARGOS COMPLEMENTARES) - HORISTA</v>
      </c>
      <c r="D133" s="243"/>
      <c r="E133" s="243"/>
      <c r="F133" s="244"/>
      <c r="G133" s="7" t="str">
        <f>VLOOKUP(B133,S!$A:$D,3,FALSE)</f>
        <v>H</v>
      </c>
      <c r="H133" s="21"/>
      <c r="I133" s="21">
        <f>J135</f>
        <v>0.16</v>
      </c>
      <c r="J133" s="245"/>
      <c r="K133" s="246"/>
      <c r="L133" s="21">
        <f>VLOOKUP(B133,S!$A:$D,4,FALSE)</f>
        <v>0.16</v>
      </c>
      <c r="M133" s="7" t="str">
        <f>IF(ROUND((L133-I133),2)=0,"OK, confere com a tabela.",IF(ROUND((L133-I133),2)&lt;0,"ACIMA ("&amp;TEXT(ROUND(I133*100/L133,4),"0,0000")&amp;" %) da tabela.","ABAIXO ("&amp;TEXT(ROUND(I133*100/L133,4),"0,0000")&amp;" %) da tabela."))</f>
        <v>OK, confere com a tabela.</v>
      </c>
    </row>
    <row r="134" spans="1:13" ht="15" customHeight="1" x14ac:dyDescent="0.25">
      <c r="A134" s="14" t="s">
        <v>396</v>
      </c>
      <c r="B134" s="20">
        <v>6111</v>
      </c>
      <c r="C134" s="198" t="str">
        <f>VLOOKUP(B134,IF(A134="COMPOSICAO",S!$A:$D,I!$A:$D),2,FALSE)</f>
        <v>SERVENTE DE OBRAS</v>
      </c>
      <c r="D134" s="198"/>
      <c r="E134" s="198"/>
      <c r="F134" s="198"/>
      <c r="G134" s="14" t="str">
        <f>VLOOKUP(B134,IF(A134="COMPOSICAO",S!$A:$D,I!$A:$D),3,FALSE)</f>
        <v>H</v>
      </c>
      <c r="H134" s="30">
        <v>1.5100000000000001E-2</v>
      </c>
      <c r="I134" s="15">
        <f>IF(A134="COMPOSICAO",VLOOKUP("TOTAL - "&amp;B134,COMPOSICAO_AUX_5!$A:$J,10,FALSE),VLOOKUP(B134,I!$A:$D,4,FALSE))</f>
        <v>10.6</v>
      </c>
      <c r="J134" s="238">
        <f>TRUNC(H134*I134,2)</f>
        <v>0.16</v>
      </c>
      <c r="K134" s="200"/>
    </row>
    <row r="135" spans="1:13" ht="15" customHeight="1" x14ac:dyDescent="0.25">
      <c r="A135" s="23" t="s">
        <v>726</v>
      </c>
      <c r="B135" s="24"/>
      <c r="C135" s="24"/>
      <c r="D135" s="24"/>
      <c r="E135" s="24"/>
      <c r="F135" s="24"/>
      <c r="G135" s="25"/>
      <c r="H135" s="26"/>
      <c r="I135" s="27"/>
      <c r="J135" s="238">
        <f>SUM(J133:K134)</f>
        <v>0.16</v>
      </c>
      <c r="K135" s="200"/>
    </row>
    <row r="136" spans="1:13" ht="15" customHeight="1" x14ac:dyDescent="0.25">
      <c r="A136" s="4"/>
      <c r="B136" s="4"/>
      <c r="C136" s="4"/>
      <c r="D136" s="4"/>
      <c r="E136" s="4"/>
      <c r="F136" s="4"/>
      <c r="G136" s="4"/>
      <c r="H136" s="4"/>
      <c r="I136" s="4"/>
      <c r="J136" s="4"/>
      <c r="K136" s="4"/>
    </row>
    <row r="137" spans="1:13" ht="15" customHeight="1" x14ac:dyDescent="0.25">
      <c r="A137" s="10" t="s">
        <v>384</v>
      </c>
      <c r="B137" s="10" t="s">
        <v>34</v>
      </c>
      <c r="C137" s="239" t="s">
        <v>6</v>
      </c>
      <c r="D137" s="240"/>
      <c r="E137" s="240"/>
      <c r="F137" s="240"/>
      <c r="G137" s="7" t="s">
        <v>35</v>
      </c>
      <c r="H137" s="7" t="s">
        <v>385</v>
      </c>
      <c r="I137" s="7" t="s">
        <v>386</v>
      </c>
      <c r="J137" s="241" t="s">
        <v>8</v>
      </c>
      <c r="K137" s="242"/>
    </row>
    <row r="138" spans="1:13" ht="45" customHeight="1" x14ac:dyDescent="0.25">
      <c r="A138" s="7" t="s">
        <v>563</v>
      </c>
      <c r="B138" s="28">
        <v>90582</v>
      </c>
      <c r="C138" s="243" t="str">
        <f>VLOOKUP(B138,S!$A:$D,2,FALSE)</f>
        <v>VIBRADOR DE IMERSÃO, DIÂMETRO DE PONTEIRA 45MM, MOTOR ELÉTRICO TRIFÁSICO POTÊNCIA DE 2 CV - DEPRECIAÇÃO. AF_06/2015</v>
      </c>
      <c r="D138" s="243"/>
      <c r="E138" s="243"/>
      <c r="F138" s="244"/>
      <c r="G138" s="7" t="str">
        <f>VLOOKUP(B138,S!$A:$D,3,FALSE)</f>
        <v>H</v>
      </c>
      <c r="H138" s="21"/>
      <c r="I138" s="21">
        <f>J140</f>
        <v>0.36</v>
      </c>
      <c r="J138" s="245"/>
      <c r="K138" s="246"/>
      <c r="L138" s="21">
        <f>VLOOKUP(B138,S!$A:$D,4,FALSE)</f>
        <v>0.36</v>
      </c>
      <c r="M138" s="7" t="str">
        <f>IF(ROUND((L138-I138),2)=0,"OK, confere com a tabela.",IF(ROUND((L138-I138),2)&lt;0,"ACIMA ("&amp;TEXT(ROUND(I138*100/L138,4),"0,0000")&amp;" %) da tabela.","ABAIXO ("&amp;TEXT(ROUND(I138*100/L138,4),"0,0000")&amp;" %) da tabela."))</f>
        <v>OK, confere com a tabela.</v>
      </c>
    </row>
    <row r="139" spans="1:13" ht="45" customHeight="1" x14ac:dyDescent="0.25">
      <c r="A139" s="14" t="s">
        <v>396</v>
      </c>
      <c r="B139" s="20">
        <v>13896</v>
      </c>
      <c r="C139" s="198" t="str">
        <f>VLOOKUP(B139,IF(A139="COMPOSICAO",S!$A:$D,I!$A:$D),2,FALSE)</f>
        <v>VIBRADOR DE IMERSAO, DIAMETRO DA PONTEIRA DE *45* MM, COM MOTOR ELETRICO TRIFASICO DE 2 HP (2 CV)</v>
      </c>
      <c r="D139" s="198"/>
      <c r="E139" s="198"/>
      <c r="F139" s="198"/>
      <c r="G139" s="14" t="str">
        <f>VLOOKUP(B139,IF(A139="COMPOSICAO",S!$A:$D,I!$A:$D),3,FALSE)</f>
        <v>UN</v>
      </c>
      <c r="H139" s="31">
        <v>1.2799999999999999E-4</v>
      </c>
      <c r="I139" s="15">
        <f>IF(A139="COMPOSICAO",VLOOKUP("TOTAL - "&amp;B139,COMPOSICAO_AUX_5!$A:$J,10,FALSE),VLOOKUP(B139,I!$A:$D,4,FALSE))</f>
        <v>2825.82</v>
      </c>
      <c r="J139" s="238">
        <f>TRUNC(H139*I139,2)</f>
        <v>0.36</v>
      </c>
      <c r="K139" s="200"/>
    </row>
    <row r="140" spans="1:13" ht="15" customHeight="1" x14ac:dyDescent="0.25">
      <c r="A140" s="23" t="s">
        <v>750</v>
      </c>
      <c r="B140" s="24"/>
      <c r="C140" s="24"/>
      <c r="D140" s="24"/>
      <c r="E140" s="24"/>
      <c r="F140" s="24"/>
      <c r="G140" s="25"/>
      <c r="H140" s="26"/>
      <c r="I140" s="27"/>
      <c r="J140" s="238">
        <f>SUM(J138:K139)</f>
        <v>0.36</v>
      </c>
      <c r="K140" s="200"/>
    </row>
    <row r="141" spans="1:13" ht="15" customHeight="1" x14ac:dyDescent="0.25">
      <c r="A141" s="4"/>
      <c r="B141" s="4"/>
      <c r="C141" s="4"/>
      <c r="D141" s="4"/>
      <c r="E141" s="4"/>
      <c r="F141" s="4"/>
      <c r="G141" s="4"/>
      <c r="H141" s="4"/>
      <c r="I141" s="4"/>
      <c r="J141" s="4"/>
      <c r="K141" s="4"/>
    </row>
    <row r="142" spans="1:13" ht="15" customHeight="1" x14ac:dyDescent="0.25">
      <c r="A142" s="10" t="s">
        <v>384</v>
      </c>
      <c r="B142" s="10" t="s">
        <v>34</v>
      </c>
      <c r="C142" s="239" t="s">
        <v>6</v>
      </c>
      <c r="D142" s="240"/>
      <c r="E142" s="240"/>
      <c r="F142" s="240"/>
      <c r="G142" s="7" t="s">
        <v>35</v>
      </c>
      <c r="H142" s="7" t="s">
        <v>385</v>
      </c>
      <c r="I142" s="7" t="s">
        <v>386</v>
      </c>
      <c r="J142" s="241" t="s">
        <v>8</v>
      </c>
      <c r="K142" s="242"/>
    </row>
    <row r="143" spans="1:13" ht="45" customHeight="1" x14ac:dyDescent="0.25">
      <c r="A143" s="7" t="s">
        <v>563</v>
      </c>
      <c r="B143" s="28">
        <v>90583</v>
      </c>
      <c r="C143" s="243" t="str">
        <f>VLOOKUP(B143,S!$A:$D,2,FALSE)</f>
        <v>VIBRADOR DE IMERSÃO, DIÂMETRO DE PONTEIRA 45MM, MOTOR ELÉTRICO TRIFÁSICO POTÊNCIA DE 2 CV - JUROS. AF_06/2015</v>
      </c>
      <c r="D143" s="243"/>
      <c r="E143" s="243"/>
      <c r="F143" s="244"/>
      <c r="G143" s="7" t="str">
        <f>VLOOKUP(B143,S!$A:$D,3,FALSE)</f>
        <v>H</v>
      </c>
      <c r="H143" s="21"/>
      <c r="I143" s="21">
        <f>J145</f>
        <v>0.04</v>
      </c>
      <c r="J143" s="245"/>
      <c r="K143" s="246"/>
      <c r="L143" s="21">
        <f>VLOOKUP(B143,S!$A:$D,4,FALSE)</f>
        <v>0.04</v>
      </c>
      <c r="M143" s="7" t="str">
        <f>IF(ROUND((L143-I143),2)=0,"OK, confere com a tabela.",IF(ROUND((L143-I143),2)&lt;0,"ACIMA ("&amp;TEXT(ROUND(I143*100/L143,4),"0,0000")&amp;" %) da tabela.","ABAIXO ("&amp;TEXT(ROUND(I143*100/L143,4),"0,0000")&amp;" %) da tabela."))</f>
        <v>OK, confere com a tabela.</v>
      </c>
    </row>
    <row r="144" spans="1:13" ht="45" customHeight="1" x14ac:dyDescent="0.25">
      <c r="A144" s="14" t="s">
        <v>396</v>
      </c>
      <c r="B144" s="20">
        <v>13896</v>
      </c>
      <c r="C144" s="198" t="str">
        <f>VLOOKUP(B144,IF(A144="COMPOSICAO",S!$A:$D,I!$A:$D),2,FALSE)</f>
        <v>VIBRADOR DE IMERSAO, DIAMETRO DA PONTEIRA DE *45* MM, COM MOTOR ELETRICO TRIFASICO DE 2 HP (2 CV)</v>
      </c>
      <c r="D144" s="198"/>
      <c r="E144" s="198"/>
      <c r="F144" s="198"/>
      <c r="G144" s="14" t="str">
        <f>VLOOKUP(B144,IF(A144="COMPOSICAO",S!$A:$D,I!$A:$D),3,FALSE)</f>
        <v>UN</v>
      </c>
      <c r="H144" s="32">
        <v>1.5099999999999999E-5</v>
      </c>
      <c r="I144" s="15">
        <f>IF(A144="COMPOSICAO",VLOOKUP("TOTAL - "&amp;B144,COMPOSICAO_AUX_5!$A:$J,10,FALSE),VLOOKUP(B144,I!$A:$D,4,FALSE))</f>
        <v>2825.82</v>
      </c>
      <c r="J144" s="238">
        <f>TRUNC(H144*I144,2)</f>
        <v>0.04</v>
      </c>
      <c r="K144" s="200"/>
    </row>
    <row r="145" spans="1:13" ht="15" customHeight="1" x14ac:dyDescent="0.25">
      <c r="A145" s="23" t="s">
        <v>751</v>
      </c>
      <c r="B145" s="24"/>
      <c r="C145" s="24"/>
      <c r="D145" s="24"/>
      <c r="E145" s="24"/>
      <c r="F145" s="24"/>
      <c r="G145" s="25"/>
      <c r="H145" s="26"/>
      <c r="I145" s="27"/>
      <c r="J145" s="238">
        <f>SUM(J143:K144)</f>
        <v>0.04</v>
      </c>
      <c r="K145" s="200"/>
    </row>
    <row r="146" spans="1:13" ht="15" customHeight="1" x14ac:dyDescent="0.25">
      <c r="A146" s="4"/>
      <c r="B146" s="4"/>
      <c r="C146" s="4"/>
      <c r="D146" s="4"/>
      <c r="E146" s="4"/>
      <c r="F146" s="4"/>
      <c r="G146" s="4"/>
      <c r="H146" s="4"/>
      <c r="I146" s="4"/>
      <c r="J146" s="4"/>
      <c r="K146" s="4"/>
    </row>
    <row r="147" spans="1:13" ht="15" customHeight="1" x14ac:dyDescent="0.25">
      <c r="A147" s="10" t="s">
        <v>384</v>
      </c>
      <c r="B147" s="10" t="s">
        <v>34</v>
      </c>
      <c r="C147" s="239" t="s">
        <v>6</v>
      </c>
      <c r="D147" s="240"/>
      <c r="E147" s="240"/>
      <c r="F147" s="240"/>
      <c r="G147" s="7" t="s">
        <v>35</v>
      </c>
      <c r="H147" s="7" t="s">
        <v>385</v>
      </c>
      <c r="I147" s="7" t="s">
        <v>386</v>
      </c>
      <c r="J147" s="241" t="s">
        <v>8</v>
      </c>
      <c r="K147" s="242"/>
    </row>
    <row r="148" spans="1:13" ht="45" customHeight="1" x14ac:dyDescent="0.25">
      <c r="A148" s="7" t="s">
        <v>563</v>
      </c>
      <c r="B148" s="28">
        <v>90584</v>
      </c>
      <c r="C148" s="243" t="str">
        <f>VLOOKUP(B148,S!$A:$D,2,FALSE)</f>
        <v>VIBRADOR DE IMERSÃO, DIÂMETRO DE PONTEIRA 45MM, MOTOR ELÉTRICO TRIFÁSICO POTÊNCIA DE 2 CV - MANUTENÇÃO. AF_06/2015</v>
      </c>
      <c r="D148" s="243"/>
      <c r="E148" s="243"/>
      <c r="F148" s="244"/>
      <c r="G148" s="7" t="str">
        <f>VLOOKUP(B148,S!$A:$D,3,FALSE)</f>
        <v>H</v>
      </c>
      <c r="H148" s="21"/>
      <c r="I148" s="21">
        <f>J150</f>
        <v>0.28000000000000003</v>
      </c>
      <c r="J148" s="245"/>
      <c r="K148" s="246"/>
      <c r="L148" s="21">
        <f>VLOOKUP(B148,S!$A:$D,4,FALSE)</f>
        <v>0.28000000000000003</v>
      </c>
      <c r="M148" s="7" t="str">
        <f>IF(ROUND((L148-I148),2)=0,"OK, confere com a tabela.",IF(ROUND((L148-I148),2)&lt;0,"ACIMA ("&amp;TEXT(ROUND(I148*100/L148,4),"0,0000")&amp;" %) da tabela.","ABAIXO ("&amp;TEXT(ROUND(I148*100/L148,4),"0,0000")&amp;" %) da tabela."))</f>
        <v>OK, confere com a tabela.</v>
      </c>
    </row>
    <row r="149" spans="1:13" ht="45" customHeight="1" x14ac:dyDescent="0.25">
      <c r="A149" s="14" t="s">
        <v>396</v>
      </c>
      <c r="B149" s="20">
        <v>13896</v>
      </c>
      <c r="C149" s="198" t="str">
        <f>VLOOKUP(B149,IF(A149="COMPOSICAO",S!$A:$D,I!$A:$D),2,FALSE)</f>
        <v>VIBRADOR DE IMERSAO, DIAMETRO DA PONTEIRA DE *45* MM, COM MOTOR ELETRICO TRIFASICO DE 2 HP (2 CV)</v>
      </c>
      <c r="D149" s="198"/>
      <c r="E149" s="198"/>
      <c r="F149" s="198"/>
      <c r="G149" s="14" t="str">
        <f>VLOOKUP(B149,IF(A149="COMPOSICAO",S!$A:$D,I!$A:$D),3,FALSE)</f>
        <v>UN</v>
      </c>
      <c r="H149" s="30">
        <v>1E-4</v>
      </c>
      <c r="I149" s="15">
        <f>IF(A149="COMPOSICAO",VLOOKUP("TOTAL - "&amp;B149,COMPOSICAO_AUX_5!$A:$J,10,FALSE),VLOOKUP(B149,I!$A:$D,4,FALSE))</f>
        <v>2825.82</v>
      </c>
      <c r="J149" s="238">
        <f>TRUNC(H149*I149,2)</f>
        <v>0.28000000000000003</v>
      </c>
      <c r="K149" s="200"/>
    </row>
    <row r="150" spans="1:13" ht="15" customHeight="1" x14ac:dyDescent="0.25">
      <c r="A150" s="23" t="s">
        <v>752</v>
      </c>
      <c r="B150" s="24"/>
      <c r="C150" s="24"/>
      <c r="D150" s="24"/>
      <c r="E150" s="24"/>
      <c r="F150" s="24"/>
      <c r="G150" s="25"/>
      <c r="H150" s="26"/>
      <c r="I150" s="27"/>
      <c r="J150" s="238">
        <f>SUM(J148:K149)</f>
        <v>0.28000000000000003</v>
      </c>
      <c r="K150" s="200"/>
    </row>
    <row r="151" spans="1:13" ht="15" customHeight="1" x14ac:dyDescent="0.25">
      <c r="A151" s="4"/>
      <c r="B151" s="4"/>
      <c r="C151" s="4"/>
      <c r="D151" s="4"/>
      <c r="E151" s="4"/>
      <c r="F151" s="4"/>
      <c r="G151" s="4"/>
      <c r="H151" s="4"/>
      <c r="I151" s="4"/>
      <c r="J151" s="4"/>
      <c r="K151" s="4"/>
    </row>
    <row r="152" spans="1:13" ht="15" customHeight="1" x14ac:dyDescent="0.25">
      <c r="A152" s="10" t="s">
        <v>384</v>
      </c>
      <c r="B152" s="10" t="s">
        <v>34</v>
      </c>
      <c r="C152" s="239" t="s">
        <v>6</v>
      </c>
      <c r="D152" s="240"/>
      <c r="E152" s="240"/>
      <c r="F152" s="240"/>
      <c r="G152" s="7" t="s">
        <v>35</v>
      </c>
      <c r="H152" s="7" t="s">
        <v>385</v>
      </c>
      <c r="I152" s="7" t="s">
        <v>386</v>
      </c>
      <c r="J152" s="241" t="s">
        <v>8</v>
      </c>
      <c r="K152" s="242"/>
    </row>
    <row r="153" spans="1:13" ht="45" customHeight="1" x14ac:dyDescent="0.25">
      <c r="A153" s="7" t="s">
        <v>563</v>
      </c>
      <c r="B153" s="28">
        <v>90585</v>
      </c>
      <c r="C153" s="243" t="str">
        <f>VLOOKUP(B153,S!$A:$D,2,FALSE)</f>
        <v>VIBRADOR DE IMERSÃO, DIÂMETRO DE PONTEIRA 45MM, MOTOR ELÉTRICO TRIFÁSICO POTÊNCIA DE 2 CV - MATERIAIS NA OPERAÇÃO. AF_06/2015</v>
      </c>
      <c r="D153" s="243"/>
      <c r="E153" s="243"/>
      <c r="F153" s="244"/>
      <c r="G153" s="7" t="str">
        <f>VLOOKUP(B153,S!$A:$D,3,FALSE)</f>
        <v>H</v>
      </c>
      <c r="H153" s="21"/>
      <c r="I153" s="21">
        <f>J155</f>
        <v>0.95</v>
      </c>
      <c r="J153" s="245"/>
      <c r="K153" s="246"/>
      <c r="L153" s="21">
        <f>VLOOKUP(B153,S!$A:$D,4,FALSE)</f>
        <v>0.95</v>
      </c>
      <c r="M153" s="7" t="str">
        <f>IF(ROUND((L153-I153),2)=0,"OK, confere com a tabela.",IF(ROUND((L153-I153),2)&lt;0,"ACIMA ("&amp;TEXT(ROUND(I153*100/L153,4),"0,0000")&amp;" %) da tabela.","ABAIXO ("&amp;TEXT(ROUND(I153*100/L153,4),"0,0000")&amp;" %) da tabela."))</f>
        <v>OK, confere com a tabela.</v>
      </c>
    </row>
    <row r="154" spans="1:13" ht="30" customHeight="1" x14ac:dyDescent="0.25">
      <c r="A154" s="14" t="s">
        <v>396</v>
      </c>
      <c r="B154" s="20">
        <v>2705</v>
      </c>
      <c r="C154" s="198" t="str">
        <f>VLOOKUP(B154,IF(A154="COMPOSICAO",S!$A:$D,I!$A:$D),2,FALSE)</f>
        <v>ENERGIA ELETRICA ATE 2000 KWH INDUSTRIAL, SEM DEMANDA</v>
      </c>
      <c r="D154" s="198"/>
      <c r="E154" s="198"/>
      <c r="F154" s="198"/>
      <c r="G154" s="14" t="str">
        <f>VLOOKUP(B154,IF(A154="COMPOSICAO",S!$A:$D,I!$A:$D),3,FALSE)</f>
        <v>KW/H</v>
      </c>
      <c r="H154" s="15">
        <v>1.25</v>
      </c>
      <c r="I154" s="15">
        <f>IF(A154="COMPOSICAO",VLOOKUP("TOTAL - "&amp;B154,COMPOSICAO_AUX_5!$A:$J,10,FALSE),VLOOKUP(B154,I!$A:$D,4,FALSE))</f>
        <v>0.76</v>
      </c>
      <c r="J154" s="238">
        <f>TRUNC(H154*I154,2)</f>
        <v>0.95</v>
      </c>
      <c r="K154" s="200"/>
    </row>
    <row r="155" spans="1:13" ht="15" customHeight="1" x14ac:dyDescent="0.25">
      <c r="A155" s="23" t="s">
        <v>753</v>
      </c>
      <c r="B155" s="24"/>
      <c r="C155" s="24"/>
      <c r="D155" s="24"/>
      <c r="E155" s="24"/>
      <c r="F155" s="24"/>
      <c r="G155" s="25"/>
      <c r="H155" s="26"/>
      <c r="I155" s="27"/>
      <c r="J155" s="238">
        <f>SUM(J153:K154)</f>
        <v>0.95</v>
      </c>
      <c r="K155" s="200"/>
    </row>
    <row r="156" spans="1:13" ht="15" customHeight="1" x14ac:dyDescent="0.25">
      <c r="A156" s="4"/>
      <c r="B156" s="4"/>
      <c r="C156" s="4"/>
      <c r="D156" s="4"/>
      <c r="E156" s="4"/>
      <c r="F156" s="4"/>
      <c r="G156" s="4"/>
      <c r="H156" s="4"/>
      <c r="I156" s="4"/>
      <c r="J156" s="4"/>
      <c r="K156" s="4"/>
    </row>
  </sheetData>
  <sheetProtection formatCells="0" formatColumns="0" formatRows="0" insertColumns="0" insertRows="0" insertHyperlinks="0" deleteColumns="0" deleteRows="0" sort="0" autoFilter="0" pivotTables="0"/>
  <mergeCells count="239">
    <mergeCell ref="J155:K155"/>
    <mergeCell ref="J150:K150"/>
    <mergeCell ref="C152:F152"/>
    <mergeCell ref="J152:K152"/>
    <mergeCell ref="C153:F153"/>
    <mergeCell ref="J153:K153"/>
    <mergeCell ref="C154:F154"/>
    <mergeCell ref="J154:K154"/>
    <mergeCell ref="J145:K145"/>
    <mergeCell ref="C147:F147"/>
    <mergeCell ref="J147:K147"/>
    <mergeCell ref="C148:F148"/>
    <mergeCell ref="J148:K148"/>
    <mergeCell ref="C149:F149"/>
    <mergeCell ref="J149:K149"/>
    <mergeCell ref="J140:K140"/>
    <mergeCell ref="C142:F142"/>
    <mergeCell ref="J142:K142"/>
    <mergeCell ref="C143:F143"/>
    <mergeCell ref="J143:K143"/>
    <mergeCell ref="C144:F144"/>
    <mergeCell ref="J144:K144"/>
    <mergeCell ref="J135:K135"/>
    <mergeCell ref="C137:F137"/>
    <mergeCell ref="J137:K137"/>
    <mergeCell ref="C138:F138"/>
    <mergeCell ref="J138:K138"/>
    <mergeCell ref="C139:F139"/>
    <mergeCell ref="J139:K139"/>
    <mergeCell ref="J130:K130"/>
    <mergeCell ref="C132:F132"/>
    <mergeCell ref="J132:K132"/>
    <mergeCell ref="C133:F133"/>
    <mergeCell ref="J133:K133"/>
    <mergeCell ref="C134:F134"/>
    <mergeCell ref="J134:K134"/>
    <mergeCell ref="J125:K125"/>
    <mergeCell ref="C127:F127"/>
    <mergeCell ref="J127:K127"/>
    <mergeCell ref="C128:F128"/>
    <mergeCell ref="J128:K128"/>
    <mergeCell ref="C129:F129"/>
    <mergeCell ref="J129:K129"/>
    <mergeCell ref="C122:F122"/>
    <mergeCell ref="J122:K122"/>
    <mergeCell ref="C123:F123"/>
    <mergeCell ref="J123:K123"/>
    <mergeCell ref="C124:F124"/>
    <mergeCell ref="J124:K124"/>
    <mergeCell ref="C119:F119"/>
    <mergeCell ref="J119:K119"/>
    <mergeCell ref="C120:F120"/>
    <mergeCell ref="J120:K120"/>
    <mergeCell ref="C121:F121"/>
    <mergeCell ref="J121:K121"/>
    <mergeCell ref="C116:F116"/>
    <mergeCell ref="J116:K116"/>
    <mergeCell ref="C117:F117"/>
    <mergeCell ref="J117:K117"/>
    <mergeCell ref="C118:F118"/>
    <mergeCell ref="J118:K118"/>
    <mergeCell ref="C111:F111"/>
    <mergeCell ref="J111:K111"/>
    <mergeCell ref="C112:F112"/>
    <mergeCell ref="J112:K112"/>
    <mergeCell ref="J113:K113"/>
    <mergeCell ref="C115:F115"/>
    <mergeCell ref="J115:K115"/>
    <mergeCell ref="C108:F108"/>
    <mergeCell ref="J108:K108"/>
    <mergeCell ref="C109:F109"/>
    <mergeCell ref="J109:K109"/>
    <mergeCell ref="C110:F110"/>
    <mergeCell ref="J110:K110"/>
    <mergeCell ref="C105:F105"/>
    <mergeCell ref="J105:K105"/>
    <mergeCell ref="C106:F106"/>
    <mergeCell ref="J106:K106"/>
    <mergeCell ref="C107:F107"/>
    <mergeCell ref="J107:K107"/>
    <mergeCell ref="C100:F100"/>
    <mergeCell ref="J100:K100"/>
    <mergeCell ref="J101:K101"/>
    <mergeCell ref="C103:F103"/>
    <mergeCell ref="J103:K103"/>
    <mergeCell ref="C104:F104"/>
    <mergeCell ref="J104:K104"/>
    <mergeCell ref="C97:F97"/>
    <mergeCell ref="J97:K97"/>
    <mergeCell ref="C98:F98"/>
    <mergeCell ref="J98:K98"/>
    <mergeCell ref="C99:F99"/>
    <mergeCell ref="J99:K99"/>
    <mergeCell ref="C92:F92"/>
    <mergeCell ref="J92:K92"/>
    <mergeCell ref="C93:F93"/>
    <mergeCell ref="J93:K93"/>
    <mergeCell ref="J94:K94"/>
    <mergeCell ref="C96:F96"/>
    <mergeCell ref="J96:K96"/>
    <mergeCell ref="C89:F89"/>
    <mergeCell ref="J89:K89"/>
    <mergeCell ref="C90:F90"/>
    <mergeCell ref="J90:K90"/>
    <mergeCell ref="C91:F91"/>
    <mergeCell ref="J91:K91"/>
    <mergeCell ref="C84:F84"/>
    <mergeCell ref="J84:K84"/>
    <mergeCell ref="J85:K85"/>
    <mergeCell ref="C87:F87"/>
    <mergeCell ref="J87:K87"/>
    <mergeCell ref="C88:F88"/>
    <mergeCell ref="J88:K88"/>
    <mergeCell ref="C81:F81"/>
    <mergeCell ref="J81:K81"/>
    <mergeCell ref="C82:F82"/>
    <mergeCell ref="J82:K82"/>
    <mergeCell ref="C83:F83"/>
    <mergeCell ref="J83:K83"/>
    <mergeCell ref="C78:F78"/>
    <mergeCell ref="J78:K78"/>
    <mergeCell ref="C79:F79"/>
    <mergeCell ref="J79:K79"/>
    <mergeCell ref="C80:F80"/>
    <mergeCell ref="J80:K80"/>
    <mergeCell ref="J73:K73"/>
    <mergeCell ref="C75:F75"/>
    <mergeCell ref="J75:K75"/>
    <mergeCell ref="C76:F76"/>
    <mergeCell ref="J76:K76"/>
    <mergeCell ref="C77:F77"/>
    <mergeCell ref="J77:K77"/>
    <mergeCell ref="C70:F70"/>
    <mergeCell ref="J70:K70"/>
    <mergeCell ref="C71:F71"/>
    <mergeCell ref="J71:K71"/>
    <mergeCell ref="C72:F72"/>
    <mergeCell ref="J72:K72"/>
    <mergeCell ref="C67:F67"/>
    <mergeCell ref="J67:K67"/>
    <mergeCell ref="C68:F68"/>
    <mergeCell ref="J68:K68"/>
    <mergeCell ref="C69:F69"/>
    <mergeCell ref="J69:K69"/>
    <mergeCell ref="C64:F64"/>
    <mergeCell ref="J64:K64"/>
    <mergeCell ref="C65:F65"/>
    <mergeCell ref="J65:K65"/>
    <mergeCell ref="C66:F66"/>
    <mergeCell ref="J66:K66"/>
    <mergeCell ref="C59:F59"/>
    <mergeCell ref="J59:K59"/>
    <mergeCell ref="C60:F60"/>
    <mergeCell ref="J60:K60"/>
    <mergeCell ref="J61:K61"/>
    <mergeCell ref="C63:F63"/>
    <mergeCell ref="J63:K63"/>
    <mergeCell ref="C54:F54"/>
    <mergeCell ref="J54:K54"/>
    <mergeCell ref="C55:F55"/>
    <mergeCell ref="J55:K55"/>
    <mergeCell ref="J56:K56"/>
    <mergeCell ref="C58:F58"/>
    <mergeCell ref="J58:K58"/>
    <mergeCell ref="C49:F49"/>
    <mergeCell ref="J49:K49"/>
    <mergeCell ref="C50:F50"/>
    <mergeCell ref="J50:K50"/>
    <mergeCell ref="J51:K51"/>
    <mergeCell ref="C53:F53"/>
    <mergeCell ref="J53:K53"/>
    <mergeCell ref="C44:F44"/>
    <mergeCell ref="J44:K44"/>
    <mergeCell ref="C45:F45"/>
    <mergeCell ref="J45:K45"/>
    <mergeCell ref="J46:K46"/>
    <mergeCell ref="C48:F48"/>
    <mergeCell ref="J48:K48"/>
    <mergeCell ref="C39:F39"/>
    <mergeCell ref="J39:K39"/>
    <mergeCell ref="C40:F40"/>
    <mergeCell ref="J40:K40"/>
    <mergeCell ref="J41:K41"/>
    <mergeCell ref="C43:F43"/>
    <mergeCell ref="J43:K43"/>
    <mergeCell ref="C34:F34"/>
    <mergeCell ref="J34:K34"/>
    <mergeCell ref="C35:F35"/>
    <mergeCell ref="J35:K35"/>
    <mergeCell ref="J36:K36"/>
    <mergeCell ref="C38:F38"/>
    <mergeCell ref="J38:K38"/>
    <mergeCell ref="C29:F29"/>
    <mergeCell ref="J29:K29"/>
    <mergeCell ref="C30:F30"/>
    <mergeCell ref="J30:K30"/>
    <mergeCell ref="J31:K31"/>
    <mergeCell ref="C33:F33"/>
    <mergeCell ref="J33:K33"/>
    <mergeCell ref="C24:F24"/>
    <mergeCell ref="J24:K24"/>
    <mergeCell ref="C25:F25"/>
    <mergeCell ref="J25:K25"/>
    <mergeCell ref="J26:K26"/>
    <mergeCell ref="C28:F28"/>
    <mergeCell ref="J28:K28"/>
    <mergeCell ref="C21:F21"/>
    <mergeCell ref="J21:K21"/>
    <mergeCell ref="C22:F22"/>
    <mergeCell ref="J22:K22"/>
    <mergeCell ref="C23:F23"/>
    <mergeCell ref="J23:K23"/>
    <mergeCell ref="C18:F18"/>
    <mergeCell ref="J18:K18"/>
    <mergeCell ref="C19:F19"/>
    <mergeCell ref="J19:K19"/>
    <mergeCell ref="C20:F20"/>
    <mergeCell ref="J20:K20"/>
    <mergeCell ref="C13:F13"/>
    <mergeCell ref="J13:K13"/>
    <mergeCell ref="J14:K14"/>
    <mergeCell ref="C16:F16"/>
    <mergeCell ref="J16:K16"/>
    <mergeCell ref="C17:F17"/>
    <mergeCell ref="J17:K17"/>
    <mergeCell ref="C8:F8"/>
    <mergeCell ref="J8:K8"/>
    <mergeCell ref="J9:K9"/>
    <mergeCell ref="C11:F11"/>
    <mergeCell ref="J11:K11"/>
    <mergeCell ref="C12:F12"/>
    <mergeCell ref="J12:K12"/>
    <mergeCell ref="A1:K1"/>
    <mergeCell ref="A2:K2"/>
    <mergeCell ref="A3:K3"/>
    <mergeCell ref="C6:F6"/>
    <mergeCell ref="J6:K6"/>
    <mergeCell ref="C7:F7"/>
    <mergeCell ref="J7:K7"/>
  </mergeCells>
  <pageMargins left="0.7" right="0.7" top="0.75" bottom="0.75" header="0.3" footer="0.3"/>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62"/>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871</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95360</v>
      </c>
      <c r="C7" s="243" t="str">
        <f>VLOOKUP(B7,S!$A:$D,2,FALSE)</f>
        <v>CURSO DE CAPACITAÇÃO PARA OPERADOR DE MÁQUINAS E EQUIPAMENTOS (ENCARGOS COMPLEMENTARES) - HORISTA</v>
      </c>
      <c r="D7" s="243"/>
      <c r="E7" s="243"/>
      <c r="F7" s="244"/>
      <c r="G7" s="7" t="str">
        <f>VLOOKUP(B7,S!$A:$D,3,FALSE)</f>
        <v>H</v>
      </c>
      <c r="H7" s="21"/>
      <c r="I7" s="21">
        <f>J9</f>
        <v>0.16</v>
      </c>
      <c r="J7" s="245"/>
      <c r="K7" s="246"/>
      <c r="L7" s="21">
        <f>VLOOKUP(B7,S!$A:$D,4,FALSE)</f>
        <v>0.16</v>
      </c>
      <c r="M7" s="7" t="str">
        <f>IF(ROUND((L7-I7),2)=0,"OK, confere com a tabela.",IF(ROUND((L7-I7),2)&lt;0,"ACIMA ("&amp;TEXT(ROUND(I7*100/L7,4),"0,0000")&amp;" %) da tabela.","ABAIXO ("&amp;TEXT(ROUND(I7*100/L7,4),"0,0000")&amp;" %) da tabela."))</f>
        <v>OK, confere com a tabela.</v>
      </c>
    </row>
    <row r="8" spans="1:13" ht="30" customHeight="1" x14ac:dyDescent="0.25">
      <c r="A8" s="14" t="s">
        <v>396</v>
      </c>
      <c r="B8" s="20">
        <v>4230</v>
      </c>
      <c r="C8" s="198" t="str">
        <f>VLOOKUP(B8,IF(A8="COMPOSICAO",S!$A:$D,I!$A:$D),2,FALSE)</f>
        <v>OPERADOR DE MAQUINAS E TRATORES DIVERSOS (TERRAPLANAGEM)</v>
      </c>
      <c r="D8" s="198"/>
      <c r="E8" s="198"/>
      <c r="F8" s="198"/>
      <c r="G8" s="14" t="str">
        <f>VLOOKUP(B8,IF(A8="COMPOSICAO",S!$A:$D,I!$A:$D),3,FALSE)</f>
        <v>H</v>
      </c>
      <c r="H8" s="30">
        <v>8.2000000000000007E-3</v>
      </c>
      <c r="I8" s="15">
        <f>IF(A8="COMPOSICAO",VLOOKUP("TOTAL - "&amp;B8,COMPOSICAO_AUX_6!$A:$J,10,FALSE),VLOOKUP(B8,I!$A:$D,4,FALSE))</f>
        <v>20.43</v>
      </c>
      <c r="J8" s="238">
        <f>TRUNC(H8*I8,2)</f>
        <v>0.16</v>
      </c>
      <c r="K8" s="200"/>
    </row>
    <row r="9" spans="1:13" ht="15" customHeight="1" x14ac:dyDescent="0.25">
      <c r="A9" s="23" t="s">
        <v>852</v>
      </c>
      <c r="B9" s="24"/>
      <c r="C9" s="24"/>
      <c r="D9" s="24"/>
      <c r="E9" s="24"/>
      <c r="F9" s="24"/>
      <c r="G9" s="25"/>
      <c r="H9" s="26"/>
      <c r="I9" s="27"/>
      <c r="J9" s="238">
        <f>SUM(J7:K8)</f>
        <v>0.16</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95309</v>
      </c>
      <c r="C12" s="243" t="str">
        <f>VLOOKUP(B12,S!$A:$D,2,FALSE)</f>
        <v>CURSO DE CAPACITAÇÃO PARA AJUDANTE DE CARPINTEIRO (ENCARGOS COMPLEMENTARES) - HORISTA</v>
      </c>
      <c r="D12" s="243"/>
      <c r="E12" s="243"/>
      <c r="F12" s="244"/>
      <c r="G12" s="7" t="str">
        <f>VLOOKUP(B12,S!$A:$D,3,FALSE)</f>
        <v>H</v>
      </c>
      <c r="H12" s="21"/>
      <c r="I12" s="21">
        <f>J14</f>
        <v>0.12</v>
      </c>
      <c r="J12" s="245"/>
      <c r="K12" s="246"/>
      <c r="L12" s="21">
        <f>VLOOKUP(B12,S!$A:$D,4,FALSE)</f>
        <v>0.12</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6117</v>
      </c>
      <c r="C13" s="198" t="str">
        <f>VLOOKUP(B13,IF(A13="COMPOSICAO",S!$A:$D,I!$A:$D),2,FALSE)</f>
        <v>CARPINTEIRO AUXILIAR</v>
      </c>
      <c r="D13" s="198"/>
      <c r="E13" s="198"/>
      <c r="F13" s="198"/>
      <c r="G13" s="14" t="str">
        <f>VLOOKUP(B13,IF(A13="COMPOSICAO",S!$A:$D,I!$A:$D),3,FALSE)</f>
        <v>H</v>
      </c>
      <c r="H13" s="30">
        <v>1.0500000000000001E-2</v>
      </c>
      <c r="I13" s="15">
        <f>IF(A13="COMPOSICAO",VLOOKUP("TOTAL - "&amp;B13,COMPOSICAO_AUX_6!$A:$J,10,FALSE),VLOOKUP(B13,I!$A:$D,4,FALSE))</f>
        <v>11.75</v>
      </c>
      <c r="J13" s="238">
        <f>TRUNC(H13*I13,2)</f>
        <v>0.12</v>
      </c>
      <c r="K13" s="200"/>
    </row>
    <row r="14" spans="1:13" ht="15" customHeight="1" x14ac:dyDescent="0.25">
      <c r="A14" s="23" t="s">
        <v>729</v>
      </c>
      <c r="B14" s="24"/>
      <c r="C14" s="24"/>
      <c r="D14" s="24"/>
      <c r="E14" s="24"/>
      <c r="F14" s="24"/>
      <c r="G14" s="25"/>
      <c r="H14" s="26"/>
      <c r="I14" s="27"/>
      <c r="J14" s="238">
        <f>SUM(J12:K13)</f>
        <v>0.12</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95330</v>
      </c>
      <c r="C17" s="243" t="str">
        <f>VLOOKUP(B17,S!$A:$D,2,FALSE)</f>
        <v>CURSO DE CAPACITAÇÃO PARA CARPINTEIRO DE FÔRMAS (ENCARGOS COMPLEMENTARES) - HORISTA</v>
      </c>
      <c r="D17" s="243"/>
      <c r="E17" s="243"/>
      <c r="F17" s="244"/>
      <c r="G17" s="7" t="str">
        <f>VLOOKUP(B17,S!$A:$D,3,FALSE)</f>
        <v>H</v>
      </c>
      <c r="H17" s="21"/>
      <c r="I17" s="21">
        <f>J19</f>
        <v>0.12</v>
      </c>
      <c r="J17" s="245"/>
      <c r="K17" s="246"/>
      <c r="L17" s="21">
        <f>VLOOKUP(B17,S!$A:$D,4,FALSE)</f>
        <v>0.12</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1213</v>
      </c>
      <c r="C18" s="198" t="str">
        <f>VLOOKUP(B18,IF(A18="COMPOSICAO",S!$A:$D,I!$A:$D),2,FALSE)</f>
        <v>CARPINTEIRO DE FORMAS</v>
      </c>
      <c r="D18" s="198"/>
      <c r="E18" s="198"/>
      <c r="F18" s="198"/>
      <c r="G18" s="14" t="str">
        <f>VLOOKUP(B18,IF(A18="COMPOSICAO",S!$A:$D,I!$A:$D),3,FALSE)</f>
        <v>H</v>
      </c>
      <c r="H18" s="30">
        <v>8.2000000000000007E-3</v>
      </c>
      <c r="I18" s="15">
        <f>IF(A18="COMPOSICAO",VLOOKUP("TOTAL - "&amp;B18,COMPOSICAO_AUX_6!$A:$J,10,FALSE),VLOOKUP(B18,I!$A:$D,4,FALSE))</f>
        <v>14.93</v>
      </c>
      <c r="J18" s="238">
        <f>TRUNC(H18*I18,2)</f>
        <v>0.12</v>
      </c>
      <c r="K18" s="200"/>
    </row>
    <row r="19" spans="1:13" ht="15" customHeight="1" x14ac:dyDescent="0.25">
      <c r="A19" s="23" t="s">
        <v>728</v>
      </c>
      <c r="B19" s="24"/>
      <c r="C19" s="24"/>
      <c r="D19" s="24"/>
      <c r="E19" s="24"/>
      <c r="F19" s="24"/>
      <c r="G19" s="25"/>
      <c r="H19" s="26"/>
      <c r="I19" s="27"/>
      <c r="J19" s="238">
        <f>SUM(J17:K18)</f>
        <v>0.12</v>
      </c>
      <c r="K19" s="200"/>
    </row>
    <row r="20" spans="1:13" ht="15" customHeight="1" x14ac:dyDescent="0.25">
      <c r="A20" s="4"/>
      <c r="B20" s="4"/>
      <c r="C20" s="4"/>
      <c r="D20" s="4"/>
      <c r="E20" s="4"/>
      <c r="F20" s="4"/>
      <c r="G20" s="4"/>
      <c r="H20" s="4"/>
      <c r="I20" s="4"/>
      <c r="J20" s="4"/>
      <c r="K20" s="4"/>
    </row>
    <row r="21" spans="1:13" ht="15" customHeight="1" x14ac:dyDescent="0.25">
      <c r="A21" s="10" t="s">
        <v>384</v>
      </c>
      <c r="B21" s="10" t="s">
        <v>34</v>
      </c>
      <c r="C21" s="239" t="s">
        <v>6</v>
      </c>
      <c r="D21" s="240"/>
      <c r="E21" s="240"/>
      <c r="F21" s="240"/>
      <c r="G21" s="7" t="s">
        <v>35</v>
      </c>
      <c r="H21" s="7" t="s">
        <v>385</v>
      </c>
      <c r="I21" s="7" t="s">
        <v>386</v>
      </c>
      <c r="J21" s="241" t="s">
        <v>8</v>
      </c>
      <c r="K21" s="242"/>
    </row>
    <row r="22" spans="1:13" ht="30" customHeight="1" x14ac:dyDescent="0.25">
      <c r="A22" s="7" t="s">
        <v>387</v>
      </c>
      <c r="B22" s="28">
        <v>88297</v>
      </c>
      <c r="C22" s="243" t="str">
        <f>VLOOKUP(B22,S!$A:$D,2,FALSE)</f>
        <v>OPERADOR DE MÁQUINAS E EQUIPAMENTOS COM ENCARGOS COMPLEMENTARES</v>
      </c>
      <c r="D22" s="243"/>
      <c r="E22" s="243"/>
      <c r="F22" s="244"/>
      <c r="G22" s="7" t="str">
        <f>VLOOKUP(B22,S!$A:$D,3,FALSE)</f>
        <v>H</v>
      </c>
      <c r="H22" s="21"/>
      <c r="I22" s="21">
        <f>J31</f>
        <v>24.4</v>
      </c>
      <c r="J22" s="245"/>
      <c r="K22" s="246"/>
      <c r="L22" s="21">
        <f>VLOOKUP(B22,S!$A:$D,4,FALSE)</f>
        <v>24.4</v>
      </c>
      <c r="M22" s="7" t="str">
        <f>IF(ROUND((L22-I22),2)=0,"OK, confere com a tabela.",IF(ROUND((L22-I22),2)&lt;0,"ACIMA ("&amp;TEXT(ROUND(I22*100/L22,4),"0,0000")&amp;" %) da tabela.","ABAIXO ("&amp;TEXT(ROUND(I22*100/L22,4),"0,0000")&amp;" %) da tabela."))</f>
        <v>OK, confere com a tabela.</v>
      </c>
    </row>
    <row r="23" spans="1:13" ht="30" customHeight="1" x14ac:dyDescent="0.25">
      <c r="A23" s="14" t="s">
        <v>396</v>
      </c>
      <c r="B23" s="20">
        <v>4230</v>
      </c>
      <c r="C23" s="198" t="str">
        <f>VLOOKUP(B23,IF(A23="COMPOSICAO",S!$A:$D,I!$A:$D),2,FALSE)</f>
        <v>OPERADOR DE MAQUINAS E TRATORES DIVERSOS (TERRAPLANAGEM)</v>
      </c>
      <c r="D23" s="198"/>
      <c r="E23" s="198"/>
      <c r="F23" s="198"/>
      <c r="G23" s="14" t="str">
        <f>VLOOKUP(B23,IF(A23="COMPOSICAO",S!$A:$D,I!$A:$D),3,FALSE)</f>
        <v>H</v>
      </c>
      <c r="H23" s="15">
        <v>1</v>
      </c>
      <c r="I23" s="15">
        <f>IF(A23="COMPOSICAO",VLOOKUP("TOTAL - "&amp;B23,COMPOSICAO_AUX_6!$A:$J,10,FALSE),VLOOKUP(B23,I!$A:$D,4,FALSE))</f>
        <v>20.43</v>
      </c>
      <c r="J23" s="238">
        <f t="shared" ref="J23:J30" si="0">TRUNC(H23*I23,2)</f>
        <v>20.43</v>
      </c>
      <c r="K23" s="200"/>
    </row>
    <row r="24" spans="1:13" ht="15" customHeight="1" x14ac:dyDescent="0.25">
      <c r="A24" s="14" t="s">
        <v>396</v>
      </c>
      <c r="B24" s="20">
        <v>37370</v>
      </c>
      <c r="C24" s="198" t="str">
        <f>VLOOKUP(B24,IF(A24="COMPOSICAO",S!$A:$D,I!$A:$D),2,FALSE)</f>
        <v>ALIMENTACAO - HORISTA (COLETADO CAIXA)</v>
      </c>
      <c r="D24" s="198"/>
      <c r="E24" s="198"/>
      <c r="F24" s="198"/>
      <c r="G24" s="14" t="str">
        <f>VLOOKUP(B24,IF(A24="COMPOSICAO",S!$A:$D,I!$A:$D),3,FALSE)</f>
        <v>H</v>
      </c>
      <c r="H24" s="15">
        <v>1</v>
      </c>
      <c r="I24" s="15">
        <f>IF(A24="COMPOSICAO",VLOOKUP("TOTAL - "&amp;B24,COMPOSICAO_AUX_6!$A:$J,10,FALSE),VLOOKUP(B24,I!$A:$D,4,FALSE))</f>
        <v>1.86</v>
      </c>
      <c r="J24" s="238">
        <f t="shared" si="0"/>
        <v>1.86</v>
      </c>
      <c r="K24" s="200"/>
    </row>
    <row r="25" spans="1:13" ht="15" customHeight="1" x14ac:dyDescent="0.25">
      <c r="A25" s="14" t="s">
        <v>396</v>
      </c>
      <c r="B25" s="20">
        <v>37371</v>
      </c>
      <c r="C25" s="198" t="str">
        <f>VLOOKUP(B25,IF(A25="COMPOSICAO",S!$A:$D,I!$A:$D),2,FALSE)</f>
        <v>TRANSPORTE - HORISTA (COLETADO CAIXA)</v>
      </c>
      <c r="D25" s="198"/>
      <c r="E25" s="198"/>
      <c r="F25" s="198"/>
      <c r="G25" s="14" t="str">
        <f>VLOOKUP(B25,IF(A25="COMPOSICAO",S!$A:$D,I!$A:$D),3,FALSE)</f>
        <v>H</v>
      </c>
      <c r="H25" s="15">
        <v>1</v>
      </c>
      <c r="I25" s="15">
        <f>IF(A25="COMPOSICAO",VLOOKUP("TOTAL - "&amp;B25,COMPOSICAO_AUX_6!$A:$J,10,FALSE),VLOOKUP(B25,I!$A:$D,4,FALSE))</f>
        <v>0.7</v>
      </c>
      <c r="J25" s="238">
        <f t="shared" si="0"/>
        <v>0.7</v>
      </c>
      <c r="K25" s="200"/>
    </row>
    <row r="26" spans="1:13" ht="15" customHeight="1" x14ac:dyDescent="0.25">
      <c r="A26" s="14" t="s">
        <v>396</v>
      </c>
      <c r="B26" s="20">
        <v>37372</v>
      </c>
      <c r="C26" s="198" t="str">
        <f>VLOOKUP(B26,IF(A26="COMPOSICAO",S!$A:$D,I!$A:$D),2,FALSE)</f>
        <v>EXAMES - HORISTA (COLETADO CAIXA)</v>
      </c>
      <c r="D26" s="198"/>
      <c r="E26" s="198"/>
      <c r="F26" s="198"/>
      <c r="G26" s="14" t="str">
        <f>VLOOKUP(B26,IF(A26="COMPOSICAO",S!$A:$D,I!$A:$D),3,FALSE)</f>
        <v>H</v>
      </c>
      <c r="H26" s="15">
        <v>1</v>
      </c>
      <c r="I26" s="15">
        <f>IF(A26="COMPOSICAO",VLOOKUP("TOTAL - "&amp;B26,COMPOSICAO_AUX_6!$A:$J,10,FALSE),VLOOKUP(B26,I!$A:$D,4,FALSE))</f>
        <v>0.55000000000000004</v>
      </c>
      <c r="J26" s="238">
        <f t="shared" si="0"/>
        <v>0.55000000000000004</v>
      </c>
      <c r="K26" s="200"/>
    </row>
    <row r="27" spans="1:13" ht="15" customHeight="1" x14ac:dyDescent="0.25">
      <c r="A27" s="14" t="s">
        <v>396</v>
      </c>
      <c r="B27" s="20">
        <v>37373</v>
      </c>
      <c r="C27" s="198" t="str">
        <f>VLOOKUP(B27,IF(A27="COMPOSICAO",S!$A:$D,I!$A:$D),2,FALSE)</f>
        <v>SEGURO - HORISTA (COLETADO CAIXA)</v>
      </c>
      <c r="D27" s="198"/>
      <c r="E27" s="198"/>
      <c r="F27" s="198"/>
      <c r="G27" s="14" t="str">
        <f>VLOOKUP(B27,IF(A27="COMPOSICAO",S!$A:$D,I!$A:$D),3,FALSE)</f>
        <v>H</v>
      </c>
      <c r="H27" s="15">
        <v>1</v>
      </c>
      <c r="I27" s="15">
        <f>IF(A27="COMPOSICAO",VLOOKUP("TOTAL - "&amp;B27,COMPOSICAO_AUX_6!$A:$J,10,FALSE),VLOOKUP(B27,I!$A:$D,4,FALSE))</f>
        <v>0.06</v>
      </c>
      <c r="J27" s="238">
        <f t="shared" si="0"/>
        <v>0.06</v>
      </c>
      <c r="K27" s="200"/>
    </row>
    <row r="28" spans="1:13" ht="45" customHeight="1" x14ac:dyDescent="0.25">
      <c r="A28" s="14" t="s">
        <v>396</v>
      </c>
      <c r="B28" s="20">
        <v>43464</v>
      </c>
      <c r="C28" s="198" t="str">
        <f>VLOOKUP(B28,IF(A28="COMPOSICAO",S!$A:$D,I!$A:$D),2,FALSE)</f>
        <v>FERRAMENTAS - FAMILIA OPERADOR ESCAVADEIRA - HORISTA (ENCARGOS COMPLEMENTARES - COLETADO CAIXA)</v>
      </c>
      <c r="D28" s="198"/>
      <c r="E28" s="198"/>
      <c r="F28" s="198"/>
      <c r="G28" s="14" t="str">
        <f>VLOOKUP(B28,IF(A28="COMPOSICAO",S!$A:$D,I!$A:$D),3,FALSE)</f>
        <v>H</v>
      </c>
      <c r="H28" s="15">
        <v>1</v>
      </c>
      <c r="I28" s="15">
        <f>IF(A28="COMPOSICAO",VLOOKUP("TOTAL - "&amp;B28,COMPOSICAO_AUX_6!$A:$J,10,FALSE),VLOOKUP(B28,I!$A:$D,4,FALSE))</f>
        <v>0.01</v>
      </c>
      <c r="J28" s="238">
        <f t="shared" si="0"/>
        <v>0.01</v>
      </c>
      <c r="K28" s="200"/>
    </row>
    <row r="29" spans="1:13" ht="30" customHeight="1" x14ac:dyDescent="0.25">
      <c r="A29" s="14" t="s">
        <v>396</v>
      </c>
      <c r="B29" s="20">
        <v>43488</v>
      </c>
      <c r="C29" s="198" t="str">
        <f>VLOOKUP(B29,IF(A29="COMPOSICAO",S!$A:$D,I!$A:$D),2,FALSE)</f>
        <v>EPI - FAMILIA OPERADOR ESCAVADEIRA - HORISTA (ENCARGOS COMPLEMENTARES - COLETADO CAIXA)</v>
      </c>
      <c r="D29" s="198"/>
      <c r="E29" s="198"/>
      <c r="F29" s="198"/>
      <c r="G29" s="14" t="str">
        <f>VLOOKUP(B29,IF(A29="COMPOSICAO",S!$A:$D,I!$A:$D),3,FALSE)</f>
        <v>H</v>
      </c>
      <c r="H29" s="15">
        <v>1</v>
      </c>
      <c r="I29" s="15">
        <f>IF(A29="COMPOSICAO",VLOOKUP("TOTAL - "&amp;B29,COMPOSICAO_AUX_6!$A:$J,10,FALSE),VLOOKUP(B29,I!$A:$D,4,FALSE))</f>
        <v>0.63</v>
      </c>
      <c r="J29" s="238">
        <f t="shared" si="0"/>
        <v>0.63</v>
      </c>
      <c r="K29" s="200"/>
    </row>
    <row r="30" spans="1:13" ht="45" customHeight="1" x14ac:dyDescent="0.25">
      <c r="A30" s="14" t="s">
        <v>391</v>
      </c>
      <c r="B30" s="20">
        <v>95360</v>
      </c>
      <c r="C30" s="198" t="str">
        <f>VLOOKUP(B30,IF(A30="COMPOSICAO",S!$A:$D,I!$A:$D),2,FALSE)</f>
        <v>CURSO DE CAPACITAÇÃO PARA OPERADOR DE MÁQUINAS E EQUIPAMENTOS (ENCARGOS COMPLEMENTARES) - HORISTA</v>
      </c>
      <c r="D30" s="198"/>
      <c r="E30" s="198"/>
      <c r="F30" s="198"/>
      <c r="G30" s="14" t="str">
        <f>VLOOKUP(B30,IF(A30="COMPOSICAO",S!$A:$D,I!$A:$D),3,FALSE)</f>
        <v>H</v>
      </c>
      <c r="H30" s="15">
        <v>1</v>
      </c>
      <c r="I30" s="15">
        <f>IF(A30="COMPOSICAO",VLOOKUP("TOTAL - "&amp;B30,COMPOSICAO_AUX_6!$A:$J,10,FALSE),VLOOKUP(B30,I!$A:$D,4,FALSE))</f>
        <v>0.16</v>
      </c>
      <c r="J30" s="238">
        <f t="shared" si="0"/>
        <v>0.16</v>
      </c>
      <c r="K30" s="200"/>
    </row>
    <row r="31" spans="1:13" ht="15" customHeight="1" x14ac:dyDescent="0.25">
      <c r="A31" s="23" t="s">
        <v>730</v>
      </c>
      <c r="B31" s="24"/>
      <c r="C31" s="24"/>
      <c r="D31" s="24"/>
      <c r="E31" s="24"/>
      <c r="F31" s="24"/>
      <c r="G31" s="25"/>
      <c r="H31" s="26"/>
      <c r="I31" s="27"/>
      <c r="J31" s="238">
        <f>SUM(J22:K30)</f>
        <v>24.4</v>
      </c>
      <c r="K31" s="200"/>
    </row>
    <row r="32" spans="1:13" ht="15" customHeight="1" x14ac:dyDescent="0.25">
      <c r="A32" s="4"/>
      <c r="B32" s="4"/>
      <c r="C32" s="4"/>
      <c r="D32" s="4"/>
      <c r="E32" s="4"/>
      <c r="F32" s="4"/>
      <c r="G32" s="4"/>
      <c r="H32" s="4"/>
      <c r="I32" s="4"/>
      <c r="J32" s="4"/>
      <c r="K32" s="4"/>
    </row>
    <row r="33" spans="1:13" ht="15" customHeight="1" x14ac:dyDescent="0.25">
      <c r="A33" s="10" t="s">
        <v>384</v>
      </c>
      <c r="B33" s="10" t="s">
        <v>34</v>
      </c>
      <c r="C33" s="239" t="s">
        <v>6</v>
      </c>
      <c r="D33" s="240"/>
      <c r="E33" s="240"/>
      <c r="F33" s="240"/>
      <c r="G33" s="7" t="s">
        <v>35</v>
      </c>
      <c r="H33" s="7" t="s">
        <v>385</v>
      </c>
      <c r="I33" s="7" t="s">
        <v>386</v>
      </c>
      <c r="J33" s="241" t="s">
        <v>8</v>
      </c>
      <c r="K33" s="242"/>
    </row>
    <row r="34" spans="1:13" ht="45" customHeight="1" x14ac:dyDescent="0.25">
      <c r="A34" s="7" t="s">
        <v>563</v>
      </c>
      <c r="B34" s="28">
        <v>91688</v>
      </c>
      <c r="C34" s="243" t="str">
        <f>VLOOKUP(B34,S!$A:$D,2,FALSE)</f>
        <v>SERRA CIRCULAR DE BANCADA COM MOTOR ELÉTRICO POTÊNCIA DE 5HP, COM COIFA PARA DISCO 10" - DEPRECIAÇÃO. AF_08/2015</v>
      </c>
      <c r="D34" s="243"/>
      <c r="E34" s="243"/>
      <c r="F34" s="244"/>
      <c r="G34" s="7" t="str">
        <f>VLOOKUP(B34,S!$A:$D,3,FALSE)</f>
        <v>H</v>
      </c>
      <c r="H34" s="21"/>
      <c r="I34" s="21">
        <f>J36</f>
        <v>0.09</v>
      </c>
      <c r="J34" s="245"/>
      <c r="K34" s="246"/>
      <c r="L34" s="21">
        <f>VLOOKUP(B34,S!$A:$D,4,FALSE)</f>
        <v>0.09</v>
      </c>
      <c r="M34" s="7" t="str">
        <f>IF(ROUND((L34-I34),2)=0,"OK, confere com a tabela.",IF(ROUND((L34-I34),2)&lt;0,"ACIMA ("&amp;TEXT(ROUND(I34*100/L34,4),"0,0000")&amp;" %) da tabela.","ABAIXO ("&amp;TEXT(ROUND(I34*100/L34,4),"0,0000")&amp;" %) da tabela."))</f>
        <v>OK, confere com a tabela.</v>
      </c>
    </row>
    <row r="35" spans="1:13" ht="45" customHeight="1" x14ac:dyDescent="0.25">
      <c r="A35" s="14" t="s">
        <v>396</v>
      </c>
      <c r="B35" s="20">
        <v>14618</v>
      </c>
      <c r="C35" s="198" t="str">
        <f>VLOOKUP(B35,IF(A35="COMPOSICAO",S!$A:$D,I!$A:$D),2,FALSE)</f>
        <v>SERRA CIRCULAR DE BANCADA COM MOTOR ELETRICO, POTENCIA DE *1600* W, PARA DISCO DE DIAMETRO DE 10" (250 MM)</v>
      </c>
      <c r="D35" s="198"/>
      <c r="E35" s="198"/>
      <c r="F35" s="198"/>
      <c r="G35" s="14" t="str">
        <f>VLOOKUP(B35,IF(A35="COMPOSICAO",S!$A:$D,I!$A:$D),3,FALSE)</f>
        <v>UN</v>
      </c>
      <c r="H35" s="31">
        <v>7.2000000000000002E-5</v>
      </c>
      <c r="I35" s="15">
        <f>IF(A35="COMPOSICAO",VLOOKUP("TOTAL - "&amp;B35,COMPOSICAO_AUX_6!$A:$J,10,FALSE),VLOOKUP(B35,I!$A:$D,4,FALSE))</f>
        <v>1385.85</v>
      </c>
      <c r="J35" s="238">
        <f>TRUNC(H35*I35,2)</f>
        <v>0.09</v>
      </c>
      <c r="K35" s="200"/>
    </row>
    <row r="36" spans="1:13" ht="15" customHeight="1" x14ac:dyDescent="0.25">
      <c r="A36" s="23" t="s">
        <v>731</v>
      </c>
      <c r="B36" s="24"/>
      <c r="C36" s="24"/>
      <c r="D36" s="24"/>
      <c r="E36" s="24"/>
      <c r="F36" s="24"/>
      <c r="G36" s="25"/>
      <c r="H36" s="26"/>
      <c r="I36" s="27"/>
      <c r="J36" s="238">
        <f>SUM(J34:K35)</f>
        <v>0.09</v>
      </c>
      <c r="K36" s="200"/>
    </row>
    <row r="37" spans="1:13" ht="15" customHeight="1" x14ac:dyDescent="0.25">
      <c r="A37" s="4"/>
      <c r="B37" s="4"/>
      <c r="C37" s="4"/>
      <c r="D37" s="4"/>
      <c r="E37" s="4"/>
      <c r="F37" s="4"/>
      <c r="G37" s="4"/>
      <c r="H37" s="4"/>
      <c r="I37" s="4"/>
      <c r="J37" s="4"/>
      <c r="K37" s="4"/>
    </row>
    <row r="38" spans="1:13" ht="15" customHeight="1" x14ac:dyDescent="0.25">
      <c r="A38" s="10" t="s">
        <v>384</v>
      </c>
      <c r="B38" s="10" t="s">
        <v>34</v>
      </c>
      <c r="C38" s="239" t="s">
        <v>6</v>
      </c>
      <c r="D38" s="240"/>
      <c r="E38" s="240"/>
      <c r="F38" s="240"/>
      <c r="G38" s="7" t="s">
        <v>35</v>
      </c>
      <c r="H38" s="7" t="s">
        <v>385</v>
      </c>
      <c r="I38" s="7" t="s">
        <v>386</v>
      </c>
      <c r="J38" s="241" t="s">
        <v>8</v>
      </c>
      <c r="K38" s="242"/>
    </row>
    <row r="39" spans="1:13" ht="45" customHeight="1" x14ac:dyDescent="0.25">
      <c r="A39" s="7" t="s">
        <v>563</v>
      </c>
      <c r="B39" s="28">
        <v>91689</v>
      </c>
      <c r="C39" s="243" t="str">
        <f>VLOOKUP(B39,S!$A:$D,2,FALSE)</f>
        <v>SERRA CIRCULAR DE BANCADA COM MOTOR ELÉTRICO POTÊNCIA DE 5HP, COM COIFA PARA DISCO 10" - JUROS. AF_08/2015</v>
      </c>
      <c r="D39" s="243"/>
      <c r="E39" s="243"/>
      <c r="F39" s="244"/>
      <c r="G39" s="7" t="str">
        <f>VLOOKUP(B39,S!$A:$D,3,FALSE)</f>
        <v>H</v>
      </c>
      <c r="H39" s="21"/>
      <c r="I39" s="21">
        <f>J41</f>
        <v>0.01</v>
      </c>
      <c r="J39" s="245"/>
      <c r="K39" s="246"/>
      <c r="L39" s="21">
        <f>VLOOKUP(B39,S!$A:$D,4,FALSE)</f>
        <v>0.01</v>
      </c>
      <c r="M39" s="7" t="str">
        <f>IF(ROUND((L39-I39),2)=0,"OK, confere com a tabela.",IF(ROUND((L39-I39),2)&lt;0,"ACIMA ("&amp;TEXT(ROUND(I39*100/L39,4),"0,0000")&amp;" %) da tabela.","ABAIXO ("&amp;TEXT(ROUND(I39*100/L39,4),"0,0000")&amp;" %) da tabela."))</f>
        <v>OK, confere com a tabela.</v>
      </c>
    </row>
    <row r="40" spans="1:13" ht="45" customHeight="1" x14ac:dyDescent="0.25">
      <c r="A40" s="14" t="s">
        <v>396</v>
      </c>
      <c r="B40" s="20">
        <v>14618</v>
      </c>
      <c r="C40" s="198" t="str">
        <f>VLOOKUP(B40,IF(A40="COMPOSICAO",S!$A:$D,I!$A:$D),2,FALSE)</f>
        <v>SERRA CIRCULAR DE BANCADA COM MOTOR ELETRICO, POTENCIA DE *1600* W, PARA DISCO DE DIAMETRO DE 10" (250 MM)</v>
      </c>
      <c r="D40" s="198"/>
      <c r="E40" s="198"/>
      <c r="F40" s="198"/>
      <c r="G40" s="14" t="str">
        <f>VLOOKUP(B40,IF(A40="COMPOSICAO",S!$A:$D,I!$A:$D),3,FALSE)</f>
        <v>UN</v>
      </c>
      <c r="H40" s="32">
        <v>1.4399999999999999E-5</v>
      </c>
      <c r="I40" s="15">
        <f>IF(A40="COMPOSICAO",VLOOKUP("TOTAL - "&amp;B40,COMPOSICAO_AUX_6!$A:$J,10,FALSE),VLOOKUP(B40,I!$A:$D,4,FALSE))</f>
        <v>1385.85</v>
      </c>
      <c r="J40" s="238">
        <f>TRUNC(H40*I40,2)</f>
        <v>0.01</v>
      </c>
      <c r="K40" s="200"/>
    </row>
    <row r="41" spans="1:13" ht="15" customHeight="1" x14ac:dyDescent="0.25">
      <c r="A41" s="23" t="s">
        <v>732</v>
      </c>
      <c r="B41" s="24"/>
      <c r="C41" s="24"/>
      <c r="D41" s="24"/>
      <c r="E41" s="24"/>
      <c r="F41" s="24"/>
      <c r="G41" s="25"/>
      <c r="H41" s="26"/>
      <c r="I41" s="27"/>
      <c r="J41" s="238">
        <f>SUM(J39:K40)</f>
        <v>0.01</v>
      </c>
      <c r="K41" s="200"/>
    </row>
    <row r="42" spans="1:13" ht="15" customHeight="1" x14ac:dyDescent="0.25">
      <c r="A42" s="4"/>
      <c r="B42" s="4"/>
      <c r="C42" s="4"/>
      <c r="D42" s="4"/>
      <c r="E42" s="4"/>
      <c r="F42" s="4"/>
      <c r="G42" s="4"/>
      <c r="H42" s="4"/>
      <c r="I42" s="4"/>
      <c r="J42" s="4"/>
      <c r="K42" s="4"/>
    </row>
    <row r="43" spans="1:13" ht="15" customHeight="1" x14ac:dyDescent="0.25">
      <c r="A43" s="10" t="s">
        <v>384</v>
      </c>
      <c r="B43" s="10" t="s">
        <v>34</v>
      </c>
      <c r="C43" s="239" t="s">
        <v>6</v>
      </c>
      <c r="D43" s="240"/>
      <c r="E43" s="240"/>
      <c r="F43" s="240"/>
      <c r="G43" s="7" t="s">
        <v>35</v>
      </c>
      <c r="H43" s="7" t="s">
        <v>385</v>
      </c>
      <c r="I43" s="7" t="s">
        <v>386</v>
      </c>
      <c r="J43" s="241" t="s">
        <v>8</v>
      </c>
      <c r="K43" s="242"/>
    </row>
    <row r="44" spans="1:13" ht="45" customHeight="1" x14ac:dyDescent="0.25">
      <c r="A44" s="7" t="s">
        <v>563</v>
      </c>
      <c r="B44" s="28">
        <v>91690</v>
      </c>
      <c r="C44" s="243" t="str">
        <f>VLOOKUP(B44,S!$A:$D,2,FALSE)</f>
        <v>SERRA CIRCULAR DE BANCADA COM MOTOR ELÉTRICO POTÊNCIA DE 5HP, COM COIFA PARA DISCO 10" - MANUTENÇÃO. AF_08/2015</v>
      </c>
      <c r="D44" s="243"/>
      <c r="E44" s="243"/>
      <c r="F44" s="244"/>
      <c r="G44" s="7" t="str">
        <f>VLOOKUP(B44,S!$A:$D,3,FALSE)</f>
        <v>H</v>
      </c>
      <c r="H44" s="21"/>
      <c r="I44" s="21">
        <f>J46</f>
        <v>0.06</v>
      </c>
      <c r="J44" s="245"/>
      <c r="K44" s="246"/>
      <c r="L44" s="21">
        <f>VLOOKUP(B44,S!$A:$D,4,FALSE)</f>
        <v>0.06</v>
      </c>
      <c r="M44" s="7" t="str">
        <f>IF(ROUND((L44-I44),2)=0,"OK, confere com a tabela.",IF(ROUND((L44-I44),2)&lt;0,"ACIMA ("&amp;TEXT(ROUND(I44*100/L44,4),"0,0000")&amp;" %) da tabela.","ABAIXO ("&amp;TEXT(ROUND(I44*100/L44,4),"0,0000")&amp;" %) da tabela."))</f>
        <v>OK, confere com a tabela.</v>
      </c>
    </row>
    <row r="45" spans="1:13" ht="45" customHeight="1" x14ac:dyDescent="0.25">
      <c r="A45" s="14" t="s">
        <v>396</v>
      </c>
      <c r="B45" s="20">
        <v>14618</v>
      </c>
      <c r="C45" s="198" t="str">
        <f>VLOOKUP(B45,IF(A45="COMPOSICAO",S!$A:$D,I!$A:$D),2,FALSE)</f>
        <v>SERRA CIRCULAR DE BANCADA COM MOTOR ELETRICO, POTENCIA DE *1600* W, PARA DISCO DE DIAMETRO DE 10" (250 MM)</v>
      </c>
      <c r="D45" s="198"/>
      <c r="E45" s="198"/>
      <c r="F45" s="198"/>
      <c r="G45" s="14" t="str">
        <f>VLOOKUP(B45,IF(A45="COMPOSICAO",S!$A:$D,I!$A:$D),3,FALSE)</f>
        <v>UN</v>
      </c>
      <c r="H45" s="33">
        <v>5.0000000000000002E-5</v>
      </c>
      <c r="I45" s="15">
        <f>IF(A45="COMPOSICAO",VLOOKUP("TOTAL - "&amp;B45,COMPOSICAO_AUX_6!$A:$J,10,FALSE),VLOOKUP(B45,I!$A:$D,4,FALSE))</f>
        <v>1385.85</v>
      </c>
      <c r="J45" s="238">
        <f>TRUNC(H45*I45,2)</f>
        <v>0.06</v>
      </c>
      <c r="K45" s="200"/>
    </row>
    <row r="46" spans="1:13" ht="15" customHeight="1" x14ac:dyDescent="0.25">
      <c r="A46" s="23" t="s">
        <v>733</v>
      </c>
      <c r="B46" s="24"/>
      <c r="C46" s="24"/>
      <c r="D46" s="24"/>
      <c r="E46" s="24"/>
      <c r="F46" s="24"/>
      <c r="G46" s="25"/>
      <c r="H46" s="26"/>
      <c r="I46" s="27"/>
      <c r="J46" s="238">
        <f>SUM(J44:K45)</f>
        <v>0.06</v>
      </c>
      <c r="K46" s="200"/>
    </row>
    <row r="47" spans="1:13" ht="15" customHeight="1" x14ac:dyDescent="0.25">
      <c r="A47" s="4"/>
      <c r="B47" s="4"/>
      <c r="C47" s="4"/>
      <c r="D47" s="4"/>
      <c r="E47" s="4"/>
      <c r="F47" s="4"/>
      <c r="G47" s="4"/>
      <c r="H47" s="4"/>
      <c r="I47" s="4"/>
      <c r="J47" s="4"/>
      <c r="K47" s="4"/>
    </row>
    <row r="48" spans="1:13" ht="15" customHeight="1" x14ac:dyDescent="0.25">
      <c r="A48" s="10" t="s">
        <v>384</v>
      </c>
      <c r="B48" s="10" t="s">
        <v>34</v>
      </c>
      <c r="C48" s="239" t="s">
        <v>6</v>
      </c>
      <c r="D48" s="240"/>
      <c r="E48" s="240"/>
      <c r="F48" s="240"/>
      <c r="G48" s="7" t="s">
        <v>35</v>
      </c>
      <c r="H48" s="7" t="s">
        <v>385</v>
      </c>
      <c r="I48" s="7" t="s">
        <v>386</v>
      </c>
      <c r="J48" s="241" t="s">
        <v>8</v>
      </c>
      <c r="K48" s="242"/>
    </row>
    <row r="49" spans="1:13" ht="45" customHeight="1" x14ac:dyDescent="0.25">
      <c r="A49" s="7" t="s">
        <v>563</v>
      </c>
      <c r="B49" s="28">
        <v>91691</v>
      </c>
      <c r="C49" s="243" t="str">
        <f>VLOOKUP(B49,S!$A:$D,2,FALSE)</f>
        <v>SERRA CIRCULAR DE BANCADA COM MOTOR ELÉTRICO POTÊNCIA DE 5HP, COM COIFA PARA DISCO 10" - MATERIAIS NA OPERAÇÃO. AF_08/2015</v>
      </c>
      <c r="D49" s="243"/>
      <c r="E49" s="243"/>
      <c r="F49" s="244"/>
      <c r="G49" s="7" t="str">
        <f>VLOOKUP(B49,S!$A:$D,3,FALSE)</f>
        <v>H</v>
      </c>
      <c r="H49" s="21"/>
      <c r="I49" s="21">
        <f>J51</f>
        <v>2.4</v>
      </c>
      <c r="J49" s="245"/>
      <c r="K49" s="246"/>
      <c r="L49" s="21">
        <f>VLOOKUP(B49,S!$A:$D,4,FALSE)</f>
        <v>2.4</v>
      </c>
      <c r="M49" s="7" t="str">
        <f>IF(ROUND((L49-I49),2)=0,"OK, confere com a tabela.",IF(ROUND((L49-I49),2)&lt;0,"ACIMA ("&amp;TEXT(ROUND(I49*100/L49,4),"0,0000")&amp;" %) da tabela.","ABAIXO ("&amp;TEXT(ROUND(I49*100/L49,4),"0,0000")&amp;" %) da tabela."))</f>
        <v>OK, confere com a tabela.</v>
      </c>
    </row>
    <row r="50" spans="1:13" ht="30" customHeight="1" x14ac:dyDescent="0.25">
      <c r="A50" s="14" t="s">
        <v>396</v>
      </c>
      <c r="B50" s="20">
        <v>2705</v>
      </c>
      <c r="C50" s="198" t="str">
        <f>VLOOKUP(B50,IF(A50="COMPOSICAO",S!$A:$D,I!$A:$D),2,FALSE)</f>
        <v>ENERGIA ELETRICA ATE 2000 KWH INDUSTRIAL, SEM DEMANDA</v>
      </c>
      <c r="D50" s="198"/>
      <c r="E50" s="198"/>
      <c r="F50" s="198"/>
      <c r="G50" s="14" t="str">
        <f>VLOOKUP(B50,IF(A50="COMPOSICAO",S!$A:$D,I!$A:$D),3,FALSE)</f>
        <v>KW/H</v>
      </c>
      <c r="H50" s="15">
        <v>3.17</v>
      </c>
      <c r="I50" s="15">
        <f>IF(A50="COMPOSICAO",VLOOKUP("TOTAL - "&amp;B50,COMPOSICAO_AUX_6!$A:$J,10,FALSE),VLOOKUP(B50,I!$A:$D,4,FALSE))</f>
        <v>0.76</v>
      </c>
      <c r="J50" s="238">
        <f>TRUNC(H50*I50,2)</f>
        <v>2.4</v>
      </c>
      <c r="K50" s="200"/>
    </row>
    <row r="51" spans="1:13" ht="15" customHeight="1" x14ac:dyDescent="0.25">
      <c r="A51" s="23" t="s">
        <v>734</v>
      </c>
      <c r="B51" s="24"/>
      <c r="C51" s="24"/>
      <c r="D51" s="24"/>
      <c r="E51" s="24"/>
      <c r="F51" s="24"/>
      <c r="G51" s="25"/>
      <c r="H51" s="26"/>
      <c r="I51" s="27"/>
      <c r="J51" s="238">
        <f>SUM(J49:K50)</f>
        <v>2.4</v>
      </c>
      <c r="K51" s="200"/>
    </row>
    <row r="52" spans="1:13" ht="15" customHeight="1" x14ac:dyDescent="0.25">
      <c r="A52" s="4"/>
      <c r="B52" s="4"/>
      <c r="C52" s="4"/>
      <c r="D52" s="4"/>
      <c r="E52" s="4"/>
      <c r="F52" s="4"/>
      <c r="G52" s="4"/>
      <c r="H52" s="4"/>
      <c r="I52" s="4"/>
      <c r="J52" s="4"/>
      <c r="K52" s="4"/>
    </row>
    <row r="53" spans="1:13" ht="15" customHeight="1" x14ac:dyDescent="0.25">
      <c r="A53" s="10" t="s">
        <v>384</v>
      </c>
      <c r="B53" s="10" t="s">
        <v>34</v>
      </c>
      <c r="C53" s="239" t="s">
        <v>6</v>
      </c>
      <c r="D53" s="240"/>
      <c r="E53" s="240"/>
      <c r="F53" s="240"/>
      <c r="G53" s="7" t="s">
        <v>35</v>
      </c>
      <c r="H53" s="7" t="s">
        <v>385</v>
      </c>
      <c r="I53" s="7" t="s">
        <v>386</v>
      </c>
      <c r="J53" s="241" t="s">
        <v>8</v>
      </c>
      <c r="K53" s="242"/>
    </row>
    <row r="54" spans="1:13" ht="30" customHeight="1" x14ac:dyDescent="0.25">
      <c r="A54" s="7" t="s">
        <v>387</v>
      </c>
      <c r="B54" s="28">
        <v>95308</v>
      </c>
      <c r="C54" s="243" t="str">
        <f>VLOOKUP(B54,S!$A:$D,2,FALSE)</f>
        <v>CURSO DE CAPACITAÇÃO PARA AJUDANTE DE ARMADOR (ENCARGOS COMPLEMENTARES) - HORISTA</v>
      </c>
      <c r="D54" s="243"/>
      <c r="E54" s="243"/>
      <c r="F54" s="244"/>
      <c r="G54" s="7" t="str">
        <f>VLOOKUP(B54,S!$A:$D,3,FALSE)</f>
        <v>H</v>
      </c>
      <c r="H54" s="21"/>
      <c r="I54" s="21">
        <f>J56</f>
        <v>0.08</v>
      </c>
      <c r="J54" s="245"/>
      <c r="K54" s="246"/>
      <c r="L54" s="21">
        <f>VLOOKUP(B54,S!$A:$D,4,FALSE)</f>
        <v>0.08</v>
      </c>
      <c r="M54" s="7" t="str">
        <f>IF(ROUND((L54-I54),2)=0,"OK, confere com a tabela.",IF(ROUND((L54-I54),2)&lt;0,"ACIMA ("&amp;TEXT(ROUND(I54*100/L54,4),"0,0000")&amp;" %) da tabela.","ABAIXO ("&amp;TEXT(ROUND(I54*100/L54,4),"0,0000")&amp;" %) da tabela."))</f>
        <v>OK, confere com a tabela.</v>
      </c>
    </row>
    <row r="55" spans="1:13" ht="15" customHeight="1" x14ac:dyDescent="0.25">
      <c r="A55" s="14" t="s">
        <v>396</v>
      </c>
      <c r="B55" s="20">
        <v>6114</v>
      </c>
      <c r="C55" s="198" t="str">
        <f>VLOOKUP(B55,IF(A55="COMPOSICAO",S!$A:$D,I!$A:$D),2,FALSE)</f>
        <v>AJUDANTE DE ARMADOR</v>
      </c>
      <c r="D55" s="198"/>
      <c r="E55" s="198"/>
      <c r="F55" s="198"/>
      <c r="G55" s="14" t="str">
        <f>VLOOKUP(B55,IF(A55="COMPOSICAO",S!$A:$D,I!$A:$D),3,FALSE)</f>
        <v>H</v>
      </c>
      <c r="H55" s="30">
        <v>8.2000000000000007E-3</v>
      </c>
      <c r="I55" s="15">
        <f>IF(A55="COMPOSICAO",VLOOKUP("TOTAL - "&amp;B55,COMPOSICAO_AUX_6!$A:$J,10,FALSE),VLOOKUP(B55,I!$A:$D,4,FALSE))</f>
        <v>10.41</v>
      </c>
      <c r="J55" s="238">
        <f>TRUNC(H55*I55,2)</f>
        <v>0.08</v>
      </c>
      <c r="K55" s="200"/>
    </row>
    <row r="56" spans="1:13" ht="15" customHeight="1" x14ac:dyDescent="0.25">
      <c r="A56" s="23" t="s">
        <v>863</v>
      </c>
      <c r="B56" s="24"/>
      <c r="C56" s="24"/>
      <c r="D56" s="24"/>
      <c r="E56" s="24"/>
      <c r="F56" s="24"/>
      <c r="G56" s="25"/>
      <c r="H56" s="26"/>
      <c r="I56" s="27"/>
      <c r="J56" s="238">
        <f>SUM(J54:K55)</f>
        <v>0.08</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30" customHeight="1" x14ac:dyDescent="0.25">
      <c r="A59" s="7" t="s">
        <v>387</v>
      </c>
      <c r="B59" s="28">
        <v>95314</v>
      </c>
      <c r="C59" s="243" t="str">
        <f>VLOOKUP(B59,S!$A:$D,2,FALSE)</f>
        <v>CURSO DE CAPACITAÇÃO PARA ARMADOR (ENCARGOS COMPLEMENTARES) - HORISTA</v>
      </c>
      <c r="D59" s="243"/>
      <c r="E59" s="243"/>
      <c r="F59" s="244"/>
      <c r="G59" s="7" t="str">
        <f>VLOOKUP(B59,S!$A:$D,3,FALSE)</f>
        <v>H</v>
      </c>
      <c r="H59" s="21"/>
      <c r="I59" s="21">
        <f>J61</f>
        <v>0.12</v>
      </c>
      <c r="J59" s="245"/>
      <c r="K59" s="246"/>
      <c r="L59" s="21">
        <f>VLOOKUP(B59,S!$A:$D,4,FALSE)</f>
        <v>0.12</v>
      </c>
      <c r="M59" s="7" t="str">
        <f>IF(ROUND((L59-I59),2)=0,"OK, confere com a tabela.",IF(ROUND((L59-I59),2)&lt;0,"ACIMA ("&amp;TEXT(ROUND(I59*100/L59,4),"0,0000")&amp;" %) da tabela.","ABAIXO ("&amp;TEXT(ROUND(I59*100/L59,4),"0,0000")&amp;" %) da tabela."))</f>
        <v>OK, confere com a tabela.</v>
      </c>
    </row>
    <row r="60" spans="1:13" ht="15" customHeight="1" x14ac:dyDescent="0.25">
      <c r="A60" s="14" t="s">
        <v>396</v>
      </c>
      <c r="B60" s="20">
        <v>378</v>
      </c>
      <c r="C60" s="198" t="str">
        <f>VLOOKUP(B60,IF(A60="COMPOSICAO",S!$A:$D,I!$A:$D),2,FALSE)</f>
        <v>ARMADOR</v>
      </c>
      <c r="D60" s="198"/>
      <c r="E60" s="198"/>
      <c r="F60" s="198"/>
      <c r="G60" s="14" t="str">
        <f>VLOOKUP(B60,IF(A60="COMPOSICAO",S!$A:$D,I!$A:$D),3,FALSE)</f>
        <v>H</v>
      </c>
      <c r="H60" s="30">
        <v>8.2000000000000007E-3</v>
      </c>
      <c r="I60" s="15">
        <f>IF(A60="COMPOSICAO",VLOOKUP("TOTAL - "&amp;B60,COMPOSICAO_AUX_6!$A:$J,10,FALSE),VLOOKUP(B60,I!$A:$D,4,FALSE))</f>
        <v>14.93</v>
      </c>
      <c r="J60" s="238">
        <f>TRUNC(H60*I60,2)</f>
        <v>0.12</v>
      </c>
      <c r="K60" s="200"/>
    </row>
    <row r="61" spans="1:13" ht="15" customHeight="1" x14ac:dyDescent="0.25">
      <c r="A61" s="23" t="s">
        <v>864</v>
      </c>
      <c r="B61" s="24"/>
      <c r="C61" s="24"/>
      <c r="D61" s="24"/>
      <c r="E61" s="24"/>
      <c r="F61" s="24"/>
      <c r="G61" s="25"/>
      <c r="H61" s="26"/>
      <c r="I61" s="27"/>
      <c r="J61" s="238">
        <f>SUM(J59:K60)</f>
        <v>0.12</v>
      </c>
      <c r="K61" s="200"/>
    </row>
    <row r="62" spans="1:13" ht="15" customHeight="1" x14ac:dyDescent="0.25">
      <c r="A62" s="4"/>
      <c r="B62" s="4"/>
      <c r="C62" s="4"/>
      <c r="D62" s="4"/>
      <c r="E62" s="4"/>
      <c r="F62" s="4"/>
      <c r="G62" s="4"/>
      <c r="H62" s="4"/>
      <c r="I62" s="4"/>
      <c r="J62" s="4"/>
      <c r="K62" s="4"/>
    </row>
  </sheetData>
  <sheetProtection formatCells="0" formatColumns="0" formatRows="0" insertColumns="0" insertRows="0" insertHyperlinks="0" deleteColumns="0" deleteRows="0" sort="0" autoFilter="0" pivotTables="0"/>
  <mergeCells count="87">
    <mergeCell ref="C59:F59"/>
    <mergeCell ref="J59:K59"/>
    <mergeCell ref="C60:F60"/>
    <mergeCell ref="J60:K60"/>
    <mergeCell ref="J61:K61"/>
    <mergeCell ref="C58:F58"/>
    <mergeCell ref="J58:K58"/>
    <mergeCell ref="C49:F49"/>
    <mergeCell ref="J49:K49"/>
    <mergeCell ref="C50:F50"/>
    <mergeCell ref="J50:K50"/>
    <mergeCell ref="J51:K51"/>
    <mergeCell ref="C53:F53"/>
    <mergeCell ref="J53:K53"/>
    <mergeCell ref="C54:F54"/>
    <mergeCell ref="J54:K54"/>
    <mergeCell ref="C55:F55"/>
    <mergeCell ref="J55:K55"/>
    <mergeCell ref="J56:K56"/>
    <mergeCell ref="C48:F48"/>
    <mergeCell ref="J48:K48"/>
    <mergeCell ref="C39:F39"/>
    <mergeCell ref="J39:K39"/>
    <mergeCell ref="C40:F40"/>
    <mergeCell ref="J40:K40"/>
    <mergeCell ref="J41:K41"/>
    <mergeCell ref="C43:F43"/>
    <mergeCell ref="J43:K43"/>
    <mergeCell ref="C44:F44"/>
    <mergeCell ref="J44:K44"/>
    <mergeCell ref="C45:F45"/>
    <mergeCell ref="J45:K45"/>
    <mergeCell ref="J46:K46"/>
    <mergeCell ref="C38:F38"/>
    <mergeCell ref="J38:K38"/>
    <mergeCell ref="C29:F29"/>
    <mergeCell ref="J29:K29"/>
    <mergeCell ref="C30:F30"/>
    <mergeCell ref="J30:K30"/>
    <mergeCell ref="J31:K31"/>
    <mergeCell ref="C33:F33"/>
    <mergeCell ref="J33:K33"/>
    <mergeCell ref="C34:F34"/>
    <mergeCell ref="J34:K34"/>
    <mergeCell ref="C35:F35"/>
    <mergeCell ref="J35:K35"/>
    <mergeCell ref="J36:K36"/>
    <mergeCell ref="C26:F26"/>
    <mergeCell ref="J26:K26"/>
    <mergeCell ref="C27:F27"/>
    <mergeCell ref="J27:K27"/>
    <mergeCell ref="C28:F28"/>
    <mergeCell ref="J28:K28"/>
    <mergeCell ref="C23:F23"/>
    <mergeCell ref="J23:K23"/>
    <mergeCell ref="C24:F24"/>
    <mergeCell ref="J24:K24"/>
    <mergeCell ref="C25:F25"/>
    <mergeCell ref="J25:K25"/>
    <mergeCell ref="C22:F22"/>
    <mergeCell ref="J22:K22"/>
    <mergeCell ref="C13:F13"/>
    <mergeCell ref="J13:K13"/>
    <mergeCell ref="J14:K14"/>
    <mergeCell ref="C16:F16"/>
    <mergeCell ref="J16:K16"/>
    <mergeCell ref="C17:F17"/>
    <mergeCell ref="J17:K17"/>
    <mergeCell ref="C18:F18"/>
    <mergeCell ref="J18:K18"/>
    <mergeCell ref="J19:K19"/>
    <mergeCell ref="C21:F21"/>
    <mergeCell ref="J21:K21"/>
    <mergeCell ref="C12:F12"/>
    <mergeCell ref="J12:K12"/>
    <mergeCell ref="A1:K1"/>
    <mergeCell ref="A2:K2"/>
    <mergeCell ref="A3:K3"/>
    <mergeCell ref="C6:F6"/>
    <mergeCell ref="J6:K6"/>
    <mergeCell ref="C7:F7"/>
    <mergeCell ref="J7:K7"/>
    <mergeCell ref="C8:F8"/>
    <mergeCell ref="J8:K8"/>
    <mergeCell ref="J9:K9"/>
    <mergeCell ref="C11:F11"/>
    <mergeCell ref="J11:K11"/>
  </mergeCells>
  <pageMargins left="0.7" right="0.7" top="0.75" bottom="0.75" header="0.3" footer="0.3"/>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10"/>
  <sheetViews>
    <sheetView showGridLines="0" workbookViewId="0">
      <selection activeCell="I9" sqref="I9"/>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872</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95360</v>
      </c>
      <c r="C7" s="243" t="str">
        <f>VLOOKUP(B7,S!$A:$D,2,FALSE)</f>
        <v>CURSO DE CAPACITAÇÃO PARA OPERADOR DE MÁQUINAS E EQUIPAMENTOS (ENCARGOS COMPLEMENTARES) - HORISTA</v>
      </c>
      <c r="D7" s="243"/>
      <c r="E7" s="243"/>
      <c r="F7" s="244"/>
      <c r="G7" s="7" t="str">
        <f>VLOOKUP(B7,S!$A:$D,3,FALSE)</f>
        <v>H</v>
      </c>
      <c r="H7" s="21"/>
      <c r="I7" s="21">
        <f>J9</f>
        <v>0.16</v>
      </c>
      <c r="J7" s="245"/>
      <c r="K7" s="246"/>
      <c r="L7" s="21">
        <f>VLOOKUP(B7,S!$A:$D,4,FALSE)</f>
        <v>0.16</v>
      </c>
      <c r="M7" s="7" t="str">
        <f>IF(ROUND((L7-I7),2)=0,"OK, confere com a tabela.",IF(ROUND((L7-I7),2)&lt;0,"ACIMA ("&amp;TEXT(ROUND(I7*100/L7,4),"0,0000")&amp;" %) da tabela.","ABAIXO ("&amp;TEXT(ROUND(I7*100/L7,4),"0,0000")&amp;" %) da tabela."))</f>
        <v>OK, confere com a tabela.</v>
      </c>
    </row>
    <row r="8" spans="1:13" ht="30" customHeight="1" x14ac:dyDescent="0.25">
      <c r="A8" s="14" t="s">
        <v>396</v>
      </c>
      <c r="B8" s="20">
        <v>4230</v>
      </c>
      <c r="C8" s="198" t="str">
        <f>VLOOKUP(B8,IF(A8="COMPOSICAO",S!$A:$D,I!$A:$D),2,FALSE)</f>
        <v>OPERADOR DE MAQUINAS E TRATORES DIVERSOS (TERRAPLANAGEM)</v>
      </c>
      <c r="D8" s="198"/>
      <c r="E8" s="198"/>
      <c r="F8" s="198"/>
      <c r="G8" s="14" t="str">
        <f>VLOOKUP(B8,IF(A8="COMPOSICAO",S!$A:$D,I!$A:$D),3,FALSE)</f>
        <v>H</v>
      </c>
      <c r="H8" s="30">
        <v>8.2000000000000007E-3</v>
      </c>
      <c r="I8" s="15">
        <f>VLOOKUP(B8,I!$A:$D,4,FALSE)</f>
        <v>20.43</v>
      </c>
      <c r="J8" s="238">
        <f>TRUNC(H8*I8,2)</f>
        <v>0.16</v>
      </c>
      <c r="K8" s="200"/>
    </row>
    <row r="9" spans="1:13" ht="15" customHeight="1" x14ac:dyDescent="0.25">
      <c r="A9" s="23" t="s">
        <v>852</v>
      </c>
      <c r="B9" s="24"/>
      <c r="C9" s="24"/>
      <c r="D9" s="24"/>
      <c r="E9" s="24"/>
      <c r="F9" s="24"/>
      <c r="G9" s="25"/>
      <c r="H9" s="26"/>
      <c r="I9" s="27"/>
      <c r="J9" s="238">
        <f>SUM(J7:K8)</f>
        <v>0.16</v>
      </c>
      <c r="K9" s="200"/>
    </row>
    <row r="10" spans="1:13" ht="15" customHeight="1" x14ac:dyDescent="0.25">
      <c r="A10" s="4"/>
      <c r="B10" s="4"/>
      <c r="C10" s="4"/>
      <c r="D10" s="4"/>
      <c r="E10" s="4"/>
      <c r="F10" s="4"/>
      <c r="G10" s="4"/>
      <c r="H10" s="4"/>
      <c r="I10" s="4"/>
      <c r="J10" s="4"/>
      <c r="K10" s="4"/>
    </row>
  </sheetData>
  <sheetProtection formatCells="0" formatColumns="0" formatRows="0" insertColumns="0" insertRows="0" insertHyperlinks="0" deleteColumns="0" deleteRows="0" sort="0" autoFilter="0" pivotTables="0"/>
  <mergeCells count="10">
    <mergeCell ref="C8:F8"/>
    <mergeCell ref="J8:K8"/>
    <mergeCell ref="J9:K9"/>
    <mergeCell ref="A1:K1"/>
    <mergeCell ref="A2:K2"/>
    <mergeCell ref="A3:K3"/>
    <mergeCell ref="C6:F6"/>
    <mergeCell ref="J6:K6"/>
    <mergeCell ref="C7:F7"/>
    <mergeCell ref="J7:K7"/>
  </mergeCells>
  <pageMargins left="0.7" right="0.7" top="0.75" bottom="0.75" header="0.3" footer="0.3"/>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A1:N45"/>
  <sheetViews>
    <sheetView showGridLines="0" view="pageBreakPreview" topLeftCell="A7" zoomScale="90" zoomScaleNormal="100" zoomScaleSheetLayoutView="90" workbookViewId="0">
      <selection activeCell="C21" sqref="C21:I21"/>
    </sheetView>
  </sheetViews>
  <sheetFormatPr defaultRowHeight="15" customHeight="1" x14ac:dyDescent="0.25"/>
  <cols>
    <col min="1" max="1" width="12" style="1" customWidth="1"/>
    <col min="2" max="2" width="8" style="1" customWidth="1"/>
    <col min="3" max="3" width="4" style="1" customWidth="1"/>
    <col min="4" max="4" width="8" style="1" customWidth="1"/>
    <col min="5" max="6" width="21" style="1" customWidth="1"/>
    <col min="7" max="7" width="16" style="1" customWidth="1"/>
    <col min="8" max="8" width="6.85546875" style="1" customWidth="1"/>
    <col min="9" max="9" width="5.85546875" style="1" customWidth="1"/>
    <col min="10" max="10" width="8" style="1" bestFit="1" customWidth="1"/>
    <col min="11" max="11" width="7.28515625" style="1" customWidth="1"/>
    <col min="12" max="12" width="27.5703125" style="1" customWidth="1"/>
    <col min="13" max="13" width="28.5703125" style="1" customWidth="1"/>
    <col min="14" max="14" width="8" style="1" customWidth="1"/>
    <col min="15" max="16384" width="9.140625" style="1"/>
  </cols>
  <sheetData>
    <row r="1" spans="1:14" ht="15" customHeight="1" x14ac:dyDescent="0.25">
      <c r="A1" s="161"/>
      <c r="B1" s="161"/>
      <c r="C1" s="161"/>
      <c r="D1" s="161"/>
      <c r="E1" s="161"/>
      <c r="F1" s="161"/>
      <c r="G1" s="161"/>
      <c r="H1" s="161"/>
      <c r="I1" s="161"/>
      <c r="J1" s="161"/>
      <c r="K1" s="161"/>
    </row>
    <row r="2" spans="1:14" ht="15" customHeight="1" x14ac:dyDescent="0.25">
      <c r="A2" s="161" t="str">
        <f>COMPOSICAO!A2</f>
        <v>GOVERNO DO ESTADO DO PIAUÍ</v>
      </c>
      <c r="B2" s="161"/>
      <c r="C2" s="161"/>
      <c r="D2" s="161"/>
      <c r="E2" s="161"/>
      <c r="F2" s="161"/>
      <c r="G2" s="161"/>
      <c r="H2" s="161"/>
      <c r="I2" s="161"/>
      <c r="J2" s="161"/>
      <c r="K2" s="161"/>
    </row>
    <row r="3" spans="1:14" ht="15" customHeight="1" x14ac:dyDescent="0.25">
      <c r="A3" s="161" t="str">
        <f>COMPOSICAO!A3</f>
        <v>SECRETARIA DE ESTADO DA EDUCAÇÃO E CULTURA - SEDUC</v>
      </c>
      <c r="B3" s="161"/>
      <c r="C3" s="161"/>
      <c r="D3" s="161"/>
      <c r="E3" s="161"/>
      <c r="F3" s="161"/>
      <c r="G3" s="161"/>
      <c r="H3" s="161"/>
      <c r="I3" s="161"/>
      <c r="J3" s="161"/>
      <c r="K3" s="161"/>
    </row>
    <row r="4" spans="1:14" ht="15" customHeight="1" x14ac:dyDescent="0.25">
      <c r="A4" s="161" t="str">
        <f>COMPOSICAO!A4</f>
        <v>UNIDADE DE GESTÃO DE REDE FÍSICA - UGERF</v>
      </c>
      <c r="B4" s="161"/>
      <c r="C4" s="161"/>
      <c r="D4" s="161"/>
      <c r="E4" s="161"/>
      <c r="F4" s="161"/>
      <c r="G4" s="161"/>
      <c r="H4" s="161"/>
      <c r="I4" s="161"/>
      <c r="J4" s="161"/>
      <c r="K4" s="161"/>
    </row>
    <row r="5" spans="1:14" ht="15" customHeight="1" x14ac:dyDescent="0.25">
      <c r="A5" s="161"/>
      <c r="B5" s="161"/>
      <c r="C5" s="161"/>
      <c r="D5" s="161"/>
      <c r="E5" s="161"/>
      <c r="F5" s="161"/>
      <c r="G5" s="161"/>
      <c r="H5" s="161"/>
      <c r="I5" s="161"/>
      <c r="J5" s="161"/>
      <c r="K5" s="161"/>
      <c r="L5" s="34" t="s">
        <v>876</v>
      </c>
    </row>
    <row r="6" spans="1:14" ht="15" customHeight="1" x14ac:dyDescent="0.25">
      <c r="A6" s="161" t="str">
        <f>COMPOSICAO!A6</f>
        <v>OBRA : REFORMA E AMPLIAÇÃO DO GINÁSIO DÍDIMO DE CASTRO</v>
      </c>
      <c r="B6" s="161"/>
      <c r="C6" s="161"/>
      <c r="D6" s="161"/>
      <c r="E6" s="161"/>
      <c r="F6" s="161"/>
      <c r="G6" s="161"/>
      <c r="H6" s="161"/>
      <c r="I6" s="161"/>
      <c r="J6" s="161"/>
      <c r="K6" s="161"/>
      <c r="L6" s="34" t="s">
        <v>879</v>
      </c>
    </row>
    <row r="7" spans="1:14" ht="15" customHeight="1" x14ac:dyDescent="0.25">
      <c r="A7" s="161" t="str">
        <f>COMPOSICAO!A7</f>
        <v>MUNICÍPIO: ESPERANTINA - PI</v>
      </c>
      <c r="B7" s="161"/>
      <c r="C7" s="161"/>
      <c r="D7" s="161"/>
      <c r="E7" s="161"/>
      <c r="F7" s="161"/>
      <c r="G7" s="161"/>
      <c r="H7" s="161"/>
      <c r="I7" s="161"/>
      <c r="J7" s="161"/>
      <c r="K7" s="161"/>
      <c r="L7" s="34" t="s">
        <v>882</v>
      </c>
    </row>
    <row r="8" spans="1:14" ht="15" customHeight="1" x14ac:dyDescent="0.25">
      <c r="A8" s="161" t="str">
        <f>COMPOSICAO!A8</f>
        <v>01 de julho de 2021</v>
      </c>
      <c r="B8" s="161"/>
      <c r="C8" s="161"/>
      <c r="D8" s="161"/>
      <c r="E8" s="161"/>
      <c r="F8" s="161"/>
      <c r="G8" s="161"/>
      <c r="H8" s="161"/>
      <c r="I8" s="161"/>
      <c r="J8" s="161"/>
      <c r="K8" s="161"/>
      <c r="L8" s="34" t="s">
        <v>885</v>
      </c>
    </row>
    <row r="9" spans="1:14" ht="15" customHeight="1" x14ac:dyDescent="0.25">
      <c r="A9" s="161"/>
      <c r="B9" s="161"/>
      <c r="C9" s="161"/>
      <c r="D9" s="161"/>
      <c r="E9" s="161"/>
      <c r="F9" s="161"/>
      <c r="G9" s="161"/>
      <c r="H9" s="161"/>
      <c r="I9" s="161"/>
      <c r="J9" s="161"/>
      <c r="K9" s="161"/>
      <c r="L9" s="34" t="s">
        <v>888</v>
      </c>
    </row>
    <row r="10" spans="1:14" ht="22.5" customHeight="1" x14ac:dyDescent="0.25">
      <c r="A10" s="163" t="s">
        <v>875</v>
      </c>
      <c r="B10" s="163"/>
      <c r="C10" s="163"/>
      <c r="D10" s="163"/>
      <c r="E10" s="163"/>
      <c r="F10" s="163"/>
      <c r="G10" s="163"/>
      <c r="H10" s="163"/>
      <c r="I10" s="163"/>
      <c r="J10" s="163"/>
      <c r="K10" s="163"/>
      <c r="L10" s="34" t="s">
        <v>891</v>
      </c>
    </row>
    <row r="11" spans="1:14" ht="15" customHeight="1" x14ac:dyDescent="0.25">
      <c r="A11" s="4"/>
      <c r="B11" s="4"/>
      <c r="C11" s="4"/>
      <c r="D11" s="4"/>
      <c r="E11" s="4"/>
      <c r="F11" s="4"/>
      <c r="G11" s="4"/>
      <c r="H11" s="4"/>
      <c r="I11" s="4"/>
      <c r="J11" s="4"/>
      <c r="K11" s="4"/>
      <c r="L11" s="34" t="s">
        <v>894</v>
      </c>
    </row>
    <row r="12" spans="1:14" ht="21.75" customHeight="1" x14ac:dyDescent="0.25">
      <c r="A12" s="43" t="s">
        <v>1</v>
      </c>
      <c r="B12" s="44" t="str">
        <f>FONTE&amp;ONERA</f>
        <v>SINAPI PI-02/2021, SEINFRA 27, ORSE-01/2021, SEM DESONERAÇÃO</v>
      </c>
      <c r="C12" s="43"/>
      <c r="D12" s="43"/>
      <c r="E12" s="43"/>
      <c r="F12" s="45"/>
      <c r="G12" s="43" t="s">
        <v>4</v>
      </c>
      <c r="H12" s="46">
        <f>LEI</f>
        <v>112.14999999999999</v>
      </c>
      <c r="I12" s="45"/>
      <c r="J12" s="43" t="s">
        <v>5</v>
      </c>
      <c r="K12" s="46">
        <f>BDI</f>
        <v>20.919999999999998</v>
      </c>
      <c r="L12" s="34" t="s">
        <v>894</v>
      </c>
    </row>
    <row r="13" spans="1:14" ht="22.5" customHeight="1" x14ac:dyDescent="0.25">
      <c r="A13" s="259" t="s">
        <v>18</v>
      </c>
      <c r="B13" s="260"/>
      <c r="C13" s="259" t="s">
        <v>6</v>
      </c>
      <c r="D13" s="261"/>
      <c r="E13" s="261"/>
      <c r="F13" s="261"/>
      <c r="G13" s="261"/>
      <c r="H13" s="261"/>
      <c r="I13" s="260"/>
      <c r="J13" s="259" t="s">
        <v>19</v>
      </c>
      <c r="K13" s="260"/>
      <c r="L13" s="34" t="s">
        <v>894</v>
      </c>
    </row>
    <row r="14" spans="1:14" ht="15" customHeight="1" x14ac:dyDescent="0.25">
      <c r="A14" s="262" t="s">
        <v>877</v>
      </c>
      <c r="B14" s="263"/>
      <c r="C14" s="264" t="s">
        <v>878</v>
      </c>
      <c r="D14" s="265"/>
      <c r="E14" s="265"/>
      <c r="F14" s="265"/>
      <c r="G14" s="265"/>
      <c r="H14" s="265"/>
      <c r="I14" s="266"/>
      <c r="J14" s="267">
        <v>0.03</v>
      </c>
      <c r="K14" s="268"/>
      <c r="L14" s="34" t="s">
        <v>900</v>
      </c>
      <c r="M14" s="36" t="s">
        <v>901</v>
      </c>
      <c r="N14" s="37">
        <v>0.04</v>
      </c>
    </row>
    <row r="15" spans="1:14" ht="15" customHeight="1" x14ac:dyDescent="0.25">
      <c r="A15" s="262" t="s">
        <v>880</v>
      </c>
      <c r="B15" s="263"/>
      <c r="C15" s="264" t="s">
        <v>881</v>
      </c>
      <c r="D15" s="265"/>
      <c r="E15" s="265"/>
      <c r="F15" s="265"/>
      <c r="G15" s="265"/>
      <c r="H15" s="265"/>
      <c r="I15" s="266"/>
      <c r="J15" s="267">
        <v>8.0000000000000002E-3</v>
      </c>
      <c r="K15" s="268"/>
      <c r="L15" s="34" t="s">
        <v>894</v>
      </c>
      <c r="M15" s="36" t="s">
        <v>904</v>
      </c>
      <c r="N15" s="37">
        <v>0.6</v>
      </c>
    </row>
    <row r="16" spans="1:14" ht="15" customHeight="1" x14ac:dyDescent="0.25">
      <c r="A16" s="262" t="s">
        <v>883</v>
      </c>
      <c r="B16" s="263"/>
      <c r="C16" s="264" t="s">
        <v>884</v>
      </c>
      <c r="D16" s="265"/>
      <c r="E16" s="265"/>
      <c r="F16" s="265"/>
      <c r="G16" s="265"/>
      <c r="H16" s="265"/>
      <c r="I16" s="266"/>
      <c r="J16" s="267">
        <v>9.7000000000000003E-3</v>
      </c>
      <c r="K16" s="268"/>
      <c r="L16" s="34" t="s">
        <v>907</v>
      </c>
    </row>
    <row r="17" spans="1:11" ht="15" customHeight="1" x14ac:dyDescent="0.25">
      <c r="A17" s="262" t="s">
        <v>886</v>
      </c>
      <c r="B17" s="263"/>
      <c r="C17" s="264" t="s">
        <v>887</v>
      </c>
      <c r="D17" s="265"/>
      <c r="E17" s="265"/>
      <c r="F17" s="265"/>
      <c r="G17" s="265"/>
      <c r="H17" s="265"/>
      <c r="I17" s="266"/>
      <c r="J17" s="267">
        <v>1.24E-2</v>
      </c>
      <c r="K17" s="268"/>
    </row>
    <row r="18" spans="1:11" x14ac:dyDescent="0.25">
      <c r="A18" s="262" t="s">
        <v>889</v>
      </c>
      <c r="B18" s="263"/>
      <c r="C18" s="264" t="s">
        <v>890</v>
      </c>
      <c r="D18" s="265"/>
      <c r="E18" s="265"/>
      <c r="F18" s="265"/>
      <c r="G18" s="265"/>
      <c r="H18" s="265"/>
      <c r="I18" s="266"/>
      <c r="J18" s="267">
        <v>7.1080000000000004E-2</v>
      </c>
      <c r="K18" s="268"/>
    </row>
    <row r="19" spans="1:11" ht="15" customHeight="1" x14ac:dyDescent="0.25">
      <c r="A19" s="262" t="s">
        <v>892</v>
      </c>
      <c r="B19" s="263"/>
      <c r="C19" s="264" t="s">
        <v>893</v>
      </c>
      <c r="D19" s="265"/>
      <c r="E19" s="265"/>
      <c r="F19" s="265"/>
      <c r="G19" s="265"/>
      <c r="H19" s="265"/>
      <c r="I19" s="266"/>
      <c r="J19" s="267">
        <f>SUM(J20:K23)</f>
        <v>6.0499999999999998E-2</v>
      </c>
      <c r="K19" s="268"/>
    </row>
    <row r="20" spans="1:11" ht="15" customHeight="1" x14ac:dyDescent="0.25">
      <c r="A20" s="262" t="s">
        <v>895</v>
      </c>
      <c r="B20" s="263"/>
      <c r="C20" s="264" t="s">
        <v>896</v>
      </c>
      <c r="D20" s="265"/>
      <c r="E20" s="265"/>
      <c r="F20" s="265"/>
      <c r="G20" s="265"/>
      <c r="H20" s="265"/>
      <c r="I20" s="266"/>
      <c r="J20" s="267">
        <v>6.4999999999999997E-3</v>
      </c>
      <c r="K20" s="268"/>
    </row>
    <row r="21" spans="1:11" ht="15" customHeight="1" x14ac:dyDescent="0.25">
      <c r="A21" s="262" t="s">
        <v>897</v>
      </c>
      <c r="B21" s="263"/>
      <c r="C21" s="264" t="s">
        <v>898</v>
      </c>
      <c r="D21" s="265"/>
      <c r="E21" s="265"/>
      <c r="F21" s="265"/>
      <c r="G21" s="265"/>
      <c r="H21" s="265"/>
      <c r="I21" s="266"/>
      <c r="J21" s="267">
        <v>0.03</v>
      </c>
      <c r="K21" s="268"/>
    </row>
    <row r="22" spans="1:11" ht="15" customHeight="1" x14ac:dyDescent="0.25">
      <c r="A22" s="262" t="s">
        <v>899</v>
      </c>
      <c r="B22" s="263"/>
      <c r="C22" s="264" t="str">
        <f>"IMPOSTO SOBRE SERVIÇOS DE QUALQUER NATUREZA ("&amp;N14*100&amp;"% x "&amp;N15*100&amp;"%)"</f>
        <v>IMPOSTO SOBRE SERVIÇOS DE QUALQUER NATUREZA (4% x 60%)</v>
      </c>
      <c r="D22" s="265"/>
      <c r="E22" s="265"/>
      <c r="F22" s="265"/>
      <c r="G22" s="265"/>
      <c r="H22" s="265"/>
      <c r="I22" s="266"/>
      <c r="J22" s="267">
        <f>ROUND(N14*N15,4)</f>
        <v>2.4E-2</v>
      </c>
      <c r="K22" s="268"/>
    </row>
    <row r="23" spans="1:11" ht="15" customHeight="1" x14ac:dyDescent="0.25">
      <c r="A23" s="262" t="s">
        <v>902</v>
      </c>
      <c r="B23" s="263"/>
      <c r="C23" s="264" t="s">
        <v>903</v>
      </c>
      <c r="D23" s="265"/>
      <c r="E23" s="265"/>
      <c r="F23" s="265"/>
      <c r="G23" s="265"/>
      <c r="H23" s="265"/>
      <c r="I23" s="266"/>
      <c r="J23" s="267">
        <f>IF(ONERA="COM DESONERAÇÃO",0.045,0)</f>
        <v>0</v>
      </c>
      <c r="K23" s="268"/>
    </row>
    <row r="24" spans="1:11" ht="24.75" customHeight="1" x14ac:dyDescent="0.25">
      <c r="A24" s="259" t="s">
        <v>905</v>
      </c>
      <c r="B24" s="260"/>
      <c r="C24" s="259" t="s">
        <v>906</v>
      </c>
      <c r="D24" s="261"/>
      <c r="E24" s="261"/>
      <c r="F24" s="261"/>
      <c r="G24" s="261"/>
      <c r="H24" s="261"/>
      <c r="I24" s="260"/>
      <c r="J24" s="278">
        <f>ROUND((((1+J14+J15+J16)*(1+J17)*(1+J18))/(1-J19))-1,4)</f>
        <v>0.2092</v>
      </c>
      <c r="K24" s="279"/>
    </row>
    <row r="25" spans="1:11" ht="30" customHeight="1" x14ac:dyDescent="0.25">
      <c r="A25" s="4"/>
      <c r="B25" s="4"/>
      <c r="C25" s="4"/>
      <c r="D25" s="4"/>
      <c r="E25" s="4"/>
      <c r="F25" s="4"/>
      <c r="G25" s="4"/>
      <c r="H25" s="4"/>
      <c r="I25" s="4"/>
      <c r="J25" s="4"/>
      <c r="K25" s="4"/>
    </row>
    <row r="26" spans="1:11" ht="15" customHeight="1" x14ac:dyDescent="0.25">
      <c r="A26" s="208" t="s">
        <v>908</v>
      </c>
      <c r="B26" s="208"/>
      <c r="C26" s="208"/>
      <c r="D26" s="208"/>
      <c r="E26" s="208"/>
      <c r="F26" s="208"/>
      <c r="G26" s="208"/>
      <c r="H26" s="208"/>
      <c r="I26" s="208"/>
      <c r="J26" s="208"/>
      <c r="K26" s="208"/>
    </row>
    <row r="27" spans="1:11" ht="30.75" customHeight="1" x14ac:dyDescent="0.25">
      <c r="A27" s="280" t="s">
        <v>909</v>
      </c>
      <c r="B27" s="280"/>
      <c r="C27" s="280"/>
      <c r="D27" s="280"/>
      <c r="E27" s="280"/>
      <c r="F27" s="280"/>
      <c r="G27" s="280"/>
      <c r="H27" s="280"/>
      <c r="I27" s="280"/>
      <c r="J27" s="280"/>
      <c r="K27" s="280"/>
    </row>
    <row r="28" spans="1:11" ht="15" customHeight="1" x14ac:dyDescent="0.25">
      <c r="A28" s="164" t="s">
        <v>910</v>
      </c>
      <c r="B28" s="165"/>
      <c r="C28" s="165"/>
      <c r="D28" s="165"/>
      <c r="E28" s="165"/>
      <c r="F28" s="165"/>
      <c r="G28" s="165"/>
      <c r="H28" s="165"/>
      <c r="I28" s="165"/>
      <c r="J28" s="165"/>
      <c r="K28" s="166"/>
    </row>
    <row r="29" spans="1:11" ht="15" customHeight="1" x14ac:dyDescent="0.25">
      <c r="A29" s="269" t="s">
        <v>1651</v>
      </c>
      <c r="B29" s="270"/>
      <c r="C29" s="270"/>
      <c r="D29" s="270"/>
      <c r="E29" s="270"/>
      <c r="F29" s="270"/>
      <c r="G29" s="270"/>
      <c r="H29" s="270"/>
      <c r="I29" s="270"/>
      <c r="J29" s="270"/>
      <c r="K29" s="271"/>
    </row>
    <row r="30" spans="1:11" ht="15" customHeight="1" x14ac:dyDescent="0.25">
      <c r="A30" s="272"/>
      <c r="B30" s="273"/>
      <c r="C30" s="273"/>
      <c r="D30" s="273"/>
      <c r="E30" s="273"/>
      <c r="F30" s="273"/>
      <c r="G30" s="273"/>
      <c r="H30" s="273"/>
      <c r="I30" s="273"/>
      <c r="J30" s="273"/>
      <c r="K30" s="274"/>
    </row>
    <row r="31" spans="1:11" ht="32.25" customHeight="1" x14ac:dyDescent="0.25">
      <c r="A31" s="275"/>
      <c r="B31" s="276"/>
      <c r="C31" s="276"/>
      <c r="D31" s="276"/>
      <c r="E31" s="276"/>
      <c r="F31" s="276"/>
      <c r="G31" s="276"/>
      <c r="H31" s="276"/>
      <c r="I31" s="276"/>
      <c r="J31" s="276"/>
      <c r="K31" s="277"/>
    </row>
    <row r="32" spans="1:11" ht="15" customHeight="1" x14ac:dyDescent="0.25">
      <c r="A32" s="269" t="s">
        <v>911</v>
      </c>
      <c r="B32" s="270"/>
      <c r="C32" s="270"/>
      <c r="D32" s="270"/>
      <c r="E32" s="270"/>
      <c r="F32" s="270"/>
      <c r="G32" s="270"/>
      <c r="H32" s="270"/>
      <c r="I32" s="270"/>
      <c r="J32" s="270"/>
      <c r="K32" s="271"/>
    </row>
    <row r="33" spans="1:11" ht="15" customHeight="1" x14ac:dyDescent="0.25">
      <c r="A33" s="272"/>
      <c r="B33" s="273"/>
      <c r="C33" s="273"/>
      <c r="D33" s="273"/>
      <c r="E33" s="273"/>
      <c r="F33" s="273"/>
      <c r="G33" s="273"/>
      <c r="H33" s="273"/>
      <c r="I33" s="273"/>
      <c r="J33" s="273"/>
      <c r="K33" s="274"/>
    </row>
    <row r="34" spans="1:11" ht="26.25" customHeight="1" x14ac:dyDescent="0.25">
      <c r="A34" s="275"/>
      <c r="B34" s="276"/>
      <c r="C34" s="276"/>
      <c r="D34" s="276"/>
      <c r="E34" s="276"/>
      <c r="F34" s="276"/>
      <c r="G34" s="276"/>
      <c r="H34" s="276"/>
      <c r="I34" s="276"/>
      <c r="J34" s="276"/>
      <c r="K34" s="277"/>
    </row>
    <row r="35" spans="1:11" ht="15" customHeight="1" x14ac:dyDescent="0.25">
      <c r="A35" s="269" t="s">
        <v>912</v>
      </c>
      <c r="B35" s="270"/>
      <c r="C35" s="270"/>
      <c r="D35" s="270"/>
      <c r="E35" s="270"/>
      <c r="F35" s="270"/>
      <c r="G35" s="270"/>
      <c r="H35" s="270"/>
      <c r="I35" s="270"/>
      <c r="J35" s="270"/>
      <c r="K35" s="271"/>
    </row>
    <row r="36" spans="1:11" ht="15" customHeight="1" x14ac:dyDescent="0.25">
      <c r="A36" s="272"/>
      <c r="B36" s="273"/>
      <c r="C36" s="273"/>
      <c r="D36" s="273"/>
      <c r="E36" s="273"/>
      <c r="F36" s="273"/>
      <c r="G36" s="273"/>
      <c r="H36" s="273"/>
      <c r="I36" s="273"/>
      <c r="J36" s="273"/>
      <c r="K36" s="274"/>
    </row>
    <row r="37" spans="1:11" ht="15" customHeight="1" x14ac:dyDescent="0.25">
      <c r="A37" s="272"/>
      <c r="B37" s="273"/>
      <c r="C37" s="273"/>
      <c r="D37" s="273"/>
      <c r="E37" s="273"/>
      <c r="F37" s="273"/>
      <c r="G37" s="273"/>
      <c r="H37" s="273"/>
      <c r="I37" s="273"/>
      <c r="J37" s="273"/>
      <c r="K37" s="274"/>
    </row>
    <row r="38" spans="1:11" ht="15" customHeight="1" x14ac:dyDescent="0.25">
      <c r="A38" s="272"/>
      <c r="B38" s="273"/>
      <c r="C38" s="273"/>
      <c r="D38" s="273"/>
      <c r="E38" s="273"/>
      <c r="F38" s="273"/>
      <c r="G38" s="273"/>
      <c r="H38" s="273"/>
      <c r="I38" s="273"/>
      <c r="J38" s="273"/>
      <c r="K38" s="274"/>
    </row>
    <row r="39" spans="1:11" ht="15" customHeight="1" x14ac:dyDescent="0.25">
      <c r="A39" s="272"/>
      <c r="B39" s="273"/>
      <c r="C39" s="273"/>
      <c r="D39" s="273"/>
      <c r="E39" s="273"/>
      <c r="F39" s="273"/>
      <c r="G39" s="273"/>
      <c r="H39" s="273"/>
      <c r="I39" s="273"/>
      <c r="J39" s="273"/>
      <c r="K39" s="274"/>
    </row>
    <row r="40" spans="1:11" ht="15" customHeight="1" x14ac:dyDescent="0.25">
      <c r="A40" s="272"/>
      <c r="B40" s="273"/>
      <c r="C40" s="273"/>
      <c r="D40" s="273"/>
      <c r="E40" s="273"/>
      <c r="F40" s="273"/>
      <c r="G40" s="273"/>
      <c r="H40" s="273"/>
      <c r="I40" s="273"/>
      <c r="J40" s="273"/>
      <c r="K40" s="274"/>
    </row>
    <row r="41" spans="1:11" ht="15" customHeight="1" x14ac:dyDescent="0.25">
      <c r="A41" s="272"/>
      <c r="B41" s="273"/>
      <c r="C41" s="273"/>
      <c r="D41" s="273"/>
      <c r="E41" s="273"/>
      <c r="F41" s="273"/>
      <c r="G41" s="273"/>
      <c r="H41" s="273"/>
      <c r="I41" s="273"/>
      <c r="J41" s="273"/>
      <c r="K41" s="274"/>
    </row>
    <row r="42" spans="1:11" ht="15" customHeight="1" x14ac:dyDescent="0.25">
      <c r="A42" s="272"/>
      <c r="B42" s="273"/>
      <c r="C42" s="273"/>
      <c r="D42" s="273"/>
      <c r="E42" s="273"/>
      <c r="F42" s="273"/>
      <c r="G42" s="273"/>
      <c r="H42" s="273"/>
      <c r="I42" s="273"/>
      <c r="J42" s="273"/>
      <c r="K42" s="274"/>
    </row>
    <row r="43" spans="1:11" ht="15" customHeight="1" x14ac:dyDescent="0.25">
      <c r="A43" s="272"/>
      <c r="B43" s="273"/>
      <c r="C43" s="273"/>
      <c r="D43" s="273"/>
      <c r="E43" s="273"/>
      <c r="F43" s="273"/>
      <c r="G43" s="273"/>
      <c r="H43" s="273"/>
      <c r="I43" s="273"/>
      <c r="J43" s="273"/>
      <c r="K43" s="274"/>
    </row>
    <row r="44" spans="1:11" ht="15" customHeight="1" x14ac:dyDescent="0.25">
      <c r="A44" s="272"/>
      <c r="B44" s="273"/>
      <c r="C44" s="273"/>
      <c r="D44" s="273"/>
      <c r="E44" s="273"/>
      <c r="F44" s="273"/>
      <c r="G44" s="273"/>
      <c r="H44" s="273"/>
      <c r="I44" s="273"/>
      <c r="J44" s="273"/>
      <c r="K44" s="274"/>
    </row>
    <row r="45" spans="1:11" ht="27" customHeight="1" x14ac:dyDescent="0.25">
      <c r="A45" s="275"/>
      <c r="B45" s="276"/>
      <c r="C45" s="276"/>
      <c r="D45" s="276"/>
      <c r="E45" s="276"/>
      <c r="F45" s="276"/>
      <c r="G45" s="276"/>
      <c r="H45" s="276"/>
      <c r="I45" s="276"/>
      <c r="J45" s="276"/>
      <c r="K45" s="277"/>
    </row>
  </sheetData>
  <sheetProtection formatCells="0" formatColumns="0" formatRows="0" insertColumns="0" insertRows="0" insertHyperlinks="0" deleteColumns="0" deleteRows="0" sort="0" autoFilter="0" pivotTables="0"/>
  <mergeCells count="52">
    <mergeCell ref="A29:K31"/>
    <mergeCell ref="A32:K34"/>
    <mergeCell ref="A35:K45"/>
    <mergeCell ref="A24:B24"/>
    <mergeCell ref="C24:I24"/>
    <mergeCell ref="J24:K24"/>
    <mergeCell ref="A26:K26"/>
    <mergeCell ref="A27:K27"/>
    <mergeCell ref="A28:K28"/>
    <mergeCell ref="A22:B22"/>
    <mergeCell ref="C22:I22"/>
    <mergeCell ref="J22:K22"/>
    <mergeCell ref="A23:B23"/>
    <mergeCell ref="C23:I23"/>
    <mergeCell ref="J23:K23"/>
    <mergeCell ref="A20:B20"/>
    <mergeCell ref="C20:I20"/>
    <mergeCell ref="J20:K20"/>
    <mergeCell ref="A21:B21"/>
    <mergeCell ref="C21:I21"/>
    <mergeCell ref="J21:K21"/>
    <mergeCell ref="A18:B18"/>
    <mergeCell ref="C18:I18"/>
    <mergeCell ref="J18:K18"/>
    <mergeCell ref="A19:B19"/>
    <mergeCell ref="C19:I19"/>
    <mergeCell ref="J19:K19"/>
    <mergeCell ref="A16:B16"/>
    <mergeCell ref="C16:I16"/>
    <mergeCell ref="J16:K16"/>
    <mergeCell ref="A17:B17"/>
    <mergeCell ref="C17:I17"/>
    <mergeCell ref="J17:K17"/>
    <mergeCell ref="A14:B14"/>
    <mergeCell ref="C14:I14"/>
    <mergeCell ref="J14:K14"/>
    <mergeCell ref="A15:B15"/>
    <mergeCell ref="C15:I15"/>
    <mergeCell ref="J15:K15"/>
    <mergeCell ref="A8:K8"/>
    <mergeCell ref="A9:K9"/>
    <mergeCell ref="A10:K10"/>
    <mergeCell ref="A13:B13"/>
    <mergeCell ref="C13:I13"/>
    <mergeCell ref="J13:K13"/>
    <mergeCell ref="A6:K6"/>
    <mergeCell ref="A7:K7"/>
    <mergeCell ref="A1:K1"/>
    <mergeCell ref="A2:K2"/>
    <mergeCell ref="A3:K3"/>
    <mergeCell ref="A4:K4"/>
    <mergeCell ref="A5:K5"/>
  </mergeCells>
  <pageMargins left="0.70866141732283472" right="0.70866141732283472" top="0.74803149606299213" bottom="0.74803149606299213" header="0.31496062992125984" footer="0.31496062992125984"/>
  <pageSetup scale="76" orientation="portrait" r:id="rId1"/>
  <headerFooter>
    <oddFooter>&amp;R&amp;G</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F0"/>
  </sheetPr>
  <dimension ref="A1:J52"/>
  <sheetViews>
    <sheetView showGridLines="0" view="pageBreakPreview" zoomScale="80" zoomScaleNormal="90" zoomScaleSheetLayoutView="80" workbookViewId="0">
      <selection activeCell="L18" sqref="L18"/>
    </sheetView>
  </sheetViews>
  <sheetFormatPr defaultRowHeight="15" customHeight="1" x14ac:dyDescent="0.25"/>
  <cols>
    <col min="1" max="1" width="12" style="2" customWidth="1"/>
    <col min="2" max="2" width="9.85546875" style="2" customWidth="1"/>
    <col min="3" max="3" width="4" style="2" customWidth="1"/>
    <col min="4" max="4" width="8" style="2" customWidth="1"/>
    <col min="5" max="5" width="21" style="2" customWidth="1"/>
    <col min="6" max="6" width="18.85546875" style="2" customWidth="1"/>
    <col min="7" max="7" width="16" style="2" hidden="1" customWidth="1"/>
    <col min="8" max="8" width="15.28515625" style="2" hidden="1" customWidth="1"/>
    <col min="9" max="9" width="14.5703125" style="2" customWidth="1"/>
    <col min="10" max="10" width="14.7109375" style="2" customWidth="1"/>
    <col min="11" max="16384" width="9.140625" style="2"/>
  </cols>
  <sheetData>
    <row r="1" spans="1:10" s="3" customFormat="1" ht="15" customHeight="1" x14ac:dyDescent="0.25">
      <c r="A1" s="161"/>
      <c r="B1" s="161"/>
      <c r="C1" s="161"/>
      <c r="D1" s="161"/>
      <c r="E1" s="161"/>
      <c r="F1" s="161"/>
      <c r="G1" s="161"/>
      <c r="H1" s="161"/>
      <c r="I1" s="161"/>
      <c r="J1" s="161"/>
    </row>
    <row r="2" spans="1:10" s="3" customFormat="1" ht="15" customHeight="1" x14ac:dyDescent="0.25">
      <c r="A2" s="161" t="str">
        <f>BDI!A2</f>
        <v>GOVERNO DO ESTADO DO PIAUÍ</v>
      </c>
      <c r="B2" s="161"/>
      <c r="C2" s="161"/>
      <c r="D2" s="161"/>
      <c r="E2" s="161"/>
      <c r="F2" s="161"/>
      <c r="G2" s="161"/>
      <c r="H2" s="161"/>
      <c r="I2" s="161"/>
      <c r="J2" s="161"/>
    </row>
    <row r="3" spans="1:10" s="3" customFormat="1" ht="15" customHeight="1" x14ac:dyDescent="0.25">
      <c r="A3" s="161" t="str">
        <f>BDI!A3</f>
        <v>SECRETARIA DE ESTADO DA EDUCAÇÃO E CULTURA - SEDUC</v>
      </c>
      <c r="B3" s="161"/>
      <c r="C3" s="161"/>
      <c r="D3" s="161"/>
      <c r="E3" s="161"/>
      <c r="F3" s="161"/>
      <c r="G3" s="161"/>
      <c r="H3" s="161"/>
      <c r="I3" s="161"/>
      <c r="J3" s="161"/>
    </row>
    <row r="4" spans="1:10" s="3" customFormat="1" ht="15" customHeight="1" x14ac:dyDescent="0.25">
      <c r="A4" s="161" t="str">
        <f>BDI!A4</f>
        <v>UNIDADE DE GESTÃO DE REDE FÍSICA - UGERF</v>
      </c>
      <c r="B4" s="161"/>
      <c r="C4" s="161"/>
      <c r="D4" s="161"/>
      <c r="E4" s="161"/>
      <c r="F4" s="161"/>
      <c r="G4" s="161"/>
      <c r="H4" s="161"/>
      <c r="I4" s="161"/>
      <c r="J4" s="161"/>
    </row>
    <row r="5" spans="1:10" s="3" customFormat="1" ht="15" customHeight="1" x14ac:dyDescent="0.25">
      <c r="A5" s="161"/>
      <c r="B5" s="161"/>
      <c r="C5" s="161"/>
      <c r="D5" s="161"/>
      <c r="E5" s="161"/>
      <c r="F5" s="161"/>
      <c r="G5" s="161"/>
      <c r="H5" s="161"/>
      <c r="I5" s="161"/>
      <c r="J5" s="161"/>
    </row>
    <row r="6" spans="1:10" s="3" customFormat="1" ht="15" customHeight="1" x14ac:dyDescent="0.25">
      <c r="A6" s="161" t="str">
        <f>BDI!A6</f>
        <v>OBRA : REFORMA E AMPLIAÇÃO DO GINÁSIO DÍDIMO DE CASTRO</v>
      </c>
      <c r="B6" s="161"/>
      <c r="C6" s="161"/>
      <c r="D6" s="161"/>
      <c r="E6" s="161"/>
      <c r="F6" s="161"/>
      <c r="G6" s="161"/>
      <c r="H6" s="161"/>
      <c r="I6" s="161"/>
      <c r="J6" s="161"/>
    </row>
    <row r="7" spans="1:10" s="3" customFormat="1" ht="15" customHeight="1" x14ac:dyDescent="0.25">
      <c r="A7" s="161" t="str">
        <f>BDI!A7</f>
        <v>MUNICÍPIO: ESPERANTINA - PI</v>
      </c>
      <c r="B7" s="161"/>
      <c r="C7" s="161"/>
      <c r="D7" s="161"/>
      <c r="E7" s="161"/>
      <c r="F7" s="161"/>
      <c r="G7" s="161"/>
      <c r="H7" s="161"/>
      <c r="I7" s="161"/>
      <c r="J7" s="161"/>
    </row>
    <row r="8" spans="1:10" ht="15" customHeight="1" x14ac:dyDescent="0.25">
      <c r="A8" s="161" t="str">
        <f>BDI!A8</f>
        <v>01 de julho de 2021</v>
      </c>
      <c r="B8" s="161"/>
      <c r="C8" s="161"/>
      <c r="D8" s="161"/>
      <c r="E8" s="161"/>
      <c r="F8" s="161"/>
      <c r="G8" s="161"/>
      <c r="H8" s="161"/>
      <c r="I8" s="161"/>
      <c r="J8" s="161"/>
    </row>
    <row r="9" spans="1:10" ht="11.25" customHeight="1" x14ac:dyDescent="0.25">
      <c r="A9" s="161"/>
      <c r="B9" s="161"/>
      <c r="C9" s="161"/>
      <c r="D9" s="161"/>
      <c r="E9" s="161"/>
      <c r="F9" s="161"/>
      <c r="G9" s="161"/>
      <c r="H9" s="161"/>
      <c r="I9" s="161"/>
      <c r="J9" s="161"/>
    </row>
    <row r="10" spans="1:10" ht="21" customHeight="1" x14ac:dyDescent="0.25">
      <c r="A10" s="163" t="s">
        <v>913</v>
      </c>
      <c r="B10" s="163"/>
      <c r="C10" s="163"/>
      <c r="D10" s="163"/>
      <c r="E10" s="163"/>
      <c r="F10" s="163"/>
      <c r="G10" s="163"/>
      <c r="H10" s="163"/>
      <c r="I10" s="163"/>
      <c r="J10" s="163"/>
    </row>
    <row r="11" spans="1:10" ht="13.5" customHeight="1" x14ac:dyDescent="0.25">
      <c r="A11" s="6"/>
      <c r="B11" s="6"/>
      <c r="C11" s="6"/>
      <c r="D11" s="6"/>
      <c r="E11" s="6"/>
      <c r="F11" s="6"/>
      <c r="G11" s="6"/>
      <c r="H11" s="6"/>
      <c r="I11" s="6"/>
      <c r="J11" s="6"/>
    </row>
    <row r="12" spans="1:10" ht="23.25" hidden="1" customHeight="1" x14ac:dyDescent="0.25">
      <c r="A12" s="2" t="s">
        <v>1</v>
      </c>
      <c r="B12" s="5" t="str">
        <f>FONTE&amp;ONERA</f>
        <v>SINAPI PI-02/2021, SEINFRA 27, ORSE-01/2021, SEM DESONERAÇÃO</v>
      </c>
      <c r="F12" s="6"/>
      <c r="G12" s="2" t="s">
        <v>4</v>
      </c>
      <c r="H12" s="6">
        <f>LEI</f>
        <v>112.14999999999999</v>
      </c>
      <c r="I12" s="2" t="s">
        <v>5</v>
      </c>
      <c r="J12" s="6">
        <f>BDI</f>
        <v>20.919999999999998</v>
      </c>
    </row>
    <row r="13" spans="1:10" ht="17.25" customHeight="1" x14ac:dyDescent="0.25">
      <c r="A13" s="282" t="s">
        <v>34</v>
      </c>
      <c r="B13" s="283"/>
      <c r="C13" s="282" t="s">
        <v>6</v>
      </c>
      <c r="D13" s="286"/>
      <c r="E13" s="286"/>
      <c r="F13" s="283"/>
      <c r="G13" s="259" t="s">
        <v>914</v>
      </c>
      <c r="H13" s="260"/>
      <c r="I13" s="259" t="s">
        <v>3</v>
      </c>
      <c r="J13" s="260"/>
    </row>
    <row r="14" spans="1:10" ht="17.25" customHeight="1" x14ac:dyDescent="0.25">
      <c r="A14" s="284"/>
      <c r="B14" s="285"/>
      <c r="C14" s="284"/>
      <c r="D14" s="287"/>
      <c r="E14" s="287"/>
      <c r="F14" s="285"/>
      <c r="G14" s="103" t="s">
        <v>915</v>
      </c>
      <c r="H14" s="103" t="s">
        <v>916</v>
      </c>
      <c r="I14" s="103" t="s">
        <v>915</v>
      </c>
      <c r="J14" s="103" t="s">
        <v>916</v>
      </c>
    </row>
    <row r="15" spans="1:10" ht="15" customHeight="1" x14ac:dyDescent="0.25">
      <c r="A15" s="164" t="s">
        <v>917</v>
      </c>
      <c r="B15" s="165"/>
      <c r="C15" s="165"/>
      <c r="D15" s="165"/>
      <c r="E15" s="165"/>
      <c r="F15" s="165"/>
      <c r="G15" s="165"/>
      <c r="H15" s="165"/>
      <c r="I15" s="165"/>
      <c r="J15" s="166"/>
    </row>
    <row r="16" spans="1:10" ht="15" customHeight="1" x14ac:dyDescent="0.25">
      <c r="A16" s="262" t="s">
        <v>918</v>
      </c>
      <c r="B16" s="263"/>
      <c r="C16" s="262" t="s">
        <v>919</v>
      </c>
      <c r="D16" s="281"/>
      <c r="E16" s="281"/>
      <c r="F16" s="263"/>
      <c r="G16" s="12">
        <v>0</v>
      </c>
      <c r="H16" s="12">
        <v>0</v>
      </c>
      <c r="I16" s="12">
        <v>0.2</v>
      </c>
      <c r="J16" s="12">
        <v>0.2</v>
      </c>
    </row>
    <row r="17" spans="1:10" ht="15" customHeight="1" x14ac:dyDescent="0.25">
      <c r="A17" s="262" t="s">
        <v>920</v>
      </c>
      <c r="B17" s="263"/>
      <c r="C17" s="262" t="s">
        <v>921</v>
      </c>
      <c r="D17" s="281"/>
      <c r="E17" s="281"/>
      <c r="F17" s="263"/>
      <c r="G17" s="12">
        <v>1.4999999999999999E-2</v>
      </c>
      <c r="H17" s="12">
        <v>1.4999999999999999E-2</v>
      </c>
      <c r="I17" s="12">
        <v>1.4999999999999999E-2</v>
      </c>
      <c r="J17" s="12">
        <v>1.4999999999999999E-2</v>
      </c>
    </row>
    <row r="18" spans="1:10" ht="15" customHeight="1" x14ac:dyDescent="0.25">
      <c r="A18" s="262" t="s">
        <v>922</v>
      </c>
      <c r="B18" s="263"/>
      <c r="C18" s="262" t="s">
        <v>923</v>
      </c>
      <c r="D18" s="281"/>
      <c r="E18" s="281"/>
      <c r="F18" s="263"/>
      <c r="G18" s="12">
        <v>0.01</v>
      </c>
      <c r="H18" s="12">
        <v>0.01</v>
      </c>
      <c r="I18" s="12">
        <v>0.01</v>
      </c>
      <c r="J18" s="12">
        <v>0.01</v>
      </c>
    </row>
    <row r="19" spans="1:10" ht="15" customHeight="1" x14ac:dyDescent="0.25">
      <c r="A19" s="262" t="s">
        <v>924</v>
      </c>
      <c r="B19" s="263"/>
      <c r="C19" s="262" t="s">
        <v>925</v>
      </c>
      <c r="D19" s="281"/>
      <c r="E19" s="281"/>
      <c r="F19" s="263"/>
      <c r="G19" s="12">
        <v>2E-3</v>
      </c>
      <c r="H19" s="12">
        <v>2E-3</v>
      </c>
      <c r="I19" s="12">
        <v>2E-3</v>
      </c>
      <c r="J19" s="12">
        <v>2E-3</v>
      </c>
    </row>
    <row r="20" spans="1:10" ht="15" customHeight="1" x14ac:dyDescent="0.25">
      <c r="A20" s="262" t="s">
        <v>926</v>
      </c>
      <c r="B20" s="263"/>
      <c r="C20" s="262" t="s">
        <v>927</v>
      </c>
      <c r="D20" s="281"/>
      <c r="E20" s="281"/>
      <c r="F20" s="263"/>
      <c r="G20" s="12">
        <v>6.0000000000000001E-3</v>
      </c>
      <c r="H20" s="12">
        <v>6.0000000000000001E-3</v>
      </c>
      <c r="I20" s="12">
        <v>6.0000000000000001E-3</v>
      </c>
      <c r="J20" s="12">
        <v>6.0000000000000001E-3</v>
      </c>
    </row>
    <row r="21" spans="1:10" ht="15" customHeight="1" x14ac:dyDescent="0.25">
      <c r="A21" s="262" t="s">
        <v>928</v>
      </c>
      <c r="B21" s="263"/>
      <c r="C21" s="262" t="s">
        <v>929</v>
      </c>
      <c r="D21" s="281"/>
      <c r="E21" s="281"/>
      <c r="F21" s="263"/>
      <c r="G21" s="12">
        <v>2.5000000000000001E-2</v>
      </c>
      <c r="H21" s="12">
        <v>2.5000000000000001E-2</v>
      </c>
      <c r="I21" s="12">
        <v>2.5000000000000001E-2</v>
      </c>
      <c r="J21" s="12">
        <v>2.5000000000000001E-2</v>
      </c>
    </row>
    <row r="22" spans="1:10" ht="15" customHeight="1" x14ac:dyDescent="0.25">
      <c r="A22" s="262" t="s">
        <v>930</v>
      </c>
      <c r="B22" s="263"/>
      <c r="C22" s="262" t="s">
        <v>931</v>
      </c>
      <c r="D22" s="281"/>
      <c r="E22" s="281"/>
      <c r="F22" s="263"/>
      <c r="G22" s="12">
        <v>0.03</v>
      </c>
      <c r="H22" s="12">
        <v>0.03</v>
      </c>
      <c r="I22" s="12">
        <v>0.03</v>
      </c>
      <c r="J22" s="12">
        <v>0.03</v>
      </c>
    </row>
    <row r="23" spans="1:10" ht="15" customHeight="1" x14ac:dyDescent="0.25">
      <c r="A23" s="262" t="s">
        <v>932</v>
      </c>
      <c r="B23" s="263"/>
      <c r="C23" s="262" t="s">
        <v>933</v>
      </c>
      <c r="D23" s="281"/>
      <c r="E23" s="281"/>
      <c r="F23" s="263"/>
      <c r="G23" s="12">
        <v>0.08</v>
      </c>
      <c r="H23" s="12">
        <v>0.08</v>
      </c>
      <c r="I23" s="12">
        <v>0.08</v>
      </c>
      <c r="J23" s="12">
        <v>0.08</v>
      </c>
    </row>
    <row r="24" spans="1:10" ht="15" customHeight="1" x14ac:dyDescent="0.25">
      <c r="A24" s="262" t="s">
        <v>934</v>
      </c>
      <c r="B24" s="263"/>
      <c r="C24" s="262" t="s">
        <v>935</v>
      </c>
      <c r="D24" s="281"/>
      <c r="E24" s="281"/>
      <c r="F24" s="263"/>
      <c r="G24" s="12">
        <v>0</v>
      </c>
      <c r="H24" s="12">
        <v>0</v>
      </c>
      <c r="I24" s="12">
        <v>0</v>
      </c>
      <c r="J24" s="12">
        <v>0</v>
      </c>
    </row>
    <row r="25" spans="1:10" ht="15" customHeight="1" x14ac:dyDescent="0.25">
      <c r="A25" s="262" t="s">
        <v>936</v>
      </c>
      <c r="B25" s="263"/>
      <c r="C25" s="262" t="s">
        <v>20</v>
      </c>
      <c r="D25" s="281"/>
      <c r="E25" s="281"/>
      <c r="F25" s="263"/>
      <c r="G25" s="12">
        <f>SUM(G16:G24)</f>
        <v>0.16799999999999998</v>
      </c>
      <c r="H25" s="12">
        <f>SUM(H16:H24)</f>
        <v>0.16799999999999998</v>
      </c>
      <c r="I25" s="12">
        <f>SUM(I16:I24)</f>
        <v>0.36800000000000005</v>
      </c>
      <c r="J25" s="12">
        <f>SUM(J16:J24)</f>
        <v>0.36800000000000005</v>
      </c>
    </row>
    <row r="26" spans="1:10" ht="15" customHeight="1" x14ac:dyDescent="0.25">
      <c r="A26" s="164" t="s">
        <v>937</v>
      </c>
      <c r="B26" s="165"/>
      <c r="C26" s="165"/>
      <c r="D26" s="165"/>
      <c r="E26" s="165"/>
      <c r="F26" s="165"/>
      <c r="G26" s="165"/>
      <c r="H26" s="165"/>
      <c r="I26" s="165"/>
      <c r="J26" s="166"/>
    </row>
    <row r="27" spans="1:10" ht="15" customHeight="1" x14ac:dyDescent="0.25">
      <c r="A27" s="262" t="s">
        <v>149</v>
      </c>
      <c r="B27" s="263"/>
      <c r="C27" s="262" t="s">
        <v>938</v>
      </c>
      <c r="D27" s="281"/>
      <c r="E27" s="281"/>
      <c r="F27" s="263"/>
      <c r="G27" s="12">
        <v>0.1782</v>
      </c>
      <c r="H27" s="12" t="s">
        <v>939</v>
      </c>
      <c r="I27" s="12">
        <v>0.1782</v>
      </c>
      <c r="J27" s="12" t="s">
        <v>939</v>
      </c>
    </row>
    <row r="28" spans="1:10" ht="15" customHeight="1" x14ac:dyDescent="0.25">
      <c r="A28" s="262" t="s">
        <v>150</v>
      </c>
      <c r="B28" s="263"/>
      <c r="C28" s="262" t="s">
        <v>940</v>
      </c>
      <c r="D28" s="281"/>
      <c r="E28" s="281"/>
      <c r="F28" s="263"/>
      <c r="G28" s="12">
        <v>3.95E-2</v>
      </c>
      <c r="H28" s="12" t="s">
        <v>939</v>
      </c>
      <c r="I28" s="12">
        <v>3.95E-2</v>
      </c>
      <c r="J28" s="12" t="s">
        <v>939</v>
      </c>
    </row>
    <row r="29" spans="1:10" ht="15" customHeight="1" x14ac:dyDescent="0.25">
      <c r="A29" s="262" t="s">
        <v>941</v>
      </c>
      <c r="B29" s="263"/>
      <c r="C29" s="262" t="s">
        <v>942</v>
      </c>
      <c r="D29" s="281"/>
      <c r="E29" s="281"/>
      <c r="F29" s="263"/>
      <c r="G29" s="12">
        <v>8.6999999999999994E-3</v>
      </c>
      <c r="H29" s="12">
        <v>6.7000000000000002E-3</v>
      </c>
      <c r="I29" s="12">
        <v>8.6999999999999994E-3</v>
      </c>
      <c r="J29" s="12">
        <v>6.7000000000000002E-3</v>
      </c>
    </row>
    <row r="30" spans="1:10" ht="15" customHeight="1" x14ac:dyDescent="0.25">
      <c r="A30" s="262" t="s">
        <v>943</v>
      </c>
      <c r="B30" s="263"/>
      <c r="C30" s="262" t="s">
        <v>944</v>
      </c>
      <c r="D30" s="281"/>
      <c r="E30" s="281"/>
      <c r="F30" s="263"/>
      <c r="G30" s="12">
        <v>0.1076</v>
      </c>
      <c r="H30" s="12">
        <v>8.3299999999999999E-2</v>
      </c>
      <c r="I30" s="12">
        <v>0.1076</v>
      </c>
      <c r="J30" s="12">
        <v>8.3299999999999999E-2</v>
      </c>
    </row>
    <row r="31" spans="1:10" ht="15" customHeight="1" x14ac:dyDescent="0.25">
      <c r="A31" s="262" t="s">
        <v>945</v>
      </c>
      <c r="B31" s="263"/>
      <c r="C31" s="262" t="s">
        <v>946</v>
      </c>
      <c r="D31" s="281"/>
      <c r="E31" s="281"/>
      <c r="F31" s="263"/>
      <c r="G31" s="12">
        <v>6.9999999999999999E-4</v>
      </c>
      <c r="H31" s="12">
        <v>5.9999999999999995E-4</v>
      </c>
      <c r="I31" s="12">
        <v>6.9999999999999999E-4</v>
      </c>
      <c r="J31" s="12">
        <v>5.9999999999999995E-4</v>
      </c>
    </row>
    <row r="32" spans="1:10" ht="15" customHeight="1" x14ac:dyDescent="0.25">
      <c r="A32" s="262" t="s">
        <v>947</v>
      </c>
      <c r="B32" s="263"/>
      <c r="C32" s="262" t="s">
        <v>948</v>
      </c>
      <c r="D32" s="281"/>
      <c r="E32" s="281"/>
      <c r="F32" s="263"/>
      <c r="G32" s="12">
        <v>7.1999999999999998E-3</v>
      </c>
      <c r="H32" s="12">
        <v>5.5999999999999999E-3</v>
      </c>
      <c r="I32" s="12">
        <v>7.1999999999999998E-3</v>
      </c>
      <c r="J32" s="12">
        <v>5.5999999999999999E-3</v>
      </c>
    </row>
    <row r="33" spans="1:10" ht="15" customHeight="1" x14ac:dyDescent="0.25">
      <c r="A33" s="262" t="s">
        <v>949</v>
      </c>
      <c r="B33" s="263"/>
      <c r="C33" s="262" t="s">
        <v>950</v>
      </c>
      <c r="D33" s="281"/>
      <c r="E33" s="281"/>
      <c r="F33" s="263"/>
      <c r="G33" s="12">
        <v>1.1599999999999999E-2</v>
      </c>
      <c r="H33" s="12" t="s">
        <v>939</v>
      </c>
      <c r="I33" s="12">
        <v>1.1599999999999999E-2</v>
      </c>
      <c r="J33" s="12" t="s">
        <v>939</v>
      </c>
    </row>
    <row r="34" spans="1:10" ht="15" customHeight="1" x14ac:dyDescent="0.25">
      <c r="A34" s="262" t="s">
        <v>951</v>
      </c>
      <c r="B34" s="263"/>
      <c r="C34" s="262" t="s">
        <v>952</v>
      </c>
      <c r="D34" s="281"/>
      <c r="E34" s="281"/>
      <c r="F34" s="263"/>
      <c r="G34" s="12">
        <v>1.1000000000000001E-3</v>
      </c>
      <c r="H34" s="12">
        <v>8.0000000000000004E-4</v>
      </c>
      <c r="I34" s="12">
        <v>1.1000000000000001E-3</v>
      </c>
      <c r="J34" s="12">
        <v>8.0000000000000004E-4</v>
      </c>
    </row>
    <row r="35" spans="1:10" ht="15" customHeight="1" x14ac:dyDescent="0.25">
      <c r="A35" s="262" t="s">
        <v>953</v>
      </c>
      <c r="B35" s="263"/>
      <c r="C35" s="262" t="s">
        <v>954</v>
      </c>
      <c r="D35" s="281"/>
      <c r="E35" s="281"/>
      <c r="F35" s="263"/>
      <c r="G35" s="12">
        <v>8.3500000000000005E-2</v>
      </c>
      <c r="H35" s="12">
        <v>6.4699999999999994E-2</v>
      </c>
      <c r="I35" s="12">
        <v>8.3500000000000005E-2</v>
      </c>
      <c r="J35" s="12">
        <v>6.4699999999999994E-2</v>
      </c>
    </row>
    <row r="36" spans="1:10" ht="15" customHeight="1" x14ac:dyDescent="0.25">
      <c r="A36" s="262" t="s">
        <v>955</v>
      </c>
      <c r="B36" s="263"/>
      <c r="C36" s="262" t="s">
        <v>956</v>
      </c>
      <c r="D36" s="281"/>
      <c r="E36" s="281"/>
      <c r="F36" s="263"/>
      <c r="G36" s="12">
        <v>2.9999999999999997E-4</v>
      </c>
      <c r="H36" s="12">
        <v>2.9999999999999997E-4</v>
      </c>
      <c r="I36" s="12">
        <v>2.9999999999999997E-4</v>
      </c>
      <c r="J36" s="12">
        <v>2.9999999999999997E-4</v>
      </c>
    </row>
    <row r="37" spans="1:10" ht="15" customHeight="1" x14ac:dyDescent="0.25">
      <c r="A37" s="262" t="s">
        <v>957</v>
      </c>
      <c r="B37" s="263"/>
      <c r="C37" s="262" t="s">
        <v>20</v>
      </c>
      <c r="D37" s="281"/>
      <c r="E37" s="281"/>
      <c r="F37" s="263"/>
      <c r="G37" s="12">
        <f>SUM(G27:G36)</f>
        <v>0.43839999999999996</v>
      </c>
      <c r="H37" s="12">
        <f>SUM(H27:H36)</f>
        <v>0.16199999999999998</v>
      </c>
      <c r="I37" s="12">
        <f>SUM(I27:I36)</f>
        <v>0.43839999999999996</v>
      </c>
      <c r="J37" s="12">
        <f>SUM(J27:J36)</f>
        <v>0.16199999999999998</v>
      </c>
    </row>
    <row r="38" spans="1:10" ht="15" customHeight="1" x14ac:dyDescent="0.25">
      <c r="A38" s="164" t="s">
        <v>958</v>
      </c>
      <c r="B38" s="165"/>
      <c r="C38" s="165"/>
      <c r="D38" s="165"/>
      <c r="E38" s="165"/>
      <c r="F38" s="165"/>
      <c r="G38" s="165"/>
      <c r="H38" s="165"/>
      <c r="I38" s="165"/>
      <c r="J38" s="166"/>
    </row>
    <row r="39" spans="1:10" ht="15" customHeight="1" x14ac:dyDescent="0.25">
      <c r="A39" s="262" t="s">
        <v>959</v>
      </c>
      <c r="B39" s="263"/>
      <c r="C39" s="262" t="s">
        <v>960</v>
      </c>
      <c r="D39" s="281"/>
      <c r="E39" s="281"/>
      <c r="F39" s="263"/>
      <c r="G39" s="12">
        <v>5.1999999999999998E-2</v>
      </c>
      <c r="H39" s="12">
        <v>4.0300000000000002E-2</v>
      </c>
      <c r="I39" s="12">
        <v>5.1999999999999998E-2</v>
      </c>
      <c r="J39" s="12">
        <v>4.0300000000000002E-2</v>
      </c>
    </row>
    <row r="40" spans="1:10" ht="15" customHeight="1" x14ac:dyDescent="0.25">
      <c r="A40" s="262" t="s">
        <v>961</v>
      </c>
      <c r="B40" s="263"/>
      <c r="C40" s="262" t="s">
        <v>962</v>
      </c>
      <c r="D40" s="281"/>
      <c r="E40" s="281"/>
      <c r="F40" s="263"/>
      <c r="G40" s="12">
        <v>1.1999999999999999E-3</v>
      </c>
      <c r="H40" s="12">
        <v>8.9999999999999998E-4</v>
      </c>
      <c r="I40" s="12">
        <v>1.1999999999999999E-3</v>
      </c>
      <c r="J40" s="12">
        <v>8.9999999999999998E-4</v>
      </c>
    </row>
    <row r="41" spans="1:10" ht="15" customHeight="1" x14ac:dyDescent="0.25">
      <c r="A41" s="262" t="s">
        <v>963</v>
      </c>
      <c r="B41" s="263"/>
      <c r="C41" s="262" t="s">
        <v>964</v>
      </c>
      <c r="D41" s="281"/>
      <c r="E41" s="281"/>
      <c r="F41" s="263"/>
      <c r="G41" s="12">
        <v>5.2600000000000001E-2</v>
      </c>
      <c r="H41" s="12">
        <v>4.07E-2</v>
      </c>
      <c r="I41" s="12">
        <v>5.2600000000000001E-2</v>
      </c>
      <c r="J41" s="12">
        <v>4.07E-2</v>
      </c>
    </row>
    <row r="42" spans="1:10" ht="15" customHeight="1" x14ac:dyDescent="0.25">
      <c r="A42" s="262" t="s">
        <v>965</v>
      </c>
      <c r="B42" s="263"/>
      <c r="C42" s="262" t="s">
        <v>966</v>
      </c>
      <c r="D42" s="281"/>
      <c r="E42" s="281"/>
      <c r="F42" s="263"/>
      <c r="G42" s="12">
        <v>3.9E-2</v>
      </c>
      <c r="H42" s="12">
        <v>3.0200000000000001E-2</v>
      </c>
      <c r="I42" s="12">
        <v>3.9E-2</v>
      </c>
      <c r="J42" s="12">
        <v>3.0200000000000001E-2</v>
      </c>
    </row>
    <row r="43" spans="1:10" ht="15" customHeight="1" x14ac:dyDescent="0.25">
      <c r="A43" s="262" t="s">
        <v>967</v>
      </c>
      <c r="B43" s="263"/>
      <c r="C43" s="262" t="s">
        <v>968</v>
      </c>
      <c r="D43" s="281"/>
      <c r="E43" s="281"/>
      <c r="F43" s="263"/>
      <c r="G43" s="12">
        <v>4.4000000000000003E-3</v>
      </c>
      <c r="H43" s="12">
        <v>3.3999999999999998E-3</v>
      </c>
      <c r="I43" s="12">
        <v>4.4000000000000003E-3</v>
      </c>
      <c r="J43" s="12">
        <v>3.3999999999999998E-3</v>
      </c>
    </row>
    <row r="44" spans="1:10" ht="15" customHeight="1" x14ac:dyDescent="0.25">
      <c r="A44" s="262" t="s">
        <v>969</v>
      </c>
      <c r="B44" s="263"/>
      <c r="C44" s="262" t="s">
        <v>20</v>
      </c>
      <c r="D44" s="281"/>
      <c r="E44" s="281"/>
      <c r="F44" s="263"/>
      <c r="G44" s="12">
        <f>SUM(G39:G43)</f>
        <v>0.1492</v>
      </c>
      <c r="H44" s="12">
        <f>SUM(H39:H43)</f>
        <v>0.11550000000000001</v>
      </c>
      <c r="I44" s="12">
        <f>SUM(I39:I43)</f>
        <v>0.1492</v>
      </c>
      <c r="J44" s="12">
        <f>SUM(J39:J43)</f>
        <v>0.11550000000000001</v>
      </c>
    </row>
    <row r="45" spans="1:10" ht="15" customHeight="1" x14ac:dyDescent="0.25">
      <c r="A45" s="164" t="s">
        <v>970</v>
      </c>
      <c r="B45" s="165"/>
      <c r="C45" s="165"/>
      <c r="D45" s="165"/>
      <c r="E45" s="165"/>
      <c r="F45" s="165"/>
      <c r="G45" s="165"/>
      <c r="H45" s="165"/>
      <c r="I45" s="165"/>
      <c r="J45" s="166"/>
    </row>
    <row r="46" spans="1:10" ht="15" customHeight="1" x14ac:dyDescent="0.25">
      <c r="A46" s="262" t="s">
        <v>971</v>
      </c>
      <c r="B46" s="263"/>
      <c r="C46" s="262" t="s">
        <v>972</v>
      </c>
      <c r="D46" s="281"/>
      <c r="E46" s="281"/>
      <c r="F46" s="263"/>
      <c r="G46" s="12">
        <v>7.3700000000000002E-2</v>
      </c>
      <c r="H46" s="12">
        <v>2.7199999999999998E-2</v>
      </c>
      <c r="I46" s="12">
        <v>0.1613</v>
      </c>
      <c r="J46" s="12">
        <v>5.96E-2</v>
      </c>
    </row>
    <row r="47" spans="1:10" ht="45" customHeight="1" x14ac:dyDescent="0.25">
      <c r="A47" s="262" t="s">
        <v>973</v>
      </c>
      <c r="B47" s="263"/>
      <c r="C47" s="262" t="s">
        <v>974</v>
      </c>
      <c r="D47" s="281"/>
      <c r="E47" s="281"/>
      <c r="F47" s="263"/>
      <c r="G47" s="12">
        <v>4.4000000000000003E-3</v>
      </c>
      <c r="H47" s="12">
        <v>3.3999999999999998E-3</v>
      </c>
      <c r="I47" s="12">
        <v>4.5999999999999999E-3</v>
      </c>
      <c r="J47" s="12">
        <v>3.5999999999999999E-3</v>
      </c>
    </row>
    <row r="48" spans="1:10" ht="15" customHeight="1" x14ac:dyDescent="0.25">
      <c r="A48" s="262" t="s">
        <v>975</v>
      </c>
      <c r="B48" s="263"/>
      <c r="C48" s="262" t="s">
        <v>20</v>
      </c>
      <c r="D48" s="281"/>
      <c r="E48" s="281"/>
      <c r="F48" s="263"/>
      <c r="G48" s="12">
        <f>SUM(G46:G47)</f>
        <v>7.8100000000000003E-2</v>
      </c>
      <c r="H48" s="12">
        <f>SUM(H46:H47)</f>
        <v>3.0599999999999999E-2</v>
      </c>
      <c r="I48" s="12">
        <f>SUM(I46:I47)</f>
        <v>0.16589999999999999</v>
      </c>
      <c r="J48" s="12">
        <f>SUM(J46:J47)</f>
        <v>6.3200000000000006E-2</v>
      </c>
    </row>
    <row r="49" spans="1:10" ht="15" customHeight="1" x14ac:dyDescent="0.25">
      <c r="A49" s="164" t="s">
        <v>976</v>
      </c>
      <c r="B49" s="165"/>
      <c r="C49" s="165"/>
      <c r="D49" s="165"/>
      <c r="E49" s="165"/>
      <c r="F49" s="165"/>
      <c r="G49" s="165"/>
      <c r="H49" s="165"/>
      <c r="I49" s="165"/>
      <c r="J49" s="166"/>
    </row>
    <row r="50" spans="1:10" ht="19.5" customHeight="1" x14ac:dyDescent="0.25">
      <c r="A50" s="288" t="s">
        <v>20</v>
      </c>
      <c r="B50" s="289"/>
      <c r="C50" s="289"/>
      <c r="D50" s="289"/>
      <c r="E50" s="289"/>
      <c r="F50" s="290"/>
      <c r="G50" s="123">
        <f>G25+G37+G44+G48</f>
        <v>0.83369999999999989</v>
      </c>
      <c r="H50" s="123">
        <f>H25+H37+H44+H48</f>
        <v>0.47609999999999997</v>
      </c>
      <c r="I50" s="123">
        <f>I25+I37+I44+I48</f>
        <v>1.1214999999999999</v>
      </c>
      <c r="J50" s="123">
        <f>J25+J37+J44+J48</f>
        <v>0.70870000000000011</v>
      </c>
    </row>
    <row r="51" spans="1:10" ht="15" customHeight="1" x14ac:dyDescent="0.25">
      <c r="A51" s="291" t="s">
        <v>977</v>
      </c>
      <c r="B51" s="291"/>
      <c r="C51" s="291"/>
      <c r="D51" s="291"/>
      <c r="E51" s="291"/>
      <c r="F51" s="291"/>
      <c r="G51" s="291"/>
      <c r="H51" s="291"/>
      <c r="I51" s="291"/>
      <c r="J51" s="291"/>
    </row>
    <row r="52" spans="1:10" s="102" customFormat="1" ht="15" customHeight="1" x14ac:dyDescent="0.25">
      <c r="A52" s="124"/>
      <c r="B52" s="124"/>
      <c r="C52" s="124"/>
      <c r="D52" s="124"/>
      <c r="E52" s="124"/>
      <c r="F52" s="124"/>
      <c r="G52" s="124"/>
      <c r="H52" s="124"/>
      <c r="I52" s="124"/>
      <c r="J52" s="124"/>
    </row>
  </sheetData>
  <sheetProtection formatCells="0" formatColumns="0" formatRows="0" insertColumns="0" insertRows="0" insertHyperlinks="0" deleteColumns="0" deleteRows="0" sort="0" autoFilter="0" pivotTables="0"/>
  <mergeCells count="81">
    <mergeCell ref="A49:J49"/>
    <mergeCell ref="A50:F50"/>
    <mergeCell ref="A51:J51"/>
    <mergeCell ref="A45:J45"/>
    <mergeCell ref="A46:B46"/>
    <mergeCell ref="C46:F46"/>
    <mergeCell ref="A47:B47"/>
    <mergeCell ref="C47:F47"/>
    <mergeCell ref="A48:B48"/>
    <mergeCell ref="C48:F48"/>
    <mergeCell ref="A42:B42"/>
    <mergeCell ref="C42:F42"/>
    <mergeCell ref="A43:B43"/>
    <mergeCell ref="C43:F43"/>
    <mergeCell ref="A44:B44"/>
    <mergeCell ref="C44:F44"/>
    <mergeCell ref="A41:B41"/>
    <mergeCell ref="C41:F41"/>
    <mergeCell ref="A35:B35"/>
    <mergeCell ref="C35:F35"/>
    <mergeCell ref="A36:B36"/>
    <mergeCell ref="C36:F36"/>
    <mergeCell ref="A37:B37"/>
    <mergeCell ref="C37:F37"/>
    <mergeCell ref="A38:J38"/>
    <mergeCell ref="A39:B39"/>
    <mergeCell ref="C39:F39"/>
    <mergeCell ref="A40:B40"/>
    <mergeCell ref="C40:F40"/>
    <mergeCell ref="A32:B32"/>
    <mergeCell ref="C32:F32"/>
    <mergeCell ref="A33:B33"/>
    <mergeCell ref="C33:F33"/>
    <mergeCell ref="A34:B34"/>
    <mergeCell ref="C34:F34"/>
    <mergeCell ref="A29:B29"/>
    <mergeCell ref="C29:F29"/>
    <mergeCell ref="A30:B30"/>
    <mergeCell ref="C30:F30"/>
    <mergeCell ref="A31:B31"/>
    <mergeCell ref="C31:F31"/>
    <mergeCell ref="A28:B28"/>
    <mergeCell ref="C28:F28"/>
    <mergeCell ref="A22:B22"/>
    <mergeCell ref="C22:F22"/>
    <mergeCell ref="A23:B23"/>
    <mergeCell ref="C23:F23"/>
    <mergeCell ref="A24:B24"/>
    <mergeCell ref="C24:F24"/>
    <mergeCell ref="A25:B25"/>
    <mergeCell ref="C25:F25"/>
    <mergeCell ref="A26:J26"/>
    <mergeCell ref="A27:B27"/>
    <mergeCell ref="C27:F27"/>
    <mergeCell ref="A19:B19"/>
    <mergeCell ref="C19:F19"/>
    <mergeCell ref="A20:B20"/>
    <mergeCell ref="C20:F20"/>
    <mergeCell ref="A21:B21"/>
    <mergeCell ref="C21:F21"/>
    <mergeCell ref="A18:B18"/>
    <mergeCell ref="C18:F18"/>
    <mergeCell ref="A8:J8"/>
    <mergeCell ref="A9:J9"/>
    <mergeCell ref="A10:J10"/>
    <mergeCell ref="A13:B14"/>
    <mergeCell ref="C13:F14"/>
    <mergeCell ref="G13:H13"/>
    <mergeCell ref="I13:J13"/>
    <mergeCell ref="A15:J15"/>
    <mergeCell ref="A16:B16"/>
    <mergeCell ref="C16:F16"/>
    <mergeCell ref="A17:B17"/>
    <mergeCell ref="C17:F17"/>
    <mergeCell ref="A6:J6"/>
    <mergeCell ref="A7:J7"/>
    <mergeCell ref="A1:J1"/>
    <mergeCell ref="A2:J2"/>
    <mergeCell ref="A3:J3"/>
    <mergeCell ref="A4:J4"/>
    <mergeCell ref="A5:J5"/>
  </mergeCells>
  <pageMargins left="0.70866141732283472" right="0.70866141732283472" top="0.74803149606299213" bottom="0.74803149606299213" header="0.31496062992125984" footer="0.31496062992125984"/>
  <pageSetup scale="84" orientation="portrait" r:id="rId1"/>
  <headerFooter>
    <oddFooter>&amp;R&amp;G</oddFooter>
  </headerFooter>
  <rowBreaks count="1" manualBreakCount="1">
    <brk id="54" max="9" man="1"/>
  </rowBreaks>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O25"/>
  <sheetViews>
    <sheetView showGridLines="0" view="pageBreakPreview" topLeftCell="A13" zoomScale="90" zoomScaleNormal="90" zoomScaleSheetLayoutView="90" workbookViewId="0">
      <selection activeCell="H30" sqref="H30"/>
    </sheetView>
  </sheetViews>
  <sheetFormatPr defaultRowHeight="15" customHeight="1" x14ac:dyDescent="0.25"/>
  <cols>
    <col min="1" max="1" width="13.7109375" style="1" customWidth="1"/>
    <col min="2" max="2" width="11.7109375" style="1" customWidth="1"/>
    <col min="3" max="3" width="4.7109375" style="1" customWidth="1"/>
    <col min="4" max="4" width="8.7109375" style="1" customWidth="1"/>
    <col min="5" max="5" width="25.7109375" style="1" customWidth="1"/>
    <col min="6" max="6" width="12.7109375" style="1" customWidth="1"/>
    <col min="7" max="7" width="7" style="1" bestFit="1" customWidth="1"/>
    <col min="8" max="8" width="16" style="1" bestFit="1" customWidth="1"/>
    <col min="9" max="9" width="11.7109375" style="1" bestFit="1" customWidth="1"/>
    <col min="10" max="11" width="8.7109375" style="1" customWidth="1"/>
    <col min="12" max="12" width="16.7109375" style="1" customWidth="1"/>
    <col min="13" max="13" width="27.5703125" style="1" customWidth="1"/>
    <col min="14" max="14" width="7.5703125" style="1" customWidth="1"/>
    <col min="15" max="16" width="22.85546875" style="1" customWidth="1"/>
    <col min="17" max="16384" width="9.140625" style="1"/>
  </cols>
  <sheetData>
    <row r="1" spans="1:14" ht="15" customHeight="1" x14ac:dyDescent="0.25">
      <c r="A1" s="161"/>
      <c r="B1" s="161"/>
      <c r="C1" s="161"/>
      <c r="D1" s="161"/>
      <c r="E1" s="161"/>
      <c r="F1" s="161"/>
      <c r="G1" s="161"/>
      <c r="H1" s="161"/>
      <c r="I1" s="161"/>
      <c r="J1" s="161"/>
      <c r="K1" s="161"/>
    </row>
    <row r="2" spans="1:14" ht="15" customHeight="1" x14ac:dyDescent="0.25">
      <c r="A2" s="161" t="str">
        <f>MEMORIA!A2</f>
        <v>GOVERNO DO ESTADO DO PIAUÍ</v>
      </c>
      <c r="B2" s="161"/>
      <c r="C2" s="161"/>
      <c r="D2" s="161"/>
      <c r="E2" s="161"/>
      <c r="F2" s="161"/>
      <c r="G2" s="161"/>
      <c r="H2" s="161"/>
      <c r="I2" s="161"/>
      <c r="J2" s="161"/>
      <c r="K2" s="161"/>
    </row>
    <row r="3" spans="1:14" ht="15" customHeight="1" x14ac:dyDescent="0.25">
      <c r="A3" s="161" t="str">
        <f>MEMORIA!A3</f>
        <v>SECRETARIA DE ESTADO DA EDUCAÇÃO E CULTURA - SEDUC</v>
      </c>
      <c r="B3" s="161"/>
      <c r="C3" s="161"/>
      <c r="D3" s="161"/>
      <c r="E3" s="161"/>
      <c r="F3" s="161"/>
      <c r="G3" s="161"/>
      <c r="H3" s="161"/>
      <c r="I3" s="161"/>
      <c r="J3" s="161"/>
      <c r="K3" s="161"/>
    </row>
    <row r="4" spans="1:14" ht="15" customHeight="1" x14ac:dyDescent="0.25">
      <c r="A4" s="161" t="str">
        <f>MEMORIA!A4</f>
        <v>UNIDADE DE GESTÃO DE REDE FÍSICA - UGERF</v>
      </c>
      <c r="B4" s="161"/>
      <c r="C4" s="161"/>
      <c r="D4" s="161"/>
      <c r="E4" s="161"/>
      <c r="F4" s="161"/>
      <c r="G4" s="161"/>
      <c r="H4" s="161"/>
      <c r="I4" s="161"/>
      <c r="J4" s="161"/>
      <c r="K4" s="161"/>
    </row>
    <row r="5" spans="1:14" ht="15" customHeight="1" x14ac:dyDescent="0.25">
      <c r="A5" s="161"/>
      <c r="B5" s="161"/>
      <c r="C5" s="161"/>
      <c r="D5" s="161"/>
      <c r="E5" s="161"/>
      <c r="F5" s="161"/>
      <c r="G5" s="161"/>
      <c r="H5" s="161"/>
      <c r="I5" s="161"/>
      <c r="J5" s="161"/>
      <c r="K5" s="161"/>
    </row>
    <row r="6" spans="1:14" ht="15" customHeight="1" x14ac:dyDescent="0.25">
      <c r="A6" s="161" t="str">
        <f>MEMORIA!A6</f>
        <v>OBRA : REFORMA E AMPLIAÇÃO DO GINÁSIO DÍDIMO DE CASTRO</v>
      </c>
      <c r="B6" s="161"/>
      <c r="C6" s="161"/>
      <c r="D6" s="161"/>
      <c r="E6" s="161"/>
      <c r="F6" s="161"/>
      <c r="G6" s="161"/>
      <c r="H6" s="161"/>
      <c r="I6" s="161"/>
      <c r="J6" s="161"/>
      <c r="K6" s="161"/>
    </row>
    <row r="7" spans="1:14" ht="15" customHeight="1" x14ac:dyDescent="0.25">
      <c r="A7" s="161" t="str">
        <f>MEMORIA!A7</f>
        <v>MUNICÍPIO: ESPERANTINA - PI</v>
      </c>
      <c r="B7" s="161"/>
      <c r="C7" s="161"/>
      <c r="D7" s="161"/>
      <c r="E7" s="161"/>
      <c r="F7" s="161"/>
      <c r="G7" s="161"/>
      <c r="H7" s="161"/>
      <c r="I7" s="161"/>
      <c r="J7" s="161"/>
      <c r="K7" s="161"/>
    </row>
    <row r="8" spans="1:14" s="42" customFormat="1" ht="15" customHeight="1" x14ac:dyDescent="0.25">
      <c r="A8" s="161" t="str">
        <f>MEMORIA!A8</f>
        <v>01 de julho de 2021</v>
      </c>
      <c r="B8" s="161"/>
      <c r="C8" s="161"/>
      <c r="D8" s="161"/>
      <c r="E8" s="161"/>
      <c r="F8" s="161"/>
      <c r="G8" s="161"/>
      <c r="H8" s="161"/>
      <c r="I8" s="161"/>
      <c r="J8" s="161"/>
      <c r="K8" s="161"/>
    </row>
    <row r="9" spans="1:14" s="42" customFormat="1" ht="15" customHeight="1" x14ac:dyDescent="0.25">
      <c r="A9" s="161"/>
      <c r="B9" s="161"/>
      <c r="C9" s="161"/>
      <c r="D9" s="161"/>
      <c r="E9" s="161"/>
      <c r="F9" s="161"/>
      <c r="G9" s="161"/>
      <c r="H9" s="161"/>
      <c r="I9" s="161"/>
      <c r="J9" s="161"/>
      <c r="K9" s="161"/>
    </row>
    <row r="10" spans="1:14" ht="23.25" customHeight="1" x14ac:dyDescent="0.25">
      <c r="A10" s="163" t="s">
        <v>1899</v>
      </c>
      <c r="B10" s="163"/>
      <c r="C10" s="163"/>
      <c r="D10" s="163"/>
      <c r="E10" s="163"/>
      <c r="F10" s="163"/>
      <c r="G10" s="163"/>
      <c r="H10" s="163"/>
      <c r="I10" s="163"/>
      <c r="J10" s="163"/>
      <c r="K10" s="163"/>
    </row>
    <row r="11" spans="1:14" ht="15" customHeight="1" x14ac:dyDescent="0.25">
      <c r="A11" s="4"/>
      <c r="B11" s="4"/>
      <c r="C11" s="4"/>
      <c r="D11" s="4"/>
      <c r="E11" s="4"/>
      <c r="F11" s="4"/>
      <c r="G11" s="4"/>
      <c r="H11" s="4"/>
      <c r="I11" s="4"/>
      <c r="J11" s="4"/>
      <c r="K11" s="4"/>
      <c r="L11" s="4"/>
      <c r="M11" s="4"/>
      <c r="N11" s="4"/>
    </row>
    <row r="12" spans="1:14" ht="24" customHeight="1" x14ac:dyDescent="0.25">
      <c r="A12" s="102" t="s">
        <v>1</v>
      </c>
      <c r="B12" s="5" t="str">
        <f>FONTE&amp;ONERA</f>
        <v>SINAPI PI-02/2021, SEINFRA 27, ORSE-01/2021, SEM DESONERAÇÃO</v>
      </c>
      <c r="C12" s="102"/>
      <c r="D12" s="102"/>
      <c r="E12" s="102"/>
      <c r="G12" s="4"/>
      <c r="H12" s="102" t="s">
        <v>4</v>
      </c>
      <c r="I12" s="6">
        <f>LEI</f>
        <v>112.14999999999999</v>
      </c>
      <c r="J12" s="102" t="s">
        <v>5</v>
      </c>
      <c r="K12" s="6">
        <f>BDI</f>
        <v>20.919999999999998</v>
      </c>
      <c r="L12" s="4"/>
      <c r="M12" s="4"/>
      <c r="N12" s="4"/>
    </row>
    <row r="13" spans="1:14" ht="17.25" customHeight="1" x14ac:dyDescent="0.25">
      <c r="A13" s="86" t="s">
        <v>384</v>
      </c>
      <c r="B13" s="86" t="s">
        <v>34</v>
      </c>
      <c r="C13" s="292" t="s">
        <v>6</v>
      </c>
      <c r="D13" s="293"/>
      <c r="E13" s="293"/>
      <c r="F13" s="293"/>
      <c r="G13" s="103" t="s">
        <v>35</v>
      </c>
      <c r="H13" s="103" t="s">
        <v>385</v>
      </c>
      <c r="I13" s="103" t="s">
        <v>386</v>
      </c>
      <c r="J13" s="294" t="s">
        <v>8</v>
      </c>
      <c r="K13" s="295"/>
    </row>
    <row r="14" spans="1:14" ht="15" customHeight="1" x14ac:dyDescent="0.25">
      <c r="A14" s="192"/>
      <c r="B14" s="192"/>
      <c r="C14" s="192"/>
      <c r="D14" s="192"/>
      <c r="E14" s="192"/>
      <c r="F14" s="192"/>
      <c r="G14" s="192"/>
      <c r="H14" s="192"/>
      <c r="I14" s="192"/>
      <c r="J14" s="192"/>
      <c r="K14" s="193"/>
    </row>
    <row r="15" spans="1:14" ht="25.5" customHeight="1" x14ac:dyDescent="0.25">
      <c r="A15" s="103" t="s">
        <v>387</v>
      </c>
      <c r="B15" s="103" t="s">
        <v>72</v>
      </c>
      <c r="C15" s="297" t="s">
        <v>388</v>
      </c>
      <c r="D15" s="297"/>
      <c r="E15" s="297"/>
      <c r="F15" s="298"/>
      <c r="G15" s="103" t="s">
        <v>389</v>
      </c>
      <c r="H15" s="63"/>
      <c r="I15" s="63">
        <f>J20</f>
        <v>5396.52</v>
      </c>
      <c r="J15" s="296"/>
      <c r="K15" s="197"/>
      <c r="L15" s="21">
        <v>0</v>
      </c>
      <c r="M15" s="104" t="s">
        <v>390</v>
      </c>
    </row>
    <row r="16" spans="1:14" ht="30" customHeight="1" x14ac:dyDescent="0.25">
      <c r="A16" s="84" t="s">
        <v>391</v>
      </c>
      <c r="B16" s="20">
        <v>90777</v>
      </c>
      <c r="C16" s="198" t="str">
        <f>VLOOKUP(B16,IF(A16="COMPOSICAO",S!$A:$D,I!$A:$D),2,FALSE)</f>
        <v>ENGENHEIRO CIVIL DE OBRA JUNIOR COM ENCARGOS COMPLEMENTARES</v>
      </c>
      <c r="D16" s="198"/>
      <c r="E16" s="198"/>
      <c r="F16" s="198"/>
      <c r="G16" s="84" t="str">
        <f>VLOOKUP(B16,IF(A16="COMPOSICAO",S!$A:$D,I!$A:$D),3,FALSE)</f>
        <v>H</v>
      </c>
      <c r="H16" s="22">
        <v>23.97</v>
      </c>
      <c r="I16" s="15">
        <f>IF(A16="COMPOSICAO",VLOOKUP("TOTAL - "&amp;B16,COMPOSICAO_AUX_1!$A:$J,10,FALSE),VLOOKUP(B16,I!$A:$D,4,FALSE))</f>
        <v>92.27</v>
      </c>
      <c r="J16" s="238">
        <f>TRUNC(H16*I16,2)</f>
        <v>2211.71</v>
      </c>
      <c r="K16" s="200"/>
      <c r="L16" s="4"/>
      <c r="M16" s="4"/>
      <c r="N16" s="4"/>
    </row>
    <row r="17" spans="1:15" ht="30" customHeight="1" x14ac:dyDescent="0.25">
      <c r="A17" s="84" t="s">
        <v>391</v>
      </c>
      <c r="B17" s="20">
        <v>90780</v>
      </c>
      <c r="C17" s="198" t="str">
        <f>VLOOKUP(B17,IF(A17="COMPOSICAO",S!$A:$D,I!$A:$D),2,FALSE)</f>
        <v>MESTRE DE OBRAS COM ENCARGOS COMPLEMENTARES</v>
      </c>
      <c r="D17" s="198"/>
      <c r="E17" s="198"/>
      <c r="F17" s="198"/>
      <c r="G17" s="84" t="str">
        <f>VLOOKUP(B17,IF(A17="COMPOSICAO",S!$A:$D,I!$A:$D),3,FALSE)</f>
        <v>H</v>
      </c>
      <c r="H17" s="22">
        <v>50</v>
      </c>
      <c r="I17" s="15">
        <f>IF(A17="COMPOSICAO",VLOOKUP("TOTAL - "&amp;B17,COMPOSICAO_AUX_1!$A:$J,10,FALSE),VLOOKUP(B17,I!$A:$D,4,FALSE))</f>
        <v>37.669999999999995</v>
      </c>
      <c r="J17" s="238">
        <f>TRUNC(H17*I17,2)</f>
        <v>1883.5</v>
      </c>
      <c r="K17" s="200"/>
      <c r="L17" s="4"/>
      <c r="M17" s="4"/>
      <c r="N17" s="4"/>
    </row>
    <row r="18" spans="1:15" ht="30" customHeight="1" x14ac:dyDescent="0.25">
      <c r="A18" s="84" t="s">
        <v>391</v>
      </c>
      <c r="B18" s="20">
        <v>90766</v>
      </c>
      <c r="C18" s="198" t="str">
        <f>VLOOKUP(B18,IF(A18="COMPOSICAO",S!$A:$D,I!$A:$D),2,FALSE)</f>
        <v>ALMOXARIFE COM ENCARGOS COMPLEMENTARES</v>
      </c>
      <c r="D18" s="198"/>
      <c r="E18" s="198"/>
      <c r="F18" s="198"/>
      <c r="G18" s="84" t="str">
        <f>VLOOKUP(B18,IF(A18="COMPOSICAO",S!$A:$D,I!$A:$D),3,FALSE)</f>
        <v>H</v>
      </c>
      <c r="H18" s="22">
        <v>50</v>
      </c>
      <c r="I18" s="15">
        <f>IF(A18="COMPOSICAO",VLOOKUP("TOTAL - "&amp;B18,COMPOSICAO_AUX_1!$A:$J,10,FALSE),VLOOKUP(B18,I!$A:$D,4,FALSE))</f>
        <v>16.21</v>
      </c>
      <c r="J18" s="238">
        <f>TRUNC(H18*I18,2)</f>
        <v>810.5</v>
      </c>
      <c r="K18" s="200"/>
      <c r="L18" s="4"/>
      <c r="M18" s="4"/>
      <c r="N18" s="4"/>
    </row>
    <row r="19" spans="1:15" ht="30" customHeight="1" x14ac:dyDescent="0.25">
      <c r="A19" s="84" t="s">
        <v>391</v>
      </c>
      <c r="B19" s="20">
        <v>100309</v>
      </c>
      <c r="C19" s="198" t="str">
        <f>VLOOKUP(B19,IF(A19="COMPOSICAO",S!$A:$D,I!$A:$D),2,FALSE)</f>
        <v>TÉCNICO EM SEGURANÇA DO TRABALHO COM ENCARGOS COMPLEMENTARES</v>
      </c>
      <c r="D19" s="198"/>
      <c r="E19" s="198"/>
      <c r="F19" s="198"/>
      <c r="G19" s="84" t="str">
        <f>VLOOKUP(B19,IF(A19="COMPOSICAO",S!$A:$D,I!$A:$D),3,FALSE)</f>
        <v>H</v>
      </c>
      <c r="H19" s="22">
        <v>23.78</v>
      </c>
      <c r="I19" s="15">
        <f>IF(A19="COMPOSICAO",VLOOKUP("TOTAL - "&amp;B19,COMPOSICAO_AUX_1!$A:$J,10,FALSE),VLOOKUP(B19,I!$A:$D,4,FALSE))</f>
        <v>20.639999999999997</v>
      </c>
      <c r="J19" s="238">
        <f>TRUNC(H19*I19,2)</f>
        <v>490.81</v>
      </c>
      <c r="K19" s="200"/>
      <c r="L19" s="4"/>
      <c r="M19" s="159"/>
      <c r="N19" s="4"/>
    </row>
    <row r="20" spans="1:15" ht="21.75" customHeight="1" x14ac:dyDescent="0.25">
      <c r="A20" s="118" t="s">
        <v>392</v>
      </c>
      <c r="B20" s="119"/>
      <c r="C20" s="119"/>
      <c r="D20" s="119"/>
      <c r="E20" s="119"/>
      <c r="F20" s="119"/>
      <c r="G20" s="120"/>
      <c r="H20" s="121"/>
      <c r="I20" s="122"/>
      <c r="J20" s="296">
        <f>SUM(J15:K19)</f>
        <v>5396.52</v>
      </c>
      <c r="K20" s="197"/>
      <c r="L20" s="78"/>
    </row>
    <row r="21" spans="1:15" ht="21.75" customHeight="1" x14ac:dyDescent="0.25">
      <c r="A21" s="118" t="str">
        <f>"TAXA DE BDI ("&amp;BDI&amp;" %)"</f>
        <v>TAXA DE BDI (20,92 %)</v>
      </c>
      <c r="B21" s="119"/>
      <c r="C21" s="119"/>
      <c r="D21" s="119"/>
      <c r="E21" s="119"/>
      <c r="F21" s="119"/>
      <c r="G21" s="120"/>
      <c r="H21" s="121"/>
      <c r="I21" s="122"/>
      <c r="J21" s="296">
        <f>ROUND(J20*(BDI/100),2)</f>
        <v>1128.95</v>
      </c>
      <c r="K21" s="197"/>
      <c r="O21" s="78"/>
    </row>
    <row r="22" spans="1:15" ht="18" customHeight="1" x14ac:dyDescent="0.25">
      <c r="A22" s="118" t="s">
        <v>393</v>
      </c>
      <c r="B22" s="119"/>
      <c r="C22" s="119"/>
      <c r="D22" s="119"/>
      <c r="E22" s="119"/>
      <c r="F22" s="119"/>
      <c r="G22" s="120"/>
      <c r="H22" s="121"/>
      <c r="I22" s="122"/>
      <c r="J22" s="296">
        <f>SUM(J20:K21)</f>
        <v>6525.47</v>
      </c>
      <c r="K22" s="197"/>
      <c r="M22" s="78"/>
      <c r="N22" s="54"/>
      <c r="O22" s="78"/>
    </row>
    <row r="23" spans="1:15" ht="15" customHeight="1" x14ac:dyDescent="0.25">
      <c r="A23" s="4"/>
      <c r="B23" s="4"/>
      <c r="C23" s="4"/>
      <c r="D23" s="4"/>
      <c r="E23" s="4"/>
      <c r="F23" s="4"/>
      <c r="G23" s="4"/>
      <c r="H23" s="4"/>
      <c r="I23" s="4"/>
      <c r="J23" s="4"/>
      <c r="K23" s="4"/>
    </row>
    <row r="24" spans="1:15" ht="15" customHeight="1" x14ac:dyDescent="0.25">
      <c r="M24" s="78"/>
      <c r="O24" s="78"/>
    </row>
    <row r="25" spans="1:15" ht="15" customHeight="1" x14ac:dyDescent="0.25">
      <c r="O25" s="78"/>
    </row>
  </sheetData>
  <sheetProtection formatCells="0" formatColumns="0" formatRows="0" insertColumns="0" insertRows="0" insertHyperlinks="0" deleteColumns="0" deleteRows="0" sort="0" autoFilter="0" pivotTables="0"/>
  <mergeCells count="26">
    <mergeCell ref="A14:K14"/>
    <mergeCell ref="J22:K22"/>
    <mergeCell ref="C18:F18"/>
    <mergeCell ref="J18:K18"/>
    <mergeCell ref="C19:F19"/>
    <mergeCell ref="J19:K19"/>
    <mergeCell ref="J20:K20"/>
    <mergeCell ref="J21:K21"/>
    <mergeCell ref="C15:F15"/>
    <mergeCell ref="J15:K15"/>
    <mergeCell ref="C16:F16"/>
    <mergeCell ref="J16:K16"/>
    <mergeCell ref="C17:F17"/>
    <mergeCell ref="J17:K17"/>
    <mergeCell ref="A7:K7"/>
    <mergeCell ref="A8:K8"/>
    <mergeCell ref="A9:K9"/>
    <mergeCell ref="A10:K10"/>
    <mergeCell ref="C13:F13"/>
    <mergeCell ref="J13:K13"/>
    <mergeCell ref="A6:K6"/>
    <mergeCell ref="A1:K1"/>
    <mergeCell ref="A2:K2"/>
    <mergeCell ref="A3:K3"/>
    <mergeCell ref="A4:K4"/>
    <mergeCell ref="A5:K5"/>
  </mergeCells>
  <pageMargins left="0.70866141732283472" right="0.70866141732283472" top="0.74803149606299213" bottom="0.74803149606299213" header="0.31496062992125984" footer="0.31496062992125984"/>
  <pageSetup scale="68" orientation="portrait" r:id="rId1"/>
  <headerFooter>
    <oddFooter>&amp;L&amp;G</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A1:X48"/>
  <sheetViews>
    <sheetView showGridLines="0" view="pageBreakPreview" topLeftCell="B1" zoomScale="80" zoomScaleNormal="90" zoomScaleSheetLayoutView="80" workbookViewId="0">
      <selection activeCell="M18" sqref="M18"/>
    </sheetView>
  </sheetViews>
  <sheetFormatPr defaultRowHeight="15" customHeight="1" x14ac:dyDescent="0.25"/>
  <cols>
    <col min="1" max="1" width="9" style="1" customWidth="1"/>
    <col min="2" max="2" width="8" style="1" customWidth="1"/>
    <col min="3" max="3" width="4" style="1" customWidth="1"/>
    <col min="4" max="4" width="8.42578125" style="1" customWidth="1"/>
    <col min="5" max="5" width="9.5703125" style="1" customWidth="1"/>
    <col min="6" max="6" width="4" style="1" customWidth="1"/>
    <col min="7" max="7" width="14" style="1" customWidth="1"/>
    <col min="8" max="8" width="10.5703125" style="1" customWidth="1"/>
    <col min="9" max="9" width="12.42578125" style="1" bestFit="1" customWidth="1"/>
    <col min="10" max="10" width="8.85546875" style="1" customWidth="1"/>
    <col min="11" max="11" width="12.7109375" style="1" customWidth="1"/>
    <col min="12" max="12" width="8.7109375" style="1" bestFit="1" customWidth="1"/>
    <col min="13" max="13" width="12.42578125" style="1" bestFit="1" customWidth="1"/>
    <col min="14" max="14" width="8.7109375" style="1" bestFit="1" customWidth="1"/>
    <col min="15" max="15" width="13.42578125" style="1" customWidth="1"/>
    <col min="16" max="16" width="8.7109375" style="1" bestFit="1" customWidth="1"/>
    <col min="17" max="17" width="12.42578125" style="1" bestFit="1" customWidth="1"/>
    <col min="18" max="18" width="8.7109375" style="1" bestFit="1" customWidth="1"/>
    <col min="19" max="19" width="12.42578125" style="1" bestFit="1" customWidth="1"/>
    <col min="20" max="20" width="9.7109375" style="1" customWidth="1"/>
    <col min="21" max="21" width="13.5703125" style="1" customWidth="1"/>
    <col min="22" max="22" width="10.5703125" style="1" customWidth="1"/>
    <col min="23" max="23" width="11" style="1" customWidth="1"/>
    <col min="24" max="16384" width="9.140625" style="1"/>
  </cols>
  <sheetData>
    <row r="1" spans="1:24" ht="15" customHeight="1" x14ac:dyDescent="0.25">
      <c r="A1" s="161"/>
      <c r="B1" s="161"/>
      <c r="C1" s="161"/>
      <c r="D1" s="161"/>
      <c r="E1" s="161"/>
      <c r="F1" s="161"/>
      <c r="G1" s="161"/>
      <c r="H1" s="161"/>
      <c r="I1" s="161"/>
      <c r="J1" s="161"/>
      <c r="K1" s="161"/>
      <c r="L1" s="161"/>
      <c r="M1" s="161"/>
      <c r="N1" s="161"/>
      <c r="O1" s="161"/>
      <c r="P1" s="161"/>
      <c r="Q1" s="161"/>
      <c r="R1" s="161"/>
      <c r="S1" s="161"/>
      <c r="T1" s="161"/>
      <c r="U1" s="161"/>
      <c r="V1" s="161"/>
      <c r="W1" s="161"/>
    </row>
    <row r="2" spans="1:24" ht="15" customHeight="1" x14ac:dyDescent="0.25">
      <c r="A2" s="161" t="str">
        <f>RESUMO!A2</f>
        <v>GOVERNO DO ESTADO DO PIAUÍ</v>
      </c>
      <c r="B2" s="161"/>
      <c r="C2" s="161"/>
      <c r="D2" s="161"/>
      <c r="E2" s="161"/>
      <c r="F2" s="161"/>
      <c r="G2" s="161"/>
      <c r="H2" s="161"/>
      <c r="I2" s="161"/>
      <c r="J2" s="161"/>
      <c r="K2" s="161"/>
      <c r="L2" s="161"/>
      <c r="M2" s="161"/>
      <c r="N2" s="161"/>
      <c r="O2" s="161"/>
      <c r="P2" s="161"/>
      <c r="Q2" s="161"/>
      <c r="R2" s="161"/>
      <c r="S2" s="161"/>
      <c r="T2" s="161"/>
      <c r="U2" s="161"/>
      <c r="V2" s="161"/>
      <c r="W2" s="161"/>
    </row>
    <row r="3" spans="1:24" ht="15" customHeight="1" x14ac:dyDescent="0.25">
      <c r="A3" s="161" t="str">
        <f>RESUMO!A3</f>
        <v>SECRETARIA DE ESTADO DA EDUCAÇÃO E CULTURA - SEDUC</v>
      </c>
      <c r="B3" s="161"/>
      <c r="C3" s="161"/>
      <c r="D3" s="161"/>
      <c r="E3" s="161"/>
      <c r="F3" s="161"/>
      <c r="G3" s="161"/>
      <c r="H3" s="161"/>
      <c r="I3" s="161"/>
      <c r="J3" s="161"/>
      <c r="K3" s="161"/>
      <c r="L3" s="161"/>
      <c r="M3" s="161"/>
      <c r="N3" s="161"/>
      <c r="O3" s="161"/>
      <c r="P3" s="161"/>
      <c r="Q3" s="161"/>
      <c r="R3" s="161"/>
      <c r="S3" s="161"/>
      <c r="T3" s="161"/>
      <c r="U3" s="161"/>
      <c r="V3" s="161"/>
      <c r="W3" s="161"/>
    </row>
    <row r="4" spans="1:24" ht="15" customHeight="1" x14ac:dyDescent="0.25">
      <c r="A4" s="161" t="str">
        <f>RESUMO!A4</f>
        <v>UNIDADE DE GESTÃO DE REDE FÍSICA - UGERF</v>
      </c>
      <c r="B4" s="161"/>
      <c r="C4" s="161"/>
      <c r="D4" s="161"/>
      <c r="E4" s="161"/>
      <c r="F4" s="161"/>
      <c r="G4" s="161"/>
      <c r="H4" s="161"/>
      <c r="I4" s="161"/>
      <c r="J4" s="161"/>
      <c r="K4" s="161"/>
      <c r="L4" s="161"/>
      <c r="M4" s="161"/>
      <c r="N4" s="161"/>
      <c r="O4" s="161"/>
      <c r="P4" s="161"/>
      <c r="Q4" s="161"/>
      <c r="R4" s="161"/>
      <c r="S4" s="161"/>
      <c r="T4" s="161"/>
      <c r="U4" s="161"/>
      <c r="V4" s="161"/>
      <c r="W4" s="161"/>
    </row>
    <row r="5" spans="1:24" ht="15" customHeight="1" x14ac:dyDescent="0.25">
      <c r="A5" s="161"/>
      <c r="B5" s="161"/>
      <c r="C5" s="161"/>
      <c r="D5" s="161"/>
      <c r="E5" s="161"/>
      <c r="F5" s="161"/>
      <c r="G5" s="161"/>
      <c r="H5" s="161"/>
      <c r="I5" s="161"/>
      <c r="J5" s="161"/>
      <c r="K5" s="161"/>
      <c r="L5" s="161"/>
      <c r="M5" s="161"/>
      <c r="N5" s="161"/>
      <c r="O5" s="161"/>
      <c r="P5" s="161"/>
      <c r="Q5" s="161"/>
      <c r="R5" s="161"/>
      <c r="S5" s="161"/>
      <c r="T5" s="161"/>
      <c r="U5" s="161"/>
      <c r="V5" s="161"/>
      <c r="W5" s="161"/>
    </row>
    <row r="6" spans="1:24" ht="15" customHeight="1" x14ac:dyDescent="0.25">
      <c r="A6" s="161" t="str">
        <f>RESUMO!A6</f>
        <v>OBRA : REFORMA E AMPLIAÇÃO DO GINÁSIO DÍDIMO DE CASTRO</v>
      </c>
      <c r="B6" s="161"/>
      <c r="C6" s="161"/>
      <c r="D6" s="161"/>
      <c r="E6" s="161"/>
      <c r="F6" s="161"/>
      <c r="G6" s="161"/>
      <c r="H6" s="161"/>
      <c r="I6" s="161"/>
      <c r="J6" s="161"/>
      <c r="K6" s="161"/>
      <c r="L6" s="161"/>
      <c r="M6" s="161"/>
      <c r="N6" s="161"/>
      <c r="O6" s="161"/>
      <c r="P6" s="161"/>
      <c r="Q6" s="161"/>
      <c r="R6" s="161"/>
      <c r="S6" s="161"/>
      <c r="T6" s="161"/>
      <c r="U6" s="161"/>
      <c r="V6" s="161"/>
      <c r="W6" s="161"/>
    </row>
    <row r="7" spans="1:24" ht="15" customHeight="1" x14ac:dyDescent="0.25">
      <c r="A7" s="161" t="str">
        <f>RESUMO!A7</f>
        <v>MUNICÍPIO: ESPERANTINA - PI</v>
      </c>
      <c r="B7" s="161"/>
      <c r="C7" s="161"/>
      <c r="D7" s="161"/>
      <c r="E7" s="161"/>
      <c r="F7" s="161"/>
      <c r="G7" s="161"/>
      <c r="H7" s="161"/>
      <c r="I7" s="161"/>
      <c r="J7" s="161"/>
      <c r="K7" s="161"/>
      <c r="L7" s="161"/>
      <c r="M7" s="161"/>
      <c r="N7" s="161"/>
      <c r="O7" s="161"/>
      <c r="P7" s="161"/>
      <c r="Q7" s="161"/>
      <c r="R7" s="161"/>
      <c r="S7" s="161"/>
      <c r="T7" s="161"/>
      <c r="U7" s="161"/>
      <c r="V7" s="161"/>
      <c r="W7" s="161"/>
    </row>
    <row r="8" spans="1:24" ht="15" customHeight="1" x14ac:dyDescent="0.25">
      <c r="A8" s="161" t="str">
        <f>RESUMO!A8</f>
        <v>01 de julho de 2021</v>
      </c>
      <c r="B8" s="161"/>
      <c r="C8" s="161"/>
      <c r="D8" s="161"/>
      <c r="E8" s="161"/>
      <c r="F8" s="161"/>
      <c r="G8" s="161"/>
      <c r="H8" s="161"/>
      <c r="I8" s="161"/>
      <c r="J8" s="161"/>
      <c r="K8" s="161"/>
      <c r="L8" s="161"/>
      <c r="M8" s="161"/>
      <c r="N8" s="161"/>
      <c r="O8" s="161"/>
      <c r="P8" s="161"/>
      <c r="Q8" s="161"/>
      <c r="R8" s="161"/>
      <c r="S8" s="161"/>
      <c r="T8" s="161"/>
      <c r="U8" s="161"/>
      <c r="V8" s="161"/>
      <c r="W8" s="161"/>
    </row>
    <row r="9" spans="1:24" ht="15" customHeight="1" x14ac:dyDescent="0.25">
      <c r="A9" s="162"/>
      <c r="B9" s="162"/>
      <c r="C9" s="162"/>
      <c r="D9" s="162"/>
      <c r="E9" s="162"/>
      <c r="F9" s="162"/>
      <c r="G9" s="162"/>
      <c r="H9" s="162"/>
      <c r="I9" s="162"/>
      <c r="J9" s="162"/>
      <c r="K9" s="162"/>
      <c r="L9" s="162"/>
      <c r="M9" s="162"/>
      <c r="N9" s="162"/>
      <c r="O9" s="162"/>
      <c r="P9" s="162"/>
      <c r="Q9" s="162"/>
      <c r="R9" s="162"/>
      <c r="S9" s="162"/>
      <c r="T9" s="162"/>
      <c r="U9" s="162"/>
      <c r="V9" s="162"/>
      <c r="W9" s="162"/>
    </row>
    <row r="10" spans="1:24" ht="22.5" customHeight="1" x14ac:dyDescent="0.25">
      <c r="A10" s="163" t="s">
        <v>22</v>
      </c>
      <c r="B10" s="163"/>
      <c r="C10" s="163"/>
      <c r="D10" s="163"/>
      <c r="E10" s="163"/>
      <c r="F10" s="163"/>
      <c r="G10" s="163"/>
      <c r="H10" s="163"/>
      <c r="I10" s="163"/>
      <c r="J10" s="163"/>
      <c r="K10" s="163"/>
      <c r="L10" s="163"/>
      <c r="M10" s="163"/>
      <c r="N10" s="163"/>
      <c r="O10" s="163"/>
      <c r="P10" s="163"/>
      <c r="Q10" s="163"/>
      <c r="R10" s="163"/>
      <c r="S10" s="163"/>
      <c r="T10" s="163"/>
      <c r="U10" s="163"/>
      <c r="V10" s="163"/>
      <c r="W10" s="163"/>
    </row>
    <row r="11" spans="1:24" ht="15" customHeight="1" x14ac:dyDescent="0.25">
      <c r="A11" s="4"/>
      <c r="B11" s="4"/>
      <c r="C11" s="4"/>
      <c r="D11" s="4"/>
      <c r="E11" s="4"/>
      <c r="F11" s="4"/>
      <c r="G11" s="4"/>
      <c r="H11" s="4"/>
      <c r="I11" s="4"/>
      <c r="J11" s="4"/>
      <c r="K11" s="4"/>
      <c r="L11" s="4"/>
      <c r="M11" s="4"/>
      <c r="N11" s="4"/>
      <c r="O11" s="4"/>
      <c r="P11" s="4"/>
      <c r="Q11" s="4"/>
      <c r="R11" s="4"/>
      <c r="S11" s="4"/>
      <c r="T11" s="4"/>
      <c r="U11" s="4"/>
      <c r="V11" s="4"/>
      <c r="W11" s="4"/>
    </row>
    <row r="12" spans="1:24" ht="27.75" hidden="1" customHeight="1" x14ac:dyDescent="0.25">
      <c r="A12" s="2" t="s">
        <v>1</v>
      </c>
      <c r="B12" s="5" t="str">
        <f>FONTE&amp;ONERA</f>
        <v>SINAPI PI-02/2021, SEINFRA 27, ORSE-01/2021, SEM DESONERAÇÃO</v>
      </c>
      <c r="C12" s="2"/>
      <c r="D12" s="2"/>
      <c r="E12" s="2"/>
      <c r="F12" s="4"/>
      <c r="G12" s="2" t="s">
        <v>4</v>
      </c>
      <c r="H12" s="6">
        <f>LEI</f>
        <v>112.14999999999999</v>
      </c>
      <c r="I12" s="4"/>
      <c r="J12" s="4"/>
      <c r="K12" s="4"/>
      <c r="L12" s="4"/>
      <c r="M12" s="4"/>
      <c r="N12" s="4"/>
      <c r="O12" s="4"/>
      <c r="P12" s="4"/>
      <c r="Q12" s="4"/>
      <c r="R12" s="4"/>
      <c r="S12" s="4"/>
      <c r="T12" s="4"/>
      <c r="U12" s="4"/>
      <c r="V12" s="2" t="s">
        <v>5</v>
      </c>
      <c r="W12" s="6">
        <f>BDI</f>
        <v>20.919999999999998</v>
      </c>
    </row>
    <row r="13" spans="1:24" ht="15" customHeight="1" x14ac:dyDescent="0.25">
      <c r="A13" s="314" t="s">
        <v>18</v>
      </c>
      <c r="B13" s="180" t="s">
        <v>6</v>
      </c>
      <c r="C13" s="181"/>
      <c r="D13" s="181"/>
      <c r="E13" s="181"/>
      <c r="F13" s="311"/>
      <c r="G13" s="314" t="s">
        <v>8</v>
      </c>
      <c r="H13" s="314" t="s">
        <v>19</v>
      </c>
      <c r="I13" s="180" t="s">
        <v>23</v>
      </c>
      <c r="J13" s="311"/>
      <c r="K13" s="180" t="s">
        <v>24</v>
      </c>
      <c r="L13" s="311"/>
      <c r="M13" s="180" t="s">
        <v>25</v>
      </c>
      <c r="N13" s="311"/>
      <c r="O13" s="180" t="s">
        <v>26</v>
      </c>
      <c r="P13" s="311"/>
      <c r="Q13" s="180" t="s">
        <v>27</v>
      </c>
      <c r="R13" s="311"/>
      <c r="S13" s="180" t="s">
        <v>28</v>
      </c>
      <c r="T13" s="311"/>
      <c r="U13" s="314" t="s">
        <v>8</v>
      </c>
      <c r="V13" s="316" t="s">
        <v>19</v>
      </c>
      <c r="W13" s="295"/>
    </row>
    <row r="14" spans="1:24" ht="15" customHeight="1" x14ac:dyDescent="0.25">
      <c r="A14" s="315"/>
      <c r="B14" s="312"/>
      <c r="C14" s="317"/>
      <c r="D14" s="317"/>
      <c r="E14" s="317"/>
      <c r="F14" s="313"/>
      <c r="G14" s="315"/>
      <c r="H14" s="315"/>
      <c r="I14" s="312"/>
      <c r="J14" s="313"/>
      <c r="K14" s="312"/>
      <c r="L14" s="313"/>
      <c r="M14" s="312"/>
      <c r="N14" s="313"/>
      <c r="O14" s="312"/>
      <c r="P14" s="313"/>
      <c r="Q14" s="312"/>
      <c r="R14" s="313"/>
      <c r="S14" s="312"/>
      <c r="T14" s="313"/>
      <c r="U14" s="315"/>
      <c r="V14" s="86" t="s">
        <v>29</v>
      </c>
      <c r="W14" s="86" t="s">
        <v>30</v>
      </c>
    </row>
    <row r="15" spans="1:24" ht="15" customHeight="1" x14ac:dyDescent="0.25">
      <c r="A15" s="185"/>
      <c r="B15" s="186"/>
      <c r="C15" s="186"/>
      <c r="D15" s="186"/>
      <c r="E15" s="186"/>
      <c r="F15" s="186"/>
      <c r="G15" s="186"/>
      <c r="H15" s="186"/>
      <c r="I15" s="186"/>
      <c r="J15" s="186"/>
      <c r="K15" s="186"/>
      <c r="L15" s="186"/>
      <c r="M15" s="186"/>
      <c r="N15" s="186"/>
      <c r="O15" s="186"/>
      <c r="P15" s="186"/>
      <c r="Q15" s="186"/>
      <c r="R15" s="186"/>
      <c r="S15" s="186"/>
      <c r="T15" s="186"/>
      <c r="U15" s="186"/>
      <c r="V15" s="186"/>
      <c r="W15" s="186"/>
    </row>
    <row r="16" spans="1:24" ht="21" customHeight="1" x14ac:dyDescent="0.25">
      <c r="A16" s="99">
        <v>1</v>
      </c>
      <c r="B16" s="178" t="str">
        <f>VLOOKUP(A16,RESUMO!A:J,2,FALSE)</f>
        <v>SERVIÇOS INICIAIS</v>
      </c>
      <c r="C16" s="178"/>
      <c r="D16" s="178"/>
      <c r="E16" s="178"/>
      <c r="F16" s="178"/>
      <c r="G16" s="178"/>
      <c r="H16" s="178"/>
      <c r="I16" s="178"/>
      <c r="J16" s="178"/>
      <c r="K16" s="178"/>
      <c r="L16" s="178"/>
      <c r="M16" s="178"/>
      <c r="N16" s="178"/>
      <c r="O16" s="178"/>
      <c r="P16" s="178"/>
      <c r="Q16" s="178"/>
      <c r="R16" s="178"/>
      <c r="S16" s="178"/>
      <c r="T16" s="178"/>
      <c r="U16" s="98">
        <f>SUM(U17:U19)</f>
        <v>50403.590000000004</v>
      </c>
      <c r="V16" s="60">
        <v>1</v>
      </c>
      <c r="W16" s="60">
        <f>U16/$G$47</f>
        <v>4.6784444118193651E-2</v>
      </c>
      <c r="X16" s="54">
        <f>SUM(W17:W19)</f>
        <v>4.6784444118193651E-2</v>
      </c>
    </row>
    <row r="17" spans="1:24" ht="25.5" customHeight="1" x14ac:dyDescent="0.25">
      <c r="A17" s="116" t="s">
        <v>38</v>
      </c>
      <c r="B17" s="308" t="str">
        <f>VLOOKUP(A17,RESUMO!A:J,2,FALSE)</f>
        <v>ADMINISTRAÇÃO LOCAL DA OBRA</v>
      </c>
      <c r="C17" s="309"/>
      <c r="D17" s="309"/>
      <c r="E17" s="309"/>
      <c r="F17" s="310"/>
      <c r="G17" s="111">
        <f>VLOOKUP(A17,RESUMO!A:J,9,FALSE)</f>
        <v>39152.82</v>
      </c>
      <c r="H17" s="112">
        <f>G17/$G$47</f>
        <v>3.6341516930831604E-2</v>
      </c>
      <c r="I17" s="108">
        <f t="shared" ref="I17:I19" si="0">J17*$G17</f>
        <v>5481.3948</v>
      </c>
      <c r="J17" s="109">
        <v>0.14000000000000001</v>
      </c>
      <c r="K17" s="108">
        <f t="shared" ref="K17:K19" si="1">L17*$G17</f>
        <v>3915.2820000000002</v>
      </c>
      <c r="L17" s="109">
        <v>0.1</v>
      </c>
      <c r="M17" s="108">
        <f t="shared" ref="M17:M19" si="2">N17*$G17</f>
        <v>5872.9229999999998</v>
      </c>
      <c r="N17" s="109">
        <v>0.15</v>
      </c>
      <c r="O17" s="108">
        <f t="shared" ref="O17:O19" si="3">P17*$G17</f>
        <v>7830.5640000000003</v>
      </c>
      <c r="P17" s="109">
        <v>0.2</v>
      </c>
      <c r="Q17" s="108">
        <f t="shared" ref="Q17:Q19" si="4">R17*$G17</f>
        <v>10179.733200000001</v>
      </c>
      <c r="R17" s="109">
        <v>0.26</v>
      </c>
      <c r="S17" s="108">
        <f t="shared" ref="S17:S19" si="5">T17*$G17</f>
        <v>5872.9229999999998</v>
      </c>
      <c r="T17" s="109">
        <v>0.15</v>
      </c>
      <c r="U17" s="38">
        <f t="shared" ref="U17:U19" si="6">SUM(S17,Q17,O17,M17,K17,I17,)</f>
        <v>39152.820000000007</v>
      </c>
      <c r="V17" s="12">
        <f t="shared" ref="V17:V19" si="7">SUM(T17,R17,P17,N17,L17,J17,)</f>
        <v>1</v>
      </c>
      <c r="W17" s="12">
        <f>U17/$G$47</f>
        <v>3.634151693083161E-2</v>
      </c>
    </row>
    <row r="18" spans="1:24" ht="32.25" customHeight="1" x14ac:dyDescent="0.25">
      <c r="A18" s="116" t="s">
        <v>39</v>
      </c>
      <c r="B18" s="305" t="str">
        <f>VLOOKUP(A18,RESUMO!A:J,2,FALSE)</f>
        <v>PLACA DE OBRA EM CHAPA DE AÇO GALVANIZADO</v>
      </c>
      <c r="C18" s="306"/>
      <c r="D18" s="306"/>
      <c r="E18" s="306"/>
      <c r="F18" s="307"/>
      <c r="G18" s="111">
        <f>VLOOKUP(A18,RESUMO!A:J,9,FALSE)</f>
        <v>1815.89</v>
      </c>
      <c r="H18" s="113">
        <f>G18/$G$47</f>
        <v>1.6855030411481932E-3</v>
      </c>
      <c r="I18" s="38">
        <f t="shared" si="0"/>
        <v>1815.89</v>
      </c>
      <c r="J18" s="12">
        <v>1</v>
      </c>
      <c r="K18" s="38">
        <f t="shared" si="1"/>
        <v>0</v>
      </c>
      <c r="L18" s="109">
        <v>0</v>
      </c>
      <c r="M18" s="38">
        <f t="shared" si="2"/>
        <v>0</v>
      </c>
      <c r="N18" s="109">
        <v>0</v>
      </c>
      <c r="O18" s="38">
        <f t="shared" si="3"/>
        <v>0</v>
      </c>
      <c r="P18" s="109">
        <v>0</v>
      </c>
      <c r="Q18" s="38">
        <f t="shared" si="4"/>
        <v>0</v>
      </c>
      <c r="R18" s="109">
        <v>0</v>
      </c>
      <c r="S18" s="38">
        <f t="shared" si="5"/>
        <v>0</v>
      </c>
      <c r="T18" s="109">
        <v>0</v>
      </c>
      <c r="U18" s="38">
        <f t="shared" si="6"/>
        <v>1815.89</v>
      </c>
      <c r="V18" s="12">
        <f t="shared" si="7"/>
        <v>1</v>
      </c>
      <c r="W18" s="12">
        <f>U18/$G$47</f>
        <v>1.6855030411481932E-3</v>
      </c>
    </row>
    <row r="19" spans="1:24" ht="30.75" customHeight="1" x14ac:dyDescent="0.25">
      <c r="A19" s="116" t="s">
        <v>40</v>
      </c>
      <c r="B19" s="305" t="str">
        <f>VLOOKUP(A19,RESUMO!A:J,2,FALSE)</f>
        <v>ELABORAÇÃO DE PROJETOS EXECUTIVOS DE ENGENHARIA (SEINFRA C4584)</v>
      </c>
      <c r="C19" s="306"/>
      <c r="D19" s="306"/>
      <c r="E19" s="306"/>
      <c r="F19" s="307"/>
      <c r="G19" s="111">
        <f>VLOOKUP(A19,RESUMO!A:J,9,FALSE)</f>
        <v>9434.8799999999992</v>
      </c>
      <c r="H19" s="113">
        <f>G19/$G$47</f>
        <v>8.7574241462138481E-3</v>
      </c>
      <c r="I19" s="38">
        <f t="shared" si="0"/>
        <v>9434.8799999999992</v>
      </c>
      <c r="J19" s="12">
        <v>1</v>
      </c>
      <c r="K19" s="38">
        <f t="shared" si="1"/>
        <v>0</v>
      </c>
      <c r="L19" s="109">
        <v>0</v>
      </c>
      <c r="M19" s="38">
        <f t="shared" si="2"/>
        <v>0</v>
      </c>
      <c r="N19" s="109">
        <v>0</v>
      </c>
      <c r="O19" s="38">
        <f t="shared" si="3"/>
        <v>0</v>
      </c>
      <c r="P19" s="109">
        <v>0</v>
      </c>
      <c r="Q19" s="38">
        <f t="shared" si="4"/>
        <v>0</v>
      </c>
      <c r="R19" s="109">
        <v>0</v>
      </c>
      <c r="S19" s="38">
        <f t="shared" si="5"/>
        <v>0</v>
      </c>
      <c r="T19" s="109">
        <v>0</v>
      </c>
      <c r="U19" s="38">
        <f t="shared" si="6"/>
        <v>9434.8799999999992</v>
      </c>
      <c r="V19" s="12">
        <f t="shared" si="7"/>
        <v>1</v>
      </c>
      <c r="W19" s="12">
        <f>U19/$G$47</f>
        <v>8.7574241462138481E-3</v>
      </c>
    </row>
    <row r="20" spans="1:24" ht="15" customHeight="1" x14ac:dyDescent="0.25">
      <c r="A20" s="302"/>
      <c r="B20" s="303"/>
      <c r="C20" s="303"/>
      <c r="D20" s="303"/>
      <c r="E20" s="303"/>
      <c r="F20" s="303"/>
      <c r="G20" s="303"/>
      <c r="H20" s="303"/>
      <c r="I20" s="303"/>
      <c r="J20" s="303"/>
      <c r="K20" s="303"/>
      <c r="L20" s="303"/>
      <c r="M20" s="303"/>
      <c r="N20" s="303"/>
      <c r="O20" s="303"/>
      <c r="P20" s="303"/>
      <c r="Q20" s="303"/>
      <c r="R20" s="303"/>
      <c r="S20" s="303"/>
      <c r="T20" s="303"/>
      <c r="U20" s="303"/>
      <c r="V20" s="303"/>
      <c r="W20" s="304"/>
    </row>
    <row r="21" spans="1:24" ht="21" customHeight="1" x14ac:dyDescent="0.25">
      <c r="A21" s="97">
        <v>2</v>
      </c>
      <c r="B21" s="178" t="str">
        <f>VLOOKUP(A21,RESUMO!A:J,2,FALSE)</f>
        <v>REFORMA</v>
      </c>
      <c r="C21" s="178"/>
      <c r="D21" s="178"/>
      <c r="E21" s="178"/>
      <c r="F21" s="178"/>
      <c r="G21" s="178"/>
      <c r="H21" s="178"/>
      <c r="I21" s="178"/>
      <c r="J21" s="178"/>
      <c r="K21" s="178"/>
      <c r="L21" s="178"/>
      <c r="M21" s="178"/>
      <c r="N21" s="178"/>
      <c r="O21" s="178"/>
      <c r="P21" s="178"/>
      <c r="Q21" s="178"/>
      <c r="R21" s="178"/>
      <c r="S21" s="178"/>
      <c r="T21" s="178"/>
      <c r="U21" s="63">
        <f>SUM(U22:U37)</f>
        <v>931541.73999999987</v>
      </c>
      <c r="V21" s="60">
        <v>1</v>
      </c>
      <c r="W21" s="60">
        <f t="shared" ref="W21:W37" si="8">U21/$G$47</f>
        <v>0.86465393593581064</v>
      </c>
      <c r="X21" s="54">
        <f>SUM(W22:W37)</f>
        <v>0.86465393593581064</v>
      </c>
    </row>
    <row r="22" spans="1:24" ht="15" customHeight="1" x14ac:dyDescent="0.25">
      <c r="A22" s="110" t="s">
        <v>41</v>
      </c>
      <c r="B22" s="325" t="str">
        <f>VLOOKUP(A22,RESUMO!A:J,2,FALSE)</f>
        <v>DEMOLIÇÕES E RETIRADAS</v>
      </c>
      <c r="C22" s="326"/>
      <c r="D22" s="326"/>
      <c r="E22" s="326"/>
      <c r="F22" s="327"/>
      <c r="G22" s="111">
        <f>VLOOKUP(A22,RESUMO!A:J,9,FALSE)</f>
        <v>60925.070000000007</v>
      </c>
      <c r="H22" s="112">
        <f t="shared" ref="H22:H37" si="9">G22/$G$47</f>
        <v>5.6550446760082695E-2</v>
      </c>
      <c r="I22" s="108">
        <f t="shared" ref="I22:I23" si="10">J22*$G22</f>
        <v>60925.070000000007</v>
      </c>
      <c r="J22" s="109">
        <v>1</v>
      </c>
      <c r="K22" s="108">
        <f t="shared" ref="K22:K23" si="11">L22*$G22</f>
        <v>0</v>
      </c>
      <c r="L22" s="109">
        <v>0</v>
      </c>
      <c r="M22" s="108">
        <f t="shared" ref="M22:M23" si="12">N22*$G22</f>
        <v>0</v>
      </c>
      <c r="N22" s="109">
        <v>0</v>
      </c>
      <c r="O22" s="108">
        <f t="shared" ref="O22:O23" si="13">P22*$G22</f>
        <v>0</v>
      </c>
      <c r="P22" s="109">
        <v>0</v>
      </c>
      <c r="Q22" s="108">
        <f t="shared" ref="Q22:Q23" si="14">R22*$G22</f>
        <v>0</v>
      </c>
      <c r="R22" s="109">
        <v>0</v>
      </c>
      <c r="S22" s="108">
        <f t="shared" ref="S22:S23" si="15">T22*$G22</f>
        <v>0</v>
      </c>
      <c r="T22" s="109">
        <v>0</v>
      </c>
      <c r="U22" s="108">
        <f t="shared" ref="U22:U23" si="16">SUM(S22,Q22,O22,M22,K22,I22,)</f>
        <v>60925.070000000007</v>
      </c>
      <c r="V22" s="109">
        <f t="shared" ref="V22:V23" si="17">SUM(T22,R22,P22,N22,L22,J22,)</f>
        <v>1</v>
      </c>
      <c r="W22" s="109">
        <f t="shared" si="8"/>
        <v>5.6550446760082695E-2</v>
      </c>
    </row>
    <row r="23" spans="1:24" ht="15" customHeight="1" x14ac:dyDescent="0.25">
      <c r="A23" s="110" t="s">
        <v>42</v>
      </c>
      <c r="B23" s="299" t="str">
        <f>VLOOKUP(A23,RESUMO!A:J,2,FALSE)</f>
        <v>MOVIMENTO DE TERRA</v>
      </c>
      <c r="C23" s="300"/>
      <c r="D23" s="300"/>
      <c r="E23" s="300"/>
      <c r="F23" s="301"/>
      <c r="G23" s="111">
        <f>VLOOKUP(A23,RESUMO!A:J,9,FALSE)</f>
        <v>5911.18</v>
      </c>
      <c r="H23" s="113">
        <f t="shared" si="9"/>
        <v>5.486737559419556E-3</v>
      </c>
      <c r="I23" s="38">
        <f t="shared" si="10"/>
        <v>0</v>
      </c>
      <c r="J23" s="109">
        <v>0</v>
      </c>
      <c r="K23" s="38">
        <f t="shared" si="11"/>
        <v>5911.18</v>
      </c>
      <c r="L23" s="109">
        <v>1</v>
      </c>
      <c r="M23" s="38">
        <f t="shared" si="12"/>
        <v>0</v>
      </c>
      <c r="N23" s="109">
        <v>0</v>
      </c>
      <c r="O23" s="38">
        <f t="shared" si="13"/>
        <v>0</v>
      </c>
      <c r="P23" s="109">
        <v>0</v>
      </c>
      <c r="Q23" s="38">
        <f t="shared" si="14"/>
        <v>0</v>
      </c>
      <c r="R23" s="109">
        <v>0</v>
      </c>
      <c r="S23" s="38">
        <f t="shared" si="15"/>
        <v>0</v>
      </c>
      <c r="T23" s="109">
        <v>0</v>
      </c>
      <c r="U23" s="38">
        <f t="shared" si="16"/>
        <v>5911.18</v>
      </c>
      <c r="V23" s="12">
        <f t="shared" si="17"/>
        <v>1</v>
      </c>
      <c r="W23" s="12">
        <f t="shared" si="8"/>
        <v>5.486737559419556E-3</v>
      </c>
    </row>
    <row r="24" spans="1:24" ht="15" customHeight="1" x14ac:dyDescent="0.25">
      <c r="A24" s="110" t="s">
        <v>43</v>
      </c>
      <c r="B24" s="299" t="str">
        <f>VLOOKUP(A24,RESUMO!A:J,2,FALSE)</f>
        <v>INFRAESTRUTURA</v>
      </c>
      <c r="C24" s="300"/>
      <c r="D24" s="300"/>
      <c r="E24" s="300"/>
      <c r="F24" s="301"/>
      <c r="G24" s="111">
        <f>VLOOKUP(A24,RESUMO!A:J,9,FALSE)</f>
        <v>13209.949999999999</v>
      </c>
      <c r="H24" s="113">
        <f t="shared" si="9"/>
        <v>1.2261431528570328E-2</v>
      </c>
      <c r="I24" s="96">
        <f t="shared" ref="I24:I37" si="18">J24*$G24</f>
        <v>0</v>
      </c>
      <c r="J24" s="109">
        <v>0</v>
      </c>
      <c r="K24" s="96">
        <f t="shared" ref="K24:K37" si="19">L24*$G24</f>
        <v>13209.949999999999</v>
      </c>
      <c r="L24" s="109">
        <v>1</v>
      </c>
      <c r="M24" s="96">
        <f t="shared" ref="M24:M37" si="20">N24*$G24</f>
        <v>0</v>
      </c>
      <c r="N24" s="109">
        <v>0</v>
      </c>
      <c r="O24" s="96">
        <f t="shared" ref="O24:O37" si="21">P24*$G24</f>
        <v>0</v>
      </c>
      <c r="P24" s="109">
        <v>0</v>
      </c>
      <c r="Q24" s="96">
        <f t="shared" ref="Q24:Q37" si="22">R24*$G24</f>
        <v>0</v>
      </c>
      <c r="R24" s="109">
        <v>0</v>
      </c>
      <c r="S24" s="96">
        <f t="shared" ref="S24:S37" si="23">T24*$G24</f>
        <v>0</v>
      </c>
      <c r="T24" s="109">
        <v>0</v>
      </c>
      <c r="U24" s="96">
        <f t="shared" ref="U24:U37" si="24">SUM(S24,Q24,O24,M24,K24,I24,)</f>
        <v>13209.949999999999</v>
      </c>
      <c r="V24" s="12">
        <f t="shared" ref="V24:V37" si="25">SUM(T24,R24,P24,N24,L24,J24,)</f>
        <v>1</v>
      </c>
      <c r="W24" s="12">
        <f t="shared" si="8"/>
        <v>1.2261431528570328E-2</v>
      </c>
    </row>
    <row r="25" spans="1:24" ht="15" customHeight="1" x14ac:dyDescent="0.25">
      <c r="A25" s="110" t="s">
        <v>44</v>
      </c>
      <c r="B25" s="299" t="str">
        <f>VLOOKUP(A25,RESUMO!A:J,2,FALSE)</f>
        <v>SUPERESTRUTURA</v>
      </c>
      <c r="C25" s="300"/>
      <c r="D25" s="300"/>
      <c r="E25" s="300"/>
      <c r="F25" s="301"/>
      <c r="G25" s="111">
        <f>VLOOKUP(A25,RESUMO!A:J,9,FALSE)</f>
        <v>194213.28000000003</v>
      </c>
      <c r="H25" s="113">
        <f t="shared" si="9"/>
        <v>0.18026811870287607</v>
      </c>
      <c r="I25" s="96">
        <f t="shared" si="18"/>
        <v>0</v>
      </c>
      <c r="J25" s="109">
        <v>0</v>
      </c>
      <c r="K25" s="96">
        <f t="shared" si="19"/>
        <v>77685.31200000002</v>
      </c>
      <c r="L25" s="109">
        <v>0.4</v>
      </c>
      <c r="M25" s="96">
        <f t="shared" si="20"/>
        <v>77685.31200000002</v>
      </c>
      <c r="N25" s="109">
        <v>0.4</v>
      </c>
      <c r="O25" s="96">
        <f t="shared" si="21"/>
        <v>38842.65600000001</v>
      </c>
      <c r="P25" s="109">
        <v>0.2</v>
      </c>
      <c r="Q25" s="96">
        <f t="shared" si="22"/>
        <v>0</v>
      </c>
      <c r="R25" s="109">
        <v>0</v>
      </c>
      <c r="S25" s="96">
        <f t="shared" si="23"/>
        <v>0</v>
      </c>
      <c r="T25" s="109">
        <v>0</v>
      </c>
      <c r="U25" s="96">
        <f t="shared" si="24"/>
        <v>194213.28000000003</v>
      </c>
      <c r="V25" s="12">
        <f t="shared" si="25"/>
        <v>1</v>
      </c>
      <c r="W25" s="12">
        <f t="shared" si="8"/>
        <v>0.18026811870287607</v>
      </c>
    </row>
    <row r="26" spans="1:24" ht="15" customHeight="1" x14ac:dyDescent="0.25">
      <c r="A26" s="110" t="s">
        <v>45</v>
      </c>
      <c r="B26" s="299" t="str">
        <f>VLOOKUP(A26,RESUMO!A:J,2,FALSE)</f>
        <v>COBERTURA</v>
      </c>
      <c r="C26" s="300"/>
      <c r="D26" s="300"/>
      <c r="E26" s="300"/>
      <c r="F26" s="301"/>
      <c r="G26" s="111">
        <f>VLOOKUP(A26,RESUMO!A:J,9,FALSE)</f>
        <v>269842.55999999994</v>
      </c>
      <c r="H26" s="113">
        <f t="shared" si="9"/>
        <v>0.25046696413946534</v>
      </c>
      <c r="I26" s="96">
        <f t="shared" si="18"/>
        <v>0</v>
      </c>
      <c r="J26" s="109">
        <v>0</v>
      </c>
      <c r="K26" s="96">
        <f t="shared" si="19"/>
        <v>0</v>
      </c>
      <c r="L26" s="109">
        <v>0</v>
      </c>
      <c r="M26" s="96">
        <f t="shared" si="20"/>
        <v>80952.767999999982</v>
      </c>
      <c r="N26" s="109">
        <v>0.3</v>
      </c>
      <c r="O26" s="96">
        <f t="shared" si="21"/>
        <v>80952.767999999982</v>
      </c>
      <c r="P26" s="109">
        <v>0.3</v>
      </c>
      <c r="Q26" s="96">
        <f t="shared" si="22"/>
        <v>107937.02399999998</v>
      </c>
      <c r="R26" s="109">
        <v>0.4</v>
      </c>
      <c r="S26" s="96">
        <f t="shared" si="23"/>
        <v>0</v>
      </c>
      <c r="T26" s="109">
        <v>0</v>
      </c>
      <c r="U26" s="96">
        <f t="shared" si="24"/>
        <v>269842.55999999994</v>
      </c>
      <c r="V26" s="12">
        <f t="shared" si="25"/>
        <v>1</v>
      </c>
      <c r="W26" s="12">
        <f t="shared" si="8"/>
        <v>0.25046696413946534</v>
      </c>
    </row>
    <row r="27" spans="1:24" ht="15" customHeight="1" x14ac:dyDescent="0.25">
      <c r="A27" s="110" t="s">
        <v>46</v>
      </c>
      <c r="B27" s="299" t="str">
        <f>VLOOKUP(A27,RESUMO!A:J,2,FALSE)</f>
        <v>PAVIMENTAÇÃO</v>
      </c>
      <c r="C27" s="300"/>
      <c r="D27" s="300"/>
      <c r="E27" s="300"/>
      <c r="F27" s="301"/>
      <c r="G27" s="111">
        <f>VLOOKUP(A27,RESUMO!A:J,9,FALSE)</f>
        <v>45051.5</v>
      </c>
      <c r="H27" s="113">
        <f t="shared" si="9"/>
        <v>4.1816652031944568E-2</v>
      </c>
      <c r="I27" s="96">
        <f t="shared" si="18"/>
        <v>0</v>
      </c>
      <c r="J27" s="109">
        <v>0</v>
      </c>
      <c r="K27" s="96">
        <f t="shared" si="19"/>
        <v>0</v>
      </c>
      <c r="L27" s="109">
        <v>0</v>
      </c>
      <c r="M27" s="96">
        <f t="shared" si="20"/>
        <v>0</v>
      </c>
      <c r="N27" s="109">
        <v>0</v>
      </c>
      <c r="O27" s="96">
        <f t="shared" si="21"/>
        <v>22525.75</v>
      </c>
      <c r="P27" s="109">
        <v>0.5</v>
      </c>
      <c r="Q27" s="96">
        <f t="shared" si="22"/>
        <v>22525.75</v>
      </c>
      <c r="R27" s="109">
        <v>0.5</v>
      </c>
      <c r="S27" s="96">
        <f t="shared" si="23"/>
        <v>0</v>
      </c>
      <c r="T27" s="109">
        <v>0</v>
      </c>
      <c r="U27" s="96">
        <f t="shared" si="24"/>
        <v>45051.5</v>
      </c>
      <c r="V27" s="12">
        <f t="shared" si="25"/>
        <v>1</v>
      </c>
      <c r="W27" s="12">
        <f t="shared" si="8"/>
        <v>4.1816652031944568E-2</v>
      </c>
    </row>
    <row r="28" spans="1:24" ht="15" customHeight="1" x14ac:dyDescent="0.25">
      <c r="A28" s="110" t="s">
        <v>47</v>
      </c>
      <c r="B28" s="299" t="str">
        <f>VLOOKUP(A28,RESUMO!A:J,2,FALSE)</f>
        <v>REVESTIMENTO</v>
      </c>
      <c r="C28" s="300"/>
      <c r="D28" s="300"/>
      <c r="E28" s="300"/>
      <c r="F28" s="301"/>
      <c r="G28" s="111">
        <f>VLOOKUP(A28,RESUMO!A:J,9,FALSE)</f>
        <v>34736.449999999997</v>
      </c>
      <c r="H28" s="113">
        <f t="shared" si="9"/>
        <v>3.2242257027513863E-2</v>
      </c>
      <c r="I28" s="96">
        <f t="shared" si="18"/>
        <v>0</v>
      </c>
      <c r="J28" s="109">
        <v>0</v>
      </c>
      <c r="K28" s="96">
        <f t="shared" si="19"/>
        <v>0</v>
      </c>
      <c r="L28" s="109">
        <v>0</v>
      </c>
      <c r="M28" s="96">
        <f t="shared" si="20"/>
        <v>0</v>
      </c>
      <c r="N28" s="109">
        <v>0</v>
      </c>
      <c r="O28" s="96">
        <f t="shared" si="21"/>
        <v>17368.224999999999</v>
      </c>
      <c r="P28" s="109">
        <v>0.5</v>
      </c>
      <c r="Q28" s="96">
        <f t="shared" si="22"/>
        <v>17368.224999999999</v>
      </c>
      <c r="R28" s="109">
        <v>0.5</v>
      </c>
      <c r="S28" s="96">
        <f t="shared" si="23"/>
        <v>0</v>
      </c>
      <c r="T28" s="109">
        <v>0</v>
      </c>
      <c r="U28" s="96">
        <f t="shared" si="24"/>
        <v>34736.449999999997</v>
      </c>
      <c r="V28" s="12">
        <f t="shared" si="25"/>
        <v>1</v>
      </c>
      <c r="W28" s="12">
        <f t="shared" si="8"/>
        <v>3.2242257027513863E-2</v>
      </c>
    </row>
    <row r="29" spans="1:24" ht="15" customHeight="1" x14ac:dyDescent="0.25">
      <c r="A29" s="110" t="s">
        <v>48</v>
      </c>
      <c r="B29" s="299" t="str">
        <f>VLOOKUP(A29,RESUMO!A:J,2,FALSE)</f>
        <v>PINTURA</v>
      </c>
      <c r="C29" s="300"/>
      <c r="D29" s="300"/>
      <c r="E29" s="300"/>
      <c r="F29" s="301"/>
      <c r="G29" s="111">
        <f>VLOOKUP(A29,RESUMO!A:J,9,FALSE)</f>
        <v>37341.449999999997</v>
      </c>
      <c r="H29" s="113">
        <f t="shared" si="9"/>
        <v>3.466020933860707E-2</v>
      </c>
      <c r="I29" s="96">
        <f t="shared" si="18"/>
        <v>0</v>
      </c>
      <c r="J29" s="109">
        <v>0</v>
      </c>
      <c r="K29" s="96">
        <f t="shared" si="19"/>
        <v>0</v>
      </c>
      <c r="L29" s="109">
        <v>0</v>
      </c>
      <c r="M29" s="96">
        <f t="shared" si="20"/>
        <v>0</v>
      </c>
      <c r="N29" s="109">
        <v>0</v>
      </c>
      <c r="O29" s="96">
        <f t="shared" si="21"/>
        <v>0</v>
      </c>
      <c r="P29" s="109">
        <v>0</v>
      </c>
      <c r="Q29" s="96">
        <f t="shared" si="22"/>
        <v>37341.449999999997</v>
      </c>
      <c r="R29" s="109">
        <v>1</v>
      </c>
      <c r="S29" s="96">
        <f t="shared" si="23"/>
        <v>0</v>
      </c>
      <c r="T29" s="109">
        <v>0</v>
      </c>
      <c r="U29" s="96">
        <f t="shared" si="24"/>
        <v>37341.449999999997</v>
      </c>
      <c r="V29" s="12">
        <f t="shared" si="25"/>
        <v>1</v>
      </c>
      <c r="W29" s="12">
        <f t="shared" si="8"/>
        <v>3.466020933860707E-2</v>
      </c>
    </row>
    <row r="30" spans="1:24" ht="15" customHeight="1" x14ac:dyDescent="0.25">
      <c r="A30" s="110" t="s">
        <v>49</v>
      </c>
      <c r="B30" s="299" t="str">
        <f>VLOOKUP(A30,RESUMO!A:J,2,FALSE)</f>
        <v>ESQUADRIAS</v>
      </c>
      <c r="C30" s="300"/>
      <c r="D30" s="300"/>
      <c r="E30" s="300"/>
      <c r="F30" s="301"/>
      <c r="G30" s="111">
        <f>VLOOKUP(A30,RESUMO!A:J,9,FALSE)</f>
        <v>16278.29</v>
      </c>
      <c r="H30" s="113">
        <f t="shared" si="9"/>
        <v>1.5109454482205542E-2</v>
      </c>
      <c r="I30" s="96">
        <f t="shared" si="18"/>
        <v>0</v>
      </c>
      <c r="J30" s="109">
        <v>0</v>
      </c>
      <c r="K30" s="96">
        <f t="shared" si="19"/>
        <v>0</v>
      </c>
      <c r="L30" s="109">
        <v>0</v>
      </c>
      <c r="M30" s="96">
        <f t="shared" si="20"/>
        <v>8139.1450000000004</v>
      </c>
      <c r="N30" s="109">
        <v>0.5</v>
      </c>
      <c r="O30" s="96">
        <f t="shared" si="21"/>
        <v>8139.1450000000004</v>
      </c>
      <c r="P30" s="109">
        <v>0.5</v>
      </c>
      <c r="Q30" s="96">
        <f t="shared" si="22"/>
        <v>0</v>
      </c>
      <c r="R30" s="109">
        <v>0</v>
      </c>
      <c r="S30" s="96">
        <f t="shared" si="23"/>
        <v>0</v>
      </c>
      <c r="T30" s="109">
        <v>0</v>
      </c>
      <c r="U30" s="96">
        <f t="shared" si="24"/>
        <v>16278.29</v>
      </c>
      <c r="V30" s="12">
        <f t="shared" si="25"/>
        <v>1</v>
      </c>
      <c r="W30" s="12">
        <f t="shared" si="8"/>
        <v>1.5109454482205542E-2</v>
      </c>
    </row>
    <row r="31" spans="1:24" ht="15" customHeight="1" x14ac:dyDescent="0.25">
      <c r="A31" s="110" t="s">
        <v>50</v>
      </c>
      <c r="B31" s="299" t="str">
        <f>VLOOKUP(A31,RESUMO!A:J,2,FALSE)</f>
        <v>INSTALAÇÕES HIDRÁULICAS</v>
      </c>
      <c r="C31" s="300"/>
      <c r="D31" s="300"/>
      <c r="E31" s="300"/>
      <c r="F31" s="301"/>
      <c r="G31" s="111">
        <f>VLOOKUP(A31,RESUMO!A:J,9,FALSE)</f>
        <v>16840.330000000002</v>
      </c>
      <c r="H31" s="113">
        <f t="shared" si="9"/>
        <v>1.563113813553638E-2</v>
      </c>
      <c r="I31" s="96">
        <f t="shared" si="18"/>
        <v>0</v>
      </c>
      <c r="J31" s="109">
        <v>0</v>
      </c>
      <c r="K31" s="96">
        <f t="shared" si="19"/>
        <v>0</v>
      </c>
      <c r="L31" s="109">
        <v>0</v>
      </c>
      <c r="M31" s="96">
        <f t="shared" si="20"/>
        <v>8420.1650000000009</v>
      </c>
      <c r="N31" s="109">
        <v>0.5</v>
      </c>
      <c r="O31" s="96">
        <f t="shared" si="21"/>
        <v>0</v>
      </c>
      <c r="P31" s="109">
        <v>0</v>
      </c>
      <c r="Q31" s="96">
        <f t="shared" si="22"/>
        <v>8420.1650000000009</v>
      </c>
      <c r="R31" s="109">
        <v>0.5</v>
      </c>
      <c r="S31" s="96">
        <f t="shared" si="23"/>
        <v>0</v>
      </c>
      <c r="T31" s="109">
        <v>0</v>
      </c>
      <c r="U31" s="96">
        <f t="shared" si="24"/>
        <v>16840.330000000002</v>
      </c>
      <c r="V31" s="12">
        <f t="shared" si="25"/>
        <v>1</v>
      </c>
      <c r="W31" s="12">
        <f t="shared" si="8"/>
        <v>1.563113813553638E-2</v>
      </c>
    </row>
    <row r="32" spans="1:24" ht="15" customHeight="1" x14ac:dyDescent="0.25">
      <c r="A32" s="110" t="s">
        <v>51</v>
      </c>
      <c r="B32" s="299" t="str">
        <f>VLOOKUP(A32,RESUMO!A:J,2,FALSE)</f>
        <v>INSTALAÇÕES SANITÁRIAS</v>
      </c>
      <c r="C32" s="300"/>
      <c r="D32" s="300"/>
      <c r="E32" s="300"/>
      <c r="F32" s="301"/>
      <c r="G32" s="111">
        <f>VLOOKUP(A32,RESUMO!A:J,9,FALSE)</f>
        <v>14676.41</v>
      </c>
      <c r="H32" s="113">
        <f t="shared" si="9"/>
        <v>1.3622594809232802E-2</v>
      </c>
      <c r="I32" s="96">
        <f t="shared" si="18"/>
        <v>0</v>
      </c>
      <c r="J32" s="109">
        <v>0</v>
      </c>
      <c r="K32" s="96">
        <f t="shared" si="19"/>
        <v>0</v>
      </c>
      <c r="L32" s="109">
        <v>0</v>
      </c>
      <c r="M32" s="96">
        <f t="shared" si="20"/>
        <v>7338.2049999999999</v>
      </c>
      <c r="N32" s="109">
        <v>0.5</v>
      </c>
      <c r="O32" s="96">
        <f t="shared" si="21"/>
        <v>0</v>
      </c>
      <c r="P32" s="109">
        <v>0</v>
      </c>
      <c r="Q32" s="96">
        <f t="shared" si="22"/>
        <v>7338.2049999999999</v>
      </c>
      <c r="R32" s="109">
        <v>0.5</v>
      </c>
      <c r="S32" s="96">
        <f t="shared" si="23"/>
        <v>0</v>
      </c>
      <c r="T32" s="109">
        <v>0</v>
      </c>
      <c r="U32" s="96">
        <f t="shared" si="24"/>
        <v>14676.41</v>
      </c>
      <c r="V32" s="12">
        <f t="shared" si="25"/>
        <v>1</v>
      </c>
      <c r="W32" s="12">
        <f t="shared" si="8"/>
        <v>1.3622594809232802E-2</v>
      </c>
    </row>
    <row r="33" spans="1:24" ht="15" customHeight="1" x14ac:dyDescent="0.25">
      <c r="A33" s="110" t="s">
        <v>52</v>
      </c>
      <c r="B33" s="299" t="str">
        <f>VLOOKUP(A33,RESUMO!A:J,2,FALSE)</f>
        <v>INSTALAÇÕES ELÉTRICAS</v>
      </c>
      <c r="C33" s="300"/>
      <c r="D33" s="300"/>
      <c r="E33" s="300"/>
      <c r="F33" s="301"/>
      <c r="G33" s="111">
        <f>VLOOKUP(A33,RESUMO!A:J,9,FALSE)</f>
        <v>109306.35</v>
      </c>
      <c r="H33" s="113">
        <f t="shared" si="9"/>
        <v>0.10145778948163645</v>
      </c>
      <c r="I33" s="96">
        <f t="shared" si="18"/>
        <v>0</v>
      </c>
      <c r="J33" s="109">
        <v>0</v>
      </c>
      <c r="K33" s="96">
        <f t="shared" si="19"/>
        <v>0</v>
      </c>
      <c r="L33" s="109">
        <v>0</v>
      </c>
      <c r="M33" s="96">
        <f t="shared" si="20"/>
        <v>54653.175000000003</v>
      </c>
      <c r="N33" s="109">
        <v>0.5</v>
      </c>
      <c r="O33" s="96">
        <f t="shared" si="21"/>
        <v>0</v>
      </c>
      <c r="P33" s="109">
        <v>0</v>
      </c>
      <c r="Q33" s="96">
        <f t="shared" si="22"/>
        <v>21861.270000000004</v>
      </c>
      <c r="R33" s="109">
        <v>0.2</v>
      </c>
      <c r="S33" s="96">
        <f t="shared" si="23"/>
        <v>32791.904999999999</v>
      </c>
      <c r="T33" s="109">
        <v>0.3</v>
      </c>
      <c r="U33" s="96">
        <f t="shared" si="24"/>
        <v>109306.35</v>
      </c>
      <c r="V33" s="12">
        <f t="shared" si="25"/>
        <v>1</v>
      </c>
      <c r="W33" s="12">
        <f t="shared" si="8"/>
        <v>0.10145778948163645</v>
      </c>
    </row>
    <row r="34" spans="1:24" ht="15" customHeight="1" x14ac:dyDescent="0.25">
      <c r="A34" s="110" t="s">
        <v>53</v>
      </c>
      <c r="B34" s="299" t="str">
        <f>VLOOKUP(A34,RESUMO!A:J,2,FALSE)</f>
        <v>COMBATE À INCÊNDIO E PÂNICO</v>
      </c>
      <c r="C34" s="300"/>
      <c r="D34" s="300"/>
      <c r="E34" s="300"/>
      <c r="F34" s="301"/>
      <c r="G34" s="111">
        <f>VLOOKUP(A34,RESUMO!A:J,9,FALSE)</f>
        <v>11368.470000000001</v>
      </c>
      <c r="H34" s="113">
        <f t="shared" si="9"/>
        <v>1.0552175934776887E-2</v>
      </c>
      <c r="I34" s="96">
        <f t="shared" si="18"/>
        <v>0</v>
      </c>
      <c r="J34" s="109">
        <v>0</v>
      </c>
      <c r="K34" s="96">
        <f t="shared" si="19"/>
        <v>0</v>
      </c>
      <c r="L34" s="109">
        <v>0</v>
      </c>
      <c r="M34" s="96">
        <f t="shared" si="20"/>
        <v>0</v>
      </c>
      <c r="N34" s="109">
        <v>0</v>
      </c>
      <c r="O34" s="96">
        <f t="shared" si="21"/>
        <v>0</v>
      </c>
      <c r="P34" s="109">
        <v>0</v>
      </c>
      <c r="Q34" s="96">
        <f t="shared" si="22"/>
        <v>0</v>
      </c>
      <c r="R34" s="109">
        <v>0</v>
      </c>
      <c r="S34" s="96">
        <f t="shared" si="23"/>
        <v>11368.470000000001</v>
      </c>
      <c r="T34" s="109">
        <v>1</v>
      </c>
      <c r="U34" s="96">
        <f t="shared" si="24"/>
        <v>11368.470000000001</v>
      </c>
      <c r="V34" s="12">
        <f t="shared" si="25"/>
        <v>1</v>
      </c>
      <c r="W34" s="12">
        <f t="shared" si="8"/>
        <v>1.0552175934776887E-2</v>
      </c>
    </row>
    <row r="35" spans="1:24" ht="15" customHeight="1" x14ac:dyDescent="0.25">
      <c r="A35" s="110" t="s">
        <v>54</v>
      </c>
      <c r="B35" s="299" t="str">
        <f>VLOOKUP(A35,RESUMO!A:J,2,FALSE)</f>
        <v>LOUÇAS E ACESSÓRIOS</v>
      </c>
      <c r="C35" s="300"/>
      <c r="D35" s="300"/>
      <c r="E35" s="300"/>
      <c r="F35" s="301"/>
      <c r="G35" s="111">
        <f>VLOOKUP(A35,RESUMO!A:J,9,FALSE)</f>
        <v>9082.2499999999982</v>
      </c>
      <c r="H35" s="113">
        <f t="shared" si="9"/>
        <v>8.4301141564016406E-3</v>
      </c>
      <c r="I35" s="96">
        <f t="shared" si="18"/>
        <v>0</v>
      </c>
      <c r="J35" s="109">
        <v>0</v>
      </c>
      <c r="K35" s="96">
        <f t="shared" si="19"/>
        <v>0</v>
      </c>
      <c r="L35" s="109">
        <v>0</v>
      </c>
      <c r="M35" s="96">
        <f t="shared" si="20"/>
        <v>0</v>
      </c>
      <c r="N35" s="109">
        <v>0</v>
      </c>
      <c r="O35" s="96">
        <f t="shared" si="21"/>
        <v>0</v>
      </c>
      <c r="P35" s="109">
        <v>0</v>
      </c>
      <c r="Q35" s="96">
        <f t="shared" si="22"/>
        <v>4541.1249999999991</v>
      </c>
      <c r="R35" s="109">
        <v>0.5</v>
      </c>
      <c r="S35" s="96">
        <f t="shared" si="23"/>
        <v>4541.1249999999991</v>
      </c>
      <c r="T35" s="109">
        <v>0.5</v>
      </c>
      <c r="U35" s="96">
        <f t="shared" si="24"/>
        <v>9082.2499999999982</v>
      </c>
      <c r="V35" s="12">
        <f t="shared" si="25"/>
        <v>1</v>
      </c>
      <c r="W35" s="12">
        <f t="shared" si="8"/>
        <v>8.4301141564016406E-3</v>
      </c>
    </row>
    <row r="36" spans="1:24" ht="15" customHeight="1" x14ac:dyDescent="0.25">
      <c r="A36" s="110" t="s">
        <v>55</v>
      </c>
      <c r="B36" s="299" t="str">
        <f>VLOOKUP(A36,RESUMO!A:J,2,FALSE)</f>
        <v>SERVIÇOS DIVERSOS</v>
      </c>
      <c r="C36" s="300"/>
      <c r="D36" s="300"/>
      <c r="E36" s="300"/>
      <c r="F36" s="301"/>
      <c r="G36" s="111">
        <f>VLOOKUP(A36,RESUMO!A:J,9,FALSE)</f>
        <v>89365.489999999991</v>
      </c>
      <c r="H36" s="113">
        <f t="shared" si="9"/>
        <v>8.2948749741833722E-2</v>
      </c>
      <c r="I36" s="96">
        <f t="shared" si="18"/>
        <v>0</v>
      </c>
      <c r="J36" s="109">
        <v>0</v>
      </c>
      <c r="K36" s="96">
        <f t="shared" si="19"/>
        <v>0</v>
      </c>
      <c r="L36" s="109">
        <v>0</v>
      </c>
      <c r="M36" s="96">
        <f t="shared" si="20"/>
        <v>0</v>
      </c>
      <c r="N36" s="109">
        <v>0</v>
      </c>
      <c r="O36" s="96">
        <f t="shared" si="21"/>
        <v>0</v>
      </c>
      <c r="P36" s="109">
        <v>0</v>
      </c>
      <c r="Q36" s="96">
        <f t="shared" si="22"/>
        <v>44682.744999999995</v>
      </c>
      <c r="R36" s="109">
        <v>0.5</v>
      </c>
      <c r="S36" s="96">
        <f t="shared" si="23"/>
        <v>44682.744999999995</v>
      </c>
      <c r="T36" s="109">
        <v>0.5</v>
      </c>
      <c r="U36" s="96">
        <f t="shared" si="24"/>
        <v>89365.489999999991</v>
      </c>
      <c r="V36" s="12">
        <f t="shared" si="25"/>
        <v>1</v>
      </c>
      <c r="W36" s="12">
        <f t="shared" si="8"/>
        <v>8.2948749741833722E-2</v>
      </c>
    </row>
    <row r="37" spans="1:24" ht="15" customHeight="1" x14ac:dyDescent="0.25">
      <c r="A37" s="110" t="s">
        <v>56</v>
      </c>
      <c r="B37" s="299" t="str">
        <f>VLOOKUP(A37,RESUMO!A:J,2,FALSE)</f>
        <v>LIMPEZA FINAL</v>
      </c>
      <c r="C37" s="300"/>
      <c r="D37" s="300"/>
      <c r="E37" s="300"/>
      <c r="F37" s="301"/>
      <c r="G37" s="111">
        <f>VLOOKUP(A37,RESUMO!A:J,9,FALSE)</f>
        <v>3392.71</v>
      </c>
      <c r="H37" s="113">
        <f t="shared" si="9"/>
        <v>3.1491021057078825E-3</v>
      </c>
      <c r="I37" s="96">
        <f t="shared" si="18"/>
        <v>0</v>
      </c>
      <c r="J37" s="109">
        <v>0</v>
      </c>
      <c r="K37" s="96">
        <f t="shared" si="19"/>
        <v>0</v>
      </c>
      <c r="L37" s="109">
        <v>0</v>
      </c>
      <c r="M37" s="96">
        <f t="shared" si="20"/>
        <v>0</v>
      </c>
      <c r="N37" s="109">
        <v>0</v>
      </c>
      <c r="O37" s="96">
        <f t="shared" si="21"/>
        <v>0</v>
      </c>
      <c r="P37" s="109">
        <v>0</v>
      </c>
      <c r="Q37" s="96">
        <f t="shared" si="22"/>
        <v>0</v>
      </c>
      <c r="R37" s="109">
        <v>0</v>
      </c>
      <c r="S37" s="96">
        <f t="shared" si="23"/>
        <v>3392.71</v>
      </c>
      <c r="T37" s="109">
        <v>1</v>
      </c>
      <c r="U37" s="96">
        <f t="shared" si="24"/>
        <v>3392.71</v>
      </c>
      <c r="V37" s="12">
        <f t="shared" si="25"/>
        <v>1</v>
      </c>
      <c r="W37" s="12">
        <f t="shared" si="8"/>
        <v>3.1491021057078825E-3</v>
      </c>
    </row>
    <row r="38" spans="1:24" ht="15" customHeight="1" x14ac:dyDescent="0.25">
      <c r="A38" s="302"/>
      <c r="B38" s="303"/>
      <c r="C38" s="303"/>
      <c r="D38" s="303"/>
      <c r="E38" s="303"/>
      <c r="F38" s="303"/>
      <c r="G38" s="303"/>
      <c r="H38" s="303"/>
      <c r="I38" s="303"/>
      <c r="J38" s="303"/>
      <c r="K38" s="303"/>
      <c r="L38" s="303"/>
      <c r="M38" s="303"/>
      <c r="N38" s="303"/>
      <c r="O38" s="303"/>
      <c r="P38" s="303"/>
      <c r="Q38" s="303"/>
      <c r="R38" s="303"/>
      <c r="S38" s="303"/>
      <c r="T38" s="303"/>
      <c r="U38" s="303"/>
      <c r="V38" s="303"/>
      <c r="W38" s="304"/>
    </row>
    <row r="39" spans="1:24" ht="18.75" customHeight="1" x14ac:dyDescent="0.25">
      <c r="A39" s="97">
        <v>3</v>
      </c>
      <c r="B39" s="178" t="str">
        <f>VLOOKUP(A39,RESUMO!A:J,2,FALSE)</f>
        <v>AMPLIAÇÃO</v>
      </c>
      <c r="C39" s="178"/>
      <c r="D39" s="178"/>
      <c r="E39" s="178"/>
      <c r="F39" s="178"/>
      <c r="G39" s="178"/>
      <c r="H39" s="178"/>
      <c r="I39" s="178"/>
      <c r="J39" s="178"/>
      <c r="K39" s="178"/>
      <c r="L39" s="178"/>
      <c r="M39" s="178"/>
      <c r="N39" s="178"/>
      <c r="O39" s="178"/>
      <c r="P39" s="178"/>
      <c r="Q39" s="178"/>
      <c r="R39" s="178"/>
      <c r="S39" s="178"/>
      <c r="T39" s="178"/>
      <c r="U39" s="63">
        <f>SUM(U40:U45)</f>
        <v>95412.559999999983</v>
      </c>
      <c r="V39" s="60">
        <v>1</v>
      </c>
      <c r="W39" s="60">
        <f>U39/$G$47</f>
        <v>8.8561619945995859E-2</v>
      </c>
      <c r="X39" s="54">
        <f>SUM(W40:W45)</f>
        <v>8.8561619945995873E-2</v>
      </c>
    </row>
    <row r="40" spans="1:24" ht="15" customHeight="1" x14ac:dyDescent="0.25">
      <c r="A40" s="110" t="s">
        <v>57</v>
      </c>
      <c r="B40" s="308" t="str">
        <f>VLOOKUP(A40,RESUMO!A:J,2,FALSE)</f>
        <v>SERVIÇOS PRELIMINARES</v>
      </c>
      <c r="C40" s="309"/>
      <c r="D40" s="309"/>
      <c r="E40" s="309"/>
      <c r="F40" s="310"/>
      <c r="G40" s="111">
        <f>VLOOKUP(A40,RESUMO!A:J,9,FALSE)</f>
        <v>10605.55</v>
      </c>
      <c r="H40" s="112">
        <f>G40/$G$47</f>
        <v>9.8440361354758376E-3</v>
      </c>
      <c r="I40" s="108">
        <f t="shared" ref="I40:I45" si="26">J40*$G40</f>
        <v>10605.55</v>
      </c>
      <c r="J40" s="109">
        <v>1</v>
      </c>
      <c r="K40" s="108">
        <f t="shared" ref="K40:K45" si="27">L40*$G40</f>
        <v>0</v>
      </c>
      <c r="L40" s="109">
        <v>0</v>
      </c>
      <c r="M40" s="108">
        <f t="shared" ref="M40:M45" si="28">N40*$G40</f>
        <v>0</v>
      </c>
      <c r="N40" s="109">
        <v>0</v>
      </c>
      <c r="O40" s="108">
        <f t="shared" ref="O40:O45" si="29">P40*$G40</f>
        <v>0</v>
      </c>
      <c r="P40" s="109">
        <v>0</v>
      </c>
      <c r="Q40" s="108">
        <f t="shared" ref="Q40:Q45" si="30">R40*$G40</f>
        <v>0</v>
      </c>
      <c r="R40" s="109">
        <v>0</v>
      </c>
      <c r="S40" s="108">
        <f t="shared" ref="S40:S45" si="31">T40*$G40</f>
        <v>0</v>
      </c>
      <c r="T40" s="109">
        <v>0</v>
      </c>
      <c r="U40" s="108">
        <f t="shared" ref="U40:U45" si="32">SUM(S40,Q40,O40,M40,K40,I40,)</f>
        <v>10605.55</v>
      </c>
      <c r="V40" s="109">
        <f t="shared" ref="V40:V45" si="33">SUM(T40,R40,P40,N40,L40,J40,)</f>
        <v>1</v>
      </c>
      <c r="W40" s="109">
        <f>U40/$G$47</f>
        <v>9.8440361354758376E-3</v>
      </c>
    </row>
    <row r="41" spans="1:24" ht="15" customHeight="1" x14ac:dyDescent="0.25">
      <c r="A41" s="110" t="s">
        <v>58</v>
      </c>
      <c r="B41" s="305" t="str">
        <f>VLOOKUP(A41,RESUMO!A:J,2,FALSE)</f>
        <v>INFRAESTRUTURA</v>
      </c>
      <c r="C41" s="306"/>
      <c r="D41" s="306"/>
      <c r="E41" s="306"/>
      <c r="F41" s="307"/>
      <c r="G41" s="111">
        <f>VLOOKUP(A41,RESUMO!A:J,9,FALSE)</f>
        <v>4040.27</v>
      </c>
      <c r="H41" s="113">
        <f>G41/$G$47</f>
        <v>3.7501651377890789E-3</v>
      </c>
      <c r="I41" s="38">
        <f t="shared" si="26"/>
        <v>0</v>
      </c>
      <c r="J41" s="109">
        <v>0</v>
      </c>
      <c r="K41" s="38">
        <f t="shared" si="27"/>
        <v>0</v>
      </c>
      <c r="L41" s="109">
        <v>0</v>
      </c>
      <c r="M41" s="38">
        <f t="shared" si="28"/>
        <v>0</v>
      </c>
      <c r="N41" s="109">
        <v>0</v>
      </c>
      <c r="O41" s="38">
        <f t="shared" si="29"/>
        <v>0</v>
      </c>
      <c r="P41" s="109">
        <v>0</v>
      </c>
      <c r="Q41" s="38">
        <f t="shared" si="30"/>
        <v>0</v>
      </c>
      <c r="R41" s="109">
        <v>0</v>
      </c>
      <c r="S41" s="38">
        <f t="shared" si="31"/>
        <v>4040.27</v>
      </c>
      <c r="T41" s="109">
        <v>1</v>
      </c>
      <c r="U41" s="38">
        <f t="shared" si="32"/>
        <v>4040.27</v>
      </c>
      <c r="V41" s="12">
        <f t="shared" si="33"/>
        <v>1</v>
      </c>
      <c r="W41" s="12">
        <f>U41/$G$47</f>
        <v>3.7501651377890789E-3</v>
      </c>
    </row>
    <row r="42" spans="1:24" ht="15" customHeight="1" x14ac:dyDescent="0.25">
      <c r="A42" s="110" t="s">
        <v>59</v>
      </c>
      <c r="B42" s="305" t="str">
        <f>VLOOKUP(A42,RESUMO!A:J,2,FALSE)</f>
        <v>DRENAGEM</v>
      </c>
      <c r="C42" s="306"/>
      <c r="D42" s="306"/>
      <c r="E42" s="306"/>
      <c r="F42" s="307"/>
      <c r="G42" s="111">
        <f>VLOOKUP(A42,RESUMO!A:J,9,FALSE)</f>
        <v>15334.039999999999</v>
      </c>
      <c r="H42" s="113">
        <f>G42/$G$47</f>
        <v>1.4233004781725787E-2</v>
      </c>
      <c r="I42" s="38">
        <f t="shared" si="26"/>
        <v>0</v>
      </c>
      <c r="J42" s="109">
        <v>0</v>
      </c>
      <c r="K42" s="38">
        <f t="shared" si="27"/>
        <v>0</v>
      </c>
      <c r="L42" s="109">
        <v>0</v>
      </c>
      <c r="M42" s="38">
        <f t="shared" si="28"/>
        <v>0</v>
      </c>
      <c r="N42" s="109">
        <v>0</v>
      </c>
      <c r="O42" s="38">
        <f t="shared" si="29"/>
        <v>0</v>
      </c>
      <c r="P42" s="109">
        <v>0</v>
      </c>
      <c r="Q42" s="38">
        <f t="shared" si="30"/>
        <v>0</v>
      </c>
      <c r="R42" s="109">
        <v>0</v>
      </c>
      <c r="S42" s="38">
        <f t="shared" si="31"/>
        <v>15334.039999999999</v>
      </c>
      <c r="T42" s="109">
        <v>1</v>
      </c>
      <c r="U42" s="38">
        <f t="shared" si="32"/>
        <v>15334.039999999999</v>
      </c>
      <c r="V42" s="12">
        <f t="shared" si="33"/>
        <v>1</v>
      </c>
      <c r="W42" s="12">
        <f>U42/$G$47</f>
        <v>1.4233004781725787E-2</v>
      </c>
    </row>
    <row r="43" spans="1:24" ht="15" customHeight="1" x14ac:dyDescent="0.25">
      <c r="A43" s="110" t="s">
        <v>60</v>
      </c>
      <c r="B43" s="305" t="str">
        <f>VLOOKUP(A43,RESUMO!A:J,2,FALSE)</f>
        <v>PAVIMENTAÇÃO</v>
      </c>
      <c r="C43" s="306"/>
      <c r="D43" s="306"/>
      <c r="E43" s="306"/>
      <c r="F43" s="307"/>
      <c r="G43" s="111">
        <f>VLOOKUP(A43,RESUMO!A:J,9,FALSE)</f>
        <v>54623.13</v>
      </c>
      <c r="H43" s="113">
        <f t="shared" ref="H43:H44" si="34">G43/$G$47</f>
        <v>5.0701007072032504E-2</v>
      </c>
      <c r="I43" s="96">
        <f t="shared" ref="I43:I44" si="35">J43*$G43</f>
        <v>0</v>
      </c>
      <c r="J43" s="109">
        <v>0</v>
      </c>
      <c r="K43" s="96">
        <f t="shared" ref="K43:K44" si="36">L43*$G43</f>
        <v>0</v>
      </c>
      <c r="L43" s="109">
        <v>0</v>
      </c>
      <c r="M43" s="96">
        <f t="shared" ref="M43:M44" si="37">N43*$G43</f>
        <v>0</v>
      </c>
      <c r="N43" s="109">
        <v>0</v>
      </c>
      <c r="O43" s="96">
        <f t="shared" ref="O43:O44" si="38">P43*$G43</f>
        <v>0</v>
      </c>
      <c r="P43" s="109">
        <v>0</v>
      </c>
      <c r="Q43" s="96">
        <f t="shared" ref="Q43:Q44" si="39">R43*$G43</f>
        <v>0</v>
      </c>
      <c r="R43" s="109">
        <v>0</v>
      </c>
      <c r="S43" s="96">
        <f t="shared" ref="S43:S44" si="40">T43*$G43</f>
        <v>54623.13</v>
      </c>
      <c r="T43" s="109">
        <v>1</v>
      </c>
      <c r="U43" s="96">
        <f t="shared" ref="U43:U44" si="41">SUM(S43,Q43,O43,M43,K43,I43,)</f>
        <v>54623.13</v>
      </c>
      <c r="V43" s="12">
        <f t="shared" ref="V43:V44" si="42">SUM(T43,R43,P43,N43,L43,J43,)</f>
        <v>1</v>
      </c>
      <c r="W43" s="12">
        <f t="shared" ref="W43:W44" si="43">U43/$G$47</f>
        <v>5.0701007072032504E-2</v>
      </c>
    </row>
    <row r="44" spans="1:24" ht="15" customHeight="1" x14ac:dyDescent="0.25">
      <c r="A44" s="110" t="s">
        <v>61</v>
      </c>
      <c r="B44" s="305" t="str">
        <f>VLOOKUP(A44,RESUMO!A:J,2,FALSE)</f>
        <v>SERVIÇOS DIVERSOS</v>
      </c>
      <c r="C44" s="306"/>
      <c r="D44" s="306"/>
      <c r="E44" s="306"/>
      <c r="F44" s="307"/>
      <c r="G44" s="111">
        <f>VLOOKUP(A44,RESUMO!A:J,9,FALSE)</f>
        <v>10497.39</v>
      </c>
      <c r="H44" s="113">
        <f t="shared" si="34"/>
        <v>9.7436423842405823E-3</v>
      </c>
      <c r="I44" s="96">
        <f t="shared" si="35"/>
        <v>0</v>
      </c>
      <c r="J44" s="109">
        <v>0</v>
      </c>
      <c r="K44" s="96">
        <f t="shared" si="36"/>
        <v>0</v>
      </c>
      <c r="L44" s="109">
        <v>0</v>
      </c>
      <c r="M44" s="96">
        <f t="shared" si="37"/>
        <v>0</v>
      </c>
      <c r="N44" s="109">
        <v>0</v>
      </c>
      <c r="O44" s="96">
        <f t="shared" si="38"/>
        <v>0</v>
      </c>
      <c r="P44" s="109">
        <v>0</v>
      </c>
      <c r="Q44" s="96">
        <f t="shared" si="39"/>
        <v>0</v>
      </c>
      <c r="R44" s="109">
        <v>0</v>
      </c>
      <c r="S44" s="96">
        <f t="shared" si="40"/>
        <v>10497.39</v>
      </c>
      <c r="T44" s="109">
        <v>1</v>
      </c>
      <c r="U44" s="96">
        <f t="shared" si="41"/>
        <v>10497.39</v>
      </c>
      <c r="V44" s="12">
        <f t="shared" si="42"/>
        <v>1</v>
      </c>
      <c r="W44" s="12">
        <f t="shared" si="43"/>
        <v>9.7436423842405823E-3</v>
      </c>
    </row>
    <row r="45" spans="1:24" ht="15" customHeight="1" x14ac:dyDescent="0.25">
      <c r="A45" s="114" t="s">
        <v>62</v>
      </c>
      <c r="B45" s="322" t="str">
        <f>VLOOKUP(A45,RESUMO!A:J,2,FALSE)</f>
        <v>LIMPEZA FINAL DA OBRA</v>
      </c>
      <c r="C45" s="323"/>
      <c r="D45" s="323"/>
      <c r="E45" s="323"/>
      <c r="F45" s="324"/>
      <c r="G45" s="111">
        <f>VLOOKUP(A45,RESUMO!A:J,9,FALSE)</f>
        <v>312.18</v>
      </c>
      <c r="H45" s="115">
        <f>G45/$G$47</f>
        <v>2.8976443473208342E-4</v>
      </c>
      <c r="I45" s="105">
        <f t="shared" si="26"/>
        <v>0</v>
      </c>
      <c r="J45" s="109">
        <v>0</v>
      </c>
      <c r="K45" s="105">
        <f t="shared" si="27"/>
        <v>0</v>
      </c>
      <c r="L45" s="109">
        <v>0</v>
      </c>
      <c r="M45" s="105">
        <f t="shared" si="28"/>
        <v>0</v>
      </c>
      <c r="N45" s="109">
        <v>0</v>
      </c>
      <c r="O45" s="105">
        <f t="shared" si="29"/>
        <v>0</v>
      </c>
      <c r="P45" s="109">
        <v>0</v>
      </c>
      <c r="Q45" s="105">
        <f t="shared" si="30"/>
        <v>0</v>
      </c>
      <c r="R45" s="109">
        <v>0</v>
      </c>
      <c r="S45" s="105">
        <f t="shared" si="31"/>
        <v>312.18</v>
      </c>
      <c r="T45" s="109">
        <v>1</v>
      </c>
      <c r="U45" s="105">
        <f t="shared" si="32"/>
        <v>312.18</v>
      </c>
      <c r="V45" s="106">
        <f t="shared" si="33"/>
        <v>1</v>
      </c>
      <c r="W45" s="106">
        <f>U45/$G$47</f>
        <v>2.8976443473208342E-4</v>
      </c>
    </row>
    <row r="46" spans="1:24" ht="15" customHeight="1" x14ac:dyDescent="0.25">
      <c r="A46" s="182"/>
      <c r="B46" s="182"/>
      <c r="C46" s="182"/>
      <c r="D46" s="182"/>
      <c r="E46" s="182"/>
      <c r="F46" s="182"/>
      <c r="G46" s="182"/>
      <c r="H46" s="182"/>
      <c r="I46" s="182"/>
      <c r="J46" s="182"/>
      <c r="K46" s="182"/>
      <c r="L46" s="182"/>
      <c r="M46" s="182"/>
      <c r="N46" s="182"/>
      <c r="O46" s="182"/>
      <c r="P46" s="182"/>
      <c r="Q46" s="182"/>
      <c r="R46" s="182"/>
      <c r="S46" s="182"/>
      <c r="T46" s="182"/>
      <c r="U46" s="182"/>
      <c r="V46" s="182"/>
      <c r="W46" s="182"/>
    </row>
    <row r="47" spans="1:24" ht="24.75" customHeight="1" x14ac:dyDescent="0.25">
      <c r="A47" s="107"/>
      <c r="B47" s="312" t="s">
        <v>31</v>
      </c>
      <c r="C47" s="317"/>
      <c r="D47" s="317"/>
      <c r="E47" s="317"/>
      <c r="F47" s="313"/>
      <c r="G47" s="320">
        <f>SUM(G16:G45)</f>
        <v>1077357.8899999997</v>
      </c>
      <c r="H47" s="318">
        <f>SUM(H16:H45)</f>
        <v>1.0000000000000002</v>
      </c>
      <c r="I47" s="101">
        <f>SUM(I16:I45)</f>
        <v>88262.784800000009</v>
      </c>
      <c r="J47" s="100">
        <f>I47/$G47</f>
        <v>8.1925222453236995E-2</v>
      </c>
      <c r="K47" s="101">
        <f>SUM(K16:K45)</f>
        <v>100721.72400000002</v>
      </c>
      <c r="L47" s="100">
        <f>K47/$G47</f>
        <v>9.3489568262223474E-2</v>
      </c>
      <c r="M47" s="101">
        <f>SUM(M16:M45)</f>
        <v>243061.69299999997</v>
      </c>
      <c r="N47" s="100">
        <f>M47/$G47</f>
        <v>0.22560905271692033</v>
      </c>
      <c r="O47" s="101">
        <f>SUM(O16:O45)</f>
        <v>175659.10799999998</v>
      </c>
      <c r="P47" s="100">
        <f>O47/$G47</f>
        <v>0.1630461981394131</v>
      </c>
      <c r="Q47" s="101">
        <f>SUM(Q16:Q45)</f>
        <v>282195.69219999999</v>
      </c>
      <c r="R47" s="100">
        <f>Q47/$G47</f>
        <v>0.26193310024396821</v>
      </c>
      <c r="S47" s="101">
        <f>SUM(S16:S45)</f>
        <v>187456.88799999998</v>
      </c>
      <c r="T47" s="100">
        <f>S47/$G47</f>
        <v>0.17399685818423813</v>
      </c>
      <c r="U47" s="320">
        <f>U16+U21+U39</f>
        <v>1077357.8899999999</v>
      </c>
      <c r="V47" s="318">
        <f>SUM(T47,R47,P47,N47,L47,J47,)</f>
        <v>1.0000000000000002</v>
      </c>
      <c r="W47" s="318">
        <f>W39+W21+W16</f>
        <v>1.0000000000000002</v>
      </c>
      <c r="X47" s="54">
        <f>X39+X21+X16</f>
        <v>1.0000000000000002</v>
      </c>
    </row>
    <row r="48" spans="1:24" ht="23.25" customHeight="1" x14ac:dyDescent="0.25">
      <c r="A48" s="107"/>
      <c r="B48" s="316" t="s">
        <v>32</v>
      </c>
      <c r="C48" s="294"/>
      <c r="D48" s="294"/>
      <c r="E48" s="294"/>
      <c r="F48" s="295"/>
      <c r="G48" s="321"/>
      <c r="H48" s="319"/>
      <c r="I48" s="87">
        <f>I47</f>
        <v>88262.784800000009</v>
      </c>
      <c r="J48" s="60">
        <f>I48/$G47</f>
        <v>8.1925222453236995E-2</v>
      </c>
      <c r="K48" s="87">
        <f>SUM(K47,I48)</f>
        <v>188984.50880000001</v>
      </c>
      <c r="L48" s="60">
        <f>K48/$G47</f>
        <v>0.17541479071546046</v>
      </c>
      <c r="M48" s="87">
        <f>SUM(M47,K48)</f>
        <v>432046.20179999998</v>
      </c>
      <c r="N48" s="60">
        <f>M48/$G47</f>
        <v>0.40102384343238079</v>
      </c>
      <c r="O48" s="87">
        <f>SUM(O47,M48)</f>
        <v>607705.30979999993</v>
      </c>
      <c r="P48" s="60">
        <f>O48/$G47</f>
        <v>0.56407004157179386</v>
      </c>
      <c r="Q48" s="87">
        <f>SUM(Q47,O48)</f>
        <v>889901.00199999986</v>
      </c>
      <c r="R48" s="60">
        <f>Q48/$G47</f>
        <v>0.82600314181576207</v>
      </c>
      <c r="S48" s="87">
        <f>SUM(S47,Q48)</f>
        <v>1077357.8899999999</v>
      </c>
      <c r="T48" s="60">
        <f>S48/$G47</f>
        <v>1.0000000000000002</v>
      </c>
      <c r="U48" s="321"/>
      <c r="V48" s="319"/>
      <c r="W48" s="319"/>
    </row>
  </sheetData>
  <sheetProtection formatCells="0" formatColumns="0" formatRows="0" insertColumns="0" insertRows="0" insertHyperlinks="0" deleteColumns="0" deleteRows="0" sort="0" autoFilter="0" pivotTables="0"/>
  <mergeCells count="61">
    <mergeCell ref="B19:F19"/>
    <mergeCell ref="V47:V48"/>
    <mergeCell ref="W47:W48"/>
    <mergeCell ref="B48:F48"/>
    <mergeCell ref="B26:F26"/>
    <mergeCell ref="B47:F47"/>
    <mergeCell ref="G47:G48"/>
    <mergeCell ref="H47:H48"/>
    <mergeCell ref="U47:U48"/>
    <mergeCell ref="B40:F40"/>
    <mergeCell ref="B41:F41"/>
    <mergeCell ref="B42:F42"/>
    <mergeCell ref="B45:F45"/>
    <mergeCell ref="B22:F22"/>
    <mergeCell ref="B23:F23"/>
    <mergeCell ref="A20:W20"/>
    <mergeCell ref="A8:W8"/>
    <mergeCell ref="A9:W9"/>
    <mergeCell ref="A10:W10"/>
    <mergeCell ref="A13:A14"/>
    <mergeCell ref="B13:F14"/>
    <mergeCell ref="G13:G14"/>
    <mergeCell ref="H13:H14"/>
    <mergeCell ref="I13:J14"/>
    <mergeCell ref="K13:L14"/>
    <mergeCell ref="M13:N14"/>
    <mergeCell ref="O13:P14"/>
    <mergeCell ref="Q13:R14"/>
    <mergeCell ref="B18:F18"/>
    <mergeCell ref="S13:T14"/>
    <mergeCell ref="U13:U14"/>
    <mergeCell ref="V13:W13"/>
    <mergeCell ref="A15:W15"/>
    <mergeCell ref="A6:W6"/>
    <mergeCell ref="A7:W7"/>
    <mergeCell ref="A1:W1"/>
    <mergeCell ref="A2:W2"/>
    <mergeCell ref="A3:W3"/>
    <mergeCell ref="A4:W4"/>
    <mergeCell ref="A5:W5"/>
    <mergeCell ref="A46:W46"/>
    <mergeCell ref="B16:T16"/>
    <mergeCell ref="B21:T21"/>
    <mergeCell ref="B39:T39"/>
    <mergeCell ref="B24:F24"/>
    <mergeCell ref="B25:F25"/>
    <mergeCell ref="B27:F27"/>
    <mergeCell ref="B28:F28"/>
    <mergeCell ref="B29:F29"/>
    <mergeCell ref="B30:F30"/>
    <mergeCell ref="B31:F31"/>
    <mergeCell ref="B32:F32"/>
    <mergeCell ref="B33:F33"/>
    <mergeCell ref="B43:F43"/>
    <mergeCell ref="B44:F44"/>
    <mergeCell ref="B17:F17"/>
    <mergeCell ref="B34:F34"/>
    <mergeCell ref="B35:F35"/>
    <mergeCell ref="B36:F36"/>
    <mergeCell ref="B37:F37"/>
    <mergeCell ref="A38:W38"/>
  </mergeCells>
  <pageMargins left="0.70866141732283472" right="0.70866141732283472" top="0.74803149606299213" bottom="0.74803149606299213" header="0.31496062992125984" footer="0.31496062992125984"/>
  <pageSetup scale="52" orientation="landscape" r:id="rId1"/>
  <headerFooter>
    <oddFooter>&amp;R&amp;G</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10"/>
  <sheetViews>
    <sheetView showGridLines="0" topLeftCell="A358" zoomScale="80" zoomScaleNormal="80" workbookViewId="0">
      <selection activeCell="B396" sqref="B396"/>
    </sheetView>
  </sheetViews>
  <sheetFormatPr defaultRowHeight="15" customHeight="1" x14ac:dyDescent="0.25"/>
  <cols>
    <col min="1" max="1" width="17.140625" style="137" customWidth="1"/>
    <col min="2" max="2" width="102.85546875" style="137" customWidth="1"/>
    <col min="3" max="3" width="11.42578125" style="137" customWidth="1"/>
    <col min="4" max="6" width="17.140625" style="137" customWidth="1"/>
    <col min="7" max="16384" width="9.140625" style="142"/>
  </cols>
  <sheetData>
    <row r="1" spans="1:6" ht="15" customHeight="1" x14ac:dyDescent="0.25">
      <c r="A1" s="140" t="s">
        <v>978</v>
      </c>
      <c r="B1" s="140" t="s">
        <v>979</v>
      </c>
      <c r="C1" s="140" t="s">
        <v>980</v>
      </c>
      <c r="D1" s="140" t="s">
        <v>981</v>
      </c>
      <c r="E1" s="140" t="s">
        <v>982</v>
      </c>
      <c r="F1" s="140" t="s">
        <v>983</v>
      </c>
    </row>
    <row r="2" spans="1:6" ht="15" customHeight="1" x14ac:dyDescent="0.25">
      <c r="A2" s="20">
        <v>95952</v>
      </c>
      <c r="B2" s="9" t="s">
        <v>984</v>
      </c>
      <c r="C2" s="35" t="s">
        <v>985</v>
      </c>
      <c r="D2" s="15">
        <f t="shared" ref="D2:D66" si="0">IF(ONERA="COM DESONERAÇÃO",E2,F2)</f>
        <v>1759.5</v>
      </c>
      <c r="E2" s="15">
        <v>1718.94</v>
      </c>
      <c r="F2" s="15">
        <v>1759.5</v>
      </c>
    </row>
    <row r="3" spans="1:6" ht="15" customHeight="1" x14ac:dyDescent="0.25">
      <c r="A3" s="20">
        <v>95957</v>
      </c>
      <c r="B3" s="9" t="s">
        <v>986</v>
      </c>
      <c r="C3" s="35" t="s">
        <v>985</v>
      </c>
      <c r="D3" s="15">
        <f t="shared" si="0"/>
        <v>2571.41</v>
      </c>
      <c r="E3" s="15">
        <v>2504.87</v>
      </c>
      <c r="F3" s="15">
        <v>2571.41</v>
      </c>
    </row>
    <row r="4" spans="1:6" ht="15" customHeight="1" x14ac:dyDescent="0.25">
      <c r="A4" s="20">
        <v>88238</v>
      </c>
      <c r="B4" s="9" t="s">
        <v>987</v>
      </c>
      <c r="C4" s="35" t="s">
        <v>988</v>
      </c>
      <c r="D4" s="15">
        <f t="shared" si="0"/>
        <v>15.19</v>
      </c>
      <c r="E4" s="15">
        <v>13.77</v>
      </c>
      <c r="F4" s="15">
        <v>15.19</v>
      </c>
    </row>
    <row r="5" spans="1:6" ht="15" customHeight="1" x14ac:dyDescent="0.25">
      <c r="A5" s="20">
        <v>88239</v>
      </c>
      <c r="B5" s="9" t="s">
        <v>989</v>
      </c>
      <c r="C5" s="35" t="s">
        <v>988</v>
      </c>
      <c r="D5" s="15">
        <f t="shared" si="0"/>
        <v>16.47</v>
      </c>
      <c r="E5" s="15">
        <v>14.85</v>
      </c>
      <c r="F5" s="15">
        <v>16.47</v>
      </c>
    </row>
    <row r="6" spans="1:6" ht="15" customHeight="1" x14ac:dyDescent="0.25">
      <c r="A6" s="20">
        <v>88243</v>
      </c>
      <c r="B6" s="9" t="s">
        <v>990</v>
      </c>
      <c r="C6" s="35" t="s">
        <v>988</v>
      </c>
      <c r="D6" s="15">
        <f t="shared" si="0"/>
        <v>18.440000000000001</v>
      </c>
      <c r="E6" s="15">
        <v>16.559999999999999</v>
      </c>
      <c r="F6" s="15">
        <v>18.440000000000001</v>
      </c>
    </row>
    <row r="7" spans="1:6" ht="15" customHeight="1" x14ac:dyDescent="0.25">
      <c r="A7" s="84" t="s">
        <v>321</v>
      </c>
      <c r="B7" s="9" t="s">
        <v>991</v>
      </c>
      <c r="C7" s="35" t="s">
        <v>395</v>
      </c>
      <c r="D7" s="15">
        <f t="shared" si="0"/>
        <v>176.76</v>
      </c>
      <c r="E7" s="15">
        <v>174.27</v>
      </c>
      <c r="F7" s="15">
        <v>176.76</v>
      </c>
    </row>
    <row r="8" spans="1:6" ht="15" customHeight="1" x14ac:dyDescent="0.25">
      <c r="A8" s="20">
        <v>90766</v>
      </c>
      <c r="B8" s="9" t="s">
        <v>992</v>
      </c>
      <c r="C8" s="35" t="s">
        <v>988</v>
      </c>
      <c r="D8" s="15">
        <f t="shared" si="0"/>
        <v>16.21</v>
      </c>
      <c r="E8" s="15">
        <v>14.17</v>
      </c>
      <c r="F8" s="15">
        <v>16.21</v>
      </c>
    </row>
    <row r="9" spans="1:6" ht="15" customHeight="1" x14ac:dyDescent="0.25">
      <c r="A9" s="84" t="s">
        <v>1716</v>
      </c>
      <c r="B9" s="9" t="s">
        <v>993</v>
      </c>
      <c r="C9" s="35" t="s">
        <v>985</v>
      </c>
      <c r="D9" s="131">
        <f t="shared" si="0"/>
        <v>451.89</v>
      </c>
      <c r="E9" s="131">
        <v>451.89</v>
      </c>
      <c r="F9" s="131">
        <v>451.89</v>
      </c>
    </row>
    <row r="10" spans="1:6" ht="15" customHeight="1" x14ac:dyDescent="0.25">
      <c r="A10" s="84" t="s">
        <v>1717</v>
      </c>
      <c r="B10" s="9" t="s">
        <v>994</v>
      </c>
      <c r="C10" s="35" t="s">
        <v>985</v>
      </c>
      <c r="D10" s="131">
        <f t="shared" si="0"/>
        <v>651.79999999999995</v>
      </c>
      <c r="E10" s="131">
        <v>651.79999999999995</v>
      </c>
      <c r="F10" s="131">
        <v>651.79999999999995</v>
      </c>
    </row>
    <row r="11" spans="1:6" ht="15" customHeight="1" x14ac:dyDescent="0.25">
      <c r="A11" s="20">
        <v>87503</v>
      </c>
      <c r="B11" s="9" t="s">
        <v>995</v>
      </c>
      <c r="C11" s="35" t="s">
        <v>395</v>
      </c>
      <c r="D11" s="15">
        <f t="shared" si="0"/>
        <v>68.77</v>
      </c>
      <c r="E11" s="15">
        <v>64.849999999999994</v>
      </c>
      <c r="F11" s="15">
        <v>68.77</v>
      </c>
    </row>
    <row r="12" spans="1:6" ht="15" customHeight="1" x14ac:dyDescent="0.25">
      <c r="A12" s="20">
        <v>87489</v>
      </c>
      <c r="B12" s="9" t="s">
        <v>11415</v>
      </c>
      <c r="C12" s="35" t="s">
        <v>395</v>
      </c>
      <c r="D12" s="15">
        <f t="shared" si="0"/>
        <v>54.14</v>
      </c>
      <c r="E12" s="15">
        <v>52.39</v>
      </c>
      <c r="F12" s="15">
        <v>54.14</v>
      </c>
    </row>
    <row r="13" spans="1:6" ht="15" customHeight="1" x14ac:dyDescent="0.25">
      <c r="A13" s="84" t="s">
        <v>1715</v>
      </c>
      <c r="B13" s="9" t="s">
        <v>996</v>
      </c>
      <c r="C13" s="35" t="s">
        <v>395</v>
      </c>
      <c r="D13" s="131">
        <f t="shared" si="0"/>
        <v>29.14</v>
      </c>
      <c r="E13" s="131">
        <v>29.14</v>
      </c>
      <c r="F13" s="131">
        <v>29.14</v>
      </c>
    </row>
    <row r="14" spans="1:6" ht="15" customHeight="1" x14ac:dyDescent="0.25">
      <c r="A14" s="20">
        <v>88485</v>
      </c>
      <c r="B14" s="9" t="s">
        <v>997</v>
      </c>
      <c r="C14" s="35" t="s">
        <v>395</v>
      </c>
      <c r="D14" s="15">
        <f t="shared" si="0"/>
        <v>1.89</v>
      </c>
      <c r="E14" s="15">
        <v>1.79</v>
      </c>
      <c r="F14" s="15">
        <v>1.89</v>
      </c>
    </row>
    <row r="15" spans="1:6" ht="15" customHeight="1" x14ac:dyDescent="0.25">
      <c r="A15" s="20">
        <v>88489</v>
      </c>
      <c r="B15" s="9" t="s">
        <v>998</v>
      </c>
      <c r="C15" s="35" t="s">
        <v>395</v>
      </c>
      <c r="D15" s="15">
        <f t="shared" si="0"/>
        <v>10.75</v>
      </c>
      <c r="E15" s="15">
        <v>10.27</v>
      </c>
      <c r="F15" s="15">
        <v>10.75</v>
      </c>
    </row>
    <row r="16" spans="1:6" ht="15" customHeight="1" x14ac:dyDescent="0.25">
      <c r="A16" s="84" t="s">
        <v>453</v>
      </c>
      <c r="B16" s="9" t="s">
        <v>999</v>
      </c>
      <c r="C16" s="35" t="s">
        <v>985</v>
      </c>
      <c r="D16" s="15">
        <f t="shared" si="0"/>
        <v>446.8</v>
      </c>
      <c r="E16" s="15">
        <v>446.8</v>
      </c>
      <c r="F16" s="15">
        <v>446.8</v>
      </c>
    </row>
    <row r="17" spans="1:6" ht="15" customHeight="1" x14ac:dyDescent="0.25">
      <c r="A17" s="84" t="s">
        <v>432</v>
      </c>
      <c r="B17" s="9" t="s">
        <v>1000</v>
      </c>
      <c r="C17" s="35" t="s">
        <v>985</v>
      </c>
      <c r="D17" s="15">
        <f t="shared" si="0"/>
        <v>457.88</v>
      </c>
      <c r="E17" s="15">
        <v>457.88</v>
      </c>
      <c r="F17" s="15">
        <v>457.88</v>
      </c>
    </row>
    <row r="18" spans="1:6" ht="15" customHeight="1" x14ac:dyDescent="0.25">
      <c r="A18" s="84" t="s">
        <v>467</v>
      </c>
      <c r="B18" s="9" t="s">
        <v>1001</v>
      </c>
      <c r="C18" s="35" t="s">
        <v>1002</v>
      </c>
      <c r="D18" s="15">
        <f t="shared" si="0"/>
        <v>0.94</v>
      </c>
      <c r="E18" s="15">
        <v>0.94</v>
      </c>
      <c r="F18" s="15">
        <v>0.94</v>
      </c>
    </row>
    <row r="19" spans="1:6" ht="15" customHeight="1" x14ac:dyDescent="0.25">
      <c r="A19" s="20">
        <v>87292</v>
      </c>
      <c r="B19" s="9" t="s">
        <v>1003</v>
      </c>
      <c r="C19" s="35" t="s">
        <v>985</v>
      </c>
      <c r="D19" s="15">
        <f t="shared" si="0"/>
        <v>435.44</v>
      </c>
      <c r="E19" s="15">
        <v>425.94</v>
      </c>
      <c r="F19" s="15">
        <v>435.44</v>
      </c>
    </row>
    <row r="20" spans="1:6" ht="15" customHeight="1" x14ac:dyDescent="0.25">
      <c r="A20" s="20">
        <v>87377</v>
      </c>
      <c r="B20" s="9" t="s">
        <v>1004</v>
      </c>
      <c r="C20" s="35" t="s">
        <v>985</v>
      </c>
      <c r="D20" s="15">
        <f t="shared" si="0"/>
        <v>519.03</v>
      </c>
      <c r="E20" s="15">
        <v>502.83</v>
      </c>
      <c r="F20" s="15">
        <v>519.03</v>
      </c>
    </row>
    <row r="21" spans="1:6" ht="15" customHeight="1" x14ac:dyDescent="0.25">
      <c r="A21" s="20">
        <v>87298</v>
      </c>
      <c r="B21" s="9" t="s">
        <v>1005</v>
      </c>
      <c r="C21" s="35" t="s">
        <v>985</v>
      </c>
      <c r="D21" s="15">
        <f t="shared" si="0"/>
        <v>547.99</v>
      </c>
      <c r="E21" s="15">
        <v>538.66</v>
      </c>
      <c r="F21" s="15">
        <v>547.99</v>
      </c>
    </row>
    <row r="22" spans="1:6" ht="15" customHeight="1" x14ac:dyDescent="0.25">
      <c r="A22" s="20">
        <v>87373</v>
      </c>
      <c r="B22" s="9" t="s">
        <v>1006</v>
      </c>
      <c r="C22" s="35" t="s">
        <v>985</v>
      </c>
      <c r="D22" s="15">
        <f t="shared" si="0"/>
        <v>546.39</v>
      </c>
      <c r="E22" s="15">
        <v>530.19000000000005</v>
      </c>
      <c r="F22" s="15">
        <v>546.39</v>
      </c>
    </row>
    <row r="23" spans="1:6" ht="15" customHeight="1" x14ac:dyDescent="0.25">
      <c r="A23" s="20">
        <v>88631</v>
      </c>
      <c r="B23" s="9" t="s">
        <v>1007</v>
      </c>
      <c r="C23" s="35" t="s">
        <v>985</v>
      </c>
      <c r="D23" s="15">
        <f t="shared" si="0"/>
        <v>450.26</v>
      </c>
      <c r="E23" s="15">
        <v>438.07</v>
      </c>
      <c r="F23" s="15">
        <v>450.26</v>
      </c>
    </row>
    <row r="24" spans="1:6" ht="15" customHeight="1" x14ac:dyDescent="0.25">
      <c r="A24" s="20">
        <v>96543</v>
      </c>
      <c r="B24" s="9" t="s">
        <v>1008</v>
      </c>
      <c r="C24" s="35" t="s">
        <v>1002</v>
      </c>
      <c r="D24" s="15">
        <f t="shared" si="0"/>
        <v>15.41</v>
      </c>
      <c r="E24" s="15">
        <v>14.75</v>
      </c>
      <c r="F24" s="15">
        <v>15.41</v>
      </c>
    </row>
    <row r="25" spans="1:6" ht="15" customHeight="1" x14ac:dyDescent="0.25">
      <c r="A25" s="20">
        <v>96546</v>
      </c>
      <c r="B25" s="9" t="s">
        <v>1009</v>
      </c>
      <c r="C25" s="35" t="s">
        <v>1002</v>
      </c>
      <c r="D25" s="15">
        <f t="shared" si="0"/>
        <v>11.91</v>
      </c>
      <c r="E25" s="15">
        <v>11.66</v>
      </c>
      <c r="F25" s="15">
        <v>11.91</v>
      </c>
    </row>
    <row r="26" spans="1:6" ht="15" customHeight="1" x14ac:dyDescent="0.25">
      <c r="A26" s="20">
        <v>96547</v>
      </c>
      <c r="B26" s="9" t="s">
        <v>1010</v>
      </c>
      <c r="C26" s="35" t="s">
        <v>1002</v>
      </c>
      <c r="D26" s="15">
        <f t="shared" si="0"/>
        <v>10.06</v>
      </c>
      <c r="E26" s="15">
        <v>9.8800000000000008</v>
      </c>
      <c r="F26" s="15">
        <v>10.06</v>
      </c>
    </row>
    <row r="27" spans="1:6" ht="15" customHeight="1" x14ac:dyDescent="0.25">
      <c r="A27" s="20">
        <v>96544</v>
      </c>
      <c r="B27" s="9" t="s">
        <v>1011</v>
      </c>
      <c r="C27" s="35" t="s">
        <v>1002</v>
      </c>
      <c r="D27" s="15">
        <f t="shared" si="0"/>
        <v>14.37</v>
      </c>
      <c r="E27" s="15">
        <v>13.91</v>
      </c>
      <c r="F27" s="15">
        <v>14.37</v>
      </c>
    </row>
    <row r="28" spans="1:6" ht="15" customHeight="1" x14ac:dyDescent="0.25">
      <c r="A28" s="20">
        <v>96545</v>
      </c>
      <c r="B28" s="9" t="s">
        <v>1012</v>
      </c>
      <c r="C28" s="35" t="s">
        <v>1002</v>
      </c>
      <c r="D28" s="15">
        <f t="shared" si="0"/>
        <v>13.38</v>
      </c>
      <c r="E28" s="15">
        <v>13.04</v>
      </c>
      <c r="F28" s="15">
        <v>13.38</v>
      </c>
    </row>
    <row r="29" spans="1:6" ht="15" customHeight="1" x14ac:dyDescent="0.25">
      <c r="A29" s="20">
        <v>95944</v>
      </c>
      <c r="B29" s="9" t="s">
        <v>1013</v>
      </c>
      <c r="C29" s="35" t="s">
        <v>1002</v>
      </c>
      <c r="D29" s="15">
        <f t="shared" si="0"/>
        <v>16.93</v>
      </c>
      <c r="E29" s="15">
        <v>16.18</v>
      </c>
      <c r="F29" s="15">
        <v>16.93</v>
      </c>
    </row>
    <row r="30" spans="1:6" ht="15" customHeight="1" x14ac:dyDescent="0.25">
      <c r="A30" s="20">
        <v>95945</v>
      </c>
      <c r="B30" s="9" t="s">
        <v>1014</v>
      </c>
      <c r="C30" s="35" t="s">
        <v>1002</v>
      </c>
      <c r="D30" s="15">
        <f t="shared" si="0"/>
        <v>14.25</v>
      </c>
      <c r="E30" s="15">
        <v>13.82</v>
      </c>
      <c r="F30" s="15">
        <v>14.25</v>
      </c>
    </row>
    <row r="31" spans="1:6" ht="15" customHeight="1" x14ac:dyDescent="0.25">
      <c r="A31" s="20">
        <v>92769</v>
      </c>
      <c r="B31" s="9" t="s">
        <v>1015</v>
      </c>
      <c r="C31" s="35" t="s">
        <v>1002</v>
      </c>
      <c r="D31" s="15">
        <f t="shared" si="0"/>
        <v>11.86</v>
      </c>
      <c r="E31" s="15">
        <v>11.65</v>
      </c>
      <c r="F31" s="15">
        <v>11.86</v>
      </c>
    </row>
    <row r="32" spans="1:6" ht="15" customHeight="1" x14ac:dyDescent="0.25">
      <c r="A32" s="20">
        <v>92770</v>
      </c>
      <c r="B32" s="9" t="s">
        <v>1016</v>
      </c>
      <c r="C32" s="35" t="s">
        <v>1002</v>
      </c>
      <c r="D32" s="15">
        <f t="shared" si="0"/>
        <v>11.44</v>
      </c>
      <c r="E32" s="15">
        <v>11.31</v>
      </c>
      <c r="F32" s="15">
        <v>11.44</v>
      </c>
    </row>
    <row r="33" spans="1:6" ht="15" customHeight="1" x14ac:dyDescent="0.25">
      <c r="A33" s="20">
        <v>92768</v>
      </c>
      <c r="B33" s="9" t="s">
        <v>1017</v>
      </c>
      <c r="C33" s="35" t="s">
        <v>1002</v>
      </c>
      <c r="D33" s="15">
        <f t="shared" si="0"/>
        <v>12.12</v>
      </c>
      <c r="E33" s="15">
        <v>11.8</v>
      </c>
      <c r="F33" s="15">
        <v>12.12</v>
      </c>
    </row>
    <row r="34" spans="1:6" ht="15" customHeight="1" x14ac:dyDescent="0.25">
      <c r="A34" s="20">
        <v>92787</v>
      </c>
      <c r="B34" s="9" t="s">
        <v>1018</v>
      </c>
      <c r="C34" s="35" t="s">
        <v>1002</v>
      </c>
      <c r="D34" s="15">
        <f t="shared" si="0"/>
        <v>11.02</v>
      </c>
      <c r="E34" s="15">
        <v>10.86</v>
      </c>
      <c r="F34" s="15">
        <v>11.02</v>
      </c>
    </row>
    <row r="35" spans="1:6" ht="15" customHeight="1" x14ac:dyDescent="0.25">
      <c r="A35" s="20">
        <v>92788</v>
      </c>
      <c r="B35" s="9" t="s">
        <v>1019</v>
      </c>
      <c r="C35" s="35" t="s">
        <v>1002</v>
      </c>
      <c r="D35" s="15">
        <f t="shared" si="0"/>
        <v>9.31</v>
      </c>
      <c r="E35" s="15">
        <v>9.18</v>
      </c>
      <c r="F35" s="15">
        <v>9.31</v>
      </c>
    </row>
    <row r="36" spans="1:6" ht="15" customHeight="1" x14ac:dyDescent="0.25">
      <c r="A36" s="20">
        <v>92785</v>
      </c>
      <c r="B36" s="9" t="s">
        <v>1020</v>
      </c>
      <c r="C36" s="35" t="s">
        <v>1002</v>
      </c>
      <c r="D36" s="15">
        <f t="shared" si="0"/>
        <v>13.03</v>
      </c>
      <c r="E36" s="15">
        <v>12.69</v>
      </c>
      <c r="F36" s="15">
        <v>13.03</v>
      </c>
    </row>
    <row r="37" spans="1:6" ht="15" customHeight="1" x14ac:dyDescent="0.25">
      <c r="A37" s="20">
        <v>92786</v>
      </c>
      <c r="B37" s="9" t="s">
        <v>1021</v>
      </c>
      <c r="C37" s="35" t="s">
        <v>1002</v>
      </c>
      <c r="D37" s="15">
        <f t="shared" si="0"/>
        <v>12.3</v>
      </c>
      <c r="E37" s="15">
        <v>12.08</v>
      </c>
      <c r="F37" s="15">
        <v>12.3</v>
      </c>
    </row>
    <row r="38" spans="1:6" ht="15" customHeight="1" x14ac:dyDescent="0.25">
      <c r="A38" s="20">
        <v>92783</v>
      </c>
      <c r="B38" s="9" t="s">
        <v>1022</v>
      </c>
      <c r="C38" s="35" t="s">
        <v>1002</v>
      </c>
      <c r="D38" s="15">
        <f t="shared" si="0"/>
        <v>15.32</v>
      </c>
      <c r="E38" s="15">
        <v>14.68</v>
      </c>
      <c r="F38" s="15">
        <v>15.32</v>
      </c>
    </row>
    <row r="39" spans="1:6" ht="15" customHeight="1" x14ac:dyDescent="0.25">
      <c r="A39" s="20">
        <v>92784</v>
      </c>
      <c r="B39" s="9" t="s">
        <v>1023</v>
      </c>
      <c r="C39" s="35" t="s">
        <v>1002</v>
      </c>
      <c r="D39" s="15">
        <f t="shared" si="0"/>
        <v>13.66</v>
      </c>
      <c r="E39" s="15">
        <v>13.17</v>
      </c>
      <c r="F39" s="15">
        <v>13.66</v>
      </c>
    </row>
    <row r="40" spans="1:6" ht="15" customHeight="1" x14ac:dyDescent="0.25">
      <c r="A40" s="20">
        <v>92762</v>
      </c>
      <c r="B40" s="9" t="s">
        <v>1024</v>
      </c>
      <c r="C40" s="35" t="s">
        <v>1002</v>
      </c>
      <c r="D40" s="15">
        <f t="shared" si="0"/>
        <v>10.91</v>
      </c>
      <c r="E40" s="15">
        <v>10.76</v>
      </c>
      <c r="F40" s="15">
        <v>10.91</v>
      </c>
    </row>
    <row r="41" spans="1:6" ht="15" customHeight="1" x14ac:dyDescent="0.25">
      <c r="A41" s="20">
        <v>92763</v>
      </c>
      <c r="B41" s="9" t="s">
        <v>1025</v>
      </c>
      <c r="C41" s="35" t="s">
        <v>1002</v>
      </c>
      <c r="D41" s="15">
        <f t="shared" si="0"/>
        <v>9.25</v>
      </c>
      <c r="E41" s="15">
        <v>9.15</v>
      </c>
      <c r="F41" s="15">
        <v>9.25</v>
      </c>
    </row>
    <row r="42" spans="1:6" ht="15" customHeight="1" x14ac:dyDescent="0.25">
      <c r="A42" s="20">
        <v>92764</v>
      </c>
      <c r="B42" s="9" t="s">
        <v>1026</v>
      </c>
      <c r="C42" s="35" t="s">
        <v>1002</v>
      </c>
      <c r="D42" s="15">
        <f t="shared" si="0"/>
        <v>8.8699999999999992</v>
      </c>
      <c r="E42" s="15">
        <v>8.8000000000000007</v>
      </c>
      <c r="F42" s="15">
        <v>8.8699999999999992</v>
      </c>
    </row>
    <row r="43" spans="1:6" ht="15" customHeight="1" x14ac:dyDescent="0.25">
      <c r="A43" s="20">
        <v>92765</v>
      </c>
      <c r="B43" s="9" t="s">
        <v>1027</v>
      </c>
      <c r="C43" s="35" t="s">
        <v>1002</v>
      </c>
      <c r="D43" s="15">
        <f t="shared" si="0"/>
        <v>10.039999999999999</v>
      </c>
      <c r="E43" s="15">
        <v>10</v>
      </c>
      <c r="F43" s="15">
        <v>10.039999999999999</v>
      </c>
    </row>
    <row r="44" spans="1:6" ht="15" customHeight="1" x14ac:dyDescent="0.25">
      <c r="A44" s="20">
        <v>92766</v>
      </c>
      <c r="B44" s="9" t="s">
        <v>1028</v>
      </c>
      <c r="C44" s="35" t="s">
        <v>1002</v>
      </c>
      <c r="D44" s="15">
        <f t="shared" si="0"/>
        <v>9.86</v>
      </c>
      <c r="E44" s="15">
        <v>9.83</v>
      </c>
      <c r="F44" s="15">
        <v>9.86</v>
      </c>
    </row>
    <row r="45" spans="1:6" ht="15" customHeight="1" x14ac:dyDescent="0.25">
      <c r="A45" s="20">
        <v>92760</v>
      </c>
      <c r="B45" s="9" t="s">
        <v>1029</v>
      </c>
      <c r="C45" s="35" t="s">
        <v>1002</v>
      </c>
      <c r="D45" s="15">
        <f t="shared" si="0"/>
        <v>12.71</v>
      </c>
      <c r="E45" s="15">
        <v>12.41</v>
      </c>
      <c r="F45" s="15">
        <v>12.71</v>
      </c>
    </row>
    <row r="46" spans="1:6" ht="15" customHeight="1" x14ac:dyDescent="0.25">
      <c r="A46" s="20">
        <v>92761</v>
      </c>
      <c r="B46" s="9" t="s">
        <v>1030</v>
      </c>
      <c r="C46" s="35" t="s">
        <v>1002</v>
      </c>
      <c r="D46" s="15">
        <f t="shared" si="0"/>
        <v>12.1</v>
      </c>
      <c r="E46" s="15">
        <v>11.89</v>
      </c>
      <c r="F46" s="15">
        <v>12.1</v>
      </c>
    </row>
    <row r="47" spans="1:6" ht="15" customHeight="1" x14ac:dyDescent="0.25">
      <c r="A47" s="20">
        <v>92759</v>
      </c>
      <c r="B47" s="9" t="s">
        <v>1031</v>
      </c>
      <c r="C47" s="35" t="s">
        <v>1002</v>
      </c>
      <c r="D47" s="15">
        <f t="shared" si="0"/>
        <v>13.23</v>
      </c>
      <c r="E47" s="15">
        <v>12.77</v>
      </c>
      <c r="F47" s="15">
        <v>13.23</v>
      </c>
    </row>
    <row r="48" spans="1:6" ht="15" customHeight="1" x14ac:dyDescent="0.25">
      <c r="A48" s="20">
        <v>92778</v>
      </c>
      <c r="B48" s="9" t="s">
        <v>1032</v>
      </c>
      <c r="C48" s="35" t="s">
        <v>1002</v>
      </c>
      <c r="D48" s="15">
        <f t="shared" si="0"/>
        <v>11.85</v>
      </c>
      <c r="E48" s="15">
        <v>11.62</v>
      </c>
      <c r="F48" s="15">
        <v>11.85</v>
      </c>
    </row>
    <row r="49" spans="1:6" ht="15" customHeight="1" x14ac:dyDescent="0.25">
      <c r="A49" s="20">
        <v>92779</v>
      </c>
      <c r="B49" s="9" t="s">
        <v>1033</v>
      </c>
      <c r="C49" s="35" t="s">
        <v>1002</v>
      </c>
      <c r="D49" s="15">
        <f t="shared" si="0"/>
        <v>9.94</v>
      </c>
      <c r="E49" s="15">
        <v>9.77</v>
      </c>
      <c r="F49" s="15">
        <v>9.94</v>
      </c>
    </row>
    <row r="50" spans="1:6" ht="15" customHeight="1" x14ac:dyDescent="0.25">
      <c r="A50" s="20">
        <v>92780</v>
      </c>
      <c r="B50" s="9" t="s">
        <v>1034</v>
      </c>
      <c r="C50" s="35" t="s">
        <v>1002</v>
      </c>
      <c r="D50" s="15">
        <f t="shared" si="0"/>
        <v>9.34</v>
      </c>
      <c r="E50" s="15">
        <v>9.2200000000000006</v>
      </c>
      <c r="F50" s="15">
        <v>9.34</v>
      </c>
    </row>
    <row r="51" spans="1:6" ht="15" customHeight="1" x14ac:dyDescent="0.25">
      <c r="A51" s="20">
        <v>92781</v>
      </c>
      <c r="B51" s="9" t="s">
        <v>1035</v>
      </c>
      <c r="C51" s="35" t="s">
        <v>1002</v>
      </c>
      <c r="D51" s="15">
        <f t="shared" si="0"/>
        <v>10.35</v>
      </c>
      <c r="E51" s="15">
        <v>10.29</v>
      </c>
      <c r="F51" s="15">
        <v>10.35</v>
      </c>
    </row>
    <row r="52" spans="1:6" ht="15" customHeight="1" x14ac:dyDescent="0.25">
      <c r="A52" s="20">
        <v>92782</v>
      </c>
      <c r="B52" s="9" t="s">
        <v>1036</v>
      </c>
      <c r="C52" s="35" t="s">
        <v>1002</v>
      </c>
      <c r="D52" s="15">
        <f t="shared" si="0"/>
        <v>10.050000000000001</v>
      </c>
      <c r="E52" s="15">
        <v>10</v>
      </c>
      <c r="F52" s="15">
        <v>10.050000000000001</v>
      </c>
    </row>
    <row r="53" spans="1:6" ht="15" customHeight="1" x14ac:dyDescent="0.25">
      <c r="A53" s="20">
        <v>92776</v>
      </c>
      <c r="B53" s="9" t="s">
        <v>1037</v>
      </c>
      <c r="C53" s="35" t="s">
        <v>1002</v>
      </c>
      <c r="D53" s="15">
        <f t="shared" si="0"/>
        <v>14.41</v>
      </c>
      <c r="E53" s="15">
        <v>13.94</v>
      </c>
      <c r="F53" s="15">
        <v>14.41</v>
      </c>
    </row>
    <row r="54" spans="1:6" ht="15" customHeight="1" x14ac:dyDescent="0.25">
      <c r="A54" s="20">
        <v>92777</v>
      </c>
      <c r="B54" s="9" t="s">
        <v>1038</v>
      </c>
      <c r="C54" s="35" t="s">
        <v>1002</v>
      </c>
      <c r="D54" s="15">
        <f t="shared" si="0"/>
        <v>13.37</v>
      </c>
      <c r="E54" s="15">
        <v>13.03</v>
      </c>
      <c r="F54" s="15">
        <v>13.37</v>
      </c>
    </row>
    <row r="55" spans="1:6" ht="15" customHeight="1" x14ac:dyDescent="0.25">
      <c r="A55" s="20">
        <v>92775</v>
      </c>
      <c r="B55" s="9" t="s">
        <v>1039</v>
      </c>
      <c r="C55" s="35" t="s">
        <v>1002</v>
      </c>
      <c r="D55" s="15">
        <f t="shared" si="0"/>
        <v>15.46</v>
      </c>
      <c r="E55" s="15">
        <v>14.78</v>
      </c>
      <c r="F55" s="15">
        <v>15.46</v>
      </c>
    </row>
    <row r="56" spans="1:6" ht="15" customHeight="1" x14ac:dyDescent="0.25">
      <c r="A56" s="20">
        <v>88245</v>
      </c>
      <c r="B56" s="9" t="s">
        <v>1040</v>
      </c>
      <c r="C56" s="35" t="s">
        <v>988</v>
      </c>
      <c r="D56" s="15">
        <f t="shared" si="0"/>
        <v>19.75</v>
      </c>
      <c r="E56" s="15">
        <v>17.7</v>
      </c>
      <c r="F56" s="15">
        <v>19.75</v>
      </c>
    </row>
    <row r="57" spans="1:6" ht="15" customHeight="1" x14ac:dyDescent="0.25">
      <c r="A57" s="84" t="s">
        <v>1729</v>
      </c>
      <c r="B57" s="9" t="s">
        <v>1041</v>
      </c>
      <c r="C57" s="35" t="s">
        <v>1042</v>
      </c>
      <c r="D57" s="131">
        <f t="shared" si="0"/>
        <v>610.76</v>
      </c>
      <c r="E57" s="131">
        <v>610.76</v>
      </c>
      <c r="F57" s="131">
        <v>610.76</v>
      </c>
    </row>
    <row r="58" spans="1:6" ht="15" customHeight="1" x14ac:dyDescent="0.25">
      <c r="A58" s="84" t="s">
        <v>1727</v>
      </c>
      <c r="B58" s="9" t="s">
        <v>1043</v>
      </c>
      <c r="C58" s="35" t="s">
        <v>1042</v>
      </c>
      <c r="D58" s="131">
        <f t="shared" si="0"/>
        <v>41.23</v>
      </c>
      <c r="E58" s="131">
        <v>41.23</v>
      </c>
      <c r="F58" s="131">
        <v>41.23</v>
      </c>
    </row>
    <row r="59" spans="1:6" ht="15" customHeight="1" x14ac:dyDescent="0.25">
      <c r="A59" s="20">
        <v>88247</v>
      </c>
      <c r="B59" s="9" t="s">
        <v>1044</v>
      </c>
      <c r="C59" s="35" t="s">
        <v>988</v>
      </c>
      <c r="D59" s="15">
        <f t="shared" si="0"/>
        <v>15.47</v>
      </c>
      <c r="E59" s="15">
        <v>14.01</v>
      </c>
      <c r="F59" s="15">
        <v>15.47</v>
      </c>
    </row>
    <row r="60" spans="1:6" ht="15" customHeight="1" x14ac:dyDescent="0.25">
      <c r="A60" s="20">
        <v>88248</v>
      </c>
      <c r="B60" s="9" t="s">
        <v>1045</v>
      </c>
      <c r="C60" s="35" t="s">
        <v>988</v>
      </c>
      <c r="D60" s="15">
        <f t="shared" si="0"/>
        <v>14.96</v>
      </c>
      <c r="E60" s="15">
        <v>13.51</v>
      </c>
      <c r="F60" s="15">
        <v>14.96</v>
      </c>
    </row>
    <row r="61" spans="1:6" ht="15" customHeight="1" x14ac:dyDescent="0.25">
      <c r="A61" s="20">
        <v>88256</v>
      </c>
      <c r="B61" s="9" t="s">
        <v>1046</v>
      </c>
      <c r="C61" s="35" t="s">
        <v>988</v>
      </c>
      <c r="D61" s="15">
        <f t="shared" si="0"/>
        <v>23.26</v>
      </c>
      <c r="E61" s="15">
        <v>20.73</v>
      </c>
      <c r="F61" s="15">
        <v>23.26</v>
      </c>
    </row>
    <row r="62" spans="1:6" ht="15" customHeight="1" x14ac:dyDescent="0.25">
      <c r="A62" s="84" t="s">
        <v>1726</v>
      </c>
      <c r="B62" s="9" t="s">
        <v>1047</v>
      </c>
      <c r="C62" s="35" t="s">
        <v>395</v>
      </c>
      <c r="D62" s="131">
        <f t="shared" si="0"/>
        <v>332.99</v>
      </c>
      <c r="E62" s="131">
        <v>332.99</v>
      </c>
      <c r="F62" s="131">
        <v>332.99</v>
      </c>
    </row>
    <row r="63" spans="1:6" ht="15" customHeight="1" x14ac:dyDescent="0.25">
      <c r="A63" s="20">
        <v>88831</v>
      </c>
      <c r="B63" s="9" t="s">
        <v>1048</v>
      </c>
      <c r="C63" s="35" t="s">
        <v>1049</v>
      </c>
      <c r="D63" s="15">
        <f t="shared" si="0"/>
        <v>0.31</v>
      </c>
      <c r="E63" s="15">
        <v>0.31</v>
      </c>
      <c r="F63" s="15">
        <v>0.31</v>
      </c>
    </row>
    <row r="64" spans="1:6" ht="15" customHeight="1" x14ac:dyDescent="0.25">
      <c r="A64" s="20">
        <v>88830</v>
      </c>
      <c r="B64" s="9" t="s">
        <v>1050</v>
      </c>
      <c r="C64" s="35" t="s">
        <v>1051</v>
      </c>
      <c r="D64" s="15">
        <f t="shared" si="0"/>
        <v>1.53</v>
      </c>
      <c r="E64" s="15">
        <v>1.53</v>
      </c>
      <c r="F64" s="15">
        <v>1.53</v>
      </c>
    </row>
    <row r="65" spans="1:6" ht="15" customHeight="1" x14ac:dyDescent="0.25">
      <c r="A65" s="20">
        <v>88826</v>
      </c>
      <c r="B65" s="9" t="s">
        <v>1052</v>
      </c>
      <c r="C65" s="35" t="s">
        <v>988</v>
      </c>
      <c r="D65" s="15">
        <f t="shared" si="0"/>
        <v>0.28000000000000003</v>
      </c>
      <c r="E65" s="15">
        <v>0.28000000000000003</v>
      </c>
      <c r="F65" s="15">
        <v>0.28000000000000003</v>
      </c>
    </row>
    <row r="66" spans="1:6" ht="15" customHeight="1" x14ac:dyDescent="0.25">
      <c r="A66" s="20">
        <v>88827</v>
      </c>
      <c r="B66" s="9" t="s">
        <v>1053</v>
      </c>
      <c r="C66" s="35" t="s">
        <v>988</v>
      </c>
      <c r="D66" s="15">
        <f t="shared" si="0"/>
        <v>0.03</v>
      </c>
      <c r="E66" s="15">
        <v>0.03</v>
      </c>
      <c r="F66" s="15">
        <v>0.03</v>
      </c>
    </row>
    <row r="67" spans="1:6" ht="15" customHeight="1" x14ac:dyDescent="0.25">
      <c r="A67" s="20">
        <v>88828</v>
      </c>
      <c r="B67" s="9" t="s">
        <v>1054</v>
      </c>
      <c r="C67" s="35" t="s">
        <v>988</v>
      </c>
      <c r="D67" s="15">
        <f t="shared" ref="D67:D130" si="1">IF(ONERA="COM DESONERAÇÃO",E67,F67)</f>
        <v>0.27</v>
      </c>
      <c r="E67" s="15">
        <v>0.27</v>
      </c>
      <c r="F67" s="15">
        <v>0.27</v>
      </c>
    </row>
    <row r="68" spans="1:6" ht="15" customHeight="1" x14ac:dyDescent="0.25">
      <c r="A68" s="20">
        <v>88829</v>
      </c>
      <c r="B68" s="9" t="s">
        <v>1055</v>
      </c>
      <c r="C68" s="35" t="s">
        <v>988</v>
      </c>
      <c r="D68" s="15">
        <f t="shared" si="1"/>
        <v>0.95</v>
      </c>
      <c r="E68" s="15">
        <v>0.95</v>
      </c>
      <c r="F68" s="15">
        <v>0.95</v>
      </c>
    </row>
    <row r="69" spans="1:6" ht="15" customHeight="1" x14ac:dyDescent="0.25">
      <c r="A69" s="20">
        <v>89226</v>
      </c>
      <c r="B69" s="9" t="s">
        <v>1056</v>
      </c>
      <c r="C69" s="35" t="s">
        <v>1049</v>
      </c>
      <c r="D69" s="15">
        <f t="shared" si="1"/>
        <v>1.3</v>
      </c>
      <c r="E69" s="15">
        <v>1.3</v>
      </c>
      <c r="F69" s="15">
        <v>1.3</v>
      </c>
    </row>
    <row r="70" spans="1:6" ht="15" customHeight="1" x14ac:dyDescent="0.25">
      <c r="A70" s="20">
        <v>89225</v>
      </c>
      <c r="B70" s="9" t="s">
        <v>1057</v>
      </c>
      <c r="C70" s="35" t="s">
        <v>1051</v>
      </c>
      <c r="D70" s="15">
        <f t="shared" si="1"/>
        <v>4.29</v>
      </c>
      <c r="E70" s="15">
        <v>4.29</v>
      </c>
      <c r="F70" s="15">
        <v>4.29</v>
      </c>
    </row>
    <row r="71" spans="1:6" ht="15" customHeight="1" x14ac:dyDescent="0.25">
      <c r="A71" s="20">
        <v>89221</v>
      </c>
      <c r="B71" s="9" t="s">
        <v>1058</v>
      </c>
      <c r="C71" s="35" t="s">
        <v>988</v>
      </c>
      <c r="D71" s="15">
        <f t="shared" si="1"/>
        <v>1.17</v>
      </c>
      <c r="E71" s="15">
        <v>1.17</v>
      </c>
      <c r="F71" s="15">
        <v>1.17</v>
      </c>
    </row>
    <row r="72" spans="1:6" ht="15" customHeight="1" x14ac:dyDescent="0.25">
      <c r="A72" s="20">
        <v>89222</v>
      </c>
      <c r="B72" s="9" t="s">
        <v>1059</v>
      </c>
      <c r="C72" s="35" t="s">
        <v>988</v>
      </c>
      <c r="D72" s="15">
        <f t="shared" si="1"/>
        <v>0.13</v>
      </c>
      <c r="E72" s="15">
        <v>0.13</v>
      </c>
      <c r="F72" s="15">
        <v>0.13</v>
      </c>
    </row>
    <row r="73" spans="1:6" ht="15" customHeight="1" x14ac:dyDescent="0.25">
      <c r="A73" s="20">
        <v>89223</v>
      </c>
      <c r="B73" s="9" t="s">
        <v>1060</v>
      </c>
      <c r="C73" s="35" t="s">
        <v>988</v>
      </c>
      <c r="D73" s="15">
        <f t="shared" si="1"/>
        <v>1.0900000000000001</v>
      </c>
      <c r="E73" s="15">
        <v>1.0900000000000001</v>
      </c>
      <c r="F73" s="15">
        <v>1.0900000000000001</v>
      </c>
    </row>
    <row r="74" spans="1:6" ht="15" customHeight="1" x14ac:dyDescent="0.25">
      <c r="A74" s="20">
        <v>89224</v>
      </c>
      <c r="B74" s="9" t="s">
        <v>1061</v>
      </c>
      <c r="C74" s="35" t="s">
        <v>988</v>
      </c>
      <c r="D74" s="15">
        <f t="shared" si="1"/>
        <v>1.9</v>
      </c>
      <c r="E74" s="15">
        <v>1.9</v>
      </c>
      <c r="F74" s="15">
        <v>1.9</v>
      </c>
    </row>
    <row r="75" spans="1:6" ht="15" customHeight="1" x14ac:dyDescent="0.25">
      <c r="A75" s="84" t="s">
        <v>1744</v>
      </c>
      <c r="B75" s="9" t="s">
        <v>1062</v>
      </c>
      <c r="C75" s="35" t="s">
        <v>1063</v>
      </c>
      <c r="D75" s="131">
        <f t="shared" si="1"/>
        <v>180.73</v>
      </c>
      <c r="E75" s="131">
        <v>180.73</v>
      </c>
      <c r="F75" s="131">
        <v>180.73</v>
      </c>
    </row>
    <row r="76" spans="1:6" ht="15" customHeight="1" x14ac:dyDescent="0.25">
      <c r="A76" s="20">
        <v>88260</v>
      </c>
      <c r="B76" s="9" t="s">
        <v>1064</v>
      </c>
      <c r="C76" s="35" t="s">
        <v>988</v>
      </c>
      <c r="D76" s="15">
        <f t="shared" si="1"/>
        <v>19.75</v>
      </c>
      <c r="E76" s="15">
        <v>17.7</v>
      </c>
      <c r="F76" s="15">
        <v>19.75</v>
      </c>
    </row>
    <row r="77" spans="1:6" ht="15" customHeight="1" x14ac:dyDescent="0.25">
      <c r="A77" s="20">
        <v>94227</v>
      </c>
      <c r="B77" s="9" t="s">
        <v>1065</v>
      </c>
      <c r="C77" s="35" t="s">
        <v>1063</v>
      </c>
      <c r="D77" s="15">
        <f t="shared" si="1"/>
        <v>50.22</v>
      </c>
      <c r="E77" s="15">
        <v>49.27</v>
      </c>
      <c r="F77" s="15">
        <v>50.22</v>
      </c>
    </row>
    <row r="78" spans="1:6" ht="15" customHeight="1" x14ac:dyDescent="0.25">
      <c r="A78" s="20">
        <v>67826</v>
      </c>
      <c r="B78" s="9" t="s">
        <v>1066</v>
      </c>
      <c r="C78" s="35" t="s">
        <v>1051</v>
      </c>
      <c r="D78" s="15">
        <f t="shared" si="1"/>
        <v>123.19</v>
      </c>
      <c r="E78" s="15">
        <v>120.91</v>
      </c>
      <c r="F78" s="15">
        <v>123.19</v>
      </c>
    </row>
    <row r="79" spans="1:6" ht="15" customHeight="1" x14ac:dyDescent="0.25">
      <c r="A79" s="20">
        <v>7058</v>
      </c>
      <c r="B79" s="9" t="s">
        <v>1067</v>
      </c>
      <c r="C79" s="35" t="s">
        <v>988</v>
      </c>
      <c r="D79" s="15">
        <f t="shared" si="1"/>
        <v>14.98</v>
      </c>
      <c r="E79" s="15">
        <v>14.98</v>
      </c>
      <c r="F79" s="15">
        <v>14.98</v>
      </c>
    </row>
    <row r="80" spans="1:6" ht="15" customHeight="1" x14ac:dyDescent="0.25">
      <c r="A80" s="20">
        <v>91402</v>
      </c>
      <c r="B80" s="9" t="s">
        <v>1068</v>
      </c>
      <c r="C80" s="35" t="s">
        <v>988</v>
      </c>
      <c r="D80" s="15">
        <f t="shared" si="1"/>
        <v>1.08</v>
      </c>
      <c r="E80" s="15">
        <v>1.08</v>
      </c>
      <c r="F80" s="15">
        <v>1.08</v>
      </c>
    </row>
    <row r="81" spans="1:6" ht="15" customHeight="1" x14ac:dyDescent="0.25">
      <c r="A81" s="20">
        <v>7059</v>
      </c>
      <c r="B81" s="9" t="s">
        <v>1069</v>
      </c>
      <c r="C81" s="35" t="s">
        <v>988</v>
      </c>
      <c r="D81" s="15">
        <f t="shared" si="1"/>
        <v>2.76</v>
      </c>
      <c r="E81" s="15">
        <v>2.76</v>
      </c>
      <c r="F81" s="15">
        <v>2.76</v>
      </c>
    </row>
    <row r="82" spans="1:6" ht="15" customHeight="1" x14ac:dyDescent="0.25">
      <c r="A82" s="20">
        <v>7060</v>
      </c>
      <c r="B82" s="9" t="s">
        <v>1070</v>
      </c>
      <c r="C82" s="35" t="s">
        <v>988</v>
      </c>
      <c r="D82" s="15">
        <f t="shared" si="1"/>
        <v>28.09</v>
      </c>
      <c r="E82" s="15">
        <v>28.09</v>
      </c>
      <c r="F82" s="15">
        <v>28.09</v>
      </c>
    </row>
    <row r="83" spans="1:6" ht="15" customHeight="1" x14ac:dyDescent="0.25">
      <c r="A83" s="20">
        <v>7061</v>
      </c>
      <c r="B83" s="9" t="s">
        <v>1071</v>
      </c>
      <c r="C83" s="35" t="s">
        <v>988</v>
      </c>
      <c r="D83" s="15">
        <f t="shared" si="1"/>
        <v>55.7</v>
      </c>
      <c r="E83" s="15">
        <v>55.7</v>
      </c>
      <c r="F83" s="15">
        <v>55.7</v>
      </c>
    </row>
    <row r="84" spans="1:6" ht="15" customHeight="1" x14ac:dyDescent="0.25">
      <c r="A84" s="20">
        <v>5824</v>
      </c>
      <c r="B84" s="9" t="s">
        <v>1072</v>
      </c>
      <c r="C84" s="35" t="s">
        <v>1051</v>
      </c>
      <c r="D84" s="15">
        <f t="shared" si="1"/>
        <v>131.94999999999999</v>
      </c>
      <c r="E84" s="15">
        <v>129.54</v>
      </c>
      <c r="F84" s="15">
        <v>131.94999999999999</v>
      </c>
    </row>
    <row r="85" spans="1:6" ht="15" customHeight="1" x14ac:dyDescent="0.25">
      <c r="A85" s="20">
        <v>89264</v>
      </c>
      <c r="B85" s="9" t="s">
        <v>1073</v>
      </c>
      <c r="C85" s="35" t="s">
        <v>988</v>
      </c>
      <c r="D85" s="15">
        <f t="shared" si="1"/>
        <v>9.7200000000000006</v>
      </c>
      <c r="E85" s="15">
        <v>9.7200000000000006</v>
      </c>
      <c r="F85" s="15">
        <v>9.7200000000000006</v>
      </c>
    </row>
    <row r="86" spans="1:6" ht="15" customHeight="1" x14ac:dyDescent="0.25">
      <c r="A86" s="20">
        <v>89266</v>
      </c>
      <c r="B86" s="9" t="s">
        <v>1074</v>
      </c>
      <c r="C86" s="35" t="s">
        <v>988</v>
      </c>
      <c r="D86" s="15">
        <f t="shared" si="1"/>
        <v>0.78</v>
      </c>
      <c r="E86" s="15">
        <v>0.78</v>
      </c>
      <c r="F86" s="15">
        <v>0.78</v>
      </c>
    </row>
    <row r="87" spans="1:6" ht="15" customHeight="1" x14ac:dyDescent="0.25">
      <c r="A87" s="20">
        <v>89265</v>
      </c>
      <c r="B87" s="9" t="s">
        <v>1075</v>
      </c>
      <c r="C87" s="35" t="s">
        <v>988</v>
      </c>
      <c r="D87" s="15">
        <f t="shared" si="1"/>
        <v>2.0299999999999998</v>
      </c>
      <c r="E87" s="15">
        <v>2.0299999999999998</v>
      </c>
      <c r="F87" s="15">
        <v>2.0299999999999998</v>
      </c>
    </row>
    <row r="88" spans="1:6" ht="15" customHeight="1" x14ac:dyDescent="0.25">
      <c r="A88" s="20">
        <v>5705</v>
      </c>
      <c r="B88" s="9" t="s">
        <v>1076</v>
      </c>
      <c r="C88" s="35" t="s">
        <v>988</v>
      </c>
      <c r="D88" s="15">
        <f t="shared" si="1"/>
        <v>18.21</v>
      </c>
      <c r="E88" s="15">
        <v>18.21</v>
      </c>
      <c r="F88" s="15">
        <v>18.21</v>
      </c>
    </row>
    <row r="89" spans="1:6" ht="15" customHeight="1" x14ac:dyDescent="0.25">
      <c r="A89" s="20">
        <v>53797</v>
      </c>
      <c r="B89" s="9" t="s">
        <v>1077</v>
      </c>
      <c r="C89" s="35" t="s">
        <v>988</v>
      </c>
      <c r="D89" s="15">
        <f t="shared" si="1"/>
        <v>79.63</v>
      </c>
      <c r="E89" s="15">
        <v>79.63</v>
      </c>
      <c r="F89" s="15">
        <v>79.63</v>
      </c>
    </row>
    <row r="90" spans="1:6" ht="15" customHeight="1" x14ac:dyDescent="0.25">
      <c r="A90" s="84" t="s">
        <v>1737</v>
      </c>
      <c r="B90" s="9" t="s">
        <v>1078</v>
      </c>
      <c r="C90" s="35" t="s">
        <v>395</v>
      </c>
      <c r="D90" s="131">
        <f t="shared" si="1"/>
        <v>0.67</v>
      </c>
      <c r="E90" s="131">
        <v>0.67</v>
      </c>
      <c r="F90" s="131">
        <v>0.67</v>
      </c>
    </row>
    <row r="91" spans="1:6" ht="15" customHeight="1" x14ac:dyDescent="0.25">
      <c r="A91" s="84" t="s">
        <v>1739</v>
      </c>
      <c r="B91" s="9" t="s">
        <v>1079</v>
      </c>
      <c r="C91" s="35" t="s">
        <v>985</v>
      </c>
      <c r="D91" s="131">
        <f t="shared" si="1"/>
        <v>23.68</v>
      </c>
      <c r="E91" s="131">
        <v>23.68</v>
      </c>
      <c r="F91" s="131">
        <v>23.68</v>
      </c>
    </row>
    <row r="92" spans="1:6" ht="15" customHeight="1" x14ac:dyDescent="0.25">
      <c r="A92" s="84" t="s">
        <v>1714</v>
      </c>
      <c r="B92" s="9" t="s">
        <v>1080</v>
      </c>
      <c r="C92" s="35" t="s">
        <v>985</v>
      </c>
      <c r="D92" s="131">
        <f t="shared" si="1"/>
        <v>3.51</v>
      </c>
      <c r="E92" s="131">
        <v>3.51</v>
      </c>
      <c r="F92" s="131">
        <v>3.51</v>
      </c>
    </row>
    <row r="93" spans="1:6" ht="15" customHeight="1" x14ac:dyDescent="0.25">
      <c r="A93" s="20">
        <v>88262</v>
      </c>
      <c r="B93" s="9" t="s">
        <v>1081</v>
      </c>
      <c r="C93" s="35" t="s">
        <v>988</v>
      </c>
      <c r="D93" s="15">
        <f t="shared" si="1"/>
        <v>19.649999999999999</v>
      </c>
      <c r="E93" s="15">
        <v>17.600000000000001</v>
      </c>
      <c r="F93" s="15">
        <v>19.649999999999999</v>
      </c>
    </row>
    <row r="94" spans="1:6" ht="15" customHeight="1" x14ac:dyDescent="0.25">
      <c r="A94" s="20">
        <v>87904</v>
      </c>
      <c r="B94" s="9" t="s">
        <v>1082</v>
      </c>
      <c r="C94" s="35" t="s">
        <v>395</v>
      </c>
      <c r="D94" s="15">
        <f t="shared" si="1"/>
        <v>7.19</v>
      </c>
      <c r="E94" s="15">
        <v>6.62</v>
      </c>
      <c r="F94" s="15">
        <v>7.19</v>
      </c>
    </row>
    <row r="95" spans="1:6" ht="15" customHeight="1" x14ac:dyDescent="0.25">
      <c r="A95" s="84" t="s">
        <v>1728</v>
      </c>
      <c r="B95" s="9" t="s">
        <v>1083</v>
      </c>
      <c r="C95" s="35" t="s">
        <v>1042</v>
      </c>
      <c r="D95" s="131">
        <f t="shared" si="1"/>
        <v>45.91</v>
      </c>
      <c r="E95" s="131">
        <v>45.91</v>
      </c>
      <c r="F95" s="131">
        <v>45.91</v>
      </c>
    </row>
    <row r="96" spans="1:6" ht="15" customHeight="1" x14ac:dyDescent="0.25">
      <c r="A96" s="20">
        <v>96304</v>
      </c>
      <c r="B96" s="9" t="s">
        <v>1084</v>
      </c>
      <c r="C96" s="35" t="s">
        <v>988</v>
      </c>
      <c r="D96" s="15">
        <f t="shared" si="1"/>
        <v>0.14000000000000001</v>
      </c>
      <c r="E96" s="15">
        <v>0.14000000000000001</v>
      </c>
      <c r="F96" s="15">
        <v>0.14000000000000001</v>
      </c>
    </row>
    <row r="97" spans="1:6" ht="15" customHeight="1" x14ac:dyDescent="0.25">
      <c r="A97" s="20">
        <v>96305</v>
      </c>
      <c r="B97" s="9" t="s">
        <v>1085</v>
      </c>
      <c r="C97" s="35" t="s">
        <v>988</v>
      </c>
      <c r="D97" s="15">
        <f t="shared" si="1"/>
        <v>0.02</v>
      </c>
      <c r="E97" s="15">
        <v>0.02</v>
      </c>
      <c r="F97" s="15">
        <v>0.02</v>
      </c>
    </row>
    <row r="98" spans="1:6" ht="15" customHeight="1" x14ac:dyDescent="0.25">
      <c r="A98" s="20">
        <v>96306</v>
      </c>
      <c r="B98" s="9" t="s">
        <v>1086</v>
      </c>
      <c r="C98" s="35" t="s">
        <v>988</v>
      </c>
      <c r="D98" s="15">
        <f t="shared" si="1"/>
        <v>0.18</v>
      </c>
      <c r="E98" s="15">
        <v>0.18</v>
      </c>
      <c r="F98" s="15">
        <v>0.18</v>
      </c>
    </row>
    <row r="99" spans="1:6" ht="15" customHeight="1" x14ac:dyDescent="0.25">
      <c r="A99" s="20">
        <v>96309</v>
      </c>
      <c r="B99" s="9" t="s">
        <v>1087</v>
      </c>
      <c r="C99" s="35" t="s">
        <v>1051</v>
      </c>
      <c r="D99" s="15">
        <f t="shared" si="1"/>
        <v>1.3</v>
      </c>
      <c r="E99" s="15">
        <v>1.3</v>
      </c>
      <c r="F99" s="15">
        <v>1.3</v>
      </c>
    </row>
    <row r="100" spans="1:6" ht="15" customHeight="1" x14ac:dyDescent="0.25">
      <c r="A100" s="20">
        <v>96307</v>
      </c>
      <c r="B100" s="9" t="s">
        <v>1088</v>
      </c>
      <c r="C100" s="35" t="s">
        <v>988</v>
      </c>
      <c r="D100" s="15">
        <f t="shared" si="1"/>
        <v>0.96</v>
      </c>
      <c r="E100" s="15">
        <v>0.96</v>
      </c>
      <c r="F100" s="15">
        <v>0.96</v>
      </c>
    </row>
    <row r="101" spans="1:6" ht="15" customHeight="1" x14ac:dyDescent="0.25">
      <c r="A101" s="20">
        <v>92723</v>
      </c>
      <c r="B101" s="9" t="s">
        <v>1089</v>
      </c>
      <c r="C101" s="35" t="s">
        <v>985</v>
      </c>
      <c r="D101" s="15">
        <f t="shared" si="1"/>
        <v>468.28</v>
      </c>
      <c r="E101" s="15">
        <v>465.57</v>
      </c>
      <c r="F101" s="15">
        <v>468.28</v>
      </c>
    </row>
    <row r="102" spans="1:6" ht="15" customHeight="1" x14ac:dyDescent="0.25">
      <c r="A102" s="20">
        <v>73361</v>
      </c>
      <c r="B102" s="9" t="s">
        <v>1090</v>
      </c>
      <c r="C102" s="35" t="s">
        <v>985</v>
      </c>
      <c r="D102" s="15">
        <f t="shared" si="1"/>
        <v>392.2</v>
      </c>
      <c r="E102" s="15">
        <v>373.3</v>
      </c>
      <c r="F102" s="15">
        <v>392.2</v>
      </c>
    </row>
    <row r="103" spans="1:6" ht="15" customHeight="1" x14ac:dyDescent="0.25">
      <c r="A103" s="20">
        <v>94974</v>
      </c>
      <c r="B103" s="9" t="s">
        <v>1091</v>
      </c>
      <c r="C103" s="35" t="s">
        <v>985</v>
      </c>
      <c r="D103" s="15">
        <f t="shared" si="1"/>
        <v>387.96</v>
      </c>
      <c r="E103" s="15">
        <v>373.26</v>
      </c>
      <c r="F103" s="15">
        <v>387.96</v>
      </c>
    </row>
    <row r="104" spans="1:6" ht="15" customHeight="1" x14ac:dyDescent="0.25">
      <c r="A104" s="20">
        <v>94962</v>
      </c>
      <c r="B104" s="9" t="s">
        <v>1092</v>
      </c>
      <c r="C104" s="35" t="s">
        <v>985</v>
      </c>
      <c r="D104" s="15">
        <f t="shared" si="1"/>
        <v>293.23</v>
      </c>
      <c r="E104" s="15">
        <v>286.67</v>
      </c>
      <c r="F104" s="15">
        <v>293.23</v>
      </c>
    </row>
    <row r="105" spans="1:6" ht="15" customHeight="1" x14ac:dyDescent="0.25">
      <c r="A105" s="20">
        <v>94968</v>
      </c>
      <c r="B105" s="9" t="s">
        <v>1093</v>
      </c>
      <c r="C105" s="35" t="s">
        <v>985</v>
      </c>
      <c r="D105" s="15">
        <f t="shared" si="1"/>
        <v>290.74</v>
      </c>
      <c r="E105" s="15">
        <v>284.83</v>
      </c>
      <c r="F105" s="15">
        <v>290.74</v>
      </c>
    </row>
    <row r="106" spans="1:6" ht="15" customHeight="1" x14ac:dyDescent="0.25">
      <c r="A106" s="84" t="s">
        <v>551</v>
      </c>
      <c r="B106" s="9" t="s">
        <v>1094</v>
      </c>
      <c r="C106" s="35" t="s">
        <v>985</v>
      </c>
      <c r="D106" s="15">
        <f t="shared" si="1"/>
        <v>462.76</v>
      </c>
      <c r="E106" s="15">
        <v>462.76</v>
      </c>
      <c r="F106" s="15">
        <v>462.76</v>
      </c>
    </row>
    <row r="107" spans="1:6" ht="15" customHeight="1" x14ac:dyDescent="0.25">
      <c r="A107" s="84" t="s">
        <v>715</v>
      </c>
      <c r="B107" s="9" t="s">
        <v>1095</v>
      </c>
      <c r="C107" s="35" t="s">
        <v>985</v>
      </c>
      <c r="D107" s="15">
        <f t="shared" si="1"/>
        <v>425.69</v>
      </c>
      <c r="E107" s="15">
        <v>425.69</v>
      </c>
      <c r="F107" s="15">
        <v>425.69</v>
      </c>
    </row>
    <row r="108" spans="1:6" ht="15" customHeight="1" x14ac:dyDescent="0.25">
      <c r="A108" s="84" t="s">
        <v>530</v>
      </c>
      <c r="B108" s="9" t="s">
        <v>1096</v>
      </c>
      <c r="C108" s="35" t="s">
        <v>985</v>
      </c>
      <c r="D108" s="15">
        <f t="shared" si="1"/>
        <v>362.05</v>
      </c>
      <c r="E108" s="15">
        <v>362.05</v>
      </c>
      <c r="F108" s="15">
        <v>362.05</v>
      </c>
    </row>
    <row r="109" spans="1:6" ht="15" customHeight="1" x14ac:dyDescent="0.25">
      <c r="A109" s="84" t="s">
        <v>527</v>
      </c>
      <c r="B109" s="9" t="s">
        <v>1097</v>
      </c>
      <c r="C109" s="35" t="s">
        <v>985</v>
      </c>
      <c r="D109" s="15">
        <f t="shared" si="1"/>
        <v>374.95</v>
      </c>
      <c r="E109" s="15">
        <v>374.95</v>
      </c>
      <c r="F109" s="15">
        <v>374.95</v>
      </c>
    </row>
    <row r="110" spans="1:6" ht="15" customHeight="1" x14ac:dyDescent="0.25">
      <c r="A110" s="20">
        <v>87757</v>
      </c>
      <c r="B110" s="9" t="s">
        <v>1098</v>
      </c>
      <c r="C110" s="35" t="s">
        <v>395</v>
      </c>
      <c r="D110" s="15">
        <f t="shared" si="1"/>
        <v>42.06</v>
      </c>
      <c r="E110" s="15">
        <v>39.53</v>
      </c>
      <c r="F110" s="15">
        <v>42.06</v>
      </c>
    </row>
    <row r="111" spans="1:6" ht="15" customHeight="1" x14ac:dyDescent="0.25">
      <c r="A111" s="20">
        <v>91285</v>
      </c>
      <c r="B111" s="9" t="s">
        <v>1099</v>
      </c>
      <c r="C111" s="35" t="s">
        <v>1049</v>
      </c>
      <c r="D111" s="15">
        <f t="shared" si="1"/>
        <v>0.92</v>
      </c>
      <c r="E111" s="15">
        <v>0.92</v>
      </c>
      <c r="F111" s="15">
        <v>0.92</v>
      </c>
    </row>
    <row r="112" spans="1:6" ht="15" customHeight="1" x14ac:dyDescent="0.25">
      <c r="A112" s="20">
        <v>91283</v>
      </c>
      <c r="B112" s="9" t="s">
        <v>1100</v>
      </c>
      <c r="C112" s="35" t="s">
        <v>1051</v>
      </c>
      <c r="D112" s="15">
        <f t="shared" si="1"/>
        <v>19.170000000000002</v>
      </c>
      <c r="E112" s="15">
        <v>19.170000000000002</v>
      </c>
      <c r="F112" s="15">
        <v>19.170000000000002</v>
      </c>
    </row>
    <row r="113" spans="1:6" ht="15" customHeight="1" x14ac:dyDescent="0.25">
      <c r="A113" s="20">
        <v>91279</v>
      </c>
      <c r="B113" s="9" t="s">
        <v>1101</v>
      </c>
      <c r="C113" s="35" t="s">
        <v>988</v>
      </c>
      <c r="D113" s="15">
        <f t="shared" si="1"/>
        <v>0.83</v>
      </c>
      <c r="E113" s="15">
        <v>0.83</v>
      </c>
      <c r="F113" s="15">
        <v>0.83</v>
      </c>
    </row>
    <row r="114" spans="1:6" ht="15" customHeight="1" x14ac:dyDescent="0.25">
      <c r="A114" s="20">
        <v>91280</v>
      </c>
      <c r="B114" s="9" t="s">
        <v>1102</v>
      </c>
      <c r="C114" s="35" t="s">
        <v>988</v>
      </c>
      <c r="D114" s="15">
        <f t="shared" si="1"/>
        <v>0.09</v>
      </c>
      <c r="E114" s="15">
        <v>0.09</v>
      </c>
      <c r="F114" s="15">
        <v>0.09</v>
      </c>
    </row>
    <row r="115" spans="1:6" ht="15" customHeight="1" x14ac:dyDescent="0.25">
      <c r="A115" s="20">
        <v>91281</v>
      </c>
      <c r="B115" s="9" t="s">
        <v>1103</v>
      </c>
      <c r="C115" s="35" t="s">
        <v>988</v>
      </c>
      <c r="D115" s="15">
        <f t="shared" si="1"/>
        <v>1.04</v>
      </c>
      <c r="E115" s="15">
        <v>1.04</v>
      </c>
      <c r="F115" s="15">
        <v>1.04</v>
      </c>
    </row>
    <row r="116" spans="1:6" ht="15" customHeight="1" x14ac:dyDescent="0.25">
      <c r="A116" s="20">
        <v>91282</v>
      </c>
      <c r="B116" s="9" t="s">
        <v>1104</v>
      </c>
      <c r="C116" s="35" t="s">
        <v>988</v>
      </c>
      <c r="D116" s="15">
        <f t="shared" si="1"/>
        <v>17.21</v>
      </c>
      <c r="E116" s="15">
        <v>17.21</v>
      </c>
      <c r="F116" s="15">
        <v>17.21</v>
      </c>
    </row>
    <row r="117" spans="1:6" ht="15" customHeight="1" x14ac:dyDescent="0.25">
      <c r="A117" s="20">
        <v>92794</v>
      </c>
      <c r="B117" s="9" t="s">
        <v>1105</v>
      </c>
      <c r="C117" s="35" t="s">
        <v>1002</v>
      </c>
      <c r="D117" s="15">
        <f t="shared" si="1"/>
        <v>9.23</v>
      </c>
      <c r="E117" s="15">
        <v>9.2100000000000009</v>
      </c>
      <c r="F117" s="15">
        <v>9.23</v>
      </c>
    </row>
    <row r="118" spans="1:6" ht="15" customHeight="1" x14ac:dyDescent="0.25">
      <c r="A118" s="20">
        <v>92803</v>
      </c>
      <c r="B118" s="9" t="s">
        <v>1106</v>
      </c>
      <c r="C118" s="35" t="s">
        <v>1002</v>
      </c>
      <c r="D118" s="15">
        <f t="shared" si="1"/>
        <v>9.15</v>
      </c>
      <c r="E118" s="15">
        <v>9.1300000000000008</v>
      </c>
      <c r="F118" s="15">
        <v>9.15</v>
      </c>
    </row>
    <row r="119" spans="1:6" ht="15" customHeight="1" x14ac:dyDescent="0.25">
      <c r="A119" s="20">
        <v>92795</v>
      </c>
      <c r="B119" s="9" t="s">
        <v>1107</v>
      </c>
      <c r="C119" s="35" t="s">
        <v>1002</v>
      </c>
      <c r="D119" s="15">
        <f t="shared" si="1"/>
        <v>7.92</v>
      </c>
      <c r="E119" s="15">
        <v>7.91</v>
      </c>
      <c r="F119" s="15">
        <v>7.92</v>
      </c>
    </row>
    <row r="120" spans="1:6" ht="15" customHeight="1" x14ac:dyDescent="0.25">
      <c r="A120" s="20">
        <v>92804</v>
      </c>
      <c r="B120" s="9" t="s">
        <v>1108</v>
      </c>
      <c r="C120" s="35" t="s">
        <v>1002</v>
      </c>
      <c r="D120" s="15">
        <f t="shared" si="1"/>
        <v>7.88</v>
      </c>
      <c r="E120" s="15">
        <v>7.86</v>
      </c>
      <c r="F120" s="15">
        <v>7.88</v>
      </c>
    </row>
    <row r="121" spans="1:6" ht="15" customHeight="1" x14ac:dyDescent="0.25">
      <c r="A121" s="20">
        <v>92796</v>
      </c>
      <c r="B121" s="9" t="s">
        <v>1109</v>
      </c>
      <c r="C121" s="35" t="s">
        <v>1002</v>
      </c>
      <c r="D121" s="15">
        <f t="shared" si="1"/>
        <v>7.85</v>
      </c>
      <c r="E121" s="15">
        <v>7.84</v>
      </c>
      <c r="F121" s="15">
        <v>7.85</v>
      </c>
    </row>
    <row r="122" spans="1:6" ht="15" customHeight="1" x14ac:dyDescent="0.25">
      <c r="A122" s="20">
        <v>92797</v>
      </c>
      <c r="B122" s="9" t="s">
        <v>1110</v>
      </c>
      <c r="C122" s="35" t="s">
        <v>1002</v>
      </c>
      <c r="D122" s="15">
        <f t="shared" si="1"/>
        <v>9.24</v>
      </c>
      <c r="E122" s="15">
        <v>9.24</v>
      </c>
      <c r="F122" s="15">
        <v>9.24</v>
      </c>
    </row>
    <row r="123" spans="1:6" ht="15" customHeight="1" x14ac:dyDescent="0.25">
      <c r="A123" s="20">
        <v>92798</v>
      </c>
      <c r="B123" s="9" t="s">
        <v>1111</v>
      </c>
      <c r="C123" s="35" t="s">
        <v>1002</v>
      </c>
      <c r="D123" s="15">
        <f t="shared" si="1"/>
        <v>9.23</v>
      </c>
      <c r="E123" s="15">
        <v>9.2200000000000006</v>
      </c>
      <c r="F123" s="15">
        <v>9.23</v>
      </c>
    </row>
    <row r="124" spans="1:6" ht="15" customHeight="1" x14ac:dyDescent="0.25">
      <c r="A124" s="20">
        <v>92792</v>
      </c>
      <c r="B124" s="9" t="s">
        <v>1112</v>
      </c>
      <c r="C124" s="35" t="s">
        <v>1002</v>
      </c>
      <c r="D124" s="15">
        <f t="shared" si="1"/>
        <v>10.029999999999999</v>
      </c>
      <c r="E124" s="15">
        <v>9.9499999999999993</v>
      </c>
      <c r="F124" s="15">
        <v>10.029999999999999</v>
      </c>
    </row>
    <row r="125" spans="1:6" ht="15" customHeight="1" x14ac:dyDescent="0.25">
      <c r="A125" s="20">
        <v>92801</v>
      </c>
      <c r="B125" s="9" t="s">
        <v>1113</v>
      </c>
      <c r="C125" s="35" t="s">
        <v>1002</v>
      </c>
      <c r="D125" s="15">
        <f t="shared" si="1"/>
        <v>9.8000000000000007</v>
      </c>
      <c r="E125" s="15">
        <v>9.73</v>
      </c>
      <c r="F125" s="15">
        <v>9.8000000000000007</v>
      </c>
    </row>
    <row r="126" spans="1:6" ht="15" customHeight="1" x14ac:dyDescent="0.25">
      <c r="A126" s="20">
        <v>92793</v>
      </c>
      <c r="B126" s="9" t="s">
        <v>1114</v>
      </c>
      <c r="C126" s="35" t="s">
        <v>1002</v>
      </c>
      <c r="D126" s="15">
        <f t="shared" si="1"/>
        <v>10</v>
      </c>
      <c r="E126" s="15">
        <v>9.9499999999999993</v>
      </c>
      <c r="F126" s="15">
        <v>10</v>
      </c>
    </row>
    <row r="127" spans="1:6" ht="15" customHeight="1" x14ac:dyDescent="0.25">
      <c r="A127" s="20">
        <v>92802</v>
      </c>
      <c r="B127" s="9" t="s">
        <v>1115</v>
      </c>
      <c r="C127" s="35" t="s">
        <v>1002</v>
      </c>
      <c r="D127" s="15">
        <f t="shared" si="1"/>
        <v>9.86</v>
      </c>
      <c r="E127" s="15">
        <v>9.83</v>
      </c>
      <c r="F127" s="15">
        <v>9.86</v>
      </c>
    </row>
    <row r="128" spans="1:6" ht="15" customHeight="1" x14ac:dyDescent="0.25">
      <c r="A128" s="20">
        <v>92799</v>
      </c>
      <c r="B128" s="9" t="s">
        <v>1116</v>
      </c>
      <c r="C128" s="35" t="s">
        <v>1002</v>
      </c>
      <c r="D128" s="15">
        <f t="shared" si="1"/>
        <v>10.220000000000001</v>
      </c>
      <c r="E128" s="15">
        <v>10.02</v>
      </c>
      <c r="F128" s="15">
        <v>10.220000000000001</v>
      </c>
    </row>
    <row r="129" spans="1:6" ht="15" customHeight="1" x14ac:dyDescent="0.25">
      <c r="A129" s="20">
        <v>92791</v>
      </c>
      <c r="B129" s="9" t="s">
        <v>1117</v>
      </c>
      <c r="C129" s="35" t="s">
        <v>1002</v>
      </c>
      <c r="D129" s="15">
        <f t="shared" si="1"/>
        <v>9.86</v>
      </c>
      <c r="E129" s="15">
        <v>9.69</v>
      </c>
      <c r="F129" s="15">
        <v>9.86</v>
      </c>
    </row>
    <row r="130" spans="1:6" ht="15" customHeight="1" x14ac:dyDescent="0.25">
      <c r="A130" s="20">
        <v>92800</v>
      </c>
      <c r="B130" s="9" t="s">
        <v>1118</v>
      </c>
      <c r="C130" s="35" t="s">
        <v>1002</v>
      </c>
      <c r="D130" s="15">
        <f t="shared" si="1"/>
        <v>9.4499999999999993</v>
      </c>
      <c r="E130" s="15">
        <v>9.32</v>
      </c>
      <c r="F130" s="15">
        <v>9.4499999999999993</v>
      </c>
    </row>
    <row r="131" spans="1:6" ht="15" customHeight="1" x14ac:dyDescent="0.25">
      <c r="A131" s="20">
        <v>86901</v>
      </c>
      <c r="B131" s="9" t="s">
        <v>1119</v>
      </c>
      <c r="C131" s="35" t="s">
        <v>1042</v>
      </c>
      <c r="D131" s="15">
        <f t="shared" ref="D131:D196" si="2">IF(ONERA="COM DESONERAÇÃO",E131,F131)</f>
        <v>118.86</v>
      </c>
      <c r="E131" s="15">
        <v>116.47</v>
      </c>
      <c r="F131" s="15">
        <v>118.86</v>
      </c>
    </row>
    <row r="132" spans="1:6" ht="15" customHeight="1" x14ac:dyDescent="0.25">
      <c r="A132" s="20">
        <v>95308</v>
      </c>
      <c r="B132" s="9" t="s">
        <v>1120</v>
      </c>
      <c r="C132" s="35" t="s">
        <v>988</v>
      </c>
      <c r="D132" s="15">
        <f t="shared" si="2"/>
        <v>0.08</v>
      </c>
      <c r="E132" s="15">
        <v>7.0000000000000007E-2</v>
      </c>
      <c r="F132" s="15">
        <v>0.08</v>
      </c>
    </row>
    <row r="133" spans="1:6" ht="15" customHeight="1" x14ac:dyDescent="0.25">
      <c r="A133" s="20">
        <v>95309</v>
      </c>
      <c r="B133" s="9" t="s">
        <v>1121</v>
      </c>
      <c r="C133" s="35" t="s">
        <v>988</v>
      </c>
      <c r="D133" s="15">
        <f t="shared" si="2"/>
        <v>0.12</v>
      </c>
      <c r="E133" s="15">
        <v>0.1</v>
      </c>
      <c r="F133" s="15">
        <v>0.12</v>
      </c>
    </row>
    <row r="134" spans="1:6" ht="15" customHeight="1" x14ac:dyDescent="0.25">
      <c r="A134" s="20">
        <v>95313</v>
      </c>
      <c r="B134" s="9" t="s">
        <v>1122</v>
      </c>
      <c r="C134" s="35" t="s">
        <v>988</v>
      </c>
      <c r="D134" s="15">
        <f t="shared" si="2"/>
        <v>0.11</v>
      </c>
      <c r="E134" s="15">
        <v>0.09</v>
      </c>
      <c r="F134" s="15">
        <v>0.11</v>
      </c>
    </row>
    <row r="135" spans="1:6" ht="15" customHeight="1" x14ac:dyDescent="0.25">
      <c r="A135" s="20">
        <v>95392</v>
      </c>
      <c r="B135" s="9" t="s">
        <v>1123</v>
      </c>
      <c r="C135" s="35" t="s">
        <v>988</v>
      </c>
      <c r="D135" s="15">
        <f t="shared" si="2"/>
        <v>0.05</v>
      </c>
      <c r="E135" s="15">
        <v>0.04</v>
      </c>
      <c r="F135" s="15">
        <v>0.05</v>
      </c>
    </row>
    <row r="136" spans="1:6" ht="15" customHeight="1" x14ac:dyDescent="0.25">
      <c r="A136" s="20">
        <v>95314</v>
      </c>
      <c r="B136" s="9" t="s">
        <v>1124</v>
      </c>
      <c r="C136" s="35" t="s">
        <v>988</v>
      </c>
      <c r="D136" s="15">
        <f t="shared" si="2"/>
        <v>0.12</v>
      </c>
      <c r="E136" s="15">
        <v>0.1</v>
      </c>
      <c r="F136" s="15">
        <v>0.12</v>
      </c>
    </row>
    <row r="137" spans="1:6" ht="15" customHeight="1" x14ac:dyDescent="0.25">
      <c r="A137" s="20">
        <v>95316</v>
      </c>
      <c r="B137" s="9" t="s">
        <v>1125</v>
      </c>
      <c r="C137" s="35" t="s">
        <v>988</v>
      </c>
      <c r="D137" s="15">
        <f t="shared" si="2"/>
        <v>0.27</v>
      </c>
      <c r="E137" s="15">
        <v>0.24</v>
      </c>
      <c r="F137" s="15">
        <v>0.27</v>
      </c>
    </row>
    <row r="138" spans="1:6" ht="15" customHeight="1" x14ac:dyDescent="0.25">
      <c r="A138" s="20">
        <v>95317</v>
      </c>
      <c r="B138" s="9" t="s">
        <v>1126</v>
      </c>
      <c r="C138" s="35" t="s">
        <v>988</v>
      </c>
      <c r="D138" s="15">
        <f t="shared" si="2"/>
        <v>0.13</v>
      </c>
      <c r="E138" s="15">
        <v>0.11</v>
      </c>
      <c r="F138" s="15">
        <v>0.13</v>
      </c>
    </row>
    <row r="139" spans="1:6" ht="15" customHeight="1" x14ac:dyDescent="0.25">
      <c r="A139" s="20">
        <v>95324</v>
      </c>
      <c r="B139" s="9" t="s">
        <v>1127</v>
      </c>
      <c r="C139" s="35" t="s">
        <v>988</v>
      </c>
      <c r="D139" s="15">
        <f t="shared" si="2"/>
        <v>0.19</v>
      </c>
      <c r="E139" s="15">
        <v>0.16</v>
      </c>
      <c r="F139" s="15">
        <v>0.19</v>
      </c>
    </row>
    <row r="140" spans="1:6" ht="15" customHeight="1" x14ac:dyDescent="0.25">
      <c r="A140" s="20">
        <v>95328</v>
      </c>
      <c r="B140" s="9" t="s">
        <v>1128</v>
      </c>
      <c r="C140" s="35" t="s">
        <v>988</v>
      </c>
      <c r="D140" s="15">
        <f t="shared" si="2"/>
        <v>0.12</v>
      </c>
      <c r="E140" s="15">
        <v>0.1</v>
      </c>
      <c r="F140" s="15">
        <v>0.12</v>
      </c>
    </row>
    <row r="141" spans="1:6" ht="15" customHeight="1" x14ac:dyDescent="0.25">
      <c r="A141" s="20">
        <v>95330</v>
      </c>
      <c r="B141" s="9" t="s">
        <v>1129</v>
      </c>
      <c r="C141" s="35" t="s">
        <v>988</v>
      </c>
      <c r="D141" s="15">
        <f t="shared" si="2"/>
        <v>0.12</v>
      </c>
      <c r="E141" s="15">
        <v>0.1</v>
      </c>
      <c r="F141" s="15">
        <v>0.12</v>
      </c>
    </row>
    <row r="142" spans="1:6" ht="15" customHeight="1" x14ac:dyDescent="0.25">
      <c r="A142" s="20">
        <v>95332</v>
      </c>
      <c r="B142" s="9" t="s">
        <v>1130</v>
      </c>
      <c r="C142" s="35" t="s">
        <v>988</v>
      </c>
      <c r="D142" s="15">
        <f t="shared" si="2"/>
        <v>0.39</v>
      </c>
      <c r="E142" s="15">
        <v>0.34</v>
      </c>
      <c r="F142" s="15">
        <v>0.39</v>
      </c>
    </row>
    <row r="143" spans="1:6" ht="15" customHeight="1" x14ac:dyDescent="0.25">
      <c r="A143" s="20">
        <v>95335</v>
      </c>
      <c r="B143" s="9" t="s">
        <v>1131</v>
      </c>
      <c r="C143" s="35" t="s">
        <v>988</v>
      </c>
      <c r="D143" s="15">
        <f t="shared" si="2"/>
        <v>0.19</v>
      </c>
      <c r="E143" s="15">
        <v>0.16</v>
      </c>
      <c r="F143" s="15">
        <v>0.19</v>
      </c>
    </row>
    <row r="144" spans="1:6" ht="15" customHeight="1" x14ac:dyDescent="0.25">
      <c r="A144" s="20">
        <v>95402</v>
      </c>
      <c r="B144" s="9" t="s">
        <v>1132</v>
      </c>
      <c r="C144" s="35" t="s">
        <v>988</v>
      </c>
      <c r="D144" s="15">
        <f t="shared" si="2"/>
        <v>0.94</v>
      </c>
      <c r="E144" s="15">
        <v>0.81</v>
      </c>
      <c r="F144" s="15">
        <v>0.94</v>
      </c>
    </row>
    <row r="145" spans="1:6" ht="15" customHeight="1" x14ac:dyDescent="0.25">
      <c r="A145" s="20">
        <v>95338</v>
      </c>
      <c r="B145" s="9" t="s">
        <v>1133</v>
      </c>
      <c r="C145" s="35" t="s">
        <v>988</v>
      </c>
      <c r="D145" s="15">
        <f t="shared" si="2"/>
        <v>0.22</v>
      </c>
      <c r="E145" s="15">
        <v>0.19</v>
      </c>
      <c r="F145" s="15">
        <v>0.22</v>
      </c>
    </row>
    <row r="146" spans="1:6" ht="15" customHeight="1" x14ac:dyDescent="0.25">
      <c r="A146" s="20">
        <v>95390</v>
      </c>
      <c r="B146" s="9" t="s">
        <v>1134</v>
      </c>
      <c r="C146" s="35" t="s">
        <v>988</v>
      </c>
      <c r="D146" s="15">
        <f t="shared" si="2"/>
        <v>0.05</v>
      </c>
      <c r="E146" s="15">
        <v>0.04</v>
      </c>
      <c r="F146" s="15">
        <v>0.05</v>
      </c>
    </row>
    <row r="147" spans="1:6" ht="15" customHeight="1" x14ac:dyDescent="0.25">
      <c r="A147" s="20">
        <v>95341</v>
      </c>
      <c r="B147" s="9" t="s">
        <v>1135</v>
      </c>
      <c r="C147" s="35" t="s">
        <v>988</v>
      </c>
      <c r="D147" s="15">
        <f t="shared" si="2"/>
        <v>0.18</v>
      </c>
      <c r="E147" s="15">
        <v>0.15</v>
      </c>
      <c r="F147" s="15">
        <v>0.18</v>
      </c>
    </row>
    <row r="148" spans="1:6" ht="15" customHeight="1" x14ac:dyDescent="0.25">
      <c r="A148" s="20">
        <v>95405</v>
      </c>
      <c r="B148" s="9" t="s">
        <v>1136</v>
      </c>
      <c r="C148" s="35" t="s">
        <v>988</v>
      </c>
      <c r="D148" s="15">
        <f t="shared" si="2"/>
        <v>0.53</v>
      </c>
      <c r="E148" s="15">
        <v>0.46</v>
      </c>
      <c r="F148" s="15">
        <v>0.53</v>
      </c>
    </row>
    <row r="149" spans="1:6" ht="15" customHeight="1" x14ac:dyDescent="0.25">
      <c r="A149" s="20">
        <v>95344</v>
      </c>
      <c r="B149" s="9" t="s">
        <v>1137</v>
      </c>
      <c r="C149" s="35" t="s">
        <v>988</v>
      </c>
      <c r="D149" s="15">
        <f t="shared" si="2"/>
        <v>0.13</v>
      </c>
      <c r="E149" s="15">
        <v>0.11</v>
      </c>
      <c r="F149" s="15">
        <v>0.13</v>
      </c>
    </row>
    <row r="150" spans="1:6" ht="15" customHeight="1" x14ac:dyDescent="0.25">
      <c r="A150" s="20">
        <v>95346</v>
      </c>
      <c r="B150" s="9" t="s">
        <v>1138</v>
      </c>
      <c r="C150" s="35" t="s">
        <v>988</v>
      </c>
      <c r="D150" s="15">
        <f t="shared" si="2"/>
        <v>0.06</v>
      </c>
      <c r="E150" s="15">
        <v>0.05</v>
      </c>
      <c r="F150" s="15">
        <v>0.06</v>
      </c>
    </row>
    <row r="151" spans="1:6" ht="15" customHeight="1" x14ac:dyDescent="0.25">
      <c r="A151" s="20">
        <v>95347</v>
      </c>
      <c r="B151" s="9" t="s">
        <v>1139</v>
      </c>
      <c r="C151" s="35" t="s">
        <v>988</v>
      </c>
      <c r="D151" s="15">
        <f t="shared" si="2"/>
        <v>0.06</v>
      </c>
      <c r="E151" s="15">
        <v>0.05</v>
      </c>
      <c r="F151" s="15">
        <v>0.06</v>
      </c>
    </row>
    <row r="152" spans="1:6" ht="15" customHeight="1" x14ac:dyDescent="0.25">
      <c r="A152" s="20">
        <v>95389</v>
      </c>
      <c r="B152" s="9" t="s">
        <v>1140</v>
      </c>
      <c r="C152" s="35" t="s">
        <v>988</v>
      </c>
      <c r="D152" s="15">
        <f t="shared" si="2"/>
        <v>0.09</v>
      </c>
      <c r="E152" s="15">
        <v>7.0000000000000007E-2</v>
      </c>
      <c r="F152" s="15">
        <v>0.09</v>
      </c>
    </row>
    <row r="153" spans="1:6" ht="15" customHeight="1" x14ac:dyDescent="0.25">
      <c r="A153" s="20">
        <v>95356</v>
      </c>
      <c r="B153" s="9" t="s">
        <v>1141</v>
      </c>
      <c r="C153" s="35" t="s">
        <v>988</v>
      </c>
      <c r="D153" s="15">
        <f t="shared" si="2"/>
        <v>0.11</v>
      </c>
      <c r="E153" s="15">
        <v>0.1</v>
      </c>
      <c r="F153" s="15">
        <v>0.11</v>
      </c>
    </row>
    <row r="154" spans="1:6" ht="15" customHeight="1" x14ac:dyDescent="0.25">
      <c r="A154" s="20">
        <v>95358</v>
      </c>
      <c r="B154" s="9" t="s">
        <v>1142</v>
      </c>
      <c r="C154" s="35" t="s">
        <v>988</v>
      </c>
      <c r="D154" s="15">
        <f t="shared" si="2"/>
        <v>0.21</v>
      </c>
      <c r="E154" s="15">
        <v>0.18</v>
      </c>
      <c r="F154" s="15">
        <v>0.21</v>
      </c>
    </row>
    <row r="155" spans="1:6" ht="15" customHeight="1" x14ac:dyDescent="0.25">
      <c r="A155" s="20">
        <v>95360</v>
      </c>
      <c r="B155" s="9" t="s">
        <v>1143</v>
      </c>
      <c r="C155" s="35" t="s">
        <v>988</v>
      </c>
      <c r="D155" s="15">
        <f t="shared" si="2"/>
        <v>0.16</v>
      </c>
      <c r="E155" s="15">
        <v>0.14000000000000001</v>
      </c>
      <c r="F155" s="15">
        <v>0.16</v>
      </c>
    </row>
    <row r="156" spans="1:6" ht="15" customHeight="1" x14ac:dyDescent="0.25">
      <c r="A156" s="20">
        <v>95361</v>
      </c>
      <c r="B156" s="9" t="s">
        <v>1144</v>
      </c>
      <c r="C156" s="35" t="s">
        <v>988</v>
      </c>
      <c r="D156" s="15">
        <f t="shared" si="2"/>
        <v>0.1</v>
      </c>
      <c r="E156" s="15">
        <v>0.09</v>
      </c>
      <c r="F156" s="15">
        <v>0.1</v>
      </c>
    </row>
    <row r="157" spans="1:6" ht="15" customHeight="1" x14ac:dyDescent="0.25">
      <c r="A157" s="20">
        <v>95371</v>
      </c>
      <c r="B157" s="9" t="s">
        <v>1145</v>
      </c>
      <c r="C157" s="35" t="s">
        <v>988</v>
      </c>
      <c r="D157" s="15">
        <f t="shared" si="2"/>
        <v>0.22</v>
      </c>
      <c r="E157" s="15">
        <v>0.19</v>
      </c>
      <c r="F157" s="15">
        <v>0.22</v>
      </c>
    </row>
    <row r="158" spans="1:6" ht="15" customHeight="1" x14ac:dyDescent="0.25">
      <c r="A158" s="20">
        <v>95372</v>
      </c>
      <c r="B158" s="9" t="s">
        <v>1146</v>
      </c>
      <c r="C158" s="35" t="s">
        <v>988</v>
      </c>
      <c r="D158" s="15">
        <f t="shared" si="2"/>
        <v>0.15</v>
      </c>
      <c r="E158" s="15">
        <v>0.13</v>
      </c>
      <c r="F158" s="15">
        <v>0.15</v>
      </c>
    </row>
    <row r="159" spans="1:6" ht="15" customHeight="1" x14ac:dyDescent="0.25">
      <c r="A159" s="20">
        <v>95377</v>
      </c>
      <c r="B159" s="9" t="s">
        <v>1147</v>
      </c>
      <c r="C159" s="35" t="s">
        <v>988</v>
      </c>
      <c r="D159" s="15">
        <f t="shared" si="2"/>
        <v>0.12</v>
      </c>
      <c r="E159" s="15">
        <v>0.1</v>
      </c>
      <c r="F159" s="15">
        <v>0.12</v>
      </c>
    </row>
    <row r="160" spans="1:6" ht="15" customHeight="1" x14ac:dyDescent="0.25">
      <c r="A160" s="20">
        <v>95378</v>
      </c>
      <c r="B160" s="9" t="s">
        <v>1148</v>
      </c>
      <c r="C160" s="35" t="s">
        <v>988</v>
      </c>
      <c r="D160" s="15">
        <f t="shared" si="2"/>
        <v>0.16</v>
      </c>
      <c r="E160" s="15">
        <v>0.13</v>
      </c>
      <c r="F160" s="15">
        <v>0.16</v>
      </c>
    </row>
    <row r="161" spans="1:6" ht="15" customHeight="1" x14ac:dyDescent="0.25">
      <c r="A161" s="20">
        <v>100299</v>
      </c>
      <c r="B161" s="9" t="s">
        <v>1149</v>
      </c>
      <c r="C161" s="35" t="s">
        <v>988</v>
      </c>
      <c r="D161" s="15">
        <f t="shared" si="2"/>
        <v>0.24</v>
      </c>
      <c r="E161" s="15">
        <v>0.21</v>
      </c>
      <c r="F161" s="15">
        <v>0.24</v>
      </c>
    </row>
    <row r="162" spans="1:6" ht="15" customHeight="1" x14ac:dyDescent="0.25">
      <c r="A162" s="20">
        <v>95385</v>
      </c>
      <c r="B162" s="9" t="s">
        <v>1150</v>
      </c>
      <c r="C162" s="35" t="s">
        <v>988</v>
      </c>
      <c r="D162" s="15">
        <f t="shared" si="2"/>
        <v>0.14000000000000001</v>
      </c>
      <c r="E162" s="15">
        <v>0.12</v>
      </c>
      <c r="F162" s="15">
        <v>0.14000000000000001</v>
      </c>
    </row>
    <row r="163" spans="1:6" ht="15" customHeight="1" x14ac:dyDescent="0.25">
      <c r="A163" s="20">
        <v>97622</v>
      </c>
      <c r="B163" s="9" t="s">
        <v>1151</v>
      </c>
      <c r="C163" s="35" t="s">
        <v>985</v>
      </c>
      <c r="D163" s="15">
        <f t="shared" si="2"/>
        <v>40.14</v>
      </c>
      <c r="E163" s="15">
        <v>36.26</v>
      </c>
      <c r="F163" s="15">
        <v>40.14</v>
      </c>
    </row>
    <row r="164" spans="1:6" ht="15" customHeight="1" x14ac:dyDescent="0.25">
      <c r="A164" s="84" t="s">
        <v>1706</v>
      </c>
      <c r="B164" s="9" t="s">
        <v>1152</v>
      </c>
      <c r="C164" s="35" t="s">
        <v>985</v>
      </c>
      <c r="D164" s="131">
        <f t="shared" si="2"/>
        <v>252.94</v>
      </c>
      <c r="E164" s="131">
        <v>252.94</v>
      </c>
      <c r="F164" s="131">
        <v>252.94</v>
      </c>
    </row>
    <row r="165" spans="1:6" ht="15" customHeight="1" x14ac:dyDescent="0.25">
      <c r="A165" s="20">
        <v>97629</v>
      </c>
      <c r="B165" s="9" t="s">
        <v>1153</v>
      </c>
      <c r="C165" s="35" t="s">
        <v>985</v>
      </c>
      <c r="D165" s="15">
        <f t="shared" si="2"/>
        <v>103.97</v>
      </c>
      <c r="E165" s="15">
        <v>93.69</v>
      </c>
      <c r="F165" s="15">
        <v>103.97</v>
      </c>
    </row>
    <row r="166" spans="1:6" ht="15" customHeight="1" x14ac:dyDescent="0.25">
      <c r="A166" s="20">
        <v>97627</v>
      </c>
      <c r="B166" s="9" t="s">
        <v>1154</v>
      </c>
      <c r="C166" s="35" t="s">
        <v>985</v>
      </c>
      <c r="D166" s="15">
        <f t="shared" si="2"/>
        <v>232.17</v>
      </c>
      <c r="E166" s="15">
        <v>210.74</v>
      </c>
      <c r="F166" s="15">
        <v>232.17</v>
      </c>
    </row>
    <row r="167" spans="1:6" ht="15" customHeight="1" x14ac:dyDescent="0.25">
      <c r="A167" s="84" t="s">
        <v>1709</v>
      </c>
      <c r="B167" s="9" t="s">
        <v>1155</v>
      </c>
      <c r="C167" s="35" t="s">
        <v>395</v>
      </c>
      <c r="D167" s="131">
        <f t="shared" si="2"/>
        <v>13.62</v>
      </c>
      <c r="E167" s="131">
        <v>13.62</v>
      </c>
      <c r="F167" s="131">
        <v>13.62</v>
      </c>
    </row>
    <row r="168" spans="1:6" ht="15" customHeight="1" x14ac:dyDescent="0.25">
      <c r="A168" s="84" t="s">
        <v>1710</v>
      </c>
      <c r="B168" s="9" t="s">
        <v>1156</v>
      </c>
      <c r="C168" s="35" t="s">
        <v>395</v>
      </c>
      <c r="D168" s="131">
        <f t="shared" si="2"/>
        <v>25.29</v>
      </c>
      <c r="E168" s="131">
        <v>25.29</v>
      </c>
      <c r="F168" s="131">
        <v>25.29</v>
      </c>
    </row>
    <row r="169" spans="1:6" ht="15" customHeight="1" x14ac:dyDescent="0.25">
      <c r="A169" s="84" t="s">
        <v>1738</v>
      </c>
      <c r="B169" s="9" t="s">
        <v>1860</v>
      </c>
      <c r="C169" s="35" t="s">
        <v>395</v>
      </c>
      <c r="D169" s="131">
        <f t="shared" si="2"/>
        <v>15.16</v>
      </c>
      <c r="E169" s="131">
        <v>15.16</v>
      </c>
      <c r="F169" s="131">
        <v>15.16</v>
      </c>
    </row>
    <row r="170" spans="1:6" ht="15" customHeight="1" x14ac:dyDescent="0.25">
      <c r="A170" s="84" t="s">
        <v>1730</v>
      </c>
      <c r="B170" s="9" t="s">
        <v>1157</v>
      </c>
      <c r="C170" s="35" t="s">
        <v>395</v>
      </c>
      <c r="D170" s="131">
        <f t="shared" si="2"/>
        <v>332.47</v>
      </c>
      <c r="E170" s="131">
        <v>332.47</v>
      </c>
      <c r="F170" s="131">
        <v>332.47</v>
      </c>
    </row>
    <row r="171" spans="1:6" ht="15" customHeight="1" x14ac:dyDescent="0.25">
      <c r="A171" s="20">
        <v>88264</v>
      </c>
      <c r="B171" s="9" t="s">
        <v>1158</v>
      </c>
      <c r="C171" s="35" t="s">
        <v>988</v>
      </c>
      <c r="D171" s="15">
        <f t="shared" si="2"/>
        <v>20.02</v>
      </c>
      <c r="E171" s="15">
        <v>17.940000000000001</v>
      </c>
      <c r="F171" s="15">
        <v>20.02</v>
      </c>
    </row>
    <row r="172" spans="1:6" ht="15" customHeight="1" x14ac:dyDescent="0.25">
      <c r="A172" s="20">
        <v>88266</v>
      </c>
      <c r="B172" s="9" t="s">
        <v>11533</v>
      </c>
      <c r="C172" s="35" t="s">
        <v>988</v>
      </c>
      <c r="D172" s="15">
        <f t="shared" ref="D172" si="3">IF(ONERA="COM DESONERAÇÃO",E172,F172)</f>
        <v>34.22</v>
      </c>
      <c r="E172" s="15">
        <v>30.21</v>
      </c>
      <c r="F172" s="15">
        <v>34.22</v>
      </c>
    </row>
    <row r="173" spans="1:6" ht="15" customHeight="1" x14ac:dyDescent="0.25">
      <c r="A173" s="20">
        <v>87549</v>
      </c>
      <c r="B173" s="9" t="s">
        <v>1159</v>
      </c>
      <c r="C173" s="35" t="s">
        <v>395</v>
      </c>
      <c r="D173" s="15">
        <f t="shared" si="2"/>
        <v>17.16</v>
      </c>
      <c r="E173" s="15">
        <v>16.16</v>
      </c>
      <c r="F173" s="15">
        <v>17.16</v>
      </c>
    </row>
    <row r="174" spans="1:6" ht="15" customHeight="1" x14ac:dyDescent="0.25">
      <c r="A174" s="20">
        <v>88267</v>
      </c>
      <c r="B174" s="9" t="s">
        <v>1160</v>
      </c>
      <c r="C174" s="35" t="s">
        <v>988</v>
      </c>
      <c r="D174" s="15">
        <f t="shared" si="2"/>
        <v>19.37</v>
      </c>
      <c r="E174" s="15">
        <v>17.309999999999999</v>
      </c>
      <c r="F174" s="15">
        <v>19.37</v>
      </c>
    </row>
    <row r="175" spans="1:6" ht="15" customHeight="1" x14ac:dyDescent="0.25">
      <c r="A175" s="84" t="s">
        <v>826</v>
      </c>
      <c r="B175" s="9" t="s">
        <v>1161</v>
      </c>
      <c r="C175" s="35" t="s">
        <v>988</v>
      </c>
      <c r="D175" s="15">
        <f t="shared" si="2"/>
        <v>2.8</v>
      </c>
      <c r="E175" s="15">
        <v>2.8</v>
      </c>
      <c r="F175" s="15">
        <v>2.8</v>
      </c>
    </row>
    <row r="176" spans="1:6" ht="15" customHeight="1" x14ac:dyDescent="0.25">
      <c r="A176" s="84" t="s">
        <v>419</v>
      </c>
      <c r="B176" s="9" t="s">
        <v>1162</v>
      </c>
      <c r="C176" s="35" t="s">
        <v>988</v>
      </c>
      <c r="D176" s="15">
        <f t="shared" si="2"/>
        <v>2.88</v>
      </c>
      <c r="E176" s="15">
        <v>2.88</v>
      </c>
      <c r="F176" s="15">
        <v>2.88</v>
      </c>
    </row>
    <row r="177" spans="1:6" ht="15" customHeight="1" x14ac:dyDescent="0.25">
      <c r="A177" s="84" t="s">
        <v>495</v>
      </c>
      <c r="B177" s="9" t="s">
        <v>1163</v>
      </c>
      <c r="C177" s="35" t="s">
        <v>988</v>
      </c>
      <c r="D177" s="15">
        <f t="shared" si="2"/>
        <v>2.9</v>
      </c>
      <c r="E177" s="15">
        <v>2.9</v>
      </c>
      <c r="F177" s="15">
        <v>2.9</v>
      </c>
    </row>
    <row r="178" spans="1:6" ht="15" customHeight="1" x14ac:dyDescent="0.25">
      <c r="A178" s="84" t="s">
        <v>416</v>
      </c>
      <c r="B178" s="9" t="s">
        <v>1164</v>
      </c>
      <c r="C178" s="35" t="s">
        <v>988</v>
      </c>
      <c r="D178" s="15">
        <f t="shared" si="2"/>
        <v>2.88</v>
      </c>
      <c r="E178" s="15">
        <v>2.88</v>
      </c>
      <c r="F178" s="15">
        <v>2.88</v>
      </c>
    </row>
    <row r="179" spans="1:6" ht="15" customHeight="1" x14ac:dyDescent="0.25">
      <c r="A179" s="84" t="s">
        <v>643</v>
      </c>
      <c r="B179" s="9" t="s">
        <v>1165</v>
      </c>
      <c r="C179" s="35" t="s">
        <v>988</v>
      </c>
      <c r="D179" s="15">
        <f t="shared" si="2"/>
        <v>3.03</v>
      </c>
      <c r="E179" s="15">
        <v>3.03</v>
      </c>
      <c r="F179" s="15">
        <v>3.03</v>
      </c>
    </row>
    <row r="180" spans="1:6" ht="15" customHeight="1" x14ac:dyDescent="0.25">
      <c r="A180" s="84" t="s">
        <v>447</v>
      </c>
      <c r="B180" s="9" t="s">
        <v>1166</v>
      </c>
      <c r="C180" s="35" t="s">
        <v>988</v>
      </c>
      <c r="D180" s="15">
        <f t="shared" si="2"/>
        <v>2.8</v>
      </c>
      <c r="E180" s="15">
        <v>2.8</v>
      </c>
      <c r="F180" s="15">
        <v>2.8</v>
      </c>
    </row>
    <row r="181" spans="1:6" ht="15" customHeight="1" x14ac:dyDescent="0.25">
      <c r="A181" s="84" t="s">
        <v>415</v>
      </c>
      <c r="B181" s="9" t="s">
        <v>1167</v>
      </c>
      <c r="C181" s="35" t="s">
        <v>988</v>
      </c>
      <c r="D181" s="15">
        <f t="shared" si="2"/>
        <v>2.95</v>
      </c>
      <c r="E181" s="15">
        <v>2.95</v>
      </c>
      <c r="F181" s="15">
        <v>2.95</v>
      </c>
    </row>
    <row r="182" spans="1:6" ht="15" customHeight="1" x14ac:dyDescent="0.25">
      <c r="A182" s="84" t="s">
        <v>448</v>
      </c>
      <c r="B182" s="9" t="s">
        <v>1168</v>
      </c>
      <c r="C182" s="35" t="s">
        <v>988</v>
      </c>
      <c r="D182" s="15">
        <f t="shared" si="2"/>
        <v>3.52</v>
      </c>
      <c r="E182" s="15">
        <v>3.52</v>
      </c>
      <c r="F182" s="15">
        <v>3.52</v>
      </c>
    </row>
    <row r="183" spans="1:6" ht="15" customHeight="1" x14ac:dyDescent="0.25">
      <c r="A183" s="20">
        <v>86884</v>
      </c>
      <c r="B183" s="9" t="s">
        <v>1169</v>
      </c>
      <c r="C183" s="35" t="s">
        <v>1042</v>
      </c>
      <c r="D183" s="15">
        <f t="shared" si="2"/>
        <v>7.54</v>
      </c>
      <c r="E183" s="15">
        <v>7.15</v>
      </c>
      <c r="F183" s="15">
        <v>7.54</v>
      </c>
    </row>
    <row r="184" spans="1:6" ht="15" customHeight="1" x14ac:dyDescent="0.25">
      <c r="A184" s="20">
        <v>90777</v>
      </c>
      <c r="B184" s="9" t="s">
        <v>1170</v>
      </c>
      <c r="C184" s="35" t="s">
        <v>988</v>
      </c>
      <c r="D184" s="15">
        <f t="shared" si="2"/>
        <v>92.27</v>
      </c>
      <c r="E184" s="15">
        <v>79.91</v>
      </c>
      <c r="F184" s="15">
        <v>92.27</v>
      </c>
    </row>
    <row r="185" spans="1:6" ht="15" customHeight="1" x14ac:dyDescent="0.25">
      <c r="A185" s="20">
        <v>90776</v>
      </c>
      <c r="B185" s="9" t="s">
        <v>1791</v>
      </c>
      <c r="C185" s="35" t="s">
        <v>988</v>
      </c>
      <c r="D185" s="15">
        <f t="shared" ref="D185" si="4">IF(ONERA="COM DESONERAÇÃO",E185,F185)</f>
        <v>25.38</v>
      </c>
      <c r="E185" s="15">
        <v>22.15</v>
      </c>
      <c r="F185" s="15">
        <v>25.38</v>
      </c>
    </row>
    <row r="186" spans="1:6" ht="15" customHeight="1" x14ac:dyDescent="0.25">
      <c r="A186" s="20">
        <v>93358</v>
      </c>
      <c r="B186" s="9" t="s">
        <v>1171</v>
      </c>
      <c r="C186" s="35" t="s">
        <v>985</v>
      </c>
      <c r="D186" s="15">
        <f t="shared" si="2"/>
        <v>60.72</v>
      </c>
      <c r="E186" s="15">
        <v>54.9</v>
      </c>
      <c r="F186" s="15">
        <v>60.72</v>
      </c>
    </row>
    <row r="187" spans="1:6" ht="15" customHeight="1" x14ac:dyDescent="0.25">
      <c r="A187" s="84" t="s">
        <v>552</v>
      </c>
      <c r="B187" s="9" t="s">
        <v>1172</v>
      </c>
      <c r="C187" s="35" t="s">
        <v>985</v>
      </c>
      <c r="D187" s="15">
        <f t="shared" si="2"/>
        <v>40.549999999999997</v>
      </c>
      <c r="E187" s="15">
        <v>40.549999999999997</v>
      </c>
      <c r="F187" s="15">
        <v>40.549999999999997</v>
      </c>
    </row>
    <row r="188" spans="1:6" ht="15" customHeight="1" x14ac:dyDescent="0.25">
      <c r="A188" s="84" t="s">
        <v>1733</v>
      </c>
      <c r="B188" s="9" t="s">
        <v>1173</v>
      </c>
      <c r="C188" s="35" t="s">
        <v>395</v>
      </c>
      <c r="D188" s="131">
        <f t="shared" si="2"/>
        <v>455.93</v>
      </c>
      <c r="E188" s="131">
        <v>455.93</v>
      </c>
      <c r="F188" s="131">
        <v>455.93</v>
      </c>
    </row>
    <row r="189" spans="1:6" ht="15" customHeight="1" x14ac:dyDescent="0.25">
      <c r="A189" s="20">
        <v>93679</v>
      </c>
      <c r="B189" s="9" t="s">
        <v>1174</v>
      </c>
      <c r="C189" s="35" t="s">
        <v>395</v>
      </c>
      <c r="D189" s="15">
        <f t="shared" si="2"/>
        <v>56.15</v>
      </c>
      <c r="E189" s="15">
        <v>54.74</v>
      </c>
      <c r="F189" s="15">
        <v>56.15</v>
      </c>
    </row>
    <row r="190" spans="1:6" ht="15" customHeight="1" x14ac:dyDescent="0.25">
      <c r="A190" s="20">
        <v>92398</v>
      </c>
      <c r="B190" s="9" t="s">
        <v>1175</v>
      </c>
      <c r="C190" s="35" t="s">
        <v>395</v>
      </c>
      <c r="D190" s="15">
        <f t="shared" si="2"/>
        <v>51.99</v>
      </c>
      <c r="E190" s="15">
        <v>51.1</v>
      </c>
      <c r="F190" s="15">
        <v>51.99</v>
      </c>
    </row>
    <row r="191" spans="1:6" ht="15" customHeight="1" x14ac:dyDescent="0.25">
      <c r="A191" s="20">
        <v>101908</v>
      </c>
      <c r="B191" s="9" t="s">
        <v>1176</v>
      </c>
      <c r="C191" s="35" t="s">
        <v>1042</v>
      </c>
      <c r="D191" s="15">
        <f t="shared" si="2"/>
        <v>177.92</v>
      </c>
      <c r="E191" s="15">
        <v>176.31</v>
      </c>
      <c r="F191" s="15">
        <v>177.92</v>
      </c>
    </row>
    <row r="192" spans="1:6" ht="15" customHeight="1" x14ac:dyDescent="0.25">
      <c r="A192" s="20">
        <v>92272</v>
      </c>
      <c r="B192" s="9" t="s">
        <v>1177</v>
      </c>
      <c r="C192" s="35" t="s">
        <v>1063</v>
      </c>
      <c r="D192" s="15">
        <f t="shared" si="2"/>
        <v>25.77</v>
      </c>
      <c r="E192" s="15">
        <v>25.3</v>
      </c>
      <c r="F192" s="15">
        <v>25.77</v>
      </c>
    </row>
    <row r="193" spans="1:6" ht="15" customHeight="1" x14ac:dyDescent="0.25">
      <c r="A193" s="20">
        <v>92273</v>
      </c>
      <c r="B193" s="9" t="s">
        <v>1178</v>
      </c>
      <c r="C193" s="35" t="s">
        <v>1063</v>
      </c>
      <c r="D193" s="15">
        <f t="shared" si="2"/>
        <v>11.14</v>
      </c>
      <c r="E193" s="15">
        <v>10.83</v>
      </c>
      <c r="F193" s="15">
        <v>11.14</v>
      </c>
    </row>
    <row r="194" spans="1:6" ht="15" customHeight="1" x14ac:dyDescent="0.25">
      <c r="A194" s="20">
        <v>101969</v>
      </c>
      <c r="B194" s="9" t="s">
        <v>1179</v>
      </c>
      <c r="C194" s="35" t="s">
        <v>395</v>
      </c>
      <c r="D194" s="15">
        <f t="shared" si="2"/>
        <v>127.98</v>
      </c>
      <c r="E194" s="15">
        <v>125.69</v>
      </c>
      <c r="F194" s="15">
        <v>127.98</v>
      </c>
    </row>
    <row r="195" spans="1:6" ht="15" customHeight="1" x14ac:dyDescent="0.25">
      <c r="A195" s="20">
        <v>92267</v>
      </c>
      <c r="B195" s="9" t="s">
        <v>1180</v>
      </c>
      <c r="C195" s="35" t="s">
        <v>395</v>
      </c>
      <c r="D195" s="15">
        <f t="shared" si="2"/>
        <v>36.409999999999997</v>
      </c>
      <c r="E195" s="15">
        <v>36.33</v>
      </c>
      <c r="F195" s="15">
        <v>36.409999999999997</v>
      </c>
    </row>
    <row r="196" spans="1:6" ht="15" customHeight="1" x14ac:dyDescent="0.25">
      <c r="A196" s="20">
        <v>92263</v>
      </c>
      <c r="B196" s="9" t="s">
        <v>1181</v>
      </c>
      <c r="C196" s="35" t="s">
        <v>395</v>
      </c>
      <c r="D196" s="15">
        <f t="shared" si="2"/>
        <v>116.8</v>
      </c>
      <c r="E196" s="15">
        <v>113.15</v>
      </c>
      <c r="F196" s="15">
        <v>116.8</v>
      </c>
    </row>
    <row r="197" spans="1:6" ht="15" customHeight="1" x14ac:dyDescent="0.25">
      <c r="A197" s="20">
        <v>92265</v>
      </c>
      <c r="B197" s="9" t="s">
        <v>1182</v>
      </c>
      <c r="C197" s="35" t="s">
        <v>395</v>
      </c>
      <c r="D197" s="15">
        <f t="shared" ref="D197:D260" si="5">IF(ONERA="COM DESONERAÇÃO",E197,F197)</f>
        <v>85.34</v>
      </c>
      <c r="E197" s="15">
        <v>82.37</v>
      </c>
      <c r="F197" s="15">
        <v>85.34</v>
      </c>
    </row>
    <row r="198" spans="1:6" ht="15" customHeight="1" x14ac:dyDescent="0.25">
      <c r="A198" s="20">
        <v>96533</v>
      </c>
      <c r="B198" s="9" t="s">
        <v>1183</v>
      </c>
      <c r="C198" s="35" t="s">
        <v>395</v>
      </c>
      <c r="D198" s="15">
        <f t="shared" si="5"/>
        <v>81.010000000000005</v>
      </c>
      <c r="E198" s="15">
        <v>77.39</v>
      </c>
      <c r="F198" s="15">
        <v>81.010000000000005</v>
      </c>
    </row>
    <row r="199" spans="1:6" ht="15" customHeight="1" x14ac:dyDescent="0.25">
      <c r="A199" s="84" t="s">
        <v>550</v>
      </c>
      <c r="B199" s="9" t="s">
        <v>1184</v>
      </c>
      <c r="C199" s="35" t="s">
        <v>395</v>
      </c>
      <c r="D199" s="15">
        <f t="shared" si="5"/>
        <v>71.27</v>
      </c>
      <c r="E199" s="15">
        <v>71.27</v>
      </c>
      <c r="F199" s="15">
        <v>71.27</v>
      </c>
    </row>
    <row r="200" spans="1:6" ht="15" customHeight="1" x14ac:dyDescent="0.25">
      <c r="A200" s="84" t="s">
        <v>1735</v>
      </c>
      <c r="B200" s="9" t="s">
        <v>1185</v>
      </c>
      <c r="C200" s="35" t="s">
        <v>1042</v>
      </c>
      <c r="D200" s="131">
        <f t="shared" si="5"/>
        <v>1499.86</v>
      </c>
      <c r="E200" s="131">
        <v>1499.86</v>
      </c>
      <c r="F200" s="131">
        <v>1499.86</v>
      </c>
    </row>
    <row r="201" spans="1:6" ht="15" customHeight="1" x14ac:dyDescent="0.25">
      <c r="A201" s="84" t="s">
        <v>1740</v>
      </c>
      <c r="B201" s="9" t="s">
        <v>1186</v>
      </c>
      <c r="C201" s="35" t="s">
        <v>395</v>
      </c>
      <c r="D201" s="131">
        <f t="shared" si="5"/>
        <v>249.77</v>
      </c>
      <c r="E201" s="131">
        <v>249.77</v>
      </c>
      <c r="F201" s="131">
        <v>249.77</v>
      </c>
    </row>
    <row r="202" spans="1:6" ht="15" customHeight="1" x14ac:dyDescent="0.25">
      <c r="A202" s="20">
        <v>94264</v>
      </c>
      <c r="B202" s="9" t="s">
        <v>1187</v>
      </c>
      <c r="C202" s="35" t="s">
        <v>1063</v>
      </c>
      <c r="D202" s="15">
        <f t="shared" si="5"/>
        <v>28.19</v>
      </c>
      <c r="E202" s="15">
        <v>26.63</v>
      </c>
      <c r="F202" s="15">
        <v>28.19</v>
      </c>
    </row>
    <row r="203" spans="1:6" ht="15" customHeight="1" x14ac:dyDescent="0.25">
      <c r="A203" s="20">
        <v>94263</v>
      </c>
      <c r="B203" s="9" t="s">
        <v>1188</v>
      </c>
      <c r="C203" s="35" t="s">
        <v>1063</v>
      </c>
      <c r="D203" s="15">
        <f t="shared" si="5"/>
        <v>25.44</v>
      </c>
      <c r="E203" s="15">
        <v>24.15</v>
      </c>
      <c r="F203" s="15">
        <v>25.44</v>
      </c>
    </row>
    <row r="204" spans="1:6" ht="15" customHeight="1" x14ac:dyDescent="0.25">
      <c r="A204" s="20">
        <v>94268</v>
      </c>
      <c r="B204" s="9" t="s">
        <v>1189</v>
      </c>
      <c r="C204" s="35" t="s">
        <v>1063</v>
      </c>
      <c r="D204" s="15">
        <f t="shared" si="5"/>
        <v>43.54</v>
      </c>
      <c r="E204" s="15">
        <v>41.76</v>
      </c>
      <c r="F204" s="15">
        <v>43.54</v>
      </c>
    </row>
    <row r="205" spans="1:6" ht="15" customHeight="1" x14ac:dyDescent="0.25">
      <c r="A205" s="20">
        <v>93282</v>
      </c>
      <c r="B205" s="9" t="s">
        <v>1190</v>
      </c>
      <c r="C205" s="35" t="s">
        <v>1049</v>
      </c>
      <c r="D205" s="15">
        <f t="shared" si="5"/>
        <v>22.82</v>
      </c>
      <c r="E205" s="15">
        <v>20.29</v>
      </c>
      <c r="F205" s="15">
        <v>22.82</v>
      </c>
    </row>
    <row r="206" spans="1:6" ht="15" customHeight="1" x14ac:dyDescent="0.25">
      <c r="A206" s="20">
        <v>93281</v>
      </c>
      <c r="B206" s="9" t="s">
        <v>1191</v>
      </c>
      <c r="C206" s="35" t="s">
        <v>1051</v>
      </c>
      <c r="D206" s="15">
        <f t="shared" si="5"/>
        <v>23.69</v>
      </c>
      <c r="E206" s="15">
        <v>21.16</v>
      </c>
      <c r="F206" s="15">
        <v>23.69</v>
      </c>
    </row>
    <row r="207" spans="1:6" ht="15" customHeight="1" x14ac:dyDescent="0.25">
      <c r="A207" s="20">
        <v>93277</v>
      </c>
      <c r="B207" s="9" t="s">
        <v>1192</v>
      </c>
      <c r="C207" s="35" t="s">
        <v>988</v>
      </c>
      <c r="D207" s="15">
        <f t="shared" si="5"/>
        <v>0.3</v>
      </c>
      <c r="E207" s="15">
        <v>0.3</v>
      </c>
      <c r="F207" s="15">
        <v>0.3</v>
      </c>
    </row>
    <row r="208" spans="1:6" ht="15" customHeight="1" x14ac:dyDescent="0.25">
      <c r="A208" s="20">
        <v>93278</v>
      </c>
      <c r="B208" s="9" t="s">
        <v>1193</v>
      </c>
      <c r="C208" s="35" t="s">
        <v>988</v>
      </c>
      <c r="D208" s="15">
        <f t="shared" si="5"/>
        <v>0.03</v>
      </c>
      <c r="E208" s="15">
        <v>0.03</v>
      </c>
      <c r="F208" s="15">
        <v>0.03</v>
      </c>
    </row>
    <row r="209" spans="1:6" ht="15" customHeight="1" x14ac:dyDescent="0.25">
      <c r="A209" s="20">
        <v>93279</v>
      </c>
      <c r="B209" s="9" t="s">
        <v>1194</v>
      </c>
      <c r="C209" s="35" t="s">
        <v>988</v>
      </c>
      <c r="D209" s="15">
        <f t="shared" si="5"/>
        <v>0.28000000000000003</v>
      </c>
      <c r="E209" s="15">
        <v>0.28000000000000003</v>
      </c>
      <c r="F209" s="15">
        <v>0.28000000000000003</v>
      </c>
    </row>
    <row r="210" spans="1:6" ht="15" customHeight="1" x14ac:dyDescent="0.25">
      <c r="A210" s="20">
        <v>93280</v>
      </c>
      <c r="B210" s="9" t="s">
        <v>1195</v>
      </c>
      <c r="C210" s="35" t="s">
        <v>988</v>
      </c>
      <c r="D210" s="15">
        <f t="shared" si="5"/>
        <v>0.59</v>
      </c>
      <c r="E210" s="15">
        <v>0.59</v>
      </c>
      <c r="F210" s="15">
        <v>0.59</v>
      </c>
    </row>
    <row r="211" spans="1:6" ht="15" customHeight="1" x14ac:dyDescent="0.25">
      <c r="A211" s="20">
        <v>98557</v>
      </c>
      <c r="B211" s="9" t="s">
        <v>1196</v>
      </c>
      <c r="C211" s="35" t="s">
        <v>395</v>
      </c>
      <c r="D211" s="15">
        <f t="shared" si="5"/>
        <v>33.909999999999997</v>
      </c>
      <c r="E211" s="15">
        <v>32.880000000000003</v>
      </c>
      <c r="F211" s="15">
        <v>33.909999999999997</v>
      </c>
    </row>
    <row r="212" spans="1:6" ht="15" customHeight="1" x14ac:dyDescent="0.25">
      <c r="A212" s="20">
        <v>88270</v>
      </c>
      <c r="B212" s="9" t="s">
        <v>1197</v>
      </c>
      <c r="C212" s="35" t="s">
        <v>988</v>
      </c>
      <c r="D212" s="15">
        <f t="shared" si="5"/>
        <v>19.850000000000001</v>
      </c>
      <c r="E212" s="15">
        <v>17.79</v>
      </c>
      <c r="F212" s="15">
        <v>19.850000000000001</v>
      </c>
    </row>
    <row r="213" spans="1:6" ht="15" customHeight="1" x14ac:dyDescent="0.25">
      <c r="A213" s="84" t="s">
        <v>1721</v>
      </c>
      <c r="B213" s="9" t="s">
        <v>1198</v>
      </c>
      <c r="C213" s="35" t="s">
        <v>395</v>
      </c>
      <c r="D213" s="131">
        <f t="shared" si="5"/>
        <v>298.52</v>
      </c>
      <c r="E213" s="131">
        <v>298.52</v>
      </c>
      <c r="F213" s="131">
        <v>298.52</v>
      </c>
    </row>
    <row r="214" spans="1:6" ht="15" customHeight="1" x14ac:dyDescent="0.25">
      <c r="A214" s="20">
        <v>88441</v>
      </c>
      <c r="B214" s="9" t="s">
        <v>1199</v>
      </c>
      <c r="C214" s="35" t="s">
        <v>988</v>
      </c>
      <c r="D214" s="15">
        <f t="shared" si="5"/>
        <v>19.190000000000001</v>
      </c>
      <c r="E214" s="15">
        <v>17.22</v>
      </c>
      <c r="F214" s="15">
        <v>19.190000000000001</v>
      </c>
    </row>
    <row r="215" spans="1:6" ht="15" customHeight="1" x14ac:dyDescent="0.25">
      <c r="A215" s="20">
        <v>101963</v>
      </c>
      <c r="B215" s="9" t="s">
        <v>1200</v>
      </c>
      <c r="C215" s="35" t="s">
        <v>395</v>
      </c>
      <c r="D215" s="15">
        <f t="shared" si="5"/>
        <v>153.13999999999999</v>
      </c>
      <c r="E215" s="15">
        <v>150.37</v>
      </c>
      <c r="F215" s="15">
        <v>153.13999999999999</v>
      </c>
    </row>
    <row r="216" spans="1:6" ht="15" customHeight="1" x14ac:dyDescent="0.25">
      <c r="A216" s="20">
        <v>92874</v>
      </c>
      <c r="B216" s="9" t="s">
        <v>1201</v>
      </c>
      <c r="C216" s="35" t="s">
        <v>985</v>
      </c>
      <c r="D216" s="15">
        <f t="shared" si="5"/>
        <v>26.31</v>
      </c>
      <c r="E216" s="15">
        <v>23.74</v>
      </c>
      <c r="F216" s="15">
        <v>26.31</v>
      </c>
    </row>
    <row r="217" spans="1:6" ht="15" customHeight="1" x14ac:dyDescent="0.25">
      <c r="A217" s="84" t="s">
        <v>716</v>
      </c>
      <c r="B217" s="9" t="s">
        <v>1202</v>
      </c>
      <c r="C217" s="35" t="s">
        <v>985</v>
      </c>
      <c r="D217" s="15">
        <f t="shared" si="5"/>
        <v>37.08</v>
      </c>
      <c r="E217" s="15">
        <v>37.08</v>
      </c>
      <c r="F217" s="15">
        <v>37.08</v>
      </c>
    </row>
    <row r="218" spans="1:6" ht="15" customHeight="1" x14ac:dyDescent="0.25">
      <c r="A218" s="84" t="s">
        <v>707</v>
      </c>
      <c r="B218" s="9" t="s">
        <v>1203</v>
      </c>
      <c r="C218" s="35" t="s">
        <v>985</v>
      </c>
      <c r="D218" s="15">
        <f t="shared" si="5"/>
        <v>22.54</v>
      </c>
      <c r="E218" s="15">
        <v>22.54</v>
      </c>
      <c r="F218" s="15">
        <v>22.54</v>
      </c>
    </row>
    <row r="219" spans="1:6" ht="15" customHeight="1" x14ac:dyDescent="0.25">
      <c r="A219" s="20">
        <v>96617</v>
      </c>
      <c r="B219" s="9" t="s">
        <v>1204</v>
      </c>
      <c r="C219" s="35" t="s">
        <v>395</v>
      </c>
      <c r="D219" s="15">
        <f t="shared" si="5"/>
        <v>14.31</v>
      </c>
      <c r="E219" s="15">
        <v>13.66</v>
      </c>
      <c r="F219" s="15">
        <v>14.31</v>
      </c>
    </row>
    <row r="220" spans="1:6" ht="15" customHeight="1" x14ac:dyDescent="0.25">
      <c r="A220" s="20">
        <v>86904</v>
      </c>
      <c r="B220" s="9" t="s">
        <v>1205</v>
      </c>
      <c r="C220" s="35" t="s">
        <v>1042</v>
      </c>
      <c r="D220" s="15">
        <f t="shared" si="5"/>
        <v>108.28</v>
      </c>
      <c r="E220" s="15">
        <v>107.2</v>
      </c>
      <c r="F220" s="15">
        <v>108.28</v>
      </c>
    </row>
    <row r="221" spans="1:6" ht="15" customHeight="1" x14ac:dyDescent="0.25">
      <c r="A221" s="20">
        <v>86943</v>
      </c>
      <c r="B221" s="9" t="s">
        <v>1206</v>
      </c>
      <c r="C221" s="35" t="s">
        <v>1042</v>
      </c>
      <c r="D221" s="15">
        <f t="shared" si="5"/>
        <v>186.7</v>
      </c>
      <c r="E221" s="15">
        <v>184.48</v>
      </c>
      <c r="F221" s="15">
        <v>186.7</v>
      </c>
    </row>
    <row r="222" spans="1:6" ht="15" customHeight="1" x14ac:dyDescent="0.25">
      <c r="A222" s="84" t="s">
        <v>1719</v>
      </c>
      <c r="B222" s="9" t="s">
        <v>1207</v>
      </c>
      <c r="C222" s="35" t="s">
        <v>395</v>
      </c>
      <c r="D222" s="131">
        <f t="shared" si="5"/>
        <v>9.1</v>
      </c>
      <c r="E222" s="131">
        <v>9.1</v>
      </c>
      <c r="F222" s="131">
        <v>9.1</v>
      </c>
    </row>
    <row r="223" spans="1:6" ht="15" customHeight="1" x14ac:dyDescent="0.25">
      <c r="A223" s="20">
        <v>97599</v>
      </c>
      <c r="B223" s="9" t="s">
        <v>1208</v>
      </c>
      <c r="C223" s="35" t="s">
        <v>1042</v>
      </c>
      <c r="D223" s="15">
        <f t="shared" si="5"/>
        <v>33</v>
      </c>
      <c r="E223" s="15">
        <v>32.520000000000003</v>
      </c>
      <c r="F223" s="15">
        <v>33</v>
      </c>
    </row>
    <row r="224" spans="1:6" ht="15" customHeight="1" x14ac:dyDescent="0.25">
      <c r="A224" s="20">
        <v>95133</v>
      </c>
      <c r="B224" s="9" t="s">
        <v>1209</v>
      </c>
      <c r="C224" s="35" t="s">
        <v>1051</v>
      </c>
      <c r="D224" s="15">
        <f t="shared" si="5"/>
        <v>107.43</v>
      </c>
      <c r="E224" s="15">
        <v>104.75</v>
      </c>
      <c r="F224" s="15">
        <v>107.43</v>
      </c>
    </row>
    <row r="225" spans="1:6" ht="15" customHeight="1" x14ac:dyDescent="0.25">
      <c r="A225" s="20">
        <v>95129</v>
      </c>
      <c r="B225" s="9" t="s">
        <v>1210</v>
      </c>
      <c r="C225" s="35" t="s">
        <v>988</v>
      </c>
      <c r="D225" s="15">
        <f t="shared" si="5"/>
        <v>20.23</v>
      </c>
      <c r="E225" s="15">
        <v>20.23</v>
      </c>
      <c r="F225" s="15">
        <v>20.23</v>
      </c>
    </row>
    <row r="226" spans="1:6" ht="15" customHeight="1" x14ac:dyDescent="0.25">
      <c r="A226" s="20">
        <v>95130</v>
      </c>
      <c r="B226" s="9" t="s">
        <v>1211</v>
      </c>
      <c r="C226" s="35" t="s">
        <v>988</v>
      </c>
      <c r="D226" s="15">
        <f t="shared" si="5"/>
        <v>3.64</v>
      </c>
      <c r="E226" s="15">
        <v>3.64</v>
      </c>
      <c r="F226" s="15">
        <v>3.64</v>
      </c>
    </row>
    <row r="227" spans="1:6" ht="15" customHeight="1" x14ac:dyDescent="0.25">
      <c r="A227" s="20">
        <v>95131</v>
      </c>
      <c r="B227" s="9" t="s">
        <v>1212</v>
      </c>
      <c r="C227" s="35" t="s">
        <v>988</v>
      </c>
      <c r="D227" s="15">
        <f t="shared" si="5"/>
        <v>37.94</v>
      </c>
      <c r="E227" s="15">
        <v>37.94</v>
      </c>
      <c r="F227" s="15">
        <v>37.94</v>
      </c>
    </row>
    <row r="228" spans="1:6" ht="15" customHeight="1" x14ac:dyDescent="0.25">
      <c r="A228" s="20">
        <v>95132</v>
      </c>
      <c r="B228" s="9" t="s">
        <v>1213</v>
      </c>
      <c r="C228" s="35" t="s">
        <v>988</v>
      </c>
      <c r="D228" s="15">
        <f t="shared" si="5"/>
        <v>22.04</v>
      </c>
      <c r="E228" s="15">
        <v>22.04</v>
      </c>
      <c r="F228" s="15">
        <v>22.04</v>
      </c>
    </row>
    <row r="229" spans="1:6" ht="15" customHeight="1" x14ac:dyDescent="0.25">
      <c r="A229" s="20">
        <v>92961</v>
      </c>
      <c r="B229" s="9" t="s">
        <v>1214</v>
      </c>
      <c r="C229" s="35" t="s">
        <v>1049</v>
      </c>
      <c r="D229" s="15">
        <f t="shared" si="5"/>
        <v>3.39</v>
      </c>
      <c r="E229" s="15">
        <v>3.39</v>
      </c>
      <c r="F229" s="15">
        <v>3.39</v>
      </c>
    </row>
    <row r="230" spans="1:6" ht="15" customHeight="1" x14ac:dyDescent="0.25">
      <c r="A230" s="20">
        <v>92960</v>
      </c>
      <c r="B230" s="9" t="s">
        <v>1215</v>
      </c>
      <c r="C230" s="35" t="s">
        <v>1051</v>
      </c>
      <c r="D230" s="15">
        <f t="shared" si="5"/>
        <v>13.03</v>
      </c>
      <c r="E230" s="15">
        <v>13.03</v>
      </c>
      <c r="F230" s="15">
        <v>13.03</v>
      </c>
    </row>
    <row r="231" spans="1:6" ht="15" customHeight="1" x14ac:dyDescent="0.25">
      <c r="A231" s="20">
        <v>92956</v>
      </c>
      <c r="B231" s="9" t="s">
        <v>1216</v>
      </c>
      <c r="C231" s="35" t="s">
        <v>988</v>
      </c>
      <c r="D231" s="15">
        <f t="shared" si="5"/>
        <v>3.03</v>
      </c>
      <c r="E231" s="15">
        <v>3.03</v>
      </c>
      <c r="F231" s="15">
        <v>3.03</v>
      </c>
    </row>
    <row r="232" spans="1:6" ht="15" customHeight="1" x14ac:dyDescent="0.25">
      <c r="A232" s="20">
        <v>92957</v>
      </c>
      <c r="B232" s="9" t="s">
        <v>1217</v>
      </c>
      <c r="C232" s="35" t="s">
        <v>988</v>
      </c>
      <c r="D232" s="15">
        <f t="shared" si="5"/>
        <v>0.36</v>
      </c>
      <c r="E232" s="15">
        <v>0.36</v>
      </c>
      <c r="F232" s="15">
        <v>0.36</v>
      </c>
    </row>
    <row r="233" spans="1:6" ht="15" customHeight="1" x14ac:dyDescent="0.25">
      <c r="A233" s="20">
        <v>92958</v>
      </c>
      <c r="B233" s="9" t="s">
        <v>1218</v>
      </c>
      <c r="C233" s="35" t="s">
        <v>988</v>
      </c>
      <c r="D233" s="15">
        <f t="shared" si="5"/>
        <v>3.31</v>
      </c>
      <c r="E233" s="15">
        <v>3.31</v>
      </c>
      <c r="F233" s="15">
        <v>3.31</v>
      </c>
    </row>
    <row r="234" spans="1:6" ht="15" customHeight="1" x14ac:dyDescent="0.25">
      <c r="A234" s="20">
        <v>92959</v>
      </c>
      <c r="B234" s="9" t="s">
        <v>1219</v>
      </c>
      <c r="C234" s="35" t="s">
        <v>988</v>
      </c>
      <c r="D234" s="15">
        <f t="shared" si="5"/>
        <v>6.33</v>
      </c>
      <c r="E234" s="15">
        <v>6.33</v>
      </c>
      <c r="F234" s="15">
        <v>6.33</v>
      </c>
    </row>
    <row r="235" spans="1:6" ht="15" customHeight="1" x14ac:dyDescent="0.25">
      <c r="A235" s="20">
        <v>88274</v>
      </c>
      <c r="B235" s="9" t="s">
        <v>1220</v>
      </c>
      <c r="C235" s="35" t="s">
        <v>988</v>
      </c>
      <c r="D235" s="15">
        <f t="shared" si="5"/>
        <v>22.06</v>
      </c>
      <c r="E235" s="15">
        <v>19.7</v>
      </c>
      <c r="F235" s="15">
        <v>22.06</v>
      </c>
    </row>
    <row r="236" spans="1:6" ht="15" customHeight="1" x14ac:dyDescent="0.25">
      <c r="A236" s="20">
        <v>5952</v>
      </c>
      <c r="B236" s="9" t="s">
        <v>1221</v>
      </c>
      <c r="C236" s="35" t="s">
        <v>1049</v>
      </c>
      <c r="D236" s="15">
        <f t="shared" si="5"/>
        <v>23.67</v>
      </c>
      <c r="E236" s="15">
        <v>21.16</v>
      </c>
      <c r="F236" s="15">
        <v>23.67</v>
      </c>
    </row>
    <row r="237" spans="1:6" ht="15" customHeight="1" x14ac:dyDescent="0.25">
      <c r="A237" s="20">
        <v>5795</v>
      </c>
      <c r="B237" s="9" t="s">
        <v>1222</v>
      </c>
      <c r="C237" s="35" t="s">
        <v>1051</v>
      </c>
      <c r="D237" s="15">
        <f t="shared" si="5"/>
        <v>25.12</v>
      </c>
      <c r="E237" s="15">
        <v>22.61</v>
      </c>
      <c r="F237" s="15">
        <v>25.12</v>
      </c>
    </row>
    <row r="238" spans="1:6" ht="15" customHeight="1" x14ac:dyDescent="0.25">
      <c r="A238" s="20">
        <v>95114</v>
      </c>
      <c r="B238" s="9" t="s">
        <v>1223</v>
      </c>
      <c r="C238" s="35" t="s">
        <v>988</v>
      </c>
      <c r="D238" s="15">
        <f t="shared" si="5"/>
        <v>1.1599999999999999</v>
      </c>
      <c r="E238" s="15">
        <v>1.1599999999999999</v>
      </c>
      <c r="F238" s="15">
        <v>1.1599999999999999</v>
      </c>
    </row>
    <row r="239" spans="1:6" ht="15" customHeight="1" x14ac:dyDescent="0.25">
      <c r="A239" s="20">
        <v>95115</v>
      </c>
      <c r="B239" s="9" t="s">
        <v>1224</v>
      </c>
      <c r="C239" s="35" t="s">
        <v>988</v>
      </c>
      <c r="D239" s="15">
        <f t="shared" si="5"/>
        <v>0.13</v>
      </c>
      <c r="E239" s="15">
        <v>0.13</v>
      </c>
      <c r="F239" s="15">
        <v>0.13</v>
      </c>
    </row>
    <row r="240" spans="1:6" ht="15" customHeight="1" x14ac:dyDescent="0.25">
      <c r="A240" s="20">
        <v>53863</v>
      </c>
      <c r="B240" s="9" t="s">
        <v>1225</v>
      </c>
      <c r="C240" s="35" t="s">
        <v>988</v>
      </c>
      <c r="D240" s="15">
        <f t="shared" si="5"/>
        <v>1.45</v>
      </c>
      <c r="E240" s="15">
        <v>1.45</v>
      </c>
      <c r="F240" s="15">
        <v>1.45</v>
      </c>
    </row>
    <row r="241" spans="1:6" ht="15" customHeight="1" x14ac:dyDescent="0.25">
      <c r="A241" s="20">
        <v>87547</v>
      </c>
      <c r="B241" s="9" t="s">
        <v>1226</v>
      </c>
      <c r="C241" s="35" t="s">
        <v>395</v>
      </c>
      <c r="D241" s="15">
        <f t="shared" si="5"/>
        <v>18.170000000000002</v>
      </c>
      <c r="E241" s="15">
        <v>17.059999999999999</v>
      </c>
      <c r="F241" s="15">
        <v>18.170000000000002</v>
      </c>
    </row>
    <row r="242" spans="1:6" ht="15" customHeight="1" x14ac:dyDescent="0.25">
      <c r="A242" s="20">
        <v>90408</v>
      </c>
      <c r="B242" s="9" t="s">
        <v>1227</v>
      </c>
      <c r="C242" s="35" t="s">
        <v>395</v>
      </c>
      <c r="D242" s="15">
        <f t="shared" si="5"/>
        <v>26.1</v>
      </c>
      <c r="E242" s="15">
        <v>24.18</v>
      </c>
      <c r="F242" s="15">
        <v>26.1</v>
      </c>
    </row>
    <row r="243" spans="1:6" ht="15" customHeight="1" x14ac:dyDescent="0.25">
      <c r="A243" s="20">
        <v>90780</v>
      </c>
      <c r="B243" s="9" t="s">
        <v>1228</v>
      </c>
      <c r="C243" s="35" t="s">
        <v>988</v>
      </c>
      <c r="D243" s="15">
        <f t="shared" si="5"/>
        <v>37.67</v>
      </c>
      <c r="E243" s="15">
        <v>32.78</v>
      </c>
      <c r="F243" s="15">
        <v>37.67</v>
      </c>
    </row>
    <row r="244" spans="1:6" ht="15" customHeight="1" x14ac:dyDescent="0.25">
      <c r="A244" s="20">
        <v>100858</v>
      </c>
      <c r="B244" s="9" t="s">
        <v>1229</v>
      </c>
      <c r="C244" s="35" t="s">
        <v>1042</v>
      </c>
      <c r="D244" s="15">
        <f t="shared" si="5"/>
        <v>516.26</v>
      </c>
      <c r="E244" s="15">
        <v>513.72</v>
      </c>
      <c r="F244" s="15">
        <v>516.26</v>
      </c>
    </row>
    <row r="245" spans="1:6" ht="15" customHeight="1" x14ac:dyDescent="0.25">
      <c r="A245" s="20">
        <v>88278</v>
      </c>
      <c r="B245" s="9" t="s">
        <v>1230</v>
      </c>
      <c r="C245" s="35" t="s">
        <v>988</v>
      </c>
      <c r="D245" s="15">
        <f t="shared" si="5"/>
        <v>20.23</v>
      </c>
      <c r="E245" s="15">
        <v>18</v>
      </c>
      <c r="F245" s="15">
        <v>20.23</v>
      </c>
    </row>
    <row r="246" spans="1:6" ht="15" customHeight="1" x14ac:dyDescent="0.25">
      <c r="A246" s="20">
        <v>92510</v>
      </c>
      <c r="B246" s="9" t="s">
        <v>1231</v>
      </c>
      <c r="C246" s="35" t="s">
        <v>395</v>
      </c>
      <c r="D246" s="15">
        <f t="shared" si="5"/>
        <v>39.69</v>
      </c>
      <c r="E246" s="15">
        <v>38.049999999999997</v>
      </c>
      <c r="F246" s="15">
        <v>39.69</v>
      </c>
    </row>
    <row r="247" spans="1:6" ht="15" customHeight="1" x14ac:dyDescent="0.25">
      <c r="A247" s="20">
        <v>92522</v>
      </c>
      <c r="B247" s="9" t="s">
        <v>1232</v>
      </c>
      <c r="C247" s="35" t="s">
        <v>395</v>
      </c>
      <c r="D247" s="15">
        <f t="shared" si="5"/>
        <v>19.829999999999998</v>
      </c>
      <c r="E247" s="15">
        <v>18.82</v>
      </c>
      <c r="F247" s="15">
        <v>19.829999999999998</v>
      </c>
    </row>
    <row r="248" spans="1:6" ht="15" customHeight="1" x14ac:dyDescent="0.25">
      <c r="A248" s="20">
        <v>92415</v>
      </c>
      <c r="B248" s="9" t="s">
        <v>1233</v>
      </c>
      <c r="C248" s="35" t="s">
        <v>395</v>
      </c>
      <c r="D248" s="15">
        <f t="shared" si="5"/>
        <v>91.18</v>
      </c>
      <c r="E248" s="15">
        <v>86.62</v>
      </c>
      <c r="F248" s="15">
        <v>91.18</v>
      </c>
    </row>
    <row r="249" spans="1:6" ht="15" customHeight="1" x14ac:dyDescent="0.25">
      <c r="A249" s="20">
        <v>92427</v>
      </c>
      <c r="B249" s="9" t="s">
        <v>1234</v>
      </c>
      <c r="C249" s="35" t="s">
        <v>395</v>
      </c>
      <c r="D249" s="15">
        <f t="shared" si="5"/>
        <v>37.630000000000003</v>
      </c>
      <c r="E249" s="15">
        <v>35.450000000000003</v>
      </c>
      <c r="F249" s="15">
        <v>37.630000000000003</v>
      </c>
    </row>
    <row r="250" spans="1:6" ht="15" customHeight="1" x14ac:dyDescent="0.25">
      <c r="A250" s="20">
        <v>92451</v>
      </c>
      <c r="B250" s="9" t="s">
        <v>1235</v>
      </c>
      <c r="C250" s="35" t="s">
        <v>395</v>
      </c>
      <c r="D250" s="15">
        <f t="shared" si="5"/>
        <v>132.07</v>
      </c>
      <c r="E250" s="15">
        <v>126.76</v>
      </c>
      <c r="F250" s="15">
        <v>132.07</v>
      </c>
    </row>
    <row r="251" spans="1:6" ht="15" customHeight="1" x14ac:dyDescent="0.25">
      <c r="A251" s="20">
        <v>92463</v>
      </c>
      <c r="B251" s="9" t="s">
        <v>1236</v>
      </c>
      <c r="C251" s="35" t="s">
        <v>395</v>
      </c>
      <c r="D251" s="15">
        <f t="shared" si="5"/>
        <v>83.48</v>
      </c>
      <c r="E251" s="15">
        <v>79.989999999999995</v>
      </c>
      <c r="F251" s="15">
        <v>83.48</v>
      </c>
    </row>
    <row r="252" spans="1:6" ht="15" customHeight="1" x14ac:dyDescent="0.25">
      <c r="A252" s="20">
        <v>101982</v>
      </c>
      <c r="B252" s="9" t="s">
        <v>1237</v>
      </c>
      <c r="C252" s="35" t="s">
        <v>395</v>
      </c>
      <c r="D252" s="15">
        <f t="shared" si="5"/>
        <v>130.03</v>
      </c>
      <c r="E252" s="15">
        <v>122.14</v>
      </c>
      <c r="F252" s="15">
        <v>130.03</v>
      </c>
    </row>
    <row r="253" spans="1:6" ht="15" customHeight="1" x14ac:dyDescent="0.25">
      <c r="A253" s="20">
        <v>88281</v>
      </c>
      <c r="B253" s="9" t="s">
        <v>1238</v>
      </c>
      <c r="C253" s="35" t="s">
        <v>988</v>
      </c>
      <c r="D253" s="15">
        <f t="shared" si="5"/>
        <v>20.58</v>
      </c>
      <c r="E253" s="15">
        <v>18.3</v>
      </c>
      <c r="F253" s="15">
        <v>20.58</v>
      </c>
    </row>
    <row r="254" spans="1:6" ht="15" customHeight="1" x14ac:dyDescent="0.25">
      <c r="A254" s="20">
        <v>88282</v>
      </c>
      <c r="B254" s="9" t="s">
        <v>1239</v>
      </c>
      <c r="C254" s="35" t="s">
        <v>988</v>
      </c>
      <c r="D254" s="15">
        <f t="shared" si="5"/>
        <v>21.58</v>
      </c>
      <c r="E254" s="15">
        <v>19.170000000000002</v>
      </c>
      <c r="F254" s="15">
        <v>21.58</v>
      </c>
    </row>
    <row r="255" spans="1:6" ht="15" customHeight="1" x14ac:dyDescent="0.25">
      <c r="A255" s="20">
        <v>88377</v>
      </c>
      <c r="B255" s="9" t="s">
        <v>1240</v>
      </c>
      <c r="C255" s="35" t="s">
        <v>988</v>
      </c>
      <c r="D255" s="15">
        <f t="shared" si="5"/>
        <v>19.32</v>
      </c>
      <c r="E255" s="15">
        <v>17.21</v>
      </c>
      <c r="F255" s="15">
        <v>19.32</v>
      </c>
    </row>
    <row r="256" spans="1:6" ht="15" customHeight="1" x14ac:dyDescent="0.25">
      <c r="A256" s="20">
        <v>88293</v>
      </c>
      <c r="B256" s="9" t="s">
        <v>1241</v>
      </c>
      <c r="C256" s="35" t="s">
        <v>988</v>
      </c>
      <c r="D256" s="15">
        <f t="shared" si="5"/>
        <v>23.58</v>
      </c>
      <c r="E256" s="15">
        <v>20.9</v>
      </c>
      <c r="F256" s="15">
        <v>23.58</v>
      </c>
    </row>
    <row r="257" spans="1:6" ht="15" customHeight="1" x14ac:dyDescent="0.25">
      <c r="A257" s="20">
        <v>88295</v>
      </c>
      <c r="B257" s="9" t="s">
        <v>1242</v>
      </c>
      <c r="C257" s="35" t="s">
        <v>988</v>
      </c>
      <c r="D257" s="15">
        <f t="shared" si="5"/>
        <v>22.49</v>
      </c>
      <c r="E257" s="15">
        <v>19.96</v>
      </c>
      <c r="F257" s="15">
        <v>22.49</v>
      </c>
    </row>
    <row r="258" spans="1:6" ht="15" customHeight="1" x14ac:dyDescent="0.25">
      <c r="A258" s="20">
        <v>88297</v>
      </c>
      <c r="B258" s="9" t="s">
        <v>1243</v>
      </c>
      <c r="C258" s="35" t="s">
        <v>988</v>
      </c>
      <c r="D258" s="15">
        <f t="shared" si="5"/>
        <v>24.4</v>
      </c>
      <c r="E258" s="15">
        <v>21.6</v>
      </c>
      <c r="F258" s="15">
        <v>24.4</v>
      </c>
    </row>
    <row r="259" spans="1:6" ht="15" customHeight="1" x14ac:dyDescent="0.25">
      <c r="A259" s="20">
        <v>88298</v>
      </c>
      <c r="B259" s="9" t="s">
        <v>1244</v>
      </c>
      <c r="C259" s="35" t="s">
        <v>988</v>
      </c>
      <c r="D259" s="15">
        <f t="shared" si="5"/>
        <v>22.38</v>
      </c>
      <c r="E259" s="15">
        <v>19.87</v>
      </c>
      <c r="F259" s="15">
        <v>22.38</v>
      </c>
    </row>
    <row r="260" spans="1:6" ht="15" customHeight="1" x14ac:dyDescent="0.25">
      <c r="A260" s="20">
        <v>95544</v>
      </c>
      <c r="B260" s="9" t="s">
        <v>1245</v>
      </c>
      <c r="C260" s="35" t="s">
        <v>1042</v>
      </c>
      <c r="D260" s="15">
        <f t="shared" si="5"/>
        <v>59.96</v>
      </c>
      <c r="E260" s="15">
        <v>59.17</v>
      </c>
      <c r="F260" s="15">
        <v>59.96</v>
      </c>
    </row>
    <row r="261" spans="1:6" ht="15" customHeight="1" x14ac:dyDescent="0.25">
      <c r="A261" s="84" t="s">
        <v>1732</v>
      </c>
      <c r="B261" s="9" t="s">
        <v>1246</v>
      </c>
      <c r="C261" s="35" t="s">
        <v>1063</v>
      </c>
      <c r="D261" s="131">
        <f t="shared" ref="D261:D325" si="6">IF(ONERA="COM DESONERAÇÃO",E261,F261)</f>
        <v>229.12</v>
      </c>
      <c r="E261" s="131">
        <v>229.12</v>
      </c>
      <c r="F261" s="131">
        <v>229.12</v>
      </c>
    </row>
    <row r="262" spans="1:6" ht="15" customHeight="1" x14ac:dyDescent="0.25">
      <c r="A262" s="20">
        <v>88309</v>
      </c>
      <c r="B262" s="9" t="s">
        <v>1247</v>
      </c>
      <c r="C262" s="35" t="s">
        <v>988</v>
      </c>
      <c r="D262" s="15">
        <f t="shared" si="6"/>
        <v>19.850000000000001</v>
      </c>
      <c r="E262" s="15">
        <v>17.79</v>
      </c>
      <c r="F262" s="15">
        <v>19.850000000000001</v>
      </c>
    </row>
    <row r="263" spans="1:6" ht="15" customHeight="1" x14ac:dyDescent="0.25">
      <c r="A263" s="20">
        <v>88310</v>
      </c>
      <c r="B263" s="9" t="s">
        <v>1248</v>
      </c>
      <c r="C263" s="35" t="s">
        <v>988</v>
      </c>
      <c r="D263" s="15">
        <f t="shared" si="6"/>
        <v>20.85</v>
      </c>
      <c r="E263" s="15">
        <v>18.8</v>
      </c>
      <c r="F263" s="15">
        <v>20.85</v>
      </c>
    </row>
    <row r="264" spans="1:6" ht="15" customHeight="1" x14ac:dyDescent="0.25">
      <c r="A264" s="20">
        <v>41595</v>
      </c>
      <c r="B264" s="9" t="s">
        <v>1249</v>
      </c>
      <c r="C264" s="35" t="s">
        <v>1063</v>
      </c>
      <c r="D264" s="15">
        <f t="shared" si="6"/>
        <v>10.25</v>
      </c>
      <c r="E264" s="15">
        <v>9.32</v>
      </c>
      <c r="F264" s="15">
        <v>10.25</v>
      </c>
    </row>
    <row r="265" spans="1:6" ht="15" customHeight="1" x14ac:dyDescent="0.25">
      <c r="A265" s="84" t="s">
        <v>271</v>
      </c>
      <c r="B265" s="9" t="s">
        <v>1250</v>
      </c>
      <c r="C265" s="35" t="s">
        <v>395</v>
      </c>
      <c r="D265" s="15">
        <f t="shared" si="6"/>
        <v>13.11</v>
      </c>
      <c r="E265" s="15">
        <v>12.04</v>
      </c>
      <c r="F265" s="15">
        <v>13.11</v>
      </c>
    </row>
    <row r="266" spans="1:6" ht="15" customHeight="1" x14ac:dyDescent="0.25">
      <c r="A266" s="20">
        <v>100747</v>
      </c>
      <c r="B266" s="9" t="s">
        <v>1251</v>
      </c>
      <c r="C266" s="35" t="s">
        <v>395</v>
      </c>
      <c r="D266" s="15">
        <f t="shared" si="6"/>
        <v>6.99</v>
      </c>
      <c r="E266" s="15">
        <v>6.86</v>
      </c>
      <c r="F266" s="15">
        <v>6.99</v>
      </c>
    </row>
    <row r="267" spans="1:6" ht="15" customHeight="1" x14ac:dyDescent="0.25">
      <c r="A267" s="84" t="s">
        <v>446</v>
      </c>
      <c r="B267" s="9" t="s">
        <v>1252</v>
      </c>
      <c r="C267" s="35" t="s">
        <v>395</v>
      </c>
      <c r="D267" s="15">
        <f t="shared" si="6"/>
        <v>24.46</v>
      </c>
      <c r="E267" s="15">
        <v>24.46</v>
      </c>
      <c r="F267" s="15">
        <v>24.46</v>
      </c>
    </row>
    <row r="268" spans="1:6" ht="15" customHeight="1" x14ac:dyDescent="0.25">
      <c r="A268" s="84" t="s">
        <v>445</v>
      </c>
      <c r="B268" s="9" t="s">
        <v>1253</v>
      </c>
      <c r="C268" s="35" t="s">
        <v>395</v>
      </c>
      <c r="D268" s="15">
        <f t="shared" si="6"/>
        <v>10.66</v>
      </c>
      <c r="E268" s="15">
        <v>10.66</v>
      </c>
      <c r="F268" s="15">
        <v>10.66</v>
      </c>
    </row>
    <row r="269" spans="1:6" ht="15" customHeight="1" x14ac:dyDescent="0.25">
      <c r="A269" s="20">
        <v>98679</v>
      </c>
      <c r="B269" s="9" t="s">
        <v>1254</v>
      </c>
      <c r="C269" s="35" t="s">
        <v>395</v>
      </c>
      <c r="D269" s="15">
        <f t="shared" si="6"/>
        <v>28.53</v>
      </c>
      <c r="E269" s="15">
        <v>27.25</v>
      </c>
      <c r="F269" s="15">
        <v>28.53</v>
      </c>
    </row>
    <row r="270" spans="1:6" ht="15" customHeight="1" x14ac:dyDescent="0.25">
      <c r="A270" s="84" t="s">
        <v>1742</v>
      </c>
      <c r="B270" s="9" t="s">
        <v>1894</v>
      </c>
      <c r="C270" s="35" t="s">
        <v>395</v>
      </c>
      <c r="D270" s="131">
        <f t="shared" si="6"/>
        <v>39.229999999999997</v>
      </c>
      <c r="E270" s="131">
        <v>39.229999999999997</v>
      </c>
      <c r="F270" s="131">
        <v>39.229999999999997</v>
      </c>
    </row>
    <row r="271" spans="1:6" ht="15" customHeight="1" x14ac:dyDescent="0.25">
      <c r="A271" s="84" t="s">
        <v>1741</v>
      </c>
      <c r="B271" s="9" t="s">
        <v>1893</v>
      </c>
      <c r="C271" s="35" t="s">
        <v>395</v>
      </c>
      <c r="D271" s="131">
        <f t="shared" si="6"/>
        <v>55.98</v>
      </c>
      <c r="E271" s="131">
        <v>55.98</v>
      </c>
      <c r="F271" s="131">
        <v>55.98</v>
      </c>
    </row>
    <row r="272" spans="1:6" ht="32.25" customHeight="1" x14ac:dyDescent="0.25">
      <c r="A272" s="84" t="s">
        <v>11513</v>
      </c>
      <c r="B272" s="9" t="s">
        <v>11514</v>
      </c>
      <c r="C272" s="149" t="s">
        <v>395</v>
      </c>
      <c r="D272" s="131">
        <f t="shared" si="6"/>
        <v>37.35</v>
      </c>
      <c r="E272" s="131">
        <v>35.659999999999997</v>
      </c>
      <c r="F272" s="131">
        <v>37.35</v>
      </c>
    </row>
    <row r="273" spans="1:6" ht="15" customHeight="1" x14ac:dyDescent="0.25">
      <c r="A273" s="84" t="s">
        <v>1724</v>
      </c>
      <c r="B273" s="9" t="s">
        <v>1255</v>
      </c>
      <c r="C273" s="35" t="s">
        <v>1042</v>
      </c>
      <c r="D273" s="131">
        <f t="shared" si="6"/>
        <v>19.079999999999998</v>
      </c>
      <c r="E273" s="131">
        <v>19.079999999999998</v>
      </c>
      <c r="F273" s="131">
        <v>19.079999999999998</v>
      </c>
    </row>
    <row r="274" spans="1:6" ht="15" customHeight="1" x14ac:dyDescent="0.25">
      <c r="A274" s="84" t="s">
        <v>1743</v>
      </c>
      <c r="B274" s="9" t="s">
        <v>1256</v>
      </c>
      <c r="C274" s="35" t="s">
        <v>395</v>
      </c>
      <c r="D274" s="131">
        <f t="shared" si="6"/>
        <v>315.74</v>
      </c>
      <c r="E274" s="131">
        <v>315.74</v>
      </c>
      <c r="F274" s="131">
        <v>315.74</v>
      </c>
    </row>
    <row r="275" spans="1:6" ht="15" customHeight="1" x14ac:dyDescent="0.25">
      <c r="A275" s="84" t="s">
        <v>1725</v>
      </c>
      <c r="B275" s="9" t="s">
        <v>1257</v>
      </c>
      <c r="C275" s="35" t="s">
        <v>1042</v>
      </c>
      <c r="D275" s="131">
        <f t="shared" si="6"/>
        <v>40.67</v>
      </c>
      <c r="E275" s="131">
        <v>40.67</v>
      </c>
      <c r="F275" s="131">
        <v>40.67</v>
      </c>
    </row>
    <row r="276" spans="1:6" ht="15" customHeight="1" x14ac:dyDescent="0.25">
      <c r="A276" s="20">
        <v>91278</v>
      </c>
      <c r="B276" s="9" t="s">
        <v>1258</v>
      </c>
      <c r="C276" s="35" t="s">
        <v>1049</v>
      </c>
      <c r="D276" s="15">
        <f t="shared" si="6"/>
        <v>0.53</v>
      </c>
      <c r="E276" s="15">
        <v>0.53</v>
      </c>
      <c r="F276" s="15">
        <v>0.53</v>
      </c>
    </row>
    <row r="277" spans="1:6" ht="15" customHeight="1" x14ac:dyDescent="0.25">
      <c r="A277" s="20">
        <v>91277</v>
      </c>
      <c r="B277" s="9" t="s">
        <v>1259</v>
      </c>
      <c r="C277" s="35" t="s">
        <v>1051</v>
      </c>
      <c r="D277" s="15">
        <f t="shared" si="6"/>
        <v>8.31</v>
      </c>
      <c r="E277" s="15">
        <v>8.31</v>
      </c>
      <c r="F277" s="15">
        <v>8.31</v>
      </c>
    </row>
    <row r="278" spans="1:6" ht="15" customHeight="1" x14ac:dyDescent="0.25">
      <c r="A278" s="20">
        <v>91273</v>
      </c>
      <c r="B278" s="9" t="s">
        <v>1260</v>
      </c>
      <c r="C278" s="35" t="s">
        <v>988</v>
      </c>
      <c r="D278" s="15">
        <f t="shared" si="6"/>
        <v>0.47</v>
      </c>
      <c r="E278" s="15">
        <v>0.47</v>
      </c>
      <c r="F278" s="15">
        <v>0.47</v>
      </c>
    </row>
    <row r="279" spans="1:6" ht="15" customHeight="1" x14ac:dyDescent="0.25">
      <c r="A279" s="20">
        <v>91274</v>
      </c>
      <c r="B279" s="9" t="s">
        <v>1261</v>
      </c>
      <c r="C279" s="35" t="s">
        <v>988</v>
      </c>
      <c r="D279" s="15">
        <f t="shared" si="6"/>
        <v>0.06</v>
      </c>
      <c r="E279" s="15">
        <v>0.06</v>
      </c>
      <c r="F279" s="15">
        <v>0.06</v>
      </c>
    </row>
    <row r="280" spans="1:6" ht="15" customHeight="1" x14ac:dyDescent="0.25">
      <c r="A280" s="20">
        <v>91275</v>
      </c>
      <c r="B280" s="9" t="s">
        <v>1262</v>
      </c>
      <c r="C280" s="35" t="s">
        <v>988</v>
      </c>
      <c r="D280" s="15">
        <f t="shared" si="6"/>
        <v>0.59</v>
      </c>
      <c r="E280" s="15">
        <v>0.59</v>
      </c>
      <c r="F280" s="15">
        <v>0.59</v>
      </c>
    </row>
    <row r="281" spans="1:6" ht="15" customHeight="1" x14ac:dyDescent="0.25">
      <c r="A281" s="20">
        <v>91276</v>
      </c>
      <c r="B281" s="9" t="s">
        <v>1263</v>
      </c>
      <c r="C281" s="35" t="s">
        <v>988</v>
      </c>
      <c r="D281" s="15">
        <f t="shared" si="6"/>
        <v>7.19</v>
      </c>
      <c r="E281" s="15">
        <v>7.19</v>
      </c>
      <c r="F281" s="15">
        <v>7.19</v>
      </c>
    </row>
    <row r="282" spans="1:6" ht="15" customHeight="1" x14ac:dyDescent="0.25">
      <c r="A282" s="20">
        <v>98504</v>
      </c>
      <c r="B282" s="9" t="s">
        <v>1264</v>
      </c>
      <c r="C282" s="35" t="s">
        <v>395</v>
      </c>
      <c r="D282" s="15">
        <f t="shared" si="6"/>
        <v>13.14</v>
      </c>
      <c r="E282" s="15">
        <v>12.83</v>
      </c>
      <c r="F282" s="15">
        <v>13.14</v>
      </c>
    </row>
    <row r="283" spans="1:6" ht="15" customHeight="1" x14ac:dyDescent="0.25">
      <c r="A283" s="20">
        <v>95277</v>
      </c>
      <c r="B283" s="9" t="s">
        <v>1265</v>
      </c>
      <c r="C283" s="35" t="s">
        <v>1049</v>
      </c>
      <c r="D283" s="15">
        <f t="shared" si="6"/>
        <v>0.44</v>
      </c>
      <c r="E283" s="15">
        <v>0.44</v>
      </c>
      <c r="F283" s="15">
        <v>0.44</v>
      </c>
    </row>
    <row r="284" spans="1:6" ht="15" customHeight="1" x14ac:dyDescent="0.25">
      <c r="A284" s="20">
        <v>95276</v>
      </c>
      <c r="B284" s="9" t="s">
        <v>1266</v>
      </c>
      <c r="C284" s="35" t="s">
        <v>1051</v>
      </c>
      <c r="D284" s="15">
        <f t="shared" si="6"/>
        <v>2.68</v>
      </c>
      <c r="E284" s="15">
        <v>2.68</v>
      </c>
      <c r="F284" s="15">
        <v>2.68</v>
      </c>
    </row>
    <row r="285" spans="1:6" ht="15" customHeight="1" x14ac:dyDescent="0.25">
      <c r="A285" s="20">
        <v>95272</v>
      </c>
      <c r="B285" s="9" t="s">
        <v>1267</v>
      </c>
      <c r="C285" s="35" t="s">
        <v>988</v>
      </c>
      <c r="D285" s="15">
        <f t="shared" si="6"/>
        <v>0.4</v>
      </c>
      <c r="E285" s="15">
        <v>0.4</v>
      </c>
      <c r="F285" s="15">
        <v>0.4</v>
      </c>
    </row>
    <row r="286" spans="1:6" ht="15" customHeight="1" x14ac:dyDescent="0.25">
      <c r="A286" s="20">
        <v>95273</v>
      </c>
      <c r="B286" s="9" t="s">
        <v>1268</v>
      </c>
      <c r="C286" s="35" t="s">
        <v>988</v>
      </c>
      <c r="D286" s="15">
        <f t="shared" si="6"/>
        <v>0.04</v>
      </c>
      <c r="E286" s="15">
        <v>0.04</v>
      </c>
      <c r="F286" s="15">
        <v>0.04</v>
      </c>
    </row>
    <row r="287" spans="1:6" ht="15" customHeight="1" x14ac:dyDescent="0.25">
      <c r="A287" s="20">
        <v>95274</v>
      </c>
      <c r="B287" s="9" t="s">
        <v>1269</v>
      </c>
      <c r="C287" s="35" t="s">
        <v>988</v>
      </c>
      <c r="D287" s="15">
        <f t="shared" si="6"/>
        <v>0.31</v>
      </c>
      <c r="E287" s="15">
        <v>0.31</v>
      </c>
      <c r="F287" s="15">
        <v>0.31</v>
      </c>
    </row>
    <row r="288" spans="1:6" ht="15" customHeight="1" x14ac:dyDescent="0.25">
      <c r="A288" s="20">
        <v>95275</v>
      </c>
      <c r="B288" s="9" t="s">
        <v>1270</v>
      </c>
      <c r="C288" s="35" t="s">
        <v>988</v>
      </c>
      <c r="D288" s="15">
        <f t="shared" si="6"/>
        <v>1.93</v>
      </c>
      <c r="E288" s="15">
        <v>1.93</v>
      </c>
      <c r="F288" s="15">
        <v>1.93</v>
      </c>
    </row>
    <row r="289" spans="1:6" ht="15" customHeight="1" x14ac:dyDescent="0.25">
      <c r="A289" s="84" t="s">
        <v>1722</v>
      </c>
      <c r="B289" s="9" t="s">
        <v>1271</v>
      </c>
      <c r="C289" s="35" t="s">
        <v>395</v>
      </c>
      <c r="D289" s="131">
        <f t="shared" si="6"/>
        <v>331.27</v>
      </c>
      <c r="E289" s="131">
        <v>331.27</v>
      </c>
      <c r="F289" s="131">
        <v>331.27</v>
      </c>
    </row>
    <row r="290" spans="1:6" ht="15" customHeight="1" x14ac:dyDescent="0.25">
      <c r="A290" s="20">
        <v>91341</v>
      </c>
      <c r="B290" s="9" t="s">
        <v>1272</v>
      </c>
      <c r="C290" s="35" t="s">
        <v>395</v>
      </c>
      <c r="D290" s="15">
        <f t="shared" si="6"/>
        <v>510.48</v>
      </c>
      <c r="E290" s="15">
        <v>509.41</v>
      </c>
      <c r="F290" s="15">
        <v>510.48</v>
      </c>
    </row>
    <row r="291" spans="1:6" ht="15" customHeight="1" x14ac:dyDescent="0.25">
      <c r="A291" s="84" t="s">
        <v>1723</v>
      </c>
      <c r="B291" s="9" t="s">
        <v>1273</v>
      </c>
      <c r="C291" s="35" t="s">
        <v>395</v>
      </c>
      <c r="D291" s="131">
        <f t="shared" si="6"/>
        <v>388.17</v>
      </c>
      <c r="E291" s="131">
        <v>388.17</v>
      </c>
      <c r="F291" s="131">
        <v>388.17</v>
      </c>
    </row>
    <row r="292" spans="1:6" ht="15" customHeight="1" x14ac:dyDescent="0.25">
      <c r="A292" s="20">
        <v>96995</v>
      </c>
      <c r="B292" s="9" t="s">
        <v>1274</v>
      </c>
      <c r="C292" s="35" t="s">
        <v>985</v>
      </c>
      <c r="D292" s="15">
        <f t="shared" si="6"/>
        <v>36.81</v>
      </c>
      <c r="E292" s="15">
        <v>33.29</v>
      </c>
      <c r="F292" s="15">
        <v>36.81</v>
      </c>
    </row>
    <row r="293" spans="1:6" ht="15" customHeight="1" x14ac:dyDescent="0.25">
      <c r="A293" s="84" t="s">
        <v>549</v>
      </c>
      <c r="B293" s="9" t="s">
        <v>1275</v>
      </c>
      <c r="C293" s="35" t="s">
        <v>985</v>
      </c>
      <c r="D293" s="15">
        <f t="shared" si="6"/>
        <v>13.5</v>
      </c>
      <c r="E293" s="15">
        <v>13.5</v>
      </c>
      <c r="F293" s="15">
        <v>13.5</v>
      </c>
    </row>
    <row r="294" spans="1:6" ht="15" customHeight="1" x14ac:dyDescent="0.25">
      <c r="A294" s="84" t="s">
        <v>1713</v>
      </c>
      <c r="B294" s="9" t="s">
        <v>1276</v>
      </c>
      <c r="C294" s="35" t="s">
        <v>395</v>
      </c>
      <c r="D294" s="131">
        <f t="shared" si="6"/>
        <v>12.14</v>
      </c>
      <c r="E294" s="131">
        <v>12.14</v>
      </c>
      <c r="F294" s="131">
        <v>12.14</v>
      </c>
    </row>
    <row r="295" spans="1:6" ht="15" customHeight="1" x14ac:dyDescent="0.25">
      <c r="A295" s="84" t="s">
        <v>1711</v>
      </c>
      <c r="B295" s="9" t="s">
        <v>1277</v>
      </c>
      <c r="C295" s="35" t="s">
        <v>395</v>
      </c>
      <c r="D295" s="131">
        <f t="shared" si="6"/>
        <v>13.89</v>
      </c>
      <c r="E295" s="131">
        <v>13.89</v>
      </c>
      <c r="F295" s="131">
        <v>13.89</v>
      </c>
    </row>
    <row r="296" spans="1:6" ht="15" customHeight="1" x14ac:dyDescent="0.25">
      <c r="A296" s="84" t="s">
        <v>1712</v>
      </c>
      <c r="B296" s="9" t="s">
        <v>1278</v>
      </c>
      <c r="C296" s="35" t="s">
        <v>405</v>
      </c>
      <c r="D296" s="131">
        <f t="shared" si="6"/>
        <v>40.549999999999997</v>
      </c>
      <c r="E296" s="131">
        <v>40.549999999999997</v>
      </c>
      <c r="F296" s="131">
        <v>40.549999999999997</v>
      </c>
    </row>
    <row r="297" spans="1:6" ht="15" customHeight="1" x14ac:dyDescent="0.25">
      <c r="A297" s="84" t="s">
        <v>1708</v>
      </c>
      <c r="B297" s="9" t="s">
        <v>1279</v>
      </c>
      <c r="C297" s="35" t="s">
        <v>395</v>
      </c>
      <c r="D297" s="131">
        <f t="shared" si="6"/>
        <v>6.86</v>
      </c>
      <c r="E297" s="131">
        <v>6.86</v>
      </c>
      <c r="F297" s="131">
        <v>6.86</v>
      </c>
    </row>
    <row r="298" spans="1:6" ht="15" customHeight="1" x14ac:dyDescent="0.25">
      <c r="A298" s="84" t="s">
        <v>1720</v>
      </c>
      <c r="B298" s="9" t="s">
        <v>1280</v>
      </c>
      <c r="C298" s="35" t="s">
        <v>395</v>
      </c>
      <c r="D298" s="131">
        <f t="shared" si="6"/>
        <v>51.24</v>
      </c>
      <c r="E298" s="131">
        <v>51.24</v>
      </c>
      <c r="F298" s="131">
        <v>51.24</v>
      </c>
    </row>
    <row r="299" spans="1:6" ht="15" customHeight="1" x14ac:dyDescent="0.25">
      <c r="A299" s="20">
        <v>87259</v>
      </c>
      <c r="B299" s="9" t="s">
        <v>1281</v>
      </c>
      <c r="C299" s="35" t="s">
        <v>395</v>
      </c>
      <c r="D299" s="15">
        <f t="shared" si="6"/>
        <v>118.56</v>
      </c>
      <c r="E299" s="15">
        <v>116.66</v>
      </c>
      <c r="F299" s="15">
        <v>118.56</v>
      </c>
    </row>
    <row r="300" spans="1:6" ht="15" customHeight="1" x14ac:dyDescent="0.25">
      <c r="A300" s="84" t="s">
        <v>1734</v>
      </c>
      <c r="B300" s="9" t="s">
        <v>1282</v>
      </c>
      <c r="C300" s="35" t="s">
        <v>395</v>
      </c>
      <c r="D300" s="131">
        <f t="shared" si="6"/>
        <v>458.82</v>
      </c>
      <c r="E300" s="131">
        <v>458.82</v>
      </c>
      <c r="F300" s="131">
        <v>458.82</v>
      </c>
    </row>
    <row r="301" spans="1:6" ht="15" customHeight="1" x14ac:dyDescent="0.25">
      <c r="A301" s="20">
        <v>94231</v>
      </c>
      <c r="B301" s="9" t="s">
        <v>1283</v>
      </c>
      <c r="C301" s="35" t="s">
        <v>1063</v>
      </c>
      <c r="D301" s="15">
        <f t="shared" si="6"/>
        <v>41.23</v>
      </c>
      <c r="E301" s="15">
        <v>40.58</v>
      </c>
      <c r="F301" s="15">
        <v>41.23</v>
      </c>
    </row>
    <row r="302" spans="1:6" ht="15" customHeight="1" x14ac:dyDescent="0.25">
      <c r="A302" s="20">
        <v>95545</v>
      </c>
      <c r="B302" s="9" t="s">
        <v>1284</v>
      </c>
      <c r="C302" s="35" t="s">
        <v>1042</v>
      </c>
      <c r="D302" s="15">
        <f t="shared" si="6"/>
        <v>58.64</v>
      </c>
      <c r="E302" s="15">
        <v>57.85</v>
      </c>
      <c r="F302" s="15">
        <v>58.64</v>
      </c>
    </row>
    <row r="303" spans="1:6" ht="15" customHeight="1" x14ac:dyDescent="0.25">
      <c r="A303" s="20">
        <v>91693</v>
      </c>
      <c r="B303" s="9" t="s">
        <v>1285</v>
      </c>
      <c r="C303" s="35" t="s">
        <v>1049</v>
      </c>
      <c r="D303" s="15">
        <f t="shared" si="6"/>
        <v>24.5</v>
      </c>
      <c r="E303" s="15">
        <v>21.7</v>
      </c>
      <c r="F303" s="15">
        <v>24.5</v>
      </c>
    </row>
    <row r="304" spans="1:6" ht="15" customHeight="1" x14ac:dyDescent="0.25">
      <c r="A304" s="20">
        <v>91692</v>
      </c>
      <c r="B304" s="9" t="s">
        <v>1286</v>
      </c>
      <c r="C304" s="35" t="s">
        <v>1051</v>
      </c>
      <c r="D304" s="15">
        <f t="shared" si="6"/>
        <v>26.96</v>
      </c>
      <c r="E304" s="15">
        <v>24.16</v>
      </c>
      <c r="F304" s="15">
        <v>26.96</v>
      </c>
    </row>
    <row r="305" spans="1:6" ht="15" customHeight="1" x14ac:dyDescent="0.25">
      <c r="A305" s="20">
        <v>91688</v>
      </c>
      <c r="B305" s="9" t="s">
        <v>1287</v>
      </c>
      <c r="C305" s="35" t="s">
        <v>988</v>
      </c>
      <c r="D305" s="15">
        <f t="shared" si="6"/>
        <v>0.09</v>
      </c>
      <c r="E305" s="15">
        <v>0.09</v>
      </c>
      <c r="F305" s="15">
        <v>0.09</v>
      </c>
    </row>
    <row r="306" spans="1:6" ht="15" customHeight="1" x14ac:dyDescent="0.25">
      <c r="A306" s="20">
        <v>91689</v>
      </c>
      <c r="B306" s="9" t="s">
        <v>1288</v>
      </c>
      <c r="C306" s="35" t="s">
        <v>988</v>
      </c>
      <c r="D306" s="15">
        <f t="shared" si="6"/>
        <v>0.01</v>
      </c>
      <c r="E306" s="15">
        <v>0.01</v>
      </c>
      <c r="F306" s="15">
        <v>0.01</v>
      </c>
    </row>
    <row r="307" spans="1:6" ht="15" customHeight="1" x14ac:dyDescent="0.25">
      <c r="A307" s="20">
        <v>91690</v>
      </c>
      <c r="B307" s="9" t="s">
        <v>1289</v>
      </c>
      <c r="C307" s="35" t="s">
        <v>988</v>
      </c>
      <c r="D307" s="15">
        <f t="shared" si="6"/>
        <v>0.06</v>
      </c>
      <c r="E307" s="15">
        <v>0.06</v>
      </c>
      <c r="F307" s="15">
        <v>0.06</v>
      </c>
    </row>
    <row r="308" spans="1:6" ht="15" customHeight="1" x14ac:dyDescent="0.25">
      <c r="A308" s="20">
        <v>91691</v>
      </c>
      <c r="B308" s="9" t="s">
        <v>1290</v>
      </c>
      <c r="C308" s="35" t="s">
        <v>988</v>
      </c>
      <c r="D308" s="15">
        <f t="shared" si="6"/>
        <v>2.4</v>
      </c>
      <c r="E308" s="15">
        <v>2.4</v>
      </c>
      <c r="F308" s="15">
        <v>2.4</v>
      </c>
    </row>
    <row r="309" spans="1:6" ht="15" customHeight="1" x14ac:dyDescent="0.25">
      <c r="A309" s="20">
        <v>88315</v>
      </c>
      <c r="B309" s="9" t="s">
        <v>1291</v>
      </c>
      <c r="C309" s="35" t="s">
        <v>988</v>
      </c>
      <c r="D309" s="15">
        <f t="shared" si="6"/>
        <v>19.75</v>
      </c>
      <c r="E309" s="15">
        <v>17.7</v>
      </c>
      <c r="F309" s="15">
        <v>19.75</v>
      </c>
    </row>
    <row r="310" spans="1:6" ht="15" customHeight="1" x14ac:dyDescent="0.25">
      <c r="A310" s="20">
        <v>88316</v>
      </c>
      <c r="B310" s="9" t="s">
        <v>1292</v>
      </c>
      <c r="C310" s="35" t="s">
        <v>988</v>
      </c>
      <c r="D310" s="15">
        <f t="shared" si="6"/>
        <v>15.35</v>
      </c>
      <c r="E310" s="15">
        <v>13.88</v>
      </c>
      <c r="F310" s="15">
        <v>15.35</v>
      </c>
    </row>
    <row r="311" spans="1:6" ht="15" customHeight="1" x14ac:dyDescent="0.25">
      <c r="A311" s="20">
        <v>88317</v>
      </c>
      <c r="B311" s="9" t="s">
        <v>1790</v>
      </c>
      <c r="C311" s="35" t="s">
        <v>988</v>
      </c>
      <c r="D311" s="15">
        <f t="shared" ref="D311" si="7">IF(ONERA="COM DESONERAÇÃO",E311,F311)</f>
        <v>20.41</v>
      </c>
      <c r="E311" s="15">
        <v>18.36</v>
      </c>
      <c r="F311" s="15">
        <v>20.41</v>
      </c>
    </row>
    <row r="312" spans="1:6" ht="15" customHeight="1" x14ac:dyDescent="0.25">
      <c r="A312" s="20">
        <v>86883</v>
      </c>
      <c r="B312" s="9" t="s">
        <v>1293</v>
      </c>
      <c r="C312" s="35" t="s">
        <v>1042</v>
      </c>
      <c r="D312" s="15">
        <f t="shared" si="6"/>
        <v>10.54</v>
      </c>
      <c r="E312" s="15">
        <v>10.33</v>
      </c>
      <c r="F312" s="15">
        <v>10.54</v>
      </c>
    </row>
    <row r="313" spans="1:6" ht="15" customHeight="1" x14ac:dyDescent="0.25">
      <c r="A313" s="20">
        <v>72947</v>
      </c>
      <c r="B313" s="9" t="s">
        <v>1294</v>
      </c>
      <c r="C313" s="35" t="s">
        <v>395</v>
      </c>
      <c r="D313" s="15">
        <f t="shared" si="6"/>
        <v>14.89</v>
      </c>
      <c r="E313" s="15">
        <v>14.83</v>
      </c>
      <c r="F313" s="15">
        <v>14.89</v>
      </c>
    </row>
    <row r="314" spans="1:6" ht="15" customHeight="1" x14ac:dyDescent="0.25">
      <c r="A314" s="20">
        <v>98459</v>
      </c>
      <c r="B314" s="9" t="s">
        <v>1295</v>
      </c>
      <c r="C314" s="35" t="s">
        <v>395</v>
      </c>
      <c r="D314" s="15">
        <f t="shared" si="6"/>
        <v>90.28</v>
      </c>
      <c r="E314" s="15">
        <v>88.72</v>
      </c>
      <c r="F314" s="15">
        <v>90.28</v>
      </c>
    </row>
    <row r="315" spans="1:6" ht="15" customHeight="1" x14ac:dyDescent="0.25">
      <c r="A315" s="20">
        <v>100309</v>
      </c>
      <c r="B315" s="9" t="s">
        <v>1296</v>
      </c>
      <c r="C315" s="35" t="s">
        <v>988</v>
      </c>
      <c r="D315" s="15">
        <f t="shared" si="6"/>
        <v>20.64</v>
      </c>
      <c r="E315" s="15">
        <v>18.010000000000002</v>
      </c>
      <c r="F315" s="15">
        <v>20.64</v>
      </c>
    </row>
    <row r="316" spans="1:6" ht="15" customHeight="1" x14ac:dyDescent="0.25">
      <c r="A316" s="20">
        <v>88323</v>
      </c>
      <c r="B316" s="9" t="s">
        <v>1297</v>
      </c>
      <c r="C316" s="35" t="s">
        <v>988</v>
      </c>
      <c r="D316" s="15">
        <f t="shared" si="6"/>
        <v>22.56</v>
      </c>
      <c r="E316" s="15">
        <v>20.12</v>
      </c>
      <c r="F316" s="15">
        <v>22.56</v>
      </c>
    </row>
    <row r="317" spans="1:6" ht="15" customHeight="1" x14ac:dyDescent="0.25">
      <c r="A317" s="20">
        <v>94213</v>
      </c>
      <c r="B317" s="9" t="s">
        <v>1298</v>
      </c>
      <c r="C317" s="35" t="s">
        <v>395</v>
      </c>
      <c r="D317" s="15">
        <f t="shared" si="6"/>
        <v>73.58</v>
      </c>
      <c r="E317" s="15">
        <v>73.209999999999994</v>
      </c>
      <c r="F317" s="15">
        <v>73.58</v>
      </c>
    </row>
    <row r="318" spans="1:6" ht="15" customHeight="1" x14ac:dyDescent="0.25">
      <c r="A318" s="20">
        <v>86906</v>
      </c>
      <c r="B318" s="9" t="s">
        <v>1299</v>
      </c>
      <c r="C318" s="35" t="s">
        <v>1042</v>
      </c>
      <c r="D318" s="15">
        <f t="shared" si="6"/>
        <v>54.23</v>
      </c>
      <c r="E318" s="15">
        <v>54</v>
      </c>
      <c r="F318" s="15">
        <v>54.23</v>
      </c>
    </row>
    <row r="319" spans="1:6" ht="15" customHeight="1" x14ac:dyDescent="0.25">
      <c r="A319" s="20">
        <v>92580</v>
      </c>
      <c r="B319" s="9" t="s">
        <v>1300</v>
      </c>
      <c r="C319" s="35" t="s">
        <v>395</v>
      </c>
      <c r="D319" s="15">
        <f t="shared" si="6"/>
        <v>43.3</v>
      </c>
      <c r="E319" s="15">
        <v>42.64</v>
      </c>
      <c r="F319" s="15">
        <v>43.3</v>
      </c>
    </row>
    <row r="320" spans="1:6" ht="15" customHeight="1" x14ac:dyDescent="0.25">
      <c r="A320" s="84" t="s">
        <v>1718</v>
      </c>
      <c r="B320" s="9" t="s">
        <v>1301</v>
      </c>
      <c r="C320" s="35" t="s">
        <v>1063</v>
      </c>
      <c r="D320" s="131">
        <f t="shared" si="6"/>
        <v>283.19</v>
      </c>
      <c r="E320" s="131">
        <v>283.19</v>
      </c>
      <c r="F320" s="131">
        <v>283.19</v>
      </c>
    </row>
    <row r="321" spans="1:6" ht="15" customHeight="1" x14ac:dyDescent="0.25">
      <c r="A321" s="20">
        <v>86879</v>
      </c>
      <c r="B321" s="9" t="s">
        <v>1302</v>
      </c>
      <c r="C321" s="35" t="s">
        <v>1042</v>
      </c>
      <c r="D321" s="15">
        <f t="shared" si="6"/>
        <v>6.11</v>
      </c>
      <c r="E321" s="15">
        <v>5.8</v>
      </c>
      <c r="F321" s="15">
        <v>6.11</v>
      </c>
    </row>
    <row r="322" spans="1:6" ht="15" customHeight="1" x14ac:dyDescent="0.25">
      <c r="A322" s="20">
        <v>95469</v>
      </c>
      <c r="B322" s="9" t="s">
        <v>1303</v>
      </c>
      <c r="C322" s="35" t="s">
        <v>1042</v>
      </c>
      <c r="D322" s="15">
        <f t="shared" si="6"/>
        <v>167.32</v>
      </c>
      <c r="E322" s="15">
        <v>165.78</v>
      </c>
      <c r="F322" s="15">
        <v>167.32</v>
      </c>
    </row>
    <row r="323" spans="1:6" ht="15" customHeight="1" x14ac:dyDescent="0.25">
      <c r="A323" s="20">
        <v>95470</v>
      </c>
      <c r="B323" s="9" t="s">
        <v>1304</v>
      </c>
      <c r="C323" s="35" t="s">
        <v>1042</v>
      </c>
      <c r="D323" s="15">
        <f t="shared" si="6"/>
        <v>173.64</v>
      </c>
      <c r="E323" s="15">
        <v>172.1</v>
      </c>
      <c r="F323" s="15">
        <v>173.64</v>
      </c>
    </row>
    <row r="324" spans="1:6" ht="15" customHeight="1" x14ac:dyDescent="0.25">
      <c r="A324" s="20">
        <v>95471</v>
      </c>
      <c r="B324" s="9" t="s">
        <v>1305</v>
      </c>
      <c r="C324" s="35" t="s">
        <v>1042</v>
      </c>
      <c r="D324" s="15">
        <f t="shared" si="6"/>
        <v>667.14</v>
      </c>
      <c r="E324" s="15">
        <v>663.94</v>
      </c>
      <c r="F324" s="15">
        <v>667.14</v>
      </c>
    </row>
    <row r="325" spans="1:6" ht="15" customHeight="1" x14ac:dyDescent="0.25">
      <c r="A325" s="20">
        <v>90587</v>
      </c>
      <c r="B325" s="9" t="s">
        <v>1306</v>
      </c>
      <c r="C325" s="35" t="s">
        <v>1049</v>
      </c>
      <c r="D325" s="15">
        <f t="shared" si="6"/>
        <v>0.4</v>
      </c>
      <c r="E325" s="15">
        <v>0.4</v>
      </c>
      <c r="F325" s="15">
        <v>0.4</v>
      </c>
    </row>
    <row r="326" spans="1:6" ht="15" customHeight="1" x14ac:dyDescent="0.25">
      <c r="A326" s="20">
        <v>90586</v>
      </c>
      <c r="B326" s="9" t="s">
        <v>1307</v>
      </c>
      <c r="C326" s="35" t="s">
        <v>1051</v>
      </c>
      <c r="D326" s="15">
        <f t="shared" ref="D326:D389" si="8">IF(ONERA="COM DESONERAÇÃO",E326,F326)</f>
        <v>1.63</v>
      </c>
      <c r="E326" s="15">
        <v>1.63</v>
      </c>
      <c r="F326" s="15">
        <v>1.63</v>
      </c>
    </row>
    <row r="327" spans="1:6" ht="38.25" customHeight="1" x14ac:dyDescent="0.25">
      <c r="A327" s="20">
        <v>90582</v>
      </c>
      <c r="B327" s="9" t="s">
        <v>1308</v>
      </c>
      <c r="C327" s="35" t="s">
        <v>988</v>
      </c>
      <c r="D327" s="15">
        <f t="shared" si="8"/>
        <v>0.36</v>
      </c>
      <c r="E327" s="15">
        <v>0.36</v>
      </c>
      <c r="F327" s="15">
        <v>0.36</v>
      </c>
    </row>
    <row r="328" spans="1:6" ht="34.5" customHeight="1" x14ac:dyDescent="0.25">
      <c r="A328" s="20">
        <v>90583</v>
      </c>
      <c r="B328" s="9" t="s">
        <v>1309</v>
      </c>
      <c r="C328" s="35" t="s">
        <v>988</v>
      </c>
      <c r="D328" s="15">
        <f t="shared" si="8"/>
        <v>0.04</v>
      </c>
      <c r="E328" s="15">
        <v>0.04</v>
      </c>
      <c r="F328" s="15">
        <v>0.04</v>
      </c>
    </row>
    <row r="329" spans="1:6" ht="30" customHeight="1" x14ac:dyDescent="0.25">
      <c r="A329" s="20">
        <v>90584</v>
      </c>
      <c r="B329" s="9" t="s">
        <v>1310</v>
      </c>
      <c r="C329" s="35" t="s">
        <v>988</v>
      </c>
      <c r="D329" s="15">
        <f t="shared" si="8"/>
        <v>0.28000000000000003</v>
      </c>
      <c r="E329" s="15">
        <v>0.28000000000000003</v>
      </c>
      <c r="F329" s="15">
        <v>0.28000000000000003</v>
      </c>
    </row>
    <row r="330" spans="1:6" ht="30" customHeight="1" x14ac:dyDescent="0.25">
      <c r="A330" s="20">
        <v>94969</v>
      </c>
      <c r="B330" s="9" t="s">
        <v>1704</v>
      </c>
      <c r="C330" s="138" t="s">
        <v>985</v>
      </c>
      <c r="D330" s="15">
        <f t="shared" ref="D330:D332" si="9">IF(ONERA="COM DESONERAÇÃO",E330,F330)</f>
        <v>331.06</v>
      </c>
      <c r="E330" s="15">
        <v>325.37</v>
      </c>
      <c r="F330" s="15">
        <v>331.06</v>
      </c>
    </row>
    <row r="331" spans="1:6" ht="32.25" customHeight="1" x14ac:dyDescent="0.25">
      <c r="A331" s="20">
        <v>89225</v>
      </c>
      <c r="B331" s="9" t="s">
        <v>1057</v>
      </c>
      <c r="C331" s="138" t="s">
        <v>1051</v>
      </c>
      <c r="D331" s="15">
        <f t="shared" si="9"/>
        <v>4.29</v>
      </c>
      <c r="E331" s="15">
        <v>4.29</v>
      </c>
      <c r="F331" s="15">
        <v>4.29</v>
      </c>
    </row>
    <row r="332" spans="1:6" ht="34.5" customHeight="1" x14ac:dyDescent="0.25">
      <c r="A332" s="20">
        <v>89226</v>
      </c>
      <c r="B332" s="9" t="s">
        <v>1056</v>
      </c>
      <c r="C332" s="138" t="s">
        <v>1049</v>
      </c>
      <c r="D332" s="15">
        <f t="shared" si="9"/>
        <v>1.3</v>
      </c>
      <c r="E332" s="15">
        <v>1.3</v>
      </c>
      <c r="F332" s="15">
        <v>1.3</v>
      </c>
    </row>
    <row r="333" spans="1:6" ht="32.25" customHeight="1" x14ac:dyDescent="0.25">
      <c r="A333" s="20">
        <v>90585</v>
      </c>
      <c r="B333" s="9" t="s">
        <v>1311</v>
      </c>
      <c r="C333" s="35" t="s">
        <v>988</v>
      </c>
      <c r="D333" s="15">
        <f t="shared" si="8"/>
        <v>0.95</v>
      </c>
      <c r="E333" s="15">
        <v>0.95</v>
      </c>
      <c r="F333" s="15">
        <v>0.95</v>
      </c>
    </row>
    <row r="334" spans="1:6" ht="20.25" customHeight="1" x14ac:dyDescent="0.25">
      <c r="A334" s="84" t="s">
        <v>1731</v>
      </c>
      <c r="B334" s="9" t="s">
        <v>1312</v>
      </c>
      <c r="C334" s="35" t="s">
        <v>395</v>
      </c>
      <c r="D334" s="131">
        <f t="shared" si="8"/>
        <v>127.77</v>
      </c>
      <c r="E334" s="131">
        <v>127.77</v>
      </c>
      <c r="F334" s="131">
        <v>127.77</v>
      </c>
    </row>
    <row r="335" spans="1:6" ht="15" customHeight="1" x14ac:dyDescent="0.25">
      <c r="A335" s="157"/>
      <c r="B335" s="157"/>
      <c r="C335" s="157"/>
      <c r="D335" s="157"/>
      <c r="E335" s="157"/>
      <c r="F335" s="157"/>
    </row>
    <row r="336" spans="1:6" ht="15" customHeight="1" x14ac:dyDescent="0.25">
      <c r="A336" s="20">
        <v>89048</v>
      </c>
      <c r="B336" s="9" t="s">
        <v>11419</v>
      </c>
      <c r="C336" s="35" t="s">
        <v>395</v>
      </c>
      <c r="D336" s="15">
        <f t="shared" si="8"/>
        <v>28.9</v>
      </c>
      <c r="E336" s="15">
        <v>27.27</v>
      </c>
      <c r="F336" s="15">
        <v>28.9</v>
      </c>
    </row>
    <row r="337" spans="1:6" ht="15" customHeight="1" x14ac:dyDescent="0.25">
      <c r="A337" s="20">
        <v>101912</v>
      </c>
      <c r="B337" s="9" t="s">
        <v>11420</v>
      </c>
      <c r="C337" s="35" t="s">
        <v>1042</v>
      </c>
      <c r="D337" s="15">
        <f t="shared" si="8"/>
        <v>1178.5999999999999</v>
      </c>
      <c r="E337" s="15">
        <v>1167.06</v>
      </c>
      <c r="F337" s="15">
        <v>1178.5999999999999</v>
      </c>
    </row>
    <row r="338" spans="1:6" ht="15" customHeight="1" x14ac:dyDescent="0.25">
      <c r="A338" s="84" t="s">
        <v>11526</v>
      </c>
      <c r="B338" s="9" t="s">
        <v>11421</v>
      </c>
      <c r="C338" s="35" t="s">
        <v>1042</v>
      </c>
      <c r="D338" s="15">
        <f t="shared" si="8"/>
        <v>127.7</v>
      </c>
      <c r="E338" s="15">
        <v>127.7</v>
      </c>
      <c r="F338" s="15">
        <v>127.7</v>
      </c>
    </row>
    <row r="339" spans="1:6" ht="15" customHeight="1" x14ac:dyDescent="0.25">
      <c r="A339" s="20">
        <v>88238</v>
      </c>
      <c r="B339" s="9" t="s">
        <v>987</v>
      </c>
      <c r="C339" s="35" t="s">
        <v>988</v>
      </c>
      <c r="D339" s="15">
        <f t="shared" si="8"/>
        <v>15.19</v>
      </c>
      <c r="E339" s="15">
        <v>13.77</v>
      </c>
      <c r="F339" s="15">
        <v>15.19</v>
      </c>
    </row>
    <row r="340" spans="1:6" ht="15" customHeight="1" x14ac:dyDescent="0.25">
      <c r="A340" s="20">
        <v>88239</v>
      </c>
      <c r="B340" s="9" t="s">
        <v>989</v>
      </c>
      <c r="C340" s="35" t="s">
        <v>988</v>
      </c>
      <c r="D340" s="15">
        <f t="shared" si="8"/>
        <v>16.47</v>
      </c>
      <c r="E340" s="15">
        <v>14.85</v>
      </c>
      <c r="F340" s="15">
        <v>16.47</v>
      </c>
    </row>
    <row r="341" spans="1:6" ht="15" customHeight="1" x14ac:dyDescent="0.25">
      <c r="A341" s="20">
        <v>101159</v>
      </c>
      <c r="B341" s="9" t="s">
        <v>11422</v>
      </c>
      <c r="C341" s="35" t="s">
        <v>395</v>
      </c>
      <c r="D341" s="15">
        <f t="shared" si="8"/>
        <v>122.87</v>
      </c>
      <c r="E341" s="15">
        <v>117.19</v>
      </c>
      <c r="F341" s="15">
        <v>122.87</v>
      </c>
    </row>
    <row r="342" spans="1:6" ht="15" customHeight="1" x14ac:dyDescent="0.25">
      <c r="A342" s="20">
        <v>87367</v>
      </c>
      <c r="B342" s="9" t="s">
        <v>11423</v>
      </c>
      <c r="C342" s="35" t="s">
        <v>985</v>
      </c>
      <c r="D342" s="15">
        <f t="shared" si="8"/>
        <v>512.11</v>
      </c>
      <c r="E342" s="15">
        <v>495.6</v>
      </c>
      <c r="F342" s="15">
        <v>512.11</v>
      </c>
    </row>
    <row r="343" spans="1:6" ht="15" customHeight="1" x14ac:dyDescent="0.25">
      <c r="A343" s="20">
        <v>87292</v>
      </c>
      <c r="B343" s="9" t="s">
        <v>1003</v>
      </c>
      <c r="C343" s="35" t="s">
        <v>985</v>
      </c>
      <c r="D343" s="15">
        <f t="shared" si="8"/>
        <v>435.44</v>
      </c>
      <c r="E343" s="15">
        <v>425.94</v>
      </c>
      <c r="F343" s="15">
        <v>435.44</v>
      </c>
    </row>
    <row r="344" spans="1:6" ht="15" customHeight="1" x14ac:dyDescent="0.25">
      <c r="A344" s="20">
        <v>87377</v>
      </c>
      <c r="B344" s="9" t="s">
        <v>1004</v>
      </c>
      <c r="C344" s="35" t="s">
        <v>985</v>
      </c>
      <c r="D344" s="15">
        <f t="shared" si="8"/>
        <v>519.03</v>
      </c>
      <c r="E344" s="15">
        <v>502.83</v>
      </c>
      <c r="F344" s="15">
        <v>519.03</v>
      </c>
    </row>
    <row r="345" spans="1:6" ht="15" customHeight="1" x14ac:dyDescent="0.25">
      <c r="A345" s="20">
        <v>92915</v>
      </c>
      <c r="B345" s="9" t="s">
        <v>11424</v>
      </c>
      <c r="C345" s="35" t="s">
        <v>1002</v>
      </c>
      <c r="D345" s="15">
        <f t="shared" si="8"/>
        <v>14.35</v>
      </c>
      <c r="E345" s="15">
        <v>13.78</v>
      </c>
      <c r="F345" s="15">
        <v>14.35</v>
      </c>
    </row>
    <row r="346" spans="1:6" ht="15" customHeight="1" x14ac:dyDescent="0.25">
      <c r="A346" s="20">
        <v>88245</v>
      </c>
      <c r="B346" s="9" t="s">
        <v>1040</v>
      </c>
      <c r="C346" s="35" t="s">
        <v>988</v>
      </c>
      <c r="D346" s="15">
        <f t="shared" si="8"/>
        <v>19.75</v>
      </c>
      <c r="E346" s="15">
        <v>17.7</v>
      </c>
      <c r="F346" s="15">
        <v>19.75</v>
      </c>
    </row>
    <row r="347" spans="1:6" ht="15" customHeight="1" x14ac:dyDescent="0.25">
      <c r="A347" s="20">
        <v>88248</v>
      </c>
      <c r="B347" s="9" t="s">
        <v>1045</v>
      </c>
      <c r="C347" s="35" t="s">
        <v>988</v>
      </c>
      <c r="D347" s="15">
        <f t="shared" si="8"/>
        <v>14.96</v>
      </c>
      <c r="E347" s="15">
        <v>13.51</v>
      </c>
      <c r="F347" s="15">
        <v>14.96</v>
      </c>
    </row>
    <row r="348" spans="1:6" ht="15" customHeight="1" x14ac:dyDescent="0.25">
      <c r="A348" s="20">
        <v>88831</v>
      </c>
      <c r="B348" s="9" t="s">
        <v>1048</v>
      </c>
      <c r="C348" s="35" t="s">
        <v>1049</v>
      </c>
      <c r="D348" s="15">
        <f t="shared" si="8"/>
        <v>0.31</v>
      </c>
      <c r="E348" s="15">
        <v>0.31</v>
      </c>
      <c r="F348" s="15">
        <v>0.31</v>
      </c>
    </row>
    <row r="349" spans="1:6" ht="15" customHeight="1" x14ac:dyDescent="0.25">
      <c r="A349" s="20">
        <v>88830</v>
      </c>
      <c r="B349" s="9" t="s">
        <v>1050</v>
      </c>
      <c r="C349" s="35" t="s">
        <v>1051</v>
      </c>
      <c r="D349" s="15">
        <f t="shared" si="8"/>
        <v>1.53</v>
      </c>
      <c r="E349" s="15">
        <v>1.53</v>
      </c>
      <c r="F349" s="15">
        <v>1.53</v>
      </c>
    </row>
    <row r="350" spans="1:6" ht="15" customHeight="1" x14ac:dyDescent="0.25">
      <c r="A350" s="20">
        <v>88826</v>
      </c>
      <c r="B350" s="9" t="s">
        <v>1052</v>
      </c>
      <c r="C350" s="35" t="s">
        <v>988</v>
      </c>
      <c r="D350" s="15">
        <f t="shared" si="8"/>
        <v>0.28000000000000003</v>
      </c>
      <c r="E350" s="15">
        <v>0.28000000000000003</v>
      </c>
      <c r="F350" s="15">
        <v>0.28000000000000003</v>
      </c>
    </row>
    <row r="351" spans="1:6" ht="15" customHeight="1" x14ac:dyDescent="0.25">
      <c r="A351" s="20">
        <v>88827</v>
      </c>
      <c r="B351" s="9" t="s">
        <v>1053</v>
      </c>
      <c r="C351" s="35" t="s">
        <v>988</v>
      </c>
      <c r="D351" s="15">
        <f t="shared" si="8"/>
        <v>0.03</v>
      </c>
      <c r="E351" s="15">
        <v>0.03</v>
      </c>
      <c r="F351" s="15">
        <v>0.03</v>
      </c>
    </row>
    <row r="352" spans="1:6" ht="15" customHeight="1" x14ac:dyDescent="0.25">
      <c r="A352" s="20">
        <v>88828</v>
      </c>
      <c r="B352" s="9" t="s">
        <v>1054</v>
      </c>
      <c r="C352" s="35" t="s">
        <v>988</v>
      </c>
      <c r="D352" s="15">
        <f t="shared" si="8"/>
        <v>0.27</v>
      </c>
      <c r="E352" s="15">
        <v>0.27</v>
      </c>
      <c r="F352" s="15">
        <v>0.27</v>
      </c>
    </row>
    <row r="353" spans="1:6" ht="15" customHeight="1" x14ac:dyDescent="0.25">
      <c r="A353" s="20">
        <v>88829</v>
      </c>
      <c r="B353" s="9" t="s">
        <v>1055</v>
      </c>
      <c r="C353" s="35" t="s">
        <v>988</v>
      </c>
      <c r="D353" s="15">
        <f t="shared" si="8"/>
        <v>0.95</v>
      </c>
      <c r="E353" s="15">
        <v>0.95</v>
      </c>
      <c r="F353" s="15">
        <v>0.95</v>
      </c>
    </row>
    <row r="354" spans="1:6" ht="15" customHeight="1" x14ac:dyDescent="0.25">
      <c r="A354" s="84" t="s">
        <v>11528</v>
      </c>
      <c r="B354" s="9" t="s">
        <v>11425</v>
      </c>
      <c r="C354" s="35" t="s">
        <v>1042</v>
      </c>
      <c r="D354" s="15">
        <f t="shared" si="8"/>
        <v>3148.11</v>
      </c>
      <c r="E354" s="15">
        <v>3148.11</v>
      </c>
      <c r="F354" s="15">
        <v>3148.11</v>
      </c>
    </row>
    <row r="355" spans="1:6" ht="15" customHeight="1" x14ac:dyDescent="0.25">
      <c r="A355" s="20">
        <v>88262</v>
      </c>
      <c r="B355" s="9" t="s">
        <v>1081</v>
      </c>
      <c r="C355" s="35" t="s">
        <v>988</v>
      </c>
      <c r="D355" s="15">
        <f t="shared" si="8"/>
        <v>19.649999999999999</v>
      </c>
      <c r="E355" s="15">
        <v>17.600000000000001</v>
      </c>
      <c r="F355" s="15">
        <v>19.649999999999999</v>
      </c>
    </row>
    <row r="356" spans="1:6" ht="15" customHeight="1" x14ac:dyDescent="0.25">
      <c r="A356" s="84" t="s">
        <v>11525</v>
      </c>
      <c r="B356" s="9" t="s">
        <v>11426</v>
      </c>
      <c r="C356" s="35" t="s">
        <v>1042</v>
      </c>
      <c r="D356" s="15">
        <f t="shared" si="8"/>
        <v>344.8</v>
      </c>
      <c r="E356" s="15">
        <v>344.8</v>
      </c>
      <c r="F356" s="15">
        <v>344.8</v>
      </c>
    </row>
    <row r="357" spans="1:6" ht="15" customHeight="1" x14ac:dyDescent="0.25">
      <c r="A357" s="20">
        <v>87878</v>
      </c>
      <c r="B357" s="9" t="s">
        <v>11427</v>
      </c>
      <c r="C357" s="35" t="s">
        <v>395</v>
      </c>
      <c r="D357" s="15">
        <f t="shared" si="8"/>
        <v>3.65</v>
      </c>
      <c r="E357" s="15">
        <v>3.44</v>
      </c>
      <c r="F357" s="15">
        <v>3.65</v>
      </c>
    </row>
    <row r="358" spans="1:6" ht="15" customHeight="1" x14ac:dyDescent="0.25">
      <c r="A358" s="20">
        <v>96308</v>
      </c>
      <c r="B358" s="9" t="s">
        <v>11428</v>
      </c>
      <c r="C358" s="35" t="s">
        <v>1049</v>
      </c>
      <c r="D358" s="15">
        <f t="shared" si="8"/>
        <v>0.16</v>
      </c>
      <c r="E358" s="15">
        <v>0.16</v>
      </c>
      <c r="F358" s="15">
        <v>0.16</v>
      </c>
    </row>
    <row r="359" spans="1:6" ht="15" customHeight="1" x14ac:dyDescent="0.25">
      <c r="A359" s="20">
        <v>96304</v>
      </c>
      <c r="B359" s="9" t="s">
        <v>1084</v>
      </c>
      <c r="C359" s="35" t="s">
        <v>988</v>
      </c>
      <c r="D359" s="15">
        <f t="shared" si="8"/>
        <v>0.14000000000000001</v>
      </c>
      <c r="E359" s="15">
        <v>0.14000000000000001</v>
      </c>
      <c r="F359" s="15">
        <v>0.14000000000000001</v>
      </c>
    </row>
    <row r="360" spans="1:6" ht="15" customHeight="1" x14ac:dyDescent="0.25">
      <c r="A360" s="20">
        <v>96305</v>
      </c>
      <c r="B360" s="9" t="s">
        <v>1085</v>
      </c>
      <c r="C360" s="35" t="s">
        <v>988</v>
      </c>
      <c r="D360" s="15">
        <f t="shared" si="8"/>
        <v>0.02</v>
      </c>
      <c r="E360" s="15">
        <v>0.02</v>
      </c>
      <c r="F360" s="15">
        <v>0.02</v>
      </c>
    </row>
    <row r="361" spans="1:6" ht="15" customHeight="1" x14ac:dyDescent="0.25">
      <c r="A361" s="20">
        <v>96306</v>
      </c>
      <c r="B361" s="9" t="s">
        <v>1086</v>
      </c>
      <c r="C361" s="35" t="s">
        <v>988</v>
      </c>
      <c r="D361" s="15">
        <f t="shared" si="8"/>
        <v>0.18</v>
      </c>
      <c r="E361" s="15">
        <v>0.18</v>
      </c>
      <c r="F361" s="15">
        <v>0.18</v>
      </c>
    </row>
    <row r="362" spans="1:6" ht="15" customHeight="1" x14ac:dyDescent="0.25">
      <c r="A362" s="20">
        <v>96309</v>
      </c>
      <c r="B362" s="9" t="s">
        <v>1087</v>
      </c>
      <c r="C362" s="35" t="s">
        <v>1051</v>
      </c>
      <c r="D362" s="15">
        <f t="shared" si="8"/>
        <v>1.3</v>
      </c>
      <c r="E362" s="15">
        <v>1.3</v>
      </c>
      <c r="F362" s="15">
        <v>1.3</v>
      </c>
    </row>
    <row r="363" spans="1:6" ht="15" customHeight="1" x14ac:dyDescent="0.25">
      <c r="A363" s="20">
        <v>96307</v>
      </c>
      <c r="B363" s="9" t="s">
        <v>1088</v>
      </c>
      <c r="C363" s="35" t="s">
        <v>988</v>
      </c>
      <c r="D363" s="15">
        <f t="shared" si="8"/>
        <v>0.96</v>
      </c>
      <c r="E363" s="15">
        <v>0.96</v>
      </c>
      <c r="F363" s="15">
        <v>0.96</v>
      </c>
    </row>
    <row r="364" spans="1:6" ht="15" customHeight="1" x14ac:dyDescent="0.25">
      <c r="A364" s="20">
        <v>94975</v>
      </c>
      <c r="B364" s="9" t="s">
        <v>11429</v>
      </c>
      <c r="C364" s="35" t="s">
        <v>985</v>
      </c>
      <c r="D364" s="15">
        <f t="shared" si="8"/>
        <v>428.96</v>
      </c>
      <c r="E364" s="15">
        <v>414.23</v>
      </c>
      <c r="F364" s="15">
        <v>428.96</v>
      </c>
    </row>
    <row r="365" spans="1:6" ht="15" customHeight="1" x14ac:dyDescent="0.25">
      <c r="A365" s="20">
        <v>92791</v>
      </c>
      <c r="B365" s="9" t="s">
        <v>1117</v>
      </c>
      <c r="C365" s="35" t="s">
        <v>1002</v>
      </c>
      <c r="D365" s="15">
        <f t="shared" si="8"/>
        <v>9.86</v>
      </c>
      <c r="E365" s="15">
        <v>9.69</v>
      </c>
      <c r="F365" s="15">
        <v>9.86</v>
      </c>
    </row>
    <row r="366" spans="1:6" ht="15" customHeight="1" x14ac:dyDescent="0.25">
      <c r="A366" s="20">
        <v>95308</v>
      </c>
      <c r="B366" s="9" t="s">
        <v>1120</v>
      </c>
      <c r="C366" s="35" t="s">
        <v>988</v>
      </c>
      <c r="D366" s="15">
        <f t="shared" si="8"/>
        <v>0.08</v>
      </c>
      <c r="E366" s="15">
        <v>7.0000000000000007E-2</v>
      </c>
      <c r="F366" s="15">
        <v>0.08</v>
      </c>
    </row>
    <row r="367" spans="1:6" ht="15" customHeight="1" x14ac:dyDescent="0.25">
      <c r="A367" s="20">
        <v>95309</v>
      </c>
      <c r="B367" s="9" t="s">
        <v>1121</v>
      </c>
      <c r="C367" s="35" t="s">
        <v>988</v>
      </c>
      <c r="D367" s="15">
        <f t="shared" si="8"/>
        <v>0.12</v>
      </c>
      <c r="E367" s="15">
        <v>0.1</v>
      </c>
      <c r="F367" s="15">
        <v>0.12</v>
      </c>
    </row>
    <row r="368" spans="1:6" ht="15" customHeight="1" x14ac:dyDescent="0.25">
      <c r="A368" s="20">
        <v>95314</v>
      </c>
      <c r="B368" s="9" t="s">
        <v>1124</v>
      </c>
      <c r="C368" s="35" t="s">
        <v>988</v>
      </c>
      <c r="D368" s="15">
        <f t="shared" si="8"/>
        <v>0.12</v>
      </c>
      <c r="E368" s="15">
        <v>0.1</v>
      </c>
      <c r="F368" s="15">
        <v>0.12</v>
      </c>
    </row>
    <row r="369" spans="1:6" ht="15" customHeight="1" x14ac:dyDescent="0.25">
      <c r="A369" s="20">
        <v>95317</v>
      </c>
      <c r="B369" s="9" t="s">
        <v>1126</v>
      </c>
      <c r="C369" s="35" t="s">
        <v>988</v>
      </c>
      <c r="D369" s="15">
        <f t="shared" si="8"/>
        <v>0.13</v>
      </c>
      <c r="E369" s="15">
        <v>0.11</v>
      </c>
      <c r="F369" s="15">
        <v>0.13</v>
      </c>
    </row>
    <row r="370" spans="1:6" ht="15" customHeight="1" x14ac:dyDescent="0.25">
      <c r="A370" s="20">
        <v>95330</v>
      </c>
      <c r="B370" s="9" t="s">
        <v>1129</v>
      </c>
      <c r="C370" s="35" t="s">
        <v>988</v>
      </c>
      <c r="D370" s="15">
        <f t="shared" si="8"/>
        <v>0.12</v>
      </c>
      <c r="E370" s="15">
        <v>0.1</v>
      </c>
      <c r="F370" s="15">
        <v>0.12</v>
      </c>
    </row>
    <row r="371" spans="1:6" ht="15" customHeight="1" x14ac:dyDescent="0.25">
      <c r="A371" s="20">
        <v>95335</v>
      </c>
      <c r="B371" s="9" t="s">
        <v>1131</v>
      </c>
      <c r="C371" s="35" t="s">
        <v>988</v>
      </c>
      <c r="D371" s="15">
        <f t="shared" si="8"/>
        <v>0.19</v>
      </c>
      <c r="E371" s="15">
        <v>0.16</v>
      </c>
      <c r="F371" s="15">
        <v>0.19</v>
      </c>
    </row>
    <row r="372" spans="1:6" ht="15" customHeight="1" x14ac:dyDescent="0.25">
      <c r="A372" s="20">
        <v>95389</v>
      </c>
      <c r="B372" s="9" t="s">
        <v>1140</v>
      </c>
      <c r="C372" s="35" t="s">
        <v>988</v>
      </c>
      <c r="D372" s="15">
        <f t="shared" si="8"/>
        <v>0.09</v>
      </c>
      <c r="E372" s="15">
        <v>7.0000000000000007E-2</v>
      </c>
      <c r="F372" s="15">
        <v>0.09</v>
      </c>
    </row>
    <row r="373" spans="1:6" ht="15" customHeight="1" x14ac:dyDescent="0.25">
      <c r="A373" s="20">
        <v>95360</v>
      </c>
      <c r="B373" s="9" t="s">
        <v>1143</v>
      </c>
      <c r="C373" s="35" t="s">
        <v>988</v>
      </c>
      <c r="D373" s="15">
        <f t="shared" si="8"/>
        <v>0.16</v>
      </c>
      <c r="E373" s="15">
        <v>0.14000000000000001</v>
      </c>
      <c r="F373" s="15">
        <v>0.16</v>
      </c>
    </row>
    <row r="374" spans="1:6" ht="15" customHeight="1" x14ac:dyDescent="0.25">
      <c r="A374" s="20">
        <v>95371</v>
      </c>
      <c r="B374" s="9" t="s">
        <v>1145</v>
      </c>
      <c r="C374" s="35" t="s">
        <v>988</v>
      </c>
      <c r="D374" s="15">
        <f t="shared" si="8"/>
        <v>0.22</v>
      </c>
      <c r="E374" s="15">
        <v>0.19</v>
      </c>
      <c r="F374" s="15">
        <v>0.22</v>
      </c>
    </row>
    <row r="375" spans="1:6" ht="15" customHeight="1" x14ac:dyDescent="0.25">
      <c r="A375" s="20">
        <v>95372</v>
      </c>
      <c r="B375" s="9" t="s">
        <v>1146</v>
      </c>
      <c r="C375" s="35" t="s">
        <v>988</v>
      </c>
      <c r="D375" s="15">
        <f t="shared" si="8"/>
        <v>0.15</v>
      </c>
      <c r="E375" s="15">
        <v>0.13</v>
      </c>
      <c r="F375" s="15">
        <v>0.15</v>
      </c>
    </row>
    <row r="376" spans="1:6" ht="15" customHeight="1" x14ac:dyDescent="0.25">
      <c r="A376" s="20">
        <v>95378</v>
      </c>
      <c r="B376" s="9" t="s">
        <v>1148</v>
      </c>
      <c r="C376" s="35" t="s">
        <v>988</v>
      </c>
      <c r="D376" s="15">
        <f t="shared" si="8"/>
        <v>0.16</v>
      </c>
      <c r="E376" s="15">
        <v>0.13</v>
      </c>
      <c r="F376" s="15">
        <v>0.16</v>
      </c>
    </row>
    <row r="377" spans="1:6" ht="15" customHeight="1" x14ac:dyDescent="0.25">
      <c r="A377" s="20">
        <v>95282</v>
      </c>
      <c r="B377" s="9" t="s">
        <v>11430</v>
      </c>
      <c r="C377" s="35" t="s">
        <v>1051</v>
      </c>
      <c r="D377" s="15">
        <f t="shared" si="8"/>
        <v>8.1300000000000008</v>
      </c>
      <c r="E377" s="15">
        <v>8.1300000000000008</v>
      </c>
      <c r="F377" s="15">
        <v>8.1300000000000008</v>
      </c>
    </row>
    <row r="378" spans="1:6" ht="15" customHeight="1" x14ac:dyDescent="0.25">
      <c r="A378" s="20">
        <v>95278</v>
      </c>
      <c r="B378" s="9" t="s">
        <v>11431</v>
      </c>
      <c r="C378" s="35" t="s">
        <v>988</v>
      </c>
      <c r="D378" s="15">
        <f t="shared" si="8"/>
        <v>0.44</v>
      </c>
      <c r="E378" s="15">
        <v>0.44</v>
      </c>
      <c r="F378" s="15">
        <v>0.44</v>
      </c>
    </row>
    <row r="379" spans="1:6" ht="15" customHeight="1" x14ac:dyDescent="0.25">
      <c r="A379" s="20">
        <v>95279</v>
      </c>
      <c r="B379" s="9" t="s">
        <v>11432</v>
      </c>
      <c r="C379" s="35" t="s">
        <v>988</v>
      </c>
      <c r="D379" s="15">
        <f t="shared" si="8"/>
        <v>0.05</v>
      </c>
      <c r="E379" s="15">
        <v>0.05</v>
      </c>
      <c r="F379" s="15">
        <v>0.05</v>
      </c>
    </row>
    <row r="380" spans="1:6" ht="15" customHeight="1" x14ac:dyDescent="0.25">
      <c r="A380" s="20">
        <v>95280</v>
      </c>
      <c r="B380" s="9" t="s">
        <v>11433</v>
      </c>
      <c r="C380" s="35" t="s">
        <v>988</v>
      </c>
      <c r="D380" s="15">
        <f t="shared" si="8"/>
        <v>0.34</v>
      </c>
      <c r="E380" s="15">
        <v>0.34</v>
      </c>
      <c r="F380" s="15">
        <v>0.34</v>
      </c>
    </row>
    <row r="381" spans="1:6" ht="15" customHeight="1" x14ac:dyDescent="0.25">
      <c r="A381" s="20">
        <v>95281</v>
      </c>
      <c r="B381" s="9" t="s">
        <v>11434</v>
      </c>
      <c r="C381" s="35" t="s">
        <v>988</v>
      </c>
      <c r="D381" s="15">
        <f t="shared" si="8"/>
        <v>7.3</v>
      </c>
      <c r="E381" s="15">
        <v>7.3</v>
      </c>
      <c r="F381" s="15">
        <v>7.3</v>
      </c>
    </row>
    <row r="382" spans="1:6" ht="15" customHeight="1" x14ac:dyDescent="0.25">
      <c r="A382" s="20">
        <v>87531</v>
      </c>
      <c r="B382" s="9" t="s">
        <v>11435</v>
      </c>
      <c r="C382" s="35" t="s">
        <v>395</v>
      </c>
      <c r="D382" s="15">
        <f t="shared" si="8"/>
        <v>27.32</v>
      </c>
      <c r="E382" s="15">
        <v>25.84</v>
      </c>
      <c r="F382" s="15">
        <v>27.32</v>
      </c>
    </row>
    <row r="383" spans="1:6" ht="15" customHeight="1" x14ac:dyDescent="0.25">
      <c r="A383" s="20">
        <v>87527</v>
      </c>
      <c r="B383" s="9" t="s">
        <v>11436</v>
      </c>
      <c r="C383" s="35" t="s">
        <v>395</v>
      </c>
      <c r="D383" s="15">
        <f t="shared" si="8"/>
        <v>31.11</v>
      </c>
      <c r="E383" s="15">
        <v>29.24</v>
      </c>
      <c r="F383" s="15">
        <v>31.11</v>
      </c>
    </row>
    <row r="384" spans="1:6" ht="15" customHeight="1" x14ac:dyDescent="0.25">
      <c r="A384" s="20">
        <v>88267</v>
      </c>
      <c r="B384" s="9" t="s">
        <v>1160</v>
      </c>
      <c r="C384" s="35" t="s">
        <v>988</v>
      </c>
      <c r="D384" s="15">
        <f t="shared" si="8"/>
        <v>19.37</v>
      </c>
      <c r="E384" s="15">
        <v>17.309999999999999</v>
      </c>
      <c r="F384" s="15">
        <v>19.37</v>
      </c>
    </row>
    <row r="385" spans="1:6" ht="15" customHeight="1" x14ac:dyDescent="0.25">
      <c r="A385" s="84" t="s">
        <v>11437</v>
      </c>
      <c r="B385" s="9" t="s">
        <v>11438</v>
      </c>
      <c r="C385" s="35" t="s">
        <v>988</v>
      </c>
      <c r="D385" s="15">
        <f t="shared" si="8"/>
        <v>2.84</v>
      </c>
      <c r="E385" s="15">
        <v>2.84</v>
      </c>
      <c r="F385" s="15">
        <v>2.84</v>
      </c>
    </row>
    <row r="386" spans="1:6" ht="15" customHeight="1" x14ac:dyDescent="0.25">
      <c r="A386" s="84" t="s">
        <v>415</v>
      </c>
      <c r="B386" s="9" t="s">
        <v>1167</v>
      </c>
      <c r="C386" s="35" t="s">
        <v>988</v>
      </c>
      <c r="D386" s="15">
        <f t="shared" si="8"/>
        <v>2.95</v>
      </c>
      <c r="E386" s="15">
        <v>2.95</v>
      </c>
      <c r="F386" s="15">
        <v>2.95</v>
      </c>
    </row>
    <row r="387" spans="1:6" ht="15" customHeight="1" x14ac:dyDescent="0.25">
      <c r="A387" s="20">
        <v>93358</v>
      </c>
      <c r="B387" s="9" t="s">
        <v>1171</v>
      </c>
      <c r="C387" s="35" t="s">
        <v>985</v>
      </c>
      <c r="D387" s="15">
        <f t="shared" si="8"/>
        <v>60.72</v>
      </c>
      <c r="E387" s="15">
        <v>54.9</v>
      </c>
      <c r="F387" s="15">
        <v>60.72</v>
      </c>
    </row>
    <row r="388" spans="1:6" ht="15" customHeight="1" x14ac:dyDescent="0.25">
      <c r="A388" s="84" t="s">
        <v>11439</v>
      </c>
      <c r="B388" s="9" t="s">
        <v>11440</v>
      </c>
      <c r="C388" s="35" t="s">
        <v>1042</v>
      </c>
      <c r="D388" s="15">
        <f t="shared" si="8"/>
        <v>3030.18</v>
      </c>
      <c r="E388" s="15">
        <v>3030.18</v>
      </c>
      <c r="F388" s="15">
        <v>3030.18</v>
      </c>
    </row>
    <row r="389" spans="1:6" ht="15" customHeight="1" x14ac:dyDescent="0.25">
      <c r="A389" s="20">
        <v>92264</v>
      </c>
      <c r="B389" s="9" t="s">
        <v>11441</v>
      </c>
      <c r="C389" s="35" t="s">
        <v>395</v>
      </c>
      <c r="D389" s="15">
        <f t="shared" si="8"/>
        <v>141.04</v>
      </c>
      <c r="E389" s="15">
        <v>137.38999999999999</v>
      </c>
      <c r="F389" s="15">
        <v>141.04</v>
      </c>
    </row>
    <row r="390" spans="1:6" ht="15" customHeight="1" x14ac:dyDescent="0.25">
      <c r="A390" s="20">
        <v>89584</v>
      </c>
      <c r="B390" s="9" t="s">
        <v>11442</v>
      </c>
      <c r="C390" s="35" t="s">
        <v>1042</v>
      </c>
      <c r="D390" s="15">
        <f t="shared" ref="D390:D410" si="10">IF(ONERA="COM DESONERAÇÃO",E390,F390)</f>
        <v>34.340000000000003</v>
      </c>
      <c r="E390" s="15">
        <v>34</v>
      </c>
      <c r="F390" s="15">
        <v>34.340000000000003</v>
      </c>
    </row>
    <row r="391" spans="1:6" ht="15" customHeight="1" x14ac:dyDescent="0.25">
      <c r="A391" s="20">
        <v>89529</v>
      </c>
      <c r="B391" s="9" t="s">
        <v>11443</v>
      </c>
      <c r="C391" s="35" t="s">
        <v>1042</v>
      </c>
      <c r="D391" s="15">
        <f t="shared" si="10"/>
        <v>35.72</v>
      </c>
      <c r="E391" s="15">
        <v>35.229999999999997</v>
      </c>
      <c r="F391" s="15">
        <v>35.72</v>
      </c>
    </row>
    <row r="392" spans="1:6" ht="15" customHeight="1" x14ac:dyDescent="0.25">
      <c r="A392" s="20">
        <v>87529</v>
      </c>
      <c r="B392" s="9" t="s">
        <v>11444</v>
      </c>
      <c r="C392" s="35" t="s">
        <v>395</v>
      </c>
      <c r="D392" s="15">
        <f t="shared" si="10"/>
        <v>28.31</v>
      </c>
      <c r="E392" s="15">
        <v>26.74</v>
      </c>
      <c r="F392" s="15">
        <v>28.31</v>
      </c>
    </row>
    <row r="393" spans="1:6" ht="15" customHeight="1" x14ac:dyDescent="0.25">
      <c r="A393" s="20">
        <v>92435</v>
      </c>
      <c r="B393" s="9" t="s">
        <v>11445</v>
      </c>
      <c r="C393" s="35" t="s">
        <v>395</v>
      </c>
      <c r="D393" s="15">
        <f t="shared" si="10"/>
        <v>32.03</v>
      </c>
      <c r="E393" s="15">
        <v>30.19</v>
      </c>
      <c r="F393" s="15">
        <v>32.03</v>
      </c>
    </row>
    <row r="394" spans="1:6" ht="15" customHeight="1" x14ac:dyDescent="0.25">
      <c r="A394" s="20">
        <v>88377</v>
      </c>
      <c r="B394" s="9" t="s">
        <v>1240</v>
      </c>
      <c r="C394" s="35" t="s">
        <v>988</v>
      </c>
      <c r="D394" s="15">
        <f t="shared" si="10"/>
        <v>19.32</v>
      </c>
      <c r="E394" s="15">
        <v>17.21</v>
      </c>
      <c r="F394" s="15">
        <v>19.32</v>
      </c>
    </row>
    <row r="395" spans="1:6" ht="15" customHeight="1" x14ac:dyDescent="0.25">
      <c r="A395" s="20">
        <v>88297</v>
      </c>
      <c r="B395" s="9" t="s">
        <v>1243</v>
      </c>
      <c r="C395" s="35" t="s">
        <v>988</v>
      </c>
      <c r="D395" s="15">
        <f t="shared" si="10"/>
        <v>24.4</v>
      </c>
      <c r="E395" s="15">
        <v>21.6</v>
      </c>
      <c r="F395" s="15">
        <v>24.4</v>
      </c>
    </row>
    <row r="396" spans="1:6" ht="15" customHeight="1" x14ac:dyDescent="0.25">
      <c r="A396" s="20">
        <v>88309</v>
      </c>
      <c r="B396" s="9" t="s">
        <v>1247</v>
      </c>
      <c r="C396" s="35" t="s">
        <v>988</v>
      </c>
      <c r="D396" s="15">
        <f t="shared" si="10"/>
        <v>19.850000000000001</v>
      </c>
      <c r="E396" s="15">
        <v>17.79</v>
      </c>
      <c r="F396" s="15">
        <v>19.850000000000001</v>
      </c>
    </row>
    <row r="397" spans="1:6" ht="15" customHeight="1" x14ac:dyDescent="0.25">
      <c r="A397" s="20">
        <v>88310</v>
      </c>
      <c r="B397" s="9" t="s">
        <v>1248</v>
      </c>
      <c r="C397" s="35" t="s">
        <v>988</v>
      </c>
      <c r="D397" s="15">
        <f t="shared" si="10"/>
        <v>20.85</v>
      </c>
      <c r="E397" s="15">
        <v>18.8</v>
      </c>
      <c r="F397" s="15">
        <v>20.85</v>
      </c>
    </row>
    <row r="398" spans="1:6" ht="15" customHeight="1" x14ac:dyDescent="0.25">
      <c r="A398" s="20">
        <v>100721</v>
      </c>
      <c r="B398" s="9" t="s">
        <v>11446</v>
      </c>
      <c r="C398" s="35" t="s">
        <v>395</v>
      </c>
      <c r="D398" s="15">
        <f t="shared" si="10"/>
        <v>19.05</v>
      </c>
      <c r="E398" s="15">
        <v>17.98</v>
      </c>
      <c r="F398" s="15">
        <v>19.05</v>
      </c>
    </row>
    <row r="399" spans="1:6" ht="15" customHeight="1" x14ac:dyDescent="0.25">
      <c r="A399" s="20">
        <v>101747</v>
      </c>
      <c r="B399" s="9" t="s">
        <v>11447</v>
      </c>
      <c r="C399" s="35" t="s">
        <v>395</v>
      </c>
      <c r="D399" s="15">
        <f t="shared" si="10"/>
        <v>64.81</v>
      </c>
      <c r="E399" s="15">
        <v>64.510000000000005</v>
      </c>
      <c r="F399" s="15">
        <v>64.81</v>
      </c>
    </row>
    <row r="400" spans="1:6" ht="15" customHeight="1" x14ac:dyDescent="0.25">
      <c r="A400" s="84" t="s">
        <v>11448</v>
      </c>
      <c r="B400" s="9" t="s">
        <v>11449</v>
      </c>
      <c r="C400" s="35" t="s">
        <v>1042</v>
      </c>
      <c r="D400" s="15">
        <f t="shared" si="10"/>
        <v>8314.11</v>
      </c>
      <c r="E400" s="15">
        <v>8314.11</v>
      </c>
      <c r="F400" s="15">
        <v>8314.11</v>
      </c>
    </row>
    <row r="401" spans="1:6" ht="15" customHeight="1" x14ac:dyDescent="0.25">
      <c r="A401" s="20">
        <v>91693</v>
      </c>
      <c r="B401" s="9" t="s">
        <v>1285</v>
      </c>
      <c r="C401" s="35" t="s">
        <v>1049</v>
      </c>
      <c r="D401" s="15">
        <f t="shared" si="10"/>
        <v>24.5</v>
      </c>
      <c r="E401" s="15">
        <v>21.7</v>
      </c>
      <c r="F401" s="15">
        <v>24.5</v>
      </c>
    </row>
    <row r="402" spans="1:6" ht="15" customHeight="1" x14ac:dyDescent="0.25">
      <c r="A402" s="20">
        <v>91692</v>
      </c>
      <c r="B402" s="9" t="s">
        <v>1286</v>
      </c>
      <c r="C402" s="35" t="s">
        <v>1051</v>
      </c>
      <c r="D402" s="15">
        <f t="shared" si="10"/>
        <v>26.96</v>
      </c>
      <c r="E402" s="15">
        <v>24.16</v>
      </c>
      <c r="F402" s="15">
        <v>26.96</v>
      </c>
    </row>
    <row r="403" spans="1:6" ht="15" customHeight="1" x14ac:dyDescent="0.25">
      <c r="A403" s="20">
        <v>91688</v>
      </c>
      <c r="B403" s="9" t="s">
        <v>1287</v>
      </c>
      <c r="C403" s="35" t="s">
        <v>988</v>
      </c>
      <c r="D403" s="15">
        <f t="shared" si="10"/>
        <v>0.09</v>
      </c>
      <c r="E403" s="15">
        <v>0.09</v>
      </c>
      <c r="F403" s="15">
        <v>0.09</v>
      </c>
    </row>
    <row r="404" spans="1:6" ht="15" customHeight="1" x14ac:dyDescent="0.25">
      <c r="A404" s="20">
        <v>91689</v>
      </c>
      <c r="B404" s="9" t="s">
        <v>1288</v>
      </c>
      <c r="C404" s="35" t="s">
        <v>988</v>
      </c>
      <c r="D404" s="15">
        <f t="shared" si="10"/>
        <v>0.01</v>
      </c>
      <c r="E404" s="15">
        <v>0.01</v>
      </c>
      <c r="F404" s="15">
        <v>0.01</v>
      </c>
    </row>
    <row r="405" spans="1:6" ht="15" customHeight="1" x14ac:dyDescent="0.25">
      <c r="A405" s="20">
        <v>91690</v>
      </c>
      <c r="B405" s="9" t="s">
        <v>1289</v>
      </c>
      <c r="C405" s="35" t="s">
        <v>988</v>
      </c>
      <c r="D405" s="15">
        <f t="shared" si="10"/>
        <v>0.06</v>
      </c>
      <c r="E405" s="15">
        <v>0.06</v>
      </c>
      <c r="F405" s="15">
        <v>0.06</v>
      </c>
    </row>
    <row r="406" spans="1:6" ht="15" customHeight="1" x14ac:dyDescent="0.25">
      <c r="A406" s="20">
        <v>91691</v>
      </c>
      <c r="B406" s="9" t="s">
        <v>1290</v>
      </c>
      <c r="C406" s="35" t="s">
        <v>988</v>
      </c>
      <c r="D406" s="15">
        <f t="shared" si="10"/>
        <v>2.4</v>
      </c>
      <c r="E406" s="15">
        <v>2.4</v>
      </c>
      <c r="F406" s="15">
        <v>2.4</v>
      </c>
    </row>
    <row r="407" spans="1:6" ht="15" customHeight="1" x14ac:dyDescent="0.25">
      <c r="A407" s="20">
        <v>88316</v>
      </c>
      <c r="B407" s="9" t="s">
        <v>1292</v>
      </c>
      <c r="C407" s="35" t="s">
        <v>988</v>
      </c>
      <c r="D407" s="15">
        <f t="shared" si="10"/>
        <v>15.35</v>
      </c>
      <c r="E407" s="15">
        <v>13.88</v>
      </c>
      <c r="F407" s="15">
        <v>15.35</v>
      </c>
    </row>
    <row r="408" spans="1:6" ht="15" customHeight="1" x14ac:dyDescent="0.25">
      <c r="A408" s="84" t="s">
        <v>11527</v>
      </c>
      <c r="B408" s="9" t="s">
        <v>11450</v>
      </c>
      <c r="C408" s="35" t="s">
        <v>1042</v>
      </c>
      <c r="D408" s="15">
        <f t="shared" si="10"/>
        <v>166.37</v>
      </c>
      <c r="E408" s="15">
        <v>166.37</v>
      </c>
      <c r="F408" s="15">
        <v>166.37</v>
      </c>
    </row>
    <row r="409" spans="1:6" ht="15" customHeight="1" x14ac:dyDescent="0.25">
      <c r="A409" s="20">
        <v>89578</v>
      </c>
      <c r="B409" s="9" t="s">
        <v>11451</v>
      </c>
      <c r="C409" s="35" t="s">
        <v>1063</v>
      </c>
      <c r="D409" s="15">
        <f t="shared" si="10"/>
        <v>37.049999999999997</v>
      </c>
      <c r="E409" s="15">
        <v>36.659999999999997</v>
      </c>
      <c r="F409" s="15">
        <v>37.049999999999997</v>
      </c>
    </row>
    <row r="410" spans="1:6" ht="15" customHeight="1" x14ac:dyDescent="0.25">
      <c r="A410" s="20">
        <v>89512</v>
      </c>
      <c r="B410" s="9" t="s">
        <v>11452</v>
      </c>
      <c r="C410" s="35" t="s">
        <v>1063</v>
      </c>
      <c r="D410" s="15">
        <f t="shared" si="10"/>
        <v>54.74</v>
      </c>
      <c r="E410" s="15">
        <v>53.19</v>
      </c>
      <c r="F410" s="15">
        <v>54.74</v>
      </c>
    </row>
  </sheetData>
  <autoFilter ref="A1:A410" xr:uid="{00000000-0009-0000-0000-000010000000}"/>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442"/>
  <sheetViews>
    <sheetView showGridLines="0" topLeftCell="A19" zoomScale="80" zoomScaleNormal="80" workbookViewId="0">
      <selection activeCell="B82" sqref="B82"/>
    </sheetView>
  </sheetViews>
  <sheetFormatPr defaultRowHeight="15" customHeight="1" x14ac:dyDescent="0.25"/>
  <cols>
    <col min="1" max="1" width="17.140625" style="2" customWidth="1"/>
    <col min="2" max="2" width="102.85546875" style="2" customWidth="1"/>
    <col min="3" max="3" width="11.42578125" style="2" customWidth="1"/>
    <col min="4" max="6" width="17.140625" style="2" customWidth="1"/>
  </cols>
  <sheetData>
    <row r="1" spans="1:6" ht="15" customHeight="1" x14ac:dyDescent="0.25">
      <c r="A1" s="7" t="s">
        <v>978</v>
      </c>
      <c r="B1" s="7" t="s">
        <v>979</v>
      </c>
      <c r="C1" s="7" t="s">
        <v>980</v>
      </c>
      <c r="D1" s="7" t="s">
        <v>981</v>
      </c>
      <c r="E1" s="7" t="s">
        <v>982</v>
      </c>
      <c r="F1" s="7" t="s">
        <v>983</v>
      </c>
    </row>
    <row r="2" spans="1:6" ht="15" customHeight="1" x14ac:dyDescent="0.25">
      <c r="A2" s="20">
        <v>3</v>
      </c>
      <c r="B2" s="9" t="s">
        <v>1313</v>
      </c>
      <c r="C2" s="35" t="s">
        <v>889</v>
      </c>
      <c r="D2" s="15">
        <f t="shared" ref="D2:D67" si="0">IF(ONERA="COM DESONERAÇÃO",E2,F2)</f>
        <v>6.04</v>
      </c>
      <c r="E2" s="15">
        <v>6.04</v>
      </c>
      <c r="F2" s="15">
        <v>6.04</v>
      </c>
    </row>
    <row r="3" spans="1:6" ht="15" customHeight="1" x14ac:dyDescent="0.25">
      <c r="A3" s="14" t="s">
        <v>524</v>
      </c>
      <c r="B3" s="9" t="s">
        <v>1314</v>
      </c>
      <c r="C3" s="35" t="s">
        <v>1002</v>
      </c>
      <c r="D3" s="15">
        <f t="shared" si="0"/>
        <v>9.5</v>
      </c>
      <c r="E3" s="15">
        <v>9.5</v>
      </c>
      <c r="F3" s="15">
        <v>9.5</v>
      </c>
    </row>
    <row r="4" spans="1:6" ht="15" customHeight="1" x14ac:dyDescent="0.25">
      <c r="A4" s="20">
        <v>34</v>
      </c>
      <c r="B4" s="9" t="s">
        <v>1315</v>
      </c>
      <c r="C4" s="35" t="s">
        <v>1002</v>
      </c>
      <c r="D4" s="15">
        <f t="shared" si="0"/>
        <v>8.09</v>
      </c>
      <c r="E4" s="15">
        <v>8.09</v>
      </c>
      <c r="F4" s="15">
        <v>8.09</v>
      </c>
    </row>
    <row r="5" spans="1:6" ht="15" customHeight="1" x14ac:dyDescent="0.25">
      <c r="A5" s="20">
        <v>43055</v>
      </c>
      <c r="B5" s="9" t="s">
        <v>1316</v>
      </c>
      <c r="C5" s="35" t="s">
        <v>1002</v>
      </c>
      <c r="D5" s="15">
        <f t="shared" si="0"/>
        <v>7.01</v>
      </c>
      <c r="E5" s="15">
        <v>7.01</v>
      </c>
      <c r="F5" s="15">
        <v>7.01</v>
      </c>
    </row>
    <row r="6" spans="1:6" ht="15" customHeight="1" x14ac:dyDescent="0.25">
      <c r="A6" s="20">
        <v>43056</v>
      </c>
      <c r="B6" s="9" t="s">
        <v>1317</v>
      </c>
      <c r="C6" s="35" t="s">
        <v>1002</v>
      </c>
      <c r="D6" s="15">
        <f t="shared" si="0"/>
        <v>8.08</v>
      </c>
      <c r="E6" s="15">
        <v>8.08</v>
      </c>
      <c r="F6" s="15">
        <v>8.08</v>
      </c>
    </row>
    <row r="7" spans="1:6" ht="15" customHeight="1" x14ac:dyDescent="0.25">
      <c r="A7" s="20">
        <v>32</v>
      </c>
      <c r="B7" s="9" t="s">
        <v>1318</v>
      </c>
      <c r="C7" s="35" t="s">
        <v>1002</v>
      </c>
      <c r="D7" s="15">
        <f t="shared" si="0"/>
        <v>8.5399999999999991</v>
      </c>
      <c r="E7" s="15">
        <v>8.5399999999999991</v>
      </c>
      <c r="F7" s="15">
        <v>8.5399999999999991</v>
      </c>
    </row>
    <row r="8" spans="1:6" ht="15" customHeight="1" x14ac:dyDescent="0.25">
      <c r="A8" s="20">
        <v>33</v>
      </c>
      <c r="B8" s="9" t="s">
        <v>1319</v>
      </c>
      <c r="C8" s="35" t="s">
        <v>1002</v>
      </c>
      <c r="D8" s="15">
        <f t="shared" si="0"/>
        <v>8.58</v>
      </c>
      <c r="E8" s="15">
        <v>8.58</v>
      </c>
      <c r="F8" s="15">
        <v>8.58</v>
      </c>
    </row>
    <row r="9" spans="1:6" ht="15" customHeight="1" x14ac:dyDescent="0.25">
      <c r="A9" s="20">
        <v>43059</v>
      </c>
      <c r="B9" s="9" t="s">
        <v>1320</v>
      </c>
      <c r="C9" s="35" t="s">
        <v>1002</v>
      </c>
      <c r="D9" s="15">
        <f t="shared" si="0"/>
        <v>7.66</v>
      </c>
      <c r="E9" s="15">
        <v>7.66</v>
      </c>
      <c r="F9" s="15">
        <v>7.66</v>
      </c>
    </row>
    <row r="10" spans="1:6" ht="15" customHeight="1" x14ac:dyDescent="0.25">
      <c r="A10" s="14" t="s">
        <v>500</v>
      </c>
      <c r="B10" s="9" t="s">
        <v>1321</v>
      </c>
      <c r="C10" s="35" t="s">
        <v>988</v>
      </c>
      <c r="D10" s="15">
        <f t="shared" si="0"/>
        <v>18.63</v>
      </c>
      <c r="E10" s="15">
        <v>18.63</v>
      </c>
      <c r="F10" s="15">
        <v>18.63</v>
      </c>
    </row>
    <row r="11" spans="1:6" ht="15" customHeight="1" x14ac:dyDescent="0.25">
      <c r="A11" s="20">
        <v>6114</v>
      </c>
      <c r="B11" s="9" t="s">
        <v>1322</v>
      </c>
      <c r="C11" s="35" t="s">
        <v>988</v>
      </c>
      <c r="D11" s="15">
        <f t="shared" si="0"/>
        <v>10.41</v>
      </c>
      <c r="E11" s="15">
        <v>9</v>
      </c>
      <c r="F11" s="15">
        <v>10.41</v>
      </c>
    </row>
    <row r="12" spans="1:6" ht="15" customHeight="1" x14ac:dyDescent="0.25">
      <c r="A12" s="14" t="s">
        <v>537</v>
      </c>
      <c r="B12" s="9" t="s">
        <v>1323</v>
      </c>
      <c r="C12" s="35" t="s">
        <v>988</v>
      </c>
      <c r="D12" s="15">
        <f t="shared" si="0"/>
        <v>18.63</v>
      </c>
      <c r="E12" s="15">
        <v>18.63</v>
      </c>
      <c r="F12" s="15">
        <v>18.63</v>
      </c>
    </row>
    <row r="13" spans="1:6" ht="15" customHeight="1" x14ac:dyDescent="0.25">
      <c r="A13" s="20">
        <v>247</v>
      </c>
      <c r="B13" s="9" t="s">
        <v>1324</v>
      </c>
      <c r="C13" s="35" t="s">
        <v>988</v>
      </c>
      <c r="D13" s="15">
        <f t="shared" si="0"/>
        <v>10.5</v>
      </c>
      <c r="E13" s="15">
        <v>9.07</v>
      </c>
      <c r="F13" s="15">
        <v>10.5</v>
      </c>
    </row>
    <row r="14" spans="1:6" ht="15" customHeight="1" x14ac:dyDescent="0.25">
      <c r="A14" s="14" t="s">
        <v>522</v>
      </c>
      <c r="B14" s="9" t="s">
        <v>1325</v>
      </c>
      <c r="C14" s="35" t="s">
        <v>988</v>
      </c>
      <c r="D14" s="15">
        <f t="shared" si="0"/>
        <v>18.63</v>
      </c>
      <c r="E14" s="15">
        <v>18.63</v>
      </c>
      <c r="F14" s="15">
        <v>18.63</v>
      </c>
    </row>
    <row r="15" spans="1:6" ht="15" customHeight="1" x14ac:dyDescent="0.25">
      <c r="A15" s="20">
        <v>242</v>
      </c>
      <c r="B15" s="9" t="s">
        <v>1326</v>
      </c>
      <c r="C15" s="35" t="s">
        <v>988</v>
      </c>
      <c r="D15" s="15">
        <f t="shared" si="0"/>
        <v>13.74</v>
      </c>
      <c r="E15" s="15">
        <v>11.88</v>
      </c>
      <c r="F15" s="15">
        <v>13.74</v>
      </c>
    </row>
    <row r="16" spans="1:6" ht="15" customHeight="1" x14ac:dyDescent="0.25">
      <c r="A16" s="14" t="s">
        <v>652</v>
      </c>
      <c r="B16" s="9" t="s">
        <v>1327</v>
      </c>
      <c r="C16" s="35" t="s">
        <v>1042</v>
      </c>
      <c r="D16" s="15">
        <f t="shared" si="0"/>
        <v>76.680000000000007</v>
      </c>
      <c r="E16" s="15">
        <v>76.680000000000007</v>
      </c>
      <c r="F16" s="15">
        <v>76.680000000000007</v>
      </c>
    </row>
    <row r="17" spans="1:6" ht="15" customHeight="1" x14ac:dyDescent="0.25">
      <c r="A17" s="14" t="s">
        <v>655</v>
      </c>
      <c r="B17" s="9" t="s">
        <v>1328</v>
      </c>
      <c r="C17" s="35" t="s">
        <v>1042</v>
      </c>
      <c r="D17" s="15">
        <f t="shared" si="0"/>
        <v>46.39</v>
      </c>
      <c r="E17" s="15">
        <v>46.39</v>
      </c>
      <c r="F17" s="15">
        <v>46.39</v>
      </c>
    </row>
    <row r="18" spans="1:6" ht="15" customHeight="1" x14ac:dyDescent="0.25">
      <c r="A18" s="14" t="s">
        <v>657</v>
      </c>
      <c r="B18" s="9" t="s">
        <v>1329</v>
      </c>
      <c r="C18" s="35" t="s">
        <v>1042</v>
      </c>
      <c r="D18" s="15">
        <f t="shared" si="0"/>
        <v>82.45</v>
      </c>
      <c r="E18" s="15">
        <v>82.45</v>
      </c>
      <c r="F18" s="15">
        <v>82.45</v>
      </c>
    </row>
    <row r="19" spans="1:6" ht="15" customHeight="1" x14ac:dyDescent="0.25">
      <c r="A19" s="14" t="s">
        <v>656</v>
      </c>
      <c r="B19" s="9" t="s">
        <v>1330</v>
      </c>
      <c r="C19" s="35" t="s">
        <v>1042</v>
      </c>
      <c r="D19" s="15">
        <f t="shared" si="0"/>
        <v>51.05</v>
      </c>
      <c r="E19" s="15">
        <v>51.05</v>
      </c>
      <c r="F19" s="15">
        <v>51.05</v>
      </c>
    </row>
    <row r="20" spans="1:6" ht="15" customHeight="1" x14ac:dyDescent="0.25">
      <c r="A20" s="14" t="s">
        <v>658</v>
      </c>
      <c r="B20" s="9" t="s">
        <v>1331</v>
      </c>
      <c r="C20" s="35" t="s">
        <v>1042</v>
      </c>
      <c r="D20" s="15">
        <f t="shared" si="0"/>
        <v>28.1</v>
      </c>
      <c r="E20" s="15">
        <v>28.1</v>
      </c>
      <c r="F20" s="15">
        <v>28.1</v>
      </c>
    </row>
    <row r="21" spans="1:6" ht="15" customHeight="1" x14ac:dyDescent="0.25">
      <c r="A21" s="14" t="s">
        <v>659</v>
      </c>
      <c r="B21" s="9" t="s">
        <v>1332</v>
      </c>
      <c r="C21" s="35" t="s">
        <v>1042</v>
      </c>
      <c r="D21" s="15">
        <f t="shared" si="0"/>
        <v>66.290000000000006</v>
      </c>
      <c r="E21" s="15">
        <v>66.290000000000006</v>
      </c>
      <c r="F21" s="15">
        <v>66.290000000000006</v>
      </c>
    </row>
    <row r="22" spans="1:6" ht="15" customHeight="1" x14ac:dyDescent="0.25">
      <c r="A22" s="20">
        <v>37370</v>
      </c>
      <c r="B22" s="9" t="s">
        <v>1333</v>
      </c>
      <c r="C22" s="35" t="s">
        <v>988</v>
      </c>
      <c r="D22" s="15">
        <f t="shared" si="0"/>
        <v>1.86</v>
      </c>
      <c r="E22" s="15">
        <v>1.86</v>
      </c>
      <c r="F22" s="15">
        <v>1.86</v>
      </c>
    </row>
    <row r="23" spans="1:6" ht="15" customHeight="1" x14ac:dyDescent="0.25">
      <c r="A23" s="14" t="s">
        <v>574</v>
      </c>
      <c r="B23" s="9" t="s">
        <v>1334</v>
      </c>
      <c r="C23" s="35" t="s">
        <v>1042</v>
      </c>
      <c r="D23" s="15">
        <f t="shared" si="0"/>
        <v>10</v>
      </c>
      <c r="E23" s="15">
        <v>10</v>
      </c>
      <c r="F23" s="15">
        <v>10</v>
      </c>
    </row>
    <row r="24" spans="1:6" ht="15" customHeight="1" x14ac:dyDescent="0.25">
      <c r="A24" s="20">
        <v>253</v>
      </c>
      <c r="B24" s="9" t="s">
        <v>1335</v>
      </c>
      <c r="C24" s="35" t="s">
        <v>988</v>
      </c>
      <c r="D24" s="15">
        <f t="shared" si="0"/>
        <v>14.93</v>
      </c>
      <c r="E24" s="15">
        <v>12.9</v>
      </c>
      <c r="F24" s="15">
        <v>14.93</v>
      </c>
    </row>
    <row r="25" spans="1:6" ht="15" customHeight="1" x14ac:dyDescent="0.25">
      <c r="A25" s="14" t="s">
        <v>442</v>
      </c>
      <c r="B25" s="9" t="s">
        <v>1336</v>
      </c>
      <c r="C25" s="35" t="s">
        <v>988</v>
      </c>
      <c r="D25" s="15">
        <f t="shared" si="0"/>
        <v>1.28</v>
      </c>
      <c r="E25" s="15">
        <v>1.28</v>
      </c>
      <c r="F25" s="15">
        <v>1.28</v>
      </c>
    </row>
    <row r="26" spans="1:6" ht="15" customHeight="1" x14ac:dyDescent="0.25">
      <c r="A26" s="20">
        <v>43130</v>
      </c>
      <c r="B26" s="9" t="s">
        <v>1337</v>
      </c>
      <c r="C26" s="35" t="s">
        <v>1002</v>
      </c>
      <c r="D26" s="15">
        <f t="shared" si="0"/>
        <v>17</v>
      </c>
      <c r="E26" s="15">
        <v>17</v>
      </c>
      <c r="F26" s="15">
        <v>17</v>
      </c>
    </row>
    <row r="27" spans="1:6" ht="15" customHeight="1" x14ac:dyDescent="0.25">
      <c r="A27" s="20">
        <v>43131</v>
      </c>
      <c r="B27" s="9" t="s">
        <v>1338</v>
      </c>
      <c r="C27" s="35" t="s">
        <v>1002</v>
      </c>
      <c r="D27" s="15">
        <f t="shared" si="0"/>
        <v>19.739999999999998</v>
      </c>
      <c r="E27" s="15">
        <v>19.739999999999998</v>
      </c>
      <c r="F27" s="15">
        <v>19.739999999999998</v>
      </c>
    </row>
    <row r="28" spans="1:6" ht="15" customHeight="1" x14ac:dyDescent="0.25">
      <c r="A28" s="20">
        <v>43132</v>
      </c>
      <c r="B28" s="9" t="s">
        <v>1339</v>
      </c>
      <c r="C28" s="35" t="s">
        <v>1002</v>
      </c>
      <c r="D28" s="15">
        <f t="shared" si="0"/>
        <v>17</v>
      </c>
      <c r="E28" s="15">
        <v>17</v>
      </c>
      <c r="F28" s="15">
        <v>17</v>
      </c>
    </row>
    <row r="29" spans="1:6" ht="15" customHeight="1" x14ac:dyDescent="0.25">
      <c r="A29" s="14" t="s">
        <v>647</v>
      </c>
      <c r="B29" s="9" t="s">
        <v>1340</v>
      </c>
      <c r="C29" s="35" t="s">
        <v>1042</v>
      </c>
      <c r="D29" s="15">
        <f t="shared" si="0"/>
        <v>21.25</v>
      </c>
      <c r="E29" s="15">
        <v>21.25</v>
      </c>
      <c r="F29" s="15">
        <v>21.25</v>
      </c>
    </row>
    <row r="30" spans="1:6" ht="15" customHeight="1" x14ac:dyDescent="0.25">
      <c r="A30" s="14" t="s">
        <v>473</v>
      </c>
      <c r="B30" s="9" t="s">
        <v>1341</v>
      </c>
      <c r="C30" s="35" t="s">
        <v>985</v>
      </c>
      <c r="D30" s="15">
        <f t="shared" si="0"/>
        <v>74.72</v>
      </c>
      <c r="E30" s="15">
        <v>74.72</v>
      </c>
      <c r="F30" s="15">
        <v>74.72</v>
      </c>
    </row>
    <row r="31" spans="1:6" ht="15" customHeight="1" x14ac:dyDescent="0.25">
      <c r="A31" s="20">
        <v>367</v>
      </c>
      <c r="B31" s="9" t="s">
        <v>1342</v>
      </c>
      <c r="C31" s="35" t="s">
        <v>985</v>
      </c>
      <c r="D31" s="15">
        <f t="shared" si="0"/>
        <v>48.5</v>
      </c>
      <c r="E31" s="15">
        <v>48.5</v>
      </c>
      <c r="F31" s="15">
        <v>48.5</v>
      </c>
    </row>
    <row r="32" spans="1:6" ht="15" customHeight="1" x14ac:dyDescent="0.25">
      <c r="A32" s="14" t="s">
        <v>428</v>
      </c>
      <c r="B32" s="9" t="s">
        <v>1343</v>
      </c>
      <c r="C32" s="35" t="s">
        <v>985</v>
      </c>
      <c r="D32" s="15">
        <f t="shared" si="0"/>
        <v>67.5</v>
      </c>
      <c r="E32" s="15">
        <v>67.5</v>
      </c>
      <c r="F32" s="15">
        <v>67.5</v>
      </c>
    </row>
    <row r="33" spans="1:6" ht="15" customHeight="1" x14ac:dyDescent="0.25">
      <c r="A33" s="20">
        <v>370</v>
      </c>
      <c r="B33" s="9" t="s">
        <v>1344</v>
      </c>
      <c r="C33" s="35" t="s">
        <v>985</v>
      </c>
      <c r="D33" s="15">
        <f t="shared" si="0"/>
        <v>37</v>
      </c>
      <c r="E33" s="15">
        <v>37</v>
      </c>
      <c r="F33" s="15">
        <v>37</v>
      </c>
    </row>
    <row r="34" spans="1:6" ht="15" customHeight="1" x14ac:dyDescent="0.25">
      <c r="A34" s="20">
        <v>37595</v>
      </c>
      <c r="B34" s="9" t="s">
        <v>1345</v>
      </c>
      <c r="C34" s="35" t="s">
        <v>1002</v>
      </c>
      <c r="D34" s="15">
        <f t="shared" si="0"/>
        <v>1.99</v>
      </c>
      <c r="E34" s="15">
        <v>1.99</v>
      </c>
      <c r="F34" s="15">
        <v>1.99</v>
      </c>
    </row>
    <row r="35" spans="1:6" ht="15" customHeight="1" x14ac:dyDescent="0.25">
      <c r="A35" s="14" t="s">
        <v>680</v>
      </c>
      <c r="B35" s="9" t="s">
        <v>1346</v>
      </c>
      <c r="C35" s="35" t="s">
        <v>1002</v>
      </c>
      <c r="D35" s="15">
        <f t="shared" si="0"/>
        <v>1.02</v>
      </c>
      <c r="E35" s="15">
        <v>1.02</v>
      </c>
      <c r="F35" s="15">
        <v>1.02</v>
      </c>
    </row>
    <row r="36" spans="1:6" ht="15" customHeight="1" x14ac:dyDescent="0.25">
      <c r="A36" s="84">
        <v>371</v>
      </c>
      <c r="B36" s="9" t="s">
        <v>11511</v>
      </c>
      <c r="C36" s="35" t="s">
        <v>1002</v>
      </c>
      <c r="D36" s="15">
        <f t="shared" ref="D36" si="1">IF(ONERA="COM DESONERAÇÃO",E36,F36)</f>
        <v>0.71</v>
      </c>
      <c r="E36" s="15">
        <v>0.71</v>
      </c>
      <c r="F36" s="15">
        <v>0.71</v>
      </c>
    </row>
    <row r="37" spans="1:6" ht="15" customHeight="1" x14ac:dyDescent="0.25">
      <c r="A37" s="20">
        <v>135</v>
      </c>
      <c r="B37" s="9" t="s">
        <v>1347</v>
      </c>
      <c r="C37" s="35" t="s">
        <v>1002</v>
      </c>
      <c r="D37" s="15">
        <f t="shared" si="0"/>
        <v>2.95</v>
      </c>
      <c r="E37" s="15">
        <v>2.95</v>
      </c>
      <c r="F37" s="15">
        <v>2.95</v>
      </c>
    </row>
    <row r="38" spans="1:6" ht="15" customHeight="1" x14ac:dyDescent="0.25">
      <c r="A38" s="20">
        <v>378</v>
      </c>
      <c r="B38" s="9" t="s">
        <v>1348</v>
      </c>
      <c r="C38" s="35" t="s">
        <v>988</v>
      </c>
      <c r="D38" s="15">
        <f t="shared" si="0"/>
        <v>14.93</v>
      </c>
      <c r="E38" s="15">
        <v>12.9</v>
      </c>
      <c r="F38" s="15">
        <v>14.93</v>
      </c>
    </row>
    <row r="39" spans="1:6" ht="15" customHeight="1" x14ac:dyDescent="0.25">
      <c r="A39" s="14" t="s">
        <v>501</v>
      </c>
      <c r="B39" s="9" t="s">
        <v>1041</v>
      </c>
      <c r="C39" s="35" t="s">
        <v>1042</v>
      </c>
      <c r="D39" s="15">
        <f t="shared" si="0"/>
        <v>600.30999999999995</v>
      </c>
      <c r="E39" s="15">
        <v>600.30999999999995</v>
      </c>
      <c r="F39" s="15">
        <v>600.30999999999995</v>
      </c>
    </row>
    <row r="40" spans="1:6" ht="15" customHeight="1" x14ac:dyDescent="0.25">
      <c r="A40" s="20">
        <v>377</v>
      </c>
      <c r="B40" s="9" t="s">
        <v>1349</v>
      </c>
      <c r="C40" s="35" t="s">
        <v>1042</v>
      </c>
      <c r="D40" s="15">
        <f t="shared" si="0"/>
        <v>28.65</v>
      </c>
      <c r="E40" s="15">
        <v>28.65</v>
      </c>
      <c r="F40" s="15">
        <v>28.65</v>
      </c>
    </row>
    <row r="41" spans="1:6" ht="15" customHeight="1" x14ac:dyDescent="0.25">
      <c r="A41" s="20">
        <v>246</v>
      </c>
      <c r="B41" s="9" t="s">
        <v>1350</v>
      </c>
      <c r="C41" s="35" t="s">
        <v>988</v>
      </c>
      <c r="D41" s="15">
        <f t="shared" si="0"/>
        <v>10.58</v>
      </c>
      <c r="E41" s="15">
        <v>9.15</v>
      </c>
      <c r="F41" s="15">
        <v>10.58</v>
      </c>
    </row>
    <row r="42" spans="1:6" ht="15" customHeight="1" x14ac:dyDescent="0.25">
      <c r="A42" s="20">
        <v>4760</v>
      </c>
      <c r="B42" s="9" t="s">
        <v>1351</v>
      </c>
      <c r="C42" s="35" t="s">
        <v>988</v>
      </c>
      <c r="D42" s="15">
        <f t="shared" si="0"/>
        <v>18.37</v>
      </c>
      <c r="E42" s="15">
        <v>15.87</v>
      </c>
      <c r="F42" s="15">
        <v>18.37</v>
      </c>
    </row>
    <row r="43" spans="1:6" ht="15" customHeight="1" x14ac:dyDescent="0.25">
      <c r="A43" s="20">
        <v>10420</v>
      </c>
      <c r="B43" s="9" t="s">
        <v>1352</v>
      </c>
      <c r="C43" s="35" t="s">
        <v>1042</v>
      </c>
      <c r="D43" s="15">
        <f t="shared" si="0"/>
        <v>121.52</v>
      </c>
      <c r="E43" s="15">
        <v>121.52</v>
      </c>
      <c r="F43" s="15">
        <v>121.52</v>
      </c>
    </row>
    <row r="44" spans="1:6" ht="15" customHeight="1" x14ac:dyDescent="0.25">
      <c r="A44" s="20">
        <v>36520</v>
      </c>
      <c r="B44" s="9" t="s">
        <v>1353</v>
      </c>
      <c r="C44" s="35" t="s">
        <v>1042</v>
      </c>
      <c r="D44" s="15">
        <f t="shared" si="0"/>
        <v>605.42999999999995</v>
      </c>
      <c r="E44" s="15">
        <v>605.42999999999995</v>
      </c>
      <c r="F44" s="15">
        <v>605.42999999999995</v>
      </c>
    </row>
    <row r="45" spans="1:6" ht="15" customHeight="1" x14ac:dyDescent="0.25">
      <c r="A45" s="14" t="s">
        <v>502</v>
      </c>
      <c r="B45" s="9" t="s">
        <v>1354</v>
      </c>
      <c r="C45" s="35" t="s">
        <v>395</v>
      </c>
      <c r="D45" s="15">
        <f t="shared" si="0"/>
        <v>268.52</v>
      </c>
      <c r="E45" s="15">
        <v>268.52</v>
      </c>
      <c r="F45" s="15">
        <v>268.52</v>
      </c>
    </row>
    <row r="46" spans="1:6" ht="15" customHeight="1" x14ac:dyDescent="0.25">
      <c r="A46" s="14" t="s">
        <v>474</v>
      </c>
      <c r="B46" s="9" t="s">
        <v>1355</v>
      </c>
      <c r="C46" s="35" t="s">
        <v>1063</v>
      </c>
      <c r="D46" s="15">
        <f t="shared" si="0"/>
        <v>19.73</v>
      </c>
      <c r="E46" s="15">
        <v>19.73</v>
      </c>
      <c r="F46" s="15">
        <v>19.73</v>
      </c>
    </row>
    <row r="47" spans="1:6" ht="15" customHeight="1" x14ac:dyDescent="0.25">
      <c r="A47" s="20">
        <v>10535</v>
      </c>
      <c r="B47" s="9" t="s">
        <v>1356</v>
      </c>
      <c r="C47" s="35" t="s">
        <v>1042</v>
      </c>
      <c r="D47" s="15">
        <f t="shared" si="0"/>
        <v>4500</v>
      </c>
      <c r="E47" s="15">
        <v>4500</v>
      </c>
      <c r="F47" s="15">
        <v>4500</v>
      </c>
    </row>
    <row r="48" spans="1:6" ht="15" customHeight="1" x14ac:dyDescent="0.25">
      <c r="A48" s="20">
        <v>36397</v>
      </c>
      <c r="B48" s="9" t="s">
        <v>1357</v>
      </c>
      <c r="C48" s="35" t="s">
        <v>1042</v>
      </c>
      <c r="D48" s="15">
        <f t="shared" si="0"/>
        <v>18305.080000000002</v>
      </c>
      <c r="E48" s="15">
        <v>18305.080000000002</v>
      </c>
      <c r="F48" s="15">
        <v>18305.080000000002</v>
      </c>
    </row>
    <row r="49" spans="1:6" ht="15" customHeight="1" x14ac:dyDescent="0.25">
      <c r="A49" s="20">
        <v>7266</v>
      </c>
      <c r="B49" s="9" t="s">
        <v>1358</v>
      </c>
      <c r="C49" s="35" t="s">
        <v>1359</v>
      </c>
      <c r="D49" s="15">
        <f t="shared" si="0"/>
        <v>908.93</v>
      </c>
      <c r="E49" s="15">
        <v>908.93</v>
      </c>
      <c r="F49" s="15">
        <v>908.93</v>
      </c>
    </row>
    <row r="50" spans="1:6" ht="15" customHeight="1" x14ac:dyDescent="0.25">
      <c r="A50" s="20">
        <v>36170</v>
      </c>
      <c r="B50" s="9" t="s">
        <v>1360</v>
      </c>
      <c r="C50" s="35" t="s">
        <v>395</v>
      </c>
      <c r="D50" s="15">
        <f t="shared" si="0"/>
        <v>40</v>
      </c>
      <c r="E50" s="15">
        <v>40</v>
      </c>
      <c r="F50" s="15">
        <v>40</v>
      </c>
    </row>
    <row r="51" spans="1:6" ht="15" customHeight="1" x14ac:dyDescent="0.25">
      <c r="A51" s="20">
        <v>36156</v>
      </c>
      <c r="B51" s="9" t="s">
        <v>1361</v>
      </c>
      <c r="C51" s="35" t="s">
        <v>395</v>
      </c>
      <c r="D51" s="15">
        <f t="shared" si="0"/>
        <v>36.68</v>
      </c>
      <c r="E51" s="15">
        <v>36.68</v>
      </c>
      <c r="F51" s="15">
        <v>36.68</v>
      </c>
    </row>
    <row r="52" spans="1:6" ht="15" customHeight="1" x14ac:dyDescent="0.25">
      <c r="A52" s="20">
        <v>37592</v>
      </c>
      <c r="B52" s="9" t="s">
        <v>11414</v>
      </c>
      <c r="C52" s="35" t="s">
        <v>1042</v>
      </c>
      <c r="D52" s="15">
        <f t="shared" ref="D52" si="2">IF(ONERA="COM DESONERAÇÃO",E52,F52)</f>
        <v>2.35</v>
      </c>
      <c r="E52" s="15">
        <v>2.35</v>
      </c>
      <c r="F52" s="15">
        <v>2.35</v>
      </c>
    </row>
    <row r="53" spans="1:6" ht="15" customHeight="1" x14ac:dyDescent="0.25">
      <c r="A53" s="14" t="s">
        <v>661</v>
      </c>
      <c r="B53" s="9" t="s">
        <v>1362</v>
      </c>
      <c r="C53" s="35" t="s">
        <v>1042</v>
      </c>
      <c r="D53" s="15">
        <f t="shared" si="0"/>
        <v>274.89</v>
      </c>
      <c r="E53" s="15">
        <v>274.89</v>
      </c>
      <c r="F53" s="15">
        <v>274.89</v>
      </c>
    </row>
    <row r="54" spans="1:6" ht="15" customHeight="1" x14ac:dyDescent="0.25">
      <c r="A54" s="20">
        <v>12893</v>
      </c>
      <c r="B54" s="9" t="s">
        <v>1363</v>
      </c>
      <c r="C54" s="35" t="s">
        <v>1364</v>
      </c>
      <c r="D54" s="15">
        <f t="shared" si="0"/>
        <v>60</v>
      </c>
      <c r="E54" s="15">
        <v>60</v>
      </c>
      <c r="F54" s="15">
        <v>60</v>
      </c>
    </row>
    <row r="55" spans="1:6" ht="15" customHeight="1" x14ac:dyDescent="0.25">
      <c r="A55" s="20">
        <v>11680</v>
      </c>
      <c r="B55" s="9" t="s">
        <v>1365</v>
      </c>
      <c r="C55" s="35" t="s">
        <v>1042</v>
      </c>
      <c r="D55" s="15">
        <f t="shared" si="0"/>
        <v>5.68</v>
      </c>
      <c r="E55" s="15">
        <v>5.68</v>
      </c>
      <c r="F55" s="15">
        <v>5.68</v>
      </c>
    </row>
    <row r="56" spans="1:6" ht="15" customHeight="1" x14ac:dyDescent="0.25">
      <c r="A56" s="20">
        <v>7568</v>
      </c>
      <c r="B56" s="9" t="s">
        <v>1366</v>
      </c>
      <c r="C56" s="35" t="s">
        <v>1042</v>
      </c>
      <c r="D56" s="15">
        <f t="shared" si="0"/>
        <v>0.49</v>
      </c>
      <c r="E56" s="15">
        <v>0.49</v>
      </c>
      <c r="F56" s="15">
        <v>0.49</v>
      </c>
    </row>
    <row r="57" spans="1:6" ht="15" customHeight="1" x14ac:dyDescent="0.25">
      <c r="A57" s="20">
        <v>4350</v>
      </c>
      <c r="B57" s="9" t="s">
        <v>1367</v>
      </c>
      <c r="C57" s="35" t="s">
        <v>1042</v>
      </c>
      <c r="D57" s="15">
        <f t="shared" si="0"/>
        <v>0.31</v>
      </c>
      <c r="E57" s="15">
        <v>0.31</v>
      </c>
      <c r="F57" s="15">
        <v>0.31</v>
      </c>
    </row>
    <row r="58" spans="1:6" ht="15" customHeight="1" x14ac:dyDescent="0.25">
      <c r="A58" s="20">
        <v>41954</v>
      </c>
      <c r="B58" s="9" t="s">
        <v>1368</v>
      </c>
      <c r="C58" s="35" t="s">
        <v>1002</v>
      </c>
      <c r="D58" s="15">
        <f t="shared" si="0"/>
        <v>53.78</v>
      </c>
      <c r="E58" s="15">
        <v>53.78</v>
      </c>
      <c r="F58" s="15">
        <v>53.78</v>
      </c>
    </row>
    <row r="59" spans="1:6" ht="15" customHeight="1" x14ac:dyDescent="0.25">
      <c r="A59" s="20">
        <v>37733</v>
      </c>
      <c r="B59" s="9" t="s">
        <v>1369</v>
      </c>
      <c r="C59" s="35" t="s">
        <v>1042</v>
      </c>
      <c r="D59" s="15">
        <f t="shared" si="0"/>
        <v>46643.35</v>
      </c>
      <c r="E59" s="15">
        <v>46643.35</v>
      </c>
      <c r="F59" s="15">
        <v>46643.35</v>
      </c>
    </row>
    <row r="60" spans="1:6" ht="15" customHeight="1" x14ac:dyDescent="0.25">
      <c r="A60" s="20">
        <v>4433</v>
      </c>
      <c r="B60" s="9" t="s">
        <v>1370</v>
      </c>
      <c r="C60" s="35" t="s">
        <v>1063</v>
      </c>
      <c r="D60" s="15">
        <f t="shared" si="0"/>
        <v>17.11</v>
      </c>
      <c r="E60" s="15">
        <v>17.11</v>
      </c>
      <c r="F60" s="15">
        <v>17.11</v>
      </c>
    </row>
    <row r="61" spans="1:6" ht="15" customHeight="1" x14ac:dyDescent="0.25">
      <c r="A61" s="14" t="s">
        <v>471</v>
      </c>
      <c r="B61" s="9" t="s">
        <v>1371</v>
      </c>
      <c r="C61" s="35" t="s">
        <v>395</v>
      </c>
      <c r="D61" s="15">
        <f t="shared" si="0"/>
        <v>220.5</v>
      </c>
      <c r="E61" s="15">
        <v>220.5</v>
      </c>
      <c r="F61" s="15">
        <v>220.5</v>
      </c>
    </row>
    <row r="62" spans="1:6" ht="15" customHeight="1" x14ac:dyDescent="0.25">
      <c r="A62" s="14" t="s">
        <v>472</v>
      </c>
      <c r="B62" s="9" t="s">
        <v>1372</v>
      </c>
      <c r="C62" s="35" t="s">
        <v>1002</v>
      </c>
      <c r="D62" s="15">
        <f t="shared" si="0"/>
        <v>1.1000000000000001</v>
      </c>
      <c r="E62" s="15">
        <v>1.1000000000000001</v>
      </c>
      <c r="F62" s="15">
        <v>1.1000000000000001</v>
      </c>
    </row>
    <row r="63" spans="1:6" ht="15" customHeight="1" x14ac:dyDescent="0.25">
      <c r="A63" s="20">
        <v>1106</v>
      </c>
      <c r="B63" s="9" t="s">
        <v>1373</v>
      </c>
      <c r="C63" s="35" t="s">
        <v>1002</v>
      </c>
      <c r="D63" s="15">
        <f t="shared" si="0"/>
        <v>0.93</v>
      </c>
      <c r="E63" s="15">
        <v>0.93</v>
      </c>
      <c r="F63" s="15">
        <v>0.93</v>
      </c>
    </row>
    <row r="64" spans="1:6" ht="15" customHeight="1" x14ac:dyDescent="0.25">
      <c r="A64" s="20">
        <v>4759</v>
      </c>
      <c r="B64" s="9" t="s">
        <v>1374</v>
      </c>
      <c r="C64" s="35" t="s">
        <v>988</v>
      </c>
      <c r="D64" s="15">
        <f t="shared" si="0"/>
        <v>14.93</v>
      </c>
      <c r="E64" s="15">
        <v>12.9</v>
      </c>
      <c r="F64" s="15">
        <v>14.93</v>
      </c>
    </row>
    <row r="65" spans="1:6" ht="15" customHeight="1" x14ac:dyDescent="0.25">
      <c r="A65" s="20">
        <v>40782</v>
      </c>
      <c r="B65" s="9" t="s">
        <v>1375</v>
      </c>
      <c r="C65" s="35" t="s">
        <v>1063</v>
      </c>
      <c r="D65" s="15">
        <f t="shared" si="0"/>
        <v>30.06</v>
      </c>
      <c r="E65" s="15">
        <v>30.06</v>
      </c>
      <c r="F65" s="15">
        <v>30.06</v>
      </c>
    </row>
    <row r="66" spans="1:6" ht="15" customHeight="1" x14ac:dyDescent="0.25">
      <c r="A66" s="14" t="s">
        <v>518</v>
      </c>
      <c r="B66" s="9" t="s">
        <v>1376</v>
      </c>
      <c r="C66" s="35" t="s">
        <v>988</v>
      </c>
      <c r="D66" s="15">
        <f t="shared" si="0"/>
        <v>47.25</v>
      </c>
      <c r="E66" s="15">
        <v>47.25</v>
      </c>
      <c r="F66" s="15">
        <v>47.25</v>
      </c>
    </row>
    <row r="67" spans="1:6" ht="15" customHeight="1" x14ac:dyDescent="0.25">
      <c r="A67" s="14" t="s">
        <v>421</v>
      </c>
      <c r="B67" s="9" t="s">
        <v>1377</v>
      </c>
      <c r="C67" s="35" t="s">
        <v>988</v>
      </c>
      <c r="D67" s="15">
        <f t="shared" si="0"/>
        <v>132.52000000000001</v>
      </c>
      <c r="E67" s="15">
        <v>132.52000000000001</v>
      </c>
      <c r="F67" s="15">
        <v>132.52000000000001</v>
      </c>
    </row>
    <row r="68" spans="1:6" ht="15" customHeight="1" x14ac:dyDescent="0.25">
      <c r="A68" s="20">
        <v>37752</v>
      </c>
      <c r="B68" s="9" t="s">
        <v>1378</v>
      </c>
      <c r="C68" s="35" t="s">
        <v>1042</v>
      </c>
      <c r="D68" s="15">
        <f t="shared" ref="D68:D132" si="3">IF(ONERA="COM DESONERAÇÃO",E68,F68)</f>
        <v>328107.24</v>
      </c>
      <c r="E68" s="15">
        <v>328107.24</v>
      </c>
      <c r="F68" s="15">
        <v>328107.24</v>
      </c>
    </row>
    <row r="69" spans="1:6" ht="15" customHeight="1" x14ac:dyDescent="0.25">
      <c r="A69" s="20">
        <v>37761</v>
      </c>
      <c r="B69" s="9" t="s">
        <v>1379</v>
      </c>
      <c r="C69" s="35" t="s">
        <v>1042</v>
      </c>
      <c r="D69" s="15">
        <f t="shared" si="3"/>
        <v>258909.48</v>
      </c>
      <c r="E69" s="15">
        <v>258909.48</v>
      </c>
      <c r="F69" s="15">
        <v>258909.48</v>
      </c>
    </row>
    <row r="70" spans="1:6" ht="15" customHeight="1" x14ac:dyDescent="0.25">
      <c r="A70" s="20">
        <v>12894</v>
      </c>
      <c r="B70" s="9" t="s">
        <v>1380</v>
      </c>
      <c r="C70" s="35" t="s">
        <v>1042</v>
      </c>
      <c r="D70" s="15">
        <f t="shared" si="3"/>
        <v>16.25</v>
      </c>
      <c r="E70" s="15">
        <v>16.25</v>
      </c>
      <c r="F70" s="15">
        <v>16.25</v>
      </c>
    </row>
    <row r="71" spans="1:6" ht="15" customHeight="1" x14ac:dyDescent="0.25">
      <c r="A71" s="20">
        <v>12895</v>
      </c>
      <c r="B71" s="9" t="s">
        <v>1381</v>
      </c>
      <c r="C71" s="35" t="s">
        <v>1042</v>
      </c>
      <c r="D71" s="15">
        <f t="shared" si="3"/>
        <v>12.5</v>
      </c>
      <c r="E71" s="15">
        <v>12.5</v>
      </c>
      <c r="F71" s="15">
        <v>12.5</v>
      </c>
    </row>
    <row r="72" spans="1:6" ht="15" customHeight="1" x14ac:dyDescent="0.25">
      <c r="A72" s="14" t="s">
        <v>538</v>
      </c>
      <c r="B72" s="9" t="s">
        <v>1382</v>
      </c>
      <c r="C72" s="35" t="s">
        <v>988</v>
      </c>
      <c r="D72" s="15">
        <f t="shared" si="3"/>
        <v>23.17</v>
      </c>
      <c r="E72" s="15">
        <v>23.17</v>
      </c>
      <c r="F72" s="15">
        <v>23.17</v>
      </c>
    </row>
    <row r="73" spans="1:6" ht="15" customHeight="1" x14ac:dyDescent="0.25">
      <c r="A73" s="20">
        <v>6117</v>
      </c>
      <c r="B73" s="9" t="s">
        <v>1383</v>
      </c>
      <c r="C73" s="35" t="s">
        <v>988</v>
      </c>
      <c r="D73" s="15">
        <f t="shared" si="3"/>
        <v>11.75</v>
      </c>
      <c r="E73" s="15">
        <v>10.15</v>
      </c>
      <c r="F73" s="15">
        <v>11.75</v>
      </c>
    </row>
    <row r="74" spans="1:6" ht="15" customHeight="1" x14ac:dyDescent="0.25">
      <c r="A74" s="20">
        <v>1213</v>
      </c>
      <c r="B74" s="9" t="s">
        <v>1384</v>
      </c>
      <c r="C74" s="35" t="s">
        <v>988</v>
      </c>
      <c r="D74" s="15">
        <f t="shared" si="3"/>
        <v>14.93</v>
      </c>
      <c r="E74" s="15">
        <v>12.9</v>
      </c>
      <c r="F74" s="15">
        <v>14.93</v>
      </c>
    </row>
    <row r="75" spans="1:6" ht="15" customHeight="1" x14ac:dyDescent="0.25">
      <c r="A75" s="14" t="s">
        <v>422</v>
      </c>
      <c r="B75" s="9" t="s">
        <v>1385</v>
      </c>
      <c r="C75" s="35" t="s">
        <v>988</v>
      </c>
      <c r="D75" s="15">
        <f t="shared" si="3"/>
        <v>170.74</v>
      </c>
      <c r="E75" s="15">
        <v>170.74</v>
      </c>
      <c r="F75" s="15">
        <v>170.74</v>
      </c>
    </row>
    <row r="76" spans="1:6" ht="15" customHeight="1" x14ac:dyDescent="0.25">
      <c r="A76" s="20">
        <v>2711</v>
      </c>
      <c r="B76" s="9" t="s">
        <v>1386</v>
      </c>
      <c r="C76" s="35" t="s">
        <v>1042</v>
      </c>
      <c r="D76" s="15">
        <f t="shared" si="3"/>
        <v>125</v>
      </c>
      <c r="E76" s="15">
        <v>125</v>
      </c>
      <c r="F76" s="15">
        <v>125</v>
      </c>
    </row>
    <row r="77" spans="1:6" ht="15" customHeight="1" x14ac:dyDescent="0.25">
      <c r="A77" s="20">
        <v>37731</v>
      </c>
      <c r="B77" s="9" t="s">
        <v>1387</v>
      </c>
      <c r="C77" s="35" t="s">
        <v>1042</v>
      </c>
      <c r="D77" s="15">
        <f t="shared" si="3"/>
        <v>24538.46</v>
      </c>
      <c r="E77" s="15">
        <v>24538.46</v>
      </c>
      <c r="F77" s="15">
        <v>24538.46</v>
      </c>
    </row>
    <row r="78" spans="1:6" ht="15" customHeight="1" x14ac:dyDescent="0.25">
      <c r="A78" s="14" t="s">
        <v>664</v>
      </c>
      <c r="B78" s="9" t="s">
        <v>1388</v>
      </c>
      <c r="C78" s="35" t="s">
        <v>1042</v>
      </c>
      <c r="D78" s="15">
        <f t="shared" si="3"/>
        <v>100.83</v>
      </c>
      <c r="E78" s="15">
        <v>100.83</v>
      </c>
      <c r="F78" s="15">
        <v>100.83</v>
      </c>
    </row>
    <row r="79" spans="1:6" ht="15" customHeight="1" x14ac:dyDescent="0.25">
      <c r="A79" s="14" t="s">
        <v>466</v>
      </c>
      <c r="B79" s="9" t="s">
        <v>1389</v>
      </c>
      <c r="C79" s="35" t="s">
        <v>395</v>
      </c>
      <c r="D79" s="15">
        <f t="shared" si="3"/>
        <v>30.95</v>
      </c>
      <c r="E79" s="15">
        <v>30.95</v>
      </c>
      <c r="F79" s="15">
        <v>30.95</v>
      </c>
    </row>
    <row r="80" spans="1:6" ht="15" customHeight="1" x14ac:dyDescent="0.25">
      <c r="A80" s="14" t="s">
        <v>581</v>
      </c>
      <c r="B80" s="9" t="s">
        <v>1390</v>
      </c>
      <c r="C80" s="35" t="s">
        <v>1042</v>
      </c>
      <c r="D80" s="15">
        <f t="shared" si="3"/>
        <v>140</v>
      </c>
      <c r="E80" s="15">
        <v>140</v>
      </c>
      <c r="F80" s="15">
        <v>140</v>
      </c>
    </row>
    <row r="81" spans="1:6" ht="15" customHeight="1" x14ac:dyDescent="0.25">
      <c r="A81" s="20">
        <v>1345</v>
      </c>
      <c r="B81" s="9" t="s">
        <v>1391</v>
      </c>
      <c r="C81" s="35" t="s">
        <v>395</v>
      </c>
      <c r="D81" s="15">
        <f t="shared" si="3"/>
        <v>52.11</v>
      </c>
      <c r="E81" s="15">
        <v>52.11</v>
      </c>
      <c r="F81" s="15">
        <v>52.11</v>
      </c>
    </row>
    <row r="82" spans="1:6" ht="15" customHeight="1" x14ac:dyDescent="0.25">
      <c r="A82" s="20">
        <v>1358</v>
      </c>
      <c r="B82" s="9" t="s">
        <v>1392</v>
      </c>
      <c r="C82" s="35" t="s">
        <v>395</v>
      </c>
      <c r="D82" s="15">
        <f t="shared" si="3"/>
        <v>33.96</v>
      </c>
      <c r="E82" s="15">
        <v>33.96</v>
      </c>
      <c r="F82" s="15">
        <v>33.96</v>
      </c>
    </row>
    <row r="83" spans="1:6" ht="15" customHeight="1" x14ac:dyDescent="0.25">
      <c r="A83" s="14" t="s">
        <v>603</v>
      </c>
      <c r="B83" s="9" t="s">
        <v>1393</v>
      </c>
      <c r="C83" s="35" t="s">
        <v>1042</v>
      </c>
      <c r="D83" s="15">
        <f t="shared" si="3"/>
        <v>22.89</v>
      </c>
      <c r="E83" s="15">
        <v>22.89</v>
      </c>
      <c r="F83" s="15">
        <v>22.89</v>
      </c>
    </row>
    <row r="84" spans="1:6" ht="15" customHeight="1" x14ac:dyDescent="0.25">
      <c r="A84" s="14" t="s">
        <v>660</v>
      </c>
      <c r="B84" s="9" t="s">
        <v>1394</v>
      </c>
      <c r="C84" s="35" t="s">
        <v>1042</v>
      </c>
      <c r="D84" s="15">
        <f t="shared" si="3"/>
        <v>60.5</v>
      </c>
      <c r="E84" s="15">
        <v>60.5</v>
      </c>
      <c r="F84" s="15">
        <v>60.5</v>
      </c>
    </row>
    <row r="85" spans="1:6" ht="15" customHeight="1" x14ac:dyDescent="0.25">
      <c r="A85" s="20">
        <v>7608</v>
      </c>
      <c r="B85" s="9" t="s">
        <v>1395</v>
      </c>
      <c r="C85" s="35" t="s">
        <v>1042</v>
      </c>
      <c r="D85" s="15">
        <f t="shared" si="3"/>
        <v>4.88</v>
      </c>
      <c r="E85" s="15">
        <v>4.88</v>
      </c>
      <c r="F85" s="15">
        <v>4.88</v>
      </c>
    </row>
    <row r="86" spans="1:6" ht="15" customHeight="1" x14ac:dyDescent="0.25">
      <c r="A86" s="14" t="s">
        <v>429</v>
      </c>
      <c r="B86" s="9" t="s">
        <v>1396</v>
      </c>
      <c r="C86" s="35" t="s">
        <v>1002</v>
      </c>
      <c r="D86" s="15">
        <f t="shared" si="3"/>
        <v>0.56000000000000005</v>
      </c>
      <c r="E86" s="15">
        <v>0.56000000000000005</v>
      </c>
      <c r="F86" s="15">
        <v>0.56000000000000005</v>
      </c>
    </row>
    <row r="87" spans="1:6" ht="15" customHeight="1" x14ac:dyDescent="0.25">
      <c r="A87" s="20">
        <v>1379</v>
      </c>
      <c r="B87" s="9" t="s">
        <v>1397</v>
      </c>
      <c r="C87" s="35" t="s">
        <v>1002</v>
      </c>
      <c r="D87" s="15">
        <f t="shared" si="3"/>
        <v>0.72</v>
      </c>
      <c r="E87" s="15">
        <v>0.72</v>
      </c>
      <c r="F87" s="15">
        <v>0.72</v>
      </c>
    </row>
    <row r="88" spans="1:6" ht="15" customHeight="1" x14ac:dyDescent="0.25">
      <c r="A88" s="20">
        <v>1380</v>
      </c>
      <c r="B88" s="9" t="s">
        <v>11512</v>
      </c>
      <c r="C88" s="35" t="s">
        <v>1002</v>
      </c>
      <c r="D88" s="15">
        <f t="shared" ref="D88" si="4">IF(ONERA="COM DESONERAÇÃO",E88,F88)</f>
        <v>4.22</v>
      </c>
      <c r="E88" s="15">
        <v>4.22</v>
      </c>
      <c r="F88" s="15">
        <v>4.22</v>
      </c>
    </row>
    <row r="89" spans="1:6" ht="15" customHeight="1" x14ac:dyDescent="0.25">
      <c r="A89" s="84" t="s">
        <v>589</v>
      </c>
      <c r="B89" s="9" t="s">
        <v>1398</v>
      </c>
      <c r="C89" s="35" t="s">
        <v>1042</v>
      </c>
      <c r="D89" s="15">
        <f t="shared" si="3"/>
        <v>16.79</v>
      </c>
      <c r="E89" s="15">
        <v>16.79</v>
      </c>
      <c r="F89" s="15">
        <v>16.79</v>
      </c>
    </row>
    <row r="90" spans="1:6" ht="15" customHeight="1" x14ac:dyDescent="0.25">
      <c r="A90" s="20">
        <v>1442</v>
      </c>
      <c r="B90" s="9" t="s">
        <v>1399</v>
      </c>
      <c r="C90" s="35" t="s">
        <v>1042</v>
      </c>
      <c r="D90" s="15">
        <f t="shared" si="3"/>
        <v>8969.9699999999993</v>
      </c>
      <c r="E90" s="15">
        <v>8969.9699999999993</v>
      </c>
      <c r="F90" s="15">
        <v>8969.9699999999993</v>
      </c>
    </row>
    <row r="91" spans="1:6" ht="15" customHeight="1" x14ac:dyDescent="0.25">
      <c r="A91" s="14" t="s">
        <v>536</v>
      </c>
      <c r="B91" s="9" t="s">
        <v>1400</v>
      </c>
      <c r="C91" s="35" t="s">
        <v>988</v>
      </c>
      <c r="D91" s="15">
        <f t="shared" si="3"/>
        <v>1.1499999999999999</v>
      </c>
      <c r="E91" s="15">
        <v>1.1499999999999999</v>
      </c>
      <c r="F91" s="15">
        <v>1.1499999999999999</v>
      </c>
    </row>
    <row r="92" spans="1:6" ht="15" customHeight="1" x14ac:dyDescent="0.25">
      <c r="A92" s="20">
        <v>41991</v>
      </c>
      <c r="B92" s="9" t="s">
        <v>1401</v>
      </c>
      <c r="C92" s="35" t="s">
        <v>1042</v>
      </c>
      <c r="D92" s="15">
        <f t="shared" si="3"/>
        <v>2729.21</v>
      </c>
      <c r="E92" s="15">
        <v>2729.21</v>
      </c>
      <c r="F92" s="15">
        <v>2729.21</v>
      </c>
    </row>
    <row r="93" spans="1:6" ht="15" customHeight="1" x14ac:dyDescent="0.25">
      <c r="A93" s="14" t="s">
        <v>709</v>
      </c>
      <c r="B93" s="9" t="s">
        <v>1402</v>
      </c>
      <c r="C93" s="35" t="s">
        <v>985</v>
      </c>
      <c r="D93" s="15">
        <f t="shared" si="3"/>
        <v>306.66000000000003</v>
      </c>
      <c r="E93" s="15">
        <v>306.66000000000003</v>
      </c>
      <c r="F93" s="15">
        <v>306.66000000000003</v>
      </c>
    </row>
    <row r="94" spans="1:6" ht="15" customHeight="1" x14ac:dyDescent="0.25">
      <c r="A94" s="20">
        <v>34492</v>
      </c>
      <c r="B94" s="9" t="s">
        <v>1403</v>
      </c>
      <c r="C94" s="35" t="s">
        <v>985</v>
      </c>
      <c r="D94" s="15">
        <f t="shared" si="3"/>
        <v>370.5</v>
      </c>
      <c r="E94" s="15">
        <v>370.5</v>
      </c>
      <c r="F94" s="15">
        <v>370.5</v>
      </c>
    </row>
    <row r="95" spans="1:6" ht="15" customHeight="1" x14ac:dyDescent="0.25">
      <c r="A95" s="20">
        <v>1524</v>
      </c>
      <c r="B95" s="9" t="s">
        <v>1404</v>
      </c>
      <c r="C95" s="35" t="s">
        <v>985</v>
      </c>
      <c r="D95" s="15">
        <f t="shared" si="3"/>
        <v>400</v>
      </c>
      <c r="E95" s="15">
        <v>400</v>
      </c>
      <c r="F95" s="15">
        <v>400</v>
      </c>
    </row>
    <row r="96" spans="1:6" ht="15" customHeight="1" x14ac:dyDescent="0.25">
      <c r="A96" s="20">
        <v>1527</v>
      </c>
      <c r="B96" s="9" t="s">
        <v>1405</v>
      </c>
      <c r="C96" s="35" t="s">
        <v>985</v>
      </c>
      <c r="D96" s="15">
        <f t="shared" si="3"/>
        <v>412.69</v>
      </c>
      <c r="E96" s="15">
        <v>412.69</v>
      </c>
      <c r="F96" s="15">
        <v>412.69</v>
      </c>
    </row>
    <row r="97" spans="1:6" ht="15" customHeight="1" x14ac:dyDescent="0.25">
      <c r="A97" s="20">
        <v>6142</v>
      </c>
      <c r="B97" s="9" t="s">
        <v>1406</v>
      </c>
      <c r="C97" s="35" t="s">
        <v>1042</v>
      </c>
      <c r="D97" s="15">
        <f t="shared" si="3"/>
        <v>6.32</v>
      </c>
      <c r="E97" s="15">
        <v>6.32</v>
      </c>
      <c r="F97" s="15">
        <v>6.32</v>
      </c>
    </row>
    <row r="98" spans="1:6" ht="15" customHeight="1" x14ac:dyDescent="0.25">
      <c r="A98" s="20">
        <v>11280</v>
      </c>
      <c r="B98" s="9" t="s">
        <v>1407</v>
      </c>
      <c r="C98" s="35" t="s">
        <v>1042</v>
      </c>
      <c r="D98" s="15">
        <f t="shared" si="3"/>
        <v>12724.13</v>
      </c>
      <c r="E98" s="15">
        <v>12724.13</v>
      </c>
      <c r="F98" s="15">
        <v>12724.13</v>
      </c>
    </row>
    <row r="99" spans="1:6" ht="15" customHeight="1" x14ac:dyDescent="0.25">
      <c r="A99" s="20">
        <v>1806</v>
      </c>
      <c r="B99" s="9" t="s">
        <v>1408</v>
      </c>
      <c r="C99" s="35" t="s">
        <v>1042</v>
      </c>
      <c r="D99" s="15">
        <f t="shared" si="3"/>
        <v>75.16</v>
      </c>
      <c r="E99" s="15">
        <v>75.16</v>
      </c>
      <c r="F99" s="15">
        <v>75.16</v>
      </c>
    </row>
    <row r="100" spans="1:6" ht="15" customHeight="1" x14ac:dyDescent="0.25">
      <c r="A100" s="14" t="s">
        <v>588</v>
      </c>
      <c r="B100" s="9" t="s">
        <v>1409</v>
      </c>
      <c r="C100" s="35" t="s">
        <v>1042</v>
      </c>
      <c r="D100" s="15">
        <f t="shared" si="3"/>
        <v>10.8</v>
      </c>
      <c r="E100" s="15">
        <v>10.8</v>
      </c>
      <c r="F100" s="15">
        <v>10.8</v>
      </c>
    </row>
    <row r="101" spans="1:6" ht="15" customHeight="1" x14ac:dyDescent="0.25">
      <c r="A101" s="14" t="s">
        <v>594</v>
      </c>
      <c r="B101" s="9" t="s">
        <v>1410</v>
      </c>
      <c r="C101" s="35" t="s">
        <v>1042</v>
      </c>
      <c r="D101" s="15">
        <f t="shared" si="3"/>
        <v>11.26</v>
      </c>
      <c r="E101" s="15">
        <v>11.26</v>
      </c>
      <c r="F101" s="15">
        <v>11.26</v>
      </c>
    </row>
    <row r="102" spans="1:6" ht="15" customHeight="1" x14ac:dyDescent="0.25">
      <c r="A102" s="20">
        <v>2692</v>
      </c>
      <c r="B102" s="9" t="s">
        <v>1411</v>
      </c>
      <c r="C102" s="35" t="s">
        <v>889</v>
      </c>
      <c r="D102" s="15">
        <f t="shared" si="3"/>
        <v>6.19</v>
      </c>
      <c r="E102" s="15">
        <v>6.19</v>
      </c>
      <c r="F102" s="15">
        <v>6.19</v>
      </c>
    </row>
    <row r="103" spans="1:6" ht="15" customHeight="1" x14ac:dyDescent="0.25">
      <c r="A103" s="20">
        <v>5330</v>
      </c>
      <c r="B103" s="9" t="s">
        <v>1412</v>
      </c>
      <c r="C103" s="35" t="s">
        <v>889</v>
      </c>
      <c r="D103" s="15">
        <f t="shared" si="3"/>
        <v>44.36</v>
      </c>
      <c r="E103" s="15">
        <v>44.36</v>
      </c>
      <c r="F103" s="15">
        <v>44.36</v>
      </c>
    </row>
    <row r="104" spans="1:6" ht="15" customHeight="1" x14ac:dyDescent="0.25">
      <c r="A104" s="20">
        <v>13887</v>
      </c>
      <c r="B104" s="9" t="s">
        <v>1413</v>
      </c>
      <c r="C104" s="35" t="s">
        <v>1042</v>
      </c>
      <c r="D104" s="15">
        <f t="shared" si="3"/>
        <v>460.49</v>
      </c>
      <c r="E104" s="15">
        <v>460.49</v>
      </c>
      <c r="F104" s="15">
        <v>460.49</v>
      </c>
    </row>
    <row r="105" spans="1:6" ht="15" customHeight="1" x14ac:dyDescent="0.25">
      <c r="A105" s="14" t="s">
        <v>503</v>
      </c>
      <c r="B105" s="9" t="s">
        <v>1414</v>
      </c>
      <c r="C105" s="35" t="s">
        <v>395</v>
      </c>
      <c r="D105" s="15">
        <f t="shared" si="3"/>
        <v>235.66</v>
      </c>
      <c r="E105" s="15">
        <v>235.66</v>
      </c>
      <c r="F105" s="15">
        <v>235.66</v>
      </c>
    </row>
    <row r="106" spans="1:6" ht="15" customHeight="1" x14ac:dyDescent="0.25">
      <c r="A106" s="14" t="s">
        <v>475</v>
      </c>
      <c r="B106" s="9" t="s">
        <v>1415</v>
      </c>
      <c r="C106" s="35" t="s">
        <v>1042</v>
      </c>
      <c r="D106" s="15">
        <f t="shared" si="3"/>
        <v>24.67</v>
      </c>
      <c r="E106" s="15">
        <v>24.67</v>
      </c>
      <c r="F106" s="15">
        <v>24.67</v>
      </c>
    </row>
    <row r="107" spans="1:6" ht="15" customHeight="1" x14ac:dyDescent="0.25">
      <c r="A107" s="20">
        <v>2436</v>
      </c>
      <c r="B107" s="9" t="s">
        <v>1416</v>
      </c>
      <c r="C107" s="35" t="s">
        <v>988</v>
      </c>
      <c r="D107" s="15">
        <f t="shared" si="3"/>
        <v>14.93</v>
      </c>
      <c r="E107" s="15">
        <v>12.9</v>
      </c>
      <c r="F107" s="15">
        <v>14.93</v>
      </c>
    </row>
    <row r="108" spans="1:6" ht="15" customHeight="1" x14ac:dyDescent="0.25">
      <c r="A108" s="14" t="s">
        <v>525</v>
      </c>
      <c r="B108" s="9" t="s">
        <v>1417</v>
      </c>
      <c r="C108" s="35" t="s">
        <v>1002</v>
      </c>
      <c r="D108" s="15">
        <f t="shared" si="3"/>
        <v>18.190000000000001</v>
      </c>
      <c r="E108" s="15">
        <v>18.190000000000001</v>
      </c>
      <c r="F108" s="15">
        <v>18.190000000000001</v>
      </c>
    </row>
    <row r="109" spans="1:6" ht="15" customHeight="1" x14ac:dyDescent="0.25">
      <c r="A109" s="20">
        <v>2696</v>
      </c>
      <c r="B109" s="9" t="s">
        <v>1418</v>
      </c>
      <c r="C109" s="35" t="s">
        <v>988</v>
      </c>
      <c r="D109" s="15">
        <f t="shared" si="3"/>
        <v>14.93</v>
      </c>
      <c r="E109" s="15">
        <v>12.9</v>
      </c>
      <c r="F109" s="15">
        <v>14.93</v>
      </c>
    </row>
    <row r="110" spans="1:6" ht="15" customHeight="1" x14ac:dyDescent="0.25">
      <c r="A110" s="14" t="s">
        <v>517</v>
      </c>
      <c r="B110" s="9" t="s">
        <v>1419</v>
      </c>
      <c r="C110" s="35" t="s">
        <v>988</v>
      </c>
      <c r="D110" s="15">
        <f t="shared" si="3"/>
        <v>30.85</v>
      </c>
      <c r="E110" s="15">
        <v>30.85</v>
      </c>
      <c r="F110" s="15">
        <v>30.85</v>
      </c>
    </row>
    <row r="111" spans="1:6" ht="15" customHeight="1" x14ac:dyDescent="0.25">
      <c r="A111" s="20">
        <v>2705</v>
      </c>
      <c r="B111" s="9" t="s">
        <v>1420</v>
      </c>
      <c r="C111" s="35" t="s">
        <v>1421</v>
      </c>
      <c r="D111" s="15">
        <f t="shared" si="3"/>
        <v>0.76</v>
      </c>
      <c r="E111" s="15">
        <v>0.76</v>
      </c>
      <c r="F111" s="15">
        <v>0.76</v>
      </c>
    </row>
    <row r="112" spans="1:6" ht="15" customHeight="1" x14ac:dyDescent="0.25">
      <c r="A112" s="20">
        <v>6141</v>
      </c>
      <c r="B112" s="9" t="s">
        <v>1422</v>
      </c>
      <c r="C112" s="35" t="s">
        <v>1042</v>
      </c>
      <c r="D112" s="15">
        <f t="shared" si="3"/>
        <v>3.79</v>
      </c>
      <c r="E112" s="15">
        <v>3.79</v>
      </c>
      <c r="F112" s="15">
        <v>3.79</v>
      </c>
    </row>
    <row r="113" spans="1:6" ht="15" customHeight="1" x14ac:dyDescent="0.25">
      <c r="A113" s="20">
        <v>2706</v>
      </c>
      <c r="B113" s="9" t="s">
        <v>1423</v>
      </c>
      <c r="C113" s="35" t="s">
        <v>988</v>
      </c>
      <c r="D113" s="15">
        <f t="shared" si="3"/>
        <v>90.16</v>
      </c>
      <c r="E113" s="15">
        <v>77.930000000000007</v>
      </c>
      <c r="F113" s="15">
        <v>90.16</v>
      </c>
    </row>
    <row r="114" spans="1:6" ht="15" customHeight="1" x14ac:dyDescent="0.25">
      <c r="A114" s="20">
        <v>43482</v>
      </c>
      <c r="B114" s="9" t="s">
        <v>1424</v>
      </c>
      <c r="C114" s="35" t="s">
        <v>988</v>
      </c>
      <c r="D114" s="15">
        <f t="shared" si="3"/>
        <v>0.57999999999999996</v>
      </c>
      <c r="E114" s="15">
        <v>0.57999999999999996</v>
      </c>
      <c r="F114" s="15">
        <v>0.57999999999999996</v>
      </c>
    </row>
    <row r="115" spans="1:6" ht="15" customHeight="1" x14ac:dyDescent="0.25">
      <c r="A115" s="20">
        <v>43483</v>
      </c>
      <c r="B115" s="9" t="s">
        <v>1425</v>
      </c>
      <c r="C115" s="35" t="s">
        <v>988</v>
      </c>
      <c r="D115" s="15">
        <f t="shared" si="3"/>
        <v>1.05</v>
      </c>
      <c r="E115" s="15">
        <v>1.05</v>
      </c>
      <c r="F115" s="15">
        <v>1.05</v>
      </c>
    </row>
    <row r="116" spans="1:6" ht="15" customHeight="1" x14ac:dyDescent="0.25">
      <c r="A116" s="20">
        <v>43484</v>
      </c>
      <c r="B116" s="9" t="s">
        <v>1426</v>
      </c>
      <c r="C116" s="35" t="s">
        <v>988</v>
      </c>
      <c r="D116" s="15">
        <f t="shared" si="3"/>
        <v>0.91</v>
      </c>
      <c r="E116" s="15">
        <v>0.91</v>
      </c>
      <c r="F116" s="15">
        <v>0.91</v>
      </c>
    </row>
    <row r="117" spans="1:6" ht="15" customHeight="1" x14ac:dyDescent="0.25">
      <c r="A117" s="20">
        <v>43485</v>
      </c>
      <c r="B117" s="9" t="s">
        <v>1427</v>
      </c>
      <c r="C117" s="35" t="s">
        <v>988</v>
      </c>
      <c r="D117" s="15">
        <f t="shared" si="3"/>
        <v>0.8</v>
      </c>
      <c r="E117" s="15">
        <v>0.8</v>
      </c>
      <c r="F117" s="15">
        <v>0.8</v>
      </c>
    </row>
    <row r="118" spans="1:6" ht="15" customHeight="1" x14ac:dyDescent="0.25">
      <c r="A118" s="20">
        <v>43487</v>
      </c>
      <c r="B118" s="9" t="s">
        <v>1428</v>
      </c>
      <c r="C118" s="35" t="s">
        <v>988</v>
      </c>
      <c r="D118" s="15">
        <f t="shared" si="3"/>
        <v>0.94</v>
      </c>
      <c r="E118" s="15">
        <v>0.94</v>
      </c>
      <c r="F118" s="15">
        <v>0.94</v>
      </c>
    </row>
    <row r="119" spans="1:6" ht="15" customHeight="1" x14ac:dyDescent="0.25">
      <c r="A119" s="20">
        <v>43486</v>
      </c>
      <c r="B119" s="9" t="s">
        <v>1429</v>
      </c>
      <c r="C119" s="35" t="s">
        <v>988</v>
      </c>
      <c r="D119" s="15">
        <f t="shared" si="3"/>
        <v>0.55000000000000004</v>
      </c>
      <c r="E119" s="15">
        <v>0.55000000000000004</v>
      </c>
      <c r="F119" s="15">
        <v>0.55000000000000004</v>
      </c>
    </row>
    <row r="120" spans="1:6" ht="15" customHeight="1" x14ac:dyDescent="0.25">
      <c r="A120" s="20">
        <v>43488</v>
      </c>
      <c r="B120" s="9" t="s">
        <v>1430</v>
      </c>
      <c r="C120" s="35" t="s">
        <v>988</v>
      </c>
      <c r="D120" s="15">
        <f t="shared" si="3"/>
        <v>0.63</v>
      </c>
      <c r="E120" s="15">
        <v>0.63</v>
      </c>
      <c r="F120" s="15">
        <v>0.63</v>
      </c>
    </row>
    <row r="121" spans="1:6" ht="15" customHeight="1" x14ac:dyDescent="0.25">
      <c r="A121" s="20">
        <v>43489</v>
      </c>
      <c r="B121" s="9" t="s">
        <v>1431</v>
      </c>
      <c r="C121" s="35" t="s">
        <v>988</v>
      </c>
      <c r="D121" s="15">
        <f t="shared" si="3"/>
        <v>0.95</v>
      </c>
      <c r="E121" s="15">
        <v>0.95</v>
      </c>
      <c r="F121" s="15">
        <v>0.95</v>
      </c>
    </row>
    <row r="122" spans="1:6" ht="15" customHeight="1" x14ac:dyDescent="0.25">
      <c r="A122" s="20">
        <v>43490</v>
      </c>
      <c r="B122" s="9" t="s">
        <v>1432</v>
      </c>
      <c r="C122" s="35" t="s">
        <v>988</v>
      </c>
      <c r="D122" s="15">
        <f t="shared" si="3"/>
        <v>1.33</v>
      </c>
      <c r="E122" s="15">
        <v>1.33</v>
      </c>
      <c r="F122" s="15">
        <v>1.33</v>
      </c>
    </row>
    <row r="123" spans="1:6" ht="15" customHeight="1" x14ac:dyDescent="0.25">
      <c r="A123" s="20">
        <v>43491</v>
      </c>
      <c r="B123" s="9" t="s">
        <v>1433</v>
      </c>
      <c r="C123" s="35" t="s">
        <v>988</v>
      </c>
      <c r="D123" s="15">
        <f t="shared" si="3"/>
        <v>1.01</v>
      </c>
      <c r="E123" s="15">
        <v>1.01</v>
      </c>
      <c r="F123" s="15">
        <v>1.01</v>
      </c>
    </row>
    <row r="124" spans="1:6" ht="15" customHeight="1" x14ac:dyDescent="0.25">
      <c r="A124" s="14" t="s">
        <v>782</v>
      </c>
      <c r="B124" s="9" t="s">
        <v>1434</v>
      </c>
      <c r="C124" s="35" t="s">
        <v>1042</v>
      </c>
      <c r="D124" s="15">
        <f t="shared" si="3"/>
        <v>199</v>
      </c>
      <c r="E124" s="15">
        <v>199</v>
      </c>
      <c r="F124" s="15">
        <v>199</v>
      </c>
    </row>
    <row r="125" spans="1:6" ht="15" customHeight="1" x14ac:dyDescent="0.25">
      <c r="A125" s="14" t="s">
        <v>595</v>
      </c>
      <c r="B125" s="9" t="s">
        <v>1435</v>
      </c>
      <c r="C125" s="35" t="s">
        <v>1042</v>
      </c>
      <c r="D125" s="15">
        <f t="shared" si="3"/>
        <v>9.0500000000000007</v>
      </c>
      <c r="E125" s="15">
        <v>9.0500000000000007</v>
      </c>
      <c r="F125" s="15">
        <v>9.0500000000000007</v>
      </c>
    </row>
    <row r="126" spans="1:6" ht="15" customHeight="1" x14ac:dyDescent="0.25">
      <c r="A126" s="14" t="s">
        <v>645</v>
      </c>
      <c r="B126" s="9" t="s">
        <v>1436</v>
      </c>
      <c r="C126" s="35" t="s">
        <v>889</v>
      </c>
      <c r="D126" s="15">
        <f t="shared" si="3"/>
        <v>38.76</v>
      </c>
      <c r="E126" s="15">
        <v>38.76</v>
      </c>
      <c r="F126" s="15">
        <v>38.76</v>
      </c>
    </row>
    <row r="127" spans="1:6" ht="15" customHeight="1" x14ac:dyDescent="0.25">
      <c r="A127" s="14" t="s">
        <v>662</v>
      </c>
      <c r="B127" s="9" t="s">
        <v>1437</v>
      </c>
      <c r="C127" s="35" t="s">
        <v>1042</v>
      </c>
      <c r="D127" s="15">
        <f t="shared" si="3"/>
        <v>380.9</v>
      </c>
      <c r="E127" s="15">
        <v>380.9</v>
      </c>
      <c r="F127" s="15">
        <v>380.9</v>
      </c>
    </row>
    <row r="128" spans="1:6" ht="15" customHeight="1" x14ac:dyDescent="0.25">
      <c r="A128" s="20">
        <v>39017</v>
      </c>
      <c r="B128" s="9" t="s">
        <v>1438</v>
      </c>
      <c r="C128" s="35" t="s">
        <v>1042</v>
      </c>
      <c r="D128" s="15">
        <f t="shared" si="3"/>
        <v>0.17</v>
      </c>
      <c r="E128" s="15">
        <v>0.17</v>
      </c>
      <c r="F128" s="15">
        <v>0.17</v>
      </c>
    </row>
    <row r="129" spans="1:6" ht="15" customHeight="1" x14ac:dyDescent="0.25">
      <c r="A129" s="14" t="s">
        <v>778</v>
      </c>
      <c r="B129" s="9" t="s">
        <v>1439</v>
      </c>
      <c r="C129" s="35" t="s">
        <v>1042</v>
      </c>
      <c r="D129" s="15">
        <f t="shared" si="3"/>
        <v>21.49</v>
      </c>
      <c r="E129" s="15">
        <v>21.49</v>
      </c>
      <c r="F129" s="15">
        <v>21.49</v>
      </c>
    </row>
    <row r="130" spans="1:6" ht="15" customHeight="1" x14ac:dyDescent="0.25">
      <c r="A130" s="14" t="s">
        <v>508</v>
      </c>
      <c r="B130" s="9" t="s">
        <v>1440</v>
      </c>
      <c r="C130" s="35" t="s">
        <v>395</v>
      </c>
      <c r="D130" s="15">
        <f t="shared" si="3"/>
        <v>379.25</v>
      </c>
      <c r="E130" s="15">
        <v>379.25</v>
      </c>
      <c r="F130" s="15">
        <v>379.25</v>
      </c>
    </row>
    <row r="131" spans="1:6" ht="15" customHeight="1" x14ac:dyDescent="0.25">
      <c r="A131" s="14" t="s">
        <v>653</v>
      </c>
      <c r="B131" s="9" t="s">
        <v>1441</v>
      </c>
      <c r="C131" s="35" t="s">
        <v>1042</v>
      </c>
      <c r="D131" s="15">
        <f t="shared" si="3"/>
        <v>182.87</v>
      </c>
      <c r="E131" s="15">
        <v>182.87</v>
      </c>
      <c r="F131" s="15">
        <v>182.87</v>
      </c>
    </row>
    <row r="132" spans="1:6" ht="15" customHeight="1" x14ac:dyDescent="0.25">
      <c r="A132" s="20">
        <v>37372</v>
      </c>
      <c r="B132" s="9" t="s">
        <v>1442</v>
      </c>
      <c r="C132" s="35" t="s">
        <v>988</v>
      </c>
      <c r="D132" s="15">
        <f t="shared" si="3"/>
        <v>0.55000000000000004</v>
      </c>
      <c r="E132" s="15">
        <v>0.55000000000000004</v>
      </c>
      <c r="F132" s="15">
        <v>0.55000000000000004</v>
      </c>
    </row>
    <row r="133" spans="1:6" ht="15" customHeight="1" x14ac:dyDescent="0.25">
      <c r="A133" s="14" t="s">
        <v>582</v>
      </c>
      <c r="B133" s="9" t="s">
        <v>1443</v>
      </c>
      <c r="C133" s="35" t="s">
        <v>1444</v>
      </c>
      <c r="D133" s="15">
        <f t="shared" ref="D133:D196" si="5">IF(ONERA="COM DESONERAÇÃO",E133,F133)</f>
        <v>300</v>
      </c>
      <c r="E133" s="15">
        <v>300</v>
      </c>
      <c r="F133" s="15">
        <v>300</v>
      </c>
    </row>
    <row r="134" spans="1:6" ht="15" customHeight="1" x14ac:dyDescent="0.25">
      <c r="A134" s="20">
        <v>10891</v>
      </c>
      <c r="B134" s="9" t="s">
        <v>1445</v>
      </c>
      <c r="C134" s="35" t="s">
        <v>1042</v>
      </c>
      <c r="D134" s="15">
        <f t="shared" si="5"/>
        <v>161.61000000000001</v>
      </c>
      <c r="E134" s="15">
        <v>161.61000000000001</v>
      </c>
      <c r="F134" s="15">
        <v>161.61000000000001</v>
      </c>
    </row>
    <row r="135" spans="1:6" ht="15" customHeight="1" x14ac:dyDescent="0.25">
      <c r="A135" s="14" t="s">
        <v>575</v>
      </c>
      <c r="B135" s="9" t="s">
        <v>1446</v>
      </c>
      <c r="C135" s="35" t="s">
        <v>1042</v>
      </c>
      <c r="D135" s="15">
        <f t="shared" si="5"/>
        <v>74.89</v>
      </c>
      <c r="E135" s="15">
        <v>74.89</v>
      </c>
      <c r="F135" s="15">
        <v>74.89</v>
      </c>
    </row>
    <row r="136" spans="1:6" ht="15" customHeight="1" x14ac:dyDescent="0.25">
      <c r="A136" s="14" t="s">
        <v>476</v>
      </c>
      <c r="B136" s="9" t="s">
        <v>1447</v>
      </c>
      <c r="C136" s="35" t="s">
        <v>1042</v>
      </c>
      <c r="D136" s="15">
        <f t="shared" si="5"/>
        <v>52.5</v>
      </c>
      <c r="E136" s="15">
        <v>52.5</v>
      </c>
      <c r="F136" s="15">
        <v>52.5</v>
      </c>
    </row>
    <row r="137" spans="1:6" ht="15" customHeight="1" x14ac:dyDescent="0.25">
      <c r="A137" s="20">
        <v>43458</v>
      </c>
      <c r="B137" s="9" t="s">
        <v>1448</v>
      </c>
      <c r="C137" s="35" t="s">
        <v>988</v>
      </c>
      <c r="D137" s="15">
        <f t="shared" si="5"/>
        <v>0.04</v>
      </c>
      <c r="E137" s="15">
        <v>0.04</v>
      </c>
      <c r="F137" s="15">
        <v>0.04</v>
      </c>
    </row>
    <row r="138" spans="1:6" ht="15" customHeight="1" x14ac:dyDescent="0.25">
      <c r="A138" s="20">
        <v>43459</v>
      </c>
      <c r="B138" s="9" t="s">
        <v>1449</v>
      </c>
      <c r="C138" s="35" t="s">
        <v>988</v>
      </c>
      <c r="D138" s="15">
        <f t="shared" si="5"/>
        <v>0.38</v>
      </c>
      <c r="E138" s="15">
        <v>0.38</v>
      </c>
      <c r="F138" s="15">
        <v>0.38</v>
      </c>
    </row>
    <row r="139" spans="1:6" ht="15" customHeight="1" x14ac:dyDescent="0.25">
      <c r="A139" s="20">
        <v>43460</v>
      </c>
      <c r="B139" s="9" t="s">
        <v>1450</v>
      </c>
      <c r="C139" s="35" t="s">
        <v>988</v>
      </c>
      <c r="D139" s="15">
        <f t="shared" si="5"/>
        <v>0.62</v>
      </c>
      <c r="E139" s="15">
        <v>0.62</v>
      </c>
      <c r="F139" s="15">
        <v>0.62</v>
      </c>
    </row>
    <row r="140" spans="1:6" ht="15" customHeight="1" x14ac:dyDescent="0.25">
      <c r="A140" s="20">
        <v>43461</v>
      </c>
      <c r="B140" s="9" t="s">
        <v>1451</v>
      </c>
      <c r="C140" s="35" t="s">
        <v>988</v>
      </c>
      <c r="D140" s="15">
        <f t="shared" si="5"/>
        <v>0.28000000000000003</v>
      </c>
      <c r="E140" s="15">
        <v>0.28000000000000003</v>
      </c>
      <c r="F140" s="15">
        <v>0.28000000000000003</v>
      </c>
    </row>
    <row r="141" spans="1:6" ht="15" customHeight="1" x14ac:dyDescent="0.25">
      <c r="A141" s="20">
        <v>43463</v>
      </c>
      <c r="B141" s="9" t="s">
        <v>1452</v>
      </c>
      <c r="C141" s="35" t="s">
        <v>988</v>
      </c>
      <c r="D141" s="15">
        <f t="shared" si="5"/>
        <v>0.08</v>
      </c>
      <c r="E141" s="15">
        <v>0.08</v>
      </c>
      <c r="F141" s="15">
        <v>0.08</v>
      </c>
    </row>
    <row r="142" spans="1:6" ht="15" customHeight="1" x14ac:dyDescent="0.25">
      <c r="A142" s="20">
        <v>43462</v>
      </c>
      <c r="B142" s="9" t="s">
        <v>1453</v>
      </c>
      <c r="C142" s="35" t="s">
        <v>988</v>
      </c>
      <c r="D142" s="15">
        <f t="shared" si="5"/>
        <v>0.01</v>
      </c>
      <c r="E142" s="15">
        <v>0.01</v>
      </c>
      <c r="F142" s="15">
        <v>0.01</v>
      </c>
    </row>
    <row r="143" spans="1:6" ht="15" customHeight="1" x14ac:dyDescent="0.25">
      <c r="A143" s="20">
        <v>43464</v>
      </c>
      <c r="B143" s="9" t="s">
        <v>1454</v>
      </c>
      <c r="C143" s="35" t="s">
        <v>988</v>
      </c>
      <c r="D143" s="15">
        <f t="shared" si="5"/>
        <v>0.01</v>
      </c>
      <c r="E143" s="15">
        <v>0.01</v>
      </c>
      <c r="F143" s="15">
        <v>0.01</v>
      </c>
    </row>
    <row r="144" spans="1:6" ht="15" customHeight="1" x14ac:dyDescent="0.25">
      <c r="A144" s="20">
        <v>43465</v>
      </c>
      <c r="B144" s="9" t="s">
        <v>1455</v>
      </c>
      <c r="C144" s="35" t="s">
        <v>988</v>
      </c>
      <c r="D144" s="15">
        <f t="shared" si="5"/>
        <v>0.57999999999999996</v>
      </c>
      <c r="E144" s="15">
        <v>0.57999999999999996</v>
      </c>
      <c r="F144" s="15">
        <v>0.57999999999999996</v>
      </c>
    </row>
    <row r="145" spans="1:6" ht="15" customHeight="1" x14ac:dyDescent="0.25">
      <c r="A145" s="20">
        <v>43466</v>
      </c>
      <c r="B145" s="9" t="s">
        <v>1456</v>
      </c>
      <c r="C145" s="35" t="s">
        <v>988</v>
      </c>
      <c r="D145" s="15">
        <f t="shared" si="5"/>
        <v>1.27</v>
      </c>
      <c r="E145" s="15">
        <v>1.27</v>
      </c>
      <c r="F145" s="15">
        <v>1.27</v>
      </c>
    </row>
    <row r="146" spans="1:6" ht="15" customHeight="1" x14ac:dyDescent="0.25">
      <c r="A146" s="20">
        <v>43467</v>
      </c>
      <c r="B146" s="9" t="s">
        <v>1457</v>
      </c>
      <c r="C146" s="35" t="s">
        <v>988</v>
      </c>
      <c r="D146" s="15">
        <f t="shared" si="5"/>
        <v>0.41</v>
      </c>
      <c r="E146" s="15">
        <v>0.41</v>
      </c>
      <c r="F146" s="15">
        <v>0.41</v>
      </c>
    </row>
    <row r="147" spans="1:6" ht="15" customHeight="1" x14ac:dyDescent="0.25">
      <c r="A147" s="20">
        <v>12815</v>
      </c>
      <c r="B147" s="9" t="s">
        <v>1458</v>
      </c>
      <c r="C147" s="35" t="s">
        <v>1042</v>
      </c>
      <c r="D147" s="15">
        <f t="shared" si="5"/>
        <v>7.9</v>
      </c>
      <c r="E147" s="15">
        <v>7.9</v>
      </c>
      <c r="F147" s="15">
        <v>7.9</v>
      </c>
    </row>
    <row r="148" spans="1:6" ht="15" customHeight="1" x14ac:dyDescent="0.25">
      <c r="A148" s="14" t="s">
        <v>494</v>
      </c>
      <c r="B148" s="9" t="s">
        <v>1459</v>
      </c>
      <c r="C148" s="35" t="s">
        <v>1063</v>
      </c>
      <c r="D148" s="15">
        <f t="shared" si="5"/>
        <v>0.26</v>
      </c>
      <c r="E148" s="15">
        <v>0.26</v>
      </c>
      <c r="F148" s="15">
        <v>0.26</v>
      </c>
    </row>
    <row r="149" spans="1:6" ht="15" customHeight="1" x14ac:dyDescent="0.25">
      <c r="A149" s="20">
        <v>3146</v>
      </c>
      <c r="B149" s="9" t="s">
        <v>1460</v>
      </c>
      <c r="C149" s="35" t="s">
        <v>1042</v>
      </c>
      <c r="D149" s="15">
        <f t="shared" si="5"/>
        <v>3.5</v>
      </c>
      <c r="E149" s="15">
        <v>3.5</v>
      </c>
      <c r="F149" s="15">
        <v>3.5</v>
      </c>
    </row>
    <row r="150" spans="1:6" ht="15" customHeight="1" x14ac:dyDescent="0.25">
      <c r="A150" s="14" t="s">
        <v>665</v>
      </c>
      <c r="B150" s="9" t="s">
        <v>1461</v>
      </c>
      <c r="C150" s="35" t="s">
        <v>1042</v>
      </c>
      <c r="D150" s="15">
        <f t="shared" si="5"/>
        <v>1200</v>
      </c>
      <c r="E150" s="15">
        <v>1200</v>
      </c>
      <c r="F150" s="15">
        <v>1200</v>
      </c>
    </row>
    <row r="151" spans="1:6" ht="15" customHeight="1" x14ac:dyDescent="0.25">
      <c r="A151" s="14" t="s">
        <v>602</v>
      </c>
      <c r="B151" s="9" t="s">
        <v>1462</v>
      </c>
      <c r="C151" s="35" t="s">
        <v>1042</v>
      </c>
      <c r="D151" s="15">
        <f t="shared" si="5"/>
        <v>18.649999999999999</v>
      </c>
      <c r="E151" s="15">
        <v>18.649999999999999</v>
      </c>
      <c r="F151" s="15">
        <v>18.649999999999999</v>
      </c>
    </row>
    <row r="152" spans="1:6" ht="15" customHeight="1" x14ac:dyDescent="0.25">
      <c r="A152" s="14" t="s">
        <v>515</v>
      </c>
      <c r="B152" s="9" t="s">
        <v>1185</v>
      </c>
      <c r="C152" s="35" t="s">
        <v>1042</v>
      </c>
      <c r="D152" s="15">
        <f t="shared" si="5"/>
        <v>1483.9</v>
      </c>
      <c r="E152" s="15">
        <v>1483.9</v>
      </c>
      <c r="F152" s="15">
        <v>1483.9</v>
      </c>
    </row>
    <row r="153" spans="1:6" ht="15" customHeight="1" x14ac:dyDescent="0.25">
      <c r="A153" s="14" t="s">
        <v>605</v>
      </c>
      <c r="B153" s="9" t="s">
        <v>1463</v>
      </c>
      <c r="C153" s="35" t="s">
        <v>1042</v>
      </c>
      <c r="D153" s="15">
        <f t="shared" si="5"/>
        <v>246</v>
      </c>
      <c r="E153" s="15">
        <v>246</v>
      </c>
      <c r="F153" s="15">
        <v>246</v>
      </c>
    </row>
    <row r="154" spans="1:6" ht="15" customHeight="1" x14ac:dyDescent="0.25">
      <c r="A154" s="20">
        <v>4222</v>
      </c>
      <c r="B154" s="9" t="s">
        <v>1464</v>
      </c>
      <c r="C154" s="35" t="s">
        <v>889</v>
      </c>
      <c r="D154" s="15">
        <f t="shared" si="5"/>
        <v>5.07</v>
      </c>
      <c r="E154" s="15">
        <v>5.07</v>
      </c>
      <c r="F154" s="15">
        <v>5.07</v>
      </c>
    </row>
    <row r="155" spans="1:6" ht="15" customHeight="1" x14ac:dyDescent="0.25">
      <c r="A155" s="20">
        <v>3324</v>
      </c>
      <c r="B155" s="9" t="s">
        <v>1465</v>
      </c>
      <c r="C155" s="35" t="s">
        <v>395</v>
      </c>
      <c r="D155" s="15">
        <f t="shared" si="5"/>
        <v>9.99</v>
      </c>
      <c r="E155" s="15">
        <v>9.99</v>
      </c>
      <c r="F155" s="15">
        <v>9.99</v>
      </c>
    </row>
    <row r="156" spans="1:6" ht="15" customHeight="1" x14ac:dyDescent="0.25">
      <c r="A156" s="14" t="s">
        <v>654</v>
      </c>
      <c r="B156" s="9" t="s">
        <v>1466</v>
      </c>
      <c r="C156" s="35" t="s">
        <v>1042</v>
      </c>
      <c r="D156" s="15">
        <f t="shared" si="5"/>
        <v>15.68</v>
      </c>
      <c r="E156" s="15">
        <v>15.68</v>
      </c>
      <c r="F156" s="15">
        <v>15.68</v>
      </c>
    </row>
    <row r="157" spans="1:6" ht="15" customHeight="1" x14ac:dyDescent="0.25">
      <c r="A157" s="20">
        <v>4824</v>
      </c>
      <c r="B157" s="9" t="s">
        <v>1467</v>
      </c>
      <c r="C157" s="35" t="s">
        <v>1002</v>
      </c>
      <c r="D157" s="15">
        <f t="shared" si="5"/>
        <v>0.48</v>
      </c>
      <c r="E157" s="15">
        <v>0.48</v>
      </c>
      <c r="F157" s="15">
        <v>0.48</v>
      </c>
    </row>
    <row r="158" spans="1:6" ht="15" customHeight="1" x14ac:dyDescent="0.25">
      <c r="A158" s="14" t="s">
        <v>532</v>
      </c>
      <c r="B158" s="9" t="s">
        <v>1468</v>
      </c>
      <c r="C158" s="35" t="s">
        <v>988</v>
      </c>
      <c r="D158" s="15">
        <f t="shared" si="5"/>
        <v>24.36</v>
      </c>
      <c r="E158" s="15">
        <v>24.36</v>
      </c>
      <c r="F158" s="15">
        <v>24.36</v>
      </c>
    </row>
    <row r="159" spans="1:6" ht="15" customHeight="1" x14ac:dyDescent="0.25">
      <c r="A159" s="14" t="s">
        <v>534</v>
      </c>
      <c r="B159" s="9" t="s">
        <v>1469</v>
      </c>
      <c r="C159" s="35" t="s">
        <v>988</v>
      </c>
      <c r="D159" s="15">
        <f t="shared" si="5"/>
        <v>54.79</v>
      </c>
      <c r="E159" s="15">
        <v>54.79</v>
      </c>
      <c r="F159" s="15">
        <v>54.79</v>
      </c>
    </row>
    <row r="160" spans="1:6" ht="15" customHeight="1" x14ac:dyDescent="0.25">
      <c r="A160" s="20">
        <v>36888</v>
      </c>
      <c r="B160" s="9" t="s">
        <v>1470</v>
      </c>
      <c r="C160" s="35" t="s">
        <v>1063</v>
      </c>
      <c r="D160" s="15">
        <f t="shared" si="5"/>
        <v>11.16</v>
      </c>
      <c r="E160" s="15">
        <v>11.16</v>
      </c>
      <c r="F160" s="15">
        <v>11.16</v>
      </c>
    </row>
    <row r="161" spans="1:6" ht="15" customHeight="1" x14ac:dyDescent="0.25">
      <c r="A161" s="20">
        <v>36487</v>
      </c>
      <c r="B161" s="9" t="s">
        <v>1471</v>
      </c>
      <c r="C161" s="35" t="s">
        <v>1042</v>
      </c>
      <c r="D161" s="15">
        <f t="shared" si="5"/>
        <v>4768.16</v>
      </c>
      <c r="E161" s="15">
        <v>4768.16</v>
      </c>
      <c r="F161" s="15">
        <v>4768.16</v>
      </c>
    </row>
    <row r="162" spans="1:6" ht="15" customHeight="1" x14ac:dyDescent="0.25">
      <c r="A162" s="20">
        <v>11029</v>
      </c>
      <c r="B162" s="9" t="s">
        <v>1472</v>
      </c>
      <c r="C162" s="35" t="s">
        <v>1444</v>
      </c>
      <c r="D162" s="15">
        <f t="shared" si="5"/>
        <v>1.05</v>
      </c>
      <c r="E162" s="15">
        <v>1.05</v>
      </c>
      <c r="F162" s="15">
        <v>1.05</v>
      </c>
    </row>
    <row r="163" spans="1:6" ht="15" customHeight="1" x14ac:dyDescent="0.25">
      <c r="A163" s="20">
        <v>12873</v>
      </c>
      <c r="B163" s="9" t="s">
        <v>1473</v>
      </c>
      <c r="C163" s="35" t="s">
        <v>988</v>
      </c>
      <c r="D163" s="15">
        <f t="shared" si="5"/>
        <v>14.93</v>
      </c>
      <c r="E163" s="15">
        <v>12.9</v>
      </c>
      <c r="F163" s="15">
        <v>14.93</v>
      </c>
    </row>
    <row r="164" spans="1:6" ht="15" customHeight="1" x14ac:dyDescent="0.25">
      <c r="A164" s="20">
        <v>25964</v>
      </c>
      <c r="B164" s="9" t="s">
        <v>1474</v>
      </c>
      <c r="C164" s="35" t="s">
        <v>988</v>
      </c>
      <c r="D164" s="15">
        <f t="shared" si="5"/>
        <v>14.44</v>
      </c>
      <c r="E164" s="15">
        <v>12.48</v>
      </c>
      <c r="F164" s="15">
        <v>14.44</v>
      </c>
    </row>
    <row r="165" spans="1:6" ht="15" customHeight="1" x14ac:dyDescent="0.25">
      <c r="A165" s="20">
        <v>3671</v>
      </c>
      <c r="B165" s="9" t="s">
        <v>1475</v>
      </c>
      <c r="C165" s="35" t="s">
        <v>1063</v>
      </c>
      <c r="D165" s="15">
        <f t="shared" si="5"/>
        <v>0.88</v>
      </c>
      <c r="E165" s="15">
        <v>0.88</v>
      </c>
      <c r="F165" s="15">
        <v>0.88</v>
      </c>
    </row>
    <row r="166" spans="1:6" ht="15" customHeight="1" x14ac:dyDescent="0.25">
      <c r="A166" s="20">
        <v>3743</v>
      </c>
      <c r="B166" s="9" t="s">
        <v>1476</v>
      </c>
      <c r="C166" s="35" t="s">
        <v>395</v>
      </c>
      <c r="D166" s="15">
        <f t="shared" si="5"/>
        <v>59.31</v>
      </c>
      <c r="E166" s="15">
        <v>59.31</v>
      </c>
      <c r="F166" s="15">
        <v>59.31</v>
      </c>
    </row>
    <row r="167" spans="1:6" ht="15" customHeight="1" x14ac:dyDescent="0.25">
      <c r="A167" s="20">
        <v>10425</v>
      </c>
      <c r="B167" s="9" t="s">
        <v>1477</v>
      </c>
      <c r="C167" s="35" t="s">
        <v>1042</v>
      </c>
      <c r="D167" s="15">
        <f t="shared" si="5"/>
        <v>79.3</v>
      </c>
      <c r="E167" s="15">
        <v>79.3</v>
      </c>
      <c r="F167" s="15">
        <v>79.3</v>
      </c>
    </row>
    <row r="168" spans="1:6" ht="15" customHeight="1" x14ac:dyDescent="0.25">
      <c r="A168" s="20">
        <v>20269</v>
      </c>
      <c r="B168" s="9" t="s">
        <v>1478</v>
      </c>
      <c r="C168" s="35" t="s">
        <v>1042</v>
      </c>
      <c r="D168" s="15">
        <f t="shared" si="5"/>
        <v>77.95</v>
      </c>
      <c r="E168" s="15">
        <v>77.95</v>
      </c>
      <c r="F168" s="15">
        <v>77.95</v>
      </c>
    </row>
    <row r="169" spans="1:6" ht="15" customHeight="1" x14ac:dyDescent="0.25">
      <c r="A169" s="14" t="s">
        <v>691</v>
      </c>
      <c r="B169" s="9" t="s">
        <v>1479</v>
      </c>
      <c r="C169" s="35" t="s">
        <v>1042</v>
      </c>
      <c r="D169" s="15">
        <f t="shared" si="5"/>
        <v>31.23</v>
      </c>
      <c r="E169" s="15">
        <v>31.23</v>
      </c>
      <c r="F169" s="15">
        <v>31.23</v>
      </c>
    </row>
    <row r="170" spans="1:6" ht="15" customHeight="1" x14ac:dyDescent="0.25">
      <c r="A170" s="14" t="s">
        <v>452</v>
      </c>
      <c r="B170" s="9" t="s">
        <v>1480</v>
      </c>
      <c r="C170" s="35" t="s">
        <v>1481</v>
      </c>
      <c r="D170" s="15">
        <f t="shared" si="5"/>
        <v>2.96</v>
      </c>
      <c r="E170" s="15">
        <v>2.96</v>
      </c>
      <c r="F170" s="15">
        <v>2.96</v>
      </c>
    </row>
    <row r="171" spans="1:6" ht="15" customHeight="1" x14ac:dyDescent="0.25">
      <c r="A171" s="20">
        <v>3768</v>
      </c>
      <c r="B171" s="9" t="s">
        <v>1482</v>
      </c>
      <c r="C171" s="35" t="s">
        <v>1042</v>
      </c>
      <c r="D171" s="15">
        <f t="shared" si="5"/>
        <v>2.29</v>
      </c>
      <c r="E171" s="15">
        <v>2.29</v>
      </c>
      <c r="F171" s="15">
        <v>2.29</v>
      </c>
    </row>
    <row r="172" spans="1:6" ht="15" customHeight="1" x14ac:dyDescent="0.25">
      <c r="A172" s="14" t="s">
        <v>541</v>
      </c>
      <c r="B172" s="9" t="s">
        <v>1483</v>
      </c>
      <c r="C172" s="35" t="s">
        <v>1042</v>
      </c>
      <c r="D172" s="15">
        <f t="shared" si="5"/>
        <v>1.69</v>
      </c>
      <c r="E172" s="15">
        <v>1.69</v>
      </c>
      <c r="F172" s="15">
        <v>1.69</v>
      </c>
    </row>
    <row r="173" spans="1:6" ht="15" customHeight="1" x14ac:dyDescent="0.25">
      <c r="A173" s="14" t="s">
        <v>535</v>
      </c>
      <c r="B173" s="9" t="s">
        <v>1484</v>
      </c>
      <c r="C173" s="35" t="s">
        <v>988</v>
      </c>
      <c r="D173" s="15">
        <f t="shared" si="5"/>
        <v>0.16</v>
      </c>
      <c r="E173" s="15">
        <v>0.16</v>
      </c>
      <c r="F173" s="15">
        <v>0.16</v>
      </c>
    </row>
    <row r="174" spans="1:6" ht="15" customHeight="1" x14ac:dyDescent="0.25">
      <c r="A174" s="20">
        <v>40271</v>
      </c>
      <c r="B174" s="9" t="s">
        <v>1485</v>
      </c>
      <c r="C174" s="35" t="s">
        <v>1486</v>
      </c>
      <c r="D174" s="15">
        <f t="shared" si="5"/>
        <v>3.57</v>
      </c>
      <c r="E174" s="15">
        <v>3.57</v>
      </c>
      <c r="F174" s="15">
        <v>3.57</v>
      </c>
    </row>
    <row r="175" spans="1:6" ht="15" customHeight="1" x14ac:dyDescent="0.25">
      <c r="A175" s="20">
        <v>40287</v>
      </c>
      <c r="B175" s="9" t="s">
        <v>1487</v>
      </c>
      <c r="C175" s="35" t="s">
        <v>1486</v>
      </c>
      <c r="D175" s="15">
        <f t="shared" si="5"/>
        <v>1.37</v>
      </c>
      <c r="E175" s="15">
        <v>1.37</v>
      </c>
      <c r="F175" s="15">
        <v>1.37</v>
      </c>
    </row>
    <row r="176" spans="1:6" ht="15" customHeight="1" x14ac:dyDescent="0.25">
      <c r="A176" s="20">
        <v>10749</v>
      </c>
      <c r="B176" s="9" t="s">
        <v>1488</v>
      </c>
      <c r="C176" s="35" t="s">
        <v>1486</v>
      </c>
      <c r="D176" s="15">
        <f t="shared" si="5"/>
        <v>2.52</v>
      </c>
      <c r="E176" s="15">
        <v>2.52</v>
      </c>
      <c r="F176" s="15">
        <v>2.52</v>
      </c>
    </row>
    <row r="177" spans="1:6" ht="15" customHeight="1" x14ac:dyDescent="0.25">
      <c r="A177" s="20">
        <v>40275</v>
      </c>
      <c r="B177" s="9" t="s">
        <v>1489</v>
      </c>
      <c r="C177" s="35" t="s">
        <v>1486</v>
      </c>
      <c r="D177" s="15">
        <f t="shared" si="5"/>
        <v>5.5</v>
      </c>
      <c r="E177" s="15">
        <v>5.5</v>
      </c>
      <c r="F177" s="15">
        <v>5.5</v>
      </c>
    </row>
    <row r="178" spans="1:6" ht="15" customHeight="1" x14ac:dyDescent="0.25">
      <c r="A178" s="20">
        <v>38774</v>
      </c>
      <c r="B178" s="9" t="s">
        <v>1490</v>
      </c>
      <c r="C178" s="35" t="s">
        <v>1042</v>
      </c>
      <c r="D178" s="15">
        <f t="shared" si="5"/>
        <v>28.26</v>
      </c>
      <c r="E178" s="15">
        <v>28.26</v>
      </c>
      <c r="F178" s="15">
        <v>28.26</v>
      </c>
    </row>
    <row r="179" spans="1:6" ht="15" customHeight="1" x14ac:dyDescent="0.25">
      <c r="A179" s="20">
        <v>12892</v>
      </c>
      <c r="B179" s="9" t="s">
        <v>1491</v>
      </c>
      <c r="C179" s="35" t="s">
        <v>1364</v>
      </c>
      <c r="D179" s="15">
        <f t="shared" si="5"/>
        <v>11.25</v>
      </c>
      <c r="E179" s="15">
        <v>11.25</v>
      </c>
      <c r="F179" s="15">
        <v>11.25</v>
      </c>
    </row>
    <row r="180" spans="1:6" ht="15" customHeight="1" x14ac:dyDescent="0.25">
      <c r="A180" s="14" t="s">
        <v>666</v>
      </c>
      <c r="B180" s="9" t="s">
        <v>1492</v>
      </c>
      <c r="C180" s="35" t="s">
        <v>1042</v>
      </c>
      <c r="D180" s="15">
        <f t="shared" si="5"/>
        <v>333</v>
      </c>
      <c r="E180" s="15">
        <v>333</v>
      </c>
      <c r="F180" s="15">
        <v>333</v>
      </c>
    </row>
    <row r="181" spans="1:6" ht="15" customHeight="1" x14ac:dyDescent="0.25">
      <c r="A181" s="14" t="s">
        <v>713</v>
      </c>
      <c r="B181" s="9" t="s">
        <v>1493</v>
      </c>
      <c r="C181" s="35" t="s">
        <v>1063</v>
      </c>
      <c r="D181" s="15">
        <f t="shared" si="5"/>
        <v>9.8699999999999992</v>
      </c>
      <c r="E181" s="15">
        <v>9.8699999999999992</v>
      </c>
      <c r="F181" s="15">
        <v>9.8699999999999992</v>
      </c>
    </row>
    <row r="182" spans="1:6" ht="15" customHeight="1" x14ac:dyDescent="0.25">
      <c r="A182" s="14" t="s">
        <v>529</v>
      </c>
      <c r="B182" s="9" t="s">
        <v>1494</v>
      </c>
      <c r="C182" s="35" t="s">
        <v>1063</v>
      </c>
      <c r="D182" s="15">
        <f t="shared" si="5"/>
        <v>10.43</v>
      </c>
      <c r="E182" s="15">
        <v>10.43</v>
      </c>
      <c r="F182" s="15">
        <v>10.43</v>
      </c>
    </row>
    <row r="183" spans="1:6" ht="15" customHeight="1" x14ac:dyDescent="0.25">
      <c r="A183" s="14" t="s">
        <v>526</v>
      </c>
      <c r="B183" s="9" t="s">
        <v>1495</v>
      </c>
      <c r="C183" s="35" t="s">
        <v>1063</v>
      </c>
      <c r="D183" s="15">
        <f t="shared" si="5"/>
        <v>15.8</v>
      </c>
      <c r="E183" s="15">
        <v>15.8</v>
      </c>
      <c r="F183" s="15">
        <v>15.8</v>
      </c>
    </row>
    <row r="184" spans="1:6" ht="15" customHeight="1" x14ac:dyDescent="0.25">
      <c r="A184" s="20">
        <v>626</v>
      </c>
      <c r="B184" s="9" t="s">
        <v>1496</v>
      </c>
      <c r="C184" s="35" t="s">
        <v>1002</v>
      </c>
      <c r="D184" s="15">
        <f t="shared" si="5"/>
        <v>15.99</v>
      </c>
      <c r="E184" s="15">
        <v>15.99</v>
      </c>
      <c r="F184" s="15">
        <v>15.99</v>
      </c>
    </row>
    <row r="185" spans="1:6" ht="15" customHeight="1" x14ac:dyDescent="0.25">
      <c r="A185" s="14" t="s">
        <v>533</v>
      </c>
      <c r="B185" s="9" t="s">
        <v>1497</v>
      </c>
      <c r="C185" s="35" t="s">
        <v>988</v>
      </c>
      <c r="D185" s="15">
        <f t="shared" si="5"/>
        <v>0.04</v>
      </c>
      <c r="E185" s="15">
        <v>0.04</v>
      </c>
      <c r="F185" s="15">
        <v>0.04</v>
      </c>
    </row>
    <row r="186" spans="1:6" ht="15" customHeight="1" x14ac:dyDescent="0.25">
      <c r="A186" s="14" t="s">
        <v>521</v>
      </c>
      <c r="B186" s="9" t="s">
        <v>1498</v>
      </c>
      <c r="C186" s="35" t="s">
        <v>988</v>
      </c>
      <c r="D186" s="15">
        <f t="shared" si="5"/>
        <v>0.06</v>
      </c>
      <c r="E186" s="15">
        <v>0.06</v>
      </c>
      <c r="F186" s="15">
        <v>0.06</v>
      </c>
    </row>
    <row r="187" spans="1:6" ht="15" customHeight="1" x14ac:dyDescent="0.25">
      <c r="A187" s="14" t="s">
        <v>443</v>
      </c>
      <c r="B187" s="9" t="s">
        <v>1499</v>
      </c>
      <c r="C187" s="35" t="s">
        <v>988</v>
      </c>
      <c r="D187" s="15">
        <f t="shared" si="5"/>
        <v>3.93</v>
      </c>
      <c r="E187" s="15">
        <v>3.93</v>
      </c>
      <c r="F187" s="15">
        <v>3.93</v>
      </c>
    </row>
    <row r="188" spans="1:6" ht="15" customHeight="1" x14ac:dyDescent="0.25">
      <c r="A188" s="20">
        <v>40637</v>
      </c>
      <c r="B188" s="9" t="s">
        <v>1500</v>
      </c>
      <c r="C188" s="35" t="s">
        <v>1042</v>
      </c>
      <c r="D188" s="15">
        <f t="shared" si="5"/>
        <v>505925.24</v>
      </c>
      <c r="E188" s="15">
        <v>505925.24</v>
      </c>
      <c r="F188" s="15">
        <v>505925.24</v>
      </c>
    </row>
    <row r="189" spans="1:6" ht="15" customHeight="1" x14ac:dyDescent="0.25">
      <c r="A189" s="20">
        <v>13836</v>
      </c>
      <c r="B189" s="9" t="s">
        <v>1501</v>
      </c>
      <c r="C189" s="35" t="s">
        <v>1042</v>
      </c>
      <c r="D189" s="15">
        <f t="shared" si="5"/>
        <v>47417.11</v>
      </c>
      <c r="E189" s="15">
        <v>47417.11</v>
      </c>
      <c r="F189" s="15">
        <v>47417.11</v>
      </c>
    </row>
    <row r="190" spans="1:6" ht="15" customHeight="1" x14ac:dyDescent="0.25">
      <c r="A190" s="20">
        <v>4755</v>
      </c>
      <c r="B190" s="9" t="s">
        <v>1502</v>
      </c>
      <c r="C190" s="35" t="s">
        <v>988</v>
      </c>
      <c r="D190" s="15">
        <f t="shared" si="5"/>
        <v>17.18</v>
      </c>
      <c r="E190" s="15">
        <v>14.85</v>
      </c>
      <c r="F190" s="15">
        <v>17.18</v>
      </c>
    </row>
    <row r="191" spans="1:6" ht="15" customHeight="1" x14ac:dyDescent="0.25">
      <c r="A191" s="14" t="s">
        <v>579</v>
      </c>
      <c r="B191" s="9" t="s">
        <v>1503</v>
      </c>
      <c r="C191" s="35" t="s">
        <v>1042</v>
      </c>
      <c r="D191" s="15">
        <f t="shared" si="5"/>
        <v>22.6</v>
      </c>
      <c r="E191" s="15">
        <v>22.6</v>
      </c>
      <c r="F191" s="15">
        <v>22.6</v>
      </c>
    </row>
    <row r="192" spans="1:6" ht="15" customHeight="1" x14ac:dyDescent="0.25">
      <c r="A192" s="14" t="s">
        <v>597</v>
      </c>
      <c r="B192" s="9" t="s">
        <v>1504</v>
      </c>
      <c r="C192" s="35" t="s">
        <v>1042</v>
      </c>
      <c r="D192" s="15">
        <f t="shared" si="5"/>
        <v>13.52</v>
      </c>
      <c r="E192" s="15">
        <v>13.52</v>
      </c>
      <c r="F192" s="15">
        <v>13.52</v>
      </c>
    </row>
    <row r="193" spans="1:6" ht="15" customHeight="1" x14ac:dyDescent="0.25">
      <c r="A193" s="14" t="s">
        <v>604</v>
      </c>
      <c r="B193" s="9" t="s">
        <v>1505</v>
      </c>
      <c r="C193" s="35" t="s">
        <v>1042</v>
      </c>
      <c r="D193" s="15">
        <f t="shared" si="5"/>
        <v>37.9</v>
      </c>
      <c r="E193" s="15">
        <v>37.9</v>
      </c>
      <c r="F193" s="15">
        <v>37.9</v>
      </c>
    </row>
    <row r="194" spans="1:6" ht="15" customHeight="1" x14ac:dyDescent="0.25">
      <c r="A194" s="14" t="s">
        <v>598</v>
      </c>
      <c r="B194" s="9" t="s">
        <v>1506</v>
      </c>
      <c r="C194" s="35" t="s">
        <v>1042</v>
      </c>
      <c r="D194" s="15">
        <f t="shared" si="5"/>
        <v>19.8</v>
      </c>
      <c r="E194" s="15">
        <v>19.8</v>
      </c>
      <c r="F194" s="15">
        <v>19.8</v>
      </c>
    </row>
    <row r="195" spans="1:6" ht="15" customHeight="1" x14ac:dyDescent="0.25">
      <c r="A195" s="14" t="s">
        <v>650</v>
      </c>
      <c r="B195" s="9" t="s">
        <v>1507</v>
      </c>
      <c r="C195" s="35" t="s">
        <v>1042</v>
      </c>
      <c r="D195" s="15">
        <f t="shared" si="5"/>
        <v>21.41</v>
      </c>
      <c r="E195" s="15">
        <v>21.41</v>
      </c>
      <c r="F195" s="15">
        <v>21.41</v>
      </c>
    </row>
    <row r="196" spans="1:6" ht="15" customHeight="1" x14ac:dyDescent="0.25">
      <c r="A196" s="20">
        <v>41898</v>
      </c>
      <c r="B196" s="9" t="s">
        <v>1508</v>
      </c>
      <c r="C196" s="35" t="s">
        <v>1042</v>
      </c>
      <c r="D196" s="15">
        <f t="shared" si="5"/>
        <v>18236.79</v>
      </c>
      <c r="E196" s="15">
        <v>18236.79</v>
      </c>
      <c r="F196" s="15">
        <v>18236.79</v>
      </c>
    </row>
    <row r="197" spans="1:6" ht="15" customHeight="1" x14ac:dyDescent="0.25">
      <c r="A197" s="14" t="s">
        <v>593</v>
      </c>
      <c r="B197" s="9" t="s">
        <v>1509</v>
      </c>
      <c r="C197" s="35" t="s">
        <v>1042</v>
      </c>
      <c r="D197" s="15">
        <f t="shared" ref="D197:D260" si="6">IF(ONERA="COM DESONERAÇÃO",E197,F197)</f>
        <v>16.55</v>
      </c>
      <c r="E197" s="15">
        <v>16.55</v>
      </c>
      <c r="F197" s="15">
        <v>16.55</v>
      </c>
    </row>
    <row r="198" spans="1:6" ht="15" customHeight="1" x14ac:dyDescent="0.25">
      <c r="A198" s="20">
        <v>4823</v>
      </c>
      <c r="B198" s="9" t="s">
        <v>1510</v>
      </c>
      <c r="C198" s="35" t="s">
        <v>1002</v>
      </c>
      <c r="D198" s="15">
        <f t="shared" si="6"/>
        <v>34.479999999999997</v>
      </c>
      <c r="E198" s="15">
        <v>34.479999999999997</v>
      </c>
      <c r="F198" s="15">
        <v>34.479999999999997</v>
      </c>
    </row>
    <row r="199" spans="1:6" ht="15" customHeight="1" x14ac:dyDescent="0.25">
      <c r="A199" s="20">
        <v>4069</v>
      </c>
      <c r="B199" s="9" t="s">
        <v>1511</v>
      </c>
      <c r="C199" s="35" t="s">
        <v>988</v>
      </c>
      <c r="D199" s="15">
        <f t="shared" si="6"/>
        <v>35.51</v>
      </c>
      <c r="E199" s="15">
        <v>30.69</v>
      </c>
      <c r="F199" s="15">
        <v>35.51</v>
      </c>
    </row>
    <row r="200" spans="1:6" ht="15" customHeight="1" x14ac:dyDescent="0.25">
      <c r="A200" s="20">
        <v>25972</v>
      </c>
      <c r="B200" s="9" t="s">
        <v>1512</v>
      </c>
      <c r="C200" s="35" t="s">
        <v>1002</v>
      </c>
      <c r="D200" s="15">
        <f t="shared" si="6"/>
        <v>13.33</v>
      </c>
      <c r="E200" s="15">
        <v>13.33</v>
      </c>
      <c r="F200" s="15">
        <v>13.33</v>
      </c>
    </row>
    <row r="201" spans="1:6" ht="15" customHeight="1" x14ac:dyDescent="0.25">
      <c r="A201" s="20">
        <v>10432</v>
      </c>
      <c r="B201" s="9" t="s">
        <v>1513</v>
      </c>
      <c r="C201" s="35" t="s">
        <v>1042</v>
      </c>
      <c r="D201" s="15">
        <f t="shared" si="6"/>
        <v>276.26</v>
      </c>
      <c r="E201" s="15">
        <v>276.26</v>
      </c>
      <c r="F201" s="15">
        <v>276.26</v>
      </c>
    </row>
    <row r="202" spans="1:6" ht="15" customHeight="1" x14ac:dyDescent="0.25">
      <c r="A202" s="14" t="s">
        <v>478</v>
      </c>
      <c r="B202" s="9" t="s">
        <v>1514</v>
      </c>
      <c r="C202" s="35" t="s">
        <v>988</v>
      </c>
      <c r="D202" s="15">
        <f t="shared" si="6"/>
        <v>23.17</v>
      </c>
      <c r="E202" s="15">
        <v>23.17</v>
      </c>
      <c r="F202" s="15">
        <v>23.17</v>
      </c>
    </row>
    <row r="203" spans="1:6" ht="15" customHeight="1" x14ac:dyDescent="0.25">
      <c r="A203" s="20">
        <v>25957</v>
      </c>
      <c r="B203" s="9" t="s">
        <v>1515</v>
      </c>
      <c r="C203" s="35" t="s">
        <v>988</v>
      </c>
      <c r="D203" s="15">
        <f t="shared" si="6"/>
        <v>16.29</v>
      </c>
      <c r="E203" s="15">
        <v>14.08</v>
      </c>
      <c r="F203" s="15">
        <v>16.29</v>
      </c>
    </row>
    <row r="204" spans="1:6" ht="15" customHeight="1" x14ac:dyDescent="0.25">
      <c r="A204" s="20">
        <v>4093</v>
      </c>
      <c r="B204" s="9" t="s">
        <v>1516</v>
      </c>
      <c r="C204" s="35" t="s">
        <v>988</v>
      </c>
      <c r="D204" s="15">
        <f t="shared" si="6"/>
        <v>17.71</v>
      </c>
      <c r="E204" s="15">
        <v>15.31</v>
      </c>
      <c r="F204" s="15">
        <v>17.71</v>
      </c>
    </row>
    <row r="205" spans="1:6" ht="15" customHeight="1" x14ac:dyDescent="0.25">
      <c r="A205" s="20">
        <v>20020</v>
      </c>
      <c r="B205" s="9" t="s">
        <v>1517</v>
      </c>
      <c r="C205" s="35" t="s">
        <v>988</v>
      </c>
      <c r="D205" s="15">
        <f t="shared" si="6"/>
        <v>16.71</v>
      </c>
      <c r="E205" s="15">
        <v>14.44</v>
      </c>
      <c r="F205" s="15">
        <v>16.71</v>
      </c>
    </row>
    <row r="206" spans="1:6" ht="15" customHeight="1" x14ac:dyDescent="0.25">
      <c r="A206" s="20">
        <v>38640</v>
      </c>
      <c r="B206" s="9" t="s">
        <v>1518</v>
      </c>
      <c r="C206" s="35" t="s">
        <v>1042</v>
      </c>
      <c r="D206" s="15">
        <f t="shared" si="6"/>
        <v>4.13</v>
      </c>
      <c r="E206" s="15">
        <v>4.13</v>
      </c>
      <c r="F206" s="15">
        <v>4.13</v>
      </c>
    </row>
    <row r="207" spans="1:6" ht="15" customHeight="1" x14ac:dyDescent="0.25">
      <c r="A207" s="14" t="s">
        <v>591</v>
      </c>
      <c r="B207" s="9" t="s">
        <v>1519</v>
      </c>
      <c r="C207" s="35" t="s">
        <v>1042</v>
      </c>
      <c r="D207" s="15">
        <f t="shared" si="6"/>
        <v>14.9</v>
      </c>
      <c r="E207" s="15">
        <v>14.9</v>
      </c>
      <c r="F207" s="15">
        <v>14.9</v>
      </c>
    </row>
    <row r="208" spans="1:6" ht="15" customHeight="1" x14ac:dyDescent="0.25">
      <c r="A208" s="14" t="s">
        <v>576</v>
      </c>
      <c r="B208" s="9" t="s">
        <v>1520</v>
      </c>
      <c r="C208" s="35" t="s">
        <v>1521</v>
      </c>
      <c r="D208" s="15">
        <f t="shared" si="6"/>
        <v>5.3</v>
      </c>
      <c r="E208" s="15">
        <v>5.3</v>
      </c>
      <c r="F208" s="15">
        <v>5.3</v>
      </c>
    </row>
    <row r="209" spans="1:6" ht="15" customHeight="1" x14ac:dyDescent="0.25">
      <c r="A209" s="20">
        <v>4221</v>
      </c>
      <c r="B209" s="9" t="s">
        <v>1522</v>
      </c>
      <c r="C209" s="35" t="s">
        <v>889</v>
      </c>
      <c r="D209" s="15">
        <f t="shared" si="6"/>
        <v>4.09</v>
      </c>
      <c r="E209" s="15">
        <v>4.09</v>
      </c>
      <c r="F209" s="15">
        <v>4.09</v>
      </c>
    </row>
    <row r="210" spans="1:6" ht="15" customHeight="1" x14ac:dyDescent="0.25">
      <c r="A210" s="20">
        <v>37666</v>
      </c>
      <c r="B210" s="9" t="s">
        <v>1523</v>
      </c>
      <c r="C210" s="35" t="s">
        <v>988</v>
      </c>
      <c r="D210" s="15">
        <f t="shared" si="6"/>
        <v>15.42</v>
      </c>
      <c r="E210" s="15">
        <v>13.33</v>
      </c>
      <c r="F210" s="15">
        <v>15.42</v>
      </c>
    </row>
    <row r="211" spans="1:6" ht="15" customHeight="1" x14ac:dyDescent="0.25">
      <c r="A211" s="20">
        <v>25960</v>
      </c>
      <c r="B211" s="9" t="s">
        <v>1524</v>
      </c>
      <c r="C211" s="35" t="s">
        <v>988</v>
      </c>
      <c r="D211" s="15">
        <f t="shared" si="6"/>
        <v>19.66</v>
      </c>
      <c r="E211" s="15">
        <v>16.989999999999998</v>
      </c>
      <c r="F211" s="15">
        <v>19.66</v>
      </c>
    </row>
    <row r="212" spans="1:6" ht="15" customHeight="1" x14ac:dyDescent="0.25">
      <c r="A212" s="20">
        <v>4253</v>
      </c>
      <c r="B212" s="9" t="s">
        <v>1525</v>
      </c>
      <c r="C212" s="35" t="s">
        <v>988</v>
      </c>
      <c r="D212" s="15">
        <f t="shared" si="6"/>
        <v>18.47</v>
      </c>
      <c r="E212" s="15">
        <v>15.97</v>
      </c>
      <c r="F212" s="15">
        <v>18.47</v>
      </c>
    </row>
    <row r="213" spans="1:6" ht="15" customHeight="1" x14ac:dyDescent="0.25">
      <c r="A213" s="20">
        <v>4230</v>
      </c>
      <c r="B213" s="9" t="s">
        <v>1526</v>
      </c>
      <c r="C213" s="35" t="s">
        <v>988</v>
      </c>
      <c r="D213" s="15">
        <f t="shared" si="6"/>
        <v>20.43</v>
      </c>
      <c r="E213" s="15">
        <v>17.649999999999999</v>
      </c>
      <c r="F213" s="15">
        <v>20.43</v>
      </c>
    </row>
    <row r="214" spans="1:6" ht="15" customHeight="1" x14ac:dyDescent="0.25">
      <c r="A214" s="20">
        <v>4257</v>
      </c>
      <c r="B214" s="9" t="s">
        <v>1527</v>
      </c>
      <c r="C214" s="35" t="s">
        <v>988</v>
      </c>
      <c r="D214" s="15">
        <f t="shared" si="6"/>
        <v>18.47</v>
      </c>
      <c r="E214" s="15">
        <v>15.97</v>
      </c>
      <c r="F214" s="15">
        <v>18.47</v>
      </c>
    </row>
    <row r="215" spans="1:6" ht="15" customHeight="1" x14ac:dyDescent="0.25">
      <c r="A215" s="14" t="s">
        <v>586</v>
      </c>
      <c r="B215" s="9" t="s">
        <v>1528</v>
      </c>
      <c r="C215" s="35" t="s">
        <v>1042</v>
      </c>
      <c r="D215" s="15">
        <f t="shared" si="6"/>
        <v>17.29</v>
      </c>
      <c r="E215" s="15">
        <v>17.29</v>
      </c>
      <c r="F215" s="15">
        <v>17.29</v>
      </c>
    </row>
    <row r="216" spans="1:6" ht="15" customHeight="1" x14ac:dyDescent="0.25">
      <c r="A216" s="20">
        <v>11703</v>
      </c>
      <c r="B216" s="9" t="s">
        <v>1529</v>
      </c>
      <c r="C216" s="35" t="s">
        <v>1042</v>
      </c>
      <c r="D216" s="15">
        <f t="shared" si="6"/>
        <v>52.32</v>
      </c>
      <c r="E216" s="15">
        <v>52.32</v>
      </c>
      <c r="F216" s="15">
        <v>52.32</v>
      </c>
    </row>
    <row r="217" spans="1:6" ht="15" customHeight="1" x14ac:dyDescent="0.25">
      <c r="A217" s="14" t="s">
        <v>514</v>
      </c>
      <c r="B217" s="9" t="s">
        <v>1530</v>
      </c>
      <c r="C217" s="35" t="s">
        <v>1042</v>
      </c>
      <c r="D217" s="15">
        <f t="shared" si="6"/>
        <v>0.2</v>
      </c>
      <c r="E217" s="15">
        <v>0.2</v>
      </c>
      <c r="F217" s="15">
        <v>0.2</v>
      </c>
    </row>
    <row r="218" spans="1:6" ht="15" customHeight="1" x14ac:dyDescent="0.25">
      <c r="A218" s="14" t="s">
        <v>543</v>
      </c>
      <c r="B218" s="9" t="s">
        <v>1531</v>
      </c>
      <c r="C218" s="35" t="s">
        <v>1042</v>
      </c>
      <c r="D218" s="15">
        <f t="shared" si="6"/>
        <v>0.48</v>
      </c>
      <c r="E218" s="15">
        <v>0.48</v>
      </c>
      <c r="F218" s="15">
        <v>0.48</v>
      </c>
    </row>
    <row r="219" spans="1:6" ht="15" customHeight="1" x14ac:dyDescent="0.25">
      <c r="A219" s="14" t="s">
        <v>544</v>
      </c>
      <c r="B219" s="9" t="s">
        <v>1532</v>
      </c>
      <c r="C219" s="35" t="s">
        <v>1042</v>
      </c>
      <c r="D219" s="15">
        <f t="shared" si="6"/>
        <v>0.83</v>
      </c>
      <c r="E219" s="15">
        <v>0.83</v>
      </c>
      <c r="F219" s="15">
        <v>0.83</v>
      </c>
    </row>
    <row r="220" spans="1:6" ht="15" customHeight="1" x14ac:dyDescent="0.25">
      <c r="A220" s="14" t="s">
        <v>507</v>
      </c>
      <c r="B220" s="9" t="s">
        <v>1533</v>
      </c>
      <c r="C220" s="35" t="s">
        <v>1042</v>
      </c>
      <c r="D220" s="15">
        <f t="shared" si="6"/>
        <v>5.87</v>
      </c>
      <c r="E220" s="15">
        <v>5.87</v>
      </c>
      <c r="F220" s="15">
        <v>5.87</v>
      </c>
    </row>
    <row r="221" spans="1:6" ht="15" customHeight="1" x14ac:dyDescent="0.25">
      <c r="A221" s="20">
        <v>4351</v>
      </c>
      <c r="B221" s="9" t="s">
        <v>1534</v>
      </c>
      <c r="C221" s="35" t="s">
        <v>1042</v>
      </c>
      <c r="D221" s="15">
        <f t="shared" si="6"/>
        <v>8.08</v>
      </c>
      <c r="E221" s="15">
        <v>8.08</v>
      </c>
      <c r="F221" s="15">
        <v>8.08</v>
      </c>
    </row>
    <row r="222" spans="1:6" ht="15" customHeight="1" x14ac:dyDescent="0.25">
      <c r="A222" s="20">
        <v>4384</v>
      </c>
      <c r="B222" s="9" t="s">
        <v>1535</v>
      </c>
      <c r="C222" s="35" t="s">
        <v>1042</v>
      </c>
      <c r="D222" s="15">
        <f t="shared" si="6"/>
        <v>10.91</v>
      </c>
      <c r="E222" s="15">
        <v>10.91</v>
      </c>
      <c r="F222" s="15">
        <v>10.91</v>
      </c>
    </row>
    <row r="223" spans="1:6" ht="15" customHeight="1" x14ac:dyDescent="0.25">
      <c r="A223" s="20">
        <v>40549</v>
      </c>
      <c r="B223" s="9" t="s">
        <v>1536</v>
      </c>
      <c r="C223" s="35" t="s">
        <v>1537</v>
      </c>
      <c r="D223" s="15">
        <f t="shared" si="6"/>
        <v>89.96</v>
      </c>
      <c r="E223" s="15">
        <v>89.96</v>
      </c>
      <c r="F223" s="15">
        <v>89.96</v>
      </c>
    </row>
    <row r="224" spans="1:6" ht="15" customHeight="1" x14ac:dyDescent="0.25">
      <c r="A224" s="14" t="s">
        <v>506</v>
      </c>
      <c r="B224" s="9" t="s">
        <v>1538</v>
      </c>
      <c r="C224" s="35" t="s">
        <v>1063</v>
      </c>
      <c r="D224" s="15">
        <f t="shared" si="6"/>
        <v>194.04</v>
      </c>
      <c r="E224" s="15">
        <v>194.04</v>
      </c>
      <c r="F224" s="15">
        <v>194.04</v>
      </c>
    </row>
    <row r="225" spans="1:6" ht="15" customHeight="1" x14ac:dyDescent="0.25">
      <c r="A225" s="20">
        <v>4721</v>
      </c>
      <c r="B225" s="9" t="s">
        <v>1539</v>
      </c>
      <c r="C225" s="35" t="s">
        <v>985</v>
      </c>
      <c r="D225" s="15">
        <f t="shared" si="6"/>
        <v>76.319999999999993</v>
      </c>
      <c r="E225" s="15">
        <v>76.319999999999993</v>
      </c>
      <c r="F225" s="15">
        <v>76.319999999999993</v>
      </c>
    </row>
    <row r="226" spans="1:6" ht="15" customHeight="1" x14ac:dyDescent="0.25">
      <c r="A226" s="20">
        <v>4718</v>
      </c>
      <c r="B226" s="9" t="s">
        <v>1540</v>
      </c>
      <c r="C226" s="35" t="s">
        <v>985</v>
      </c>
      <c r="D226" s="15">
        <f t="shared" si="6"/>
        <v>76.73</v>
      </c>
      <c r="E226" s="15">
        <v>76.73</v>
      </c>
      <c r="F226" s="15">
        <v>76.73</v>
      </c>
    </row>
    <row r="227" spans="1:6" ht="15" customHeight="1" x14ac:dyDescent="0.25">
      <c r="A227" s="14" t="s">
        <v>430</v>
      </c>
      <c r="B227" s="9" t="s">
        <v>1541</v>
      </c>
      <c r="C227" s="35" t="s">
        <v>985</v>
      </c>
      <c r="D227" s="15">
        <f t="shared" si="6"/>
        <v>66.06</v>
      </c>
      <c r="E227" s="15">
        <v>66.06</v>
      </c>
      <c r="F227" s="15">
        <v>66.06</v>
      </c>
    </row>
    <row r="228" spans="1:6" ht="15" customHeight="1" x14ac:dyDescent="0.25">
      <c r="A228" s="20">
        <v>4730</v>
      </c>
      <c r="B228" s="9" t="s">
        <v>1542</v>
      </c>
      <c r="C228" s="35" t="s">
        <v>985</v>
      </c>
      <c r="D228" s="15">
        <f t="shared" si="6"/>
        <v>71.739999999999995</v>
      </c>
      <c r="E228" s="15">
        <v>71.739999999999995</v>
      </c>
      <c r="F228" s="15">
        <v>71.739999999999995</v>
      </c>
    </row>
    <row r="229" spans="1:6" ht="15" customHeight="1" x14ac:dyDescent="0.25">
      <c r="A229" s="14" t="s">
        <v>411</v>
      </c>
      <c r="B229" s="9" t="s">
        <v>1543</v>
      </c>
      <c r="C229" s="35" t="s">
        <v>988</v>
      </c>
      <c r="D229" s="15">
        <f t="shared" si="6"/>
        <v>23.17</v>
      </c>
      <c r="E229" s="15">
        <v>23.17</v>
      </c>
      <c r="F229" s="15">
        <v>23.17</v>
      </c>
    </row>
    <row r="230" spans="1:6" ht="15" customHeight="1" x14ac:dyDescent="0.25">
      <c r="A230" s="20">
        <v>4750</v>
      </c>
      <c r="B230" s="9" t="s">
        <v>1543</v>
      </c>
      <c r="C230" s="35" t="s">
        <v>988</v>
      </c>
      <c r="D230" s="15">
        <f t="shared" si="6"/>
        <v>14.93</v>
      </c>
      <c r="E230" s="15">
        <v>12.9</v>
      </c>
      <c r="F230" s="15">
        <v>14.93</v>
      </c>
    </row>
    <row r="231" spans="1:6" ht="15" customHeight="1" x14ac:dyDescent="0.25">
      <c r="A231" s="14" t="s">
        <v>547</v>
      </c>
      <c r="B231" s="9" t="s">
        <v>1544</v>
      </c>
      <c r="C231" s="35" t="s">
        <v>395</v>
      </c>
      <c r="D231" s="15">
        <f t="shared" si="6"/>
        <v>98.63</v>
      </c>
      <c r="E231" s="15">
        <v>98.63</v>
      </c>
      <c r="F231" s="15">
        <v>98.63</v>
      </c>
    </row>
    <row r="232" spans="1:6" ht="15" customHeight="1" x14ac:dyDescent="0.25">
      <c r="A232" s="20">
        <v>43083</v>
      </c>
      <c r="B232" s="9" t="s">
        <v>1545</v>
      </c>
      <c r="C232" s="35" t="s">
        <v>1002</v>
      </c>
      <c r="D232" s="15">
        <f t="shared" si="6"/>
        <v>8.4</v>
      </c>
      <c r="E232" s="15">
        <v>8.4</v>
      </c>
      <c r="F232" s="15">
        <v>8.4</v>
      </c>
    </row>
    <row r="233" spans="1:6" ht="15" customHeight="1" x14ac:dyDescent="0.25">
      <c r="A233" s="14" t="s">
        <v>504</v>
      </c>
      <c r="B233" s="9" t="s">
        <v>1546</v>
      </c>
      <c r="C233" s="35" t="s">
        <v>1063</v>
      </c>
      <c r="D233" s="15">
        <f t="shared" si="6"/>
        <v>8.9600000000000009</v>
      </c>
      <c r="E233" s="15">
        <v>8.9600000000000009</v>
      </c>
      <c r="F233" s="15">
        <v>8.9600000000000009</v>
      </c>
    </row>
    <row r="234" spans="1:6" ht="15" customHeight="1" x14ac:dyDescent="0.25">
      <c r="A234" s="14" t="s">
        <v>444</v>
      </c>
      <c r="B234" s="9" t="s">
        <v>1547</v>
      </c>
      <c r="C234" s="35" t="s">
        <v>1002</v>
      </c>
      <c r="D234" s="15">
        <f t="shared" si="6"/>
        <v>6.8</v>
      </c>
      <c r="E234" s="15">
        <v>6.8</v>
      </c>
      <c r="F234" s="15">
        <v>6.8</v>
      </c>
    </row>
    <row r="235" spans="1:6" ht="15" customHeight="1" x14ac:dyDescent="0.25">
      <c r="A235" s="14" t="s">
        <v>781</v>
      </c>
      <c r="B235" s="9" t="s">
        <v>1548</v>
      </c>
      <c r="C235" s="35" t="s">
        <v>1042</v>
      </c>
      <c r="D235" s="15">
        <f t="shared" si="6"/>
        <v>27.4</v>
      </c>
      <c r="E235" s="15">
        <v>27.4</v>
      </c>
      <c r="F235" s="15">
        <v>27.4</v>
      </c>
    </row>
    <row r="236" spans="1:6" ht="15" customHeight="1" x14ac:dyDescent="0.25">
      <c r="A236" s="20">
        <v>37395</v>
      </c>
      <c r="B236" s="9" t="s">
        <v>1549</v>
      </c>
      <c r="C236" s="35" t="s">
        <v>1537</v>
      </c>
      <c r="D236" s="15">
        <f t="shared" si="6"/>
        <v>38.39</v>
      </c>
      <c r="E236" s="15">
        <v>38.39</v>
      </c>
      <c r="F236" s="15">
        <v>38.39</v>
      </c>
    </row>
    <row r="237" spans="1:6" ht="15" customHeight="1" x14ac:dyDescent="0.25">
      <c r="A237" s="14" t="s">
        <v>539</v>
      </c>
      <c r="B237" s="9" t="s">
        <v>1550</v>
      </c>
      <c r="C237" s="35" t="s">
        <v>988</v>
      </c>
      <c r="D237" s="15">
        <f t="shared" si="6"/>
        <v>23.17</v>
      </c>
      <c r="E237" s="15">
        <v>23.17</v>
      </c>
      <c r="F237" s="15">
        <v>23.17</v>
      </c>
    </row>
    <row r="238" spans="1:6" ht="15" customHeight="1" x14ac:dyDescent="0.25">
      <c r="A238" s="20">
        <v>4783</v>
      </c>
      <c r="B238" s="9" t="s">
        <v>1550</v>
      </c>
      <c r="C238" s="35" t="s">
        <v>988</v>
      </c>
      <c r="D238" s="15">
        <f t="shared" si="6"/>
        <v>14.93</v>
      </c>
      <c r="E238" s="15">
        <v>12.9</v>
      </c>
      <c r="F238" s="15">
        <v>14.93</v>
      </c>
    </row>
    <row r="239" spans="1:6" ht="15" customHeight="1" x14ac:dyDescent="0.25">
      <c r="A239" s="20">
        <v>21108</v>
      </c>
      <c r="B239" s="9" t="s">
        <v>1551</v>
      </c>
      <c r="C239" s="35" t="s">
        <v>395</v>
      </c>
      <c r="D239" s="15">
        <f t="shared" si="6"/>
        <v>77.099999999999994</v>
      </c>
      <c r="E239" s="15">
        <v>77.099999999999994</v>
      </c>
      <c r="F239" s="15">
        <v>77.099999999999994</v>
      </c>
    </row>
    <row r="240" spans="1:6" ht="15" customHeight="1" x14ac:dyDescent="0.25">
      <c r="A240" s="20">
        <v>4813</v>
      </c>
      <c r="B240" s="9" t="s">
        <v>1552</v>
      </c>
      <c r="C240" s="35" t="s">
        <v>395</v>
      </c>
      <c r="D240" s="15">
        <f t="shared" si="6"/>
        <v>250</v>
      </c>
      <c r="E240" s="15">
        <v>250</v>
      </c>
      <c r="F240" s="15">
        <v>250</v>
      </c>
    </row>
    <row r="241" spans="1:6" ht="15" customHeight="1" x14ac:dyDescent="0.25">
      <c r="A241" s="14" t="s">
        <v>488</v>
      </c>
      <c r="B241" s="9" t="s">
        <v>1257</v>
      </c>
      <c r="C241" s="35" t="s">
        <v>1042</v>
      </c>
      <c r="D241" s="15">
        <f t="shared" si="6"/>
        <v>40.67</v>
      </c>
      <c r="E241" s="15">
        <v>40.67</v>
      </c>
      <c r="F241" s="15">
        <v>40.67</v>
      </c>
    </row>
    <row r="242" spans="1:6" ht="15" customHeight="1" x14ac:dyDescent="0.25">
      <c r="A242" s="14" t="s">
        <v>487</v>
      </c>
      <c r="B242" s="9" t="s">
        <v>1553</v>
      </c>
      <c r="C242" s="35" t="s">
        <v>1042</v>
      </c>
      <c r="D242" s="15">
        <f t="shared" si="6"/>
        <v>16.39</v>
      </c>
      <c r="E242" s="15">
        <v>16.39</v>
      </c>
      <c r="F242" s="15">
        <v>16.39</v>
      </c>
    </row>
    <row r="243" spans="1:6" ht="15" customHeight="1" x14ac:dyDescent="0.25">
      <c r="A243" s="20">
        <v>4741</v>
      </c>
      <c r="B243" s="9" t="s">
        <v>1554</v>
      </c>
      <c r="C243" s="35" t="s">
        <v>985</v>
      </c>
      <c r="D243" s="15">
        <f t="shared" si="6"/>
        <v>72.099999999999994</v>
      </c>
      <c r="E243" s="15">
        <v>72.099999999999994</v>
      </c>
      <c r="F243" s="15">
        <v>72.099999999999994</v>
      </c>
    </row>
    <row r="244" spans="1:6" ht="15" customHeight="1" x14ac:dyDescent="0.25">
      <c r="A244" s="20">
        <v>13954</v>
      </c>
      <c r="B244" s="9" t="s">
        <v>1555</v>
      </c>
      <c r="C244" s="35" t="s">
        <v>1042</v>
      </c>
      <c r="D244" s="15">
        <f t="shared" si="6"/>
        <v>6328.18</v>
      </c>
      <c r="E244" s="15">
        <v>6328.18</v>
      </c>
      <c r="F244" s="15">
        <v>6328.18</v>
      </c>
    </row>
    <row r="245" spans="1:6" ht="15" customHeight="1" x14ac:dyDescent="0.25">
      <c r="A245" s="20">
        <v>4491</v>
      </c>
      <c r="B245" s="9" t="s">
        <v>1556</v>
      </c>
      <c r="C245" s="35" t="s">
        <v>1063</v>
      </c>
      <c r="D245" s="15">
        <f t="shared" si="6"/>
        <v>5.97</v>
      </c>
      <c r="E245" s="15">
        <v>5.97</v>
      </c>
      <c r="F245" s="15">
        <v>5.97</v>
      </c>
    </row>
    <row r="246" spans="1:6" ht="15" customHeight="1" x14ac:dyDescent="0.25">
      <c r="A246" s="14" t="s">
        <v>540</v>
      </c>
      <c r="B246" s="9" t="s">
        <v>1557</v>
      </c>
      <c r="C246" s="35" t="s">
        <v>1063</v>
      </c>
      <c r="D246" s="15">
        <f t="shared" si="6"/>
        <v>17.329999999999998</v>
      </c>
      <c r="E246" s="15">
        <v>17.329999999999998</v>
      </c>
      <c r="F246" s="15">
        <v>17.329999999999998</v>
      </c>
    </row>
    <row r="247" spans="1:6" ht="15" customHeight="1" x14ac:dyDescent="0.25">
      <c r="A247" s="20">
        <v>39025</v>
      </c>
      <c r="B247" s="9" t="s">
        <v>1558</v>
      </c>
      <c r="C247" s="35" t="s">
        <v>1042</v>
      </c>
      <c r="D247" s="15">
        <f t="shared" si="6"/>
        <v>719.71</v>
      </c>
      <c r="E247" s="15">
        <v>719.71</v>
      </c>
      <c r="F247" s="15">
        <v>719.71</v>
      </c>
    </row>
    <row r="248" spans="1:6" ht="15" customHeight="1" x14ac:dyDescent="0.25">
      <c r="A248" s="14" t="s">
        <v>477</v>
      </c>
      <c r="B248" s="9" t="s">
        <v>1559</v>
      </c>
      <c r="C248" s="35" t="s">
        <v>395</v>
      </c>
      <c r="D248" s="15">
        <f t="shared" si="6"/>
        <v>127.24</v>
      </c>
      <c r="E248" s="15">
        <v>127.24</v>
      </c>
      <c r="F248" s="15">
        <v>127.24</v>
      </c>
    </row>
    <row r="249" spans="1:6" ht="15" customHeight="1" x14ac:dyDescent="0.25">
      <c r="A249" s="14" t="s">
        <v>479</v>
      </c>
      <c r="B249" s="9" t="s">
        <v>1560</v>
      </c>
      <c r="C249" s="35" t="s">
        <v>1042</v>
      </c>
      <c r="D249" s="15">
        <f t="shared" si="6"/>
        <v>352.45</v>
      </c>
      <c r="E249" s="15">
        <v>352.45</v>
      </c>
      <c r="F249" s="15">
        <v>352.45</v>
      </c>
    </row>
    <row r="250" spans="1:6" ht="15" customHeight="1" x14ac:dyDescent="0.25">
      <c r="A250" s="14" t="s">
        <v>692</v>
      </c>
      <c r="B250" s="9" t="s">
        <v>1561</v>
      </c>
      <c r="C250" s="35" t="s">
        <v>1042</v>
      </c>
      <c r="D250" s="15">
        <f t="shared" si="6"/>
        <v>19.57</v>
      </c>
      <c r="E250" s="15">
        <v>19.57</v>
      </c>
      <c r="F250" s="15">
        <v>19.57</v>
      </c>
    </row>
    <row r="251" spans="1:6" ht="15" customHeight="1" x14ac:dyDescent="0.25">
      <c r="A251" s="20">
        <v>20247</v>
      </c>
      <c r="B251" s="9" t="s">
        <v>1562</v>
      </c>
      <c r="C251" s="35" t="s">
        <v>1002</v>
      </c>
      <c r="D251" s="15">
        <f t="shared" si="6"/>
        <v>18.579999999999998</v>
      </c>
      <c r="E251" s="15">
        <v>18.579999999999998</v>
      </c>
      <c r="F251" s="15">
        <v>18.579999999999998</v>
      </c>
    </row>
    <row r="252" spans="1:6" ht="15" customHeight="1" x14ac:dyDescent="0.25">
      <c r="A252" s="20">
        <v>5067</v>
      </c>
      <c r="B252" s="9" t="s">
        <v>1563</v>
      </c>
      <c r="C252" s="35" t="s">
        <v>1002</v>
      </c>
      <c r="D252" s="15">
        <f t="shared" si="6"/>
        <v>17.89</v>
      </c>
      <c r="E252" s="15">
        <v>17.89</v>
      </c>
      <c r="F252" s="15">
        <v>17.89</v>
      </c>
    </row>
    <row r="253" spans="1:6" ht="15" customHeight="1" x14ac:dyDescent="0.25">
      <c r="A253" s="20">
        <v>5068</v>
      </c>
      <c r="B253" s="9" t="s">
        <v>1564</v>
      </c>
      <c r="C253" s="35" t="s">
        <v>1002</v>
      </c>
      <c r="D253" s="15">
        <f t="shared" si="6"/>
        <v>16.78</v>
      </c>
      <c r="E253" s="15">
        <v>16.78</v>
      </c>
      <c r="F253" s="15">
        <v>16.78</v>
      </c>
    </row>
    <row r="254" spans="1:6" ht="15" customHeight="1" x14ac:dyDescent="0.25">
      <c r="A254" s="20">
        <v>5073</v>
      </c>
      <c r="B254" s="9" t="s">
        <v>1565</v>
      </c>
      <c r="C254" s="35" t="s">
        <v>1002</v>
      </c>
      <c r="D254" s="15">
        <f t="shared" si="6"/>
        <v>17.11</v>
      </c>
      <c r="E254" s="15">
        <v>17.11</v>
      </c>
      <c r="F254" s="15">
        <v>17.11</v>
      </c>
    </row>
    <row r="255" spans="1:6" ht="15" customHeight="1" x14ac:dyDescent="0.25">
      <c r="A255" s="20">
        <v>5061</v>
      </c>
      <c r="B255" s="9" t="s">
        <v>1566</v>
      </c>
      <c r="C255" s="35" t="s">
        <v>1002</v>
      </c>
      <c r="D255" s="15">
        <f t="shared" si="6"/>
        <v>16.5</v>
      </c>
      <c r="E255" s="15">
        <v>16.5</v>
      </c>
      <c r="F255" s="15">
        <v>16.5</v>
      </c>
    </row>
    <row r="256" spans="1:6" ht="15" customHeight="1" x14ac:dyDescent="0.25">
      <c r="A256" s="20">
        <v>5075</v>
      </c>
      <c r="B256" s="9" t="s">
        <v>1567</v>
      </c>
      <c r="C256" s="35" t="s">
        <v>1002</v>
      </c>
      <c r="D256" s="15">
        <f t="shared" si="6"/>
        <v>16.78</v>
      </c>
      <c r="E256" s="15">
        <v>16.78</v>
      </c>
      <c r="F256" s="15">
        <v>16.78</v>
      </c>
    </row>
    <row r="257" spans="1:6" ht="15" customHeight="1" x14ac:dyDescent="0.25">
      <c r="A257" s="20">
        <v>40304</v>
      </c>
      <c r="B257" s="9" t="s">
        <v>1568</v>
      </c>
      <c r="C257" s="35" t="s">
        <v>1002</v>
      </c>
      <c r="D257" s="15">
        <f t="shared" si="6"/>
        <v>20.71</v>
      </c>
      <c r="E257" s="15">
        <v>20.71</v>
      </c>
      <c r="F257" s="15">
        <v>20.71</v>
      </c>
    </row>
    <row r="258" spans="1:6" ht="15" customHeight="1" x14ac:dyDescent="0.25">
      <c r="A258" s="14" t="s">
        <v>583</v>
      </c>
      <c r="B258" s="9" t="s">
        <v>1569</v>
      </c>
      <c r="C258" s="35" t="s">
        <v>1042</v>
      </c>
      <c r="D258" s="15">
        <f t="shared" si="6"/>
        <v>4.9000000000000004</v>
      </c>
      <c r="E258" s="15">
        <v>4.9000000000000004</v>
      </c>
      <c r="F258" s="15">
        <v>4.9000000000000004</v>
      </c>
    </row>
    <row r="259" spans="1:6" ht="15" customHeight="1" x14ac:dyDescent="0.25">
      <c r="A259" s="14" t="s">
        <v>584</v>
      </c>
      <c r="B259" s="9" t="s">
        <v>1570</v>
      </c>
      <c r="C259" s="35" t="s">
        <v>1042</v>
      </c>
      <c r="D259" s="15">
        <f t="shared" si="6"/>
        <v>35.9</v>
      </c>
      <c r="E259" s="15">
        <v>35.9</v>
      </c>
      <c r="F259" s="15">
        <v>35.9</v>
      </c>
    </row>
    <row r="260" spans="1:6" ht="15" customHeight="1" x14ac:dyDescent="0.25">
      <c r="A260" s="14" t="s">
        <v>592</v>
      </c>
      <c r="B260" s="9" t="s">
        <v>1571</v>
      </c>
      <c r="C260" s="35" t="s">
        <v>1042</v>
      </c>
      <c r="D260" s="15">
        <f t="shared" si="6"/>
        <v>22.98</v>
      </c>
      <c r="E260" s="15">
        <v>22.98</v>
      </c>
      <c r="F260" s="15">
        <v>22.98</v>
      </c>
    </row>
    <row r="261" spans="1:6" ht="15" customHeight="1" x14ac:dyDescent="0.25">
      <c r="A261" s="20">
        <v>5104</v>
      </c>
      <c r="B261" s="9" t="s">
        <v>1572</v>
      </c>
      <c r="C261" s="35" t="s">
        <v>1002</v>
      </c>
      <c r="D261" s="15">
        <f t="shared" ref="D261:D325" si="7">IF(ONERA="COM DESONERAÇÃO",E261,F261)</f>
        <v>58.96</v>
      </c>
      <c r="E261" s="15">
        <v>58.96</v>
      </c>
      <c r="F261" s="15">
        <v>58.96</v>
      </c>
    </row>
    <row r="262" spans="1:6" ht="15" customHeight="1" x14ac:dyDescent="0.25">
      <c r="A262" s="14" t="s">
        <v>585</v>
      </c>
      <c r="B262" s="9" t="s">
        <v>1573</v>
      </c>
      <c r="C262" s="35" t="s">
        <v>1042</v>
      </c>
      <c r="D262" s="15">
        <f t="shared" si="7"/>
        <v>4.5</v>
      </c>
      <c r="E262" s="15">
        <v>4.5</v>
      </c>
      <c r="F262" s="15">
        <v>4.5</v>
      </c>
    </row>
    <row r="263" spans="1:6" ht="15" customHeight="1" x14ac:dyDescent="0.25">
      <c r="A263" s="20">
        <v>6038</v>
      </c>
      <c r="B263" s="9" t="s">
        <v>1574</v>
      </c>
      <c r="C263" s="35" t="s">
        <v>1042</v>
      </c>
      <c r="D263" s="15">
        <f t="shared" si="7"/>
        <v>4.8899999999999997</v>
      </c>
      <c r="E263" s="15">
        <v>4.8899999999999997</v>
      </c>
      <c r="F263" s="15">
        <v>4.8899999999999997</v>
      </c>
    </row>
    <row r="264" spans="1:6" ht="15" customHeight="1" x14ac:dyDescent="0.25">
      <c r="A264" s="14" t="s">
        <v>590</v>
      </c>
      <c r="B264" s="9" t="s">
        <v>1575</v>
      </c>
      <c r="C264" s="35" t="s">
        <v>1042</v>
      </c>
      <c r="D264" s="15">
        <f t="shared" si="7"/>
        <v>16.7</v>
      </c>
      <c r="E264" s="15">
        <v>16.7</v>
      </c>
      <c r="F264" s="15">
        <v>16.7</v>
      </c>
    </row>
    <row r="265" spans="1:6" ht="15" customHeight="1" x14ac:dyDescent="0.25">
      <c r="A265" s="20">
        <v>34357</v>
      </c>
      <c r="B265" s="9" t="s">
        <v>1576</v>
      </c>
      <c r="C265" s="35" t="s">
        <v>1002</v>
      </c>
      <c r="D265" s="15">
        <f t="shared" si="7"/>
        <v>3.81</v>
      </c>
      <c r="E265" s="15">
        <v>3.81</v>
      </c>
      <c r="F265" s="15">
        <v>3.81</v>
      </c>
    </row>
    <row r="266" spans="1:6" ht="15" customHeight="1" x14ac:dyDescent="0.25">
      <c r="A266" s="14" t="s">
        <v>465</v>
      </c>
      <c r="B266" s="9" t="s">
        <v>1577</v>
      </c>
      <c r="C266" s="35" t="s">
        <v>1002</v>
      </c>
      <c r="D266" s="15">
        <f t="shared" si="7"/>
        <v>5.5</v>
      </c>
      <c r="E266" s="15">
        <v>5.5</v>
      </c>
      <c r="F266" s="15">
        <v>5.5</v>
      </c>
    </row>
    <row r="267" spans="1:6" ht="15" customHeight="1" x14ac:dyDescent="0.25">
      <c r="A267" s="20">
        <v>37329</v>
      </c>
      <c r="B267" s="9" t="s">
        <v>1578</v>
      </c>
      <c r="C267" s="35" t="s">
        <v>1002</v>
      </c>
      <c r="D267" s="15">
        <f t="shared" si="7"/>
        <v>80.38</v>
      </c>
      <c r="E267" s="15">
        <v>80.38</v>
      </c>
      <c r="F267" s="15">
        <v>80.38</v>
      </c>
    </row>
    <row r="268" spans="1:6" ht="15" customHeight="1" x14ac:dyDescent="0.25">
      <c r="A268" s="14" t="s">
        <v>511</v>
      </c>
      <c r="B268" s="9" t="s">
        <v>1579</v>
      </c>
      <c r="C268" s="35" t="s">
        <v>395</v>
      </c>
      <c r="D268" s="15">
        <f t="shared" si="7"/>
        <v>458.82</v>
      </c>
      <c r="E268" s="15">
        <v>458.82</v>
      </c>
      <c r="F268" s="15">
        <v>458.82</v>
      </c>
    </row>
    <row r="269" spans="1:6" ht="15" customHeight="1" x14ac:dyDescent="0.25">
      <c r="A269" s="14" t="s">
        <v>780</v>
      </c>
      <c r="B269" s="9" t="s">
        <v>1580</v>
      </c>
      <c r="C269" s="35" t="s">
        <v>1042</v>
      </c>
      <c r="D269" s="15">
        <f t="shared" si="7"/>
        <v>15.9</v>
      </c>
      <c r="E269" s="15">
        <v>15.9</v>
      </c>
      <c r="F269" s="15">
        <v>15.9</v>
      </c>
    </row>
    <row r="270" spans="1:6" ht="15" customHeight="1" x14ac:dyDescent="0.25">
      <c r="A270" s="20">
        <v>40873</v>
      </c>
      <c r="B270" s="9" t="s">
        <v>1581</v>
      </c>
      <c r="C270" s="35" t="s">
        <v>1063</v>
      </c>
      <c r="D270" s="15">
        <f t="shared" si="7"/>
        <v>21.73</v>
      </c>
      <c r="E270" s="15">
        <v>21.73</v>
      </c>
      <c r="F270" s="15">
        <v>21.73</v>
      </c>
    </row>
    <row r="271" spans="1:6" ht="15" customHeight="1" x14ac:dyDescent="0.25">
      <c r="A271" s="20">
        <v>11757</v>
      </c>
      <c r="B271" s="9" t="s">
        <v>1582</v>
      </c>
      <c r="C271" s="35" t="s">
        <v>1042</v>
      </c>
      <c r="D271" s="15">
        <f t="shared" si="7"/>
        <v>51</v>
      </c>
      <c r="E271" s="15">
        <v>51</v>
      </c>
      <c r="F271" s="15">
        <v>51</v>
      </c>
    </row>
    <row r="272" spans="1:6" ht="15" customHeight="1" x14ac:dyDescent="0.25">
      <c r="A272" s="20">
        <v>4509</v>
      </c>
      <c r="B272" s="9" t="s">
        <v>1583</v>
      </c>
      <c r="C272" s="35" t="s">
        <v>1063</v>
      </c>
      <c r="D272" s="15">
        <f t="shared" si="7"/>
        <v>3.03</v>
      </c>
      <c r="E272" s="15">
        <v>3.03</v>
      </c>
      <c r="F272" s="15">
        <v>3.03</v>
      </c>
    </row>
    <row r="273" spans="1:6" ht="15" customHeight="1" x14ac:dyDescent="0.25">
      <c r="A273" s="20">
        <v>4517</v>
      </c>
      <c r="B273" s="9" t="s">
        <v>1584</v>
      </c>
      <c r="C273" s="35" t="s">
        <v>1063</v>
      </c>
      <c r="D273" s="15">
        <f t="shared" si="7"/>
        <v>2.09</v>
      </c>
      <c r="E273" s="15">
        <v>2.09</v>
      </c>
      <c r="F273" s="15">
        <v>2.09</v>
      </c>
    </row>
    <row r="274" spans="1:6" ht="15" customHeight="1" x14ac:dyDescent="0.25">
      <c r="A274" s="20">
        <v>4417</v>
      </c>
      <c r="B274" s="9" t="s">
        <v>1585</v>
      </c>
      <c r="C274" s="35" t="s">
        <v>1063</v>
      </c>
      <c r="D274" s="15">
        <f t="shared" si="7"/>
        <v>4.76</v>
      </c>
      <c r="E274" s="15">
        <v>4.76</v>
      </c>
      <c r="F274" s="15">
        <v>4.76</v>
      </c>
    </row>
    <row r="275" spans="1:6" ht="15" customHeight="1" x14ac:dyDescent="0.25">
      <c r="A275" s="20">
        <v>37373</v>
      </c>
      <c r="B275" s="9" t="s">
        <v>1586</v>
      </c>
      <c r="C275" s="35" t="s">
        <v>988</v>
      </c>
      <c r="D275" s="15">
        <f t="shared" si="7"/>
        <v>0.06</v>
      </c>
      <c r="E275" s="15">
        <v>0.06</v>
      </c>
      <c r="F275" s="15">
        <v>0.06</v>
      </c>
    </row>
    <row r="276" spans="1:6" ht="15" customHeight="1" x14ac:dyDescent="0.25">
      <c r="A276" s="14" t="s">
        <v>580</v>
      </c>
      <c r="B276" s="9" t="s">
        <v>1587</v>
      </c>
      <c r="C276" s="35" t="s">
        <v>1042</v>
      </c>
      <c r="D276" s="15">
        <f t="shared" si="7"/>
        <v>12.54</v>
      </c>
      <c r="E276" s="15">
        <v>12.54</v>
      </c>
      <c r="F276" s="15">
        <v>12.54</v>
      </c>
    </row>
    <row r="277" spans="1:6" ht="15" customHeight="1" x14ac:dyDescent="0.25">
      <c r="A277" s="20">
        <v>6085</v>
      </c>
      <c r="B277" s="9" t="s">
        <v>1588</v>
      </c>
      <c r="C277" s="35" t="s">
        <v>889</v>
      </c>
      <c r="D277" s="15">
        <f t="shared" si="7"/>
        <v>5.44</v>
      </c>
      <c r="E277" s="15">
        <v>5.44</v>
      </c>
      <c r="F277" s="15">
        <v>5.44</v>
      </c>
    </row>
    <row r="278" spans="1:6" ht="15" customHeight="1" x14ac:dyDescent="0.25">
      <c r="A278" s="14" t="s">
        <v>663</v>
      </c>
      <c r="B278" s="9" t="s">
        <v>1589</v>
      </c>
      <c r="C278" s="35" t="s">
        <v>1042</v>
      </c>
      <c r="D278" s="15">
        <f t="shared" si="7"/>
        <v>361.57</v>
      </c>
      <c r="E278" s="15">
        <v>361.57</v>
      </c>
      <c r="F278" s="15">
        <v>361.57</v>
      </c>
    </row>
    <row r="279" spans="1:6" ht="15" customHeight="1" x14ac:dyDescent="0.25">
      <c r="A279" s="20">
        <v>142</v>
      </c>
      <c r="B279" s="9" t="s">
        <v>1590</v>
      </c>
      <c r="C279" s="35" t="s">
        <v>1591</v>
      </c>
      <c r="D279" s="15">
        <f t="shared" si="7"/>
        <v>30.88</v>
      </c>
      <c r="E279" s="15">
        <v>30.88</v>
      </c>
      <c r="F279" s="15">
        <v>30.88</v>
      </c>
    </row>
    <row r="280" spans="1:6" ht="15" customHeight="1" x14ac:dyDescent="0.25">
      <c r="A280" s="20">
        <v>14618</v>
      </c>
      <c r="B280" s="9" t="s">
        <v>1592</v>
      </c>
      <c r="C280" s="35" t="s">
        <v>1042</v>
      </c>
      <c r="D280" s="15">
        <f t="shared" si="7"/>
        <v>1385.85</v>
      </c>
      <c r="E280" s="15">
        <v>1385.85</v>
      </c>
      <c r="F280" s="15">
        <v>1385.85</v>
      </c>
    </row>
    <row r="281" spans="1:6" ht="15" customHeight="1" x14ac:dyDescent="0.25">
      <c r="A281" s="14" t="s">
        <v>606</v>
      </c>
      <c r="B281" s="9" t="s">
        <v>1593</v>
      </c>
      <c r="C281" s="35" t="s">
        <v>1042</v>
      </c>
      <c r="D281" s="15">
        <f t="shared" si="7"/>
        <v>518</v>
      </c>
      <c r="E281" s="15">
        <v>518</v>
      </c>
      <c r="F281" s="15">
        <v>518</v>
      </c>
    </row>
    <row r="282" spans="1:6" ht="15" customHeight="1" x14ac:dyDescent="0.25">
      <c r="A282" s="14" t="s">
        <v>596</v>
      </c>
      <c r="B282" s="9" t="s">
        <v>1594</v>
      </c>
      <c r="C282" s="35" t="s">
        <v>1042</v>
      </c>
      <c r="D282" s="15">
        <f t="shared" si="7"/>
        <v>272.97000000000003</v>
      </c>
      <c r="E282" s="15">
        <v>272.97000000000003</v>
      </c>
      <c r="F282" s="15">
        <v>272.97000000000003</v>
      </c>
    </row>
    <row r="283" spans="1:6" ht="15" customHeight="1" x14ac:dyDescent="0.25">
      <c r="A283" s="14" t="s">
        <v>440</v>
      </c>
      <c r="B283" s="9" t="s">
        <v>1595</v>
      </c>
      <c r="C283" s="35" t="s">
        <v>988</v>
      </c>
      <c r="D283" s="15">
        <f t="shared" si="7"/>
        <v>6.63</v>
      </c>
      <c r="E283" s="15">
        <v>6.63</v>
      </c>
      <c r="F283" s="15">
        <v>6.63</v>
      </c>
    </row>
    <row r="284" spans="1:6" ht="15" customHeight="1" x14ac:dyDescent="0.25">
      <c r="A284" s="14" t="s">
        <v>523</v>
      </c>
      <c r="B284" s="9" t="s">
        <v>1595</v>
      </c>
      <c r="C284" s="35" t="s">
        <v>988</v>
      </c>
      <c r="D284" s="15">
        <f t="shared" si="7"/>
        <v>23.17</v>
      </c>
      <c r="E284" s="15">
        <v>23.17</v>
      </c>
      <c r="F284" s="15">
        <v>23.17</v>
      </c>
    </row>
    <row r="285" spans="1:6" ht="15" customHeight="1" x14ac:dyDescent="0.25">
      <c r="A285" s="20">
        <v>6110</v>
      </c>
      <c r="B285" s="9" t="s">
        <v>1595</v>
      </c>
      <c r="C285" s="35" t="s">
        <v>988</v>
      </c>
      <c r="D285" s="15">
        <f t="shared" si="7"/>
        <v>14.93</v>
      </c>
      <c r="E285" s="15">
        <v>12.9</v>
      </c>
      <c r="F285" s="15">
        <v>14.93</v>
      </c>
    </row>
    <row r="286" spans="1:6" ht="15" customHeight="1" x14ac:dyDescent="0.25">
      <c r="A286" s="14" t="s">
        <v>601</v>
      </c>
      <c r="B286" s="9" t="s">
        <v>1596</v>
      </c>
      <c r="C286" s="35" t="s">
        <v>1042</v>
      </c>
      <c r="D286" s="15">
        <f t="shared" si="7"/>
        <v>18.579999999999998</v>
      </c>
      <c r="E286" s="15">
        <v>18.579999999999998</v>
      </c>
      <c r="F286" s="15">
        <v>18.579999999999998</v>
      </c>
    </row>
    <row r="287" spans="1:6" ht="15" customHeight="1" x14ac:dyDescent="0.25">
      <c r="A287" s="14" t="s">
        <v>412</v>
      </c>
      <c r="B287" s="9" t="s">
        <v>1597</v>
      </c>
      <c r="C287" s="35" t="s">
        <v>988</v>
      </c>
      <c r="D287" s="15">
        <f t="shared" si="7"/>
        <v>17.14</v>
      </c>
      <c r="E287" s="15">
        <v>17.14</v>
      </c>
      <c r="F287" s="15">
        <v>17.14</v>
      </c>
    </row>
    <row r="288" spans="1:6" ht="15" customHeight="1" x14ac:dyDescent="0.25">
      <c r="A288" s="20">
        <v>6111</v>
      </c>
      <c r="B288" s="9" t="s">
        <v>1598</v>
      </c>
      <c r="C288" s="35" t="s">
        <v>988</v>
      </c>
      <c r="D288" s="15">
        <f t="shared" si="7"/>
        <v>10.6</v>
      </c>
      <c r="E288" s="15">
        <v>9.16</v>
      </c>
      <c r="F288" s="15">
        <v>10.6</v>
      </c>
    </row>
    <row r="289" spans="1:6" ht="15" customHeight="1" x14ac:dyDescent="0.25">
      <c r="A289" s="20">
        <v>25950</v>
      </c>
      <c r="B289" s="9" t="s">
        <v>1599</v>
      </c>
      <c r="C289" s="35" t="s">
        <v>985</v>
      </c>
      <c r="D289" s="15">
        <f t="shared" si="7"/>
        <v>38.090000000000003</v>
      </c>
      <c r="E289" s="15">
        <v>38.090000000000003</v>
      </c>
      <c r="F289" s="15">
        <v>38.090000000000003</v>
      </c>
    </row>
    <row r="290" spans="1:6" ht="15" customHeight="1" x14ac:dyDescent="0.25">
      <c r="A290" s="20">
        <v>6148</v>
      </c>
      <c r="B290" s="9" t="s">
        <v>1600</v>
      </c>
      <c r="C290" s="35" t="s">
        <v>1042</v>
      </c>
      <c r="D290" s="15">
        <f t="shared" si="7"/>
        <v>8.4</v>
      </c>
      <c r="E290" s="15">
        <v>8.4</v>
      </c>
      <c r="F290" s="15">
        <v>8.4</v>
      </c>
    </row>
    <row r="291" spans="1:6" ht="15" customHeight="1" x14ac:dyDescent="0.25">
      <c r="A291" s="20">
        <v>13388</v>
      </c>
      <c r="B291" s="9" t="s">
        <v>1601</v>
      </c>
      <c r="C291" s="35" t="s">
        <v>1002</v>
      </c>
      <c r="D291" s="15">
        <f t="shared" si="7"/>
        <v>127.69</v>
      </c>
      <c r="E291" s="15">
        <v>127.69</v>
      </c>
      <c r="F291" s="15">
        <v>127.69</v>
      </c>
    </row>
    <row r="292" spans="1:6" ht="15" customHeight="1" x14ac:dyDescent="0.25">
      <c r="A292" s="14" t="s">
        <v>441</v>
      </c>
      <c r="B292" s="9" t="s">
        <v>1602</v>
      </c>
      <c r="C292" s="35" t="s">
        <v>988</v>
      </c>
      <c r="D292" s="15">
        <f t="shared" si="7"/>
        <v>6.63</v>
      </c>
      <c r="E292" s="15">
        <v>6.63</v>
      </c>
      <c r="F292" s="15">
        <v>6.63</v>
      </c>
    </row>
    <row r="293" spans="1:6" ht="15" customHeight="1" x14ac:dyDescent="0.25">
      <c r="A293" s="14">
        <v>88317</v>
      </c>
      <c r="B293" s="9" t="s">
        <v>1789</v>
      </c>
      <c r="C293" s="35" t="s">
        <v>988</v>
      </c>
      <c r="D293" s="15">
        <f t="shared" ref="D293" si="8">IF(ONERA="COM DESONERAÇÃO",E293,F293)</f>
        <v>20.41</v>
      </c>
      <c r="E293" s="15">
        <v>18.36</v>
      </c>
      <c r="F293" s="15">
        <v>20.41</v>
      </c>
    </row>
    <row r="294" spans="1:6" ht="15" customHeight="1" x14ac:dyDescent="0.25">
      <c r="A294" s="20">
        <v>5318</v>
      </c>
      <c r="B294" s="9" t="s">
        <v>1603</v>
      </c>
      <c r="C294" s="35" t="s">
        <v>889</v>
      </c>
      <c r="D294" s="15">
        <f t="shared" si="7"/>
        <v>15</v>
      </c>
      <c r="E294" s="15">
        <v>15</v>
      </c>
      <c r="F294" s="15">
        <v>15</v>
      </c>
    </row>
    <row r="295" spans="1:6" ht="15" customHeight="1" x14ac:dyDescent="0.25">
      <c r="A295" s="20">
        <v>37591</v>
      </c>
      <c r="B295" s="9" t="s">
        <v>1604</v>
      </c>
      <c r="C295" s="35" t="s">
        <v>1042</v>
      </c>
      <c r="D295" s="15">
        <f t="shared" si="7"/>
        <v>19.66</v>
      </c>
      <c r="E295" s="15">
        <v>19.66</v>
      </c>
      <c r="F295" s="15">
        <v>19.66</v>
      </c>
    </row>
    <row r="296" spans="1:6" ht="15" customHeight="1" x14ac:dyDescent="0.25">
      <c r="A296" s="20">
        <v>6193</v>
      </c>
      <c r="B296" s="9" t="s">
        <v>1605</v>
      </c>
      <c r="C296" s="35" t="s">
        <v>1063</v>
      </c>
      <c r="D296" s="15">
        <f t="shared" si="7"/>
        <v>12.36</v>
      </c>
      <c r="E296" s="15">
        <v>12.36</v>
      </c>
      <c r="F296" s="15">
        <v>12.36</v>
      </c>
    </row>
    <row r="297" spans="1:6" ht="15" customHeight="1" x14ac:dyDescent="0.25">
      <c r="A297" s="20">
        <v>3992</v>
      </c>
      <c r="B297" s="9" t="s">
        <v>1606</v>
      </c>
      <c r="C297" s="35" t="s">
        <v>1063</v>
      </c>
      <c r="D297" s="15">
        <f t="shared" si="7"/>
        <v>20.3</v>
      </c>
      <c r="E297" s="15">
        <v>20.3</v>
      </c>
      <c r="F297" s="15">
        <v>20.3</v>
      </c>
    </row>
    <row r="298" spans="1:6" ht="15" customHeight="1" x14ac:dyDescent="0.25">
      <c r="A298" s="20">
        <v>6189</v>
      </c>
      <c r="B298" s="9" t="s">
        <v>1607</v>
      </c>
      <c r="C298" s="35" t="s">
        <v>1063</v>
      </c>
      <c r="D298" s="15">
        <f t="shared" si="7"/>
        <v>18.04</v>
      </c>
      <c r="E298" s="15">
        <v>18.04</v>
      </c>
      <c r="F298" s="15">
        <v>18.04</v>
      </c>
    </row>
    <row r="299" spans="1:6" ht="15" customHeight="1" x14ac:dyDescent="0.25">
      <c r="A299" s="14" t="s">
        <v>578</v>
      </c>
      <c r="B299" s="9" t="s">
        <v>1608</v>
      </c>
      <c r="C299" s="35" t="s">
        <v>1042</v>
      </c>
      <c r="D299" s="15">
        <f t="shared" si="7"/>
        <v>13.85</v>
      </c>
      <c r="E299" s="15">
        <v>13.85</v>
      </c>
      <c r="F299" s="15">
        <v>13.85</v>
      </c>
    </row>
    <row r="300" spans="1:6" ht="15" customHeight="1" x14ac:dyDescent="0.25">
      <c r="A300" s="14" t="s">
        <v>651</v>
      </c>
      <c r="B300" s="9" t="s">
        <v>1609</v>
      </c>
      <c r="C300" s="35" t="s">
        <v>1042</v>
      </c>
      <c r="D300" s="15">
        <f t="shared" si="7"/>
        <v>60.31</v>
      </c>
      <c r="E300" s="15">
        <v>60.31</v>
      </c>
      <c r="F300" s="15">
        <v>60.31</v>
      </c>
    </row>
    <row r="301" spans="1:6" ht="15" customHeight="1" x14ac:dyDescent="0.25">
      <c r="A301" s="14" t="s">
        <v>696</v>
      </c>
      <c r="B301" s="9" t="s">
        <v>1610</v>
      </c>
      <c r="C301" s="35" t="s">
        <v>1042</v>
      </c>
      <c r="D301" s="15">
        <f t="shared" si="7"/>
        <v>90</v>
      </c>
      <c r="E301" s="15">
        <v>90</v>
      </c>
      <c r="F301" s="15">
        <v>90</v>
      </c>
    </row>
    <row r="302" spans="1:6" ht="15" customHeight="1" x14ac:dyDescent="0.25">
      <c r="A302" s="14" t="s">
        <v>697</v>
      </c>
      <c r="B302" s="9" t="s">
        <v>1611</v>
      </c>
      <c r="C302" s="35" t="s">
        <v>1042</v>
      </c>
      <c r="D302" s="15">
        <f t="shared" si="7"/>
        <v>31.36</v>
      </c>
      <c r="E302" s="15">
        <v>31.36</v>
      </c>
      <c r="F302" s="15">
        <v>31.36</v>
      </c>
    </row>
    <row r="303" spans="1:6" ht="15" customHeight="1" x14ac:dyDescent="0.25">
      <c r="A303" s="14" t="s">
        <v>695</v>
      </c>
      <c r="B303" s="9" t="s">
        <v>1612</v>
      </c>
      <c r="C303" s="35" t="s">
        <v>1042</v>
      </c>
      <c r="D303" s="15">
        <f t="shared" si="7"/>
        <v>21.96</v>
      </c>
      <c r="E303" s="15">
        <v>21.96</v>
      </c>
      <c r="F303" s="15">
        <v>21.96</v>
      </c>
    </row>
    <row r="304" spans="1:6" ht="15" customHeight="1" x14ac:dyDescent="0.25">
      <c r="A304" s="14" t="s">
        <v>693</v>
      </c>
      <c r="B304" s="9" t="s">
        <v>1613</v>
      </c>
      <c r="C304" s="35" t="s">
        <v>1042</v>
      </c>
      <c r="D304" s="15">
        <f t="shared" si="7"/>
        <v>19</v>
      </c>
      <c r="E304" s="15">
        <v>19</v>
      </c>
      <c r="F304" s="15">
        <v>19</v>
      </c>
    </row>
    <row r="305" spans="1:6" ht="15" customHeight="1" x14ac:dyDescent="0.25">
      <c r="A305" s="14" t="s">
        <v>694</v>
      </c>
      <c r="B305" s="9" t="s">
        <v>1614</v>
      </c>
      <c r="C305" s="35" t="s">
        <v>1042</v>
      </c>
      <c r="D305" s="15">
        <f t="shared" si="7"/>
        <v>21.5</v>
      </c>
      <c r="E305" s="15">
        <v>21.5</v>
      </c>
      <c r="F305" s="15">
        <v>21.5</v>
      </c>
    </row>
    <row r="306" spans="1:6" ht="15" customHeight="1" x14ac:dyDescent="0.25">
      <c r="A306" s="20">
        <v>6298</v>
      </c>
      <c r="B306" s="9" t="s">
        <v>1615</v>
      </c>
      <c r="C306" s="35" t="s">
        <v>1042</v>
      </c>
      <c r="D306" s="15">
        <f t="shared" si="7"/>
        <v>39.979999999999997</v>
      </c>
      <c r="E306" s="15">
        <v>39.979999999999997</v>
      </c>
      <c r="F306" s="15">
        <v>39.979999999999997</v>
      </c>
    </row>
    <row r="307" spans="1:6" ht="15" customHeight="1" x14ac:dyDescent="0.25">
      <c r="A307" s="20">
        <v>40943</v>
      </c>
      <c r="B307" s="9" t="s">
        <v>1616</v>
      </c>
      <c r="C307" s="35" t="s">
        <v>988</v>
      </c>
      <c r="D307" s="15">
        <f t="shared" si="7"/>
        <v>19.170000000000002</v>
      </c>
      <c r="E307" s="15">
        <v>16.57</v>
      </c>
      <c r="F307" s="15">
        <v>19.170000000000002</v>
      </c>
    </row>
    <row r="308" spans="1:6" ht="15" customHeight="1" x14ac:dyDescent="0.25">
      <c r="A308" s="20">
        <v>34557</v>
      </c>
      <c r="B308" s="9" t="s">
        <v>1617</v>
      </c>
      <c r="C308" s="35" t="s">
        <v>1063</v>
      </c>
      <c r="D308" s="15">
        <f t="shared" si="7"/>
        <v>2.96</v>
      </c>
      <c r="E308" s="15">
        <v>2.96</v>
      </c>
      <c r="F308" s="15">
        <v>2.96</v>
      </c>
    </row>
    <row r="309" spans="1:6" ht="15" customHeight="1" x14ac:dyDescent="0.25">
      <c r="A309" s="20">
        <v>7167</v>
      </c>
      <c r="B309" s="9" t="s">
        <v>1618</v>
      </c>
      <c r="C309" s="35" t="s">
        <v>395</v>
      </c>
      <c r="D309" s="15">
        <f t="shared" si="7"/>
        <v>18.37</v>
      </c>
      <c r="E309" s="15">
        <v>18.37</v>
      </c>
      <c r="F309" s="15">
        <v>18.37</v>
      </c>
    </row>
    <row r="310" spans="1:6" ht="15" customHeight="1" x14ac:dyDescent="0.25">
      <c r="A310" s="20">
        <v>7243</v>
      </c>
      <c r="B310" s="9" t="s">
        <v>1619</v>
      </c>
      <c r="C310" s="35" t="s">
        <v>395</v>
      </c>
      <c r="D310" s="15">
        <f t="shared" si="7"/>
        <v>56.32</v>
      </c>
      <c r="E310" s="15">
        <v>56.32</v>
      </c>
      <c r="F310" s="15">
        <v>56.32</v>
      </c>
    </row>
    <row r="311" spans="1:6" ht="15" customHeight="1" x14ac:dyDescent="0.25">
      <c r="A311" s="20">
        <v>12869</v>
      </c>
      <c r="B311" s="9" t="s">
        <v>1620</v>
      </c>
      <c r="C311" s="35" t="s">
        <v>988</v>
      </c>
      <c r="D311" s="15">
        <f t="shared" si="7"/>
        <v>17.82</v>
      </c>
      <c r="E311" s="15">
        <v>15.4</v>
      </c>
      <c r="F311" s="15">
        <v>17.82</v>
      </c>
    </row>
    <row r="312" spans="1:6" ht="15" customHeight="1" x14ac:dyDescent="0.25">
      <c r="A312" s="20">
        <v>7253</v>
      </c>
      <c r="B312" s="9" t="s">
        <v>1621</v>
      </c>
      <c r="C312" s="35" t="s">
        <v>985</v>
      </c>
      <c r="D312" s="15">
        <f t="shared" si="7"/>
        <v>107.14</v>
      </c>
      <c r="E312" s="15">
        <v>107.14</v>
      </c>
      <c r="F312" s="15">
        <v>107.14</v>
      </c>
    </row>
    <row r="313" spans="1:6" ht="15" customHeight="1" x14ac:dyDescent="0.25">
      <c r="A313" s="14" t="s">
        <v>431</v>
      </c>
      <c r="B313" s="9" t="s">
        <v>1622</v>
      </c>
      <c r="C313" s="35" t="s">
        <v>1042</v>
      </c>
      <c r="D313" s="15">
        <f t="shared" si="7"/>
        <v>0.68</v>
      </c>
      <c r="E313" s="15">
        <v>0.68</v>
      </c>
      <c r="F313" s="15">
        <v>0.68</v>
      </c>
    </row>
    <row r="314" spans="1:6" ht="15" customHeight="1" x14ac:dyDescent="0.25">
      <c r="A314" s="20">
        <v>7343</v>
      </c>
      <c r="B314" s="9" t="s">
        <v>1623</v>
      </c>
      <c r="C314" s="35" t="s">
        <v>889</v>
      </c>
      <c r="D314" s="15">
        <f t="shared" si="7"/>
        <v>9.9499999999999993</v>
      </c>
      <c r="E314" s="15">
        <v>9.9499999999999993</v>
      </c>
      <c r="F314" s="15">
        <v>9.9499999999999993</v>
      </c>
    </row>
    <row r="315" spans="1:6" ht="15" customHeight="1" x14ac:dyDescent="0.25">
      <c r="A315" s="20">
        <v>7348</v>
      </c>
      <c r="B315" s="9" t="s">
        <v>1624</v>
      </c>
      <c r="C315" s="35" t="s">
        <v>889</v>
      </c>
      <c r="D315" s="15">
        <f t="shared" si="7"/>
        <v>11.75</v>
      </c>
      <c r="E315" s="15">
        <v>11.75</v>
      </c>
      <c r="F315" s="15">
        <v>11.75</v>
      </c>
    </row>
    <row r="316" spans="1:6" ht="15" customHeight="1" x14ac:dyDescent="0.25">
      <c r="A316" s="20">
        <v>7356</v>
      </c>
      <c r="B316" s="9" t="s">
        <v>1625</v>
      </c>
      <c r="C316" s="35" t="s">
        <v>889</v>
      </c>
      <c r="D316" s="15">
        <f t="shared" si="7"/>
        <v>17.61</v>
      </c>
      <c r="E316" s="15">
        <v>17.61</v>
      </c>
      <c r="F316" s="15">
        <v>17.61</v>
      </c>
    </row>
    <row r="317" spans="1:6" ht="15" customHeight="1" x14ac:dyDescent="0.25">
      <c r="A317" s="14" t="s">
        <v>546</v>
      </c>
      <c r="B317" s="9" t="s">
        <v>1626</v>
      </c>
      <c r="C317" s="35" t="s">
        <v>889</v>
      </c>
      <c r="D317" s="15">
        <f t="shared" si="7"/>
        <v>26.04</v>
      </c>
      <c r="E317" s="15">
        <v>26.04</v>
      </c>
      <c r="F317" s="15">
        <v>26.04</v>
      </c>
    </row>
    <row r="318" spans="1:6" ht="15" customHeight="1" x14ac:dyDescent="0.25">
      <c r="A318" s="14" t="s">
        <v>542</v>
      </c>
      <c r="B318" s="9" t="s">
        <v>1627</v>
      </c>
      <c r="C318" s="35" t="s">
        <v>889</v>
      </c>
      <c r="D318" s="15">
        <f t="shared" si="7"/>
        <v>24.93</v>
      </c>
      <c r="E318" s="15">
        <v>24.93</v>
      </c>
      <c r="F318" s="15">
        <v>24.93</v>
      </c>
    </row>
    <row r="319" spans="1:6" ht="15" customHeight="1" x14ac:dyDescent="0.25">
      <c r="A319" s="20">
        <v>7288</v>
      </c>
      <c r="B319" s="9" t="s">
        <v>1628</v>
      </c>
      <c r="C319" s="35" t="s">
        <v>889</v>
      </c>
      <c r="D319" s="15">
        <f t="shared" si="7"/>
        <v>24.58</v>
      </c>
      <c r="E319" s="15">
        <v>24.58</v>
      </c>
      <c r="F319" s="15">
        <v>24.58</v>
      </c>
    </row>
    <row r="320" spans="1:6" ht="15" customHeight="1" x14ac:dyDescent="0.25">
      <c r="A320" s="14" t="s">
        <v>642</v>
      </c>
      <c r="B320" s="9" t="s">
        <v>1629</v>
      </c>
      <c r="C320" s="35" t="s">
        <v>889</v>
      </c>
      <c r="D320" s="15">
        <f t="shared" si="7"/>
        <v>33.130000000000003</v>
      </c>
      <c r="E320" s="15">
        <v>33.130000000000003</v>
      </c>
      <c r="F320" s="15">
        <v>33.130000000000003</v>
      </c>
    </row>
    <row r="321" spans="1:6" ht="15" customHeight="1" x14ac:dyDescent="0.25">
      <c r="A321" s="20">
        <v>13415</v>
      </c>
      <c r="B321" s="9" t="s">
        <v>1630</v>
      </c>
      <c r="C321" s="35" t="s">
        <v>1042</v>
      </c>
      <c r="D321" s="15">
        <f t="shared" si="7"/>
        <v>51.85</v>
      </c>
      <c r="E321" s="15">
        <v>51.85</v>
      </c>
      <c r="F321" s="15">
        <v>51.85</v>
      </c>
    </row>
    <row r="322" spans="1:6" ht="15" customHeight="1" x14ac:dyDescent="0.25">
      <c r="A322" s="14" t="s">
        <v>648</v>
      </c>
      <c r="B322" s="9" t="s">
        <v>1631</v>
      </c>
      <c r="C322" s="35" t="s">
        <v>1042</v>
      </c>
      <c r="D322" s="15">
        <f t="shared" si="7"/>
        <v>17.899999999999999</v>
      </c>
      <c r="E322" s="15">
        <v>17.899999999999999</v>
      </c>
      <c r="F322" s="15">
        <v>17.899999999999999</v>
      </c>
    </row>
    <row r="323" spans="1:6" ht="15" customHeight="1" x14ac:dyDescent="0.25">
      <c r="A323" s="14" t="s">
        <v>399</v>
      </c>
      <c r="B323" s="9" t="s">
        <v>1632</v>
      </c>
      <c r="C323" s="35" t="s">
        <v>1633</v>
      </c>
      <c r="D323" s="15">
        <f t="shared" si="7"/>
        <v>30.96</v>
      </c>
      <c r="E323" s="15">
        <v>30.96</v>
      </c>
      <c r="F323" s="15">
        <v>30.96</v>
      </c>
    </row>
    <row r="324" spans="1:6" ht="15" customHeight="1" x14ac:dyDescent="0.25">
      <c r="A324" s="20">
        <v>37371</v>
      </c>
      <c r="B324" s="9" t="s">
        <v>1634</v>
      </c>
      <c r="C324" s="35" t="s">
        <v>988</v>
      </c>
      <c r="D324" s="15">
        <f t="shared" si="7"/>
        <v>0.7</v>
      </c>
      <c r="E324" s="15">
        <v>0.7</v>
      </c>
      <c r="F324" s="15">
        <v>0.7</v>
      </c>
    </row>
    <row r="325" spans="1:6" ht="15" customHeight="1" x14ac:dyDescent="0.25">
      <c r="A325" s="14" t="s">
        <v>545</v>
      </c>
      <c r="B325" s="9" t="s">
        <v>1635</v>
      </c>
      <c r="C325" s="35" t="s">
        <v>1063</v>
      </c>
      <c r="D325" s="15">
        <f t="shared" si="7"/>
        <v>8.2200000000000006</v>
      </c>
      <c r="E325" s="15">
        <v>8.2200000000000006</v>
      </c>
      <c r="F325" s="15">
        <v>8.2200000000000006</v>
      </c>
    </row>
    <row r="326" spans="1:6" ht="15" customHeight="1" x14ac:dyDescent="0.25">
      <c r="A326" s="14" t="s">
        <v>779</v>
      </c>
      <c r="B326" s="9" t="s">
        <v>1636</v>
      </c>
      <c r="C326" s="35" t="s">
        <v>1042</v>
      </c>
      <c r="D326" s="15">
        <f t="shared" ref="D326:D389" si="9">IF(ONERA="COM DESONERAÇÃO",E326,F326)</f>
        <v>5.6</v>
      </c>
      <c r="E326" s="15">
        <v>5.6</v>
      </c>
      <c r="F326" s="15">
        <v>5.6</v>
      </c>
    </row>
    <row r="327" spans="1:6" ht="15" customHeight="1" x14ac:dyDescent="0.25">
      <c r="A327" s="20">
        <v>7696</v>
      </c>
      <c r="B327" s="9" t="s">
        <v>1637</v>
      </c>
      <c r="C327" s="35" t="s">
        <v>1063</v>
      </c>
      <c r="D327" s="15">
        <f t="shared" si="9"/>
        <v>76.260000000000005</v>
      </c>
      <c r="E327" s="15">
        <v>76.260000000000005</v>
      </c>
      <c r="F327" s="15">
        <v>76.260000000000005</v>
      </c>
    </row>
    <row r="328" spans="1:6" ht="15" customHeight="1" x14ac:dyDescent="0.25">
      <c r="A328" s="14" t="s">
        <v>548</v>
      </c>
      <c r="B328" s="9" t="s">
        <v>1638</v>
      </c>
      <c r="C328" s="35" t="s">
        <v>1063</v>
      </c>
      <c r="D328" s="15">
        <f t="shared" si="9"/>
        <v>64.209999999999994</v>
      </c>
      <c r="E328" s="15">
        <v>64.209999999999994</v>
      </c>
      <c r="F328" s="15">
        <v>64.209999999999994</v>
      </c>
    </row>
    <row r="329" spans="1:6" ht="15" customHeight="1" x14ac:dyDescent="0.25">
      <c r="A329" s="14" t="s">
        <v>577</v>
      </c>
      <c r="B329" s="9" t="s">
        <v>1639</v>
      </c>
      <c r="C329" s="35" t="s">
        <v>1042</v>
      </c>
      <c r="D329" s="15">
        <f t="shared" si="9"/>
        <v>4</v>
      </c>
      <c r="E329" s="15">
        <v>4</v>
      </c>
      <c r="F329" s="15">
        <v>4</v>
      </c>
    </row>
    <row r="330" spans="1:6" ht="15" customHeight="1" x14ac:dyDescent="0.25">
      <c r="A330" s="20">
        <v>21112</v>
      </c>
      <c r="B330" s="9" t="s">
        <v>1640</v>
      </c>
      <c r="C330" s="35" t="s">
        <v>1042</v>
      </c>
      <c r="D330" s="15">
        <f t="shared" si="9"/>
        <v>192.99</v>
      </c>
      <c r="E330" s="15">
        <v>192.99</v>
      </c>
      <c r="F330" s="15">
        <v>192.99</v>
      </c>
    </row>
    <row r="331" spans="1:6" ht="15" customHeight="1" x14ac:dyDescent="0.25">
      <c r="A331" s="20">
        <v>6153</v>
      </c>
      <c r="B331" s="9" t="s">
        <v>1641</v>
      </c>
      <c r="C331" s="35" t="s">
        <v>1042</v>
      </c>
      <c r="D331" s="15">
        <f t="shared" si="9"/>
        <v>3.03</v>
      </c>
      <c r="E331" s="15">
        <v>3.03</v>
      </c>
      <c r="F331" s="15">
        <v>3.03</v>
      </c>
    </row>
    <row r="332" spans="1:6" ht="15" customHeight="1" x14ac:dyDescent="0.25">
      <c r="A332" s="20">
        <v>6138</v>
      </c>
      <c r="B332" s="9" t="s">
        <v>1642</v>
      </c>
      <c r="C332" s="35" t="s">
        <v>1042</v>
      </c>
      <c r="D332" s="15">
        <f t="shared" si="9"/>
        <v>1.92</v>
      </c>
      <c r="E332" s="15">
        <v>1.92</v>
      </c>
      <c r="F332" s="15">
        <v>1.92</v>
      </c>
    </row>
    <row r="333" spans="1:6" ht="15" customHeight="1" x14ac:dyDescent="0.25">
      <c r="A333" s="20">
        <v>13896</v>
      </c>
      <c r="B333" s="9" t="s">
        <v>1643</v>
      </c>
      <c r="C333" s="35" t="s">
        <v>1042</v>
      </c>
      <c r="D333" s="15">
        <f t="shared" si="9"/>
        <v>2825.82</v>
      </c>
      <c r="E333" s="15">
        <v>2825.82</v>
      </c>
      <c r="F333" s="15">
        <v>2825.82</v>
      </c>
    </row>
    <row r="334" spans="1:6" ht="15" customHeight="1" x14ac:dyDescent="0.25">
      <c r="A334" s="14" t="s">
        <v>505</v>
      </c>
      <c r="B334" s="9" t="s">
        <v>1644</v>
      </c>
      <c r="C334" s="35" t="s">
        <v>395</v>
      </c>
      <c r="D334" s="15">
        <f t="shared" si="9"/>
        <v>127.77</v>
      </c>
      <c r="E334" s="15">
        <v>127.77</v>
      </c>
      <c r="F334" s="15">
        <v>127.77</v>
      </c>
    </row>
    <row r="335" spans="1:6" ht="15" customHeight="1" x14ac:dyDescent="0.25">
      <c r="A335" s="20">
        <v>40270</v>
      </c>
      <c r="B335" s="9" t="s">
        <v>1645</v>
      </c>
      <c r="C335" s="35" t="s">
        <v>1063</v>
      </c>
      <c r="D335" s="15">
        <f t="shared" si="9"/>
        <v>69.08</v>
      </c>
      <c r="E335" s="15">
        <v>69.08</v>
      </c>
      <c r="F335" s="15">
        <v>69.08</v>
      </c>
    </row>
    <row r="336" spans="1:6" ht="15" customHeight="1" x14ac:dyDescent="0.25">
      <c r="A336" s="157"/>
      <c r="B336" s="157"/>
      <c r="C336" s="157"/>
      <c r="D336" s="157"/>
      <c r="E336" s="157"/>
      <c r="F336" s="157"/>
    </row>
    <row r="337" spans="1:6" ht="15" customHeight="1" x14ac:dyDescent="0.25">
      <c r="A337" s="84" t="s">
        <v>11453</v>
      </c>
      <c r="B337" s="9" t="s">
        <v>11454</v>
      </c>
      <c r="C337" s="35" t="s">
        <v>1042</v>
      </c>
      <c r="D337" s="15">
        <f t="shared" si="9"/>
        <v>112.54</v>
      </c>
      <c r="E337" s="15">
        <v>112.54</v>
      </c>
      <c r="F337" s="15">
        <v>112.54</v>
      </c>
    </row>
    <row r="338" spans="1:6" ht="15" customHeight="1" x14ac:dyDescent="0.25">
      <c r="A338" s="20">
        <v>43059</v>
      </c>
      <c r="B338" s="9" t="s">
        <v>1320</v>
      </c>
      <c r="C338" s="35" t="s">
        <v>1002</v>
      </c>
      <c r="D338" s="15">
        <f t="shared" si="9"/>
        <v>7.66</v>
      </c>
      <c r="E338" s="15">
        <v>7.66</v>
      </c>
      <c r="F338" s="15">
        <v>7.66</v>
      </c>
    </row>
    <row r="339" spans="1:6" ht="15" customHeight="1" x14ac:dyDescent="0.25">
      <c r="A339" s="20">
        <v>10899</v>
      </c>
      <c r="B339" s="9" t="s">
        <v>11455</v>
      </c>
      <c r="C339" s="35" t="s">
        <v>1042</v>
      </c>
      <c r="D339" s="15">
        <f t="shared" si="9"/>
        <v>66.69</v>
      </c>
      <c r="E339" s="15">
        <v>66.69</v>
      </c>
      <c r="F339" s="15">
        <v>66.69</v>
      </c>
    </row>
    <row r="340" spans="1:6" ht="15" customHeight="1" x14ac:dyDescent="0.25">
      <c r="A340" s="20">
        <v>122</v>
      </c>
      <c r="B340" s="9" t="s">
        <v>11456</v>
      </c>
      <c r="C340" s="35" t="s">
        <v>1042</v>
      </c>
      <c r="D340" s="15">
        <f t="shared" si="9"/>
        <v>65.040000000000006</v>
      </c>
      <c r="E340" s="15">
        <v>65.040000000000006</v>
      </c>
      <c r="F340" s="15">
        <v>65.040000000000006</v>
      </c>
    </row>
    <row r="341" spans="1:6" ht="15" customHeight="1" x14ac:dyDescent="0.25">
      <c r="A341" s="20">
        <v>6114</v>
      </c>
      <c r="B341" s="9" t="s">
        <v>1322</v>
      </c>
      <c r="C341" s="35" t="s">
        <v>988</v>
      </c>
      <c r="D341" s="15">
        <f t="shared" si="9"/>
        <v>10.41</v>
      </c>
      <c r="E341" s="15">
        <v>9</v>
      </c>
      <c r="F341" s="15">
        <v>10.41</v>
      </c>
    </row>
    <row r="342" spans="1:6" ht="15" customHeight="1" x14ac:dyDescent="0.25">
      <c r="A342" s="84" t="s">
        <v>11457</v>
      </c>
      <c r="B342" s="9" t="s">
        <v>11458</v>
      </c>
      <c r="C342" s="35" t="s">
        <v>988</v>
      </c>
      <c r="D342" s="15">
        <f t="shared" si="9"/>
        <v>18.63</v>
      </c>
      <c r="E342" s="15">
        <v>18.63</v>
      </c>
      <c r="F342" s="15">
        <v>18.63</v>
      </c>
    </row>
    <row r="343" spans="1:6" ht="15" customHeight="1" x14ac:dyDescent="0.25">
      <c r="A343" s="84" t="s">
        <v>11459</v>
      </c>
      <c r="B343" s="9" t="s">
        <v>11460</v>
      </c>
      <c r="C343" s="35" t="s">
        <v>1042</v>
      </c>
      <c r="D343" s="15">
        <f t="shared" si="9"/>
        <v>43.9</v>
      </c>
      <c r="E343" s="15">
        <v>43.9</v>
      </c>
      <c r="F343" s="15">
        <v>43.9</v>
      </c>
    </row>
    <row r="344" spans="1:6" ht="15" customHeight="1" x14ac:dyDescent="0.25">
      <c r="A344" s="84" t="s">
        <v>11461</v>
      </c>
      <c r="B344" s="9" t="s">
        <v>11462</v>
      </c>
      <c r="C344" s="35" t="s">
        <v>1042</v>
      </c>
      <c r="D344" s="15">
        <f t="shared" si="9"/>
        <v>131.28</v>
      </c>
      <c r="E344" s="15">
        <v>131.28</v>
      </c>
      <c r="F344" s="15">
        <v>131.28</v>
      </c>
    </row>
    <row r="345" spans="1:6" ht="15" customHeight="1" x14ac:dyDescent="0.25">
      <c r="A345" s="20">
        <v>37370</v>
      </c>
      <c r="B345" s="9" t="s">
        <v>1333</v>
      </c>
      <c r="C345" s="35" t="s">
        <v>988</v>
      </c>
      <c r="D345" s="15">
        <f t="shared" si="9"/>
        <v>1.86</v>
      </c>
      <c r="E345" s="15">
        <v>1.86</v>
      </c>
      <c r="F345" s="15">
        <v>1.86</v>
      </c>
    </row>
    <row r="346" spans="1:6" ht="15" customHeight="1" x14ac:dyDescent="0.25">
      <c r="A346" s="20">
        <v>10658</v>
      </c>
      <c r="B346" s="9" t="s">
        <v>11463</v>
      </c>
      <c r="C346" s="35" t="s">
        <v>1042</v>
      </c>
      <c r="D346" s="15">
        <f t="shared" si="9"/>
        <v>6880</v>
      </c>
      <c r="E346" s="15">
        <v>6880</v>
      </c>
      <c r="F346" s="15">
        <v>6880</v>
      </c>
    </row>
    <row r="347" spans="1:6" ht="15" customHeight="1" x14ac:dyDescent="0.25">
      <c r="A347" s="84" t="s">
        <v>574</v>
      </c>
      <c r="B347" s="9" t="s">
        <v>1334</v>
      </c>
      <c r="C347" s="35" t="s">
        <v>1042</v>
      </c>
      <c r="D347" s="15">
        <f t="shared" si="9"/>
        <v>10</v>
      </c>
      <c r="E347" s="15">
        <v>10</v>
      </c>
      <c r="F347" s="15">
        <v>10</v>
      </c>
    </row>
    <row r="348" spans="1:6" ht="15" customHeight="1" x14ac:dyDescent="0.25">
      <c r="A348" s="20">
        <v>301</v>
      </c>
      <c r="B348" s="9" t="s">
        <v>11464</v>
      </c>
      <c r="C348" s="35" t="s">
        <v>1042</v>
      </c>
      <c r="D348" s="15">
        <f t="shared" si="9"/>
        <v>2.91</v>
      </c>
      <c r="E348" s="15">
        <v>2.91</v>
      </c>
      <c r="F348" s="15">
        <v>2.91</v>
      </c>
    </row>
    <row r="349" spans="1:6" ht="15" customHeight="1" x14ac:dyDescent="0.25">
      <c r="A349" s="20">
        <v>43132</v>
      </c>
      <c r="B349" s="9" t="s">
        <v>1339</v>
      </c>
      <c r="C349" s="35" t="s">
        <v>1002</v>
      </c>
      <c r="D349" s="15">
        <f t="shared" si="9"/>
        <v>17</v>
      </c>
      <c r="E349" s="15">
        <v>17</v>
      </c>
      <c r="F349" s="15">
        <v>17</v>
      </c>
    </row>
    <row r="350" spans="1:6" ht="15" customHeight="1" x14ac:dyDescent="0.25">
      <c r="A350" s="20">
        <v>367</v>
      </c>
      <c r="B350" s="9" t="s">
        <v>1342</v>
      </c>
      <c r="C350" s="35" t="s">
        <v>985</v>
      </c>
      <c r="D350" s="15">
        <f t="shared" si="9"/>
        <v>48.5</v>
      </c>
      <c r="E350" s="15">
        <v>48.5</v>
      </c>
      <c r="F350" s="15">
        <v>48.5</v>
      </c>
    </row>
    <row r="351" spans="1:6" ht="15" customHeight="1" x14ac:dyDescent="0.25">
      <c r="A351" s="20">
        <v>370</v>
      </c>
      <c r="B351" s="9" t="s">
        <v>1344</v>
      </c>
      <c r="C351" s="35" t="s">
        <v>985</v>
      </c>
      <c r="D351" s="15">
        <f t="shared" si="9"/>
        <v>37</v>
      </c>
      <c r="E351" s="15">
        <v>37</v>
      </c>
      <c r="F351" s="15">
        <v>37</v>
      </c>
    </row>
    <row r="352" spans="1:6" ht="15" customHeight="1" x14ac:dyDescent="0.25">
      <c r="A352" s="20">
        <v>378</v>
      </c>
      <c r="B352" s="9" t="s">
        <v>1348</v>
      </c>
      <c r="C352" s="35" t="s">
        <v>988</v>
      </c>
      <c r="D352" s="15">
        <f t="shared" si="9"/>
        <v>14.93</v>
      </c>
      <c r="E352" s="15">
        <v>12.9</v>
      </c>
      <c r="F352" s="15">
        <v>14.93</v>
      </c>
    </row>
    <row r="353" spans="1:6" ht="15" customHeight="1" x14ac:dyDescent="0.25">
      <c r="A353" s="84" t="s">
        <v>11465</v>
      </c>
      <c r="B353" s="9" t="s">
        <v>1887</v>
      </c>
      <c r="C353" s="35" t="s">
        <v>1042</v>
      </c>
      <c r="D353" s="15">
        <f t="shared" si="9"/>
        <v>622.33000000000004</v>
      </c>
      <c r="E353" s="15">
        <v>622.33000000000004</v>
      </c>
      <c r="F353" s="15">
        <v>622.33000000000004</v>
      </c>
    </row>
    <row r="354" spans="1:6" ht="15" customHeight="1" x14ac:dyDescent="0.25">
      <c r="A354" s="20">
        <v>246</v>
      </c>
      <c r="B354" s="9" t="s">
        <v>1350</v>
      </c>
      <c r="C354" s="35" t="s">
        <v>988</v>
      </c>
      <c r="D354" s="15">
        <f t="shared" si="9"/>
        <v>10.58</v>
      </c>
      <c r="E354" s="15">
        <v>9.15</v>
      </c>
      <c r="F354" s="15">
        <v>10.58</v>
      </c>
    </row>
    <row r="355" spans="1:6" ht="15" customHeight="1" x14ac:dyDescent="0.25">
      <c r="A355" s="20">
        <v>10535</v>
      </c>
      <c r="B355" s="9" t="s">
        <v>11466</v>
      </c>
      <c r="C355" s="35" t="s">
        <v>1042</v>
      </c>
      <c r="D355" s="15">
        <f t="shared" si="9"/>
        <v>4500</v>
      </c>
      <c r="E355" s="15">
        <v>4500</v>
      </c>
      <c r="F355" s="15">
        <v>4500</v>
      </c>
    </row>
    <row r="356" spans="1:6" ht="15" customHeight="1" x14ac:dyDescent="0.25">
      <c r="A356" s="84" t="s">
        <v>11467</v>
      </c>
      <c r="B356" s="9" t="s">
        <v>11468</v>
      </c>
      <c r="C356" s="35" t="s">
        <v>1042</v>
      </c>
      <c r="D356" s="15">
        <f t="shared" si="9"/>
        <v>2756.25</v>
      </c>
      <c r="E356" s="15">
        <v>2756.25</v>
      </c>
      <c r="F356" s="15">
        <v>2756.25</v>
      </c>
    </row>
    <row r="357" spans="1:6" ht="15" customHeight="1" x14ac:dyDescent="0.25">
      <c r="A357" s="20">
        <v>12893</v>
      </c>
      <c r="B357" s="9" t="s">
        <v>1363</v>
      </c>
      <c r="C357" s="35" t="s">
        <v>1364</v>
      </c>
      <c r="D357" s="15">
        <f t="shared" si="9"/>
        <v>60</v>
      </c>
      <c r="E357" s="15">
        <v>60</v>
      </c>
      <c r="F357" s="15">
        <v>60</v>
      </c>
    </row>
    <row r="358" spans="1:6" ht="15" customHeight="1" x14ac:dyDescent="0.25">
      <c r="A358" s="84" t="s">
        <v>11469</v>
      </c>
      <c r="B358" s="9" t="s">
        <v>11470</v>
      </c>
      <c r="C358" s="35" t="s">
        <v>1042</v>
      </c>
      <c r="D358" s="15">
        <f t="shared" si="9"/>
        <v>1814.92</v>
      </c>
      <c r="E358" s="15">
        <v>1814.92</v>
      </c>
      <c r="F358" s="15">
        <v>1814.92</v>
      </c>
    </row>
    <row r="359" spans="1:6" ht="15" customHeight="1" x14ac:dyDescent="0.25">
      <c r="A359" s="20">
        <v>10521</v>
      </c>
      <c r="B359" s="9" t="s">
        <v>11471</v>
      </c>
      <c r="C359" s="35" t="s">
        <v>1042</v>
      </c>
      <c r="D359" s="15">
        <f t="shared" si="9"/>
        <v>206.72</v>
      </c>
      <c r="E359" s="15">
        <v>206.72</v>
      </c>
      <c r="F359" s="15">
        <v>206.72</v>
      </c>
    </row>
    <row r="360" spans="1:6" ht="15" customHeight="1" x14ac:dyDescent="0.25">
      <c r="A360" s="20">
        <v>1106</v>
      </c>
      <c r="B360" s="9" t="s">
        <v>1373</v>
      </c>
      <c r="C360" s="35" t="s">
        <v>1002</v>
      </c>
      <c r="D360" s="15">
        <f t="shared" si="9"/>
        <v>0.93</v>
      </c>
      <c r="E360" s="15">
        <v>0.93</v>
      </c>
      <c r="F360" s="15">
        <v>0.93</v>
      </c>
    </row>
    <row r="361" spans="1:6" ht="15" customHeight="1" x14ac:dyDescent="0.25">
      <c r="A361" s="20">
        <v>12894</v>
      </c>
      <c r="B361" s="9" t="s">
        <v>1380</v>
      </c>
      <c r="C361" s="35" t="s">
        <v>1042</v>
      </c>
      <c r="D361" s="15">
        <f t="shared" si="9"/>
        <v>16.25</v>
      </c>
      <c r="E361" s="15">
        <v>16.25</v>
      </c>
      <c r="F361" s="15">
        <v>16.25</v>
      </c>
    </row>
    <row r="362" spans="1:6" ht="15" customHeight="1" x14ac:dyDescent="0.25">
      <c r="A362" s="20">
        <v>12895</v>
      </c>
      <c r="B362" s="9" t="s">
        <v>1381</v>
      </c>
      <c r="C362" s="35" t="s">
        <v>1042</v>
      </c>
      <c r="D362" s="15">
        <f t="shared" si="9"/>
        <v>12.5</v>
      </c>
      <c r="E362" s="15">
        <v>12.5</v>
      </c>
      <c r="F362" s="15">
        <v>12.5</v>
      </c>
    </row>
    <row r="363" spans="1:6" ht="15" customHeight="1" x14ac:dyDescent="0.25">
      <c r="A363" s="20">
        <v>6117</v>
      </c>
      <c r="B363" s="9" t="s">
        <v>1383</v>
      </c>
      <c r="C363" s="35" t="s">
        <v>988</v>
      </c>
      <c r="D363" s="15">
        <f t="shared" si="9"/>
        <v>11.75</v>
      </c>
      <c r="E363" s="15">
        <v>10.15</v>
      </c>
      <c r="F363" s="15">
        <v>11.75</v>
      </c>
    </row>
    <row r="364" spans="1:6" ht="15" customHeight="1" x14ac:dyDescent="0.25">
      <c r="A364" s="20">
        <v>1213</v>
      </c>
      <c r="B364" s="9" t="s">
        <v>1384</v>
      </c>
      <c r="C364" s="35" t="s">
        <v>988</v>
      </c>
      <c r="D364" s="15">
        <f t="shared" si="9"/>
        <v>14.93</v>
      </c>
      <c r="E364" s="15">
        <v>12.9</v>
      </c>
      <c r="F364" s="15">
        <v>14.93</v>
      </c>
    </row>
    <row r="365" spans="1:6" ht="15" customHeight="1" x14ac:dyDescent="0.25">
      <c r="A365" s="20">
        <v>2711</v>
      </c>
      <c r="B365" s="9" t="s">
        <v>1386</v>
      </c>
      <c r="C365" s="35" t="s">
        <v>1042</v>
      </c>
      <c r="D365" s="15">
        <f t="shared" si="9"/>
        <v>125</v>
      </c>
      <c r="E365" s="15">
        <v>125</v>
      </c>
      <c r="F365" s="15">
        <v>125</v>
      </c>
    </row>
    <row r="366" spans="1:6" ht="15" customHeight="1" x14ac:dyDescent="0.25">
      <c r="A366" s="84" t="s">
        <v>11472</v>
      </c>
      <c r="B366" s="9" t="s">
        <v>11473</v>
      </c>
      <c r="C366" s="35" t="s">
        <v>1042</v>
      </c>
      <c r="D366" s="15">
        <f t="shared" si="9"/>
        <v>327.97</v>
      </c>
      <c r="E366" s="15">
        <v>327.97</v>
      </c>
      <c r="F366" s="15">
        <v>327.97</v>
      </c>
    </row>
    <row r="367" spans="1:6" ht="15" customHeight="1" x14ac:dyDescent="0.25">
      <c r="A367" s="84" t="s">
        <v>581</v>
      </c>
      <c r="B367" s="9" t="s">
        <v>1390</v>
      </c>
      <c r="C367" s="35" t="s">
        <v>1042</v>
      </c>
      <c r="D367" s="15">
        <f t="shared" si="9"/>
        <v>140</v>
      </c>
      <c r="E367" s="15">
        <v>140</v>
      </c>
      <c r="F367" s="15">
        <v>140</v>
      </c>
    </row>
    <row r="368" spans="1:6" ht="15" customHeight="1" x14ac:dyDescent="0.25">
      <c r="A368" s="20">
        <v>11136</v>
      </c>
      <c r="B368" s="9" t="s">
        <v>11474</v>
      </c>
      <c r="C368" s="35" t="s">
        <v>395</v>
      </c>
      <c r="D368" s="15">
        <f t="shared" si="9"/>
        <v>44.01</v>
      </c>
      <c r="E368" s="15">
        <v>44.01</v>
      </c>
      <c r="F368" s="15">
        <v>44.01</v>
      </c>
    </row>
    <row r="369" spans="1:6" ht="15" customHeight="1" x14ac:dyDescent="0.25">
      <c r="A369" s="20">
        <v>1345</v>
      </c>
      <c r="B369" s="9" t="s">
        <v>1391</v>
      </c>
      <c r="C369" s="35" t="s">
        <v>395</v>
      </c>
      <c r="D369" s="15">
        <f t="shared" si="9"/>
        <v>52.11</v>
      </c>
      <c r="E369" s="15">
        <v>52.11</v>
      </c>
      <c r="F369" s="15">
        <v>52.11</v>
      </c>
    </row>
    <row r="370" spans="1:6" ht="15" customHeight="1" x14ac:dyDescent="0.25">
      <c r="A370" s="84" t="s">
        <v>603</v>
      </c>
      <c r="B370" s="9" t="s">
        <v>1393</v>
      </c>
      <c r="C370" s="35" t="s">
        <v>1042</v>
      </c>
      <c r="D370" s="15">
        <f t="shared" si="9"/>
        <v>22.89</v>
      </c>
      <c r="E370" s="15">
        <v>22.89</v>
      </c>
      <c r="F370" s="15">
        <v>22.89</v>
      </c>
    </row>
    <row r="371" spans="1:6" ht="15" customHeight="1" x14ac:dyDescent="0.25">
      <c r="A371" s="20">
        <v>20971</v>
      </c>
      <c r="B371" s="9" t="s">
        <v>11475</v>
      </c>
      <c r="C371" s="35" t="s">
        <v>1042</v>
      </c>
      <c r="D371" s="15">
        <f t="shared" si="9"/>
        <v>14.49</v>
      </c>
      <c r="E371" s="15">
        <v>14.49</v>
      </c>
      <c r="F371" s="15">
        <v>14.49</v>
      </c>
    </row>
    <row r="372" spans="1:6" ht="15" customHeight="1" x14ac:dyDescent="0.25">
      <c r="A372" s="84" t="s">
        <v>11476</v>
      </c>
      <c r="B372" s="9" t="s">
        <v>11477</v>
      </c>
      <c r="C372" s="35" t="s">
        <v>1042</v>
      </c>
      <c r="D372" s="15">
        <f t="shared" si="9"/>
        <v>47</v>
      </c>
      <c r="E372" s="15">
        <v>47</v>
      </c>
      <c r="F372" s="15">
        <v>47</v>
      </c>
    </row>
    <row r="373" spans="1:6" ht="15" customHeight="1" x14ac:dyDescent="0.25">
      <c r="A373" s="20">
        <v>1379</v>
      </c>
      <c r="B373" s="9" t="s">
        <v>1397</v>
      </c>
      <c r="C373" s="35" t="s">
        <v>1002</v>
      </c>
      <c r="D373" s="15">
        <f t="shared" si="9"/>
        <v>0.72</v>
      </c>
      <c r="E373" s="15">
        <v>0.72</v>
      </c>
      <c r="F373" s="15">
        <v>0.72</v>
      </c>
    </row>
    <row r="374" spans="1:6" ht="15" customHeight="1" x14ac:dyDescent="0.25">
      <c r="A374" s="20">
        <v>41991</v>
      </c>
      <c r="B374" s="9" t="s">
        <v>1401</v>
      </c>
      <c r="C374" s="35" t="s">
        <v>1042</v>
      </c>
      <c r="D374" s="15">
        <f t="shared" si="9"/>
        <v>2729.21</v>
      </c>
      <c r="E374" s="15">
        <v>2729.21</v>
      </c>
      <c r="F374" s="15">
        <v>2729.21</v>
      </c>
    </row>
    <row r="375" spans="1:6" ht="15" customHeight="1" x14ac:dyDescent="0.25">
      <c r="A375" s="20">
        <v>34492</v>
      </c>
      <c r="B375" s="9" t="s">
        <v>1403</v>
      </c>
      <c r="C375" s="35" t="s">
        <v>985</v>
      </c>
      <c r="D375" s="15">
        <f t="shared" si="9"/>
        <v>370.5</v>
      </c>
      <c r="E375" s="15">
        <v>370.5</v>
      </c>
      <c r="F375" s="15">
        <v>370.5</v>
      </c>
    </row>
    <row r="376" spans="1:6" ht="15" customHeight="1" x14ac:dyDescent="0.25">
      <c r="A376" s="20">
        <v>2692</v>
      </c>
      <c r="B376" s="9" t="s">
        <v>1411</v>
      </c>
      <c r="C376" s="35" t="s">
        <v>889</v>
      </c>
      <c r="D376" s="15">
        <f t="shared" si="9"/>
        <v>6.19</v>
      </c>
      <c r="E376" s="15">
        <v>6.19</v>
      </c>
      <c r="F376" s="15">
        <v>6.19</v>
      </c>
    </row>
    <row r="377" spans="1:6" ht="15" customHeight="1" x14ac:dyDescent="0.25">
      <c r="A377" s="20">
        <v>2436</v>
      </c>
      <c r="B377" s="9" t="s">
        <v>1416</v>
      </c>
      <c r="C377" s="35" t="s">
        <v>988</v>
      </c>
      <c r="D377" s="15">
        <f t="shared" si="9"/>
        <v>14.93</v>
      </c>
      <c r="E377" s="15">
        <v>12.9</v>
      </c>
      <c r="F377" s="15">
        <v>14.93</v>
      </c>
    </row>
    <row r="378" spans="1:6" ht="15" customHeight="1" x14ac:dyDescent="0.25">
      <c r="A378" s="84" t="s">
        <v>11478</v>
      </c>
      <c r="B378" s="9" t="s">
        <v>11479</v>
      </c>
      <c r="C378" s="35" t="s">
        <v>988</v>
      </c>
      <c r="D378" s="15">
        <f t="shared" si="9"/>
        <v>30.53</v>
      </c>
      <c r="E378" s="15">
        <v>30.53</v>
      </c>
      <c r="F378" s="15">
        <v>30.53</v>
      </c>
    </row>
    <row r="379" spans="1:6" ht="15" customHeight="1" x14ac:dyDescent="0.25">
      <c r="A379" s="84" t="s">
        <v>11480</v>
      </c>
      <c r="B379" s="9" t="s">
        <v>11481</v>
      </c>
      <c r="C379" s="35" t="s">
        <v>988</v>
      </c>
      <c r="D379" s="15">
        <f t="shared" si="9"/>
        <v>22.72</v>
      </c>
      <c r="E379" s="15">
        <v>22.72</v>
      </c>
      <c r="F379" s="15">
        <v>22.72</v>
      </c>
    </row>
    <row r="380" spans="1:6" ht="15" customHeight="1" x14ac:dyDescent="0.25">
      <c r="A380" s="20">
        <v>2696</v>
      </c>
      <c r="B380" s="9" t="s">
        <v>1418</v>
      </c>
      <c r="C380" s="35" t="s">
        <v>988</v>
      </c>
      <c r="D380" s="15">
        <f t="shared" si="9"/>
        <v>14.93</v>
      </c>
      <c r="E380" s="15">
        <v>12.9</v>
      </c>
      <c r="F380" s="15">
        <v>14.93</v>
      </c>
    </row>
    <row r="381" spans="1:6" ht="15" customHeight="1" x14ac:dyDescent="0.25">
      <c r="A381" s="20">
        <v>43146</v>
      </c>
      <c r="B381" s="9" t="s">
        <v>11482</v>
      </c>
      <c r="C381" s="35" t="s">
        <v>1002</v>
      </c>
      <c r="D381" s="15">
        <f t="shared" si="9"/>
        <v>7.92</v>
      </c>
      <c r="E381" s="15">
        <v>7.92</v>
      </c>
      <c r="F381" s="15">
        <v>7.92</v>
      </c>
    </row>
    <row r="382" spans="1:6" ht="15" customHeight="1" x14ac:dyDescent="0.25">
      <c r="A382" s="20">
        <v>2705</v>
      </c>
      <c r="B382" s="9" t="s">
        <v>1420</v>
      </c>
      <c r="C382" s="35" t="s">
        <v>1421</v>
      </c>
      <c r="D382" s="15">
        <f t="shared" si="9"/>
        <v>0.76</v>
      </c>
      <c r="E382" s="15">
        <v>0.76</v>
      </c>
      <c r="F382" s="15">
        <v>0.76</v>
      </c>
    </row>
    <row r="383" spans="1:6" ht="15" customHeight="1" x14ac:dyDescent="0.25">
      <c r="A383" s="20">
        <v>43483</v>
      </c>
      <c r="B383" s="9" t="s">
        <v>1425</v>
      </c>
      <c r="C383" s="35" t="s">
        <v>988</v>
      </c>
      <c r="D383" s="15">
        <f t="shared" si="9"/>
        <v>1.05</v>
      </c>
      <c r="E383" s="15">
        <v>1.05</v>
      </c>
      <c r="F383" s="15">
        <v>1.05</v>
      </c>
    </row>
    <row r="384" spans="1:6" ht="15" customHeight="1" x14ac:dyDescent="0.25">
      <c r="A384" s="20">
        <v>43485</v>
      </c>
      <c r="B384" s="9" t="s">
        <v>1427</v>
      </c>
      <c r="C384" s="35" t="s">
        <v>988</v>
      </c>
      <c r="D384" s="15">
        <f t="shared" si="9"/>
        <v>0.8</v>
      </c>
      <c r="E384" s="15">
        <v>0.8</v>
      </c>
      <c r="F384" s="15">
        <v>0.8</v>
      </c>
    </row>
    <row r="385" spans="1:6" ht="15" customHeight="1" x14ac:dyDescent="0.25">
      <c r="A385" s="20">
        <v>43488</v>
      </c>
      <c r="B385" s="9" t="s">
        <v>1430</v>
      </c>
      <c r="C385" s="35" t="s">
        <v>988</v>
      </c>
      <c r="D385" s="15">
        <f t="shared" si="9"/>
        <v>0.63</v>
      </c>
      <c r="E385" s="15">
        <v>0.63</v>
      </c>
      <c r="F385" s="15">
        <v>0.63</v>
      </c>
    </row>
    <row r="386" spans="1:6" ht="15" customHeight="1" x14ac:dyDescent="0.25">
      <c r="A386" s="20">
        <v>43489</v>
      </c>
      <c r="B386" s="9" t="s">
        <v>1431</v>
      </c>
      <c r="C386" s="35" t="s">
        <v>988</v>
      </c>
      <c r="D386" s="15">
        <f t="shared" si="9"/>
        <v>0.95</v>
      </c>
      <c r="E386" s="15">
        <v>0.95</v>
      </c>
      <c r="F386" s="15">
        <v>0.95</v>
      </c>
    </row>
    <row r="387" spans="1:6" ht="15" customHeight="1" x14ac:dyDescent="0.25">
      <c r="A387" s="20">
        <v>43490</v>
      </c>
      <c r="B387" s="9" t="s">
        <v>1432</v>
      </c>
      <c r="C387" s="35" t="s">
        <v>988</v>
      </c>
      <c r="D387" s="15">
        <f t="shared" si="9"/>
        <v>1.33</v>
      </c>
      <c r="E387" s="15">
        <v>1.33</v>
      </c>
      <c r="F387" s="15">
        <v>1.33</v>
      </c>
    </row>
    <row r="388" spans="1:6" ht="15" customHeight="1" x14ac:dyDescent="0.25">
      <c r="A388" s="20">
        <v>43491</v>
      </c>
      <c r="B388" s="9" t="s">
        <v>1433</v>
      </c>
      <c r="C388" s="35" t="s">
        <v>988</v>
      </c>
      <c r="D388" s="15">
        <f t="shared" si="9"/>
        <v>1.01</v>
      </c>
      <c r="E388" s="15">
        <v>1.01</v>
      </c>
      <c r="F388" s="15">
        <v>1.01</v>
      </c>
    </row>
    <row r="389" spans="1:6" ht="15" customHeight="1" x14ac:dyDescent="0.25">
      <c r="A389" s="20">
        <v>37555</v>
      </c>
      <c r="B389" s="9" t="s">
        <v>11483</v>
      </c>
      <c r="C389" s="35" t="s">
        <v>1042</v>
      </c>
      <c r="D389" s="15">
        <f t="shared" si="9"/>
        <v>217.49</v>
      </c>
      <c r="E389" s="15">
        <v>217.49</v>
      </c>
      <c r="F389" s="15">
        <v>217.49</v>
      </c>
    </row>
    <row r="390" spans="1:6" ht="15" customHeight="1" x14ac:dyDescent="0.25">
      <c r="A390" s="20">
        <v>39017</v>
      </c>
      <c r="B390" s="9" t="s">
        <v>1438</v>
      </c>
      <c r="C390" s="35" t="s">
        <v>1042</v>
      </c>
      <c r="D390" s="15">
        <f t="shared" ref="D390:D442" si="10">IF(ONERA="COM DESONERAÇÃO",E390,F390)</f>
        <v>0.17</v>
      </c>
      <c r="E390" s="15">
        <v>0.17</v>
      </c>
      <c r="F390" s="15">
        <v>0.17</v>
      </c>
    </row>
    <row r="391" spans="1:6" ht="15" customHeight="1" x14ac:dyDescent="0.25">
      <c r="A391" s="84" t="s">
        <v>11484</v>
      </c>
      <c r="B391" s="9" t="s">
        <v>11485</v>
      </c>
      <c r="C391" s="35" t="s">
        <v>1042</v>
      </c>
      <c r="D391" s="15">
        <f t="shared" si="10"/>
        <v>5745.93</v>
      </c>
      <c r="E391" s="15">
        <v>5745.93</v>
      </c>
      <c r="F391" s="15">
        <v>5745.93</v>
      </c>
    </row>
    <row r="392" spans="1:6" ht="15" customHeight="1" x14ac:dyDescent="0.25">
      <c r="A392" s="84" t="s">
        <v>11486</v>
      </c>
      <c r="B392" s="9" t="s">
        <v>1888</v>
      </c>
      <c r="C392" s="35" t="s">
        <v>1042</v>
      </c>
      <c r="D392" s="15">
        <f t="shared" si="10"/>
        <v>1665.71</v>
      </c>
      <c r="E392" s="15">
        <v>1665.71</v>
      </c>
      <c r="F392" s="15">
        <v>1665.71</v>
      </c>
    </row>
    <row r="393" spans="1:6" ht="15" customHeight="1" x14ac:dyDescent="0.25">
      <c r="A393" s="20">
        <v>37372</v>
      </c>
      <c r="B393" s="9" t="s">
        <v>1442</v>
      </c>
      <c r="C393" s="35" t="s">
        <v>988</v>
      </c>
      <c r="D393" s="15">
        <f t="shared" si="10"/>
        <v>0.55000000000000004</v>
      </c>
      <c r="E393" s="15">
        <v>0.55000000000000004</v>
      </c>
      <c r="F393" s="15">
        <v>0.55000000000000004</v>
      </c>
    </row>
    <row r="394" spans="1:6" ht="15" customHeight="1" x14ac:dyDescent="0.25">
      <c r="A394" s="84" t="s">
        <v>582</v>
      </c>
      <c r="B394" s="9" t="s">
        <v>1443</v>
      </c>
      <c r="C394" s="35" t="s">
        <v>1444</v>
      </c>
      <c r="D394" s="15">
        <f t="shared" si="10"/>
        <v>300</v>
      </c>
      <c r="E394" s="15">
        <v>300</v>
      </c>
      <c r="F394" s="15">
        <v>300</v>
      </c>
    </row>
    <row r="395" spans="1:6" ht="15" customHeight="1" x14ac:dyDescent="0.25">
      <c r="A395" s="84" t="s">
        <v>575</v>
      </c>
      <c r="B395" s="9" t="s">
        <v>1446</v>
      </c>
      <c r="C395" s="35" t="s">
        <v>1042</v>
      </c>
      <c r="D395" s="15">
        <f t="shared" si="10"/>
        <v>74.89</v>
      </c>
      <c r="E395" s="15">
        <v>74.89</v>
      </c>
      <c r="F395" s="15">
        <v>74.89</v>
      </c>
    </row>
    <row r="396" spans="1:6" ht="15" customHeight="1" x14ac:dyDescent="0.25">
      <c r="A396" s="20">
        <v>43459</v>
      </c>
      <c r="B396" s="9" t="s">
        <v>1449</v>
      </c>
      <c r="C396" s="35" t="s">
        <v>988</v>
      </c>
      <c r="D396" s="15">
        <f t="shared" si="10"/>
        <v>0.38</v>
      </c>
      <c r="E396" s="15">
        <v>0.38</v>
      </c>
      <c r="F396" s="15">
        <v>0.38</v>
      </c>
    </row>
    <row r="397" spans="1:6" ht="15" customHeight="1" x14ac:dyDescent="0.25">
      <c r="A397" s="20">
        <v>43461</v>
      </c>
      <c r="B397" s="9" t="s">
        <v>1451</v>
      </c>
      <c r="C397" s="35" t="s">
        <v>988</v>
      </c>
      <c r="D397" s="15">
        <f t="shared" si="10"/>
        <v>0.28000000000000003</v>
      </c>
      <c r="E397" s="15">
        <v>0.28000000000000003</v>
      </c>
      <c r="F397" s="15">
        <v>0.28000000000000003</v>
      </c>
    </row>
    <row r="398" spans="1:6" ht="15" customHeight="1" x14ac:dyDescent="0.25">
      <c r="A398" s="20">
        <v>43464</v>
      </c>
      <c r="B398" s="9" t="s">
        <v>1454</v>
      </c>
      <c r="C398" s="35" t="s">
        <v>988</v>
      </c>
      <c r="D398" s="15">
        <f t="shared" si="10"/>
        <v>0.01</v>
      </c>
      <c r="E398" s="15">
        <v>0.01</v>
      </c>
      <c r="F398" s="15">
        <v>0.01</v>
      </c>
    </row>
    <row r="399" spans="1:6" ht="15" customHeight="1" x14ac:dyDescent="0.25">
      <c r="A399" s="20">
        <v>43465</v>
      </c>
      <c r="B399" s="9" t="s">
        <v>1455</v>
      </c>
      <c r="C399" s="35" t="s">
        <v>988</v>
      </c>
      <c r="D399" s="15">
        <f t="shared" si="10"/>
        <v>0.57999999999999996</v>
      </c>
      <c r="E399" s="15">
        <v>0.57999999999999996</v>
      </c>
      <c r="F399" s="15">
        <v>0.57999999999999996</v>
      </c>
    </row>
    <row r="400" spans="1:6" ht="15" customHeight="1" x14ac:dyDescent="0.25">
      <c r="A400" s="20">
        <v>43466</v>
      </c>
      <c r="B400" s="9" t="s">
        <v>1456</v>
      </c>
      <c r="C400" s="35" t="s">
        <v>988</v>
      </c>
      <c r="D400" s="15">
        <f t="shared" si="10"/>
        <v>1.27</v>
      </c>
      <c r="E400" s="15">
        <v>1.27</v>
      </c>
      <c r="F400" s="15">
        <v>1.27</v>
      </c>
    </row>
    <row r="401" spans="1:6" ht="15" customHeight="1" x14ac:dyDescent="0.25">
      <c r="A401" s="20">
        <v>43467</v>
      </c>
      <c r="B401" s="9" t="s">
        <v>1457</v>
      </c>
      <c r="C401" s="35" t="s">
        <v>988</v>
      </c>
      <c r="D401" s="15">
        <f t="shared" si="10"/>
        <v>0.41</v>
      </c>
      <c r="E401" s="15">
        <v>0.41</v>
      </c>
      <c r="F401" s="15">
        <v>0.41</v>
      </c>
    </row>
    <row r="402" spans="1:6" ht="15" customHeight="1" x14ac:dyDescent="0.25">
      <c r="A402" s="20">
        <v>4222</v>
      </c>
      <c r="B402" s="9" t="s">
        <v>1464</v>
      </c>
      <c r="C402" s="35" t="s">
        <v>889</v>
      </c>
      <c r="D402" s="15">
        <f t="shared" si="10"/>
        <v>5.07</v>
      </c>
      <c r="E402" s="15">
        <v>5.07</v>
      </c>
      <c r="F402" s="15">
        <v>5.07</v>
      </c>
    </row>
    <row r="403" spans="1:6" ht="15" customHeight="1" x14ac:dyDescent="0.25">
      <c r="A403" s="20">
        <v>20157</v>
      </c>
      <c r="B403" s="9" t="s">
        <v>11487</v>
      </c>
      <c r="C403" s="35" t="s">
        <v>1042</v>
      </c>
      <c r="D403" s="15">
        <f t="shared" si="10"/>
        <v>26.92</v>
      </c>
      <c r="E403" s="15">
        <v>26.92</v>
      </c>
      <c r="F403" s="15">
        <v>26.92</v>
      </c>
    </row>
    <row r="404" spans="1:6" ht="15" customHeight="1" x14ac:dyDescent="0.25">
      <c r="A404" s="20">
        <v>38383</v>
      </c>
      <c r="B404" s="9" t="s">
        <v>11488</v>
      </c>
      <c r="C404" s="35" t="s">
        <v>1042</v>
      </c>
      <c r="D404" s="15">
        <f t="shared" si="10"/>
        <v>1.93</v>
      </c>
      <c r="E404" s="15">
        <v>1.93</v>
      </c>
      <c r="F404" s="15">
        <v>1.93</v>
      </c>
    </row>
    <row r="405" spans="1:6" ht="15" customHeight="1" x14ac:dyDescent="0.25">
      <c r="A405" s="20">
        <v>40271</v>
      </c>
      <c r="B405" s="9" t="s">
        <v>1485</v>
      </c>
      <c r="C405" s="35" t="s">
        <v>1486</v>
      </c>
      <c r="D405" s="15">
        <f t="shared" si="10"/>
        <v>3.57</v>
      </c>
      <c r="E405" s="15">
        <v>3.57</v>
      </c>
      <c r="F405" s="15">
        <v>3.57</v>
      </c>
    </row>
    <row r="406" spans="1:6" ht="15" customHeight="1" x14ac:dyDescent="0.25">
      <c r="A406" s="20">
        <v>40287</v>
      </c>
      <c r="B406" s="9" t="s">
        <v>1487</v>
      </c>
      <c r="C406" s="35" t="s">
        <v>1486</v>
      </c>
      <c r="D406" s="15">
        <f t="shared" si="10"/>
        <v>1.37</v>
      </c>
      <c r="E406" s="15">
        <v>1.37</v>
      </c>
      <c r="F406" s="15">
        <v>1.37</v>
      </c>
    </row>
    <row r="407" spans="1:6" ht="15" customHeight="1" x14ac:dyDescent="0.25">
      <c r="A407" s="20">
        <v>40275</v>
      </c>
      <c r="B407" s="9" t="s">
        <v>1489</v>
      </c>
      <c r="C407" s="35" t="s">
        <v>1486</v>
      </c>
      <c r="D407" s="15">
        <f t="shared" si="10"/>
        <v>5.5</v>
      </c>
      <c r="E407" s="15">
        <v>5.5</v>
      </c>
      <c r="F407" s="15">
        <v>5.5</v>
      </c>
    </row>
    <row r="408" spans="1:6" ht="15" customHeight="1" x14ac:dyDescent="0.25">
      <c r="A408" s="20">
        <v>12892</v>
      </c>
      <c r="B408" s="9" t="s">
        <v>1491</v>
      </c>
      <c r="C408" s="35" t="s">
        <v>1364</v>
      </c>
      <c r="D408" s="15">
        <f t="shared" si="10"/>
        <v>11.25</v>
      </c>
      <c r="E408" s="15">
        <v>11.25</v>
      </c>
      <c r="F408" s="15">
        <v>11.25</v>
      </c>
    </row>
    <row r="409" spans="1:6" ht="15" customHeight="1" x14ac:dyDescent="0.25">
      <c r="A409" s="20">
        <v>21029</v>
      </c>
      <c r="B409" s="9" t="s">
        <v>11489</v>
      </c>
      <c r="C409" s="35" t="s">
        <v>1042</v>
      </c>
      <c r="D409" s="15">
        <f t="shared" si="10"/>
        <v>305</v>
      </c>
      <c r="E409" s="15">
        <v>305</v>
      </c>
      <c r="F409" s="15">
        <v>305</v>
      </c>
    </row>
    <row r="410" spans="1:6" ht="15" customHeight="1" x14ac:dyDescent="0.25">
      <c r="A410" s="84" t="s">
        <v>579</v>
      </c>
      <c r="B410" s="9" t="s">
        <v>1503</v>
      </c>
      <c r="C410" s="35" t="s">
        <v>1042</v>
      </c>
      <c r="D410" s="15">
        <f t="shared" si="10"/>
        <v>22.6</v>
      </c>
      <c r="E410" s="15">
        <v>22.6</v>
      </c>
      <c r="F410" s="15">
        <v>22.6</v>
      </c>
    </row>
    <row r="411" spans="1:6" ht="15" customHeight="1" x14ac:dyDescent="0.25">
      <c r="A411" s="84" t="s">
        <v>576</v>
      </c>
      <c r="B411" s="9" t="s">
        <v>1520</v>
      </c>
      <c r="C411" s="35" t="s">
        <v>1521</v>
      </c>
      <c r="D411" s="15">
        <f t="shared" si="10"/>
        <v>5.3</v>
      </c>
      <c r="E411" s="15">
        <v>5.3</v>
      </c>
      <c r="F411" s="15">
        <v>5.3</v>
      </c>
    </row>
    <row r="412" spans="1:6" ht="15" customHeight="1" x14ac:dyDescent="0.25">
      <c r="A412" s="20">
        <v>37666</v>
      </c>
      <c r="B412" s="9" t="s">
        <v>1523</v>
      </c>
      <c r="C412" s="35" t="s">
        <v>988</v>
      </c>
      <c r="D412" s="15">
        <f t="shared" si="10"/>
        <v>15.42</v>
      </c>
      <c r="E412" s="15">
        <v>13.33</v>
      </c>
      <c r="F412" s="15">
        <v>15.42</v>
      </c>
    </row>
    <row r="413" spans="1:6" ht="15" customHeight="1" x14ac:dyDescent="0.25">
      <c r="A413" s="20">
        <v>4230</v>
      </c>
      <c r="B413" s="9" t="s">
        <v>1526</v>
      </c>
      <c r="C413" s="35" t="s">
        <v>988</v>
      </c>
      <c r="D413" s="15">
        <f t="shared" si="10"/>
        <v>20.43</v>
      </c>
      <c r="E413" s="15">
        <v>17.649999999999999</v>
      </c>
      <c r="F413" s="15">
        <v>20.43</v>
      </c>
    </row>
    <row r="414" spans="1:6" ht="15" customHeight="1" x14ac:dyDescent="0.25">
      <c r="A414" s="84" t="s">
        <v>586</v>
      </c>
      <c r="B414" s="9" t="s">
        <v>1528</v>
      </c>
      <c r="C414" s="35" t="s">
        <v>1042</v>
      </c>
      <c r="D414" s="15">
        <f t="shared" si="10"/>
        <v>17.29</v>
      </c>
      <c r="E414" s="15">
        <v>17.29</v>
      </c>
      <c r="F414" s="15">
        <v>17.29</v>
      </c>
    </row>
    <row r="415" spans="1:6" ht="15" customHeight="1" x14ac:dyDescent="0.25">
      <c r="A415" s="20">
        <v>20078</v>
      </c>
      <c r="B415" s="9" t="s">
        <v>11490</v>
      </c>
      <c r="C415" s="35" t="s">
        <v>1042</v>
      </c>
      <c r="D415" s="15">
        <f t="shared" si="10"/>
        <v>23.81</v>
      </c>
      <c r="E415" s="15">
        <v>23.81</v>
      </c>
      <c r="F415" s="15">
        <v>23.81</v>
      </c>
    </row>
    <row r="416" spans="1:6" ht="15" customHeight="1" x14ac:dyDescent="0.25">
      <c r="A416" s="20">
        <v>4721</v>
      </c>
      <c r="B416" s="9" t="s">
        <v>1539</v>
      </c>
      <c r="C416" s="35" t="s">
        <v>985</v>
      </c>
      <c r="D416" s="15">
        <f t="shared" si="10"/>
        <v>76.319999999999993</v>
      </c>
      <c r="E416" s="15">
        <v>76.319999999999993</v>
      </c>
      <c r="F416" s="15">
        <v>76.319999999999993</v>
      </c>
    </row>
    <row r="417" spans="1:6" ht="15" customHeight="1" x14ac:dyDescent="0.25">
      <c r="A417" s="20">
        <v>4730</v>
      </c>
      <c r="B417" s="9" t="s">
        <v>1542</v>
      </c>
      <c r="C417" s="35" t="s">
        <v>985</v>
      </c>
      <c r="D417" s="15">
        <f t="shared" si="10"/>
        <v>71.739999999999995</v>
      </c>
      <c r="E417" s="15">
        <v>71.739999999999995</v>
      </c>
      <c r="F417" s="15">
        <v>71.739999999999995</v>
      </c>
    </row>
    <row r="418" spans="1:6" ht="15" customHeight="1" x14ac:dyDescent="0.25">
      <c r="A418" s="20">
        <v>4750</v>
      </c>
      <c r="B418" s="9" t="s">
        <v>1543</v>
      </c>
      <c r="C418" s="35" t="s">
        <v>988</v>
      </c>
      <c r="D418" s="15">
        <f t="shared" si="10"/>
        <v>14.93</v>
      </c>
      <c r="E418" s="15">
        <v>12.9</v>
      </c>
      <c r="F418" s="15">
        <v>14.93</v>
      </c>
    </row>
    <row r="419" spans="1:6" ht="15" customHeight="1" x14ac:dyDescent="0.25">
      <c r="A419" s="20">
        <v>4783</v>
      </c>
      <c r="B419" s="9" t="s">
        <v>1550</v>
      </c>
      <c r="C419" s="35" t="s">
        <v>988</v>
      </c>
      <c r="D419" s="15">
        <f t="shared" si="10"/>
        <v>14.93</v>
      </c>
      <c r="E419" s="15">
        <v>12.9</v>
      </c>
      <c r="F419" s="15">
        <v>14.93</v>
      </c>
    </row>
    <row r="420" spans="1:6" ht="15" customHeight="1" x14ac:dyDescent="0.25">
      <c r="A420" s="20">
        <v>4491</v>
      </c>
      <c r="B420" s="9" t="s">
        <v>1556</v>
      </c>
      <c r="C420" s="35" t="s">
        <v>1063</v>
      </c>
      <c r="D420" s="15">
        <f t="shared" si="10"/>
        <v>5.97</v>
      </c>
      <c r="E420" s="15">
        <v>5.97</v>
      </c>
      <c r="F420" s="15">
        <v>5.97</v>
      </c>
    </row>
    <row r="421" spans="1:6" ht="15" customHeight="1" x14ac:dyDescent="0.25">
      <c r="A421" s="20">
        <v>5068</v>
      </c>
      <c r="B421" s="9" t="s">
        <v>1564</v>
      </c>
      <c r="C421" s="35" t="s">
        <v>1002</v>
      </c>
      <c r="D421" s="15">
        <f t="shared" si="10"/>
        <v>16.78</v>
      </c>
      <c r="E421" s="15">
        <v>16.78</v>
      </c>
      <c r="F421" s="15">
        <v>16.78</v>
      </c>
    </row>
    <row r="422" spans="1:6" ht="15" customHeight="1" x14ac:dyDescent="0.25">
      <c r="A422" s="20">
        <v>40304</v>
      </c>
      <c r="B422" s="9" t="s">
        <v>1568</v>
      </c>
      <c r="C422" s="35" t="s">
        <v>1002</v>
      </c>
      <c r="D422" s="15">
        <f t="shared" si="10"/>
        <v>20.71</v>
      </c>
      <c r="E422" s="15">
        <v>20.71</v>
      </c>
      <c r="F422" s="15">
        <v>20.71</v>
      </c>
    </row>
    <row r="423" spans="1:6" ht="15" customHeight="1" x14ac:dyDescent="0.25">
      <c r="A423" s="20">
        <v>11174</v>
      </c>
      <c r="B423" s="9" t="s">
        <v>11491</v>
      </c>
      <c r="C423" s="35" t="s">
        <v>11492</v>
      </c>
      <c r="D423" s="15">
        <f t="shared" si="10"/>
        <v>602.5</v>
      </c>
      <c r="E423" s="15">
        <v>602.5</v>
      </c>
      <c r="F423" s="15">
        <v>602.5</v>
      </c>
    </row>
    <row r="424" spans="1:6" ht="15" customHeight="1" x14ac:dyDescent="0.25">
      <c r="A424" s="84" t="s">
        <v>583</v>
      </c>
      <c r="B424" s="9" t="s">
        <v>1569</v>
      </c>
      <c r="C424" s="35" t="s">
        <v>1042</v>
      </c>
      <c r="D424" s="15">
        <f t="shared" si="10"/>
        <v>4.9000000000000004</v>
      </c>
      <c r="E424" s="15">
        <v>4.9000000000000004</v>
      </c>
      <c r="F424" s="15">
        <v>4.9000000000000004</v>
      </c>
    </row>
    <row r="425" spans="1:6" ht="15" customHeight="1" x14ac:dyDescent="0.25">
      <c r="A425" s="84" t="s">
        <v>584</v>
      </c>
      <c r="B425" s="9" t="s">
        <v>1570</v>
      </c>
      <c r="C425" s="35" t="s">
        <v>1042</v>
      </c>
      <c r="D425" s="15">
        <f t="shared" si="10"/>
        <v>35.9</v>
      </c>
      <c r="E425" s="15">
        <v>35.9</v>
      </c>
      <c r="F425" s="15">
        <v>35.9</v>
      </c>
    </row>
    <row r="426" spans="1:6" ht="15" customHeight="1" x14ac:dyDescent="0.25">
      <c r="A426" s="84" t="s">
        <v>1885</v>
      </c>
      <c r="B426" s="9" t="s">
        <v>1886</v>
      </c>
      <c r="C426" s="35" t="s">
        <v>1364</v>
      </c>
      <c r="D426" s="15">
        <f t="shared" si="10"/>
        <v>45.28</v>
      </c>
      <c r="E426" s="15">
        <v>45.28</v>
      </c>
      <c r="F426" s="15">
        <v>45.28</v>
      </c>
    </row>
    <row r="427" spans="1:6" ht="15" customHeight="1" x14ac:dyDescent="0.25">
      <c r="A427" s="84" t="s">
        <v>585</v>
      </c>
      <c r="B427" s="9" t="s">
        <v>1573</v>
      </c>
      <c r="C427" s="35" t="s">
        <v>1042</v>
      </c>
      <c r="D427" s="15">
        <f t="shared" si="10"/>
        <v>4.5</v>
      </c>
      <c r="E427" s="15">
        <v>4.5</v>
      </c>
      <c r="F427" s="15">
        <v>4.5</v>
      </c>
    </row>
    <row r="428" spans="1:6" ht="15" customHeight="1" x14ac:dyDescent="0.25">
      <c r="A428" s="20">
        <v>10904</v>
      </c>
      <c r="B428" s="9" t="s">
        <v>11493</v>
      </c>
      <c r="C428" s="35" t="s">
        <v>1042</v>
      </c>
      <c r="D428" s="15">
        <f t="shared" si="10"/>
        <v>152.25</v>
      </c>
      <c r="E428" s="15">
        <v>152.25</v>
      </c>
      <c r="F428" s="15">
        <v>152.25</v>
      </c>
    </row>
    <row r="429" spans="1:6" ht="15" customHeight="1" x14ac:dyDescent="0.25">
      <c r="A429" s="20">
        <v>4517</v>
      </c>
      <c r="B429" s="9" t="s">
        <v>1584</v>
      </c>
      <c r="C429" s="35" t="s">
        <v>1063</v>
      </c>
      <c r="D429" s="15">
        <f t="shared" si="10"/>
        <v>2.09</v>
      </c>
      <c r="E429" s="15">
        <v>2.09</v>
      </c>
      <c r="F429" s="15">
        <v>2.09</v>
      </c>
    </row>
    <row r="430" spans="1:6" ht="15" customHeight="1" x14ac:dyDescent="0.25">
      <c r="A430" s="20">
        <v>37373</v>
      </c>
      <c r="B430" s="9" t="s">
        <v>1586</v>
      </c>
      <c r="C430" s="35" t="s">
        <v>988</v>
      </c>
      <c r="D430" s="15">
        <f t="shared" si="10"/>
        <v>0.06</v>
      </c>
      <c r="E430" s="15">
        <v>0.06</v>
      </c>
      <c r="F430" s="15">
        <v>0.06</v>
      </c>
    </row>
    <row r="431" spans="1:6" ht="15" customHeight="1" x14ac:dyDescent="0.25">
      <c r="A431" s="84" t="s">
        <v>580</v>
      </c>
      <c r="B431" s="9" t="s">
        <v>1587</v>
      </c>
      <c r="C431" s="35" t="s">
        <v>1042</v>
      </c>
      <c r="D431" s="15">
        <f t="shared" si="10"/>
        <v>12.54</v>
      </c>
      <c r="E431" s="15">
        <v>12.54</v>
      </c>
      <c r="F431" s="15">
        <v>12.54</v>
      </c>
    </row>
    <row r="432" spans="1:6" ht="15" customHeight="1" x14ac:dyDescent="0.25">
      <c r="A432" s="20">
        <v>14618</v>
      </c>
      <c r="B432" s="9" t="s">
        <v>1592</v>
      </c>
      <c r="C432" s="35" t="s">
        <v>1042</v>
      </c>
      <c r="D432" s="15">
        <f t="shared" si="10"/>
        <v>1385.85</v>
      </c>
      <c r="E432" s="15">
        <v>1385.85</v>
      </c>
      <c r="F432" s="15">
        <v>1385.85</v>
      </c>
    </row>
    <row r="433" spans="1:6" ht="15" customHeight="1" x14ac:dyDescent="0.25">
      <c r="A433" s="20">
        <v>6111</v>
      </c>
      <c r="B433" s="9" t="s">
        <v>1598</v>
      </c>
      <c r="C433" s="35" t="s">
        <v>988</v>
      </c>
      <c r="D433" s="15">
        <f t="shared" si="10"/>
        <v>10.6</v>
      </c>
      <c r="E433" s="15">
        <v>9.16</v>
      </c>
      <c r="F433" s="15">
        <v>10.6</v>
      </c>
    </row>
    <row r="434" spans="1:6" ht="15" customHeight="1" x14ac:dyDescent="0.25">
      <c r="A434" s="84" t="s">
        <v>11494</v>
      </c>
      <c r="B434" s="9" t="s">
        <v>11495</v>
      </c>
      <c r="C434" s="35" t="s">
        <v>1042</v>
      </c>
      <c r="D434" s="15">
        <f t="shared" si="10"/>
        <v>145.1</v>
      </c>
      <c r="E434" s="15">
        <v>145.1</v>
      </c>
      <c r="F434" s="15">
        <v>145.1</v>
      </c>
    </row>
    <row r="435" spans="1:6" ht="15" customHeight="1" x14ac:dyDescent="0.25">
      <c r="A435" s="20">
        <v>20083</v>
      </c>
      <c r="B435" s="9" t="s">
        <v>11496</v>
      </c>
      <c r="C435" s="35" t="s">
        <v>1042</v>
      </c>
      <c r="D435" s="15">
        <f t="shared" si="10"/>
        <v>56.48</v>
      </c>
      <c r="E435" s="15">
        <v>56.48</v>
      </c>
      <c r="F435" s="15">
        <v>56.48</v>
      </c>
    </row>
    <row r="436" spans="1:6" ht="15" customHeight="1" x14ac:dyDescent="0.25">
      <c r="A436" s="20">
        <v>5318</v>
      </c>
      <c r="B436" s="9" t="s">
        <v>1603</v>
      </c>
      <c r="C436" s="35" t="s">
        <v>889</v>
      </c>
      <c r="D436" s="15">
        <f t="shared" si="10"/>
        <v>15</v>
      </c>
      <c r="E436" s="15">
        <v>15</v>
      </c>
      <c r="F436" s="15">
        <v>15</v>
      </c>
    </row>
    <row r="437" spans="1:6" ht="15" customHeight="1" x14ac:dyDescent="0.25">
      <c r="A437" s="84" t="s">
        <v>11497</v>
      </c>
      <c r="B437" s="9" t="s">
        <v>1889</v>
      </c>
      <c r="C437" s="35" t="s">
        <v>1042</v>
      </c>
      <c r="D437" s="15">
        <f t="shared" si="10"/>
        <v>630.41999999999996</v>
      </c>
      <c r="E437" s="15">
        <v>630.41999999999996</v>
      </c>
      <c r="F437" s="15">
        <v>630.41999999999996</v>
      </c>
    </row>
    <row r="438" spans="1:6" ht="15" customHeight="1" x14ac:dyDescent="0.25">
      <c r="A438" s="84" t="s">
        <v>578</v>
      </c>
      <c r="B438" s="9" t="s">
        <v>1608</v>
      </c>
      <c r="C438" s="35" t="s">
        <v>1042</v>
      </c>
      <c r="D438" s="15">
        <f t="shared" si="10"/>
        <v>13.85</v>
      </c>
      <c r="E438" s="15">
        <v>13.85</v>
      </c>
      <c r="F438" s="15">
        <v>13.85</v>
      </c>
    </row>
    <row r="439" spans="1:6" ht="15" customHeight="1" x14ac:dyDescent="0.25">
      <c r="A439" s="20">
        <v>7258</v>
      </c>
      <c r="B439" s="9" t="s">
        <v>11498</v>
      </c>
      <c r="C439" s="35" t="s">
        <v>1042</v>
      </c>
      <c r="D439" s="15">
        <f t="shared" si="10"/>
        <v>0.78</v>
      </c>
      <c r="E439" s="15">
        <v>0.78</v>
      </c>
      <c r="F439" s="15">
        <v>0.78</v>
      </c>
    </row>
    <row r="440" spans="1:6" ht="15" customHeight="1" x14ac:dyDescent="0.25">
      <c r="A440" s="20">
        <v>37371</v>
      </c>
      <c r="B440" s="9" t="s">
        <v>1634</v>
      </c>
      <c r="C440" s="35" t="s">
        <v>988</v>
      </c>
      <c r="D440" s="15">
        <f t="shared" si="10"/>
        <v>0.7</v>
      </c>
      <c r="E440" s="15">
        <v>0.7</v>
      </c>
      <c r="F440" s="15">
        <v>0.7</v>
      </c>
    </row>
    <row r="441" spans="1:6" ht="15" customHeight="1" x14ac:dyDescent="0.25">
      <c r="A441" s="20">
        <v>9841</v>
      </c>
      <c r="B441" s="9" t="s">
        <v>11499</v>
      </c>
      <c r="C441" s="35" t="s">
        <v>1063</v>
      </c>
      <c r="D441" s="15">
        <f t="shared" si="10"/>
        <v>31.22</v>
      </c>
      <c r="E441" s="15">
        <v>31.22</v>
      </c>
      <c r="F441" s="15">
        <v>31.22</v>
      </c>
    </row>
    <row r="442" spans="1:6" ht="15" customHeight="1" x14ac:dyDescent="0.25">
      <c r="A442" s="84" t="s">
        <v>577</v>
      </c>
      <c r="B442" s="9" t="s">
        <v>1639</v>
      </c>
      <c r="C442" s="35" t="s">
        <v>1042</v>
      </c>
      <c r="D442" s="15">
        <f t="shared" si="10"/>
        <v>4</v>
      </c>
      <c r="E442" s="15">
        <v>4</v>
      </c>
      <c r="F442" s="15">
        <v>4</v>
      </c>
    </row>
  </sheetData>
  <autoFilter ref="A1:A335" xr:uid="{00000000-0009-0000-0000-000011000000}"/>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9570"/>
  <sheetViews>
    <sheetView showOutlineSymbols="0" workbookViewId="0">
      <selection activeCell="D19" sqref="D19"/>
    </sheetView>
  </sheetViews>
  <sheetFormatPr defaultRowHeight="15" x14ac:dyDescent="0.25"/>
  <cols>
    <col min="1" max="1" width="6.85546875" style="147" customWidth="1"/>
    <col min="2" max="2" width="70.42578125" style="147" customWidth="1"/>
    <col min="3" max="3" width="5.7109375" style="147" customWidth="1"/>
    <col min="4" max="4" width="10.7109375" style="147" customWidth="1"/>
    <col min="5" max="257" width="6.85546875" style="147" customWidth="1"/>
    <col min="258" max="258" width="70.42578125" style="147" customWidth="1"/>
    <col min="259" max="259" width="5.7109375" style="147" customWidth="1"/>
    <col min="260" max="260" width="10.7109375" style="147" customWidth="1"/>
    <col min="261" max="513" width="6.85546875" style="147" customWidth="1"/>
    <col min="514" max="514" width="70.42578125" style="147" customWidth="1"/>
    <col min="515" max="515" width="5.7109375" style="147" customWidth="1"/>
    <col min="516" max="516" width="10.7109375" style="147" customWidth="1"/>
    <col min="517" max="769" width="6.85546875" style="147" customWidth="1"/>
    <col min="770" max="770" width="70.42578125" style="147" customWidth="1"/>
    <col min="771" max="771" width="5.7109375" style="147" customWidth="1"/>
    <col min="772" max="772" width="10.7109375" style="147" customWidth="1"/>
    <col min="773" max="1025" width="6.85546875" style="147" customWidth="1"/>
    <col min="1026" max="1026" width="70.42578125" style="147" customWidth="1"/>
    <col min="1027" max="1027" width="5.7109375" style="147" customWidth="1"/>
    <col min="1028" max="1028" width="10.7109375" style="147" customWidth="1"/>
    <col min="1029" max="1281" width="6.85546875" style="147" customWidth="1"/>
    <col min="1282" max="1282" width="70.42578125" style="147" customWidth="1"/>
    <col min="1283" max="1283" width="5.7109375" style="147" customWidth="1"/>
    <col min="1284" max="1284" width="10.7109375" style="147" customWidth="1"/>
    <col min="1285" max="1537" width="6.85546875" style="147" customWidth="1"/>
    <col min="1538" max="1538" width="70.42578125" style="147" customWidth="1"/>
    <col min="1539" max="1539" width="5.7109375" style="147" customWidth="1"/>
    <col min="1540" max="1540" width="10.7109375" style="147" customWidth="1"/>
    <col min="1541" max="1793" width="6.85546875" style="147" customWidth="1"/>
    <col min="1794" max="1794" width="70.42578125" style="147" customWidth="1"/>
    <col min="1795" max="1795" width="5.7109375" style="147" customWidth="1"/>
    <col min="1796" max="1796" width="10.7109375" style="147" customWidth="1"/>
    <col min="1797" max="2049" width="6.85546875" style="147" customWidth="1"/>
    <col min="2050" max="2050" width="70.42578125" style="147" customWidth="1"/>
    <col min="2051" max="2051" width="5.7109375" style="147" customWidth="1"/>
    <col min="2052" max="2052" width="10.7109375" style="147" customWidth="1"/>
    <col min="2053" max="2305" width="6.85546875" style="147" customWidth="1"/>
    <col min="2306" max="2306" width="70.42578125" style="147" customWidth="1"/>
    <col min="2307" max="2307" width="5.7109375" style="147" customWidth="1"/>
    <col min="2308" max="2308" width="10.7109375" style="147" customWidth="1"/>
    <col min="2309" max="2561" width="6.85546875" style="147" customWidth="1"/>
    <col min="2562" max="2562" width="70.42578125" style="147" customWidth="1"/>
    <col min="2563" max="2563" width="5.7109375" style="147" customWidth="1"/>
    <col min="2564" max="2564" width="10.7109375" style="147" customWidth="1"/>
    <col min="2565" max="2817" width="6.85546875" style="147" customWidth="1"/>
    <col min="2818" max="2818" width="70.42578125" style="147" customWidth="1"/>
    <col min="2819" max="2819" width="5.7109375" style="147" customWidth="1"/>
    <col min="2820" max="2820" width="10.7109375" style="147" customWidth="1"/>
    <col min="2821" max="3073" width="6.85546875" style="147" customWidth="1"/>
    <col min="3074" max="3074" width="70.42578125" style="147" customWidth="1"/>
    <col min="3075" max="3075" width="5.7109375" style="147" customWidth="1"/>
    <col min="3076" max="3076" width="10.7109375" style="147" customWidth="1"/>
    <col min="3077" max="3329" width="6.85546875" style="147" customWidth="1"/>
    <col min="3330" max="3330" width="70.42578125" style="147" customWidth="1"/>
    <col min="3331" max="3331" width="5.7109375" style="147" customWidth="1"/>
    <col min="3332" max="3332" width="10.7109375" style="147" customWidth="1"/>
    <col min="3333" max="3585" width="6.85546875" style="147" customWidth="1"/>
    <col min="3586" max="3586" width="70.42578125" style="147" customWidth="1"/>
    <col min="3587" max="3587" width="5.7109375" style="147" customWidth="1"/>
    <col min="3588" max="3588" width="10.7109375" style="147" customWidth="1"/>
    <col min="3589" max="3841" width="6.85546875" style="147" customWidth="1"/>
    <col min="3842" max="3842" width="70.42578125" style="147" customWidth="1"/>
    <col min="3843" max="3843" width="5.7109375" style="147" customWidth="1"/>
    <col min="3844" max="3844" width="10.7109375" style="147" customWidth="1"/>
    <col min="3845" max="4097" width="6.85546875" style="147" customWidth="1"/>
    <col min="4098" max="4098" width="70.42578125" style="147" customWidth="1"/>
    <col min="4099" max="4099" width="5.7109375" style="147" customWidth="1"/>
    <col min="4100" max="4100" width="10.7109375" style="147" customWidth="1"/>
    <col min="4101" max="4353" width="6.85546875" style="147" customWidth="1"/>
    <col min="4354" max="4354" width="70.42578125" style="147" customWidth="1"/>
    <col min="4355" max="4355" width="5.7109375" style="147" customWidth="1"/>
    <col min="4356" max="4356" width="10.7109375" style="147" customWidth="1"/>
    <col min="4357" max="4609" width="6.85546875" style="147" customWidth="1"/>
    <col min="4610" max="4610" width="70.42578125" style="147" customWidth="1"/>
    <col min="4611" max="4611" width="5.7109375" style="147" customWidth="1"/>
    <col min="4612" max="4612" width="10.7109375" style="147" customWidth="1"/>
    <col min="4613" max="4865" width="6.85546875" style="147" customWidth="1"/>
    <col min="4866" max="4866" width="70.42578125" style="147" customWidth="1"/>
    <col min="4867" max="4867" width="5.7109375" style="147" customWidth="1"/>
    <col min="4868" max="4868" width="10.7109375" style="147" customWidth="1"/>
    <col min="4869" max="5121" width="6.85546875" style="147" customWidth="1"/>
    <col min="5122" max="5122" width="70.42578125" style="147" customWidth="1"/>
    <col min="5123" max="5123" width="5.7109375" style="147" customWidth="1"/>
    <col min="5124" max="5124" width="10.7109375" style="147" customWidth="1"/>
    <col min="5125" max="5377" width="6.85546875" style="147" customWidth="1"/>
    <col min="5378" max="5378" width="70.42578125" style="147" customWidth="1"/>
    <col min="5379" max="5379" width="5.7109375" style="147" customWidth="1"/>
    <col min="5380" max="5380" width="10.7109375" style="147" customWidth="1"/>
    <col min="5381" max="5633" width="6.85546875" style="147" customWidth="1"/>
    <col min="5634" max="5634" width="70.42578125" style="147" customWidth="1"/>
    <col min="5635" max="5635" width="5.7109375" style="147" customWidth="1"/>
    <col min="5636" max="5636" width="10.7109375" style="147" customWidth="1"/>
    <col min="5637" max="5889" width="6.85546875" style="147" customWidth="1"/>
    <col min="5890" max="5890" width="70.42578125" style="147" customWidth="1"/>
    <col min="5891" max="5891" width="5.7109375" style="147" customWidth="1"/>
    <col min="5892" max="5892" width="10.7109375" style="147" customWidth="1"/>
    <col min="5893" max="6145" width="6.85546875" style="147" customWidth="1"/>
    <col min="6146" max="6146" width="70.42578125" style="147" customWidth="1"/>
    <col min="6147" max="6147" width="5.7109375" style="147" customWidth="1"/>
    <col min="6148" max="6148" width="10.7109375" style="147" customWidth="1"/>
    <col min="6149" max="6401" width="6.85546875" style="147" customWidth="1"/>
    <col min="6402" max="6402" width="70.42578125" style="147" customWidth="1"/>
    <col min="6403" max="6403" width="5.7109375" style="147" customWidth="1"/>
    <col min="6404" max="6404" width="10.7109375" style="147" customWidth="1"/>
    <col min="6405" max="6657" width="6.85546875" style="147" customWidth="1"/>
    <col min="6658" max="6658" width="70.42578125" style="147" customWidth="1"/>
    <col min="6659" max="6659" width="5.7109375" style="147" customWidth="1"/>
    <col min="6660" max="6660" width="10.7109375" style="147" customWidth="1"/>
    <col min="6661" max="6913" width="6.85546875" style="147" customWidth="1"/>
    <col min="6914" max="6914" width="70.42578125" style="147" customWidth="1"/>
    <col min="6915" max="6915" width="5.7109375" style="147" customWidth="1"/>
    <col min="6916" max="6916" width="10.7109375" style="147" customWidth="1"/>
    <col min="6917" max="7169" width="6.85546875" style="147" customWidth="1"/>
    <col min="7170" max="7170" width="70.42578125" style="147" customWidth="1"/>
    <col min="7171" max="7171" width="5.7109375" style="147" customWidth="1"/>
    <col min="7172" max="7172" width="10.7109375" style="147" customWidth="1"/>
    <col min="7173" max="7425" width="6.85546875" style="147" customWidth="1"/>
    <col min="7426" max="7426" width="70.42578125" style="147" customWidth="1"/>
    <col min="7427" max="7427" width="5.7109375" style="147" customWidth="1"/>
    <col min="7428" max="7428" width="10.7109375" style="147" customWidth="1"/>
    <col min="7429" max="7681" width="6.85546875" style="147" customWidth="1"/>
    <col min="7682" max="7682" width="70.42578125" style="147" customWidth="1"/>
    <col min="7683" max="7683" width="5.7109375" style="147" customWidth="1"/>
    <col min="7684" max="7684" width="10.7109375" style="147" customWidth="1"/>
    <col min="7685" max="7937" width="6.85546875" style="147" customWidth="1"/>
    <col min="7938" max="7938" width="70.42578125" style="147" customWidth="1"/>
    <col min="7939" max="7939" width="5.7109375" style="147" customWidth="1"/>
    <col min="7940" max="7940" width="10.7109375" style="147" customWidth="1"/>
    <col min="7941" max="8193" width="6.85546875" style="147" customWidth="1"/>
    <col min="8194" max="8194" width="70.42578125" style="147" customWidth="1"/>
    <col min="8195" max="8195" width="5.7109375" style="147" customWidth="1"/>
    <col min="8196" max="8196" width="10.7109375" style="147" customWidth="1"/>
    <col min="8197" max="8449" width="6.85546875" style="147" customWidth="1"/>
    <col min="8450" max="8450" width="70.42578125" style="147" customWidth="1"/>
    <col min="8451" max="8451" width="5.7109375" style="147" customWidth="1"/>
    <col min="8452" max="8452" width="10.7109375" style="147" customWidth="1"/>
    <col min="8453" max="8705" width="6.85546875" style="147" customWidth="1"/>
    <col min="8706" max="8706" width="70.42578125" style="147" customWidth="1"/>
    <col min="8707" max="8707" width="5.7109375" style="147" customWidth="1"/>
    <col min="8708" max="8708" width="10.7109375" style="147" customWidth="1"/>
    <col min="8709" max="8961" width="6.85546875" style="147" customWidth="1"/>
    <col min="8962" max="8962" width="70.42578125" style="147" customWidth="1"/>
    <col min="8963" max="8963" width="5.7109375" style="147" customWidth="1"/>
    <col min="8964" max="8964" width="10.7109375" style="147" customWidth="1"/>
    <col min="8965" max="9217" width="6.85546875" style="147" customWidth="1"/>
    <col min="9218" max="9218" width="70.42578125" style="147" customWidth="1"/>
    <col min="9219" max="9219" width="5.7109375" style="147" customWidth="1"/>
    <col min="9220" max="9220" width="10.7109375" style="147" customWidth="1"/>
    <col min="9221" max="9473" width="6.85546875" style="147" customWidth="1"/>
    <col min="9474" max="9474" width="70.42578125" style="147" customWidth="1"/>
    <col min="9475" max="9475" width="5.7109375" style="147" customWidth="1"/>
    <col min="9476" max="9476" width="10.7109375" style="147" customWidth="1"/>
    <col min="9477" max="9729" width="6.85546875" style="147" customWidth="1"/>
    <col min="9730" max="9730" width="70.42578125" style="147" customWidth="1"/>
    <col min="9731" max="9731" width="5.7109375" style="147" customWidth="1"/>
    <col min="9732" max="9732" width="10.7109375" style="147" customWidth="1"/>
    <col min="9733" max="9985" width="6.85546875" style="147" customWidth="1"/>
    <col min="9986" max="9986" width="70.42578125" style="147" customWidth="1"/>
    <col min="9987" max="9987" width="5.7109375" style="147" customWidth="1"/>
    <col min="9988" max="9988" width="10.7109375" style="147" customWidth="1"/>
    <col min="9989" max="10241" width="6.85546875" style="147" customWidth="1"/>
    <col min="10242" max="10242" width="70.42578125" style="147" customWidth="1"/>
    <col min="10243" max="10243" width="5.7109375" style="147" customWidth="1"/>
    <col min="10244" max="10244" width="10.7109375" style="147" customWidth="1"/>
    <col min="10245" max="10497" width="6.85546875" style="147" customWidth="1"/>
    <col min="10498" max="10498" width="70.42578125" style="147" customWidth="1"/>
    <col min="10499" max="10499" width="5.7109375" style="147" customWidth="1"/>
    <col min="10500" max="10500" width="10.7109375" style="147" customWidth="1"/>
    <col min="10501" max="10753" width="6.85546875" style="147" customWidth="1"/>
    <col min="10754" max="10754" width="70.42578125" style="147" customWidth="1"/>
    <col min="10755" max="10755" width="5.7109375" style="147" customWidth="1"/>
    <col min="10756" max="10756" width="10.7109375" style="147" customWidth="1"/>
    <col min="10757" max="11009" width="6.85546875" style="147" customWidth="1"/>
    <col min="11010" max="11010" width="70.42578125" style="147" customWidth="1"/>
    <col min="11011" max="11011" width="5.7109375" style="147" customWidth="1"/>
    <col min="11012" max="11012" width="10.7109375" style="147" customWidth="1"/>
    <col min="11013" max="11265" width="6.85546875" style="147" customWidth="1"/>
    <col min="11266" max="11266" width="70.42578125" style="147" customWidth="1"/>
    <col min="11267" max="11267" width="5.7109375" style="147" customWidth="1"/>
    <col min="11268" max="11268" width="10.7109375" style="147" customWidth="1"/>
    <col min="11269" max="11521" width="6.85546875" style="147" customWidth="1"/>
    <col min="11522" max="11522" width="70.42578125" style="147" customWidth="1"/>
    <col min="11523" max="11523" width="5.7109375" style="147" customWidth="1"/>
    <col min="11524" max="11524" width="10.7109375" style="147" customWidth="1"/>
    <col min="11525" max="11777" width="6.85546875" style="147" customWidth="1"/>
    <col min="11778" max="11778" width="70.42578125" style="147" customWidth="1"/>
    <col min="11779" max="11779" width="5.7109375" style="147" customWidth="1"/>
    <col min="11780" max="11780" width="10.7109375" style="147" customWidth="1"/>
    <col min="11781" max="12033" width="6.85546875" style="147" customWidth="1"/>
    <col min="12034" max="12034" width="70.42578125" style="147" customWidth="1"/>
    <col min="12035" max="12035" width="5.7109375" style="147" customWidth="1"/>
    <col min="12036" max="12036" width="10.7109375" style="147" customWidth="1"/>
    <col min="12037" max="12289" width="6.85546875" style="147" customWidth="1"/>
    <col min="12290" max="12290" width="70.42578125" style="147" customWidth="1"/>
    <col min="12291" max="12291" width="5.7109375" style="147" customWidth="1"/>
    <col min="12292" max="12292" width="10.7109375" style="147" customWidth="1"/>
    <col min="12293" max="12545" width="6.85546875" style="147" customWidth="1"/>
    <col min="12546" max="12546" width="70.42578125" style="147" customWidth="1"/>
    <col min="12547" max="12547" width="5.7109375" style="147" customWidth="1"/>
    <col min="12548" max="12548" width="10.7109375" style="147" customWidth="1"/>
    <col min="12549" max="12801" width="6.85546875" style="147" customWidth="1"/>
    <col min="12802" max="12802" width="70.42578125" style="147" customWidth="1"/>
    <col min="12803" max="12803" width="5.7109375" style="147" customWidth="1"/>
    <col min="12804" max="12804" width="10.7109375" style="147" customWidth="1"/>
    <col min="12805" max="13057" width="6.85546875" style="147" customWidth="1"/>
    <col min="13058" max="13058" width="70.42578125" style="147" customWidth="1"/>
    <col min="13059" max="13059" width="5.7109375" style="147" customWidth="1"/>
    <col min="13060" max="13060" width="10.7109375" style="147" customWidth="1"/>
    <col min="13061" max="13313" width="6.85546875" style="147" customWidth="1"/>
    <col min="13314" max="13314" width="70.42578125" style="147" customWidth="1"/>
    <col min="13315" max="13315" width="5.7109375" style="147" customWidth="1"/>
    <col min="13316" max="13316" width="10.7109375" style="147" customWidth="1"/>
    <col min="13317" max="13569" width="6.85546875" style="147" customWidth="1"/>
    <col min="13570" max="13570" width="70.42578125" style="147" customWidth="1"/>
    <col min="13571" max="13571" width="5.7109375" style="147" customWidth="1"/>
    <col min="13572" max="13572" width="10.7109375" style="147" customWidth="1"/>
    <col min="13573" max="13825" width="6.85546875" style="147" customWidth="1"/>
    <col min="13826" max="13826" width="70.42578125" style="147" customWidth="1"/>
    <col min="13827" max="13827" width="5.7109375" style="147" customWidth="1"/>
    <col min="13828" max="13828" width="10.7109375" style="147" customWidth="1"/>
    <col min="13829" max="14081" width="6.85546875" style="147" customWidth="1"/>
    <col min="14082" max="14082" width="70.42578125" style="147" customWidth="1"/>
    <col min="14083" max="14083" width="5.7109375" style="147" customWidth="1"/>
    <col min="14084" max="14084" width="10.7109375" style="147" customWidth="1"/>
    <col min="14085" max="14337" width="6.85546875" style="147" customWidth="1"/>
    <col min="14338" max="14338" width="70.42578125" style="147" customWidth="1"/>
    <col min="14339" max="14339" width="5.7109375" style="147" customWidth="1"/>
    <col min="14340" max="14340" width="10.7109375" style="147" customWidth="1"/>
    <col min="14341" max="14593" width="6.85546875" style="147" customWidth="1"/>
    <col min="14594" max="14594" width="70.42578125" style="147" customWidth="1"/>
    <col min="14595" max="14595" width="5.7109375" style="147" customWidth="1"/>
    <col min="14596" max="14596" width="10.7109375" style="147" customWidth="1"/>
    <col min="14597" max="14849" width="6.85546875" style="147" customWidth="1"/>
    <col min="14850" max="14850" width="70.42578125" style="147" customWidth="1"/>
    <col min="14851" max="14851" width="5.7109375" style="147" customWidth="1"/>
    <col min="14852" max="14852" width="10.7109375" style="147" customWidth="1"/>
    <col min="14853" max="15105" width="6.85546875" style="147" customWidth="1"/>
    <col min="15106" max="15106" width="70.42578125" style="147" customWidth="1"/>
    <col min="15107" max="15107" width="5.7109375" style="147" customWidth="1"/>
    <col min="15108" max="15108" width="10.7109375" style="147" customWidth="1"/>
    <col min="15109" max="15361" width="6.85546875" style="147" customWidth="1"/>
    <col min="15362" max="15362" width="70.42578125" style="147" customWidth="1"/>
    <col min="15363" max="15363" width="5.7109375" style="147" customWidth="1"/>
    <col min="15364" max="15364" width="10.7109375" style="147" customWidth="1"/>
    <col min="15365" max="15617" width="6.85546875" style="147" customWidth="1"/>
    <col min="15618" max="15618" width="70.42578125" style="147" customWidth="1"/>
    <col min="15619" max="15619" width="5.7109375" style="147" customWidth="1"/>
    <col min="15620" max="15620" width="10.7109375" style="147" customWidth="1"/>
    <col min="15621" max="15873" width="6.85546875" style="147" customWidth="1"/>
    <col min="15874" max="15874" width="70.42578125" style="147" customWidth="1"/>
    <col min="15875" max="15875" width="5.7109375" style="147" customWidth="1"/>
    <col min="15876" max="15876" width="10.7109375" style="147" customWidth="1"/>
    <col min="15877" max="16129" width="6.85546875" style="147" customWidth="1"/>
    <col min="16130" max="16130" width="70.42578125" style="147" customWidth="1"/>
    <col min="16131" max="16131" width="5.7109375" style="147" customWidth="1"/>
    <col min="16132" max="16132" width="10.7109375" style="147" customWidth="1"/>
    <col min="16133" max="16384" width="6.85546875" style="147" customWidth="1"/>
  </cols>
  <sheetData>
    <row r="1" spans="1:4" ht="15" customHeight="1" x14ac:dyDescent="0.25">
      <c r="A1" s="143">
        <v>3126</v>
      </c>
      <c r="B1" s="144" t="s">
        <v>1902</v>
      </c>
      <c r="C1" s="145" t="s">
        <v>1903</v>
      </c>
      <c r="D1" s="146">
        <v>10</v>
      </c>
    </row>
    <row r="2" spans="1:4" ht="15" customHeight="1" x14ac:dyDescent="0.25">
      <c r="A2" s="143">
        <v>3131</v>
      </c>
      <c r="B2" s="144" t="s">
        <v>1904</v>
      </c>
      <c r="C2" s="145" t="s">
        <v>1903</v>
      </c>
      <c r="D2" s="146">
        <v>19.579999999999998</v>
      </c>
    </row>
    <row r="3" spans="1:4" ht="15" customHeight="1" x14ac:dyDescent="0.25">
      <c r="A3" s="143">
        <v>3128</v>
      </c>
      <c r="B3" s="144" t="s">
        <v>1905</v>
      </c>
      <c r="C3" s="145" t="s">
        <v>1906</v>
      </c>
      <c r="D3" s="146">
        <v>52.35</v>
      </c>
    </row>
    <row r="4" spans="1:4" ht="15" customHeight="1" x14ac:dyDescent="0.25">
      <c r="A4" s="143">
        <v>3127</v>
      </c>
      <c r="B4" s="144" t="s">
        <v>1907</v>
      </c>
      <c r="C4" s="145" t="s">
        <v>1906</v>
      </c>
      <c r="D4" s="146">
        <v>43.2</v>
      </c>
    </row>
    <row r="5" spans="1:4" ht="15" customHeight="1" x14ac:dyDescent="0.25">
      <c r="A5" s="143">
        <v>3129</v>
      </c>
      <c r="B5" s="144" t="s">
        <v>1908</v>
      </c>
      <c r="C5" s="145" t="s">
        <v>1903</v>
      </c>
      <c r="D5" s="146">
        <v>9</v>
      </c>
    </row>
    <row r="6" spans="1:4" ht="15" customHeight="1" x14ac:dyDescent="0.25">
      <c r="A6" s="143">
        <v>3132</v>
      </c>
      <c r="B6" s="144" t="s">
        <v>1909</v>
      </c>
      <c r="C6" s="145" t="s">
        <v>1903</v>
      </c>
      <c r="D6" s="146">
        <v>74.89</v>
      </c>
    </row>
    <row r="7" spans="1:4" ht="15" customHeight="1" x14ac:dyDescent="0.25">
      <c r="A7" s="143">
        <v>3130</v>
      </c>
      <c r="B7" s="144" t="s">
        <v>1910</v>
      </c>
      <c r="C7" s="145" t="s">
        <v>1906</v>
      </c>
      <c r="D7" s="146">
        <v>8.1</v>
      </c>
    </row>
    <row r="8" spans="1:4" ht="15" customHeight="1" x14ac:dyDescent="0.25">
      <c r="A8" s="143">
        <v>3133</v>
      </c>
      <c r="B8" s="144" t="s">
        <v>1911</v>
      </c>
      <c r="C8" s="145" t="s">
        <v>1903</v>
      </c>
      <c r="D8" s="146">
        <v>1</v>
      </c>
    </row>
    <row r="9" spans="1:4" ht="15" customHeight="1" x14ac:dyDescent="0.25">
      <c r="A9" s="143">
        <v>3135</v>
      </c>
      <c r="B9" s="144" t="s">
        <v>1912</v>
      </c>
      <c r="C9" s="145" t="s">
        <v>1903</v>
      </c>
      <c r="D9" s="146">
        <v>139.69999999999999</v>
      </c>
    </row>
    <row r="10" spans="1:4" ht="15" customHeight="1" x14ac:dyDescent="0.25">
      <c r="A10" s="143">
        <v>3134</v>
      </c>
      <c r="B10" s="144" t="s">
        <v>1913</v>
      </c>
      <c r="C10" s="145" t="s">
        <v>1903</v>
      </c>
      <c r="D10" s="146">
        <v>55.99</v>
      </c>
    </row>
    <row r="11" spans="1:4" ht="15" customHeight="1" x14ac:dyDescent="0.25">
      <c r="A11" s="143">
        <v>3136</v>
      </c>
      <c r="B11" s="144" t="s">
        <v>1914</v>
      </c>
      <c r="C11" s="145" t="s">
        <v>1903</v>
      </c>
      <c r="D11" s="146">
        <v>5.3</v>
      </c>
    </row>
    <row r="12" spans="1:4" ht="15" customHeight="1" x14ac:dyDescent="0.25">
      <c r="A12" s="143">
        <v>3125</v>
      </c>
      <c r="B12" s="144" t="s">
        <v>1915</v>
      </c>
      <c r="C12" s="145" t="s">
        <v>1903</v>
      </c>
      <c r="D12" s="146">
        <v>4</v>
      </c>
    </row>
    <row r="13" spans="1:4" ht="15" customHeight="1" x14ac:dyDescent="0.25">
      <c r="A13" s="143">
        <v>3472</v>
      </c>
      <c r="B13" s="144" t="s">
        <v>1916</v>
      </c>
      <c r="C13" s="145" t="s">
        <v>1917</v>
      </c>
      <c r="D13" s="146">
        <v>68.06</v>
      </c>
    </row>
    <row r="14" spans="1:4" ht="15" customHeight="1" x14ac:dyDescent="0.25">
      <c r="A14" s="143">
        <v>3473</v>
      </c>
      <c r="B14" s="144" t="s">
        <v>1918</v>
      </c>
      <c r="C14" s="145" t="s">
        <v>1917</v>
      </c>
      <c r="D14" s="146">
        <v>35.54</v>
      </c>
    </row>
    <row r="15" spans="1:4" ht="15" customHeight="1" x14ac:dyDescent="0.25">
      <c r="A15" s="143">
        <v>3474</v>
      </c>
      <c r="B15" s="144" t="s">
        <v>1919</v>
      </c>
      <c r="C15" s="145" t="s">
        <v>1917</v>
      </c>
      <c r="D15" s="146">
        <v>24.66</v>
      </c>
    </row>
    <row r="16" spans="1:4" ht="15" customHeight="1" x14ac:dyDescent="0.25">
      <c r="A16" s="143">
        <v>7389</v>
      </c>
      <c r="B16" s="144" t="s">
        <v>1920</v>
      </c>
      <c r="C16" s="145" t="s">
        <v>1917</v>
      </c>
      <c r="D16" s="146">
        <v>19.239999999999998</v>
      </c>
    </row>
    <row r="17" spans="1:4" ht="15" customHeight="1" x14ac:dyDescent="0.25">
      <c r="A17" s="143">
        <v>3475</v>
      </c>
      <c r="B17" s="144" t="s">
        <v>1921</v>
      </c>
      <c r="C17" s="145" t="s">
        <v>1917</v>
      </c>
      <c r="D17" s="146">
        <v>15.98</v>
      </c>
    </row>
    <row r="18" spans="1:4" ht="15" customHeight="1" x14ac:dyDescent="0.25">
      <c r="A18" s="143">
        <v>7390</v>
      </c>
      <c r="B18" s="144" t="s">
        <v>1922</v>
      </c>
      <c r="C18" s="145" t="s">
        <v>1917</v>
      </c>
      <c r="D18" s="146">
        <v>13.82</v>
      </c>
    </row>
    <row r="19" spans="1:4" ht="15" customHeight="1" x14ac:dyDescent="0.25">
      <c r="A19" s="143">
        <v>7391</v>
      </c>
      <c r="B19" s="144" t="s">
        <v>1923</v>
      </c>
      <c r="C19" s="145" t="s">
        <v>1917</v>
      </c>
      <c r="D19" s="146">
        <v>12.26</v>
      </c>
    </row>
    <row r="20" spans="1:4" ht="15" customHeight="1" x14ac:dyDescent="0.25">
      <c r="A20" s="143">
        <v>3720</v>
      </c>
      <c r="B20" s="144" t="s">
        <v>1924</v>
      </c>
      <c r="C20" s="145" t="s">
        <v>1917</v>
      </c>
      <c r="D20" s="146">
        <v>9.5</v>
      </c>
    </row>
    <row r="21" spans="1:4" ht="15" customHeight="1" x14ac:dyDescent="0.25">
      <c r="A21" s="143">
        <v>7392</v>
      </c>
      <c r="B21" s="144" t="s">
        <v>1925</v>
      </c>
      <c r="C21" s="145" t="s">
        <v>1917</v>
      </c>
      <c r="D21" s="146">
        <v>8.42</v>
      </c>
    </row>
    <row r="22" spans="1:4" ht="17.100000000000001" customHeight="1" x14ac:dyDescent="0.25">
      <c r="A22" s="143">
        <v>3091</v>
      </c>
      <c r="B22" s="144" t="s">
        <v>1926</v>
      </c>
      <c r="C22" s="145" t="s">
        <v>1927</v>
      </c>
      <c r="D22" s="146">
        <v>74.92</v>
      </c>
    </row>
    <row r="23" spans="1:4" ht="15" customHeight="1" x14ac:dyDescent="0.25">
      <c r="A23" s="143">
        <v>8185</v>
      </c>
      <c r="B23" s="144" t="s">
        <v>1928</v>
      </c>
      <c r="C23" s="145" t="s">
        <v>1929</v>
      </c>
      <c r="D23" s="146">
        <v>78.459999999999994</v>
      </c>
    </row>
    <row r="24" spans="1:4" ht="25.5" customHeight="1" x14ac:dyDescent="0.25">
      <c r="A24" s="143">
        <v>7339</v>
      </c>
      <c r="B24" s="144" t="s">
        <v>1930</v>
      </c>
      <c r="C24" s="145" t="s">
        <v>1917</v>
      </c>
      <c r="D24" s="146">
        <v>38.619999999999997</v>
      </c>
    </row>
    <row r="25" spans="1:4" ht="15" customHeight="1" x14ac:dyDescent="0.25">
      <c r="A25" s="143">
        <v>3085</v>
      </c>
      <c r="B25" s="144" t="s">
        <v>1931</v>
      </c>
      <c r="C25" s="145" t="s">
        <v>1927</v>
      </c>
      <c r="D25" s="146">
        <v>817.46</v>
      </c>
    </row>
    <row r="26" spans="1:4" ht="15" customHeight="1" x14ac:dyDescent="0.25">
      <c r="A26" s="143">
        <v>3086</v>
      </c>
      <c r="B26" s="144" t="s">
        <v>1932</v>
      </c>
      <c r="C26" s="145" t="s">
        <v>1927</v>
      </c>
      <c r="D26" s="146">
        <v>938.13</v>
      </c>
    </row>
    <row r="27" spans="1:4" ht="17.100000000000001" customHeight="1" x14ac:dyDescent="0.25">
      <c r="A27" s="143">
        <v>3088</v>
      </c>
      <c r="B27" s="144" t="s">
        <v>1933</v>
      </c>
      <c r="C27" s="145" t="s">
        <v>1927</v>
      </c>
      <c r="D27" s="146">
        <v>1086.6199999999999</v>
      </c>
    </row>
    <row r="28" spans="1:4" ht="17.100000000000001" customHeight="1" x14ac:dyDescent="0.25">
      <c r="A28" s="143">
        <v>3087</v>
      </c>
      <c r="B28" s="144" t="s">
        <v>1934</v>
      </c>
      <c r="C28" s="145" t="s">
        <v>1927</v>
      </c>
      <c r="D28" s="146">
        <v>1192.68</v>
      </c>
    </row>
    <row r="29" spans="1:4" ht="15" customHeight="1" x14ac:dyDescent="0.25">
      <c r="A29" s="143">
        <v>3080</v>
      </c>
      <c r="B29" s="144" t="s">
        <v>1935</v>
      </c>
      <c r="C29" s="145" t="s">
        <v>1927</v>
      </c>
      <c r="D29" s="146">
        <v>262.2</v>
      </c>
    </row>
    <row r="30" spans="1:4" ht="15" customHeight="1" x14ac:dyDescent="0.25">
      <c r="A30" s="143">
        <v>3079</v>
      </c>
      <c r="B30" s="144" t="s">
        <v>1936</v>
      </c>
      <c r="C30" s="145" t="s">
        <v>1927</v>
      </c>
      <c r="D30" s="146">
        <v>135.11000000000001</v>
      </c>
    </row>
    <row r="31" spans="1:4" ht="15" customHeight="1" x14ac:dyDescent="0.25">
      <c r="A31" s="143">
        <v>3082</v>
      </c>
      <c r="B31" s="144" t="s">
        <v>1937</v>
      </c>
      <c r="C31" s="145" t="s">
        <v>1927</v>
      </c>
      <c r="D31" s="146">
        <v>262.2</v>
      </c>
    </row>
    <row r="32" spans="1:4" ht="15" customHeight="1" x14ac:dyDescent="0.25">
      <c r="A32" s="143">
        <v>3081</v>
      </c>
      <c r="B32" s="144" t="s">
        <v>1938</v>
      </c>
      <c r="C32" s="145" t="s">
        <v>1927</v>
      </c>
      <c r="D32" s="146">
        <v>135.11000000000001</v>
      </c>
    </row>
    <row r="33" spans="1:4" ht="17.100000000000001" customHeight="1" x14ac:dyDescent="0.25">
      <c r="A33" s="143">
        <v>4115</v>
      </c>
      <c r="B33" s="144" t="s">
        <v>1939</v>
      </c>
      <c r="C33" s="145" t="s">
        <v>1940</v>
      </c>
      <c r="D33" s="146">
        <v>3.42</v>
      </c>
    </row>
    <row r="34" spans="1:4" ht="15" customHeight="1" x14ac:dyDescent="0.25">
      <c r="A34" s="143">
        <v>3090</v>
      </c>
      <c r="B34" s="144" t="s">
        <v>1941</v>
      </c>
      <c r="C34" s="145" t="s">
        <v>1940</v>
      </c>
      <c r="D34" s="146">
        <v>4.8099999999999996</v>
      </c>
    </row>
    <row r="35" spans="1:4" ht="15" customHeight="1" x14ac:dyDescent="0.25">
      <c r="A35" s="143">
        <v>4553</v>
      </c>
      <c r="B35" s="144" t="s">
        <v>1942</v>
      </c>
      <c r="C35" s="145" t="s">
        <v>1917</v>
      </c>
      <c r="D35" s="146">
        <v>90.57</v>
      </c>
    </row>
    <row r="36" spans="1:4" ht="15" customHeight="1" x14ac:dyDescent="0.25">
      <c r="A36" s="143">
        <v>7301</v>
      </c>
      <c r="B36" s="144" t="s">
        <v>1943</v>
      </c>
      <c r="C36" s="145" t="s">
        <v>1917</v>
      </c>
      <c r="D36" s="146">
        <v>41.55</v>
      </c>
    </row>
    <row r="37" spans="1:4" ht="15" customHeight="1" x14ac:dyDescent="0.25">
      <c r="A37" s="143">
        <v>7302</v>
      </c>
      <c r="B37" s="144" t="s">
        <v>1944</v>
      </c>
      <c r="C37" s="145" t="s">
        <v>1917</v>
      </c>
      <c r="D37" s="146">
        <v>17.32</v>
      </c>
    </row>
    <row r="38" spans="1:4" ht="17.100000000000001" customHeight="1" x14ac:dyDescent="0.25">
      <c r="A38" s="143">
        <v>3089</v>
      </c>
      <c r="B38" s="144" t="s">
        <v>1945</v>
      </c>
      <c r="C38" s="145" t="s">
        <v>1917</v>
      </c>
      <c r="D38" s="146">
        <v>28.78</v>
      </c>
    </row>
    <row r="39" spans="1:4" ht="25.5" customHeight="1" x14ac:dyDescent="0.25">
      <c r="A39" s="143">
        <v>7134</v>
      </c>
      <c r="B39" s="144" t="s">
        <v>1946</v>
      </c>
      <c r="C39" s="145" t="s">
        <v>1917</v>
      </c>
      <c r="D39" s="146">
        <v>50.92</v>
      </c>
    </row>
    <row r="40" spans="1:4" ht="25.5" customHeight="1" x14ac:dyDescent="0.25">
      <c r="A40" s="143">
        <v>7135</v>
      </c>
      <c r="B40" s="144" t="s">
        <v>1947</v>
      </c>
      <c r="C40" s="145" t="s">
        <v>1917</v>
      </c>
      <c r="D40" s="146">
        <v>60.17</v>
      </c>
    </row>
    <row r="41" spans="1:4" ht="17.100000000000001" customHeight="1" x14ac:dyDescent="0.25">
      <c r="A41" s="143">
        <v>7133</v>
      </c>
      <c r="B41" s="144" t="s">
        <v>1948</v>
      </c>
      <c r="C41" s="145" t="s">
        <v>1917</v>
      </c>
      <c r="D41" s="146">
        <v>29.46</v>
      </c>
    </row>
    <row r="42" spans="1:4" ht="17.100000000000001" customHeight="1" x14ac:dyDescent="0.25">
      <c r="A42" s="143">
        <v>3078</v>
      </c>
      <c r="B42" s="144" t="s">
        <v>1949</v>
      </c>
      <c r="C42" s="145" t="s">
        <v>1927</v>
      </c>
      <c r="D42" s="146">
        <v>612.99</v>
      </c>
    </row>
    <row r="43" spans="1:4" ht="17.100000000000001" customHeight="1" x14ac:dyDescent="0.25">
      <c r="A43" s="143">
        <v>3076</v>
      </c>
      <c r="B43" s="144" t="s">
        <v>1950</v>
      </c>
      <c r="C43" s="145" t="s">
        <v>1903</v>
      </c>
      <c r="D43" s="146">
        <v>863.96</v>
      </c>
    </row>
    <row r="44" spans="1:4" ht="17.100000000000001" customHeight="1" x14ac:dyDescent="0.25">
      <c r="A44" s="143">
        <v>3077</v>
      </c>
      <c r="B44" s="144" t="s">
        <v>1951</v>
      </c>
      <c r="C44" s="145" t="s">
        <v>1903</v>
      </c>
      <c r="D44" s="146">
        <v>1728.1</v>
      </c>
    </row>
    <row r="45" spans="1:4" ht="17.100000000000001" customHeight="1" x14ac:dyDescent="0.25">
      <c r="A45" s="143">
        <v>10017</v>
      </c>
      <c r="B45" s="144" t="s">
        <v>1952</v>
      </c>
      <c r="C45" s="145" t="s">
        <v>1927</v>
      </c>
      <c r="D45" s="146">
        <v>183.51</v>
      </c>
    </row>
    <row r="46" spans="1:4" ht="15" customHeight="1" x14ac:dyDescent="0.25">
      <c r="A46" s="143">
        <v>9798</v>
      </c>
      <c r="B46" s="144" t="s">
        <v>1953</v>
      </c>
      <c r="C46" s="145" t="s">
        <v>1927</v>
      </c>
      <c r="D46" s="146">
        <v>208.53</v>
      </c>
    </row>
    <row r="47" spans="1:4" ht="15" customHeight="1" x14ac:dyDescent="0.25">
      <c r="B47" s="144" t="s">
        <v>1954</v>
      </c>
    </row>
    <row r="48" spans="1:4" ht="15" customHeight="1" x14ac:dyDescent="0.25">
      <c r="A48" s="143">
        <v>9791</v>
      </c>
      <c r="C48" s="145" t="s">
        <v>1927</v>
      </c>
      <c r="D48" s="146">
        <v>153.94</v>
      </c>
    </row>
    <row r="49" spans="1:4" ht="15" customHeight="1" x14ac:dyDescent="0.25">
      <c r="A49" s="143">
        <v>9888</v>
      </c>
      <c r="B49" s="144" t="s">
        <v>1955</v>
      </c>
      <c r="C49" s="145" t="s">
        <v>1917</v>
      </c>
      <c r="D49" s="146">
        <v>168.74</v>
      </c>
    </row>
    <row r="50" spans="1:4" ht="17.100000000000001" customHeight="1" x14ac:dyDescent="0.25">
      <c r="A50" s="143">
        <v>9153</v>
      </c>
      <c r="B50" s="144" t="s">
        <v>1956</v>
      </c>
      <c r="C50" s="145" t="s">
        <v>1917</v>
      </c>
      <c r="D50" s="146">
        <v>64</v>
      </c>
    </row>
    <row r="51" spans="1:4" ht="17.100000000000001" customHeight="1" x14ac:dyDescent="0.25">
      <c r="A51" s="143">
        <v>3083</v>
      </c>
      <c r="B51" s="144" t="s">
        <v>1957</v>
      </c>
      <c r="C51" s="145" t="s">
        <v>1917</v>
      </c>
      <c r="D51" s="146">
        <v>11.76</v>
      </c>
    </row>
    <row r="52" spans="1:4" ht="17.100000000000001" customHeight="1" x14ac:dyDescent="0.25">
      <c r="A52" s="143">
        <v>9802</v>
      </c>
      <c r="B52" s="144" t="s">
        <v>1958</v>
      </c>
      <c r="C52" s="145" t="s">
        <v>1917</v>
      </c>
      <c r="D52" s="146">
        <v>15.27</v>
      </c>
    </row>
    <row r="53" spans="1:4" ht="17.100000000000001" customHeight="1" x14ac:dyDescent="0.25">
      <c r="A53" s="143">
        <v>9154</v>
      </c>
      <c r="B53" s="144" t="s">
        <v>1959</v>
      </c>
      <c r="C53" s="145" t="s">
        <v>1917</v>
      </c>
      <c r="D53" s="146">
        <v>18.86</v>
      </c>
    </row>
    <row r="54" spans="1:4" ht="17.100000000000001" customHeight="1" x14ac:dyDescent="0.25">
      <c r="A54" s="143">
        <v>10067</v>
      </c>
      <c r="B54" s="144" t="s">
        <v>1960</v>
      </c>
      <c r="C54" s="145" t="s">
        <v>1917</v>
      </c>
      <c r="D54" s="146">
        <v>15.29</v>
      </c>
    </row>
    <row r="55" spans="1:4" ht="17.100000000000001" customHeight="1" x14ac:dyDescent="0.25">
      <c r="A55" s="143">
        <v>3092</v>
      </c>
      <c r="B55" s="144" t="s">
        <v>1961</v>
      </c>
      <c r="C55" s="145" t="s">
        <v>1962</v>
      </c>
      <c r="D55" s="146">
        <v>5500</v>
      </c>
    </row>
    <row r="56" spans="1:4" ht="17.100000000000001" customHeight="1" x14ac:dyDescent="0.25">
      <c r="A56" s="143">
        <v>3093</v>
      </c>
      <c r="B56" s="144" t="s">
        <v>1963</v>
      </c>
      <c r="C56" s="145" t="s">
        <v>1962</v>
      </c>
      <c r="D56" s="146">
        <v>8216.2199999999993</v>
      </c>
    </row>
    <row r="57" spans="1:4" ht="34.15" customHeight="1" x14ac:dyDescent="0.25">
      <c r="A57" s="143">
        <v>12083</v>
      </c>
      <c r="B57" s="144" t="s">
        <v>1964</v>
      </c>
      <c r="C57" s="145" t="s">
        <v>1965</v>
      </c>
      <c r="D57" s="146">
        <v>47168.24</v>
      </c>
    </row>
    <row r="58" spans="1:4" ht="17.100000000000001" customHeight="1" x14ac:dyDescent="0.25">
      <c r="A58" s="143">
        <v>12949</v>
      </c>
      <c r="B58" s="144" t="s">
        <v>1966</v>
      </c>
      <c r="C58" s="145" t="s">
        <v>1903</v>
      </c>
      <c r="D58" s="146">
        <v>950.19</v>
      </c>
    </row>
    <row r="59" spans="1:4" ht="17.100000000000001" customHeight="1" x14ac:dyDescent="0.25">
      <c r="A59" s="143">
        <v>9248</v>
      </c>
      <c r="B59" s="144" t="s">
        <v>1967</v>
      </c>
      <c r="C59" s="145" t="s">
        <v>1903</v>
      </c>
      <c r="D59" s="146">
        <v>83.19</v>
      </c>
    </row>
    <row r="60" spans="1:4" ht="15" customHeight="1" x14ac:dyDescent="0.25">
      <c r="A60" s="143">
        <v>2643</v>
      </c>
      <c r="B60" s="144" t="s">
        <v>1968</v>
      </c>
      <c r="C60" s="145" t="s">
        <v>1927</v>
      </c>
      <c r="D60" s="146">
        <v>75.98</v>
      </c>
    </row>
    <row r="61" spans="1:4" ht="34.15" customHeight="1" x14ac:dyDescent="0.25">
      <c r="A61" s="143">
        <v>2653</v>
      </c>
      <c r="B61" s="144" t="s">
        <v>1969</v>
      </c>
      <c r="C61" s="145" t="s">
        <v>1903</v>
      </c>
      <c r="D61" s="146">
        <v>2083.3200000000002</v>
      </c>
    </row>
    <row r="62" spans="1:4" ht="25.5" customHeight="1" x14ac:dyDescent="0.25">
      <c r="A62" s="143">
        <v>2648</v>
      </c>
      <c r="B62" s="144" t="s">
        <v>1970</v>
      </c>
      <c r="C62" s="145" t="s">
        <v>1903</v>
      </c>
      <c r="D62" s="146">
        <v>1605.7</v>
      </c>
    </row>
    <row r="63" spans="1:4" ht="25.5" customHeight="1" x14ac:dyDescent="0.25">
      <c r="A63" s="143">
        <v>2652</v>
      </c>
      <c r="B63" s="144" t="s">
        <v>1971</v>
      </c>
      <c r="C63" s="145" t="s">
        <v>1903</v>
      </c>
      <c r="D63" s="146">
        <v>1285.26</v>
      </c>
    </row>
    <row r="64" spans="1:4" ht="34.15" customHeight="1" x14ac:dyDescent="0.25">
      <c r="A64" s="143">
        <v>2646</v>
      </c>
      <c r="B64" s="144" t="s">
        <v>1972</v>
      </c>
      <c r="C64" s="145" t="s">
        <v>1903</v>
      </c>
      <c r="D64" s="146">
        <v>868.52</v>
      </c>
    </row>
    <row r="65" spans="1:4" ht="34.15" customHeight="1" x14ac:dyDescent="0.25">
      <c r="A65" s="143">
        <v>2650</v>
      </c>
      <c r="B65" s="144" t="s">
        <v>1973</v>
      </c>
      <c r="C65" s="145" t="s">
        <v>1903</v>
      </c>
      <c r="D65" s="146">
        <v>1209.23</v>
      </c>
    </row>
    <row r="66" spans="1:4" ht="34.15" customHeight="1" x14ac:dyDescent="0.25">
      <c r="A66" s="143">
        <v>2645</v>
      </c>
      <c r="B66" s="144" t="s">
        <v>1974</v>
      </c>
      <c r="C66" s="145" t="s">
        <v>1903</v>
      </c>
      <c r="D66" s="146">
        <v>885.23</v>
      </c>
    </row>
    <row r="67" spans="1:4" ht="34.15" customHeight="1" x14ac:dyDescent="0.25">
      <c r="A67" s="143">
        <v>2649</v>
      </c>
      <c r="B67" s="144" t="s">
        <v>1975</v>
      </c>
      <c r="C67" s="145" t="s">
        <v>1903</v>
      </c>
      <c r="D67" s="146">
        <v>869.53</v>
      </c>
    </row>
    <row r="68" spans="1:4" ht="34.15" customHeight="1" x14ac:dyDescent="0.25">
      <c r="A68" s="143">
        <v>2644</v>
      </c>
      <c r="B68" s="144" t="s">
        <v>1976</v>
      </c>
      <c r="C68" s="145" t="s">
        <v>1903</v>
      </c>
      <c r="D68" s="146">
        <v>1209.23</v>
      </c>
    </row>
    <row r="69" spans="1:4" ht="34.15" customHeight="1" x14ac:dyDescent="0.25">
      <c r="A69" s="143">
        <v>2654</v>
      </c>
      <c r="B69" s="144" t="s">
        <v>1977</v>
      </c>
      <c r="C69" s="145" t="s">
        <v>1903</v>
      </c>
      <c r="D69" s="146">
        <v>4206.1099999999997</v>
      </c>
    </row>
    <row r="70" spans="1:4" ht="34.15" customHeight="1" x14ac:dyDescent="0.25">
      <c r="A70" s="143">
        <v>2655</v>
      </c>
      <c r="B70" s="144" t="s">
        <v>1978</v>
      </c>
      <c r="C70" s="145" t="s">
        <v>1903</v>
      </c>
      <c r="D70" s="146">
        <v>2068.11</v>
      </c>
    </row>
    <row r="71" spans="1:4" ht="34.15" customHeight="1" x14ac:dyDescent="0.25">
      <c r="A71" s="143">
        <v>2647</v>
      </c>
      <c r="B71" s="144" t="s">
        <v>1979</v>
      </c>
      <c r="C71" s="145" t="s">
        <v>1903</v>
      </c>
      <c r="D71" s="146">
        <v>1299.23</v>
      </c>
    </row>
    <row r="72" spans="1:4" ht="25.5" customHeight="1" x14ac:dyDescent="0.25">
      <c r="A72" s="143">
        <v>2651</v>
      </c>
      <c r="B72" s="144" t="s">
        <v>1980</v>
      </c>
      <c r="C72" s="145" t="s">
        <v>1903</v>
      </c>
      <c r="D72" s="146">
        <v>1508.58</v>
      </c>
    </row>
    <row r="73" spans="1:4" ht="15" customHeight="1" x14ac:dyDescent="0.25">
      <c r="A73" s="143">
        <v>8220</v>
      </c>
      <c r="B73" s="144" t="s">
        <v>1981</v>
      </c>
      <c r="C73" s="145" t="s">
        <v>1903</v>
      </c>
      <c r="D73" s="146">
        <v>8102.85</v>
      </c>
    </row>
    <row r="74" spans="1:4" ht="15" customHeight="1" x14ac:dyDescent="0.25">
      <c r="A74" s="143">
        <v>8219</v>
      </c>
      <c r="B74" s="144" t="s">
        <v>1982</v>
      </c>
      <c r="C74" s="145" t="s">
        <v>1903</v>
      </c>
      <c r="D74" s="146">
        <v>6444.43</v>
      </c>
    </row>
    <row r="75" spans="1:4" ht="17.100000000000001" customHeight="1" x14ac:dyDescent="0.25">
      <c r="A75" s="143">
        <v>10324</v>
      </c>
      <c r="B75" s="144" t="s">
        <v>1983</v>
      </c>
      <c r="C75" s="145" t="s">
        <v>1903</v>
      </c>
      <c r="D75" s="146">
        <v>4431.88</v>
      </c>
    </row>
    <row r="76" spans="1:4" ht="17.100000000000001" customHeight="1" x14ac:dyDescent="0.25">
      <c r="A76" s="143">
        <v>8722</v>
      </c>
      <c r="B76" s="144" t="s">
        <v>1984</v>
      </c>
      <c r="C76" s="145" t="s">
        <v>1903</v>
      </c>
      <c r="D76" s="146">
        <v>609.57000000000005</v>
      </c>
    </row>
    <row r="77" spans="1:4" ht="17.100000000000001" customHeight="1" x14ac:dyDescent="0.25">
      <c r="A77" s="143">
        <v>13001</v>
      </c>
      <c r="B77" s="144" t="s">
        <v>1985</v>
      </c>
      <c r="C77" s="145" t="s">
        <v>1903</v>
      </c>
      <c r="D77" s="146">
        <v>7271.07</v>
      </c>
    </row>
    <row r="78" spans="1:4" ht="17.100000000000001" customHeight="1" x14ac:dyDescent="0.25">
      <c r="A78" s="143">
        <v>13002</v>
      </c>
      <c r="B78" s="144" t="s">
        <v>1986</v>
      </c>
      <c r="C78" s="145" t="s">
        <v>1903</v>
      </c>
      <c r="D78" s="146">
        <v>8872.1200000000008</v>
      </c>
    </row>
    <row r="79" spans="1:4" ht="15" customHeight="1" x14ac:dyDescent="0.25">
      <c r="A79" s="143">
        <v>9225</v>
      </c>
      <c r="B79" s="144" t="s">
        <v>1987</v>
      </c>
      <c r="C79" s="145" t="s">
        <v>1903</v>
      </c>
      <c r="D79" s="146">
        <v>14.17</v>
      </c>
    </row>
    <row r="80" spans="1:4" ht="15" customHeight="1" x14ac:dyDescent="0.25">
      <c r="A80" s="143">
        <v>9226</v>
      </c>
      <c r="B80" s="144" t="s">
        <v>1988</v>
      </c>
      <c r="C80" s="145" t="s">
        <v>1903</v>
      </c>
      <c r="D80" s="146">
        <v>14.17</v>
      </c>
    </row>
    <row r="81" spans="1:4" ht="15" customHeight="1" x14ac:dyDescent="0.25">
      <c r="A81" s="143">
        <v>9223</v>
      </c>
      <c r="B81" s="144" t="s">
        <v>1989</v>
      </c>
      <c r="C81" s="145" t="s">
        <v>1903</v>
      </c>
      <c r="D81" s="146">
        <v>260.73</v>
      </c>
    </row>
    <row r="82" spans="1:4" ht="15" customHeight="1" x14ac:dyDescent="0.25">
      <c r="A82" s="143">
        <v>9224</v>
      </c>
      <c r="B82" s="144" t="s">
        <v>1990</v>
      </c>
      <c r="C82" s="145" t="s">
        <v>1903</v>
      </c>
      <c r="D82" s="146">
        <v>162.93</v>
      </c>
    </row>
    <row r="83" spans="1:4" ht="15" customHeight="1" x14ac:dyDescent="0.25">
      <c r="A83" s="143">
        <v>11129</v>
      </c>
      <c r="B83" s="144" t="s">
        <v>1991</v>
      </c>
      <c r="C83" s="145" t="s">
        <v>1903</v>
      </c>
      <c r="D83" s="146">
        <v>14.17</v>
      </c>
    </row>
    <row r="84" spans="1:4" ht="17.100000000000001" customHeight="1" x14ac:dyDescent="0.25">
      <c r="A84" s="143">
        <v>2589</v>
      </c>
      <c r="B84" s="144" t="s">
        <v>1992</v>
      </c>
      <c r="C84" s="145" t="s">
        <v>1927</v>
      </c>
      <c r="D84" s="146">
        <v>148.61000000000001</v>
      </c>
    </row>
    <row r="85" spans="1:4" ht="17.100000000000001" customHeight="1" x14ac:dyDescent="0.25">
      <c r="A85" s="143">
        <v>2591</v>
      </c>
      <c r="B85" s="144" t="s">
        <v>1993</v>
      </c>
      <c r="C85" s="145" t="s">
        <v>1927</v>
      </c>
      <c r="D85" s="146">
        <v>101.05</v>
      </c>
    </row>
    <row r="86" spans="1:4" ht="17.100000000000001" customHeight="1" x14ac:dyDescent="0.25">
      <c r="A86" s="143">
        <v>2588</v>
      </c>
      <c r="B86" s="144" t="s">
        <v>1994</v>
      </c>
      <c r="C86" s="145" t="s">
        <v>1927</v>
      </c>
      <c r="D86" s="146">
        <v>108.4</v>
      </c>
    </row>
    <row r="87" spans="1:4" ht="17.100000000000001" customHeight="1" x14ac:dyDescent="0.25">
      <c r="A87" s="143">
        <v>2590</v>
      </c>
      <c r="B87" s="144" t="s">
        <v>1995</v>
      </c>
      <c r="C87" s="145" t="s">
        <v>1927</v>
      </c>
      <c r="D87" s="146">
        <v>94.57</v>
      </c>
    </row>
    <row r="88" spans="1:4" ht="15" customHeight="1" x14ac:dyDescent="0.25">
      <c r="A88" s="143">
        <v>2614</v>
      </c>
      <c r="B88" s="144" t="s">
        <v>1996</v>
      </c>
      <c r="C88" s="145" t="s">
        <v>1927</v>
      </c>
      <c r="D88" s="146">
        <v>114.35</v>
      </c>
    </row>
    <row r="89" spans="1:4" ht="17.100000000000001" customHeight="1" x14ac:dyDescent="0.25">
      <c r="A89" s="143">
        <v>10514</v>
      </c>
      <c r="B89" s="144" t="s">
        <v>1997</v>
      </c>
      <c r="C89" s="145" t="s">
        <v>1927</v>
      </c>
      <c r="D89" s="146">
        <v>158.55000000000001</v>
      </c>
    </row>
    <row r="90" spans="1:4" ht="15" customHeight="1" x14ac:dyDescent="0.25">
      <c r="A90" s="143">
        <v>9032</v>
      </c>
      <c r="B90" s="144" t="s">
        <v>1998</v>
      </c>
      <c r="C90" s="145" t="s">
        <v>1927</v>
      </c>
      <c r="D90" s="146">
        <v>99.47</v>
      </c>
    </row>
    <row r="91" spans="1:4" ht="15" customHeight="1" x14ac:dyDescent="0.25">
      <c r="A91" s="143">
        <v>2582</v>
      </c>
      <c r="B91" s="144" t="s">
        <v>1999</v>
      </c>
      <c r="C91" s="145" t="s">
        <v>1927</v>
      </c>
      <c r="D91" s="146">
        <v>119.21</v>
      </c>
    </row>
    <row r="92" spans="1:4" ht="17.100000000000001" customHeight="1" x14ac:dyDescent="0.25">
      <c r="A92" s="143">
        <v>2587</v>
      </c>
      <c r="B92" s="144" t="s">
        <v>2000</v>
      </c>
      <c r="C92" s="145" t="s">
        <v>1927</v>
      </c>
      <c r="D92" s="146">
        <v>72.489999999999995</v>
      </c>
    </row>
    <row r="93" spans="1:4" ht="17.100000000000001" customHeight="1" x14ac:dyDescent="0.25">
      <c r="A93" s="143">
        <v>2586</v>
      </c>
      <c r="B93" s="144" t="s">
        <v>2001</v>
      </c>
      <c r="C93" s="145" t="s">
        <v>1927</v>
      </c>
      <c r="D93" s="146">
        <v>34.159999999999997</v>
      </c>
    </row>
    <row r="94" spans="1:4" ht="17.100000000000001" customHeight="1" x14ac:dyDescent="0.25">
      <c r="A94" s="143">
        <v>4640</v>
      </c>
      <c r="B94" s="144" t="s">
        <v>2002</v>
      </c>
      <c r="C94" s="145" t="s">
        <v>1927</v>
      </c>
      <c r="D94" s="146">
        <v>70.459999999999994</v>
      </c>
    </row>
    <row r="95" spans="1:4" ht="17.100000000000001" customHeight="1" x14ac:dyDescent="0.25">
      <c r="A95" s="143">
        <v>2583</v>
      </c>
      <c r="B95" s="144" t="s">
        <v>2003</v>
      </c>
      <c r="C95" s="145" t="s">
        <v>1927</v>
      </c>
      <c r="D95" s="146">
        <v>40.83</v>
      </c>
    </row>
    <row r="96" spans="1:4" ht="17.100000000000001" customHeight="1" x14ac:dyDescent="0.25">
      <c r="A96" s="143">
        <v>2581</v>
      </c>
      <c r="B96" s="144" t="s">
        <v>2004</v>
      </c>
      <c r="C96" s="145" t="s">
        <v>1927</v>
      </c>
      <c r="D96" s="146">
        <v>16.25</v>
      </c>
    </row>
    <row r="97" spans="1:4" ht="17.100000000000001" customHeight="1" x14ac:dyDescent="0.25">
      <c r="A97" s="143">
        <v>2585</v>
      </c>
      <c r="B97" s="144" t="s">
        <v>2005</v>
      </c>
      <c r="C97" s="145" t="s">
        <v>1927</v>
      </c>
      <c r="D97" s="146">
        <v>5.98</v>
      </c>
    </row>
    <row r="98" spans="1:4" ht="17.100000000000001" customHeight="1" x14ac:dyDescent="0.25">
      <c r="A98" s="143">
        <v>10006</v>
      </c>
      <c r="B98" s="144" t="s">
        <v>2006</v>
      </c>
      <c r="C98" s="145" t="s">
        <v>1927</v>
      </c>
      <c r="D98" s="146">
        <v>21.11</v>
      </c>
    </row>
    <row r="99" spans="1:4" ht="15" customHeight="1" x14ac:dyDescent="0.25">
      <c r="A99" s="143">
        <v>10516</v>
      </c>
      <c r="B99" s="144" t="s">
        <v>2007</v>
      </c>
      <c r="C99" s="145" t="s">
        <v>1927</v>
      </c>
      <c r="D99" s="146">
        <v>5.47</v>
      </c>
    </row>
    <row r="100" spans="1:4" ht="17.100000000000001" customHeight="1" x14ac:dyDescent="0.25">
      <c r="A100" s="143">
        <v>2562</v>
      </c>
      <c r="B100" s="144" t="s">
        <v>2008</v>
      </c>
      <c r="C100" s="145" t="s">
        <v>2009</v>
      </c>
      <c r="D100" s="146">
        <v>176.5</v>
      </c>
    </row>
    <row r="101" spans="1:4" ht="15" customHeight="1" x14ac:dyDescent="0.25">
      <c r="A101" s="143">
        <v>8812</v>
      </c>
      <c r="B101" s="144" t="s">
        <v>2010</v>
      </c>
      <c r="C101" s="145" t="s">
        <v>1927</v>
      </c>
      <c r="D101" s="146">
        <v>11.28</v>
      </c>
    </row>
    <row r="102" spans="1:4" ht="17.100000000000001" customHeight="1" x14ac:dyDescent="0.25">
      <c r="A102" s="143">
        <v>7197</v>
      </c>
      <c r="B102" s="144" t="s">
        <v>2011</v>
      </c>
      <c r="C102" s="145" t="s">
        <v>2012</v>
      </c>
      <c r="D102" s="146">
        <v>1857.85</v>
      </c>
    </row>
    <row r="103" spans="1:4" ht="17.100000000000001" customHeight="1" x14ac:dyDescent="0.25">
      <c r="A103" s="143">
        <v>7191</v>
      </c>
      <c r="B103" s="144" t="s">
        <v>2013</v>
      </c>
      <c r="C103" s="145" t="s">
        <v>2012</v>
      </c>
      <c r="D103" s="146">
        <v>1001.68</v>
      </c>
    </row>
    <row r="104" spans="1:4" ht="17.100000000000001" customHeight="1" x14ac:dyDescent="0.25">
      <c r="A104" s="143">
        <v>7194</v>
      </c>
      <c r="B104" s="144" t="s">
        <v>2014</v>
      </c>
      <c r="C104" s="145" t="s">
        <v>2012</v>
      </c>
      <c r="D104" s="146">
        <v>1384.17</v>
      </c>
    </row>
    <row r="105" spans="1:4" ht="17.100000000000001" customHeight="1" x14ac:dyDescent="0.25">
      <c r="A105" s="143">
        <v>7189</v>
      </c>
      <c r="B105" s="144" t="s">
        <v>2015</v>
      </c>
      <c r="C105" s="145" t="s">
        <v>2012</v>
      </c>
      <c r="D105" s="146">
        <v>710.22</v>
      </c>
    </row>
    <row r="106" spans="1:4" ht="17.100000000000001" customHeight="1" x14ac:dyDescent="0.25">
      <c r="A106" s="143">
        <v>7199</v>
      </c>
      <c r="B106" s="144" t="s">
        <v>2016</v>
      </c>
      <c r="C106" s="145" t="s">
        <v>2012</v>
      </c>
      <c r="D106" s="146">
        <v>2331.38</v>
      </c>
    </row>
    <row r="107" spans="1:4" ht="15" customHeight="1" x14ac:dyDescent="0.25">
      <c r="A107" s="143">
        <v>11105</v>
      </c>
      <c r="B107" s="144" t="s">
        <v>2017</v>
      </c>
      <c r="C107" s="145" t="s">
        <v>1903</v>
      </c>
      <c r="D107" s="146">
        <v>3.28</v>
      </c>
    </row>
    <row r="108" spans="1:4" ht="15" customHeight="1" x14ac:dyDescent="0.25">
      <c r="A108" s="143">
        <v>2629</v>
      </c>
      <c r="B108" s="144" t="s">
        <v>2018</v>
      </c>
      <c r="C108" s="145" t="s">
        <v>2009</v>
      </c>
      <c r="D108" s="146">
        <v>7160</v>
      </c>
    </row>
    <row r="109" spans="1:4" ht="15" customHeight="1" x14ac:dyDescent="0.25">
      <c r="A109" s="143">
        <v>2632</v>
      </c>
      <c r="B109" s="144" t="s">
        <v>2019</v>
      </c>
      <c r="C109" s="145" t="s">
        <v>2009</v>
      </c>
      <c r="D109" s="146">
        <v>2485.5700000000002</v>
      </c>
    </row>
    <row r="110" spans="1:4" ht="15" customHeight="1" x14ac:dyDescent="0.25">
      <c r="A110" s="143">
        <v>2634</v>
      </c>
      <c r="B110" s="144" t="s">
        <v>2020</v>
      </c>
      <c r="C110" s="145" t="s">
        <v>2009</v>
      </c>
      <c r="D110" s="146">
        <v>2315.39</v>
      </c>
    </row>
    <row r="111" spans="1:4" ht="15" customHeight="1" x14ac:dyDescent="0.25">
      <c r="A111" s="143">
        <v>2592</v>
      </c>
      <c r="B111" s="144" t="s">
        <v>2021</v>
      </c>
      <c r="C111" s="145" t="s">
        <v>1917</v>
      </c>
      <c r="D111" s="146">
        <v>8.82</v>
      </c>
    </row>
    <row r="112" spans="1:4" ht="15" customHeight="1" x14ac:dyDescent="0.25">
      <c r="A112" s="143">
        <v>2626</v>
      </c>
      <c r="B112" s="144" t="s">
        <v>2022</v>
      </c>
      <c r="C112" s="145" t="s">
        <v>2023</v>
      </c>
      <c r="D112" s="146">
        <v>2.02</v>
      </c>
    </row>
    <row r="113" spans="1:4" ht="15" customHeight="1" x14ac:dyDescent="0.25">
      <c r="A113" s="143">
        <v>8190</v>
      </c>
      <c r="B113" s="144" t="s">
        <v>2024</v>
      </c>
      <c r="C113" s="145" t="s">
        <v>2023</v>
      </c>
      <c r="D113" s="146">
        <v>371.49</v>
      </c>
    </row>
    <row r="114" spans="1:4" ht="17.100000000000001" customHeight="1" x14ac:dyDescent="0.25">
      <c r="A114" s="143">
        <v>2621</v>
      </c>
      <c r="B114" s="144" t="s">
        <v>2025</v>
      </c>
      <c r="C114" s="145" t="s">
        <v>2023</v>
      </c>
      <c r="D114" s="146">
        <v>50.68</v>
      </c>
    </row>
    <row r="115" spans="1:4" ht="17.100000000000001" customHeight="1" x14ac:dyDescent="0.25">
      <c r="A115" s="143">
        <v>4555</v>
      </c>
      <c r="B115" s="144" t="s">
        <v>2026</v>
      </c>
      <c r="C115" s="145" t="s">
        <v>2023</v>
      </c>
      <c r="D115" s="146">
        <v>23.32</v>
      </c>
    </row>
    <row r="116" spans="1:4" ht="17.100000000000001" customHeight="1" x14ac:dyDescent="0.25">
      <c r="A116" s="143">
        <v>2620</v>
      </c>
      <c r="B116" s="144" t="s">
        <v>2027</v>
      </c>
      <c r="C116" s="145" t="s">
        <v>2023</v>
      </c>
      <c r="D116" s="146">
        <v>26.55</v>
      </c>
    </row>
    <row r="117" spans="1:4" ht="15" customHeight="1" x14ac:dyDescent="0.25">
      <c r="A117" s="143">
        <v>4960</v>
      </c>
      <c r="B117" s="144" t="s">
        <v>2028</v>
      </c>
      <c r="C117" s="145" t="s">
        <v>2023</v>
      </c>
      <c r="D117" s="146">
        <v>27.5</v>
      </c>
    </row>
    <row r="118" spans="1:4" ht="17.100000000000001" customHeight="1" x14ac:dyDescent="0.25">
      <c r="A118" s="143">
        <v>2622</v>
      </c>
      <c r="B118" s="144" t="s">
        <v>2029</v>
      </c>
      <c r="C118" s="145" t="s">
        <v>2023</v>
      </c>
      <c r="D118" s="146">
        <v>31.93</v>
      </c>
    </row>
    <row r="119" spans="1:4" ht="15" customHeight="1" x14ac:dyDescent="0.25">
      <c r="A119" s="143">
        <v>2625</v>
      </c>
      <c r="B119" s="144" t="s">
        <v>2030</v>
      </c>
      <c r="C119" s="145" t="s">
        <v>2023</v>
      </c>
      <c r="D119" s="146">
        <v>7.87</v>
      </c>
    </row>
    <row r="120" spans="1:4" ht="15" customHeight="1" x14ac:dyDescent="0.25">
      <c r="A120" s="143">
        <v>2624</v>
      </c>
      <c r="B120" s="144" t="s">
        <v>2031</v>
      </c>
      <c r="C120" s="145" t="s">
        <v>2023</v>
      </c>
      <c r="D120" s="146">
        <v>13.43</v>
      </c>
    </row>
    <row r="121" spans="1:4" ht="17.100000000000001" customHeight="1" x14ac:dyDescent="0.25">
      <c r="A121" s="143">
        <v>3606</v>
      </c>
      <c r="B121" s="144" t="s">
        <v>2032</v>
      </c>
      <c r="C121" s="145" t="s">
        <v>2009</v>
      </c>
      <c r="D121" s="146">
        <v>465.78</v>
      </c>
    </row>
    <row r="122" spans="1:4" ht="17.100000000000001" customHeight="1" x14ac:dyDescent="0.25">
      <c r="A122" s="143">
        <v>3427</v>
      </c>
      <c r="B122" s="144" t="s">
        <v>2033</v>
      </c>
      <c r="C122" s="145" t="s">
        <v>2009</v>
      </c>
      <c r="D122" s="146">
        <v>11.78</v>
      </c>
    </row>
    <row r="123" spans="1:4" ht="25.5" customHeight="1" x14ac:dyDescent="0.25">
      <c r="A123" s="143">
        <v>3442</v>
      </c>
      <c r="B123" s="144" t="s">
        <v>2034</v>
      </c>
      <c r="C123" s="145" t="s">
        <v>2009</v>
      </c>
      <c r="D123" s="146">
        <v>21.8</v>
      </c>
    </row>
    <row r="124" spans="1:4" ht="17.100000000000001" customHeight="1" x14ac:dyDescent="0.25">
      <c r="A124" s="143">
        <v>2599</v>
      </c>
      <c r="B124" s="144" t="s">
        <v>2035</v>
      </c>
      <c r="C124" s="145" t="s">
        <v>2009</v>
      </c>
      <c r="D124" s="146">
        <v>402.83</v>
      </c>
    </row>
    <row r="125" spans="1:4" ht="17.100000000000001" customHeight="1" x14ac:dyDescent="0.25">
      <c r="A125" s="143">
        <v>10957</v>
      </c>
      <c r="B125" s="144" t="s">
        <v>2036</v>
      </c>
      <c r="C125" s="145" t="s">
        <v>2009</v>
      </c>
      <c r="D125" s="146">
        <v>377.07</v>
      </c>
    </row>
    <row r="126" spans="1:4" ht="17.100000000000001" customHeight="1" x14ac:dyDescent="0.25">
      <c r="A126" s="143">
        <v>2600</v>
      </c>
      <c r="B126" s="144" t="s">
        <v>2037</v>
      </c>
      <c r="C126" s="145" t="s">
        <v>1917</v>
      </c>
      <c r="D126" s="146">
        <v>49.44</v>
      </c>
    </row>
    <row r="127" spans="1:4" ht="15" customHeight="1" x14ac:dyDescent="0.25">
      <c r="A127" s="143">
        <v>7178</v>
      </c>
      <c r="B127" s="144" t="s">
        <v>2038</v>
      </c>
      <c r="C127" s="145" t="s">
        <v>2009</v>
      </c>
      <c r="D127" s="146">
        <v>89.55</v>
      </c>
    </row>
    <row r="128" spans="1:4" ht="17.100000000000001" customHeight="1" x14ac:dyDescent="0.25">
      <c r="A128" s="143">
        <v>11466</v>
      </c>
      <c r="B128" s="144" t="s">
        <v>2039</v>
      </c>
      <c r="C128" s="145" t="s">
        <v>1917</v>
      </c>
      <c r="D128" s="146">
        <v>77.78</v>
      </c>
    </row>
    <row r="129" spans="1:4" ht="17.100000000000001" customHeight="1" x14ac:dyDescent="0.25">
      <c r="A129" s="143">
        <v>11467</v>
      </c>
      <c r="B129" s="144" t="s">
        <v>2040</v>
      </c>
      <c r="C129" s="145" t="s">
        <v>1917</v>
      </c>
      <c r="D129" s="146">
        <v>88.31</v>
      </c>
    </row>
    <row r="130" spans="1:4" ht="17.100000000000001" customHeight="1" x14ac:dyDescent="0.25">
      <c r="A130" s="143">
        <v>11468</v>
      </c>
      <c r="B130" s="144" t="s">
        <v>2041</v>
      </c>
      <c r="C130" s="145" t="s">
        <v>1917</v>
      </c>
      <c r="D130" s="146">
        <v>105.91</v>
      </c>
    </row>
    <row r="131" spans="1:4" ht="17.100000000000001" customHeight="1" x14ac:dyDescent="0.25">
      <c r="A131" s="143">
        <v>4712</v>
      </c>
      <c r="B131" s="144" t="s">
        <v>2042</v>
      </c>
      <c r="C131" s="145" t="s">
        <v>1917</v>
      </c>
      <c r="D131" s="146">
        <v>17.48</v>
      </c>
    </row>
    <row r="132" spans="1:4" ht="15" customHeight="1" x14ac:dyDescent="0.25">
      <c r="A132" s="143">
        <v>2605</v>
      </c>
      <c r="B132" s="144" t="s">
        <v>2043</v>
      </c>
      <c r="C132" s="145" t="s">
        <v>1917</v>
      </c>
      <c r="D132" s="146">
        <v>1.43</v>
      </c>
    </row>
    <row r="133" spans="1:4" ht="25.5" customHeight="1" x14ac:dyDescent="0.25">
      <c r="A133" s="143">
        <v>11462</v>
      </c>
      <c r="B133" s="144" t="s">
        <v>2044</v>
      </c>
      <c r="C133" s="145" t="s">
        <v>1917</v>
      </c>
      <c r="D133" s="146">
        <v>73.95</v>
      </c>
    </row>
    <row r="134" spans="1:4" ht="25.5" customHeight="1" x14ac:dyDescent="0.25">
      <c r="A134" s="143">
        <v>11460</v>
      </c>
      <c r="B134" s="144" t="s">
        <v>2045</v>
      </c>
      <c r="C134" s="145" t="s">
        <v>1917</v>
      </c>
      <c r="D134" s="146">
        <v>69.86</v>
      </c>
    </row>
    <row r="135" spans="1:4" ht="25.5" customHeight="1" x14ac:dyDescent="0.25">
      <c r="A135" s="143">
        <v>11461</v>
      </c>
      <c r="B135" s="144" t="s">
        <v>2046</v>
      </c>
      <c r="C135" s="145" t="s">
        <v>1917</v>
      </c>
      <c r="D135" s="146">
        <v>78.75</v>
      </c>
    </row>
    <row r="136" spans="1:4" ht="25.5" customHeight="1" x14ac:dyDescent="0.25">
      <c r="A136" s="143">
        <v>11456</v>
      </c>
      <c r="B136" s="144" t="s">
        <v>2047</v>
      </c>
      <c r="C136" s="145" t="s">
        <v>1917</v>
      </c>
      <c r="D136" s="146">
        <v>96.53</v>
      </c>
    </row>
    <row r="137" spans="1:4" ht="25.5" customHeight="1" x14ac:dyDescent="0.25">
      <c r="A137" s="143">
        <v>11454</v>
      </c>
      <c r="B137" s="144" t="s">
        <v>2048</v>
      </c>
      <c r="C137" s="145" t="s">
        <v>1917</v>
      </c>
      <c r="D137" s="146">
        <v>71.22</v>
      </c>
    </row>
    <row r="138" spans="1:4" ht="25.5" customHeight="1" x14ac:dyDescent="0.25">
      <c r="A138" s="143">
        <v>11455</v>
      </c>
      <c r="B138" s="144" t="s">
        <v>2049</v>
      </c>
      <c r="C138" s="145" t="s">
        <v>1917</v>
      </c>
      <c r="D138" s="146">
        <v>78.11</v>
      </c>
    </row>
    <row r="139" spans="1:4" ht="25.5" customHeight="1" x14ac:dyDescent="0.25">
      <c r="A139" s="143">
        <v>11459</v>
      </c>
      <c r="B139" s="144" t="s">
        <v>2050</v>
      </c>
      <c r="C139" s="145" t="s">
        <v>1917</v>
      </c>
      <c r="D139" s="146">
        <v>75.75</v>
      </c>
    </row>
    <row r="140" spans="1:4" ht="25.5" customHeight="1" x14ac:dyDescent="0.25">
      <c r="A140" s="143">
        <v>11457</v>
      </c>
      <c r="B140" s="144" t="s">
        <v>2051</v>
      </c>
      <c r="C140" s="145" t="s">
        <v>1917</v>
      </c>
      <c r="D140" s="146">
        <v>64.150000000000006</v>
      </c>
    </row>
    <row r="141" spans="1:4" ht="25.5" customHeight="1" x14ac:dyDescent="0.25">
      <c r="A141" s="143">
        <v>11458</v>
      </c>
      <c r="B141" s="144" t="s">
        <v>2052</v>
      </c>
      <c r="C141" s="145" t="s">
        <v>1917</v>
      </c>
      <c r="D141" s="146">
        <v>73.77</v>
      </c>
    </row>
    <row r="142" spans="1:4" ht="25.5" customHeight="1" x14ac:dyDescent="0.25">
      <c r="A142" s="143">
        <v>11453</v>
      </c>
      <c r="B142" s="144" t="s">
        <v>2053</v>
      </c>
      <c r="C142" s="145" t="s">
        <v>1917</v>
      </c>
      <c r="D142" s="146">
        <v>76.77</v>
      </c>
    </row>
    <row r="143" spans="1:4" ht="25.5" customHeight="1" x14ac:dyDescent="0.25">
      <c r="A143" s="143">
        <v>11451</v>
      </c>
      <c r="B143" s="144" t="s">
        <v>2054</v>
      </c>
      <c r="C143" s="145" t="s">
        <v>1917</v>
      </c>
      <c r="D143" s="146">
        <v>65.44</v>
      </c>
    </row>
    <row r="144" spans="1:4" ht="25.5" customHeight="1" x14ac:dyDescent="0.25">
      <c r="A144" s="143">
        <v>11452</v>
      </c>
      <c r="B144" s="144" t="s">
        <v>2055</v>
      </c>
      <c r="C144" s="145" t="s">
        <v>1917</v>
      </c>
      <c r="D144" s="146">
        <v>73.11</v>
      </c>
    </row>
    <row r="145" spans="1:4" ht="15" customHeight="1" x14ac:dyDescent="0.25">
      <c r="A145" s="143">
        <v>11465</v>
      </c>
      <c r="C145" s="145" t="s">
        <v>1917</v>
      </c>
      <c r="D145" s="146">
        <v>78.650000000000006</v>
      </c>
    </row>
    <row r="146" spans="1:4" ht="25.5" customHeight="1" x14ac:dyDescent="0.25">
      <c r="B146" s="144" t="s">
        <v>2056</v>
      </c>
    </row>
    <row r="147" spans="1:4" ht="25.5" customHeight="1" x14ac:dyDescent="0.25">
      <c r="A147" s="143">
        <v>11464</v>
      </c>
      <c r="B147" s="144" t="s">
        <v>2057</v>
      </c>
      <c r="C147" s="145" t="s">
        <v>1917</v>
      </c>
      <c r="D147" s="146">
        <v>69.42</v>
      </c>
    </row>
    <row r="148" spans="1:4" ht="25.5" customHeight="1" x14ac:dyDescent="0.25">
      <c r="A148" s="143">
        <v>11463</v>
      </c>
      <c r="B148" s="144" t="s">
        <v>2058</v>
      </c>
      <c r="C148" s="145" t="s">
        <v>1917</v>
      </c>
      <c r="D148" s="146">
        <v>59.77</v>
      </c>
    </row>
    <row r="149" spans="1:4" ht="25.5" customHeight="1" x14ac:dyDescent="0.25">
      <c r="A149" s="143">
        <v>9104</v>
      </c>
      <c r="B149" s="144" t="s">
        <v>2059</v>
      </c>
      <c r="C149" s="145" t="s">
        <v>1917</v>
      </c>
      <c r="D149" s="146">
        <v>76.44</v>
      </c>
    </row>
    <row r="150" spans="1:4" ht="17.100000000000001" customHeight="1" x14ac:dyDescent="0.25">
      <c r="A150" s="143">
        <v>11706</v>
      </c>
      <c r="B150" s="144" t="s">
        <v>2060</v>
      </c>
      <c r="C150" s="145" t="s">
        <v>1917</v>
      </c>
      <c r="D150" s="146">
        <v>157.72</v>
      </c>
    </row>
    <row r="151" spans="1:4" ht="17.100000000000001" customHeight="1" x14ac:dyDescent="0.25">
      <c r="A151" s="143">
        <v>2607</v>
      </c>
      <c r="B151" s="144" t="s">
        <v>2061</v>
      </c>
      <c r="C151" s="145" t="s">
        <v>1917</v>
      </c>
      <c r="D151" s="146">
        <v>86.58</v>
      </c>
    </row>
    <row r="152" spans="1:4" ht="17.100000000000001" customHeight="1" x14ac:dyDescent="0.25">
      <c r="A152" s="143">
        <v>2608</v>
      </c>
      <c r="B152" s="144" t="s">
        <v>2062</v>
      </c>
      <c r="C152" s="145" t="s">
        <v>1917</v>
      </c>
      <c r="D152" s="146">
        <v>68.22</v>
      </c>
    </row>
    <row r="153" spans="1:4" ht="17.100000000000001" customHeight="1" x14ac:dyDescent="0.25">
      <c r="A153" s="143">
        <v>2604</v>
      </c>
      <c r="B153" s="144" t="s">
        <v>2063</v>
      </c>
      <c r="C153" s="145" t="s">
        <v>1917</v>
      </c>
      <c r="D153" s="146">
        <v>77.58</v>
      </c>
    </row>
    <row r="154" spans="1:4" ht="15" customHeight="1" x14ac:dyDescent="0.25">
      <c r="A154" s="143">
        <v>2602</v>
      </c>
      <c r="B154" s="144" t="s">
        <v>2064</v>
      </c>
      <c r="C154" s="145" t="s">
        <v>1917</v>
      </c>
      <c r="D154" s="146">
        <v>48.17</v>
      </c>
    </row>
    <row r="155" spans="1:4" ht="17.100000000000001" customHeight="1" x14ac:dyDescent="0.25">
      <c r="A155" s="143">
        <v>2606</v>
      </c>
      <c r="B155" s="144" t="s">
        <v>2065</v>
      </c>
      <c r="C155" s="145" t="s">
        <v>1917</v>
      </c>
      <c r="D155" s="146">
        <v>34.659999999999997</v>
      </c>
    </row>
    <row r="156" spans="1:4" ht="15" customHeight="1" x14ac:dyDescent="0.25">
      <c r="A156" s="143">
        <v>7176</v>
      </c>
      <c r="B156" s="144" t="s">
        <v>2066</v>
      </c>
      <c r="C156" s="145" t="s">
        <v>1917</v>
      </c>
      <c r="D156" s="146">
        <v>0.18</v>
      </c>
    </row>
    <row r="157" spans="1:4" ht="17.100000000000001" customHeight="1" x14ac:dyDescent="0.25">
      <c r="A157" s="143">
        <v>2593</v>
      </c>
      <c r="B157" s="144" t="s">
        <v>2067</v>
      </c>
      <c r="C157" s="145" t="s">
        <v>1917</v>
      </c>
      <c r="D157" s="146">
        <v>1.1000000000000001</v>
      </c>
    </row>
    <row r="158" spans="1:4" ht="15" customHeight="1" x14ac:dyDescent="0.25">
      <c r="A158" s="143">
        <v>2561</v>
      </c>
      <c r="B158" s="144" t="s">
        <v>2068</v>
      </c>
      <c r="C158" s="145" t="s">
        <v>1927</v>
      </c>
      <c r="D158" s="146">
        <v>5.54</v>
      </c>
    </row>
    <row r="159" spans="1:4" ht="15" customHeight="1" x14ac:dyDescent="0.25">
      <c r="A159" s="143">
        <v>2560</v>
      </c>
      <c r="B159" s="144" t="s">
        <v>2069</v>
      </c>
      <c r="C159" s="145" t="s">
        <v>1927</v>
      </c>
      <c r="D159" s="146">
        <v>5.62</v>
      </c>
    </row>
    <row r="160" spans="1:4" ht="15" customHeight="1" x14ac:dyDescent="0.25">
      <c r="A160" s="143">
        <v>10513</v>
      </c>
      <c r="B160" s="144" t="s">
        <v>2070</v>
      </c>
      <c r="C160" s="145" t="s">
        <v>1927</v>
      </c>
      <c r="D160" s="146">
        <v>147.13</v>
      </c>
    </row>
    <row r="161" spans="1:4" ht="15" customHeight="1" x14ac:dyDescent="0.25">
      <c r="A161" s="143">
        <v>4641</v>
      </c>
      <c r="B161" s="144" t="s">
        <v>2071</v>
      </c>
      <c r="C161" s="145" t="s">
        <v>1927</v>
      </c>
      <c r="D161" s="146">
        <v>5.62</v>
      </c>
    </row>
    <row r="162" spans="1:4" ht="15" customHeight="1" x14ac:dyDescent="0.25">
      <c r="A162" s="143">
        <v>12100</v>
      </c>
      <c r="B162" s="144" t="s">
        <v>2072</v>
      </c>
      <c r="C162" s="145" t="s">
        <v>1927</v>
      </c>
      <c r="D162" s="146">
        <v>22.13</v>
      </c>
    </row>
    <row r="163" spans="1:4" ht="17.100000000000001" customHeight="1" x14ac:dyDescent="0.25">
      <c r="A163" s="143">
        <v>2559</v>
      </c>
      <c r="B163" s="144" t="s">
        <v>2073</v>
      </c>
      <c r="C163" s="145" t="s">
        <v>1927</v>
      </c>
      <c r="D163" s="146">
        <v>18.29</v>
      </c>
    </row>
    <row r="164" spans="1:4" ht="17.100000000000001" customHeight="1" x14ac:dyDescent="0.25">
      <c r="A164" s="143">
        <v>2558</v>
      </c>
      <c r="B164" s="144" t="s">
        <v>2074</v>
      </c>
      <c r="C164" s="145" t="s">
        <v>1917</v>
      </c>
      <c r="D164" s="146">
        <v>0.87</v>
      </c>
    </row>
    <row r="165" spans="1:4" ht="15" customHeight="1" x14ac:dyDescent="0.25">
      <c r="A165" s="143">
        <v>10233</v>
      </c>
      <c r="B165" s="144" t="s">
        <v>2075</v>
      </c>
      <c r="C165" s="145" t="s">
        <v>1917</v>
      </c>
      <c r="D165" s="146">
        <v>76.44</v>
      </c>
    </row>
    <row r="166" spans="1:4" ht="17.100000000000001" customHeight="1" x14ac:dyDescent="0.25">
      <c r="A166" s="143">
        <v>2576</v>
      </c>
      <c r="B166" s="144" t="s">
        <v>2076</v>
      </c>
      <c r="C166" s="145" t="s">
        <v>1927</v>
      </c>
      <c r="D166" s="146">
        <v>116.47</v>
      </c>
    </row>
    <row r="167" spans="1:4" ht="17.100000000000001" customHeight="1" x14ac:dyDescent="0.25">
      <c r="A167" s="143">
        <v>2578</v>
      </c>
      <c r="B167" s="144" t="s">
        <v>2077</v>
      </c>
      <c r="C167" s="145" t="s">
        <v>1927</v>
      </c>
      <c r="D167" s="146">
        <v>97</v>
      </c>
    </row>
    <row r="168" spans="1:4" ht="17.100000000000001" customHeight="1" x14ac:dyDescent="0.25">
      <c r="A168" s="143">
        <v>2577</v>
      </c>
      <c r="B168" s="144" t="s">
        <v>2078</v>
      </c>
      <c r="C168" s="145" t="s">
        <v>1927</v>
      </c>
      <c r="D168" s="146">
        <v>106.96</v>
      </c>
    </row>
    <row r="169" spans="1:4" ht="17.100000000000001" customHeight="1" x14ac:dyDescent="0.25">
      <c r="A169" s="143">
        <v>2579</v>
      </c>
      <c r="B169" s="144" t="s">
        <v>2079</v>
      </c>
      <c r="C169" s="145" t="s">
        <v>1927</v>
      </c>
      <c r="D169" s="146">
        <v>93.13</v>
      </c>
    </row>
    <row r="170" spans="1:4" ht="15" customHeight="1" x14ac:dyDescent="0.25">
      <c r="A170" s="143">
        <v>10195</v>
      </c>
      <c r="B170" s="144" t="s">
        <v>2080</v>
      </c>
      <c r="C170" s="145" t="s">
        <v>1927</v>
      </c>
      <c r="D170" s="146">
        <v>0.9</v>
      </c>
    </row>
    <row r="171" spans="1:4" ht="17.100000000000001" customHeight="1" x14ac:dyDescent="0.25">
      <c r="A171" s="143">
        <v>2571</v>
      </c>
      <c r="B171" s="144" t="s">
        <v>2081</v>
      </c>
      <c r="C171" s="145" t="s">
        <v>1927</v>
      </c>
      <c r="D171" s="146">
        <v>51.24</v>
      </c>
    </row>
    <row r="172" spans="1:4" ht="17.100000000000001" customHeight="1" x14ac:dyDescent="0.25">
      <c r="A172" s="143">
        <v>2570</v>
      </c>
      <c r="B172" s="144" t="s">
        <v>2082</v>
      </c>
      <c r="C172" s="145" t="s">
        <v>1927</v>
      </c>
      <c r="D172" s="146">
        <v>53.55</v>
      </c>
    </row>
    <row r="173" spans="1:4" ht="25.5" customHeight="1" x14ac:dyDescent="0.25">
      <c r="A173" s="143">
        <v>2575</v>
      </c>
      <c r="B173" s="144" t="s">
        <v>2083</v>
      </c>
      <c r="C173" s="145" t="s">
        <v>1927</v>
      </c>
      <c r="D173" s="146">
        <v>41.94</v>
      </c>
    </row>
    <row r="174" spans="1:4" ht="25.5" customHeight="1" x14ac:dyDescent="0.25">
      <c r="A174" s="143">
        <v>2573</v>
      </c>
      <c r="B174" s="144" t="s">
        <v>2084</v>
      </c>
      <c r="C174" s="145" t="s">
        <v>1927</v>
      </c>
      <c r="D174" s="146">
        <v>36.130000000000003</v>
      </c>
    </row>
    <row r="175" spans="1:4" ht="25.5" customHeight="1" x14ac:dyDescent="0.25">
      <c r="A175" s="143">
        <v>2574</v>
      </c>
      <c r="B175" s="144" t="s">
        <v>2085</v>
      </c>
      <c r="C175" s="145" t="s">
        <v>1927</v>
      </c>
      <c r="D175" s="146">
        <v>30.32</v>
      </c>
    </row>
    <row r="176" spans="1:4" ht="25.5" customHeight="1" x14ac:dyDescent="0.25">
      <c r="A176" s="143">
        <v>2572</v>
      </c>
      <c r="B176" s="144" t="s">
        <v>2086</v>
      </c>
      <c r="C176" s="145" t="s">
        <v>1927</v>
      </c>
      <c r="D176" s="146">
        <v>30.32</v>
      </c>
    </row>
    <row r="177" spans="1:4" ht="17.100000000000001" customHeight="1" x14ac:dyDescent="0.25">
      <c r="A177" s="143">
        <v>2564</v>
      </c>
      <c r="B177" s="144" t="s">
        <v>2087</v>
      </c>
      <c r="C177" s="145" t="s">
        <v>1927</v>
      </c>
      <c r="D177" s="146">
        <v>18.82</v>
      </c>
    </row>
    <row r="178" spans="1:4" ht="17.100000000000001" customHeight="1" x14ac:dyDescent="0.25">
      <c r="A178" s="143">
        <v>2565</v>
      </c>
      <c r="B178" s="144" t="s">
        <v>2088</v>
      </c>
      <c r="C178" s="145" t="s">
        <v>1927</v>
      </c>
      <c r="D178" s="146">
        <v>17.82</v>
      </c>
    </row>
    <row r="179" spans="1:4" ht="17.100000000000001" customHeight="1" x14ac:dyDescent="0.25">
      <c r="A179" s="143">
        <v>2569</v>
      </c>
      <c r="B179" s="144" t="s">
        <v>2089</v>
      </c>
      <c r="C179" s="145" t="s">
        <v>1927</v>
      </c>
      <c r="D179" s="146">
        <v>5.98</v>
      </c>
    </row>
    <row r="180" spans="1:4" ht="17.100000000000001" customHeight="1" x14ac:dyDescent="0.25">
      <c r="A180" s="143">
        <v>2563</v>
      </c>
      <c r="B180" s="144" t="s">
        <v>2090</v>
      </c>
      <c r="C180" s="145" t="s">
        <v>1927</v>
      </c>
      <c r="D180" s="146">
        <v>18.75</v>
      </c>
    </row>
    <row r="181" spans="1:4" ht="17.100000000000001" customHeight="1" x14ac:dyDescent="0.25">
      <c r="A181" s="143">
        <v>9176</v>
      </c>
      <c r="B181" s="144" t="s">
        <v>2091</v>
      </c>
      <c r="C181" s="145" t="s">
        <v>1927</v>
      </c>
      <c r="D181" s="146">
        <v>5.49</v>
      </c>
    </row>
    <row r="182" spans="1:4" ht="15" customHeight="1" x14ac:dyDescent="0.25">
      <c r="A182" s="143">
        <v>2596</v>
      </c>
      <c r="B182" s="144" t="s">
        <v>2092</v>
      </c>
      <c r="C182" s="145" t="s">
        <v>1917</v>
      </c>
      <c r="D182" s="146">
        <v>4</v>
      </c>
    </row>
    <row r="183" spans="1:4" ht="15" customHeight="1" x14ac:dyDescent="0.25">
      <c r="A183" s="143">
        <v>2594</v>
      </c>
      <c r="B183" s="144" t="s">
        <v>2093</v>
      </c>
      <c r="C183" s="145" t="s">
        <v>1917</v>
      </c>
      <c r="D183" s="146">
        <v>2.0099999999999998</v>
      </c>
    </row>
    <row r="184" spans="1:4" ht="17.100000000000001" customHeight="1" x14ac:dyDescent="0.25">
      <c r="A184" s="143">
        <v>13003</v>
      </c>
      <c r="B184" s="144" t="s">
        <v>2094</v>
      </c>
      <c r="C184" s="145" t="s">
        <v>2023</v>
      </c>
      <c r="D184" s="146">
        <v>292.08</v>
      </c>
    </row>
    <row r="185" spans="1:4" ht="17.100000000000001" customHeight="1" x14ac:dyDescent="0.25">
      <c r="A185" s="143">
        <v>11683</v>
      </c>
      <c r="B185" s="144" t="s">
        <v>2095</v>
      </c>
      <c r="C185" s="145" t="s">
        <v>2023</v>
      </c>
      <c r="D185" s="146">
        <v>21.65</v>
      </c>
    </row>
    <row r="186" spans="1:4" ht="17.100000000000001" customHeight="1" x14ac:dyDescent="0.25">
      <c r="A186" s="143">
        <v>11681</v>
      </c>
      <c r="B186" s="144" t="s">
        <v>2096</v>
      </c>
      <c r="C186" s="145" t="s">
        <v>2023</v>
      </c>
      <c r="D186" s="146">
        <v>47.33</v>
      </c>
    </row>
    <row r="187" spans="1:4" ht="17.100000000000001" customHeight="1" x14ac:dyDescent="0.25">
      <c r="A187" s="143">
        <v>5912</v>
      </c>
      <c r="B187" s="144" t="s">
        <v>2097</v>
      </c>
      <c r="C187" s="145" t="s">
        <v>1903</v>
      </c>
      <c r="D187" s="146">
        <v>4.3899999999999997</v>
      </c>
    </row>
    <row r="188" spans="1:4" ht="17.100000000000001" customHeight="1" x14ac:dyDescent="0.25">
      <c r="A188" s="143">
        <v>5913</v>
      </c>
      <c r="B188" s="144" t="s">
        <v>2098</v>
      </c>
      <c r="C188" s="145" t="s">
        <v>1903</v>
      </c>
      <c r="D188" s="146">
        <v>5.19</v>
      </c>
    </row>
    <row r="189" spans="1:4" ht="17.100000000000001" customHeight="1" x14ac:dyDescent="0.25">
      <c r="A189" s="143">
        <v>5914</v>
      </c>
      <c r="B189" s="144" t="s">
        <v>2099</v>
      </c>
      <c r="C189" s="145" t="s">
        <v>1903</v>
      </c>
      <c r="D189" s="146">
        <v>5.93</v>
      </c>
    </row>
    <row r="190" spans="1:4" ht="17.100000000000001" customHeight="1" x14ac:dyDescent="0.25">
      <c r="A190" s="143">
        <v>5915</v>
      </c>
      <c r="B190" s="144" t="s">
        <v>2100</v>
      </c>
      <c r="C190" s="145" t="s">
        <v>1903</v>
      </c>
      <c r="D190" s="146">
        <v>9.51</v>
      </c>
    </row>
    <row r="191" spans="1:4" ht="17.100000000000001" customHeight="1" x14ac:dyDescent="0.25">
      <c r="A191" s="143">
        <v>5916</v>
      </c>
      <c r="B191" s="144" t="s">
        <v>2101</v>
      </c>
      <c r="C191" s="145" t="s">
        <v>1903</v>
      </c>
      <c r="D191" s="146">
        <v>15.15</v>
      </c>
    </row>
    <row r="192" spans="1:4" ht="17.100000000000001" customHeight="1" x14ac:dyDescent="0.25">
      <c r="A192" s="143">
        <v>5917</v>
      </c>
      <c r="B192" s="144" t="s">
        <v>2102</v>
      </c>
      <c r="C192" s="145" t="s">
        <v>1903</v>
      </c>
      <c r="D192" s="146">
        <v>20.14</v>
      </c>
    </row>
    <row r="193" spans="1:4" ht="17.100000000000001" customHeight="1" x14ac:dyDescent="0.25">
      <c r="A193" s="143">
        <v>5918</v>
      </c>
      <c r="B193" s="144" t="s">
        <v>2103</v>
      </c>
      <c r="C193" s="145" t="s">
        <v>1903</v>
      </c>
      <c r="D193" s="146">
        <v>27.28</v>
      </c>
    </row>
    <row r="194" spans="1:4" ht="15" customHeight="1" x14ac:dyDescent="0.25">
      <c r="A194" s="143">
        <v>5919</v>
      </c>
      <c r="B194" s="144" t="s">
        <v>2104</v>
      </c>
      <c r="C194" s="145" t="s">
        <v>1903</v>
      </c>
      <c r="D194" s="146">
        <v>5.28</v>
      </c>
    </row>
    <row r="195" spans="1:4" ht="15" customHeight="1" x14ac:dyDescent="0.25">
      <c r="A195" s="143">
        <v>5920</v>
      </c>
      <c r="B195" s="144" t="s">
        <v>2105</v>
      </c>
      <c r="C195" s="145" t="s">
        <v>1903</v>
      </c>
      <c r="D195" s="146">
        <v>6.2</v>
      </c>
    </row>
    <row r="196" spans="1:4" ht="15" customHeight="1" x14ac:dyDescent="0.25">
      <c r="A196" s="143">
        <v>5921</v>
      </c>
      <c r="B196" s="144" t="s">
        <v>2106</v>
      </c>
      <c r="C196" s="145" t="s">
        <v>1903</v>
      </c>
      <c r="D196" s="146">
        <v>7.14</v>
      </c>
    </row>
    <row r="197" spans="1:4" ht="15" customHeight="1" x14ac:dyDescent="0.25">
      <c r="A197" s="143">
        <v>5922</v>
      </c>
      <c r="B197" s="144" t="s">
        <v>2107</v>
      </c>
      <c r="C197" s="145" t="s">
        <v>1903</v>
      </c>
      <c r="D197" s="146">
        <v>11.38</v>
      </c>
    </row>
    <row r="198" spans="1:4" ht="15" customHeight="1" x14ac:dyDescent="0.25">
      <c r="A198" s="143">
        <v>5923</v>
      </c>
      <c r="B198" s="144" t="s">
        <v>2108</v>
      </c>
      <c r="C198" s="145" t="s">
        <v>1903</v>
      </c>
      <c r="D198" s="146">
        <v>18.149999999999999</v>
      </c>
    </row>
    <row r="199" spans="1:4" ht="15" customHeight="1" x14ac:dyDescent="0.25">
      <c r="A199" s="143">
        <v>5924</v>
      </c>
      <c r="B199" s="144" t="s">
        <v>2109</v>
      </c>
      <c r="C199" s="145" t="s">
        <v>1903</v>
      </c>
      <c r="D199" s="146">
        <v>24.19</v>
      </c>
    </row>
    <row r="200" spans="1:4" ht="15" customHeight="1" x14ac:dyDescent="0.25">
      <c r="A200" s="143">
        <v>5925</v>
      </c>
      <c r="B200" s="144" t="s">
        <v>2110</v>
      </c>
      <c r="C200" s="145" t="s">
        <v>1903</v>
      </c>
      <c r="D200" s="146">
        <v>32.76</v>
      </c>
    </row>
    <row r="201" spans="1:4" ht="15" customHeight="1" x14ac:dyDescent="0.25">
      <c r="A201" s="143">
        <v>5926</v>
      </c>
      <c r="B201" s="144" t="s">
        <v>2111</v>
      </c>
      <c r="C201" s="145" t="s">
        <v>1903</v>
      </c>
      <c r="D201" s="146">
        <v>39.869999999999997</v>
      </c>
    </row>
    <row r="202" spans="1:4" ht="15" customHeight="1" x14ac:dyDescent="0.25">
      <c r="A202" s="143">
        <v>5927</v>
      </c>
      <c r="B202" s="144" t="s">
        <v>2112</v>
      </c>
      <c r="C202" s="145" t="s">
        <v>1903</v>
      </c>
      <c r="D202" s="146">
        <v>42.48</v>
      </c>
    </row>
    <row r="203" spans="1:4" ht="15" customHeight="1" x14ac:dyDescent="0.25">
      <c r="A203" s="143">
        <v>5928</v>
      </c>
      <c r="B203" s="144" t="s">
        <v>2113</v>
      </c>
      <c r="C203" s="145" t="s">
        <v>1903</v>
      </c>
      <c r="D203" s="146">
        <v>52.93</v>
      </c>
    </row>
    <row r="204" spans="1:4" ht="15" customHeight="1" x14ac:dyDescent="0.25">
      <c r="A204" s="143">
        <v>5929</v>
      </c>
      <c r="B204" s="144" t="s">
        <v>2114</v>
      </c>
      <c r="C204" s="145" t="s">
        <v>1903</v>
      </c>
      <c r="D204" s="146">
        <v>67.23</v>
      </c>
    </row>
    <row r="205" spans="1:4" ht="17.100000000000001" customHeight="1" x14ac:dyDescent="0.25">
      <c r="A205" s="143">
        <v>5930</v>
      </c>
      <c r="B205" s="144" t="s">
        <v>2115</v>
      </c>
      <c r="C205" s="145" t="s">
        <v>1903</v>
      </c>
      <c r="D205" s="146">
        <v>6.32</v>
      </c>
    </row>
    <row r="206" spans="1:4" ht="17.100000000000001" customHeight="1" x14ac:dyDescent="0.25">
      <c r="A206" s="143">
        <v>5931</v>
      </c>
      <c r="B206" s="144" t="s">
        <v>2116</v>
      </c>
      <c r="C206" s="145" t="s">
        <v>1903</v>
      </c>
      <c r="D206" s="146">
        <v>7.45</v>
      </c>
    </row>
    <row r="207" spans="1:4" ht="17.100000000000001" customHeight="1" x14ac:dyDescent="0.25">
      <c r="A207" s="143">
        <v>5932</v>
      </c>
      <c r="B207" s="144" t="s">
        <v>2117</v>
      </c>
      <c r="C207" s="145" t="s">
        <v>1903</v>
      </c>
      <c r="D207" s="146">
        <v>8.5399999999999991</v>
      </c>
    </row>
    <row r="208" spans="1:4" ht="17.100000000000001" customHeight="1" x14ac:dyDescent="0.25">
      <c r="A208" s="143">
        <v>5933</v>
      </c>
      <c r="B208" s="144" t="s">
        <v>2118</v>
      </c>
      <c r="C208" s="145" t="s">
        <v>1903</v>
      </c>
      <c r="D208" s="146">
        <v>13.66</v>
      </c>
    </row>
    <row r="209" spans="1:4" ht="17.100000000000001" customHeight="1" x14ac:dyDescent="0.25">
      <c r="A209" s="143">
        <v>5934</v>
      </c>
      <c r="B209" s="144" t="s">
        <v>2119</v>
      </c>
      <c r="C209" s="145" t="s">
        <v>1903</v>
      </c>
      <c r="D209" s="146">
        <v>21.77</v>
      </c>
    </row>
    <row r="210" spans="1:4" ht="17.100000000000001" customHeight="1" x14ac:dyDescent="0.25">
      <c r="A210" s="143">
        <v>5935</v>
      </c>
      <c r="B210" s="144" t="s">
        <v>2120</v>
      </c>
      <c r="C210" s="145" t="s">
        <v>1903</v>
      </c>
      <c r="D210" s="146">
        <v>29.43</v>
      </c>
    </row>
    <row r="211" spans="1:4" ht="17.100000000000001" customHeight="1" x14ac:dyDescent="0.25">
      <c r="A211" s="143">
        <v>5936</v>
      </c>
      <c r="B211" s="144" t="s">
        <v>2121</v>
      </c>
      <c r="C211" s="145" t="s">
        <v>1903</v>
      </c>
      <c r="D211" s="146">
        <v>39.26</v>
      </c>
    </row>
    <row r="212" spans="1:4" ht="17.100000000000001" customHeight="1" x14ac:dyDescent="0.25">
      <c r="A212" s="143">
        <v>6011</v>
      </c>
      <c r="B212" s="144" t="s">
        <v>2122</v>
      </c>
      <c r="C212" s="145" t="s">
        <v>1903</v>
      </c>
      <c r="D212" s="146">
        <v>5.9</v>
      </c>
    </row>
    <row r="213" spans="1:4" ht="17.100000000000001" customHeight="1" x14ac:dyDescent="0.25">
      <c r="A213" s="143">
        <v>6012</v>
      </c>
      <c r="B213" s="144" t="s">
        <v>2123</v>
      </c>
      <c r="C213" s="145" t="s">
        <v>1903</v>
      </c>
      <c r="D213" s="146">
        <v>11.61</v>
      </c>
    </row>
    <row r="214" spans="1:4" ht="17.100000000000001" customHeight="1" x14ac:dyDescent="0.25">
      <c r="A214" s="143">
        <v>6013</v>
      </c>
      <c r="B214" s="144" t="s">
        <v>2124</v>
      </c>
      <c r="C214" s="145" t="s">
        <v>1903</v>
      </c>
      <c r="D214" s="146">
        <v>14.64</v>
      </c>
    </row>
    <row r="215" spans="1:4" ht="17.100000000000001" customHeight="1" x14ac:dyDescent="0.25">
      <c r="A215" s="143">
        <v>6014</v>
      </c>
      <c r="B215" s="144" t="s">
        <v>2125</v>
      </c>
      <c r="C215" s="145" t="s">
        <v>1903</v>
      </c>
      <c r="D215" s="146">
        <v>22.53</v>
      </c>
    </row>
    <row r="216" spans="1:4" ht="17.100000000000001" customHeight="1" x14ac:dyDescent="0.25">
      <c r="A216" s="143">
        <v>6015</v>
      </c>
      <c r="B216" s="144" t="s">
        <v>2126</v>
      </c>
      <c r="C216" s="145" t="s">
        <v>1903</v>
      </c>
      <c r="D216" s="146">
        <v>10.81</v>
      </c>
    </row>
    <row r="217" spans="1:4" ht="17.100000000000001" customHeight="1" x14ac:dyDescent="0.25">
      <c r="A217" s="143">
        <v>6016</v>
      </c>
      <c r="B217" s="144" t="s">
        <v>2127</v>
      </c>
      <c r="C217" s="145" t="s">
        <v>1903</v>
      </c>
      <c r="D217" s="146">
        <v>28.85</v>
      </c>
    </row>
    <row r="218" spans="1:4" ht="17.100000000000001" customHeight="1" x14ac:dyDescent="0.25">
      <c r="A218" s="143">
        <v>6017</v>
      </c>
      <c r="B218" s="144" t="s">
        <v>2128</v>
      </c>
      <c r="C218" s="145" t="s">
        <v>1903</v>
      </c>
      <c r="D218" s="146">
        <v>34.08</v>
      </c>
    </row>
    <row r="219" spans="1:4" ht="17.100000000000001" customHeight="1" x14ac:dyDescent="0.25">
      <c r="A219" s="143">
        <v>6018</v>
      </c>
      <c r="B219" s="144" t="s">
        <v>2129</v>
      </c>
      <c r="C219" s="145" t="s">
        <v>1903</v>
      </c>
      <c r="D219" s="146">
        <v>74.42</v>
      </c>
    </row>
    <row r="220" spans="1:4" ht="17.100000000000001" customHeight="1" x14ac:dyDescent="0.25">
      <c r="A220" s="143">
        <v>6019</v>
      </c>
      <c r="B220" s="144" t="s">
        <v>2130</v>
      </c>
      <c r="C220" s="145" t="s">
        <v>1903</v>
      </c>
      <c r="D220" s="146">
        <v>311.14999999999998</v>
      </c>
    </row>
    <row r="221" spans="1:4" ht="15" customHeight="1" x14ac:dyDescent="0.25">
      <c r="A221" s="143">
        <v>9238</v>
      </c>
      <c r="B221" s="144" t="s">
        <v>2131</v>
      </c>
      <c r="C221" s="145" t="s">
        <v>1903</v>
      </c>
      <c r="D221" s="146">
        <v>26.42</v>
      </c>
    </row>
    <row r="222" spans="1:4" ht="15" customHeight="1" x14ac:dyDescent="0.25">
      <c r="A222" s="143">
        <v>9254</v>
      </c>
      <c r="B222" s="144" t="s">
        <v>2132</v>
      </c>
      <c r="C222" s="145" t="s">
        <v>1903</v>
      </c>
      <c r="D222" s="146">
        <v>35.69</v>
      </c>
    </row>
    <row r="223" spans="1:4" ht="15" customHeight="1" x14ac:dyDescent="0.25">
      <c r="A223" s="143">
        <v>9237</v>
      </c>
      <c r="B223" s="144" t="s">
        <v>2133</v>
      </c>
      <c r="C223" s="145" t="s">
        <v>1903</v>
      </c>
      <c r="D223" s="146">
        <v>46.1</v>
      </c>
    </row>
    <row r="224" spans="1:4" ht="17.100000000000001" customHeight="1" x14ac:dyDescent="0.25">
      <c r="A224" s="143">
        <v>9239</v>
      </c>
      <c r="B224" s="144" t="s">
        <v>2134</v>
      </c>
      <c r="C224" s="145" t="s">
        <v>1903</v>
      </c>
      <c r="D224" s="146">
        <v>26.42</v>
      </c>
    </row>
    <row r="225" spans="1:4" ht="15" customHeight="1" x14ac:dyDescent="0.25">
      <c r="A225" s="143">
        <v>11309</v>
      </c>
      <c r="B225" s="144" t="s">
        <v>2135</v>
      </c>
      <c r="C225" s="145" t="s">
        <v>1903</v>
      </c>
      <c r="D225" s="146">
        <v>4.62</v>
      </c>
    </row>
    <row r="226" spans="1:4" ht="15" customHeight="1" x14ac:dyDescent="0.25">
      <c r="A226" s="143">
        <v>5275</v>
      </c>
      <c r="B226" s="144" t="s">
        <v>2136</v>
      </c>
      <c r="C226" s="145" t="s">
        <v>1903</v>
      </c>
      <c r="D226" s="146">
        <v>3.04</v>
      </c>
    </row>
    <row r="227" spans="1:4" ht="15" customHeight="1" x14ac:dyDescent="0.25">
      <c r="A227" s="143">
        <v>5276</v>
      </c>
      <c r="B227" s="144" t="s">
        <v>2137</v>
      </c>
      <c r="C227" s="145" t="s">
        <v>1903</v>
      </c>
      <c r="D227" s="146">
        <v>3.47</v>
      </c>
    </row>
    <row r="228" spans="1:4" ht="15" customHeight="1" x14ac:dyDescent="0.25">
      <c r="A228" s="143">
        <v>5277</v>
      </c>
      <c r="B228" s="144" t="s">
        <v>2138</v>
      </c>
      <c r="C228" s="145" t="s">
        <v>1903</v>
      </c>
      <c r="D228" s="146">
        <v>3.75</v>
      </c>
    </row>
    <row r="229" spans="1:4" ht="15" customHeight="1" x14ac:dyDescent="0.25">
      <c r="A229" s="143">
        <v>5278</v>
      </c>
      <c r="B229" s="144" t="s">
        <v>2139</v>
      </c>
      <c r="C229" s="145" t="s">
        <v>1903</v>
      </c>
      <c r="D229" s="146">
        <v>4.2</v>
      </c>
    </row>
    <row r="230" spans="1:4" ht="15" customHeight="1" x14ac:dyDescent="0.25">
      <c r="A230" s="143">
        <v>5279</v>
      </c>
      <c r="B230" s="144" t="s">
        <v>2140</v>
      </c>
      <c r="C230" s="145" t="s">
        <v>1903</v>
      </c>
      <c r="D230" s="146">
        <v>4.62</v>
      </c>
    </row>
    <row r="231" spans="1:4" ht="15" customHeight="1" x14ac:dyDescent="0.25">
      <c r="A231" s="143">
        <v>9244</v>
      </c>
      <c r="B231" s="144" t="s">
        <v>2141</v>
      </c>
      <c r="C231" s="145" t="s">
        <v>1903</v>
      </c>
      <c r="D231" s="146">
        <v>16.829999999999998</v>
      </c>
    </row>
    <row r="232" spans="1:4" ht="17.100000000000001" customHeight="1" x14ac:dyDescent="0.25">
      <c r="A232" s="143">
        <v>5231</v>
      </c>
      <c r="B232" s="144" t="s">
        <v>2142</v>
      </c>
      <c r="C232" s="145" t="s">
        <v>1903</v>
      </c>
      <c r="D232" s="146">
        <v>1.38</v>
      </c>
    </row>
    <row r="233" spans="1:4" ht="17.100000000000001" customHeight="1" x14ac:dyDescent="0.25">
      <c r="A233" s="143">
        <v>5232</v>
      </c>
      <c r="B233" s="144" t="s">
        <v>2143</v>
      </c>
      <c r="C233" s="145" t="s">
        <v>1903</v>
      </c>
      <c r="D233" s="146">
        <v>1.56</v>
      </c>
    </row>
    <row r="234" spans="1:4" ht="15" customHeight="1" x14ac:dyDescent="0.25">
      <c r="A234" s="143">
        <v>5233</v>
      </c>
      <c r="B234" s="144" t="s">
        <v>2144</v>
      </c>
      <c r="C234" s="145" t="s">
        <v>1903</v>
      </c>
      <c r="D234" s="146">
        <v>1.88</v>
      </c>
    </row>
    <row r="235" spans="1:4" ht="15" customHeight="1" x14ac:dyDescent="0.25">
      <c r="A235" s="143">
        <v>5280</v>
      </c>
      <c r="B235" s="144" t="s">
        <v>2145</v>
      </c>
      <c r="C235" s="145" t="s">
        <v>1903</v>
      </c>
      <c r="D235" s="146">
        <v>2.2400000000000002</v>
      </c>
    </row>
    <row r="236" spans="1:4" ht="15" customHeight="1" x14ac:dyDescent="0.25">
      <c r="A236" s="143">
        <v>5281</v>
      </c>
      <c r="B236" s="144" t="s">
        <v>2146</v>
      </c>
      <c r="C236" s="145" t="s">
        <v>1903</v>
      </c>
      <c r="D236" s="146">
        <v>2.75</v>
      </c>
    </row>
    <row r="237" spans="1:4" ht="15" customHeight="1" x14ac:dyDescent="0.25">
      <c r="A237" s="143">
        <v>5282</v>
      </c>
      <c r="B237" s="144" t="s">
        <v>2147</v>
      </c>
      <c r="C237" s="145" t="s">
        <v>1903</v>
      </c>
      <c r="D237" s="146">
        <v>3.11</v>
      </c>
    </row>
    <row r="238" spans="1:4" ht="15" customHeight="1" x14ac:dyDescent="0.25">
      <c r="A238" s="143">
        <v>5283</v>
      </c>
      <c r="B238" s="144" t="s">
        <v>2148</v>
      </c>
      <c r="C238" s="145" t="s">
        <v>1903</v>
      </c>
      <c r="D238" s="146">
        <v>11.55</v>
      </c>
    </row>
    <row r="239" spans="1:4" ht="15" customHeight="1" x14ac:dyDescent="0.25">
      <c r="A239" s="143">
        <v>5284</v>
      </c>
      <c r="B239" s="144" t="s">
        <v>2149</v>
      </c>
      <c r="C239" s="145" t="s">
        <v>1903</v>
      </c>
      <c r="D239" s="146">
        <v>14.89</v>
      </c>
    </row>
    <row r="240" spans="1:4" ht="15" customHeight="1" x14ac:dyDescent="0.25">
      <c r="A240" s="143">
        <v>5285</v>
      </c>
      <c r="B240" s="144" t="s">
        <v>2150</v>
      </c>
      <c r="C240" s="145" t="s">
        <v>1903</v>
      </c>
      <c r="D240" s="146">
        <v>16.649999999999999</v>
      </c>
    </row>
    <row r="241" spans="1:4" ht="15" customHeight="1" x14ac:dyDescent="0.25">
      <c r="A241" s="143">
        <v>5286</v>
      </c>
      <c r="B241" s="144" t="s">
        <v>2151</v>
      </c>
      <c r="C241" s="145" t="s">
        <v>1903</v>
      </c>
      <c r="D241" s="146">
        <v>20.11</v>
      </c>
    </row>
    <row r="242" spans="1:4" ht="15" customHeight="1" x14ac:dyDescent="0.25">
      <c r="A242" s="143">
        <v>5287</v>
      </c>
      <c r="B242" s="144" t="s">
        <v>2152</v>
      </c>
      <c r="C242" s="145" t="s">
        <v>1903</v>
      </c>
      <c r="D242" s="146">
        <v>21.83</v>
      </c>
    </row>
    <row r="243" spans="1:4" ht="15" customHeight="1" x14ac:dyDescent="0.25">
      <c r="A243" s="143">
        <v>5288</v>
      </c>
      <c r="B243" s="144" t="s">
        <v>2153</v>
      </c>
      <c r="C243" s="145" t="s">
        <v>1903</v>
      </c>
      <c r="D243" s="146">
        <v>23.66</v>
      </c>
    </row>
    <row r="244" spans="1:4" ht="15" customHeight="1" x14ac:dyDescent="0.25">
      <c r="A244" s="143">
        <v>5289</v>
      </c>
      <c r="B244" s="144" t="s">
        <v>2154</v>
      </c>
      <c r="C244" s="145" t="s">
        <v>1903</v>
      </c>
      <c r="D244" s="146">
        <v>25.66</v>
      </c>
    </row>
    <row r="245" spans="1:4" ht="15" customHeight="1" x14ac:dyDescent="0.25">
      <c r="A245" s="143">
        <v>5290</v>
      </c>
      <c r="B245" s="144" t="s">
        <v>2155</v>
      </c>
      <c r="C245" s="145" t="s">
        <v>1903</v>
      </c>
      <c r="D245" s="146">
        <v>27.8</v>
      </c>
    </row>
    <row r="246" spans="1:4" ht="15" customHeight="1" x14ac:dyDescent="0.25">
      <c r="A246" s="143">
        <v>5291</v>
      </c>
      <c r="B246" s="144" t="s">
        <v>2156</v>
      </c>
      <c r="C246" s="145" t="s">
        <v>1903</v>
      </c>
      <c r="D246" s="146">
        <v>39.26</v>
      </c>
    </row>
    <row r="247" spans="1:4" ht="15" customHeight="1" x14ac:dyDescent="0.25">
      <c r="A247" s="143">
        <v>5292</v>
      </c>
      <c r="B247" s="144" t="s">
        <v>2157</v>
      </c>
      <c r="C247" s="145" t="s">
        <v>1903</v>
      </c>
      <c r="D247" s="146">
        <v>42.37</v>
      </c>
    </row>
    <row r="248" spans="1:4" ht="15" customHeight="1" x14ac:dyDescent="0.25">
      <c r="A248" s="143">
        <v>5293</v>
      </c>
      <c r="B248" s="144" t="s">
        <v>2158</v>
      </c>
      <c r="C248" s="145" t="s">
        <v>1903</v>
      </c>
      <c r="D248" s="146">
        <v>45.84</v>
      </c>
    </row>
    <row r="249" spans="1:4" ht="15" customHeight="1" x14ac:dyDescent="0.25">
      <c r="A249" s="143">
        <v>5294</v>
      </c>
      <c r="B249" s="144" t="s">
        <v>2159</v>
      </c>
      <c r="C249" s="145" t="s">
        <v>1903</v>
      </c>
      <c r="D249" s="146">
        <v>59.1</v>
      </c>
    </row>
    <row r="250" spans="1:4" ht="15" customHeight="1" x14ac:dyDescent="0.25">
      <c r="A250" s="143">
        <v>5295</v>
      </c>
      <c r="B250" s="144" t="s">
        <v>2160</v>
      </c>
      <c r="C250" s="145" t="s">
        <v>1903</v>
      </c>
      <c r="D250" s="146">
        <v>76.3</v>
      </c>
    </row>
    <row r="251" spans="1:4" ht="15" customHeight="1" x14ac:dyDescent="0.25">
      <c r="A251" s="143">
        <v>5296</v>
      </c>
      <c r="B251" s="144" t="s">
        <v>2161</v>
      </c>
      <c r="C251" s="145" t="s">
        <v>1903</v>
      </c>
      <c r="D251" s="146">
        <v>115.55</v>
      </c>
    </row>
    <row r="252" spans="1:4" ht="15" customHeight="1" x14ac:dyDescent="0.25">
      <c r="A252" s="143">
        <v>5242</v>
      </c>
      <c r="B252" s="144" t="s">
        <v>2162</v>
      </c>
      <c r="C252" s="145" t="s">
        <v>1903</v>
      </c>
      <c r="D252" s="146">
        <v>5.19</v>
      </c>
    </row>
    <row r="253" spans="1:4" ht="15" customHeight="1" x14ac:dyDescent="0.25">
      <c r="A253" s="143">
        <v>5243</v>
      </c>
      <c r="B253" s="144" t="s">
        <v>2163</v>
      </c>
      <c r="C253" s="145" t="s">
        <v>1903</v>
      </c>
      <c r="D253" s="146">
        <v>5.93</v>
      </c>
    </row>
    <row r="254" spans="1:4" ht="15" customHeight="1" x14ac:dyDescent="0.25">
      <c r="A254" s="143">
        <v>5244</v>
      </c>
      <c r="B254" s="144" t="s">
        <v>2164</v>
      </c>
      <c r="C254" s="145" t="s">
        <v>1903</v>
      </c>
      <c r="D254" s="146">
        <v>9.51</v>
      </c>
    </row>
    <row r="255" spans="1:4" ht="15" customHeight="1" x14ac:dyDescent="0.25">
      <c r="A255" s="143">
        <v>5245</v>
      </c>
      <c r="B255" s="144" t="s">
        <v>2165</v>
      </c>
      <c r="C255" s="145" t="s">
        <v>1903</v>
      </c>
      <c r="D255" s="146">
        <v>15.15</v>
      </c>
    </row>
    <row r="256" spans="1:4" ht="15" customHeight="1" x14ac:dyDescent="0.25">
      <c r="A256" s="143">
        <v>5246</v>
      </c>
      <c r="B256" s="144" t="s">
        <v>2166</v>
      </c>
      <c r="C256" s="145" t="s">
        <v>1903</v>
      </c>
      <c r="D256" s="146">
        <v>20.14</v>
      </c>
    </row>
    <row r="257" spans="1:4" ht="15" customHeight="1" x14ac:dyDescent="0.25">
      <c r="A257" s="143">
        <v>5247</v>
      </c>
      <c r="B257" s="144" t="s">
        <v>2167</v>
      </c>
      <c r="C257" s="145" t="s">
        <v>1903</v>
      </c>
      <c r="D257" s="146">
        <v>27.28</v>
      </c>
    </row>
    <row r="258" spans="1:4" ht="15" customHeight="1" x14ac:dyDescent="0.25">
      <c r="A258" s="143">
        <v>5248</v>
      </c>
      <c r="B258" s="144" t="s">
        <v>2168</v>
      </c>
      <c r="C258" s="145" t="s">
        <v>1903</v>
      </c>
      <c r="D258" s="146">
        <v>33.21</v>
      </c>
    </row>
    <row r="259" spans="1:4" ht="15" customHeight="1" x14ac:dyDescent="0.25">
      <c r="A259" s="143">
        <v>5249</v>
      </c>
      <c r="B259" s="144" t="s">
        <v>2169</v>
      </c>
      <c r="C259" s="145" t="s">
        <v>1903</v>
      </c>
      <c r="D259" s="146">
        <v>35.369999999999997</v>
      </c>
    </row>
    <row r="260" spans="1:4" ht="15" customHeight="1" x14ac:dyDescent="0.25">
      <c r="A260" s="143">
        <v>5250</v>
      </c>
      <c r="B260" s="144" t="s">
        <v>2170</v>
      </c>
      <c r="C260" s="145" t="s">
        <v>1903</v>
      </c>
      <c r="D260" s="146">
        <v>40.61</v>
      </c>
    </row>
    <row r="261" spans="1:4" ht="15" customHeight="1" x14ac:dyDescent="0.25">
      <c r="A261" s="143">
        <v>5251</v>
      </c>
      <c r="B261" s="144" t="s">
        <v>2171</v>
      </c>
      <c r="C261" s="145" t="s">
        <v>1903</v>
      </c>
      <c r="D261" s="146">
        <v>44.11</v>
      </c>
    </row>
    <row r="262" spans="1:4" ht="15" customHeight="1" x14ac:dyDescent="0.25">
      <c r="A262" s="143">
        <v>5252</v>
      </c>
      <c r="B262" s="144" t="s">
        <v>2172</v>
      </c>
      <c r="C262" s="145" t="s">
        <v>1903</v>
      </c>
      <c r="D262" s="146">
        <v>56.05</v>
      </c>
    </row>
    <row r="263" spans="1:4" ht="15" customHeight="1" x14ac:dyDescent="0.25">
      <c r="A263" s="143">
        <v>5253</v>
      </c>
      <c r="B263" s="144" t="s">
        <v>2173</v>
      </c>
      <c r="C263" s="145" t="s">
        <v>1903</v>
      </c>
      <c r="D263" s="146">
        <v>78.58</v>
      </c>
    </row>
    <row r="264" spans="1:4" ht="15" customHeight="1" x14ac:dyDescent="0.25">
      <c r="A264" s="143">
        <v>5254</v>
      </c>
      <c r="B264" s="144" t="s">
        <v>2174</v>
      </c>
      <c r="C264" s="145" t="s">
        <v>1903</v>
      </c>
      <c r="D264" s="146">
        <v>92.73</v>
      </c>
    </row>
    <row r="265" spans="1:4" ht="15" customHeight="1" x14ac:dyDescent="0.25">
      <c r="A265" s="143">
        <v>5255</v>
      </c>
      <c r="B265" s="144" t="s">
        <v>2175</v>
      </c>
      <c r="C265" s="145" t="s">
        <v>1903</v>
      </c>
      <c r="D265" s="146">
        <v>181.35</v>
      </c>
    </row>
    <row r="266" spans="1:4" ht="15" customHeight="1" x14ac:dyDescent="0.25">
      <c r="A266" s="143">
        <v>5256</v>
      </c>
      <c r="B266" s="144" t="s">
        <v>2176</v>
      </c>
      <c r="C266" s="145" t="s">
        <v>1903</v>
      </c>
      <c r="D266" s="146">
        <v>240.49</v>
      </c>
    </row>
    <row r="267" spans="1:4" ht="15" customHeight="1" x14ac:dyDescent="0.25">
      <c r="A267" s="143">
        <v>5257</v>
      </c>
      <c r="B267" s="144" t="s">
        <v>2177</v>
      </c>
      <c r="C267" s="145" t="s">
        <v>1903</v>
      </c>
      <c r="D267" s="146">
        <v>431.07</v>
      </c>
    </row>
    <row r="268" spans="1:4" ht="17.100000000000001" customHeight="1" x14ac:dyDescent="0.25">
      <c r="A268" s="143">
        <v>5258</v>
      </c>
      <c r="B268" s="144" t="s">
        <v>2178</v>
      </c>
      <c r="C268" s="145" t="s">
        <v>1903</v>
      </c>
      <c r="D268" s="146">
        <v>26.48</v>
      </c>
    </row>
    <row r="269" spans="1:4" ht="17.100000000000001" customHeight="1" x14ac:dyDescent="0.25">
      <c r="A269" s="143">
        <v>5259</v>
      </c>
      <c r="B269" s="144" t="s">
        <v>2179</v>
      </c>
      <c r="C269" s="145" t="s">
        <v>1903</v>
      </c>
      <c r="D269" s="146">
        <v>28.2</v>
      </c>
    </row>
    <row r="270" spans="1:4" ht="17.100000000000001" customHeight="1" x14ac:dyDescent="0.25">
      <c r="A270" s="143">
        <v>5260</v>
      </c>
      <c r="B270" s="144" t="s">
        <v>2180</v>
      </c>
      <c r="C270" s="145" t="s">
        <v>1903</v>
      </c>
      <c r="D270" s="146">
        <v>29.74</v>
      </c>
    </row>
    <row r="271" spans="1:4" ht="17.100000000000001" customHeight="1" x14ac:dyDescent="0.25">
      <c r="A271" s="143">
        <v>5261</v>
      </c>
      <c r="B271" s="144" t="s">
        <v>2181</v>
      </c>
      <c r="C271" s="145" t="s">
        <v>1903</v>
      </c>
      <c r="D271" s="146">
        <v>34.24</v>
      </c>
    </row>
    <row r="272" spans="1:4" ht="17.100000000000001" customHeight="1" x14ac:dyDescent="0.25">
      <c r="A272" s="143">
        <v>5262</v>
      </c>
      <c r="B272" s="144" t="s">
        <v>2182</v>
      </c>
      <c r="C272" s="145" t="s">
        <v>1903</v>
      </c>
      <c r="D272" s="146">
        <v>37.25</v>
      </c>
    </row>
    <row r="273" spans="1:4" ht="17.100000000000001" customHeight="1" x14ac:dyDescent="0.25">
      <c r="A273" s="143">
        <v>5263</v>
      </c>
      <c r="B273" s="144" t="s">
        <v>2183</v>
      </c>
      <c r="C273" s="145" t="s">
        <v>1903</v>
      </c>
      <c r="D273" s="146">
        <v>45.51</v>
      </c>
    </row>
    <row r="274" spans="1:4" ht="17.100000000000001" customHeight="1" x14ac:dyDescent="0.25">
      <c r="A274" s="143">
        <v>5264</v>
      </c>
      <c r="B274" s="144" t="s">
        <v>2184</v>
      </c>
      <c r="C274" s="145" t="s">
        <v>1903</v>
      </c>
      <c r="D274" s="146">
        <v>92.01</v>
      </c>
    </row>
    <row r="275" spans="1:4" ht="17.100000000000001" customHeight="1" x14ac:dyDescent="0.25">
      <c r="A275" s="143">
        <v>5265</v>
      </c>
      <c r="B275" s="144" t="s">
        <v>2185</v>
      </c>
      <c r="C275" s="145" t="s">
        <v>1903</v>
      </c>
      <c r="D275" s="146">
        <v>113.6</v>
      </c>
    </row>
    <row r="276" spans="1:4" ht="17.100000000000001" customHeight="1" x14ac:dyDescent="0.25">
      <c r="A276" s="143">
        <v>5266</v>
      </c>
      <c r="B276" s="144" t="s">
        <v>2186</v>
      </c>
      <c r="C276" s="145" t="s">
        <v>1903</v>
      </c>
      <c r="D276" s="146">
        <v>106.84</v>
      </c>
    </row>
    <row r="277" spans="1:4" ht="17.100000000000001" customHeight="1" x14ac:dyDescent="0.25">
      <c r="A277" s="143">
        <v>5267</v>
      </c>
      <c r="B277" s="144" t="s">
        <v>2187</v>
      </c>
      <c r="C277" s="145" t="s">
        <v>1903</v>
      </c>
      <c r="D277" s="146">
        <v>157.30000000000001</v>
      </c>
    </row>
    <row r="278" spans="1:4" ht="17.100000000000001" customHeight="1" x14ac:dyDescent="0.25">
      <c r="A278" s="143">
        <v>5268</v>
      </c>
      <c r="B278" s="144" t="s">
        <v>2188</v>
      </c>
      <c r="C278" s="145" t="s">
        <v>1903</v>
      </c>
      <c r="D278" s="146">
        <v>239.37</v>
      </c>
    </row>
    <row r="279" spans="1:4" ht="17.100000000000001" customHeight="1" x14ac:dyDescent="0.25">
      <c r="A279" s="143">
        <v>5269</v>
      </c>
      <c r="B279" s="144" t="s">
        <v>2189</v>
      </c>
      <c r="C279" s="145" t="s">
        <v>1903</v>
      </c>
      <c r="D279" s="146">
        <v>5.51</v>
      </c>
    </row>
    <row r="280" spans="1:4" ht="17.100000000000001" customHeight="1" x14ac:dyDescent="0.25">
      <c r="A280" s="143">
        <v>5270</v>
      </c>
      <c r="B280" s="144" t="s">
        <v>2190</v>
      </c>
      <c r="C280" s="145" t="s">
        <v>1903</v>
      </c>
      <c r="D280" s="146">
        <v>3.11</v>
      </c>
    </row>
    <row r="281" spans="1:4" ht="17.100000000000001" customHeight="1" x14ac:dyDescent="0.25">
      <c r="A281" s="143">
        <v>5271</v>
      </c>
      <c r="B281" s="144" t="s">
        <v>2191</v>
      </c>
      <c r="C281" s="145" t="s">
        <v>1903</v>
      </c>
      <c r="D281" s="146">
        <v>11.55</v>
      </c>
    </row>
    <row r="282" spans="1:4" ht="17.100000000000001" customHeight="1" x14ac:dyDescent="0.25">
      <c r="A282" s="143">
        <v>5272</v>
      </c>
      <c r="B282" s="144" t="s">
        <v>2192</v>
      </c>
      <c r="C282" s="145" t="s">
        <v>1903</v>
      </c>
      <c r="D282" s="146">
        <v>14.89</v>
      </c>
    </row>
    <row r="283" spans="1:4" ht="17.100000000000001" customHeight="1" x14ac:dyDescent="0.25">
      <c r="A283" s="143">
        <v>5273</v>
      </c>
      <c r="B283" s="144" t="s">
        <v>2193</v>
      </c>
      <c r="C283" s="145" t="s">
        <v>1903</v>
      </c>
      <c r="D283" s="146">
        <v>16.649999999999999</v>
      </c>
    </row>
    <row r="284" spans="1:4" ht="17.100000000000001" customHeight="1" x14ac:dyDescent="0.25">
      <c r="A284" s="143">
        <v>5274</v>
      </c>
      <c r="B284" s="144" t="s">
        <v>2194</v>
      </c>
      <c r="C284" s="145" t="s">
        <v>1903</v>
      </c>
      <c r="D284" s="146">
        <v>20.09</v>
      </c>
    </row>
    <row r="285" spans="1:4" ht="15" customHeight="1" x14ac:dyDescent="0.25">
      <c r="A285" s="143">
        <v>9232</v>
      </c>
      <c r="B285" s="144" t="s">
        <v>2195</v>
      </c>
      <c r="C285" s="145" t="s">
        <v>1903</v>
      </c>
      <c r="D285" s="146">
        <v>7.31</v>
      </c>
    </row>
    <row r="286" spans="1:4" ht="15" customHeight="1" x14ac:dyDescent="0.25">
      <c r="A286" s="143">
        <v>9230</v>
      </c>
      <c r="B286" s="144" t="s">
        <v>2196</v>
      </c>
      <c r="C286" s="145" t="s">
        <v>1903</v>
      </c>
      <c r="D286" s="146">
        <v>8.7100000000000009</v>
      </c>
    </row>
    <row r="287" spans="1:4" ht="15" customHeight="1" x14ac:dyDescent="0.25">
      <c r="A287" s="143">
        <v>9229</v>
      </c>
      <c r="B287" s="144" t="s">
        <v>2197</v>
      </c>
      <c r="C287" s="145" t="s">
        <v>1903</v>
      </c>
      <c r="D287" s="146">
        <v>8</v>
      </c>
    </row>
    <row r="288" spans="1:4" ht="15" customHeight="1" x14ac:dyDescent="0.25">
      <c r="A288" s="143">
        <v>9231</v>
      </c>
      <c r="B288" s="144" t="s">
        <v>2198</v>
      </c>
      <c r="C288" s="145" t="s">
        <v>1903</v>
      </c>
      <c r="D288" s="146">
        <v>9.75</v>
      </c>
    </row>
    <row r="289" spans="1:4" ht="15" customHeight="1" x14ac:dyDescent="0.25">
      <c r="A289" s="143">
        <v>9228</v>
      </c>
      <c r="B289" s="144" t="s">
        <v>2199</v>
      </c>
      <c r="C289" s="145" t="s">
        <v>1903</v>
      </c>
      <c r="D289" s="146">
        <v>11.24</v>
      </c>
    </row>
    <row r="290" spans="1:4" ht="15" customHeight="1" x14ac:dyDescent="0.25">
      <c r="A290" s="143">
        <v>9234</v>
      </c>
      <c r="B290" s="144" t="s">
        <v>2200</v>
      </c>
      <c r="C290" s="145" t="s">
        <v>2023</v>
      </c>
      <c r="D290" s="146">
        <v>10.78</v>
      </c>
    </row>
    <row r="291" spans="1:4" ht="15" customHeight="1" x14ac:dyDescent="0.25">
      <c r="A291" s="143">
        <v>9235</v>
      </c>
      <c r="B291" s="144" t="s">
        <v>2201</v>
      </c>
      <c r="C291" s="145" t="s">
        <v>2023</v>
      </c>
      <c r="D291" s="146">
        <v>18.62</v>
      </c>
    </row>
    <row r="292" spans="1:4" ht="15" customHeight="1" x14ac:dyDescent="0.25">
      <c r="A292" s="143">
        <v>9233</v>
      </c>
      <c r="B292" s="144" t="s">
        <v>2202</v>
      </c>
      <c r="C292" s="145" t="s">
        <v>2023</v>
      </c>
      <c r="D292" s="146">
        <v>17</v>
      </c>
    </row>
    <row r="293" spans="1:4" ht="15" customHeight="1" x14ac:dyDescent="0.25">
      <c r="A293" s="143">
        <v>9236</v>
      </c>
      <c r="B293" s="144" t="s">
        <v>2203</v>
      </c>
      <c r="C293" s="145" t="s">
        <v>2023</v>
      </c>
      <c r="D293" s="146">
        <v>20.18</v>
      </c>
    </row>
    <row r="294" spans="1:4" ht="15" customHeight="1" x14ac:dyDescent="0.25">
      <c r="A294" s="143">
        <v>7303</v>
      </c>
      <c r="B294" s="144" t="s">
        <v>2204</v>
      </c>
      <c r="C294" s="145" t="s">
        <v>2023</v>
      </c>
      <c r="D294" s="146">
        <v>13.08</v>
      </c>
    </row>
    <row r="295" spans="1:4" ht="15" customHeight="1" x14ac:dyDescent="0.25">
      <c r="A295" s="143">
        <v>7304</v>
      </c>
      <c r="B295" s="144" t="s">
        <v>2205</v>
      </c>
      <c r="C295" s="145" t="s">
        <v>2023</v>
      </c>
      <c r="D295" s="146">
        <v>24.36</v>
      </c>
    </row>
    <row r="296" spans="1:4" ht="15" customHeight="1" x14ac:dyDescent="0.25">
      <c r="A296" s="143">
        <v>5297</v>
      </c>
      <c r="B296" s="144" t="s">
        <v>2206</v>
      </c>
      <c r="C296" s="145" t="s">
        <v>2023</v>
      </c>
      <c r="D296" s="146">
        <v>1.38</v>
      </c>
    </row>
    <row r="297" spans="1:4" ht="15" customHeight="1" x14ac:dyDescent="0.25">
      <c r="A297" s="143">
        <v>5298</v>
      </c>
      <c r="B297" s="144" t="s">
        <v>2207</v>
      </c>
      <c r="C297" s="145" t="s">
        <v>2023</v>
      </c>
      <c r="D297" s="146">
        <v>1.56</v>
      </c>
    </row>
    <row r="298" spans="1:4" ht="15" customHeight="1" x14ac:dyDescent="0.25">
      <c r="A298" s="143">
        <v>5299</v>
      </c>
      <c r="B298" s="144" t="s">
        <v>2208</v>
      </c>
      <c r="C298" s="145" t="s">
        <v>2023</v>
      </c>
      <c r="D298" s="146">
        <v>1.88</v>
      </c>
    </row>
    <row r="299" spans="1:4" ht="15" customHeight="1" x14ac:dyDescent="0.25">
      <c r="A299" s="143">
        <v>9240</v>
      </c>
      <c r="B299" s="144" t="s">
        <v>2209</v>
      </c>
      <c r="C299" s="145" t="s">
        <v>2023</v>
      </c>
      <c r="D299" s="146">
        <v>16.07</v>
      </c>
    </row>
    <row r="300" spans="1:4" ht="15" customHeight="1" x14ac:dyDescent="0.25">
      <c r="A300" s="143">
        <v>9249</v>
      </c>
      <c r="B300" s="144" t="s">
        <v>2210</v>
      </c>
      <c r="C300" s="145" t="s">
        <v>2023</v>
      </c>
      <c r="D300" s="146">
        <v>9.18</v>
      </c>
    </row>
    <row r="301" spans="1:4" ht="17.100000000000001" customHeight="1" x14ac:dyDescent="0.25">
      <c r="A301" s="143">
        <v>12108</v>
      </c>
      <c r="B301" s="144" t="s">
        <v>2211</v>
      </c>
      <c r="C301" s="145" t="s">
        <v>2023</v>
      </c>
      <c r="D301" s="146">
        <v>3.99</v>
      </c>
    </row>
    <row r="302" spans="1:4" ht="17.100000000000001" customHeight="1" x14ac:dyDescent="0.25">
      <c r="A302" s="143">
        <v>9241</v>
      </c>
      <c r="B302" s="144" t="s">
        <v>2212</v>
      </c>
      <c r="C302" s="145" t="s">
        <v>2023</v>
      </c>
      <c r="D302" s="146">
        <v>3.99</v>
      </c>
    </row>
    <row r="303" spans="1:4" ht="17.100000000000001" customHeight="1" x14ac:dyDescent="0.25">
      <c r="A303" s="143">
        <v>9242</v>
      </c>
      <c r="B303" s="144" t="s">
        <v>2213</v>
      </c>
      <c r="C303" s="145" t="s">
        <v>2023</v>
      </c>
      <c r="D303" s="146">
        <v>7.41</v>
      </c>
    </row>
    <row r="304" spans="1:4" ht="17.100000000000001" customHeight="1" x14ac:dyDescent="0.25">
      <c r="A304" s="143">
        <v>9243</v>
      </c>
      <c r="B304" s="144" t="s">
        <v>2214</v>
      </c>
      <c r="C304" s="145" t="s">
        <v>2023</v>
      </c>
      <c r="D304" s="146">
        <v>12.68</v>
      </c>
    </row>
    <row r="305" spans="1:4" ht="17.100000000000001" customHeight="1" x14ac:dyDescent="0.25">
      <c r="A305" s="143">
        <v>5364</v>
      </c>
      <c r="B305" s="144" t="s">
        <v>2215</v>
      </c>
      <c r="C305" s="145" t="s">
        <v>2023</v>
      </c>
      <c r="D305" s="146">
        <v>2.4300000000000002</v>
      </c>
    </row>
    <row r="306" spans="1:4" ht="17.100000000000001" customHeight="1" x14ac:dyDescent="0.25">
      <c r="A306" s="143">
        <v>5365</v>
      </c>
      <c r="B306" s="144" t="s">
        <v>2216</v>
      </c>
      <c r="C306" s="145" t="s">
        <v>2023</v>
      </c>
      <c r="D306" s="146">
        <v>2.6</v>
      </c>
    </row>
    <row r="307" spans="1:4" ht="17.100000000000001" customHeight="1" x14ac:dyDescent="0.25">
      <c r="A307" s="143">
        <v>5366</v>
      </c>
      <c r="B307" s="144" t="s">
        <v>2217</v>
      </c>
      <c r="C307" s="145" t="s">
        <v>2023</v>
      </c>
      <c r="D307" s="146">
        <v>4.3</v>
      </c>
    </row>
    <row r="308" spans="1:4" ht="17.100000000000001" customHeight="1" x14ac:dyDescent="0.25">
      <c r="A308" s="143">
        <v>5367</v>
      </c>
      <c r="B308" s="144" t="s">
        <v>2218</v>
      </c>
      <c r="C308" s="145" t="s">
        <v>2023</v>
      </c>
      <c r="D308" s="146">
        <v>4.5599999999999996</v>
      </c>
    </row>
    <row r="309" spans="1:4" ht="17.100000000000001" customHeight="1" x14ac:dyDescent="0.25">
      <c r="A309" s="143">
        <v>5368</v>
      </c>
      <c r="B309" s="144" t="s">
        <v>2219</v>
      </c>
      <c r="C309" s="145" t="s">
        <v>2023</v>
      </c>
      <c r="D309" s="146">
        <v>4.8899999999999997</v>
      </c>
    </row>
    <row r="310" spans="1:4" ht="17.100000000000001" customHeight="1" x14ac:dyDescent="0.25">
      <c r="A310" s="143">
        <v>5369</v>
      </c>
      <c r="B310" s="144" t="s">
        <v>2220</v>
      </c>
      <c r="C310" s="145" t="s">
        <v>2023</v>
      </c>
      <c r="D310" s="146">
        <v>5.66</v>
      </c>
    </row>
    <row r="311" spans="1:4" ht="17.100000000000001" customHeight="1" x14ac:dyDescent="0.25">
      <c r="A311" s="143">
        <v>5370</v>
      </c>
      <c r="B311" s="144" t="s">
        <v>2221</v>
      </c>
      <c r="C311" s="145" t="s">
        <v>2023</v>
      </c>
      <c r="D311" s="146">
        <v>6.5</v>
      </c>
    </row>
    <row r="312" spans="1:4" ht="15" customHeight="1" x14ac:dyDescent="0.25">
      <c r="A312" s="143">
        <v>5300</v>
      </c>
      <c r="B312" s="144" t="s">
        <v>2222</v>
      </c>
      <c r="C312" s="145" t="s">
        <v>2023</v>
      </c>
      <c r="D312" s="146">
        <v>2.46</v>
      </c>
    </row>
    <row r="313" spans="1:4" ht="15" customHeight="1" x14ac:dyDescent="0.25">
      <c r="A313" s="143">
        <v>5301</v>
      </c>
      <c r="B313" s="144" t="s">
        <v>2223</v>
      </c>
      <c r="C313" s="145" t="s">
        <v>2023</v>
      </c>
      <c r="D313" s="146">
        <v>2.65</v>
      </c>
    </row>
    <row r="314" spans="1:4" ht="15" customHeight="1" x14ac:dyDescent="0.25">
      <c r="A314" s="143">
        <v>5302</v>
      </c>
      <c r="B314" s="144" t="s">
        <v>2224</v>
      </c>
      <c r="C314" s="145" t="s">
        <v>2023</v>
      </c>
      <c r="D314" s="146">
        <v>4.3899999999999997</v>
      </c>
    </row>
    <row r="315" spans="1:4" ht="15" customHeight="1" x14ac:dyDescent="0.25">
      <c r="A315" s="143">
        <v>5303</v>
      </c>
      <c r="B315" s="144" t="s">
        <v>2225</v>
      </c>
      <c r="C315" s="145" t="s">
        <v>2023</v>
      </c>
      <c r="D315" s="146">
        <v>4.6500000000000004</v>
      </c>
    </row>
    <row r="316" spans="1:4" ht="15" customHeight="1" x14ac:dyDescent="0.25">
      <c r="A316" s="143">
        <v>5304</v>
      </c>
      <c r="B316" s="144" t="s">
        <v>2226</v>
      </c>
      <c r="C316" s="145" t="s">
        <v>2023</v>
      </c>
      <c r="D316" s="146">
        <v>4.99</v>
      </c>
    </row>
    <row r="317" spans="1:4" ht="17.100000000000001" customHeight="1" x14ac:dyDescent="0.25">
      <c r="A317" s="143">
        <v>5321</v>
      </c>
      <c r="B317" s="144" t="s">
        <v>2227</v>
      </c>
      <c r="C317" s="145" t="s">
        <v>2023</v>
      </c>
      <c r="D317" s="146">
        <v>2.2000000000000002</v>
      </c>
    </row>
    <row r="318" spans="1:4" ht="17.100000000000001" customHeight="1" x14ac:dyDescent="0.25">
      <c r="A318" s="143">
        <v>5322</v>
      </c>
      <c r="B318" s="144" t="s">
        <v>2228</v>
      </c>
      <c r="C318" s="145" t="s">
        <v>2023</v>
      </c>
      <c r="D318" s="146">
        <v>2.5099999999999998</v>
      </c>
    </row>
    <row r="319" spans="1:4" ht="17.100000000000001" customHeight="1" x14ac:dyDescent="0.25">
      <c r="A319" s="143">
        <v>5323</v>
      </c>
      <c r="B319" s="144" t="s">
        <v>2229</v>
      </c>
      <c r="C319" s="145" t="s">
        <v>2023</v>
      </c>
      <c r="D319" s="146">
        <v>4.54</v>
      </c>
    </row>
    <row r="320" spans="1:4" ht="17.100000000000001" customHeight="1" x14ac:dyDescent="0.25">
      <c r="A320" s="143">
        <v>5324</v>
      </c>
      <c r="B320" s="144" t="s">
        <v>2230</v>
      </c>
      <c r="C320" s="145" t="s">
        <v>2023</v>
      </c>
      <c r="D320" s="146">
        <v>5.84</v>
      </c>
    </row>
    <row r="321" spans="1:4" ht="17.100000000000001" customHeight="1" x14ac:dyDescent="0.25">
      <c r="A321" s="143">
        <v>5325</v>
      </c>
      <c r="B321" s="144" t="s">
        <v>2231</v>
      </c>
      <c r="C321" s="145" t="s">
        <v>2023</v>
      </c>
      <c r="D321" s="146">
        <v>6.88</v>
      </c>
    </row>
    <row r="322" spans="1:4" ht="15" customHeight="1" x14ac:dyDescent="0.25">
      <c r="A322" s="143">
        <v>5326</v>
      </c>
      <c r="C322" s="145" t="s">
        <v>2023</v>
      </c>
      <c r="D322" s="146">
        <v>7.58</v>
      </c>
    </row>
    <row r="323" spans="1:4" ht="17.100000000000001" customHeight="1" x14ac:dyDescent="0.25">
      <c r="B323" s="144" t="s">
        <v>2232</v>
      </c>
    </row>
    <row r="324" spans="1:4" ht="17.100000000000001" customHeight="1" x14ac:dyDescent="0.25">
      <c r="A324" s="143">
        <v>5327</v>
      </c>
      <c r="B324" s="144" t="s">
        <v>2233</v>
      </c>
      <c r="C324" s="145" t="s">
        <v>2023</v>
      </c>
      <c r="D324" s="146">
        <v>8.68</v>
      </c>
    </row>
    <row r="325" spans="1:4" ht="17.100000000000001" customHeight="1" x14ac:dyDescent="0.25">
      <c r="A325" s="143">
        <v>5328</v>
      </c>
      <c r="B325" s="144" t="s">
        <v>2234</v>
      </c>
      <c r="C325" s="145" t="s">
        <v>2023</v>
      </c>
      <c r="D325" s="146">
        <v>9.7899999999999991</v>
      </c>
    </row>
    <row r="326" spans="1:4" ht="17.100000000000001" customHeight="1" x14ac:dyDescent="0.25">
      <c r="A326" s="143">
        <v>5329</v>
      </c>
      <c r="B326" s="144" t="s">
        <v>2235</v>
      </c>
      <c r="C326" s="145" t="s">
        <v>2023</v>
      </c>
      <c r="D326" s="146">
        <v>10.82</v>
      </c>
    </row>
    <row r="327" spans="1:4" ht="17.100000000000001" customHeight="1" x14ac:dyDescent="0.25">
      <c r="A327" s="143">
        <v>5330</v>
      </c>
      <c r="B327" s="144" t="s">
        <v>2236</v>
      </c>
      <c r="C327" s="145" t="s">
        <v>2023</v>
      </c>
      <c r="D327" s="146">
        <v>11.75</v>
      </c>
    </row>
    <row r="328" spans="1:4" ht="17.100000000000001" customHeight="1" x14ac:dyDescent="0.25">
      <c r="A328" s="143">
        <v>5331</v>
      </c>
      <c r="B328" s="144" t="s">
        <v>2237</v>
      </c>
      <c r="C328" s="145" t="s">
        <v>2023</v>
      </c>
      <c r="D328" s="146">
        <v>13.66</v>
      </c>
    </row>
    <row r="329" spans="1:4" ht="17.100000000000001" customHeight="1" x14ac:dyDescent="0.25">
      <c r="A329" s="143">
        <v>5332</v>
      </c>
      <c r="B329" s="144" t="s">
        <v>2238</v>
      </c>
      <c r="C329" s="145" t="s">
        <v>2023</v>
      </c>
      <c r="D329" s="146">
        <v>17.47</v>
      </c>
    </row>
    <row r="330" spans="1:4" ht="17.100000000000001" customHeight="1" x14ac:dyDescent="0.25">
      <c r="A330" s="143">
        <v>5333</v>
      </c>
      <c r="B330" s="144" t="s">
        <v>2239</v>
      </c>
      <c r="C330" s="145" t="s">
        <v>2023</v>
      </c>
      <c r="D330" s="146">
        <v>19.43</v>
      </c>
    </row>
    <row r="331" spans="1:4" ht="17.100000000000001" customHeight="1" x14ac:dyDescent="0.25">
      <c r="A331" s="143">
        <v>5334</v>
      </c>
      <c r="B331" s="144" t="s">
        <v>2240</v>
      </c>
      <c r="C331" s="145" t="s">
        <v>2023</v>
      </c>
      <c r="D331" s="146">
        <v>25.01</v>
      </c>
    </row>
    <row r="332" spans="1:4" ht="17.100000000000001" customHeight="1" x14ac:dyDescent="0.25">
      <c r="A332" s="143">
        <v>5335</v>
      </c>
      <c r="B332" s="144" t="s">
        <v>2241</v>
      </c>
      <c r="C332" s="145" t="s">
        <v>2023</v>
      </c>
      <c r="D332" s="146">
        <v>25.82</v>
      </c>
    </row>
    <row r="333" spans="1:4" ht="17.100000000000001" customHeight="1" x14ac:dyDescent="0.25">
      <c r="A333" s="143">
        <v>5336</v>
      </c>
      <c r="B333" s="144" t="s">
        <v>2242</v>
      </c>
      <c r="C333" s="145" t="s">
        <v>2023</v>
      </c>
      <c r="D333" s="146">
        <v>37.25</v>
      </c>
    </row>
    <row r="334" spans="1:4" ht="15" customHeight="1" x14ac:dyDescent="0.25">
      <c r="A334" s="143">
        <v>5337</v>
      </c>
      <c r="B334" s="144" t="s">
        <v>2243</v>
      </c>
      <c r="C334" s="145" t="s">
        <v>2023</v>
      </c>
      <c r="D334" s="146">
        <v>5.31</v>
      </c>
    </row>
    <row r="335" spans="1:4" ht="15" customHeight="1" x14ac:dyDescent="0.25">
      <c r="A335" s="143">
        <v>5338</v>
      </c>
      <c r="B335" s="144" t="s">
        <v>2244</v>
      </c>
      <c r="C335" s="145" t="s">
        <v>2023</v>
      </c>
      <c r="D335" s="146">
        <v>6.49</v>
      </c>
    </row>
    <row r="336" spans="1:4" ht="15" customHeight="1" x14ac:dyDescent="0.25">
      <c r="A336" s="143">
        <v>5339</v>
      </c>
      <c r="B336" s="144" t="s">
        <v>2245</v>
      </c>
      <c r="C336" s="145" t="s">
        <v>2023</v>
      </c>
      <c r="D336" s="146">
        <v>10.34</v>
      </c>
    </row>
    <row r="337" spans="1:4" ht="15" customHeight="1" x14ac:dyDescent="0.25">
      <c r="A337" s="143">
        <v>5234</v>
      </c>
      <c r="B337" s="144" t="s">
        <v>2246</v>
      </c>
      <c r="C337" s="145" t="s">
        <v>2023</v>
      </c>
      <c r="D337" s="146">
        <v>14.4</v>
      </c>
    </row>
    <row r="338" spans="1:4" ht="15" customHeight="1" x14ac:dyDescent="0.25">
      <c r="A338" s="143">
        <v>5235</v>
      </c>
      <c r="B338" s="144" t="s">
        <v>2247</v>
      </c>
      <c r="C338" s="145" t="s">
        <v>2023</v>
      </c>
      <c r="D338" s="146">
        <v>19.329999999999998</v>
      </c>
    </row>
    <row r="339" spans="1:4" ht="15" customHeight="1" x14ac:dyDescent="0.25">
      <c r="A339" s="143">
        <v>5236</v>
      </c>
      <c r="B339" s="144" t="s">
        <v>2248</v>
      </c>
      <c r="C339" s="145" t="s">
        <v>2023</v>
      </c>
      <c r="D339" s="146">
        <v>21.3</v>
      </c>
    </row>
    <row r="340" spans="1:4" ht="15" customHeight="1" x14ac:dyDescent="0.25">
      <c r="A340" s="143">
        <v>5237</v>
      </c>
      <c r="B340" s="144" t="s">
        <v>2249</v>
      </c>
      <c r="C340" s="145" t="s">
        <v>2023</v>
      </c>
      <c r="D340" s="146">
        <v>25.24</v>
      </c>
    </row>
    <row r="341" spans="1:4" ht="15" customHeight="1" x14ac:dyDescent="0.25">
      <c r="A341" s="143">
        <v>5238</v>
      </c>
      <c r="B341" s="144" t="s">
        <v>2250</v>
      </c>
      <c r="C341" s="145" t="s">
        <v>2023</v>
      </c>
      <c r="D341" s="146">
        <v>26.59</v>
      </c>
    </row>
    <row r="342" spans="1:4" ht="15" customHeight="1" x14ac:dyDescent="0.25">
      <c r="A342" s="143">
        <v>5239</v>
      </c>
      <c r="B342" s="144" t="s">
        <v>2251</v>
      </c>
      <c r="C342" s="145" t="s">
        <v>2023</v>
      </c>
      <c r="D342" s="146">
        <v>30.62</v>
      </c>
    </row>
    <row r="343" spans="1:4" ht="15" customHeight="1" x14ac:dyDescent="0.25">
      <c r="A343" s="143">
        <v>5340</v>
      </c>
      <c r="B343" s="144" t="s">
        <v>2252</v>
      </c>
      <c r="C343" s="145" t="s">
        <v>2023</v>
      </c>
      <c r="D343" s="146">
        <v>33.03</v>
      </c>
    </row>
    <row r="344" spans="1:4" ht="15" customHeight="1" x14ac:dyDescent="0.25">
      <c r="A344" s="143">
        <v>5341</v>
      </c>
      <c r="B344" s="144" t="s">
        <v>2253</v>
      </c>
      <c r="C344" s="145" t="s">
        <v>2023</v>
      </c>
      <c r="D344" s="146">
        <v>50.65</v>
      </c>
    </row>
    <row r="345" spans="1:4" ht="15" customHeight="1" x14ac:dyDescent="0.25">
      <c r="A345" s="143">
        <v>5342</v>
      </c>
      <c r="B345" s="144" t="s">
        <v>2254</v>
      </c>
      <c r="C345" s="145" t="s">
        <v>2023</v>
      </c>
      <c r="D345" s="146">
        <v>62.45</v>
      </c>
    </row>
    <row r="346" spans="1:4" ht="15" customHeight="1" x14ac:dyDescent="0.25">
      <c r="A346" s="143">
        <v>5343</v>
      </c>
      <c r="B346" s="144" t="s">
        <v>2255</v>
      </c>
      <c r="C346" s="145" t="s">
        <v>2023</v>
      </c>
      <c r="D346" s="146">
        <v>75.760000000000005</v>
      </c>
    </row>
    <row r="347" spans="1:4" ht="15" customHeight="1" x14ac:dyDescent="0.25">
      <c r="A347" s="143">
        <v>5344</v>
      </c>
      <c r="B347" s="144" t="s">
        <v>2256</v>
      </c>
      <c r="C347" s="145" t="s">
        <v>2023</v>
      </c>
      <c r="D347" s="146">
        <v>107.51</v>
      </c>
    </row>
    <row r="348" spans="1:4" ht="15" customHeight="1" x14ac:dyDescent="0.25">
      <c r="A348" s="143">
        <v>5345</v>
      </c>
      <c r="B348" s="144" t="s">
        <v>2257</v>
      </c>
      <c r="C348" s="145" t="s">
        <v>2023</v>
      </c>
      <c r="D348" s="146">
        <v>159.18</v>
      </c>
    </row>
    <row r="349" spans="1:4" ht="15" customHeight="1" x14ac:dyDescent="0.25">
      <c r="A349" s="143">
        <v>5346</v>
      </c>
      <c r="B349" s="144" t="s">
        <v>2258</v>
      </c>
      <c r="C349" s="145" t="s">
        <v>2023</v>
      </c>
      <c r="D349" s="146">
        <v>260.32</v>
      </c>
    </row>
    <row r="350" spans="1:4" ht="15" customHeight="1" x14ac:dyDescent="0.25">
      <c r="A350" s="143">
        <v>5347</v>
      </c>
      <c r="B350" s="144" t="s">
        <v>2259</v>
      </c>
      <c r="C350" s="145" t="s">
        <v>2023</v>
      </c>
      <c r="D350" s="146">
        <v>22.18</v>
      </c>
    </row>
    <row r="351" spans="1:4" ht="15" customHeight="1" x14ac:dyDescent="0.25">
      <c r="A351" s="143">
        <v>5348</v>
      </c>
      <c r="B351" s="144" t="s">
        <v>2260</v>
      </c>
      <c r="C351" s="145" t="s">
        <v>2023</v>
      </c>
      <c r="D351" s="146">
        <v>23.4</v>
      </c>
    </row>
    <row r="352" spans="1:4" ht="15" customHeight="1" x14ac:dyDescent="0.25">
      <c r="A352" s="143">
        <v>5349</v>
      </c>
      <c r="B352" s="144" t="s">
        <v>2261</v>
      </c>
      <c r="C352" s="145" t="s">
        <v>2023</v>
      </c>
      <c r="D352" s="146">
        <v>24.53</v>
      </c>
    </row>
    <row r="353" spans="1:4" ht="15" customHeight="1" x14ac:dyDescent="0.25">
      <c r="A353" s="143">
        <v>5350</v>
      </c>
      <c r="B353" s="144" t="s">
        <v>2262</v>
      </c>
      <c r="C353" s="145" t="s">
        <v>2023</v>
      </c>
      <c r="D353" s="146">
        <v>28.63</v>
      </c>
    </row>
    <row r="354" spans="1:4" ht="15" customHeight="1" x14ac:dyDescent="0.25">
      <c r="A354" s="143">
        <v>5351</v>
      </c>
      <c r="B354" s="144" t="s">
        <v>2263</v>
      </c>
      <c r="C354" s="145" t="s">
        <v>2023</v>
      </c>
      <c r="D354" s="146">
        <v>31.06</v>
      </c>
    </row>
    <row r="355" spans="1:4" ht="15" customHeight="1" x14ac:dyDescent="0.25">
      <c r="A355" s="143">
        <v>5352</v>
      </c>
      <c r="B355" s="144" t="s">
        <v>2264</v>
      </c>
      <c r="C355" s="145" t="s">
        <v>2023</v>
      </c>
      <c r="D355" s="146">
        <v>38</v>
      </c>
    </row>
    <row r="356" spans="1:4" ht="15" customHeight="1" x14ac:dyDescent="0.25">
      <c r="A356" s="143">
        <v>5353</v>
      </c>
      <c r="B356" s="144" t="s">
        <v>2265</v>
      </c>
      <c r="C356" s="145" t="s">
        <v>2023</v>
      </c>
      <c r="D356" s="146">
        <v>66.19</v>
      </c>
    </row>
    <row r="357" spans="1:4" ht="15" customHeight="1" x14ac:dyDescent="0.25">
      <c r="A357" s="143">
        <v>5354</v>
      </c>
      <c r="B357" s="144" t="s">
        <v>2266</v>
      </c>
      <c r="C357" s="145" t="s">
        <v>2023</v>
      </c>
      <c r="D357" s="146">
        <v>81.94</v>
      </c>
    </row>
    <row r="358" spans="1:4" ht="15" customHeight="1" x14ac:dyDescent="0.25">
      <c r="A358" s="143">
        <v>5355</v>
      </c>
      <c r="B358" s="144" t="s">
        <v>2267</v>
      </c>
      <c r="C358" s="145" t="s">
        <v>2023</v>
      </c>
      <c r="D358" s="146">
        <v>85.9</v>
      </c>
    </row>
    <row r="359" spans="1:4" ht="15" customHeight="1" x14ac:dyDescent="0.25">
      <c r="A359" s="143">
        <v>5356</v>
      </c>
      <c r="B359" s="144" t="s">
        <v>2268</v>
      </c>
      <c r="C359" s="145" t="s">
        <v>2023</v>
      </c>
      <c r="D359" s="146">
        <v>135.69999999999999</v>
      </c>
    </row>
    <row r="360" spans="1:4" ht="15" customHeight="1" x14ac:dyDescent="0.25">
      <c r="A360" s="143">
        <v>5357</v>
      </c>
      <c r="B360" s="144" t="s">
        <v>2269</v>
      </c>
      <c r="C360" s="145" t="s">
        <v>2023</v>
      </c>
      <c r="D360" s="146">
        <v>230.83</v>
      </c>
    </row>
    <row r="361" spans="1:4" ht="17.100000000000001" customHeight="1" x14ac:dyDescent="0.25">
      <c r="A361" s="143">
        <v>5358</v>
      </c>
      <c r="B361" s="144" t="s">
        <v>2270</v>
      </c>
      <c r="C361" s="145" t="s">
        <v>2023</v>
      </c>
      <c r="D361" s="146">
        <v>2.4900000000000002</v>
      </c>
    </row>
    <row r="362" spans="1:4" ht="15" customHeight="1" x14ac:dyDescent="0.25">
      <c r="A362" s="143">
        <v>5359</v>
      </c>
      <c r="B362" s="144" t="s">
        <v>2271</v>
      </c>
      <c r="C362" s="145" t="s">
        <v>2023</v>
      </c>
      <c r="D362" s="146">
        <v>2.81</v>
      </c>
    </row>
    <row r="363" spans="1:4" ht="15" customHeight="1" x14ac:dyDescent="0.25">
      <c r="A363" s="143">
        <v>5360</v>
      </c>
      <c r="B363" s="144" t="s">
        <v>2272</v>
      </c>
      <c r="C363" s="145" t="s">
        <v>2023</v>
      </c>
      <c r="D363" s="146">
        <v>6.39</v>
      </c>
    </row>
    <row r="364" spans="1:4" ht="15" customHeight="1" x14ac:dyDescent="0.25">
      <c r="A364" s="143">
        <v>5361</v>
      </c>
      <c r="B364" s="144" t="s">
        <v>2273</v>
      </c>
      <c r="C364" s="145" t="s">
        <v>2023</v>
      </c>
      <c r="D364" s="146">
        <v>8.23</v>
      </c>
    </row>
    <row r="365" spans="1:4" ht="15" customHeight="1" x14ac:dyDescent="0.25">
      <c r="A365" s="143">
        <v>5362</v>
      </c>
      <c r="B365" s="144" t="s">
        <v>2274</v>
      </c>
      <c r="C365" s="145" t="s">
        <v>2023</v>
      </c>
      <c r="D365" s="146">
        <v>9.24</v>
      </c>
    </row>
    <row r="366" spans="1:4" ht="15" customHeight="1" x14ac:dyDescent="0.25">
      <c r="A366" s="143">
        <v>5363</v>
      </c>
      <c r="B366" s="144" t="s">
        <v>2275</v>
      </c>
      <c r="C366" s="145" t="s">
        <v>2023</v>
      </c>
      <c r="D366" s="146">
        <v>10.84</v>
      </c>
    </row>
    <row r="367" spans="1:4" ht="17.100000000000001" customHeight="1" x14ac:dyDescent="0.25">
      <c r="A367" s="143">
        <v>10539</v>
      </c>
      <c r="B367" s="144" t="s">
        <v>2276</v>
      </c>
      <c r="C367" s="145" t="s">
        <v>2023</v>
      </c>
      <c r="D367" s="146">
        <v>10.73</v>
      </c>
    </row>
    <row r="368" spans="1:4" ht="17.100000000000001" customHeight="1" x14ac:dyDescent="0.25">
      <c r="A368" s="143">
        <v>10538</v>
      </c>
      <c r="B368" s="144" t="s">
        <v>2277</v>
      </c>
      <c r="C368" s="145" t="s">
        <v>2023</v>
      </c>
      <c r="D368" s="146">
        <v>14.93</v>
      </c>
    </row>
    <row r="369" spans="1:4" ht="17.100000000000001" customHeight="1" x14ac:dyDescent="0.25">
      <c r="A369" s="143">
        <v>10537</v>
      </c>
      <c r="B369" s="144" t="s">
        <v>2278</v>
      </c>
      <c r="C369" s="145" t="s">
        <v>2023</v>
      </c>
      <c r="D369" s="146">
        <v>34.65</v>
      </c>
    </row>
    <row r="370" spans="1:4" ht="15" customHeight="1" x14ac:dyDescent="0.25">
      <c r="A370" s="143">
        <v>5216</v>
      </c>
      <c r="B370" s="144" t="s">
        <v>2279</v>
      </c>
      <c r="C370" s="145" t="s">
        <v>1903</v>
      </c>
      <c r="D370" s="146">
        <v>4.45</v>
      </c>
    </row>
    <row r="371" spans="1:4" ht="15" customHeight="1" x14ac:dyDescent="0.25">
      <c r="A371" s="143">
        <v>5217</v>
      </c>
      <c r="B371" s="144" t="s">
        <v>2280</v>
      </c>
      <c r="C371" s="145" t="s">
        <v>1903</v>
      </c>
      <c r="D371" s="146">
        <v>5.18</v>
      </c>
    </row>
    <row r="372" spans="1:4" ht="15" customHeight="1" x14ac:dyDescent="0.25">
      <c r="A372" s="143">
        <v>5218</v>
      </c>
      <c r="B372" s="144" t="s">
        <v>2281</v>
      </c>
      <c r="C372" s="145" t="s">
        <v>1903</v>
      </c>
      <c r="D372" s="146">
        <v>5.92</v>
      </c>
    </row>
    <row r="373" spans="1:4" ht="15" customHeight="1" x14ac:dyDescent="0.25">
      <c r="A373" s="143">
        <v>5219</v>
      </c>
      <c r="B373" s="144" t="s">
        <v>2282</v>
      </c>
      <c r="C373" s="145" t="s">
        <v>1903</v>
      </c>
      <c r="D373" s="146">
        <v>11.05</v>
      </c>
    </row>
    <row r="374" spans="1:4" ht="15" customHeight="1" x14ac:dyDescent="0.25">
      <c r="A374" s="143">
        <v>5220</v>
      </c>
      <c r="B374" s="144" t="s">
        <v>2283</v>
      </c>
      <c r="C374" s="145" t="s">
        <v>1903</v>
      </c>
      <c r="D374" s="146">
        <v>16.27</v>
      </c>
    </row>
    <row r="375" spans="1:4" ht="15" customHeight="1" x14ac:dyDescent="0.25">
      <c r="A375" s="143">
        <v>5221</v>
      </c>
      <c r="B375" s="144" t="s">
        <v>2284</v>
      </c>
      <c r="C375" s="145" t="s">
        <v>1903</v>
      </c>
      <c r="D375" s="146">
        <v>21.51</v>
      </c>
    </row>
    <row r="376" spans="1:4" ht="15" customHeight="1" x14ac:dyDescent="0.25">
      <c r="A376" s="143">
        <v>5222</v>
      </c>
      <c r="B376" s="144" t="s">
        <v>2285</v>
      </c>
      <c r="C376" s="145" t="s">
        <v>1903</v>
      </c>
      <c r="D376" s="146">
        <v>29.09</v>
      </c>
    </row>
    <row r="377" spans="1:4" ht="15" customHeight="1" x14ac:dyDescent="0.25">
      <c r="A377" s="143">
        <v>5223</v>
      </c>
      <c r="B377" s="144" t="s">
        <v>2286</v>
      </c>
      <c r="C377" s="145" t="s">
        <v>1903</v>
      </c>
      <c r="D377" s="146">
        <v>29.1</v>
      </c>
    </row>
    <row r="378" spans="1:4" ht="15" customHeight="1" x14ac:dyDescent="0.25">
      <c r="A378" s="143">
        <v>5224</v>
      </c>
      <c r="B378" s="144" t="s">
        <v>2287</v>
      </c>
      <c r="C378" s="145" t="s">
        <v>1903</v>
      </c>
      <c r="D378" s="146">
        <v>29.66</v>
      </c>
    </row>
    <row r="379" spans="1:4" ht="15" customHeight="1" x14ac:dyDescent="0.25">
      <c r="A379" s="143">
        <v>5225</v>
      </c>
      <c r="B379" s="144" t="s">
        <v>2288</v>
      </c>
      <c r="C379" s="145" t="s">
        <v>1903</v>
      </c>
      <c r="D379" s="146">
        <v>34.32</v>
      </c>
    </row>
    <row r="380" spans="1:4" ht="15" customHeight="1" x14ac:dyDescent="0.25">
      <c r="A380" s="143">
        <v>5226</v>
      </c>
      <c r="B380" s="144" t="s">
        <v>2289</v>
      </c>
      <c r="C380" s="145" t="s">
        <v>1903</v>
      </c>
      <c r="D380" s="146">
        <v>36.93</v>
      </c>
    </row>
    <row r="381" spans="1:4" ht="15" customHeight="1" x14ac:dyDescent="0.25">
      <c r="A381" s="143">
        <v>5227</v>
      </c>
      <c r="B381" s="144" t="s">
        <v>2290</v>
      </c>
      <c r="C381" s="145" t="s">
        <v>1903</v>
      </c>
      <c r="D381" s="146">
        <v>42.87</v>
      </c>
    </row>
    <row r="382" spans="1:4" ht="15" customHeight="1" x14ac:dyDescent="0.25">
      <c r="A382" s="143">
        <v>5228</v>
      </c>
      <c r="B382" s="144" t="s">
        <v>2291</v>
      </c>
      <c r="C382" s="145" t="s">
        <v>1903</v>
      </c>
      <c r="D382" s="146">
        <v>74.66</v>
      </c>
    </row>
    <row r="383" spans="1:4" ht="15" customHeight="1" x14ac:dyDescent="0.25">
      <c r="A383" s="143">
        <v>5229</v>
      </c>
      <c r="B383" s="144" t="s">
        <v>2292</v>
      </c>
      <c r="C383" s="145" t="s">
        <v>1903</v>
      </c>
      <c r="D383" s="146">
        <v>87.8</v>
      </c>
    </row>
    <row r="384" spans="1:4" ht="15" customHeight="1" x14ac:dyDescent="0.25">
      <c r="A384" s="143">
        <v>5230</v>
      </c>
      <c r="B384" s="144" t="s">
        <v>2293</v>
      </c>
      <c r="C384" s="145" t="s">
        <v>1903</v>
      </c>
      <c r="D384" s="146">
        <v>140.33000000000001</v>
      </c>
    </row>
    <row r="385" spans="1:4" ht="15" customHeight="1" x14ac:dyDescent="0.25">
      <c r="A385" s="143">
        <v>5240</v>
      </c>
      <c r="B385" s="144" t="s">
        <v>2294</v>
      </c>
      <c r="C385" s="145" t="s">
        <v>1903</v>
      </c>
      <c r="D385" s="146">
        <v>186.36</v>
      </c>
    </row>
    <row r="386" spans="1:4" ht="15" customHeight="1" x14ac:dyDescent="0.25">
      <c r="A386" s="143">
        <v>5241</v>
      </c>
      <c r="B386" s="144" t="s">
        <v>2295</v>
      </c>
      <c r="C386" s="145" t="s">
        <v>1903</v>
      </c>
      <c r="D386" s="146">
        <v>311.39</v>
      </c>
    </row>
    <row r="387" spans="1:4" ht="15" customHeight="1" x14ac:dyDescent="0.25">
      <c r="A387" s="143">
        <v>11554</v>
      </c>
      <c r="B387" s="144" t="s">
        <v>2296</v>
      </c>
      <c r="C387" s="145" t="s">
        <v>1903</v>
      </c>
      <c r="D387" s="146">
        <v>9.6999999999999993</v>
      </c>
    </row>
    <row r="388" spans="1:4" ht="15" customHeight="1" x14ac:dyDescent="0.25">
      <c r="A388" s="143">
        <v>5305</v>
      </c>
      <c r="B388" s="144" t="s">
        <v>2297</v>
      </c>
      <c r="C388" s="145" t="s">
        <v>1903</v>
      </c>
      <c r="D388" s="146">
        <v>9.6999999999999993</v>
      </c>
    </row>
    <row r="389" spans="1:4" ht="15" customHeight="1" x14ac:dyDescent="0.25">
      <c r="A389" s="143">
        <v>5306</v>
      </c>
      <c r="B389" s="144" t="s">
        <v>2298</v>
      </c>
      <c r="C389" s="145" t="s">
        <v>1903</v>
      </c>
      <c r="D389" s="146">
        <v>18.940000000000001</v>
      </c>
    </row>
    <row r="390" spans="1:4" ht="15" customHeight="1" x14ac:dyDescent="0.25">
      <c r="A390" s="143">
        <v>5307</v>
      </c>
      <c r="B390" s="144" t="s">
        <v>2299</v>
      </c>
      <c r="C390" s="145" t="s">
        <v>1903</v>
      </c>
      <c r="D390" s="146">
        <v>27.3</v>
      </c>
    </row>
    <row r="391" spans="1:4" ht="15" customHeight="1" x14ac:dyDescent="0.25">
      <c r="A391" s="143">
        <v>11319</v>
      </c>
      <c r="B391" s="144" t="s">
        <v>2300</v>
      </c>
      <c r="C391" s="145" t="s">
        <v>1903</v>
      </c>
      <c r="D391" s="146">
        <v>2.61</v>
      </c>
    </row>
    <row r="392" spans="1:4" ht="15" customHeight="1" x14ac:dyDescent="0.25">
      <c r="A392" s="143">
        <v>11318</v>
      </c>
      <c r="B392" s="144" t="s">
        <v>2301</v>
      </c>
      <c r="C392" s="145" t="s">
        <v>1903</v>
      </c>
      <c r="D392" s="146">
        <v>10.58</v>
      </c>
    </row>
    <row r="393" spans="1:4" ht="15" customHeight="1" x14ac:dyDescent="0.25">
      <c r="A393" s="143">
        <v>5308</v>
      </c>
      <c r="B393" s="144" t="s">
        <v>2302</v>
      </c>
      <c r="C393" s="145" t="s">
        <v>1903</v>
      </c>
      <c r="D393" s="146">
        <v>11.75</v>
      </c>
    </row>
    <row r="394" spans="1:4" ht="15" customHeight="1" x14ac:dyDescent="0.25">
      <c r="A394" s="143">
        <v>5309</v>
      </c>
      <c r="B394" s="144" t="s">
        <v>2303</v>
      </c>
      <c r="C394" s="145" t="s">
        <v>1903</v>
      </c>
      <c r="D394" s="146">
        <v>23.08</v>
      </c>
    </row>
    <row r="395" spans="1:4" ht="15" customHeight="1" x14ac:dyDescent="0.25">
      <c r="A395" s="143">
        <v>5310</v>
      </c>
      <c r="B395" s="144" t="s">
        <v>2304</v>
      </c>
      <c r="C395" s="145" t="s">
        <v>1903</v>
      </c>
      <c r="D395" s="146">
        <v>33.24</v>
      </c>
    </row>
    <row r="396" spans="1:4" ht="15" customHeight="1" x14ac:dyDescent="0.25">
      <c r="A396" s="143">
        <v>5311</v>
      </c>
      <c r="B396" s="144" t="s">
        <v>2305</v>
      </c>
      <c r="C396" s="145" t="s">
        <v>1903</v>
      </c>
      <c r="D396" s="146">
        <v>18.45</v>
      </c>
    </row>
    <row r="397" spans="1:4" ht="15" customHeight="1" x14ac:dyDescent="0.25">
      <c r="A397" s="143">
        <v>5312</v>
      </c>
      <c r="B397" s="144" t="s">
        <v>2306</v>
      </c>
      <c r="C397" s="145" t="s">
        <v>1903</v>
      </c>
      <c r="D397" s="146">
        <v>36.479999999999997</v>
      </c>
    </row>
    <row r="398" spans="1:4" ht="15" customHeight="1" x14ac:dyDescent="0.25">
      <c r="A398" s="143">
        <v>5313</v>
      </c>
      <c r="B398" s="144" t="s">
        <v>2307</v>
      </c>
      <c r="C398" s="145" t="s">
        <v>1903</v>
      </c>
      <c r="D398" s="146">
        <v>52.67</v>
      </c>
    </row>
    <row r="399" spans="1:4" ht="15" customHeight="1" x14ac:dyDescent="0.25">
      <c r="A399" s="143">
        <v>5314</v>
      </c>
      <c r="B399" s="144" t="s">
        <v>2308</v>
      </c>
      <c r="C399" s="145" t="s">
        <v>1903</v>
      </c>
      <c r="D399" s="146">
        <v>25.51</v>
      </c>
    </row>
    <row r="400" spans="1:4" ht="15" customHeight="1" x14ac:dyDescent="0.25">
      <c r="A400" s="143">
        <v>5315</v>
      </c>
      <c r="B400" s="144" t="s">
        <v>2309</v>
      </c>
      <c r="C400" s="145" t="s">
        <v>1903</v>
      </c>
      <c r="D400" s="146">
        <v>50.56</v>
      </c>
    </row>
    <row r="401" spans="1:4" ht="15" customHeight="1" x14ac:dyDescent="0.25">
      <c r="A401" s="143">
        <v>5316</v>
      </c>
      <c r="B401" s="144" t="s">
        <v>2310</v>
      </c>
      <c r="C401" s="145" t="s">
        <v>1903</v>
      </c>
      <c r="D401" s="146">
        <v>73.11</v>
      </c>
    </row>
    <row r="402" spans="1:4" ht="15" customHeight="1" x14ac:dyDescent="0.25">
      <c r="A402" s="143">
        <v>5317</v>
      </c>
      <c r="B402" s="144" t="s">
        <v>2311</v>
      </c>
      <c r="C402" s="145" t="s">
        <v>1903</v>
      </c>
      <c r="D402" s="146">
        <v>34.130000000000003</v>
      </c>
    </row>
    <row r="403" spans="1:4" ht="15" customHeight="1" x14ac:dyDescent="0.25">
      <c r="A403" s="143">
        <v>5318</v>
      </c>
      <c r="B403" s="144" t="s">
        <v>2312</v>
      </c>
      <c r="C403" s="145" t="s">
        <v>1903</v>
      </c>
      <c r="D403" s="146">
        <v>67.86</v>
      </c>
    </row>
    <row r="404" spans="1:4" ht="15" customHeight="1" x14ac:dyDescent="0.25">
      <c r="A404" s="143">
        <v>5319</v>
      </c>
      <c r="B404" s="144" t="s">
        <v>2313</v>
      </c>
      <c r="C404" s="145" t="s">
        <v>1903</v>
      </c>
      <c r="D404" s="146">
        <v>98.16</v>
      </c>
    </row>
    <row r="405" spans="1:4" ht="15" customHeight="1" x14ac:dyDescent="0.25">
      <c r="A405" s="143">
        <v>5320</v>
      </c>
      <c r="B405" s="144" t="s">
        <v>2314</v>
      </c>
      <c r="C405" s="145" t="s">
        <v>1903</v>
      </c>
      <c r="D405" s="146">
        <v>38.520000000000003</v>
      </c>
    </row>
    <row r="406" spans="1:4" ht="15" customHeight="1" x14ac:dyDescent="0.25">
      <c r="A406" s="143">
        <v>5371</v>
      </c>
      <c r="B406" s="144" t="s">
        <v>2315</v>
      </c>
      <c r="C406" s="145" t="s">
        <v>1903</v>
      </c>
      <c r="D406" s="146">
        <v>76.58</v>
      </c>
    </row>
    <row r="407" spans="1:4" ht="15" customHeight="1" x14ac:dyDescent="0.25">
      <c r="A407" s="143">
        <v>5372</v>
      </c>
      <c r="B407" s="144" t="s">
        <v>2316</v>
      </c>
      <c r="C407" s="145" t="s">
        <v>1903</v>
      </c>
      <c r="D407" s="146">
        <v>110.83</v>
      </c>
    </row>
    <row r="408" spans="1:4" ht="15" customHeight="1" x14ac:dyDescent="0.25">
      <c r="A408" s="143">
        <v>5373</v>
      </c>
      <c r="B408" s="144" t="s">
        <v>2317</v>
      </c>
      <c r="C408" s="145" t="s">
        <v>1903</v>
      </c>
      <c r="D408" s="146">
        <v>44.53</v>
      </c>
    </row>
    <row r="409" spans="1:4" ht="15" customHeight="1" x14ac:dyDescent="0.25">
      <c r="A409" s="143">
        <v>5374</v>
      </c>
      <c r="B409" s="144" t="s">
        <v>2318</v>
      </c>
      <c r="C409" s="145" t="s">
        <v>1903</v>
      </c>
      <c r="D409" s="146">
        <v>88.57</v>
      </c>
    </row>
    <row r="410" spans="1:4" ht="15" customHeight="1" x14ac:dyDescent="0.25">
      <c r="A410" s="143">
        <v>5375</v>
      </c>
      <c r="B410" s="144" t="s">
        <v>2319</v>
      </c>
      <c r="C410" s="145" t="s">
        <v>1903</v>
      </c>
      <c r="D410" s="146">
        <v>128.22999999999999</v>
      </c>
    </row>
    <row r="411" spans="1:4" ht="15" customHeight="1" x14ac:dyDescent="0.25">
      <c r="A411" s="143">
        <v>5376</v>
      </c>
      <c r="B411" s="144" t="s">
        <v>2320</v>
      </c>
      <c r="C411" s="145" t="s">
        <v>1903</v>
      </c>
      <c r="D411" s="146">
        <v>47.19</v>
      </c>
    </row>
    <row r="412" spans="1:4" ht="15" customHeight="1" x14ac:dyDescent="0.25">
      <c r="A412" s="143">
        <v>5377</v>
      </c>
      <c r="B412" s="144" t="s">
        <v>2321</v>
      </c>
      <c r="C412" s="145" t="s">
        <v>1903</v>
      </c>
      <c r="D412" s="146">
        <v>93.8</v>
      </c>
    </row>
    <row r="413" spans="1:4" ht="15" customHeight="1" x14ac:dyDescent="0.25">
      <c r="A413" s="143">
        <v>5378</v>
      </c>
      <c r="B413" s="144" t="s">
        <v>2322</v>
      </c>
      <c r="C413" s="145" t="s">
        <v>1903</v>
      </c>
      <c r="D413" s="146">
        <v>135.82</v>
      </c>
    </row>
    <row r="414" spans="1:4" ht="15" customHeight="1" x14ac:dyDescent="0.25">
      <c r="A414" s="143">
        <v>5379</v>
      </c>
      <c r="B414" s="144" t="s">
        <v>2323</v>
      </c>
      <c r="C414" s="145" t="s">
        <v>1903</v>
      </c>
      <c r="D414" s="146">
        <v>54.26</v>
      </c>
    </row>
    <row r="415" spans="1:4" ht="15" customHeight="1" x14ac:dyDescent="0.25">
      <c r="A415" s="143">
        <v>5380</v>
      </c>
      <c r="B415" s="144" t="s">
        <v>2324</v>
      </c>
      <c r="C415" s="145" t="s">
        <v>1903</v>
      </c>
      <c r="D415" s="146">
        <v>108.08</v>
      </c>
    </row>
    <row r="416" spans="1:4" ht="15" customHeight="1" x14ac:dyDescent="0.25">
      <c r="A416" s="143">
        <v>5381</v>
      </c>
      <c r="B416" s="144" t="s">
        <v>2325</v>
      </c>
      <c r="C416" s="145" t="s">
        <v>1903</v>
      </c>
      <c r="D416" s="146">
        <v>156.46</v>
      </c>
    </row>
    <row r="417" spans="1:4" ht="15" customHeight="1" x14ac:dyDescent="0.25">
      <c r="A417" s="143">
        <v>5382</v>
      </c>
      <c r="B417" s="144" t="s">
        <v>2326</v>
      </c>
      <c r="C417" s="145" t="s">
        <v>1903</v>
      </c>
      <c r="D417" s="146">
        <v>59.08</v>
      </c>
    </row>
    <row r="418" spans="1:4" ht="15" customHeight="1" x14ac:dyDescent="0.25">
      <c r="A418" s="143">
        <v>5383</v>
      </c>
      <c r="B418" s="144" t="s">
        <v>2327</v>
      </c>
      <c r="C418" s="145" t="s">
        <v>1903</v>
      </c>
      <c r="D418" s="146">
        <v>117.66</v>
      </c>
    </row>
    <row r="419" spans="1:4" ht="15" customHeight="1" x14ac:dyDescent="0.25">
      <c r="A419" s="143">
        <v>5384</v>
      </c>
      <c r="B419" s="144" t="s">
        <v>2328</v>
      </c>
      <c r="C419" s="145" t="s">
        <v>1903</v>
      </c>
      <c r="D419" s="146">
        <v>170.41</v>
      </c>
    </row>
    <row r="420" spans="1:4" ht="15" customHeight="1" x14ac:dyDescent="0.25">
      <c r="A420" s="143">
        <v>5385</v>
      </c>
      <c r="B420" s="144" t="s">
        <v>2329</v>
      </c>
      <c r="C420" s="145" t="s">
        <v>1903</v>
      </c>
      <c r="D420" s="146">
        <v>69.819999999999993</v>
      </c>
    </row>
    <row r="421" spans="1:4" ht="15" customHeight="1" x14ac:dyDescent="0.25">
      <c r="A421" s="143">
        <v>5386</v>
      </c>
      <c r="B421" s="144" t="s">
        <v>2330</v>
      </c>
      <c r="C421" s="145" t="s">
        <v>1903</v>
      </c>
      <c r="D421" s="146">
        <v>139.19999999999999</v>
      </c>
    </row>
    <row r="422" spans="1:4" ht="15" customHeight="1" x14ac:dyDescent="0.25">
      <c r="A422" s="143">
        <v>5387</v>
      </c>
      <c r="B422" s="144" t="s">
        <v>2331</v>
      </c>
      <c r="C422" s="145" t="s">
        <v>1903</v>
      </c>
      <c r="D422" s="146">
        <v>201.6</v>
      </c>
    </row>
    <row r="423" spans="1:4" ht="15" customHeight="1" x14ac:dyDescent="0.25">
      <c r="A423" s="143">
        <v>5388</v>
      </c>
      <c r="B423" s="144" t="s">
        <v>2332</v>
      </c>
      <c r="C423" s="145" t="s">
        <v>1903</v>
      </c>
      <c r="D423" s="146">
        <v>115.79</v>
      </c>
    </row>
    <row r="424" spans="1:4" ht="15" customHeight="1" x14ac:dyDescent="0.25">
      <c r="A424" s="143">
        <v>5389</v>
      </c>
      <c r="B424" s="144" t="s">
        <v>2333</v>
      </c>
      <c r="C424" s="145" t="s">
        <v>1903</v>
      </c>
      <c r="D424" s="146">
        <v>231.08</v>
      </c>
    </row>
    <row r="425" spans="1:4" ht="15" customHeight="1" x14ac:dyDescent="0.25">
      <c r="A425" s="143">
        <v>5390</v>
      </c>
      <c r="B425" s="144" t="s">
        <v>2334</v>
      </c>
      <c r="C425" s="145" t="s">
        <v>1903</v>
      </c>
      <c r="D425" s="146">
        <v>334.84</v>
      </c>
    </row>
    <row r="426" spans="1:4" ht="15" customHeight="1" x14ac:dyDescent="0.25">
      <c r="A426" s="143">
        <v>5391</v>
      </c>
      <c r="B426" s="144" t="s">
        <v>2335</v>
      </c>
      <c r="C426" s="145" t="s">
        <v>1903</v>
      </c>
      <c r="D426" s="146">
        <v>136.38999999999999</v>
      </c>
    </row>
    <row r="427" spans="1:4" ht="15" customHeight="1" x14ac:dyDescent="0.25">
      <c r="A427" s="143">
        <v>5392</v>
      </c>
      <c r="B427" s="144" t="s">
        <v>2336</v>
      </c>
      <c r="C427" s="145" t="s">
        <v>1903</v>
      </c>
      <c r="D427" s="146">
        <v>272.35000000000002</v>
      </c>
    </row>
    <row r="428" spans="1:4" ht="15" customHeight="1" x14ac:dyDescent="0.25">
      <c r="A428" s="143">
        <v>5393</v>
      </c>
      <c r="B428" s="144" t="s">
        <v>2337</v>
      </c>
      <c r="C428" s="145" t="s">
        <v>1903</v>
      </c>
      <c r="D428" s="146">
        <v>394.68</v>
      </c>
    </row>
    <row r="429" spans="1:4" ht="15" customHeight="1" x14ac:dyDescent="0.25">
      <c r="A429" s="143">
        <v>5394</v>
      </c>
      <c r="B429" s="144" t="s">
        <v>2338</v>
      </c>
      <c r="C429" s="145" t="s">
        <v>1903</v>
      </c>
      <c r="D429" s="146">
        <v>148.04</v>
      </c>
    </row>
    <row r="430" spans="1:4" ht="15" customHeight="1" x14ac:dyDescent="0.25">
      <c r="A430" s="143">
        <v>5395</v>
      </c>
      <c r="B430" s="144" t="s">
        <v>2339</v>
      </c>
      <c r="C430" s="145" t="s">
        <v>1903</v>
      </c>
      <c r="D430" s="146">
        <v>295.66000000000003</v>
      </c>
    </row>
    <row r="431" spans="1:4" ht="15" customHeight="1" x14ac:dyDescent="0.25">
      <c r="A431" s="143">
        <v>5396</v>
      </c>
      <c r="B431" s="144" t="s">
        <v>2340</v>
      </c>
      <c r="C431" s="145" t="s">
        <v>1903</v>
      </c>
      <c r="D431" s="146">
        <v>428.49</v>
      </c>
    </row>
    <row r="432" spans="1:4" ht="15" customHeight="1" x14ac:dyDescent="0.25">
      <c r="A432" s="143">
        <v>5397</v>
      </c>
      <c r="B432" s="144" t="s">
        <v>2341</v>
      </c>
      <c r="C432" s="145" t="s">
        <v>1903</v>
      </c>
      <c r="D432" s="146">
        <v>196.6</v>
      </c>
    </row>
    <row r="433" spans="1:4" ht="15" customHeight="1" x14ac:dyDescent="0.25">
      <c r="A433" s="143">
        <v>5398</v>
      </c>
      <c r="B433" s="144" t="s">
        <v>2342</v>
      </c>
      <c r="C433" s="145" t="s">
        <v>1903</v>
      </c>
      <c r="D433" s="146">
        <v>392.75</v>
      </c>
    </row>
    <row r="434" spans="1:4" ht="15" customHeight="1" x14ac:dyDescent="0.25">
      <c r="A434" s="143">
        <v>5399</v>
      </c>
      <c r="B434" s="144" t="s">
        <v>2343</v>
      </c>
      <c r="C434" s="145" t="s">
        <v>1903</v>
      </c>
      <c r="D434" s="146">
        <v>569.28</v>
      </c>
    </row>
    <row r="435" spans="1:4" ht="15" customHeight="1" x14ac:dyDescent="0.25">
      <c r="A435" s="143">
        <v>5400</v>
      </c>
      <c r="B435" s="144" t="s">
        <v>2344</v>
      </c>
      <c r="C435" s="145" t="s">
        <v>1903</v>
      </c>
      <c r="D435" s="146">
        <v>298.32</v>
      </c>
    </row>
    <row r="436" spans="1:4" ht="15" customHeight="1" x14ac:dyDescent="0.25">
      <c r="A436" s="143">
        <v>5401</v>
      </c>
      <c r="B436" s="144" t="s">
        <v>2345</v>
      </c>
      <c r="C436" s="145" t="s">
        <v>1903</v>
      </c>
      <c r="D436" s="146">
        <v>596.16</v>
      </c>
    </row>
    <row r="437" spans="1:4" ht="15" customHeight="1" x14ac:dyDescent="0.25">
      <c r="A437" s="143">
        <v>5402</v>
      </c>
      <c r="B437" s="144" t="s">
        <v>2346</v>
      </c>
      <c r="C437" s="145" t="s">
        <v>1903</v>
      </c>
      <c r="D437" s="146">
        <v>864.2</v>
      </c>
    </row>
    <row r="438" spans="1:4" ht="17.100000000000001" customHeight="1" x14ac:dyDescent="0.25">
      <c r="A438" s="143">
        <v>508</v>
      </c>
      <c r="B438" s="144" t="s">
        <v>2347</v>
      </c>
      <c r="C438" s="145" t="s">
        <v>1903</v>
      </c>
      <c r="D438" s="146">
        <v>268.83999999999997</v>
      </c>
    </row>
    <row r="439" spans="1:4" ht="17.100000000000001" customHeight="1" x14ac:dyDescent="0.25">
      <c r="A439" s="143">
        <v>770</v>
      </c>
      <c r="B439" s="144" t="s">
        <v>2348</v>
      </c>
      <c r="C439" s="145" t="s">
        <v>1903</v>
      </c>
      <c r="D439" s="146">
        <v>658.61</v>
      </c>
    </row>
    <row r="440" spans="1:4" ht="15" customHeight="1" x14ac:dyDescent="0.25">
      <c r="A440" s="143">
        <v>5110</v>
      </c>
      <c r="B440" s="144" t="s">
        <v>2349</v>
      </c>
      <c r="C440" s="145" t="s">
        <v>2023</v>
      </c>
      <c r="D440" s="146">
        <v>1.57</v>
      </c>
    </row>
    <row r="441" spans="1:4" ht="15" customHeight="1" x14ac:dyDescent="0.25">
      <c r="A441" s="143">
        <v>5111</v>
      </c>
      <c r="B441" s="144" t="s">
        <v>2350</v>
      </c>
      <c r="C441" s="145" t="s">
        <v>2023</v>
      </c>
      <c r="D441" s="146">
        <v>4.1399999999999997</v>
      </c>
    </row>
    <row r="442" spans="1:4" ht="15" customHeight="1" x14ac:dyDescent="0.25">
      <c r="A442" s="143">
        <v>5112</v>
      </c>
      <c r="B442" s="144" t="s">
        <v>2351</v>
      </c>
      <c r="C442" s="145" t="s">
        <v>2023</v>
      </c>
      <c r="D442" s="146">
        <v>4.53</v>
      </c>
    </row>
    <row r="443" spans="1:4" ht="15" customHeight="1" x14ac:dyDescent="0.25">
      <c r="A443" s="143">
        <v>5126</v>
      </c>
      <c r="B443" s="144" t="s">
        <v>2352</v>
      </c>
      <c r="C443" s="145" t="s">
        <v>2023</v>
      </c>
      <c r="D443" s="146">
        <v>5.25</v>
      </c>
    </row>
    <row r="444" spans="1:4" ht="15" customHeight="1" x14ac:dyDescent="0.25">
      <c r="A444" s="143">
        <v>5113</v>
      </c>
      <c r="B444" s="144" t="s">
        <v>2353</v>
      </c>
      <c r="C444" s="145" t="s">
        <v>2023</v>
      </c>
      <c r="D444" s="146">
        <v>19.03</v>
      </c>
    </row>
    <row r="445" spans="1:4" ht="15" customHeight="1" x14ac:dyDescent="0.25">
      <c r="A445" s="143">
        <v>5114</v>
      </c>
      <c r="B445" s="144" t="s">
        <v>2354</v>
      </c>
      <c r="C445" s="145" t="s">
        <v>2023</v>
      </c>
      <c r="D445" s="146">
        <v>21.13</v>
      </c>
    </row>
    <row r="446" spans="1:4" ht="15" customHeight="1" x14ac:dyDescent="0.25">
      <c r="A446" s="143">
        <v>5115</v>
      </c>
      <c r="B446" s="144" t="s">
        <v>2355</v>
      </c>
      <c r="C446" s="145" t="s">
        <v>2023</v>
      </c>
      <c r="D446" s="146">
        <v>23.08</v>
      </c>
    </row>
    <row r="447" spans="1:4" ht="15" customHeight="1" x14ac:dyDescent="0.25">
      <c r="A447" s="143">
        <v>5116</v>
      </c>
      <c r="B447" s="144" t="s">
        <v>2356</v>
      </c>
      <c r="C447" s="145" t="s">
        <v>2023</v>
      </c>
      <c r="D447" s="146">
        <v>25.37</v>
      </c>
    </row>
    <row r="448" spans="1:4" ht="15" customHeight="1" x14ac:dyDescent="0.25">
      <c r="A448" s="143">
        <v>5117</v>
      </c>
      <c r="B448" s="144" t="s">
        <v>2357</v>
      </c>
      <c r="C448" s="145" t="s">
        <v>2023</v>
      </c>
      <c r="D448" s="146">
        <v>27.68</v>
      </c>
    </row>
    <row r="449" spans="1:4" ht="15" customHeight="1" x14ac:dyDescent="0.25">
      <c r="A449" s="143">
        <v>5118</v>
      </c>
      <c r="B449" s="144" t="s">
        <v>2358</v>
      </c>
      <c r="C449" s="145" t="s">
        <v>2023</v>
      </c>
      <c r="D449" s="146">
        <v>31.25</v>
      </c>
    </row>
    <row r="450" spans="1:4" ht="15" customHeight="1" x14ac:dyDescent="0.25">
      <c r="A450" s="143">
        <v>5119</v>
      </c>
      <c r="B450" s="144" t="s">
        <v>2359</v>
      </c>
      <c r="C450" s="145" t="s">
        <v>2023</v>
      </c>
      <c r="D450" s="146">
        <v>36.35</v>
      </c>
    </row>
    <row r="451" spans="1:4" ht="15" customHeight="1" x14ac:dyDescent="0.25">
      <c r="A451" s="143">
        <v>5120</v>
      </c>
      <c r="B451" s="144" t="s">
        <v>2360</v>
      </c>
      <c r="C451" s="145" t="s">
        <v>2023</v>
      </c>
      <c r="D451" s="146">
        <v>41.14</v>
      </c>
    </row>
    <row r="452" spans="1:4" ht="15" customHeight="1" x14ac:dyDescent="0.25">
      <c r="A452" s="143">
        <v>5121</v>
      </c>
      <c r="B452" s="144" t="s">
        <v>2361</v>
      </c>
      <c r="C452" s="145" t="s">
        <v>2023</v>
      </c>
      <c r="D452" s="146">
        <v>56.11</v>
      </c>
    </row>
    <row r="453" spans="1:4" ht="15" customHeight="1" x14ac:dyDescent="0.25">
      <c r="A453" s="143">
        <v>5122</v>
      </c>
      <c r="B453" s="144" t="s">
        <v>2362</v>
      </c>
      <c r="C453" s="145" t="s">
        <v>2023</v>
      </c>
      <c r="D453" s="146">
        <v>63.84</v>
      </c>
    </row>
    <row r="454" spans="1:4" ht="15" customHeight="1" x14ac:dyDescent="0.25">
      <c r="A454" s="143">
        <v>5123</v>
      </c>
      <c r="B454" s="144" t="s">
        <v>2363</v>
      </c>
      <c r="C454" s="145" t="s">
        <v>2023</v>
      </c>
      <c r="D454" s="146">
        <v>47.97</v>
      </c>
    </row>
    <row r="455" spans="1:4" ht="15" customHeight="1" x14ac:dyDescent="0.25">
      <c r="A455" s="143">
        <v>5124</v>
      </c>
      <c r="B455" s="144" t="s">
        <v>2364</v>
      </c>
      <c r="C455" s="145" t="s">
        <v>2023</v>
      </c>
      <c r="D455" s="146">
        <v>59.97</v>
      </c>
    </row>
    <row r="456" spans="1:4" ht="15" customHeight="1" x14ac:dyDescent="0.25">
      <c r="A456" s="143">
        <v>5125</v>
      </c>
      <c r="B456" s="144" t="s">
        <v>2365</v>
      </c>
      <c r="C456" s="145" t="s">
        <v>2023</v>
      </c>
      <c r="D456" s="146">
        <v>79.930000000000007</v>
      </c>
    </row>
    <row r="457" spans="1:4" ht="15" customHeight="1" x14ac:dyDescent="0.25">
      <c r="A457" s="143">
        <v>5127</v>
      </c>
      <c r="B457" s="144" t="s">
        <v>2366</v>
      </c>
      <c r="C457" s="145" t="s">
        <v>2023</v>
      </c>
      <c r="D457" s="146">
        <v>2.84</v>
      </c>
    </row>
    <row r="458" spans="1:4" ht="15" customHeight="1" x14ac:dyDescent="0.25">
      <c r="A458" s="143">
        <v>5128</v>
      </c>
      <c r="B458" s="144" t="s">
        <v>2367</v>
      </c>
      <c r="C458" s="145" t="s">
        <v>2023</v>
      </c>
      <c r="D458" s="146">
        <v>3.18</v>
      </c>
    </row>
    <row r="459" spans="1:4" ht="15" customHeight="1" x14ac:dyDescent="0.25">
      <c r="A459" s="143">
        <v>5129</v>
      </c>
      <c r="B459" s="144" t="s">
        <v>2368</v>
      </c>
      <c r="C459" s="145" t="s">
        <v>2023</v>
      </c>
      <c r="D459" s="146">
        <v>5.66</v>
      </c>
    </row>
    <row r="460" spans="1:4" ht="15" customHeight="1" x14ac:dyDescent="0.25">
      <c r="A460" s="143">
        <v>5130</v>
      </c>
      <c r="B460" s="144" t="s">
        <v>2369</v>
      </c>
      <c r="C460" s="145" t="s">
        <v>2023</v>
      </c>
      <c r="D460" s="146">
        <v>6.81</v>
      </c>
    </row>
    <row r="461" spans="1:4" ht="15" customHeight="1" x14ac:dyDescent="0.25">
      <c r="A461" s="143">
        <v>5131</v>
      </c>
      <c r="B461" s="144" t="s">
        <v>2370</v>
      </c>
      <c r="C461" s="145" t="s">
        <v>2023</v>
      </c>
      <c r="D461" s="146">
        <v>7.41</v>
      </c>
    </row>
    <row r="462" spans="1:4" ht="15" customHeight="1" x14ac:dyDescent="0.25">
      <c r="A462" s="143">
        <v>5132</v>
      </c>
      <c r="B462" s="144" t="s">
        <v>2371</v>
      </c>
      <c r="C462" s="145" t="s">
        <v>2023</v>
      </c>
      <c r="D462" s="146">
        <v>8.5500000000000007</v>
      </c>
    </row>
    <row r="463" spans="1:4" ht="15" customHeight="1" x14ac:dyDescent="0.25">
      <c r="A463" s="143">
        <v>5133</v>
      </c>
      <c r="B463" s="144" t="s">
        <v>2372</v>
      </c>
      <c r="C463" s="145" t="s">
        <v>2023</v>
      </c>
      <c r="D463" s="146">
        <v>10.029999999999999</v>
      </c>
    </row>
    <row r="464" spans="1:4" ht="15" customHeight="1" x14ac:dyDescent="0.25">
      <c r="A464" s="143">
        <v>5134</v>
      </c>
      <c r="B464" s="144" t="s">
        <v>2373</v>
      </c>
      <c r="C464" s="145" t="s">
        <v>2023</v>
      </c>
      <c r="D464" s="146">
        <v>11.38</v>
      </c>
    </row>
    <row r="465" spans="1:4" ht="15" customHeight="1" x14ac:dyDescent="0.25">
      <c r="A465" s="143">
        <v>5135</v>
      </c>
      <c r="B465" s="144" t="s">
        <v>2374</v>
      </c>
      <c r="C465" s="145" t="s">
        <v>2023</v>
      </c>
      <c r="D465" s="146">
        <v>14.71</v>
      </c>
    </row>
    <row r="466" spans="1:4" ht="15" customHeight="1" x14ac:dyDescent="0.25">
      <c r="A466" s="143">
        <v>5136</v>
      </c>
      <c r="B466" s="144" t="s">
        <v>2375</v>
      </c>
      <c r="C466" s="145" t="s">
        <v>2023</v>
      </c>
      <c r="D466" s="146">
        <v>16.34</v>
      </c>
    </row>
    <row r="467" spans="1:4" ht="15" customHeight="1" x14ac:dyDescent="0.25">
      <c r="A467" s="143">
        <v>5137</v>
      </c>
      <c r="B467" s="144" t="s">
        <v>2376</v>
      </c>
      <c r="C467" s="145" t="s">
        <v>2023</v>
      </c>
      <c r="D467" s="146">
        <v>18.77</v>
      </c>
    </row>
    <row r="468" spans="1:4" ht="15" customHeight="1" x14ac:dyDescent="0.25">
      <c r="A468" s="143">
        <v>5138</v>
      </c>
      <c r="B468" s="144" t="s">
        <v>2377</v>
      </c>
      <c r="C468" s="145" t="s">
        <v>2023</v>
      </c>
      <c r="D468" s="146">
        <v>28.83</v>
      </c>
    </row>
    <row r="469" spans="1:4" ht="15" customHeight="1" x14ac:dyDescent="0.25">
      <c r="A469" s="143">
        <v>5139</v>
      </c>
      <c r="B469" s="144" t="s">
        <v>2378</v>
      </c>
      <c r="C469" s="145" t="s">
        <v>2023</v>
      </c>
      <c r="D469" s="146">
        <v>2.99</v>
      </c>
    </row>
    <row r="470" spans="1:4" ht="15" customHeight="1" x14ac:dyDescent="0.25">
      <c r="A470" s="143">
        <v>5140</v>
      </c>
      <c r="B470" s="144" t="s">
        <v>2379</v>
      </c>
      <c r="C470" s="145" t="s">
        <v>2023</v>
      </c>
      <c r="D470" s="146">
        <v>32.93</v>
      </c>
    </row>
    <row r="471" spans="1:4" ht="15" customHeight="1" x14ac:dyDescent="0.25">
      <c r="A471" s="143">
        <v>5141</v>
      </c>
      <c r="B471" s="144" t="s">
        <v>2380</v>
      </c>
      <c r="C471" s="145" t="s">
        <v>2023</v>
      </c>
      <c r="D471" s="146">
        <v>41.66</v>
      </c>
    </row>
    <row r="472" spans="1:4" ht="15" customHeight="1" x14ac:dyDescent="0.25">
      <c r="A472" s="143">
        <v>5142</v>
      </c>
      <c r="B472" s="144" t="s">
        <v>2381</v>
      </c>
      <c r="C472" s="145" t="s">
        <v>2023</v>
      </c>
      <c r="D472" s="146">
        <v>50.01</v>
      </c>
    </row>
    <row r="473" spans="1:4" ht="15" customHeight="1" x14ac:dyDescent="0.25">
      <c r="A473" s="143">
        <v>5143</v>
      </c>
      <c r="B473" s="144" t="s">
        <v>2382</v>
      </c>
      <c r="C473" s="145" t="s">
        <v>2023</v>
      </c>
      <c r="D473" s="146">
        <v>62.44</v>
      </c>
    </row>
    <row r="474" spans="1:4" ht="15" customHeight="1" x14ac:dyDescent="0.25">
      <c r="A474" s="143">
        <v>5144</v>
      </c>
      <c r="B474" s="144" t="s">
        <v>2383</v>
      </c>
      <c r="C474" s="145" t="s">
        <v>2023</v>
      </c>
      <c r="D474" s="146">
        <v>1.41</v>
      </c>
    </row>
    <row r="475" spans="1:4" ht="15" customHeight="1" x14ac:dyDescent="0.25">
      <c r="A475" s="143">
        <v>5145</v>
      </c>
      <c r="B475" s="144" t="s">
        <v>2384</v>
      </c>
      <c r="C475" s="145" t="s">
        <v>2023</v>
      </c>
      <c r="D475" s="146">
        <v>1.5</v>
      </c>
    </row>
    <row r="476" spans="1:4" ht="15" customHeight="1" x14ac:dyDescent="0.25">
      <c r="A476" s="143">
        <v>5146</v>
      </c>
      <c r="B476" s="144" t="s">
        <v>2385</v>
      </c>
      <c r="C476" s="145" t="s">
        <v>2023</v>
      </c>
      <c r="D476" s="146">
        <v>1.61</v>
      </c>
    </row>
    <row r="477" spans="1:4" ht="15" customHeight="1" x14ac:dyDescent="0.25">
      <c r="A477" s="143">
        <v>5147</v>
      </c>
      <c r="B477" s="144" t="s">
        <v>2386</v>
      </c>
      <c r="C477" s="145" t="s">
        <v>2023</v>
      </c>
      <c r="D477" s="146">
        <v>1.72</v>
      </c>
    </row>
    <row r="478" spans="1:4" ht="15" customHeight="1" x14ac:dyDescent="0.25">
      <c r="A478" s="143">
        <v>5148</v>
      </c>
      <c r="B478" s="144" t="s">
        <v>2387</v>
      </c>
      <c r="C478" s="145" t="s">
        <v>2023</v>
      </c>
      <c r="D478" s="146">
        <v>2.13</v>
      </c>
    </row>
    <row r="479" spans="1:4" ht="15" customHeight="1" x14ac:dyDescent="0.25">
      <c r="A479" s="143">
        <v>5149</v>
      </c>
      <c r="B479" s="144" t="s">
        <v>2388</v>
      </c>
      <c r="C479" s="145" t="s">
        <v>2023</v>
      </c>
      <c r="D479" s="146">
        <v>0.9</v>
      </c>
    </row>
    <row r="480" spans="1:4" ht="15" customHeight="1" x14ac:dyDescent="0.25">
      <c r="A480" s="143">
        <v>5150</v>
      </c>
      <c r="B480" s="144" t="s">
        <v>2389</v>
      </c>
      <c r="C480" s="145" t="s">
        <v>2023</v>
      </c>
      <c r="D480" s="146">
        <v>0.99</v>
      </c>
    </row>
    <row r="481" spans="1:4" ht="15" customHeight="1" x14ac:dyDescent="0.25">
      <c r="A481" s="143">
        <v>5151</v>
      </c>
      <c r="B481" s="144" t="s">
        <v>2390</v>
      </c>
      <c r="C481" s="145" t="s">
        <v>2023</v>
      </c>
      <c r="D481" s="146">
        <v>1.1599999999999999</v>
      </c>
    </row>
    <row r="482" spans="1:4" ht="15" customHeight="1" x14ac:dyDescent="0.25">
      <c r="A482" s="143">
        <v>5968</v>
      </c>
      <c r="B482" s="144" t="s">
        <v>2391</v>
      </c>
      <c r="C482" s="145" t="s">
        <v>1903</v>
      </c>
      <c r="D482" s="146">
        <v>1759.88</v>
      </c>
    </row>
    <row r="483" spans="1:4" ht="15" customHeight="1" x14ac:dyDescent="0.25">
      <c r="A483" s="143">
        <v>5970</v>
      </c>
      <c r="B483" s="144" t="s">
        <v>2392</v>
      </c>
      <c r="C483" s="145" t="s">
        <v>1903</v>
      </c>
      <c r="D483" s="146">
        <v>985.99</v>
      </c>
    </row>
    <row r="484" spans="1:4" ht="15" customHeight="1" x14ac:dyDescent="0.25">
      <c r="A484" s="143">
        <v>5957</v>
      </c>
      <c r="B484" s="144" t="s">
        <v>2393</v>
      </c>
      <c r="C484" s="145" t="s">
        <v>1903</v>
      </c>
      <c r="D484" s="146">
        <v>962.08</v>
      </c>
    </row>
    <row r="485" spans="1:4" ht="15" customHeight="1" x14ac:dyDescent="0.25">
      <c r="A485" s="143">
        <v>5958</v>
      </c>
      <c r="B485" s="144" t="s">
        <v>2394</v>
      </c>
      <c r="C485" s="145" t="s">
        <v>1903</v>
      </c>
      <c r="D485" s="146">
        <v>1397.49</v>
      </c>
    </row>
    <row r="486" spans="1:4" ht="15" customHeight="1" x14ac:dyDescent="0.25">
      <c r="A486" s="143">
        <v>5959</v>
      </c>
      <c r="B486" s="144" t="s">
        <v>2395</v>
      </c>
      <c r="C486" s="145" t="s">
        <v>1903</v>
      </c>
      <c r="D486" s="146">
        <v>2262.23</v>
      </c>
    </row>
    <row r="487" spans="1:4" ht="15" customHeight="1" x14ac:dyDescent="0.25">
      <c r="A487" s="143">
        <v>5960</v>
      </c>
      <c r="B487" s="144" t="s">
        <v>2396</v>
      </c>
      <c r="C487" s="145" t="s">
        <v>1903</v>
      </c>
      <c r="D487" s="146">
        <v>2838.93</v>
      </c>
    </row>
    <row r="488" spans="1:4" ht="15" customHeight="1" x14ac:dyDescent="0.25">
      <c r="A488" s="143">
        <v>5961</v>
      </c>
      <c r="B488" s="144" t="s">
        <v>2397</v>
      </c>
      <c r="C488" s="145" t="s">
        <v>1903</v>
      </c>
      <c r="D488" s="146">
        <v>3486.16</v>
      </c>
    </row>
    <row r="489" spans="1:4" ht="15" customHeight="1" x14ac:dyDescent="0.25">
      <c r="A489" s="143">
        <v>5962</v>
      </c>
      <c r="B489" s="144" t="s">
        <v>2398</v>
      </c>
      <c r="C489" s="145" t="s">
        <v>1903</v>
      </c>
      <c r="D489" s="146">
        <v>962.08</v>
      </c>
    </row>
    <row r="490" spans="1:4" ht="15" customHeight="1" x14ac:dyDescent="0.25">
      <c r="A490" s="143">
        <v>5967</v>
      </c>
      <c r="B490" s="144" t="s">
        <v>2399</v>
      </c>
      <c r="C490" s="145" t="s">
        <v>1903</v>
      </c>
      <c r="D490" s="146">
        <v>2386.5500000000002</v>
      </c>
    </row>
    <row r="491" spans="1:4" ht="15" customHeight="1" x14ac:dyDescent="0.25">
      <c r="A491" s="143">
        <v>5966</v>
      </c>
      <c r="B491" s="144" t="s">
        <v>2400</v>
      </c>
      <c r="C491" s="145" t="s">
        <v>1903</v>
      </c>
      <c r="D491" s="146">
        <v>3122.69</v>
      </c>
    </row>
    <row r="492" spans="1:4" ht="15" customHeight="1" x14ac:dyDescent="0.25">
      <c r="A492" s="143">
        <v>5969</v>
      </c>
      <c r="B492" s="144" t="s">
        <v>2401</v>
      </c>
      <c r="C492" s="145" t="s">
        <v>1903</v>
      </c>
      <c r="D492" s="146">
        <v>1389.67</v>
      </c>
    </row>
    <row r="493" spans="1:4" ht="17.100000000000001" customHeight="1" x14ac:dyDescent="0.25">
      <c r="A493" s="143">
        <v>5963</v>
      </c>
      <c r="B493" s="144" t="s">
        <v>2402</v>
      </c>
      <c r="C493" s="145" t="s">
        <v>1903</v>
      </c>
      <c r="D493" s="146">
        <v>427.29</v>
      </c>
    </row>
    <row r="494" spans="1:4" ht="17.100000000000001" customHeight="1" x14ac:dyDescent="0.25">
      <c r="A494" s="143">
        <v>5964</v>
      </c>
      <c r="B494" s="144" t="s">
        <v>2403</v>
      </c>
      <c r="C494" s="145" t="s">
        <v>1903</v>
      </c>
      <c r="D494" s="146">
        <v>515.79</v>
      </c>
    </row>
    <row r="495" spans="1:4" ht="17.100000000000001" customHeight="1" x14ac:dyDescent="0.25">
      <c r="A495" s="143">
        <v>5965</v>
      </c>
      <c r="B495" s="144" t="s">
        <v>2404</v>
      </c>
      <c r="C495" s="145" t="s">
        <v>1903</v>
      </c>
      <c r="D495" s="146">
        <v>680.02</v>
      </c>
    </row>
    <row r="496" spans="1:4" ht="15" customHeight="1" x14ac:dyDescent="0.25">
      <c r="A496" s="143">
        <v>5976</v>
      </c>
      <c r="B496" s="144" t="s">
        <v>2405</v>
      </c>
      <c r="C496" s="145" t="s">
        <v>1903</v>
      </c>
      <c r="D496" s="146">
        <v>10.1</v>
      </c>
    </row>
    <row r="497" spans="1:4" ht="15" customHeight="1" x14ac:dyDescent="0.25">
      <c r="A497" s="143">
        <v>5977</v>
      </c>
      <c r="B497" s="144" t="s">
        <v>2406</v>
      </c>
      <c r="C497" s="145" t="s">
        <v>1903</v>
      </c>
      <c r="D497" s="146">
        <v>13.5</v>
      </c>
    </row>
    <row r="498" spans="1:4" ht="15" customHeight="1" x14ac:dyDescent="0.25">
      <c r="A498" s="143">
        <v>5978</v>
      </c>
      <c r="B498" s="144" t="s">
        <v>2407</v>
      </c>
      <c r="C498" s="145" t="s">
        <v>1903</v>
      </c>
      <c r="D498" s="146">
        <v>16.89</v>
      </c>
    </row>
    <row r="499" spans="1:4" ht="15" customHeight="1" x14ac:dyDescent="0.25">
      <c r="A499" s="143">
        <v>5979</v>
      </c>
      <c r="B499" s="144" t="s">
        <v>2408</v>
      </c>
      <c r="C499" s="145" t="s">
        <v>1903</v>
      </c>
      <c r="D499" s="146">
        <v>20.28</v>
      </c>
    </row>
    <row r="500" spans="1:4" ht="15" customHeight="1" x14ac:dyDescent="0.25">
      <c r="A500" s="143">
        <v>5975</v>
      </c>
      <c r="B500" s="144" t="s">
        <v>2409</v>
      </c>
      <c r="C500" s="145" t="s">
        <v>2023</v>
      </c>
      <c r="D500" s="146">
        <v>141.06</v>
      </c>
    </row>
    <row r="501" spans="1:4" ht="17.100000000000001" customHeight="1" x14ac:dyDescent="0.25">
      <c r="A501" s="143">
        <v>5971</v>
      </c>
      <c r="B501" s="144" t="s">
        <v>2410</v>
      </c>
      <c r="C501" s="145" t="s">
        <v>1903</v>
      </c>
      <c r="D501" s="146">
        <v>429.54</v>
      </c>
    </row>
    <row r="502" spans="1:4" ht="17.100000000000001" customHeight="1" x14ac:dyDescent="0.25">
      <c r="A502" s="143">
        <v>2637</v>
      </c>
      <c r="B502" s="144" t="s">
        <v>2411</v>
      </c>
      <c r="C502" s="145" t="s">
        <v>1903</v>
      </c>
      <c r="D502" s="146">
        <v>919.17</v>
      </c>
    </row>
    <row r="503" spans="1:4" ht="17.100000000000001" customHeight="1" x14ac:dyDescent="0.25">
      <c r="A503" s="143">
        <v>2638</v>
      </c>
      <c r="B503" s="144" t="s">
        <v>2412</v>
      </c>
      <c r="C503" s="145" t="s">
        <v>1903</v>
      </c>
      <c r="D503" s="146">
        <v>1232.24</v>
      </c>
    </row>
    <row r="504" spans="1:4" ht="17.100000000000001" customHeight="1" x14ac:dyDescent="0.25">
      <c r="A504" s="143">
        <v>2636</v>
      </c>
      <c r="B504" s="144" t="s">
        <v>2413</v>
      </c>
      <c r="C504" s="145" t="s">
        <v>1903</v>
      </c>
      <c r="D504" s="146">
        <v>1037.73</v>
      </c>
    </row>
    <row r="505" spans="1:4" ht="17.100000000000001" customHeight="1" x14ac:dyDescent="0.25">
      <c r="A505" s="143">
        <v>2639</v>
      </c>
      <c r="B505" s="144" t="s">
        <v>2414</v>
      </c>
      <c r="C505" s="145" t="s">
        <v>1903</v>
      </c>
      <c r="D505" s="146">
        <v>1840.18</v>
      </c>
    </row>
    <row r="506" spans="1:4" ht="17.100000000000001" customHeight="1" x14ac:dyDescent="0.25">
      <c r="A506" s="143">
        <v>2640</v>
      </c>
      <c r="B506" s="144" t="s">
        <v>2415</v>
      </c>
      <c r="C506" s="145" t="s">
        <v>1903</v>
      </c>
      <c r="D506" s="146">
        <v>2330.06</v>
      </c>
    </row>
    <row r="507" spans="1:4" ht="17.100000000000001" customHeight="1" x14ac:dyDescent="0.25">
      <c r="A507" s="143">
        <v>5974</v>
      </c>
      <c r="B507" s="144" t="s">
        <v>2416</v>
      </c>
      <c r="C507" s="145" t="s">
        <v>1903</v>
      </c>
      <c r="D507" s="146">
        <v>659.75</v>
      </c>
    </row>
    <row r="508" spans="1:4" ht="17.100000000000001" customHeight="1" x14ac:dyDescent="0.25">
      <c r="A508" s="143">
        <v>5972</v>
      </c>
      <c r="B508" s="144" t="s">
        <v>2417</v>
      </c>
      <c r="C508" s="145" t="s">
        <v>1903</v>
      </c>
      <c r="D508" s="146">
        <v>430.94</v>
      </c>
    </row>
    <row r="509" spans="1:4" ht="17.100000000000001" customHeight="1" x14ac:dyDescent="0.25">
      <c r="A509" s="143">
        <v>5973</v>
      </c>
      <c r="B509" s="144" t="s">
        <v>2418</v>
      </c>
      <c r="C509" s="145" t="s">
        <v>1903</v>
      </c>
      <c r="D509" s="146">
        <v>371.98</v>
      </c>
    </row>
    <row r="510" spans="1:4" ht="17.100000000000001" customHeight="1" x14ac:dyDescent="0.25">
      <c r="A510" s="143">
        <v>5579</v>
      </c>
      <c r="B510" s="144" t="s">
        <v>2419</v>
      </c>
      <c r="C510" s="145" t="s">
        <v>1903</v>
      </c>
      <c r="D510" s="146">
        <v>1274.07</v>
      </c>
    </row>
    <row r="511" spans="1:4" ht="15" customHeight="1" x14ac:dyDescent="0.25">
      <c r="A511" s="143">
        <v>5436</v>
      </c>
      <c r="B511" s="144" t="s">
        <v>2420</v>
      </c>
      <c r="C511" s="145" t="s">
        <v>1903</v>
      </c>
      <c r="D511" s="146">
        <v>136.09</v>
      </c>
    </row>
    <row r="512" spans="1:4" ht="15" customHeight="1" x14ac:dyDescent="0.25">
      <c r="A512" s="143">
        <v>5437</v>
      </c>
      <c r="B512" s="144" t="s">
        <v>2421</v>
      </c>
      <c r="C512" s="145" t="s">
        <v>1903</v>
      </c>
      <c r="D512" s="146">
        <v>188.56</v>
      </c>
    </row>
    <row r="513" spans="1:4" ht="15" customHeight="1" x14ac:dyDescent="0.25">
      <c r="A513" s="143">
        <v>11310</v>
      </c>
      <c r="B513" s="144" t="s">
        <v>2422</v>
      </c>
      <c r="C513" s="145" t="s">
        <v>1903</v>
      </c>
      <c r="D513" s="146">
        <v>581.76</v>
      </c>
    </row>
    <row r="514" spans="1:4" ht="17.100000000000001" customHeight="1" x14ac:dyDescent="0.25">
      <c r="A514" s="143">
        <v>5463</v>
      </c>
      <c r="B514" s="144" t="s">
        <v>2423</v>
      </c>
      <c r="C514" s="145" t="s">
        <v>1903</v>
      </c>
      <c r="D514" s="146">
        <v>234.51</v>
      </c>
    </row>
    <row r="515" spans="1:4" ht="17.100000000000001" customHeight="1" x14ac:dyDescent="0.25">
      <c r="A515" s="143">
        <v>5467</v>
      </c>
      <c r="B515" s="144" t="s">
        <v>2424</v>
      </c>
      <c r="C515" s="145" t="s">
        <v>1903</v>
      </c>
      <c r="D515" s="146">
        <v>644.20000000000005</v>
      </c>
    </row>
    <row r="516" spans="1:4" ht="17.100000000000001" customHeight="1" x14ac:dyDescent="0.25">
      <c r="A516" s="143">
        <v>5472</v>
      </c>
      <c r="B516" s="144" t="s">
        <v>2425</v>
      </c>
      <c r="C516" s="145" t="s">
        <v>1903</v>
      </c>
      <c r="D516" s="146">
        <v>233.38</v>
      </c>
    </row>
    <row r="517" spans="1:4" ht="17.100000000000001" customHeight="1" x14ac:dyDescent="0.25">
      <c r="A517" s="143">
        <v>11312</v>
      </c>
      <c r="B517" s="144" t="s">
        <v>2426</v>
      </c>
      <c r="C517" s="145" t="s">
        <v>1903</v>
      </c>
      <c r="D517" s="146">
        <v>607.83000000000004</v>
      </c>
    </row>
    <row r="518" spans="1:4" ht="17.100000000000001" customHeight="1" x14ac:dyDescent="0.25">
      <c r="A518" s="143">
        <v>5476</v>
      </c>
      <c r="B518" s="144" t="s">
        <v>2427</v>
      </c>
      <c r="C518" s="145" t="s">
        <v>1903</v>
      </c>
      <c r="D518" s="146">
        <v>708.46</v>
      </c>
    </row>
    <row r="519" spans="1:4" ht="17.100000000000001" customHeight="1" x14ac:dyDescent="0.25">
      <c r="A519" s="143">
        <v>5480</v>
      </c>
      <c r="B519" s="144" t="s">
        <v>2428</v>
      </c>
      <c r="C519" s="145" t="s">
        <v>1903</v>
      </c>
      <c r="D519" s="146">
        <v>189.22</v>
      </c>
    </row>
    <row r="520" spans="1:4" ht="17.100000000000001" customHeight="1" x14ac:dyDescent="0.25">
      <c r="A520" s="143">
        <v>5481</v>
      </c>
      <c r="B520" s="144" t="s">
        <v>2429</v>
      </c>
      <c r="C520" s="145" t="s">
        <v>1903</v>
      </c>
      <c r="D520" s="146">
        <v>249.07</v>
      </c>
    </row>
    <row r="521" spans="1:4" ht="17.100000000000001" customHeight="1" x14ac:dyDescent="0.25">
      <c r="A521" s="143">
        <v>5483</v>
      </c>
      <c r="B521" s="144" t="s">
        <v>2430</v>
      </c>
      <c r="C521" s="145" t="s">
        <v>1903</v>
      </c>
      <c r="D521" s="146">
        <v>487.63</v>
      </c>
    </row>
    <row r="522" spans="1:4" ht="17.100000000000001" customHeight="1" x14ac:dyDescent="0.25">
      <c r="A522" s="143">
        <v>5484</v>
      </c>
      <c r="B522" s="144" t="s">
        <v>2431</v>
      </c>
      <c r="C522" s="145" t="s">
        <v>1903</v>
      </c>
      <c r="D522" s="146">
        <v>621.66</v>
      </c>
    </row>
    <row r="523" spans="1:4" ht="17.100000000000001" customHeight="1" x14ac:dyDescent="0.25">
      <c r="A523" s="143">
        <v>5485</v>
      </c>
      <c r="B523" s="144" t="s">
        <v>2432</v>
      </c>
      <c r="C523" s="145" t="s">
        <v>1903</v>
      </c>
      <c r="D523" s="146">
        <v>974.26</v>
      </c>
    </row>
    <row r="524" spans="1:4" ht="17.100000000000001" customHeight="1" x14ac:dyDescent="0.25">
      <c r="A524" s="143">
        <v>11555</v>
      </c>
      <c r="B524" s="144" t="s">
        <v>2433</v>
      </c>
      <c r="C524" s="145" t="s">
        <v>1903</v>
      </c>
      <c r="D524" s="146">
        <v>147.24</v>
      </c>
    </row>
    <row r="525" spans="1:4" ht="17.100000000000001" customHeight="1" x14ac:dyDescent="0.25">
      <c r="A525" s="143">
        <v>5487</v>
      </c>
      <c r="B525" s="144" t="s">
        <v>2434</v>
      </c>
      <c r="C525" s="145" t="s">
        <v>1903</v>
      </c>
      <c r="D525" s="146">
        <v>270.69</v>
      </c>
    </row>
    <row r="526" spans="1:4" ht="17.100000000000001" customHeight="1" x14ac:dyDescent="0.25">
      <c r="A526" s="143">
        <v>5491</v>
      </c>
      <c r="B526" s="144" t="s">
        <v>2435</v>
      </c>
      <c r="C526" s="145" t="s">
        <v>1903</v>
      </c>
      <c r="D526" s="146">
        <v>1296.28</v>
      </c>
    </row>
    <row r="527" spans="1:4" ht="17.100000000000001" customHeight="1" x14ac:dyDescent="0.25">
      <c r="A527" s="143">
        <v>5495</v>
      </c>
      <c r="B527" s="144" t="s">
        <v>2436</v>
      </c>
      <c r="C527" s="145" t="s">
        <v>1903</v>
      </c>
      <c r="D527" s="146">
        <v>166.7</v>
      </c>
    </row>
    <row r="528" spans="1:4" ht="17.100000000000001" customHeight="1" x14ac:dyDescent="0.25">
      <c r="A528" s="143">
        <v>5496</v>
      </c>
      <c r="B528" s="144" t="s">
        <v>2437</v>
      </c>
      <c r="C528" s="145" t="s">
        <v>1903</v>
      </c>
      <c r="D528" s="146">
        <v>230.92</v>
      </c>
    </row>
    <row r="529" spans="1:4" ht="17.100000000000001" customHeight="1" x14ac:dyDescent="0.25">
      <c r="A529" s="143">
        <v>5497</v>
      </c>
      <c r="B529" s="144" t="s">
        <v>2438</v>
      </c>
      <c r="C529" s="145" t="s">
        <v>1903</v>
      </c>
      <c r="D529" s="146">
        <v>313.72000000000003</v>
      </c>
    </row>
    <row r="530" spans="1:4" ht="17.100000000000001" customHeight="1" x14ac:dyDescent="0.25">
      <c r="A530" s="143">
        <v>5498</v>
      </c>
      <c r="B530" s="144" t="s">
        <v>2439</v>
      </c>
      <c r="C530" s="145" t="s">
        <v>1903</v>
      </c>
      <c r="D530" s="146">
        <v>405.45</v>
      </c>
    </row>
    <row r="531" spans="1:4" ht="17.100000000000001" customHeight="1" x14ac:dyDescent="0.25">
      <c r="A531" s="143">
        <v>5499</v>
      </c>
      <c r="B531" s="144" t="s">
        <v>2440</v>
      </c>
      <c r="C531" s="145" t="s">
        <v>1903</v>
      </c>
      <c r="D531" s="146">
        <v>720.91</v>
      </c>
    </row>
    <row r="532" spans="1:4" ht="17.100000000000001" customHeight="1" x14ac:dyDescent="0.25">
      <c r="A532" s="143">
        <v>5500</v>
      </c>
      <c r="B532" s="144" t="s">
        <v>2441</v>
      </c>
      <c r="C532" s="145" t="s">
        <v>1903</v>
      </c>
      <c r="D532" s="146">
        <v>870.97</v>
      </c>
    </row>
    <row r="533" spans="1:4" ht="17.100000000000001" customHeight="1" x14ac:dyDescent="0.25">
      <c r="A533" s="143">
        <v>5503</v>
      </c>
      <c r="B533" s="144" t="s">
        <v>2442</v>
      </c>
      <c r="C533" s="145" t="s">
        <v>1903</v>
      </c>
      <c r="D533" s="146">
        <v>178.28</v>
      </c>
    </row>
    <row r="534" spans="1:4" ht="17.100000000000001" customHeight="1" x14ac:dyDescent="0.25">
      <c r="A534" s="143">
        <v>5505</v>
      </c>
      <c r="B534" s="144" t="s">
        <v>2443</v>
      </c>
      <c r="C534" s="145" t="s">
        <v>1903</v>
      </c>
      <c r="D534" s="146">
        <v>271.14</v>
      </c>
    </row>
    <row r="535" spans="1:4" ht="17.100000000000001" customHeight="1" x14ac:dyDescent="0.25">
      <c r="A535" s="143">
        <v>5506</v>
      </c>
      <c r="B535" s="144" t="s">
        <v>2444</v>
      </c>
      <c r="C535" s="145" t="s">
        <v>1903</v>
      </c>
      <c r="D535" s="146">
        <v>270.05</v>
      </c>
    </row>
    <row r="536" spans="1:4" ht="17.100000000000001" customHeight="1" x14ac:dyDescent="0.25">
      <c r="A536" s="143">
        <v>5508</v>
      </c>
      <c r="B536" s="144" t="s">
        <v>2445</v>
      </c>
      <c r="C536" s="145" t="s">
        <v>1903</v>
      </c>
      <c r="D536" s="146">
        <v>312.81</v>
      </c>
    </row>
    <row r="537" spans="1:4" ht="17.100000000000001" customHeight="1" x14ac:dyDescent="0.25">
      <c r="A537" s="143">
        <v>5509</v>
      </c>
      <c r="B537" s="144" t="s">
        <v>2446</v>
      </c>
      <c r="C537" s="145" t="s">
        <v>1903</v>
      </c>
      <c r="D537" s="146">
        <v>364.3</v>
      </c>
    </row>
    <row r="538" spans="1:4" ht="17.100000000000001" customHeight="1" x14ac:dyDescent="0.25">
      <c r="A538" s="143">
        <v>5513</v>
      </c>
      <c r="B538" s="144" t="s">
        <v>2447</v>
      </c>
      <c r="C538" s="145" t="s">
        <v>1903</v>
      </c>
      <c r="D538" s="146">
        <v>614.23</v>
      </c>
    </row>
    <row r="539" spans="1:4" ht="17.100000000000001" customHeight="1" x14ac:dyDescent="0.25">
      <c r="A539" s="143">
        <v>5544</v>
      </c>
      <c r="B539" s="144" t="s">
        <v>2448</v>
      </c>
      <c r="C539" s="145" t="s">
        <v>1903</v>
      </c>
      <c r="D539" s="146">
        <v>1479.89</v>
      </c>
    </row>
    <row r="540" spans="1:4" ht="17.100000000000001" customHeight="1" x14ac:dyDescent="0.25">
      <c r="A540" s="143">
        <v>5515</v>
      </c>
      <c r="B540" s="144" t="s">
        <v>2449</v>
      </c>
      <c r="C540" s="145" t="s">
        <v>1903</v>
      </c>
      <c r="D540" s="146">
        <v>278.45</v>
      </c>
    </row>
    <row r="541" spans="1:4" ht="17.100000000000001" customHeight="1" x14ac:dyDescent="0.25">
      <c r="A541" s="143">
        <v>5516</v>
      </c>
      <c r="B541" s="144" t="s">
        <v>2450</v>
      </c>
      <c r="C541" s="145" t="s">
        <v>1903</v>
      </c>
      <c r="D541" s="146">
        <v>362.44</v>
      </c>
    </row>
    <row r="542" spans="1:4" ht="17.100000000000001" customHeight="1" x14ac:dyDescent="0.25">
      <c r="A542" s="143">
        <v>5517</v>
      </c>
      <c r="B542" s="144" t="s">
        <v>2451</v>
      </c>
      <c r="C542" s="145" t="s">
        <v>1903</v>
      </c>
      <c r="D542" s="146">
        <v>312.66000000000003</v>
      </c>
    </row>
    <row r="543" spans="1:4" ht="17.100000000000001" customHeight="1" x14ac:dyDescent="0.25">
      <c r="A543" s="143">
        <v>5520</v>
      </c>
      <c r="B543" s="144" t="s">
        <v>2452</v>
      </c>
      <c r="C543" s="145" t="s">
        <v>1903</v>
      </c>
      <c r="D543" s="146">
        <v>420.43</v>
      </c>
    </row>
    <row r="544" spans="1:4" ht="17.100000000000001" customHeight="1" x14ac:dyDescent="0.25">
      <c r="A544" s="143">
        <v>5521</v>
      </c>
      <c r="B544" s="144" t="s">
        <v>2453</v>
      </c>
      <c r="C544" s="145" t="s">
        <v>1903</v>
      </c>
      <c r="D544" s="146">
        <v>440.91</v>
      </c>
    </row>
    <row r="545" spans="1:4" ht="17.100000000000001" customHeight="1" x14ac:dyDescent="0.25">
      <c r="A545" s="143">
        <v>5522</v>
      </c>
      <c r="B545" s="144" t="s">
        <v>2454</v>
      </c>
      <c r="C545" s="145" t="s">
        <v>1903</v>
      </c>
      <c r="D545" s="146">
        <v>486.55</v>
      </c>
    </row>
    <row r="546" spans="1:4" ht="17.100000000000001" customHeight="1" x14ac:dyDescent="0.25">
      <c r="A546" s="143">
        <v>5526</v>
      </c>
      <c r="B546" s="144" t="s">
        <v>2455</v>
      </c>
      <c r="C546" s="145" t="s">
        <v>1903</v>
      </c>
      <c r="D546" s="146">
        <v>635.47</v>
      </c>
    </row>
    <row r="547" spans="1:4" ht="17.100000000000001" customHeight="1" x14ac:dyDescent="0.25">
      <c r="A547" s="143">
        <v>5527</v>
      </c>
      <c r="B547" s="144" t="s">
        <v>2456</v>
      </c>
      <c r="C547" s="145" t="s">
        <v>1903</v>
      </c>
      <c r="D547" s="146">
        <v>809.75</v>
      </c>
    </row>
    <row r="548" spans="1:4" ht="17.100000000000001" customHeight="1" x14ac:dyDescent="0.25">
      <c r="A548" s="143">
        <v>5528</v>
      </c>
      <c r="B548" s="144" t="s">
        <v>2457</v>
      </c>
      <c r="C548" s="145" t="s">
        <v>1903</v>
      </c>
      <c r="D548" s="146">
        <v>664.89</v>
      </c>
    </row>
    <row r="549" spans="1:4" ht="17.100000000000001" customHeight="1" x14ac:dyDescent="0.25">
      <c r="A549" s="143">
        <v>5532</v>
      </c>
      <c r="B549" s="144" t="s">
        <v>2458</v>
      </c>
      <c r="C549" s="145" t="s">
        <v>1903</v>
      </c>
      <c r="D549" s="146">
        <v>1314.12</v>
      </c>
    </row>
    <row r="550" spans="1:4" ht="17.100000000000001" customHeight="1" x14ac:dyDescent="0.25">
      <c r="A550" s="143">
        <v>5537</v>
      </c>
      <c r="B550" s="144" t="s">
        <v>2459</v>
      </c>
      <c r="C550" s="145" t="s">
        <v>1903</v>
      </c>
      <c r="D550" s="146">
        <v>2045.88</v>
      </c>
    </row>
    <row r="551" spans="1:4" ht="17.100000000000001" customHeight="1" x14ac:dyDescent="0.25">
      <c r="A551" s="143">
        <v>5538</v>
      </c>
      <c r="B551" s="144" t="s">
        <v>2460</v>
      </c>
      <c r="C551" s="145" t="s">
        <v>1903</v>
      </c>
      <c r="D551" s="146">
        <v>1446.47</v>
      </c>
    </row>
    <row r="552" spans="1:4" ht="17.100000000000001" customHeight="1" x14ac:dyDescent="0.25">
      <c r="A552" s="143">
        <v>11311</v>
      </c>
      <c r="B552" s="144" t="s">
        <v>2461</v>
      </c>
      <c r="C552" s="145" t="s">
        <v>1903</v>
      </c>
      <c r="D552" s="146">
        <v>912.25</v>
      </c>
    </row>
    <row r="553" spans="1:4" ht="17.100000000000001" customHeight="1" x14ac:dyDescent="0.25">
      <c r="A553" s="143">
        <v>5586</v>
      </c>
      <c r="B553" s="144" t="s">
        <v>2462</v>
      </c>
      <c r="C553" s="145" t="s">
        <v>1903</v>
      </c>
      <c r="D553" s="146">
        <v>410.5</v>
      </c>
    </row>
    <row r="554" spans="1:4" ht="17.100000000000001" customHeight="1" x14ac:dyDescent="0.25">
      <c r="A554" s="143">
        <v>5590</v>
      </c>
      <c r="B554" s="144" t="s">
        <v>2463</v>
      </c>
      <c r="C554" s="145" t="s">
        <v>1903</v>
      </c>
      <c r="D554" s="146">
        <v>1450.17</v>
      </c>
    </row>
    <row r="555" spans="1:4" ht="17.100000000000001" customHeight="1" x14ac:dyDescent="0.25">
      <c r="A555" s="143">
        <v>5591</v>
      </c>
      <c r="B555" s="144" t="s">
        <v>2464</v>
      </c>
      <c r="C555" s="145" t="s">
        <v>1903</v>
      </c>
      <c r="D555" s="146">
        <v>367.48</v>
      </c>
    </row>
    <row r="556" spans="1:4" ht="17.100000000000001" customHeight="1" x14ac:dyDescent="0.25">
      <c r="A556" s="143">
        <v>5592</v>
      </c>
      <c r="B556" s="144" t="s">
        <v>2465</v>
      </c>
      <c r="C556" s="145" t="s">
        <v>1903</v>
      </c>
      <c r="D556" s="146">
        <v>409.02</v>
      </c>
    </row>
    <row r="557" spans="1:4" ht="17.100000000000001" customHeight="1" x14ac:dyDescent="0.25">
      <c r="A557" s="143">
        <v>5596</v>
      </c>
      <c r="B557" s="144" t="s">
        <v>2466</v>
      </c>
      <c r="C557" s="145" t="s">
        <v>1903</v>
      </c>
      <c r="D557" s="146">
        <v>1695.96</v>
      </c>
    </row>
    <row r="558" spans="1:4" ht="17.100000000000001" customHeight="1" x14ac:dyDescent="0.25">
      <c r="A558" s="143">
        <v>5597</v>
      </c>
      <c r="B558" s="144" t="s">
        <v>2467</v>
      </c>
      <c r="C558" s="145" t="s">
        <v>1903</v>
      </c>
      <c r="D558" s="146">
        <v>358.44</v>
      </c>
    </row>
    <row r="559" spans="1:4" ht="17.100000000000001" customHeight="1" x14ac:dyDescent="0.25">
      <c r="A559" s="143">
        <v>5598</v>
      </c>
      <c r="B559" s="144" t="s">
        <v>2468</v>
      </c>
      <c r="C559" s="145" t="s">
        <v>1903</v>
      </c>
      <c r="D559" s="146">
        <v>492.62</v>
      </c>
    </row>
    <row r="560" spans="1:4" ht="17.100000000000001" customHeight="1" x14ac:dyDescent="0.25">
      <c r="A560" s="143">
        <v>5599</v>
      </c>
      <c r="B560" s="144" t="s">
        <v>2469</v>
      </c>
      <c r="C560" s="145" t="s">
        <v>1903</v>
      </c>
      <c r="D560" s="146">
        <v>654.41999999999996</v>
      </c>
    </row>
    <row r="561" spans="1:4" ht="17.100000000000001" customHeight="1" x14ac:dyDescent="0.25">
      <c r="A561" s="143">
        <v>5600</v>
      </c>
      <c r="B561" s="144" t="s">
        <v>2470</v>
      </c>
      <c r="C561" s="145" t="s">
        <v>1903</v>
      </c>
      <c r="D561" s="146">
        <v>794.86</v>
      </c>
    </row>
    <row r="562" spans="1:4" ht="17.100000000000001" customHeight="1" x14ac:dyDescent="0.25">
      <c r="A562" s="143">
        <v>5601</v>
      </c>
      <c r="B562" s="144" t="s">
        <v>2471</v>
      </c>
      <c r="C562" s="145" t="s">
        <v>1903</v>
      </c>
      <c r="D562" s="146">
        <v>2163.86</v>
      </c>
    </row>
    <row r="563" spans="1:4" ht="17.100000000000001" customHeight="1" x14ac:dyDescent="0.25">
      <c r="A563" s="143">
        <v>5602</v>
      </c>
      <c r="B563" s="144" t="s">
        <v>2472</v>
      </c>
      <c r="C563" s="145" t="s">
        <v>1903</v>
      </c>
      <c r="D563" s="146">
        <v>2641.08</v>
      </c>
    </row>
    <row r="564" spans="1:4" ht="17.100000000000001" customHeight="1" x14ac:dyDescent="0.25">
      <c r="A564" s="143">
        <v>5609</v>
      </c>
      <c r="B564" s="144" t="s">
        <v>2473</v>
      </c>
      <c r="C564" s="145" t="s">
        <v>1903</v>
      </c>
      <c r="D564" s="146">
        <v>372.62</v>
      </c>
    </row>
    <row r="565" spans="1:4" ht="17.100000000000001" customHeight="1" x14ac:dyDescent="0.25">
      <c r="A565" s="143">
        <v>5610</v>
      </c>
      <c r="B565" s="144" t="s">
        <v>2474</v>
      </c>
      <c r="C565" s="145" t="s">
        <v>1903</v>
      </c>
      <c r="D565" s="146">
        <v>456.8</v>
      </c>
    </row>
    <row r="566" spans="1:4" ht="17.100000000000001" customHeight="1" x14ac:dyDescent="0.25">
      <c r="A566" s="143">
        <v>5611</v>
      </c>
      <c r="B566" s="144" t="s">
        <v>2475</v>
      </c>
      <c r="C566" s="145" t="s">
        <v>1903</v>
      </c>
      <c r="D566" s="146">
        <v>680.7</v>
      </c>
    </row>
    <row r="567" spans="1:4" ht="17.100000000000001" customHeight="1" x14ac:dyDescent="0.25">
      <c r="A567" s="143">
        <v>5612</v>
      </c>
      <c r="B567" s="144" t="s">
        <v>2476</v>
      </c>
      <c r="C567" s="145" t="s">
        <v>1903</v>
      </c>
      <c r="D567" s="146">
        <v>851.69</v>
      </c>
    </row>
    <row r="568" spans="1:4" ht="17.100000000000001" customHeight="1" x14ac:dyDescent="0.25">
      <c r="A568" s="143">
        <v>5613</v>
      </c>
      <c r="B568" s="144" t="s">
        <v>2477</v>
      </c>
      <c r="C568" s="145" t="s">
        <v>1903</v>
      </c>
      <c r="D568" s="146">
        <v>1528.64</v>
      </c>
    </row>
    <row r="569" spans="1:4" ht="17.100000000000001" customHeight="1" x14ac:dyDescent="0.25">
      <c r="A569" s="143">
        <v>5615</v>
      </c>
      <c r="B569" s="144" t="s">
        <v>2478</v>
      </c>
      <c r="C569" s="145" t="s">
        <v>1903</v>
      </c>
      <c r="D569" s="146">
        <v>277.47000000000003</v>
      </c>
    </row>
    <row r="570" spans="1:4" ht="17.100000000000001" customHeight="1" x14ac:dyDescent="0.25">
      <c r="A570" s="143">
        <v>5616</v>
      </c>
      <c r="B570" s="144" t="s">
        <v>2479</v>
      </c>
      <c r="C570" s="145" t="s">
        <v>1903</v>
      </c>
      <c r="D570" s="146">
        <v>303.94</v>
      </c>
    </row>
    <row r="571" spans="1:4" ht="17.100000000000001" customHeight="1" x14ac:dyDescent="0.25">
      <c r="A571" s="143">
        <v>5618</v>
      </c>
      <c r="B571" s="144" t="s">
        <v>2480</v>
      </c>
      <c r="C571" s="145" t="s">
        <v>1903</v>
      </c>
      <c r="D571" s="146">
        <v>539.07000000000005</v>
      </c>
    </row>
    <row r="572" spans="1:4" ht="17.100000000000001" customHeight="1" x14ac:dyDescent="0.25">
      <c r="A572" s="143">
        <v>5619</v>
      </c>
      <c r="B572" s="144" t="s">
        <v>2481</v>
      </c>
      <c r="C572" s="145" t="s">
        <v>1903</v>
      </c>
      <c r="D572" s="146">
        <v>794.29</v>
      </c>
    </row>
    <row r="573" spans="1:4" ht="17.100000000000001" customHeight="1" x14ac:dyDescent="0.25">
      <c r="A573" s="143">
        <v>5620</v>
      </c>
      <c r="B573" s="144" t="s">
        <v>2482</v>
      </c>
      <c r="C573" s="145" t="s">
        <v>1903</v>
      </c>
      <c r="D573" s="146">
        <v>952.24</v>
      </c>
    </row>
    <row r="574" spans="1:4" ht="17.100000000000001" customHeight="1" x14ac:dyDescent="0.25">
      <c r="A574" s="143">
        <v>5623</v>
      </c>
      <c r="B574" s="144" t="s">
        <v>2483</v>
      </c>
      <c r="C574" s="145" t="s">
        <v>1903</v>
      </c>
      <c r="D574" s="146">
        <v>526.46</v>
      </c>
    </row>
    <row r="575" spans="1:4" ht="17.100000000000001" customHeight="1" x14ac:dyDescent="0.25">
      <c r="A575" s="143">
        <v>5624</v>
      </c>
      <c r="B575" s="144" t="s">
        <v>2484</v>
      </c>
      <c r="C575" s="145" t="s">
        <v>1903</v>
      </c>
      <c r="D575" s="146">
        <v>777.22</v>
      </c>
    </row>
    <row r="576" spans="1:4" ht="17.100000000000001" customHeight="1" x14ac:dyDescent="0.25">
      <c r="A576" s="143">
        <v>5625</v>
      </c>
      <c r="B576" s="144" t="s">
        <v>2485</v>
      </c>
      <c r="C576" s="145" t="s">
        <v>1903</v>
      </c>
      <c r="D576" s="146">
        <v>1012.89</v>
      </c>
    </row>
    <row r="577" spans="1:4" ht="17.100000000000001" customHeight="1" x14ac:dyDescent="0.25">
      <c r="A577" s="143">
        <v>5626</v>
      </c>
      <c r="B577" s="144" t="s">
        <v>2486</v>
      </c>
      <c r="C577" s="145" t="s">
        <v>1903</v>
      </c>
      <c r="D577" s="146">
        <v>1880.2</v>
      </c>
    </row>
    <row r="578" spans="1:4" ht="17.100000000000001" customHeight="1" x14ac:dyDescent="0.25">
      <c r="A578" s="143">
        <v>5627</v>
      </c>
      <c r="B578" s="144" t="s">
        <v>2487</v>
      </c>
      <c r="C578" s="145" t="s">
        <v>1903</v>
      </c>
      <c r="D578" s="146">
        <v>2290.4899999999998</v>
      </c>
    </row>
    <row r="579" spans="1:4" ht="17.100000000000001" customHeight="1" x14ac:dyDescent="0.25">
      <c r="A579" s="143">
        <v>5628</v>
      </c>
      <c r="B579" s="144" t="s">
        <v>2488</v>
      </c>
      <c r="C579" s="145" t="s">
        <v>1903</v>
      </c>
      <c r="D579" s="146">
        <v>246.04</v>
      </c>
    </row>
    <row r="580" spans="1:4" ht="17.100000000000001" customHeight="1" x14ac:dyDescent="0.25">
      <c r="A580" s="143">
        <v>5629</v>
      </c>
      <c r="B580" s="144" t="s">
        <v>2489</v>
      </c>
      <c r="C580" s="145" t="s">
        <v>1903</v>
      </c>
      <c r="D580" s="146">
        <v>272.07</v>
      </c>
    </row>
    <row r="581" spans="1:4" ht="17.100000000000001" customHeight="1" x14ac:dyDescent="0.25">
      <c r="A581" s="143">
        <v>5633</v>
      </c>
      <c r="B581" s="144" t="s">
        <v>2490</v>
      </c>
      <c r="C581" s="145" t="s">
        <v>1903</v>
      </c>
      <c r="D581" s="146">
        <v>954.86</v>
      </c>
    </row>
    <row r="582" spans="1:4" ht="15" customHeight="1" x14ac:dyDescent="0.25">
      <c r="A582" s="143">
        <v>5634</v>
      </c>
      <c r="B582" s="144" t="s">
        <v>2491</v>
      </c>
      <c r="C582" s="145" t="s">
        <v>1903</v>
      </c>
      <c r="D582" s="146">
        <v>373.71</v>
      </c>
    </row>
    <row r="583" spans="1:4" ht="15" customHeight="1" x14ac:dyDescent="0.25">
      <c r="A583" s="143">
        <v>5635</v>
      </c>
      <c r="B583" s="144" t="s">
        <v>2492</v>
      </c>
      <c r="C583" s="145" t="s">
        <v>1903</v>
      </c>
      <c r="D583" s="146">
        <v>446.59</v>
      </c>
    </row>
    <row r="584" spans="1:4" ht="17.100000000000001" customHeight="1" x14ac:dyDescent="0.25">
      <c r="A584" s="143">
        <v>5637</v>
      </c>
      <c r="B584" s="144" t="s">
        <v>2493</v>
      </c>
      <c r="C584" s="145" t="s">
        <v>1903</v>
      </c>
      <c r="D584" s="146">
        <v>204.69</v>
      </c>
    </row>
    <row r="585" spans="1:4" ht="15" customHeight="1" x14ac:dyDescent="0.25">
      <c r="A585" s="143">
        <v>5638</v>
      </c>
      <c r="B585" s="144" t="s">
        <v>2494</v>
      </c>
      <c r="C585" s="145" t="s">
        <v>1903</v>
      </c>
      <c r="D585" s="146">
        <v>242.61</v>
      </c>
    </row>
    <row r="586" spans="1:4" ht="15" customHeight="1" x14ac:dyDescent="0.25">
      <c r="A586" s="143">
        <v>5639</v>
      </c>
      <c r="B586" s="144" t="s">
        <v>2495</v>
      </c>
      <c r="C586" s="145" t="s">
        <v>1903</v>
      </c>
      <c r="D586" s="146">
        <v>325.64999999999998</v>
      </c>
    </row>
    <row r="587" spans="1:4" ht="15" customHeight="1" x14ac:dyDescent="0.25">
      <c r="A587" s="143">
        <v>5640</v>
      </c>
      <c r="B587" s="144" t="s">
        <v>2496</v>
      </c>
      <c r="C587" s="145" t="s">
        <v>1903</v>
      </c>
      <c r="D587" s="146">
        <v>358.09</v>
      </c>
    </row>
    <row r="588" spans="1:4" ht="15" customHeight="1" x14ac:dyDescent="0.25">
      <c r="A588" s="143">
        <v>5641</v>
      </c>
      <c r="B588" s="144" t="s">
        <v>2497</v>
      </c>
      <c r="C588" s="145" t="s">
        <v>1903</v>
      </c>
      <c r="D588" s="146">
        <v>478.66</v>
      </c>
    </row>
    <row r="589" spans="1:4" ht="17.100000000000001" customHeight="1" x14ac:dyDescent="0.25">
      <c r="A589" s="143">
        <v>10803</v>
      </c>
      <c r="B589" s="144" t="s">
        <v>2498</v>
      </c>
      <c r="C589" s="145" t="s">
        <v>1903</v>
      </c>
      <c r="D589" s="146">
        <v>6910.07</v>
      </c>
    </row>
    <row r="590" spans="1:4" ht="17.100000000000001" customHeight="1" x14ac:dyDescent="0.25">
      <c r="A590" s="143">
        <v>5643</v>
      </c>
      <c r="B590" s="144" t="s">
        <v>2499</v>
      </c>
      <c r="C590" s="145" t="s">
        <v>1903</v>
      </c>
      <c r="D590" s="146">
        <v>627.4</v>
      </c>
    </row>
    <row r="591" spans="1:4" ht="17.100000000000001" customHeight="1" x14ac:dyDescent="0.25">
      <c r="A591" s="143">
        <v>5644</v>
      </c>
      <c r="B591" s="144" t="s">
        <v>2500</v>
      </c>
      <c r="C591" s="145" t="s">
        <v>1903</v>
      </c>
      <c r="D591" s="146">
        <v>694.45</v>
      </c>
    </row>
    <row r="592" spans="1:4" ht="17.100000000000001" customHeight="1" x14ac:dyDescent="0.25">
      <c r="A592" s="143">
        <v>5646</v>
      </c>
      <c r="B592" s="144" t="s">
        <v>2501</v>
      </c>
      <c r="C592" s="145" t="s">
        <v>1903</v>
      </c>
      <c r="D592" s="146">
        <v>1137.33</v>
      </c>
    </row>
    <row r="593" spans="1:4" ht="17.100000000000001" customHeight="1" x14ac:dyDescent="0.25">
      <c r="A593" s="143">
        <v>5652</v>
      </c>
      <c r="B593" s="144" t="s">
        <v>2502</v>
      </c>
      <c r="C593" s="145" t="s">
        <v>1903</v>
      </c>
      <c r="D593" s="146">
        <v>3044.13</v>
      </c>
    </row>
    <row r="594" spans="1:4" ht="17.100000000000001" customHeight="1" x14ac:dyDescent="0.25">
      <c r="A594" s="143">
        <v>5658</v>
      </c>
      <c r="B594" s="144" t="s">
        <v>2503</v>
      </c>
      <c r="C594" s="145" t="s">
        <v>1903</v>
      </c>
      <c r="D594" s="146">
        <v>598.70000000000005</v>
      </c>
    </row>
    <row r="595" spans="1:4" ht="17.100000000000001" customHeight="1" x14ac:dyDescent="0.25">
      <c r="A595" s="143">
        <v>5659</v>
      </c>
      <c r="B595" s="144" t="s">
        <v>2504</v>
      </c>
      <c r="C595" s="145" t="s">
        <v>1903</v>
      </c>
      <c r="D595" s="146">
        <v>535.41999999999996</v>
      </c>
    </row>
    <row r="596" spans="1:4" ht="17.100000000000001" customHeight="1" x14ac:dyDescent="0.25">
      <c r="A596" s="143">
        <v>5660</v>
      </c>
      <c r="B596" s="144" t="s">
        <v>2505</v>
      </c>
      <c r="C596" s="145" t="s">
        <v>1903</v>
      </c>
      <c r="D596" s="146">
        <v>832.71</v>
      </c>
    </row>
    <row r="597" spans="1:4" ht="17.100000000000001" customHeight="1" x14ac:dyDescent="0.25">
      <c r="A597" s="143">
        <v>5661</v>
      </c>
      <c r="B597" s="144" t="s">
        <v>2506</v>
      </c>
      <c r="C597" s="145" t="s">
        <v>1903</v>
      </c>
      <c r="D597" s="146">
        <v>692.33</v>
      </c>
    </row>
    <row r="598" spans="1:4" ht="17.100000000000001" customHeight="1" x14ac:dyDescent="0.25">
      <c r="A598" s="143">
        <v>11315</v>
      </c>
      <c r="B598" s="144" t="s">
        <v>2507</v>
      </c>
      <c r="C598" s="145" t="s">
        <v>1903</v>
      </c>
      <c r="D598" s="146">
        <v>591.77</v>
      </c>
    </row>
    <row r="599" spans="1:4" ht="17.100000000000001" customHeight="1" x14ac:dyDescent="0.25">
      <c r="A599" s="143">
        <v>5667</v>
      </c>
      <c r="B599" s="144" t="s">
        <v>2508</v>
      </c>
      <c r="C599" s="145" t="s">
        <v>1903</v>
      </c>
      <c r="D599" s="146">
        <v>509.61</v>
      </c>
    </row>
    <row r="600" spans="1:4" ht="17.100000000000001" customHeight="1" x14ac:dyDescent="0.25">
      <c r="A600" s="143">
        <v>5668</v>
      </c>
      <c r="B600" s="144" t="s">
        <v>2509</v>
      </c>
      <c r="C600" s="145" t="s">
        <v>1903</v>
      </c>
      <c r="D600" s="146">
        <v>551.67999999999995</v>
      </c>
    </row>
    <row r="601" spans="1:4" ht="17.100000000000001" customHeight="1" x14ac:dyDescent="0.25">
      <c r="A601" s="143">
        <v>5669</v>
      </c>
      <c r="B601" s="144" t="s">
        <v>2510</v>
      </c>
      <c r="C601" s="145" t="s">
        <v>1903</v>
      </c>
      <c r="D601" s="146">
        <v>597.95000000000005</v>
      </c>
    </row>
    <row r="602" spans="1:4" ht="17.100000000000001" customHeight="1" x14ac:dyDescent="0.25">
      <c r="A602" s="143">
        <v>5670</v>
      </c>
      <c r="B602" s="144" t="s">
        <v>2511</v>
      </c>
      <c r="C602" s="145" t="s">
        <v>1903</v>
      </c>
      <c r="D602" s="146">
        <v>840.93</v>
      </c>
    </row>
    <row r="603" spans="1:4" ht="17.100000000000001" customHeight="1" x14ac:dyDescent="0.25">
      <c r="A603" s="143">
        <v>5677</v>
      </c>
      <c r="B603" s="144" t="s">
        <v>2512</v>
      </c>
      <c r="C603" s="145" t="s">
        <v>1903</v>
      </c>
      <c r="D603" s="146">
        <v>534.65</v>
      </c>
    </row>
    <row r="604" spans="1:4" ht="17.100000000000001" customHeight="1" x14ac:dyDescent="0.25">
      <c r="A604" s="143">
        <v>5678</v>
      </c>
      <c r="B604" s="144" t="s">
        <v>2513</v>
      </c>
      <c r="C604" s="145" t="s">
        <v>1903</v>
      </c>
      <c r="D604" s="146">
        <v>576.83000000000004</v>
      </c>
    </row>
    <row r="605" spans="1:4" ht="17.100000000000001" customHeight="1" x14ac:dyDescent="0.25">
      <c r="A605" s="143">
        <v>5679</v>
      </c>
      <c r="B605" s="144" t="s">
        <v>2514</v>
      </c>
      <c r="C605" s="145" t="s">
        <v>1903</v>
      </c>
      <c r="D605" s="146">
        <v>651.1</v>
      </c>
    </row>
    <row r="606" spans="1:4" ht="17.100000000000001" customHeight="1" x14ac:dyDescent="0.25">
      <c r="A606" s="143">
        <v>5680</v>
      </c>
      <c r="B606" s="144" t="s">
        <v>2515</v>
      </c>
      <c r="C606" s="145" t="s">
        <v>1903</v>
      </c>
      <c r="D606" s="146">
        <v>657.25</v>
      </c>
    </row>
    <row r="607" spans="1:4" ht="17.100000000000001" customHeight="1" x14ac:dyDescent="0.25">
      <c r="A607" s="143">
        <v>5682</v>
      </c>
      <c r="B607" s="144" t="s">
        <v>2516</v>
      </c>
      <c r="C607" s="145" t="s">
        <v>1903</v>
      </c>
      <c r="D607" s="146">
        <v>832.96</v>
      </c>
    </row>
    <row r="608" spans="1:4" ht="17.100000000000001" customHeight="1" x14ac:dyDescent="0.25">
      <c r="A608" s="143">
        <v>5683</v>
      </c>
      <c r="B608" s="144" t="s">
        <v>2517</v>
      </c>
      <c r="C608" s="145" t="s">
        <v>1903</v>
      </c>
      <c r="D608" s="146">
        <v>918.02</v>
      </c>
    </row>
    <row r="609" spans="1:4" ht="15" customHeight="1" x14ac:dyDescent="0.25">
      <c r="A609" s="143">
        <v>5684</v>
      </c>
      <c r="B609" s="144" t="s">
        <v>2518</v>
      </c>
      <c r="C609" s="145" t="s">
        <v>1903</v>
      </c>
      <c r="D609" s="146">
        <v>1046.2</v>
      </c>
    </row>
    <row r="610" spans="1:4" ht="15" customHeight="1" x14ac:dyDescent="0.25">
      <c r="A610" s="143">
        <v>5685</v>
      </c>
      <c r="B610" s="144" t="s">
        <v>2519</v>
      </c>
      <c r="C610" s="145" t="s">
        <v>1903</v>
      </c>
      <c r="D610" s="146">
        <v>1071.99</v>
      </c>
    </row>
    <row r="611" spans="1:4" ht="15" customHeight="1" x14ac:dyDescent="0.25">
      <c r="A611" s="143">
        <v>5687</v>
      </c>
      <c r="B611" s="144" t="s">
        <v>2520</v>
      </c>
      <c r="C611" s="145" t="s">
        <v>1903</v>
      </c>
      <c r="D611" s="146">
        <v>1202.3699999999999</v>
      </c>
    </row>
    <row r="612" spans="1:4" ht="15" customHeight="1" x14ac:dyDescent="0.25">
      <c r="A612" s="143">
        <v>5691</v>
      </c>
      <c r="B612" s="144" t="s">
        <v>2521</v>
      </c>
      <c r="C612" s="145" t="s">
        <v>1903</v>
      </c>
      <c r="D612" s="146">
        <v>2116.31</v>
      </c>
    </row>
    <row r="613" spans="1:4" ht="17.100000000000001" customHeight="1" x14ac:dyDescent="0.25">
      <c r="A613" s="143">
        <v>5695</v>
      </c>
      <c r="B613" s="144" t="s">
        <v>2522</v>
      </c>
      <c r="C613" s="145" t="s">
        <v>1903</v>
      </c>
      <c r="D613" s="146">
        <v>627.6</v>
      </c>
    </row>
    <row r="614" spans="1:4" ht="17.100000000000001" customHeight="1" x14ac:dyDescent="0.25">
      <c r="A614" s="143">
        <v>5696</v>
      </c>
      <c r="B614" s="144" t="s">
        <v>2523</v>
      </c>
      <c r="C614" s="145" t="s">
        <v>1903</v>
      </c>
      <c r="D614" s="146">
        <v>673.93</v>
      </c>
    </row>
    <row r="615" spans="1:4" ht="17.100000000000001" customHeight="1" x14ac:dyDescent="0.25">
      <c r="A615" s="143">
        <v>5697</v>
      </c>
      <c r="B615" s="144" t="s">
        <v>2524</v>
      </c>
      <c r="C615" s="145" t="s">
        <v>1903</v>
      </c>
      <c r="D615" s="146">
        <v>977.81</v>
      </c>
    </row>
    <row r="616" spans="1:4" ht="17.100000000000001" customHeight="1" x14ac:dyDescent="0.25">
      <c r="A616" s="143">
        <v>5701</v>
      </c>
      <c r="B616" s="144" t="s">
        <v>2525</v>
      </c>
      <c r="C616" s="145" t="s">
        <v>1903</v>
      </c>
      <c r="D616" s="146">
        <v>471.74</v>
      </c>
    </row>
    <row r="617" spans="1:4" ht="17.100000000000001" customHeight="1" x14ac:dyDescent="0.25">
      <c r="A617" s="143">
        <v>5704</v>
      </c>
      <c r="B617" s="144" t="s">
        <v>2526</v>
      </c>
      <c r="C617" s="145" t="s">
        <v>1903</v>
      </c>
      <c r="D617" s="146">
        <v>674.03</v>
      </c>
    </row>
    <row r="618" spans="1:4" ht="17.100000000000001" customHeight="1" x14ac:dyDescent="0.25">
      <c r="A618" s="143">
        <v>5702</v>
      </c>
      <c r="B618" s="144" t="s">
        <v>2527</v>
      </c>
      <c r="C618" s="145" t="s">
        <v>1903</v>
      </c>
      <c r="D618" s="146">
        <v>516.26</v>
      </c>
    </row>
    <row r="619" spans="1:4" ht="17.100000000000001" customHeight="1" x14ac:dyDescent="0.25">
      <c r="A619" s="143">
        <v>5705</v>
      </c>
      <c r="B619" s="144" t="s">
        <v>2528</v>
      </c>
      <c r="C619" s="145" t="s">
        <v>1903</v>
      </c>
      <c r="D619" s="146">
        <v>563.33000000000004</v>
      </c>
    </row>
    <row r="620" spans="1:4" ht="17.100000000000001" customHeight="1" x14ac:dyDescent="0.25">
      <c r="A620" s="143">
        <v>5706</v>
      </c>
      <c r="B620" s="144" t="s">
        <v>2529</v>
      </c>
      <c r="C620" s="145" t="s">
        <v>1903</v>
      </c>
      <c r="D620" s="146">
        <v>773.86</v>
      </c>
    </row>
    <row r="621" spans="1:4" ht="17.100000000000001" customHeight="1" x14ac:dyDescent="0.25">
      <c r="A621" s="143">
        <v>5707</v>
      </c>
      <c r="B621" s="144" t="s">
        <v>2530</v>
      </c>
      <c r="C621" s="145" t="s">
        <v>1903</v>
      </c>
      <c r="D621" s="146">
        <v>816.08</v>
      </c>
    </row>
    <row r="622" spans="1:4" ht="17.100000000000001" customHeight="1" x14ac:dyDescent="0.25">
      <c r="A622" s="143">
        <v>5708</v>
      </c>
      <c r="B622" s="144" t="s">
        <v>2531</v>
      </c>
      <c r="C622" s="145" t="s">
        <v>1903</v>
      </c>
      <c r="D622" s="146">
        <v>1254.03</v>
      </c>
    </row>
    <row r="623" spans="1:4" ht="17.100000000000001" customHeight="1" x14ac:dyDescent="0.25">
      <c r="A623" s="143">
        <v>5710</v>
      </c>
      <c r="B623" s="144" t="s">
        <v>2532</v>
      </c>
      <c r="C623" s="145" t="s">
        <v>1903</v>
      </c>
      <c r="D623" s="146">
        <v>909.76</v>
      </c>
    </row>
    <row r="624" spans="1:4" ht="17.100000000000001" customHeight="1" x14ac:dyDescent="0.25">
      <c r="A624" s="143">
        <v>10800</v>
      </c>
      <c r="B624" s="144" t="s">
        <v>2533</v>
      </c>
      <c r="C624" s="145" t="s">
        <v>1903</v>
      </c>
      <c r="D624" s="146">
        <v>7682.45</v>
      </c>
    </row>
    <row r="625" spans="1:4" ht="17.100000000000001" customHeight="1" x14ac:dyDescent="0.25">
      <c r="A625" s="143">
        <v>5802</v>
      </c>
      <c r="B625" s="144" t="s">
        <v>2534</v>
      </c>
      <c r="C625" s="145" t="s">
        <v>1903</v>
      </c>
      <c r="D625" s="146">
        <v>505.66</v>
      </c>
    </row>
    <row r="626" spans="1:4" ht="17.100000000000001" customHeight="1" x14ac:dyDescent="0.25">
      <c r="A626" s="143">
        <v>5803</v>
      </c>
      <c r="B626" s="144" t="s">
        <v>2535</v>
      </c>
      <c r="C626" s="145" t="s">
        <v>1903</v>
      </c>
      <c r="D626" s="146">
        <v>809.51</v>
      </c>
    </row>
    <row r="627" spans="1:4" ht="17.100000000000001" customHeight="1" x14ac:dyDescent="0.25">
      <c r="A627" s="143">
        <v>5804</v>
      </c>
      <c r="B627" s="144" t="s">
        <v>2536</v>
      </c>
      <c r="C627" s="145" t="s">
        <v>1903</v>
      </c>
      <c r="D627" s="146">
        <v>1168.48</v>
      </c>
    </row>
    <row r="628" spans="1:4" ht="17.100000000000001" customHeight="1" x14ac:dyDescent="0.25">
      <c r="A628" s="143">
        <v>5805</v>
      </c>
      <c r="B628" s="144" t="s">
        <v>2537</v>
      </c>
      <c r="C628" s="145" t="s">
        <v>1903</v>
      </c>
      <c r="D628" s="146">
        <v>1874.1</v>
      </c>
    </row>
    <row r="629" spans="1:4" ht="17.100000000000001" customHeight="1" x14ac:dyDescent="0.25">
      <c r="A629" s="143">
        <v>5806</v>
      </c>
      <c r="B629" s="144" t="s">
        <v>2538</v>
      </c>
      <c r="C629" s="145" t="s">
        <v>1903</v>
      </c>
      <c r="D629" s="146">
        <v>2716.23</v>
      </c>
    </row>
    <row r="630" spans="1:4" ht="17.100000000000001" customHeight="1" x14ac:dyDescent="0.25">
      <c r="A630" s="143">
        <v>5821</v>
      </c>
      <c r="B630" s="144" t="s">
        <v>2539</v>
      </c>
      <c r="C630" s="145" t="s">
        <v>1903</v>
      </c>
      <c r="D630" s="146">
        <v>2788.09</v>
      </c>
    </row>
    <row r="631" spans="1:4" ht="15" customHeight="1" x14ac:dyDescent="0.25">
      <c r="A631" s="143">
        <v>5841</v>
      </c>
      <c r="B631" s="144" t="s">
        <v>2540</v>
      </c>
      <c r="C631" s="145" t="s">
        <v>1903</v>
      </c>
      <c r="D631" s="146">
        <v>229.13</v>
      </c>
    </row>
    <row r="632" spans="1:4" ht="15" customHeight="1" x14ac:dyDescent="0.25">
      <c r="A632" s="143">
        <v>5842</v>
      </c>
      <c r="B632" s="144" t="s">
        <v>2541</v>
      </c>
      <c r="C632" s="145" t="s">
        <v>1903</v>
      </c>
      <c r="D632" s="146">
        <v>381.06</v>
      </c>
    </row>
    <row r="633" spans="1:4" ht="15" customHeight="1" x14ac:dyDescent="0.25">
      <c r="A633" s="143">
        <v>5881</v>
      </c>
      <c r="B633" s="144" t="s">
        <v>2542</v>
      </c>
      <c r="C633" s="145" t="s">
        <v>1903</v>
      </c>
      <c r="D633" s="146">
        <v>1773.55</v>
      </c>
    </row>
    <row r="634" spans="1:4" ht="17.100000000000001" customHeight="1" x14ac:dyDescent="0.25">
      <c r="A634" s="143">
        <v>5891</v>
      </c>
      <c r="B634" s="144" t="s">
        <v>2543</v>
      </c>
      <c r="C634" s="145" t="s">
        <v>1903</v>
      </c>
      <c r="D634" s="146">
        <v>2199.87</v>
      </c>
    </row>
    <row r="635" spans="1:4" ht="17.100000000000001" customHeight="1" x14ac:dyDescent="0.25">
      <c r="A635" s="143">
        <v>5894</v>
      </c>
      <c r="B635" s="144" t="s">
        <v>2544</v>
      </c>
      <c r="C635" s="145" t="s">
        <v>1903</v>
      </c>
      <c r="D635" s="146">
        <v>487.28</v>
      </c>
    </row>
    <row r="636" spans="1:4" ht="17.100000000000001" customHeight="1" x14ac:dyDescent="0.25">
      <c r="A636" s="143">
        <v>5408</v>
      </c>
      <c r="B636" s="144" t="s">
        <v>2545</v>
      </c>
      <c r="C636" s="145" t="s">
        <v>1903</v>
      </c>
      <c r="D636" s="146">
        <v>46.89</v>
      </c>
    </row>
    <row r="637" spans="1:4" ht="17.100000000000001" customHeight="1" x14ac:dyDescent="0.25">
      <c r="A637" s="143">
        <v>5409</v>
      </c>
      <c r="B637" s="144" t="s">
        <v>2546</v>
      </c>
      <c r="C637" s="145" t="s">
        <v>1903</v>
      </c>
      <c r="D637" s="146">
        <v>103.5</v>
      </c>
    </row>
    <row r="638" spans="1:4" ht="17.100000000000001" customHeight="1" x14ac:dyDescent="0.25">
      <c r="A638" s="143">
        <v>5410</v>
      </c>
      <c r="B638" s="144" t="s">
        <v>2547</v>
      </c>
      <c r="C638" s="145" t="s">
        <v>1903</v>
      </c>
      <c r="D638" s="146">
        <v>184.61</v>
      </c>
    </row>
    <row r="639" spans="1:4" ht="17.100000000000001" customHeight="1" x14ac:dyDescent="0.25">
      <c r="A639" s="143">
        <v>5411</v>
      </c>
      <c r="B639" s="144" t="s">
        <v>2548</v>
      </c>
      <c r="C639" s="145" t="s">
        <v>1903</v>
      </c>
      <c r="D639" s="146">
        <v>336.26</v>
      </c>
    </row>
    <row r="640" spans="1:4" ht="17.100000000000001" customHeight="1" x14ac:dyDescent="0.25">
      <c r="A640" s="143">
        <v>5412</v>
      </c>
      <c r="B640" s="144" t="s">
        <v>2549</v>
      </c>
      <c r="C640" s="145" t="s">
        <v>1903</v>
      </c>
      <c r="D640" s="146">
        <v>461.52</v>
      </c>
    </row>
    <row r="641" spans="1:4" ht="17.100000000000001" customHeight="1" x14ac:dyDescent="0.25">
      <c r="A641" s="143">
        <v>5168</v>
      </c>
      <c r="B641" s="144" t="s">
        <v>2550</v>
      </c>
      <c r="C641" s="145" t="s">
        <v>1903</v>
      </c>
      <c r="D641" s="146">
        <v>27.01</v>
      </c>
    </row>
    <row r="642" spans="1:4" ht="17.100000000000001" customHeight="1" x14ac:dyDescent="0.25">
      <c r="A642" s="143">
        <v>5169</v>
      </c>
      <c r="B642" s="144" t="s">
        <v>2551</v>
      </c>
      <c r="C642" s="145" t="s">
        <v>1903</v>
      </c>
      <c r="D642" s="146">
        <v>62.02</v>
      </c>
    </row>
    <row r="643" spans="1:4" ht="17.100000000000001" customHeight="1" x14ac:dyDescent="0.25">
      <c r="A643" s="143">
        <v>5170</v>
      </c>
      <c r="B643" s="144" t="s">
        <v>2552</v>
      </c>
      <c r="C643" s="145" t="s">
        <v>1903</v>
      </c>
      <c r="D643" s="146">
        <v>115.65</v>
      </c>
    </row>
    <row r="644" spans="1:4" ht="17.100000000000001" customHeight="1" x14ac:dyDescent="0.25">
      <c r="A644" s="143">
        <v>5171</v>
      </c>
      <c r="B644" s="144" t="s">
        <v>2553</v>
      </c>
      <c r="C644" s="145" t="s">
        <v>1903</v>
      </c>
      <c r="D644" s="146">
        <v>30.88</v>
      </c>
    </row>
    <row r="645" spans="1:4" ht="17.100000000000001" customHeight="1" x14ac:dyDescent="0.25">
      <c r="A645" s="143">
        <v>5172</v>
      </c>
      <c r="B645" s="144" t="s">
        <v>2554</v>
      </c>
      <c r="C645" s="145" t="s">
        <v>1903</v>
      </c>
      <c r="D645" s="146">
        <v>68.41</v>
      </c>
    </row>
    <row r="646" spans="1:4" ht="17.100000000000001" customHeight="1" x14ac:dyDescent="0.25">
      <c r="A646" s="143">
        <v>5173</v>
      </c>
      <c r="B646" s="144" t="s">
        <v>2555</v>
      </c>
      <c r="C646" s="145" t="s">
        <v>1903</v>
      </c>
      <c r="D646" s="146">
        <v>104.43</v>
      </c>
    </row>
    <row r="647" spans="1:4" ht="17.100000000000001" customHeight="1" x14ac:dyDescent="0.25">
      <c r="A647" s="143">
        <v>5174</v>
      </c>
      <c r="B647" s="144" t="s">
        <v>2556</v>
      </c>
      <c r="C647" s="145" t="s">
        <v>1903</v>
      </c>
      <c r="D647" s="146">
        <v>19.149999999999999</v>
      </c>
    </row>
    <row r="648" spans="1:4" ht="17.100000000000001" customHeight="1" x14ac:dyDescent="0.25">
      <c r="A648" s="143">
        <v>5175</v>
      </c>
      <c r="B648" s="144" t="s">
        <v>2557</v>
      </c>
      <c r="C648" s="145" t="s">
        <v>1903</v>
      </c>
      <c r="D648" s="146">
        <v>43.74</v>
      </c>
    </row>
    <row r="649" spans="1:4" ht="17.100000000000001" customHeight="1" x14ac:dyDescent="0.25">
      <c r="A649" s="143">
        <v>5176</v>
      </c>
      <c r="B649" s="144" t="s">
        <v>2558</v>
      </c>
      <c r="C649" s="145" t="s">
        <v>1903</v>
      </c>
      <c r="D649" s="146">
        <v>72.13</v>
      </c>
    </row>
    <row r="650" spans="1:4" ht="15" customHeight="1" x14ac:dyDescent="0.25">
      <c r="A650" s="143">
        <v>4284</v>
      </c>
      <c r="B650" s="144" t="s">
        <v>2559</v>
      </c>
      <c r="C650" s="145" t="s">
        <v>1903</v>
      </c>
      <c r="D650" s="146">
        <v>53.89</v>
      </c>
    </row>
    <row r="651" spans="1:4" ht="15" customHeight="1" x14ac:dyDescent="0.25">
      <c r="A651" s="143">
        <v>5179</v>
      </c>
      <c r="B651" s="144" t="s">
        <v>2560</v>
      </c>
      <c r="C651" s="145" t="s">
        <v>1903</v>
      </c>
      <c r="D651" s="146">
        <v>7.93</v>
      </c>
    </row>
    <row r="652" spans="1:4" ht="15" customHeight="1" x14ac:dyDescent="0.25">
      <c r="A652" s="143">
        <v>5180</v>
      </c>
      <c r="B652" s="144" t="s">
        <v>2561</v>
      </c>
      <c r="C652" s="145" t="s">
        <v>1903</v>
      </c>
      <c r="D652" s="146">
        <v>21.23</v>
      </c>
    </row>
    <row r="653" spans="1:4" ht="15" customHeight="1" x14ac:dyDescent="0.25">
      <c r="A653" s="143">
        <v>5181</v>
      </c>
      <c r="B653" s="144" t="s">
        <v>2562</v>
      </c>
      <c r="C653" s="145" t="s">
        <v>1903</v>
      </c>
      <c r="D653" s="146">
        <v>30.25</v>
      </c>
    </row>
    <row r="654" spans="1:4" ht="17.100000000000001" customHeight="1" x14ac:dyDescent="0.25">
      <c r="A654" s="143">
        <v>5182</v>
      </c>
      <c r="B654" s="144" t="s">
        <v>2563</v>
      </c>
      <c r="C654" s="145" t="s">
        <v>1903</v>
      </c>
      <c r="D654" s="146">
        <v>15.75</v>
      </c>
    </row>
    <row r="655" spans="1:4" ht="17.100000000000001" customHeight="1" x14ac:dyDescent="0.25">
      <c r="A655" s="143">
        <v>5183</v>
      </c>
      <c r="B655" s="144" t="s">
        <v>2564</v>
      </c>
      <c r="C655" s="145" t="s">
        <v>1903</v>
      </c>
      <c r="D655" s="146">
        <v>95.9</v>
      </c>
    </row>
    <row r="656" spans="1:4" ht="17.100000000000001" customHeight="1" x14ac:dyDescent="0.25">
      <c r="A656" s="143">
        <v>5184</v>
      </c>
      <c r="B656" s="144" t="s">
        <v>2565</v>
      </c>
      <c r="C656" s="145" t="s">
        <v>1903</v>
      </c>
      <c r="D656" s="146">
        <v>67.459999999999994</v>
      </c>
    </row>
    <row r="657" spans="1:4" ht="17.100000000000001" customHeight="1" x14ac:dyDescent="0.25">
      <c r="A657" s="143">
        <v>7779</v>
      </c>
      <c r="B657" s="144" t="s">
        <v>2566</v>
      </c>
      <c r="C657" s="145" t="s">
        <v>1903</v>
      </c>
      <c r="D657" s="146">
        <v>98.09</v>
      </c>
    </row>
    <row r="658" spans="1:4" ht="17.100000000000001" customHeight="1" x14ac:dyDescent="0.25">
      <c r="A658" s="143">
        <v>5186</v>
      </c>
      <c r="B658" s="144" t="s">
        <v>2567</v>
      </c>
      <c r="C658" s="145" t="s">
        <v>1903</v>
      </c>
      <c r="D658" s="146">
        <v>26.69</v>
      </c>
    </row>
    <row r="659" spans="1:4" ht="17.100000000000001" customHeight="1" x14ac:dyDescent="0.25">
      <c r="A659" s="143">
        <v>5187</v>
      </c>
      <c r="B659" s="144" t="s">
        <v>2568</v>
      </c>
      <c r="C659" s="145" t="s">
        <v>1903</v>
      </c>
      <c r="D659" s="146">
        <v>52.59</v>
      </c>
    </row>
    <row r="660" spans="1:4" ht="17.100000000000001" customHeight="1" x14ac:dyDescent="0.25">
      <c r="A660" s="143">
        <v>5188</v>
      </c>
      <c r="B660" s="144" t="s">
        <v>2569</v>
      </c>
      <c r="C660" s="145" t="s">
        <v>1903</v>
      </c>
      <c r="D660" s="146">
        <v>123.67</v>
      </c>
    </row>
    <row r="661" spans="1:4" ht="17.100000000000001" customHeight="1" x14ac:dyDescent="0.25">
      <c r="A661" s="143">
        <v>5189</v>
      </c>
      <c r="B661" s="144" t="s">
        <v>2570</v>
      </c>
      <c r="C661" s="145" t="s">
        <v>1903</v>
      </c>
      <c r="D661" s="146">
        <v>27.13</v>
      </c>
    </row>
    <row r="662" spans="1:4" ht="17.100000000000001" customHeight="1" x14ac:dyDescent="0.25">
      <c r="A662" s="143">
        <v>5190</v>
      </c>
      <c r="B662" s="144" t="s">
        <v>2571</v>
      </c>
      <c r="C662" s="145" t="s">
        <v>1903</v>
      </c>
      <c r="D662" s="146">
        <v>67.59</v>
      </c>
    </row>
    <row r="663" spans="1:4" ht="17.100000000000001" customHeight="1" x14ac:dyDescent="0.25">
      <c r="A663" s="143">
        <v>5191</v>
      </c>
      <c r="B663" s="144" t="s">
        <v>2572</v>
      </c>
      <c r="C663" s="145" t="s">
        <v>1903</v>
      </c>
      <c r="D663" s="146">
        <v>122.47</v>
      </c>
    </row>
    <row r="664" spans="1:4" ht="17.100000000000001" customHeight="1" x14ac:dyDescent="0.25">
      <c r="A664" s="143">
        <v>5192</v>
      </c>
      <c r="B664" s="144" t="s">
        <v>2573</v>
      </c>
      <c r="C664" s="145" t="s">
        <v>1903</v>
      </c>
      <c r="D664" s="146">
        <v>33.83</v>
      </c>
    </row>
    <row r="665" spans="1:4" ht="17.100000000000001" customHeight="1" x14ac:dyDescent="0.25">
      <c r="A665" s="143">
        <v>5193</v>
      </c>
      <c r="B665" s="144" t="s">
        <v>2574</v>
      </c>
      <c r="C665" s="145" t="s">
        <v>1903</v>
      </c>
      <c r="D665" s="146">
        <v>80.58</v>
      </c>
    </row>
    <row r="666" spans="1:4" ht="17.100000000000001" customHeight="1" x14ac:dyDescent="0.25">
      <c r="A666" s="143">
        <v>5194</v>
      </c>
      <c r="B666" s="144" t="s">
        <v>2575</v>
      </c>
      <c r="C666" s="145" t="s">
        <v>1903</v>
      </c>
      <c r="D666" s="146">
        <v>149.19</v>
      </c>
    </row>
    <row r="667" spans="1:4" ht="17.100000000000001" customHeight="1" x14ac:dyDescent="0.25">
      <c r="A667" s="143">
        <v>5195</v>
      </c>
      <c r="B667" s="144" t="s">
        <v>2576</v>
      </c>
      <c r="C667" s="145" t="s">
        <v>1903</v>
      </c>
      <c r="D667" s="146">
        <v>190.79</v>
      </c>
    </row>
    <row r="668" spans="1:4" ht="17.100000000000001" customHeight="1" x14ac:dyDescent="0.25">
      <c r="A668" s="143">
        <v>5196</v>
      </c>
      <c r="B668" s="144" t="s">
        <v>2577</v>
      </c>
      <c r="C668" s="145" t="s">
        <v>1903</v>
      </c>
      <c r="D668" s="146">
        <v>266.81</v>
      </c>
    </row>
    <row r="669" spans="1:4" ht="17.100000000000001" customHeight="1" x14ac:dyDescent="0.25">
      <c r="A669" s="143">
        <v>5197</v>
      </c>
      <c r="B669" s="144" t="s">
        <v>2578</v>
      </c>
      <c r="C669" s="145" t="s">
        <v>1903</v>
      </c>
      <c r="D669" s="146">
        <v>167.86</v>
      </c>
    </row>
    <row r="670" spans="1:4" ht="17.100000000000001" customHeight="1" x14ac:dyDescent="0.25">
      <c r="A670" s="143">
        <v>5198</v>
      </c>
      <c r="B670" s="144" t="s">
        <v>2579</v>
      </c>
      <c r="C670" s="145" t="s">
        <v>1903</v>
      </c>
      <c r="D670" s="146">
        <v>233.89</v>
      </c>
    </row>
    <row r="671" spans="1:4" ht="15" customHeight="1" x14ac:dyDescent="0.25">
      <c r="A671" s="143">
        <v>5200</v>
      </c>
      <c r="B671" s="144" t="s">
        <v>2580</v>
      </c>
      <c r="C671" s="145" t="s">
        <v>1903</v>
      </c>
      <c r="D671" s="146">
        <v>14.68</v>
      </c>
    </row>
    <row r="672" spans="1:4" ht="15" customHeight="1" x14ac:dyDescent="0.25">
      <c r="A672" s="143">
        <v>5201</v>
      </c>
      <c r="B672" s="144" t="s">
        <v>2581</v>
      </c>
      <c r="C672" s="145" t="s">
        <v>1903</v>
      </c>
      <c r="D672" s="146">
        <v>33.74</v>
      </c>
    </row>
    <row r="673" spans="1:4" ht="15" customHeight="1" x14ac:dyDescent="0.25">
      <c r="A673" s="143">
        <v>5202</v>
      </c>
      <c r="B673" s="144" t="s">
        <v>2582</v>
      </c>
      <c r="C673" s="145" t="s">
        <v>1903</v>
      </c>
      <c r="D673" s="146">
        <v>48.91</v>
      </c>
    </row>
    <row r="674" spans="1:4" ht="15" customHeight="1" x14ac:dyDescent="0.25">
      <c r="A674" s="143">
        <v>5203</v>
      </c>
      <c r="B674" s="144" t="s">
        <v>2583</v>
      </c>
      <c r="C674" s="145" t="s">
        <v>1903</v>
      </c>
      <c r="D674" s="146">
        <v>15.4</v>
      </c>
    </row>
    <row r="675" spans="1:4" ht="15" customHeight="1" x14ac:dyDescent="0.25">
      <c r="A675" s="143">
        <v>5204</v>
      </c>
      <c r="B675" s="144" t="s">
        <v>2584</v>
      </c>
      <c r="C675" s="145" t="s">
        <v>1903</v>
      </c>
      <c r="D675" s="146">
        <v>30.71</v>
      </c>
    </row>
    <row r="676" spans="1:4" ht="15" customHeight="1" x14ac:dyDescent="0.25">
      <c r="A676" s="143">
        <v>5205</v>
      </c>
      <c r="B676" s="144" t="s">
        <v>2585</v>
      </c>
      <c r="C676" s="145" t="s">
        <v>1903</v>
      </c>
      <c r="D676" s="146">
        <v>41.58</v>
      </c>
    </row>
    <row r="677" spans="1:4" ht="17.100000000000001" customHeight="1" x14ac:dyDescent="0.25">
      <c r="A677" s="143">
        <v>5206</v>
      </c>
      <c r="B677" s="144" t="s">
        <v>2586</v>
      </c>
      <c r="C677" s="145" t="s">
        <v>1903</v>
      </c>
      <c r="D677" s="146">
        <v>17.78</v>
      </c>
    </row>
    <row r="678" spans="1:4" ht="17.100000000000001" customHeight="1" x14ac:dyDescent="0.25">
      <c r="A678" s="143">
        <v>5207</v>
      </c>
      <c r="B678" s="144" t="s">
        <v>2587</v>
      </c>
      <c r="C678" s="145" t="s">
        <v>1903</v>
      </c>
      <c r="D678" s="146">
        <v>26.9</v>
      </c>
    </row>
    <row r="679" spans="1:4" ht="17.100000000000001" customHeight="1" x14ac:dyDescent="0.25">
      <c r="A679" s="143">
        <v>5208</v>
      </c>
      <c r="B679" s="144" t="s">
        <v>2588</v>
      </c>
      <c r="C679" s="145" t="s">
        <v>1903</v>
      </c>
      <c r="D679" s="146">
        <v>60.48</v>
      </c>
    </row>
    <row r="680" spans="1:4" ht="17.100000000000001" customHeight="1" x14ac:dyDescent="0.25">
      <c r="A680" s="143">
        <v>5209</v>
      </c>
      <c r="B680" s="144" t="s">
        <v>2589</v>
      </c>
      <c r="C680" s="145" t="s">
        <v>1903</v>
      </c>
      <c r="D680" s="146">
        <v>32.44</v>
      </c>
    </row>
    <row r="681" spans="1:4" ht="15" customHeight="1" x14ac:dyDescent="0.25">
      <c r="A681" s="143">
        <v>5210</v>
      </c>
      <c r="B681" s="144" t="s">
        <v>2590</v>
      </c>
      <c r="C681" s="145" t="s">
        <v>1903</v>
      </c>
      <c r="D681" s="146">
        <v>24.25</v>
      </c>
    </row>
    <row r="682" spans="1:4" ht="15" customHeight="1" x14ac:dyDescent="0.25">
      <c r="A682" s="143">
        <v>5211</v>
      </c>
      <c r="B682" s="144" t="s">
        <v>2591</v>
      </c>
      <c r="C682" s="145" t="s">
        <v>1903</v>
      </c>
      <c r="D682" s="146">
        <v>55.52</v>
      </c>
    </row>
    <row r="683" spans="1:4" ht="15" customHeight="1" x14ac:dyDescent="0.25">
      <c r="A683" s="143">
        <v>5212</v>
      </c>
      <c r="B683" s="144" t="s">
        <v>2592</v>
      </c>
      <c r="C683" s="145" t="s">
        <v>1903</v>
      </c>
      <c r="D683" s="146">
        <v>106.91</v>
      </c>
    </row>
    <row r="684" spans="1:4" ht="17.100000000000001" customHeight="1" x14ac:dyDescent="0.25">
      <c r="A684" s="143">
        <v>5213</v>
      </c>
      <c r="B684" s="144" t="s">
        <v>2593</v>
      </c>
      <c r="C684" s="145" t="s">
        <v>1903</v>
      </c>
      <c r="D684" s="146">
        <v>45.17</v>
      </c>
    </row>
    <row r="685" spans="1:4" ht="17.100000000000001" customHeight="1" x14ac:dyDescent="0.25">
      <c r="A685" s="143">
        <v>5214</v>
      </c>
      <c r="B685" s="144" t="s">
        <v>2594</v>
      </c>
      <c r="C685" s="145" t="s">
        <v>1903</v>
      </c>
      <c r="D685" s="146">
        <v>85.15</v>
      </c>
    </row>
    <row r="686" spans="1:4" ht="17.100000000000001" customHeight="1" x14ac:dyDescent="0.25">
      <c r="A686" s="143">
        <v>5215</v>
      </c>
      <c r="B686" s="144" t="s">
        <v>2595</v>
      </c>
      <c r="C686" s="145" t="s">
        <v>1903</v>
      </c>
      <c r="D686" s="146">
        <v>74.02</v>
      </c>
    </row>
    <row r="687" spans="1:4" ht="15" customHeight="1" x14ac:dyDescent="0.25">
      <c r="A687" s="143">
        <v>4213</v>
      </c>
      <c r="B687" s="144" t="s">
        <v>2596</v>
      </c>
      <c r="C687" s="145" t="s">
        <v>1903</v>
      </c>
      <c r="D687" s="146">
        <v>14.04</v>
      </c>
    </row>
    <row r="688" spans="1:4" ht="15" customHeight="1" x14ac:dyDescent="0.25">
      <c r="A688" s="143">
        <v>4214</v>
      </c>
      <c r="B688" s="144" t="s">
        <v>2597</v>
      </c>
      <c r="C688" s="145" t="s">
        <v>1903</v>
      </c>
      <c r="D688" s="146">
        <v>19.43</v>
      </c>
    </row>
    <row r="689" spans="1:4" ht="15" customHeight="1" x14ac:dyDescent="0.25">
      <c r="A689" s="143">
        <v>4215</v>
      </c>
      <c r="B689" s="144" t="s">
        <v>2598</v>
      </c>
      <c r="C689" s="145" t="s">
        <v>1903</v>
      </c>
      <c r="D689" s="146">
        <v>23.94</v>
      </c>
    </row>
    <row r="690" spans="1:4" ht="15" customHeight="1" x14ac:dyDescent="0.25">
      <c r="A690" s="143">
        <v>4216</v>
      </c>
      <c r="B690" s="144" t="s">
        <v>2599</v>
      </c>
      <c r="C690" s="145" t="s">
        <v>1903</v>
      </c>
      <c r="D690" s="146">
        <v>37.9</v>
      </c>
    </row>
    <row r="691" spans="1:4" ht="15" customHeight="1" x14ac:dyDescent="0.25">
      <c r="A691" s="143">
        <v>4217</v>
      </c>
      <c r="B691" s="144" t="s">
        <v>2600</v>
      </c>
      <c r="C691" s="145" t="s">
        <v>1903</v>
      </c>
      <c r="D691" s="146">
        <v>64.78</v>
      </c>
    </row>
    <row r="692" spans="1:4" ht="15" customHeight="1" x14ac:dyDescent="0.25">
      <c r="A692" s="143">
        <v>5905</v>
      </c>
      <c r="B692" s="144" t="s">
        <v>2601</v>
      </c>
      <c r="C692" s="145" t="s">
        <v>1903</v>
      </c>
      <c r="D692" s="146">
        <v>234.7</v>
      </c>
    </row>
    <row r="693" spans="1:4" ht="15" customHeight="1" x14ac:dyDescent="0.25">
      <c r="A693" s="143">
        <v>5906</v>
      </c>
      <c r="B693" s="144" t="s">
        <v>2602</v>
      </c>
      <c r="C693" s="145" t="s">
        <v>1903</v>
      </c>
      <c r="D693" s="146">
        <v>253.99</v>
      </c>
    </row>
    <row r="694" spans="1:4" ht="15" customHeight="1" x14ac:dyDescent="0.25">
      <c r="A694" s="143">
        <v>5907</v>
      </c>
      <c r="B694" s="144" t="s">
        <v>2603</v>
      </c>
      <c r="C694" s="145" t="s">
        <v>1903</v>
      </c>
      <c r="D694" s="146">
        <v>277.89</v>
      </c>
    </row>
    <row r="695" spans="1:4" ht="15" customHeight="1" x14ac:dyDescent="0.25">
      <c r="A695" s="143">
        <v>5908</v>
      </c>
      <c r="B695" s="144" t="s">
        <v>2604</v>
      </c>
      <c r="C695" s="145" t="s">
        <v>1903</v>
      </c>
      <c r="D695" s="146">
        <v>439.13</v>
      </c>
    </row>
    <row r="696" spans="1:4" ht="15" customHeight="1" x14ac:dyDescent="0.25">
      <c r="A696" s="143">
        <v>5909</v>
      </c>
      <c r="B696" s="144" t="s">
        <v>2605</v>
      </c>
      <c r="C696" s="145" t="s">
        <v>1903</v>
      </c>
      <c r="D696" s="146">
        <v>535.76</v>
      </c>
    </row>
    <row r="697" spans="1:4" ht="15" customHeight="1" x14ac:dyDescent="0.25">
      <c r="A697" s="143">
        <v>5910</v>
      </c>
      <c r="B697" s="144" t="s">
        <v>2606</v>
      </c>
      <c r="C697" s="145" t="s">
        <v>1903</v>
      </c>
      <c r="D697" s="146">
        <v>728.49</v>
      </c>
    </row>
    <row r="698" spans="1:4" ht="15" customHeight="1" x14ac:dyDescent="0.25">
      <c r="A698" s="143">
        <v>5911</v>
      </c>
      <c r="B698" s="144" t="s">
        <v>2607</v>
      </c>
      <c r="C698" s="145" t="s">
        <v>1903</v>
      </c>
      <c r="D698" s="146">
        <v>839.29</v>
      </c>
    </row>
    <row r="699" spans="1:4" ht="15" customHeight="1" x14ac:dyDescent="0.25">
      <c r="A699" s="143">
        <v>6010</v>
      </c>
      <c r="B699" s="144" t="s">
        <v>2608</v>
      </c>
      <c r="C699" s="145" t="s">
        <v>1903</v>
      </c>
      <c r="D699" s="146">
        <v>1251.33</v>
      </c>
    </row>
    <row r="700" spans="1:4" ht="25.5" customHeight="1" x14ac:dyDescent="0.25">
      <c r="A700" s="143">
        <v>5980</v>
      </c>
      <c r="B700" s="144" t="s">
        <v>2609</v>
      </c>
      <c r="C700" s="145" t="s">
        <v>1903</v>
      </c>
      <c r="D700" s="146">
        <v>390.66</v>
      </c>
    </row>
    <row r="701" spans="1:4" ht="25.5" customHeight="1" x14ac:dyDescent="0.25">
      <c r="A701" s="143">
        <v>5981</v>
      </c>
      <c r="B701" s="144" t="s">
        <v>2610</v>
      </c>
      <c r="C701" s="145" t="s">
        <v>1903</v>
      </c>
      <c r="D701" s="146">
        <v>474.03</v>
      </c>
    </row>
    <row r="702" spans="1:4" ht="25.5" customHeight="1" x14ac:dyDescent="0.25">
      <c r="A702" s="143">
        <v>5982</v>
      </c>
      <c r="B702" s="144" t="s">
        <v>2611</v>
      </c>
      <c r="C702" s="145" t="s">
        <v>1903</v>
      </c>
      <c r="D702" s="146">
        <v>752.08</v>
      </c>
    </row>
    <row r="703" spans="1:4" ht="25.5" customHeight="1" x14ac:dyDescent="0.25">
      <c r="A703" s="143">
        <v>5983</v>
      </c>
      <c r="B703" s="144" t="s">
        <v>2612</v>
      </c>
      <c r="C703" s="145" t="s">
        <v>1903</v>
      </c>
      <c r="D703" s="146">
        <v>1526.92</v>
      </c>
    </row>
    <row r="704" spans="1:4" ht="25.5" customHeight="1" x14ac:dyDescent="0.25">
      <c r="A704" s="143">
        <v>5984</v>
      </c>
      <c r="B704" s="144" t="s">
        <v>2613</v>
      </c>
      <c r="C704" s="145" t="s">
        <v>1903</v>
      </c>
      <c r="D704" s="146">
        <v>1804.43</v>
      </c>
    </row>
    <row r="705" spans="1:4" ht="25.5" customHeight="1" x14ac:dyDescent="0.25">
      <c r="A705" s="143">
        <v>5985</v>
      </c>
      <c r="B705" s="144" t="s">
        <v>2614</v>
      </c>
      <c r="C705" s="145" t="s">
        <v>1903</v>
      </c>
      <c r="D705" s="146">
        <v>3915.81</v>
      </c>
    </row>
    <row r="706" spans="1:4" ht="17.100000000000001" customHeight="1" x14ac:dyDescent="0.25">
      <c r="A706" s="143">
        <v>5992</v>
      </c>
      <c r="B706" s="144" t="s">
        <v>2615</v>
      </c>
      <c r="C706" s="145" t="s">
        <v>1903</v>
      </c>
      <c r="D706" s="146">
        <v>314.32</v>
      </c>
    </row>
    <row r="707" spans="1:4" ht="17.100000000000001" customHeight="1" x14ac:dyDescent="0.25">
      <c r="A707" s="143">
        <v>5993</v>
      </c>
      <c r="B707" s="144" t="s">
        <v>2616</v>
      </c>
      <c r="C707" s="145" t="s">
        <v>1903</v>
      </c>
      <c r="D707" s="146">
        <v>401.69</v>
      </c>
    </row>
    <row r="708" spans="1:4" ht="17.100000000000001" customHeight="1" x14ac:dyDescent="0.25">
      <c r="A708" s="143">
        <v>5994</v>
      </c>
      <c r="B708" s="144" t="s">
        <v>2617</v>
      </c>
      <c r="C708" s="145" t="s">
        <v>1903</v>
      </c>
      <c r="D708" s="146">
        <v>477.37</v>
      </c>
    </row>
    <row r="709" spans="1:4" ht="17.100000000000001" customHeight="1" x14ac:dyDescent="0.25">
      <c r="A709" s="143">
        <v>5995</v>
      </c>
      <c r="B709" s="144" t="s">
        <v>2618</v>
      </c>
      <c r="C709" s="145" t="s">
        <v>1903</v>
      </c>
      <c r="D709" s="146">
        <v>348.86</v>
      </c>
    </row>
    <row r="710" spans="1:4" ht="17.100000000000001" customHeight="1" x14ac:dyDescent="0.25">
      <c r="A710" s="143">
        <v>5996</v>
      </c>
      <c r="B710" s="144" t="s">
        <v>2619</v>
      </c>
      <c r="C710" s="145" t="s">
        <v>1903</v>
      </c>
      <c r="D710" s="146">
        <v>436.19</v>
      </c>
    </row>
    <row r="711" spans="1:4" ht="17.100000000000001" customHeight="1" x14ac:dyDescent="0.25">
      <c r="A711" s="143">
        <v>5997</v>
      </c>
      <c r="B711" s="144" t="s">
        <v>2620</v>
      </c>
      <c r="C711" s="145" t="s">
        <v>1903</v>
      </c>
      <c r="D711" s="146">
        <v>524.36</v>
      </c>
    </row>
    <row r="712" spans="1:4" ht="17.100000000000001" customHeight="1" x14ac:dyDescent="0.25">
      <c r="A712" s="143">
        <v>5998</v>
      </c>
      <c r="B712" s="144" t="s">
        <v>2621</v>
      </c>
      <c r="C712" s="145" t="s">
        <v>1903</v>
      </c>
      <c r="D712" s="146">
        <v>1773.3</v>
      </c>
    </row>
    <row r="713" spans="1:4" ht="17.100000000000001" customHeight="1" x14ac:dyDescent="0.25">
      <c r="A713" s="143">
        <v>6000</v>
      </c>
      <c r="B713" s="144" t="s">
        <v>2622</v>
      </c>
      <c r="C713" s="145" t="s">
        <v>1903</v>
      </c>
      <c r="D713" s="146">
        <v>4606.3900000000003</v>
      </c>
    </row>
    <row r="714" spans="1:4" ht="17.100000000000001" customHeight="1" x14ac:dyDescent="0.25">
      <c r="A714" s="143">
        <v>6002</v>
      </c>
      <c r="B714" s="144" t="s">
        <v>2623</v>
      </c>
      <c r="C714" s="145" t="s">
        <v>1903</v>
      </c>
      <c r="D714" s="146">
        <v>2470.35</v>
      </c>
    </row>
    <row r="715" spans="1:4" ht="17.100000000000001" customHeight="1" x14ac:dyDescent="0.25">
      <c r="A715" s="143">
        <v>5419</v>
      </c>
      <c r="B715" s="144" t="s">
        <v>2624</v>
      </c>
      <c r="C715" s="145" t="s">
        <v>2023</v>
      </c>
      <c r="D715" s="146">
        <v>384.84</v>
      </c>
    </row>
    <row r="716" spans="1:4" ht="17.100000000000001" customHeight="1" x14ac:dyDescent="0.25">
      <c r="A716" s="143">
        <v>5420</v>
      </c>
      <c r="B716" s="144" t="s">
        <v>2625</v>
      </c>
      <c r="C716" s="145" t="s">
        <v>2023</v>
      </c>
      <c r="D716" s="146">
        <v>470.92</v>
      </c>
    </row>
    <row r="717" spans="1:4" ht="17.100000000000001" customHeight="1" x14ac:dyDescent="0.25">
      <c r="A717" s="143">
        <v>5421</v>
      </c>
      <c r="B717" s="144" t="s">
        <v>2626</v>
      </c>
      <c r="C717" s="145" t="s">
        <v>2023</v>
      </c>
      <c r="D717" s="146">
        <v>568.28</v>
      </c>
    </row>
    <row r="718" spans="1:4" ht="17.100000000000001" customHeight="1" x14ac:dyDescent="0.25">
      <c r="A718" s="143">
        <v>5422</v>
      </c>
      <c r="B718" s="144" t="s">
        <v>2627</v>
      </c>
      <c r="C718" s="145" t="s">
        <v>2023</v>
      </c>
      <c r="D718" s="146">
        <v>659.58</v>
      </c>
    </row>
    <row r="719" spans="1:4" ht="17.100000000000001" customHeight="1" x14ac:dyDescent="0.25">
      <c r="A719" s="143">
        <v>5423</v>
      </c>
      <c r="B719" s="144" t="s">
        <v>2628</v>
      </c>
      <c r="C719" s="145" t="s">
        <v>2023</v>
      </c>
      <c r="D719" s="146">
        <v>939.78</v>
      </c>
    </row>
    <row r="720" spans="1:4" ht="17.100000000000001" customHeight="1" x14ac:dyDescent="0.25">
      <c r="A720" s="143">
        <v>5424</v>
      </c>
      <c r="B720" s="144" t="s">
        <v>2629</v>
      </c>
      <c r="C720" s="145" t="s">
        <v>2023</v>
      </c>
      <c r="D720" s="146">
        <v>1234.05</v>
      </c>
    </row>
    <row r="721" spans="1:4" ht="17.100000000000001" customHeight="1" x14ac:dyDescent="0.25">
      <c r="A721" s="143">
        <v>5425</v>
      </c>
      <c r="B721" s="144" t="s">
        <v>2630</v>
      </c>
      <c r="C721" s="145" t="s">
        <v>2023</v>
      </c>
      <c r="D721" s="146">
        <v>1637.86</v>
      </c>
    </row>
    <row r="722" spans="1:4" ht="17.100000000000001" customHeight="1" x14ac:dyDescent="0.25">
      <c r="A722" s="143">
        <v>5426</v>
      </c>
      <c r="B722" s="144" t="s">
        <v>2631</v>
      </c>
      <c r="C722" s="145" t="s">
        <v>2023</v>
      </c>
      <c r="D722" s="146">
        <v>351.87</v>
      </c>
    </row>
    <row r="723" spans="1:4" ht="17.100000000000001" customHeight="1" x14ac:dyDescent="0.25">
      <c r="A723" s="143">
        <v>5427</v>
      </c>
      <c r="B723" s="144" t="s">
        <v>2632</v>
      </c>
      <c r="C723" s="145" t="s">
        <v>2023</v>
      </c>
      <c r="D723" s="146">
        <v>345.02</v>
      </c>
    </row>
    <row r="724" spans="1:4" ht="17.100000000000001" customHeight="1" x14ac:dyDescent="0.25">
      <c r="A724" s="143">
        <v>5428</v>
      </c>
      <c r="B724" s="144" t="s">
        <v>2633</v>
      </c>
      <c r="C724" s="145" t="s">
        <v>2023</v>
      </c>
      <c r="D724" s="146">
        <v>413.52</v>
      </c>
    </row>
    <row r="725" spans="1:4" ht="17.100000000000001" customHeight="1" x14ac:dyDescent="0.25">
      <c r="A725" s="143">
        <v>5429</v>
      </c>
      <c r="B725" s="144" t="s">
        <v>2634</v>
      </c>
      <c r="C725" s="145" t="s">
        <v>2023</v>
      </c>
      <c r="D725" s="146">
        <v>502.92</v>
      </c>
    </row>
    <row r="726" spans="1:4" ht="17.100000000000001" customHeight="1" x14ac:dyDescent="0.25">
      <c r="A726" s="143">
        <v>5430</v>
      </c>
      <c r="B726" s="144" t="s">
        <v>2635</v>
      </c>
      <c r="C726" s="145" t="s">
        <v>2023</v>
      </c>
      <c r="D726" s="146">
        <v>630.52</v>
      </c>
    </row>
    <row r="727" spans="1:4" ht="17.100000000000001" customHeight="1" x14ac:dyDescent="0.25">
      <c r="A727" s="143">
        <v>5431</v>
      </c>
      <c r="B727" s="144" t="s">
        <v>2636</v>
      </c>
      <c r="C727" s="145" t="s">
        <v>2023</v>
      </c>
      <c r="D727" s="146">
        <v>736.65</v>
      </c>
    </row>
    <row r="728" spans="1:4" ht="17.100000000000001" customHeight="1" x14ac:dyDescent="0.25">
      <c r="A728" s="143">
        <v>5945</v>
      </c>
      <c r="B728" s="144" t="s">
        <v>2637</v>
      </c>
      <c r="C728" s="145" t="s">
        <v>2023</v>
      </c>
      <c r="D728" s="146">
        <v>20.16</v>
      </c>
    </row>
    <row r="729" spans="1:4" ht="17.100000000000001" customHeight="1" x14ac:dyDescent="0.25">
      <c r="A729" s="143">
        <v>5947</v>
      </c>
      <c r="B729" s="144" t="s">
        <v>2638</v>
      </c>
      <c r="C729" s="145" t="s">
        <v>2023</v>
      </c>
      <c r="D729" s="146">
        <v>45.09</v>
      </c>
    </row>
    <row r="730" spans="1:4" ht="17.100000000000001" customHeight="1" x14ac:dyDescent="0.25">
      <c r="A730" s="143">
        <v>5949</v>
      </c>
      <c r="B730" s="144" t="s">
        <v>2639</v>
      </c>
      <c r="C730" s="145" t="s">
        <v>2023</v>
      </c>
      <c r="D730" s="146">
        <v>94.65</v>
      </c>
    </row>
    <row r="731" spans="1:4" ht="17.100000000000001" customHeight="1" x14ac:dyDescent="0.25">
      <c r="A731" s="143">
        <v>8944</v>
      </c>
      <c r="B731" s="144" t="s">
        <v>2640</v>
      </c>
      <c r="C731" s="145" t="s">
        <v>2023</v>
      </c>
      <c r="D731" s="146">
        <v>203.16</v>
      </c>
    </row>
    <row r="732" spans="1:4" ht="17.100000000000001" customHeight="1" x14ac:dyDescent="0.25">
      <c r="A732" s="143">
        <v>5942</v>
      </c>
      <c r="B732" s="144" t="s">
        <v>2641</v>
      </c>
      <c r="C732" s="145" t="s">
        <v>2023</v>
      </c>
      <c r="D732" s="146">
        <v>3.93</v>
      </c>
    </row>
    <row r="733" spans="1:4" ht="17.100000000000001" customHeight="1" x14ac:dyDescent="0.25">
      <c r="A733" s="143">
        <v>5944</v>
      </c>
      <c r="B733" s="144" t="s">
        <v>2642</v>
      </c>
      <c r="C733" s="145" t="s">
        <v>2023</v>
      </c>
      <c r="D733" s="146">
        <v>7.76</v>
      </c>
    </row>
    <row r="734" spans="1:4" ht="15" customHeight="1" x14ac:dyDescent="0.25">
      <c r="A734" s="143">
        <v>1349</v>
      </c>
      <c r="B734" s="144" t="s">
        <v>2643</v>
      </c>
      <c r="C734" s="145" t="s">
        <v>2023</v>
      </c>
      <c r="D734" s="146">
        <v>13.15</v>
      </c>
    </row>
    <row r="735" spans="1:4" ht="15" customHeight="1" x14ac:dyDescent="0.25">
      <c r="A735" s="143">
        <v>12157</v>
      </c>
      <c r="B735" s="144" t="s">
        <v>2644</v>
      </c>
      <c r="C735" s="145" t="s">
        <v>2023</v>
      </c>
      <c r="D735" s="146">
        <v>12.49</v>
      </c>
    </row>
    <row r="736" spans="1:4" ht="17.100000000000001" customHeight="1" x14ac:dyDescent="0.25">
      <c r="A736" s="143">
        <v>5403</v>
      </c>
      <c r="B736" s="144" t="s">
        <v>2645</v>
      </c>
      <c r="C736" s="145" t="s">
        <v>2023</v>
      </c>
      <c r="D736" s="146">
        <v>42.72</v>
      </c>
    </row>
    <row r="737" spans="1:4" ht="17.100000000000001" customHeight="1" x14ac:dyDescent="0.25">
      <c r="A737" s="143">
        <v>5404</v>
      </c>
      <c r="B737" s="144" t="s">
        <v>2646</v>
      </c>
      <c r="C737" s="145" t="s">
        <v>2023</v>
      </c>
      <c r="D737" s="146">
        <v>115.52</v>
      </c>
    </row>
    <row r="738" spans="1:4" ht="17.100000000000001" customHeight="1" x14ac:dyDescent="0.25">
      <c r="A738" s="143">
        <v>5405</v>
      </c>
      <c r="B738" s="144" t="s">
        <v>2647</v>
      </c>
      <c r="C738" s="145" t="s">
        <v>2023</v>
      </c>
      <c r="D738" s="146">
        <v>196.73</v>
      </c>
    </row>
    <row r="739" spans="1:4" ht="17.100000000000001" customHeight="1" x14ac:dyDescent="0.25">
      <c r="A739" s="143">
        <v>5406</v>
      </c>
      <c r="B739" s="144" t="s">
        <v>2648</v>
      </c>
      <c r="C739" s="145" t="s">
        <v>2023</v>
      </c>
      <c r="D739" s="146">
        <v>299.79000000000002</v>
      </c>
    </row>
    <row r="740" spans="1:4" ht="17.100000000000001" customHeight="1" x14ac:dyDescent="0.25">
      <c r="A740" s="143">
        <v>5407</v>
      </c>
      <c r="B740" s="144" t="s">
        <v>2649</v>
      </c>
      <c r="C740" s="145" t="s">
        <v>2023</v>
      </c>
      <c r="D740" s="146">
        <v>427.35</v>
      </c>
    </row>
    <row r="741" spans="1:4" ht="17.100000000000001" customHeight="1" x14ac:dyDescent="0.25">
      <c r="A741" s="143">
        <v>5159</v>
      </c>
      <c r="B741" s="144" t="s">
        <v>2650</v>
      </c>
      <c r="C741" s="145" t="s">
        <v>2023</v>
      </c>
      <c r="D741" s="146">
        <v>15.06</v>
      </c>
    </row>
    <row r="742" spans="1:4" ht="17.100000000000001" customHeight="1" x14ac:dyDescent="0.25">
      <c r="A742" s="143">
        <v>5160</v>
      </c>
      <c r="B742" s="144" t="s">
        <v>2651</v>
      </c>
      <c r="C742" s="145" t="s">
        <v>2023</v>
      </c>
      <c r="D742" s="146">
        <v>31.41</v>
      </c>
    </row>
    <row r="743" spans="1:4" ht="17.100000000000001" customHeight="1" x14ac:dyDescent="0.25">
      <c r="A743" s="143">
        <v>5161</v>
      </c>
      <c r="B743" s="144" t="s">
        <v>2652</v>
      </c>
      <c r="C743" s="145" t="s">
        <v>2023</v>
      </c>
      <c r="D743" s="146">
        <v>51.24</v>
      </c>
    </row>
    <row r="744" spans="1:4" ht="17.100000000000001" customHeight="1" x14ac:dyDescent="0.25">
      <c r="A744" s="143">
        <v>5162</v>
      </c>
      <c r="B744" s="144" t="s">
        <v>2653</v>
      </c>
      <c r="C744" s="145" t="s">
        <v>2023</v>
      </c>
      <c r="D744" s="146">
        <v>18.59</v>
      </c>
    </row>
    <row r="745" spans="1:4" ht="17.100000000000001" customHeight="1" x14ac:dyDescent="0.25">
      <c r="A745" s="143">
        <v>5163</v>
      </c>
      <c r="B745" s="144" t="s">
        <v>2654</v>
      </c>
      <c r="C745" s="145" t="s">
        <v>2023</v>
      </c>
      <c r="D745" s="146">
        <v>36.64</v>
      </c>
    </row>
    <row r="746" spans="1:4" ht="17.100000000000001" customHeight="1" x14ac:dyDescent="0.25">
      <c r="A746" s="143">
        <v>5164</v>
      </c>
      <c r="B746" s="144" t="s">
        <v>2655</v>
      </c>
      <c r="C746" s="145" t="s">
        <v>2023</v>
      </c>
      <c r="D746" s="146">
        <v>61.47</v>
      </c>
    </row>
    <row r="747" spans="1:4" ht="17.100000000000001" customHeight="1" x14ac:dyDescent="0.25">
      <c r="A747" s="143">
        <v>5165</v>
      </c>
      <c r="B747" s="144" t="s">
        <v>2656</v>
      </c>
      <c r="C747" s="145" t="s">
        <v>2023</v>
      </c>
      <c r="D747" s="146">
        <v>22.85</v>
      </c>
    </row>
    <row r="748" spans="1:4" ht="17.100000000000001" customHeight="1" x14ac:dyDescent="0.25">
      <c r="A748" s="143">
        <v>5166</v>
      </c>
      <c r="B748" s="144" t="s">
        <v>2657</v>
      </c>
      <c r="C748" s="145" t="s">
        <v>2023</v>
      </c>
      <c r="D748" s="146">
        <v>46.24</v>
      </c>
    </row>
    <row r="749" spans="1:4" ht="17.100000000000001" customHeight="1" x14ac:dyDescent="0.25">
      <c r="A749" s="143">
        <v>5167</v>
      </c>
      <c r="B749" s="144" t="s">
        <v>2658</v>
      </c>
      <c r="C749" s="145" t="s">
        <v>2023</v>
      </c>
      <c r="D749" s="146">
        <v>76.86</v>
      </c>
    </row>
    <row r="750" spans="1:4" ht="15" customHeight="1" x14ac:dyDescent="0.25">
      <c r="A750" s="143">
        <v>4167</v>
      </c>
      <c r="B750" s="144" t="s">
        <v>2659</v>
      </c>
      <c r="C750" s="145" t="s">
        <v>1965</v>
      </c>
      <c r="D750" s="146">
        <v>775.09</v>
      </c>
    </row>
    <row r="751" spans="1:4" ht="17.100000000000001" customHeight="1" x14ac:dyDescent="0.25">
      <c r="A751" s="143">
        <v>4158</v>
      </c>
      <c r="B751" s="144" t="s">
        <v>2660</v>
      </c>
      <c r="C751" s="145" t="s">
        <v>1965</v>
      </c>
      <c r="D751" s="146">
        <v>189.62</v>
      </c>
    </row>
    <row r="752" spans="1:4" ht="17.100000000000001" customHeight="1" x14ac:dyDescent="0.25">
      <c r="A752" s="143">
        <v>4156</v>
      </c>
      <c r="B752" s="144" t="s">
        <v>2661</v>
      </c>
      <c r="C752" s="145" t="s">
        <v>1965</v>
      </c>
      <c r="D752" s="146">
        <v>332.19</v>
      </c>
    </row>
    <row r="753" spans="1:4" ht="17.100000000000001" customHeight="1" x14ac:dyDescent="0.25">
      <c r="A753" s="143">
        <v>4159</v>
      </c>
      <c r="B753" s="144" t="s">
        <v>2662</v>
      </c>
      <c r="C753" s="145" t="s">
        <v>1965</v>
      </c>
      <c r="D753" s="146">
        <v>431.83</v>
      </c>
    </row>
    <row r="754" spans="1:4" ht="17.100000000000001" customHeight="1" x14ac:dyDescent="0.25">
      <c r="A754" s="143">
        <v>4160</v>
      </c>
      <c r="B754" s="144" t="s">
        <v>2663</v>
      </c>
      <c r="C754" s="145" t="s">
        <v>1965</v>
      </c>
      <c r="D754" s="146">
        <v>631.14</v>
      </c>
    </row>
    <row r="755" spans="1:4" ht="17.100000000000001" customHeight="1" x14ac:dyDescent="0.25">
      <c r="A755" s="143">
        <v>4157</v>
      </c>
      <c r="B755" s="144" t="s">
        <v>2664</v>
      </c>
      <c r="C755" s="145" t="s">
        <v>1965</v>
      </c>
      <c r="D755" s="146">
        <v>1079.5899999999999</v>
      </c>
    </row>
    <row r="756" spans="1:4" ht="17.100000000000001" customHeight="1" x14ac:dyDescent="0.25">
      <c r="A756" s="143">
        <v>4161</v>
      </c>
      <c r="B756" s="144" t="s">
        <v>2665</v>
      </c>
      <c r="C756" s="145" t="s">
        <v>1965</v>
      </c>
      <c r="D756" s="146">
        <v>1091.3</v>
      </c>
    </row>
    <row r="757" spans="1:4" ht="15" customHeight="1" x14ac:dyDescent="0.25">
      <c r="A757" s="143">
        <v>10671</v>
      </c>
      <c r="B757" s="144" t="s">
        <v>2666</v>
      </c>
      <c r="C757" s="145" t="s">
        <v>1965</v>
      </c>
      <c r="D757" s="146">
        <v>287.3</v>
      </c>
    </row>
    <row r="758" spans="1:4" ht="15" customHeight="1" x14ac:dyDescent="0.25">
      <c r="A758" s="143">
        <v>10672</v>
      </c>
      <c r="B758" s="144" t="s">
        <v>2667</v>
      </c>
      <c r="C758" s="145" t="s">
        <v>1965</v>
      </c>
      <c r="D758" s="146">
        <v>458.79</v>
      </c>
    </row>
    <row r="759" spans="1:4" ht="15" customHeight="1" x14ac:dyDescent="0.25">
      <c r="A759" s="143">
        <v>4162</v>
      </c>
      <c r="B759" s="144" t="s">
        <v>2668</v>
      </c>
      <c r="C759" s="145" t="s">
        <v>1965</v>
      </c>
      <c r="D759" s="146">
        <v>1004.84</v>
      </c>
    </row>
    <row r="760" spans="1:4" ht="15" customHeight="1" x14ac:dyDescent="0.25">
      <c r="A760" s="143">
        <v>4163</v>
      </c>
      <c r="B760" s="144" t="s">
        <v>2669</v>
      </c>
      <c r="C760" s="145" t="s">
        <v>1965</v>
      </c>
      <c r="D760" s="146">
        <v>1332.88</v>
      </c>
    </row>
    <row r="761" spans="1:4" ht="15" customHeight="1" x14ac:dyDescent="0.25">
      <c r="A761" s="143">
        <v>4164</v>
      </c>
      <c r="B761" s="144" t="s">
        <v>2670</v>
      </c>
      <c r="C761" s="145" t="s">
        <v>1965</v>
      </c>
      <c r="D761" s="146">
        <v>2369.5500000000002</v>
      </c>
    </row>
    <row r="762" spans="1:4" ht="15" customHeight="1" x14ac:dyDescent="0.25">
      <c r="A762" s="143">
        <v>4165</v>
      </c>
      <c r="B762" s="144" t="s">
        <v>2671</v>
      </c>
      <c r="C762" s="145" t="s">
        <v>1965</v>
      </c>
      <c r="D762" s="146">
        <v>2481.67</v>
      </c>
    </row>
    <row r="763" spans="1:4" ht="17.100000000000001" customHeight="1" x14ac:dyDescent="0.25">
      <c r="A763" s="143">
        <v>4166</v>
      </c>
      <c r="B763" s="144" t="s">
        <v>2672</v>
      </c>
      <c r="C763" s="145" t="s">
        <v>1965</v>
      </c>
      <c r="D763" s="146">
        <v>3273.36</v>
      </c>
    </row>
    <row r="764" spans="1:4" ht="17.100000000000001" customHeight="1" x14ac:dyDescent="0.25">
      <c r="A764" s="143">
        <v>4174</v>
      </c>
      <c r="B764" s="144" t="s">
        <v>2673</v>
      </c>
      <c r="C764" s="145" t="s">
        <v>1965</v>
      </c>
      <c r="D764" s="146">
        <v>403.2</v>
      </c>
    </row>
    <row r="765" spans="1:4" ht="17.100000000000001" customHeight="1" x14ac:dyDescent="0.25">
      <c r="A765" s="143">
        <v>4168</v>
      </c>
      <c r="B765" s="144" t="s">
        <v>2674</v>
      </c>
      <c r="C765" s="145" t="s">
        <v>1965</v>
      </c>
      <c r="D765" s="146">
        <v>1627.69</v>
      </c>
    </row>
    <row r="766" spans="1:4" ht="15" customHeight="1" x14ac:dyDescent="0.25">
      <c r="A766" s="143">
        <v>6020</v>
      </c>
      <c r="B766" s="144" t="s">
        <v>2675</v>
      </c>
      <c r="C766" s="145" t="s">
        <v>1903</v>
      </c>
      <c r="D766" s="146">
        <v>98.69</v>
      </c>
    </row>
    <row r="767" spans="1:4" ht="15" customHeight="1" x14ac:dyDescent="0.25">
      <c r="A767" s="143">
        <v>6021</v>
      </c>
      <c r="B767" s="144" t="s">
        <v>2676</v>
      </c>
      <c r="C767" s="145" t="s">
        <v>1903</v>
      </c>
      <c r="D767" s="146">
        <v>110</v>
      </c>
    </row>
    <row r="768" spans="1:4" ht="17.100000000000001" customHeight="1" x14ac:dyDescent="0.25">
      <c r="A768" s="143">
        <v>6960</v>
      </c>
      <c r="B768" s="144" t="s">
        <v>2677</v>
      </c>
      <c r="C768" s="145" t="s">
        <v>1903</v>
      </c>
      <c r="D768" s="146">
        <v>379.08</v>
      </c>
    </row>
    <row r="769" spans="1:4" ht="17.100000000000001" customHeight="1" x14ac:dyDescent="0.25">
      <c r="A769" s="143">
        <v>6976</v>
      </c>
      <c r="B769" s="144" t="s">
        <v>2678</v>
      </c>
      <c r="C769" s="145" t="s">
        <v>1903</v>
      </c>
      <c r="D769" s="146">
        <v>594.26</v>
      </c>
    </row>
    <row r="770" spans="1:4" ht="17.100000000000001" customHeight="1" x14ac:dyDescent="0.25">
      <c r="A770" s="143">
        <v>6975</v>
      </c>
      <c r="B770" s="144" t="s">
        <v>2679</v>
      </c>
      <c r="C770" s="145" t="s">
        <v>1903</v>
      </c>
      <c r="D770" s="146">
        <v>837.83</v>
      </c>
    </row>
    <row r="771" spans="1:4" ht="15" customHeight="1" x14ac:dyDescent="0.25">
      <c r="A771" s="143">
        <v>6979</v>
      </c>
      <c r="B771" s="144" t="s">
        <v>2680</v>
      </c>
      <c r="C771" s="145" t="s">
        <v>2023</v>
      </c>
      <c r="D771" s="146">
        <v>58.14</v>
      </c>
    </row>
    <row r="772" spans="1:4" ht="15" customHeight="1" x14ac:dyDescent="0.25">
      <c r="A772" s="143">
        <v>2642</v>
      </c>
      <c r="B772" s="144" t="s">
        <v>2681</v>
      </c>
      <c r="C772" s="145" t="s">
        <v>2023</v>
      </c>
      <c r="D772" s="146">
        <v>259.57</v>
      </c>
    </row>
    <row r="773" spans="1:4" ht="15" customHeight="1" x14ac:dyDescent="0.25">
      <c r="A773" s="143">
        <v>5153</v>
      </c>
      <c r="B773" s="144" t="s">
        <v>2682</v>
      </c>
      <c r="C773" s="145" t="s">
        <v>1917</v>
      </c>
      <c r="D773" s="146">
        <v>79.94</v>
      </c>
    </row>
    <row r="774" spans="1:4" ht="15" customHeight="1" x14ac:dyDescent="0.25">
      <c r="A774" s="143">
        <v>5154</v>
      </c>
      <c r="B774" s="144" t="s">
        <v>2683</v>
      </c>
      <c r="C774" s="145" t="s">
        <v>1917</v>
      </c>
      <c r="D774" s="146">
        <v>92.8</v>
      </c>
    </row>
    <row r="775" spans="1:4" ht="25.5" customHeight="1" x14ac:dyDescent="0.25">
      <c r="A775" s="143">
        <v>3959</v>
      </c>
      <c r="B775" s="144" t="s">
        <v>2684</v>
      </c>
      <c r="C775" s="145" t="s">
        <v>1917</v>
      </c>
      <c r="D775" s="146">
        <v>23.56</v>
      </c>
    </row>
    <row r="776" spans="1:4" ht="25.5" customHeight="1" x14ac:dyDescent="0.25">
      <c r="A776" s="143">
        <v>3957</v>
      </c>
      <c r="B776" s="144" t="s">
        <v>2685</v>
      </c>
      <c r="C776" s="145" t="s">
        <v>1917</v>
      </c>
      <c r="D776" s="146">
        <v>19.12</v>
      </c>
    </row>
    <row r="777" spans="1:4" ht="25.5" customHeight="1" x14ac:dyDescent="0.25">
      <c r="A777" s="143">
        <v>3948</v>
      </c>
      <c r="B777" s="144" t="s">
        <v>2686</v>
      </c>
      <c r="C777" s="145" t="s">
        <v>1917</v>
      </c>
      <c r="D777" s="146">
        <v>11.16</v>
      </c>
    </row>
    <row r="778" spans="1:4" ht="25.5" customHeight="1" x14ac:dyDescent="0.25">
      <c r="A778" s="143">
        <v>3949</v>
      </c>
      <c r="B778" s="144" t="s">
        <v>2687</v>
      </c>
      <c r="C778" s="145" t="s">
        <v>1917</v>
      </c>
      <c r="D778" s="146">
        <v>7.18</v>
      </c>
    </row>
    <row r="779" spans="1:4" ht="25.5" customHeight="1" x14ac:dyDescent="0.25">
      <c r="A779" s="143">
        <v>3950</v>
      </c>
      <c r="B779" s="144" t="s">
        <v>2688</v>
      </c>
      <c r="C779" s="145" t="s">
        <v>1917</v>
      </c>
      <c r="D779" s="146">
        <v>5.79</v>
      </c>
    </row>
    <row r="780" spans="1:4" ht="25.5" customHeight="1" x14ac:dyDescent="0.25">
      <c r="A780" s="143">
        <v>3951</v>
      </c>
      <c r="B780" s="144" t="s">
        <v>2689</v>
      </c>
      <c r="C780" s="145" t="s">
        <v>1917</v>
      </c>
      <c r="D780" s="146">
        <v>5.19</v>
      </c>
    </row>
    <row r="781" spans="1:4" ht="25.5" customHeight="1" x14ac:dyDescent="0.25">
      <c r="A781" s="143">
        <v>3952</v>
      </c>
      <c r="B781" s="144" t="s">
        <v>2690</v>
      </c>
      <c r="C781" s="145" t="s">
        <v>1917</v>
      </c>
      <c r="D781" s="146">
        <v>4.79</v>
      </c>
    </row>
    <row r="782" spans="1:4" ht="15" customHeight="1" x14ac:dyDescent="0.25">
      <c r="A782" s="143">
        <v>5152</v>
      </c>
      <c r="B782" s="144" t="s">
        <v>2691</v>
      </c>
      <c r="C782" s="145" t="s">
        <v>1903</v>
      </c>
      <c r="D782" s="146">
        <v>13.26</v>
      </c>
    </row>
    <row r="783" spans="1:4" ht="15" customHeight="1" x14ac:dyDescent="0.25">
      <c r="A783" s="143">
        <v>5157</v>
      </c>
      <c r="B783" s="144" t="s">
        <v>2692</v>
      </c>
      <c r="C783" s="145" t="s">
        <v>2023</v>
      </c>
      <c r="D783" s="146">
        <v>2.54</v>
      </c>
    </row>
    <row r="784" spans="1:4" ht="15" customHeight="1" x14ac:dyDescent="0.25">
      <c r="A784" s="143">
        <v>5158</v>
      </c>
      <c r="B784" s="144" t="s">
        <v>2693</v>
      </c>
      <c r="C784" s="145" t="s">
        <v>2023</v>
      </c>
      <c r="D784" s="146">
        <v>3.77</v>
      </c>
    </row>
    <row r="785" spans="1:4" ht="17.100000000000001" customHeight="1" x14ac:dyDescent="0.25">
      <c r="A785" s="143">
        <v>5156</v>
      </c>
      <c r="B785" s="144" t="s">
        <v>2694</v>
      </c>
      <c r="C785" s="145" t="s">
        <v>2023</v>
      </c>
      <c r="D785" s="146">
        <v>2.65</v>
      </c>
    </row>
    <row r="786" spans="1:4" ht="17.100000000000001" customHeight="1" x14ac:dyDescent="0.25">
      <c r="A786" s="143">
        <v>5155</v>
      </c>
      <c r="B786" s="144" t="s">
        <v>2695</v>
      </c>
      <c r="C786" s="145" t="s">
        <v>2023</v>
      </c>
      <c r="D786" s="146">
        <v>20.34</v>
      </c>
    </row>
    <row r="787" spans="1:4" ht="17.100000000000001" customHeight="1" x14ac:dyDescent="0.25">
      <c r="A787" s="143">
        <v>6189</v>
      </c>
      <c r="B787" s="144" t="s">
        <v>2696</v>
      </c>
      <c r="C787" s="145" t="s">
        <v>1903</v>
      </c>
      <c r="D787" s="146">
        <v>227.18</v>
      </c>
    </row>
    <row r="788" spans="1:4" ht="17.100000000000001" customHeight="1" x14ac:dyDescent="0.25">
      <c r="A788" s="143">
        <v>7078</v>
      </c>
      <c r="B788" s="144" t="s">
        <v>2697</v>
      </c>
      <c r="C788" s="145" t="s">
        <v>1903</v>
      </c>
      <c r="D788" s="146">
        <v>423.49</v>
      </c>
    </row>
    <row r="789" spans="1:4" ht="17.100000000000001" customHeight="1" x14ac:dyDescent="0.25">
      <c r="A789" s="143">
        <v>6978</v>
      </c>
      <c r="B789" s="144" t="s">
        <v>2698</v>
      </c>
      <c r="C789" s="145" t="s">
        <v>1903</v>
      </c>
      <c r="D789" s="146">
        <v>315.47000000000003</v>
      </c>
    </row>
    <row r="790" spans="1:4" ht="17.100000000000001" customHeight="1" x14ac:dyDescent="0.25">
      <c r="A790" s="143">
        <v>6977</v>
      </c>
      <c r="B790" s="144" t="s">
        <v>2699</v>
      </c>
      <c r="C790" s="145" t="s">
        <v>1903</v>
      </c>
      <c r="D790" s="146">
        <v>405.98</v>
      </c>
    </row>
    <row r="791" spans="1:4" ht="15" customHeight="1" x14ac:dyDescent="0.25">
      <c r="A791" s="143">
        <v>6175</v>
      </c>
      <c r="B791" s="144" t="s">
        <v>2700</v>
      </c>
      <c r="C791" s="145" t="s">
        <v>1903</v>
      </c>
      <c r="D791" s="146">
        <v>137.16</v>
      </c>
    </row>
    <row r="792" spans="1:4" ht="15" customHeight="1" x14ac:dyDescent="0.25">
      <c r="A792" s="143">
        <v>5109</v>
      </c>
      <c r="B792" s="144" t="s">
        <v>2701</v>
      </c>
      <c r="C792" s="145" t="s">
        <v>2023</v>
      </c>
      <c r="D792" s="146">
        <v>1.1399999999999999</v>
      </c>
    </row>
    <row r="793" spans="1:4" ht="17.100000000000001" customHeight="1" x14ac:dyDescent="0.25">
      <c r="A793" s="143">
        <v>5105</v>
      </c>
      <c r="B793" s="144" t="s">
        <v>2702</v>
      </c>
      <c r="C793" s="145" t="s">
        <v>1903</v>
      </c>
      <c r="D793" s="146">
        <v>282.98</v>
      </c>
    </row>
    <row r="794" spans="1:4" ht="17.100000000000001" customHeight="1" x14ac:dyDescent="0.25">
      <c r="A794" s="143">
        <v>5108</v>
      </c>
      <c r="B794" s="144" t="s">
        <v>2703</v>
      </c>
      <c r="C794" s="145" t="s">
        <v>1903</v>
      </c>
      <c r="D794" s="146">
        <v>325.76</v>
      </c>
    </row>
    <row r="795" spans="1:4" ht="17.100000000000001" customHeight="1" x14ac:dyDescent="0.25">
      <c r="A795" s="143">
        <v>5106</v>
      </c>
      <c r="B795" s="144" t="s">
        <v>2704</v>
      </c>
      <c r="C795" s="145" t="s">
        <v>1903</v>
      </c>
      <c r="D795" s="146">
        <v>272.47000000000003</v>
      </c>
    </row>
    <row r="796" spans="1:4" ht="15" customHeight="1" x14ac:dyDescent="0.25">
      <c r="A796" s="143">
        <v>5107</v>
      </c>
      <c r="B796" s="144" t="s">
        <v>2705</v>
      </c>
      <c r="C796" s="145" t="s">
        <v>1903</v>
      </c>
      <c r="D796" s="146">
        <v>237.69</v>
      </c>
    </row>
    <row r="797" spans="1:4" ht="15" customHeight="1" x14ac:dyDescent="0.25">
      <c r="A797" s="143">
        <v>2847</v>
      </c>
      <c r="B797" s="144" t="s">
        <v>2706</v>
      </c>
      <c r="C797" s="145" t="s">
        <v>2707</v>
      </c>
      <c r="D797" s="146">
        <v>17.809999999999999</v>
      </c>
    </row>
    <row r="798" spans="1:4" ht="15" customHeight="1" x14ac:dyDescent="0.25">
      <c r="A798" s="143">
        <v>2848</v>
      </c>
      <c r="B798" s="144" t="s">
        <v>2708</v>
      </c>
      <c r="C798" s="145" t="s">
        <v>2707</v>
      </c>
      <c r="D798" s="146">
        <v>18.100000000000001</v>
      </c>
    </row>
    <row r="799" spans="1:4" ht="15" customHeight="1" x14ac:dyDescent="0.25">
      <c r="A799" s="143">
        <v>2851</v>
      </c>
      <c r="B799" s="144" t="s">
        <v>2709</v>
      </c>
      <c r="C799" s="145" t="s">
        <v>2707</v>
      </c>
      <c r="D799" s="146">
        <v>47.5</v>
      </c>
    </row>
    <row r="800" spans="1:4" ht="15" customHeight="1" x14ac:dyDescent="0.25">
      <c r="A800" s="143">
        <v>2849</v>
      </c>
      <c r="B800" s="144" t="s">
        <v>2710</v>
      </c>
      <c r="C800" s="145" t="s">
        <v>2707</v>
      </c>
      <c r="D800" s="146">
        <v>19.84</v>
      </c>
    </row>
    <row r="801" spans="1:4" ht="15" customHeight="1" x14ac:dyDescent="0.25">
      <c r="A801" s="143">
        <v>2850</v>
      </c>
      <c r="B801" s="144" t="s">
        <v>2711</v>
      </c>
      <c r="C801" s="145" t="s">
        <v>2707</v>
      </c>
      <c r="D801" s="146">
        <v>21.2</v>
      </c>
    </row>
    <row r="802" spans="1:4" ht="15" customHeight="1" x14ac:dyDescent="0.25">
      <c r="A802" s="143">
        <v>2852</v>
      </c>
      <c r="B802" s="144" t="s">
        <v>2712</v>
      </c>
      <c r="C802" s="145" t="s">
        <v>2707</v>
      </c>
      <c r="D802" s="146">
        <v>22.32</v>
      </c>
    </row>
    <row r="803" spans="1:4" ht="15" customHeight="1" x14ac:dyDescent="0.25">
      <c r="A803" s="143">
        <v>4289</v>
      </c>
      <c r="B803" s="144" t="s">
        <v>2713</v>
      </c>
      <c r="C803" s="145" t="s">
        <v>1903</v>
      </c>
      <c r="D803" s="146">
        <v>1269</v>
      </c>
    </row>
    <row r="804" spans="1:4" ht="15" customHeight="1" x14ac:dyDescent="0.25">
      <c r="A804" s="143">
        <v>8257</v>
      </c>
      <c r="B804" s="144" t="s">
        <v>2714</v>
      </c>
      <c r="C804" s="145" t="s">
        <v>1903</v>
      </c>
      <c r="D804" s="146">
        <v>1546.09</v>
      </c>
    </row>
    <row r="805" spans="1:4" ht="15" customHeight="1" x14ac:dyDescent="0.25">
      <c r="A805" s="143">
        <v>2976</v>
      </c>
      <c r="B805" s="144" t="s">
        <v>2715</v>
      </c>
      <c r="C805" s="145" t="s">
        <v>1903</v>
      </c>
      <c r="D805" s="146">
        <v>1337.38</v>
      </c>
    </row>
    <row r="806" spans="1:4" ht="15" customHeight="1" x14ac:dyDescent="0.25">
      <c r="A806" s="143">
        <v>7904</v>
      </c>
      <c r="B806" s="144" t="s">
        <v>2716</v>
      </c>
      <c r="C806" s="145" t="s">
        <v>1903</v>
      </c>
      <c r="D806" s="146">
        <v>8.4700000000000006</v>
      </c>
    </row>
    <row r="807" spans="1:4" ht="15" customHeight="1" x14ac:dyDescent="0.25">
      <c r="A807" s="143">
        <v>8389</v>
      </c>
      <c r="B807" s="144" t="s">
        <v>2717</v>
      </c>
      <c r="C807" s="145" t="s">
        <v>1903</v>
      </c>
      <c r="D807" s="146">
        <v>8.58</v>
      </c>
    </row>
    <row r="808" spans="1:4" ht="15" customHeight="1" x14ac:dyDescent="0.25">
      <c r="A808" s="143">
        <v>11379</v>
      </c>
      <c r="B808" s="144" t="s">
        <v>2718</v>
      </c>
      <c r="C808" s="145" t="s">
        <v>1903</v>
      </c>
      <c r="D808" s="146">
        <v>67.650000000000006</v>
      </c>
    </row>
    <row r="809" spans="1:4" ht="17.100000000000001" customHeight="1" x14ac:dyDescent="0.25">
      <c r="A809" s="143">
        <v>9045</v>
      </c>
      <c r="B809" s="144" t="s">
        <v>2719</v>
      </c>
      <c r="C809" s="145" t="s">
        <v>2023</v>
      </c>
      <c r="D809" s="146">
        <v>15.84</v>
      </c>
    </row>
    <row r="810" spans="1:4" ht="17.100000000000001" customHeight="1" x14ac:dyDescent="0.25">
      <c r="A810" s="143">
        <v>3770</v>
      </c>
      <c r="B810" s="144" t="s">
        <v>2720</v>
      </c>
      <c r="C810" s="145" t="s">
        <v>2023</v>
      </c>
      <c r="D810" s="146">
        <v>14.22</v>
      </c>
    </row>
    <row r="811" spans="1:4" ht="17.100000000000001" customHeight="1" x14ac:dyDescent="0.25">
      <c r="A811" s="143">
        <v>3767</v>
      </c>
      <c r="B811" s="144" t="s">
        <v>2721</v>
      </c>
      <c r="C811" s="145" t="s">
        <v>2023</v>
      </c>
      <c r="D811" s="146">
        <v>10.73</v>
      </c>
    </row>
    <row r="812" spans="1:4" ht="17.100000000000001" customHeight="1" x14ac:dyDescent="0.25">
      <c r="A812" s="143">
        <v>3771</v>
      </c>
      <c r="B812" s="144" t="s">
        <v>2722</v>
      </c>
      <c r="C812" s="145" t="s">
        <v>2023</v>
      </c>
      <c r="D812" s="146">
        <v>12.59</v>
      </c>
    </row>
    <row r="813" spans="1:4" ht="15" customHeight="1" x14ac:dyDescent="0.25">
      <c r="A813" s="143">
        <v>2834</v>
      </c>
      <c r="B813" s="144" t="s">
        <v>2723</v>
      </c>
      <c r="C813" s="145" t="s">
        <v>1903</v>
      </c>
      <c r="D813" s="146">
        <v>15.4</v>
      </c>
    </row>
    <row r="814" spans="1:4" ht="15" customHeight="1" x14ac:dyDescent="0.25">
      <c r="A814" s="143">
        <v>2835</v>
      </c>
      <c r="B814" s="144" t="s">
        <v>2724</v>
      </c>
      <c r="C814" s="145" t="s">
        <v>1903</v>
      </c>
      <c r="D814" s="146">
        <v>12.9</v>
      </c>
    </row>
    <row r="815" spans="1:4" ht="15" customHeight="1" x14ac:dyDescent="0.25">
      <c r="A815" s="143">
        <v>2837</v>
      </c>
      <c r="B815" s="144" t="s">
        <v>2725</v>
      </c>
      <c r="C815" s="145" t="s">
        <v>1903</v>
      </c>
      <c r="D815" s="146">
        <v>11.88</v>
      </c>
    </row>
    <row r="816" spans="1:4" ht="15" customHeight="1" x14ac:dyDescent="0.25">
      <c r="A816" s="143">
        <v>2838</v>
      </c>
      <c r="B816" s="144" t="s">
        <v>2726</v>
      </c>
      <c r="C816" s="145" t="s">
        <v>1903</v>
      </c>
      <c r="D816" s="146">
        <v>11.88</v>
      </c>
    </row>
    <row r="817" spans="1:4" ht="15" customHeight="1" x14ac:dyDescent="0.25">
      <c r="A817" s="143">
        <v>2832</v>
      </c>
      <c r="B817" s="144" t="s">
        <v>2727</v>
      </c>
      <c r="C817" s="145" t="s">
        <v>1903</v>
      </c>
      <c r="D817" s="146">
        <v>6.16</v>
      </c>
    </row>
    <row r="818" spans="1:4" ht="15" customHeight="1" x14ac:dyDescent="0.25">
      <c r="A818" s="143">
        <v>2833</v>
      </c>
      <c r="B818" s="144" t="s">
        <v>2728</v>
      </c>
      <c r="C818" s="145" t="s">
        <v>1903</v>
      </c>
      <c r="D818" s="146">
        <v>11.88</v>
      </c>
    </row>
    <row r="819" spans="1:4" ht="15" customHeight="1" x14ac:dyDescent="0.25">
      <c r="A819" s="143">
        <v>2841</v>
      </c>
      <c r="B819" s="144" t="s">
        <v>2729</v>
      </c>
      <c r="C819" s="145" t="s">
        <v>2707</v>
      </c>
      <c r="D819" s="146">
        <v>16</v>
      </c>
    </row>
    <row r="820" spans="1:4" ht="15" customHeight="1" x14ac:dyDescent="0.25">
      <c r="A820" s="143">
        <v>2842</v>
      </c>
      <c r="B820" s="144" t="s">
        <v>2730</v>
      </c>
      <c r="C820" s="145" t="s">
        <v>1903</v>
      </c>
      <c r="D820" s="146">
        <v>22.72</v>
      </c>
    </row>
    <row r="821" spans="1:4" ht="15" customHeight="1" x14ac:dyDescent="0.25">
      <c r="A821" s="143">
        <v>2843</v>
      </c>
      <c r="B821" s="144" t="s">
        <v>2731</v>
      </c>
      <c r="C821" s="145" t="s">
        <v>1903</v>
      </c>
      <c r="D821" s="146">
        <v>26.13</v>
      </c>
    </row>
    <row r="822" spans="1:4" ht="15" customHeight="1" x14ac:dyDescent="0.25">
      <c r="A822" s="143">
        <v>2844</v>
      </c>
      <c r="B822" s="144" t="s">
        <v>2732</v>
      </c>
      <c r="C822" s="145" t="s">
        <v>1903</v>
      </c>
      <c r="D822" s="146">
        <v>0.74</v>
      </c>
    </row>
    <row r="823" spans="1:4" ht="15" customHeight="1" x14ac:dyDescent="0.25">
      <c r="A823" s="143">
        <v>2845</v>
      </c>
      <c r="B823" s="144" t="s">
        <v>2733</v>
      </c>
      <c r="C823" s="145" t="s">
        <v>1903</v>
      </c>
      <c r="D823" s="146">
        <v>1.04</v>
      </c>
    </row>
    <row r="824" spans="1:4" ht="15" customHeight="1" x14ac:dyDescent="0.25">
      <c r="A824" s="143">
        <v>2854</v>
      </c>
      <c r="B824" s="144" t="s">
        <v>2734</v>
      </c>
      <c r="C824" s="145" t="s">
        <v>2707</v>
      </c>
      <c r="D824" s="146">
        <v>6.45</v>
      </c>
    </row>
    <row r="825" spans="1:4" ht="15" customHeight="1" x14ac:dyDescent="0.25">
      <c r="A825" s="143">
        <v>2855</v>
      </c>
      <c r="B825" s="144" t="s">
        <v>2735</v>
      </c>
      <c r="C825" s="145" t="s">
        <v>2707</v>
      </c>
      <c r="D825" s="146">
        <v>11.72</v>
      </c>
    </row>
    <row r="826" spans="1:4" ht="15" customHeight="1" x14ac:dyDescent="0.25">
      <c r="A826" s="143">
        <v>2840</v>
      </c>
      <c r="B826" s="144" t="s">
        <v>2736</v>
      </c>
      <c r="C826" s="145" t="s">
        <v>2707</v>
      </c>
      <c r="D826" s="146">
        <v>60.5</v>
      </c>
    </row>
    <row r="827" spans="1:4" ht="15" customHeight="1" x14ac:dyDescent="0.25">
      <c r="A827" s="143">
        <v>2856</v>
      </c>
      <c r="B827" s="144" t="s">
        <v>2737</v>
      </c>
      <c r="C827" s="145" t="s">
        <v>2023</v>
      </c>
      <c r="D827" s="146">
        <v>13.6</v>
      </c>
    </row>
    <row r="828" spans="1:4" ht="15" customHeight="1" x14ac:dyDescent="0.25">
      <c r="A828" s="143">
        <v>2970</v>
      </c>
      <c r="B828" s="144" t="s">
        <v>2738</v>
      </c>
      <c r="C828" s="145" t="s">
        <v>1903</v>
      </c>
      <c r="D828" s="146">
        <v>15.2</v>
      </c>
    </row>
    <row r="829" spans="1:4" ht="15" customHeight="1" x14ac:dyDescent="0.25">
      <c r="A829" s="143">
        <v>2969</v>
      </c>
      <c r="B829" s="144" t="s">
        <v>2739</v>
      </c>
      <c r="C829" s="145" t="s">
        <v>1903</v>
      </c>
      <c r="D829" s="146">
        <v>5.7</v>
      </c>
    </row>
    <row r="830" spans="1:4" ht="15" customHeight="1" x14ac:dyDescent="0.25">
      <c r="A830" s="143">
        <v>9953</v>
      </c>
      <c r="B830" s="144" t="s">
        <v>2740</v>
      </c>
      <c r="C830" s="145" t="s">
        <v>1903</v>
      </c>
      <c r="D830" s="146">
        <v>20</v>
      </c>
    </row>
    <row r="831" spans="1:4" ht="15" customHeight="1" x14ac:dyDescent="0.25">
      <c r="A831" s="143">
        <v>10426</v>
      </c>
      <c r="B831" s="144" t="s">
        <v>2741</v>
      </c>
      <c r="C831" s="145" t="s">
        <v>1903</v>
      </c>
      <c r="D831" s="146">
        <v>31</v>
      </c>
    </row>
    <row r="832" spans="1:4" ht="15" customHeight="1" x14ac:dyDescent="0.25">
      <c r="A832" s="143">
        <v>9509</v>
      </c>
      <c r="B832" s="144" t="s">
        <v>2742</v>
      </c>
      <c r="C832" s="145" t="s">
        <v>1903</v>
      </c>
      <c r="D832" s="146">
        <v>20</v>
      </c>
    </row>
    <row r="833" spans="1:4" ht="15" customHeight="1" x14ac:dyDescent="0.25">
      <c r="A833" s="143">
        <v>10428</v>
      </c>
      <c r="B833" s="144" t="s">
        <v>2743</v>
      </c>
      <c r="C833" s="145" t="s">
        <v>1903</v>
      </c>
      <c r="D833" s="146">
        <v>11</v>
      </c>
    </row>
    <row r="834" spans="1:4" ht="15" customHeight="1" x14ac:dyDescent="0.25">
      <c r="A834" s="143">
        <v>11131</v>
      </c>
      <c r="B834" s="144" t="s">
        <v>2744</v>
      </c>
      <c r="C834" s="145" t="s">
        <v>1903</v>
      </c>
      <c r="D834" s="146">
        <v>12.47</v>
      </c>
    </row>
    <row r="835" spans="1:4" ht="15" customHeight="1" x14ac:dyDescent="0.25">
      <c r="A835" s="143">
        <v>11730</v>
      </c>
      <c r="B835" s="144" t="s">
        <v>2745</v>
      </c>
      <c r="C835" s="145" t="s">
        <v>1903</v>
      </c>
      <c r="D835" s="146">
        <v>30.37</v>
      </c>
    </row>
    <row r="836" spans="1:4" ht="15" customHeight="1" x14ac:dyDescent="0.25">
      <c r="A836" s="143">
        <v>10427</v>
      </c>
      <c r="B836" s="144" t="s">
        <v>2746</v>
      </c>
      <c r="C836" s="145" t="s">
        <v>1903</v>
      </c>
      <c r="D836" s="146">
        <v>20</v>
      </c>
    </row>
    <row r="837" spans="1:4" ht="15" customHeight="1" x14ac:dyDescent="0.25">
      <c r="A837" s="143">
        <v>2857</v>
      </c>
      <c r="B837" s="144" t="s">
        <v>2747</v>
      </c>
      <c r="C837" s="145" t="s">
        <v>1903</v>
      </c>
      <c r="D837" s="146">
        <v>7.37</v>
      </c>
    </row>
    <row r="838" spans="1:4" ht="15" customHeight="1" x14ac:dyDescent="0.25">
      <c r="A838" s="143">
        <v>2858</v>
      </c>
      <c r="B838" s="144" t="s">
        <v>2748</v>
      </c>
      <c r="C838" s="145" t="s">
        <v>1903</v>
      </c>
      <c r="D838" s="146">
        <v>390</v>
      </c>
    </row>
    <row r="839" spans="1:4" ht="15" customHeight="1" x14ac:dyDescent="0.25">
      <c r="A839" s="143">
        <v>2967</v>
      </c>
      <c r="B839" s="144" t="s">
        <v>2749</v>
      </c>
      <c r="C839" s="145" t="s">
        <v>1903</v>
      </c>
      <c r="D839" s="146">
        <v>5.93</v>
      </c>
    </row>
    <row r="840" spans="1:4" ht="15" customHeight="1" x14ac:dyDescent="0.25">
      <c r="A840" s="143">
        <v>2968</v>
      </c>
      <c r="B840" s="144" t="s">
        <v>2750</v>
      </c>
      <c r="C840" s="145" t="s">
        <v>1903</v>
      </c>
      <c r="D840" s="146">
        <v>5.93</v>
      </c>
    </row>
    <row r="841" spans="1:4" ht="15" customHeight="1" x14ac:dyDescent="0.25">
      <c r="A841" s="143">
        <v>2860</v>
      </c>
      <c r="B841" s="144" t="s">
        <v>2751</v>
      </c>
      <c r="C841" s="145" t="s">
        <v>1903</v>
      </c>
      <c r="D841" s="146">
        <v>32</v>
      </c>
    </row>
    <row r="842" spans="1:4" ht="15" customHeight="1" x14ac:dyDescent="0.25">
      <c r="A842" s="143">
        <v>2966</v>
      </c>
      <c r="B842" s="144" t="s">
        <v>2752</v>
      </c>
      <c r="C842" s="145" t="s">
        <v>1903</v>
      </c>
      <c r="D842" s="146">
        <v>12.5</v>
      </c>
    </row>
    <row r="843" spans="1:4" ht="15" customHeight="1" x14ac:dyDescent="0.25">
      <c r="A843" s="143">
        <v>2965</v>
      </c>
      <c r="B843" s="144" t="s">
        <v>2753</v>
      </c>
      <c r="C843" s="145" t="s">
        <v>1903</v>
      </c>
      <c r="D843" s="146">
        <v>12.5</v>
      </c>
    </row>
    <row r="844" spans="1:4" ht="15" customHeight="1" x14ac:dyDescent="0.25">
      <c r="A844" s="143">
        <v>2964</v>
      </c>
      <c r="B844" s="144" t="s">
        <v>2754</v>
      </c>
      <c r="C844" s="145" t="s">
        <v>1903</v>
      </c>
      <c r="D844" s="146">
        <v>30.25</v>
      </c>
    </row>
    <row r="845" spans="1:4" ht="15" customHeight="1" x14ac:dyDescent="0.25">
      <c r="A845" s="143">
        <v>2963</v>
      </c>
      <c r="B845" s="144" t="s">
        <v>2755</v>
      </c>
      <c r="C845" s="145" t="s">
        <v>1903</v>
      </c>
      <c r="D845" s="146">
        <v>19.16</v>
      </c>
    </row>
    <row r="846" spans="1:4" ht="15" customHeight="1" x14ac:dyDescent="0.25">
      <c r="A846" s="143">
        <v>2962</v>
      </c>
      <c r="B846" s="144" t="s">
        <v>2756</v>
      </c>
      <c r="C846" s="145" t="s">
        <v>1903</v>
      </c>
      <c r="D846" s="146">
        <v>19.16</v>
      </c>
    </row>
    <row r="847" spans="1:4" ht="15" customHeight="1" x14ac:dyDescent="0.25">
      <c r="A847" s="143">
        <v>2862</v>
      </c>
      <c r="B847" s="144" t="s">
        <v>2757</v>
      </c>
      <c r="C847" s="145" t="s">
        <v>1903</v>
      </c>
      <c r="D847" s="146">
        <v>181</v>
      </c>
    </row>
    <row r="848" spans="1:4" ht="15" customHeight="1" x14ac:dyDescent="0.25">
      <c r="A848" s="143">
        <v>2861</v>
      </c>
      <c r="B848" s="144" t="s">
        <v>2758</v>
      </c>
      <c r="C848" s="145" t="s">
        <v>1903</v>
      </c>
      <c r="D848" s="146">
        <v>168.96</v>
      </c>
    </row>
    <row r="849" spans="1:4" ht="15" customHeight="1" x14ac:dyDescent="0.25">
      <c r="A849" s="143">
        <v>2863</v>
      </c>
      <c r="B849" s="144" t="s">
        <v>2759</v>
      </c>
      <c r="C849" s="145" t="s">
        <v>1903</v>
      </c>
      <c r="D849" s="146">
        <v>153.5</v>
      </c>
    </row>
    <row r="850" spans="1:4" ht="15" customHeight="1" x14ac:dyDescent="0.25">
      <c r="A850" s="143">
        <v>2864</v>
      </c>
      <c r="B850" s="144" t="s">
        <v>2760</v>
      </c>
      <c r="C850" s="145" t="s">
        <v>1903</v>
      </c>
      <c r="D850" s="146">
        <v>128</v>
      </c>
    </row>
    <row r="851" spans="1:4" ht="15" customHeight="1" x14ac:dyDescent="0.25">
      <c r="A851" s="143">
        <v>2867</v>
      </c>
      <c r="B851" s="144" t="s">
        <v>2761</v>
      </c>
      <c r="C851" s="145" t="s">
        <v>1903</v>
      </c>
      <c r="D851" s="146">
        <v>8.15</v>
      </c>
    </row>
    <row r="852" spans="1:4" ht="15" customHeight="1" x14ac:dyDescent="0.25">
      <c r="A852" s="143">
        <v>2868</v>
      </c>
      <c r="B852" s="144" t="s">
        <v>2762</v>
      </c>
      <c r="C852" s="145" t="s">
        <v>1903</v>
      </c>
      <c r="D852" s="146">
        <v>10.8</v>
      </c>
    </row>
    <row r="853" spans="1:4" ht="15" customHeight="1" x14ac:dyDescent="0.25">
      <c r="A853" s="143">
        <v>2869</v>
      </c>
      <c r="B853" s="144" t="s">
        <v>2763</v>
      </c>
      <c r="C853" s="145" t="s">
        <v>1903</v>
      </c>
      <c r="D853" s="146">
        <v>8.99</v>
      </c>
    </row>
    <row r="854" spans="1:4" ht="15" customHeight="1" x14ac:dyDescent="0.25">
      <c r="A854" s="143">
        <v>2870</v>
      </c>
      <c r="B854" s="144" t="s">
        <v>2764</v>
      </c>
      <c r="C854" s="145" t="s">
        <v>1903</v>
      </c>
      <c r="D854" s="146">
        <v>8.99</v>
      </c>
    </row>
    <row r="855" spans="1:4" ht="15" customHeight="1" x14ac:dyDescent="0.25">
      <c r="A855" s="143">
        <v>2871</v>
      </c>
      <c r="B855" s="144" t="s">
        <v>2765</v>
      </c>
      <c r="C855" s="145" t="s">
        <v>1903</v>
      </c>
      <c r="D855" s="146">
        <v>8.99</v>
      </c>
    </row>
    <row r="856" spans="1:4" ht="15" customHeight="1" x14ac:dyDescent="0.25">
      <c r="A856" s="143">
        <v>2872</v>
      </c>
      <c r="B856" s="144" t="s">
        <v>2766</v>
      </c>
      <c r="C856" s="145" t="s">
        <v>1903</v>
      </c>
      <c r="D856" s="146">
        <v>13.42</v>
      </c>
    </row>
    <row r="857" spans="1:4" ht="15" customHeight="1" x14ac:dyDescent="0.25">
      <c r="A857" s="143">
        <v>2873</v>
      </c>
      <c r="B857" s="144" t="s">
        <v>2767</v>
      </c>
      <c r="C857" s="145" t="s">
        <v>1903</v>
      </c>
      <c r="D857" s="146">
        <v>7.98</v>
      </c>
    </row>
    <row r="858" spans="1:4" ht="15" customHeight="1" x14ac:dyDescent="0.25">
      <c r="A858" s="143">
        <v>2874</v>
      </c>
      <c r="B858" s="144" t="s">
        <v>2768</v>
      </c>
      <c r="C858" s="145" t="s">
        <v>1903</v>
      </c>
      <c r="D858" s="146">
        <v>4.95</v>
      </c>
    </row>
    <row r="859" spans="1:4" ht="15" customHeight="1" x14ac:dyDescent="0.25">
      <c r="A859" s="143">
        <v>2875</v>
      </c>
      <c r="B859" s="144" t="s">
        <v>2769</v>
      </c>
      <c r="C859" s="145" t="s">
        <v>1903</v>
      </c>
      <c r="D859" s="146">
        <v>46.2</v>
      </c>
    </row>
    <row r="860" spans="1:4" ht="15" customHeight="1" x14ac:dyDescent="0.25">
      <c r="A860" s="143">
        <v>2971</v>
      </c>
      <c r="B860" s="144" t="s">
        <v>2770</v>
      </c>
      <c r="C860" s="145" t="s">
        <v>1903</v>
      </c>
      <c r="D860" s="146">
        <v>37.369999999999997</v>
      </c>
    </row>
    <row r="861" spans="1:4" ht="15" customHeight="1" x14ac:dyDescent="0.25">
      <c r="A861" s="143">
        <v>2876</v>
      </c>
      <c r="B861" s="144" t="s">
        <v>2771</v>
      </c>
      <c r="C861" s="145" t="s">
        <v>2707</v>
      </c>
      <c r="D861" s="146">
        <v>18.100000000000001</v>
      </c>
    </row>
    <row r="862" spans="1:4" ht="15" customHeight="1" x14ac:dyDescent="0.25">
      <c r="A862" s="143">
        <v>2877</v>
      </c>
      <c r="B862" s="144" t="s">
        <v>2772</v>
      </c>
      <c r="C862" s="145" t="s">
        <v>2023</v>
      </c>
      <c r="D862" s="146">
        <v>1.26</v>
      </c>
    </row>
    <row r="863" spans="1:4" ht="15" customHeight="1" x14ac:dyDescent="0.25">
      <c r="A863" s="143">
        <v>2878</v>
      </c>
      <c r="B863" s="144" t="s">
        <v>2773</v>
      </c>
      <c r="C863" s="145" t="s">
        <v>2023</v>
      </c>
      <c r="D863" s="146">
        <v>3.44</v>
      </c>
    </row>
    <row r="864" spans="1:4" ht="15" customHeight="1" x14ac:dyDescent="0.25">
      <c r="A864" s="143">
        <v>2879</v>
      </c>
      <c r="B864" s="144" t="s">
        <v>2774</v>
      </c>
      <c r="C864" s="145" t="s">
        <v>2023</v>
      </c>
      <c r="D864" s="146">
        <v>4.76</v>
      </c>
    </row>
    <row r="865" spans="1:4" ht="15" customHeight="1" x14ac:dyDescent="0.25">
      <c r="A865" s="143">
        <v>2880</v>
      </c>
      <c r="B865" s="144" t="s">
        <v>2775</v>
      </c>
      <c r="C865" s="145" t="s">
        <v>2707</v>
      </c>
      <c r="D865" s="146">
        <v>16.059999999999999</v>
      </c>
    </row>
    <row r="866" spans="1:4" ht="15" customHeight="1" x14ac:dyDescent="0.25">
      <c r="A866" s="143">
        <v>2881</v>
      </c>
      <c r="B866" s="144" t="s">
        <v>2776</v>
      </c>
      <c r="C866" s="145" t="s">
        <v>2707</v>
      </c>
      <c r="D866" s="146">
        <v>60</v>
      </c>
    </row>
    <row r="867" spans="1:4" ht="15" customHeight="1" x14ac:dyDescent="0.25">
      <c r="A867" s="143">
        <v>2882</v>
      </c>
      <c r="B867" s="144" t="s">
        <v>2777</v>
      </c>
      <c r="C867" s="145" t="s">
        <v>2707</v>
      </c>
      <c r="D867" s="146">
        <v>60</v>
      </c>
    </row>
    <row r="868" spans="1:4" ht="15" customHeight="1" x14ac:dyDescent="0.25">
      <c r="A868" s="143">
        <v>9306</v>
      </c>
      <c r="B868" s="144" t="s">
        <v>2778</v>
      </c>
      <c r="C868" s="145" t="s">
        <v>1903</v>
      </c>
      <c r="D868" s="146">
        <v>12.73</v>
      </c>
    </row>
    <row r="869" spans="1:4" ht="15" customHeight="1" x14ac:dyDescent="0.25">
      <c r="A869" s="143">
        <v>2883</v>
      </c>
      <c r="B869" s="144" t="s">
        <v>2779</v>
      </c>
      <c r="C869" s="145" t="s">
        <v>2707</v>
      </c>
      <c r="D869" s="146">
        <v>49.04</v>
      </c>
    </row>
    <row r="870" spans="1:4" ht="15" customHeight="1" x14ac:dyDescent="0.25">
      <c r="A870" s="143">
        <v>2884</v>
      </c>
      <c r="B870" s="144" t="s">
        <v>2780</v>
      </c>
      <c r="C870" s="145" t="s">
        <v>1903</v>
      </c>
      <c r="D870" s="146">
        <v>11.9</v>
      </c>
    </row>
    <row r="871" spans="1:4" ht="15" customHeight="1" x14ac:dyDescent="0.25">
      <c r="A871" s="143">
        <v>2885</v>
      </c>
      <c r="B871" s="144" t="s">
        <v>2781</v>
      </c>
      <c r="C871" s="145" t="s">
        <v>1903</v>
      </c>
      <c r="D871" s="146">
        <v>13.18</v>
      </c>
    </row>
    <row r="872" spans="1:4" ht="15" customHeight="1" x14ac:dyDescent="0.25">
      <c r="A872" s="143">
        <v>2886</v>
      </c>
      <c r="B872" s="144" t="s">
        <v>2782</v>
      </c>
      <c r="C872" s="145" t="s">
        <v>1903</v>
      </c>
      <c r="D872" s="146">
        <v>41.8</v>
      </c>
    </row>
    <row r="873" spans="1:4" ht="17.100000000000001" customHeight="1" x14ac:dyDescent="0.25">
      <c r="A873" s="143">
        <v>2887</v>
      </c>
      <c r="B873" s="144" t="s">
        <v>2783</v>
      </c>
      <c r="C873" s="145" t="s">
        <v>1903</v>
      </c>
      <c r="D873" s="146">
        <v>47.05</v>
      </c>
    </row>
    <row r="874" spans="1:4" ht="15" customHeight="1" x14ac:dyDescent="0.25">
      <c r="A874" s="143">
        <v>2888</v>
      </c>
      <c r="B874" s="144" t="s">
        <v>2784</v>
      </c>
      <c r="C874" s="145" t="s">
        <v>1903</v>
      </c>
      <c r="D874" s="146">
        <v>29.64</v>
      </c>
    </row>
    <row r="875" spans="1:4" ht="15" customHeight="1" x14ac:dyDescent="0.25">
      <c r="A875" s="143">
        <v>2889</v>
      </c>
      <c r="B875" s="144" t="s">
        <v>2785</v>
      </c>
      <c r="C875" s="145" t="s">
        <v>1903</v>
      </c>
      <c r="D875" s="146">
        <v>22</v>
      </c>
    </row>
    <row r="876" spans="1:4" ht="15" customHeight="1" x14ac:dyDescent="0.25">
      <c r="A876" s="143">
        <v>2890</v>
      </c>
      <c r="B876" s="144" t="s">
        <v>2786</v>
      </c>
      <c r="C876" s="145" t="s">
        <v>1903</v>
      </c>
      <c r="D876" s="146">
        <v>60.5</v>
      </c>
    </row>
    <row r="877" spans="1:4" ht="15" customHeight="1" x14ac:dyDescent="0.25">
      <c r="A877" s="143">
        <v>2891</v>
      </c>
      <c r="B877" s="144" t="s">
        <v>2787</v>
      </c>
      <c r="C877" s="145" t="s">
        <v>1903</v>
      </c>
      <c r="D877" s="146">
        <v>4.5599999999999996</v>
      </c>
    </row>
    <row r="878" spans="1:4" ht="15" customHeight="1" x14ac:dyDescent="0.25">
      <c r="A878" s="143">
        <v>2892</v>
      </c>
      <c r="B878" s="144" t="s">
        <v>2788</v>
      </c>
      <c r="C878" s="145" t="s">
        <v>1903</v>
      </c>
      <c r="D878" s="146">
        <v>4.41</v>
      </c>
    </row>
    <row r="879" spans="1:4" ht="15" customHeight="1" x14ac:dyDescent="0.25">
      <c r="A879" s="143">
        <v>2894</v>
      </c>
      <c r="B879" s="144" t="s">
        <v>2789</v>
      </c>
      <c r="C879" s="145" t="s">
        <v>1903</v>
      </c>
      <c r="D879" s="146">
        <v>18.32</v>
      </c>
    </row>
    <row r="880" spans="1:4" ht="15" customHeight="1" x14ac:dyDescent="0.25">
      <c r="A880" s="143">
        <v>2895</v>
      </c>
      <c r="B880" s="144" t="s">
        <v>2790</v>
      </c>
      <c r="C880" s="145" t="s">
        <v>1903</v>
      </c>
      <c r="D880" s="146">
        <v>32.65</v>
      </c>
    </row>
    <row r="881" spans="1:4" ht="15" customHeight="1" x14ac:dyDescent="0.25">
      <c r="A881" s="143">
        <v>2893</v>
      </c>
      <c r="B881" s="144" t="s">
        <v>2791</v>
      </c>
      <c r="C881" s="145" t="s">
        <v>1903</v>
      </c>
      <c r="D881" s="146">
        <v>9.75</v>
      </c>
    </row>
    <row r="882" spans="1:4" ht="15" customHeight="1" x14ac:dyDescent="0.25">
      <c r="A882" s="143">
        <v>2897</v>
      </c>
      <c r="B882" s="144" t="s">
        <v>2792</v>
      </c>
      <c r="C882" s="145" t="s">
        <v>1903</v>
      </c>
      <c r="D882" s="146">
        <v>11.46</v>
      </c>
    </row>
    <row r="883" spans="1:4" ht="15" customHeight="1" x14ac:dyDescent="0.25">
      <c r="A883" s="143">
        <v>2899</v>
      </c>
      <c r="B883" s="144" t="s">
        <v>2793</v>
      </c>
      <c r="C883" s="145" t="s">
        <v>1903</v>
      </c>
      <c r="D883" s="146">
        <v>17</v>
      </c>
    </row>
    <row r="884" spans="1:4" ht="15" customHeight="1" x14ac:dyDescent="0.25">
      <c r="A884" s="143">
        <v>2898</v>
      </c>
      <c r="B884" s="144" t="s">
        <v>2794</v>
      </c>
      <c r="C884" s="145" t="s">
        <v>1903</v>
      </c>
      <c r="D884" s="146">
        <v>12.5</v>
      </c>
    </row>
    <row r="885" spans="1:4" ht="15" customHeight="1" x14ac:dyDescent="0.25">
      <c r="A885" s="143">
        <v>2903</v>
      </c>
      <c r="B885" s="144" t="s">
        <v>2795</v>
      </c>
      <c r="C885" s="145" t="s">
        <v>1903</v>
      </c>
      <c r="D885" s="146">
        <v>7.87</v>
      </c>
    </row>
    <row r="886" spans="1:4" ht="15" customHeight="1" x14ac:dyDescent="0.25">
      <c r="A886" s="143">
        <v>2904</v>
      </c>
      <c r="B886" s="144" t="s">
        <v>2796</v>
      </c>
      <c r="C886" s="145" t="s">
        <v>1903</v>
      </c>
      <c r="D886" s="146">
        <v>7.87</v>
      </c>
    </row>
    <row r="887" spans="1:4" ht="15" customHeight="1" x14ac:dyDescent="0.25">
      <c r="A887" s="143">
        <v>2905</v>
      </c>
      <c r="B887" s="144" t="s">
        <v>2797</v>
      </c>
      <c r="C887" s="145" t="s">
        <v>1903</v>
      </c>
      <c r="D887" s="146">
        <v>7.87</v>
      </c>
    </row>
    <row r="888" spans="1:4" ht="15" customHeight="1" x14ac:dyDescent="0.25">
      <c r="A888" s="143">
        <v>9511</v>
      </c>
      <c r="B888" s="144" t="s">
        <v>2798</v>
      </c>
      <c r="C888" s="145" t="s">
        <v>1903</v>
      </c>
      <c r="D888" s="146">
        <v>140.87</v>
      </c>
    </row>
    <row r="889" spans="1:4" ht="15" customHeight="1" x14ac:dyDescent="0.25">
      <c r="A889" s="143">
        <v>10916</v>
      </c>
      <c r="B889" s="144" t="s">
        <v>2799</v>
      </c>
      <c r="C889" s="145" t="s">
        <v>1903</v>
      </c>
      <c r="D889" s="146">
        <v>151.16</v>
      </c>
    </row>
    <row r="890" spans="1:4" ht="15" customHeight="1" x14ac:dyDescent="0.25">
      <c r="A890" s="143">
        <v>9901</v>
      </c>
      <c r="B890" s="144" t="s">
        <v>2800</v>
      </c>
      <c r="C890" s="145" t="s">
        <v>1903</v>
      </c>
      <c r="D890" s="146">
        <v>140.87</v>
      </c>
    </row>
    <row r="891" spans="1:4" ht="15" customHeight="1" x14ac:dyDescent="0.25">
      <c r="A891" s="143">
        <v>9902</v>
      </c>
      <c r="B891" s="144" t="s">
        <v>2801</v>
      </c>
      <c r="C891" s="145" t="s">
        <v>1903</v>
      </c>
      <c r="D891" s="146">
        <v>214.09</v>
      </c>
    </row>
    <row r="892" spans="1:4" ht="15" customHeight="1" x14ac:dyDescent="0.25">
      <c r="A892" s="143">
        <v>2906</v>
      </c>
      <c r="B892" s="144" t="s">
        <v>2802</v>
      </c>
      <c r="C892" s="145" t="s">
        <v>1903</v>
      </c>
      <c r="D892" s="146">
        <v>6.24</v>
      </c>
    </row>
    <row r="893" spans="1:4" ht="15" customHeight="1" x14ac:dyDescent="0.25">
      <c r="A893" s="143">
        <v>2907</v>
      </c>
      <c r="B893" s="144" t="s">
        <v>2803</v>
      </c>
      <c r="C893" s="145" t="s">
        <v>1903</v>
      </c>
      <c r="D893" s="146">
        <v>7.38</v>
      </c>
    </row>
    <row r="894" spans="1:4" ht="15" customHeight="1" x14ac:dyDescent="0.25">
      <c r="A894" s="143">
        <v>2908</v>
      </c>
      <c r="B894" s="144" t="s">
        <v>2804</v>
      </c>
      <c r="C894" s="145" t="s">
        <v>1903</v>
      </c>
      <c r="D894" s="146">
        <v>7.19</v>
      </c>
    </row>
    <row r="895" spans="1:4" ht="15" customHeight="1" x14ac:dyDescent="0.25">
      <c r="A895" s="143">
        <v>2909</v>
      </c>
      <c r="B895" s="144" t="s">
        <v>2805</v>
      </c>
      <c r="C895" s="145" t="s">
        <v>1903</v>
      </c>
      <c r="D895" s="146">
        <v>3.69</v>
      </c>
    </row>
    <row r="896" spans="1:4" ht="15" customHeight="1" x14ac:dyDescent="0.25">
      <c r="A896" s="143">
        <v>2910</v>
      </c>
      <c r="B896" s="144" t="s">
        <v>2806</v>
      </c>
      <c r="C896" s="145" t="s">
        <v>1903</v>
      </c>
      <c r="D896" s="146">
        <v>10.050000000000001</v>
      </c>
    </row>
    <row r="897" spans="1:4" ht="15" customHeight="1" x14ac:dyDescent="0.25">
      <c r="A897" s="143">
        <v>2911</v>
      </c>
      <c r="B897" s="144" t="s">
        <v>2807</v>
      </c>
      <c r="C897" s="145" t="s">
        <v>1903</v>
      </c>
      <c r="D897" s="146">
        <v>5.5</v>
      </c>
    </row>
    <row r="898" spans="1:4" ht="15" customHeight="1" x14ac:dyDescent="0.25">
      <c r="A898" s="143">
        <v>2912</v>
      </c>
      <c r="B898" s="144" t="s">
        <v>2808</v>
      </c>
      <c r="C898" s="145" t="s">
        <v>1903</v>
      </c>
      <c r="D898" s="146">
        <v>5.5</v>
      </c>
    </row>
    <row r="899" spans="1:4" ht="15" customHeight="1" x14ac:dyDescent="0.25">
      <c r="A899" s="143">
        <v>2913</v>
      </c>
      <c r="B899" s="144" t="s">
        <v>2809</v>
      </c>
      <c r="C899" s="145" t="s">
        <v>1903</v>
      </c>
      <c r="D899" s="146">
        <v>7.38</v>
      </c>
    </row>
    <row r="900" spans="1:4" ht="15" customHeight="1" x14ac:dyDescent="0.25">
      <c r="A900" s="143">
        <v>2914</v>
      </c>
      <c r="B900" s="144" t="s">
        <v>2810</v>
      </c>
      <c r="C900" s="145" t="s">
        <v>1903</v>
      </c>
      <c r="D900" s="146">
        <v>9.99</v>
      </c>
    </row>
    <row r="901" spans="1:4" ht="15" customHeight="1" x14ac:dyDescent="0.25">
      <c r="A901" s="143">
        <v>2915</v>
      </c>
      <c r="B901" s="144" t="s">
        <v>2811</v>
      </c>
      <c r="C901" s="145" t="s">
        <v>1903</v>
      </c>
      <c r="D901" s="146">
        <v>9.41</v>
      </c>
    </row>
    <row r="902" spans="1:4" ht="15" customHeight="1" x14ac:dyDescent="0.25">
      <c r="A902" s="143">
        <v>2916</v>
      </c>
      <c r="B902" s="144" t="s">
        <v>2812</v>
      </c>
      <c r="C902" s="145" t="s">
        <v>1903</v>
      </c>
      <c r="D902" s="146">
        <v>15</v>
      </c>
    </row>
    <row r="903" spans="1:4" ht="15" customHeight="1" x14ac:dyDescent="0.25">
      <c r="A903" s="143">
        <v>2917</v>
      </c>
      <c r="B903" s="144" t="s">
        <v>2813</v>
      </c>
      <c r="C903" s="145" t="s">
        <v>1903</v>
      </c>
      <c r="D903" s="146">
        <v>16.55</v>
      </c>
    </row>
    <row r="904" spans="1:4" ht="15" customHeight="1" x14ac:dyDescent="0.25">
      <c r="A904" s="143">
        <v>2918</v>
      </c>
      <c r="B904" s="144" t="s">
        <v>2814</v>
      </c>
      <c r="C904" s="145" t="s">
        <v>1903</v>
      </c>
      <c r="D904" s="146">
        <v>16.899999999999999</v>
      </c>
    </row>
    <row r="905" spans="1:4" ht="15" customHeight="1" x14ac:dyDescent="0.25">
      <c r="A905" s="143">
        <v>2919</v>
      </c>
      <c r="B905" s="144" t="s">
        <v>2815</v>
      </c>
      <c r="C905" s="145" t="s">
        <v>1903</v>
      </c>
      <c r="D905" s="146">
        <v>16.899999999999999</v>
      </c>
    </row>
    <row r="906" spans="1:4" ht="15" customHeight="1" x14ac:dyDescent="0.25">
      <c r="A906" s="143">
        <v>2920</v>
      </c>
      <c r="B906" s="144" t="s">
        <v>2816</v>
      </c>
      <c r="C906" s="145" t="s">
        <v>1903</v>
      </c>
      <c r="D906" s="146">
        <v>18.48</v>
      </c>
    </row>
    <row r="907" spans="1:4" ht="15" customHeight="1" x14ac:dyDescent="0.25">
      <c r="A907" s="143">
        <v>2921</v>
      </c>
      <c r="B907" s="144" t="s">
        <v>2817</v>
      </c>
      <c r="C907" s="145" t="s">
        <v>1903</v>
      </c>
      <c r="D907" s="146">
        <v>10.55</v>
      </c>
    </row>
    <row r="908" spans="1:4" ht="15" customHeight="1" x14ac:dyDescent="0.25">
      <c r="A908" s="143">
        <v>2922</v>
      </c>
      <c r="B908" s="144" t="s">
        <v>2818</v>
      </c>
      <c r="C908" s="145" t="s">
        <v>1903</v>
      </c>
      <c r="D908" s="146">
        <v>12.13</v>
      </c>
    </row>
    <row r="909" spans="1:4" ht="15" customHeight="1" x14ac:dyDescent="0.25">
      <c r="A909" s="143">
        <v>2923</v>
      </c>
      <c r="B909" s="144" t="s">
        <v>2819</v>
      </c>
      <c r="C909" s="145" t="s">
        <v>1903</v>
      </c>
      <c r="D909" s="146">
        <v>11.04</v>
      </c>
    </row>
    <row r="910" spans="1:4" ht="15" customHeight="1" x14ac:dyDescent="0.25">
      <c r="A910" s="143">
        <v>2924</v>
      </c>
      <c r="B910" s="144" t="s">
        <v>2820</v>
      </c>
      <c r="C910" s="145" t="s">
        <v>1903</v>
      </c>
      <c r="D910" s="146">
        <v>14.99</v>
      </c>
    </row>
    <row r="911" spans="1:4" ht="15" customHeight="1" x14ac:dyDescent="0.25">
      <c r="A911" s="143">
        <v>2925</v>
      </c>
      <c r="B911" s="144" t="s">
        <v>2821</v>
      </c>
      <c r="C911" s="145" t="s">
        <v>1903</v>
      </c>
      <c r="D911" s="146">
        <v>14.59</v>
      </c>
    </row>
    <row r="912" spans="1:4" ht="15" customHeight="1" x14ac:dyDescent="0.25">
      <c r="A912" s="143">
        <v>2926</v>
      </c>
      <c r="B912" s="144" t="s">
        <v>2822</v>
      </c>
      <c r="C912" s="145" t="s">
        <v>1903</v>
      </c>
      <c r="D912" s="146">
        <v>16.55</v>
      </c>
    </row>
    <row r="913" spans="1:4" ht="15" customHeight="1" x14ac:dyDescent="0.25">
      <c r="A913" s="143">
        <v>2927</v>
      </c>
      <c r="B913" s="144" t="s">
        <v>2823</v>
      </c>
      <c r="C913" s="145" t="s">
        <v>1903</v>
      </c>
      <c r="D913" s="146">
        <v>17.05</v>
      </c>
    </row>
    <row r="914" spans="1:4" ht="15" customHeight="1" x14ac:dyDescent="0.25">
      <c r="A914" s="143">
        <v>2928</v>
      </c>
      <c r="B914" s="144" t="s">
        <v>2824</v>
      </c>
      <c r="C914" s="145" t="s">
        <v>1903</v>
      </c>
      <c r="D914" s="146">
        <v>17.05</v>
      </c>
    </row>
    <row r="915" spans="1:4" ht="15" customHeight="1" x14ac:dyDescent="0.25">
      <c r="A915" s="143">
        <v>2929</v>
      </c>
      <c r="B915" s="144" t="s">
        <v>2825</v>
      </c>
      <c r="C915" s="145" t="s">
        <v>1903</v>
      </c>
      <c r="D915" s="146">
        <v>37.5</v>
      </c>
    </row>
    <row r="916" spans="1:4" ht="15" customHeight="1" x14ac:dyDescent="0.25">
      <c r="A916" s="143">
        <v>8239</v>
      </c>
      <c r="B916" s="144" t="s">
        <v>2826</v>
      </c>
      <c r="C916" s="145" t="s">
        <v>1903</v>
      </c>
      <c r="D916" s="146">
        <v>211.5</v>
      </c>
    </row>
    <row r="917" spans="1:4" ht="17.100000000000001" customHeight="1" x14ac:dyDescent="0.25">
      <c r="A917" s="143">
        <v>2930</v>
      </c>
      <c r="B917" s="144" t="s">
        <v>2827</v>
      </c>
      <c r="C917" s="145" t="s">
        <v>1903</v>
      </c>
      <c r="D917" s="146">
        <v>211.5</v>
      </c>
    </row>
    <row r="918" spans="1:4" ht="15" customHeight="1" x14ac:dyDescent="0.25">
      <c r="A918" s="143">
        <v>2932</v>
      </c>
      <c r="B918" s="144" t="s">
        <v>2828</v>
      </c>
      <c r="C918" s="145" t="s">
        <v>1903</v>
      </c>
      <c r="D918" s="146">
        <v>13.97</v>
      </c>
    </row>
    <row r="919" spans="1:4" ht="15" customHeight="1" x14ac:dyDescent="0.25">
      <c r="A919" s="143">
        <v>2931</v>
      </c>
      <c r="B919" s="144" t="s">
        <v>2829</v>
      </c>
      <c r="C919" s="145" t="s">
        <v>1903</v>
      </c>
      <c r="D919" s="146">
        <v>17.82</v>
      </c>
    </row>
    <row r="920" spans="1:4" ht="15" customHeight="1" x14ac:dyDescent="0.25">
      <c r="A920" s="143">
        <v>2933</v>
      </c>
      <c r="B920" s="144" t="s">
        <v>2830</v>
      </c>
      <c r="C920" s="145" t="s">
        <v>1903</v>
      </c>
      <c r="D920" s="146">
        <v>20.9</v>
      </c>
    </row>
    <row r="921" spans="1:4" ht="15" customHeight="1" x14ac:dyDescent="0.25">
      <c r="A921" s="143">
        <v>2934</v>
      </c>
      <c r="B921" s="144" t="s">
        <v>2831</v>
      </c>
      <c r="C921" s="145" t="s">
        <v>1903</v>
      </c>
      <c r="D921" s="146">
        <v>10.87</v>
      </c>
    </row>
    <row r="922" spans="1:4" ht="17.100000000000001" customHeight="1" x14ac:dyDescent="0.25">
      <c r="A922" s="143">
        <v>2950</v>
      </c>
      <c r="B922" s="144" t="s">
        <v>2832</v>
      </c>
      <c r="C922" s="145" t="s">
        <v>1903</v>
      </c>
      <c r="D922" s="146">
        <v>70.87</v>
      </c>
    </row>
    <row r="923" spans="1:4" ht="17.100000000000001" customHeight="1" x14ac:dyDescent="0.25">
      <c r="A923" s="143">
        <v>2951</v>
      </c>
      <c r="B923" s="144" t="s">
        <v>2833</v>
      </c>
      <c r="C923" s="145" t="s">
        <v>1903</v>
      </c>
      <c r="D923" s="146">
        <v>154.63</v>
      </c>
    </row>
    <row r="924" spans="1:4" ht="17.100000000000001" customHeight="1" x14ac:dyDescent="0.25">
      <c r="A924" s="143">
        <v>2949</v>
      </c>
      <c r="B924" s="144" t="s">
        <v>2834</v>
      </c>
      <c r="C924" s="145" t="s">
        <v>1903</v>
      </c>
      <c r="D924" s="146">
        <v>45.3</v>
      </c>
    </row>
    <row r="925" spans="1:4" ht="15" customHeight="1" x14ac:dyDescent="0.25">
      <c r="A925" s="143">
        <v>2952</v>
      </c>
      <c r="B925" s="144" t="s">
        <v>2835</v>
      </c>
      <c r="C925" s="145" t="s">
        <v>1903</v>
      </c>
      <c r="D925" s="146">
        <v>21.02</v>
      </c>
    </row>
    <row r="926" spans="1:4" ht="15" customHeight="1" x14ac:dyDescent="0.25">
      <c r="A926" s="143">
        <v>2953</v>
      </c>
      <c r="B926" s="144" t="s">
        <v>2836</v>
      </c>
      <c r="C926" s="145" t="s">
        <v>1903</v>
      </c>
      <c r="D926" s="146">
        <v>1.99</v>
      </c>
    </row>
    <row r="927" spans="1:4" ht="15" customHeight="1" x14ac:dyDescent="0.25">
      <c r="A927" s="143">
        <v>2954</v>
      </c>
      <c r="B927" s="144" t="s">
        <v>2837</v>
      </c>
      <c r="C927" s="145" t="s">
        <v>1903</v>
      </c>
      <c r="D927" s="146">
        <v>47.3</v>
      </c>
    </row>
    <row r="928" spans="1:4" ht="15" customHeight="1" x14ac:dyDescent="0.25">
      <c r="A928" s="143">
        <v>2955</v>
      </c>
      <c r="B928" s="144" t="s">
        <v>2838</v>
      </c>
      <c r="C928" s="145" t="s">
        <v>1903</v>
      </c>
      <c r="D928" s="146">
        <v>123.07</v>
      </c>
    </row>
    <row r="929" spans="1:4" ht="15" customHeight="1" x14ac:dyDescent="0.25">
      <c r="A929" s="143">
        <v>2956</v>
      </c>
      <c r="B929" s="144" t="s">
        <v>2839</v>
      </c>
      <c r="C929" s="145" t="s">
        <v>1903</v>
      </c>
      <c r="D929" s="146">
        <v>4096.21</v>
      </c>
    </row>
    <row r="930" spans="1:4" ht="15" customHeight="1" x14ac:dyDescent="0.25">
      <c r="A930" s="143">
        <v>2960</v>
      </c>
      <c r="B930" s="144" t="s">
        <v>2840</v>
      </c>
      <c r="C930" s="145" t="s">
        <v>1903</v>
      </c>
      <c r="D930" s="146">
        <v>9590.6299999999992</v>
      </c>
    </row>
    <row r="931" spans="1:4" ht="15" customHeight="1" x14ac:dyDescent="0.25">
      <c r="A931" s="143">
        <v>2961</v>
      </c>
      <c r="B931" s="144" t="s">
        <v>2841</v>
      </c>
      <c r="C931" s="145" t="s">
        <v>1903</v>
      </c>
      <c r="D931" s="146">
        <v>4399.37</v>
      </c>
    </row>
    <row r="932" spans="1:4" ht="15" customHeight="1" x14ac:dyDescent="0.25">
      <c r="A932" s="143">
        <v>2957</v>
      </c>
      <c r="B932" s="144" t="s">
        <v>2842</v>
      </c>
      <c r="C932" s="145" t="s">
        <v>1903</v>
      </c>
      <c r="D932" s="146">
        <v>5373.51</v>
      </c>
    </row>
    <row r="933" spans="1:4" ht="15" customHeight="1" x14ac:dyDescent="0.25">
      <c r="A933" s="143">
        <v>2958</v>
      </c>
      <c r="B933" s="144" t="s">
        <v>2843</v>
      </c>
      <c r="C933" s="145" t="s">
        <v>1903</v>
      </c>
      <c r="D933" s="146">
        <v>6002</v>
      </c>
    </row>
    <row r="934" spans="1:4" ht="15" customHeight="1" x14ac:dyDescent="0.25">
      <c r="A934" s="143">
        <v>2959</v>
      </c>
      <c r="B934" s="144" t="s">
        <v>2844</v>
      </c>
      <c r="C934" s="145" t="s">
        <v>1903</v>
      </c>
      <c r="D934" s="146">
        <v>7761.75</v>
      </c>
    </row>
    <row r="935" spans="1:4" ht="15" customHeight="1" x14ac:dyDescent="0.25">
      <c r="A935" s="143">
        <v>2975</v>
      </c>
      <c r="B935" s="144" t="s">
        <v>2845</v>
      </c>
      <c r="C935" s="145" t="s">
        <v>1903</v>
      </c>
      <c r="D935" s="146">
        <v>58.11</v>
      </c>
    </row>
    <row r="936" spans="1:4" ht="15" customHeight="1" x14ac:dyDescent="0.25">
      <c r="A936" s="143">
        <v>9913</v>
      </c>
      <c r="B936" s="144" t="s">
        <v>2846</v>
      </c>
      <c r="C936" s="145" t="s">
        <v>1903</v>
      </c>
      <c r="D936" s="146">
        <v>2069.7800000000002</v>
      </c>
    </row>
    <row r="937" spans="1:4" ht="17.100000000000001" customHeight="1" x14ac:dyDescent="0.25">
      <c r="A937" s="143">
        <v>10433</v>
      </c>
      <c r="B937" s="144" t="s">
        <v>2847</v>
      </c>
      <c r="C937" s="145" t="s">
        <v>1903</v>
      </c>
      <c r="D937" s="146">
        <v>2263.04</v>
      </c>
    </row>
    <row r="938" spans="1:4" ht="15" customHeight="1" x14ac:dyDescent="0.25">
      <c r="A938" s="143">
        <v>3769</v>
      </c>
      <c r="B938" s="144" t="s">
        <v>2848</v>
      </c>
      <c r="C938" s="145" t="s">
        <v>1903</v>
      </c>
      <c r="D938" s="146">
        <v>13.31</v>
      </c>
    </row>
    <row r="939" spans="1:4" ht="15" customHeight="1" x14ac:dyDescent="0.25">
      <c r="A939" s="143">
        <v>2972</v>
      </c>
      <c r="B939" s="144" t="s">
        <v>2849</v>
      </c>
      <c r="C939" s="145" t="s">
        <v>1903</v>
      </c>
      <c r="D939" s="146">
        <v>11925.43</v>
      </c>
    </row>
    <row r="940" spans="1:4" ht="15" customHeight="1" x14ac:dyDescent="0.25">
      <c r="A940" s="143">
        <v>3766</v>
      </c>
      <c r="B940" s="144" t="s">
        <v>2850</v>
      </c>
      <c r="C940" s="145" t="s">
        <v>1903</v>
      </c>
      <c r="D940" s="146">
        <v>77.38</v>
      </c>
    </row>
    <row r="941" spans="1:4" ht="17.100000000000001" customHeight="1" x14ac:dyDescent="0.25">
      <c r="A941" s="143">
        <v>7903</v>
      </c>
      <c r="B941" s="144" t="s">
        <v>2851</v>
      </c>
      <c r="C941" s="145" t="s">
        <v>1903</v>
      </c>
      <c r="D941" s="146">
        <v>57.18</v>
      </c>
    </row>
    <row r="942" spans="1:4" ht="15" customHeight="1" x14ac:dyDescent="0.25">
      <c r="A942" s="143">
        <v>3775</v>
      </c>
      <c r="B942" s="144" t="s">
        <v>2852</v>
      </c>
      <c r="C942" s="145" t="s">
        <v>1903</v>
      </c>
      <c r="D942" s="146">
        <v>94.96</v>
      </c>
    </row>
    <row r="943" spans="1:4" ht="15" customHeight="1" x14ac:dyDescent="0.25">
      <c r="A943" s="143">
        <v>12876</v>
      </c>
      <c r="B943" s="144" t="s">
        <v>2853</v>
      </c>
      <c r="C943" s="145" t="s">
        <v>1903</v>
      </c>
      <c r="D943" s="146">
        <v>289.83</v>
      </c>
    </row>
    <row r="944" spans="1:4" ht="15" customHeight="1" x14ac:dyDescent="0.25">
      <c r="A944" s="143">
        <v>9915</v>
      </c>
      <c r="C944" s="145" t="s">
        <v>1903</v>
      </c>
      <c r="D944" s="146">
        <v>228.46</v>
      </c>
    </row>
    <row r="945" spans="1:4" ht="17.100000000000001" customHeight="1" x14ac:dyDescent="0.25">
      <c r="B945" s="144" t="s">
        <v>2854</v>
      </c>
    </row>
    <row r="946" spans="1:4" ht="15" customHeight="1" x14ac:dyDescent="0.25">
      <c r="A946" s="143">
        <v>3768</v>
      </c>
      <c r="B946" s="144" t="s">
        <v>2855</v>
      </c>
      <c r="C946" s="145" t="s">
        <v>1903</v>
      </c>
      <c r="D946" s="146">
        <v>48.85</v>
      </c>
    </row>
    <row r="947" spans="1:4" ht="15" customHeight="1" x14ac:dyDescent="0.25">
      <c r="A947" s="143">
        <v>3774</v>
      </c>
      <c r="B947" s="144" t="s">
        <v>2856</v>
      </c>
      <c r="C947" s="145" t="s">
        <v>1903</v>
      </c>
      <c r="D947" s="146">
        <v>20.329999999999998</v>
      </c>
    </row>
    <row r="948" spans="1:4" ht="15" customHeight="1" x14ac:dyDescent="0.25">
      <c r="A948" s="143">
        <v>11378</v>
      </c>
      <c r="B948" s="144" t="s">
        <v>2857</v>
      </c>
      <c r="C948" s="145" t="s">
        <v>1903</v>
      </c>
      <c r="D948" s="146">
        <v>57.33</v>
      </c>
    </row>
    <row r="949" spans="1:4" ht="15" customHeight="1" x14ac:dyDescent="0.25">
      <c r="A949" s="143">
        <v>4820</v>
      </c>
      <c r="B949" s="144" t="s">
        <v>2858</v>
      </c>
      <c r="C949" s="145" t="s">
        <v>1903</v>
      </c>
      <c r="D949" s="146">
        <v>98.41</v>
      </c>
    </row>
    <row r="950" spans="1:4" ht="17.100000000000001" customHeight="1" x14ac:dyDescent="0.25">
      <c r="A950" s="143">
        <v>2974</v>
      </c>
      <c r="B950" s="144" t="s">
        <v>2859</v>
      </c>
      <c r="C950" s="145" t="s">
        <v>1903</v>
      </c>
      <c r="D950" s="146">
        <v>106.27</v>
      </c>
    </row>
    <row r="951" spans="1:4" ht="15" customHeight="1" x14ac:dyDescent="0.25">
      <c r="A951" s="143">
        <v>2973</v>
      </c>
      <c r="B951" s="144" t="s">
        <v>2860</v>
      </c>
      <c r="C951" s="145" t="s">
        <v>1903</v>
      </c>
      <c r="D951" s="146">
        <v>106.27</v>
      </c>
    </row>
    <row r="952" spans="1:4" ht="34.15" customHeight="1" x14ac:dyDescent="0.25">
      <c r="A952" s="143">
        <v>8386</v>
      </c>
      <c r="B952" s="144" t="s">
        <v>2861</v>
      </c>
      <c r="C952" s="145" t="s">
        <v>1903</v>
      </c>
      <c r="D952" s="146">
        <v>1672.77</v>
      </c>
    </row>
    <row r="953" spans="1:4" ht="34.15" customHeight="1" x14ac:dyDescent="0.25">
      <c r="A953" s="143">
        <v>8383</v>
      </c>
      <c r="B953" s="144" t="s">
        <v>2862</v>
      </c>
      <c r="C953" s="145" t="s">
        <v>1903</v>
      </c>
      <c r="D953" s="146">
        <v>2814.14</v>
      </c>
    </row>
    <row r="954" spans="1:4" ht="17.100000000000001" customHeight="1" x14ac:dyDescent="0.25">
      <c r="A954" s="143">
        <v>3773</v>
      </c>
      <c r="B954" s="144" t="s">
        <v>2863</v>
      </c>
      <c r="C954" s="145" t="s">
        <v>1903</v>
      </c>
      <c r="D954" s="146">
        <v>6510.38</v>
      </c>
    </row>
    <row r="955" spans="1:4" ht="17.100000000000001" customHeight="1" x14ac:dyDescent="0.25">
      <c r="A955" s="143">
        <v>3772</v>
      </c>
      <c r="B955" s="144" t="s">
        <v>2864</v>
      </c>
      <c r="C955" s="145" t="s">
        <v>1903</v>
      </c>
      <c r="D955" s="146">
        <v>10892.28</v>
      </c>
    </row>
    <row r="956" spans="1:4" ht="15" customHeight="1" x14ac:dyDescent="0.25">
      <c r="A956" s="143">
        <v>4822</v>
      </c>
      <c r="B956" s="144" t="s">
        <v>2865</v>
      </c>
      <c r="C956" s="145" t="s">
        <v>1903</v>
      </c>
      <c r="D956" s="146">
        <v>89.78</v>
      </c>
    </row>
    <row r="957" spans="1:4" ht="15" customHeight="1" x14ac:dyDescent="0.25">
      <c r="A957" s="143">
        <v>4823</v>
      </c>
      <c r="B957" s="144" t="s">
        <v>2866</v>
      </c>
      <c r="C957" s="145" t="s">
        <v>1903</v>
      </c>
      <c r="D957" s="146">
        <v>89.78</v>
      </c>
    </row>
    <row r="958" spans="1:4" ht="15" customHeight="1" x14ac:dyDescent="0.25">
      <c r="A958" s="143">
        <v>4825</v>
      </c>
      <c r="B958" s="144" t="s">
        <v>2867</v>
      </c>
      <c r="C958" s="145" t="s">
        <v>1903</v>
      </c>
      <c r="D958" s="146">
        <v>109.31</v>
      </c>
    </row>
    <row r="959" spans="1:4" ht="15" customHeight="1" x14ac:dyDescent="0.25">
      <c r="A959" s="143">
        <v>4824</v>
      </c>
      <c r="B959" s="144" t="s">
        <v>2868</v>
      </c>
      <c r="C959" s="145" t="s">
        <v>1903</v>
      </c>
      <c r="D959" s="146">
        <v>99.17</v>
      </c>
    </row>
    <row r="960" spans="1:4" ht="15" customHeight="1" x14ac:dyDescent="0.25">
      <c r="A960" s="143">
        <v>4821</v>
      </c>
      <c r="B960" s="144" t="s">
        <v>2869</v>
      </c>
      <c r="C960" s="145" t="s">
        <v>1903</v>
      </c>
      <c r="D960" s="146">
        <v>378.5</v>
      </c>
    </row>
    <row r="961" spans="1:4" ht="15" customHeight="1" x14ac:dyDescent="0.25">
      <c r="A961" s="143">
        <v>2948</v>
      </c>
      <c r="B961" s="144" t="s">
        <v>2870</v>
      </c>
      <c r="C961" s="145" t="s">
        <v>1903</v>
      </c>
      <c r="D961" s="146">
        <v>608.4</v>
      </c>
    </row>
    <row r="962" spans="1:4" ht="15" customHeight="1" x14ac:dyDescent="0.25">
      <c r="A962" s="143">
        <v>2946</v>
      </c>
      <c r="B962" s="144" t="s">
        <v>2871</v>
      </c>
      <c r="C962" s="145" t="s">
        <v>1903</v>
      </c>
      <c r="D962" s="146">
        <v>655</v>
      </c>
    </row>
    <row r="963" spans="1:4" ht="15" customHeight="1" x14ac:dyDescent="0.25">
      <c r="A963" s="143">
        <v>2947</v>
      </c>
      <c r="B963" s="144" t="s">
        <v>2872</v>
      </c>
      <c r="C963" s="145" t="s">
        <v>1903</v>
      </c>
      <c r="D963" s="146">
        <v>910.93</v>
      </c>
    </row>
    <row r="964" spans="1:4" ht="15" customHeight="1" x14ac:dyDescent="0.25">
      <c r="A964" s="143">
        <v>2935</v>
      </c>
      <c r="B964" s="144" t="s">
        <v>2873</v>
      </c>
      <c r="C964" s="145" t="s">
        <v>1903</v>
      </c>
      <c r="D964" s="146">
        <v>1272.1300000000001</v>
      </c>
    </row>
    <row r="965" spans="1:4" ht="15" customHeight="1" x14ac:dyDescent="0.25">
      <c r="A965" s="143">
        <v>2938</v>
      </c>
      <c r="B965" s="144" t="s">
        <v>2874</v>
      </c>
      <c r="C965" s="145" t="s">
        <v>1903</v>
      </c>
      <c r="D965" s="146">
        <v>1146</v>
      </c>
    </row>
    <row r="966" spans="1:4" ht="15" customHeight="1" x14ac:dyDescent="0.25">
      <c r="A966" s="143">
        <v>2936</v>
      </c>
      <c r="B966" s="144" t="s">
        <v>2875</v>
      </c>
      <c r="C966" s="145" t="s">
        <v>1903</v>
      </c>
      <c r="D966" s="146">
        <v>789.01</v>
      </c>
    </row>
    <row r="967" spans="1:4" ht="15" customHeight="1" x14ac:dyDescent="0.25">
      <c r="A967" s="143">
        <v>2937</v>
      </c>
      <c r="B967" s="144" t="s">
        <v>2876</v>
      </c>
      <c r="C967" s="145" t="s">
        <v>1903</v>
      </c>
      <c r="D967" s="146">
        <v>971.64</v>
      </c>
    </row>
    <row r="968" spans="1:4" ht="15" customHeight="1" x14ac:dyDescent="0.25">
      <c r="A968" s="143">
        <v>2941</v>
      </c>
      <c r="B968" s="144" t="s">
        <v>2877</v>
      </c>
      <c r="C968" s="145" t="s">
        <v>1903</v>
      </c>
      <c r="D968" s="146">
        <v>1490</v>
      </c>
    </row>
    <row r="969" spans="1:4" ht="15" customHeight="1" x14ac:dyDescent="0.25">
      <c r="A969" s="143">
        <v>2942</v>
      </c>
      <c r="B969" s="144" t="s">
        <v>2878</v>
      </c>
      <c r="C969" s="145" t="s">
        <v>1903</v>
      </c>
      <c r="D969" s="146">
        <v>1032.3900000000001</v>
      </c>
    </row>
    <row r="970" spans="1:4" ht="15" customHeight="1" x14ac:dyDescent="0.25">
      <c r="A970" s="143">
        <v>2943</v>
      </c>
      <c r="B970" s="144" t="s">
        <v>2879</v>
      </c>
      <c r="C970" s="145" t="s">
        <v>1903</v>
      </c>
      <c r="D970" s="146">
        <v>1991.17</v>
      </c>
    </row>
    <row r="971" spans="1:4" ht="15" customHeight="1" x14ac:dyDescent="0.25">
      <c r="A971" s="143">
        <v>2944</v>
      </c>
      <c r="B971" s="144" t="s">
        <v>2880</v>
      </c>
      <c r="C971" s="145" t="s">
        <v>1903</v>
      </c>
      <c r="D971" s="146">
        <v>1045.78</v>
      </c>
    </row>
    <row r="972" spans="1:4" ht="15" customHeight="1" x14ac:dyDescent="0.25">
      <c r="A972" s="143">
        <v>2945</v>
      </c>
      <c r="B972" s="144" t="s">
        <v>2881</v>
      </c>
      <c r="C972" s="145" t="s">
        <v>1903</v>
      </c>
      <c r="D972" s="146">
        <v>1178.1199999999999</v>
      </c>
    </row>
    <row r="973" spans="1:4" ht="17.100000000000001" customHeight="1" x14ac:dyDescent="0.25">
      <c r="A973" s="143">
        <v>3160</v>
      </c>
      <c r="B973" s="144" t="s">
        <v>2882</v>
      </c>
      <c r="C973" s="145" t="s">
        <v>1903</v>
      </c>
      <c r="D973" s="146">
        <v>6333.12</v>
      </c>
    </row>
    <row r="974" spans="1:4" ht="15" customHeight="1" x14ac:dyDescent="0.25">
      <c r="A974" s="143">
        <v>8736</v>
      </c>
      <c r="B974" s="144" t="s">
        <v>2883</v>
      </c>
      <c r="C974" s="145" t="s">
        <v>1903</v>
      </c>
      <c r="D974" s="146">
        <v>158.24</v>
      </c>
    </row>
    <row r="975" spans="1:4" ht="15" customHeight="1" x14ac:dyDescent="0.25">
      <c r="A975" s="143">
        <v>4844</v>
      </c>
      <c r="B975" s="144" t="s">
        <v>2884</v>
      </c>
      <c r="C975" s="145" t="s">
        <v>1903</v>
      </c>
      <c r="D975" s="146">
        <v>376.99</v>
      </c>
    </row>
    <row r="976" spans="1:4" ht="15" customHeight="1" x14ac:dyDescent="0.25">
      <c r="A976" s="143">
        <v>4843</v>
      </c>
      <c r="B976" s="144" t="s">
        <v>2885</v>
      </c>
      <c r="C976" s="145" t="s">
        <v>1903</v>
      </c>
      <c r="D976" s="146">
        <v>219.98</v>
      </c>
    </row>
    <row r="977" spans="1:4" ht="15" customHeight="1" x14ac:dyDescent="0.25">
      <c r="A977" s="143">
        <v>3052</v>
      </c>
      <c r="B977" s="144" t="s">
        <v>2886</v>
      </c>
      <c r="C977" s="145" t="s">
        <v>1903</v>
      </c>
      <c r="D977" s="146">
        <v>89.63</v>
      </c>
    </row>
    <row r="978" spans="1:4" ht="15" customHeight="1" x14ac:dyDescent="0.25">
      <c r="A978" s="143">
        <v>3048</v>
      </c>
      <c r="B978" s="144" t="s">
        <v>2887</v>
      </c>
      <c r="C978" s="145" t="s">
        <v>1903</v>
      </c>
      <c r="D978" s="146">
        <v>81.760000000000005</v>
      </c>
    </row>
    <row r="979" spans="1:4" ht="15" customHeight="1" x14ac:dyDescent="0.25">
      <c r="A979" s="143">
        <v>3047</v>
      </c>
      <c r="B979" s="144" t="s">
        <v>2888</v>
      </c>
      <c r="C979" s="145" t="s">
        <v>1903</v>
      </c>
      <c r="D979" s="146">
        <v>81.760000000000005</v>
      </c>
    </row>
    <row r="980" spans="1:4" ht="15" customHeight="1" x14ac:dyDescent="0.25">
      <c r="A980" s="143">
        <v>3050</v>
      </c>
      <c r="B980" s="144" t="s">
        <v>2889</v>
      </c>
      <c r="C980" s="145" t="s">
        <v>1903</v>
      </c>
      <c r="D980" s="146">
        <v>540.79999999999995</v>
      </c>
    </row>
    <row r="981" spans="1:4" ht="15" customHeight="1" x14ac:dyDescent="0.25">
      <c r="A981" s="143">
        <v>3049</v>
      </c>
      <c r="B981" s="144" t="s">
        <v>2890</v>
      </c>
      <c r="C981" s="145" t="s">
        <v>1903</v>
      </c>
      <c r="D981" s="146">
        <v>540.79999999999995</v>
      </c>
    </row>
    <row r="982" spans="1:4" ht="15" customHeight="1" x14ac:dyDescent="0.25">
      <c r="A982" s="143">
        <v>3059</v>
      </c>
      <c r="B982" s="144" t="s">
        <v>2891</v>
      </c>
      <c r="C982" s="145" t="s">
        <v>1903</v>
      </c>
      <c r="D982" s="146">
        <v>0.61</v>
      </c>
    </row>
    <row r="983" spans="1:4" ht="15" customHeight="1" x14ac:dyDescent="0.25">
      <c r="A983" s="143">
        <v>3057</v>
      </c>
      <c r="B983" s="144" t="s">
        <v>2892</v>
      </c>
      <c r="C983" s="145" t="s">
        <v>1903</v>
      </c>
      <c r="D983" s="146">
        <v>157.46</v>
      </c>
    </row>
    <row r="984" spans="1:4" ht="15" customHeight="1" x14ac:dyDescent="0.25">
      <c r="A984" s="143">
        <v>3058</v>
      </c>
      <c r="B984" s="144" t="s">
        <v>2893</v>
      </c>
      <c r="C984" s="145" t="s">
        <v>1903</v>
      </c>
      <c r="D984" s="146">
        <v>134.44</v>
      </c>
    </row>
    <row r="985" spans="1:4" ht="15" customHeight="1" x14ac:dyDescent="0.25">
      <c r="A985" s="143">
        <v>3040</v>
      </c>
      <c r="B985" s="144" t="s">
        <v>2894</v>
      </c>
      <c r="C985" s="145" t="s">
        <v>1903</v>
      </c>
      <c r="D985" s="146">
        <v>43.6</v>
      </c>
    </row>
    <row r="986" spans="1:4" ht="15" customHeight="1" x14ac:dyDescent="0.25">
      <c r="A986" s="143">
        <v>3036</v>
      </c>
      <c r="B986" s="144" t="s">
        <v>2894</v>
      </c>
      <c r="C986" s="145" t="s">
        <v>1903</v>
      </c>
      <c r="D986" s="146">
        <v>99.47</v>
      </c>
    </row>
    <row r="987" spans="1:4" ht="15" customHeight="1" x14ac:dyDescent="0.25">
      <c r="A987" s="143">
        <v>3037</v>
      </c>
      <c r="B987" s="144" t="s">
        <v>2895</v>
      </c>
      <c r="C987" s="145" t="s">
        <v>1903</v>
      </c>
      <c r="D987" s="146">
        <v>143.53</v>
      </c>
    </row>
    <row r="988" spans="1:4" ht="15" customHeight="1" x14ac:dyDescent="0.25">
      <c r="A988" s="143">
        <v>3041</v>
      </c>
      <c r="B988" s="144" t="s">
        <v>2895</v>
      </c>
      <c r="C988" s="145" t="s">
        <v>1903</v>
      </c>
      <c r="D988" s="146">
        <v>87.21</v>
      </c>
    </row>
    <row r="989" spans="1:4" ht="15" customHeight="1" x14ac:dyDescent="0.25">
      <c r="A989" s="143">
        <v>3042</v>
      </c>
      <c r="B989" s="144" t="s">
        <v>2896</v>
      </c>
      <c r="C989" s="145" t="s">
        <v>1903</v>
      </c>
      <c r="D989" s="146">
        <v>87.21</v>
      </c>
    </row>
    <row r="990" spans="1:4" ht="15" customHeight="1" x14ac:dyDescent="0.25">
      <c r="A990" s="143">
        <v>3038</v>
      </c>
      <c r="B990" s="144" t="s">
        <v>2896</v>
      </c>
      <c r="C990" s="145" t="s">
        <v>1903</v>
      </c>
      <c r="D990" s="146">
        <v>143.53</v>
      </c>
    </row>
    <row r="991" spans="1:4" ht="15" customHeight="1" x14ac:dyDescent="0.25">
      <c r="A991" s="143">
        <v>3039</v>
      </c>
      <c r="B991" s="144" t="s">
        <v>2897</v>
      </c>
      <c r="C991" s="145" t="s">
        <v>1903</v>
      </c>
      <c r="D991" s="146">
        <v>158.66999999999999</v>
      </c>
    </row>
    <row r="992" spans="1:4" ht="15" customHeight="1" x14ac:dyDescent="0.25">
      <c r="A992" s="143">
        <v>3043</v>
      </c>
      <c r="B992" s="144" t="s">
        <v>2897</v>
      </c>
      <c r="C992" s="145" t="s">
        <v>1903</v>
      </c>
      <c r="D992" s="146">
        <v>130.81</v>
      </c>
    </row>
    <row r="993" spans="1:4" ht="15" customHeight="1" x14ac:dyDescent="0.25">
      <c r="A993" s="143">
        <v>3044</v>
      </c>
      <c r="B993" s="144" t="s">
        <v>2898</v>
      </c>
      <c r="C993" s="145" t="s">
        <v>1903</v>
      </c>
      <c r="D993" s="146">
        <v>174.41</v>
      </c>
    </row>
    <row r="994" spans="1:4" ht="15" customHeight="1" x14ac:dyDescent="0.25">
      <c r="A994" s="143">
        <v>3031</v>
      </c>
      <c r="B994" s="144" t="s">
        <v>2899</v>
      </c>
      <c r="C994" s="145" t="s">
        <v>1903</v>
      </c>
      <c r="D994" s="146">
        <v>99.47</v>
      </c>
    </row>
    <row r="995" spans="1:4" ht="15" customHeight="1" x14ac:dyDescent="0.25">
      <c r="A995" s="143">
        <v>3032</v>
      </c>
      <c r="B995" s="144" t="s">
        <v>2900</v>
      </c>
      <c r="C995" s="145" t="s">
        <v>1903</v>
      </c>
      <c r="D995" s="146">
        <v>143.53</v>
      </c>
    </row>
    <row r="996" spans="1:4" ht="15" customHeight="1" x14ac:dyDescent="0.25">
      <c r="A996" s="143">
        <v>3033</v>
      </c>
      <c r="B996" s="144" t="s">
        <v>2901</v>
      </c>
      <c r="C996" s="145" t="s">
        <v>1903</v>
      </c>
      <c r="D996" s="146">
        <v>143.53</v>
      </c>
    </row>
    <row r="997" spans="1:4" ht="15" customHeight="1" x14ac:dyDescent="0.25">
      <c r="A997" s="143">
        <v>3035</v>
      </c>
      <c r="B997" s="144" t="s">
        <v>2902</v>
      </c>
      <c r="C997" s="145" t="s">
        <v>1903</v>
      </c>
      <c r="D997" s="146">
        <v>174.87</v>
      </c>
    </row>
    <row r="998" spans="1:4" ht="15" customHeight="1" x14ac:dyDescent="0.25">
      <c r="A998" s="143">
        <v>3034</v>
      </c>
      <c r="B998" s="144" t="s">
        <v>2903</v>
      </c>
      <c r="C998" s="145" t="s">
        <v>1903</v>
      </c>
      <c r="D998" s="146">
        <v>158.66999999999999</v>
      </c>
    </row>
    <row r="999" spans="1:4" ht="15" customHeight="1" x14ac:dyDescent="0.25">
      <c r="A999" s="143">
        <v>3055</v>
      </c>
      <c r="C999" s="145" t="s">
        <v>1903</v>
      </c>
      <c r="D999" s="146">
        <v>68.430000000000007</v>
      </c>
    </row>
    <row r="1000" spans="1:4" ht="17.100000000000001" customHeight="1" x14ac:dyDescent="0.25">
      <c r="B1000" s="144" t="s">
        <v>2904</v>
      </c>
    </row>
    <row r="1001" spans="1:4" ht="15" customHeight="1" x14ac:dyDescent="0.25">
      <c r="A1001" s="143">
        <v>3060</v>
      </c>
      <c r="B1001" s="144" t="s">
        <v>2905</v>
      </c>
      <c r="C1001" s="145" t="s">
        <v>1903</v>
      </c>
      <c r="D1001" s="146">
        <v>45.55</v>
      </c>
    </row>
    <row r="1002" spans="1:4" ht="15" customHeight="1" x14ac:dyDescent="0.25">
      <c r="A1002" s="143">
        <v>3051</v>
      </c>
      <c r="B1002" s="144" t="s">
        <v>2906</v>
      </c>
      <c r="C1002" s="145" t="s">
        <v>1903</v>
      </c>
      <c r="D1002" s="146">
        <v>81.760000000000005</v>
      </c>
    </row>
    <row r="1003" spans="1:4" ht="15" customHeight="1" x14ac:dyDescent="0.25">
      <c r="A1003" s="143">
        <v>3053</v>
      </c>
      <c r="B1003" s="144" t="s">
        <v>2907</v>
      </c>
      <c r="C1003" s="145" t="s">
        <v>1903</v>
      </c>
      <c r="D1003" s="146">
        <v>484.48</v>
      </c>
    </row>
    <row r="1004" spans="1:4" ht="15" customHeight="1" x14ac:dyDescent="0.25">
      <c r="A1004" s="143">
        <v>3056</v>
      </c>
      <c r="B1004" s="144" t="s">
        <v>2908</v>
      </c>
      <c r="C1004" s="145" t="s">
        <v>1903</v>
      </c>
      <c r="D1004" s="146">
        <v>59.35</v>
      </c>
    </row>
    <row r="1005" spans="1:4" ht="15" customHeight="1" x14ac:dyDescent="0.25">
      <c r="A1005" s="143">
        <v>3045</v>
      </c>
      <c r="B1005" s="144" t="s">
        <v>2909</v>
      </c>
      <c r="C1005" s="145" t="s">
        <v>1903</v>
      </c>
      <c r="D1005" s="146">
        <v>570.92999999999995</v>
      </c>
    </row>
    <row r="1006" spans="1:4" ht="15" customHeight="1" x14ac:dyDescent="0.25">
      <c r="A1006" s="143">
        <v>3046</v>
      </c>
      <c r="B1006" s="144" t="s">
        <v>2910</v>
      </c>
      <c r="C1006" s="145" t="s">
        <v>1903</v>
      </c>
      <c r="D1006" s="146">
        <v>719.6</v>
      </c>
    </row>
    <row r="1007" spans="1:4" ht="15" customHeight="1" x14ac:dyDescent="0.25">
      <c r="A1007" s="143">
        <v>3065</v>
      </c>
      <c r="B1007" s="144" t="s">
        <v>2911</v>
      </c>
      <c r="C1007" s="145" t="s">
        <v>2023</v>
      </c>
      <c r="D1007" s="146">
        <v>23.8</v>
      </c>
    </row>
    <row r="1008" spans="1:4" ht="15" customHeight="1" x14ac:dyDescent="0.25">
      <c r="A1008" s="143">
        <v>3066</v>
      </c>
      <c r="B1008" s="144" t="s">
        <v>2912</v>
      </c>
      <c r="C1008" s="145" t="s">
        <v>1903</v>
      </c>
      <c r="D1008" s="146">
        <v>83.1</v>
      </c>
    </row>
    <row r="1009" spans="1:4" ht="15" customHeight="1" x14ac:dyDescent="0.25">
      <c r="A1009" s="143">
        <v>3765</v>
      </c>
      <c r="B1009" s="144" t="s">
        <v>2913</v>
      </c>
      <c r="C1009" s="145" t="s">
        <v>1903</v>
      </c>
      <c r="D1009" s="146">
        <v>394.96</v>
      </c>
    </row>
    <row r="1010" spans="1:4" ht="15" customHeight="1" x14ac:dyDescent="0.25">
      <c r="A1010" s="143">
        <v>3061</v>
      </c>
      <c r="B1010" s="144" t="s">
        <v>2914</v>
      </c>
      <c r="C1010" s="145" t="s">
        <v>1903</v>
      </c>
      <c r="D1010" s="146">
        <v>106.27</v>
      </c>
    </row>
    <row r="1011" spans="1:4" ht="15" customHeight="1" x14ac:dyDescent="0.25">
      <c r="A1011" s="143">
        <v>3001</v>
      </c>
      <c r="B1011" s="144" t="s">
        <v>2915</v>
      </c>
      <c r="C1011" s="145" t="s">
        <v>1903</v>
      </c>
      <c r="D1011" s="146">
        <v>84.03</v>
      </c>
    </row>
    <row r="1012" spans="1:4" ht="15" customHeight="1" x14ac:dyDescent="0.25">
      <c r="A1012" s="143">
        <v>2982</v>
      </c>
      <c r="B1012" s="144" t="s">
        <v>2916</v>
      </c>
      <c r="C1012" s="145" t="s">
        <v>1903</v>
      </c>
      <c r="D1012" s="146">
        <v>62.23</v>
      </c>
    </row>
    <row r="1013" spans="1:4" ht="15" customHeight="1" x14ac:dyDescent="0.25">
      <c r="A1013" s="143">
        <v>2983</v>
      </c>
      <c r="B1013" s="144" t="s">
        <v>2917</v>
      </c>
      <c r="C1013" s="145" t="s">
        <v>1903</v>
      </c>
      <c r="D1013" s="146">
        <v>89.78</v>
      </c>
    </row>
    <row r="1014" spans="1:4" ht="15" customHeight="1" x14ac:dyDescent="0.25">
      <c r="A1014" s="143">
        <v>2984</v>
      </c>
      <c r="B1014" s="144" t="s">
        <v>2918</v>
      </c>
      <c r="C1014" s="145" t="s">
        <v>1903</v>
      </c>
      <c r="D1014" s="146">
        <v>89.78</v>
      </c>
    </row>
    <row r="1015" spans="1:4" ht="15" customHeight="1" x14ac:dyDescent="0.25">
      <c r="A1015" s="143">
        <v>2985</v>
      </c>
      <c r="B1015" s="144" t="s">
        <v>2919</v>
      </c>
      <c r="C1015" s="145" t="s">
        <v>1903</v>
      </c>
      <c r="D1015" s="146">
        <v>99.17</v>
      </c>
    </row>
    <row r="1016" spans="1:4" ht="15" customHeight="1" x14ac:dyDescent="0.25">
      <c r="A1016" s="143">
        <v>2988</v>
      </c>
      <c r="B1016" s="144" t="s">
        <v>2920</v>
      </c>
      <c r="C1016" s="145" t="s">
        <v>1903</v>
      </c>
      <c r="D1016" s="146">
        <v>109.01</v>
      </c>
    </row>
    <row r="1017" spans="1:4" ht="15" customHeight="1" x14ac:dyDescent="0.25">
      <c r="A1017" s="143">
        <v>2977</v>
      </c>
      <c r="B1017" s="144" t="s">
        <v>2921</v>
      </c>
      <c r="C1017" s="145" t="s">
        <v>1903</v>
      </c>
      <c r="D1017" s="146">
        <v>62.23</v>
      </c>
    </row>
    <row r="1018" spans="1:4" ht="15" customHeight="1" x14ac:dyDescent="0.25">
      <c r="A1018" s="143">
        <v>2978</v>
      </c>
      <c r="B1018" s="144" t="s">
        <v>2922</v>
      </c>
      <c r="C1018" s="145" t="s">
        <v>1903</v>
      </c>
      <c r="D1018" s="146">
        <v>89.78</v>
      </c>
    </row>
    <row r="1019" spans="1:4" ht="15" customHeight="1" x14ac:dyDescent="0.25">
      <c r="A1019" s="143">
        <v>2979</v>
      </c>
      <c r="B1019" s="144" t="s">
        <v>2923</v>
      </c>
      <c r="C1019" s="145" t="s">
        <v>1903</v>
      </c>
      <c r="D1019" s="146">
        <v>89.78</v>
      </c>
    </row>
    <row r="1020" spans="1:4" ht="15" customHeight="1" x14ac:dyDescent="0.25">
      <c r="A1020" s="143">
        <v>2981</v>
      </c>
      <c r="B1020" s="144" t="s">
        <v>2924</v>
      </c>
      <c r="C1020" s="145" t="s">
        <v>1903</v>
      </c>
      <c r="D1020" s="146">
        <v>109.31</v>
      </c>
    </row>
    <row r="1021" spans="1:4" ht="15" customHeight="1" x14ac:dyDescent="0.25">
      <c r="A1021" s="143">
        <v>2980</v>
      </c>
      <c r="B1021" s="144" t="s">
        <v>2925</v>
      </c>
      <c r="C1021" s="145" t="s">
        <v>1903</v>
      </c>
      <c r="D1021" s="146">
        <v>99.17</v>
      </c>
    </row>
    <row r="1022" spans="1:4" ht="15" customHeight="1" x14ac:dyDescent="0.25">
      <c r="A1022" s="143">
        <v>2997</v>
      </c>
      <c r="B1022" s="144" t="s">
        <v>2926</v>
      </c>
      <c r="C1022" s="145" t="s">
        <v>1903</v>
      </c>
      <c r="D1022" s="146">
        <v>302.8</v>
      </c>
    </row>
    <row r="1023" spans="1:4" ht="15" customHeight="1" x14ac:dyDescent="0.25">
      <c r="A1023" s="143">
        <v>3063</v>
      </c>
      <c r="B1023" s="144" t="s">
        <v>2927</v>
      </c>
      <c r="C1023" s="145" t="s">
        <v>2023</v>
      </c>
      <c r="D1023" s="146">
        <v>4.26</v>
      </c>
    </row>
    <row r="1024" spans="1:4" ht="15" customHeight="1" x14ac:dyDescent="0.25">
      <c r="A1024" s="143">
        <v>3002</v>
      </c>
      <c r="B1024" s="144" t="s">
        <v>2928</v>
      </c>
      <c r="C1024" s="145" t="s">
        <v>1903</v>
      </c>
      <c r="D1024" s="146">
        <v>0.45</v>
      </c>
    </row>
    <row r="1025" spans="1:4" ht="15" customHeight="1" x14ac:dyDescent="0.25">
      <c r="A1025" s="143">
        <v>2998</v>
      </c>
      <c r="B1025" s="144" t="s">
        <v>2929</v>
      </c>
      <c r="C1025" s="145" t="s">
        <v>2930</v>
      </c>
      <c r="D1025" s="146">
        <v>0.76</v>
      </c>
    </row>
    <row r="1026" spans="1:4" ht="17.100000000000001" customHeight="1" x14ac:dyDescent="0.25">
      <c r="A1026" s="143">
        <v>2999</v>
      </c>
      <c r="B1026" s="144" t="s">
        <v>2931</v>
      </c>
      <c r="C1026" s="145" t="s">
        <v>1903</v>
      </c>
      <c r="D1026" s="146">
        <v>42.85</v>
      </c>
    </row>
    <row r="1027" spans="1:4" ht="15" customHeight="1" x14ac:dyDescent="0.25">
      <c r="A1027" s="143">
        <v>2996</v>
      </c>
      <c r="B1027" s="144" t="s">
        <v>2932</v>
      </c>
      <c r="C1027" s="145" t="s">
        <v>1903</v>
      </c>
      <c r="D1027" s="146">
        <v>56.02</v>
      </c>
    </row>
    <row r="1028" spans="1:4" ht="15" customHeight="1" x14ac:dyDescent="0.25">
      <c r="A1028" s="143">
        <v>4834</v>
      </c>
      <c r="B1028" s="144" t="s">
        <v>2933</v>
      </c>
      <c r="C1028" s="145" t="s">
        <v>1903</v>
      </c>
      <c r="D1028" s="146">
        <v>56.02</v>
      </c>
    </row>
    <row r="1029" spans="1:4" ht="15" customHeight="1" x14ac:dyDescent="0.25">
      <c r="A1029" s="143">
        <v>4838</v>
      </c>
      <c r="B1029" s="144" t="s">
        <v>2934</v>
      </c>
      <c r="C1029" s="145" t="s">
        <v>1903</v>
      </c>
      <c r="D1029" s="146">
        <v>336.56</v>
      </c>
    </row>
    <row r="1030" spans="1:4" ht="15" customHeight="1" x14ac:dyDescent="0.25">
      <c r="A1030" s="143">
        <v>4837</v>
      </c>
      <c r="B1030" s="144" t="s">
        <v>2935</v>
      </c>
      <c r="C1030" s="145" t="s">
        <v>1903</v>
      </c>
      <c r="D1030" s="146">
        <v>16.96</v>
      </c>
    </row>
    <row r="1031" spans="1:4" ht="15" customHeight="1" x14ac:dyDescent="0.25">
      <c r="A1031" s="143">
        <v>4839</v>
      </c>
      <c r="B1031" s="144" t="s">
        <v>2936</v>
      </c>
      <c r="C1031" s="145" t="s">
        <v>1903</v>
      </c>
      <c r="D1031" s="146">
        <v>16.96</v>
      </c>
    </row>
    <row r="1032" spans="1:4" ht="15" customHeight="1" x14ac:dyDescent="0.25">
      <c r="A1032" s="143">
        <v>2992</v>
      </c>
      <c r="B1032" s="144" t="s">
        <v>2937</v>
      </c>
      <c r="C1032" s="145" t="s">
        <v>1903</v>
      </c>
      <c r="D1032" s="146">
        <v>16.96</v>
      </c>
    </row>
    <row r="1033" spans="1:4" ht="15" customHeight="1" x14ac:dyDescent="0.25">
      <c r="A1033" s="143">
        <v>2991</v>
      </c>
      <c r="B1033" s="144" t="s">
        <v>2938</v>
      </c>
      <c r="C1033" s="145" t="s">
        <v>1903</v>
      </c>
      <c r="D1033" s="146">
        <v>16.96</v>
      </c>
    </row>
    <row r="1034" spans="1:4" ht="15" customHeight="1" x14ac:dyDescent="0.25">
      <c r="A1034" s="143">
        <v>2994</v>
      </c>
      <c r="B1034" s="144" t="s">
        <v>2939</v>
      </c>
      <c r="C1034" s="145" t="s">
        <v>1903</v>
      </c>
      <c r="D1034" s="146">
        <v>338.08</v>
      </c>
    </row>
    <row r="1035" spans="1:4" ht="17.100000000000001" customHeight="1" x14ac:dyDescent="0.25">
      <c r="A1035" s="143">
        <v>2993</v>
      </c>
      <c r="B1035" s="144" t="s">
        <v>2940</v>
      </c>
      <c r="C1035" s="145" t="s">
        <v>1903</v>
      </c>
      <c r="D1035" s="146">
        <v>338.08</v>
      </c>
    </row>
    <row r="1036" spans="1:4" ht="15" customHeight="1" x14ac:dyDescent="0.25">
      <c r="A1036" s="143">
        <v>2986</v>
      </c>
      <c r="B1036" s="144" t="s">
        <v>2941</v>
      </c>
      <c r="C1036" s="145" t="s">
        <v>1903</v>
      </c>
      <c r="D1036" s="146">
        <v>62.23</v>
      </c>
    </row>
    <row r="1037" spans="1:4" ht="15" customHeight="1" x14ac:dyDescent="0.25">
      <c r="A1037" s="143">
        <v>4827</v>
      </c>
      <c r="B1037" s="144" t="s">
        <v>2942</v>
      </c>
      <c r="C1037" s="145" t="s">
        <v>1903</v>
      </c>
      <c r="D1037" s="146">
        <v>89.78</v>
      </c>
    </row>
    <row r="1038" spans="1:4" ht="15" customHeight="1" x14ac:dyDescent="0.25">
      <c r="A1038" s="143">
        <v>2987</v>
      </c>
      <c r="B1038" s="144" t="s">
        <v>2943</v>
      </c>
      <c r="C1038" s="145" t="s">
        <v>1903</v>
      </c>
      <c r="D1038" s="146">
        <v>89.78</v>
      </c>
    </row>
    <row r="1039" spans="1:4" ht="15" customHeight="1" x14ac:dyDescent="0.25">
      <c r="A1039" s="143">
        <v>4830</v>
      </c>
      <c r="B1039" s="144" t="s">
        <v>2944</v>
      </c>
      <c r="C1039" s="145" t="s">
        <v>1903</v>
      </c>
      <c r="D1039" s="146">
        <v>109.31</v>
      </c>
    </row>
    <row r="1040" spans="1:4" ht="15" customHeight="1" x14ac:dyDescent="0.25">
      <c r="A1040" s="143">
        <v>4829</v>
      </c>
      <c r="B1040" s="144" t="s">
        <v>2945</v>
      </c>
      <c r="C1040" s="145" t="s">
        <v>1903</v>
      </c>
      <c r="D1040" s="146">
        <v>99.17</v>
      </c>
    </row>
    <row r="1041" spans="1:4" ht="15" customHeight="1" x14ac:dyDescent="0.25">
      <c r="A1041" s="143">
        <v>8878</v>
      </c>
      <c r="B1041" s="144" t="s">
        <v>2946</v>
      </c>
      <c r="C1041" s="145" t="s">
        <v>1903</v>
      </c>
      <c r="D1041" s="146">
        <v>13.63</v>
      </c>
    </row>
    <row r="1042" spans="1:4" ht="15" customHeight="1" x14ac:dyDescent="0.25">
      <c r="A1042" s="143">
        <v>8879</v>
      </c>
      <c r="B1042" s="144" t="s">
        <v>2947</v>
      </c>
      <c r="C1042" s="145" t="s">
        <v>1903</v>
      </c>
      <c r="D1042" s="146">
        <v>13.63</v>
      </c>
    </row>
    <row r="1043" spans="1:4" ht="15" customHeight="1" x14ac:dyDescent="0.25">
      <c r="A1043" s="143">
        <v>8880</v>
      </c>
      <c r="B1043" s="144" t="s">
        <v>2948</v>
      </c>
      <c r="C1043" s="145" t="s">
        <v>1903</v>
      </c>
      <c r="D1043" s="146">
        <v>27.25</v>
      </c>
    </row>
    <row r="1044" spans="1:4" ht="15" customHeight="1" x14ac:dyDescent="0.25">
      <c r="A1044" s="143">
        <v>8882</v>
      </c>
      <c r="B1044" s="144" t="s">
        <v>2949</v>
      </c>
      <c r="C1044" s="145" t="s">
        <v>1903</v>
      </c>
      <c r="D1044" s="146">
        <v>27.25</v>
      </c>
    </row>
    <row r="1045" spans="1:4" ht="15" customHeight="1" x14ac:dyDescent="0.25">
      <c r="A1045" s="143">
        <v>8881</v>
      </c>
      <c r="B1045" s="144" t="s">
        <v>2950</v>
      </c>
      <c r="C1045" s="145" t="s">
        <v>1903</v>
      </c>
      <c r="D1045" s="146">
        <v>27.25</v>
      </c>
    </row>
    <row r="1046" spans="1:4" ht="15" customHeight="1" x14ac:dyDescent="0.25">
      <c r="A1046" s="143">
        <v>8883</v>
      </c>
      <c r="B1046" s="144" t="s">
        <v>2951</v>
      </c>
      <c r="C1046" s="145" t="s">
        <v>1903</v>
      </c>
      <c r="D1046" s="146">
        <v>27.25</v>
      </c>
    </row>
    <row r="1047" spans="1:4" ht="15" customHeight="1" x14ac:dyDescent="0.25">
      <c r="A1047" s="143">
        <v>8872</v>
      </c>
      <c r="B1047" s="144" t="s">
        <v>2952</v>
      </c>
      <c r="C1047" s="145" t="s">
        <v>1903</v>
      </c>
      <c r="D1047" s="146">
        <v>99.17</v>
      </c>
    </row>
    <row r="1048" spans="1:4" ht="15" customHeight="1" x14ac:dyDescent="0.25">
      <c r="A1048" s="143">
        <v>4826</v>
      </c>
      <c r="B1048" s="144" t="s">
        <v>2953</v>
      </c>
      <c r="C1048" s="145" t="s">
        <v>1903</v>
      </c>
      <c r="D1048" s="146">
        <v>62.23</v>
      </c>
    </row>
    <row r="1049" spans="1:4" ht="15" customHeight="1" x14ac:dyDescent="0.25">
      <c r="A1049" s="143">
        <v>8873</v>
      </c>
      <c r="B1049" s="144" t="s">
        <v>2954</v>
      </c>
      <c r="C1049" s="145" t="s">
        <v>1903</v>
      </c>
      <c r="D1049" s="146">
        <v>27.25</v>
      </c>
    </row>
    <row r="1050" spans="1:4" ht="15" customHeight="1" x14ac:dyDescent="0.25">
      <c r="A1050" s="143">
        <v>8874</v>
      </c>
      <c r="B1050" s="144" t="s">
        <v>2955</v>
      </c>
      <c r="C1050" s="145" t="s">
        <v>1903</v>
      </c>
      <c r="D1050" s="146">
        <v>54.5</v>
      </c>
    </row>
    <row r="1051" spans="1:4" ht="15" customHeight="1" x14ac:dyDescent="0.25">
      <c r="A1051" s="143">
        <v>8875</v>
      </c>
      <c r="B1051" s="144" t="s">
        <v>2956</v>
      </c>
      <c r="C1051" s="145" t="s">
        <v>1903</v>
      </c>
      <c r="D1051" s="146">
        <v>54.5</v>
      </c>
    </row>
    <row r="1052" spans="1:4" ht="15" customHeight="1" x14ac:dyDescent="0.25">
      <c r="A1052" s="143">
        <v>8876</v>
      </c>
      <c r="B1052" s="144" t="s">
        <v>2957</v>
      </c>
      <c r="C1052" s="145" t="s">
        <v>1903</v>
      </c>
      <c r="D1052" s="146">
        <v>81.760000000000005</v>
      </c>
    </row>
    <row r="1053" spans="1:4" ht="15" customHeight="1" x14ac:dyDescent="0.25">
      <c r="A1053" s="143">
        <v>4828</v>
      </c>
      <c r="B1053" s="144" t="s">
        <v>2958</v>
      </c>
      <c r="C1053" s="145" t="s">
        <v>1903</v>
      </c>
      <c r="D1053" s="146">
        <v>82.97</v>
      </c>
    </row>
    <row r="1054" spans="1:4" ht="15" customHeight="1" x14ac:dyDescent="0.25">
      <c r="A1054" s="143">
        <v>8867</v>
      </c>
      <c r="B1054" s="144" t="s">
        <v>2959</v>
      </c>
      <c r="C1054" s="145" t="s">
        <v>1903</v>
      </c>
      <c r="D1054" s="146">
        <v>92.05</v>
      </c>
    </row>
    <row r="1055" spans="1:4" ht="15" customHeight="1" x14ac:dyDescent="0.25">
      <c r="A1055" s="143">
        <v>8869</v>
      </c>
      <c r="B1055" s="144" t="s">
        <v>2960</v>
      </c>
      <c r="C1055" s="145" t="s">
        <v>1903</v>
      </c>
      <c r="D1055" s="146">
        <v>119.61</v>
      </c>
    </row>
    <row r="1056" spans="1:4" ht="15" customHeight="1" x14ac:dyDescent="0.25">
      <c r="A1056" s="143">
        <v>8870</v>
      </c>
      <c r="B1056" s="144" t="s">
        <v>2961</v>
      </c>
      <c r="C1056" s="145" t="s">
        <v>1903</v>
      </c>
      <c r="D1056" s="146">
        <v>99.17</v>
      </c>
    </row>
    <row r="1057" spans="1:4" ht="15" customHeight="1" x14ac:dyDescent="0.25">
      <c r="A1057" s="143">
        <v>8871</v>
      </c>
      <c r="B1057" s="144" t="s">
        <v>2962</v>
      </c>
      <c r="C1057" s="145" t="s">
        <v>1903</v>
      </c>
      <c r="D1057" s="146">
        <v>99.17</v>
      </c>
    </row>
    <row r="1058" spans="1:4" ht="15" customHeight="1" x14ac:dyDescent="0.25">
      <c r="A1058" s="143">
        <v>8866</v>
      </c>
      <c r="B1058" s="144" t="s">
        <v>2963</v>
      </c>
      <c r="C1058" s="145" t="s">
        <v>1903</v>
      </c>
      <c r="D1058" s="146">
        <v>82.97</v>
      </c>
    </row>
    <row r="1059" spans="1:4" ht="15" customHeight="1" x14ac:dyDescent="0.25">
      <c r="A1059" s="143">
        <v>8868</v>
      </c>
      <c r="B1059" s="144" t="s">
        <v>2964</v>
      </c>
      <c r="C1059" s="145" t="s">
        <v>1903</v>
      </c>
      <c r="D1059" s="146">
        <v>92.05</v>
      </c>
    </row>
    <row r="1060" spans="1:4" ht="15" customHeight="1" x14ac:dyDescent="0.25">
      <c r="A1060" s="143">
        <v>4845</v>
      </c>
      <c r="B1060" s="144" t="s">
        <v>2965</v>
      </c>
      <c r="C1060" s="145" t="s">
        <v>1903</v>
      </c>
      <c r="D1060" s="146">
        <v>20.74</v>
      </c>
    </row>
    <row r="1061" spans="1:4" ht="15" customHeight="1" x14ac:dyDescent="0.25">
      <c r="A1061" s="143">
        <v>4846</v>
      </c>
      <c r="B1061" s="144" t="s">
        <v>2966</v>
      </c>
      <c r="C1061" s="145" t="s">
        <v>1903</v>
      </c>
      <c r="D1061" s="146">
        <v>29.83</v>
      </c>
    </row>
    <row r="1062" spans="1:4" ht="15" customHeight="1" x14ac:dyDescent="0.25">
      <c r="A1062" s="143">
        <v>4847</v>
      </c>
      <c r="B1062" s="144" t="s">
        <v>2967</v>
      </c>
      <c r="C1062" s="145" t="s">
        <v>1903</v>
      </c>
      <c r="D1062" s="146">
        <v>29.83</v>
      </c>
    </row>
    <row r="1063" spans="1:4" ht="15" customHeight="1" x14ac:dyDescent="0.25">
      <c r="A1063" s="143">
        <v>4848</v>
      </c>
      <c r="B1063" s="144" t="s">
        <v>2968</v>
      </c>
      <c r="C1063" s="145" t="s">
        <v>1903</v>
      </c>
      <c r="D1063" s="146">
        <v>32.85</v>
      </c>
    </row>
    <row r="1064" spans="1:4" ht="15" customHeight="1" x14ac:dyDescent="0.25">
      <c r="A1064" s="143">
        <v>4841</v>
      </c>
      <c r="B1064" s="144" t="s">
        <v>2969</v>
      </c>
      <c r="C1064" s="145" t="s">
        <v>1903</v>
      </c>
      <c r="D1064" s="146">
        <v>79.94</v>
      </c>
    </row>
    <row r="1065" spans="1:4" ht="15" customHeight="1" x14ac:dyDescent="0.25">
      <c r="A1065" s="143">
        <v>4840</v>
      </c>
      <c r="B1065" s="144" t="s">
        <v>2970</v>
      </c>
      <c r="C1065" s="145" t="s">
        <v>1903</v>
      </c>
      <c r="D1065" s="146">
        <v>16.96</v>
      </c>
    </row>
    <row r="1066" spans="1:4" ht="15" customHeight="1" x14ac:dyDescent="0.25">
      <c r="A1066" s="143">
        <v>4833</v>
      </c>
      <c r="B1066" s="144" t="s">
        <v>2971</v>
      </c>
      <c r="C1066" s="145" t="s">
        <v>1903</v>
      </c>
      <c r="D1066" s="146">
        <v>363.36</v>
      </c>
    </row>
    <row r="1067" spans="1:4" ht="15" customHeight="1" x14ac:dyDescent="0.25">
      <c r="A1067" s="143">
        <v>4832</v>
      </c>
      <c r="B1067" s="144" t="s">
        <v>2972</v>
      </c>
      <c r="C1067" s="145" t="s">
        <v>1903</v>
      </c>
      <c r="D1067" s="146">
        <v>363.36</v>
      </c>
    </row>
    <row r="1068" spans="1:4" ht="15" customHeight="1" x14ac:dyDescent="0.25">
      <c r="A1068" s="143">
        <v>4831</v>
      </c>
      <c r="B1068" s="144" t="s">
        <v>2973</v>
      </c>
      <c r="C1068" s="145" t="s">
        <v>1903</v>
      </c>
      <c r="D1068" s="146">
        <v>242.24</v>
      </c>
    </row>
    <row r="1069" spans="1:4" ht="15" customHeight="1" x14ac:dyDescent="0.25">
      <c r="A1069" s="143">
        <v>3000</v>
      </c>
      <c r="B1069" s="144" t="s">
        <v>2974</v>
      </c>
      <c r="C1069" s="145" t="s">
        <v>1903</v>
      </c>
      <c r="D1069" s="146">
        <v>37.090000000000003</v>
      </c>
    </row>
    <row r="1070" spans="1:4" ht="15" customHeight="1" x14ac:dyDescent="0.25">
      <c r="A1070" s="143">
        <v>4836</v>
      </c>
      <c r="B1070" s="144" t="s">
        <v>2975</v>
      </c>
      <c r="C1070" s="145" t="s">
        <v>1903</v>
      </c>
      <c r="D1070" s="146">
        <v>356.85</v>
      </c>
    </row>
    <row r="1071" spans="1:4" ht="15" customHeight="1" x14ac:dyDescent="0.25">
      <c r="A1071" s="143">
        <v>2989</v>
      </c>
      <c r="B1071" s="144" t="s">
        <v>2976</v>
      </c>
      <c r="C1071" s="145" t="s">
        <v>1903</v>
      </c>
      <c r="D1071" s="146">
        <v>356.85</v>
      </c>
    </row>
    <row r="1072" spans="1:4" ht="15" customHeight="1" x14ac:dyDescent="0.25">
      <c r="A1072" s="143">
        <v>4835</v>
      </c>
      <c r="B1072" s="144" t="s">
        <v>2977</v>
      </c>
      <c r="C1072" s="145" t="s">
        <v>1903</v>
      </c>
      <c r="D1072" s="146">
        <v>449.81</v>
      </c>
    </row>
    <row r="1073" spans="1:4" ht="15" customHeight="1" x14ac:dyDescent="0.25">
      <c r="A1073" s="143">
        <v>2990</v>
      </c>
      <c r="B1073" s="144" t="s">
        <v>2978</v>
      </c>
      <c r="C1073" s="145" t="s">
        <v>1903</v>
      </c>
      <c r="D1073" s="146">
        <v>449.81</v>
      </c>
    </row>
    <row r="1074" spans="1:4" ht="15" customHeight="1" x14ac:dyDescent="0.25">
      <c r="A1074" s="143">
        <v>2995</v>
      </c>
      <c r="B1074" s="144" t="s">
        <v>2979</v>
      </c>
      <c r="C1074" s="145" t="s">
        <v>1903</v>
      </c>
      <c r="D1074" s="146">
        <v>16.96</v>
      </c>
    </row>
    <row r="1075" spans="1:4" ht="15" customHeight="1" x14ac:dyDescent="0.25">
      <c r="A1075" s="143">
        <v>3064</v>
      </c>
      <c r="B1075" s="144" t="s">
        <v>2980</v>
      </c>
      <c r="C1075" s="145" t="s">
        <v>1903</v>
      </c>
      <c r="D1075" s="146">
        <v>3939.63</v>
      </c>
    </row>
    <row r="1076" spans="1:4" ht="17.100000000000001" customHeight="1" x14ac:dyDescent="0.25">
      <c r="A1076" s="143">
        <v>7941</v>
      </c>
      <c r="B1076" s="144" t="s">
        <v>2981</v>
      </c>
      <c r="C1076" s="145" t="s">
        <v>1903</v>
      </c>
      <c r="D1076" s="146">
        <v>6766.9</v>
      </c>
    </row>
    <row r="1077" spans="1:4" ht="15" customHeight="1" x14ac:dyDescent="0.25">
      <c r="A1077" s="143">
        <v>3024</v>
      </c>
      <c r="B1077" s="144" t="s">
        <v>2982</v>
      </c>
      <c r="C1077" s="145" t="s">
        <v>1903</v>
      </c>
      <c r="D1077" s="146">
        <v>33.61</v>
      </c>
    </row>
    <row r="1078" spans="1:4" ht="15" customHeight="1" x14ac:dyDescent="0.25">
      <c r="A1078" s="143">
        <v>3020</v>
      </c>
      <c r="B1078" s="144" t="s">
        <v>2983</v>
      </c>
      <c r="C1078" s="145" t="s">
        <v>1903</v>
      </c>
      <c r="D1078" s="146">
        <v>30.58</v>
      </c>
    </row>
    <row r="1079" spans="1:4" ht="15" customHeight="1" x14ac:dyDescent="0.25">
      <c r="A1079" s="143">
        <v>3019</v>
      </c>
      <c r="B1079" s="144" t="s">
        <v>2984</v>
      </c>
      <c r="C1079" s="145" t="s">
        <v>1903</v>
      </c>
      <c r="D1079" s="146">
        <v>30.58</v>
      </c>
    </row>
    <row r="1080" spans="1:4" ht="15" customHeight="1" x14ac:dyDescent="0.25">
      <c r="A1080" s="143">
        <v>3022</v>
      </c>
      <c r="B1080" s="144" t="s">
        <v>2985</v>
      </c>
      <c r="C1080" s="145" t="s">
        <v>1903</v>
      </c>
      <c r="D1080" s="146">
        <v>202.72</v>
      </c>
    </row>
    <row r="1081" spans="1:4" ht="15" customHeight="1" x14ac:dyDescent="0.25">
      <c r="A1081" s="143">
        <v>3021</v>
      </c>
      <c r="B1081" s="144" t="s">
        <v>2986</v>
      </c>
      <c r="C1081" s="145" t="s">
        <v>1903</v>
      </c>
      <c r="D1081" s="146">
        <v>205.75</v>
      </c>
    </row>
    <row r="1082" spans="1:4" ht="15" customHeight="1" x14ac:dyDescent="0.25">
      <c r="A1082" s="143">
        <v>3030</v>
      </c>
      <c r="B1082" s="144" t="s">
        <v>2987</v>
      </c>
      <c r="C1082" s="145" t="s">
        <v>1903</v>
      </c>
      <c r="D1082" s="146">
        <v>0.3</v>
      </c>
    </row>
    <row r="1083" spans="1:4" ht="15" customHeight="1" x14ac:dyDescent="0.25">
      <c r="A1083" s="143">
        <v>3028</v>
      </c>
      <c r="B1083" s="144" t="s">
        <v>2988</v>
      </c>
      <c r="C1083" s="145" t="s">
        <v>1903</v>
      </c>
      <c r="D1083" s="146">
        <v>59.05</v>
      </c>
    </row>
    <row r="1084" spans="1:4" ht="15" customHeight="1" x14ac:dyDescent="0.25">
      <c r="A1084" s="143">
        <v>3029</v>
      </c>
      <c r="B1084" s="144" t="s">
        <v>2989</v>
      </c>
      <c r="C1084" s="145" t="s">
        <v>1903</v>
      </c>
      <c r="D1084" s="146">
        <v>50.42</v>
      </c>
    </row>
    <row r="1085" spans="1:4" ht="15" customHeight="1" x14ac:dyDescent="0.25">
      <c r="A1085" s="143">
        <v>3012</v>
      </c>
      <c r="B1085" s="144" t="s">
        <v>2990</v>
      </c>
      <c r="C1085" s="145" t="s">
        <v>1903</v>
      </c>
      <c r="D1085" s="146">
        <v>15.59</v>
      </c>
    </row>
    <row r="1086" spans="1:4" ht="15" customHeight="1" x14ac:dyDescent="0.25">
      <c r="A1086" s="143">
        <v>3008</v>
      </c>
      <c r="B1086" s="144" t="s">
        <v>2990</v>
      </c>
      <c r="C1086" s="145" t="s">
        <v>1903</v>
      </c>
      <c r="D1086" s="146">
        <v>37.24</v>
      </c>
    </row>
    <row r="1087" spans="1:4" ht="15" customHeight="1" x14ac:dyDescent="0.25">
      <c r="A1087" s="143">
        <v>3009</v>
      </c>
      <c r="B1087" s="144" t="s">
        <v>2991</v>
      </c>
      <c r="C1087" s="145" t="s">
        <v>1903</v>
      </c>
      <c r="D1087" s="146">
        <v>53.75</v>
      </c>
    </row>
    <row r="1088" spans="1:4" ht="15" customHeight="1" x14ac:dyDescent="0.25">
      <c r="A1088" s="143">
        <v>3013</v>
      </c>
      <c r="B1088" s="144" t="s">
        <v>2991</v>
      </c>
      <c r="C1088" s="145" t="s">
        <v>1903</v>
      </c>
      <c r="D1088" s="146">
        <v>32.700000000000003</v>
      </c>
    </row>
    <row r="1089" spans="1:4" ht="15" customHeight="1" x14ac:dyDescent="0.25">
      <c r="A1089" s="143">
        <v>3014</v>
      </c>
      <c r="B1089" s="144" t="s">
        <v>2992</v>
      </c>
      <c r="C1089" s="145" t="s">
        <v>1903</v>
      </c>
      <c r="D1089" s="146">
        <v>32.700000000000003</v>
      </c>
    </row>
    <row r="1090" spans="1:4" ht="15" customHeight="1" x14ac:dyDescent="0.25">
      <c r="A1090" s="143">
        <v>3010</v>
      </c>
      <c r="B1090" s="144" t="s">
        <v>2992</v>
      </c>
      <c r="C1090" s="145" t="s">
        <v>1903</v>
      </c>
      <c r="D1090" s="146">
        <v>53.75</v>
      </c>
    </row>
    <row r="1091" spans="1:4" ht="15" customHeight="1" x14ac:dyDescent="0.25">
      <c r="A1091" s="143">
        <v>3011</v>
      </c>
      <c r="B1091" s="144" t="s">
        <v>2993</v>
      </c>
      <c r="C1091" s="145" t="s">
        <v>1903</v>
      </c>
      <c r="D1091" s="146">
        <v>59.5</v>
      </c>
    </row>
    <row r="1092" spans="1:4" ht="15" customHeight="1" x14ac:dyDescent="0.25">
      <c r="A1092" s="143">
        <v>3015</v>
      </c>
      <c r="B1092" s="144" t="s">
        <v>2993</v>
      </c>
      <c r="C1092" s="145" t="s">
        <v>1903</v>
      </c>
      <c r="D1092" s="146">
        <v>49.05</v>
      </c>
    </row>
    <row r="1093" spans="1:4" ht="15" customHeight="1" x14ac:dyDescent="0.25">
      <c r="A1093" s="143">
        <v>3016</v>
      </c>
      <c r="B1093" s="144" t="s">
        <v>2994</v>
      </c>
      <c r="C1093" s="145" t="s">
        <v>1903</v>
      </c>
      <c r="D1093" s="146">
        <v>65.400000000000006</v>
      </c>
    </row>
    <row r="1094" spans="1:4" ht="15" customHeight="1" x14ac:dyDescent="0.25">
      <c r="A1094" s="143">
        <v>3003</v>
      </c>
      <c r="B1094" s="144" t="s">
        <v>2995</v>
      </c>
      <c r="C1094" s="145" t="s">
        <v>1903</v>
      </c>
      <c r="D1094" s="146">
        <v>37.24</v>
      </c>
    </row>
    <row r="1095" spans="1:4" ht="15" customHeight="1" x14ac:dyDescent="0.25">
      <c r="A1095" s="143">
        <v>3004</v>
      </c>
      <c r="B1095" s="144" t="s">
        <v>2996</v>
      </c>
      <c r="C1095" s="145" t="s">
        <v>1903</v>
      </c>
      <c r="D1095" s="146">
        <v>53.75</v>
      </c>
    </row>
    <row r="1096" spans="1:4" ht="15" customHeight="1" x14ac:dyDescent="0.25">
      <c r="A1096" s="143">
        <v>3005</v>
      </c>
      <c r="B1096" s="144" t="s">
        <v>2997</v>
      </c>
      <c r="C1096" s="145" t="s">
        <v>1903</v>
      </c>
      <c r="D1096" s="146">
        <v>53.75</v>
      </c>
    </row>
    <row r="1097" spans="1:4" ht="15" customHeight="1" x14ac:dyDescent="0.25">
      <c r="A1097" s="143">
        <v>3007</v>
      </c>
      <c r="B1097" s="144" t="s">
        <v>2998</v>
      </c>
      <c r="C1097" s="145" t="s">
        <v>1903</v>
      </c>
      <c r="D1097" s="146">
        <v>65.56</v>
      </c>
    </row>
    <row r="1098" spans="1:4" ht="15" customHeight="1" x14ac:dyDescent="0.25">
      <c r="A1098" s="143">
        <v>3006</v>
      </c>
      <c r="B1098" s="144" t="s">
        <v>2999</v>
      </c>
      <c r="C1098" s="145" t="s">
        <v>1903</v>
      </c>
      <c r="D1098" s="146">
        <v>59.5</v>
      </c>
    </row>
    <row r="1099" spans="1:4" ht="15" customHeight="1" x14ac:dyDescent="0.25">
      <c r="A1099" s="143">
        <v>3026</v>
      </c>
      <c r="B1099" s="144" t="s">
        <v>3000</v>
      </c>
      <c r="C1099" s="145" t="s">
        <v>1903</v>
      </c>
      <c r="D1099" s="146">
        <v>25.59</v>
      </c>
    </row>
    <row r="1100" spans="1:4" ht="15" customHeight="1" x14ac:dyDescent="0.25">
      <c r="A1100" s="143">
        <v>3023</v>
      </c>
      <c r="B1100" s="144" t="s">
        <v>3001</v>
      </c>
      <c r="C1100" s="145" t="s">
        <v>1903</v>
      </c>
      <c r="D1100" s="146">
        <v>30.58</v>
      </c>
    </row>
    <row r="1101" spans="1:4" ht="15" customHeight="1" x14ac:dyDescent="0.25">
      <c r="A1101" s="143">
        <v>3027</v>
      </c>
      <c r="B1101" s="144" t="s">
        <v>3002</v>
      </c>
      <c r="C1101" s="145" t="s">
        <v>1903</v>
      </c>
      <c r="D1101" s="146">
        <v>22.26</v>
      </c>
    </row>
    <row r="1102" spans="1:4" ht="15" customHeight="1" x14ac:dyDescent="0.25">
      <c r="A1102" s="143">
        <v>3017</v>
      </c>
      <c r="B1102" s="144" t="s">
        <v>3003</v>
      </c>
      <c r="C1102" s="145" t="s">
        <v>1903</v>
      </c>
      <c r="D1102" s="146">
        <v>214.08</v>
      </c>
    </row>
    <row r="1103" spans="1:4" ht="15" customHeight="1" x14ac:dyDescent="0.25">
      <c r="A1103" s="143">
        <v>12010</v>
      </c>
      <c r="B1103" s="144" t="s">
        <v>3004</v>
      </c>
      <c r="C1103" s="145" t="s">
        <v>1903</v>
      </c>
      <c r="D1103" s="146">
        <v>269.79000000000002</v>
      </c>
    </row>
    <row r="1104" spans="1:4" ht="15" customHeight="1" x14ac:dyDescent="0.25">
      <c r="A1104" s="143">
        <v>3018</v>
      </c>
      <c r="B1104" s="144" t="s">
        <v>3005</v>
      </c>
      <c r="C1104" s="145" t="s">
        <v>1903</v>
      </c>
      <c r="D1104" s="146">
        <v>269.79000000000002</v>
      </c>
    </row>
    <row r="1105" spans="1:4" ht="15" customHeight="1" x14ac:dyDescent="0.25">
      <c r="A1105" s="143">
        <v>3025</v>
      </c>
      <c r="B1105" s="144" t="s">
        <v>3006</v>
      </c>
      <c r="C1105" s="145" t="s">
        <v>2930</v>
      </c>
      <c r="D1105" s="146">
        <v>0.45</v>
      </c>
    </row>
    <row r="1106" spans="1:4" ht="17.100000000000001" customHeight="1" x14ac:dyDescent="0.25">
      <c r="A1106" s="143">
        <v>3054</v>
      </c>
      <c r="B1106" s="144" t="s">
        <v>3007</v>
      </c>
      <c r="C1106" s="145" t="s">
        <v>2930</v>
      </c>
      <c r="D1106" s="146">
        <v>1.21</v>
      </c>
    </row>
    <row r="1107" spans="1:4" ht="15" customHeight="1" x14ac:dyDescent="0.25">
      <c r="A1107" s="143">
        <v>4842</v>
      </c>
      <c r="B1107" s="144" t="s">
        <v>3008</v>
      </c>
      <c r="C1107" s="145" t="s">
        <v>1903</v>
      </c>
      <c r="D1107" s="146">
        <v>188.49</v>
      </c>
    </row>
    <row r="1108" spans="1:4" ht="17.100000000000001" customHeight="1" x14ac:dyDescent="0.25">
      <c r="A1108" s="143">
        <v>12830</v>
      </c>
      <c r="B1108" s="144" t="s">
        <v>3009</v>
      </c>
      <c r="C1108" s="145" t="s">
        <v>1903</v>
      </c>
      <c r="D1108" s="146">
        <v>22376.48</v>
      </c>
    </row>
    <row r="1109" spans="1:4" ht="17.100000000000001" customHeight="1" x14ac:dyDescent="0.25">
      <c r="A1109" s="143">
        <v>7150</v>
      </c>
      <c r="B1109" s="144" t="s">
        <v>3010</v>
      </c>
      <c r="C1109" s="145" t="s">
        <v>2023</v>
      </c>
      <c r="D1109" s="146">
        <v>61.97</v>
      </c>
    </row>
    <row r="1110" spans="1:4" ht="17.100000000000001" customHeight="1" x14ac:dyDescent="0.25">
      <c r="A1110" s="143">
        <v>7151</v>
      </c>
      <c r="B1110" s="144" t="s">
        <v>3011</v>
      </c>
      <c r="C1110" s="145" t="s">
        <v>2023</v>
      </c>
      <c r="D1110" s="146">
        <v>89.81</v>
      </c>
    </row>
    <row r="1111" spans="1:4" ht="17.100000000000001" customHeight="1" x14ac:dyDescent="0.25">
      <c r="A1111" s="143">
        <v>7152</v>
      </c>
      <c r="B1111" s="144" t="s">
        <v>3012</v>
      </c>
      <c r="C1111" s="145" t="s">
        <v>2023</v>
      </c>
      <c r="D1111" s="146">
        <v>129.97</v>
      </c>
    </row>
    <row r="1112" spans="1:4" ht="15" customHeight="1" x14ac:dyDescent="0.25">
      <c r="A1112" s="143">
        <v>2831</v>
      </c>
      <c r="B1112" s="144" t="s">
        <v>3013</v>
      </c>
      <c r="C1112" s="145" t="s">
        <v>2023</v>
      </c>
      <c r="D1112" s="146">
        <v>1.43</v>
      </c>
    </row>
    <row r="1113" spans="1:4" ht="17.100000000000001" customHeight="1" x14ac:dyDescent="0.25">
      <c r="A1113" s="143">
        <v>2822</v>
      </c>
      <c r="B1113" s="144" t="s">
        <v>3014</v>
      </c>
      <c r="C1113" s="145" t="s">
        <v>1903</v>
      </c>
      <c r="D1113" s="146">
        <v>2439.64</v>
      </c>
    </row>
    <row r="1114" spans="1:4" ht="17.100000000000001" customHeight="1" x14ac:dyDescent="0.25">
      <c r="A1114" s="143">
        <v>2823</v>
      </c>
      <c r="B1114" s="144" t="s">
        <v>3015</v>
      </c>
      <c r="C1114" s="145" t="s">
        <v>1903</v>
      </c>
      <c r="D1114" s="146">
        <v>2922.43</v>
      </c>
    </row>
    <row r="1115" spans="1:4" ht="17.100000000000001" customHeight="1" x14ac:dyDescent="0.25">
      <c r="A1115" s="143">
        <v>2824</v>
      </c>
      <c r="B1115" s="144" t="s">
        <v>3016</v>
      </c>
      <c r="C1115" s="145" t="s">
        <v>1903</v>
      </c>
      <c r="D1115" s="146">
        <v>3410.63</v>
      </c>
    </row>
    <row r="1116" spans="1:4" ht="17.100000000000001" customHeight="1" x14ac:dyDescent="0.25">
      <c r="A1116" s="143">
        <v>2825</v>
      </c>
      <c r="B1116" s="144" t="s">
        <v>3017</v>
      </c>
      <c r="C1116" s="145" t="s">
        <v>1903</v>
      </c>
      <c r="D1116" s="146">
        <v>4359.8999999999996</v>
      </c>
    </row>
    <row r="1117" spans="1:4" ht="17.100000000000001" customHeight="1" x14ac:dyDescent="0.25">
      <c r="A1117" s="143">
        <v>2826</v>
      </c>
      <c r="B1117" s="144" t="s">
        <v>3018</v>
      </c>
      <c r="C1117" s="145" t="s">
        <v>1903</v>
      </c>
      <c r="D1117" s="146">
        <v>4847.25</v>
      </c>
    </row>
    <row r="1118" spans="1:4" ht="17.100000000000001" customHeight="1" x14ac:dyDescent="0.25">
      <c r="A1118" s="143">
        <v>2817</v>
      </c>
      <c r="B1118" s="144" t="s">
        <v>3019</v>
      </c>
      <c r="C1118" s="145" t="s">
        <v>1903</v>
      </c>
      <c r="D1118" s="146">
        <v>1327.32</v>
      </c>
    </row>
    <row r="1119" spans="1:4" ht="17.100000000000001" customHeight="1" x14ac:dyDescent="0.25">
      <c r="A1119" s="143">
        <v>2818</v>
      </c>
      <c r="B1119" s="144" t="s">
        <v>3020</v>
      </c>
      <c r="C1119" s="145" t="s">
        <v>1903</v>
      </c>
      <c r="D1119" s="146">
        <v>1621.98</v>
      </c>
    </row>
    <row r="1120" spans="1:4" ht="17.100000000000001" customHeight="1" x14ac:dyDescent="0.25">
      <c r="A1120" s="143">
        <v>2819</v>
      </c>
      <c r="B1120" s="144" t="s">
        <v>3021</v>
      </c>
      <c r="C1120" s="145" t="s">
        <v>1903</v>
      </c>
      <c r="D1120" s="146">
        <v>1916.87</v>
      </c>
    </row>
    <row r="1121" spans="1:4" ht="17.100000000000001" customHeight="1" x14ac:dyDescent="0.25">
      <c r="A1121" s="143">
        <v>2820</v>
      </c>
      <c r="B1121" s="144" t="s">
        <v>3022</v>
      </c>
      <c r="C1121" s="145" t="s">
        <v>1903</v>
      </c>
      <c r="D1121" s="146">
        <v>2491.9</v>
      </c>
    </row>
    <row r="1122" spans="1:4" ht="17.100000000000001" customHeight="1" x14ac:dyDescent="0.25">
      <c r="A1122" s="143">
        <v>2821</v>
      </c>
      <c r="B1122" s="144" t="s">
        <v>3023</v>
      </c>
      <c r="C1122" s="145" t="s">
        <v>1903</v>
      </c>
      <c r="D1122" s="146">
        <v>2785.9</v>
      </c>
    </row>
    <row r="1123" spans="1:4" ht="15" customHeight="1" x14ac:dyDescent="0.25">
      <c r="A1123" s="143">
        <v>11757</v>
      </c>
      <c r="B1123" s="144" t="s">
        <v>3024</v>
      </c>
      <c r="C1123" s="145" t="s">
        <v>3025</v>
      </c>
      <c r="D1123" s="146">
        <v>162.62</v>
      </c>
    </row>
    <row r="1124" spans="1:4" ht="15" customHeight="1" x14ac:dyDescent="0.25">
      <c r="A1124" s="143">
        <v>4962</v>
      </c>
      <c r="B1124" s="144" t="s">
        <v>3026</v>
      </c>
      <c r="C1124" s="145" t="s">
        <v>1903</v>
      </c>
      <c r="D1124" s="146">
        <v>76.239999999999995</v>
      </c>
    </row>
    <row r="1125" spans="1:4" ht="15" customHeight="1" x14ac:dyDescent="0.25">
      <c r="A1125" s="143">
        <v>2827</v>
      </c>
      <c r="B1125" s="144" t="s">
        <v>3027</v>
      </c>
      <c r="C1125" s="145" t="s">
        <v>1903</v>
      </c>
      <c r="D1125" s="146">
        <v>93.17</v>
      </c>
    </row>
    <row r="1126" spans="1:4" ht="15" customHeight="1" x14ac:dyDescent="0.25">
      <c r="A1126" s="143">
        <v>9919</v>
      </c>
      <c r="B1126" s="144" t="s">
        <v>3028</v>
      </c>
      <c r="C1126" s="145" t="s">
        <v>1903</v>
      </c>
      <c r="D1126" s="146">
        <v>39.64</v>
      </c>
    </row>
    <row r="1127" spans="1:4" ht="15" customHeight="1" x14ac:dyDescent="0.25">
      <c r="A1127" s="143">
        <v>8559</v>
      </c>
      <c r="B1127" s="144" t="s">
        <v>3029</v>
      </c>
      <c r="C1127" s="145" t="s">
        <v>2023</v>
      </c>
      <c r="D1127" s="146">
        <v>28.17</v>
      </c>
    </row>
    <row r="1128" spans="1:4" ht="15" customHeight="1" x14ac:dyDescent="0.25">
      <c r="A1128" s="143">
        <v>8561</v>
      </c>
      <c r="B1128" s="144" t="s">
        <v>3030</v>
      </c>
      <c r="C1128" s="145" t="s">
        <v>2023</v>
      </c>
      <c r="D1128" s="146">
        <v>27.23</v>
      </c>
    </row>
    <row r="1129" spans="1:4" ht="15" customHeight="1" x14ac:dyDescent="0.25">
      <c r="A1129" s="143">
        <v>8563</v>
      </c>
      <c r="B1129" s="144" t="s">
        <v>3031</v>
      </c>
      <c r="C1129" s="145" t="s">
        <v>2023</v>
      </c>
      <c r="D1129" s="146">
        <v>42.34</v>
      </c>
    </row>
    <row r="1130" spans="1:4" ht="15" customHeight="1" x14ac:dyDescent="0.25">
      <c r="A1130" s="143">
        <v>8565</v>
      </c>
      <c r="B1130" s="144" t="s">
        <v>3032</v>
      </c>
      <c r="C1130" s="145" t="s">
        <v>2023</v>
      </c>
      <c r="D1130" s="146">
        <v>69.67</v>
      </c>
    </row>
    <row r="1131" spans="1:4" ht="15" customHeight="1" x14ac:dyDescent="0.25">
      <c r="A1131" s="143">
        <v>8567</v>
      </c>
      <c r="B1131" s="144" t="s">
        <v>3033</v>
      </c>
      <c r="C1131" s="145" t="s">
        <v>2023</v>
      </c>
      <c r="D1131" s="146">
        <v>105.93</v>
      </c>
    </row>
    <row r="1132" spans="1:4" ht="15" customHeight="1" x14ac:dyDescent="0.25">
      <c r="A1132" s="143">
        <v>8569</v>
      </c>
      <c r="B1132" s="144" t="s">
        <v>3034</v>
      </c>
      <c r="C1132" s="145" t="s">
        <v>2023</v>
      </c>
      <c r="D1132" s="146">
        <v>28.17</v>
      </c>
    </row>
    <row r="1133" spans="1:4" ht="15" customHeight="1" x14ac:dyDescent="0.25">
      <c r="A1133" s="143">
        <v>8571</v>
      </c>
      <c r="B1133" s="144" t="s">
        <v>3035</v>
      </c>
      <c r="C1133" s="145" t="s">
        <v>2023</v>
      </c>
      <c r="D1133" s="146">
        <v>27.23</v>
      </c>
    </row>
    <row r="1134" spans="1:4" ht="15" customHeight="1" x14ac:dyDescent="0.25">
      <c r="A1134" s="143">
        <v>8573</v>
      </c>
      <c r="B1134" s="144" t="s">
        <v>3036</v>
      </c>
      <c r="C1134" s="145" t="s">
        <v>2023</v>
      </c>
      <c r="D1134" s="146">
        <v>42.34</v>
      </c>
    </row>
    <row r="1135" spans="1:4" ht="15" customHeight="1" x14ac:dyDescent="0.25">
      <c r="A1135" s="143">
        <v>8575</v>
      </c>
      <c r="B1135" s="144" t="s">
        <v>3037</v>
      </c>
      <c r="C1135" s="145" t="s">
        <v>2023</v>
      </c>
      <c r="D1135" s="146">
        <v>69.67</v>
      </c>
    </row>
    <row r="1136" spans="1:4" ht="15" customHeight="1" x14ac:dyDescent="0.25">
      <c r="A1136" s="143">
        <v>8577</v>
      </c>
      <c r="B1136" s="144" t="s">
        <v>3038</v>
      </c>
      <c r="C1136" s="145" t="s">
        <v>2023</v>
      </c>
      <c r="D1136" s="146">
        <v>105.93</v>
      </c>
    </row>
    <row r="1137" spans="1:4" ht="15" customHeight="1" x14ac:dyDescent="0.25">
      <c r="A1137" s="143">
        <v>8555</v>
      </c>
      <c r="B1137" s="144" t="s">
        <v>3039</v>
      </c>
      <c r="C1137" s="145" t="s">
        <v>2023</v>
      </c>
      <c r="D1137" s="146">
        <v>17.11</v>
      </c>
    </row>
    <row r="1138" spans="1:4" ht="15" customHeight="1" x14ac:dyDescent="0.25">
      <c r="A1138" s="143">
        <v>8557</v>
      </c>
      <c r="B1138" s="144" t="s">
        <v>3040</v>
      </c>
      <c r="C1138" s="145" t="s">
        <v>2023</v>
      </c>
      <c r="D1138" s="146">
        <v>21.85</v>
      </c>
    </row>
    <row r="1139" spans="1:4" ht="15" customHeight="1" x14ac:dyDescent="0.25">
      <c r="A1139" s="143">
        <v>8558</v>
      </c>
      <c r="B1139" s="144" t="s">
        <v>3041</v>
      </c>
      <c r="C1139" s="145" t="s">
        <v>2023</v>
      </c>
      <c r="D1139" s="146">
        <v>61.93</v>
      </c>
    </row>
    <row r="1140" spans="1:4" ht="15" customHeight="1" x14ac:dyDescent="0.25">
      <c r="A1140" s="143">
        <v>8560</v>
      </c>
      <c r="B1140" s="144" t="s">
        <v>3042</v>
      </c>
      <c r="C1140" s="145" t="s">
        <v>2023</v>
      </c>
      <c r="D1140" s="146">
        <v>119.85</v>
      </c>
    </row>
    <row r="1141" spans="1:4" ht="15" customHeight="1" x14ac:dyDescent="0.25">
      <c r="A1141" s="143">
        <v>8562</v>
      </c>
      <c r="B1141" s="144" t="s">
        <v>3043</v>
      </c>
      <c r="C1141" s="145" t="s">
        <v>2023</v>
      </c>
      <c r="D1141" s="146">
        <v>199.41</v>
      </c>
    </row>
    <row r="1142" spans="1:4" ht="15" customHeight="1" x14ac:dyDescent="0.25">
      <c r="A1142" s="143">
        <v>8566</v>
      </c>
      <c r="B1142" s="144" t="s">
        <v>3044</v>
      </c>
      <c r="C1142" s="145" t="s">
        <v>2023</v>
      </c>
      <c r="D1142" s="146">
        <v>348.97</v>
      </c>
    </row>
    <row r="1143" spans="1:4" ht="15" customHeight="1" x14ac:dyDescent="0.25">
      <c r="A1143" s="143">
        <v>8568</v>
      </c>
      <c r="B1143" s="144" t="s">
        <v>3045</v>
      </c>
      <c r="C1143" s="145" t="s">
        <v>2023</v>
      </c>
      <c r="D1143" s="146">
        <v>65.459999999999994</v>
      </c>
    </row>
    <row r="1144" spans="1:4" ht="15" customHeight="1" x14ac:dyDescent="0.25">
      <c r="A1144" s="143">
        <v>8570</v>
      </c>
      <c r="B1144" s="144" t="s">
        <v>3046</v>
      </c>
      <c r="C1144" s="145" t="s">
        <v>2023</v>
      </c>
      <c r="D1144" s="146">
        <v>103.98</v>
      </c>
    </row>
    <row r="1145" spans="1:4" ht="15" customHeight="1" x14ac:dyDescent="0.25">
      <c r="A1145" s="143">
        <v>8572</v>
      </c>
      <c r="B1145" s="144" t="s">
        <v>3047</v>
      </c>
      <c r="C1145" s="145" t="s">
        <v>2023</v>
      </c>
      <c r="D1145" s="146">
        <v>193.87</v>
      </c>
    </row>
    <row r="1146" spans="1:4" ht="15" customHeight="1" x14ac:dyDescent="0.25">
      <c r="A1146" s="143">
        <v>8574</v>
      </c>
      <c r="B1146" s="144" t="s">
        <v>3048</v>
      </c>
      <c r="C1146" s="145" t="s">
        <v>2023</v>
      </c>
      <c r="D1146" s="146">
        <v>256.82</v>
      </c>
    </row>
    <row r="1147" spans="1:4" ht="15" customHeight="1" x14ac:dyDescent="0.25">
      <c r="A1147" s="143">
        <v>8576</v>
      </c>
      <c r="B1147" s="144" t="s">
        <v>3049</v>
      </c>
      <c r="C1147" s="145" t="s">
        <v>2023</v>
      </c>
      <c r="D1147" s="146">
        <v>376.67</v>
      </c>
    </row>
    <row r="1148" spans="1:4" ht="15" customHeight="1" x14ac:dyDescent="0.25">
      <c r="A1148" s="143">
        <v>8556</v>
      </c>
      <c r="B1148" s="144" t="s">
        <v>3050</v>
      </c>
      <c r="C1148" s="145" t="s">
        <v>2023</v>
      </c>
      <c r="D1148" s="146">
        <v>35.39</v>
      </c>
    </row>
    <row r="1149" spans="1:4" ht="15" customHeight="1" x14ac:dyDescent="0.25">
      <c r="A1149" s="143">
        <v>2670</v>
      </c>
      <c r="B1149" s="144" t="s">
        <v>3051</v>
      </c>
      <c r="C1149" s="145" t="s">
        <v>2023</v>
      </c>
      <c r="D1149" s="146">
        <v>90.1</v>
      </c>
    </row>
    <row r="1150" spans="1:4" ht="15" customHeight="1" x14ac:dyDescent="0.25">
      <c r="A1150" s="143">
        <v>2671</v>
      </c>
      <c r="B1150" s="144" t="s">
        <v>3052</v>
      </c>
      <c r="C1150" s="145" t="s">
        <v>2023</v>
      </c>
      <c r="D1150" s="146">
        <v>147.08000000000001</v>
      </c>
    </row>
    <row r="1151" spans="1:4" ht="15" customHeight="1" x14ac:dyDescent="0.25">
      <c r="A1151" s="143">
        <v>2672</v>
      </c>
      <c r="B1151" s="144" t="s">
        <v>3053</v>
      </c>
      <c r="C1151" s="145" t="s">
        <v>2023</v>
      </c>
      <c r="D1151" s="146">
        <v>241.75</v>
      </c>
    </row>
    <row r="1152" spans="1:4" ht="15" customHeight="1" x14ac:dyDescent="0.25">
      <c r="A1152" s="143">
        <v>2673</v>
      </c>
      <c r="B1152" s="144" t="s">
        <v>3054</v>
      </c>
      <c r="C1152" s="145" t="s">
        <v>2023</v>
      </c>
      <c r="D1152" s="146">
        <v>303.32</v>
      </c>
    </row>
    <row r="1153" spans="1:4" ht="15" customHeight="1" x14ac:dyDescent="0.25">
      <c r="A1153" s="143">
        <v>2674</v>
      </c>
      <c r="B1153" s="144" t="s">
        <v>3055</v>
      </c>
      <c r="C1153" s="145" t="s">
        <v>2023</v>
      </c>
      <c r="D1153" s="146">
        <v>454.9</v>
      </c>
    </row>
    <row r="1154" spans="1:4" ht="15" customHeight="1" x14ac:dyDescent="0.25">
      <c r="A1154" s="143">
        <v>2675</v>
      </c>
      <c r="B1154" s="144" t="s">
        <v>3056</v>
      </c>
      <c r="C1154" s="145" t="s">
        <v>2023</v>
      </c>
      <c r="D1154" s="146">
        <v>93.63</v>
      </c>
    </row>
    <row r="1155" spans="1:4" ht="15" customHeight="1" x14ac:dyDescent="0.25">
      <c r="A1155" s="143">
        <v>2676</v>
      </c>
      <c r="B1155" s="144" t="s">
        <v>3057</v>
      </c>
      <c r="C1155" s="145" t="s">
        <v>2023</v>
      </c>
      <c r="D1155" s="146">
        <v>131.21</v>
      </c>
    </row>
    <row r="1156" spans="1:4" ht="15" customHeight="1" x14ac:dyDescent="0.25">
      <c r="A1156" s="143">
        <v>2677</v>
      </c>
      <c r="B1156" s="144" t="s">
        <v>3058</v>
      </c>
      <c r="C1156" s="145" t="s">
        <v>2023</v>
      </c>
      <c r="D1156" s="146">
        <v>236.21</v>
      </c>
    </row>
    <row r="1157" spans="1:4" ht="15" customHeight="1" x14ac:dyDescent="0.25">
      <c r="A1157" s="143">
        <v>2678</v>
      </c>
      <c r="B1157" s="144" t="s">
        <v>3059</v>
      </c>
      <c r="C1157" s="145" t="s">
        <v>2023</v>
      </c>
      <c r="D1157" s="146">
        <v>326.49</v>
      </c>
    </row>
    <row r="1158" spans="1:4" ht="15" customHeight="1" x14ac:dyDescent="0.25">
      <c r="A1158" s="143">
        <v>2679</v>
      </c>
      <c r="B1158" s="144" t="s">
        <v>3060</v>
      </c>
      <c r="C1158" s="145" t="s">
        <v>2023</v>
      </c>
      <c r="D1158" s="146">
        <v>482.6</v>
      </c>
    </row>
    <row r="1159" spans="1:4" ht="15" customHeight="1" x14ac:dyDescent="0.25">
      <c r="A1159" s="143">
        <v>2668</v>
      </c>
      <c r="B1159" s="144" t="s">
        <v>3061</v>
      </c>
      <c r="C1159" s="145" t="s">
        <v>2023</v>
      </c>
      <c r="D1159" s="146">
        <v>42.94</v>
      </c>
    </row>
    <row r="1160" spans="1:4" ht="15" customHeight="1" x14ac:dyDescent="0.25">
      <c r="A1160" s="143">
        <v>2669</v>
      </c>
      <c r="B1160" s="144" t="s">
        <v>3062</v>
      </c>
      <c r="C1160" s="145" t="s">
        <v>2023</v>
      </c>
      <c r="D1160" s="146">
        <v>57.24</v>
      </c>
    </row>
    <row r="1161" spans="1:4" ht="15" customHeight="1" x14ac:dyDescent="0.25">
      <c r="A1161" s="143">
        <v>7778</v>
      </c>
      <c r="B1161" s="144" t="s">
        <v>3063</v>
      </c>
      <c r="C1161" s="145" t="s">
        <v>2023</v>
      </c>
      <c r="D1161" s="146">
        <v>63.67</v>
      </c>
    </row>
    <row r="1162" spans="1:4" ht="17.100000000000001" customHeight="1" x14ac:dyDescent="0.25">
      <c r="A1162" s="143">
        <v>11323</v>
      </c>
      <c r="B1162" s="144" t="s">
        <v>3064</v>
      </c>
      <c r="C1162" s="145" t="s">
        <v>1903</v>
      </c>
      <c r="D1162" s="146">
        <v>20.11</v>
      </c>
    </row>
    <row r="1163" spans="1:4" ht="15" customHeight="1" x14ac:dyDescent="0.25">
      <c r="A1163" s="143">
        <v>8564</v>
      </c>
      <c r="B1163" s="144" t="s">
        <v>3065</v>
      </c>
      <c r="C1163" s="145" t="s">
        <v>2023</v>
      </c>
      <c r="D1163" s="146">
        <v>233.65</v>
      </c>
    </row>
    <row r="1164" spans="1:4" ht="15" customHeight="1" x14ac:dyDescent="0.25">
      <c r="A1164" s="143">
        <v>8554</v>
      </c>
      <c r="B1164" s="144" t="s">
        <v>3066</v>
      </c>
      <c r="C1164" s="145" t="s">
        <v>2023</v>
      </c>
      <c r="D1164" s="146">
        <v>25.83</v>
      </c>
    </row>
    <row r="1165" spans="1:4" ht="25.5" customHeight="1" x14ac:dyDescent="0.25">
      <c r="A1165" s="143">
        <v>10302</v>
      </c>
      <c r="B1165" s="144" t="s">
        <v>3067</v>
      </c>
      <c r="C1165" s="145" t="s">
        <v>1903</v>
      </c>
      <c r="D1165" s="146">
        <v>2144.1</v>
      </c>
    </row>
    <row r="1166" spans="1:4" ht="17.100000000000001" customHeight="1" x14ac:dyDescent="0.25">
      <c r="A1166" s="143">
        <v>10284</v>
      </c>
      <c r="B1166" s="144" t="s">
        <v>3068</v>
      </c>
      <c r="C1166" s="145" t="s">
        <v>1903</v>
      </c>
      <c r="D1166" s="146">
        <v>2167.35</v>
      </c>
    </row>
    <row r="1167" spans="1:4" ht="17.100000000000001" customHeight="1" x14ac:dyDescent="0.25">
      <c r="A1167" s="143">
        <v>10301</v>
      </c>
      <c r="B1167" s="144" t="s">
        <v>3069</v>
      </c>
      <c r="C1167" s="145" t="s">
        <v>1903</v>
      </c>
      <c r="D1167" s="146">
        <v>1680.77</v>
      </c>
    </row>
    <row r="1168" spans="1:4" ht="17.100000000000001" customHeight="1" x14ac:dyDescent="0.25">
      <c r="A1168" s="143">
        <v>10283</v>
      </c>
      <c r="B1168" s="144" t="s">
        <v>3070</v>
      </c>
      <c r="C1168" s="145" t="s">
        <v>1903</v>
      </c>
      <c r="D1168" s="146">
        <v>1706.55</v>
      </c>
    </row>
    <row r="1169" spans="1:4" ht="25.5" customHeight="1" x14ac:dyDescent="0.25">
      <c r="A1169" s="143">
        <v>10346</v>
      </c>
      <c r="B1169" s="144" t="s">
        <v>3071</v>
      </c>
      <c r="C1169" s="145" t="s">
        <v>2023</v>
      </c>
      <c r="D1169" s="146">
        <v>989.06</v>
      </c>
    </row>
    <row r="1170" spans="1:4" ht="15" customHeight="1" x14ac:dyDescent="0.25">
      <c r="A1170" s="143">
        <v>11675</v>
      </c>
      <c r="B1170" s="144" t="s">
        <v>3072</v>
      </c>
      <c r="C1170" s="145" t="s">
        <v>2023</v>
      </c>
      <c r="D1170" s="146">
        <v>1.4</v>
      </c>
    </row>
    <row r="1171" spans="1:4" ht="15" customHeight="1" x14ac:dyDescent="0.25">
      <c r="A1171" s="143">
        <v>11335</v>
      </c>
      <c r="B1171" s="144" t="s">
        <v>3073</v>
      </c>
      <c r="C1171" s="145" t="s">
        <v>1903</v>
      </c>
      <c r="D1171" s="146">
        <v>483.62</v>
      </c>
    </row>
    <row r="1172" spans="1:4" ht="15" customHeight="1" x14ac:dyDescent="0.25">
      <c r="A1172" s="143">
        <v>9375</v>
      </c>
      <c r="B1172" s="144" t="s">
        <v>3074</v>
      </c>
      <c r="C1172" s="145" t="s">
        <v>1903</v>
      </c>
      <c r="D1172" s="146">
        <v>516.73</v>
      </c>
    </row>
    <row r="1173" spans="1:4" ht="15" customHeight="1" x14ac:dyDescent="0.25">
      <c r="A1173" s="143">
        <v>11334</v>
      </c>
      <c r="B1173" s="144" t="s">
        <v>3075</v>
      </c>
      <c r="C1173" s="145" t="s">
        <v>1903</v>
      </c>
      <c r="D1173" s="146">
        <v>483.62</v>
      </c>
    </row>
    <row r="1174" spans="1:4" ht="17.100000000000001" customHeight="1" x14ac:dyDescent="0.25">
      <c r="A1174" s="143">
        <v>8780</v>
      </c>
      <c r="B1174" s="144" t="s">
        <v>3076</v>
      </c>
      <c r="C1174" s="145" t="s">
        <v>1903</v>
      </c>
      <c r="D1174" s="146">
        <v>1204.8900000000001</v>
      </c>
    </row>
    <row r="1175" spans="1:4" ht="17.100000000000001" customHeight="1" x14ac:dyDescent="0.25">
      <c r="A1175" s="143">
        <v>10745</v>
      </c>
      <c r="B1175" s="144" t="s">
        <v>3077</v>
      </c>
      <c r="C1175" s="145" t="s">
        <v>1903</v>
      </c>
      <c r="D1175" s="146">
        <v>602.85</v>
      </c>
    </row>
    <row r="1176" spans="1:4" ht="15" customHeight="1" x14ac:dyDescent="0.25">
      <c r="A1176" s="143">
        <v>4429</v>
      </c>
      <c r="B1176" s="144" t="s">
        <v>3078</v>
      </c>
      <c r="C1176" s="145" t="s">
        <v>1903</v>
      </c>
      <c r="D1176" s="146">
        <v>117.3</v>
      </c>
    </row>
    <row r="1177" spans="1:4" ht="15" customHeight="1" x14ac:dyDescent="0.25">
      <c r="A1177" s="143">
        <v>4883</v>
      </c>
      <c r="B1177" s="144" t="s">
        <v>3079</v>
      </c>
      <c r="C1177" s="145" t="s">
        <v>1903</v>
      </c>
      <c r="D1177" s="146">
        <v>483.62</v>
      </c>
    </row>
    <row r="1178" spans="1:4" ht="17.100000000000001" customHeight="1" x14ac:dyDescent="0.25">
      <c r="A1178" s="143">
        <v>2816</v>
      </c>
      <c r="B1178" s="144" t="s">
        <v>3080</v>
      </c>
      <c r="C1178" s="145" t="s">
        <v>1903</v>
      </c>
      <c r="D1178" s="146">
        <v>681.99</v>
      </c>
    </row>
    <row r="1179" spans="1:4" ht="17.100000000000001" customHeight="1" x14ac:dyDescent="0.25">
      <c r="A1179" s="143">
        <v>8075</v>
      </c>
      <c r="B1179" s="144" t="s">
        <v>3081</v>
      </c>
      <c r="C1179" s="145" t="s">
        <v>1903</v>
      </c>
      <c r="D1179" s="146">
        <v>101.01</v>
      </c>
    </row>
    <row r="1180" spans="1:4" ht="17.100000000000001" customHeight="1" x14ac:dyDescent="0.25">
      <c r="A1180" s="143">
        <v>2815</v>
      </c>
      <c r="B1180" s="144" t="s">
        <v>3082</v>
      </c>
      <c r="C1180" s="145" t="s">
        <v>1903</v>
      </c>
      <c r="D1180" s="146">
        <v>117.3</v>
      </c>
    </row>
    <row r="1181" spans="1:4" ht="17.100000000000001" customHeight="1" x14ac:dyDescent="0.25">
      <c r="A1181" s="143">
        <v>4404</v>
      </c>
      <c r="B1181" s="144" t="s">
        <v>3083</v>
      </c>
      <c r="C1181" s="145" t="s">
        <v>1903</v>
      </c>
      <c r="D1181" s="146">
        <v>134.85</v>
      </c>
    </row>
    <row r="1182" spans="1:4" ht="17.100000000000001" customHeight="1" x14ac:dyDescent="0.25">
      <c r="A1182" s="143">
        <v>4292</v>
      </c>
      <c r="B1182" s="144" t="s">
        <v>3084</v>
      </c>
      <c r="C1182" s="145" t="s">
        <v>1903</v>
      </c>
      <c r="D1182" s="146">
        <v>433.74</v>
      </c>
    </row>
    <row r="1183" spans="1:4" ht="17.100000000000001" customHeight="1" x14ac:dyDescent="0.25">
      <c r="A1183" s="143">
        <v>11083</v>
      </c>
      <c r="B1183" s="144" t="s">
        <v>3085</v>
      </c>
      <c r="C1183" s="145" t="s">
        <v>1903</v>
      </c>
      <c r="D1183" s="146">
        <v>242.37</v>
      </c>
    </row>
    <row r="1184" spans="1:4" ht="17.100000000000001" customHeight="1" x14ac:dyDescent="0.25">
      <c r="A1184" s="143">
        <v>7237</v>
      </c>
      <c r="B1184" s="144" t="s">
        <v>3086</v>
      </c>
      <c r="C1184" s="145" t="s">
        <v>1903</v>
      </c>
      <c r="D1184" s="146">
        <v>177</v>
      </c>
    </row>
    <row r="1185" spans="1:4" ht="17.100000000000001" customHeight="1" x14ac:dyDescent="0.25">
      <c r="A1185" s="143">
        <v>2794</v>
      </c>
      <c r="B1185" s="144" t="s">
        <v>3087</v>
      </c>
      <c r="C1185" s="145" t="s">
        <v>1903</v>
      </c>
      <c r="D1185" s="146">
        <v>203.23</v>
      </c>
    </row>
    <row r="1186" spans="1:4" ht="17.100000000000001" customHeight="1" x14ac:dyDescent="0.25">
      <c r="A1186" s="143">
        <v>8076</v>
      </c>
      <c r="B1186" s="144" t="s">
        <v>3088</v>
      </c>
      <c r="C1186" s="145" t="s">
        <v>1903</v>
      </c>
      <c r="D1186" s="146">
        <v>244.21</v>
      </c>
    </row>
    <row r="1187" spans="1:4" ht="17.100000000000001" customHeight="1" x14ac:dyDescent="0.25">
      <c r="A1187" s="143">
        <v>2795</v>
      </c>
      <c r="B1187" s="144" t="s">
        <v>3089</v>
      </c>
      <c r="C1187" s="145" t="s">
        <v>1903</v>
      </c>
      <c r="D1187" s="146">
        <v>271.64</v>
      </c>
    </row>
    <row r="1188" spans="1:4" ht="17.100000000000001" customHeight="1" x14ac:dyDescent="0.25">
      <c r="A1188" s="143">
        <v>2796</v>
      </c>
      <c r="B1188" s="144" t="s">
        <v>3090</v>
      </c>
      <c r="C1188" s="145" t="s">
        <v>1903</v>
      </c>
      <c r="D1188" s="146">
        <v>324.86</v>
      </c>
    </row>
    <row r="1189" spans="1:4" ht="17.100000000000001" customHeight="1" x14ac:dyDescent="0.25">
      <c r="A1189" s="143">
        <v>7238</v>
      </c>
      <c r="B1189" s="144" t="s">
        <v>3091</v>
      </c>
      <c r="C1189" s="145" t="s">
        <v>1903</v>
      </c>
      <c r="D1189" s="146">
        <v>180.46</v>
      </c>
    </row>
    <row r="1190" spans="1:4" ht="17.100000000000001" customHeight="1" x14ac:dyDescent="0.25">
      <c r="A1190" s="143">
        <v>5027</v>
      </c>
      <c r="B1190" s="144" t="s">
        <v>3092</v>
      </c>
      <c r="C1190" s="145" t="s">
        <v>1903</v>
      </c>
      <c r="D1190" s="146">
        <v>285.39</v>
      </c>
    </row>
    <row r="1191" spans="1:4" ht="17.100000000000001" customHeight="1" x14ac:dyDescent="0.25">
      <c r="A1191" s="143">
        <v>2797</v>
      </c>
      <c r="B1191" s="144" t="s">
        <v>3093</v>
      </c>
      <c r="C1191" s="145" t="s">
        <v>1903</v>
      </c>
      <c r="D1191" s="146">
        <v>333.09</v>
      </c>
    </row>
    <row r="1192" spans="1:4" ht="17.100000000000001" customHeight="1" x14ac:dyDescent="0.25">
      <c r="A1192" s="143">
        <v>2798</v>
      </c>
      <c r="B1192" s="144" t="s">
        <v>3094</v>
      </c>
      <c r="C1192" s="145" t="s">
        <v>1903</v>
      </c>
      <c r="D1192" s="146">
        <v>396.14</v>
      </c>
    </row>
    <row r="1193" spans="1:4" ht="17.100000000000001" customHeight="1" x14ac:dyDescent="0.25">
      <c r="A1193" s="143">
        <v>2799</v>
      </c>
      <c r="B1193" s="144" t="s">
        <v>3095</v>
      </c>
      <c r="C1193" s="145" t="s">
        <v>1903</v>
      </c>
      <c r="D1193" s="146">
        <v>459.14</v>
      </c>
    </row>
    <row r="1194" spans="1:4" ht="17.100000000000001" customHeight="1" x14ac:dyDescent="0.25">
      <c r="A1194" s="143">
        <v>8343</v>
      </c>
      <c r="B1194" s="144" t="s">
        <v>3096</v>
      </c>
      <c r="C1194" s="145" t="s">
        <v>1903</v>
      </c>
      <c r="D1194" s="146">
        <v>460.55</v>
      </c>
    </row>
    <row r="1195" spans="1:4" ht="17.100000000000001" customHeight="1" x14ac:dyDescent="0.25">
      <c r="A1195" s="143">
        <v>11533</v>
      </c>
      <c r="B1195" s="144" t="s">
        <v>3097</v>
      </c>
      <c r="C1195" s="145" t="s">
        <v>1903</v>
      </c>
      <c r="D1195" s="146">
        <v>744.83</v>
      </c>
    </row>
    <row r="1196" spans="1:4" ht="17.100000000000001" customHeight="1" x14ac:dyDescent="0.25">
      <c r="A1196" s="143">
        <v>11534</v>
      </c>
      <c r="B1196" s="144" t="s">
        <v>3098</v>
      </c>
      <c r="C1196" s="145" t="s">
        <v>1903</v>
      </c>
      <c r="D1196" s="146">
        <v>900.62</v>
      </c>
    </row>
    <row r="1197" spans="1:4" ht="17.100000000000001" customHeight="1" x14ac:dyDescent="0.25">
      <c r="A1197" s="143">
        <v>7863</v>
      </c>
      <c r="B1197" s="144" t="s">
        <v>3099</v>
      </c>
      <c r="C1197" s="145" t="s">
        <v>1903</v>
      </c>
      <c r="D1197" s="146">
        <v>326.08999999999997</v>
      </c>
    </row>
    <row r="1198" spans="1:4" ht="17.100000000000001" customHeight="1" x14ac:dyDescent="0.25">
      <c r="A1198" s="143">
        <v>9030</v>
      </c>
      <c r="B1198" s="144" t="s">
        <v>3100</v>
      </c>
      <c r="C1198" s="145" t="s">
        <v>1903</v>
      </c>
      <c r="D1198" s="146">
        <v>382.3</v>
      </c>
    </row>
    <row r="1199" spans="1:4" ht="17.100000000000001" customHeight="1" x14ac:dyDescent="0.25">
      <c r="A1199" s="143">
        <v>9853</v>
      </c>
      <c r="B1199" s="144" t="s">
        <v>3101</v>
      </c>
      <c r="C1199" s="145" t="s">
        <v>1903</v>
      </c>
      <c r="D1199" s="146">
        <v>783.72</v>
      </c>
    </row>
    <row r="1200" spans="1:4" ht="17.100000000000001" customHeight="1" x14ac:dyDescent="0.25">
      <c r="A1200" s="143">
        <v>2801</v>
      </c>
      <c r="B1200" s="144" t="s">
        <v>3102</v>
      </c>
      <c r="C1200" s="145" t="s">
        <v>1903</v>
      </c>
      <c r="D1200" s="146">
        <v>1241.4000000000001</v>
      </c>
    </row>
    <row r="1201" spans="1:4" ht="17.100000000000001" customHeight="1" x14ac:dyDescent="0.25">
      <c r="A1201" s="143">
        <v>2802</v>
      </c>
      <c r="B1201" s="144" t="s">
        <v>3103</v>
      </c>
      <c r="C1201" s="145" t="s">
        <v>1903</v>
      </c>
      <c r="D1201" s="146">
        <v>1372.3</v>
      </c>
    </row>
    <row r="1202" spans="1:4" ht="17.100000000000001" customHeight="1" x14ac:dyDescent="0.25">
      <c r="A1202" s="143">
        <v>2800</v>
      </c>
      <c r="B1202" s="144" t="s">
        <v>3104</v>
      </c>
      <c r="C1202" s="145" t="s">
        <v>1903</v>
      </c>
      <c r="D1202" s="146">
        <v>1110.49</v>
      </c>
    </row>
    <row r="1203" spans="1:4" ht="17.100000000000001" customHeight="1" x14ac:dyDescent="0.25">
      <c r="A1203" s="143">
        <v>2803</v>
      </c>
      <c r="B1203" s="144" t="s">
        <v>3105</v>
      </c>
      <c r="C1203" s="145" t="s">
        <v>1903</v>
      </c>
      <c r="D1203" s="146">
        <v>1503.24</v>
      </c>
    </row>
    <row r="1204" spans="1:4" ht="17.100000000000001" customHeight="1" x14ac:dyDescent="0.25">
      <c r="A1204" s="143">
        <v>5028</v>
      </c>
      <c r="B1204" s="144" t="s">
        <v>3106</v>
      </c>
      <c r="C1204" s="145" t="s">
        <v>1903</v>
      </c>
      <c r="D1204" s="146">
        <v>1050.0999999999999</v>
      </c>
    </row>
    <row r="1205" spans="1:4" ht="17.100000000000001" customHeight="1" x14ac:dyDescent="0.25">
      <c r="A1205" s="143">
        <v>2804</v>
      </c>
      <c r="B1205" s="144" t="s">
        <v>3107</v>
      </c>
      <c r="C1205" s="145" t="s">
        <v>1903</v>
      </c>
      <c r="D1205" s="146">
        <v>1429.83</v>
      </c>
    </row>
    <row r="1206" spans="1:4" ht="17.100000000000001" customHeight="1" x14ac:dyDescent="0.25">
      <c r="A1206" s="143">
        <v>2805</v>
      </c>
      <c r="B1206" s="144" t="s">
        <v>3108</v>
      </c>
      <c r="C1206" s="145" t="s">
        <v>1903</v>
      </c>
      <c r="D1206" s="146">
        <v>1589.13</v>
      </c>
    </row>
    <row r="1207" spans="1:4" ht="17.100000000000001" customHeight="1" x14ac:dyDescent="0.25">
      <c r="A1207" s="143">
        <v>2806</v>
      </c>
      <c r="B1207" s="144" t="s">
        <v>3109</v>
      </c>
      <c r="C1207" s="145" t="s">
        <v>1903</v>
      </c>
      <c r="D1207" s="146">
        <v>1748.4</v>
      </c>
    </row>
    <row r="1208" spans="1:4" ht="17.100000000000001" customHeight="1" x14ac:dyDescent="0.25">
      <c r="A1208" s="143">
        <v>2807</v>
      </c>
      <c r="B1208" s="144" t="s">
        <v>3110</v>
      </c>
      <c r="C1208" s="145" t="s">
        <v>1903</v>
      </c>
      <c r="D1208" s="146">
        <v>1907.68</v>
      </c>
    </row>
    <row r="1209" spans="1:4" ht="15" customHeight="1" x14ac:dyDescent="0.25">
      <c r="A1209" s="143">
        <v>2808</v>
      </c>
      <c r="C1209" s="145" t="s">
        <v>1903</v>
      </c>
      <c r="D1209" s="146">
        <v>2066.96</v>
      </c>
    </row>
    <row r="1210" spans="1:4" ht="17.100000000000001" customHeight="1" x14ac:dyDescent="0.25">
      <c r="B1210" s="144" t="s">
        <v>3111</v>
      </c>
    </row>
    <row r="1211" spans="1:4" ht="17.100000000000001" customHeight="1" x14ac:dyDescent="0.25">
      <c r="A1211" s="143">
        <v>4418</v>
      </c>
      <c r="B1211" s="144" t="s">
        <v>3112</v>
      </c>
      <c r="C1211" s="145" t="s">
        <v>1903</v>
      </c>
      <c r="D1211" s="146">
        <v>1433.49</v>
      </c>
    </row>
    <row r="1212" spans="1:4" ht="17.100000000000001" customHeight="1" x14ac:dyDescent="0.25">
      <c r="A1212" s="143">
        <v>2809</v>
      </c>
      <c r="B1212" s="144" t="s">
        <v>3113</v>
      </c>
      <c r="C1212" s="145" t="s">
        <v>1903</v>
      </c>
      <c r="D1212" s="146">
        <v>2073.9299999999998</v>
      </c>
    </row>
    <row r="1213" spans="1:4" ht="17.100000000000001" customHeight="1" x14ac:dyDescent="0.25">
      <c r="A1213" s="143">
        <v>2810</v>
      </c>
      <c r="B1213" s="144" t="s">
        <v>3114</v>
      </c>
      <c r="C1213" s="145" t="s">
        <v>1903</v>
      </c>
      <c r="D1213" s="146">
        <v>2267.44</v>
      </c>
    </row>
    <row r="1214" spans="1:4" ht="17.100000000000001" customHeight="1" x14ac:dyDescent="0.25">
      <c r="A1214" s="143">
        <v>2811</v>
      </c>
      <c r="B1214" s="144" t="s">
        <v>3115</v>
      </c>
      <c r="C1214" s="145" t="s">
        <v>1903</v>
      </c>
      <c r="D1214" s="146">
        <v>2460.88</v>
      </c>
    </row>
    <row r="1215" spans="1:4" ht="17.100000000000001" customHeight="1" x14ac:dyDescent="0.25">
      <c r="A1215" s="143">
        <v>2812</v>
      </c>
      <c r="B1215" s="144" t="s">
        <v>3116</v>
      </c>
      <c r="C1215" s="145" t="s">
        <v>1903</v>
      </c>
      <c r="D1215" s="146">
        <v>2654.36</v>
      </c>
    </row>
    <row r="1216" spans="1:4" ht="17.100000000000001" customHeight="1" x14ac:dyDescent="0.25">
      <c r="A1216" s="143">
        <v>11339</v>
      </c>
      <c r="B1216" s="144" t="s">
        <v>3117</v>
      </c>
      <c r="C1216" s="145" t="s">
        <v>1903</v>
      </c>
      <c r="D1216" s="146">
        <v>3102.89</v>
      </c>
    </row>
    <row r="1217" spans="1:4" ht="17.100000000000001" customHeight="1" x14ac:dyDescent="0.25">
      <c r="A1217" s="143">
        <v>11340</v>
      </c>
      <c r="B1217" s="144" t="s">
        <v>3118</v>
      </c>
      <c r="C1217" s="145" t="s">
        <v>1903</v>
      </c>
      <c r="D1217" s="146">
        <v>3350.21</v>
      </c>
    </row>
    <row r="1218" spans="1:4" ht="17.100000000000001" customHeight="1" x14ac:dyDescent="0.25">
      <c r="A1218" s="143">
        <v>2813</v>
      </c>
      <c r="B1218" s="144" t="s">
        <v>3119</v>
      </c>
      <c r="C1218" s="145" t="s">
        <v>1903</v>
      </c>
      <c r="D1218" s="146">
        <v>2952.77</v>
      </c>
    </row>
    <row r="1219" spans="1:4" ht="17.100000000000001" customHeight="1" x14ac:dyDescent="0.25">
      <c r="A1219" s="143">
        <v>2814</v>
      </c>
      <c r="B1219" s="144" t="s">
        <v>3120</v>
      </c>
      <c r="C1219" s="145" t="s">
        <v>1903</v>
      </c>
      <c r="D1219" s="146">
        <v>3174.64</v>
      </c>
    </row>
    <row r="1220" spans="1:4" ht="17.100000000000001" customHeight="1" x14ac:dyDescent="0.25">
      <c r="A1220" s="143">
        <v>8615</v>
      </c>
      <c r="B1220" s="144" t="s">
        <v>3121</v>
      </c>
      <c r="C1220" s="145" t="s">
        <v>1903</v>
      </c>
      <c r="D1220" s="146">
        <v>336.34</v>
      </c>
    </row>
    <row r="1221" spans="1:4" ht="17.100000000000001" customHeight="1" x14ac:dyDescent="0.25">
      <c r="A1221" s="143">
        <v>8616</v>
      </c>
      <c r="B1221" s="144" t="s">
        <v>3122</v>
      </c>
      <c r="C1221" s="145" t="s">
        <v>1903</v>
      </c>
      <c r="D1221" s="146">
        <v>789.98</v>
      </c>
    </row>
    <row r="1222" spans="1:4" ht="17.100000000000001" customHeight="1" x14ac:dyDescent="0.25">
      <c r="A1222" s="143">
        <v>10223</v>
      </c>
      <c r="B1222" s="144" t="s">
        <v>3123</v>
      </c>
      <c r="C1222" s="145" t="s">
        <v>2023</v>
      </c>
      <c r="D1222" s="146">
        <v>445.82</v>
      </c>
    </row>
    <row r="1223" spans="1:4" ht="17.100000000000001" customHeight="1" x14ac:dyDescent="0.25">
      <c r="A1223" s="143">
        <v>10273</v>
      </c>
      <c r="B1223" s="144" t="s">
        <v>3124</v>
      </c>
      <c r="C1223" s="145" t="s">
        <v>2023</v>
      </c>
      <c r="D1223" s="146">
        <v>268.82</v>
      </c>
    </row>
    <row r="1224" spans="1:4" ht="17.100000000000001" customHeight="1" x14ac:dyDescent="0.25">
      <c r="A1224" s="143">
        <v>10225</v>
      </c>
      <c r="B1224" s="144" t="s">
        <v>3125</v>
      </c>
      <c r="C1224" s="145" t="s">
        <v>2023</v>
      </c>
      <c r="D1224" s="146">
        <v>362.08</v>
      </c>
    </row>
    <row r="1225" spans="1:4" ht="17.100000000000001" customHeight="1" x14ac:dyDescent="0.25">
      <c r="A1225" s="143">
        <v>10224</v>
      </c>
      <c r="B1225" s="144" t="s">
        <v>3126</v>
      </c>
      <c r="C1225" s="145" t="s">
        <v>2023</v>
      </c>
      <c r="D1225" s="146">
        <v>420.55</v>
      </c>
    </row>
    <row r="1226" spans="1:4" ht="17.100000000000001" customHeight="1" x14ac:dyDescent="0.25">
      <c r="A1226" s="143">
        <v>11673</v>
      </c>
      <c r="B1226" s="144" t="s">
        <v>3127</v>
      </c>
      <c r="C1226" s="145" t="s">
        <v>2023</v>
      </c>
      <c r="D1226" s="146">
        <v>390.31</v>
      </c>
    </row>
    <row r="1227" spans="1:4" ht="15" customHeight="1" x14ac:dyDescent="0.25">
      <c r="A1227" s="143">
        <v>8579</v>
      </c>
      <c r="B1227" s="144" t="s">
        <v>3128</v>
      </c>
      <c r="C1227" s="145" t="s">
        <v>2023</v>
      </c>
      <c r="D1227" s="146">
        <v>8.7100000000000009</v>
      </c>
    </row>
    <row r="1228" spans="1:4" ht="15" customHeight="1" x14ac:dyDescent="0.25">
      <c r="A1228" s="143">
        <v>8581</v>
      </c>
      <c r="B1228" s="144" t="s">
        <v>3129</v>
      </c>
      <c r="C1228" s="145" t="s">
        <v>2023</v>
      </c>
      <c r="D1228" s="146">
        <v>13</v>
      </c>
    </row>
    <row r="1229" spans="1:4" ht="15" customHeight="1" x14ac:dyDescent="0.25">
      <c r="A1229" s="143">
        <v>10548</v>
      </c>
      <c r="B1229" s="144" t="s">
        <v>3130</v>
      </c>
      <c r="C1229" s="145" t="s">
        <v>2023</v>
      </c>
      <c r="D1229" s="146">
        <v>22.59</v>
      </c>
    </row>
    <row r="1230" spans="1:4" ht="17.100000000000001" customHeight="1" x14ac:dyDescent="0.25">
      <c r="A1230" s="143">
        <v>9748</v>
      </c>
      <c r="B1230" s="144" t="s">
        <v>3131</v>
      </c>
      <c r="C1230" s="145" t="s">
        <v>1917</v>
      </c>
      <c r="D1230" s="146">
        <v>327.94</v>
      </c>
    </row>
    <row r="1231" spans="1:4" ht="15" customHeight="1" x14ac:dyDescent="0.25">
      <c r="A1231" s="143">
        <v>2775</v>
      </c>
      <c r="B1231" s="144" t="s">
        <v>3132</v>
      </c>
      <c r="C1231" s="145" t="s">
        <v>2023</v>
      </c>
      <c r="D1231" s="146">
        <v>38.6</v>
      </c>
    </row>
    <row r="1232" spans="1:4" ht="15" customHeight="1" x14ac:dyDescent="0.25">
      <c r="A1232" s="143">
        <v>2776</v>
      </c>
      <c r="B1232" s="144" t="s">
        <v>3133</v>
      </c>
      <c r="C1232" s="145" t="s">
        <v>2023</v>
      </c>
      <c r="D1232" s="146">
        <v>58.68</v>
      </c>
    </row>
    <row r="1233" spans="1:4" ht="15" customHeight="1" x14ac:dyDescent="0.25">
      <c r="A1233" s="143">
        <v>2777</v>
      </c>
      <c r="B1233" s="144" t="s">
        <v>3134</v>
      </c>
      <c r="C1233" s="145" t="s">
        <v>2023</v>
      </c>
      <c r="D1233" s="146">
        <v>25.82</v>
      </c>
    </row>
    <row r="1234" spans="1:4" ht="15" customHeight="1" x14ac:dyDescent="0.25">
      <c r="A1234" s="143">
        <v>2778</v>
      </c>
      <c r="B1234" s="144" t="s">
        <v>3135</v>
      </c>
      <c r="C1234" s="145" t="s">
        <v>2023</v>
      </c>
      <c r="D1234" s="146">
        <v>7.01</v>
      </c>
    </row>
    <row r="1235" spans="1:4" ht="15" customHeight="1" x14ac:dyDescent="0.25">
      <c r="A1235" s="143">
        <v>2779</v>
      </c>
      <c r="B1235" s="144" t="s">
        <v>3136</v>
      </c>
      <c r="C1235" s="145" t="s">
        <v>2023</v>
      </c>
      <c r="D1235" s="146">
        <v>38.6</v>
      </c>
    </row>
    <row r="1236" spans="1:4" ht="15" customHeight="1" x14ac:dyDescent="0.25">
      <c r="A1236" s="143">
        <v>2767</v>
      </c>
      <c r="B1236" s="144" t="s">
        <v>3137</v>
      </c>
      <c r="C1236" s="145" t="s">
        <v>2023</v>
      </c>
      <c r="D1236" s="146">
        <v>43.84</v>
      </c>
    </row>
    <row r="1237" spans="1:4" ht="15" customHeight="1" x14ac:dyDescent="0.25">
      <c r="A1237" s="143">
        <v>2768</v>
      </c>
      <c r="B1237" s="144" t="s">
        <v>3138</v>
      </c>
      <c r="C1237" s="145" t="s">
        <v>2023</v>
      </c>
      <c r="D1237" s="146">
        <v>42.17</v>
      </c>
    </row>
    <row r="1238" spans="1:4" ht="15" customHeight="1" x14ac:dyDescent="0.25">
      <c r="A1238" s="143">
        <v>2769</v>
      </c>
      <c r="B1238" s="144" t="s">
        <v>3139</v>
      </c>
      <c r="C1238" s="145" t="s">
        <v>2023</v>
      </c>
      <c r="D1238" s="146">
        <v>66.790000000000006</v>
      </c>
    </row>
    <row r="1239" spans="1:4" ht="15" customHeight="1" x14ac:dyDescent="0.25">
      <c r="A1239" s="143">
        <v>2770</v>
      </c>
      <c r="B1239" s="144" t="s">
        <v>3140</v>
      </c>
      <c r="C1239" s="145" t="s">
        <v>2023</v>
      </c>
      <c r="D1239" s="146">
        <v>64.75</v>
      </c>
    </row>
    <row r="1240" spans="1:4" ht="15" customHeight="1" x14ac:dyDescent="0.25">
      <c r="A1240" s="143">
        <v>2771</v>
      </c>
      <c r="B1240" s="144" t="s">
        <v>3141</v>
      </c>
      <c r="C1240" s="145" t="s">
        <v>2023</v>
      </c>
      <c r="D1240" s="146">
        <v>46.21</v>
      </c>
    </row>
    <row r="1241" spans="1:4" ht="15" customHeight="1" x14ac:dyDescent="0.25">
      <c r="A1241" s="143">
        <v>2772</v>
      </c>
      <c r="B1241" s="144" t="s">
        <v>3142</v>
      </c>
      <c r="C1241" s="145" t="s">
        <v>2023</v>
      </c>
      <c r="D1241" s="146">
        <v>49.8</v>
      </c>
    </row>
    <row r="1242" spans="1:4" ht="15" customHeight="1" x14ac:dyDescent="0.25">
      <c r="A1242" s="143">
        <v>2773</v>
      </c>
      <c r="B1242" s="144" t="s">
        <v>3143</v>
      </c>
      <c r="C1242" s="145" t="s">
        <v>2023</v>
      </c>
      <c r="D1242" s="146">
        <v>79.83</v>
      </c>
    </row>
    <row r="1243" spans="1:4" ht="15" customHeight="1" x14ac:dyDescent="0.25">
      <c r="A1243" s="143">
        <v>2774</v>
      </c>
      <c r="B1243" s="144" t="s">
        <v>3144</v>
      </c>
      <c r="C1243" s="145" t="s">
        <v>2023</v>
      </c>
      <c r="D1243" s="146">
        <v>83.41</v>
      </c>
    </row>
    <row r="1244" spans="1:4" ht="17.100000000000001" customHeight="1" x14ac:dyDescent="0.25">
      <c r="A1244" s="143">
        <v>2790</v>
      </c>
      <c r="B1244" s="144" t="s">
        <v>3145</v>
      </c>
      <c r="C1244" s="145" t="s">
        <v>2023</v>
      </c>
      <c r="D1244" s="146">
        <v>56.32</v>
      </c>
    </row>
    <row r="1245" spans="1:4" ht="17.100000000000001" customHeight="1" x14ac:dyDescent="0.25">
      <c r="A1245" s="143">
        <v>2791</v>
      </c>
      <c r="B1245" s="144" t="s">
        <v>3146</v>
      </c>
      <c r="C1245" s="145" t="s">
        <v>2023</v>
      </c>
      <c r="D1245" s="146">
        <v>82.27</v>
      </c>
    </row>
    <row r="1246" spans="1:4" ht="15" customHeight="1" x14ac:dyDescent="0.25">
      <c r="A1246" s="143">
        <v>2786</v>
      </c>
      <c r="B1246" s="144" t="s">
        <v>3147</v>
      </c>
      <c r="C1246" s="145" t="s">
        <v>2023</v>
      </c>
      <c r="D1246" s="146">
        <v>59.68</v>
      </c>
    </row>
    <row r="1247" spans="1:4" ht="15" customHeight="1" x14ac:dyDescent="0.25">
      <c r="A1247" s="143">
        <v>2787</v>
      </c>
      <c r="B1247" s="144" t="s">
        <v>3148</v>
      </c>
      <c r="C1247" s="145" t="s">
        <v>2023</v>
      </c>
      <c r="D1247" s="146">
        <v>50.14</v>
      </c>
    </row>
    <row r="1248" spans="1:4" ht="17.100000000000001" customHeight="1" x14ac:dyDescent="0.25">
      <c r="A1248" s="143">
        <v>2788</v>
      </c>
      <c r="B1248" s="144" t="s">
        <v>3149</v>
      </c>
      <c r="C1248" s="145" t="s">
        <v>2023</v>
      </c>
      <c r="D1248" s="146">
        <v>92.59</v>
      </c>
    </row>
    <row r="1249" spans="1:4" ht="17.100000000000001" customHeight="1" x14ac:dyDescent="0.25">
      <c r="A1249" s="143">
        <v>9980</v>
      </c>
      <c r="B1249" s="144" t="s">
        <v>3150</v>
      </c>
      <c r="C1249" s="145" t="s">
        <v>2023</v>
      </c>
      <c r="D1249" s="146">
        <v>99.81</v>
      </c>
    </row>
    <row r="1250" spans="1:4" ht="15" customHeight="1" x14ac:dyDescent="0.25">
      <c r="A1250" s="143">
        <v>10654</v>
      </c>
      <c r="B1250" s="144" t="s">
        <v>3151</v>
      </c>
      <c r="C1250" s="145" t="s">
        <v>2023</v>
      </c>
      <c r="D1250" s="146">
        <v>78.75</v>
      </c>
    </row>
    <row r="1251" spans="1:4" ht="15" customHeight="1" x14ac:dyDescent="0.25">
      <c r="A1251" s="143">
        <v>10655</v>
      </c>
      <c r="B1251" s="144" t="s">
        <v>3152</v>
      </c>
      <c r="C1251" s="145" t="s">
        <v>2023</v>
      </c>
      <c r="D1251" s="146">
        <v>73</v>
      </c>
    </row>
    <row r="1252" spans="1:4" ht="17.100000000000001" customHeight="1" x14ac:dyDescent="0.25">
      <c r="A1252" s="143">
        <v>2789</v>
      </c>
      <c r="B1252" s="144" t="s">
        <v>3153</v>
      </c>
      <c r="C1252" s="145" t="s">
        <v>2023</v>
      </c>
      <c r="D1252" s="146">
        <v>107.31</v>
      </c>
    </row>
    <row r="1253" spans="1:4" ht="25.5" customHeight="1" x14ac:dyDescent="0.25">
      <c r="A1253" s="143">
        <v>2793</v>
      </c>
      <c r="B1253" s="144" t="s">
        <v>3154</v>
      </c>
      <c r="C1253" s="145" t="s">
        <v>2023</v>
      </c>
      <c r="D1253" s="146">
        <v>250.71</v>
      </c>
    </row>
    <row r="1254" spans="1:4" ht="15" customHeight="1" x14ac:dyDescent="0.25">
      <c r="A1254" s="143">
        <v>2780</v>
      </c>
      <c r="B1254" s="144" t="s">
        <v>3155</v>
      </c>
      <c r="C1254" s="145" t="s">
        <v>2023</v>
      </c>
      <c r="D1254" s="146">
        <v>57.29</v>
      </c>
    </row>
    <row r="1255" spans="1:4" ht="15" customHeight="1" x14ac:dyDescent="0.25">
      <c r="A1255" s="143">
        <v>2781</v>
      </c>
      <c r="B1255" s="144" t="s">
        <v>3156</v>
      </c>
      <c r="C1255" s="145" t="s">
        <v>2023</v>
      </c>
      <c r="D1255" s="146">
        <v>23.95</v>
      </c>
    </row>
    <row r="1256" spans="1:4" ht="15" customHeight="1" x14ac:dyDescent="0.25">
      <c r="A1256" s="143">
        <v>2782</v>
      </c>
      <c r="B1256" s="144" t="s">
        <v>3157</v>
      </c>
      <c r="C1256" s="145" t="s">
        <v>2023</v>
      </c>
      <c r="D1256" s="146">
        <v>2.97</v>
      </c>
    </row>
    <row r="1257" spans="1:4" ht="15" customHeight="1" x14ac:dyDescent="0.25">
      <c r="A1257" s="143">
        <v>2783</v>
      </c>
      <c r="B1257" s="144" t="s">
        <v>3158</v>
      </c>
      <c r="C1257" s="145" t="s">
        <v>2023</v>
      </c>
      <c r="D1257" s="146">
        <v>32.19</v>
      </c>
    </row>
    <row r="1258" spans="1:4" ht="15" customHeight="1" x14ac:dyDescent="0.25">
      <c r="A1258" s="143">
        <v>8578</v>
      </c>
      <c r="B1258" s="144" t="s">
        <v>3159</v>
      </c>
      <c r="C1258" s="145" t="s">
        <v>2023</v>
      </c>
      <c r="D1258" s="146">
        <v>21.57</v>
      </c>
    </row>
    <row r="1259" spans="1:4" ht="15" customHeight="1" x14ac:dyDescent="0.25">
      <c r="A1259" s="143">
        <v>8580</v>
      </c>
      <c r="B1259" s="144" t="s">
        <v>3160</v>
      </c>
      <c r="C1259" s="145" t="s">
        <v>2023</v>
      </c>
      <c r="D1259" s="146">
        <v>28.13</v>
      </c>
    </row>
    <row r="1260" spans="1:4" ht="17.100000000000001" customHeight="1" x14ac:dyDescent="0.25">
      <c r="A1260" s="143">
        <v>10996</v>
      </c>
      <c r="B1260" s="144" t="s">
        <v>3161</v>
      </c>
      <c r="C1260" s="145" t="s">
        <v>2023</v>
      </c>
      <c r="D1260" s="146">
        <v>154.41999999999999</v>
      </c>
    </row>
    <row r="1261" spans="1:4" ht="17.100000000000001" customHeight="1" x14ac:dyDescent="0.25">
      <c r="A1261" s="143">
        <v>10997</v>
      </c>
      <c r="B1261" s="144" t="s">
        <v>3162</v>
      </c>
      <c r="C1261" s="145" t="s">
        <v>2023</v>
      </c>
      <c r="D1261" s="146">
        <v>210.96</v>
      </c>
    </row>
    <row r="1262" spans="1:4" ht="17.100000000000001" customHeight="1" x14ac:dyDescent="0.25">
      <c r="A1262" s="143">
        <v>10998</v>
      </c>
      <c r="B1262" s="144" t="s">
        <v>3163</v>
      </c>
      <c r="C1262" s="145" t="s">
        <v>2023</v>
      </c>
      <c r="D1262" s="146">
        <v>241.95</v>
      </c>
    </row>
    <row r="1263" spans="1:4" ht="17.100000000000001" customHeight="1" x14ac:dyDescent="0.25">
      <c r="A1263" s="143">
        <v>10048</v>
      </c>
      <c r="B1263" s="144" t="s">
        <v>3164</v>
      </c>
      <c r="C1263" s="145" t="s">
        <v>2023</v>
      </c>
      <c r="D1263" s="146">
        <v>483.53</v>
      </c>
    </row>
    <row r="1264" spans="1:4" ht="17.100000000000001" customHeight="1" x14ac:dyDescent="0.25">
      <c r="A1264" s="143">
        <v>10049</v>
      </c>
      <c r="B1264" s="144" t="s">
        <v>3165</v>
      </c>
      <c r="C1264" s="145" t="s">
        <v>2023</v>
      </c>
      <c r="D1264" s="146">
        <v>492.7</v>
      </c>
    </row>
    <row r="1265" spans="1:4" ht="17.100000000000001" customHeight="1" x14ac:dyDescent="0.25">
      <c r="A1265" s="143">
        <v>10050</v>
      </c>
      <c r="B1265" s="144" t="s">
        <v>3166</v>
      </c>
      <c r="C1265" s="145" t="s">
        <v>2023</v>
      </c>
      <c r="D1265" s="146">
        <v>806.61</v>
      </c>
    </row>
    <row r="1266" spans="1:4" ht="17.100000000000001" customHeight="1" x14ac:dyDescent="0.25">
      <c r="A1266" s="143">
        <v>10051</v>
      </c>
      <c r="B1266" s="144" t="s">
        <v>3167</v>
      </c>
      <c r="C1266" s="145" t="s">
        <v>2023</v>
      </c>
      <c r="D1266" s="146">
        <v>1256.1500000000001</v>
      </c>
    </row>
    <row r="1267" spans="1:4" ht="17.100000000000001" customHeight="1" x14ac:dyDescent="0.25">
      <c r="A1267" s="143">
        <v>10052</v>
      </c>
      <c r="B1267" s="144" t="s">
        <v>3168</v>
      </c>
      <c r="C1267" s="145" t="s">
        <v>2023</v>
      </c>
      <c r="D1267" s="146">
        <v>1379.76</v>
      </c>
    </row>
    <row r="1268" spans="1:4" ht="17.100000000000001" customHeight="1" x14ac:dyDescent="0.25">
      <c r="A1268" s="143">
        <v>10158</v>
      </c>
      <c r="B1268" s="144" t="s">
        <v>3169</v>
      </c>
      <c r="C1268" s="145" t="s">
        <v>2023</v>
      </c>
      <c r="D1268" s="146">
        <v>1685.94</v>
      </c>
    </row>
    <row r="1269" spans="1:4" ht="17.100000000000001" customHeight="1" x14ac:dyDescent="0.25">
      <c r="A1269" s="143">
        <v>10053</v>
      </c>
      <c r="B1269" s="144" t="s">
        <v>3170</v>
      </c>
      <c r="C1269" s="145" t="s">
        <v>2023</v>
      </c>
      <c r="D1269" s="146">
        <v>1685.94</v>
      </c>
    </row>
    <row r="1270" spans="1:4" ht="17.100000000000001" customHeight="1" x14ac:dyDescent="0.25">
      <c r="A1270" s="143">
        <v>10054</v>
      </c>
      <c r="B1270" s="144" t="s">
        <v>3171</v>
      </c>
      <c r="C1270" s="145" t="s">
        <v>2023</v>
      </c>
      <c r="D1270" s="146">
        <v>2594.25</v>
      </c>
    </row>
    <row r="1271" spans="1:4" ht="17.100000000000001" customHeight="1" x14ac:dyDescent="0.25">
      <c r="A1271" s="143">
        <v>10055</v>
      </c>
      <c r="B1271" s="144" t="s">
        <v>3172</v>
      </c>
      <c r="C1271" s="145" t="s">
        <v>2023</v>
      </c>
      <c r="D1271" s="146">
        <v>3177.03</v>
      </c>
    </row>
    <row r="1272" spans="1:4" ht="17.100000000000001" customHeight="1" x14ac:dyDescent="0.25">
      <c r="A1272" s="143">
        <v>10995</v>
      </c>
      <c r="B1272" s="144" t="s">
        <v>3173</v>
      </c>
      <c r="C1272" s="145" t="s">
        <v>2023</v>
      </c>
      <c r="D1272" s="146">
        <v>3036.89</v>
      </c>
    </row>
    <row r="1273" spans="1:4" ht="15" customHeight="1" x14ac:dyDescent="0.25">
      <c r="A1273" s="143">
        <v>2784</v>
      </c>
      <c r="B1273" s="144" t="s">
        <v>3174</v>
      </c>
      <c r="C1273" s="145" t="s">
        <v>2023</v>
      </c>
      <c r="D1273" s="146">
        <v>30.28</v>
      </c>
    </row>
    <row r="1274" spans="1:4" ht="15" customHeight="1" x14ac:dyDescent="0.25">
      <c r="A1274" s="143">
        <v>2785</v>
      </c>
      <c r="B1274" s="144" t="s">
        <v>3175</v>
      </c>
      <c r="C1274" s="145" t="s">
        <v>2023</v>
      </c>
      <c r="D1274" s="146">
        <v>41.13</v>
      </c>
    </row>
    <row r="1275" spans="1:4" ht="17.100000000000001" customHeight="1" x14ac:dyDescent="0.25">
      <c r="A1275" s="143">
        <v>9479</v>
      </c>
      <c r="B1275" s="144" t="s">
        <v>3176</v>
      </c>
      <c r="C1275" s="145" t="s">
        <v>2023</v>
      </c>
      <c r="D1275" s="146">
        <v>20.52</v>
      </c>
    </row>
    <row r="1276" spans="1:4" ht="17.100000000000001" customHeight="1" x14ac:dyDescent="0.25">
      <c r="A1276" s="143">
        <v>2792</v>
      </c>
      <c r="B1276" s="144" t="s">
        <v>3177</v>
      </c>
      <c r="C1276" s="145" t="s">
        <v>2023</v>
      </c>
      <c r="D1276" s="146">
        <v>24.93</v>
      </c>
    </row>
    <row r="1277" spans="1:4" ht="17.100000000000001" customHeight="1" x14ac:dyDescent="0.25">
      <c r="A1277" s="143">
        <v>4869</v>
      </c>
      <c r="B1277" s="144" t="s">
        <v>3178</v>
      </c>
      <c r="C1277" s="145" t="s">
        <v>2023</v>
      </c>
      <c r="D1277" s="146">
        <v>24.93</v>
      </c>
    </row>
    <row r="1278" spans="1:4" ht="17.100000000000001" customHeight="1" x14ac:dyDescent="0.25">
      <c r="A1278" s="143">
        <v>4870</v>
      </c>
      <c r="B1278" s="144" t="s">
        <v>3179</v>
      </c>
      <c r="C1278" s="145" t="s">
        <v>2023</v>
      </c>
      <c r="D1278" s="146">
        <v>22.46</v>
      </c>
    </row>
    <row r="1279" spans="1:4" ht="17.100000000000001" customHeight="1" x14ac:dyDescent="0.25">
      <c r="A1279" s="143">
        <v>4871</v>
      </c>
      <c r="B1279" s="144" t="s">
        <v>3180</v>
      </c>
      <c r="C1279" s="145" t="s">
        <v>2023</v>
      </c>
      <c r="D1279" s="146">
        <v>35.26</v>
      </c>
    </row>
    <row r="1280" spans="1:4" ht="17.100000000000001" customHeight="1" x14ac:dyDescent="0.25">
      <c r="A1280" s="143">
        <v>7232</v>
      </c>
      <c r="B1280" s="144" t="s">
        <v>3181</v>
      </c>
      <c r="C1280" s="145" t="s">
        <v>2023</v>
      </c>
      <c r="D1280" s="146">
        <v>48.41</v>
      </c>
    </row>
    <row r="1281" spans="1:4" ht="25.5" customHeight="1" x14ac:dyDescent="0.25">
      <c r="A1281" s="143">
        <v>8769</v>
      </c>
      <c r="B1281" s="144" t="s">
        <v>3182</v>
      </c>
      <c r="C1281" s="145" t="s">
        <v>1903</v>
      </c>
      <c r="D1281" s="146">
        <v>198.23</v>
      </c>
    </row>
    <row r="1282" spans="1:4" ht="25.5" customHeight="1" x14ac:dyDescent="0.25">
      <c r="A1282" s="143">
        <v>8767</v>
      </c>
      <c r="B1282" s="144" t="s">
        <v>3183</v>
      </c>
      <c r="C1282" s="145" t="s">
        <v>1903</v>
      </c>
      <c r="D1282" s="146">
        <v>257.04000000000002</v>
      </c>
    </row>
    <row r="1283" spans="1:4" ht="25.5" customHeight="1" x14ac:dyDescent="0.25">
      <c r="A1283" s="143">
        <v>8770</v>
      </c>
      <c r="B1283" s="144" t="s">
        <v>3184</v>
      </c>
      <c r="C1283" s="145" t="s">
        <v>1903</v>
      </c>
      <c r="D1283" s="146">
        <v>443.91</v>
      </c>
    </row>
    <row r="1284" spans="1:4" ht="25.5" customHeight="1" x14ac:dyDescent="0.25">
      <c r="A1284" s="143">
        <v>8768</v>
      </c>
      <c r="B1284" s="144" t="s">
        <v>3185</v>
      </c>
      <c r="C1284" s="145" t="s">
        <v>1903</v>
      </c>
      <c r="D1284" s="146">
        <v>341.94</v>
      </c>
    </row>
    <row r="1285" spans="1:4" ht="17.100000000000001" customHeight="1" x14ac:dyDescent="0.25">
      <c r="A1285" s="143">
        <v>8229</v>
      </c>
      <c r="B1285" s="144" t="s">
        <v>3186</v>
      </c>
      <c r="C1285" s="145" t="s">
        <v>2023</v>
      </c>
      <c r="D1285" s="146">
        <v>224.32</v>
      </c>
    </row>
    <row r="1286" spans="1:4" ht="15" customHeight="1" x14ac:dyDescent="0.25">
      <c r="A1286" s="143">
        <v>12646</v>
      </c>
      <c r="B1286" s="144" t="s">
        <v>3187</v>
      </c>
      <c r="C1286" s="145" t="s">
        <v>1903</v>
      </c>
      <c r="D1286" s="146">
        <v>3471.34</v>
      </c>
    </row>
    <row r="1287" spans="1:4" ht="15" customHeight="1" x14ac:dyDescent="0.25">
      <c r="A1287" s="143">
        <v>12648</v>
      </c>
      <c r="B1287" s="144" t="s">
        <v>3188</v>
      </c>
      <c r="C1287" s="145" t="s">
        <v>1903</v>
      </c>
      <c r="D1287" s="146">
        <v>6110.59</v>
      </c>
    </row>
    <row r="1288" spans="1:4" ht="15" customHeight="1" x14ac:dyDescent="0.25">
      <c r="A1288" s="143">
        <v>12701</v>
      </c>
      <c r="B1288" s="144" t="s">
        <v>3189</v>
      </c>
      <c r="C1288" s="145" t="s">
        <v>1903</v>
      </c>
      <c r="D1288" s="146">
        <v>13120.91</v>
      </c>
    </row>
    <row r="1289" spans="1:4" ht="15" customHeight="1" x14ac:dyDescent="0.25">
      <c r="A1289" s="143">
        <v>12702</v>
      </c>
      <c r="B1289" s="144" t="s">
        <v>3190</v>
      </c>
      <c r="C1289" s="145" t="s">
        <v>1903</v>
      </c>
      <c r="D1289" s="146">
        <v>17813</v>
      </c>
    </row>
    <row r="1290" spans="1:4" ht="15" customHeight="1" x14ac:dyDescent="0.25">
      <c r="A1290" s="143">
        <v>2667</v>
      </c>
      <c r="B1290" s="144" t="s">
        <v>3191</v>
      </c>
      <c r="C1290" s="145" t="s">
        <v>2023</v>
      </c>
      <c r="D1290" s="146">
        <v>43.53</v>
      </c>
    </row>
    <row r="1291" spans="1:4" ht="15" customHeight="1" x14ac:dyDescent="0.25">
      <c r="A1291" s="143">
        <v>10014</v>
      </c>
      <c r="B1291" s="144" t="s">
        <v>3192</v>
      </c>
      <c r="C1291" s="145" t="s">
        <v>2023</v>
      </c>
      <c r="D1291" s="146">
        <v>77.89</v>
      </c>
    </row>
    <row r="1292" spans="1:4" ht="15" customHeight="1" x14ac:dyDescent="0.25">
      <c r="A1292" s="143">
        <v>10015</v>
      </c>
      <c r="B1292" s="144" t="s">
        <v>3193</v>
      </c>
      <c r="C1292" s="145" t="s">
        <v>2023</v>
      </c>
      <c r="D1292" s="146">
        <v>128.94</v>
      </c>
    </row>
    <row r="1293" spans="1:4" ht="15" customHeight="1" x14ac:dyDescent="0.25">
      <c r="A1293" s="143">
        <v>12643</v>
      </c>
      <c r="B1293" s="144" t="s">
        <v>3194</v>
      </c>
      <c r="C1293" s="145" t="s">
        <v>2707</v>
      </c>
      <c r="D1293" s="146">
        <v>30.15</v>
      </c>
    </row>
    <row r="1294" spans="1:4" ht="15" customHeight="1" x14ac:dyDescent="0.25">
      <c r="A1294" s="143">
        <v>12647</v>
      </c>
      <c r="B1294" s="144" t="s">
        <v>3195</v>
      </c>
      <c r="C1294" s="145" t="s">
        <v>2707</v>
      </c>
      <c r="D1294" s="146">
        <v>30.15</v>
      </c>
    </row>
    <row r="1295" spans="1:4" ht="15" customHeight="1" x14ac:dyDescent="0.25">
      <c r="A1295" s="143">
        <v>2665</v>
      </c>
      <c r="B1295" s="144" t="s">
        <v>3196</v>
      </c>
      <c r="C1295" s="145" t="s">
        <v>1903</v>
      </c>
      <c r="D1295" s="146">
        <v>49.35</v>
      </c>
    </row>
    <row r="1296" spans="1:4" ht="15" customHeight="1" x14ac:dyDescent="0.25">
      <c r="A1296" s="143">
        <v>2666</v>
      </c>
      <c r="B1296" s="144" t="s">
        <v>3197</v>
      </c>
      <c r="C1296" s="145" t="s">
        <v>1903</v>
      </c>
      <c r="D1296" s="146">
        <v>60.62</v>
      </c>
    </row>
    <row r="1297" spans="1:4" ht="15" customHeight="1" x14ac:dyDescent="0.25">
      <c r="A1297" s="143">
        <v>12644</v>
      </c>
      <c r="B1297" s="144" t="s">
        <v>3198</v>
      </c>
      <c r="C1297" s="145" t="s">
        <v>2023</v>
      </c>
      <c r="D1297" s="146">
        <v>80.900000000000006</v>
      </c>
    </row>
    <row r="1298" spans="1:4" ht="15" customHeight="1" x14ac:dyDescent="0.25">
      <c r="A1298" s="143">
        <v>12645</v>
      </c>
      <c r="B1298" s="144" t="s">
        <v>3199</v>
      </c>
      <c r="C1298" s="145" t="s">
        <v>2023</v>
      </c>
      <c r="D1298" s="146">
        <v>45.83</v>
      </c>
    </row>
    <row r="1299" spans="1:4" ht="17.100000000000001" customHeight="1" x14ac:dyDescent="0.25">
      <c r="A1299" s="143">
        <v>2764</v>
      </c>
      <c r="B1299" s="144" t="s">
        <v>3200</v>
      </c>
      <c r="C1299" s="145" t="s">
        <v>2023</v>
      </c>
      <c r="D1299" s="146">
        <v>232.63</v>
      </c>
    </row>
    <row r="1300" spans="1:4" ht="17.100000000000001" customHeight="1" x14ac:dyDescent="0.25">
      <c r="A1300" s="143">
        <v>2765</v>
      </c>
      <c r="B1300" s="144" t="s">
        <v>3201</v>
      </c>
      <c r="C1300" s="145" t="s">
        <v>2023</v>
      </c>
      <c r="D1300" s="146">
        <v>364.55</v>
      </c>
    </row>
    <row r="1301" spans="1:4" ht="17.100000000000001" customHeight="1" x14ac:dyDescent="0.25">
      <c r="A1301" s="143">
        <v>9296</v>
      </c>
      <c r="B1301" s="144" t="s">
        <v>3202</v>
      </c>
      <c r="C1301" s="145" t="s">
        <v>2023</v>
      </c>
      <c r="D1301" s="146">
        <v>416.42</v>
      </c>
    </row>
    <row r="1302" spans="1:4" ht="17.100000000000001" customHeight="1" x14ac:dyDescent="0.25">
      <c r="A1302" s="143">
        <v>10853</v>
      </c>
      <c r="B1302" s="144" t="s">
        <v>3203</v>
      </c>
      <c r="C1302" s="145" t="s">
        <v>2023</v>
      </c>
      <c r="D1302" s="146">
        <v>86.12</v>
      </c>
    </row>
    <row r="1303" spans="1:4" ht="15" customHeight="1" x14ac:dyDescent="0.25">
      <c r="A1303" s="143">
        <v>7751</v>
      </c>
      <c r="B1303" s="144" t="s">
        <v>3204</v>
      </c>
      <c r="C1303" s="145" t="s">
        <v>2023</v>
      </c>
      <c r="D1303" s="146">
        <v>145.21</v>
      </c>
    </row>
    <row r="1304" spans="1:4" ht="15" customHeight="1" x14ac:dyDescent="0.25">
      <c r="A1304" s="143">
        <v>8255</v>
      </c>
      <c r="B1304" s="144" t="s">
        <v>3205</v>
      </c>
      <c r="C1304" s="145" t="s">
        <v>2023</v>
      </c>
      <c r="D1304" s="146">
        <v>217.84</v>
      </c>
    </row>
    <row r="1305" spans="1:4" ht="15" customHeight="1" x14ac:dyDescent="0.25">
      <c r="A1305" s="143">
        <v>4736</v>
      </c>
      <c r="B1305" s="144" t="s">
        <v>3206</v>
      </c>
      <c r="C1305" s="145" t="s">
        <v>2023</v>
      </c>
      <c r="D1305" s="146">
        <v>212.64</v>
      </c>
    </row>
    <row r="1306" spans="1:4" ht="17.100000000000001" customHeight="1" x14ac:dyDescent="0.25">
      <c r="A1306" s="143">
        <v>10625</v>
      </c>
      <c r="B1306" s="144" t="s">
        <v>3207</v>
      </c>
      <c r="C1306" s="145" t="s">
        <v>2023</v>
      </c>
      <c r="D1306" s="146">
        <v>300.33</v>
      </c>
    </row>
    <row r="1307" spans="1:4" ht="15" customHeight="1" x14ac:dyDescent="0.25">
      <c r="A1307" s="143">
        <v>2766</v>
      </c>
      <c r="B1307" s="144" t="s">
        <v>3208</v>
      </c>
      <c r="C1307" s="145" t="s">
        <v>2023</v>
      </c>
      <c r="D1307" s="146">
        <v>34.29</v>
      </c>
    </row>
    <row r="1308" spans="1:4" ht="15" customHeight="1" x14ac:dyDescent="0.25">
      <c r="A1308" s="143">
        <v>12664</v>
      </c>
      <c r="B1308" s="144" t="s">
        <v>3209</v>
      </c>
      <c r="C1308" s="145" t="s">
        <v>2023</v>
      </c>
      <c r="D1308" s="146">
        <v>450.09</v>
      </c>
    </row>
    <row r="1309" spans="1:4" ht="15" customHeight="1" x14ac:dyDescent="0.25">
      <c r="A1309" s="143">
        <v>12665</v>
      </c>
      <c r="B1309" s="144" t="s">
        <v>3210</v>
      </c>
      <c r="C1309" s="145" t="s">
        <v>2023</v>
      </c>
      <c r="D1309" s="146">
        <v>627.41999999999996</v>
      </c>
    </row>
    <row r="1310" spans="1:4" ht="15" customHeight="1" x14ac:dyDescent="0.25">
      <c r="A1310" s="143">
        <v>12660</v>
      </c>
      <c r="B1310" s="144" t="s">
        <v>3211</v>
      </c>
      <c r="C1310" s="145" t="s">
        <v>1903</v>
      </c>
      <c r="D1310" s="146">
        <v>26.94</v>
      </c>
    </row>
    <row r="1311" spans="1:4" ht="15" customHeight="1" x14ac:dyDescent="0.25">
      <c r="A1311" s="143">
        <v>12709</v>
      </c>
      <c r="B1311" s="144" t="s">
        <v>3212</v>
      </c>
      <c r="C1311" s="145" t="s">
        <v>1903</v>
      </c>
      <c r="D1311" s="146">
        <v>30.72</v>
      </c>
    </row>
    <row r="1312" spans="1:4" ht="15" customHeight="1" x14ac:dyDescent="0.25">
      <c r="A1312" s="143">
        <v>12654</v>
      </c>
      <c r="B1312" s="144" t="s">
        <v>3213</v>
      </c>
      <c r="C1312" s="145" t="s">
        <v>2023</v>
      </c>
      <c r="D1312" s="146">
        <v>135.63</v>
      </c>
    </row>
    <row r="1313" spans="1:4" ht="15" customHeight="1" x14ac:dyDescent="0.25">
      <c r="A1313" s="143">
        <v>11737</v>
      </c>
      <c r="B1313" s="144" t="s">
        <v>3214</v>
      </c>
      <c r="C1313" s="145" t="s">
        <v>2023</v>
      </c>
      <c r="D1313" s="146">
        <v>436.48</v>
      </c>
    </row>
    <row r="1314" spans="1:4" ht="15" customHeight="1" x14ac:dyDescent="0.25">
      <c r="A1314" s="143">
        <v>11738</v>
      </c>
      <c r="B1314" s="144" t="s">
        <v>3215</v>
      </c>
      <c r="C1314" s="145" t="s">
        <v>2023</v>
      </c>
      <c r="D1314" s="146">
        <v>436.48</v>
      </c>
    </row>
    <row r="1315" spans="1:4" ht="15" customHeight="1" x14ac:dyDescent="0.25">
      <c r="A1315" s="143">
        <v>11739</v>
      </c>
      <c r="B1315" s="144" t="s">
        <v>3216</v>
      </c>
      <c r="C1315" s="145" t="s">
        <v>2023</v>
      </c>
      <c r="D1315" s="146">
        <v>702.48</v>
      </c>
    </row>
    <row r="1316" spans="1:4" ht="15" customHeight="1" x14ac:dyDescent="0.25">
      <c r="A1316" s="143">
        <v>11740</v>
      </c>
      <c r="B1316" s="144" t="s">
        <v>3217</v>
      </c>
      <c r="C1316" s="145" t="s">
        <v>2023</v>
      </c>
      <c r="D1316" s="146">
        <v>699.28</v>
      </c>
    </row>
    <row r="1317" spans="1:4" ht="15" customHeight="1" x14ac:dyDescent="0.25">
      <c r="A1317" s="143">
        <v>12661</v>
      </c>
      <c r="B1317" s="144" t="s">
        <v>3218</v>
      </c>
      <c r="C1317" s="145" t="s">
        <v>1903</v>
      </c>
      <c r="D1317" s="146">
        <v>437.35</v>
      </c>
    </row>
    <row r="1318" spans="1:4" ht="15" customHeight="1" x14ac:dyDescent="0.25">
      <c r="A1318" s="143">
        <v>12662</v>
      </c>
      <c r="B1318" s="144" t="s">
        <v>3219</v>
      </c>
      <c r="C1318" s="145" t="s">
        <v>1903</v>
      </c>
      <c r="D1318" s="146">
        <v>4733.46</v>
      </c>
    </row>
    <row r="1319" spans="1:4" ht="15" customHeight="1" x14ac:dyDescent="0.25">
      <c r="A1319" s="143">
        <v>2759</v>
      </c>
      <c r="B1319" s="144" t="s">
        <v>3220</v>
      </c>
      <c r="C1319" s="145" t="s">
        <v>1903</v>
      </c>
      <c r="D1319" s="146">
        <v>322.83999999999997</v>
      </c>
    </row>
    <row r="1320" spans="1:4" ht="15" customHeight="1" x14ac:dyDescent="0.25">
      <c r="A1320" s="143">
        <v>2760</v>
      </c>
      <c r="B1320" s="144" t="s">
        <v>3221</v>
      </c>
      <c r="C1320" s="145" t="s">
        <v>1903</v>
      </c>
      <c r="D1320" s="146">
        <v>384</v>
      </c>
    </row>
    <row r="1321" spans="1:4" ht="15" customHeight="1" x14ac:dyDescent="0.25">
      <c r="A1321" s="143">
        <v>2761</v>
      </c>
      <c r="B1321" s="144" t="s">
        <v>3222</v>
      </c>
      <c r="C1321" s="145" t="s">
        <v>1903</v>
      </c>
      <c r="D1321" s="146">
        <v>457.71</v>
      </c>
    </row>
    <row r="1322" spans="1:4" ht="15" customHeight="1" x14ac:dyDescent="0.25">
      <c r="A1322" s="143">
        <v>2762</v>
      </c>
      <c r="B1322" s="144" t="s">
        <v>3223</v>
      </c>
      <c r="C1322" s="145" t="s">
        <v>1903</v>
      </c>
      <c r="D1322" s="146">
        <v>559.64</v>
      </c>
    </row>
    <row r="1323" spans="1:4" ht="15" customHeight="1" x14ac:dyDescent="0.25">
      <c r="A1323" s="143">
        <v>12708</v>
      </c>
      <c r="B1323" s="144" t="s">
        <v>3224</v>
      </c>
      <c r="C1323" s="145" t="s">
        <v>2023</v>
      </c>
      <c r="D1323" s="146">
        <v>79.650000000000006</v>
      </c>
    </row>
    <row r="1324" spans="1:4" ht="15" customHeight="1" x14ac:dyDescent="0.25">
      <c r="A1324" s="143">
        <v>2830</v>
      </c>
      <c r="B1324" s="144" t="s">
        <v>3225</v>
      </c>
      <c r="C1324" s="145" t="s">
        <v>2023</v>
      </c>
      <c r="D1324" s="146">
        <v>1.98</v>
      </c>
    </row>
    <row r="1325" spans="1:4" ht="15" customHeight="1" x14ac:dyDescent="0.25">
      <c r="A1325" s="143">
        <v>2829</v>
      </c>
      <c r="B1325" s="144" t="s">
        <v>3226</v>
      </c>
      <c r="C1325" s="145" t="s">
        <v>2023</v>
      </c>
      <c r="D1325" s="146">
        <v>2.0699999999999998</v>
      </c>
    </row>
    <row r="1326" spans="1:4" ht="17.100000000000001" customHeight="1" x14ac:dyDescent="0.25">
      <c r="A1326" s="143">
        <v>12817</v>
      </c>
      <c r="B1326" s="144" t="s">
        <v>3227</v>
      </c>
      <c r="C1326" s="145" t="s">
        <v>1903</v>
      </c>
      <c r="D1326" s="146">
        <v>2233.4499999999998</v>
      </c>
    </row>
    <row r="1327" spans="1:4" ht="15" customHeight="1" x14ac:dyDescent="0.25">
      <c r="A1327" s="143">
        <v>7308</v>
      </c>
      <c r="B1327" s="144" t="s">
        <v>3228</v>
      </c>
      <c r="C1327" s="145" t="s">
        <v>1903</v>
      </c>
      <c r="D1327" s="146">
        <v>8.32</v>
      </c>
    </row>
    <row r="1328" spans="1:4" ht="17.100000000000001" customHeight="1" x14ac:dyDescent="0.25">
      <c r="A1328" s="143">
        <v>11525</v>
      </c>
      <c r="B1328" s="144" t="s">
        <v>3229</v>
      </c>
      <c r="C1328" s="145" t="s">
        <v>1903</v>
      </c>
      <c r="D1328" s="146">
        <v>5610.29</v>
      </c>
    </row>
    <row r="1329" spans="1:4" ht="17.100000000000001" customHeight="1" x14ac:dyDescent="0.25">
      <c r="A1329" s="143">
        <v>11536</v>
      </c>
      <c r="B1329" s="144" t="s">
        <v>3230</v>
      </c>
      <c r="C1329" s="145" t="s">
        <v>1903</v>
      </c>
      <c r="D1329" s="146">
        <v>6277.52</v>
      </c>
    </row>
    <row r="1330" spans="1:4" ht="17.100000000000001" customHeight="1" x14ac:dyDescent="0.25">
      <c r="A1330" s="143">
        <v>11537</v>
      </c>
      <c r="B1330" s="144" t="s">
        <v>3231</v>
      </c>
      <c r="C1330" s="145" t="s">
        <v>1903</v>
      </c>
      <c r="D1330" s="146">
        <v>7214.26</v>
      </c>
    </row>
    <row r="1331" spans="1:4" ht="17.100000000000001" customHeight="1" x14ac:dyDescent="0.25">
      <c r="A1331" s="143">
        <v>11538</v>
      </c>
      <c r="B1331" s="144" t="s">
        <v>3232</v>
      </c>
      <c r="C1331" s="145" t="s">
        <v>1903</v>
      </c>
      <c r="D1331" s="146">
        <v>8279.16</v>
      </c>
    </row>
    <row r="1332" spans="1:4" ht="17.100000000000001" customHeight="1" x14ac:dyDescent="0.25">
      <c r="A1332" s="143">
        <v>11526</v>
      </c>
      <c r="B1332" s="144" t="s">
        <v>3233</v>
      </c>
      <c r="C1332" s="145" t="s">
        <v>1903</v>
      </c>
      <c r="D1332" s="146">
        <v>8946.35</v>
      </c>
    </row>
    <row r="1333" spans="1:4" ht="17.100000000000001" customHeight="1" x14ac:dyDescent="0.25">
      <c r="A1333" s="143">
        <v>11539</v>
      </c>
      <c r="B1333" s="144" t="s">
        <v>3234</v>
      </c>
      <c r="C1333" s="145" t="s">
        <v>1903</v>
      </c>
      <c r="D1333" s="146">
        <v>9613.5300000000007</v>
      </c>
    </row>
    <row r="1334" spans="1:4" ht="17.100000000000001" customHeight="1" x14ac:dyDescent="0.25">
      <c r="A1334" s="143">
        <v>11527</v>
      </c>
      <c r="B1334" s="144" t="s">
        <v>3235</v>
      </c>
      <c r="C1334" s="145" t="s">
        <v>1903</v>
      </c>
      <c r="D1334" s="146">
        <v>9767.36</v>
      </c>
    </row>
    <row r="1335" spans="1:4" ht="17.100000000000001" customHeight="1" x14ac:dyDescent="0.25">
      <c r="A1335" s="143">
        <v>11540</v>
      </c>
      <c r="B1335" s="144" t="s">
        <v>3236</v>
      </c>
      <c r="C1335" s="145" t="s">
        <v>1903</v>
      </c>
      <c r="D1335" s="146">
        <v>10947.88</v>
      </c>
    </row>
    <row r="1336" spans="1:4" ht="17.100000000000001" customHeight="1" x14ac:dyDescent="0.25">
      <c r="A1336" s="143">
        <v>11528</v>
      </c>
      <c r="B1336" s="144" t="s">
        <v>3237</v>
      </c>
      <c r="C1336" s="145" t="s">
        <v>1903</v>
      </c>
      <c r="D1336" s="146">
        <v>12282.31</v>
      </c>
    </row>
    <row r="1337" spans="1:4" ht="17.100000000000001" customHeight="1" x14ac:dyDescent="0.25">
      <c r="A1337" s="143">
        <v>9469</v>
      </c>
      <c r="B1337" s="144" t="s">
        <v>3238</v>
      </c>
      <c r="C1337" s="145" t="s">
        <v>1903</v>
      </c>
      <c r="D1337" s="146">
        <v>1743.75</v>
      </c>
    </row>
    <row r="1338" spans="1:4" ht="17.100000000000001" customHeight="1" x14ac:dyDescent="0.25">
      <c r="A1338" s="143">
        <v>11237</v>
      </c>
      <c r="B1338" s="144" t="s">
        <v>3239</v>
      </c>
      <c r="C1338" s="145" t="s">
        <v>1903</v>
      </c>
      <c r="D1338" s="146">
        <v>2612.4499999999998</v>
      </c>
    </row>
    <row r="1339" spans="1:4" ht="17.100000000000001" customHeight="1" x14ac:dyDescent="0.25">
      <c r="A1339" s="143">
        <v>11238</v>
      </c>
      <c r="B1339" s="144" t="s">
        <v>3240</v>
      </c>
      <c r="C1339" s="145" t="s">
        <v>1903</v>
      </c>
      <c r="D1339" s="146">
        <v>3508.13</v>
      </c>
    </row>
    <row r="1340" spans="1:4" ht="17.100000000000001" customHeight="1" x14ac:dyDescent="0.25">
      <c r="A1340" s="143">
        <v>11239</v>
      </c>
      <c r="B1340" s="144" t="s">
        <v>3241</v>
      </c>
      <c r="C1340" s="145" t="s">
        <v>1903</v>
      </c>
      <c r="D1340" s="146">
        <v>3789.2</v>
      </c>
    </row>
    <row r="1341" spans="1:4" ht="17.100000000000001" customHeight="1" x14ac:dyDescent="0.25">
      <c r="A1341" s="143">
        <v>2739</v>
      </c>
      <c r="B1341" s="144" t="s">
        <v>3242</v>
      </c>
      <c r="C1341" s="145" t="s">
        <v>1903</v>
      </c>
      <c r="D1341" s="146">
        <v>3601.51</v>
      </c>
    </row>
    <row r="1342" spans="1:4" ht="17.100000000000001" customHeight="1" x14ac:dyDescent="0.25">
      <c r="A1342" s="143">
        <v>2740</v>
      </c>
      <c r="B1342" s="144" t="s">
        <v>3243</v>
      </c>
      <c r="C1342" s="145" t="s">
        <v>1903</v>
      </c>
      <c r="D1342" s="146">
        <v>4016.61</v>
      </c>
    </row>
    <row r="1343" spans="1:4" ht="17.100000000000001" customHeight="1" x14ac:dyDescent="0.25">
      <c r="A1343" s="143">
        <v>2741</v>
      </c>
      <c r="B1343" s="144" t="s">
        <v>3244</v>
      </c>
      <c r="C1343" s="145" t="s">
        <v>1903</v>
      </c>
      <c r="D1343" s="146">
        <v>4453.07</v>
      </c>
    </row>
    <row r="1344" spans="1:4" ht="17.100000000000001" customHeight="1" x14ac:dyDescent="0.25">
      <c r="A1344" s="143">
        <v>2742</v>
      </c>
      <c r="B1344" s="144" t="s">
        <v>3245</v>
      </c>
      <c r="C1344" s="145" t="s">
        <v>1903</v>
      </c>
      <c r="D1344" s="146">
        <v>4868.18</v>
      </c>
    </row>
    <row r="1345" spans="1:4" ht="17.100000000000001" customHeight="1" x14ac:dyDescent="0.25">
      <c r="A1345" s="143">
        <v>2743</v>
      </c>
      <c r="B1345" s="144" t="s">
        <v>3246</v>
      </c>
      <c r="C1345" s="145" t="s">
        <v>1903</v>
      </c>
      <c r="D1345" s="146">
        <v>5283.3</v>
      </c>
    </row>
    <row r="1346" spans="1:4" ht="17.100000000000001" customHeight="1" x14ac:dyDescent="0.25">
      <c r="A1346" s="143">
        <v>2744</v>
      </c>
      <c r="B1346" s="144" t="s">
        <v>3247</v>
      </c>
      <c r="C1346" s="145" t="s">
        <v>1903</v>
      </c>
      <c r="D1346" s="146">
        <v>5698.4</v>
      </c>
    </row>
    <row r="1347" spans="1:4" ht="17.100000000000001" customHeight="1" x14ac:dyDescent="0.25">
      <c r="A1347" s="143">
        <v>11240</v>
      </c>
      <c r="B1347" s="144" t="s">
        <v>3248</v>
      </c>
      <c r="C1347" s="145" t="s">
        <v>1903</v>
      </c>
      <c r="D1347" s="146">
        <v>7485.35</v>
      </c>
    </row>
    <row r="1348" spans="1:4" ht="17.100000000000001" customHeight="1" x14ac:dyDescent="0.25">
      <c r="A1348" s="143">
        <v>11275</v>
      </c>
      <c r="B1348" s="144" t="s">
        <v>3249</v>
      </c>
      <c r="C1348" s="145" t="s">
        <v>1903</v>
      </c>
      <c r="D1348" s="146">
        <v>7926.37</v>
      </c>
    </row>
    <row r="1349" spans="1:4" ht="17.100000000000001" customHeight="1" x14ac:dyDescent="0.25">
      <c r="A1349" s="143">
        <v>11535</v>
      </c>
      <c r="B1349" s="144" t="s">
        <v>3250</v>
      </c>
      <c r="C1349" s="145" t="s">
        <v>1903</v>
      </c>
      <c r="D1349" s="146">
        <v>3332.3</v>
      </c>
    </row>
    <row r="1350" spans="1:4" ht="17.100000000000001" customHeight="1" x14ac:dyDescent="0.25">
      <c r="A1350" s="143">
        <v>11523</v>
      </c>
      <c r="B1350" s="144" t="s">
        <v>3251</v>
      </c>
      <c r="C1350" s="145" t="s">
        <v>1903</v>
      </c>
      <c r="D1350" s="146">
        <v>3769.2</v>
      </c>
    </row>
    <row r="1351" spans="1:4" ht="17.100000000000001" customHeight="1" x14ac:dyDescent="0.25">
      <c r="A1351" s="143">
        <v>2745</v>
      </c>
      <c r="B1351" s="144" t="s">
        <v>3252</v>
      </c>
      <c r="C1351" s="145" t="s">
        <v>1903</v>
      </c>
      <c r="D1351" s="146">
        <v>4349.24</v>
      </c>
    </row>
    <row r="1352" spans="1:4" ht="17.100000000000001" customHeight="1" x14ac:dyDescent="0.25">
      <c r="A1352" s="143">
        <v>2746</v>
      </c>
      <c r="B1352" s="144" t="s">
        <v>3253</v>
      </c>
      <c r="C1352" s="145" t="s">
        <v>1903</v>
      </c>
      <c r="D1352" s="146">
        <v>4828.3999999999996</v>
      </c>
    </row>
    <row r="1353" spans="1:4" ht="17.100000000000001" customHeight="1" x14ac:dyDescent="0.25">
      <c r="A1353" s="143">
        <v>11524</v>
      </c>
      <c r="B1353" s="144" t="s">
        <v>3254</v>
      </c>
      <c r="C1353" s="145" t="s">
        <v>1903</v>
      </c>
      <c r="D1353" s="146">
        <v>5077.97</v>
      </c>
    </row>
    <row r="1354" spans="1:4" ht="17.100000000000001" customHeight="1" x14ac:dyDescent="0.25">
      <c r="A1354" s="143">
        <v>2747</v>
      </c>
      <c r="B1354" s="144" t="s">
        <v>3255</v>
      </c>
      <c r="C1354" s="145" t="s">
        <v>1903</v>
      </c>
      <c r="D1354" s="146">
        <v>5307.64</v>
      </c>
    </row>
    <row r="1355" spans="1:4" ht="17.100000000000001" customHeight="1" x14ac:dyDescent="0.25">
      <c r="A1355" s="143">
        <v>2748</v>
      </c>
      <c r="B1355" s="144" t="s">
        <v>3256</v>
      </c>
      <c r="C1355" s="145" t="s">
        <v>1903</v>
      </c>
      <c r="D1355" s="146">
        <v>6000.49</v>
      </c>
    </row>
    <row r="1356" spans="1:4" ht="17.100000000000001" customHeight="1" x14ac:dyDescent="0.25">
      <c r="A1356" s="143">
        <v>2749</v>
      </c>
      <c r="B1356" s="144" t="s">
        <v>3257</v>
      </c>
      <c r="C1356" s="145" t="s">
        <v>1903</v>
      </c>
      <c r="D1356" s="146">
        <v>6287.41</v>
      </c>
    </row>
    <row r="1357" spans="1:4" ht="17.100000000000001" customHeight="1" x14ac:dyDescent="0.25">
      <c r="A1357" s="143">
        <v>2750</v>
      </c>
      <c r="B1357" s="144" t="s">
        <v>3258</v>
      </c>
      <c r="C1357" s="145" t="s">
        <v>1903</v>
      </c>
      <c r="D1357" s="146">
        <v>6766.59</v>
      </c>
    </row>
    <row r="1358" spans="1:4" ht="17.100000000000001" customHeight="1" x14ac:dyDescent="0.25">
      <c r="A1358" s="143">
        <v>2751</v>
      </c>
      <c r="B1358" s="144" t="s">
        <v>3259</v>
      </c>
      <c r="C1358" s="145" t="s">
        <v>1903</v>
      </c>
      <c r="D1358" s="146">
        <v>7245.82</v>
      </c>
    </row>
    <row r="1359" spans="1:4" ht="17.100000000000001" customHeight="1" x14ac:dyDescent="0.25">
      <c r="A1359" s="143">
        <v>2754</v>
      </c>
      <c r="B1359" s="144" t="s">
        <v>3260</v>
      </c>
      <c r="C1359" s="145" t="s">
        <v>1903</v>
      </c>
      <c r="D1359" s="146">
        <v>6186.78</v>
      </c>
    </row>
    <row r="1360" spans="1:4" ht="17.100000000000001" customHeight="1" x14ac:dyDescent="0.25">
      <c r="A1360" s="143">
        <v>4403</v>
      </c>
      <c r="B1360" s="144" t="s">
        <v>3261</v>
      </c>
      <c r="C1360" s="145" t="s">
        <v>1903</v>
      </c>
      <c r="D1360" s="146">
        <v>5302.57</v>
      </c>
    </row>
    <row r="1361" spans="1:4" ht="17.100000000000001" customHeight="1" x14ac:dyDescent="0.25">
      <c r="A1361" s="143">
        <v>10185</v>
      </c>
      <c r="B1361" s="144" t="s">
        <v>3262</v>
      </c>
      <c r="C1361" s="145" t="s">
        <v>1903</v>
      </c>
      <c r="D1361" s="146">
        <v>7196.86</v>
      </c>
    </row>
    <row r="1362" spans="1:4" ht="17.100000000000001" customHeight="1" x14ac:dyDescent="0.25">
      <c r="A1362" s="143">
        <v>2753</v>
      </c>
      <c r="B1362" s="144" t="s">
        <v>3263</v>
      </c>
      <c r="C1362" s="145" t="s">
        <v>1903</v>
      </c>
      <c r="D1362" s="146">
        <v>9342.48</v>
      </c>
    </row>
    <row r="1363" spans="1:4" ht="17.100000000000001" customHeight="1" x14ac:dyDescent="0.25">
      <c r="A1363" s="143">
        <v>2726</v>
      </c>
      <c r="B1363" s="144" t="s">
        <v>3264</v>
      </c>
      <c r="C1363" s="145" t="s">
        <v>1903</v>
      </c>
      <c r="D1363" s="146">
        <v>365.89</v>
      </c>
    </row>
    <row r="1364" spans="1:4" ht="17.100000000000001" customHeight="1" x14ac:dyDescent="0.25">
      <c r="A1364" s="143">
        <v>2725</v>
      </c>
      <c r="B1364" s="144" t="s">
        <v>3265</v>
      </c>
      <c r="C1364" s="145" t="s">
        <v>1917</v>
      </c>
      <c r="D1364" s="146">
        <v>171.99</v>
      </c>
    </row>
    <row r="1365" spans="1:4" ht="17.100000000000001" customHeight="1" x14ac:dyDescent="0.25">
      <c r="A1365" s="143">
        <v>12818</v>
      </c>
      <c r="B1365" s="144" t="s">
        <v>3266</v>
      </c>
      <c r="C1365" s="145" t="s">
        <v>1903</v>
      </c>
      <c r="D1365" s="146">
        <v>2986.31</v>
      </c>
    </row>
    <row r="1366" spans="1:4" ht="17.100000000000001" customHeight="1" x14ac:dyDescent="0.25">
      <c r="A1366" s="143">
        <v>12819</v>
      </c>
      <c r="B1366" s="144" t="s">
        <v>3267</v>
      </c>
      <c r="C1366" s="145" t="s">
        <v>1903</v>
      </c>
      <c r="D1366" s="146">
        <v>3290.81</v>
      </c>
    </row>
    <row r="1367" spans="1:4" ht="17.100000000000001" customHeight="1" x14ac:dyDescent="0.25">
      <c r="A1367" s="143">
        <v>2680</v>
      </c>
      <c r="B1367" s="144" t="s">
        <v>3268</v>
      </c>
      <c r="C1367" s="145" t="s">
        <v>1903</v>
      </c>
      <c r="D1367" s="146">
        <v>2006.28</v>
      </c>
    </row>
    <row r="1368" spans="1:4" ht="17.100000000000001" customHeight="1" x14ac:dyDescent="0.25">
      <c r="A1368" s="143">
        <v>2681</v>
      </c>
      <c r="B1368" s="144" t="s">
        <v>3269</v>
      </c>
      <c r="C1368" s="145" t="s">
        <v>1903</v>
      </c>
      <c r="D1368" s="146">
        <v>2167.14</v>
      </c>
    </row>
    <row r="1369" spans="1:4" ht="17.100000000000001" customHeight="1" x14ac:dyDescent="0.25">
      <c r="A1369" s="143">
        <v>11473</v>
      </c>
      <c r="B1369" s="144" t="s">
        <v>3270</v>
      </c>
      <c r="C1369" s="145" t="s">
        <v>1903</v>
      </c>
      <c r="D1369" s="146">
        <v>2247.5700000000002</v>
      </c>
    </row>
    <row r="1370" spans="1:4" ht="17.100000000000001" customHeight="1" x14ac:dyDescent="0.25">
      <c r="A1370" s="143">
        <v>2682</v>
      </c>
      <c r="B1370" s="144" t="s">
        <v>3271</v>
      </c>
      <c r="C1370" s="145" t="s">
        <v>1903</v>
      </c>
      <c r="D1370" s="146">
        <v>2328</v>
      </c>
    </row>
    <row r="1371" spans="1:4" ht="17.100000000000001" customHeight="1" x14ac:dyDescent="0.25">
      <c r="A1371" s="143">
        <v>11474</v>
      </c>
      <c r="B1371" s="144" t="s">
        <v>3272</v>
      </c>
      <c r="C1371" s="145" t="s">
        <v>1903</v>
      </c>
      <c r="D1371" s="146">
        <v>2408.4699999999998</v>
      </c>
    </row>
    <row r="1372" spans="1:4" ht="17.100000000000001" customHeight="1" x14ac:dyDescent="0.25">
      <c r="A1372" s="143">
        <v>2683</v>
      </c>
      <c r="B1372" s="144" t="s">
        <v>3273</v>
      </c>
      <c r="C1372" s="145" t="s">
        <v>1903</v>
      </c>
      <c r="D1372" s="146">
        <v>2488.88</v>
      </c>
    </row>
    <row r="1373" spans="1:4" ht="17.100000000000001" customHeight="1" x14ac:dyDescent="0.25">
      <c r="A1373" s="143">
        <v>2684</v>
      </c>
      <c r="B1373" s="144" t="s">
        <v>3274</v>
      </c>
      <c r="C1373" s="145" t="s">
        <v>1903</v>
      </c>
      <c r="D1373" s="146">
        <v>2649.8</v>
      </c>
    </row>
    <row r="1374" spans="1:4" ht="17.100000000000001" customHeight="1" x14ac:dyDescent="0.25">
      <c r="A1374" s="143">
        <v>2704</v>
      </c>
      <c r="B1374" s="144" t="s">
        <v>3275</v>
      </c>
      <c r="C1374" s="145" t="s">
        <v>1903</v>
      </c>
      <c r="D1374" s="146">
        <v>3680.88</v>
      </c>
    </row>
    <row r="1375" spans="1:4" ht="17.100000000000001" customHeight="1" x14ac:dyDescent="0.25">
      <c r="A1375" s="143">
        <v>2685</v>
      </c>
      <c r="B1375" s="144" t="s">
        <v>3276</v>
      </c>
      <c r="C1375" s="145" t="s">
        <v>1903</v>
      </c>
      <c r="D1375" s="146">
        <v>2810.64</v>
      </c>
    </row>
    <row r="1376" spans="1:4" ht="17.100000000000001" customHeight="1" x14ac:dyDescent="0.25">
      <c r="A1376" s="143">
        <v>2686</v>
      </c>
      <c r="B1376" s="144" t="s">
        <v>3277</v>
      </c>
      <c r="C1376" s="145" t="s">
        <v>1903</v>
      </c>
      <c r="D1376" s="146">
        <v>2971.55</v>
      </c>
    </row>
    <row r="1377" spans="1:4" ht="17.100000000000001" customHeight="1" x14ac:dyDescent="0.25">
      <c r="A1377" s="143">
        <v>2687</v>
      </c>
      <c r="B1377" s="144" t="s">
        <v>3278</v>
      </c>
      <c r="C1377" s="145" t="s">
        <v>1903</v>
      </c>
      <c r="D1377" s="146">
        <v>3132.39</v>
      </c>
    </row>
    <row r="1378" spans="1:4" ht="17.100000000000001" customHeight="1" x14ac:dyDescent="0.25">
      <c r="A1378" s="143">
        <v>2688</v>
      </c>
      <c r="B1378" s="144" t="s">
        <v>3279</v>
      </c>
      <c r="C1378" s="145" t="s">
        <v>1903</v>
      </c>
      <c r="D1378" s="146">
        <v>3212.9</v>
      </c>
    </row>
    <row r="1379" spans="1:4" ht="17.100000000000001" customHeight="1" x14ac:dyDescent="0.25">
      <c r="A1379" s="143">
        <v>9695</v>
      </c>
      <c r="B1379" s="144" t="s">
        <v>3280</v>
      </c>
      <c r="C1379" s="145" t="s">
        <v>1903</v>
      </c>
      <c r="D1379" s="146">
        <v>1600.18</v>
      </c>
    </row>
    <row r="1380" spans="1:4" ht="17.100000000000001" customHeight="1" x14ac:dyDescent="0.25">
      <c r="A1380" s="143">
        <v>2689</v>
      </c>
      <c r="B1380" s="144" t="s">
        <v>3281</v>
      </c>
      <c r="C1380" s="145" t="s">
        <v>1903</v>
      </c>
      <c r="D1380" s="146">
        <v>2308.62</v>
      </c>
    </row>
    <row r="1381" spans="1:4" ht="17.100000000000001" customHeight="1" x14ac:dyDescent="0.25">
      <c r="A1381" s="143">
        <v>2690</v>
      </c>
      <c r="B1381" s="144" t="s">
        <v>3282</v>
      </c>
      <c r="C1381" s="145" t="s">
        <v>1903</v>
      </c>
      <c r="D1381" s="146">
        <v>2497.06</v>
      </c>
    </row>
    <row r="1382" spans="1:4" ht="17.100000000000001" customHeight="1" x14ac:dyDescent="0.25">
      <c r="A1382" s="143">
        <v>2691</v>
      </c>
      <c r="B1382" s="144" t="s">
        <v>3283</v>
      </c>
      <c r="C1382" s="145" t="s">
        <v>1903</v>
      </c>
      <c r="D1382" s="146">
        <v>2685.45</v>
      </c>
    </row>
    <row r="1383" spans="1:4" ht="17.100000000000001" customHeight="1" x14ac:dyDescent="0.25">
      <c r="A1383" s="143">
        <v>2692</v>
      </c>
      <c r="B1383" s="144" t="s">
        <v>3284</v>
      </c>
      <c r="C1383" s="145" t="s">
        <v>1903</v>
      </c>
      <c r="D1383" s="146">
        <v>2873.89</v>
      </c>
    </row>
    <row r="1384" spans="1:4" ht="17.100000000000001" customHeight="1" x14ac:dyDescent="0.25">
      <c r="A1384" s="143">
        <v>2693</v>
      </c>
      <c r="B1384" s="144" t="s">
        <v>3285</v>
      </c>
      <c r="C1384" s="145" t="s">
        <v>1903</v>
      </c>
      <c r="D1384" s="146">
        <v>3062.29</v>
      </c>
    </row>
    <row r="1385" spans="1:4" ht="17.100000000000001" customHeight="1" x14ac:dyDescent="0.25">
      <c r="A1385" s="143">
        <v>2694</v>
      </c>
      <c r="B1385" s="144" t="s">
        <v>3286</v>
      </c>
      <c r="C1385" s="145" t="s">
        <v>1903</v>
      </c>
      <c r="D1385" s="146">
        <v>3250.73</v>
      </c>
    </row>
    <row r="1386" spans="1:4" ht="17.100000000000001" customHeight="1" x14ac:dyDescent="0.25">
      <c r="A1386" s="143">
        <v>2695</v>
      </c>
      <c r="B1386" s="144" t="s">
        <v>3287</v>
      </c>
      <c r="C1386" s="145" t="s">
        <v>1903</v>
      </c>
      <c r="D1386" s="146">
        <v>3439.09</v>
      </c>
    </row>
    <row r="1387" spans="1:4" ht="17.100000000000001" customHeight="1" x14ac:dyDescent="0.25">
      <c r="A1387" s="143">
        <v>2696</v>
      </c>
      <c r="B1387" s="144" t="s">
        <v>3288</v>
      </c>
      <c r="C1387" s="145" t="s">
        <v>1903</v>
      </c>
      <c r="D1387" s="146">
        <v>3627.51</v>
      </c>
    </row>
    <row r="1388" spans="1:4" ht="17.100000000000001" customHeight="1" x14ac:dyDescent="0.25">
      <c r="A1388" s="143">
        <v>2697</v>
      </c>
      <c r="B1388" s="144" t="s">
        <v>3289</v>
      </c>
      <c r="C1388" s="145" t="s">
        <v>1903</v>
      </c>
      <c r="D1388" s="146">
        <v>3720.66</v>
      </c>
    </row>
    <row r="1389" spans="1:4" ht="17.100000000000001" customHeight="1" x14ac:dyDescent="0.25">
      <c r="A1389" s="143">
        <v>2698</v>
      </c>
      <c r="B1389" s="144" t="s">
        <v>3290</v>
      </c>
      <c r="C1389" s="145" t="s">
        <v>1903</v>
      </c>
      <c r="D1389" s="146">
        <v>2467.85</v>
      </c>
    </row>
    <row r="1390" spans="1:4" ht="17.100000000000001" customHeight="1" x14ac:dyDescent="0.25">
      <c r="A1390" s="143">
        <v>2699</v>
      </c>
      <c r="B1390" s="144" t="s">
        <v>3291</v>
      </c>
      <c r="C1390" s="145" t="s">
        <v>1903</v>
      </c>
      <c r="D1390" s="146">
        <v>2670.02</v>
      </c>
    </row>
    <row r="1391" spans="1:4" ht="17.100000000000001" customHeight="1" x14ac:dyDescent="0.25">
      <c r="A1391" s="143">
        <v>2700</v>
      </c>
      <c r="B1391" s="144" t="s">
        <v>3292</v>
      </c>
      <c r="C1391" s="145" t="s">
        <v>1903</v>
      </c>
      <c r="D1391" s="146">
        <v>2872.2</v>
      </c>
    </row>
    <row r="1392" spans="1:4" ht="17.100000000000001" customHeight="1" x14ac:dyDescent="0.25">
      <c r="A1392" s="143">
        <v>2701</v>
      </c>
      <c r="B1392" s="144" t="s">
        <v>3293</v>
      </c>
      <c r="C1392" s="145" t="s">
        <v>1903</v>
      </c>
      <c r="D1392" s="146">
        <v>3074.35</v>
      </c>
    </row>
    <row r="1393" spans="1:4" ht="17.100000000000001" customHeight="1" x14ac:dyDescent="0.25">
      <c r="A1393" s="143">
        <v>2703</v>
      </c>
      <c r="B1393" s="144" t="s">
        <v>3294</v>
      </c>
      <c r="C1393" s="145" t="s">
        <v>1903</v>
      </c>
      <c r="D1393" s="146">
        <v>3478.69</v>
      </c>
    </row>
    <row r="1394" spans="1:4" ht="17.100000000000001" customHeight="1" x14ac:dyDescent="0.25">
      <c r="A1394" s="143">
        <v>2705</v>
      </c>
      <c r="B1394" s="144" t="s">
        <v>3295</v>
      </c>
      <c r="C1394" s="145" t="s">
        <v>1903</v>
      </c>
      <c r="D1394" s="146">
        <v>3883.04</v>
      </c>
    </row>
    <row r="1395" spans="1:4" ht="17.100000000000001" customHeight="1" x14ac:dyDescent="0.25">
      <c r="A1395" s="143">
        <v>2706</v>
      </c>
      <c r="B1395" s="144" t="s">
        <v>3296</v>
      </c>
      <c r="C1395" s="145" t="s">
        <v>1903</v>
      </c>
      <c r="D1395" s="146">
        <v>3984.19</v>
      </c>
    </row>
    <row r="1396" spans="1:4" ht="17.100000000000001" customHeight="1" x14ac:dyDescent="0.25">
      <c r="A1396" s="143">
        <v>2707</v>
      </c>
      <c r="B1396" s="144" t="s">
        <v>3297</v>
      </c>
      <c r="C1396" s="145" t="s">
        <v>1903</v>
      </c>
      <c r="D1396" s="146">
        <v>2631.52</v>
      </c>
    </row>
    <row r="1397" spans="1:4" ht="17.100000000000001" customHeight="1" x14ac:dyDescent="0.25">
      <c r="A1397" s="143">
        <v>2708</v>
      </c>
      <c r="B1397" s="144" t="s">
        <v>3298</v>
      </c>
      <c r="C1397" s="145" t="s">
        <v>1903</v>
      </c>
      <c r="D1397" s="146">
        <v>2847.43</v>
      </c>
    </row>
    <row r="1398" spans="1:4" ht="17.100000000000001" customHeight="1" x14ac:dyDescent="0.25">
      <c r="A1398" s="143">
        <v>2709</v>
      </c>
      <c r="B1398" s="144" t="s">
        <v>3299</v>
      </c>
      <c r="C1398" s="145" t="s">
        <v>1903</v>
      </c>
      <c r="D1398" s="146">
        <v>3063.37</v>
      </c>
    </row>
    <row r="1399" spans="1:4" ht="17.100000000000001" customHeight="1" x14ac:dyDescent="0.25">
      <c r="A1399" s="143">
        <v>9696</v>
      </c>
      <c r="B1399" s="144" t="s">
        <v>3300</v>
      </c>
      <c r="C1399" s="145" t="s">
        <v>1903</v>
      </c>
      <c r="D1399" s="146">
        <v>2612.09</v>
      </c>
    </row>
    <row r="1400" spans="1:4" ht="17.100000000000001" customHeight="1" x14ac:dyDescent="0.25">
      <c r="A1400" s="143">
        <v>2710</v>
      </c>
      <c r="B1400" s="144" t="s">
        <v>3301</v>
      </c>
      <c r="C1400" s="145" t="s">
        <v>1903</v>
      </c>
      <c r="D1400" s="146">
        <v>3279.32</v>
      </c>
    </row>
    <row r="1401" spans="1:4" ht="17.100000000000001" customHeight="1" x14ac:dyDescent="0.25">
      <c r="A1401" s="143">
        <v>2711</v>
      </c>
      <c r="B1401" s="144" t="s">
        <v>3302</v>
      </c>
      <c r="C1401" s="145" t="s">
        <v>1903</v>
      </c>
      <c r="D1401" s="146">
        <v>3495.24</v>
      </c>
    </row>
    <row r="1402" spans="1:4" ht="17.100000000000001" customHeight="1" x14ac:dyDescent="0.25">
      <c r="A1402" s="143">
        <v>2712</v>
      </c>
      <c r="B1402" s="144" t="s">
        <v>3303</v>
      </c>
      <c r="C1402" s="145" t="s">
        <v>1903</v>
      </c>
      <c r="D1402" s="146">
        <v>3711.2</v>
      </c>
    </row>
    <row r="1403" spans="1:4" ht="17.100000000000001" customHeight="1" x14ac:dyDescent="0.25">
      <c r="A1403" s="143">
        <v>2713</v>
      </c>
      <c r="B1403" s="144" t="s">
        <v>3304</v>
      </c>
      <c r="C1403" s="145" t="s">
        <v>1903</v>
      </c>
      <c r="D1403" s="146">
        <v>3927.14</v>
      </c>
    </row>
    <row r="1404" spans="1:4" ht="17.100000000000001" customHeight="1" x14ac:dyDescent="0.25">
      <c r="A1404" s="143">
        <v>2714</v>
      </c>
      <c r="B1404" s="144" t="s">
        <v>3305</v>
      </c>
      <c r="C1404" s="145" t="s">
        <v>1903</v>
      </c>
      <c r="D1404" s="146">
        <v>4143.1099999999997</v>
      </c>
    </row>
    <row r="1405" spans="1:4" ht="17.100000000000001" customHeight="1" x14ac:dyDescent="0.25">
      <c r="A1405" s="143">
        <v>2715</v>
      </c>
      <c r="B1405" s="144" t="s">
        <v>3306</v>
      </c>
      <c r="C1405" s="145" t="s">
        <v>1903</v>
      </c>
      <c r="D1405" s="146">
        <v>4251.04</v>
      </c>
    </row>
    <row r="1406" spans="1:4" ht="17.100000000000001" customHeight="1" x14ac:dyDescent="0.25">
      <c r="A1406" s="143">
        <v>2716</v>
      </c>
      <c r="B1406" s="144" t="s">
        <v>3307</v>
      </c>
      <c r="C1406" s="145" t="s">
        <v>1903</v>
      </c>
      <c r="D1406" s="146">
        <v>2800.47</v>
      </c>
    </row>
    <row r="1407" spans="1:4" ht="17.100000000000001" customHeight="1" x14ac:dyDescent="0.25">
      <c r="A1407" s="143">
        <v>2717</v>
      </c>
      <c r="B1407" s="144" t="s">
        <v>3308</v>
      </c>
      <c r="C1407" s="145" t="s">
        <v>1903</v>
      </c>
      <c r="D1407" s="146">
        <v>3030.17</v>
      </c>
    </row>
    <row r="1408" spans="1:4" ht="17.100000000000001" customHeight="1" x14ac:dyDescent="0.25">
      <c r="A1408" s="143">
        <v>2718</v>
      </c>
      <c r="B1408" s="144" t="s">
        <v>3309</v>
      </c>
      <c r="C1408" s="145" t="s">
        <v>1903</v>
      </c>
      <c r="D1408" s="146">
        <v>3259.89</v>
      </c>
    </row>
    <row r="1409" spans="1:4" ht="17.100000000000001" customHeight="1" x14ac:dyDescent="0.25">
      <c r="A1409" s="143">
        <v>2719</v>
      </c>
      <c r="B1409" s="144" t="s">
        <v>3310</v>
      </c>
      <c r="C1409" s="145" t="s">
        <v>1903</v>
      </c>
      <c r="D1409" s="146">
        <v>3489.61</v>
      </c>
    </row>
    <row r="1410" spans="1:4" ht="17.100000000000001" customHeight="1" x14ac:dyDescent="0.25">
      <c r="A1410" s="143">
        <v>2720</v>
      </c>
      <c r="B1410" s="144" t="s">
        <v>3311</v>
      </c>
      <c r="C1410" s="145" t="s">
        <v>1903</v>
      </c>
      <c r="D1410" s="146">
        <v>3719.34</v>
      </c>
    </row>
    <row r="1411" spans="1:4" ht="17.100000000000001" customHeight="1" x14ac:dyDescent="0.25">
      <c r="A1411" s="143">
        <v>2721</v>
      </c>
      <c r="B1411" s="144" t="s">
        <v>3312</v>
      </c>
      <c r="C1411" s="145" t="s">
        <v>1903</v>
      </c>
      <c r="D1411" s="146">
        <v>3949.03</v>
      </c>
    </row>
    <row r="1412" spans="1:4" ht="17.100000000000001" customHeight="1" x14ac:dyDescent="0.25">
      <c r="A1412" s="143">
        <v>2723</v>
      </c>
      <c r="B1412" s="144" t="s">
        <v>3313</v>
      </c>
      <c r="C1412" s="145" t="s">
        <v>1903</v>
      </c>
      <c r="D1412" s="146">
        <v>4408.42</v>
      </c>
    </row>
    <row r="1413" spans="1:4" ht="17.100000000000001" customHeight="1" x14ac:dyDescent="0.25">
      <c r="A1413" s="143">
        <v>2724</v>
      </c>
      <c r="B1413" s="144" t="s">
        <v>3314</v>
      </c>
      <c r="C1413" s="145" t="s">
        <v>1903</v>
      </c>
      <c r="D1413" s="146">
        <v>4523.3100000000004</v>
      </c>
    </row>
    <row r="1414" spans="1:4" ht="17.100000000000001" customHeight="1" x14ac:dyDescent="0.25">
      <c r="A1414" s="143">
        <v>9693</v>
      </c>
      <c r="B1414" s="144" t="s">
        <v>3315</v>
      </c>
      <c r="C1414" s="145" t="s">
        <v>1903</v>
      </c>
      <c r="D1414" s="146">
        <v>3151.08</v>
      </c>
    </row>
    <row r="1415" spans="1:4" ht="17.100000000000001" customHeight="1" x14ac:dyDescent="0.25">
      <c r="A1415" s="143">
        <v>9694</v>
      </c>
      <c r="B1415" s="144" t="s">
        <v>3316</v>
      </c>
      <c r="C1415" s="145" t="s">
        <v>1903</v>
      </c>
      <c r="D1415" s="146">
        <v>4388.2700000000004</v>
      </c>
    </row>
    <row r="1416" spans="1:4" ht="17.100000000000001" customHeight="1" x14ac:dyDescent="0.25">
      <c r="A1416" s="143">
        <v>2738</v>
      </c>
      <c r="B1416" s="144" t="s">
        <v>3317</v>
      </c>
      <c r="C1416" s="145" t="s">
        <v>1903</v>
      </c>
      <c r="D1416" s="146">
        <v>2391.58</v>
      </c>
    </row>
    <row r="1417" spans="1:4" ht="17.100000000000001" customHeight="1" x14ac:dyDescent="0.25">
      <c r="A1417" s="143">
        <v>2737</v>
      </c>
      <c r="B1417" s="144" t="s">
        <v>3318</v>
      </c>
      <c r="C1417" s="145" t="s">
        <v>1903</v>
      </c>
      <c r="D1417" s="146">
        <v>2250.3200000000002</v>
      </c>
    </row>
    <row r="1418" spans="1:4" ht="17.100000000000001" customHeight="1" x14ac:dyDescent="0.25">
      <c r="A1418" s="143">
        <v>2736</v>
      </c>
      <c r="B1418" s="144" t="s">
        <v>3319</v>
      </c>
      <c r="C1418" s="145" t="s">
        <v>1903</v>
      </c>
      <c r="D1418" s="146">
        <v>3473.11</v>
      </c>
    </row>
    <row r="1419" spans="1:4" ht="17.100000000000001" customHeight="1" x14ac:dyDescent="0.25">
      <c r="A1419" s="143">
        <v>2733</v>
      </c>
      <c r="B1419" s="144" t="s">
        <v>3320</v>
      </c>
      <c r="C1419" s="145" t="s">
        <v>1903</v>
      </c>
      <c r="D1419" s="146">
        <v>4359.04</v>
      </c>
    </row>
    <row r="1420" spans="1:4" ht="17.100000000000001" customHeight="1" x14ac:dyDescent="0.25">
      <c r="A1420" s="143">
        <v>2734</v>
      </c>
      <c r="B1420" s="144" t="s">
        <v>3321</v>
      </c>
      <c r="C1420" s="145" t="s">
        <v>1903</v>
      </c>
      <c r="D1420" s="146">
        <v>4574.99</v>
      </c>
    </row>
    <row r="1421" spans="1:4" ht="17.100000000000001" customHeight="1" x14ac:dyDescent="0.25">
      <c r="A1421" s="143">
        <v>2729</v>
      </c>
      <c r="B1421" s="144" t="s">
        <v>3322</v>
      </c>
      <c r="C1421" s="145" t="s">
        <v>1903</v>
      </c>
      <c r="D1421" s="146">
        <v>1790.65</v>
      </c>
    </row>
    <row r="1422" spans="1:4" ht="17.100000000000001" customHeight="1" x14ac:dyDescent="0.25">
      <c r="A1422" s="143">
        <v>2702</v>
      </c>
      <c r="B1422" s="144" t="s">
        <v>3323</v>
      </c>
      <c r="C1422" s="145" t="s">
        <v>1903</v>
      </c>
      <c r="D1422" s="146">
        <v>3276.58</v>
      </c>
    </row>
    <row r="1423" spans="1:4" ht="17.100000000000001" customHeight="1" x14ac:dyDescent="0.25">
      <c r="A1423" s="143">
        <v>2722</v>
      </c>
      <c r="B1423" s="144" t="s">
        <v>3324</v>
      </c>
      <c r="C1423" s="145" t="s">
        <v>1903</v>
      </c>
      <c r="D1423" s="146">
        <v>4178.74</v>
      </c>
    </row>
    <row r="1424" spans="1:4" ht="17.100000000000001" customHeight="1" x14ac:dyDescent="0.25">
      <c r="A1424" s="143">
        <v>2727</v>
      </c>
      <c r="B1424" s="144" t="s">
        <v>3325</v>
      </c>
      <c r="C1424" s="145" t="s">
        <v>1903</v>
      </c>
      <c r="D1424" s="146">
        <v>3409.46</v>
      </c>
    </row>
    <row r="1425" spans="1:4" ht="17.100000000000001" customHeight="1" x14ac:dyDescent="0.25">
      <c r="A1425" s="143">
        <v>2732</v>
      </c>
      <c r="B1425" s="144" t="s">
        <v>3326</v>
      </c>
      <c r="C1425" s="145" t="s">
        <v>1903</v>
      </c>
      <c r="D1425" s="146">
        <v>1969.96</v>
      </c>
    </row>
    <row r="1426" spans="1:4" ht="17.100000000000001" customHeight="1" x14ac:dyDescent="0.25">
      <c r="A1426" s="143">
        <v>2731</v>
      </c>
      <c r="B1426" s="144" t="s">
        <v>3327</v>
      </c>
      <c r="C1426" s="145" t="s">
        <v>1903</v>
      </c>
      <c r="D1426" s="146">
        <v>4359.04</v>
      </c>
    </row>
    <row r="1427" spans="1:4" ht="17.100000000000001" customHeight="1" x14ac:dyDescent="0.25">
      <c r="A1427" s="143">
        <v>4524</v>
      </c>
      <c r="B1427" s="144" t="s">
        <v>3328</v>
      </c>
      <c r="C1427" s="145" t="s">
        <v>1903</v>
      </c>
      <c r="D1427" s="146">
        <v>4790.9399999999996</v>
      </c>
    </row>
    <row r="1428" spans="1:4" ht="17.100000000000001" customHeight="1" x14ac:dyDescent="0.25">
      <c r="A1428" s="143">
        <v>2735</v>
      </c>
      <c r="B1428" s="144" t="s">
        <v>3329</v>
      </c>
      <c r="C1428" s="145" t="s">
        <v>1903</v>
      </c>
      <c r="D1428" s="146">
        <v>4790.9399999999996</v>
      </c>
    </row>
    <row r="1429" spans="1:4" ht="17.100000000000001" customHeight="1" x14ac:dyDescent="0.25">
      <c r="A1429" s="143">
        <v>2728</v>
      </c>
      <c r="B1429" s="144" t="s">
        <v>3330</v>
      </c>
      <c r="C1429" s="145" t="s">
        <v>1903</v>
      </c>
      <c r="D1429" s="146">
        <v>1694.69</v>
      </c>
    </row>
    <row r="1430" spans="1:4" ht="17.100000000000001" customHeight="1" x14ac:dyDescent="0.25">
      <c r="A1430" s="143">
        <v>2730</v>
      </c>
      <c r="B1430" s="144" t="s">
        <v>3331</v>
      </c>
      <c r="C1430" s="145" t="s">
        <v>1903</v>
      </c>
      <c r="D1430" s="146">
        <v>1969.96</v>
      </c>
    </row>
    <row r="1431" spans="1:4" ht="17.100000000000001" customHeight="1" x14ac:dyDescent="0.25">
      <c r="A1431" s="143">
        <v>4525</v>
      </c>
      <c r="B1431" s="144" t="s">
        <v>3332</v>
      </c>
      <c r="C1431" s="145" t="s">
        <v>1903</v>
      </c>
      <c r="D1431" s="146">
        <v>3311.6</v>
      </c>
    </row>
    <row r="1432" spans="1:4" ht="17.100000000000001" customHeight="1" x14ac:dyDescent="0.25">
      <c r="A1432" s="143">
        <v>12820</v>
      </c>
      <c r="B1432" s="144" t="s">
        <v>3333</v>
      </c>
      <c r="C1432" s="145" t="s">
        <v>1903</v>
      </c>
      <c r="D1432" s="146">
        <v>7021.52</v>
      </c>
    </row>
    <row r="1433" spans="1:4" ht="17.100000000000001" customHeight="1" x14ac:dyDescent="0.25">
      <c r="A1433" s="143">
        <v>12821</v>
      </c>
      <c r="B1433" s="144" t="s">
        <v>3334</v>
      </c>
      <c r="C1433" s="145" t="s">
        <v>1903</v>
      </c>
      <c r="D1433" s="146">
        <v>8050.44</v>
      </c>
    </row>
    <row r="1434" spans="1:4" ht="17.100000000000001" customHeight="1" x14ac:dyDescent="0.25">
      <c r="A1434" s="143">
        <v>12822</v>
      </c>
      <c r="B1434" s="144" t="s">
        <v>3335</v>
      </c>
      <c r="C1434" s="145" t="s">
        <v>1903</v>
      </c>
      <c r="D1434" s="146">
        <v>10300.629999999999</v>
      </c>
    </row>
    <row r="1435" spans="1:4" ht="17.100000000000001" customHeight="1" x14ac:dyDescent="0.25">
      <c r="A1435" s="143">
        <v>12823</v>
      </c>
      <c r="B1435" s="144" t="s">
        <v>3336</v>
      </c>
      <c r="C1435" s="145" t="s">
        <v>1903</v>
      </c>
      <c r="D1435" s="146">
        <v>13624.88</v>
      </c>
    </row>
    <row r="1436" spans="1:4" ht="15" customHeight="1" x14ac:dyDescent="0.25">
      <c r="A1436" s="143">
        <v>2664</v>
      </c>
      <c r="B1436" s="144" t="s">
        <v>3337</v>
      </c>
      <c r="C1436" s="145" t="s">
        <v>2023</v>
      </c>
      <c r="D1436" s="146">
        <v>30.95</v>
      </c>
    </row>
    <row r="1437" spans="1:4" ht="15" customHeight="1" x14ac:dyDescent="0.25">
      <c r="A1437" s="143">
        <v>3713</v>
      </c>
      <c r="B1437" s="144" t="s">
        <v>3338</v>
      </c>
      <c r="C1437" s="145" t="s">
        <v>2023</v>
      </c>
      <c r="D1437" s="146">
        <v>1.63</v>
      </c>
    </row>
    <row r="1438" spans="1:4" ht="15" customHeight="1" x14ac:dyDescent="0.25">
      <c r="A1438" s="143">
        <v>2663</v>
      </c>
      <c r="B1438" s="144" t="s">
        <v>3339</v>
      </c>
      <c r="C1438" s="145" t="s">
        <v>2023</v>
      </c>
      <c r="D1438" s="146">
        <v>1.63</v>
      </c>
    </row>
    <row r="1439" spans="1:4" ht="17.100000000000001" customHeight="1" x14ac:dyDescent="0.25">
      <c r="A1439" s="143">
        <v>2661</v>
      </c>
      <c r="B1439" s="144" t="s">
        <v>3340</v>
      </c>
      <c r="C1439" s="145" t="s">
        <v>2023</v>
      </c>
      <c r="D1439" s="146">
        <v>3.49</v>
      </c>
    </row>
    <row r="1440" spans="1:4" ht="17.100000000000001" customHeight="1" x14ac:dyDescent="0.25">
      <c r="A1440" s="143">
        <v>7129</v>
      </c>
      <c r="B1440" s="144" t="s">
        <v>3341</v>
      </c>
      <c r="C1440" s="145" t="s">
        <v>2023</v>
      </c>
      <c r="D1440" s="146">
        <v>181.93</v>
      </c>
    </row>
    <row r="1441" spans="1:4" ht="15" customHeight="1" x14ac:dyDescent="0.25">
      <c r="A1441" s="143">
        <v>7130</v>
      </c>
      <c r="B1441" s="144" t="s">
        <v>3342</v>
      </c>
      <c r="C1441" s="145" t="s">
        <v>1903</v>
      </c>
      <c r="D1441" s="146">
        <v>505.2</v>
      </c>
    </row>
    <row r="1442" spans="1:4" ht="15" customHeight="1" x14ac:dyDescent="0.25">
      <c r="A1442" s="143">
        <v>11676</v>
      </c>
      <c r="B1442" s="144" t="s">
        <v>3343</v>
      </c>
      <c r="C1442" s="145" t="s">
        <v>2023</v>
      </c>
      <c r="D1442" s="146">
        <v>1.4</v>
      </c>
    </row>
    <row r="1443" spans="1:4" ht="15" customHeight="1" x14ac:dyDescent="0.25">
      <c r="A1443" s="143">
        <v>10801</v>
      </c>
      <c r="B1443" s="144" t="s">
        <v>3344</v>
      </c>
      <c r="C1443" s="145" t="s">
        <v>1903</v>
      </c>
      <c r="D1443" s="146">
        <v>13103.4</v>
      </c>
    </row>
    <row r="1444" spans="1:4" ht="15" customHeight="1" x14ac:dyDescent="0.25">
      <c r="A1444" s="143">
        <v>10799</v>
      </c>
      <c r="B1444" s="144" t="s">
        <v>3345</v>
      </c>
      <c r="C1444" s="145" t="s">
        <v>1903</v>
      </c>
      <c r="D1444" s="146">
        <v>16889.330000000002</v>
      </c>
    </row>
    <row r="1445" spans="1:4" ht="17.100000000000001" customHeight="1" x14ac:dyDescent="0.25">
      <c r="A1445" s="143">
        <v>7098</v>
      </c>
      <c r="B1445" s="144" t="s">
        <v>3346</v>
      </c>
      <c r="C1445" s="145" t="s">
        <v>1903</v>
      </c>
      <c r="D1445" s="146">
        <v>30.52</v>
      </c>
    </row>
    <row r="1446" spans="1:4" ht="17.100000000000001" customHeight="1" x14ac:dyDescent="0.25">
      <c r="A1446" s="143">
        <v>7099</v>
      </c>
      <c r="B1446" s="144" t="s">
        <v>3347</v>
      </c>
      <c r="C1446" s="145" t="s">
        <v>1903</v>
      </c>
      <c r="D1446" s="146">
        <v>112.54</v>
      </c>
    </row>
    <row r="1447" spans="1:4" ht="17.100000000000001" customHeight="1" x14ac:dyDescent="0.25">
      <c r="A1447" s="143">
        <v>7093</v>
      </c>
      <c r="B1447" s="144" t="s">
        <v>3348</v>
      </c>
      <c r="C1447" s="145" t="s">
        <v>1903</v>
      </c>
      <c r="D1447" s="146">
        <v>44.29</v>
      </c>
    </row>
    <row r="1448" spans="1:4" ht="17.100000000000001" customHeight="1" x14ac:dyDescent="0.25">
      <c r="A1448" s="143">
        <v>7094</v>
      </c>
      <c r="B1448" s="144" t="s">
        <v>3349</v>
      </c>
      <c r="C1448" s="145" t="s">
        <v>1903</v>
      </c>
      <c r="D1448" s="146">
        <v>161.6</v>
      </c>
    </row>
    <row r="1449" spans="1:4" ht="17.100000000000001" customHeight="1" x14ac:dyDescent="0.25">
      <c r="A1449" s="143">
        <v>7115</v>
      </c>
      <c r="B1449" s="144" t="s">
        <v>3350</v>
      </c>
      <c r="C1449" s="145" t="s">
        <v>1903</v>
      </c>
      <c r="D1449" s="146">
        <v>86.35</v>
      </c>
    </row>
    <row r="1450" spans="1:4" ht="17.100000000000001" customHeight="1" x14ac:dyDescent="0.25">
      <c r="A1450" s="143">
        <v>7089</v>
      </c>
      <c r="B1450" s="144" t="s">
        <v>3351</v>
      </c>
      <c r="C1450" s="145" t="s">
        <v>1903</v>
      </c>
      <c r="D1450" s="146">
        <v>24.53</v>
      </c>
    </row>
    <row r="1451" spans="1:4" ht="17.100000000000001" customHeight="1" x14ac:dyDescent="0.25">
      <c r="A1451" s="143">
        <v>7103</v>
      </c>
      <c r="B1451" s="144" t="s">
        <v>3352</v>
      </c>
      <c r="C1451" s="145" t="s">
        <v>1903</v>
      </c>
      <c r="D1451" s="146">
        <v>50.38</v>
      </c>
    </row>
    <row r="1452" spans="1:4" ht="17.100000000000001" customHeight="1" x14ac:dyDescent="0.25">
      <c r="A1452" s="143">
        <v>7104</v>
      </c>
      <c r="B1452" s="144" t="s">
        <v>3353</v>
      </c>
      <c r="C1452" s="145" t="s">
        <v>1903</v>
      </c>
      <c r="D1452" s="146">
        <v>111.81</v>
      </c>
    </row>
    <row r="1453" spans="1:4" ht="17.100000000000001" customHeight="1" x14ac:dyDescent="0.25">
      <c r="A1453" s="143">
        <v>7105</v>
      </c>
      <c r="B1453" s="144" t="s">
        <v>3354</v>
      </c>
      <c r="C1453" s="145" t="s">
        <v>1903</v>
      </c>
      <c r="D1453" s="146">
        <v>160.1</v>
      </c>
    </row>
    <row r="1454" spans="1:4" ht="17.100000000000001" customHeight="1" x14ac:dyDescent="0.25">
      <c r="A1454" s="143">
        <v>7106</v>
      </c>
      <c r="B1454" s="144" t="s">
        <v>3355</v>
      </c>
      <c r="C1454" s="145" t="s">
        <v>1903</v>
      </c>
      <c r="D1454" s="146">
        <v>913.73</v>
      </c>
    </row>
    <row r="1455" spans="1:4" ht="17.100000000000001" customHeight="1" x14ac:dyDescent="0.25">
      <c r="A1455" s="143">
        <v>7107</v>
      </c>
      <c r="B1455" s="144" t="s">
        <v>3356</v>
      </c>
      <c r="C1455" s="145" t="s">
        <v>1903</v>
      </c>
      <c r="D1455" s="146">
        <v>1227.42</v>
      </c>
    </row>
    <row r="1456" spans="1:4" ht="17.100000000000001" customHeight="1" x14ac:dyDescent="0.25">
      <c r="A1456" s="143">
        <v>7123</v>
      </c>
      <c r="B1456" s="144" t="s">
        <v>3357</v>
      </c>
      <c r="C1456" s="145" t="s">
        <v>1903</v>
      </c>
      <c r="D1456" s="146">
        <v>467.67</v>
      </c>
    </row>
    <row r="1457" spans="1:4" ht="15" customHeight="1" x14ac:dyDescent="0.25">
      <c r="A1457" s="143">
        <v>10802</v>
      </c>
      <c r="B1457" s="144" t="s">
        <v>3358</v>
      </c>
      <c r="C1457" s="145" t="s">
        <v>1903</v>
      </c>
      <c r="D1457" s="146">
        <v>18809.75</v>
      </c>
    </row>
    <row r="1458" spans="1:4" ht="15" customHeight="1" x14ac:dyDescent="0.25">
      <c r="A1458" s="143">
        <v>10798</v>
      </c>
      <c r="B1458" s="144" t="s">
        <v>3359</v>
      </c>
      <c r="C1458" s="145" t="s">
        <v>2023</v>
      </c>
      <c r="D1458" s="146">
        <v>2376.11</v>
      </c>
    </row>
    <row r="1459" spans="1:4" ht="17.100000000000001" customHeight="1" x14ac:dyDescent="0.25">
      <c r="A1459" s="143">
        <v>10154</v>
      </c>
      <c r="B1459" s="144" t="s">
        <v>3360</v>
      </c>
      <c r="C1459" s="145" t="s">
        <v>2023</v>
      </c>
      <c r="D1459" s="146">
        <v>473.88</v>
      </c>
    </row>
    <row r="1460" spans="1:4" ht="17.100000000000001" customHeight="1" x14ac:dyDescent="0.25">
      <c r="A1460" s="143">
        <v>10155</v>
      </c>
      <c r="B1460" s="144" t="s">
        <v>3361</v>
      </c>
      <c r="C1460" s="145" t="s">
        <v>2023</v>
      </c>
      <c r="D1460" s="146">
        <v>894.67</v>
      </c>
    </row>
    <row r="1461" spans="1:4" ht="17.100000000000001" customHeight="1" x14ac:dyDescent="0.25">
      <c r="A1461" s="143">
        <v>10156</v>
      </c>
      <c r="B1461" s="144" t="s">
        <v>3362</v>
      </c>
      <c r="C1461" s="145" t="s">
        <v>2023</v>
      </c>
      <c r="D1461" s="146">
        <v>1057.99</v>
      </c>
    </row>
    <row r="1462" spans="1:4" ht="17.100000000000001" customHeight="1" x14ac:dyDescent="0.25">
      <c r="A1462" s="143">
        <v>10157</v>
      </c>
      <c r="B1462" s="144" t="s">
        <v>3363</v>
      </c>
      <c r="C1462" s="145" t="s">
        <v>2023</v>
      </c>
      <c r="D1462" s="146">
        <v>1270.1300000000001</v>
      </c>
    </row>
    <row r="1463" spans="1:4" ht="17.100000000000001" customHeight="1" x14ac:dyDescent="0.25">
      <c r="A1463" s="143">
        <v>10159</v>
      </c>
      <c r="B1463" s="144" t="s">
        <v>3364</v>
      </c>
      <c r="C1463" s="145" t="s">
        <v>2023</v>
      </c>
      <c r="D1463" s="146">
        <v>2594.25</v>
      </c>
    </row>
    <row r="1464" spans="1:4" ht="15" customHeight="1" x14ac:dyDescent="0.25">
      <c r="A1464" s="143">
        <v>10681</v>
      </c>
      <c r="B1464" s="144" t="s">
        <v>3365</v>
      </c>
      <c r="C1464" s="145" t="s">
        <v>2023</v>
      </c>
      <c r="D1464" s="146">
        <v>956.58</v>
      </c>
    </row>
    <row r="1465" spans="1:4" ht="15" customHeight="1" x14ac:dyDescent="0.25">
      <c r="A1465" s="143">
        <v>12651</v>
      </c>
      <c r="B1465" s="144" t="s">
        <v>3366</v>
      </c>
      <c r="C1465" s="145" t="s">
        <v>1927</v>
      </c>
      <c r="D1465" s="146">
        <v>20.170000000000002</v>
      </c>
    </row>
    <row r="1466" spans="1:4" ht="15" customHeight="1" x14ac:dyDescent="0.25">
      <c r="A1466" s="143">
        <v>2660</v>
      </c>
      <c r="B1466" s="144" t="s">
        <v>3367</v>
      </c>
      <c r="C1466" s="145" t="s">
        <v>1917</v>
      </c>
      <c r="D1466" s="146">
        <v>20.28</v>
      </c>
    </row>
    <row r="1467" spans="1:4" ht="15" customHeight="1" x14ac:dyDescent="0.25">
      <c r="A1467" s="143">
        <v>10179</v>
      </c>
      <c r="B1467" s="144" t="s">
        <v>3368</v>
      </c>
      <c r="C1467" s="145" t="s">
        <v>1927</v>
      </c>
      <c r="D1467" s="146">
        <v>134.25</v>
      </c>
    </row>
    <row r="1468" spans="1:4" ht="15" customHeight="1" x14ac:dyDescent="0.25">
      <c r="A1468" s="143">
        <v>2656</v>
      </c>
      <c r="B1468" s="144" t="s">
        <v>3369</v>
      </c>
      <c r="C1468" s="145" t="s">
        <v>1927</v>
      </c>
      <c r="D1468" s="146">
        <v>119.9</v>
      </c>
    </row>
    <row r="1469" spans="1:4" ht="15" customHeight="1" x14ac:dyDescent="0.25">
      <c r="A1469" s="143">
        <v>2657</v>
      </c>
      <c r="B1469" s="144" t="s">
        <v>3370</v>
      </c>
      <c r="C1469" s="145" t="s">
        <v>1927</v>
      </c>
      <c r="D1469" s="146">
        <v>120.39</v>
      </c>
    </row>
    <row r="1470" spans="1:4" ht="15" customHeight="1" x14ac:dyDescent="0.25">
      <c r="A1470" s="143">
        <v>2658</v>
      </c>
      <c r="B1470" s="144" t="s">
        <v>3371</v>
      </c>
      <c r="C1470" s="145" t="s">
        <v>1927</v>
      </c>
      <c r="D1470" s="146">
        <v>114.75</v>
      </c>
    </row>
    <row r="1471" spans="1:4" ht="15" customHeight="1" x14ac:dyDescent="0.25">
      <c r="A1471" s="143">
        <v>2659</v>
      </c>
      <c r="B1471" s="144" t="s">
        <v>3372</v>
      </c>
      <c r="C1471" s="145" t="s">
        <v>1927</v>
      </c>
      <c r="D1471" s="146">
        <v>113.99</v>
      </c>
    </row>
    <row r="1472" spans="1:4" ht="15" customHeight="1" x14ac:dyDescent="0.25">
      <c r="A1472" s="143">
        <v>9962</v>
      </c>
      <c r="B1472" s="144" t="s">
        <v>3373</v>
      </c>
      <c r="C1472" s="145" t="s">
        <v>1917</v>
      </c>
      <c r="D1472" s="146">
        <v>21.26</v>
      </c>
    </row>
    <row r="1473" spans="1:4" ht="15" customHeight="1" x14ac:dyDescent="0.25">
      <c r="A1473" s="143">
        <v>7116</v>
      </c>
      <c r="B1473" s="144" t="s">
        <v>3374</v>
      </c>
      <c r="C1473" s="145" t="s">
        <v>1903</v>
      </c>
      <c r="D1473" s="146">
        <v>187.38</v>
      </c>
    </row>
    <row r="1474" spans="1:4" ht="15" customHeight="1" x14ac:dyDescent="0.25">
      <c r="A1474" s="143">
        <v>7124</v>
      </c>
      <c r="B1474" s="144" t="s">
        <v>3375</v>
      </c>
      <c r="C1474" s="145" t="s">
        <v>1903</v>
      </c>
      <c r="D1474" s="146">
        <v>43.14</v>
      </c>
    </row>
    <row r="1475" spans="1:4" ht="15" customHeight="1" x14ac:dyDescent="0.25">
      <c r="A1475" s="143">
        <v>7125</v>
      </c>
      <c r="B1475" s="144" t="s">
        <v>3376</v>
      </c>
      <c r="C1475" s="145" t="s">
        <v>1903</v>
      </c>
      <c r="D1475" s="146">
        <v>214.34</v>
      </c>
    </row>
    <row r="1476" spans="1:4" ht="17.100000000000001" customHeight="1" x14ac:dyDescent="0.25">
      <c r="A1476" s="143">
        <v>7126</v>
      </c>
      <c r="B1476" s="144" t="s">
        <v>3377</v>
      </c>
      <c r="C1476" s="145" t="s">
        <v>1903</v>
      </c>
      <c r="D1476" s="146">
        <v>442.2</v>
      </c>
    </row>
    <row r="1477" spans="1:4" ht="17.100000000000001" customHeight="1" x14ac:dyDescent="0.25">
      <c r="A1477" s="143">
        <v>2662</v>
      </c>
      <c r="B1477" s="144" t="s">
        <v>3378</v>
      </c>
      <c r="C1477" s="145" t="s">
        <v>1903</v>
      </c>
      <c r="D1477" s="146">
        <v>625.75</v>
      </c>
    </row>
    <row r="1478" spans="1:4" ht="15" customHeight="1" x14ac:dyDescent="0.25">
      <c r="A1478" s="143">
        <v>6974</v>
      </c>
      <c r="B1478" s="144" t="s">
        <v>3379</v>
      </c>
      <c r="C1478" s="145" t="s">
        <v>1903</v>
      </c>
      <c r="D1478" s="146">
        <v>1109.95</v>
      </c>
    </row>
    <row r="1479" spans="1:4" ht="15" customHeight="1" x14ac:dyDescent="0.25">
      <c r="A1479" s="143">
        <v>6973</v>
      </c>
      <c r="B1479" s="144" t="s">
        <v>3380</v>
      </c>
      <c r="C1479" s="145" t="s">
        <v>2012</v>
      </c>
      <c r="D1479" s="146">
        <v>1758.82</v>
      </c>
    </row>
    <row r="1480" spans="1:4" ht="17.100000000000001" customHeight="1" x14ac:dyDescent="0.25">
      <c r="A1480" s="143">
        <v>7312</v>
      </c>
      <c r="B1480" s="144" t="s">
        <v>3381</v>
      </c>
      <c r="C1480" s="145" t="s">
        <v>1903</v>
      </c>
      <c r="D1480" s="146">
        <v>9576.24</v>
      </c>
    </row>
    <row r="1481" spans="1:4" ht="15" customHeight="1" x14ac:dyDescent="0.25">
      <c r="A1481" s="143">
        <v>7118</v>
      </c>
      <c r="B1481" s="144" t="s">
        <v>3382</v>
      </c>
      <c r="C1481" s="145" t="s">
        <v>2023</v>
      </c>
      <c r="D1481" s="146">
        <v>37.26</v>
      </c>
    </row>
    <row r="1482" spans="1:4" ht="15" customHeight="1" x14ac:dyDescent="0.25">
      <c r="A1482" s="143">
        <v>7119</v>
      </c>
      <c r="B1482" s="144" t="s">
        <v>3383</v>
      </c>
      <c r="C1482" s="145" t="s">
        <v>2023</v>
      </c>
      <c r="D1482" s="146">
        <v>54.3</v>
      </c>
    </row>
    <row r="1483" spans="1:4" ht="17.100000000000001" customHeight="1" x14ac:dyDescent="0.25">
      <c r="A1483" s="143">
        <v>7120</v>
      </c>
      <c r="B1483" s="144" t="s">
        <v>3384</v>
      </c>
      <c r="C1483" s="145" t="s">
        <v>2023</v>
      </c>
      <c r="D1483" s="146">
        <v>192.52</v>
      </c>
    </row>
    <row r="1484" spans="1:4" ht="17.100000000000001" customHeight="1" x14ac:dyDescent="0.25">
      <c r="A1484" s="143">
        <v>7121</v>
      </c>
      <c r="B1484" s="144" t="s">
        <v>3385</v>
      </c>
      <c r="C1484" s="145" t="s">
        <v>2023</v>
      </c>
      <c r="D1484" s="146">
        <v>286.02999999999997</v>
      </c>
    </row>
    <row r="1485" spans="1:4" ht="17.100000000000001" customHeight="1" x14ac:dyDescent="0.25">
      <c r="A1485" s="143">
        <v>11277</v>
      </c>
      <c r="B1485" s="144" t="s">
        <v>3386</v>
      </c>
      <c r="C1485" s="145" t="s">
        <v>2023</v>
      </c>
      <c r="D1485" s="146">
        <v>383.46</v>
      </c>
    </row>
    <row r="1486" spans="1:4" ht="17.100000000000001" customHeight="1" x14ac:dyDescent="0.25">
      <c r="A1486" s="143">
        <v>7299</v>
      </c>
      <c r="B1486" s="144" t="s">
        <v>3387</v>
      </c>
      <c r="C1486" s="145" t="s">
        <v>2023</v>
      </c>
      <c r="D1486" s="146">
        <v>123.08</v>
      </c>
    </row>
    <row r="1487" spans="1:4" ht="17.100000000000001" customHeight="1" x14ac:dyDescent="0.25">
      <c r="A1487" s="143">
        <v>7131</v>
      </c>
      <c r="B1487" s="144" t="s">
        <v>3388</v>
      </c>
      <c r="C1487" s="145" t="s">
        <v>2023</v>
      </c>
      <c r="D1487" s="146">
        <v>142.78</v>
      </c>
    </row>
    <row r="1488" spans="1:4" ht="15" customHeight="1" x14ac:dyDescent="0.25">
      <c r="A1488" s="143">
        <v>12323</v>
      </c>
      <c r="B1488" s="144" t="s">
        <v>3389</v>
      </c>
      <c r="C1488" s="145" t="s">
        <v>1903</v>
      </c>
      <c r="D1488" s="146">
        <v>5.15</v>
      </c>
    </row>
    <row r="1489" spans="1:4" ht="15" customHeight="1" x14ac:dyDescent="0.25">
      <c r="A1489" s="143">
        <v>11260</v>
      </c>
      <c r="B1489" s="144" t="s">
        <v>3390</v>
      </c>
      <c r="C1489" s="145" t="s">
        <v>1903</v>
      </c>
      <c r="D1489" s="146">
        <v>15.22</v>
      </c>
    </row>
    <row r="1490" spans="1:4" ht="15" customHeight="1" x14ac:dyDescent="0.25">
      <c r="A1490" s="143">
        <v>11251</v>
      </c>
      <c r="B1490" s="144" t="s">
        <v>3391</v>
      </c>
      <c r="C1490" s="145" t="s">
        <v>1903</v>
      </c>
      <c r="D1490" s="146">
        <v>14.16</v>
      </c>
    </row>
    <row r="1491" spans="1:4" ht="15" customHeight="1" x14ac:dyDescent="0.25">
      <c r="A1491" s="143">
        <v>11252</v>
      </c>
      <c r="B1491" s="144" t="s">
        <v>3392</v>
      </c>
      <c r="C1491" s="145" t="s">
        <v>1903</v>
      </c>
      <c r="D1491" s="146">
        <v>14.16</v>
      </c>
    </row>
    <row r="1492" spans="1:4" ht="15" customHeight="1" x14ac:dyDescent="0.25">
      <c r="A1492" s="143">
        <v>11253</v>
      </c>
      <c r="B1492" s="144" t="s">
        <v>3393</v>
      </c>
      <c r="C1492" s="145" t="s">
        <v>1903</v>
      </c>
      <c r="D1492" s="146">
        <v>14.16</v>
      </c>
    </row>
    <row r="1493" spans="1:4" ht="15" customHeight="1" x14ac:dyDescent="0.25">
      <c r="A1493" s="143">
        <v>11254</v>
      </c>
      <c r="B1493" s="144" t="s">
        <v>3394</v>
      </c>
      <c r="C1493" s="145" t="s">
        <v>1903</v>
      </c>
      <c r="D1493" s="146">
        <v>14.16</v>
      </c>
    </row>
    <row r="1494" spans="1:4" ht="15" customHeight="1" x14ac:dyDescent="0.25">
      <c r="A1494" s="143">
        <v>11255</v>
      </c>
      <c r="B1494" s="144" t="s">
        <v>3395</v>
      </c>
      <c r="C1494" s="145" t="s">
        <v>1903</v>
      </c>
      <c r="D1494" s="146">
        <v>14.16</v>
      </c>
    </row>
    <row r="1495" spans="1:4" ht="15" customHeight="1" x14ac:dyDescent="0.25">
      <c r="A1495" s="143">
        <v>11256</v>
      </c>
      <c r="B1495" s="144" t="s">
        <v>3396</v>
      </c>
      <c r="C1495" s="145" t="s">
        <v>1903</v>
      </c>
      <c r="D1495" s="146">
        <v>14.16</v>
      </c>
    </row>
    <row r="1496" spans="1:4" ht="15" customHeight="1" x14ac:dyDescent="0.25">
      <c r="A1496" s="143">
        <v>11257</v>
      </c>
      <c r="B1496" s="144" t="s">
        <v>3397</v>
      </c>
      <c r="C1496" s="145" t="s">
        <v>1903</v>
      </c>
      <c r="D1496" s="146">
        <v>14.16</v>
      </c>
    </row>
    <row r="1497" spans="1:4" ht="15" customHeight="1" x14ac:dyDescent="0.25">
      <c r="A1497" s="143">
        <v>11258</v>
      </c>
      <c r="B1497" s="144" t="s">
        <v>3398</v>
      </c>
      <c r="C1497" s="145" t="s">
        <v>1903</v>
      </c>
      <c r="D1497" s="146">
        <v>14.16</v>
      </c>
    </row>
    <row r="1498" spans="1:4" ht="15" customHeight="1" x14ac:dyDescent="0.25">
      <c r="A1498" s="143">
        <v>11259</v>
      </c>
      <c r="B1498" s="144" t="s">
        <v>3399</v>
      </c>
      <c r="C1498" s="145" t="s">
        <v>1903</v>
      </c>
      <c r="D1498" s="146">
        <v>14.16</v>
      </c>
    </row>
    <row r="1499" spans="1:4" ht="15" customHeight="1" x14ac:dyDescent="0.25">
      <c r="A1499" s="143">
        <v>11246</v>
      </c>
      <c r="B1499" s="144" t="s">
        <v>3400</v>
      </c>
      <c r="C1499" s="145" t="s">
        <v>1903</v>
      </c>
      <c r="D1499" s="146">
        <v>14.16</v>
      </c>
    </row>
    <row r="1500" spans="1:4" ht="15" customHeight="1" x14ac:dyDescent="0.25">
      <c r="A1500" s="143">
        <v>11247</v>
      </c>
      <c r="B1500" s="144" t="s">
        <v>3401</v>
      </c>
      <c r="C1500" s="145" t="s">
        <v>1903</v>
      </c>
      <c r="D1500" s="146">
        <v>14.16</v>
      </c>
    </row>
    <row r="1501" spans="1:4" ht="15" customHeight="1" x14ac:dyDescent="0.25">
      <c r="A1501" s="143">
        <v>11248</v>
      </c>
      <c r="B1501" s="144" t="s">
        <v>3402</v>
      </c>
      <c r="C1501" s="145" t="s">
        <v>1903</v>
      </c>
      <c r="D1501" s="146">
        <v>14.16</v>
      </c>
    </row>
    <row r="1502" spans="1:4" ht="15" customHeight="1" x14ac:dyDescent="0.25">
      <c r="A1502" s="143">
        <v>11249</v>
      </c>
      <c r="B1502" s="144" t="s">
        <v>3403</v>
      </c>
      <c r="C1502" s="145" t="s">
        <v>1903</v>
      </c>
      <c r="D1502" s="146">
        <v>14.16</v>
      </c>
    </row>
    <row r="1503" spans="1:4" ht="15" customHeight="1" x14ac:dyDescent="0.25">
      <c r="A1503" s="143">
        <v>11250</v>
      </c>
      <c r="B1503" s="144" t="s">
        <v>3404</v>
      </c>
      <c r="C1503" s="145" t="s">
        <v>1903</v>
      </c>
      <c r="D1503" s="146">
        <v>14.16</v>
      </c>
    </row>
    <row r="1504" spans="1:4" ht="15" customHeight="1" x14ac:dyDescent="0.25">
      <c r="A1504" s="143">
        <v>12319</v>
      </c>
      <c r="B1504" s="144" t="s">
        <v>3405</v>
      </c>
      <c r="C1504" s="145" t="s">
        <v>1903</v>
      </c>
      <c r="D1504" s="146">
        <v>57.81</v>
      </c>
    </row>
    <row r="1505" spans="1:4" ht="15" customHeight="1" x14ac:dyDescent="0.25">
      <c r="A1505" s="143">
        <v>12320</v>
      </c>
      <c r="B1505" s="144" t="s">
        <v>3406</v>
      </c>
      <c r="C1505" s="145" t="s">
        <v>1903</v>
      </c>
      <c r="D1505" s="146">
        <v>38.99</v>
      </c>
    </row>
    <row r="1506" spans="1:4" ht="15" customHeight="1" x14ac:dyDescent="0.25">
      <c r="A1506" s="143">
        <v>12321</v>
      </c>
      <c r="B1506" s="144" t="s">
        <v>3407</v>
      </c>
      <c r="C1506" s="145" t="s">
        <v>1903</v>
      </c>
      <c r="D1506" s="146">
        <v>57.81</v>
      </c>
    </row>
    <row r="1507" spans="1:4" ht="15" customHeight="1" x14ac:dyDescent="0.25">
      <c r="A1507" s="143">
        <v>12322</v>
      </c>
      <c r="B1507" s="144" t="s">
        <v>3408</v>
      </c>
      <c r="C1507" s="145" t="s">
        <v>1903</v>
      </c>
      <c r="D1507" s="146">
        <v>38.99</v>
      </c>
    </row>
    <row r="1508" spans="1:4" ht="17.100000000000001" customHeight="1" x14ac:dyDescent="0.25">
      <c r="A1508" s="143">
        <v>9250</v>
      </c>
      <c r="B1508" s="144" t="s">
        <v>3409</v>
      </c>
      <c r="C1508" s="145" t="s">
        <v>1903</v>
      </c>
      <c r="D1508" s="146">
        <v>33.78</v>
      </c>
    </row>
    <row r="1509" spans="1:4" ht="15" customHeight="1" x14ac:dyDescent="0.25">
      <c r="A1509" s="143">
        <v>9461</v>
      </c>
      <c r="C1509" s="145" t="s">
        <v>1903</v>
      </c>
      <c r="D1509" s="146">
        <v>354.21</v>
      </c>
    </row>
    <row r="1510" spans="1:4" ht="17.100000000000001" customHeight="1" x14ac:dyDescent="0.25">
      <c r="B1510" s="144" t="s">
        <v>3410</v>
      </c>
    </row>
    <row r="1511" spans="1:4" ht="15" customHeight="1" x14ac:dyDescent="0.25">
      <c r="A1511" s="143">
        <v>8975</v>
      </c>
      <c r="B1511" s="144" t="s">
        <v>3411</v>
      </c>
      <c r="C1511" s="145" t="s">
        <v>1903</v>
      </c>
      <c r="D1511" s="146">
        <v>67.28</v>
      </c>
    </row>
    <row r="1512" spans="1:4" ht="15" customHeight="1" x14ac:dyDescent="0.25">
      <c r="A1512" s="143">
        <v>9815</v>
      </c>
      <c r="B1512" s="144" t="s">
        <v>3412</v>
      </c>
      <c r="C1512" s="145" t="s">
        <v>1903</v>
      </c>
      <c r="D1512" s="146">
        <v>469.59</v>
      </c>
    </row>
    <row r="1513" spans="1:4" ht="15" customHeight="1" x14ac:dyDescent="0.25">
      <c r="A1513" s="143">
        <v>12324</v>
      </c>
      <c r="B1513" s="144" t="s">
        <v>3413</v>
      </c>
      <c r="C1513" s="145" t="s">
        <v>1903</v>
      </c>
      <c r="D1513" s="146">
        <v>79.209999999999994</v>
      </c>
    </row>
    <row r="1514" spans="1:4" ht="15" customHeight="1" x14ac:dyDescent="0.25">
      <c r="A1514" s="143">
        <v>8982</v>
      </c>
      <c r="B1514" s="144" t="s">
        <v>3414</v>
      </c>
      <c r="C1514" s="145" t="s">
        <v>1903</v>
      </c>
      <c r="D1514" s="146">
        <v>92.2</v>
      </c>
    </row>
    <row r="1515" spans="1:4" ht="17.100000000000001" customHeight="1" x14ac:dyDescent="0.25">
      <c r="A1515" s="143">
        <v>8981</v>
      </c>
      <c r="B1515" s="144" t="s">
        <v>3415</v>
      </c>
      <c r="C1515" s="145" t="s">
        <v>1903</v>
      </c>
      <c r="D1515" s="146">
        <v>178.32</v>
      </c>
    </row>
    <row r="1516" spans="1:4" ht="17.100000000000001" customHeight="1" x14ac:dyDescent="0.25">
      <c r="A1516" s="143">
        <v>8987</v>
      </c>
      <c r="B1516" s="144" t="s">
        <v>3416</v>
      </c>
      <c r="C1516" s="145" t="s">
        <v>1903</v>
      </c>
      <c r="D1516" s="146">
        <v>52.81</v>
      </c>
    </row>
    <row r="1517" spans="1:4" ht="17.100000000000001" customHeight="1" x14ac:dyDescent="0.25">
      <c r="A1517" s="143">
        <v>8992</v>
      </c>
      <c r="B1517" s="144" t="s">
        <v>3417</v>
      </c>
      <c r="C1517" s="145" t="s">
        <v>1903</v>
      </c>
      <c r="D1517" s="146">
        <v>1364.23</v>
      </c>
    </row>
    <row r="1518" spans="1:4" ht="15" customHeight="1" x14ac:dyDescent="0.25">
      <c r="A1518" s="143">
        <v>9813</v>
      </c>
      <c r="B1518" s="144" t="s">
        <v>3418</v>
      </c>
      <c r="C1518" s="145" t="s">
        <v>1903</v>
      </c>
      <c r="D1518" s="146">
        <v>232.92</v>
      </c>
    </row>
    <row r="1519" spans="1:4" ht="15" customHeight="1" x14ac:dyDescent="0.25">
      <c r="A1519" s="143">
        <v>12325</v>
      </c>
      <c r="B1519" s="144" t="s">
        <v>3419</v>
      </c>
      <c r="C1519" s="145" t="s">
        <v>1903</v>
      </c>
      <c r="D1519" s="146">
        <v>821.03</v>
      </c>
    </row>
    <row r="1520" spans="1:4" ht="17.100000000000001" customHeight="1" x14ac:dyDescent="0.25">
      <c r="A1520" s="143">
        <v>8985</v>
      </c>
      <c r="B1520" s="144" t="s">
        <v>3420</v>
      </c>
      <c r="C1520" s="145" t="s">
        <v>1903</v>
      </c>
      <c r="D1520" s="146">
        <v>397.28</v>
      </c>
    </row>
    <row r="1521" spans="1:4" ht="15" customHeight="1" x14ac:dyDescent="0.25">
      <c r="A1521" s="143">
        <v>12326</v>
      </c>
      <c r="B1521" s="144" t="s">
        <v>3421</v>
      </c>
      <c r="C1521" s="145" t="s">
        <v>1903</v>
      </c>
      <c r="D1521" s="146">
        <v>1736.47</v>
      </c>
    </row>
    <row r="1522" spans="1:4" ht="17.100000000000001" customHeight="1" x14ac:dyDescent="0.25">
      <c r="A1522" s="143">
        <v>9814</v>
      </c>
      <c r="B1522" s="144" t="s">
        <v>3422</v>
      </c>
      <c r="C1522" s="145" t="s">
        <v>1903</v>
      </c>
      <c r="D1522" s="146">
        <v>788.55</v>
      </c>
    </row>
    <row r="1523" spans="1:4" ht="15" customHeight="1" x14ac:dyDescent="0.25">
      <c r="A1523" s="143">
        <v>8983</v>
      </c>
      <c r="B1523" s="144" t="s">
        <v>3423</v>
      </c>
      <c r="C1523" s="145" t="s">
        <v>1903</v>
      </c>
      <c r="D1523" s="146">
        <v>346.79</v>
      </c>
    </row>
    <row r="1524" spans="1:4" ht="15" customHeight="1" x14ac:dyDescent="0.25">
      <c r="A1524" s="143">
        <v>8984</v>
      </c>
      <c r="B1524" s="144" t="s">
        <v>3424</v>
      </c>
      <c r="C1524" s="145" t="s">
        <v>1903</v>
      </c>
      <c r="D1524" s="146">
        <v>259.01</v>
      </c>
    </row>
    <row r="1525" spans="1:4" ht="15" customHeight="1" x14ac:dyDescent="0.25">
      <c r="A1525" s="143">
        <v>12328</v>
      </c>
      <c r="B1525" s="144" t="s">
        <v>3425</v>
      </c>
      <c r="C1525" s="145" t="s">
        <v>1903</v>
      </c>
      <c r="D1525" s="146">
        <v>63.55</v>
      </c>
    </row>
    <row r="1526" spans="1:4" ht="17.100000000000001" customHeight="1" x14ac:dyDescent="0.25">
      <c r="A1526" s="143">
        <v>7950</v>
      </c>
      <c r="B1526" s="144" t="s">
        <v>3426</v>
      </c>
      <c r="C1526" s="145" t="s">
        <v>2023</v>
      </c>
      <c r="D1526" s="146">
        <v>0.99</v>
      </c>
    </row>
    <row r="1527" spans="1:4" ht="15" customHeight="1" x14ac:dyDescent="0.25">
      <c r="A1527" s="143">
        <v>3068</v>
      </c>
      <c r="B1527" s="144" t="s">
        <v>3427</v>
      </c>
      <c r="C1527" s="145" t="s">
        <v>1903</v>
      </c>
      <c r="D1527" s="146">
        <v>5828.89</v>
      </c>
    </row>
    <row r="1528" spans="1:4" ht="15" customHeight="1" x14ac:dyDescent="0.25">
      <c r="A1528" s="143">
        <v>3069</v>
      </c>
      <c r="B1528" s="144" t="s">
        <v>3428</v>
      </c>
      <c r="C1528" s="145" t="s">
        <v>1903</v>
      </c>
      <c r="D1528" s="146">
        <v>6382.7</v>
      </c>
    </row>
    <row r="1529" spans="1:4" ht="15" customHeight="1" x14ac:dyDescent="0.25">
      <c r="A1529" s="143">
        <v>3070</v>
      </c>
      <c r="B1529" s="144" t="s">
        <v>3429</v>
      </c>
      <c r="C1529" s="145" t="s">
        <v>1903</v>
      </c>
      <c r="D1529" s="146">
        <v>6682.03</v>
      </c>
    </row>
    <row r="1530" spans="1:4" ht="15" customHeight="1" x14ac:dyDescent="0.25">
      <c r="A1530" s="143">
        <v>3071</v>
      </c>
      <c r="B1530" s="144" t="s">
        <v>3430</v>
      </c>
      <c r="C1530" s="145" t="s">
        <v>1903</v>
      </c>
      <c r="D1530" s="146">
        <v>7613.08</v>
      </c>
    </row>
    <row r="1531" spans="1:4" ht="15" customHeight="1" x14ac:dyDescent="0.25">
      <c r="A1531" s="143">
        <v>3072</v>
      </c>
      <c r="B1531" s="144" t="s">
        <v>3431</v>
      </c>
      <c r="C1531" s="145" t="s">
        <v>1903</v>
      </c>
      <c r="D1531" s="146">
        <v>8214.93</v>
      </c>
    </row>
    <row r="1532" spans="1:4" ht="15" customHeight="1" x14ac:dyDescent="0.25">
      <c r="A1532" s="143">
        <v>3073</v>
      </c>
      <c r="B1532" s="144" t="s">
        <v>3432</v>
      </c>
      <c r="C1532" s="145" t="s">
        <v>1903</v>
      </c>
      <c r="D1532" s="146">
        <v>4341.08</v>
      </c>
    </row>
    <row r="1533" spans="1:4" ht="15" customHeight="1" x14ac:dyDescent="0.25">
      <c r="A1533" s="143">
        <v>3074</v>
      </c>
      <c r="B1533" s="144" t="s">
        <v>3433</v>
      </c>
      <c r="C1533" s="145" t="s">
        <v>1903</v>
      </c>
      <c r="D1533" s="146">
        <v>3474.63</v>
      </c>
    </row>
    <row r="1534" spans="1:4" ht="15" customHeight="1" x14ac:dyDescent="0.25">
      <c r="A1534" s="143">
        <v>3075</v>
      </c>
      <c r="B1534" s="144" t="s">
        <v>3434</v>
      </c>
      <c r="C1534" s="145" t="s">
        <v>1903</v>
      </c>
      <c r="D1534" s="146">
        <v>8625.34</v>
      </c>
    </row>
    <row r="1535" spans="1:4" ht="15" customHeight="1" x14ac:dyDescent="0.25">
      <c r="A1535" s="143">
        <v>3067</v>
      </c>
      <c r="B1535" s="144" t="s">
        <v>3435</v>
      </c>
      <c r="C1535" s="145" t="s">
        <v>2023</v>
      </c>
      <c r="D1535" s="146">
        <v>1.43</v>
      </c>
    </row>
    <row r="1536" spans="1:4" ht="15" customHeight="1" x14ac:dyDescent="0.25">
      <c r="A1536" s="143">
        <v>3095</v>
      </c>
      <c r="B1536" s="144" t="s">
        <v>3436</v>
      </c>
      <c r="C1536" s="145" t="s">
        <v>1940</v>
      </c>
      <c r="D1536" s="146">
        <v>154.07</v>
      </c>
    </row>
    <row r="1537" spans="1:4" ht="15" customHeight="1" x14ac:dyDescent="0.25">
      <c r="A1537" s="143">
        <v>3098</v>
      </c>
      <c r="B1537" s="144" t="s">
        <v>3437</v>
      </c>
      <c r="C1537" s="145" t="s">
        <v>1940</v>
      </c>
      <c r="D1537" s="146">
        <v>57.38</v>
      </c>
    </row>
    <row r="1538" spans="1:4" ht="15" customHeight="1" x14ac:dyDescent="0.25">
      <c r="A1538" s="143">
        <v>3094</v>
      </c>
      <c r="B1538" s="144" t="s">
        <v>3438</v>
      </c>
      <c r="C1538" s="145" t="s">
        <v>1940</v>
      </c>
      <c r="D1538" s="146">
        <v>67</v>
      </c>
    </row>
    <row r="1539" spans="1:4" ht="15" customHeight="1" x14ac:dyDescent="0.25">
      <c r="A1539" s="143">
        <v>3096</v>
      </c>
      <c r="B1539" s="144" t="s">
        <v>3439</v>
      </c>
      <c r="C1539" s="145" t="s">
        <v>1940</v>
      </c>
      <c r="D1539" s="146">
        <v>134.49</v>
      </c>
    </row>
    <row r="1540" spans="1:4" ht="15" customHeight="1" x14ac:dyDescent="0.25">
      <c r="A1540" s="143">
        <v>3097</v>
      </c>
      <c r="B1540" s="144" t="s">
        <v>3440</v>
      </c>
      <c r="C1540" s="145" t="s">
        <v>3441</v>
      </c>
      <c r="D1540" s="146">
        <v>15.14</v>
      </c>
    </row>
    <row r="1541" spans="1:4" ht="17.100000000000001" customHeight="1" x14ac:dyDescent="0.25">
      <c r="A1541" s="143">
        <v>10804</v>
      </c>
      <c r="B1541" s="144" t="s">
        <v>3442</v>
      </c>
      <c r="C1541" s="145" t="s">
        <v>2023</v>
      </c>
      <c r="D1541" s="146">
        <v>145</v>
      </c>
    </row>
    <row r="1542" spans="1:4" ht="15" customHeight="1" x14ac:dyDescent="0.25">
      <c r="A1542" s="143">
        <v>7122</v>
      </c>
      <c r="B1542" s="144" t="s">
        <v>3443</v>
      </c>
      <c r="C1542" s="145" t="s">
        <v>2707</v>
      </c>
      <c r="D1542" s="146">
        <v>9.52</v>
      </c>
    </row>
    <row r="1543" spans="1:4" ht="15" customHeight="1" x14ac:dyDescent="0.25">
      <c r="A1543" s="143">
        <v>10668</v>
      </c>
      <c r="B1543" s="144" t="s">
        <v>3444</v>
      </c>
      <c r="C1543" s="145" t="s">
        <v>1903</v>
      </c>
      <c r="D1543" s="146">
        <v>4.57</v>
      </c>
    </row>
    <row r="1544" spans="1:4" ht="15" customHeight="1" x14ac:dyDescent="0.25">
      <c r="A1544" s="143">
        <v>10670</v>
      </c>
      <c r="B1544" s="144" t="s">
        <v>3445</v>
      </c>
      <c r="C1544" s="145" t="s">
        <v>1903</v>
      </c>
      <c r="D1544" s="146">
        <v>1.84</v>
      </c>
    </row>
    <row r="1545" spans="1:4" ht="15" customHeight="1" x14ac:dyDescent="0.25">
      <c r="A1545" s="143">
        <v>10669</v>
      </c>
      <c r="B1545" s="144" t="s">
        <v>3446</v>
      </c>
      <c r="C1545" s="145" t="s">
        <v>1903</v>
      </c>
      <c r="D1545" s="146">
        <v>3.4</v>
      </c>
    </row>
    <row r="1546" spans="1:4" ht="15" customHeight="1" x14ac:dyDescent="0.25">
      <c r="A1546" s="143">
        <v>3107</v>
      </c>
      <c r="B1546" s="144" t="s">
        <v>3447</v>
      </c>
      <c r="C1546" s="145" t="s">
        <v>1903</v>
      </c>
      <c r="D1546" s="146">
        <v>10.36</v>
      </c>
    </row>
    <row r="1547" spans="1:4" ht="15" customHeight="1" x14ac:dyDescent="0.25">
      <c r="A1547" s="143">
        <v>3108</v>
      </c>
      <c r="B1547" s="144" t="s">
        <v>3448</v>
      </c>
      <c r="C1547" s="145" t="s">
        <v>1903</v>
      </c>
      <c r="D1547" s="146">
        <v>12.99</v>
      </c>
    </row>
    <row r="1548" spans="1:4" ht="15" customHeight="1" x14ac:dyDescent="0.25">
      <c r="A1548" s="143">
        <v>3109</v>
      </c>
      <c r="B1548" s="144" t="s">
        <v>3449</v>
      </c>
      <c r="C1548" s="145" t="s">
        <v>1903</v>
      </c>
      <c r="D1548" s="146">
        <v>16.34</v>
      </c>
    </row>
    <row r="1549" spans="1:4" ht="15" customHeight="1" x14ac:dyDescent="0.25">
      <c r="A1549" s="143">
        <v>3110</v>
      </c>
      <c r="B1549" s="144" t="s">
        <v>3450</v>
      </c>
      <c r="C1549" s="145" t="s">
        <v>1903</v>
      </c>
      <c r="D1549" s="146">
        <v>20.46</v>
      </c>
    </row>
    <row r="1550" spans="1:4" ht="15" customHeight="1" x14ac:dyDescent="0.25">
      <c r="A1550" s="143">
        <v>3111</v>
      </c>
      <c r="B1550" s="144" t="s">
        <v>3451</v>
      </c>
      <c r="C1550" s="145" t="s">
        <v>1903</v>
      </c>
      <c r="D1550" s="146">
        <v>29</v>
      </c>
    </row>
    <row r="1551" spans="1:4" ht="15" customHeight="1" x14ac:dyDescent="0.25">
      <c r="A1551" s="143">
        <v>3112</v>
      </c>
      <c r="B1551" s="144" t="s">
        <v>3452</v>
      </c>
      <c r="C1551" s="145" t="s">
        <v>1903</v>
      </c>
      <c r="D1551" s="146">
        <v>36.950000000000003</v>
      </c>
    </row>
    <row r="1552" spans="1:4" ht="15" customHeight="1" x14ac:dyDescent="0.25">
      <c r="A1552" s="143">
        <v>3113</v>
      </c>
      <c r="B1552" s="144" t="s">
        <v>3453</v>
      </c>
      <c r="C1552" s="145" t="s">
        <v>1903</v>
      </c>
      <c r="D1552" s="146">
        <v>46.64</v>
      </c>
    </row>
    <row r="1553" spans="1:4" ht="15" customHeight="1" x14ac:dyDescent="0.25">
      <c r="A1553" s="143">
        <v>3114</v>
      </c>
      <c r="B1553" s="144" t="s">
        <v>3454</v>
      </c>
      <c r="C1553" s="145" t="s">
        <v>1903</v>
      </c>
      <c r="D1553" s="146">
        <v>50.41</v>
      </c>
    </row>
    <row r="1554" spans="1:4" ht="15" customHeight="1" x14ac:dyDescent="0.25">
      <c r="A1554" s="143">
        <v>3115</v>
      </c>
      <c r="B1554" s="144" t="s">
        <v>3455</v>
      </c>
      <c r="C1554" s="145" t="s">
        <v>1903</v>
      </c>
      <c r="D1554" s="146">
        <v>59.82</v>
      </c>
    </row>
    <row r="1555" spans="1:4" ht="15" customHeight="1" x14ac:dyDescent="0.25">
      <c r="A1555" s="143">
        <v>3116</v>
      </c>
      <c r="B1555" s="144" t="s">
        <v>3456</v>
      </c>
      <c r="C1555" s="145" t="s">
        <v>1903</v>
      </c>
      <c r="D1555" s="146">
        <v>75.67</v>
      </c>
    </row>
    <row r="1556" spans="1:4" ht="15" customHeight="1" x14ac:dyDescent="0.25">
      <c r="A1556" s="143">
        <v>3117</v>
      </c>
      <c r="B1556" s="144" t="s">
        <v>3457</v>
      </c>
      <c r="C1556" s="145" t="s">
        <v>1903</v>
      </c>
      <c r="D1556" s="146">
        <v>90.62</v>
      </c>
    </row>
    <row r="1557" spans="1:4" ht="15" customHeight="1" x14ac:dyDescent="0.25">
      <c r="A1557" s="143">
        <v>3118</v>
      </c>
      <c r="B1557" s="144" t="s">
        <v>3458</v>
      </c>
      <c r="C1557" s="145" t="s">
        <v>1903</v>
      </c>
      <c r="D1557" s="146">
        <v>108.21</v>
      </c>
    </row>
    <row r="1558" spans="1:4" ht="15" customHeight="1" x14ac:dyDescent="0.25">
      <c r="A1558" s="143">
        <v>3119</v>
      </c>
      <c r="B1558" s="144" t="s">
        <v>3459</v>
      </c>
      <c r="C1558" s="145" t="s">
        <v>1903</v>
      </c>
      <c r="D1558" s="146">
        <v>122.28</v>
      </c>
    </row>
    <row r="1559" spans="1:4" ht="15" customHeight="1" x14ac:dyDescent="0.25">
      <c r="A1559" s="143">
        <v>3120</v>
      </c>
      <c r="B1559" s="144" t="s">
        <v>3460</v>
      </c>
      <c r="C1559" s="145" t="s">
        <v>1903</v>
      </c>
      <c r="D1559" s="146">
        <v>144.29</v>
      </c>
    </row>
    <row r="1560" spans="1:4" ht="15" customHeight="1" x14ac:dyDescent="0.25">
      <c r="A1560" s="143">
        <v>3121</v>
      </c>
      <c r="B1560" s="144" t="s">
        <v>3461</v>
      </c>
      <c r="C1560" s="145" t="s">
        <v>1903</v>
      </c>
      <c r="D1560" s="146">
        <v>170.65</v>
      </c>
    </row>
    <row r="1561" spans="1:4" ht="15" customHeight="1" x14ac:dyDescent="0.25">
      <c r="A1561" s="143">
        <v>3122</v>
      </c>
      <c r="B1561" s="144" t="s">
        <v>3462</v>
      </c>
      <c r="C1561" s="145" t="s">
        <v>1903</v>
      </c>
      <c r="D1561" s="146">
        <v>189.16</v>
      </c>
    </row>
    <row r="1562" spans="1:4" ht="15" customHeight="1" x14ac:dyDescent="0.25">
      <c r="A1562" s="143">
        <v>3123</v>
      </c>
      <c r="B1562" s="144" t="s">
        <v>3463</v>
      </c>
      <c r="C1562" s="145" t="s">
        <v>1903</v>
      </c>
      <c r="D1562" s="146">
        <v>208.59</v>
      </c>
    </row>
    <row r="1563" spans="1:4" ht="15" customHeight="1" x14ac:dyDescent="0.25">
      <c r="A1563" s="143">
        <v>3124</v>
      </c>
      <c r="B1563" s="144" t="s">
        <v>3464</v>
      </c>
      <c r="C1563" s="145" t="s">
        <v>1903</v>
      </c>
      <c r="D1563" s="146">
        <v>249.04</v>
      </c>
    </row>
    <row r="1564" spans="1:4" ht="15" customHeight="1" x14ac:dyDescent="0.25">
      <c r="A1564" s="143">
        <v>3100</v>
      </c>
      <c r="B1564" s="144" t="s">
        <v>3465</v>
      </c>
      <c r="C1564" s="145" t="s">
        <v>2009</v>
      </c>
      <c r="D1564" s="146">
        <v>1425.19</v>
      </c>
    </row>
    <row r="1565" spans="1:4" ht="15" customHeight="1" x14ac:dyDescent="0.25">
      <c r="A1565" s="143">
        <v>3101</v>
      </c>
      <c r="B1565" s="144" t="s">
        <v>3466</v>
      </c>
      <c r="C1565" s="145" t="s">
        <v>2009</v>
      </c>
      <c r="D1565" s="146">
        <v>950.12</v>
      </c>
    </row>
    <row r="1566" spans="1:4" ht="15" customHeight="1" x14ac:dyDescent="0.25">
      <c r="A1566" s="143">
        <v>3102</v>
      </c>
      <c r="B1566" s="144" t="s">
        <v>3467</v>
      </c>
      <c r="C1566" s="145" t="s">
        <v>2009</v>
      </c>
      <c r="D1566" s="146">
        <v>638.07000000000005</v>
      </c>
    </row>
    <row r="1567" spans="1:4" ht="15" customHeight="1" x14ac:dyDescent="0.25">
      <c r="A1567" s="143">
        <v>3103</v>
      </c>
      <c r="B1567" s="144" t="s">
        <v>3468</v>
      </c>
      <c r="C1567" s="145" t="s">
        <v>2009</v>
      </c>
      <c r="D1567" s="146">
        <v>815.2</v>
      </c>
    </row>
    <row r="1568" spans="1:4" ht="15" customHeight="1" x14ac:dyDescent="0.25">
      <c r="A1568" s="143">
        <v>3104</v>
      </c>
      <c r="B1568" s="144" t="s">
        <v>3469</v>
      </c>
      <c r="C1568" s="145" t="s">
        <v>2009</v>
      </c>
      <c r="D1568" s="146">
        <v>728.18</v>
      </c>
    </row>
    <row r="1569" spans="1:4" ht="15" customHeight="1" x14ac:dyDescent="0.25">
      <c r="A1569" s="143">
        <v>3105</v>
      </c>
      <c r="B1569" s="144" t="s">
        <v>3470</v>
      </c>
      <c r="C1569" s="145" t="s">
        <v>2009</v>
      </c>
      <c r="D1569" s="146">
        <v>765.56</v>
      </c>
    </row>
    <row r="1570" spans="1:4" ht="15" customHeight="1" x14ac:dyDescent="0.25">
      <c r="A1570" s="143">
        <v>3106</v>
      </c>
      <c r="B1570" s="144" t="s">
        <v>3471</v>
      </c>
      <c r="C1570" s="145" t="s">
        <v>2009</v>
      </c>
      <c r="D1570" s="146">
        <v>1487.57</v>
      </c>
    </row>
    <row r="1571" spans="1:4" ht="15" customHeight="1" x14ac:dyDescent="0.25">
      <c r="A1571" s="143">
        <v>7082</v>
      </c>
      <c r="B1571" s="144" t="s">
        <v>3472</v>
      </c>
      <c r="C1571" s="145" t="s">
        <v>3473</v>
      </c>
      <c r="D1571" s="146">
        <v>2.7</v>
      </c>
    </row>
    <row r="1572" spans="1:4" ht="15" customHeight="1" x14ac:dyDescent="0.25">
      <c r="A1572" s="143">
        <v>2509</v>
      </c>
      <c r="B1572" s="144" t="s">
        <v>3474</v>
      </c>
      <c r="C1572" s="145" t="s">
        <v>1927</v>
      </c>
      <c r="D1572" s="146">
        <v>8.09</v>
      </c>
    </row>
    <row r="1573" spans="1:4" ht="15" customHeight="1" x14ac:dyDescent="0.25">
      <c r="A1573" s="143">
        <v>2510</v>
      </c>
      <c r="B1573" s="144" t="s">
        <v>3475</v>
      </c>
      <c r="C1573" s="145" t="s">
        <v>1927</v>
      </c>
      <c r="D1573" s="146">
        <v>10.79</v>
      </c>
    </row>
    <row r="1574" spans="1:4" ht="15" customHeight="1" x14ac:dyDescent="0.25">
      <c r="A1574" s="143">
        <v>2511</v>
      </c>
      <c r="B1574" s="144" t="s">
        <v>3476</v>
      </c>
      <c r="C1574" s="145" t="s">
        <v>1927</v>
      </c>
      <c r="D1574" s="146">
        <v>13.5</v>
      </c>
    </row>
    <row r="1575" spans="1:4" ht="15" customHeight="1" x14ac:dyDescent="0.25">
      <c r="A1575" s="143">
        <v>4986</v>
      </c>
      <c r="B1575" s="144" t="s">
        <v>3477</v>
      </c>
      <c r="C1575" s="145" t="s">
        <v>1927</v>
      </c>
      <c r="D1575" s="146">
        <v>0.78</v>
      </c>
    </row>
    <row r="1576" spans="1:4" ht="15" customHeight="1" x14ac:dyDescent="0.25">
      <c r="A1576" s="143">
        <v>2507</v>
      </c>
      <c r="B1576" s="144" t="s">
        <v>3478</v>
      </c>
      <c r="C1576" s="145" t="s">
        <v>1927</v>
      </c>
      <c r="D1576" s="146">
        <v>2.37</v>
      </c>
    </row>
    <row r="1577" spans="1:4" ht="15" customHeight="1" x14ac:dyDescent="0.25">
      <c r="A1577" s="143">
        <v>2508</v>
      </c>
      <c r="B1577" s="144" t="s">
        <v>3479</v>
      </c>
      <c r="C1577" s="145" t="s">
        <v>1927</v>
      </c>
      <c r="D1577" s="146">
        <v>3.38</v>
      </c>
    </row>
    <row r="1578" spans="1:4" ht="15" customHeight="1" x14ac:dyDescent="0.25">
      <c r="A1578" s="143">
        <v>2494</v>
      </c>
      <c r="B1578" s="144" t="s">
        <v>3480</v>
      </c>
      <c r="C1578" s="145" t="s">
        <v>1917</v>
      </c>
      <c r="D1578" s="146">
        <v>0.21</v>
      </c>
    </row>
    <row r="1579" spans="1:4" ht="17.100000000000001" customHeight="1" x14ac:dyDescent="0.25">
      <c r="A1579" s="143">
        <v>2491</v>
      </c>
      <c r="B1579" s="144" t="s">
        <v>3481</v>
      </c>
      <c r="C1579" s="145" t="s">
        <v>1917</v>
      </c>
      <c r="D1579" s="146">
        <v>0.46</v>
      </c>
    </row>
    <row r="1580" spans="1:4" ht="15" customHeight="1" x14ac:dyDescent="0.25">
      <c r="A1580" s="143">
        <v>2492</v>
      </c>
      <c r="B1580" s="144" t="s">
        <v>3482</v>
      </c>
      <c r="C1580" s="145" t="s">
        <v>1903</v>
      </c>
      <c r="D1580" s="146">
        <v>29.68</v>
      </c>
    </row>
    <row r="1581" spans="1:4" ht="17.100000000000001" customHeight="1" x14ac:dyDescent="0.25">
      <c r="A1581" s="143">
        <v>5029</v>
      </c>
      <c r="B1581" s="144" t="s">
        <v>3483</v>
      </c>
      <c r="C1581" s="145" t="s">
        <v>1903</v>
      </c>
      <c r="D1581" s="146">
        <v>167.58</v>
      </c>
    </row>
    <row r="1582" spans="1:4" ht="15" customHeight="1" x14ac:dyDescent="0.25">
      <c r="A1582" s="143">
        <v>2493</v>
      </c>
      <c r="B1582" s="144" t="s">
        <v>3484</v>
      </c>
      <c r="C1582" s="145" t="s">
        <v>1903</v>
      </c>
      <c r="D1582" s="146">
        <v>74.2</v>
      </c>
    </row>
    <row r="1583" spans="1:4" ht="15" customHeight="1" x14ac:dyDescent="0.25">
      <c r="A1583" s="143">
        <v>9898</v>
      </c>
      <c r="B1583" s="144" t="s">
        <v>3485</v>
      </c>
      <c r="C1583" s="145" t="s">
        <v>1927</v>
      </c>
      <c r="D1583" s="146">
        <v>8.16</v>
      </c>
    </row>
    <row r="1584" spans="1:4" ht="15" customHeight="1" x14ac:dyDescent="0.25">
      <c r="A1584" s="143">
        <v>9897</v>
      </c>
      <c r="B1584" s="144" t="s">
        <v>3486</v>
      </c>
      <c r="C1584" s="145" t="s">
        <v>1917</v>
      </c>
      <c r="D1584" s="146">
        <v>1.51</v>
      </c>
    </row>
    <row r="1585" spans="1:4" ht="17.100000000000001" customHeight="1" x14ac:dyDescent="0.25">
      <c r="A1585" s="143">
        <v>2497</v>
      </c>
      <c r="B1585" s="144" t="s">
        <v>3487</v>
      </c>
      <c r="C1585" s="145" t="s">
        <v>1927</v>
      </c>
      <c r="D1585" s="146">
        <v>40.549999999999997</v>
      </c>
    </row>
    <row r="1586" spans="1:4" ht="17.100000000000001" customHeight="1" x14ac:dyDescent="0.25">
      <c r="A1586" s="143">
        <v>2498</v>
      </c>
      <c r="B1586" s="144" t="s">
        <v>3488</v>
      </c>
      <c r="C1586" s="145" t="s">
        <v>1927</v>
      </c>
      <c r="D1586" s="146">
        <v>60.82</v>
      </c>
    </row>
    <row r="1587" spans="1:4" ht="17.100000000000001" customHeight="1" x14ac:dyDescent="0.25">
      <c r="A1587" s="143">
        <v>2502</v>
      </c>
      <c r="B1587" s="144" t="s">
        <v>3489</v>
      </c>
      <c r="C1587" s="145" t="s">
        <v>1927</v>
      </c>
      <c r="D1587" s="146">
        <v>60.82</v>
      </c>
    </row>
    <row r="1588" spans="1:4" ht="17.100000000000001" customHeight="1" x14ac:dyDescent="0.25">
      <c r="A1588" s="143">
        <v>2499</v>
      </c>
      <c r="B1588" s="144" t="s">
        <v>3490</v>
      </c>
      <c r="C1588" s="145" t="s">
        <v>1927</v>
      </c>
      <c r="D1588" s="146">
        <v>67.56</v>
      </c>
    </row>
    <row r="1589" spans="1:4" ht="17.100000000000001" customHeight="1" x14ac:dyDescent="0.25">
      <c r="A1589" s="143">
        <v>2500</v>
      </c>
      <c r="B1589" s="144" t="s">
        <v>3491</v>
      </c>
      <c r="C1589" s="145" t="s">
        <v>1927</v>
      </c>
      <c r="D1589" s="146">
        <v>81.08</v>
      </c>
    </row>
    <row r="1590" spans="1:4" ht="17.100000000000001" customHeight="1" x14ac:dyDescent="0.25">
      <c r="A1590" s="143">
        <v>2501</v>
      </c>
      <c r="B1590" s="144" t="s">
        <v>3492</v>
      </c>
      <c r="C1590" s="145" t="s">
        <v>1927</v>
      </c>
      <c r="D1590" s="146">
        <v>94.61</v>
      </c>
    </row>
    <row r="1591" spans="1:4" ht="17.100000000000001" customHeight="1" x14ac:dyDescent="0.25">
      <c r="A1591" s="143">
        <v>7300</v>
      </c>
      <c r="B1591" s="144" t="s">
        <v>3493</v>
      </c>
      <c r="C1591" s="145" t="s">
        <v>1927</v>
      </c>
      <c r="D1591" s="146">
        <v>67.56</v>
      </c>
    </row>
    <row r="1592" spans="1:4" ht="17.100000000000001" customHeight="1" x14ac:dyDescent="0.25">
      <c r="A1592" s="143">
        <v>2503</v>
      </c>
      <c r="B1592" s="144" t="s">
        <v>3494</v>
      </c>
      <c r="C1592" s="145" t="s">
        <v>1927</v>
      </c>
      <c r="D1592" s="146">
        <v>7.95</v>
      </c>
    </row>
    <row r="1593" spans="1:4" ht="17.100000000000001" customHeight="1" x14ac:dyDescent="0.25">
      <c r="A1593" s="143">
        <v>2504</v>
      </c>
      <c r="B1593" s="144" t="s">
        <v>3495</v>
      </c>
      <c r="C1593" s="145" t="s">
        <v>1927</v>
      </c>
      <c r="D1593" s="146">
        <v>8.94</v>
      </c>
    </row>
    <row r="1594" spans="1:4" ht="17.100000000000001" customHeight="1" x14ac:dyDescent="0.25">
      <c r="A1594" s="143">
        <v>2506</v>
      </c>
      <c r="B1594" s="144" t="s">
        <v>3496</v>
      </c>
      <c r="C1594" s="145" t="s">
        <v>1927</v>
      </c>
      <c r="D1594" s="146">
        <v>10.74</v>
      </c>
    </row>
    <row r="1595" spans="1:4" ht="17.100000000000001" customHeight="1" x14ac:dyDescent="0.25">
      <c r="A1595" s="143">
        <v>2505</v>
      </c>
      <c r="B1595" s="144" t="s">
        <v>3497</v>
      </c>
      <c r="C1595" s="145" t="s">
        <v>1927</v>
      </c>
      <c r="D1595" s="146">
        <v>13.43</v>
      </c>
    </row>
    <row r="1596" spans="1:4" ht="15" customHeight="1" x14ac:dyDescent="0.25">
      <c r="A1596" s="143">
        <v>9927</v>
      </c>
      <c r="B1596" s="144" t="s">
        <v>3498</v>
      </c>
      <c r="C1596" s="145" t="s">
        <v>1927</v>
      </c>
      <c r="D1596" s="146">
        <v>6.74</v>
      </c>
    </row>
    <row r="1597" spans="1:4" ht="15" customHeight="1" x14ac:dyDescent="0.25">
      <c r="A1597" s="143">
        <v>9659</v>
      </c>
      <c r="B1597" s="144" t="s">
        <v>3499</v>
      </c>
      <c r="C1597" s="145" t="s">
        <v>1927</v>
      </c>
      <c r="D1597" s="146">
        <v>41.82</v>
      </c>
    </row>
    <row r="1598" spans="1:4" ht="17.100000000000001" customHeight="1" x14ac:dyDescent="0.25">
      <c r="A1598" s="143">
        <v>4547</v>
      </c>
      <c r="B1598" s="144" t="s">
        <v>3500</v>
      </c>
      <c r="C1598" s="145" t="s">
        <v>1927</v>
      </c>
      <c r="D1598" s="146">
        <v>3.45</v>
      </c>
    </row>
    <row r="1599" spans="1:4" ht="17.100000000000001" customHeight="1" x14ac:dyDescent="0.25">
      <c r="A1599" s="143">
        <v>4550</v>
      </c>
      <c r="B1599" s="144" t="s">
        <v>3501</v>
      </c>
      <c r="C1599" s="145" t="s">
        <v>1927</v>
      </c>
      <c r="D1599" s="146">
        <v>4.82</v>
      </c>
    </row>
    <row r="1600" spans="1:4" ht="17.100000000000001" customHeight="1" x14ac:dyDescent="0.25">
      <c r="A1600" s="143">
        <v>4546</v>
      </c>
      <c r="B1600" s="144" t="s">
        <v>3502</v>
      </c>
      <c r="C1600" s="145" t="s">
        <v>1927</v>
      </c>
      <c r="D1600" s="146">
        <v>3.19</v>
      </c>
    </row>
    <row r="1601" spans="1:4" ht="17.100000000000001" customHeight="1" x14ac:dyDescent="0.25">
      <c r="A1601" s="143">
        <v>4549</v>
      </c>
      <c r="B1601" s="144" t="s">
        <v>3503</v>
      </c>
      <c r="C1601" s="145" t="s">
        <v>1927</v>
      </c>
      <c r="D1601" s="146">
        <v>4</v>
      </c>
    </row>
    <row r="1602" spans="1:4" ht="17.100000000000001" customHeight="1" x14ac:dyDescent="0.25">
      <c r="A1602" s="143">
        <v>4548</v>
      </c>
      <c r="B1602" s="144" t="s">
        <v>3504</v>
      </c>
      <c r="C1602" s="145" t="s">
        <v>1927</v>
      </c>
      <c r="D1602" s="146">
        <v>4.0199999999999996</v>
      </c>
    </row>
    <row r="1603" spans="1:4" ht="17.100000000000001" customHeight="1" x14ac:dyDescent="0.25">
      <c r="A1603" s="143">
        <v>4551</v>
      </c>
      <c r="B1603" s="144" t="s">
        <v>3505</v>
      </c>
      <c r="C1603" s="145" t="s">
        <v>1927</v>
      </c>
      <c r="D1603" s="146">
        <v>6.06</v>
      </c>
    </row>
    <row r="1604" spans="1:4" ht="15" customHeight="1" x14ac:dyDescent="0.25">
      <c r="A1604" s="143">
        <v>9899</v>
      </c>
      <c r="B1604" s="144" t="s">
        <v>3506</v>
      </c>
      <c r="C1604" s="145" t="s">
        <v>1927</v>
      </c>
      <c r="D1604" s="146">
        <v>11.51</v>
      </c>
    </row>
    <row r="1605" spans="1:4" ht="15" customHeight="1" x14ac:dyDescent="0.25">
      <c r="A1605" s="143">
        <v>10019</v>
      </c>
      <c r="B1605" s="144" t="s">
        <v>3507</v>
      </c>
      <c r="C1605" s="145" t="s">
        <v>1927</v>
      </c>
      <c r="D1605" s="146">
        <v>11.51</v>
      </c>
    </row>
    <row r="1606" spans="1:4" ht="17.100000000000001" customHeight="1" x14ac:dyDescent="0.25">
      <c r="A1606" s="143">
        <v>2523</v>
      </c>
      <c r="B1606" s="144" t="s">
        <v>3508</v>
      </c>
      <c r="C1606" s="145" t="s">
        <v>1927</v>
      </c>
      <c r="D1606" s="146">
        <v>114.76</v>
      </c>
    </row>
    <row r="1607" spans="1:4" ht="17.100000000000001" customHeight="1" x14ac:dyDescent="0.25">
      <c r="A1607" s="143">
        <v>2530</v>
      </c>
      <c r="B1607" s="144" t="s">
        <v>3509</v>
      </c>
      <c r="C1607" s="145" t="s">
        <v>1929</v>
      </c>
      <c r="D1607" s="146">
        <v>98.61</v>
      </c>
    </row>
    <row r="1608" spans="1:4" ht="17.100000000000001" customHeight="1" x14ac:dyDescent="0.25">
      <c r="A1608" s="143">
        <v>2531</v>
      </c>
      <c r="B1608" s="144" t="s">
        <v>3510</v>
      </c>
      <c r="C1608" s="145" t="s">
        <v>1927</v>
      </c>
      <c r="D1608" s="146">
        <v>12.85</v>
      </c>
    </row>
    <row r="1609" spans="1:4" ht="15" customHeight="1" x14ac:dyDescent="0.25">
      <c r="A1609" s="143">
        <v>2517</v>
      </c>
      <c r="B1609" s="144" t="s">
        <v>3511</v>
      </c>
      <c r="C1609" s="145" t="s">
        <v>1927</v>
      </c>
      <c r="D1609" s="146">
        <v>12.45</v>
      </c>
    </row>
    <row r="1610" spans="1:4" ht="17.100000000000001" customHeight="1" x14ac:dyDescent="0.25">
      <c r="A1610" s="143">
        <v>2518</v>
      </c>
      <c r="B1610" s="144" t="s">
        <v>3512</v>
      </c>
      <c r="C1610" s="145" t="s">
        <v>1927</v>
      </c>
      <c r="D1610" s="146">
        <v>32.97</v>
      </c>
    </row>
    <row r="1611" spans="1:4" ht="15" customHeight="1" x14ac:dyDescent="0.25">
      <c r="A1611" s="143">
        <v>9662</v>
      </c>
      <c r="B1611" s="144" t="s">
        <v>3513</v>
      </c>
      <c r="C1611" s="145" t="s">
        <v>1929</v>
      </c>
      <c r="D1611" s="146">
        <v>17.440000000000001</v>
      </c>
    </row>
    <row r="1612" spans="1:4" ht="17.100000000000001" customHeight="1" x14ac:dyDescent="0.25">
      <c r="A1612" s="143">
        <v>2522</v>
      </c>
      <c r="B1612" s="144" t="s">
        <v>3514</v>
      </c>
      <c r="C1612" s="145" t="s">
        <v>1927</v>
      </c>
      <c r="D1612" s="146">
        <v>3.46</v>
      </c>
    </row>
    <row r="1613" spans="1:4" ht="17.100000000000001" customHeight="1" x14ac:dyDescent="0.25">
      <c r="A1613" s="143">
        <v>2521</v>
      </c>
      <c r="B1613" s="144" t="s">
        <v>3515</v>
      </c>
      <c r="C1613" s="145" t="s">
        <v>1927</v>
      </c>
      <c r="D1613" s="146">
        <v>2.99</v>
      </c>
    </row>
    <row r="1614" spans="1:4" ht="17.100000000000001" customHeight="1" x14ac:dyDescent="0.25">
      <c r="A1614" s="143">
        <v>4635</v>
      </c>
      <c r="B1614" s="144" t="s">
        <v>3516</v>
      </c>
      <c r="C1614" s="145" t="s">
        <v>1927</v>
      </c>
      <c r="D1614" s="146">
        <v>2.31</v>
      </c>
    </row>
    <row r="1615" spans="1:4" ht="17.100000000000001" customHeight="1" x14ac:dyDescent="0.25">
      <c r="A1615" s="143">
        <v>11447</v>
      </c>
      <c r="B1615" s="144" t="s">
        <v>3517</v>
      </c>
      <c r="C1615" s="145" t="s">
        <v>1927</v>
      </c>
      <c r="D1615" s="146">
        <v>9.25</v>
      </c>
    </row>
    <row r="1616" spans="1:4" ht="15" customHeight="1" x14ac:dyDescent="0.25">
      <c r="A1616" s="143">
        <v>8303</v>
      </c>
      <c r="B1616" s="144" t="s">
        <v>3518</v>
      </c>
      <c r="C1616" s="145" t="s">
        <v>1929</v>
      </c>
      <c r="D1616" s="146">
        <v>467.82</v>
      </c>
    </row>
    <row r="1617" spans="1:4" ht="15" customHeight="1" x14ac:dyDescent="0.25">
      <c r="A1617" s="143">
        <v>4357</v>
      </c>
      <c r="B1617" s="144" t="s">
        <v>3519</v>
      </c>
      <c r="C1617" s="145" t="s">
        <v>1927</v>
      </c>
      <c r="D1617" s="146">
        <v>88.97</v>
      </c>
    </row>
    <row r="1618" spans="1:4" ht="17.100000000000001" customHeight="1" x14ac:dyDescent="0.25">
      <c r="A1618" s="143">
        <v>2513</v>
      </c>
      <c r="B1618" s="144" t="s">
        <v>3520</v>
      </c>
      <c r="C1618" s="145" t="s">
        <v>1927</v>
      </c>
      <c r="D1618" s="146">
        <v>2.9</v>
      </c>
    </row>
    <row r="1619" spans="1:4" ht="15" customHeight="1" x14ac:dyDescent="0.25">
      <c r="A1619" s="143">
        <v>2512</v>
      </c>
      <c r="B1619" s="144" t="s">
        <v>3521</v>
      </c>
      <c r="C1619" s="145" t="s">
        <v>1927</v>
      </c>
      <c r="D1619" s="146">
        <v>2.09</v>
      </c>
    </row>
    <row r="1620" spans="1:4" ht="17.100000000000001" customHeight="1" x14ac:dyDescent="0.25">
      <c r="A1620" s="143">
        <v>2524</v>
      </c>
      <c r="B1620" s="144" t="s">
        <v>3522</v>
      </c>
      <c r="C1620" s="145" t="s">
        <v>1927</v>
      </c>
      <c r="D1620" s="146">
        <v>4.74</v>
      </c>
    </row>
    <row r="1621" spans="1:4" ht="17.100000000000001" customHeight="1" x14ac:dyDescent="0.25">
      <c r="A1621" s="143">
        <v>2514</v>
      </c>
      <c r="B1621" s="144" t="s">
        <v>3523</v>
      </c>
      <c r="C1621" s="145" t="s">
        <v>1927</v>
      </c>
      <c r="D1621" s="146">
        <v>6.39</v>
      </c>
    </row>
    <row r="1622" spans="1:4" ht="17.100000000000001" customHeight="1" x14ac:dyDescent="0.25">
      <c r="A1622" s="143">
        <v>4581</v>
      </c>
      <c r="B1622" s="144" t="s">
        <v>3524</v>
      </c>
      <c r="C1622" s="145" t="s">
        <v>1927</v>
      </c>
      <c r="D1622" s="146">
        <v>6.64</v>
      </c>
    </row>
    <row r="1623" spans="1:4" ht="17.100000000000001" customHeight="1" x14ac:dyDescent="0.25">
      <c r="A1623" s="143">
        <v>4582</v>
      </c>
      <c r="B1623" s="144" t="s">
        <v>3525</v>
      </c>
      <c r="C1623" s="145" t="s">
        <v>1927</v>
      </c>
      <c r="D1623" s="146">
        <v>7.05</v>
      </c>
    </row>
    <row r="1624" spans="1:4" ht="17.100000000000001" customHeight="1" x14ac:dyDescent="0.25">
      <c r="A1624" s="143">
        <v>4583</v>
      </c>
      <c r="B1624" s="144" t="s">
        <v>3526</v>
      </c>
      <c r="C1624" s="145" t="s">
        <v>1927</v>
      </c>
      <c r="D1624" s="146">
        <v>7.36</v>
      </c>
    </row>
    <row r="1625" spans="1:4" ht="17.100000000000001" customHeight="1" x14ac:dyDescent="0.25">
      <c r="A1625" s="143">
        <v>4584</v>
      </c>
      <c r="B1625" s="144" t="s">
        <v>3527</v>
      </c>
      <c r="C1625" s="145" t="s">
        <v>1927</v>
      </c>
      <c r="D1625" s="146">
        <v>7.51</v>
      </c>
    </row>
    <row r="1626" spans="1:4" ht="17.100000000000001" customHeight="1" x14ac:dyDescent="0.25">
      <c r="A1626" s="143">
        <v>4585</v>
      </c>
      <c r="B1626" s="144" t="s">
        <v>3528</v>
      </c>
      <c r="C1626" s="145" t="s">
        <v>1927</v>
      </c>
      <c r="D1626" s="146">
        <v>8.06</v>
      </c>
    </row>
    <row r="1627" spans="1:4" ht="17.100000000000001" customHeight="1" x14ac:dyDescent="0.25">
      <c r="A1627" s="143">
        <v>4586</v>
      </c>
      <c r="B1627" s="144" t="s">
        <v>3529</v>
      </c>
      <c r="C1627" s="145" t="s">
        <v>1927</v>
      </c>
      <c r="D1627" s="146">
        <v>9.11</v>
      </c>
    </row>
    <row r="1628" spans="1:4" ht="17.100000000000001" customHeight="1" x14ac:dyDescent="0.25">
      <c r="A1628" s="143">
        <v>4577</v>
      </c>
      <c r="B1628" s="144" t="s">
        <v>3530</v>
      </c>
      <c r="C1628" s="145" t="s">
        <v>1927</v>
      </c>
      <c r="D1628" s="146">
        <v>5.07</v>
      </c>
    </row>
    <row r="1629" spans="1:4" ht="17.100000000000001" customHeight="1" x14ac:dyDescent="0.25">
      <c r="A1629" s="143">
        <v>4587</v>
      </c>
      <c r="B1629" s="144" t="s">
        <v>3531</v>
      </c>
      <c r="C1629" s="145" t="s">
        <v>1927</v>
      </c>
      <c r="D1629" s="146">
        <v>12.36</v>
      </c>
    </row>
    <row r="1630" spans="1:4" ht="17.100000000000001" customHeight="1" x14ac:dyDescent="0.25">
      <c r="A1630" s="143">
        <v>4578</v>
      </c>
      <c r="B1630" s="144" t="s">
        <v>3532</v>
      </c>
      <c r="C1630" s="145" t="s">
        <v>1927</v>
      </c>
      <c r="D1630" s="146">
        <v>5.46</v>
      </c>
    </row>
    <row r="1631" spans="1:4" ht="17.100000000000001" customHeight="1" x14ac:dyDescent="0.25">
      <c r="A1631" s="143">
        <v>4576</v>
      </c>
      <c r="B1631" s="144" t="s">
        <v>3533</v>
      </c>
      <c r="C1631" s="145" t="s">
        <v>1927</v>
      </c>
      <c r="D1631" s="146">
        <v>4.6100000000000003</v>
      </c>
    </row>
    <row r="1632" spans="1:4" ht="17.100000000000001" customHeight="1" x14ac:dyDescent="0.25">
      <c r="A1632" s="143">
        <v>4579</v>
      </c>
      <c r="B1632" s="144" t="s">
        <v>3534</v>
      </c>
      <c r="C1632" s="145" t="s">
        <v>1927</v>
      </c>
      <c r="D1632" s="146">
        <v>5.92</v>
      </c>
    </row>
    <row r="1633" spans="1:4" ht="17.100000000000001" customHeight="1" x14ac:dyDescent="0.25">
      <c r="A1633" s="143">
        <v>4580</v>
      </c>
      <c r="B1633" s="144" t="s">
        <v>3535</v>
      </c>
      <c r="C1633" s="145" t="s">
        <v>1927</v>
      </c>
      <c r="D1633" s="146">
        <v>6.94</v>
      </c>
    </row>
    <row r="1634" spans="1:4" ht="17.100000000000001" customHeight="1" x14ac:dyDescent="0.25">
      <c r="A1634" s="143">
        <v>4562</v>
      </c>
      <c r="B1634" s="144" t="s">
        <v>3536</v>
      </c>
      <c r="C1634" s="145" t="s">
        <v>1927</v>
      </c>
      <c r="D1634" s="146">
        <v>14.5</v>
      </c>
    </row>
    <row r="1635" spans="1:4" ht="17.100000000000001" customHeight="1" x14ac:dyDescent="0.25">
      <c r="A1635" s="143">
        <v>4563</v>
      </c>
      <c r="B1635" s="144" t="s">
        <v>3537</v>
      </c>
      <c r="C1635" s="145" t="s">
        <v>1927</v>
      </c>
      <c r="D1635" s="146">
        <v>16.41</v>
      </c>
    </row>
    <row r="1636" spans="1:4" ht="17.100000000000001" customHeight="1" x14ac:dyDescent="0.25">
      <c r="A1636" s="143">
        <v>4558</v>
      </c>
      <c r="B1636" s="144" t="s">
        <v>3538</v>
      </c>
      <c r="C1636" s="145" t="s">
        <v>1927</v>
      </c>
      <c r="D1636" s="146">
        <v>7.88</v>
      </c>
    </row>
    <row r="1637" spans="1:4" ht="17.100000000000001" customHeight="1" x14ac:dyDescent="0.25">
      <c r="A1637" s="143">
        <v>4559</v>
      </c>
      <c r="B1637" s="144" t="s">
        <v>3539</v>
      </c>
      <c r="C1637" s="145" t="s">
        <v>1927</v>
      </c>
      <c r="D1637" s="146">
        <v>9.5299999999999994</v>
      </c>
    </row>
    <row r="1638" spans="1:4" ht="17.100000000000001" customHeight="1" x14ac:dyDescent="0.25">
      <c r="A1638" s="143">
        <v>4557</v>
      </c>
      <c r="B1638" s="144" t="s">
        <v>3540</v>
      </c>
      <c r="C1638" s="145" t="s">
        <v>1927</v>
      </c>
      <c r="D1638" s="146">
        <v>6.25</v>
      </c>
    </row>
    <row r="1639" spans="1:4" ht="17.100000000000001" customHeight="1" x14ac:dyDescent="0.25">
      <c r="A1639" s="143">
        <v>4560</v>
      </c>
      <c r="B1639" s="144" t="s">
        <v>3541</v>
      </c>
      <c r="C1639" s="145" t="s">
        <v>1927</v>
      </c>
      <c r="D1639" s="146">
        <v>11.03</v>
      </c>
    </row>
    <row r="1640" spans="1:4" ht="17.100000000000001" customHeight="1" x14ac:dyDescent="0.25">
      <c r="A1640" s="143">
        <v>4561</v>
      </c>
      <c r="B1640" s="144" t="s">
        <v>3542</v>
      </c>
      <c r="C1640" s="145" t="s">
        <v>1927</v>
      </c>
      <c r="D1640" s="146">
        <v>12.73</v>
      </c>
    </row>
    <row r="1641" spans="1:4" ht="17.100000000000001" customHeight="1" x14ac:dyDescent="0.25">
      <c r="A1641" s="143">
        <v>4570</v>
      </c>
      <c r="B1641" s="144" t="s">
        <v>3543</v>
      </c>
      <c r="C1641" s="145" t="s">
        <v>1927</v>
      </c>
      <c r="D1641" s="146">
        <v>8.73</v>
      </c>
    </row>
    <row r="1642" spans="1:4" ht="17.100000000000001" customHeight="1" x14ac:dyDescent="0.25">
      <c r="A1642" s="143">
        <v>4569</v>
      </c>
      <c r="B1642" s="144" t="s">
        <v>3544</v>
      </c>
      <c r="C1642" s="145" t="s">
        <v>1927</v>
      </c>
      <c r="D1642" s="146">
        <v>8.41</v>
      </c>
    </row>
    <row r="1643" spans="1:4" ht="17.100000000000001" customHeight="1" x14ac:dyDescent="0.25">
      <c r="A1643" s="143">
        <v>4571</v>
      </c>
      <c r="B1643" s="144" t="s">
        <v>3545</v>
      </c>
      <c r="C1643" s="145" t="s">
        <v>1927</v>
      </c>
      <c r="D1643" s="146">
        <v>9.09</v>
      </c>
    </row>
    <row r="1644" spans="1:4" ht="17.100000000000001" customHeight="1" x14ac:dyDescent="0.25">
      <c r="A1644" s="143">
        <v>4572</v>
      </c>
      <c r="B1644" s="144" t="s">
        <v>3546</v>
      </c>
      <c r="C1644" s="145" t="s">
        <v>1927</v>
      </c>
      <c r="D1644" s="146">
        <v>9.25</v>
      </c>
    </row>
    <row r="1645" spans="1:4" ht="17.100000000000001" customHeight="1" x14ac:dyDescent="0.25">
      <c r="A1645" s="143">
        <v>4573</v>
      </c>
      <c r="B1645" s="144" t="s">
        <v>3547</v>
      </c>
      <c r="C1645" s="145" t="s">
        <v>1927</v>
      </c>
      <c r="D1645" s="146">
        <v>9.84</v>
      </c>
    </row>
    <row r="1646" spans="1:4" ht="17.100000000000001" customHeight="1" x14ac:dyDescent="0.25">
      <c r="A1646" s="143">
        <v>4574</v>
      </c>
      <c r="B1646" s="144" t="s">
        <v>3548</v>
      </c>
      <c r="C1646" s="145" t="s">
        <v>1927</v>
      </c>
      <c r="D1646" s="146">
        <v>10.95</v>
      </c>
    </row>
    <row r="1647" spans="1:4" ht="17.100000000000001" customHeight="1" x14ac:dyDescent="0.25">
      <c r="A1647" s="143">
        <v>4565</v>
      </c>
      <c r="B1647" s="144" t="s">
        <v>3549</v>
      </c>
      <c r="C1647" s="145" t="s">
        <v>1927</v>
      </c>
      <c r="D1647" s="146">
        <v>6.9</v>
      </c>
    </row>
    <row r="1648" spans="1:4" ht="17.100000000000001" customHeight="1" x14ac:dyDescent="0.25">
      <c r="A1648" s="143">
        <v>4575</v>
      </c>
      <c r="B1648" s="144" t="s">
        <v>3550</v>
      </c>
      <c r="C1648" s="145" t="s">
        <v>1927</v>
      </c>
      <c r="D1648" s="146">
        <v>13.98</v>
      </c>
    </row>
    <row r="1649" spans="1:4" ht="17.100000000000001" customHeight="1" x14ac:dyDescent="0.25">
      <c r="A1649" s="143">
        <v>4566</v>
      </c>
      <c r="B1649" s="144" t="s">
        <v>3551</v>
      </c>
      <c r="C1649" s="145" t="s">
        <v>1927</v>
      </c>
      <c r="D1649" s="146">
        <v>7.22</v>
      </c>
    </row>
    <row r="1650" spans="1:4" ht="17.100000000000001" customHeight="1" x14ac:dyDescent="0.25">
      <c r="A1650" s="143">
        <v>4564</v>
      </c>
      <c r="B1650" s="144" t="s">
        <v>3552</v>
      </c>
      <c r="C1650" s="145" t="s">
        <v>1927</v>
      </c>
      <c r="D1650" s="146">
        <v>6.35</v>
      </c>
    </row>
    <row r="1651" spans="1:4" ht="17.100000000000001" customHeight="1" x14ac:dyDescent="0.25">
      <c r="A1651" s="143">
        <v>4567</v>
      </c>
      <c r="B1651" s="144" t="s">
        <v>3553</v>
      </c>
      <c r="C1651" s="145" t="s">
        <v>1927</v>
      </c>
      <c r="D1651" s="146">
        <v>7.56</v>
      </c>
    </row>
    <row r="1652" spans="1:4" ht="17.100000000000001" customHeight="1" x14ac:dyDescent="0.25">
      <c r="A1652" s="143">
        <v>4568</v>
      </c>
      <c r="B1652" s="144" t="s">
        <v>3554</v>
      </c>
      <c r="C1652" s="145" t="s">
        <v>1927</v>
      </c>
      <c r="D1652" s="146">
        <v>8.07</v>
      </c>
    </row>
    <row r="1653" spans="1:4" ht="17.100000000000001" customHeight="1" x14ac:dyDescent="0.25">
      <c r="A1653" s="143">
        <v>2515</v>
      </c>
      <c r="B1653" s="144" t="s">
        <v>3555</v>
      </c>
      <c r="C1653" s="145" t="s">
        <v>1927</v>
      </c>
      <c r="D1653" s="146">
        <v>1.53</v>
      </c>
    </row>
    <row r="1654" spans="1:4" ht="17.100000000000001" customHeight="1" x14ac:dyDescent="0.25">
      <c r="A1654" s="143">
        <v>4612</v>
      </c>
      <c r="B1654" s="144" t="s">
        <v>3556</v>
      </c>
      <c r="C1654" s="145" t="s">
        <v>1927</v>
      </c>
      <c r="D1654" s="146">
        <v>9.01</v>
      </c>
    </row>
    <row r="1655" spans="1:4" ht="17.100000000000001" customHeight="1" x14ac:dyDescent="0.25">
      <c r="A1655" s="143">
        <v>4613</v>
      </c>
      <c r="B1655" s="144" t="s">
        <v>3557</v>
      </c>
      <c r="C1655" s="145" t="s">
        <v>1927</v>
      </c>
      <c r="D1655" s="146">
        <v>9.42</v>
      </c>
    </row>
    <row r="1656" spans="1:4" ht="17.100000000000001" customHeight="1" x14ac:dyDescent="0.25">
      <c r="A1656" s="143">
        <v>4614</v>
      </c>
      <c r="B1656" s="144" t="s">
        <v>3558</v>
      </c>
      <c r="C1656" s="145" t="s">
        <v>1927</v>
      </c>
      <c r="D1656" s="146">
        <v>9.76</v>
      </c>
    </row>
    <row r="1657" spans="1:4" ht="17.100000000000001" customHeight="1" x14ac:dyDescent="0.25">
      <c r="A1657" s="143">
        <v>4615</v>
      </c>
      <c r="B1657" s="144" t="s">
        <v>3559</v>
      </c>
      <c r="C1657" s="145" t="s">
        <v>1927</v>
      </c>
      <c r="D1657" s="146">
        <v>9.9700000000000006</v>
      </c>
    </row>
    <row r="1658" spans="1:4" ht="17.100000000000001" customHeight="1" x14ac:dyDescent="0.25">
      <c r="A1658" s="143">
        <v>4616</v>
      </c>
      <c r="B1658" s="144" t="s">
        <v>3560</v>
      </c>
      <c r="C1658" s="145" t="s">
        <v>1927</v>
      </c>
      <c r="D1658" s="146">
        <v>10.54</v>
      </c>
    </row>
    <row r="1659" spans="1:4" ht="17.100000000000001" customHeight="1" x14ac:dyDescent="0.25">
      <c r="A1659" s="143">
        <v>4617</v>
      </c>
      <c r="B1659" s="144" t="s">
        <v>3561</v>
      </c>
      <c r="C1659" s="145" t="s">
        <v>1927</v>
      </c>
      <c r="D1659" s="146">
        <v>11.76</v>
      </c>
    </row>
    <row r="1660" spans="1:4" ht="17.100000000000001" customHeight="1" x14ac:dyDescent="0.25">
      <c r="A1660" s="143">
        <v>4608</v>
      </c>
      <c r="B1660" s="144" t="s">
        <v>3562</v>
      </c>
      <c r="C1660" s="145" t="s">
        <v>1927</v>
      </c>
      <c r="D1660" s="146">
        <v>6.93</v>
      </c>
    </row>
    <row r="1661" spans="1:4" ht="17.100000000000001" customHeight="1" x14ac:dyDescent="0.25">
      <c r="A1661" s="143">
        <v>4618</v>
      </c>
      <c r="B1661" s="144" t="s">
        <v>3563</v>
      </c>
      <c r="C1661" s="145" t="s">
        <v>1927</v>
      </c>
      <c r="D1661" s="146">
        <v>15.68</v>
      </c>
    </row>
    <row r="1662" spans="1:4" ht="17.100000000000001" customHeight="1" x14ac:dyDescent="0.25">
      <c r="A1662" s="143">
        <v>4609</v>
      </c>
      <c r="B1662" s="144" t="s">
        <v>3564</v>
      </c>
      <c r="C1662" s="145" t="s">
        <v>1927</v>
      </c>
      <c r="D1662" s="146">
        <v>7.39</v>
      </c>
    </row>
    <row r="1663" spans="1:4" ht="17.100000000000001" customHeight="1" x14ac:dyDescent="0.25">
      <c r="A1663" s="143">
        <v>4607</v>
      </c>
      <c r="B1663" s="144" t="s">
        <v>3565</v>
      </c>
      <c r="C1663" s="145" t="s">
        <v>1927</v>
      </c>
      <c r="D1663" s="146">
        <v>6.32</v>
      </c>
    </row>
    <row r="1664" spans="1:4" ht="17.100000000000001" customHeight="1" x14ac:dyDescent="0.25">
      <c r="A1664" s="143">
        <v>4610</v>
      </c>
      <c r="B1664" s="144" t="s">
        <v>3566</v>
      </c>
      <c r="C1664" s="145" t="s">
        <v>1927</v>
      </c>
      <c r="D1664" s="146">
        <v>7.77</v>
      </c>
    </row>
    <row r="1665" spans="1:4" ht="17.100000000000001" customHeight="1" x14ac:dyDescent="0.25">
      <c r="A1665" s="143">
        <v>4611</v>
      </c>
      <c r="B1665" s="144" t="s">
        <v>3567</v>
      </c>
      <c r="C1665" s="145" t="s">
        <v>1927</v>
      </c>
      <c r="D1665" s="146">
        <v>8.4600000000000009</v>
      </c>
    </row>
    <row r="1666" spans="1:4" ht="17.100000000000001" customHeight="1" x14ac:dyDescent="0.25">
      <c r="A1666" s="143">
        <v>4600</v>
      </c>
      <c r="B1666" s="144" t="s">
        <v>3568</v>
      </c>
      <c r="C1666" s="145" t="s">
        <v>1927</v>
      </c>
      <c r="D1666" s="146">
        <v>12.43</v>
      </c>
    </row>
    <row r="1667" spans="1:4" ht="17.100000000000001" customHeight="1" x14ac:dyDescent="0.25">
      <c r="A1667" s="143">
        <v>4601</v>
      </c>
      <c r="B1667" s="144" t="s">
        <v>3569</v>
      </c>
      <c r="C1667" s="145" t="s">
        <v>1927</v>
      </c>
      <c r="D1667" s="146">
        <v>12.85</v>
      </c>
    </row>
    <row r="1668" spans="1:4" ht="17.100000000000001" customHeight="1" x14ac:dyDescent="0.25">
      <c r="A1668" s="143">
        <v>4602</v>
      </c>
      <c r="B1668" s="144" t="s">
        <v>3570</v>
      </c>
      <c r="C1668" s="145" t="s">
        <v>1927</v>
      </c>
      <c r="D1668" s="146">
        <v>13.19</v>
      </c>
    </row>
    <row r="1669" spans="1:4" ht="17.100000000000001" customHeight="1" x14ac:dyDescent="0.25">
      <c r="A1669" s="143">
        <v>4603</v>
      </c>
      <c r="B1669" s="144" t="s">
        <v>3571</v>
      </c>
      <c r="C1669" s="145" t="s">
        <v>1927</v>
      </c>
      <c r="D1669" s="146">
        <v>13.4</v>
      </c>
    </row>
    <row r="1670" spans="1:4" ht="17.100000000000001" customHeight="1" x14ac:dyDescent="0.25">
      <c r="A1670" s="143">
        <v>4604</v>
      </c>
      <c r="B1670" s="144" t="s">
        <v>3572</v>
      </c>
      <c r="C1670" s="145" t="s">
        <v>1927</v>
      </c>
      <c r="D1670" s="146">
        <v>13.98</v>
      </c>
    </row>
    <row r="1671" spans="1:4" ht="17.100000000000001" customHeight="1" x14ac:dyDescent="0.25">
      <c r="A1671" s="143">
        <v>4605</v>
      </c>
      <c r="B1671" s="144" t="s">
        <v>3573</v>
      </c>
      <c r="C1671" s="145" t="s">
        <v>1927</v>
      </c>
      <c r="D1671" s="146">
        <v>15.25</v>
      </c>
    </row>
    <row r="1672" spans="1:4" ht="17.100000000000001" customHeight="1" x14ac:dyDescent="0.25">
      <c r="A1672" s="143">
        <v>4596</v>
      </c>
      <c r="B1672" s="144" t="s">
        <v>3574</v>
      </c>
      <c r="C1672" s="145" t="s">
        <v>1927</v>
      </c>
      <c r="D1672" s="146">
        <v>10.36</v>
      </c>
    </row>
    <row r="1673" spans="1:4" ht="17.100000000000001" customHeight="1" x14ac:dyDescent="0.25">
      <c r="A1673" s="143">
        <v>4606</v>
      </c>
      <c r="B1673" s="144" t="s">
        <v>3575</v>
      </c>
      <c r="C1673" s="145" t="s">
        <v>1927</v>
      </c>
      <c r="D1673" s="146">
        <v>19.34</v>
      </c>
    </row>
    <row r="1674" spans="1:4" ht="17.100000000000001" customHeight="1" x14ac:dyDescent="0.25">
      <c r="A1674" s="143">
        <v>4597</v>
      </c>
      <c r="B1674" s="144" t="s">
        <v>3576</v>
      </c>
      <c r="C1674" s="145" t="s">
        <v>1927</v>
      </c>
      <c r="D1674" s="146">
        <v>10.88</v>
      </c>
    </row>
    <row r="1675" spans="1:4" ht="17.100000000000001" customHeight="1" x14ac:dyDescent="0.25">
      <c r="A1675" s="143">
        <v>4595</v>
      </c>
      <c r="B1675" s="144" t="s">
        <v>3577</v>
      </c>
      <c r="C1675" s="145" t="s">
        <v>1927</v>
      </c>
      <c r="D1675" s="146">
        <v>9.84</v>
      </c>
    </row>
    <row r="1676" spans="1:4" ht="17.100000000000001" customHeight="1" x14ac:dyDescent="0.25">
      <c r="A1676" s="143">
        <v>4598</v>
      </c>
      <c r="B1676" s="144" t="s">
        <v>3578</v>
      </c>
      <c r="C1676" s="145" t="s">
        <v>1927</v>
      </c>
      <c r="D1676" s="146">
        <v>11.47</v>
      </c>
    </row>
    <row r="1677" spans="1:4" ht="17.100000000000001" customHeight="1" x14ac:dyDescent="0.25">
      <c r="A1677" s="143">
        <v>4599</v>
      </c>
      <c r="B1677" s="144" t="s">
        <v>3579</v>
      </c>
      <c r="C1677" s="145" t="s">
        <v>1927</v>
      </c>
      <c r="D1677" s="146">
        <v>11.87</v>
      </c>
    </row>
    <row r="1678" spans="1:4" ht="17.100000000000001" customHeight="1" x14ac:dyDescent="0.25">
      <c r="A1678" s="143">
        <v>2516</v>
      </c>
      <c r="B1678" s="144" t="s">
        <v>3580</v>
      </c>
      <c r="C1678" s="145" t="s">
        <v>1927</v>
      </c>
      <c r="D1678" s="146">
        <v>5.63</v>
      </c>
    </row>
    <row r="1679" spans="1:4" ht="17.100000000000001" customHeight="1" x14ac:dyDescent="0.25">
      <c r="A1679" s="143">
        <v>4626</v>
      </c>
      <c r="B1679" s="144" t="s">
        <v>3581</v>
      </c>
      <c r="C1679" s="145" t="s">
        <v>1927</v>
      </c>
      <c r="D1679" s="146">
        <v>39.590000000000003</v>
      </c>
    </row>
    <row r="1680" spans="1:4" ht="17.100000000000001" customHeight="1" x14ac:dyDescent="0.25">
      <c r="A1680" s="143">
        <v>4621</v>
      </c>
      <c r="B1680" s="144" t="s">
        <v>3582</v>
      </c>
      <c r="C1680" s="145" t="s">
        <v>1927</v>
      </c>
      <c r="D1680" s="146">
        <v>36.81</v>
      </c>
    </row>
    <row r="1681" spans="1:4" ht="17.100000000000001" customHeight="1" x14ac:dyDescent="0.25">
      <c r="A1681" s="143">
        <v>4622</v>
      </c>
      <c r="B1681" s="144" t="s">
        <v>3583</v>
      </c>
      <c r="C1681" s="145" t="s">
        <v>1927</v>
      </c>
      <c r="D1681" s="146">
        <v>37.549999999999997</v>
      </c>
    </row>
    <row r="1682" spans="1:4" ht="17.100000000000001" customHeight="1" x14ac:dyDescent="0.25">
      <c r="A1682" s="143">
        <v>4619</v>
      </c>
      <c r="B1682" s="144" t="s">
        <v>3584</v>
      </c>
      <c r="C1682" s="145" t="s">
        <v>1927</v>
      </c>
      <c r="D1682" s="146">
        <v>31.76</v>
      </c>
    </row>
    <row r="1683" spans="1:4" ht="17.100000000000001" customHeight="1" x14ac:dyDescent="0.25">
      <c r="A1683" s="143">
        <v>4620</v>
      </c>
      <c r="B1683" s="144" t="s">
        <v>3585</v>
      </c>
      <c r="C1683" s="145" t="s">
        <v>1927</v>
      </c>
      <c r="D1683" s="146">
        <v>35.96</v>
      </c>
    </row>
    <row r="1684" spans="1:4" ht="17.100000000000001" customHeight="1" x14ac:dyDescent="0.25">
      <c r="A1684" s="143">
        <v>4623</v>
      </c>
      <c r="B1684" s="144" t="s">
        <v>3586</v>
      </c>
      <c r="C1684" s="145" t="s">
        <v>1927</v>
      </c>
      <c r="D1684" s="146">
        <v>38.380000000000003</v>
      </c>
    </row>
    <row r="1685" spans="1:4" ht="17.100000000000001" customHeight="1" x14ac:dyDescent="0.25">
      <c r="A1685" s="143">
        <v>4625</v>
      </c>
      <c r="B1685" s="144" t="s">
        <v>3587</v>
      </c>
      <c r="C1685" s="145" t="s">
        <v>1927</v>
      </c>
      <c r="D1685" s="146">
        <v>39.22</v>
      </c>
    </row>
    <row r="1686" spans="1:4" ht="17.100000000000001" customHeight="1" x14ac:dyDescent="0.25">
      <c r="A1686" s="143">
        <v>4630</v>
      </c>
      <c r="B1686" s="144" t="s">
        <v>3588</v>
      </c>
      <c r="C1686" s="145" t="s">
        <v>1927</v>
      </c>
      <c r="D1686" s="146">
        <v>18.29</v>
      </c>
    </row>
    <row r="1687" spans="1:4" ht="17.100000000000001" customHeight="1" x14ac:dyDescent="0.25">
      <c r="A1687" s="143">
        <v>4631</v>
      </c>
      <c r="B1687" s="144" t="s">
        <v>3589</v>
      </c>
      <c r="C1687" s="145" t="s">
        <v>1927</v>
      </c>
      <c r="D1687" s="146">
        <v>20.32</v>
      </c>
    </row>
    <row r="1688" spans="1:4" ht="17.100000000000001" customHeight="1" x14ac:dyDescent="0.25">
      <c r="A1688" s="143">
        <v>4632</v>
      </c>
      <c r="B1688" s="144" t="s">
        <v>3590</v>
      </c>
      <c r="C1688" s="145" t="s">
        <v>1927</v>
      </c>
      <c r="D1688" s="146">
        <v>21.2</v>
      </c>
    </row>
    <row r="1689" spans="1:4" ht="17.100000000000001" customHeight="1" x14ac:dyDescent="0.25">
      <c r="A1689" s="143">
        <v>4633</v>
      </c>
      <c r="B1689" s="144" t="s">
        <v>3591</v>
      </c>
      <c r="C1689" s="145" t="s">
        <v>1927</v>
      </c>
      <c r="D1689" s="146">
        <v>22.22</v>
      </c>
    </row>
    <row r="1690" spans="1:4" ht="17.100000000000001" customHeight="1" x14ac:dyDescent="0.25">
      <c r="A1690" s="143">
        <v>4634</v>
      </c>
      <c r="B1690" s="144" t="s">
        <v>3592</v>
      </c>
      <c r="C1690" s="145" t="s">
        <v>1927</v>
      </c>
      <c r="D1690" s="146">
        <v>23.44</v>
      </c>
    </row>
    <row r="1691" spans="1:4" ht="17.100000000000001" customHeight="1" x14ac:dyDescent="0.25">
      <c r="A1691" s="143">
        <v>2533</v>
      </c>
      <c r="B1691" s="144" t="s">
        <v>3593</v>
      </c>
      <c r="C1691" s="145" t="s">
        <v>1927</v>
      </c>
      <c r="D1691" s="146">
        <v>0.38</v>
      </c>
    </row>
    <row r="1692" spans="1:4" ht="15" customHeight="1" x14ac:dyDescent="0.25">
      <c r="A1692" s="143">
        <v>10389</v>
      </c>
      <c r="B1692" s="144" t="s">
        <v>3594</v>
      </c>
      <c r="C1692" s="145" t="s">
        <v>1927</v>
      </c>
      <c r="D1692" s="146">
        <v>1.55</v>
      </c>
    </row>
    <row r="1693" spans="1:4" ht="15" customHeight="1" x14ac:dyDescent="0.25">
      <c r="A1693" s="143">
        <v>2529</v>
      </c>
      <c r="B1693" s="144" t="s">
        <v>3595</v>
      </c>
      <c r="C1693" s="145" t="s">
        <v>1927</v>
      </c>
      <c r="D1693" s="146">
        <v>5.43</v>
      </c>
    </row>
    <row r="1694" spans="1:4" ht="17.100000000000001" customHeight="1" x14ac:dyDescent="0.25">
      <c r="A1694" s="143">
        <v>11725</v>
      </c>
      <c r="B1694" s="144" t="s">
        <v>3596</v>
      </c>
      <c r="C1694" s="145" t="s">
        <v>1927</v>
      </c>
      <c r="D1694" s="146">
        <v>15.59</v>
      </c>
    </row>
    <row r="1695" spans="1:4" ht="17.100000000000001" customHeight="1" x14ac:dyDescent="0.25">
      <c r="A1695" s="143">
        <v>11726</v>
      </c>
      <c r="B1695" s="144" t="s">
        <v>3597</v>
      </c>
      <c r="C1695" s="145" t="s">
        <v>1927</v>
      </c>
      <c r="D1695" s="146">
        <v>15.1</v>
      </c>
    </row>
    <row r="1696" spans="1:4" ht="17.100000000000001" customHeight="1" x14ac:dyDescent="0.25">
      <c r="A1696" s="143">
        <v>11710</v>
      </c>
      <c r="B1696" s="144" t="s">
        <v>3598</v>
      </c>
      <c r="C1696" s="145" t="s">
        <v>1927</v>
      </c>
      <c r="D1696" s="146">
        <v>10.029999999999999</v>
      </c>
    </row>
    <row r="1697" spans="1:4" ht="17.100000000000001" customHeight="1" x14ac:dyDescent="0.25">
      <c r="A1697" s="143">
        <v>11723</v>
      </c>
      <c r="B1697" s="144" t="s">
        <v>3599</v>
      </c>
      <c r="C1697" s="145" t="s">
        <v>1927</v>
      </c>
      <c r="D1697" s="146">
        <v>10.53</v>
      </c>
    </row>
    <row r="1698" spans="1:4" ht="17.100000000000001" customHeight="1" x14ac:dyDescent="0.25">
      <c r="A1698" s="143">
        <v>11722</v>
      </c>
      <c r="B1698" s="144" t="s">
        <v>3600</v>
      </c>
      <c r="C1698" s="145" t="s">
        <v>1927</v>
      </c>
      <c r="D1698" s="146">
        <v>10.53</v>
      </c>
    </row>
    <row r="1699" spans="1:4" ht="17.100000000000001" customHeight="1" x14ac:dyDescent="0.25">
      <c r="A1699" s="143">
        <v>2519</v>
      </c>
      <c r="B1699" s="144" t="s">
        <v>3601</v>
      </c>
      <c r="C1699" s="145" t="s">
        <v>1927</v>
      </c>
      <c r="D1699" s="146">
        <v>12.62</v>
      </c>
    </row>
    <row r="1700" spans="1:4" ht="15" customHeight="1" x14ac:dyDescent="0.25">
      <c r="A1700" s="143">
        <v>5103</v>
      </c>
      <c r="B1700" s="144" t="s">
        <v>3602</v>
      </c>
      <c r="C1700" s="145" t="s">
        <v>1917</v>
      </c>
      <c r="D1700" s="146">
        <v>4.07</v>
      </c>
    </row>
    <row r="1701" spans="1:4" ht="15" customHeight="1" x14ac:dyDescent="0.25">
      <c r="A1701" s="143">
        <v>11472</v>
      </c>
      <c r="B1701" s="144" t="s">
        <v>3603</v>
      </c>
      <c r="C1701" s="145" t="s">
        <v>1917</v>
      </c>
      <c r="D1701" s="146">
        <v>5.39</v>
      </c>
    </row>
    <row r="1702" spans="1:4" ht="17.100000000000001" customHeight="1" x14ac:dyDescent="0.25">
      <c r="A1702" s="143">
        <v>10196</v>
      </c>
      <c r="B1702" s="144" t="s">
        <v>3604</v>
      </c>
      <c r="C1702" s="145" t="s">
        <v>1917</v>
      </c>
      <c r="D1702" s="146">
        <v>4.07</v>
      </c>
    </row>
    <row r="1703" spans="1:4" ht="17.100000000000001" customHeight="1" x14ac:dyDescent="0.25">
      <c r="A1703" s="143">
        <v>2525</v>
      </c>
      <c r="B1703" s="144" t="s">
        <v>3605</v>
      </c>
      <c r="C1703" s="145" t="s">
        <v>1927</v>
      </c>
      <c r="D1703" s="146">
        <v>16.7</v>
      </c>
    </row>
    <row r="1704" spans="1:4" ht="15" customHeight="1" x14ac:dyDescent="0.25">
      <c r="A1704" s="143">
        <v>4674</v>
      </c>
      <c r="B1704" s="144" t="s">
        <v>3606</v>
      </c>
      <c r="C1704" s="145" t="s">
        <v>3607</v>
      </c>
      <c r="D1704" s="146">
        <v>230.77</v>
      </c>
    </row>
    <row r="1705" spans="1:4" ht="15" customHeight="1" x14ac:dyDescent="0.25">
      <c r="A1705" s="143">
        <v>4673</v>
      </c>
      <c r="B1705" s="144" t="s">
        <v>3608</v>
      </c>
      <c r="C1705" s="145" t="s">
        <v>3607</v>
      </c>
      <c r="D1705" s="146">
        <v>2460</v>
      </c>
    </row>
    <row r="1706" spans="1:4" ht="15" customHeight="1" x14ac:dyDescent="0.25">
      <c r="A1706" s="143">
        <v>4672</v>
      </c>
      <c r="B1706" s="144" t="s">
        <v>3609</v>
      </c>
      <c r="C1706" s="145" t="s">
        <v>3610</v>
      </c>
      <c r="D1706" s="146">
        <v>46.15</v>
      </c>
    </row>
    <row r="1707" spans="1:4" ht="17.100000000000001" customHeight="1" x14ac:dyDescent="0.25">
      <c r="A1707" s="143">
        <v>9471</v>
      </c>
      <c r="B1707" s="144" t="s">
        <v>3611</v>
      </c>
      <c r="C1707" s="145" t="s">
        <v>3612</v>
      </c>
      <c r="D1707" s="146">
        <v>3.05</v>
      </c>
    </row>
    <row r="1708" spans="1:4" ht="15" customHeight="1" x14ac:dyDescent="0.25">
      <c r="A1708" s="143">
        <v>4687</v>
      </c>
      <c r="B1708" s="144" t="s">
        <v>3613</v>
      </c>
      <c r="C1708" s="145" t="s">
        <v>1903</v>
      </c>
      <c r="D1708" s="146">
        <v>33.32</v>
      </c>
    </row>
    <row r="1709" spans="1:4" ht="15" customHeight="1" x14ac:dyDescent="0.25">
      <c r="A1709" s="143">
        <v>4688</v>
      </c>
      <c r="B1709" s="144" t="s">
        <v>3614</v>
      </c>
      <c r="C1709" s="145" t="s">
        <v>1903</v>
      </c>
      <c r="D1709" s="146">
        <v>171.36</v>
      </c>
    </row>
    <row r="1710" spans="1:4" ht="15" customHeight="1" x14ac:dyDescent="0.25">
      <c r="A1710" s="143">
        <v>4693</v>
      </c>
      <c r="B1710" s="144" t="s">
        <v>3615</v>
      </c>
      <c r="C1710" s="145" t="s">
        <v>1903</v>
      </c>
      <c r="D1710" s="146">
        <v>119</v>
      </c>
    </row>
    <row r="1711" spans="1:4" ht="15" customHeight="1" x14ac:dyDescent="0.25">
      <c r="A1711" s="143">
        <v>4689</v>
      </c>
      <c r="B1711" s="144" t="s">
        <v>3616</v>
      </c>
      <c r="C1711" s="145" t="s">
        <v>1903</v>
      </c>
      <c r="D1711" s="146">
        <v>81.45</v>
      </c>
    </row>
    <row r="1712" spans="1:4" ht="15" customHeight="1" x14ac:dyDescent="0.25">
      <c r="A1712" s="143">
        <v>4685</v>
      </c>
      <c r="B1712" s="144" t="s">
        <v>3617</v>
      </c>
      <c r="C1712" s="145" t="s">
        <v>1903</v>
      </c>
      <c r="D1712" s="146">
        <v>186</v>
      </c>
    </row>
    <row r="1713" spans="1:4" ht="15" customHeight="1" x14ac:dyDescent="0.25">
      <c r="A1713" s="143">
        <v>4682</v>
      </c>
      <c r="B1713" s="144" t="s">
        <v>3618</v>
      </c>
      <c r="C1713" s="145" t="s">
        <v>1903</v>
      </c>
      <c r="D1713" s="146">
        <v>129</v>
      </c>
    </row>
    <row r="1714" spans="1:4" ht="15" customHeight="1" x14ac:dyDescent="0.25">
      <c r="A1714" s="143">
        <v>4692</v>
      </c>
      <c r="B1714" s="144" t="s">
        <v>3619</v>
      </c>
      <c r="C1714" s="145" t="s">
        <v>1903</v>
      </c>
      <c r="D1714" s="146">
        <v>153.85</v>
      </c>
    </row>
    <row r="1715" spans="1:4" ht="15" customHeight="1" x14ac:dyDescent="0.25">
      <c r="A1715" s="143">
        <v>4690</v>
      </c>
      <c r="B1715" s="144" t="s">
        <v>3620</v>
      </c>
      <c r="C1715" s="145" t="s">
        <v>1903</v>
      </c>
      <c r="D1715" s="146">
        <v>230.77</v>
      </c>
    </row>
    <row r="1716" spans="1:4" ht="15" customHeight="1" x14ac:dyDescent="0.25">
      <c r="A1716" s="143">
        <v>4683</v>
      </c>
      <c r="B1716" s="144" t="s">
        <v>3621</v>
      </c>
      <c r="C1716" s="145" t="s">
        <v>1903</v>
      </c>
      <c r="D1716" s="146">
        <v>129</v>
      </c>
    </row>
    <row r="1717" spans="1:4" ht="15" customHeight="1" x14ac:dyDescent="0.25">
      <c r="A1717" s="143">
        <v>4684</v>
      </c>
      <c r="B1717" s="144" t="s">
        <v>3622</v>
      </c>
      <c r="C1717" s="145" t="s">
        <v>1903</v>
      </c>
      <c r="D1717" s="146">
        <v>129</v>
      </c>
    </row>
    <row r="1718" spans="1:4" ht="15" customHeight="1" x14ac:dyDescent="0.25">
      <c r="A1718" s="143">
        <v>4691</v>
      </c>
      <c r="B1718" s="144" t="s">
        <v>3623</v>
      </c>
      <c r="C1718" s="145" t="s">
        <v>1903</v>
      </c>
      <c r="D1718" s="146">
        <v>380</v>
      </c>
    </row>
    <row r="1719" spans="1:4" ht="15" customHeight="1" x14ac:dyDescent="0.25">
      <c r="A1719" s="143">
        <v>4694</v>
      </c>
      <c r="B1719" s="144" t="s">
        <v>3624</v>
      </c>
      <c r="C1719" s="145" t="s">
        <v>1903</v>
      </c>
      <c r="D1719" s="146">
        <v>342.72</v>
      </c>
    </row>
    <row r="1720" spans="1:4" ht="15" customHeight="1" x14ac:dyDescent="0.25">
      <c r="A1720" s="143">
        <v>9252</v>
      </c>
      <c r="B1720" s="144" t="s">
        <v>3625</v>
      </c>
      <c r="C1720" s="145" t="s">
        <v>3626</v>
      </c>
      <c r="D1720" s="146">
        <v>17516.04</v>
      </c>
    </row>
    <row r="1721" spans="1:4" ht="17.100000000000001" customHeight="1" x14ac:dyDescent="0.25">
      <c r="A1721" s="143">
        <v>3099</v>
      </c>
      <c r="B1721" s="144" t="s">
        <v>3627</v>
      </c>
      <c r="C1721" s="145" t="s">
        <v>2012</v>
      </c>
      <c r="D1721" s="146">
        <v>583.28</v>
      </c>
    </row>
    <row r="1722" spans="1:4" ht="15" customHeight="1" x14ac:dyDescent="0.25">
      <c r="A1722" s="143">
        <v>4686</v>
      </c>
      <c r="B1722" s="144" t="s">
        <v>3628</v>
      </c>
      <c r="C1722" s="145" t="s">
        <v>1903</v>
      </c>
      <c r="D1722" s="146">
        <v>53.56</v>
      </c>
    </row>
    <row r="1723" spans="1:4" ht="15" customHeight="1" x14ac:dyDescent="0.25">
      <c r="A1723" s="143">
        <v>4707</v>
      </c>
      <c r="B1723" s="144" t="s">
        <v>3629</v>
      </c>
      <c r="C1723" s="145" t="s">
        <v>1903</v>
      </c>
      <c r="D1723" s="146">
        <v>49</v>
      </c>
    </row>
    <row r="1724" spans="1:4" ht="15" customHeight="1" x14ac:dyDescent="0.25">
      <c r="A1724" s="143">
        <v>9346</v>
      </c>
      <c r="B1724" s="144" t="s">
        <v>3630</v>
      </c>
      <c r="C1724" s="145" t="s">
        <v>3612</v>
      </c>
      <c r="D1724" s="146">
        <v>0.34</v>
      </c>
    </row>
    <row r="1725" spans="1:4" ht="17.100000000000001" customHeight="1" x14ac:dyDescent="0.25">
      <c r="A1725" s="143">
        <v>9345</v>
      </c>
      <c r="B1725" s="144" t="s">
        <v>3631</v>
      </c>
      <c r="C1725" s="145" t="s">
        <v>2023</v>
      </c>
      <c r="D1725" s="146">
        <v>2.67</v>
      </c>
    </row>
    <row r="1726" spans="1:4" ht="15" customHeight="1" x14ac:dyDescent="0.25">
      <c r="A1726" s="143">
        <v>2548</v>
      </c>
      <c r="B1726" s="144" t="s">
        <v>3632</v>
      </c>
      <c r="C1726" s="145" t="s">
        <v>1917</v>
      </c>
      <c r="D1726" s="146">
        <v>1.32</v>
      </c>
    </row>
    <row r="1727" spans="1:4" ht="17.100000000000001" customHeight="1" x14ac:dyDescent="0.25">
      <c r="A1727" s="143">
        <v>9164</v>
      </c>
      <c r="B1727" s="144" t="s">
        <v>3633</v>
      </c>
      <c r="C1727" s="145" t="s">
        <v>2023</v>
      </c>
      <c r="D1727" s="146">
        <v>4.62</v>
      </c>
    </row>
    <row r="1728" spans="1:4" ht="15" customHeight="1" x14ac:dyDescent="0.25">
      <c r="A1728" s="143">
        <v>4680</v>
      </c>
      <c r="B1728" s="144" t="s">
        <v>3634</v>
      </c>
      <c r="C1728" s="145" t="s">
        <v>2023</v>
      </c>
      <c r="D1728" s="146">
        <v>30.77</v>
      </c>
    </row>
    <row r="1729" spans="1:4" ht="15" customHeight="1" x14ac:dyDescent="0.25">
      <c r="A1729" s="143">
        <v>4681</v>
      </c>
      <c r="B1729" s="144" t="s">
        <v>3634</v>
      </c>
      <c r="C1729" s="145" t="s">
        <v>2023</v>
      </c>
      <c r="D1729" s="146">
        <v>30.77</v>
      </c>
    </row>
    <row r="1730" spans="1:4" ht="15" customHeight="1" x14ac:dyDescent="0.25">
      <c r="A1730" s="143">
        <v>4679</v>
      </c>
      <c r="B1730" s="144" t="s">
        <v>3635</v>
      </c>
      <c r="C1730" s="145" t="s">
        <v>2023</v>
      </c>
      <c r="D1730" s="146">
        <v>61.54</v>
      </c>
    </row>
    <row r="1731" spans="1:4" ht="15" customHeight="1" x14ac:dyDescent="0.25">
      <c r="A1731" s="143">
        <v>4706</v>
      </c>
      <c r="B1731" s="144" t="s">
        <v>3636</v>
      </c>
      <c r="C1731" s="145" t="s">
        <v>2930</v>
      </c>
      <c r="D1731" s="146">
        <v>1228.2</v>
      </c>
    </row>
    <row r="1732" spans="1:4" ht="15" customHeight="1" x14ac:dyDescent="0.25">
      <c r="A1732" s="143">
        <v>9343</v>
      </c>
      <c r="B1732" s="144" t="s">
        <v>3637</v>
      </c>
      <c r="C1732" s="145" t="s">
        <v>2023</v>
      </c>
      <c r="D1732" s="146">
        <v>1.32</v>
      </c>
    </row>
    <row r="1733" spans="1:4" ht="15" customHeight="1" x14ac:dyDescent="0.25">
      <c r="A1733" s="143">
        <v>9344</v>
      </c>
      <c r="B1733" s="144" t="s">
        <v>3638</v>
      </c>
      <c r="C1733" s="145" t="s">
        <v>2023</v>
      </c>
      <c r="D1733" s="146">
        <v>1.32</v>
      </c>
    </row>
    <row r="1734" spans="1:4" ht="15" customHeight="1" x14ac:dyDescent="0.25">
      <c r="A1734" s="143">
        <v>2496</v>
      </c>
      <c r="B1734" s="144" t="s">
        <v>3639</v>
      </c>
      <c r="C1734" s="145" t="s">
        <v>1917</v>
      </c>
      <c r="D1734" s="146">
        <v>0.74</v>
      </c>
    </row>
    <row r="1735" spans="1:4" ht="17.100000000000001" customHeight="1" x14ac:dyDescent="0.25">
      <c r="A1735" s="143">
        <v>5065</v>
      </c>
      <c r="B1735" s="144" t="s">
        <v>3640</v>
      </c>
      <c r="C1735" s="145" t="s">
        <v>3473</v>
      </c>
      <c r="D1735" s="146">
        <v>0.87</v>
      </c>
    </row>
    <row r="1736" spans="1:4" ht="17.100000000000001" customHeight="1" x14ac:dyDescent="0.25">
      <c r="A1736" s="143">
        <v>5074</v>
      </c>
      <c r="B1736" s="144" t="s">
        <v>3641</v>
      </c>
      <c r="C1736" s="145" t="s">
        <v>3473</v>
      </c>
      <c r="D1736" s="146">
        <v>0.59</v>
      </c>
    </row>
    <row r="1737" spans="1:4" ht="17.100000000000001" customHeight="1" x14ac:dyDescent="0.25">
      <c r="A1737" s="143">
        <v>2540</v>
      </c>
      <c r="B1737" s="144" t="s">
        <v>3642</v>
      </c>
      <c r="C1737" s="145" t="s">
        <v>2009</v>
      </c>
      <c r="D1737" s="146">
        <v>4.41</v>
      </c>
    </row>
    <row r="1738" spans="1:4" ht="17.100000000000001" customHeight="1" x14ac:dyDescent="0.25">
      <c r="A1738" s="143">
        <v>2541</v>
      </c>
      <c r="B1738" s="144" t="s">
        <v>3643</v>
      </c>
      <c r="C1738" s="145" t="s">
        <v>2009</v>
      </c>
      <c r="D1738" s="146">
        <v>4.8899999999999997</v>
      </c>
    </row>
    <row r="1739" spans="1:4" ht="17.100000000000001" customHeight="1" x14ac:dyDescent="0.25">
      <c r="A1739" s="143">
        <v>2542</v>
      </c>
      <c r="B1739" s="144" t="s">
        <v>3644</v>
      </c>
      <c r="C1739" s="145" t="s">
        <v>2009</v>
      </c>
      <c r="D1739" s="146">
        <v>5.37</v>
      </c>
    </row>
    <row r="1740" spans="1:4" ht="17.100000000000001" customHeight="1" x14ac:dyDescent="0.25">
      <c r="A1740" s="143">
        <v>2543</v>
      </c>
      <c r="B1740" s="144" t="s">
        <v>3645</v>
      </c>
      <c r="C1740" s="145" t="s">
        <v>2009</v>
      </c>
      <c r="D1740" s="146">
        <v>5.85</v>
      </c>
    </row>
    <row r="1741" spans="1:4" ht="17.100000000000001" customHeight="1" x14ac:dyDescent="0.25">
      <c r="A1741" s="143">
        <v>2544</v>
      </c>
      <c r="B1741" s="144" t="s">
        <v>3646</v>
      </c>
      <c r="C1741" s="145" t="s">
        <v>2009</v>
      </c>
      <c r="D1741" s="146">
        <v>6.35</v>
      </c>
    </row>
    <row r="1742" spans="1:4" ht="17.100000000000001" customHeight="1" x14ac:dyDescent="0.25">
      <c r="A1742" s="143">
        <v>2545</v>
      </c>
      <c r="B1742" s="144" t="s">
        <v>3647</v>
      </c>
      <c r="C1742" s="145" t="s">
        <v>2009</v>
      </c>
      <c r="D1742" s="146">
        <v>8.76</v>
      </c>
    </row>
    <row r="1743" spans="1:4" ht="17.100000000000001" customHeight="1" x14ac:dyDescent="0.25">
      <c r="A1743" s="143">
        <v>2536</v>
      </c>
      <c r="B1743" s="144" t="s">
        <v>3648</v>
      </c>
      <c r="C1743" s="145" t="s">
        <v>2009</v>
      </c>
      <c r="D1743" s="146">
        <v>2.48</v>
      </c>
    </row>
    <row r="1744" spans="1:4" ht="17.100000000000001" customHeight="1" x14ac:dyDescent="0.25">
      <c r="A1744" s="143">
        <v>2537</v>
      </c>
      <c r="B1744" s="144" t="s">
        <v>3649</v>
      </c>
      <c r="C1744" s="145" t="s">
        <v>2009</v>
      </c>
      <c r="D1744" s="146">
        <v>2.96</v>
      </c>
    </row>
    <row r="1745" spans="1:4" ht="17.100000000000001" customHeight="1" x14ac:dyDescent="0.25">
      <c r="A1745" s="143">
        <v>2535</v>
      </c>
      <c r="B1745" s="144" t="s">
        <v>3650</v>
      </c>
      <c r="C1745" s="145" t="s">
        <v>2009</v>
      </c>
      <c r="D1745" s="146">
        <v>2</v>
      </c>
    </row>
    <row r="1746" spans="1:4" ht="17.100000000000001" customHeight="1" x14ac:dyDescent="0.25">
      <c r="A1746" s="143">
        <v>2538</v>
      </c>
      <c r="B1746" s="144" t="s">
        <v>3651</v>
      </c>
      <c r="C1746" s="145" t="s">
        <v>2009</v>
      </c>
      <c r="D1746" s="146">
        <v>3.43</v>
      </c>
    </row>
    <row r="1747" spans="1:4" ht="17.100000000000001" customHeight="1" x14ac:dyDescent="0.25">
      <c r="A1747" s="143">
        <v>2539</v>
      </c>
      <c r="B1747" s="144" t="s">
        <v>3652</v>
      </c>
      <c r="C1747" s="145" t="s">
        <v>2009</v>
      </c>
      <c r="D1747" s="146">
        <v>3.93</v>
      </c>
    </row>
    <row r="1748" spans="1:4" ht="17.100000000000001" customHeight="1" x14ac:dyDescent="0.25">
      <c r="A1748" s="143">
        <v>2534</v>
      </c>
      <c r="B1748" s="144" t="s">
        <v>3653</v>
      </c>
      <c r="C1748" s="145" t="s">
        <v>2009</v>
      </c>
      <c r="D1748" s="146">
        <v>1.63</v>
      </c>
    </row>
    <row r="1749" spans="1:4" ht="17.100000000000001" customHeight="1" x14ac:dyDescent="0.25">
      <c r="A1749" s="143">
        <v>5068</v>
      </c>
      <c r="B1749" s="144" t="s">
        <v>3654</v>
      </c>
      <c r="C1749" s="145" t="s">
        <v>3473</v>
      </c>
      <c r="D1749" s="146">
        <v>1.1399999999999999</v>
      </c>
    </row>
    <row r="1750" spans="1:4" ht="17.100000000000001" customHeight="1" x14ac:dyDescent="0.25">
      <c r="A1750" s="143">
        <v>5069</v>
      </c>
      <c r="B1750" s="144" t="s">
        <v>3655</v>
      </c>
      <c r="C1750" s="145" t="s">
        <v>3473</v>
      </c>
      <c r="D1750" s="146">
        <v>1.1100000000000001</v>
      </c>
    </row>
    <row r="1751" spans="1:4" ht="17.100000000000001" customHeight="1" x14ac:dyDescent="0.25">
      <c r="A1751" s="143">
        <v>5073</v>
      </c>
      <c r="B1751" s="144" t="s">
        <v>3656</v>
      </c>
      <c r="C1751" s="145" t="s">
        <v>3473</v>
      </c>
      <c r="D1751" s="146">
        <v>0.89</v>
      </c>
    </row>
    <row r="1752" spans="1:4" ht="17.100000000000001" customHeight="1" x14ac:dyDescent="0.25">
      <c r="A1752" s="143">
        <v>5072</v>
      </c>
      <c r="B1752" s="144" t="s">
        <v>3657</v>
      </c>
      <c r="C1752" s="145" t="s">
        <v>3473</v>
      </c>
      <c r="D1752" s="146">
        <v>0.87</v>
      </c>
    </row>
    <row r="1753" spans="1:4" ht="17.100000000000001" customHeight="1" x14ac:dyDescent="0.25">
      <c r="A1753" s="143">
        <v>2550</v>
      </c>
      <c r="B1753" s="144" t="s">
        <v>3658</v>
      </c>
      <c r="C1753" s="145" t="s">
        <v>1903</v>
      </c>
      <c r="D1753" s="146">
        <v>21.93</v>
      </c>
    </row>
    <row r="1754" spans="1:4" ht="17.100000000000001" customHeight="1" x14ac:dyDescent="0.25">
      <c r="A1754" s="143">
        <v>2549</v>
      </c>
      <c r="B1754" s="144" t="s">
        <v>3659</v>
      </c>
      <c r="C1754" s="145" t="s">
        <v>1903</v>
      </c>
      <c r="D1754" s="146">
        <v>10.01</v>
      </c>
    </row>
    <row r="1755" spans="1:4" ht="15" customHeight="1" x14ac:dyDescent="0.25">
      <c r="A1755" s="143">
        <v>4175</v>
      </c>
      <c r="B1755" s="144" t="s">
        <v>3660</v>
      </c>
      <c r="C1755" s="145" t="s">
        <v>395</v>
      </c>
      <c r="D1755" s="146">
        <v>0.67</v>
      </c>
    </row>
    <row r="1756" spans="1:4" ht="15" customHeight="1" x14ac:dyDescent="0.25">
      <c r="A1756" s="143">
        <v>10713</v>
      </c>
      <c r="B1756" s="144" t="s">
        <v>3661</v>
      </c>
      <c r="C1756" s="145" t="s">
        <v>1903</v>
      </c>
      <c r="D1756" s="146">
        <v>53.7</v>
      </c>
    </row>
    <row r="1757" spans="1:4" ht="17.100000000000001" customHeight="1" x14ac:dyDescent="0.25">
      <c r="A1757" s="143">
        <v>11690</v>
      </c>
      <c r="B1757" s="144" t="s">
        <v>3662</v>
      </c>
      <c r="C1757" s="145" t="s">
        <v>1917</v>
      </c>
      <c r="D1757" s="146">
        <v>18.97</v>
      </c>
    </row>
    <row r="1758" spans="1:4" ht="15" customHeight="1" x14ac:dyDescent="0.25">
      <c r="A1758" s="143">
        <v>7184</v>
      </c>
      <c r="B1758" s="144" t="s">
        <v>3663</v>
      </c>
      <c r="C1758" s="145" t="s">
        <v>3612</v>
      </c>
      <c r="D1758" s="146">
        <v>71.84</v>
      </c>
    </row>
    <row r="1759" spans="1:4" ht="17.100000000000001" customHeight="1" x14ac:dyDescent="0.25">
      <c r="A1759" s="143">
        <v>2461</v>
      </c>
      <c r="B1759" s="144" t="s">
        <v>3664</v>
      </c>
      <c r="C1759" s="145" t="s">
        <v>2023</v>
      </c>
      <c r="D1759" s="146">
        <v>13.36</v>
      </c>
    </row>
    <row r="1760" spans="1:4" ht="17.100000000000001" customHeight="1" x14ac:dyDescent="0.25">
      <c r="A1760" s="143">
        <v>11674</v>
      </c>
      <c r="B1760" s="144" t="s">
        <v>3665</v>
      </c>
      <c r="C1760" s="145" t="s">
        <v>3666</v>
      </c>
      <c r="D1760" s="146">
        <v>7.62</v>
      </c>
    </row>
    <row r="1761" spans="1:4" ht="17.100000000000001" customHeight="1" x14ac:dyDescent="0.25">
      <c r="A1761" s="143">
        <v>11688</v>
      </c>
      <c r="B1761" s="144" t="s">
        <v>3667</v>
      </c>
      <c r="C1761" s="145" t="s">
        <v>1917</v>
      </c>
      <c r="D1761" s="146">
        <v>23.65</v>
      </c>
    </row>
    <row r="1762" spans="1:4" ht="17.100000000000001" customHeight="1" x14ac:dyDescent="0.25">
      <c r="A1762" s="143">
        <v>3727</v>
      </c>
      <c r="B1762" s="144" t="s">
        <v>3668</v>
      </c>
      <c r="C1762" s="145" t="s">
        <v>1903</v>
      </c>
      <c r="D1762" s="146">
        <v>253.78</v>
      </c>
    </row>
    <row r="1763" spans="1:4" ht="17.100000000000001" customHeight="1" x14ac:dyDescent="0.25">
      <c r="A1763" s="143">
        <v>3726</v>
      </c>
      <c r="B1763" s="144" t="s">
        <v>3669</v>
      </c>
      <c r="C1763" s="145" t="s">
        <v>1903</v>
      </c>
      <c r="D1763" s="146">
        <v>80.25</v>
      </c>
    </row>
    <row r="1764" spans="1:4" ht="17.100000000000001" customHeight="1" x14ac:dyDescent="0.25">
      <c r="A1764" s="143">
        <v>3725</v>
      </c>
      <c r="B1764" s="144" t="s">
        <v>3670</v>
      </c>
      <c r="C1764" s="145" t="s">
        <v>1903</v>
      </c>
      <c r="D1764" s="146">
        <v>20.94</v>
      </c>
    </row>
    <row r="1765" spans="1:4" ht="15" customHeight="1" x14ac:dyDescent="0.25">
      <c r="A1765" s="143">
        <v>12904</v>
      </c>
      <c r="B1765" s="144" t="s">
        <v>3671</v>
      </c>
      <c r="C1765" s="145" t="s">
        <v>1903</v>
      </c>
      <c r="D1765" s="146">
        <v>13.32</v>
      </c>
    </row>
    <row r="1766" spans="1:4" ht="17.100000000000001" customHeight="1" x14ac:dyDescent="0.25">
      <c r="A1766" s="143">
        <v>9186</v>
      </c>
      <c r="B1766" s="144" t="s">
        <v>3672</v>
      </c>
      <c r="C1766" s="145" t="s">
        <v>1917</v>
      </c>
      <c r="D1766" s="146">
        <v>379.42</v>
      </c>
    </row>
    <row r="1767" spans="1:4" ht="15" customHeight="1" x14ac:dyDescent="0.25">
      <c r="A1767" s="143">
        <v>12905</v>
      </c>
      <c r="B1767" s="144" t="s">
        <v>3673</v>
      </c>
      <c r="C1767" s="145" t="s">
        <v>1903</v>
      </c>
      <c r="D1767" s="146">
        <v>32.450000000000003</v>
      </c>
    </row>
    <row r="1768" spans="1:4" ht="15" customHeight="1" x14ac:dyDescent="0.25">
      <c r="A1768" s="143">
        <v>10712</v>
      </c>
      <c r="B1768" s="144" t="s">
        <v>3674</v>
      </c>
      <c r="C1768" s="145" t="s">
        <v>1917</v>
      </c>
      <c r="D1768" s="146">
        <v>361.07</v>
      </c>
    </row>
    <row r="1769" spans="1:4" ht="15" customHeight="1" x14ac:dyDescent="0.25">
      <c r="A1769" s="143">
        <v>10808</v>
      </c>
      <c r="B1769" s="144" t="s">
        <v>3675</v>
      </c>
      <c r="C1769" s="145" t="s">
        <v>1903</v>
      </c>
      <c r="D1769" s="146">
        <v>136.22999999999999</v>
      </c>
    </row>
    <row r="1770" spans="1:4" ht="34.15" customHeight="1" x14ac:dyDescent="0.25">
      <c r="A1770" s="143">
        <v>4249</v>
      </c>
      <c r="B1770" s="144" t="s">
        <v>3676</v>
      </c>
      <c r="C1770" s="145" t="s">
        <v>1965</v>
      </c>
      <c r="D1770" s="146">
        <v>125</v>
      </c>
    </row>
    <row r="1771" spans="1:4" ht="34.15" customHeight="1" x14ac:dyDescent="0.25">
      <c r="A1771" s="143">
        <v>4250</v>
      </c>
      <c r="B1771" s="144" t="s">
        <v>3677</v>
      </c>
      <c r="C1771" s="145" t="s">
        <v>1965</v>
      </c>
      <c r="D1771" s="146">
        <v>148</v>
      </c>
    </row>
    <row r="1772" spans="1:4" ht="34.15" customHeight="1" x14ac:dyDescent="0.25">
      <c r="A1772" s="143">
        <v>4251</v>
      </c>
      <c r="B1772" s="144" t="s">
        <v>3678</v>
      </c>
      <c r="C1772" s="145" t="s">
        <v>1965</v>
      </c>
      <c r="D1772" s="146">
        <v>145</v>
      </c>
    </row>
    <row r="1773" spans="1:4" ht="17.100000000000001" customHeight="1" x14ac:dyDescent="0.25">
      <c r="A1773" s="143">
        <v>9293</v>
      </c>
      <c r="B1773" s="144" t="s">
        <v>3679</v>
      </c>
      <c r="C1773" s="145" t="s">
        <v>2023</v>
      </c>
      <c r="D1773" s="146">
        <v>357.44</v>
      </c>
    </row>
    <row r="1774" spans="1:4" ht="17.100000000000001" customHeight="1" x14ac:dyDescent="0.25">
      <c r="A1774" s="143">
        <v>12908</v>
      </c>
      <c r="B1774" s="144" t="s">
        <v>3680</v>
      </c>
      <c r="C1774" s="145" t="s">
        <v>1903</v>
      </c>
      <c r="D1774" s="146">
        <v>1329.09</v>
      </c>
    </row>
    <row r="1775" spans="1:4" ht="17.100000000000001" customHeight="1" x14ac:dyDescent="0.25">
      <c r="A1775" s="143">
        <v>12106</v>
      </c>
      <c r="B1775" s="144" t="s">
        <v>3681</v>
      </c>
      <c r="C1775" s="145" t="s">
        <v>1903</v>
      </c>
      <c r="D1775" s="146">
        <v>1145.9000000000001</v>
      </c>
    </row>
    <row r="1776" spans="1:4" ht="15" customHeight="1" x14ac:dyDescent="0.25">
      <c r="A1776" s="143">
        <v>2556</v>
      </c>
      <c r="B1776" s="144" t="s">
        <v>3682</v>
      </c>
      <c r="C1776" s="145" t="s">
        <v>1903</v>
      </c>
      <c r="D1776" s="146">
        <v>27.08</v>
      </c>
    </row>
    <row r="1777" spans="1:4" ht="15" customHeight="1" x14ac:dyDescent="0.25">
      <c r="A1777" s="143">
        <v>2555</v>
      </c>
      <c r="B1777" s="144" t="s">
        <v>3683</v>
      </c>
      <c r="C1777" s="145" t="s">
        <v>1903</v>
      </c>
      <c r="D1777" s="146">
        <v>60.52</v>
      </c>
    </row>
    <row r="1778" spans="1:4" ht="15" customHeight="1" x14ac:dyDescent="0.25">
      <c r="A1778" s="143">
        <v>12845</v>
      </c>
      <c r="B1778" s="144" t="s">
        <v>3684</v>
      </c>
      <c r="C1778" s="145" t="s">
        <v>1903</v>
      </c>
      <c r="D1778" s="146">
        <v>30.85</v>
      </c>
    </row>
    <row r="1779" spans="1:4" ht="17.100000000000001" customHeight="1" x14ac:dyDescent="0.25">
      <c r="A1779" s="143">
        <v>7721</v>
      </c>
      <c r="B1779" s="144" t="s">
        <v>3685</v>
      </c>
      <c r="C1779" s="145" t="s">
        <v>1903</v>
      </c>
      <c r="D1779" s="146">
        <v>149.6</v>
      </c>
    </row>
    <row r="1780" spans="1:4" ht="15" customHeight="1" x14ac:dyDescent="0.25">
      <c r="A1780" s="143">
        <v>10303</v>
      </c>
      <c r="B1780" s="144" t="s">
        <v>3686</v>
      </c>
      <c r="C1780" s="145" t="s">
        <v>1965</v>
      </c>
      <c r="D1780" s="146">
        <v>72.430000000000007</v>
      </c>
    </row>
    <row r="1781" spans="1:4" ht="15" customHeight="1" x14ac:dyDescent="0.25">
      <c r="A1781" s="143">
        <v>12138</v>
      </c>
      <c r="B1781" s="144" t="s">
        <v>3687</v>
      </c>
      <c r="C1781" s="145" t="s">
        <v>1965</v>
      </c>
      <c r="D1781" s="146">
        <v>19.079999999999998</v>
      </c>
    </row>
    <row r="1782" spans="1:4" ht="17.100000000000001" customHeight="1" x14ac:dyDescent="0.25">
      <c r="A1782" s="143">
        <v>10719</v>
      </c>
      <c r="B1782" s="144" t="s">
        <v>3688</v>
      </c>
      <c r="C1782" s="145" t="s">
        <v>1965</v>
      </c>
      <c r="D1782" s="146">
        <v>41.16</v>
      </c>
    </row>
    <row r="1783" spans="1:4" ht="17.100000000000001" customHeight="1" x14ac:dyDescent="0.25">
      <c r="A1783" s="143">
        <v>10718</v>
      </c>
      <c r="B1783" s="144" t="s">
        <v>3689</v>
      </c>
      <c r="C1783" s="145" t="s">
        <v>1965</v>
      </c>
      <c r="D1783" s="146">
        <v>25.52</v>
      </c>
    </row>
    <row r="1784" spans="1:4" ht="17.100000000000001" customHeight="1" x14ac:dyDescent="0.25">
      <c r="A1784" s="143">
        <v>10720</v>
      </c>
      <c r="B1784" s="144" t="s">
        <v>3690</v>
      </c>
      <c r="C1784" s="145" t="s">
        <v>1965</v>
      </c>
      <c r="D1784" s="146">
        <v>156.86000000000001</v>
      </c>
    </row>
    <row r="1785" spans="1:4" ht="15" customHeight="1" x14ac:dyDescent="0.25">
      <c r="A1785" s="143">
        <v>10304</v>
      </c>
      <c r="B1785" s="144" t="s">
        <v>3691</v>
      </c>
      <c r="C1785" s="145" t="s">
        <v>1965</v>
      </c>
      <c r="D1785" s="146">
        <v>72.430000000000007</v>
      </c>
    </row>
    <row r="1786" spans="1:4" ht="15" customHeight="1" x14ac:dyDescent="0.25">
      <c r="A1786" s="143">
        <v>4275</v>
      </c>
      <c r="B1786" s="144" t="s">
        <v>3692</v>
      </c>
      <c r="C1786" s="145" t="s">
        <v>1965</v>
      </c>
      <c r="D1786" s="146">
        <v>40.67</v>
      </c>
    </row>
    <row r="1787" spans="1:4" ht="25.5" customHeight="1" x14ac:dyDescent="0.25">
      <c r="A1787" s="143">
        <v>12137</v>
      </c>
      <c r="B1787" s="144" t="s">
        <v>3693</v>
      </c>
      <c r="C1787" s="145" t="s">
        <v>1965</v>
      </c>
      <c r="D1787" s="146">
        <v>28.61</v>
      </c>
    </row>
    <row r="1788" spans="1:4" ht="25.5" customHeight="1" x14ac:dyDescent="0.25">
      <c r="A1788" s="143">
        <v>11852</v>
      </c>
      <c r="B1788" s="144" t="s">
        <v>3694</v>
      </c>
      <c r="C1788" s="145" t="s">
        <v>1965</v>
      </c>
      <c r="D1788" s="146">
        <v>31.79</v>
      </c>
    </row>
    <row r="1789" spans="1:4" ht="25.5" customHeight="1" x14ac:dyDescent="0.25">
      <c r="A1789" s="143">
        <v>11853</v>
      </c>
      <c r="B1789" s="144" t="s">
        <v>3695</v>
      </c>
      <c r="C1789" s="145" t="s">
        <v>1965</v>
      </c>
      <c r="D1789" s="146">
        <v>41.78</v>
      </c>
    </row>
    <row r="1790" spans="1:4" ht="15" customHeight="1" x14ac:dyDescent="0.25">
      <c r="A1790" s="143">
        <v>10363</v>
      </c>
      <c r="B1790" s="144" t="s">
        <v>3696</v>
      </c>
      <c r="C1790" s="145" t="s">
        <v>1903</v>
      </c>
      <c r="D1790" s="146">
        <v>21.53</v>
      </c>
    </row>
    <row r="1791" spans="1:4" ht="25.5" customHeight="1" x14ac:dyDescent="0.25">
      <c r="A1791" s="143">
        <v>8993</v>
      </c>
      <c r="B1791" s="144" t="s">
        <v>3697</v>
      </c>
      <c r="C1791" s="145" t="s">
        <v>1965</v>
      </c>
      <c r="D1791" s="146">
        <v>787.57</v>
      </c>
    </row>
    <row r="1792" spans="1:4" ht="17.100000000000001" customHeight="1" x14ac:dyDescent="0.25">
      <c r="A1792" s="143">
        <v>12885</v>
      </c>
      <c r="B1792" s="144" t="s">
        <v>3698</v>
      </c>
      <c r="C1792" s="145" t="s">
        <v>1903</v>
      </c>
      <c r="D1792" s="146">
        <v>19.690000000000001</v>
      </c>
    </row>
    <row r="1793" spans="1:4" ht="17.100000000000001" customHeight="1" x14ac:dyDescent="0.25">
      <c r="A1793" s="143">
        <v>12886</v>
      </c>
      <c r="B1793" s="144" t="s">
        <v>3699</v>
      </c>
      <c r="C1793" s="145" t="s">
        <v>1903</v>
      </c>
      <c r="D1793" s="146">
        <v>19.690000000000001</v>
      </c>
    </row>
    <row r="1794" spans="1:4" ht="17.100000000000001" customHeight="1" x14ac:dyDescent="0.25">
      <c r="A1794" s="143">
        <v>12883</v>
      </c>
      <c r="B1794" s="144" t="s">
        <v>3700</v>
      </c>
      <c r="C1794" s="145" t="s">
        <v>1903</v>
      </c>
      <c r="D1794" s="146">
        <v>19.690000000000001</v>
      </c>
    </row>
    <row r="1795" spans="1:4" ht="17.100000000000001" customHeight="1" x14ac:dyDescent="0.25">
      <c r="A1795" s="143">
        <v>12887</v>
      </c>
      <c r="B1795" s="144" t="s">
        <v>3701</v>
      </c>
      <c r="C1795" s="145" t="s">
        <v>1903</v>
      </c>
      <c r="D1795" s="146">
        <v>22.03</v>
      </c>
    </row>
    <row r="1796" spans="1:4" ht="17.100000000000001" customHeight="1" x14ac:dyDescent="0.25">
      <c r="A1796" s="143">
        <v>12884</v>
      </c>
      <c r="B1796" s="144" t="s">
        <v>3702</v>
      </c>
      <c r="C1796" s="145" t="s">
        <v>1903</v>
      </c>
      <c r="D1796" s="146">
        <v>22.03</v>
      </c>
    </row>
    <row r="1797" spans="1:4" ht="17.100000000000001" customHeight="1" x14ac:dyDescent="0.25">
      <c r="A1797" s="143">
        <v>12889</v>
      </c>
      <c r="B1797" s="144" t="s">
        <v>3703</v>
      </c>
      <c r="C1797" s="145" t="s">
        <v>1903</v>
      </c>
      <c r="D1797" s="146">
        <v>16.489999999999998</v>
      </c>
    </row>
    <row r="1798" spans="1:4" ht="17.100000000000001" customHeight="1" x14ac:dyDescent="0.25">
      <c r="A1798" s="143">
        <v>12891</v>
      </c>
      <c r="B1798" s="144" t="s">
        <v>3704</v>
      </c>
      <c r="C1798" s="145" t="s">
        <v>1903</v>
      </c>
      <c r="D1798" s="146">
        <v>16.489999999999998</v>
      </c>
    </row>
    <row r="1799" spans="1:4" ht="17.100000000000001" customHeight="1" x14ac:dyDescent="0.25">
      <c r="A1799" s="143">
        <v>12888</v>
      </c>
      <c r="B1799" s="144" t="s">
        <v>3705</v>
      </c>
      <c r="C1799" s="145" t="s">
        <v>1903</v>
      </c>
      <c r="D1799" s="146">
        <v>15.19</v>
      </c>
    </row>
    <row r="1800" spans="1:4" ht="17.100000000000001" customHeight="1" x14ac:dyDescent="0.25">
      <c r="A1800" s="143">
        <v>12894</v>
      </c>
      <c r="B1800" s="144" t="s">
        <v>3706</v>
      </c>
      <c r="C1800" s="145" t="s">
        <v>1903</v>
      </c>
      <c r="D1800" s="146">
        <v>15.19</v>
      </c>
    </row>
    <row r="1801" spans="1:4" ht="15" customHeight="1" x14ac:dyDescent="0.25">
      <c r="A1801" s="143">
        <v>12895</v>
      </c>
      <c r="B1801" s="144" t="s">
        <v>3707</v>
      </c>
      <c r="C1801" s="145" t="s">
        <v>1903</v>
      </c>
      <c r="D1801" s="146">
        <v>12.69</v>
      </c>
    </row>
    <row r="1802" spans="1:4" ht="17.100000000000001" customHeight="1" x14ac:dyDescent="0.25">
      <c r="A1802" s="143">
        <v>12892</v>
      </c>
      <c r="B1802" s="144" t="s">
        <v>3708</v>
      </c>
      <c r="C1802" s="145" t="s">
        <v>1903</v>
      </c>
      <c r="D1802" s="146">
        <v>22.03</v>
      </c>
    </row>
    <row r="1803" spans="1:4" ht="17.100000000000001" customHeight="1" x14ac:dyDescent="0.25">
      <c r="A1803" s="143">
        <v>12909</v>
      </c>
      <c r="B1803" s="144" t="s">
        <v>3709</v>
      </c>
      <c r="C1803" s="145" t="s">
        <v>1903</v>
      </c>
      <c r="D1803" s="146">
        <v>403.92</v>
      </c>
    </row>
    <row r="1804" spans="1:4" ht="17.100000000000001" customHeight="1" x14ac:dyDescent="0.25">
      <c r="A1804" s="143">
        <v>12432</v>
      </c>
      <c r="B1804" s="144" t="s">
        <v>3710</v>
      </c>
      <c r="C1804" s="145" t="s">
        <v>1903</v>
      </c>
      <c r="D1804" s="146">
        <v>79.510000000000005</v>
      </c>
    </row>
    <row r="1805" spans="1:4" ht="17.100000000000001" customHeight="1" x14ac:dyDescent="0.25">
      <c r="A1805" s="143">
        <v>12431</v>
      </c>
      <c r="B1805" s="144" t="s">
        <v>3711</v>
      </c>
      <c r="C1805" s="145" t="s">
        <v>1903</v>
      </c>
      <c r="D1805" s="146">
        <v>40.67</v>
      </c>
    </row>
    <row r="1806" spans="1:4" ht="25.5" customHeight="1" x14ac:dyDescent="0.25">
      <c r="A1806" s="143">
        <v>12308</v>
      </c>
      <c r="B1806" s="144" t="s">
        <v>3712</v>
      </c>
      <c r="C1806" s="145" t="s">
        <v>1917</v>
      </c>
      <c r="D1806" s="146">
        <v>1446.72</v>
      </c>
    </row>
    <row r="1807" spans="1:4" ht="17.100000000000001" customHeight="1" x14ac:dyDescent="0.25">
      <c r="A1807" s="143">
        <v>12906</v>
      </c>
      <c r="B1807" s="144" t="s">
        <v>3713</v>
      </c>
      <c r="C1807" s="145" t="s">
        <v>1903</v>
      </c>
      <c r="D1807" s="146">
        <v>394.43</v>
      </c>
    </row>
    <row r="1808" spans="1:4" ht="17.100000000000001" customHeight="1" x14ac:dyDescent="0.25">
      <c r="A1808" s="143">
        <v>12907</v>
      </c>
      <c r="B1808" s="144" t="s">
        <v>3714</v>
      </c>
      <c r="C1808" s="145" t="s">
        <v>1903</v>
      </c>
      <c r="D1808" s="146">
        <v>459.33</v>
      </c>
    </row>
    <row r="1809" spans="1:4" ht="17.100000000000001" customHeight="1" x14ac:dyDescent="0.25">
      <c r="A1809" s="143">
        <v>4526</v>
      </c>
      <c r="B1809" s="144" t="s">
        <v>3715</v>
      </c>
      <c r="C1809" s="145" t="s">
        <v>1903</v>
      </c>
      <c r="D1809" s="146">
        <v>500.74</v>
      </c>
    </row>
    <row r="1810" spans="1:4" ht="17.100000000000001" customHeight="1" x14ac:dyDescent="0.25">
      <c r="A1810" s="143">
        <v>4650</v>
      </c>
      <c r="B1810" s="144" t="s">
        <v>3716</v>
      </c>
      <c r="C1810" s="145" t="s">
        <v>1903</v>
      </c>
      <c r="D1810" s="146">
        <v>504.29</v>
      </c>
    </row>
    <row r="1811" spans="1:4" ht="17.100000000000001" customHeight="1" x14ac:dyDescent="0.25">
      <c r="A1811" s="143">
        <v>2553</v>
      </c>
      <c r="B1811" s="144" t="s">
        <v>3717</v>
      </c>
      <c r="C1811" s="145" t="s">
        <v>1903</v>
      </c>
      <c r="D1811" s="146">
        <v>1101.0999999999999</v>
      </c>
    </row>
    <row r="1812" spans="1:4" ht="17.100000000000001" customHeight="1" x14ac:dyDescent="0.25">
      <c r="A1812" s="143">
        <v>2554</v>
      </c>
      <c r="B1812" s="144" t="s">
        <v>3718</v>
      </c>
      <c r="C1812" s="145" t="s">
        <v>1903</v>
      </c>
      <c r="D1812" s="146">
        <v>1270.5</v>
      </c>
    </row>
    <row r="1813" spans="1:4" ht="25.5" customHeight="1" x14ac:dyDescent="0.25">
      <c r="A1813" s="143">
        <v>4649</v>
      </c>
      <c r="B1813" s="144" t="s">
        <v>3719</v>
      </c>
      <c r="C1813" s="145" t="s">
        <v>1903</v>
      </c>
      <c r="D1813" s="146">
        <v>479.68</v>
      </c>
    </row>
    <row r="1814" spans="1:4" ht="25.5" customHeight="1" x14ac:dyDescent="0.25">
      <c r="A1814" s="143">
        <v>2552</v>
      </c>
      <c r="B1814" s="144" t="s">
        <v>3720</v>
      </c>
      <c r="C1814" s="145" t="s">
        <v>1903</v>
      </c>
      <c r="D1814" s="146">
        <v>952.92</v>
      </c>
    </row>
    <row r="1815" spans="1:4" ht="17.100000000000001" customHeight="1" x14ac:dyDescent="0.25">
      <c r="A1815" s="143">
        <v>4648</v>
      </c>
      <c r="B1815" s="144" t="s">
        <v>3721</v>
      </c>
      <c r="C1815" s="145" t="s">
        <v>1903</v>
      </c>
      <c r="D1815" s="146">
        <v>479.68</v>
      </c>
    </row>
    <row r="1816" spans="1:4" ht="17.100000000000001" customHeight="1" x14ac:dyDescent="0.25">
      <c r="A1816" s="143">
        <v>2551</v>
      </c>
      <c r="B1816" s="144" t="s">
        <v>3722</v>
      </c>
      <c r="C1816" s="145" t="s">
        <v>1903</v>
      </c>
      <c r="D1816" s="146">
        <v>1122.28</v>
      </c>
    </row>
    <row r="1817" spans="1:4" ht="17.100000000000001" customHeight="1" x14ac:dyDescent="0.25">
      <c r="A1817" s="143">
        <v>9294</v>
      </c>
      <c r="B1817" s="144" t="s">
        <v>3723</v>
      </c>
      <c r="C1817" s="145" t="s">
        <v>1903</v>
      </c>
      <c r="D1817" s="146">
        <v>387.4</v>
      </c>
    </row>
    <row r="1818" spans="1:4" ht="15" customHeight="1" x14ac:dyDescent="0.25">
      <c r="A1818" s="143">
        <v>10025</v>
      </c>
      <c r="B1818" s="144" t="s">
        <v>3724</v>
      </c>
      <c r="C1818" s="145" t="s">
        <v>1903</v>
      </c>
      <c r="D1818" s="146">
        <v>7.86</v>
      </c>
    </row>
    <row r="1819" spans="1:4" ht="15" customHeight="1" x14ac:dyDescent="0.25">
      <c r="A1819" s="143">
        <v>10898</v>
      </c>
      <c r="B1819" s="144" t="s">
        <v>3725</v>
      </c>
      <c r="C1819" s="145" t="s">
        <v>1917</v>
      </c>
      <c r="D1819" s="146">
        <v>300</v>
      </c>
    </row>
    <row r="1820" spans="1:4" ht="15" customHeight="1" x14ac:dyDescent="0.25">
      <c r="A1820" s="143">
        <v>298</v>
      </c>
      <c r="B1820" s="144" t="s">
        <v>3726</v>
      </c>
      <c r="C1820" s="145" t="s">
        <v>1917</v>
      </c>
      <c r="D1820" s="146">
        <v>186.46</v>
      </c>
    </row>
    <row r="1821" spans="1:4" ht="17.100000000000001" customHeight="1" x14ac:dyDescent="0.25">
      <c r="A1821" s="143">
        <v>9965</v>
      </c>
      <c r="B1821" s="144" t="s">
        <v>3727</v>
      </c>
      <c r="C1821" s="145" t="s">
        <v>2023</v>
      </c>
      <c r="D1821" s="146">
        <v>93.31</v>
      </c>
    </row>
    <row r="1822" spans="1:4" ht="17.100000000000001" customHeight="1" x14ac:dyDescent="0.25">
      <c r="A1822" s="143">
        <v>310</v>
      </c>
      <c r="B1822" s="144" t="s">
        <v>3728</v>
      </c>
      <c r="C1822" s="145" t="s">
        <v>2023</v>
      </c>
      <c r="D1822" s="146">
        <v>92.49</v>
      </c>
    </row>
    <row r="1823" spans="1:4" ht="17.100000000000001" customHeight="1" x14ac:dyDescent="0.25">
      <c r="A1823" s="143">
        <v>305</v>
      </c>
      <c r="B1823" s="144" t="s">
        <v>3729</v>
      </c>
      <c r="C1823" s="145" t="s">
        <v>2023</v>
      </c>
      <c r="D1823" s="146">
        <v>98.69</v>
      </c>
    </row>
    <row r="1824" spans="1:4" ht="17.100000000000001" customHeight="1" x14ac:dyDescent="0.25">
      <c r="A1824" s="143">
        <v>8266</v>
      </c>
      <c r="B1824" s="144" t="s">
        <v>3730</v>
      </c>
      <c r="C1824" s="145" t="s">
        <v>2023</v>
      </c>
      <c r="D1824" s="146">
        <v>109.08</v>
      </c>
    </row>
    <row r="1825" spans="1:4" ht="17.100000000000001" customHeight="1" x14ac:dyDescent="0.25">
      <c r="A1825" s="143">
        <v>8268</v>
      </c>
      <c r="B1825" s="144" t="s">
        <v>3731</v>
      </c>
      <c r="C1825" s="145" t="s">
        <v>2023</v>
      </c>
      <c r="D1825" s="146">
        <v>113.68</v>
      </c>
    </row>
    <row r="1826" spans="1:4" ht="17.100000000000001" customHeight="1" x14ac:dyDescent="0.25">
      <c r="A1826" s="143">
        <v>8269</v>
      </c>
      <c r="B1826" s="144" t="s">
        <v>3732</v>
      </c>
      <c r="C1826" s="145" t="s">
        <v>2023</v>
      </c>
      <c r="D1826" s="146">
        <v>121.02</v>
      </c>
    </row>
    <row r="1827" spans="1:4" ht="15" customHeight="1" x14ac:dyDescent="0.25">
      <c r="A1827" s="143">
        <v>3850</v>
      </c>
      <c r="B1827" s="144" t="s">
        <v>3733</v>
      </c>
      <c r="C1827" s="145" t="s">
        <v>1917</v>
      </c>
      <c r="D1827" s="146">
        <v>68.349999999999994</v>
      </c>
    </row>
    <row r="1828" spans="1:4" ht="15" customHeight="1" x14ac:dyDescent="0.25">
      <c r="A1828" s="143">
        <v>9079</v>
      </c>
      <c r="B1828" s="144" t="s">
        <v>3734</v>
      </c>
      <c r="C1828" s="145" t="s">
        <v>2023</v>
      </c>
      <c r="D1828" s="146">
        <v>183.48</v>
      </c>
    </row>
    <row r="1829" spans="1:4" ht="15" customHeight="1" x14ac:dyDescent="0.25">
      <c r="A1829" s="143">
        <v>9078</v>
      </c>
      <c r="B1829" s="144" t="s">
        <v>3735</v>
      </c>
      <c r="C1829" s="145" t="s">
        <v>2023</v>
      </c>
      <c r="D1829" s="146">
        <v>105.09</v>
      </c>
    </row>
    <row r="1830" spans="1:4" ht="15" customHeight="1" x14ac:dyDescent="0.25">
      <c r="A1830" s="143">
        <v>9101</v>
      </c>
      <c r="B1830" s="144" t="s">
        <v>3736</v>
      </c>
      <c r="C1830" s="145" t="s">
        <v>2023</v>
      </c>
      <c r="D1830" s="146">
        <v>109.67</v>
      </c>
    </row>
    <row r="1831" spans="1:4" ht="17.100000000000001" customHeight="1" x14ac:dyDescent="0.25">
      <c r="A1831" s="143">
        <v>9550</v>
      </c>
      <c r="B1831" s="144" t="s">
        <v>3737</v>
      </c>
      <c r="C1831" s="145" t="s">
        <v>2023</v>
      </c>
      <c r="D1831" s="146">
        <v>134.43</v>
      </c>
    </row>
    <row r="1832" spans="1:4" ht="15" customHeight="1" x14ac:dyDescent="0.25">
      <c r="A1832" s="143">
        <v>10330</v>
      </c>
      <c r="B1832" s="144" t="s">
        <v>3738</v>
      </c>
      <c r="C1832" s="145" t="s">
        <v>1917</v>
      </c>
      <c r="D1832" s="146">
        <v>140</v>
      </c>
    </row>
    <row r="1833" spans="1:4" ht="15" customHeight="1" x14ac:dyDescent="0.25">
      <c r="A1833" s="143">
        <v>9563</v>
      </c>
      <c r="B1833" s="144" t="s">
        <v>3739</v>
      </c>
      <c r="C1833" s="145" t="s">
        <v>2023</v>
      </c>
      <c r="D1833" s="146">
        <v>92.49</v>
      </c>
    </row>
    <row r="1834" spans="1:4" ht="15" customHeight="1" x14ac:dyDescent="0.25">
      <c r="A1834" s="143">
        <v>9076</v>
      </c>
      <c r="B1834" s="144" t="s">
        <v>3740</v>
      </c>
      <c r="C1834" s="145" t="s">
        <v>1917</v>
      </c>
      <c r="D1834" s="146">
        <v>116.47</v>
      </c>
    </row>
    <row r="1835" spans="1:4" ht="15" customHeight="1" x14ac:dyDescent="0.25">
      <c r="A1835" s="143">
        <v>10674</v>
      </c>
      <c r="B1835" s="144" t="s">
        <v>3741</v>
      </c>
      <c r="C1835" s="145" t="s">
        <v>1917</v>
      </c>
      <c r="D1835" s="146">
        <v>247.4</v>
      </c>
    </row>
    <row r="1836" spans="1:4" ht="17.100000000000001" customHeight="1" x14ac:dyDescent="0.25">
      <c r="A1836" s="143">
        <v>11371</v>
      </c>
      <c r="B1836" s="144" t="s">
        <v>3742</v>
      </c>
      <c r="C1836" s="145" t="s">
        <v>1917</v>
      </c>
      <c r="D1836" s="146">
        <v>634.96</v>
      </c>
    </row>
    <row r="1837" spans="1:4" ht="15" customHeight="1" x14ac:dyDescent="0.25">
      <c r="A1837" s="143">
        <v>302</v>
      </c>
      <c r="B1837" s="144" t="s">
        <v>3743</v>
      </c>
      <c r="C1837" s="145" t="s">
        <v>1917</v>
      </c>
      <c r="D1837" s="146">
        <v>145</v>
      </c>
    </row>
    <row r="1838" spans="1:4" ht="15" customHeight="1" x14ac:dyDescent="0.25">
      <c r="A1838" s="143">
        <v>4872</v>
      </c>
      <c r="B1838" s="144" t="s">
        <v>3744</v>
      </c>
      <c r="C1838" s="145" t="s">
        <v>2023</v>
      </c>
      <c r="D1838" s="146">
        <v>10.62</v>
      </c>
    </row>
    <row r="1839" spans="1:4" ht="17.100000000000001" customHeight="1" x14ac:dyDescent="0.25">
      <c r="A1839" s="143">
        <v>4378</v>
      </c>
      <c r="B1839" s="144" t="s">
        <v>3745</v>
      </c>
      <c r="C1839" s="145" t="s">
        <v>2023</v>
      </c>
      <c r="D1839" s="146">
        <v>102.63</v>
      </c>
    </row>
    <row r="1840" spans="1:4" ht="15" customHeight="1" x14ac:dyDescent="0.25">
      <c r="A1840" s="143">
        <v>299</v>
      </c>
      <c r="B1840" s="144" t="s">
        <v>3746</v>
      </c>
      <c r="C1840" s="145" t="s">
        <v>2023</v>
      </c>
      <c r="D1840" s="146">
        <v>37.36</v>
      </c>
    </row>
    <row r="1841" spans="1:4" ht="15" customHeight="1" x14ac:dyDescent="0.25">
      <c r="A1841" s="143">
        <v>9966</v>
      </c>
      <c r="B1841" s="144" t="s">
        <v>3747</v>
      </c>
      <c r="C1841" s="145" t="s">
        <v>2023</v>
      </c>
      <c r="D1841" s="146">
        <v>70.709999999999994</v>
      </c>
    </row>
    <row r="1842" spans="1:4" ht="15" customHeight="1" x14ac:dyDescent="0.25">
      <c r="A1842" s="143">
        <v>301</v>
      </c>
      <c r="B1842" s="144" t="s">
        <v>3748</v>
      </c>
      <c r="C1842" s="145" t="s">
        <v>1917</v>
      </c>
      <c r="D1842" s="146">
        <v>529.07000000000005</v>
      </c>
    </row>
    <row r="1843" spans="1:4" ht="15" customHeight="1" x14ac:dyDescent="0.25">
      <c r="A1843" s="143">
        <v>300</v>
      </c>
      <c r="B1843" s="144" t="s">
        <v>3749</v>
      </c>
      <c r="C1843" s="145" t="s">
        <v>1917</v>
      </c>
      <c r="D1843" s="146">
        <v>302.37</v>
      </c>
    </row>
    <row r="1844" spans="1:4" ht="15" customHeight="1" x14ac:dyDescent="0.25">
      <c r="A1844" s="143">
        <v>294</v>
      </c>
      <c r="B1844" s="144" t="s">
        <v>3750</v>
      </c>
      <c r="C1844" s="145" t="s">
        <v>2023</v>
      </c>
      <c r="D1844" s="146">
        <v>7.44</v>
      </c>
    </row>
    <row r="1845" spans="1:4" ht="17.100000000000001" customHeight="1" x14ac:dyDescent="0.25">
      <c r="A1845" s="143">
        <v>9436</v>
      </c>
      <c r="B1845" s="144" t="s">
        <v>3751</v>
      </c>
      <c r="C1845" s="145" t="s">
        <v>2023</v>
      </c>
      <c r="D1845" s="146">
        <v>30.39</v>
      </c>
    </row>
    <row r="1846" spans="1:4" ht="15" customHeight="1" x14ac:dyDescent="0.25">
      <c r="A1846" s="143">
        <v>12842</v>
      </c>
      <c r="B1846" s="144" t="s">
        <v>3752</v>
      </c>
      <c r="C1846" s="145" t="s">
        <v>1917</v>
      </c>
      <c r="D1846" s="146">
        <v>12.75</v>
      </c>
    </row>
    <row r="1847" spans="1:4" ht="17.100000000000001" customHeight="1" x14ac:dyDescent="0.25">
      <c r="A1847" s="143">
        <v>12841</v>
      </c>
      <c r="B1847" s="144" t="s">
        <v>3753</v>
      </c>
      <c r="C1847" s="145" t="s">
        <v>1917</v>
      </c>
      <c r="D1847" s="146">
        <v>28.52</v>
      </c>
    </row>
    <row r="1848" spans="1:4" ht="17.100000000000001" customHeight="1" x14ac:dyDescent="0.25">
      <c r="A1848" s="143">
        <v>4372</v>
      </c>
      <c r="B1848" s="144" t="s">
        <v>3754</v>
      </c>
      <c r="C1848" s="145" t="s">
        <v>1917</v>
      </c>
      <c r="D1848" s="146">
        <v>29.64</v>
      </c>
    </row>
    <row r="1849" spans="1:4" ht="17.100000000000001" customHeight="1" x14ac:dyDescent="0.25">
      <c r="A1849" s="143">
        <v>3787</v>
      </c>
      <c r="B1849" s="144" t="s">
        <v>3755</v>
      </c>
      <c r="C1849" s="145" t="s">
        <v>2707</v>
      </c>
      <c r="D1849" s="146">
        <v>31.98</v>
      </c>
    </row>
    <row r="1850" spans="1:4" ht="15" customHeight="1" x14ac:dyDescent="0.25">
      <c r="A1850" s="143">
        <v>304</v>
      </c>
      <c r="B1850" s="144" t="s">
        <v>3756</v>
      </c>
      <c r="C1850" s="145" t="s">
        <v>2023</v>
      </c>
      <c r="D1850" s="146">
        <v>30.69</v>
      </c>
    </row>
    <row r="1851" spans="1:4" ht="15" customHeight="1" x14ac:dyDescent="0.25">
      <c r="A1851" s="143">
        <v>9433</v>
      </c>
      <c r="B1851" s="144" t="s">
        <v>3757</v>
      </c>
      <c r="C1851" s="145" t="s">
        <v>2023</v>
      </c>
      <c r="D1851" s="146">
        <v>31.5</v>
      </c>
    </row>
    <row r="1852" spans="1:4" ht="15" customHeight="1" x14ac:dyDescent="0.25">
      <c r="A1852" s="143">
        <v>9434</v>
      </c>
      <c r="B1852" s="144" t="s">
        <v>3758</v>
      </c>
      <c r="C1852" s="145" t="s">
        <v>2023</v>
      </c>
      <c r="D1852" s="146">
        <v>29.07</v>
      </c>
    </row>
    <row r="1853" spans="1:4" ht="15" customHeight="1" x14ac:dyDescent="0.25">
      <c r="A1853" s="143">
        <v>9435</v>
      </c>
      <c r="B1853" s="144" t="s">
        <v>3759</v>
      </c>
      <c r="C1853" s="145" t="s">
        <v>2023</v>
      </c>
      <c r="D1853" s="146">
        <v>40.08</v>
      </c>
    </row>
    <row r="1854" spans="1:4" ht="15" customHeight="1" x14ac:dyDescent="0.25">
      <c r="A1854" s="143">
        <v>11909</v>
      </c>
      <c r="B1854" s="144" t="s">
        <v>3760</v>
      </c>
      <c r="C1854" s="145" t="s">
        <v>2023</v>
      </c>
      <c r="D1854" s="146">
        <v>498.05</v>
      </c>
    </row>
    <row r="1855" spans="1:4" ht="15" customHeight="1" x14ac:dyDescent="0.25">
      <c r="A1855" s="143">
        <v>290</v>
      </c>
      <c r="B1855" s="144" t="s">
        <v>3761</v>
      </c>
      <c r="C1855" s="145" t="s">
        <v>2023</v>
      </c>
      <c r="D1855" s="146">
        <v>77.39</v>
      </c>
    </row>
    <row r="1856" spans="1:4" ht="15" customHeight="1" x14ac:dyDescent="0.25">
      <c r="A1856" s="143">
        <v>293</v>
      </c>
      <c r="B1856" s="144" t="s">
        <v>3762</v>
      </c>
      <c r="C1856" s="145" t="s">
        <v>2023</v>
      </c>
      <c r="D1856" s="146">
        <v>22.7</v>
      </c>
    </row>
    <row r="1857" spans="1:4" ht="15" customHeight="1" x14ac:dyDescent="0.25">
      <c r="A1857" s="143">
        <v>291</v>
      </c>
      <c r="B1857" s="144" t="s">
        <v>3763</v>
      </c>
      <c r="C1857" s="145" t="s">
        <v>2023</v>
      </c>
      <c r="D1857" s="146">
        <v>62.54</v>
      </c>
    </row>
    <row r="1858" spans="1:4" ht="15" customHeight="1" x14ac:dyDescent="0.25">
      <c r="A1858" s="143">
        <v>9081</v>
      </c>
      <c r="B1858" s="144" t="s">
        <v>3764</v>
      </c>
      <c r="C1858" s="145" t="s">
        <v>2023</v>
      </c>
      <c r="D1858" s="146">
        <v>137.16</v>
      </c>
    </row>
    <row r="1859" spans="1:4" ht="15" customHeight="1" x14ac:dyDescent="0.25">
      <c r="A1859" s="143">
        <v>9080</v>
      </c>
      <c r="B1859" s="144" t="s">
        <v>3765</v>
      </c>
      <c r="C1859" s="145" t="s">
        <v>2023</v>
      </c>
      <c r="D1859" s="146">
        <v>47.09</v>
      </c>
    </row>
    <row r="1860" spans="1:4" ht="15" customHeight="1" x14ac:dyDescent="0.25">
      <c r="A1860" s="143">
        <v>9098</v>
      </c>
      <c r="B1860" s="144" t="s">
        <v>3766</v>
      </c>
      <c r="C1860" s="145" t="s">
        <v>2023</v>
      </c>
      <c r="D1860" s="146">
        <v>57.88</v>
      </c>
    </row>
    <row r="1861" spans="1:4" ht="15" customHeight="1" x14ac:dyDescent="0.25">
      <c r="A1861" s="143">
        <v>9099</v>
      </c>
      <c r="B1861" s="144" t="s">
        <v>3767</v>
      </c>
      <c r="C1861" s="145" t="s">
        <v>2023</v>
      </c>
      <c r="D1861" s="146">
        <v>63.85</v>
      </c>
    </row>
    <row r="1862" spans="1:4" ht="15" customHeight="1" x14ac:dyDescent="0.25">
      <c r="A1862" s="143">
        <v>9100</v>
      </c>
      <c r="B1862" s="144" t="s">
        <v>3768</v>
      </c>
      <c r="C1862" s="145" t="s">
        <v>2023</v>
      </c>
      <c r="D1862" s="146">
        <v>80.44</v>
      </c>
    </row>
    <row r="1863" spans="1:4" ht="17.100000000000001" customHeight="1" x14ac:dyDescent="0.25">
      <c r="A1863" s="143">
        <v>11154</v>
      </c>
      <c r="B1863" s="144" t="s">
        <v>3769</v>
      </c>
      <c r="C1863" s="145" t="s">
        <v>2023</v>
      </c>
      <c r="D1863" s="146">
        <v>82.85</v>
      </c>
    </row>
    <row r="1864" spans="1:4" ht="17.100000000000001" customHeight="1" x14ac:dyDescent="0.25">
      <c r="A1864" s="143">
        <v>306</v>
      </c>
      <c r="B1864" s="144" t="s">
        <v>3770</v>
      </c>
      <c r="C1864" s="145" t="s">
        <v>1917</v>
      </c>
      <c r="D1864" s="146">
        <v>121.58</v>
      </c>
    </row>
    <row r="1865" spans="1:4" ht="34.15" customHeight="1" x14ac:dyDescent="0.25">
      <c r="A1865" s="143">
        <v>7944</v>
      </c>
      <c r="B1865" s="144" t="s">
        <v>3771</v>
      </c>
      <c r="C1865" s="145" t="s">
        <v>1903</v>
      </c>
      <c r="D1865" s="146">
        <v>9800</v>
      </c>
    </row>
    <row r="1866" spans="1:4" ht="15" customHeight="1" x14ac:dyDescent="0.25">
      <c r="A1866" s="143">
        <v>3923</v>
      </c>
      <c r="B1866" s="144" t="s">
        <v>3772</v>
      </c>
      <c r="C1866" s="145" t="s">
        <v>2023</v>
      </c>
      <c r="D1866" s="146">
        <v>26.25</v>
      </c>
    </row>
    <row r="1867" spans="1:4" ht="15" customHeight="1" x14ac:dyDescent="0.25">
      <c r="A1867" s="143">
        <v>3848</v>
      </c>
      <c r="B1867" s="144" t="s">
        <v>3773</v>
      </c>
      <c r="C1867" s="145" t="s">
        <v>2023</v>
      </c>
      <c r="D1867" s="146">
        <v>35.76</v>
      </c>
    </row>
    <row r="1868" spans="1:4" ht="15" customHeight="1" x14ac:dyDescent="0.25">
      <c r="A1868" s="143">
        <v>9979</v>
      </c>
      <c r="B1868" s="144" t="s">
        <v>3774</v>
      </c>
      <c r="C1868" s="145" t="s">
        <v>2023</v>
      </c>
      <c r="D1868" s="146">
        <v>19.43</v>
      </c>
    </row>
    <row r="1869" spans="1:4" ht="17.100000000000001" customHeight="1" x14ac:dyDescent="0.25">
      <c r="A1869" s="143">
        <v>11900</v>
      </c>
      <c r="B1869" s="144" t="s">
        <v>3775</v>
      </c>
      <c r="C1869" s="145" t="s">
        <v>2707</v>
      </c>
      <c r="D1869" s="146">
        <v>180</v>
      </c>
    </row>
    <row r="1870" spans="1:4" ht="15" customHeight="1" x14ac:dyDescent="0.25">
      <c r="A1870" s="143">
        <v>226</v>
      </c>
      <c r="B1870" s="144" t="s">
        <v>3776</v>
      </c>
      <c r="C1870" s="145" t="s">
        <v>2707</v>
      </c>
      <c r="D1870" s="146">
        <v>9.93</v>
      </c>
    </row>
    <row r="1871" spans="1:4" ht="25.5" customHeight="1" x14ac:dyDescent="0.25">
      <c r="A1871" s="143">
        <v>12411</v>
      </c>
      <c r="B1871" s="144" t="s">
        <v>3777</v>
      </c>
      <c r="C1871" s="145" t="s">
        <v>2023</v>
      </c>
      <c r="D1871" s="146">
        <v>376.45</v>
      </c>
    </row>
    <row r="1872" spans="1:4" ht="25.5" customHeight="1" x14ac:dyDescent="0.25">
      <c r="A1872" s="143">
        <v>12412</v>
      </c>
      <c r="B1872" s="144" t="s">
        <v>3778</v>
      </c>
      <c r="C1872" s="145" t="s">
        <v>2023</v>
      </c>
      <c r="D1872" s="146">
        <v>400.57</v>
      </c>
    </row>
    <row r="1873" spans="1:4" ht="25.5" customHeight="1" x14ac:dyDescent="0.25">
      <c r="A1873" s="143">
        <v>12410</v>
      </c>
      <c r="B1873" s="144" t="s">
        <v>3779</v>
      </c>
      <c r="C1873" s="145" t="s">
        <v>2023</v>
      </c>
      <c r="D1873" s="146">
        <v>302.13</v>
      </c>
    </row>
    <row r="1874" spans="1:4" ht="17.100000000000001" customHeight="1" x14ac:dyDescent="0.25">
      <c r="A1874" s="143">
        <v>4340</v>
      </c>
      <c r="B1874" s="144" t="s">
        <v>3780</v>
      </c>
      <c r="C1874" s="145" t="s">
        <v>2707</v>
      </c>
      <c r="D1874" s="146">
        <v>32.07</v>
      </c>
    </row>
    <row r="1875" spans="1:4" ht="15" customHeight="1" x14ac:dyDescent="0.25">
      <c r="A1875" s="143">
        <v>3846</v>
      </c>
      <c r="B1875" s="144" t="s">
        <v>3781</v>
      </c>
      <c r="C1875" s="145" t="s">
        <v>3782</v>
      </c>
      <c r="D1875" s="146">
        <v>0.53</v>
      </c>
    </row>
    <row r="1876" spans="1:4" ht="17.100000000000001" customHeight="1" x14ac:dyDescent="0.25">
      <c r="A1876" s="143">
        <v>8344</v>
      </c>
      <c r="B1876" s="144" t="s">
        <v>3783</v>
      </c>
      <c r="C1876" s="145" t="s">
        <v>1917</v>
      </c>
      <c r="D1876" s="146">
        <v>7.03</v>
      </c>
    </row>
    <row r="1877" spans="1:4" ht="17.100000000000001" customHeight="1" x14ac:dyDescent="0.25">
      <c r="A1877" s="143">
        <v>12518</v>
      </c>
      <c r="B1877" s="144" t="s">
        <v>3784</v>
      </c>
      <c r="C1877" s="145" t="s">
        <v>3785</v>
      </c>
      <c r="D1877" s="146">
        <v>0.47</v>
      </c>
    </row>
    <row r="1878" spans="1:4" ht="25.5" customHeight="1" x14ac:dyDescent="0.25">
      <c r="A1878" s="143">
        <v>12373</v>
      </c>
      <c r="B1878" s="144" t="s">
        <v>3786</v>
      </c>
      <c r="C1878" s="145" t="s">
        <v>1917</v>
      </c>
      <c r="D1878" s="146">
        <v>916.29</v>
      </c>
    </row>
    <row r="1879" spans="1:4" ht="25.5" customHeight="1" x14ac:dyDescent="0.25">
      <c r="A1879" s="143">
        <v>12371</v>
      </c>
      <c r="B1879" s="144" t="s">
        <v>3787</v>
      </c>
      <c r="C1879" s="145" t="s">
        <v>1917</v>
      </c>
      <c r="D1879" s="146">
        <v>629.59</v>
      </c>
    </row>
    <row r="1880" spans="1:4" ht="25.5" customHeight="1" x14ac:dyDescent="0.25">
      <c r="A1880" s="143">
        <v>12372</v>
      </c>
      <c r="B1880" s="144" t="s">
        <v>3788</v>
      </c>
      <c r="C1880" s="145" t="s">
        <v>1917</v>
      </c>
      <c r="D1880" s="146">
        <v>757.01</v>
      </c>
    </row>
    <row r="1881" spans="1:4" ht="34.15" customHeight="1" x14ac:dyDescent="0.25">
      <c r="A1881" s="143">
        <v>12374</v>
      </c>
      <c r="B1881" s="144" t="s">
        <v>3789</v>
      </c>
      <c r="C1881" s="145" t="s">
        <v>1917</v>
      </c>
      <c r="D1881" s="146">
        <v>272.89999999999998</v>
      </c>
    </row>
    <row r="1882" spans="1:4" ht="34.15" customHeight="1" x14ac:dyDescent="0.25">
      <c r="A1882" s="143">
        <v>12401</v>
      </c>
      <c r="B1882" s="144" t="s">
        <v>3789</v>
      </c>
      <c r="C1882" s="145" t="s">
        <v>2707</v>
      </c>
      <c r="D1882" s="146">
        <v>11.23</v>
      </c>
    </row>
    <row r="1883" spans="1:4" ht="34.15" customHeight="1" x14ac:dyDescent="0.25">
      <c r="A1883" s="143">
        <v>12402</v>
      </c>
      <c r="B1883" s="144" t="s">
        <v>3790</v>
      </c>
      <c r="C1883" s="145" t="s">
        <v>2707</v>
      </c>
      <c r="D1883" s="146">
        <v>13.49</v>
      </c>
    </row>
    <row r="1884" spans="1:4" ht="34.15" customHeight="1" x14ac:dyDescent="0.25">
      <c r="A1884" s="143">
        <v>12377</v>
      </c>
      <c r="B1884" s="144" t="s">
        <v>3790</v>
      </c>
      <c r="C1884" s="145" t="s">
        <v>1917</v>
      </c>
      <c r="D1884" s="146">
        <v>356.57</v>
      </c>
    </row>
    <row r="1885" spans="1:4" ht="34.15" customHeight="1" x14ac:dyDescent="0.25">
      <c r="A1885" s="143">
        <v>12405</v>
      </c>
      <c r="B1885" s="144" t="s">
        <v>3791</v>
      </c>
      <c r="C1885" s="145" t="s">
        <v>2707</v>
      </c>
      <c r="D1885" s="146">
        <v>15.11</v>
      </c>
    </row>
    <row r="1886" spans="1:4" ht="34.15" customHeight="1" x14ac:dyDescent="0.25">
      <c r="A1886" s="143">
        <v>12399</v>
      </c>
      <c r="B1886" s="144" t="s">
        <v>3792</v>
      </c>
      <c r="C1886" s="145" t="s">
        <v>1917</v>
      </c>
      <c r="D1886" s="146">
        <v>210.16</v>
      </c>
    </row>
    <row r="1887" spans="1:4" ht="34.15" customHeight="1" x14ac:dyDescent="0.25">
      <c r="A1887" s="143">
        <v>12400</v>
      </c>
      <c r="B1887" s="144" t="s">
        <v>3793</v>
      </c>
      <c r="C1887" s="145" t="s">
        <v>1917</v>
      </c>
      <c r="D1887" s="146">
        <v>194.07</v>
      </c>
    </row>
    <row r="1888" spans="1:4" ht="34.15" customHeight="1" x14ac:dyDescent="0.25">
      <c r="A1888" s="143">
        <v>12406</v>
      </c>
      <c r="B1888" s="144" t="s">
        <v>3794</v>
      </c>
      <c r="C1888" s="145" t="s">
        <v>2707</v>
      </c>
      <c r="D1888" s="146">
        <v>15.46</v>
      </c>
    </row>
    <row r="1889" spans="1:4" ht="34.15" customHeight="1" x14ac:dyDescent="0.25">
      <c r="A1889" s="143">
        <v>12404</v>
      </c>
      <c r="B1889" s="144" t="s">
        <v>3795</v>
      </c>
      <c r="C1889" s="145" t="s">
        <v>2707</v>
      </c>
      <c r="D1889" s="146">
        <v>16.12</v>
      </c>
    </row>
    <row r="1890" spans="1:4" ht="34.15" customHeight="1" x14ac:dyDescent="0.25">
      <c r="A1890" s="143">
        <v>12398</v>
      </c>
      <c r="B1890" s="144" t="s">
        <v>3796</v>
      </c>
      <c r="C1890" s="145" t="s">
        <v>1917</v>
      </c>
      <c r="D1890" s="146">
        <v>277.73</v>
      </c>
    </row>
    <row r="1891" spans="1:4" ht="25.5" customHeight="1" x14ac:dyDescent="0.25">
      <c r="A1891" s="143">
        <v>12509</v>
      </c>
      <c r="B1891" s="144" t="s">
        <v>3797</v>
      </c>
      <c r="C1891" s="145" t="s">
        <v>1917</v>
      </c>
      <c r="D1891" s="146">
        <v>131.27000000000001</v>
      </c>
    </row>
    <row r="1892" spans="1:4" ht="25.5" customHeight="1" x14ac:dyDescent="0.25">
      <c r="A1892" s="143">
        <v>12510</v>
      </c>
      <c r="B1892" s="144" t="s">
        <v>3798</v>
      </c>
      <c r="C1892" s="145" t="s">
        <v>1917</v>
      </c>
      <c r="D1892" s="146">
        <v>131.18</v>
      </c>
    </row>
    <row r="1893" spans="1:4" ht="25.5" customHeight="1" x14ac:dyDescent="0.25">
      <c r="A1893" s="143">
        <v>12508</v>
      </c>
      <c r="B1893" s="144" t="s">
        <v>3799</v>
      </c>
      <c r="C1893" s="145" t="s">
        <v>1917</v>
      </c>
      <c r="D1893" s="146">
        <v>131.15</v>
      </c>
    </row>
    <row r="1894" spans="1:4" ht="25.5" customHeight="1" x14ac:dyDescent="0.25">
      <c r="A1894" s="143">
        <v>12367</v>
      </c>
      <c r="B1894" s="144" t="s">
        <v>3800</v>
      </c>
      <c r="C1894" s="145" t="s">
        <v>2707</v>
      </c>
      <c r="D1894" s="146">
        <v>60.78</v>
      </c>
    </row>
    <row r="1895" spans="1:4" ht="17.100000000000001" customHeight="1" x14ac:dyDescent="0.25">
      <c r="A1895" s="143">
        <v>12649</v>
      </c>
      <c r="B1895" s="144" t="s">
        <v>3801</v>
      </c>
      <c r="C1895" s="145" t="s">
        <v>1917</v>
      </c>
      <c r="D1895" s="146">
        <v>30.32</v>
      </c>
    </row>
    <row r="1896" spans="1:4" ht="17.100000000000001" customHeight="1" x14ac:dyDescent="0.25">
      <c r="A1896" s="143">
        <v>11349</v>
      </c>
      <c r="B1896" s="144" t="s">
        <v>3802</v>
      </c>
      <c r="C1896" s="145" t="s">
        <v>1917</v>
      </c>
      <c r="D1896" s="146">
        <v>359.14</v>
      </c>
    </row>
    <row r="1897" spans="1:4" ht="17.100000000000001" customHeight="1" x14ac:dyDescent="0.25">
      <c r="A1897" s="143">
        <v>11445</v>
      </c>
      <c r="B1897" s="144" t="s">
        <v>3803</v>
      </c>
      <c r="C1897" s="145" t="s">
        <v>1917</v>
      </c>
      <c r="D1897" s="146">
        <v>311.11</v>
      </c>
    </row>
    <row r="1898" spans="1:4" ht="17.100000000000001" customHeight="1" x14ac:dyDescent="0.25">
      <c r="A1898" s="143">
        <v>12520</v>
      </c>
      <c r="B1898" s="144" t="s">
        <v>3804</v>
      </c>
      <c r="C1898" s="145" t="s">
        <v>1903</v>
      </c>
      <c r="D1898" s="146">
        <v>16.690000000000001</v>
      </c>
    </row>
    <row r="1899" spans="1:4" ht="17.100000000000001" customHeight="1" x14ac:dyDescent="0.25">
      <c r="A1899" s="143">
        <v>12522</v>
      </c>
      <c r="B1899" s="144" t="s">
        <v>3805</v>
      </c>
      <c r="C1899" s="145" t="s">
        <v>1903</v>
      </c>
      <c r="D1899" s="146">
        <v>119.62</v>
      </c>
    </row>
    <row r="1900" spans="1:4" ht="17.100000000000001" customHeight="1" x14ac:dyDescent="0.25">
      <c r="A1900" s="143">
        <v>12521</v>
      </c>
      <c r="B1900" s="144" t="s">
        <v>3806</v>
      </c>
      <c r="C1900" s="145" t="s">
        <v>1903</v>
      </c>
      <c r="D1900" s="146">
        <v>13.2</v>
      </c>
    </row>
    <row r="1901" spans="1:4" ht="17.100000000000001" customHeight="1" x14ac:dyDescent="0.25">
      <c r="A1901" s="143">
        <v>11898</v>
      </c>
      <c r="B1901" s="144" t="s">
        <v>3807</v>
      </c>
      <c r="C1901" s="145" t="s">
        <v>2707</v>
      </c>
      <c r="D1901" s="146">
        <v>18.850000000000001</v>
      </c>
    </row>
    <row r="1902" spans="1:4" ht="25.5" customHeight="1" x14ac:dyDescent="0.25">
      <c r="A1902" s="143">
        <v>12451</v>
      </c>
      <c r="B1902" s="144" t="s">
        <v>3808</v>
      </c>
      <c r="C1902" s="145" t="s">
        <v>1917</v>
      </c>
      <c r="D1902" s="146">
        <v>31.61</v>
      </c>
    </row>
    <row r="1903" spans="1:4" ht="34.15" customHeight="1" x14ac:dyDescent="0.25">
      <c r="A1903" s="143">
        <v>12450</v>
      </c>
      <c r="B1903" s="144" t="s">
        <v>3809</v>
      </c>
      <c r="C1903" s="145" t="s">
        <v>1917</v>
      </c>
      <c r="D1903" s="146">
        <v>47.4</v>
      </c>
    </row>
    <row r="1904" spans="1:4" ht="34.15" customHeight="1" x14ac:dyDescent="0.25">
      <c r="A1904" s="143">
        <v>10691</v>
      </c>
      <c r="B1904" s="144" t="s">
        <v>3810</v>
      </c>
      <c r="C1904" s="145" t="s">
        <v>1903</v>
      </c>
      <c r="D1904" s="146">
        <v>113000</v>
      </c>
    </row>
    <row r="1905" spans="1:4" ht="25.5" customHeight="1" x14ac:dyDescent="0.25">
      <c r="A1905" s="143">
        <v>11896</v>
      </c>
      <c r="B1905" s="144" t="s">
        <v>3811</v>
      </c>
      <c r="C1905" s="145" t="s">
        <v>2707</v>
      </c>
      <c r="D1905" s="146">
        <v>58</v>
      </c>
    </row>
    <row r="1906" spans="1:4" ht="15" customHeight="1" x14ac:dyDescent="0.25">
      <c r="A1906" s="143">
        <v>227</v>
      </c>
      <c r="B1906" s="144" t="s">
        <v>3812</v>
      </c>
      <c r="C1906" s="145" t="s">
        <v>3612</v>
      </c>
      <c r="D1906" s="146">
        <v>40.549999999999997</v>
      </c>
    </row>
    <row r="1907" spans="1:4" ht="17.100000000000001" customHeight="1" x14ac:dyDescent="0.25">
      <c r="A1907" s="143">
        <v>228</v>
      </c>
      <c r="B1907" s="144" t="s">
        <v>3813</v>
      </c>
      <c r="C1907" s="145" t="s">
        <v>3612</v>
      </c>
      <c r="D1907" s="146">
        <v>52.47</v>
      </c>
    </row>
    <row r="1908" spans="1:4" ht="15" customHeight="1" x14ac:dyDescent="0.25">
      <c r="A1908" s="143">
        <v>12683</v>
      </c>
      <c r="B1908" s="144" t="s">
        <v>3814</v>
      </c>
      <c r="C1908" s="145" t="s">
        <v>3815</v>
      </c>
      <c r="D1908" s="146">
        <v>0.04</v>
      </c>
    </row>
    <row r="1909" spans="1:4" ht="15" customHeight="1" x14ac:dyDescent="0.25">
      <c r="A1909" s="143">
        <v>3919</v>
      </c>
      <c r="B1909" s="144" t="s">
        <v>3816</v>
      </c>
      <c r="C1909" s="145" t="s">
        <v>1917</v>
      </c>
      <c r="D1909" s="146">
        <v>82.15</v>
      </c>
    </row>
    <row r="1910" spans="1:4" ht="15" customHeight="1" x14ac:dyDescent="0.25">
      <c r="A1910" s="143">
        <v>3847</v>
      </c>
      <c r="B1910" s="144" t="s">
        <v>3817</v>
      </c>
      <c r="C1910" s="145" t="s">
        <v>1917</v>
      </c>
      <c r="D1910" s="146">
        <v>40.1</v>
      </c>
    </row>
    <row r="1911" spans="1:4" ht="15" customHeight="1" x14ac:dyDescent="0.25">
      <c r="A1911" s="143">
        <v>12309</v>
      </c>
      <c r="B1911" s="144" t="s">
        <v>3817</v>
      </c>
      <c r="C1911" s="145" t="s">
        <v>1917</v>
      </c>
      <c r="D1911" s="146">
        <v>31.41</v>
      </c>
    </row>
    <row r="1912" spans="1:4" ht="15" customHeight="1" x14ac:dyDescent="0.25">
      <c r="A1912" s="143">
        <v>12248</v>
      </c>
      <c r="B1912" s="144" t="s">
        <v>3818</v>
      </c>
      <c r="C1912" s="145" t="s">
        <v>1917</v>
      </c>
      <c r="D1912" s="146">
        <v>107.63</v>
      </c>
    </row>
    <row r="1913" spans="1:4" ht="15" customHeight="1" x14ac:dyDescent="0.25">
      <c r="A1913" s="143">
        <v>4539</v>
      </c>
      <c r="B1913" s="144" t="s">
        <v>3819</v>
      </c>
      <c r="C1913" s="145" t="s">
        <v>1903</v>
      </c>
      <c r="D1913" s="146">
        <v>114.21</v>
      </c>
    </row>
    <row r="1914" spans="1:4" ht="25.5" customHeight="1" x14ac:dyDescent="0.25">
      <c r="A1914" s="143">
        <v>12729</v>
      </c>
      <c r="B1914" s="144" t="s">
        <v>3820</v>
      </c>
      <c r="C1914" s="145" t="s">
        <v>1917</v>
      </c>
      <c r="D1914" s="146">
        <v>155.94</v>
      </c>
    </row>
    <row r="1915" spans="1:4" ht="17.100000000000001" customHeight="1" x14ac:dyDescent="0.25">
      <c r="A1915" s="143">
        <v>12732</v>
      </c>
      <c r="B1915" s="144" t="s">
        <v>3821</v>
      </c>
      <c r="C1915" s="145" t="s">
        <v>1917</v>
      </c>
      <c r="D1915" s="146">
        <v>233.02</v>
      </c>
    </row>
    <row r="1916" spans="1:4" ht="25.5" customHeight="1" x14ac:dyDescent="0.25">
      <c r="A1916" s="143">
        <v>12730</v>
      </c>
      <c r="B1916" s="144" t="s">
        <v>3822</v>
      </c>
      <c r="C1916" s="145" t="s">
        <v>1917</v>
      </c>
      <c r="D1916" s="146">
        <v>168.65</v>
      </c>
    </row>
    <row r="1917" spans="1:4" ht="17.100000000000001" customHeight="1" x14ac:dyDescent="0.25">
      <c r="A1917" s="143">
        <v>12733</v>
      </c>
      <c r="B1917" s="144" t="s">
        <v>3823</v>
      </c>
      <c r="C1917" s="145" t="s">
        <v>1917</v>
      </c>
      <c r="D1917" s="146">
        <v>245.63</v>
      </c>
    </row>
    <row r="1918" spans="1:4" ht="25.5" customHeight="1" x14ac:dyDescent="0.25">
      <c r="A1918" s="143">
        <v>12731</v>
      </c>
      <c r="B1918" s="144" t="s">
        <v>3824</v>
      </c>
      <c r="C1918" s="145" t="s">
        <v>1917</v>
      </c>
      <c r="D1918" s="146">
        <v>190.94</v>
      </c>
    </row>
    <row r="1919" spans="1:4" ht="15" customHeight="1" x14ac:dyDescent="0.25">
      <c r="A1919" s="143">
        <v>12734</v>
      </c>
      <c r="C1919" s="145" t="s">
        <v>1917</v>
      </c>
      <c r="D1919" s="146">
        <v>261.92</v>
      </c>
    </row>
    <row r="1920" spans="1:4" ht="17.100000000000001" customHeight="1" x14ac:dyDescent="0.25">
      <c r="B1920" s="144" t="s">
        <v>3825</v>
      </c>
    </row>
    <row r="1921" spans="1:4" ht="17.100000000000001" customHeight="1" x14ac:dyDescent="0.25">
      <c r="A1921" s="143">
        <v>12719</v>
      </c>
      <c r="B1921" s="144" t="s">
        <v>3826</v>
      </c>
      <c r="C1921" s="145" t="s">
        <v>1917</v>
      </c>
      <c r="D1921" s="146">
        <v>67.83</v>
      </c>
    </row>
    <row r="1922" spans="1:4" ht="17.100000000000001" customHeight="1" x14ac:dyDescent="0.25">
      <c r="A1922" s="143">
        <v>12720</v>
      </c>
      <c r="B1922" s="144" t="s">
        <v>3827</v>
      </c>
      <c r="C1922" s="145" t="s">
        <v>1917</v>
      </c>
      <c r="D1922" s="146">
        <v>75.22</v>
      </c>
    </row>
    <row r="1923" spans="1:4" ht="17.100000000000001" customHeight="1" x14ac:dyDescent="0.25">
      <c r="A1923" s="143">
        <v>12721</v>
      </c>
      <c r="B1923" s="144" t="s">
        <v>3828</v>
      </c>
      <c r="C1923" s="145" t="s">
        <v>1917</v>
      </c>
      <c r="D1923" s="146">
        <v>125.16</v>
      </c>
    </row>
    <row r="1924" spans="1:4" ht="17.100000000000001" customHeight="1" x14ac:dyDescent="0.25">
      <c r="A1924" s="143">
        <v>12726</v>
      </c>
      <c r="B1924" s="144" t="s">
        <v>3829</v>
      </c>
      <c r="C1924" s="145" t="s">
        <v>1917</v>
      </c>
      <c r="D1924" s="146">
        <v>73.739999999999995</v>
      </c>
    </row>
    <row r="1925" spans="1:4" ht="17.100000000000001" customHeight="1" x14ac:dyDescent="0.25">
      <c r="A1925" s="143">
        <v>12727</v>
      </c>
      <c r="B1925" s="144" t="s">
        <v>3830</v>
      </c>
      <c r="C1925" s="145" t="s">
        <v>1917</v>
      </c>
      <c r="D1925" s="146">
        <v>79.94</v>
      </c>
    </row>
    <row r="1926" spans="1:4" ht="17.100000000000001" customHeight="1" x14ac:dyDescent="0.25">
      <c r="A1926" s="143">
        <v>12728</v>
      </c>
      <c r="B1926" s="144" t="s">
        <v>3831</v>
      </c>
      <c r="C1926" s="145" t="s">
        <v>1917</v>
      </c>
      <c r="D1926" s="146">
        <v>132.46</v>
      </c>
    </row>
    <row r="1927" spans="1:4" ht="17.100000000000001" customHeight="1" x14ac:dyDescent="0.25">
      <c r="A1927" s="143">
        <v>12718</v>
      </c>
      <c r="B1927" s="144" t="s">
        <v>3832</v>
      </c>
      <c r="C1927" s="145" t="s">
        <v>1917</v>
      </c>
      <c r="D1927" s="146">
        <v>85.58</v>
      </c>
    </row>
    <row r="1928" spans="1:4" ht="17.100000000000001" customHeight="1" x14ac:dyDescent="0.25">
      <c r="A1928" s="143">
        <v>12716</v>
      </c>
      <c r="B1928" s="144" t="s">
        <v>3833</v>
      </c>
      <c r="C1928" s="145" t="s">
        <v>1917</v>
      </c>
      <c r="D1928" s="146">
        <v>87.26</v>
      </c>
    </row>
    <row r="1929" spans="1:4" ht="17.100000000000001" customHeight="1" x14ac:dyDescent="0.25">
      <c r="A1929" s="143">
        <v>12717</v>
      </c>
      <c r="B1929" s="144" t="s">
        <v>3834</v>
      </c>
      <c r="C1929" s="145" t="s">
        <v>1917</v>
      </c>
      <c r="D1929" s="146">
        <v>131.4</v>
      </c>
    </row>
    <row r="1930" spans="1:4" ht="17.100000000000001" customHeight="1" x14ac:dyDescent="0.25">
      <c r="A1930" s="143">
        <v>12723</v>
      </c>
      <c r="B1930" s="144" t="s">
        <v>3835</v>
      </c>
      <c r="C1930" s="145" t="s">
        <v>1917</v>
      </c>
      <c r="D1930" s="146">
        <v>85.58</v>
      </c>
    </row>
    <row r="1931" spans="1:4" ht="17.100000000000001" customHeight="1" x14ac:dyDescent="0.25">
      <c r="A1931" s="143">
        <v>12724</v>
      </c>
      <c r="B1931" s="144" t="s">
        <v>3836</v>
      </c>
      <c r="C1931" s="145" t="s">
        <v>1917</v>
      </c>
      <c r="D1931" s="146">
        <v>92.61</v>
      </c>
    </row>
    <row r="1932" spans="1:4" ht="17.100000000000001" customHeight="1" x14ac:dyDescent="0.25">
      <c r="A1932" s="143">
        <v>12725</v>
      </c>
      <c r="B1932" s="144" t="s">
        <v>3837</v>
      </c>
      <c r="C1932" s="145" t="s">
        <v>1917</v>
      </c>
      <c r="D1932" s="146">
        <v>138.13999999999999</v>
      </c>
    </row>
    <row r="1933" spans="1:4" ht="25.5" customHeight="1" x14ac:dyDescent="0.25">
      <c r="A1933" s="143">
        <v>12414</v>
      </c>
      <c r="B1933" s="144" t="s">
        <v>3838</v>
      </c>
      <c r="C1933" s="145" t="s">
        <v>2023</v>
      </c>
      <c r="D1933" s="146">
        <v>55.5</v>
      </c>
    </row>
    <row r="1934" spans="1:4" ht="17.100000000000001" customHeight="1" x14ac:dyDescent="0.25">
      <c r="A1934" s="143">
        <v>9337</v>
      </c>
      <c r="B1934" s="144" t="s">
        <v>3839</v>
      </c>
      <c r="C1934" s="145" t="s">
        <v>2707</v>
      </c>
      <c r="D1934" s="146">
        <v>0.31</v>
      </c>
    </row>
    <row r="1935" spans="1:4" ht="34.15" customHeight="1" x14ac:dyDescent="0.25">
      <c r="A1935" s="143">
        <v>12408</v>
      </c>
      <c r="B1935" s="144" t="s">
        <v>3840</v>
      </c>
      <c r="C1935" s="145" t="s">
        <v>2707</v>
      </c>
      <c r="D1935" s="146">
        <v>12.63</v>
      </c>
    </row>
    <row r="1936" spans="1:4" ht="25.5" customHeight="1" x14ac:dyDescent="0.25">
      <c r="A1936" s="143">
        <v>12386</v>
      </c>
      <c r="B1936" s="144" t="s">
        <v>3841</v>
      </c>
      <c r="C1936" s="145" t="s">
        <v>2023</v>
      </c>
      <c r="D1936" s="146">
        <v>281.08999999999997</v>
      </c>
    </row>
    <row r="1937" spans="1:4" ht="34.15" customHeight="1" x14ac:dyDescent="0.25">
      <c r="A1937" s="143">
        <v>12409</v>
      </c>
      <c r="B1937" s="144" t="s">
        <v>3842</v>
      </c>
      <c r="C1937" s="145" t="s">
        <v>2707</v>
      </c>
      <c r="D1937" s="146">
        <v>13.76</v>
      </c>
    </row>
    <row r="1938" spans="1:4" ht="25.5" customHeight="1" x14ac:dyDescent="0.25">
      <c r="A1938" s="143">
        <v>12387</v>
      </c>
      <c r="B1938" s="144" t="s">
        <v>3843</v>
      </c>
      <c r="C1938" s="145" t="s">
        <v>2023</v>
      </c>
      <c r="D1938" s="146">
        <v>283.19</v>
      </c>
    </row>
    <row r="1939" spans="1:4" ht="34.15" customHeight="1" x14ac:dyDescent="0.25">
      <c r="A1939" s="143">
        <v>12407</v>
      </c>
      <c r="B1939" s="144" t="s">
        <v>3844</v>
      </c>
      <c r="C1939" s="145" t="s">
        <v>2707</v>
      </c>
      <c r="D1939" s="146">
        <v>13.85</v>
      </c>
    </row>
    <row r="1940" spans="1:4" ht="25.5" customHeight="1" x14ac:dyDescent="0.25">
      <c r="A1940" s="143">
        <v>12384</v>
      </c>
      <c r="B1940" s="144" t="s">
        <v>3845</v>
      </c>
      <c r="C1940" s="145" t="s">
        <v>2023</v>
      </c>
      <c r="D1940" s="146">
        <v>239.91</v>
      </c>
    </row>
    <row r="1941" spans="1:4" ht="25.5" customHeight="1" x14ac:dyDescent="0.25">
      <c r="A1941" s="143">
        <v>12834</v>
      </c>
      <c r="B1941" s="144" t="s">
        <v>3846</v>
      </c>
      <c r="C1941" s="145" t="s">
        <v>2023</v>
      </c>
      <c r="D1941" s="146">
        <v>496.48</v>
      </c>
    </row>
    <row r="1942" spans="1:4" ht="25.5" customHeight="1" x14ac:dyDescent="0.25">
      <c r="A1942" s="143">
        <v>12415</v>
      </c>
      <c r="B1942" s="144" t="s">
        <v>3847</v>
      </c>
      <c r="C1942" s="145" t="s">
        <v>2023</v>
      </c>
      <c r="D1942" s="146">
        <v>54.32</v>
      </c>
    </row>
    <row r="1943" spans="1:4" ht="15" customHeight="1" x14ac:dyDescent="0.25">
      <c r="A1943" s="143">
        <v>225</v>
      </c>
      <c r="B1943" s="144" t="s">
        <v>3848</v>
      </c>
      <c r="C1943" s="145" t="s">
        <v>2707</v>
      </c>
      <c r="D1943" s="146">
        <v>7.16</v>
      </c>
    </row>
    <row r="1944" spans="1:4" ht="15" customHeight="1" x14ac:dyDescent="0.25">
      <c r="A1944" s="143">
        <v>222</v>
      </c>
      <c r="B1944" s="144" t="s">
        <v>3849</v>
      </c>
      <c r="C1944" s="145" t="s">
        <v>2707</v>
      </c>
      <c r="D1944" s="146">
        <v>7.16</v>
      </c>
    </row>
    <row r="1945" spans="1:4" ht="15" customHeight="1" x14ac:dyDescent="0.25">
      <c r="A1945" s="143">
        <v>223</v>
      </c>
      <c r="B1945" s="144" t="s">
        <v>3850</v>
      </c>
      <c r="C1945" s="145" t="s">
        <v>2707</v>
      </c>
      <c r="D1945" s="146">
        <v>7.16</v>
      </c>
    </row>
    <row r="1946" spans="1:4" ht="15" customHeight="1" x14ac:dyDescent="0.25">
      <c r="A1946" s="143">
        <v>224</v>
      </c>
      <c r="B1946" s="144" t="s">
        <v>3851</v>
      </c>
      <c r="C1946" s="145" t="s">
        <v>2707</v>
      </c>
      <c r="D1946" s="146">
        <v>7.16</v>
      </c>
    </row>
    <row r="1947" spans="1:4" ht="17.100000000000001" customHeight="1" x14ac:dyDescent="0.25">
      <c r="A1947" s="143">
        <v>9858</v>
      </c>
      <c r="B1947" s="144" t="s">
        <v>3852</v>
      </c>
      <c r="C1947" s="145" t="s">
        <v>2023</v>
      </c>
      <c r="D1947" s="146">
        <v>13.22</v>
      </c>
    </row>
    <row r="1948" spans="1:4" ht="17.100000000000001" customHeight="1" x14ac:dyDescent="0.25">
      <c r="A1948" s="143">
        <v>9856</v>
      </c>
      <c r="B1948" s="144" t="s">
        <v>3853</v>
      </c>
      <c r="C1948" s="145" t="s">
        <v>2023</v>
      </c>
      <c r="D1948" s="146">
        <v>18.75</v>
      </c>
    </row>
    <row r="1949" spans="1:4" ht="17.100000000000001" customHeight="1" x14ac:dyDescent="0.25">
      <c r="A1949" s="143">
        <v>10666</v>
      </c>
      <c r="B1949" s="144" t="s">
        <v>3854</v>
      </c>
      <c r="C1949" s="145" t="s">
        <v>2023</v>
      </c>
      <c r="D1949" s="146">
        <v>23.43</v>
      </c>
    </row>
    <row r="1950" spans="1:4" ht="17.100000000000001" customHeight="1" x14ac:dyDescent="0.25">
      <c r="A1950" s="143">
        <v>9857</v>
      </c>
      <c r="B1950" s="144" t="s">
        <v>3855</v>
      </c>
      <c r="C1950" s="145" t="s">
        <v>2023</v>
      </c>
      <c r="D1950" s="146">
        <v>26.47</v>
      </c>
    </row>
    <row r="1951" spans="1:4" ht="17.100000000000001" customHeight="1" x14ac:dyDescent="0.25">
      <c r="A1951" s="143">
        <v>9859</v>
      </c>
      <c r="B1951" s="144" t="s">
        <v>3856</v>
      </c>
      <c r="C1951" s="145" t="s">
        <v>2023</v>
      </c>
      <c r="D1951" s="146">
        <v>9.4</v>
      </c>
    </row>
    <row r="1952" spans="1:4" ht="15" customHeight="1" x14ac:dyDescent="0.25">
      <c r="A1952" s="143">
        <v>12839</v>
      </c>
      <c r="B1952" s="144" t="s">
        <v>3857</v>
      </c>
      <c r="C1952" s="145" t="s">
        <v>1917</v>
      </c>
      <c r="D1952" s="146">
        <v>173.99</v>
      </c>
    </row>
    <row r="1953" spans="1:4" ht="15" customHeight="1" x14ac:dyDescent="0.25">
      <c r="A1953" s="143">
        <v>5005</v>
      </c>
      <c r="C1953" s="145" t="s">
        <v>1917</v>
      </c>
      <c r="D1953" s="146">
        <v>30.37</v>
      </c>
    </row>
    <row r="1954" spans="1:4" ht="17.100000000000001" customHeight="1" x14ac:dyDescent="0.25">
      <c r="B1954" s="144" t="s">
        <v>3858</v>
      </c>
    </row>
    <row r="1955" spans="1:4" ht="15" customHeight="1" x14ac:dyDescent="0.25">
      <c r="A1955" s="143">
        <v>4494</v>
      </c>
      <c r="B1955" s="144" t="s">
        <v>3859</v>
      </c>
      <c r="C1955" s="145" t="s">
        <v>2023</v>
      </c>
      <c r="D1955" s="146">
        <v>18.22</v>
      </c>
    </row>
    <row r="1956" spans="1:4" ht="15" customHeight="1" x14ac:dyDescent="0.25">
      <c r="A1956" s="143">
        <v>4489</v>
      </c>
      <c r="B1956" s="144" t="s">
        <v>3860</v>
      </c>
      <c r="C1956" s="145" t="s">
        <v>1903</v>
      </c>
      <c r="D1956" s="146">
        <v>243.24</v>
      </c>
    </row>
    <row r="1957" spans="1:4" ht="15" customHeight="1" x14ac:dyDescent="0.25">
      <c r="A1957" s="143">
        <v>4812</v>
      </c>
      <c r="B1957" s="144" t="s">
        <v>3861</v>
      </c>
      <c r="C1957" s="145" t="s">
        <v>1903</v>
      </c>
      <c r="D1957" s="146">
        <v>133.28</v>
      </c>
    </row>
    <row r="1958" spans="1:4" ht="17.100000000000001" customHeight="1" x14ac:dyDescent="0.25">
      <c r="A1958" s="143">
        <v>4709</v>
      </c>
      <c r="B1958" s="144" t="s">
        <v>3862</v>
      </c>
      <c r="C1958" s="145" t="s">
        <v>1917</v>
      </c>
      <c r="D1958" s="146">
        <v>36.479999999999997</v>
      </c>
    </row>
    <row r="1959" spans="1:4" ht="15" customHeight="1" x14ac:dyDescent="0.25">
      <c r="A1959" s="143">
        <v>207</v>
      </c>
      <c r="B1959" s="144" t="s">
        <v>3863</v>
      </c>
      <c r="C1959" s="145" t="s">
        <v>2023</v>
      </c>
      <c r="D1959" s="146">
        <v>31.51</v>
      </c>
    </row>
    <row r="1960" spans="1:4" ht="17.100000000000001" customHeight="1" x14ac:dyDescent="0.25">
      <c r="A1960" s="143">
        <v>3784</v>
      </c>
      <c r="B1960" s="144" t="s">
        <v>3864</v>
      </c>
      <c r="C1960" s="145" t="s">
        <v>2023</v>
      </c>
      <c r="D1960" s="146">
        <v>36.89</v>
      </c>
    </row>
    <row r="1961" spans="1:4" ht="15" customHeight="1" x14ac:dyDescent="0.25">
      <c r="A1961" s="143">
        <v>4749</v>
      </c>
      <c r="B1961" s="144" t="s">
        <v>3865</v>
      </c>
      <c r="C1961" s="145" t="s">
        <v>3612</v>
      </c>
      <c r="D1961" s="146">
        <v>55.9</v>
      </c>
    </row>
    <row r="1962" spans="1:4" ht="15" customHeight="1" x14ac:dyDescent="0.25">
      <c r="A1962" s="143">
        <v>11115</v>
      </c>
      <c r="B1962" s="144" t="s">
        <v>3866</v>
      </c>
      <c r="C1962" s="145" t="s">
        <v>2023</v>
      </c>
      <c r="D1962" s="146">
        <v>60.03</v>
      </c>
    </row>
    <row r="1963" spans="1:4" ht="15" customHeight="1" x14ac:dyDescent="0.25">
      <c r="A1963" s="143">
        <v>11116</v>
      </c>
      <c r="B1963" s="144" t="s">
        <v>3867</v>
      </c>
      <c r="C1963" s="145" t="s">
        <v>2023</v>
      </c>
      <c r="D1963" s="146">
        <v>256.47000000000003</v>
      </c>
    </row>
    <row r="1964" spans="1:4" ht="15" customHeight="1" x14ac:dyDescent="0.25">
      <c r="A1964" s="143">
        <v>11114</v>
      </c>
      <c r="B1964" s="144" t="s">
        <v>3868</v>
      </c>
      <c r="C1964" s="145" t="s">
        <v>2023</v>
      </c>
      <c r="D1964" s="146">
        <v>31.04</v>
      </c>
    </row>
    <row r="1965" spans="1:4" ht="15" customHeight="1" x14ac:dyDescent="0.25">
      <c r="A1965" s="143">
        <v>9643</v>
      </c>
      <c r="B1965" s="144" t="s">
        <v>3869</v>
      </c>
      <c r="C1965" s="145" t="s">
        <v>2023</v>
      </c>
      <c r="D1965" s="146">
        <v>14.41</v>
      </c>
    </row>
    <row r="1966" spans="1:4" ht="15" customHeight="1" x14ac:dyDescent="0.25">
      <c r="A1966" s="143">
        <v>10222</v>
      </c>
      <c r="B1966" s="144" t="s">
        <v>3870</v>
      </c>
      <c r="C1966" s="145" t="s">
        <v>2023</v>
      </c>
      <c r="D1966" s="146">
        <v>7.05</v>
      </c>
    </row>
    <row r="1967" spans="1:4" ht="15" customHeight="1" x14ac:dyDescent="0.25">
      <c r="A1967" s="143">
        <v>9415</v>
      </c>
      <c r="B1967" s="144" t="s">
        <v>3871</v>
      </c>
      <c r="C1967" s="145" t="s">
        <v>2023</v>
      </c>
      <c r="D1967" s="146">
        <v>9.51</v>
      </c>
    </row>
    <row r="1968" spans="1:4" ht="17.100000000000001" customHeight="1" x14ac:dyDescent="0.25">
      <c r="A1968" s="143">
        <v>208</v>
      </c>
      <c r="B1968" s="144" t="s">
        <v>3872</v>
      </c>
      <c r="C1968" s="145" t="s">
        <v>1917</v>
      </c>
      <c r="D1968" s="146">
        <v>10.130000000000001</v>
      </c>
    </row>
    <row r="1969" spans="1:4" ht="17.100000000000001" customHeight="1" x14ac:dyDescent="0.25">
      <c r="A1969" s="143">
        <v>3602</v>
      </c>
      <c r="B1969" s="144" t="s">
        <v>3873</v>
      </c>
      <c r="C1969" s="145" t="s">
        <v>1927</v>
      </c>
      <c r="D1969" s="146">
        <v>3016.87</v>
      </c>
    </row>
    <row r="1970" spans="1:4" ht="15" customHeight="1" x14ac:dyDescent="0.25">
      <c r="A1970" s="143">
        <v>200</v>
      </c>
      <c r="B1970" s="144" t="s">
        <v>3874</v>
      </c>
      <c r="C1970" s="145" t="s">
        <v>1917</v>
      </c>
      <c r="D1970" s="146">
        <v>55.8</v>
      </c>
    </row>
    <row r="1971" spans="1:4" ht="15" customHeight="1" x14ac:dyDescent="0.25">
      <c r="A1971" s="143">
        <v>3144</v>
      </c>
      <c r="B1971" s="144" t="s">
        <v>3875</v>
      </c>
      <c r="C1971" s="145" t="s">
        <v>2023</v>
      </c>
      <c r="D1971" s="146">
        <v>38.700000000000003</v>
      </c>
    </row>
    <row r="1972" spans="1:4" ht="17.100000000000001" customHeight="1" x14ac:dyDescent="0.25">
      <c r="A1972" s="143">
        <v>4810</v>
      </c>
      <c r="B1972" s="144" t="s">
        <v>3876</v>
      </c>
      <c r="C1972" s="145" t="s">
        <v>2023</v>
      </c>
      <c r="D1972" s="146">
        <v>358.48</v>
      </c>
    </row>
    <row r="1973" spans="1:4" ht="17.100000000000001" customHeight="1" x14ac:dyDescent="0.25">
      <c r="A1973" s="143">
        <v>4809</v>
      </c>
      <c r="B1973" s="144" t="s">
        <v>3877</v>
      </c>
      <c r="C1973" s="145" t="s">
        <v>2023</v>
      </c>
      <c r="D1973" s="146">
        <v>200.65</v>
      </c>
    </row>
    <row r="1974" spans="1:4" ht="17.100000000000001" customHeight="1" x14ac:dyDescent="0.25">
      <c r="A1974" s="143">
        <v>9299</v>
      </c>
      <c r="B1974" s="144" t="s">
        <v>3878</v>
      </c>
      <c r="C1974" s="145" t="s">
        <v>2023</v>
      </c>
      <c r="D1974" s="146">
        <v>342.46</v>
      </c>
    </row>
    <row r="1975" spans="1:4" ht="17.100000000000001" customHeight="1" x14ac:dyDescent="0.25">
      <c r="A1975" s="143">
        <v>9893</v>
      </c>
      <c r="B1975" s="144" t="s">
        <v>3879</v>
      </c>
      <c r="C1975" s="145" t="s">
        <v>2023</v>
      </c>
      <c r="D1975" s="146">
        <v>375.99</v>
      </c>
    </row>
    <row r="1976" spans="1:4" ht="17.100000000000001" customHeight="1" x14ac:dyDescent="0.25">
      <c r="A1976" s="143">
        <v>4808</v>
      </c>
      <c r="B1976" s="144" t="s">
        <v>3880</v>
      </c>
      <c r="C1976" s="145" t="s">
        <v>2023</v>
      </c>
      <c r="D1976" s="146">
        <v>87.45</v>
      </c>
    </row>
    <row r="1977" spans="1:4" ht="17.100000000000001" customHeight="1" x14ac:dyDescent="0.25">
      <c r="A1977" s="143">
        <v>214</v>
      </c>
      <c r="B1977" s="144" t="s">
        <v>3881</v>
      </c>
      <c r="C1977" s="145" t="s">
        <v>1917</v>
      </c>
      <c r="D1977" s="146">
        <v>84.97</v>
      </c>
    </row>
    <row r="1978" spans="1:4" ht="17.100000000000001" customHeight="1" x14ac:dyDescent="0.25">
      <c r="A1978" s="143">
        <v>9642</v>
      </c>
      <c r="B1978" s="144" t="s">
        <v>3882</v>
      </c>
      <c r="C1978" s="145" t="s">
        <v>1917</v>
      </c>
      <c r="D1978" s="146">
        <v>113.94</v>
      </c>
    </row>
    <row r="1979" spans="1:4" ht="17.100000000000001" customHeight="1" x14ac:dyDescent="0.25">
      <c r="A1979" s="143">
        <v>197</v>
      </c>
      <c r="B1979" s="144" t="s">
        <v>3883</v>
      </c>
      <c r="C1979" s="145" t="s">
        <v>1917</v>
      </c>
      <c r="D1979" s="146">
        <v>131.31</v>
      </c>
    </row>
    <row r="1980" spans="1:4" ht="25.5" customHeight="1" x14ac:dyDescent="0.25">
      <c r="A1980" s="143">
        <v>4860</v>
      </c>
      <c r="B1980" s="144" t="s">
        <v>3884</v>
      </c>
      <c r="C1980" s="145" t="s">
        <v>1917</v>
      </c>
      <c r="D1980" s="146">
        <v>134.21</v>
      </c>
    </row>
    <row r="1981" spans="1:4" ht="17.100000000000001" customHeight="1" x14ac:dyDescent="0.25">
      <c r="A1981" s="143">
        <v>198</v>
      </c>
      <c r="B1981" s="144" t="s">
        <v>3885</v>
      </c>
      <c r="C1981" s="145" t="s">
        <v>1917</v>
      </c>
      <c r="D1981" s="146">
        <v>101.64</v>
      </c>
    </row>
    <row r="1982" spans="1:4" ht="17.100000000000001" customHeight="1" x14ac:dyDescent="0.25">
      <c r="A1982" s="143">
        <v>9189</v>
      </c>
      <c r="B1982" s="144" t="s">
        <v>3886</v>
      </c>
      <c r="C1982" s="145" t="s">
        <v>1917</v>
      </c>
      <c r="D1982" s="146">
        <v>109.83</v>
      </c>
    </row>
    <row r="1983" spans="1:4" ht="17.100000000000001" customHeight="1" x14ac:dyDescent="0.25">
      <c r="A1983" s="143">
        <v>196</v>
      </c>
      <c r="B1983" s="144" t="s">
        <v>3887</v>
      </c>
      <c r="C1983" s="145" t="s">
        <v>1917</v>
      </c>
      <c r="D1983" s="146">
        <v>97.57</v>
      </c>
    </row>
    <row r="1984" spans="1:4" ht="17.100000000000001" customHeight="1" x14ac:dyDescent="0.25">
      <c r="A1984" s="143">
        <v>10215</v>
      </c>
      <c r="B1984" s="144" t="s">
        <v>3888</v>
      </c>
      <c r="C1984" s="145" t="s">
        <v>1917</v>
      </c>
      <c r="D1984" s="146">
        <v>114.94</v>
      </c>
    </row>
    <row r="1985" spans="1:4" ht="17.100000000000001" customHeight="1" x14ac:dyDescent="0.25">
      <c r="A1985" s="143">
        <v>9903</v>
      </c>
      <c r="B1985" s="144" t="s">
        <v>3889</v>
      </c>
      <c r="C1985" s="145" t="s">
        <v>1917</v>
      </c>
      <c r="D1985" s="146">
        <v>148.44999999999999</v>
      </c>
    </row>
    <row r="1986" spans="1:4" ht="25.5" customHeight="1" x14ac:dyDescent="0.25">
      <c r="A1986" s="143">
        <v>3751</v>
      </c>
      <c r="B1986" s="144" t="s">
        <v>3890</v>
      </c>
      <c r="C1986" s="145" t="s">
        <v>1917</v>
      </c>
      <c r="D1986" s="146">
        <v>118.19</v>
      </c>
    </row>
    <row r="1987" spans="1:4" ht="17.100000000000001" customHeight="1" x14ac:dyDescent="0.25">
      <c r="A1987" s="143">
        <v>195</v>
      </c>
      <c r="B1987" s="144" t="s">
        <v>3891</v>
      </c>
      <c r="C1987" s="145" t="s">
        <v>1917</v>
      </c>
      <c r="D1987" s="146">
        <v>127.24</v>
      </c>
    </row>
    <row r="1988" spans="1:4" ht="25.5" customHeight="1" x14ac:dyDescent="0.25">
      <c r="A1988" s="143">
        <v>10819</v>
      </c>
      <c r="B1988" s="144" t="s">
        <v>3892</v>
      </c>
      <c r="C1988" s="145" t="s">
        <v>1917</v>
      </c>
      <c r="D1988" s="146">
        <v>139.77000000000001</v>
      </c>
    </row>
    <row r="1989" spans="1:4" ht="17.100000000000001" customHeight="1" x14ac:dyDescent="0.25">
      <c r="A1989" s="143">
        <v>7833</v>
      </c>
      <c r="B1989" s="144" t="s">
        <v>3893</v>
      </c>
      <c r="C1989" s="145" t="s">
        <v>1917</v>
      </c>
      <c r="D1989" s="146">
        <v>70.37</v>
      </c>
    </row>
    <row r="1990" spans="1:4" ht="17.100000000000001" customHeight="1" x14ac:dyDescent="0.25">
      <c r="A1990" s="143">
        <v>206</v>
      </c>
      <c r="B1990" s="144" t="s">
        <v>3894</v>
      </c>
      <c r="C1990" s="145" t="s">
        <v>2023</v>
      </c>
      <c r="D1990" s="146">
        <v>35.270000000000003</v>
      </c>
    </row>
    <row r="1991" spans="1:4" ht="17.100000000000001" customHeight="1" x14ac:dyDescent="0.25">
      <c r="A1991" s="143">
        <v>4748</v>
      </c>
      <c r="B1991" s="144" t="s">
        <v>3895</v>
      </c>
      <c r="C1991" s="145" t="s">
        <v>2023</v>
      </c>
      <c r="D1991" s="146">
        <v>196.96</v>
      </c>
    </row>
    <row r="1992" spans="1:4" ht="15" customHeight="1" x14ac:dyDescent="0.25">
      <c r="A1992" s="143">
        <v>4851</v>
      </c>
      <c r="B1992" s="144" t="s">
        <v>3896</v>
      </c>
      <c r="C1992" s="145" t="s">
        <v>2023</v>
      </c>
      <c r="D1992" s="146">
        <v>239.96</v>
      </c>
    </row>
    <row r="1993" spans="1:4" ht="17.100000000000001" customHeight="1" x14ac:dyDescent="0.25">
      <c r="A1993" s="143">
        <v>202</v>
      </c>
      <c r="B1993" s="144" t="s">
        <v>3897</v>
      </c>
      <c r="C1993" s="145" t="s">
        <v>2023</v>
      </c>
      <c r="D1993" s="146">
        <v>58.54</v>
      </c>
    </row>
    <row r="1994" spans="1:4" ht="17.100000000000001" customHeight="1" x14ac:dyDescent="0.25">
      <c r="A1994" s="143">
        <v>3649</v>
      </c>
      <c r="B1994" s="144" t="s">
        <v>3898</v>
      </c>
      <c r="C1994" s="145" t="s">
        <v>1917</v>
      </c>
      <c r="D1994" s="146">
        <v>42.14</v>
      </c>
    </row>
    <row r="1995" spans="1:4" ht="17.100000000000001" customHeight="1" x14ac:dyDescent="0.25">
      <c r="A1995" s="143">
        <v>3648</v>
      </c>
      <c r="B1995" s="144" t="s">
        <v>3899</v>
      </c>
      <c r="C1995" s="145" t="s">
        <v>1917</v>
      </c>
      <c r="D1995" s="146">
        <v>36.29</v>
      </c>
    </row>
    <row r="1996" spans="1:4" ht="17.100000000000001" customHeight="1" x14ac:dyDescent="0.25">
      <c r="A1996" s="143">
        <v>201</v>
      </c>
      <c r="B1996" s="144" t="s">
        <v>3900</v>
      </c>
      <c r="C1996" s="145" t="s">
        <v>2023</v>
      </c>
      <c r="D1996" s="146">
        <v>71.52</v>
      </c>
    </row>
    <row r="1997" spans="1:4" ht="17.100000000000001" customHeight="1" x14ac:dyDescent="0.25">
      <c r="A1997" s="143">
        <v>4732</v>
      </c>
      <c r="B1997" s="144" t="s">
        <v>3901</v>
      </c>
      <c r="C1997" s="145" t="s">
        <v>1917</v>
      </c>
      <c r="D1997" s="146">
        <v>51.49</v>
      </c>
    </row>
    <row r="1998" spans="1:4" ht="17.100000000000001" customHeight="1" x14ac:dyDescent="0.25">
      <c r="A1998" s="143">
        <v>10439</v>
      </c>
      <c r="B1998" s="144" t="s">
        <v>3902</v>
      </c>
      <c r="C1998" s="145" t="s">
        <v>2023</v>
      </c>
      <c r="D1998" s="146">
        <v>88.67</v>
      </c>
    </row>
    <row r="1999" spans="1:4" ht="17.100000000000001" customHeight="1" x14ac:dyDescent="0.25">
      <c r="A1999" s="143">
        <v>8367</v>
      </c>
      <c r="B1999" s="144" t="s">
        <v>3903</v>
      </c>
      <c r="C1999" s="145" t="s">
        <v>2023</v>
      </c>
      <c r="D1999" s="146">
        <v>86.92</v>
      </c>
    </row>
    <row r="2000" spans="1:4" ht="17.100000000000001" customHeight="1" x14ac:dyDescent="0.25">
      <c r="A2000" s="143">
        <v>10438</v>
      </c>
      <c r="B2000" s="144" t="s">
        <v>3904</v>
      </c>
      <c r="C2000" s="145" t="s">
        <v>2023</v>
      </c>
      <c r="D2000" s="146">
        <v>105.89</v>
      </c>
    </row>
    <row r="2001" spans="1:4" ht="17.100000000000001" customHeight="1" x14ac:dyDescent="0.25">
      <c r="A2001" s="143">
        <v>203</v>
      </c>
      <c r="B2001" s="144" t="s">
        <v>3905</v>
      </c>
      <c r="C2001" s="145" t="s">
        <v>2023</v>
      </c>
      <c r="D2001" s="146">
        <v>49.92</v>
      </c>
    </row>
    <row r="2002" spans="1:4" ht="17.100000000000001" customHeight="1" x14ac:dyDescent="0.25">
      <c r="A2002" s="143">
        <v>213</v>
      </c>
      <c r="B2002" s="144" t="s">
        <v>3906</v>
      </c>
      <c r="C2002" s="145" t="s">
        <v>2023</v>
      </c>
      <c r="D2002" s="146">
        <v>144.51</v>
      </c>
    </row>
    <row r="2003" spans="1:4" ht="17.100000000000001" customHeight="1" x14ac:dyDescent="0.25">
      <c r="A2003" s="143">
        <v>8582</v>
      </c>
      <c r="B2003" s="144" t="s">
        <v>3907</v>
      </c>
      <c r="C2003" s="145" t="s">
        <v>2023</v>
      </c>
      <c r="D2003" s="146">
        <v>159.97999999999999</v>
      </c>
    </row>
    <row r="2004" spans="1:4" ht="17.100000000000001" customHeight="1" x14ac:dyDescent="0.25">
      <c r="A2004" s="143">
        <v>10453</v>
      </c>
      <c r="B2004" s="144" t="s">
        <v>3908</v>
      </c>
      <c r="C2004" s="145" t="s">
        <v>2023</v>
      </c>
      <c r="D2004" s="146">
        <v>196.1</v>
      </c>
    </row>
    <row r="2005" spans="1:4" ht="17.100000000000001" customHeight="1" x14ac:dyDescent="0.25">
      <c r="A2005" s="143">
        <v>9887</v>
      </c>
      <c r="B2005" s="144" t="s">
        <v>3909</v>
      </c>
      <c r="C2005" s="145" t="s">
        <v>2023</v>
      </c>
      <c r="D2005" s="146">
        <v>123.68</v>
      </c>
    </row>
    <row r="2006" spans="1:4" ht="17.100000000000001" customHeight="1" x14ac:dyDescent="0.25">
      <c r="A2006" s="143">
        <v>3854</v>
      </c>
      <c r="B2006" s="144" t="s">
        <v>3910</v>
      </c>
      <c r="C2006" s="145" t="s">
        <v>2023</v>
      </c>
      <c r="D2006" s="146">
        <v>62.21</v>
      </c>
    </row>
    <row r="2007" spans="1:4" ht="17.100000000000001" customHeight="1" x14ac:dyDescent="0.25">
      <c r="A2007" s="143">
        <v>3853</v>
      </c>
      <c r="B2007" s="144" t="s">
        <v>3911</v>
      </c>
      <c r="C2007" s="145" t="s">
        <v>2023</v>
      </c>
      <c r="D2007" s="146">
        <v>90.59</v>
      </c>
    </row>
    <row r="2008" spans="1:4" ht="17.100000000000001" customHeight="1" x14ac:dyDescent="0.25">
      <c r="A2008" s="143">
        <v>199</v>
      </c>
      <c r="B2008" s="144" t="s">
        <v>3912</v>
      </c>
      <c r="C2008" s="145" t="s">
        <v>1917</v>
      </c>
      <c r="D2008" s="146">
        <v>55.62</v>
      </c>
    </row>
    <row r="2009" spans="1:4" ht="15" customHeight="1" x14ac:dyDescent="0.25">
      <c r="A2009" s="143">
        <v>7796</v>
      </c>
      <c r="B2009" s="144" t="s">
        <v>3913</v>
      </c>
      <c r="C2009" s="145" t="s">
        <v>2023</v>
      </c>
      <c r="D2009" s="146">
        <v>14.83</v>
      </c>
    </row>
    <row r="2010" spans="1:4" ht="15" customHeight="1" x14ac:dyDescent="0.25">
      <c r="A2010" s="143">
        <v>212</v>
      </c>
      <c r="B2010" s="144" t="s">
        <v>3914</v>
      </c>
      <c r="C2010" s="145" t="s">
        <v>1903</v>
      </c>
      <c r="D2010" s="146">
        <v>2197.5300000000002</v>
      </c>
    </row>
    <row r="2011" spans="1:4" ht="17.100000000000001" customHeight="1" x14ac:dyDescent="0.25">
      <c r="A2011" s="143">
        <v>10435</v>
      </c>
      <c r="B2011" s="144" t="s">
        <v>3915</v>
      </c>
      <c r="C2011" s="145" t="s">
        <v>1903</v>
      </c>
      <c r="D2011" s="146">
        <v>3353.56</v>
      </c>
    </row>
    <row r="2012" spans="1:4" ht="17.100000000000001" customHeight="1" x14ac:dyDescent="0.25">
      <c r="A2012" s="143">
        <v>10434</v>
      </c>
      <c r="B2012" s="144" t="s">
        <v>3916</v>
      </c>
      <c r="C2012" s="145" t="s">
        <v>1903</v>
      </c>
      <c r="D2012" s="146">
        <v>5560.44</v>
      </c>
    </row>
    <row r="2013" spans="1:4" ht="17.100000000000001" customHeight="1" x14ac:dyDescent="0.25">
      <c r="A2013" s="143">
        <v>10436</v>
      </c>
      <c r="B2013" s="144" t="s">
        <v>3917</v>
      </c>
      <c r="C2013" s="145" t="s">
        <v>1903</v>
      </c>
      <c r="D2013" s="146">
        <v>5698.48</v>
      </c>
    </row>
    <row r="2014" spans="1:4" ht="15" customHeight="1" x14ac:dyDescent="0.25">
      <c r="A2014" s="143">
        <v>4371</v>
      </c>
      <c r="B2014" s="144" t="s">
        <v>3918</v>
      </c>
      <c r="C2014" s="145" t="s">
        <v>1903</v>
      </c>
      <c r="D2014" s="146">
        <v>2538.31</v>
      </c>
    </row>
    <row r="2015" spans="1:4" ht="17.100000000000001" customHeight="1" x14ac:dyDescent="0.25">
      <c r="A2015" s="143">
        <v>10437</v>
      </c>
      <c r="B2015" s="144" t="s">
        <v>3919</v>
      </c>
      <c r="C2015" s="145" t="s">
        <v>1903</v>
      </c>
      <c r="D2015" s="146">
        <v>8299.83</v>
      </c>
    </row>
    <row r="2016" spans="1:4" ht="15" customHeight="1" x14ac:dyDescent="0.25">
      <c r="A2016" s="143">
        <v>209</v>
      </c>
      <c r="B2016" s="144" t="s">
        <v>3920</v>
      </c>
      <c r="C2016" s="145" t="s">
        <v>1903</v>
      </c>
      <c r="D2016" s="146">
        <v>1316.98</v>
      </c>
    </row>
    <row r="2017" spans="1:4" ht="15" customHeight="1" x14ac:dyDescent="0.25">
      <c r="A2017" s="143">
        <v>210</v>
      </c>
      <c r="B2017" s="144" t="s">
        <v>3921</v>
      </c>
      <c r="C2017" s="145" t="s">
        <v>1903</v>
      </c>
      <c r="D2017" s="146">
        <v>1610.5</v>
      </c>
    </row>
    <row r="2018" spans="1:4" ht="15" customHeight="1" x14ac:dyDescent="0.25">
      <c r="A2018" s="143">
        <v>211</v>
      </c>
      <c r="B2018" s="144" t="s">
        <v>3922</v>
      </c>
      <c r="C2018" s="145" t="s">
        <v>1903</v>
      </c>
      <c r="D2018" s="146">
        <v>1904.03</v>
      </c>
    </row>
    <row r="2019" spans="1:4" ht="17.100000000000001" customHeight="1" x14ac:dyDescent="0.25">
      <c r="A2019" s="143">
        <v>5084</v>
      </c>
      <c r="B2019" s="144" t="s">
        <v>3923</v>
      </c>
      <c r="C2019" s="145" t="s">
        <v>1903</v>
      </c>
      <c r="D2019" s="146">
        <v>4346.3900000000003</v>
      </c>
    </row>
    <row r="2020" spans="1:4" ht="17.100000000000001" customHeight="1" x14ac:dyDescent="0.25">
      <c r="A2020" s="143">
        <v>9920</v>
      </c>
      <c r="B2020" s="144" t="s">
        <v>3924</v>
      </c>
      <c r="C2020" s="145" t="s">
        <v>1903</v>
      </c>
      <c r="D2020" s="146">
        <v>650.64</v>
      </c>
    </row>
    <row r="2021" spans="1:4" ht="15" customHeight="1" x14ac:dyDescent="0.25">
      <c r="A2021" s="143">
        <v>204</v>
      </c>
      <c r="B2021" s="144" t="s">
        <v>3925</v>
      </c>
      <c r="C2021" s="145" t="s">
        <v>2023</v>
      </c>
      <c r="D2021" s="146">
        <v>90.68</v>
      </c>
    </row>
    <row r="2022" spans="1:4" ht="15" customHeight="1" x14ac:dyDescent="0.25">
      <c r="A2022" s="143">
        <v>205</v>
      </c>
      <c r="B2022" s="144" t="s">
        <v>3926</v>
      </c>
      <c r="C2022" s="145" t="s">
        <v>2023</v>
      </c>
      <c r="D2022" s="146">
        <v>36.9</v>
      </c>
    </row>
    <row r="2023" spans="1:4" ht="15" customHeight="1" x14ac:dyDescent="0.25">
      <c r="A2023" s="143">
        <v>10442</v>
      </c>
      <c r="B2023" s="144" t="s">
        <v>3927</v>
      </c>
      <c r="C2023" s="145" t="s">
        <v>1903</v>
      </c>
      <c r="D2023" s="146">
        <v>139.88</v>
      </c>
    </row>
    <row r="2024" spans="1:4" ht="15" customHeight="1" x14ac:dyDescent="0.25">
      <c r="A2024" s="143">
        <v>10440</v>
      </c>
      <c r="B2024" s="144" t="s">
        <v>3928</v>
      </c>
      <c r="C2024" s="145" t="s">
        <v>1903</v>
      </c>
      <c r="D2024" s="146">
        <v>220.34</v>
      </c>
    </row>
    <row r="2025" spans="1:4" ht="15" customHeight="1" x14ac:dyDescent="0.25">
      <c r="A2025" s="143">
        <v>10443</v>
      </c>
      <c r="B2025" s="144" t="s">
        <v>3929</v>
      </c>
      <c r="C2025" s="145" t="s">
        <v>1903</v>
      </c>
      <c r="D2025" s="146">
        <v>264.23</v>
      </c>
    </row>
    <row r="2026" spans="1:4" ht="15" customHeight="1" x14ac:dyDescent="0.25">
      <c r="A2026" s="143">
        <v>10441</v>
      </c>
      <c r="B2026" s="144" t="s">
        <v>3930</v>
      </c>
      <c r="C2026" s="145" t="s">
        <v>1903</v>
      </c>
      <c r="D2026" s="146">
        <v>176.45</v>
      </c>
    </row>
    <row r="2027" spans="1:4" ht="15" customHeight="1" x14ac:dyDescent="0.25">
      <c r="A2027" s="143">
        <v>12840</v>
      </c>
      <c r="B2027" s="144" t="s">
        <v>3931</v>
      </c>
      <c r="C2027" s="145" t="s">
        <v>1917</v>
      </c>
      <c r="D2027" s="146">
        <v>15.19</v>
      </c>
    </row>
    <row r="2028" spans="1:4" ht="15" customHeight="1" x14ac:dyDescent="0.25">
      <c r="A2028" s="143">
        <v>12835</v>
      </c>
      <c r="B2028" s="144" t="s">
        <v>3932</v>
      </c>
      <c r="C2028" s="145" t="s">
        <v>1917</v>
      </c>
      <c r="D2028" s="146">
        <v>12.15</v>
      </c>
    </row>
    <row r="2029" spans="1:4" ht="15" customHeight="1" x14ac:dyDescent="0.25">
      <c r="A2029" s="143">
        <v>9744</v>
      </c>
      <c r="B2029" s="144" t="s">
        <v>3933</v>
      </c>
      <c r="C2029" s="145" t="s">
        <v>2023</v>
      </c>
      <c r="D2029" s="146">
        <v>9.44</v>
      </c>
    </row>
    <row r="2030" spans="1:4" ht="15" customHeight="1" x14ac:dyDescent="0.25">
      <c r="A2030" s="143">
        <v>8243</v>
      </c>
      <c r="B2030" s="144" t="s">
        <v>3934</v>
      </c>
      <c r="C2030" s="145" t="s">
        <v>2023</v>
      </c>
      <c r="D2030" s="146">
        <v>6.7</v>
      </c>
    </row>
    <row r="2031" spans="1:4" ht="15" customHeight="1" x14ac:dyDescent="0.25">
      <c r="A2031" s="143">
        <v>4486</v>
      </c>
      <c r="B2031" s="144" t="s">
        <v>3935</v>
      </c>
      <c r="C2031" s="145" t="s">
        <v>2023</v>
      </c>
      <c r="D2031" s="146">
        <v>9.75</v>
      </c>
    </row>
    <row r="2032" spans="1:4" ht="15" customHeight="1" x14ac:dyDescent="0.25">
      <c r="A2032" s="143">
        <v>9644</v>
      </c>
      <c r="B2032" s="144" t="s">
        <v>3936</v>
      </c>
      <c r="C2032" s="145" t="s">
        <v>2023</v>
      </c>
      <c r="D2032" s="146">
        <v>18.57</v>
      </c>
    </row>
    <row r="2033" spans="1:4" ht="15" customHeight="1" x14ac:dyDescent="0.25">
      <c r="A2033" s="143">
        <v>4506</v>
      </c>
      <c r="B2033" s="144" t="s">
        <v>3937</v>
      </c>
      <c r="C2033" s="145" t="s">
        <v>2023</v>
      </c>
      <c r="D2033" s="146">
        <v>23.78</v>
      </c>
    </row>
    <row r="2034" spans="1:4" ht="15" customHeight="1" x14ac:dyDescent="0.25">
      <c r="A2034" s="143">
        <v>4487</v>
      </c>
      <c r="B2034" s="144" t="s">
        <v>3938</v>
      </c>
      <c r="C2034" s="145" t="s">
        <v>2023</v>
      </c>
      <c r="D2034" s="146">
        <v>11.17</v>
      </c>
    </row>
    <row r="2035" spans="1:4" ht="15" customHeight="1" x14ac:dyDescent="0.25">
      <c r="A2035" s="143">
        <v>4488</v>
      </c>
      <c r="B2035" s="144" t="s">
        <v>3939</v>
      </c>
      <c r="C2035" s="145" t="s">
        <v>2023</v>
      </c>
      <c r="D2035" s="146">
        <v>17.61</v>
      </c>
    </row>
    <row r="2036" spans="1:4" ht="17.100000000000001" customHeight="1" x14ac:dyDescent="0.25">
      <c r="A2036" s="143">
        <v>9910</v>
      </c>
      <c r="B2036" s="144" t="s">
        <v>3940</v>
      </c>
      <c r="C2036" s="145" t="s">
        <v>2023</v>
      </c>
      <c r="D2036" s="146">
        <v>24.98</v>
      </c>
    </row>
    <row r="2037" spans="1:4" ht="17.100000000000001" customHeight="1" x14ac:dyDescent="0.25">
      <c r="A2037" s="143">
        <v>12650</v>
      </c>
      <c r="B2037" s="144" t="s">
        <v>3941</v>
      </c>
      <c r="C2037" s="145" t="s">
        <v>1917</v>
      </c>
      <c r="D2037" s="146">
        <v>16.89</v>
      </c>
    </row>
    <row r="2038" spans="1:4" ht="17.100000000000001" customHeight="1" x14ac:dyDescent="0.25">
      <c r="A2038" s="143">
        <v>4861</v>
      </c>
      <c r="B2038" s="144" t="s">
        <v>3942</v>
      </c>
      <c r="C2038" s="145" t="s">
        <v>1917</v>
      </c>
      <c r="D2038" s="146">
        <v>39.71</v>
      </c>
    </row>
    <row r="2039" spans="1:4" ht="17.100000000000001" customHeight="1" x14ac:dyDescent="0.25">
      <c r="A2039" s="143">
        <v>12696</v>
      </c>
      <c r="B2039" s="144" t="s">
        <v>3943</v>
      </c>
      <c r="C2039" s="145" t="s">
        <v>1903</v>
      </c>
      <c r="D2039" s="146">
        <v>5514.22</v>
      </c>
    </row>
    <row r="2040" spans="1:4" ht="15" customHeight="1" x14ac:dyDescent="0.25">
      <c r="A2040" s="143">
        <v>246</v>
      </c>
      <c r="B2040" s="144" t="s">
        <v>3944</v>
      </c>
      <c r="C2040" s="145" t="s">
        <v>1917</v>
      </c>
      <c r="D2040" s="146">
        <v>215.24</v>
      </c>
    </row>
    <row r="2041" spans="1:4" ht="25.5" customHeight="1" x14ac:dyDescent="0.25">
      <c r="A2041" s="143">
        <v>10864</v>
      </c>
      <c r="B2041" s="144" t="s">
        <v>3945</v>
      </c>
      <c r="C2041" s="145" t="s">
        <v>1903</v>
      </c>
      <c r="D2041" s="146">
        <v>6500</v>
      </c>
    </row>
    <row r="2042" spans="1:4" ht="15" customHeight="1" x14ac:dyDescent="0.25">
      <c r="A2042" s="143">
        <v>4873</v>
      </c>
      <c r="B2042" s="144" t="s">
        <v>3946</v>
      </c>
      <c r="C2042" s="145" t="s">
        <v>1917</v>
      </c>
      <c r="D2042" s="146">
        <v>21.96</v>
      </c>
    </row>
    <row r="2043" spans="1:4" ht="15" customHeight="1" x14ac:dyDescent="0.25">
      <c r="A2043" s="143">
        <v>254</v>
      </c>
      <c r="B2043" s="144" t="s">
        <v>3947</v>
      </c>
      <c r="C2043" s="145" t="s">
        <v>2023</v>
      </c>
      <c r="D2043" s="146">
        <v>58.52</v>
      </c>
    </row>
    <row r="2044" spans="1:4" ht="15" customHeight="1" x14ac:dyDescent="0.25">
      <c r="A2044" s="143">
        <v>252</v>
      </c>
      <c r="B2044" s="144" t="s">
        <v>3948</v>
      </c>
      <c r="C2044" s="145" t="s">
        <v>2023</v>
      </c>
      <c r="D2044" s="146">
        <v>73.37</v>
      </c>
    </row>
    <row r="2045" spans="1:4" ht="15" customHeight="1" x14ac:dyDescent="0.25">
      <c r="A2045" s="143">
        <v>253</v>
      </c>
      <c r="B2045" s="144" t="s">
        <v>3949</v>
      </c>
      <c r="C2045" s="145" t="s">
        <v>2023</v>
      </c>
      <c r="D2045" s="146">
        <v>134.25</v>
      </c>
    </row>
    <row r="2046" spans="1:4" ht="15" customHeight="1" x14ac:dyDescent="0.25">
      <c r="A2046" s="143">
        <v>249</v>
      </c>
      <c r="B2046" s="144" t="s">
        <v>3950</v>
      </c>
      <c r="C2046" s="145" t="s">
        <v>2023</v>
      </c>
      <c r="D2046" s="146">
        <v>77.569999999999993</v>
      </c>
    </row>
    <row r="2047" spans="1:4" ht="15" customHeight="1" x14ac:dyDescent="0.25">
      <c r="A2047" s="143">
        <v>250</v>
      </c>
      <c r="B2047" s="144" t="s">
        <v>3951</v>
      </c>
      <c r="C2047" s="145" t="s">
        <v>2023</v>
      </c>
      <c r="D2047" s="146">
        <v>44.93</v>
      </c>
    </row>
    <row r="2048" spans="1:4" ht="15" customHeight="1" x14ac:dyDescent="0.25">
      <c r="A2048" s="143">
        <v>251</v>
      </c>
      <c r="B2048" s="144" t="s">
        <v>3952</v>
      </c>
      <c r="C2048" s="145" t="s">
        <v>2023</v>
      </c>
      <c r="D2048" s="146">
        <v>92.96</v>
      </c>
    </row>
    <row r="2049" spans="1:4" ht="15" customHeight="1" x14ac:dyDescent="0.25">
      <c r="A2049" s="143">
        <v>280</v>
      </c>
      <c r="B2049" s="144" t="s">
        <v>3953</v>
      </c>
      <c r="C2049" s="145" t="s">
        <v>2023</v>
      </c>
      <c r="D2049" s="146">
        <v>62.84</v>
      </c>
    </row>
    <row r="2050" spans="1:4" ht="17.100000000000001" customHeight="1" x14ac:dyDescent="0.25">
      <c r="A2050" s="143">
        <v>10821</v>
      </c>
      <c r="B2050" s="144" t="s">
        <v>3954</v>
      </c>
      <c r="C2050" s="145" t="s">
        <v>2023</v>
      </c>
      <c r="D2050" s="146">
        <v>49.47</v>
      </c>
    </row>
    <row r="2051" spans="1:4" ht="15" customHeight="1" x14ac:dyDescent="0.25">
      <c r="A2051" s="143">
        <v>289</v>
      </c>
      <c r="B2051" s="144" t="s">
        <v>3955</v>
      </c>
      <c r="C2051" s="145" t="s">
        <v>2023</v>
      </c>
      <c r="D2051" s="146">
        <v>37.229999999999997</v>
      </c>
    </row>
    <row r="2052" spans="1:4" ht="15" customHeight="1" x14ac:dyDescent="0.25">
      <c r="A2052" s="143">
        <v>9077</v>
      </c>
      <c r="B2052" s="144" t="s">
        <v>3956</v>
      </c>
      <c r="C2052" s="145" t="s">
        <v>2023</v>
      </c>
      <c r="D2052" s="146">
        <v>78.709999999999994</v>
      </c>
    </row>
    <row r="2053" spans="1:4" ht="17.100000000000001" customHeight="1" x14ac:dyDescent="0.25">
      <c r="A2053" s="143">
        <v>4495</v>
      </c>
      <c r="B2053" s="144" t="s">
        <v>3957</v>
      </c>
      <c r="C2053" s="145" t="s">
        <v>1917</v>
      </c>
      <c r="D2053" s="146">
        <v>19.309999999999999</v>
      </c>
    </row>
    <row r="2054" spans="1:4" ht="15" customHeight="1" x14ac:dyDescent="0.25">
      <c r="A2054" s="143">
        <v>248</v>
      </c>
      <c r="B2054" s="144" t="s">
        <v>3958</v>
      </c>
      <c r="C2054" s="145" t="s">
        <v>2023</v>
      </c>
      <c r="D2054" s="146">
        <v>5.82</v>
      </c>
    </row>
    <row r="2055" spans="1:4" ht="15" customHeight="1" x14ac:dyDescent="0.25">
      <c r="A2055" s="143">
        <v>247</v>
      </c>
      <c r="B2055" s="144" t="s">
        <v>3959</v>
      </c>
      <c r="C2055" s="145" t="s">
        <v>2023</v>
      </c>
      <c r="D2055" s="146">
        <v>24.18</v>
      </c>
    </row>
    <row r="2056" spans="1:4" ht="17.100000000000001" customHeight="1" x14ac:dyDescent="0.25">
      <c r="A2056" s="143">
        <v>9836</v>
      </c>
      <c r="B2056" s="144" t="s">
        <v>3960</v>
      </c>
      <c r="C2056" s="145" t="s">
        <v>1917</v>
      </c>
      <c r="D2056" s="146">
        <v>165.47</v>
      </c>
    </row>
    <row r="2057" spans="1:4" ht="25.5" customHeight="1" x14ac:dyDescent="0.25">
      <c r="A2057" s="143">
        <v>10627</v>
      </c>
      <c r="B2057" s="144" t="s">
        <v>3961</v>
      </c>
      <c r="C2057" s="145" t="s">
        <v>1917</v>
      </c>
      <c r="D2057" s="146">
        <v>109.04</v>
      </c>
    </row>
    <row r="2058" spans="1:4" ht="17.100000000000001" customHeight="1" x14ac:dyDescent="0.25">
      <c r="A2058" s="143">
        <v>3835</v>
      </c>
      <c r="B2058" s="144" t="s">
        <v>3962</v>
      </c>
      <c r="C2058" s="145" t="s">
        <v>1917</v>
      </c>
      <c r="D2058" s="146">
        <v>265.48</v>
      </c>
    </row>
    <row r="2059" spans="1:4" ht="15" customHeight="1" x14ac:dyDescent="0.25">
      <c r="A2059" s="143">
        <v>4774</v>
      </c>
      <c r="B2059" s="144" t="s">
        <v>3963</v>
      </c>
      <c r="C2059" s="145" t="s">
        <v>1917</v>
      </c>
      <c r="D2059" s="146">
        <v>29.5</v>
      </c>
    </row>
    <row r="2060" spans="1:4" ht="15" customHeight="1" x14ac:dyDescent="0.25">
      <c r="A2060" s="143">
        <v>278</v>
      </c>
      <c r="B2060" s="144" t="s">
        <v>3964</v>
      </c>
      <c r="C2060" s="145" t="s">
        <v>1917</v>
      </c>
      <c r="D2060" s="146">
        <v>2.69</v>
      </c>
    </row>
    <row r="2061" spans="1:4" ht="15" customHeight="1" x14ac:dyDescent="0.25">
      <c r="A2061" s="143">
        <v>257</v>
      </c>
      <c r="B2061" s="144" t="s">
        <v>3965</v>
      </c>
      <c r="C2061" s="145" t="s">
        <v>1903</v>
      </c>
      <c r="D2061" s="146">
        <v>5.78</v>
      </c>
    </row>
    <row r="2062" spans="1:4" ht="15" customHeight="1" x14ac:dyDescent="0.25">
      <c r="A2062" s="143">
        <v>258</v>
      </c>
      <c r="B2062" s="144" t="s">
        <v>3966</v>
      </c>
      <c r="C2062" s="145" t="s">
        <v>1903</v>
      </c>
      <c r="D2062" s="146">
        <v>9.84</v>
      </c>
    </row>
    <row r="2063" spans="1:4" ht="15" customHeight="1" x14ac:dyDescent="0.25">
      <c r="A2063" s="143">
        <v>4074</v>
      </c>
      <c r="B2063" s="144" t="s">
        <v>3967</v>
      </c>
      <c r="C2063" s="145" t="s">
        <v>1917</v>
      </c>
      <c r="D2063" s="146">
        <v>6.68</v>
      </c>
    </row>
    <row r="2064" spans="1:4" ht="25.5" customHeight="1" x14ac:dyDescent="0.25">
      <c r="A2064" s="143">
        <v>5058</v>
      </c>
      <c r="B2064" s="144" t="s">
        <v>3968</v>
      </c>
      <c r="C2064" s="145" t="s">
        <v>1917</v>
      </c>
      <c r="D2064" s="146">
        <v>68.42</v>
      </c>
    </row>
    <row r="2065" spans="1:4" ht="15" customHeight="1" x14ac:dyDescent="0.25">
      <c r="A2065" s="143">
        <v>4484</v>
      </c>
      <c r="B2065" s="144" t="s">
        <v>3969</v>
      </c>
      <c r="C2065" s="145" t="s">
        <v>1917</v>
      </c>
      <c r="D2065" s="146">
        <v>33.770000000000003</v>
      </c>
    </row>
    <row r="2066" spans="1:4" ht="25.5" customHeight="1" x14ac:dyDescent="0.25">
      <c r="A2066" s="143">
        <v>4370</v>
      </c>
      <c r="B2066" s="144" t="s">
        <v>3970</v>
      </c>
      <c r="C2066" s="145" t="s">
        <v>1917</v>
      </c>
      <c r="D2066" s="146">
        <v>58.13</v>
      </c>
    </row>
    <row r="2067" spans="1:4" ht="25.5" customHeight="1" x14ac:dyDescent="0.25">
      <c r="A2067" s="143">
        <v>11618</v>
      </c>
      <c r="B2067" s="144" t="s">
        <v>3971</v>
      </c>
      <c r="C2067" s="145" t="s">
        <v>1917</v>
      </c>
      <c r="D2067" s="146">
        <v>45.8</v>
      </c>
    </row>
    <row r="2068" spans="1:4" ht="17.100000000000001" customHeight="1" x14ac:dyDescent="0.25">
      <c r="A2068" s="143">
        <v>3747</v>
      </c>
      <c r="B2068" s="144" t="s">
        <v>3972</v>
      </c>
      <c r="C2068" s="145" t="s">
        <v>1917</v>
      </c>
      <c r="D2068" s="146">
        <v>42.86</v>
      </c>
    </row>
    <row r="2069" spans="1:4" ht="34.15" customHeight="1" x14ac:dyDescent="0.25">
      <c r="A2069" s="143">
        <v>8628</v>
      </c>
      <c r="B2069" s="144" t="s">
        <v>3973</v>
      </c>
      <c r="C2069" s="145" t="s">
        <v>2023</v>
      </c>
      <c r="D2069" s="146">
        <v>49.62</v>
      </c>
    </row>
    <row r="2070" spans="1:4" ht="34.15" customHeight="1" x14ac:dyDescent="0.25">
      <c r="A2070" s="143">
        <v>8626</v>
      </c>
      <c r="B2070" s="144" t="s">
        <v>3974</v>
      </c>
      <c r="C2070" s="145" t="s">
        <v>2023</v>
      </c>
      <c r="D2070" s="146">
        <v>29.03</v>
      </c>
    </row>
    <row r="2071" spans="1:4" ht="25.5" customHeight="1" x14ac:dyDescent="0.25">
      <c r="A2071" s="143">
        <v>9747</v>
      </c>
      <c r="B2071" s="144" t="s">
        <v>3975</v>
      </c>
      <c r="C2071" s="145" t="s">
        <v>1917</v>
      </c>
      <c r="D2071" s="146">
        <v>68.930000000000007</v>
      </c>
    </row>
    <row r="2072" spans="1:4" ht="25.5" customHeight="1" x14ac:dyDescent="0.25">
      <c r="A2072" s="143">
        <v>5043</v>
      </c>
      <c r="B2072" s="144" t="s">
        <v>3976</v>
      </c>
      <c r="C2072" s="145" t="s">
        <v>1917</v>
      </c>
      <c r="D2072" s="146">
        <v>64.64</v>
      </c>
    </row>
    <row r="2073" spans="1:4" ht="17.100000000000001" customHeight="1" x14ac:dyDescent="0.25">
      <c r="A2073" s="143">
        <v>10002</v>
      </c>
      <c r="B2073" s="144" t="s">
        <v>3977</v>
      </c>
      <c r="C2073" s="145" t="s">
        <v>1917</v>
      </c>
      <c r="D2073" s="146">
        <v>8.17</v>
      </c>
    </row>
    <row r="2074" spans="1:4" ht="17.100000000000001" customHeight="1" x14ac:dyDescent="0.25">
      <c r="A2074" s="143">
        <v>12625</v>
      </c>
      <c r="B2074" s="144" t="s">
        <v>3978</v>
      </c>
      <c r="C2074" s="145" t="s">
        <v>1917</v>
      </c>
      <c r="D2074" s="146">
        <v>8.8699999999999992</v>
      </c>
    </row>
    <row r="2075" spans="1:4" ht="15" customHeight="1" x14ac:dyDescent="0.25">
      <c r="A2075" s="143">
        <v>4297</v>
      </c>
      <c r="B2075" s="144" t="s">
        <v>3979</v>
      </c>
      <c r="C2075" s="145" t="s">
        <v>1917</v>
      </c>
      <c r="D2075" s="146">
        <v>67.36</v>
      </c>
    </row>
    <row r="2076" spans="1:4" ht="17.100000000000001" customHeight="1" x14ac:dyDescent="0.25">
      <c r="A2076" s="143">
        <v>267</v>
      </c>
      <c r="B2076" s="144" t="s">
        <v>3980</v>
      </c>
      <c r="C2076" s="145" t="s">
        <v>1917</v>
      </c>
      <c r="D2076" s="146">
        <v>38.83</v>
      </c>
    </row>
    <row r="2077" spans="1:4" ht="17.100000000000001" customHeight="1" x14ac:dyDescent="0.25">
      <c r="A2077" s="143">
        <v>263</v>
      </c>
      <c r="B2077" s="144" t="s">
        <v>3981</v>
      </c>
      <c r="C2077" s="145" t="s">
        <v>1917</v>
      </c>
      <c r="D2077" s="146">
        <v>48.26</v>
      </c>
    </row>
    <row r="2078" spans="1:4" ht="17.100000000000001" customHeight="1" x14ac:dyDescent="0.25">
      <c r="A2078" s="143">
        <v>276</v>
      </c>
      <c r="B2078" s="144" t="s">
        <v>3982</v>
      </c>
      <c r="C2078" s="145" t="s">
        <v>1917</v>
      </c>
      <c r="D2078" s="146">
        <v>62.7</v>
      </c>
    </row>
    <row r="2079" spans="1:4" ht="17.100000000000001" customHeight="1" x14ac:dyDescent="0.25">
      <c r="A2079" s="143">
        <v>277</v>
      </c>
      <c r="B2079" s="144" t="s">
        <v>3983</v>
      </c>
      <c r="C2079" s="145" t="s">
        <v>1917</v>
      </c>
      <c r="D2079" s="146">
        <v>77.150000000000006</v>
      </c>
    </row>
    <row r="2080" spans="1:4" ht="17.100000000000001" customHeight="1" x14ac:dyDescent="0.25">
      <c r="A2080" s="143">
        <v>9210</v>
      </c>
      <c r="B2080" s="144" t="s">
        <v>3984</v>
      </c>
      <c r="C2080" s="145" t="s">
        <v>1917</v>
      </c>
      <c r="D2080" s="146">
        <v>103.63</v>
      </c>
    </row>
    <row r="2081" spans="1:4" ht="17.100000000000001" customHeight="1" x14ac:dyDescent="0.25">
      <c r="A2081" s="143">
        <v>260</v>
      </c>
      <c r="B2081" s="144" t="s">
        <v>3985</v>
      </c>
      <c r="C2081" s="145" t="s">
        <v>1917</v>
      </c>
      <c r="D2081" s="146">
        <v>48.26</v>
      </c>
    </row>
    <row r="2082" spans="1:4" ht="17.100000000000001" customHeight="1" x14ac:dyDescent="0.25">
      <c r="A2082" s="143">
        <v>270</v>
      </c>
      <c r="B2082" s="144" t="s">
        <v>3986</v>
      </c>
      <c r="C2082" s="145" t="s">
        <v>1917</v>
      </c>
      <c r="D2082" s="146">
        <v>62.7</v>
      </c>
    </row>
    <row r="2083" spans="1:4" ht="17.100000000000001" customHeight="1" x14ac:dyDescent="0.25">
      <c r="A2083" s="143">
        <v>273</v>
      </c>
      <c r="B2083" s="144" t="s">
        <v>3987</v>
      </c>
      <c r="C2083" s="145" t="s">
        <v>1917</v>
      </c>
      <c r="D2083" s="146">
        <v>77.150000000000006</v>
      </c>
    </row>
    <row r="2084" spans="1:4" ht="17.100000000000001" customHeight="1" x14ac:dyDescent="0.25">
      <c r="A2084" s="143">
        <v>9211</v>
      </c>
      <c r="B2084" s="144" t="s">
        <v>3988</v>
      </c>
      <c r="C2084" s="145" t="s">
        <v>1917</v>
      </c>
      <c r="D2084" s="146">
        <v>103.63</v>
      </c>
    </row>
    <row r="2085" spans="1:4" ht="17.100000000000001" customHeight="1" x14ac:dyDescent="0.25">
      <c r="A2085" s="143">
        <v>261</v>
      </c>
      <c r="B2085" s="144" t="s">
        <v>3989</v>
      </c>
      <c r="C2085" s="145" t="s">
        <v>1917</v>
      </c>
      <c r="D2085" s="146">
        <v>48.57</v>
      </c>
    </row>
    <row r="2086" spans="1:4" ht="17.100000000000001" customHeight="1" x14ac:dyDescent="0.25">
      <c r="A2086" s="143">
        <v>272</v>
      </c>
      <c r="B2086" s="144" t="s">
        <v>3990</v>
      </c>
      <c r="C2086" s="145" t="s">
        <v>1917</v>
      </c>
      <c r="D2086" s="146">
        <v>65.09</v>
      </c>
    </row>
    <row r="2087" spans="1:4" ht="17.100000000000001" customHeight="1" x14ac:dyDescent="0.25">
      <c r="A2087" s="143">
        <v>271</v>
      </c>
      <c r="B2087" s="144" t="s">
        <v>3991</v>
      </c>
      <c r="C2087" s="145" t="s">
        <v>1917</v>
      </c>
      <c r="D2087" s="146">
        <v>83.98</v>
      </c>
    </row>
    <row r="2088" spans="1:4" ht="17.100000000000001" customHeight="1" x14ac:dyDescent="0.25">
      <c r="A2088" s="143">
        <v>9212</v>
      </c>
      <c r="B2088" s="144" t="s">
        <v>3992</v>
      </c>
      <c r="C2088" s="145" t="s">
        <v>1917</v>
      </c>
      <c r="D2088" s="146">
        <v>112.34</v>
      </c>
    </row>
    <row r="2089" spans="1:4" ht="17.100000000000001" customHeight="1" x14ac:dyDescent="0.25">
      <c r="A2089" s="143">
        <v>262</v>
      </c>
      <c r="B2089" s="144" t="s">
        <v>3993</v>
      </c>
      <c r="C2089" s="145" t="s">
        <v>1917</v>
      </c>
      <c r="D2089" s="146">
        <v>54.52</v>
      </c>
    </row>
    <row r="2090" spans="1:4" ht="17.100000000000001" customHeight="1" x14ac:dyDescent="0.25">
      <c r="A2090" s="143">
        <v>274</v>
      </c>
      <c r="B2090" s="144" t="s">
        <v>3994</v>
      </c>
      <c r="C2090" s="145" t="s">
        <v>1917</v>
      </c>
      <c r="D2090" s="146">
        <v>75.22</v>
      </c>
    </row>
    <row r="2091" spans="1:4" ht="17.100000000000001" customHeight="1" x14ac:dyDescent="0.25">
      <c r="A2091" s="143">
        <v>275</v>
      </c>
      <c r="B2091" s="144" t="s">
        <v>3995</v>
      </c>
      <c r="C2091" s="145" t="s">
        <v>1917</v>
      </c>
      <c r="D2091" s="146">
        <v>95.91</v>
      </c>
    </row>
    <row r="2092" spans="1:4" ht="17.100000000000001" customHeight="1" x14ac:dyDescent="0.25">
      <c r="A2092" s="143">
        <v>9214</v>
      </c>
      <c r="B2092" s="144" t="s">
        <v>3996</v>
      </c>
      <c r="C2092" s="145" t="s">
        <v>1917</v>
      </c>
      <c r="D2092" s="146">
        <v>130.27000000000001</v>
      </c>
    </row>
    <row r="2093" spans="1:4" ht="15" customHeight="1" x14ac:dyDescent="0.25">
      <c r="A2093" s="143">
        <v>264</v>
      </c>
      <c r="B2093" s="144" t="s">
        <v>3997</v>
      </c>
      <c r="C2093" s="145" t="s">
        <v>1917</v>
      </c>
      <c r="D2093" s="146">
        <v>15.4</v>
      </c>
    </row>
    <row r="2094" spans="1:4" ht="15" customHeight="1" x14ac:dyDescent="0.25">
      <c r="A2094" s="143">
        <v>265</v>
      </c>
      <c r="B2094" s="144" t="s">
        <v>3998</v>
      </c>
      <c r="C2094" s="145" t="s">
        <v>1917</v>
      </c>
      <c r="D2094" s="146">
        <v>18.29</v>
      </c>
    </row>
    <row r="2095" spans="1:4" ht="17.100000000000001" customHeight="1" x14ac:dyDescent="0.25">
      <c r="A2095" s="143">
        <v>9896</v>
      </c>
      <c r="B2095" s="144" t="s">
        <v>3999</v>
      </c>
      <c r="C2095" s="145" t="s">
        <v>1917</v>
      </c>
      <c r="D2095" s="146">
        <v>18.760000000000002</v>
      </c>
    </row>
    <row r="2096" spans="1:4" ht="15" customHeight="1" x14ac:dyDescent="0.25">
      <c r="A2096" s="143">
        <v>266</v>
      </c>
      <c r="B2096" s="144" t="s">
        <v>4000</v>
      </c>
      <c r="C2096" s="145" t="s">
        <v>1917</v>
      </c>
      <c r="D2096" s="146">
        <v>20.94</v>
      </c>
    </row>
    <row r="2097" spans="1:4" ht="17.100000000000001" customHeight="1" x14ac:dyDescent="0.25">
      <c r="A2097" s="143">
        <v>279</v>
      </c>
      <c r="B2097" s="144" t="s">
        <v>4001</v>
      </c>
      <c r="C2097" s="145" t="s">
        <v>1917</v>
      </c>
      <c r="D2097" s="146">
        <v>28.99</v>
      </c>
    </row>
    <row r="2098" spans="1:4" ht="15" customHeight="1" x14ac:dyDescent="0.25">
      <c r="A2098" s="143">
        <v>8242</v>
      </c>
      <c r="B2098" s="144" t="s">
        <v>4002</v>
      </c>
      <c r="C2098" s="145" t="s">
        <v>1917</v>
      </c>
      <c r="D2098" s="146">
        <v>1.27</v>
      </c>
    </row>
    <row r="2099" spans="1:4" ht="15" customHeight="1" x14ac:dyDescent="0.25">
      <c r="A2099" s="143">
        <v>5083</v>
      </c>
      <c r="B2099" s="144" t="s">
        <v>4003</v>
      </c>
      <c r="C2099" s="145" t="s">
        <v>2023</v>
      </c>
      <c r="D2099" s="146">
        <v>33.21</v>
      </c>
    </row>
    <row r="2100" spans="1:4" ht="15" customHeight="1" x14ac:dyDescent="0.25">
      <c r="A2100" s="143">
        <v>255</v>
      </c>
      <c r="B2100" s="144" t="s">
        <v>4004</v>
      </c>
      <c r="C2100" s="145" t="s">
        <v>1903</v>
      </c>
      <c r="D2100" s="146">
        <v>21.54</v>
      </c>
    </row>
    <row r="2101" spans="1:4" ht="15" customHeight="1" x14ac:dyDescent="0.25">
      <c r="A2101" s="143">
        <v>256</v>
      </c>
      <c r="B2101" s="144" t="s">
        <v>4005</v>
      </c>
      <c r="C2101" s="145" t="s">
        <v>1903</v>
      </c>
      <c r="D2101" s="146">
        <v>30.09</v>
      </c>
    </row>
    <row r="2102" spans="1:4" ht="17.100000000000001" customHeight="1" x14ac:dyDescent="0.25">
      <c r="A2102" s="143">
        <v>11962</v>
      </c>
      <c r="B2102" s="144" t="s">
        <v>4006</v>
      </c>
      <c r="C2102" s="145" t="s">
        <v>1917</v>
      </c>
      <c r="D2102" s="146">
        <v>67.760000000000005</v>
      </c>
    </row>
    <row r="2103" spans="1:4" ht="17.100000000000001" customHeight="1" x14ac:dyDescent="0.25">
      <c r="A2103" s="143">
        <v>232</v>
      </c>
      <c r="B2103" s="144" t="s">
        <v>4007</v>
      </c>
      <c r="C2103" s="145" t="s">
        <v>1917</v>
      </c>
      <c r="D2103" s="146">
        <v>44.84</v>
      </c>
    </row>
    <row r="2104" spans="1:4" ht="17.100000000000001" customHeight="1" x14ac:dyDescent="0.25">
      <c r="A2104" s="143">
        <v>230</v>
      </c>
      <c r="B2104" s="144" t="s">
        <v>4008</v>
      </c>
      <c r="C2104" s="145" t="s">
        <v>1917</v>
      </c>
      <c r="D2104" s="146">
        <v>62.26</v>
      </c>
    </row>
    <row r="2105" spans="1:4" ht="17.100000000000001" customHeight="1" x14ac:dyDescent="0.25">
      <c r="A2105" s="143">
        <v>10820</v>
      </c>
      <c r="B2105" s="144" t="s">
        <v>4009</v>
      </c>
      <c r="C2105" s="145" t="s">
        <v>1917</v>
      </c>
      <c r="D2105" s="146">
        <v>125.41</v>
      </c>
    </row>
    <row r="2106" spans="1:4" ht="15" customHeight="1" x14ac:dyDescent="0.25">
      <c r="A2106" s="143">
        <v>231</v>
      </c>
      <c r="B2106" s="144" t="s">
        <v>4010</v>
      </c>
      <c r="C2106" s="145" t="s">
        <v>1917</v>
      </c>
      <c r="D2106" s="146">
        <v>98.12</v>
      </c>
    </row>
    <row r="2107" spans="1:4" ht="17.100000000000001" customHeight="1" x14ac:dyDescent="0.25">
      <c r="A2107" s="143">
        <v>283</v>
      </c>
      <c r="B2107" s="144" t="s">
        <v>4011</v>
      </c>
      <c r="C2107" s="145" t="s">
        <v>1917</v>
      </c>
      <c r="D2107" s="146">
        <v>59.22</v>
      </c>
    </row>
    <row r="2108" spans="1:4" ht="17.100000000000001" customHeight="1" x14ac:dyDescent="0.25">
      <c r="A2108" s="143">
        <v>4722</v>
      </c>
      <c r="B2108" s="144" t="s">
        <v>4012</v>
      </c>
      <c r="C2108" s="145" t="s">
        <v>1917</v>
      </c>
      <c r="D2108" s="146">
        <v>25.76</v>
      </c>
    </row>
    <row r="2109" spans="1:4" ht="17.100000000000001" customHeight="1" x14ac:dyDescent="0.25">
      <c r="A2109" s="143">
        <v>10013</v>
      </c>
      <c r="B2109" s="144" t="s">
        <v>4013</v>
      </c>
      <c r="C2109" s="145" t="s">
        <v>1917</v>
      </c>
      <c r="D2109" s="146">
        <v>121.88</v>
      </c>
    </row>
    <row r="2110" spans="1:4" ht="15" customHeight="1" x14ac:dyDescent="0.25">
      <c r="A2110" s="143">
        <v>233</v>
      </c>
      <c r="B2110" s="144" t="s">
        <v>4014</v>
      </c>
      <c r="C2110" s="145" t="s">
        <v>1917</v>
      </c>
      <c r="D2110" s="146">
        <v>252.21</v>
      </c>
    </row>
    <row r="2111" spans="1:4" ht="15" customHeight="1" x14ac:dyDescent="0.25">
      <c r="A2111" s="143">
        <v>10018</v>
      </c>
      <c r="B2111" s="144" t="s">
        <v>4015</v>
      </c>
      <c r="C2111" s="145" t="s">
        <v>1917</v>
      </c>
      <c r="D2111" s="146">
        <v>417.14</v>
      </c>
    </row>
    <row r="2112" spans="1:4" ht="15" customHeight="1" x14ac:dyDescent="0.25">
      <c r="A2112" s="143">
        <v>234</v>
      </c>
      <c r="B2112" s="144" t="s">
        <v>4016</v>
      </c>
      <c r="C2112" s="145" t="s">
        <v>1917</v>
      </c>
      <c r="D2112" s="146">
        <v>26.31</v>
      </c>
    </row>
    <row r="2113" spans="1:4" ht="17.100000000000001" customHeight="1" x14ac:dyDescent="0.25">
      <c r="A2113" s="143">
        <v>12215</v>
      </c>
      <c r="B2113" s="144" t="s">
        <v>4017</v>
      </c>
      <c r="C2113" s="145" t="s">
        <v>1917</v>
      </c>
      <c r="D2113" s="146">
        <v>39.520000000000003</v>
      </c>
    </row>
    <row r="2114" spans="1:4" ht="17.100000000000001" customHeight="1" x14ac:dyDescent="0.25">
      <c r="A2114" s="143">
        <v>235</v>
      </c>
      <c r="B2114" s="144" t="s">
        <v>4018</v>
      </c>
      <c r="C2114" s="145" t="s">
        <v>1917</v>
      </c>
      <c r="D2114" s="146">
        <v>37.840000000000003</v>
      </c>
    </row>
    <row r="2115" spans="1:4" ht="15" customHeight="1" x14ac:dyDescent="0.25">
      <c r="A2115" s="143">
        <v>236</v>
      </c>
      <c r="B2115" s="144" t="s">
        <v>4019</v>
      </c>
      <c r="C2115" s="145" t="s">
        <v>1917</v>
      </c>
      <c r="D2115" s="146">
        <v>50.75</v>
      </c>
    </row>
    <row r="2116" spans="1:4" ht="15" customHeight="1" x14ac:dyDescent="0.25">
      <c r="A2116" s="143">
        <v>237</v>
      </c>
      <c r="B2116" s="144" t="s">
        <v>4020</v>
      </c>
      <c r="C2116" s="145" t="s">
        <v>1917</v>
      </c>
      <c r="D2116" s="146">
        <v>143.91999999999999</v>
      </c>
    </row>
    <row r="2117" spans="1:4" ht="17.100000000000001" customHeight="1" x14ac:dyDescent="0.25">
      <c r="A2117" s="143">
        <v>8407</v>
      </c>
      <c r="B2117" s="144" t="s">
        <v>4021</v>
      </c>
      <c r="C2117" s="145" t="s">
        <v>1917</v>
      </c>
      <c r="D2117" s="146">
        <v>35.799999999999997</v>
      </c>
    </row>
    <row r="2118" spans="1:4" ht="15" customHeight="1" x14ac:dyDescent="0.25">
      <c r="A2118" s="143">
        <v>238</v>
      </c>
      <c r="B2118" s="144" t="s">
        <v>4022</v>
      </c>
      <c r="C2118" s="145" t="s">
        <v>1917</v>
      </c>
      <c r="D2118" s="146">
        <v>133.36000000000001</v>
      </c>
    </row>
    <row r="2119" spans="1:4" ht="15" customHeight="1" x14ac:dyDescent="0.25">
      <c r="A2119" s="143">
        <v>11001</v>
      </c>
      <c r="B2119" s="144" t="s">
        <v>4023</v>
      </c>
      <c r="C2119" s="145" t="s">
        <v>1917</v>
      </c>
      <c r="D2119" s="146">
        <v>1426.65</v>
      </c>
    </row>
    <row r="2120" spans="1:4" ht="15" customHeight="1" x14ac:dyDescent="0.25">
      <c r="A2120" s="143">
        <v>245</v>
      </c>
      <c r="B2120" s="144" t="s">
        <v>4024</v>
      </c>
      <c r="C2120" s="145" t="s">
        <v>1917</v>
      </c>
      <c r="D2120" s="146">
        <v>955.61</v>
      </c>
    </row>
    <row r="2121" spans="1:4" ht="17.100000000000001" customHeight="1" x14ac:dyDescent="0.25">
      <c r="A2121" s="143">
        <v>5034</v>
      </c>
      <c r="B2121" s="144" t="s">
        <v>4025</v>
      </c>
      <c r="C2121" s="145" t="s">
        <v>1917</v>
      </c>
      <c r="D2121" s="146">
        <v>252.23</v>
      </c>
    </row>
    <row r="2122" spans="1:4" ht="17.100000000000001" customHeight="1" x14ac:dyDescent="0.25">
      <c r="A2122" s="143">
        <v>9180</v>
      </c>
      <c r="B2122" s="144" t="s">
        <v>4026</v>
      </c>
      <c r="C2122" s="145" t="s">
        <v>1917</v>
      </c>
      <c r="D2122" s="146">
        <v>163.62</v>
      </c>
    </row>
    <row r="2123" spans="1:4" ht="17.100000000000001" customHeight="1" x14ac:dyDescent="0.25">
      <c r="A2123" s="143">
        <v>12736</v>
      </c>
      <c r="B2123" s="144" t="s">
        <v>4027</v>
      </c>
      <c r="C2123" s="145" t="s">
        <v>1917</v>
      </c>
      <c r="D2123" s="146">
        <v>52.52</v>
      </c>
    </row>
    <row r="2124" spans="1:4" ht="17.100000000000001" customHeight="1" x14ac:dyDescent="0.25">
      <c r="A2124" s="143">
        <v>284</v>
      </c>
      <c r="B2124" s="144" t="s">
        <v>4028</v>
      </c>
      <c r="C2124" s="145" t="s">
        <v>1917</v>
      </c>
      <c r="D2124" s="146">
        <v>70.739999999999995</v>
      </c>
    </row>
    <row r="2125" spans="1:4" ht="17.100000000000001" customHeight="1" x14ac:dyDescent="0.25">
      <c r="A2125" s="143">
        <v>9075</v>
      </c>
      <c r="B2125" s="144" t="s">
        <v>4029</v>
      </c>
      <c r="C2125" s="145" t="s">
        <v>1917</v>
      </c>
      <c r="D2125" s="146">
        <v>144.54</v>
      </c>
    </row>
    <row r="2126" spans="1:4" ht="17.100000000000001" customHeight="1" x14ac:dyDescent="0.25">
      <c r="A2126" s="143">
        <v>7938</v>
      </c>
      <c r="B2126" s="144" t="s">
        <v>4030</v>
      </c>
      <c r="C2126" s="145" t="s">
        <v>1917</v>
      </c>
      <c r="D2126" s="146">
        <v>68.150000000000006</v>
      </c>
    </row>
    <row r="2127" spans="1:4" ht="15" customHeight="1" x14ac:dyDescent="0.25">
      <c r="A2127" s="143">
        <v>9961</v>
      </c>
      <c r="C2127" s="145" t="s">
        <v>3612</v>
      </c>
      <c r="D2127" s="146">
        <v>82.12</v>
      </c>
    </row>
    <row r="2128" spans="1:4" ht="17.100000000000001" customHeight="1" x14ac:dyDescent="0.25">
      <c r="B2128" s="144" t="s">
        <v>4031</v>
      </c>
    </row>
    <row r="2129" spans="1:4" ht="17.100000000000001" customHeight="1" x14ac:dyDescent="0.25">
      <c r="A2129" s="143">
        <v>244</v>
      </c>
      <c r="B2129" s="144" t="s">
        <v>4032</v>
      </c>
      <c r="C2129" s="145" t="s">
        <v>1917</v>
      </c>
      <c r="D2129" s="146">
        <v>47.96</v>
      </c>
    </row>
    <row r="2130" spans="1:4" ht="15" customHeight="1" x14ac:dyDescent="0.25">
      <c r="A2130" s="143">
        <v>8625</v>
      </c>
      <c r="B2130" s="144" t="s">
        <v>4033</v>
      </c>
      <c r="C2130" s="145" t="s">
        <v>1917</v>
      </c>
      <c r="D2130" s="146">
        <v>94.24</v>
      </c>
    </row>
    <row r="2131" spans="1:4" ht="15" customHeight="1" x14ac:dyDescent="0.25">
      <c r="A2131" s="143">
        <v>6386</v>
      </c>
      <c r="B2131" s="144" t="s">
        <v>4034</v>
      </c>
      <c r="C2131" s="145" t="s">
        <v>1903</v>
      </c>
      <c r="D2131" s="146">
        <v>237.29</v>
      </c>
    </row>
    <row r="2132" spans="1:4" ht="15" customHeight="1" x14ac:dyDescent="0.25">
      <c r="A2132" s="143">
        <v>6387</v>
      </c>
      <c r="B2132" s="144" t="s">
        <v>4035</v>
      </c>
      <c r="C2132" s="145" t="s">
        <v>1903</v>
      </c>
      <c r="D2132" s="146">
        <v>415.64</v>
      </c>
    </row>
    <row r="2133" spans="1:4" ht="15" customHeight="1" x14ac:dyDescent="0.25">
      <c r="A2133" s="143">
        <v>6388</v>
      </c>
      <c r="B2133" s="144" t="s">
        <v>4036</v>
      </c>
      <c r="C2133" s="145" t="s">
        <v>1903</v>
      </c>
      <c r="D2133" s="146">
        <v>480.76</v>
      </c>
    </row>
    <row r="2134" spans="1:4" ht="17.100000000000001" customHeight="1" x14ac:dyDescent="0.25">
      <c r="A2134" s="143">
        <v>6408</v>
      </c>
      <c r="B2134" s="144" t="s">
        <v>4037</v>
      </c>
      <c r="C2134" s="145" t="s">
        <v>1903</v>
      </c>
      <c r="D2134" s="146">
        <v>137.27000000000001</v>
      </c>
    </row>
    <row r="2135" spans="1:4" ht="17.100000000000001" customHeight="1" x14ac:dyDescent="0.25">
      <c r="A2135" s="143">
        <v>6409</v>
      </c>
      <c r="B2135" s="144" t="s">
        <v>4038</v>
      </c>
      <c r="C2135" s="145" t="s">
        <v>1903</v>
      </c>
      <c r="D2135" s="146">
        <v>329.94</v>
      </c>
    </row>
    <row r="2136" spans="1:4" ht="17.100000000000001" customHeight="1" x14ac:dyDescent="0.25">
      <c r="A2136" s="143">
        <v>6412</v>
      </c>
      <c r="B2136" s="144" t="s">
        <v>4039</v>
      </c>
      <c r="C2136" s="145" t="s">
        <v>1903</v>
      </c>
      <c r="D2136" s="146">
        <v>83.29</v>
      </c>
    </row>
    <row r="2137" spans="1:4" ht="17.100000000000001" customHeight="1" x14ac:dyDescent="0.25">
      <c r="A2137" s="143">
        <v>6413</v>
      </c>
      <c r="B2137" s="144" t="s">
        <v>4040</v>
      </c>
      <c r="C2137" s="145" t="s">
        <v>1903</v>
      </c>
      <c r="D2137" s="146">
        <v>191.88</v>
      </c>
    </row>
    <row r="2138" spans="1:4" ht="17.100000000000001" customHeight="1" x14ac:dyDescent="0.25">
      <c r="A2138" s="143">
        <v>6414</v>
      </c>
      <c r="B2138" s="144" t="s">
        <v>4041</v>
      </c>
      <c r="C2138" s="145" t="s">
        <v>1903</v>
      </c>
      <c r="D2138" s="146">
        <v>432.49</v>
      </c>
    </row>
    <row r="2139" spans="1:4" ht="15" customHeight="1" x14ac:dyDescent="0.25">
      <c r="A2139" s="143">
        <v>8741</v>
      </c>
      <c r="B2139" s="144" t="s">
        <v>4042</v>
      </c>
      <c r="C2139" s="145" t="s">
        <v>1903</v>
      </c>
      <c r="D2139" s="146">
        <v>3.83</v>
      </c>
    </row>
    <row r="2140" spans="1:4" ht="15" customHeight="1" x14ac:dyDescent="0.25">
      <c r="A2140" s="143">
        <v>6198</v>
      </c>
      <c r="B2140" s="144" t="s">
        <v>4043</v>
      </c>
      <c r="C2140" s="145" t="s">
        <v>1903</v>
      </c>
      <c r="D2140" s="146">
        <v>1450.55</v>
      </c>
    </row>
    <row r="2141" spans="1:4" ht="15" customHeight="1" x14ac:dyDescent="0.25">
      <c r="A2141" s="143">
        <v>6197</v>
      </c>
      <c r="B2141" s="144" t="s">
        <v>4044</v>
      </c>
      <c r="C2141" s="145" t="s">
        <v>1903</v>
      </c>
      <c r="D2141" s="146">
        <v>4284.68</v>
      </c>
    </row>
    <row r="2142" spans="1:4" ht="15" customHeight="1" x14ac:dyDescent="0.25">
      <c r="A2142" s="143">
        <v>6196</v>
      </c>
      <c r="B2142" s="144" t="s">
        <v>4045</v>
      </c>
      <c r="C2142" s="145" t="s">
        <v>1903</v>
      </c>
      <c r="D2142" s="146">
        <v>4284.68</v>
      </c>
    </row>
    <row r="2143" spans="1:4" ht="25.5" customHeight="1" x14ac:dyDescent="0.25">
      <c r="A2143" s="143">
        <v>4302</v>
      </c>
      <c r="B2143" s="144" t="s">
        <v>4046</v>
      </c>
      <c r="C2143" s="145" t="s">
        <v>2023</v>
      </c>
      <c r="D2143" s="146">
        <v>188.65</v>
      </c>
    </row>
    <row r="2144" spans="1:4" ht="25.5" customHeight="1" x14ac:dyDescent="0.25">
      <c r="A2144" s="143">
        <v>4353</v>
      </c>
      <c r="B2144" s="144" t="s">
        <v>4047</v>
      </c>
      <c r="C2144" s="145" t="s">
        <v>2023</v>
      </c>
      <c r="D2144" s="146">
        <v>89.91</v>
      </c>
    </row>
    <row r="2145" spans="1:4" ht="34.15" customHeight="1" x14ac:dyDescent="0.25">
      <c r="A2145" s="143">
        <v>3413</v>
      </c>
      <c r="B2145" s="144" t="s">
        <v>4048</v>
      </c>
      <c r="C2145" s="145" t="s">
        <v>2023</v>
      </c>
      <c r="D2145" s="146">
        <v>1389.58</v>
      </c>
    </row>
    <row r="2146" spans="1:4" ht="17.100000000000001" customHeight="1" x14ac:dyDescent="0.25">
      <c r="A2146" s="143">
        <v>10928</v>
      </c>
      <c r="B2146" s="144" t="s">
        <v>4049</v>
      </c>
      <c r="C2146" s="145" t="s">
        <v>3612</v>
      </c>
      <c r="D2146" s="146">
        <v>81.66</v>
      </c>
    </row>
    <row r="2147" spans="1:4" ht="17.100000000000001" customHeight="1" x14ac:dyDescent="0.25">
      <c r="A2147" s="143">
        <v>10927</v>
      </c>
      <c r="B2147" s="144" t="s">
        <v>4050</v>
      </c>
      <c r="C2147" s="145" t="s">
        <v>3612</v>
      </c>
      <c r="D2147" s="146">
        <v>80.45</v>
      </c>
    </row>
    <row r="2148" spans="1:4" ht="17.100000000000001" customHeight="1" x14ac:dyDescent="0.25">
      <c r="A2148" s="143">
        <v>10925</v>
      </c>
      <c r="B2148" s="144" t="s">
        <v>4051</v>
      </c>
      <c r="C2148" s="145" t="s">
        <v>3612</v>
      </c>
      <c r="D2148" s="146">
        <v>73.97</v>
      </c>
    </row>
    <row r="2149" spans="1:4" ht="17.100000000000001" customHeight="1" x14ac:dyDescent="0.25">
      <c r="A2149" s="143">
        <v>12688</v>
      </c>
      <c r="B2149" s="144" t="s">
        <v>4052</v>
      </c>
      <c r="C2149" s="145" t="s">
        <v>3612</v>
      </c>
      <c r="D2149" s="146">
        <v>170.05</v>
      </c>
    </row>
    <row r="2150" spans="1:4" ht="15" customHeight="1" x14ac:dyDescent="0.25">
      <c r="A2150" s="143">
        <v>6313</v>
      </c>
      <c r="B2150" s="144" t="s">
        <v>4053</v>
      </c>
      <c r="C2150" s="145" t="s">
        <v>1903</v>
      </c>
      <c r="D2150" s="146">
        <v>39.880000000000003</v>
      </c>
    </row>
    <row r="2151" spans="1:4" ht="15" customHeight="1" x14ac:dyDescent="0.25">
      <c r="A2151" s="143">
        <v>6312</v>
      </c>
      <c r="B2151" s="144" t="s">
        <v>4054</v>
      </c>
      <c r="C2151" s="145" t="s">
        <v>1903</v>
      </c>
      <c r="D2151" s="146">
        <v>402.75</v>
      </c>
    </row>
    <row r="2152" spans="1:4" ht="15" customHeight="1" x14ac:dyDescent="0.25">
      <c r="A2152" s="143">
        <v>3404</v>
      </c>
      <c r="B2152" s="144" t="s">
        <v>4055</v>
      </c>
      <c r="C2152" s="145" t="s">
        <v>1903</v>
      </c>
      <c r="D2152" s="146">
        <v>3.28</v>
      </c>
    </row>
    <row r="2153" spans="1:4" ht="15" customHeight="1" x14ac:dyDescent="0.25">
      <c r="A2153" s="143">
        <v>13006</v>
      </c>
      <c r="B2153" s="144" t="s">
        <v>4056</v>
      </c>
      <c r="C2153" s="145" t="s">
        <v>1903</v>
      </c>
      <c r="D2153" s="146">
        <v>1249.4100000000001</v>
      </c>
    </row>
    <row r="2154" spans="1:4" ht="15" customHeight="1" x14ac:dyDescent="0.25">
      <c r="A2154" s="143">
        <v>3256</v>
      </c>
      <c r="B2154" s="144" t="s">
        <v>4057</v>
      </c>
      <c r="C2154" s="145" t="s">
        <v>2023</v>
      </c>
      <c r="D2154" s="146">
        <v>11.7</v>
      </c>
    </row>
    <row r="2155" spans="1:4" ht="15" customHeight="1" x14ac:dyDescent="0.25">
      <c r="A2155" s="143">
        <v>12356</v>
      </c>
      <c r="B2155" s="144" t="s">
        <v>4058</v>
      </c>
      <c r="C2155" s="145" t="s">
        <v>1927</v>
      </c>
      <c r="D2155" s="146">
        <v>434.07</v>
      </c>
    </row>
    <row r="2156" spans="1:4" ht="15" customHeight="1" x14ac:dyDescent="0.25">
      <c r="A2156" s="143">
        <v>12032</v>
      </c>
      <c r="B2156" s="144" t="s">
        <v>4059</v>
      </c>
      <c r="C2156" s="145" t="s">
        <v>1927</v>
      </c>
      <c r="D2156" s="146">
        <v>296.95</v>
      </c>
    </row>
    <row r="2157" spans="1:4" ht="17.100000000000001" customHeight="1" x14ac:dyDescent="0.25">
      <c r="A2157" s="143">
        <v>4996</v>
      </c>
      <c r="B2157" s="144" t="s">
        <v>4060</v>
      </c>
      <c r="C2157" s="145" t="s">
        <v>1927</v>
      </c>
      <c r="D2157" s="146">
        <v>289.10000000000002</v>
      </c>
    </row>
    <row r="2158" spans="1:4" ht="25.5" customHeight="1" x14ac:dyDescent="0.25">
      <c r="A2158" s="143">
        <v>3309</v>
      </c>
      <c r="B2158" s="144" t="s">
        <v>4061</v>
      </c>
      <c r="C2158" s="145" t="s">
        <v>1927</v>
      </c>
      <c r="D2158" s="146">
        <v>385.06</v>
      </c>
    </row>
    <row r="2159" spans="1:4" ht="15" customHeight="1" x14ac:dyDescent="0.25">
      <c r="A2159" s="143">
        <v>12031</v>
      </c>
      <c r="B2159" s="144" t="s">
        <v>4062</v>
      </c>
      <c r="C2159" s="145" t="s">
        <v>1927</v>
      </c>
      <c r="D2159" s="146">
        <v>336.55</v>
      </c>
    </row>
    <row r="2160" spans="1:4" ht="25.5" customHeight="1" x14ac:dyDescent="0.25">
      <c r="A2160" s="143">
        <v>10956</v>
      </c>
      <c r="B2160" s="144" t="s">
        <v>4063</v>
      </c>
      <c r="C2160" s="145" t="s">
        <v>2707</v>
      </c>
      <c r="D2160" s="146">
        <v>0.26</v>
      </c>
    </row>
    <row r="2161" spans="1:4" ht="25.5" customHeight="1" x14ac:dyDescent="0.25">
      <c r="A2161" s="143">
        <v>3308</v>
      </c>
      <c r="B2161" s="144" t="s">
        <v>4064</v>
      </c>
      <c r="C2161" s="145" t="s">
        <v>1927</v>
      </c>
      <c r="D2161" s="146">
        <v>434.7</v>
      </c>
    </row>
    <row r="2162" spans="1:4" ht="15" customHeight="1" x14ac:dyDescent="0.25">
      <c r="A2162" s="143">
        <v>6058</v>
      </c>
      <c r="B2162" s="144" t="s">
        <v>4065</v>
      </c>
      <c r="C2162" s="145" t="s">
        <v>1903</v>
      </c>
      <c r="D2162" s="146">
        <v>10.81</v>
      </c>
    </row>
    <row r="2163" spans="1:4" ht="15" customHeight="1" x14ac:dyDescent="0.25">
      <c r="A2163" s="143">
        <v>6124</v>
      </c>
      <c r="B2163" s="144" t="s">
        <v>4066</v>
      </c>
      <c r="C2163" s="145" t="s">
        <v>1903</v>
      </c>
      <c r="D2163" s="146">
        <v>14.55</v>
      </c>
    </row>
    <row r="2164" spans="1:4" ht="17.100000000000001" customHeight="1" x14ac:dyDescent="0.25">
      <c r="A2164" s="143">
        <v>6472</v>
      </c>
      <c r="B2164" s="144" t="s">
        <v>4067</v>
      </c>
      <c r="C2164" s="145" t="s">
        <v>1903</v>
      </c>
      <c r="D2164" s="146">
        <v>16.53</v>
      </c>
    </row>
    <row r="2165" spans="1:4" ht="15" customHeight="1" x14ac:dyDescent="0.25">
      <c r="A2165" s="143">
        <v>5011</v>
      </c>
      <c r="B2165" s="144" t="s">
        <v>4068</v>
      </c>
      <c r="C2165" s="145" t="s">
        <v>1917</v>
      </c>
      <c r="D2165" s="146">
        <v>28.41</v>
      </c>
    </row>
    <row r="2166" spans="1:4" ht="17.100000000000001" customHeight="1" x14ac:dyDescent="0.25">
      <c r="A2166" s="143">
        <v>6349</v>
      </c>
      <c r="B2166" s="144" t="s">
        <v>4069</v>
      </c>
      <c r="C2166" s="145" t="s">
        <v>1903</v>
      </c>
      <c r="D2166" s="146">
        <v>2.5099999999999998</v>
      </c>
    </row>
    <row r="2167" spans="1:4" ht="17.100000000000001" customHeight="1" x14ac:dyDescent="0.25">
      <c r="A2167" s="143">
        <v>6350</v>
      </c>
      <c r="B2167" s="144" t="s">
        <v>4070</v>
      </c>
      <c r="C2167" s="145" t="s">
        <v>1903</v>
      </c>
      <c r="D2167" s="146">
        <v>2.5099999999999998</v>
      </c>
    </row>
    <row r="2168" spans="1:4" ht="17.100000000000001" customHeight="1" x14ac:dyDescent="0.25">
      <c r="A2168" s="143">
        <v>6351</v>
      </c>
      <c r="B2168" s="144" t="s">
        <v>4071</v>
      </c>
      <c r="C2168" s="145" t="s">
        <v>1903</v>
      </c>
      <c r="D2168" s="146">
        <v>4.03</v>
      </c>
    </row>
    <row r="2169" spans="1:4" ht="15" customHeight="1" x14ac:dyDescent="0.25">
      <c r="A2169" s="143">
        <v>6352</v>
      </c>
      <c r="C2169" s="145" t="s">
        <v>1903</v>
      </c>
      <c r="D2169" s="146">
        <v>4.03</v>
      </c>
    </row>
    <row r="2170" spans="1:4" ht="17.100000000000001" customHeight="1" x14ac:dyDescent="0.25">
      <c r="B2170" s="144" t="s">
        <v>4072</v>
      </c>
    </row>
    <row r="2171" spans="1:4" ht="17.100000000000001" customHeight="1" x14ac:dyDescent="0.25">
      <c r="A2171" s="143">
        <v>6348</v>
      </c>
      <c r="B2171" s="144" t="s">
        <v>4073</v>
      </c>
      <c r="C2171" s="145" t="s">
        <v>1903</v>
      </c>
      <c r="D2171" s="146">
        <v>1.51</v>
      </c>
    </row>
    <row r="2172" spans="1:4" ht="15" customHeight="1" x14ac:dyDescent="0.25">
      <c r="A2172" s="143">
        <v>3255</v>
      </c>
      <c r="B2172" s="144" t="s">
        <v>4074</v>
      </c>
      <c r="C2172" s="145" t="s">
        <v>1917</v>
      </c>
      <c r="D2172" s="146">
        <v>25.52</v>
      </c>
    </row>
    <row r="2173" spans="1:4" ht="15" customHeight="1" x14ac:dyDescent="0.25">
      <c r="A2173" s="143">
        <v>6059</v>
      </c>
      <c r="B2173" s="144" t="s">
        <v>4075</v>
      </c>
      <c r="C2173" s="145" t="s">
        <v>1903</v>
      </c>
      <c r="D2173" s="146">
        <v>10.81</v>
      </c>
    </row>
    <row r="2174" spans="1:4" ht="15" customHeight="1" x14ac:dyDescent="0.25">
      <c r="A2174" s="143">
        <v>3243</v>
      </c>
      <c r="B2174" s="144" t="s">
        <v>4076</v>
      </c>
      <c r="C2174" s="145" t="s">
        <v>1903</v>
      </c>
      <c r="D2174" s="146">
        <v>507.66</v>
      </c>
    </row>
    <row r="2175" spans="1:4" ht="17.100000000000001" customHeight="1" x14ac:dyDescent="0.25">
      <c r="A2175" s="143">
        <v>6353</v>
      </c>
      <c r="B2175" s="144" t="s">
        <v>4077</v>
      </c>
      <c r="C2175" s="145" t="s">
        <v>1903</v>
      </c>
      <c r="D2175" s="146">
        <v>7.61</v>
      </c>
    </row>
    <row r="2176" spans="1:4" ht="15" customHeight="1" x14ac:dyDescent="0.25">
      <c r="A2176" s="143">
        <v>6384</v>
      </c>
      <c r="B2176" s="144" t="s">
        <v>4078</v>
      </c>
      <c r="C2176" s="145" t="s">
        <v>1903</v>
      </c>
      <c r="D2176" s="146">
        <v>20.79</v>
      </c>
    </row>
    <row r="2177" spans="1:4" ht="17.100000000000001" customHeight="1" x14ac:dyDescent="0.25">
      <c r="A2177" s="143">
        <v>11899</v>
      </c>
      <c r="B2177" s="144" t="s">
        <v>4079</v>
      </c>
      <c r="C2177" s="145" t="s">
        <v>1917</v>
      </c>
      <c r="D2177" s="146">
        <v>7.28</v>
      </c>
    </row>
    <row r="2178" spans="1:4" ht="15" customHeight="1" x14ac:dyDescent="0.25">
      <c r="A2178" s="143">
        <v>7117</v>
      </c>
      <c r="B2178" s="144" t="s">
        <v>4080</v>
      </c>
      <c r="C2178" s="145" t="s">
        <v>1903</v>
      </c>
      <c r="D2178" s="146">
        <v>8.07</v>
      </c>
    </row>
    <row r="2179" spans="1:4" ht="17.100000000000001" customHeight="1" x14ac:dyDescent="0.25">
      <c r="A2179" s="143">
        <v>6354</v>
      </c>
      <c r="B2179" s="144" t="s">
        <v>4081</v>
      </c>
      <c r="C2179" s="145" t="s">
        <v>1903</v>
      </c>
      <c r="D2179" s="146">
        <v>7.61</v>
      </c>
    </row>
    <row r="2180" spans="1:4" ht="17.100000000000001" customHeight="1" x14ac:dyDescent="0.25">
      <c r="A2180" s="143">
        <v>6355</v>
      </c>
      <c r="B2180" s="144" t="s">
        <v>4082</v>
      </c>
      <c r="C2180" s="145" t="s">
        <v>1903</v>
      </c>
      <c r="D2180" s="146">
        <v>7.61</v>
      </c>
    </row>
    <row r="2181" spans="1:4" ht="17.100000000000001" customHeight="1" x14ac:dyDescent="0.25">
      <c r="A2181" s="143">
        <v>6357</v>
      </c>
      <c r="B2181" s="144" t="s">
        <v>4083</v>
      </c>
      <c r="C2181" s="145" t="s">
        <v>1903</v>
      </c>
      <c r="D2181" s="146">
        <v>7.61</v>
      </c>
    </row>
    <row r="2182" spans="1:4" ht="17.100000000000001" customHeight="1" x14ac:dyDescent="0.25">
      <c r="A2182" s="143">
        <v>6356</v>
      </c>
      <c r="B2182" s="144" t="s">
        <v>4084</v>
      </c>
      <c r="C2182" s="145" t="s">
        <v>1903</v>
      </c>
      <c r="D2182" s="146">
        <v>7.61</v>
      </c>
    </row>
    <row r="2183" spans="1:4" ht="17.100000000000001" customHeight="1" x14ac:dyDescent="0.25">
      <c r="A2183" s="143">
        <v>6363</v>
      </c>
      <c r="B2183" s="144" t="s">
        <v>4085</v>
      </c>
      <c r="C2183" s="145" t="s">
        <v>2023</v>
      </c>
      <c r="D2183" s="146">
        <v>103.69</v>
      </c>
    </row>
    <row r="2184" spans="1:4" ht="17.100000000000001" customHeight="1" x14ac:dyDescent="0.25">
      <c r="A2184" s="143">
        <v>6364</v>
      </c>
      <c r="B2184" s="144" t="s">
        <v>4086</v>
      </c>
      <c r="C2184" s="145" t="s">
        <v>2023</v>
      </c>
      <c r="D2184" s="146">
        <v>134.25</v>
      </c>
    </row>
    <row r="2185" spans="1:4" ht="17.100000000000001" customHeight="1" x14ac:dyDescent="0.25">
      <c r="A2185" s="143">
        <v>6365</v>
      </c>
      <c r="B2185" s="144" t="s">
        <v>4087</v>
      </c>
      <c r="C2185" s="145" t="s">
        <v>2023</v>
      </c>
      <c r="D2185" s="146">
        <v>191.91</v>
      </c>
    </row>
    <row r="2186" spans="1:4" ht="17.100000000000001" customHeight="1" x14ac:dyDescent="0.25">
      <c r="A2186" s="143">
        <v>6366</v>
      </c>
      <c r="B2186" s="144" t="s">
        <v>4088</v>
      </c>
      <c r="C2186" s="145" t="s">
        <v>2023</v>
      </c>
      <c r="D2186" s="146">
        <v>261.69</v>
      </c>
    </row>
    <row r="2187" spans="1:4" ht="17.100000000000001" customHeight="1" x14ac:dyDescent="0.25">
      <c r="A2187" s="143">
        <v>6358</v>
      </c>
      <c r="B2187" s="144" t="s">
        <v>4089</v>
      </c>
      <c r="C2187" s="145" t="s">
        <v>2023</v>
      </c>
      <c r="D2187" s="146">
        <v>31.92</v>
      </c>
    </row>
    <row r="2188" spans="1:4" ht="17.100000000000001" customHeight="1" x14ac:dyDescent="0.25">
      <c r="A2188" s="143">
        <v>6467</v>
      </c>
      <c r="B2188" s="144" t="s">
        <v>4090</v>
      </c>
      <c r="C2188" s="145" t="s">
        <v>2023</v>
      </c>
      <c r="D2188" s="146">
        <v>39.9</v>
      </c>
    </row>
    <row r="2189" spans="1:4" ht="17.100000000000001" customHeight="1" x14ac:dyDescent="0.25">
      <c r="A2189" s="143">
        <v>6359</v>
      </c>
      <c r="B2189" s="144" t="s">
        <v>4091</v>
      </c>
      <c r="C2189" s="145" t="s">
        <v>2023</v>
      </c>
      <c r="D2189" s="146">
        <v>51.59</v>
      </c>
    </row>
    <row r="2190" spans="1:4" ht="17.100000000000001" customHeight="1" x14ac:dyDescent="0.25">
      <c r="A2190" s="143">
        <v>6360</v>
      </c>
      <c r="B2190" s="144" t="s">
        <v>4092</v>
      </c>
      <c r="C2190" s="145" t="s">
        <v>2023</v>
      </c>
      <c r="D2190" s="146">
        <v>58.49</v>
      </c>
    </row>
    <row r="2191" spans="1:4" ht="17.100000000000001" customHeight="1" x14ac:dyDescent="0.25">
      <c r="A2191" s="143">
        <v>6361</v>
      </c>
      <c r="B2191" s="144" t="s">
        <v>4093</v>
      </c>
      <c r="C2191" s="145" t="s">
        <v>2023</v>
      </c>
      <c r="D2191" s="146">
        <v>71.260000000000005</v>
      </c>
    </row>
    <row r="2192" spans="1:4" ht="17.100000000000001" customHeight="1" x14ac:dyDescent="0.25">
      <c r="A2192" s="143">
        <v>6362</v>
      </c>
      <c r="B2192" s="144" t="s">
        <v>4094</v>
      </c>
      <c r="C2192" s="145" t="s">
        <v>2023</v>
      </c>
      <c r="D2192" s="146">
        <v>84.05</v>
      </c>
    </row>
    <row r="2193" spans="1:4" ht="17.100000000000001" customHeight="1" x14ac:dyDescent="0.25">
      <c r="A2193" s="143">
        <v>6341</v>
      </c>
      <c r="B2193" s="144" t="s">
        <v>4095</v>
      </c>
      <c r="C2193" s="145" t="s">
        <v>2023</v>
      </c>
      <c r="D2193" s="146">
        <v>3.82</v>
      </c>
    </row>
    <row r="2194" spans="1:4" ht="17.100000000000001" customHeight="1" x14ac:dyDescent="0.25">
      <c r="A2194" s="143">
        <v>6342</v>
      </c>
      <c r="B2194" s="144" t="s">
        <v>4096</v>
      </c>
      <c r="C2194" s="145" t="s">
        <v>2023</v>
      </c>
      <c r="D2194" s="146">
        <v>4.25</v>
      </c>
    </row>
    <row r="2195" spans="1:4" ht="17.100000000000001" customHeight="1" x14ac:dyDescent="0.25">
      <c r="A2195" s="143">
        <v>6343</v>
      </c>
      <c r="B2195" s="144" t="s">
        <v>4097</v>
      </c>
      <c r="C2195" s="145" t="s">
        <v>2023</v>
      </c>
      <c r="D2195" s="146">
        <v>5</v>
      </c>
    </row>
    <row r="2196" spans="1:4" ht="17.100000000000001" customHeight="1" x14ac:dyDescent="0.25">
      <c r="A2196" s="143">
        <v>6344</v>
      </c>
      <c r="B2196" s="144" t="s">
        <v>4098</v>
      </c>
      <c r="C2196" s="145" t="s">
        <v>2023</v>
      </c>
      <c r="D2196" s="146">
        <v>5.61</v>
      </c>
    </row>
    <row r="2197" spans="1:4" ht="17.100000000000001" customHeight="1" x14ac:dyDescent="0.25">
      <c r="A2197" s="143">
        <v>6345</v>
      </c>
      <c r="B2197" s="144" t="s">
        <v>4099</v>
      </c>
      <c r="C2197" s="145" t="s">
        <v>2023</v>
      </c>
      <c r="D2197" s="146">
        <v>6.27</v>
      </c>
    </row>
    <row r="2198" spans="1:4" ht="17.100000000000001" customHeight="1" x14ac:dyDescent="0.25">
      <c r="A2198" s="143">
        <v>6346</v>
      </c>
      <c r="B2198" s="144" t="s">
        <v>4100</v>
      </c>
      <c r="C2198" s="145" t="s">
        <v>2023</v>
      </c>
      <c r="D2198" s="146">
        <v>7.46</v>
      </c>
    </row>
    <row r="2199" spans="1:4" ht="17.100000000000001" customHeight="1" x14ac:dyDescent="0.25">
      <c r="A2199" s="143">
        <v>6347</v>
      </c>
      <c r="B2199" s="144" t="s">
        <v>4101</v>
      </c>
      <c r="C2199" s="145" t="s">
        <v>2023</v>
      </c>
      <c r="D2199" s="146">
        <v>12.08</v>
      </c>
    </row>
    <row r="2200" spans="1:4" ht="15" customHeight="1" x14ac:dyDescent="0.25">
      <c r="A2200" s="143">
        <v>6420</v>
      </c>
      <c r="B2200" s="144" t="s">
        <v>4102</v>
      </c>
      <c r="C2200" s="145" t="s">
        <v>2023</v>
      </c>
      <c r="D2200" s="146">
        <v>2.4300000000000002</v>
      </c>
    </row>
    <row r="2201" spans="1:4" ht="15" customHeight="1" x14ac:dyDescent="0.25">
      <c r="A2201" s="143">
        <v>6421</v>
      </c>
      <c r="B2201" s="144" t="s">
        <v>4103</v>
      </c>
      <c r="C2201" s="145" t="s">
        <v>2023</v>
      </c>
      <c r="D2201" s="146">
        <v>2.6</v>
      </c>
    </row>
    <row r="2202" spans="1:4" ht="15" customHeight="1" x14ac:dyDescent="0.25">
      <c r="A2202" s="143">
        <v>6422</v>
      </c>
      <c r="B2202" s="144" t="s">
        <v>4104</v>
      </c>
      <c r="C2202" s="145" t="s">
        <v>2023</v>
      </c>
      <c r="D2202" s="146">
        <v>4.3</v>
      </c>
    </row>
    <row r="2203" spans="1:4" ht="15" customHeight="1" x14ac:dyDescent="0.25">
      <c r="A2203" s="143">
        <v>6423</v>
      </c>
      <c r="B2203" s="144" t="s">
        <v>4105</v>
      </c>
      <c r="C2203" s="145" t="s">
        <v>2023</v>
      </c>
      <c r="D2203" s="146">
        <v>4.5599999999999996</v>
      </c>
    </row>
    <row r="2204" spans="1:4" ht="15" customHeight="1" x14ac:dyDescent="0.25">
      <c r="A2204" s="143">
        <v>6424</v>
      </c>
      <c r="B2204" s="144" t="s">
        <v>4106</v>
      </c>
      <c r="C2204" s="145" t="s">
        <v>2023</v>
      </c>
      <c r="D2204" s="146">
        <v>4.8899999999999997</v>
      </c>
    </row>
    <row r="2205" spans="1:4" ht="15" customHeight="1" x14ac:dyDescent="0.25">
      <c r="A2205" s="143">
        <v>6425</v>
      </c>
      <c r="B2205" s="144" t="s">
        <v>4107</v>
      </c>
      <c r="C2205" s="145" t="s">
        <v>2023</v>
      </c>
      <c r="D2205" s="146">
        <v>5.31</v>
      </c>
    </row>
    <row r="2206" spans="1:4" ht="15" customHeight="1" x14ac:dyDescent="0.25">
      <c r="A2206" s="143">
        <v>6426</v>
      </c>
      <c r="B2206" s="144" t="s">
        <v>4108</v>
      </c>
      <c r="C2206" s="145" t="s">
        <v>2023</v>
      </c>
      <c r="D2206" s="146">
        <v>5.66</v>
      </c>
    </row>
    <row r="2207" spans="1:4" ht="15" customHeight="1" x14ac:dyDescent="0.25">
      <c r="A2207" s="143">
        <v>6427</v>
      </c>
      <c r="B2207" s="144" t="s">
        <v>4109</v>
      </c>
      <c r="C2207" s="145" t="s">
        <v>2023</v>
      </c>
      <c r="D2207" s="146">
        <v>6.08</v>
      </c>
    </row>
    <row r="2208" spans="1:4" ht="15" customHeight="1" x14ac:dyDescent="0.25">
      <c r="A2208" s="143">
        <v>6428</v>
      </c>
      <c r="B2208" s="144" t="s">
        <v>4110</v>
      </c>
      <c r="C2208" s="145" t="s">
        <v>2023</v>
      </c>
      <c r="D2208" s="146">
        <v>6.5</v>
      </c>
    </row>
    <row r="2209" spans="1:4" ht="15" customHeight="1" x14ac:dyDescent="0.25">
      <c r="A2209" s="143">
        <v>6429</v>
      </c>
      <c r="B2209" s="144" t="s">
        <v>4111</v>
      </c>
      <c r="C2209" s="145" t="s">
        <v>2023</v>
      </c>
      <c r="D2209" s="146">
        <v>7.36</v>
      </c>
    </row>
    <row r="2210" spans="1:4" ht="15" customHeight="1" x14ac:dyDescent="0.25">
      <c r="A2210" s="143">
        <v>6430</v>
      </c>
      <c r="B2210" s="144" t="s">
        <v>4112</v>
      </c>
      <c r="C2210" s="145" t="s">
        <v>2023</v>
      </c>
      <c r="D2210" s="146">
        <v>7.49</v>
      </c>
    </row>
    <row r="2211" spans="1:4" ht="17.100000000000001" customHeight="1" x14ac:dyDescent="0.25">
      <c r="A2211" s="143">
        <v>6040</v>
      </c>
      <c r="B2211" s="144" t="s">
        <v>4113</v>
      </c>
      <c r="C2211" s="145" t="s">
        <v>1903</v>
      </c>
      <c r="D2211" s="146">
        <v>10.81</v>
      </c>
    </row>
    <row r="2212" spans="1:4" ht="17.100000000000001" customHeight="1" x14ac:dyDescent="0.25">
      <c r="A2212" s="143">
        <v>6041</v>
      </c>
      <c r="B2212" s="144" t="s">
        <v>4114</v>
      </c>
      <c r="C2212" s="145" t="s">
        <v>1903</v>
      </c>
      <c r="D2212" s="146">
        <v>28.85</v>
      </c>
    </row>
    <row r="2213" spans="1:4" ht="17.100000000000001" customHeight="1" x14ac:dyDescent="0.25">
      <c r="A2213" s="143">
        <v>6042</v>
      </c>
      <c r="B2213" s="144" t="s">
        <v>4115</v>
      </c>
      <c r="C2213" s="145" t="s">
        <v>1903</v>
      </c>
      <c r="D2213" s="146">
        <v>34.08</v>
      </c>
    </row>
    <row r="2214" spans="1:4" ht="15" customHeight="1" x14ac:dyDescent="0.25">
      <c r="A2214" s="143">
        <v>6043</v>
      </c>
      <c r="C2214" s="145" t="s">
        <v>1903</v>
      </c>
      <c r="D2214" s="146">
        <v>74.42</v>
      </c>
    </row>
    <row r="2215" spans="1:4" ht="17.100000000000001" customHeight="1" x14ac:dyDescent="0.25">
      <c r="B2215" s="144" t="s">
        <v>4116</v>
      </c>
    </row>
    <row r="2216" spans="1:4" ht="17.100000000000001" customHeight="1" x14ac:dyDescent="0.25">
      <c r="A2216" s="143">
        <v>6044</v>
      </c>
      <c r="B2216" s="144" t="s">
        <v>4117</v>
      </c>
      <c r="C2216" s="145" t="s">
        <v>1903</v>
      </c>
      <c r="D2216" s="146">
        <v>311.14999999999998</v>
      </c>
    </row>
    <row r="2217" spans="1:4" ht="17.100000000000001" customHeight="1" x14ac:dyDescent="0.25">
      <c r="A2217" s="143">
        <v>6046</v>
      </c>
      <c r="B2217" s="144" t="s">
        <v>4118</v>
      </c>
      <c r="C2217" s="145" t="s">
        <v>1903</v>
      </c>
      <c r="D2217" s="146">
        <v>10.81</v>
      </c>
    </row>
    <row r="2218" spans="1:4" ht="17.100000000000001" customHeight="1" x14ac:dyDescent="0.25">
      <c r="A2218" s="143">
        <v>6047</v>
      </c>
      <c r="B2218" s="144" t="s">
        <v>4119</v>
      </c>
      <c r="C2218" s="145" t="s">
        <v>1903</v>
      </c>
      <c r="D2218" s="146">
        <v>28.85</v>
      </c>
    </row>
    <row r="2219" spans="1:4" ht="17.100000000000001" customHeight="1" x14ac:dyDescent="0.25">
      <c r="A2219" s="143">
        <v>6045</v>
      </c>
      <c r="B2219" s="144" t="s">
        <v>4120</v>
      </c>
      <c r="C2219" s="145" t="s">
        <v>1903</v>
      </c>
      <c r="D2219" s="146">
        <v>34.08</v>
      </c>
    </row>
    <row r="2220" spans="1:4" ht="17.100000000000001" customHeight="1" x14ac:dyDescent="0.25">
      <c r="A2220" s="143">
        <v>6048</v>
      </c>
      <c r="B2220" s="144" t="s">
        <v>4121</v>
      </c>
      <c r="C2220" s="145" t="s">
        <v>1903</v>
      </c>
      <c r="D2220" s="146">
        <v>74.42</v>
      </c>
    </row>
    <row r="2221" spans="1:4" ht="17.100000000000001" customHeight="1" x14ac:dyDescent="0.25">
      <c r="A2221" s="143">
        <v>6049</v>
      </c>
      <c r="B2221" s="144" t="s">
        <v>4122</v>
      </c>
      <c r="C2221" s="145" t="s">
        <v>1903</v>
      </c>
      <c r="D2221" s="146">
        <v>10.81</v>
      </c>
    </row>
    <row r="2222" spans="1:4" ht="17.100000000000001" customHeight="1" x14ac:dyDescent="0.25">
      <c r="A2222" s="143">
        <v>6050</v>
      </c>
      <c r="B2222" s="144" t="s">
        <v>4123</v>
      </c>
      <c r="C2222" s="145" t="s">
        <v>1903</v>
      </c>
      <c r="D2222" s="146">
        <v>28.85</v>
      </c>
    </row>
    <row r="2223" spans="1:4" ht="17.100000000000001" customHeight="1" x14ac:dyDescent="0.25">
      <c r="A2223" s="143">
        <v>6051</v>
      </c>
      <c r="B2223" s="144" t="s">
        <v>4124</v>
      </c>
      <c r="C2223" s="145" t="s">
        <v>1903</v>
      </c>
      <c r="D2223" s="146">
        <v>34.08</v>
      </c>
    </row>
    <row r="2224" spans="1:4" ht="17.100000000000001" customHeight="1" x14ac:dyDescent="0.25">
      <c r="A2224" s="143">
        <v>6052</v>
      </c>
      <c r="B2224" s="144" t="s">
        <v>4125</v>
      </c>
      <c r="C2224" s="145" t="s">
        <v>1903</v>
      </c>
      <c r="D2224" s="146">
        <v>74.42</v>
      </c>
    </row>
    <row r="2225" spans="1:4" ht="15" customHeight="1" x14ac:dyDescent="0.25">
      <c r="A2225" s="143">
        <v>6053</v>
      </c>
      <c r="B2225" s="144" t="s">
        <v>4126</v>
      </c>
      <c r="C2225" s="145" t="s">
        <v>1903</v>
      </c>
      <c r="D2225" s="146">
        <v>5.9</v>
      </c>
    </row>
    <row r="2226" spans="1:4" ht="15" customHeight="1" x14ac:dyDescent="0.25">
      <c r="A2226" s="143">
        <v>6054</v>
      </c>
      <c r="B2226" s="144" t="s">
        <v>4127</v>
      </c>
      <c r="C2226" s="145" t="s">
        <v>1903</v>
      </c>
      <c r="D2226" s="146">
        <v>11.61</v>
      </c>
    </row>
    <row r="2227" spans="1:4" ht="15" customHeight="1" x14ac:dyDescent="0.25">
      <c r="A2227" s="143">
        <v>6055</v>
      </c>
      <c r="B2227" s="144" t="s">
        <v>4128</v>
      </c>
      <c r="C2227" s="145" t="s">
        <v>1903</v>
      </c>
      <c r="D2227" s="146">
        <v>14.64</v>
      </c>
    </row>
    <row r="2228" spans="1:4" ht="15" customHeight="1" x14ac:dyDescent="0.25">
      <c r="A2228" s="143">
        <v>6056</v>
      </c>
      <c r="B2228" s="144" t="s">
        <v>4129</v>
      </c>
      <c r="C2228" s="145" t="s">
        <v>1903</v>
      </c>
      <c r="D2228" s="146">
        <v>22.53</v>
      </c>
    </row>
    <row r="2229" spans="1:4" ht="15" customHeight="1" x14ac:dyDescent="0.25">
      <c r="A2229" s="143">
        <v>6036</v>
      </c>
      <c r="B2229" s="144" t="s">
        <v>4130</v>
      </c>
      <c r="C2229" s="145" t="s">
        <v>1903</v>
      </c>
      <c r="D2229" s="146">
        <v>10.81</v>
      </c>
    </row>
    <row r="2230" spans="1:4" ht="15" customHeight="1" x14ac:dyDescent="0.25">
      <c r="A2230" s="143">
        <v>6037</v>
      </c>
      <c r="B2230" s="144" t="s">
        <v>4131</v>
      </c>
      <c r="C2230" s="145" t="s">
        <v>1903</v>
      </c>
      <c r="D2230" s="146">
        <v>28.88</v>
      </c>
    </row>
    <row r="2231" spans="1:4" ht="15" customHeight="1" x14ac:dyDescent="0.25">
      <c r="A2231" s="143">
        <v>6038</v>
      </c>
      <c r="B2231" s="144" t="s">
        <v>4132</v>
      </c>
      <c r="C2231" s="145" t="s">
        <v>1903</v>
      </c>
      <c r="D2231" s="146">
        <v>34.08</v>
      </c>
    </row>
    <row r="2232" spans="1:4" ht="15" customHeight="1" x14ac:dyDescent="0.25">
      <c r="A2232" s="143">
        <v>6039</v>
      </c>
      <c r="B2232" s="144" t="s">
        <v>4133</v>
      </c>
      <c r="C2232" s="145" t="s">
        <v>1903</v>
      </c>
      <c r="D2232" s="146">
        <v>74.42</v>
      </c>
    </row>
    <row r="2233" spans="1:4" ht="15" customHeight="1" x14ac:dyDescent="0.25">
      <c r="A2233" s="143">
        <v>6060</v>
      </c>
      <c r="B2233" s="144" t="s">
        <v>4134</v>
      </c>
      <c r="C2233" s="145" t="s">
        <v>1903</v>
      </c>
      <c r="D2233" s="146">
        <v>10.81</v>
      </c>
    </row>
    <row r="2234" spans="1:4" ht="15" customHeight="1" x14ac:dyDescent="0.25">
      <c r="A2234" s="143">
        <v>6061</v>
      </c>
      <c r="B2234" s="144" t="s">
        <v>4135</v>
      </c>
      <c r="C2234" s="145" t="s">
        <v>1903</v>
      </c>
      <c r="D2234" s="146">
        <v>28.85</v>
      </c>
    </row>
    <row r="2235" spans="1:4" ht="17.100000000000001" customHeight="1" x14ac:dyDescent="0.25">
      <c r="A2235" s="143">
        <v>6062</v>
      </c>
      <c r="B2235" s="144" t="s">
        <v>4136</v>
      </c>
      <c r="C2235" s="145" t="s">
        <v>1903</v>
      </c>
      <c r="D2235" s="146">
        <v>8.1</v>
      </c>
    </row>
    <row r="2236" spans="1:4" ht="17.100000000000001" customHeight="1" x14ac:dyDescent="0.25">
      <c r="A2236" s="143">
        <v>12689</v>
      </c>
      <c r="B2236" s="144" t="s">
        <v>4137</v>
      </c>
      <c r="C2236" s="145" t="s">
        <v>1903</v>
      </c>
      <c r="D2236" s="146">
        <v>339.06</v>
      </c>
    </row>
    <row r="2237" spans="1:4" ht="17.100000000000001" customHeight="1" x14ac:dyDescent="0.25">
      <c r="A2237" s="143">
        <v>3291</v>
      </c>
      <c r="B2237" s="144" t="s">
        <v>4138</v>
      </c>
      <c r="C2237" s="145" t="s">
        <v>1903</v>
      </c>
      <c r="D2237" s="146">
        <v>169.75</v>
      </c>
    </row>
    <row r="2238" spans="1:4" ht="17.100000000000001" customHeight="1" x14ac:dyDescent="0.25">
      <c r="A2238" s="143">
        <v>11568</v>
      </c>
      <c r="B2238" s="144" t="s">
        <v>4139</v>
      </c>
      <c r="C2238" s="145" t="s">
        <v>1903</v>
      </c>
      <c r="D2238" s="146">
        <v>314.23</v>
      </c>
    </row>
    <row r="2239" spans="1:4" ht="17.100000000000001" customHeight="1" x14ac:dyDescent="0.25">
      <c r="A2239" s="143">
        <v>11569</v>
      </c>
      <c r="B2239" s="144" t="s">
        <v>4140</v>
      </c>
      <c r="C2239" s="145" t="s">
        <v>1903</v>
      </c>
      <c r="D2239" s="146">
        <v>172.09</v>
      </c>
    </row>
    <row r="2240" spans="1:4" ht="17.100000000000001" customHeight="1" x14ac:dyDescent="0.25">
      <c r="A2240" s="143">
        <v>11567</v>
      </c>
      <c r="B2240" s="144" t="s">
        <v>4141</v>
      </c>
      <c r="C2240" s="145" t="s">
        <v>1903</v>
      </c>
      <c r="D2240" s="146">
        <v>485.95</v>
      </c>
    </row>
    <row r="2241" spans="1:4" ht="17.100000000000001" customHeight="1" x14ac:dyDescent="0.25">
      <c r="A2241" s="143">
        <v>11566</v>
      </c>
      <c r="B2241" s="144" t="s">
        <v>4142</v>
      </c>
      <c r="C2241" s="145" t="s">
        <v>1903</v>
      </c>
      <c r="D2241" s="146">
        <v>600.25</v>
      </c>
    </row>
    <row r="2242" spans="1:4" ht="17.100000000000001" customHeight="1" x14ac:dyDescent="0.25">
      <c r="A2242" s="143">
        <v>3290</v>
      </c>
      <c r="B2242" s="144" t="s">
        <v>4143</v>
      </c>
      <c r="C2242" s="145" t="s">
        <v>1903</v>
      </c>
      <c r="D2242" s="146">
        <v>77.03</v>
      </c>
    </row>
    <row r="2243" spans="1:4" ht="15" customHeight="1" x14ac:dyDescent="0.25">
      <c r="A2243" s="143">
        <v>6519</v>
      </c>
      <c r="B2243" s="144" t="s">
        <v>4144</v>
      </c>
      <c r="C2243" s="145" t="s">
        <v>1940</v>
      </c>
      <c r="D2243" s="146">
        <v>15.15</v>
      </c>
    </row>
    <row r="2244" spans="1:4" ht="15" customHeight="1" x14ac:dyDescent="0.25">
      <c r="A2244" s="143">
        <v>11736</v>
      </c>
      <c r="B2244" s="144" t="s">
        <v>4145</v>
      </c>
      <c r="C2244" s="145" t="s">
        <v>1917</v>
      </c>
      <c r="D2244" s="146">
        <v>348.27</v>
      </c>
    </row>
    <row r="2245" spans="1:4" ht="15" customHeight="1" x14ac:dyDescent="0.25">
      <c r="A2245" s="143">
        <v>7689</v>
      </c>
      <c r="B2245" s="144" t="s">
        <v>4146</v>
      </c>
      <c r="C2245" s="145" t="s">
        <v>2023</v>
      </c>
      <c r="D2245" s="146">
        <v>583.22</v>
      </c>
    </row>
    <row r="2246" spans="1:4" ht="15" customHeight="1" x14ac:dyDescent="0.25">
      <c r="A2246" s="143">
        <v>10759</v>
      </c>
      <c r="B2246" s="144" t="s">
        <v>4147</v>
      </c>
      <c r="C2246" s="145" t="s">
        <v>1917</v>
      </c>
      <c r="D2246" s="146">
        <v>273.66000000000003</v>
      </c>
    </row>
    <row r="2247" spans="1:4" ht="15" customHeight="1" x14ac:dyDescent="0.25">
      <c r="A2247" s="143">
        <v>11150</v>
      </c>
      <c r="B2247" s="144" t="s">
        <v>4148</v>
      </c>
      <c r="C2247" s="145" t="s">
        <v>1917</v>
      </c>
      <c r="D2247" s="146">
        <v>398.37</v>
      </c>
    </row>
    <row r="2248" spans="1:4" ht="17.100000000000001" customHeight="1" x14ac:dyDescent="0.25">
      <c r="A2248" s="143">
        <v>10777</v>
      </c>
      <c r="B2248" s="144" t="s">
        <v>4149</v>
      </c>
      <c r="C2248" s="145" t="s">
        <v>1917</v>
      </c>
      <c r="D2248" s="146">
        <v>398.37</v>
      </c>
    </row>
    <row r="2249" spans="1:4" ht="17.100000000000001" customHeight="1" x14ac:dyDescent="0.25">
      <c r="A2249" s="143">
        <v>10750</v>
      </c>
      <c r="B2249" s="144" t="s">
        <v>4150</v>
      </c>
      <c r="C2249" s="145" t="s">
        <v>1903</v>
      </c>
      <c r="D2249" s="146">
        <v>612.88</v>
      </c>
    </row>
    <row r="2250" spans="1:4" ht="25.5" customHeight="1" x14ac:dyDescent="0.25">
      <c r="A2250" s="143">
        <v>4420</v>
      </c>
      <c r="B2250" s="144" t="s">
        <v>4151</v>
      </c>
      <c r="C2250" s="145" t="s">
        <v>2023</v>
      </c>
      <c r="D2250" s="146">
        <v>179.82</v>
      </c>
    </row>
    <row r="2251" spans="1:4" ht="17.100000000000001" customHeight="1" x14ac:dyDescent="0.25">
      <c r="A2251" s="143">
        <v>3226</v>
      </c>
      <c r="B2251" s="144" t="s">
        <v>4152</v>
      </c>
      <c r="C2251" s="145" t="s">
        <v>2023</v>
      </c>
      <c r="D2251" s="146">
        <v>156.69999999999999</v>
      </c>
    </row>
    <row r="2252" spans="1:4" ht="15" customHeight="1" x14ac:dyDescent="0.25">
      <c r="A2252" s="143">
        <v>3223</v>
      </c>
      <c r="B2252" s="144" t="s">
        <v>4153</v>
      </c>
      <c r="C2252" s="145" t="s">
        <v>1903</v>
      </c>
      <c r="D2252" s="146">
        <v>819.07</v>
      </c>
    </row>
    <row r="2253" spans="1:4" ht="15" customHeight="1" x14ac:dyDescent="0.25">
      <c r="A2253" s="143">
        <v>3224</v>
      </c>
      <c r="B2253" s="144" t="s">
        <v>4154</v>
      </c>
      <c r="C2253" s="145" t="s">
        <v>1903</v>
      </c>
      <c r="D2253" s="146">
        <v>529.67999999999995</v>
      </c>
    </row>
    <row r="2254" spans="1:4" ht="15" customHeight="1" x14ac:dyDescent="0.25">
      <c r="A2254" s="143">
        <v>10908</v>
      </c>
      <c r="B2254" s="144" t="s">
        <v>4155</v>
      </c>
      <c r="C2254" s="145" t="s">
        <v>1903</v>
      </c>
      <c r="D2254" s="146">
        <v>40.22</v>
      </c>
    </row>
    <row r="2255" spans="1:4" ht="17.100000000000001" customHeight="1" x14ac:dyDescent="0.25">
      <c r="A2255" s="143">
        <v>3236</v>
      </c>
      <c r="B2255" s="144" t="s">
        <v>4156</v>
      </c>
      <c r="C2255" s="145" t="s">
        <v>1903</v>
      </c>
      <c r="D2255" s="146">
        <v>1130.8800000000001</v>
      </c>
    </row>
    <row r="2256" spans="1:4" ht="15" customHeight="1" x14ac:dyDescent="0.25">
      <c r="A2256" s="143">
        <v>3448</v>
      </c>
      <c r="B2256" s="144" t="s">
        <v>4157</v>
      </c>
      <c r="C2256" s="145" t="s">
        <v>1903</v>
      </c>
      <c r="D2256" s="146">
        <v>998.73</v>
      </c>
    </row>
    <row r="2257" spans="1:4" ht="15" customHeight="1" x14ac:dyDescent="0.25">
      <c r="A2257" s="143">
        <v>13008</v>
      </c>
      <c r="B2257" s="144" t="s">
        <v>4158</v>
      </c>
      <c r="C2257" s="145" t="s">
        <v>1940</v>
      </c>
      <c r="D2257" s="146">
        <v>452.42</v>
      </c>
    </row>
    <row r="2258" spans="1:4" ht="15" customHeight="1" x14ac:dyDescent="0.25">
      <c r="A2258" s="143">
        <v>6417</v>
      </c>
      <c r="B2258" s="144" t="s">
        <v>4159</v>
      </c>
      <c r="C2258" s="145" t="s">
        <v>988</v>
      </c>
      <c r="D2258" s="146">
        <v>1.37</v>
      </c>
    </row>
    <row r="2259" spans="1:4" ht="15" customHeight="1" x14ac:dyDescent="0.25">
      <c r="A2259" s="143">
        <v>7081</v>
      </c>
      <c r="B2259" s="144" t="s">
        <v>4160</v>
      </c>
      <c r="C2259" s="145" t="s">
        <v>988</v>
      </c>
      <c r="D2259" s="146">
        <v>18.79</v>
      </c>
    </row>
    <row r="2260" spans="1:4" ht="15" customHeight="1" x14ac:dyDescent="0.25">
      <c r="A2260" s="143">
        <v>3215</v>
      </c>
      <c r="B2260" s="144" t="s">
        <v>4161</v>
      </c>
      <c r="C2260" s="145" t="s">
        <v>1903</v>
      </c>
      <c r="D2260" s="146">
        <v>228.54</v>
      </c>
    </row>
    <row r="2261" spans="1:4" ht="15" customHeight="1" x14ac:dyDescent="0.25">
      <c r="A2261" s="143">
        <v>8074</v>
      </c>
      <c r="B2261" s="144" t="s">
        <v>4162</v>
      </c>
      <c r="C2261" s="145" t="s">
        <v>2707</v>
      </c>
      <c r="D2261" s="146">
        <v>74.819999999999993</v>
      </c>
    </row>
    <row r="2262" spans="1:4" ht="15" customHeight="1" x14ac:dyDescent="0.25">
      <c r="A2262" s="143">
        <v>3324</v>
      </c>
      <c r="B2262" s="144" t="s">
        <v>4163</v>
      </c>
      <c r="C2262" s="145" t="s">
        <v>2707</v>
      </c>
      <c r="D2262" s="146">
        <v>72.34</v>
      </c>
    </row>
    <row r="2263" spans="1:4" ht="15" customHeight="1" x14ac:dyDescent="0.25">
      <c r="A2263" s="143">
        <v>3414</v>
      </c>
      <c r="B2263" s="144" t="s">
        <v>4164</v>
      </c>
      <c r="C2263" s="145" t="s">
        <v>2707</v>
      </c>
      <c r="D2263" s="146">
        <v>72.03</v>
      </c>
    </row>
    <row r="2264" spans="1:4" ht="15" customHeight="1" x14ac:dyDescent="0.25">
      <c r="A2264" s="143">
        <v>6098</v>
      </c>
      <c r="B2264" s="144" t="s">
        <v>4165</v>
      </c>
      <c r="C2264" s="145" t="s">
        <v>2023</v>
      </c>
      <c r="D2264" s="146">
        <v>1.4</v>
      </c>
    </row>
    <row r="2265" spans="1:4" ht="15" customHeight="1" x14ac:dyDescent="0.25">
      <c r="A2265" s="143">
        <v>6392</v>
      </c>
      <c r="B2265" s="144" t="s">
        <v>4166</v>
      </c>
      <c r="C2265" s="145" t="s">
        <v>1903</v>
      </c>
      <c r="D2265" s="146">
        <v>964.03</v>
      </c>
    </row>
    <row r="2266" spans="1:4" ht="15" customHeight="1" x14ac:dyDescent="0.25">
      <c r="A2266" s="143">
        <v>4719</v>
      </c>
      <c r="B2266" s="144" t="s">
        <v>4167</v>
      </c>
      <c r="C2266" s="145" t="s">
        <v>1903</v>
      </c>
      <c r="D2266" s="146">
        <v>247.29</v>
      </c>
    </row>
    <row r="2267" spans="1:4" ht="15" customHeight="1" x14ac:dyDescent="0.25">
      <c r="A2267" s="143">
        <v>6393</v>
      </c>
      <c r="B2267" s="144" t="s">
        <v>4168</v>
      </c>
      <c r="C2267" s="145" t="s">
        <v>1903</v>
      </c>
      <c r="D2267" s="146">
        <v>3354.4</v>
      </c>
    </row>
    <row r="2268" spans="1:4" ht="17.100000000000001" customHeight="1" x14ac:dyDescent="0.25">
      <c r="A2268" s="143">
        <v>11085</v>
      </c>
      <c r="B2268" s="144" t="s">
        <v>4169</v>
      </c>
      <c r="C2268" s="145" t="s">
        <v>1903</v>
      </c>
      <c r="D2268" s="146">
        <v>359.39</v>
      </c>
    </row>
    <row r="2269" spans="1:4" ht="15" customHeight="1" x14ac:dyDescent="0.25">
      <c r="A2269" s="143">
        <v>4717</v>
      </c>
      <c r="B2269" s="144" t="s">
        <v>4170</v>
      </c>
      <c r="C2269" s="145" t="s">
        <v>1903</v>
      </c>
      <c r="D2269" s="146">
        <v>336.57</v>
      </c>
    </row>
    <row r="2270" spans="1:4" ht="15" customHeight="1" x14ac:dyDescent="0.25">
      <c r="A2270" s="143">
        <v>3162</v>
      </c>
      <c r="B2270" s="144" t="s">
        <v>4171</v>
      </c>
      <c r="C2270" s="145" t="s">
        <v>1903</v>
      </c>
      <c r="D2270" s="146">
        <v>134.58000000000001</v>
      </c>
    </row>
    <row r="2271" spans="1:4" ht="15" customHeight="1" x14ac:dyDescent="0.25">
      <c r="A2271" s="143">
        <v>4718</v>
      </c>
      <c r="B2271" s="144" t="s">
        <v>4172</v>
      </c>
      <c r="C2271" s="145" t="s">
        <v>1903</v>
      </c>
      <c r="D2271" s="146">
        <v>337.12</v>
      </c>
    </row>
    <row r="2272" spans="1:4" ht="15" customHeight="1" x14ac:dyDescent="0.25">
      <c r="A2272" s="143">
        <v>6389</v>
      </c>
      <c r="B2272" s="144" t="s">
        <v>4173</v>
      </c>
      <c r="C2272" s="145" t="s">
        <v>1903</v>
      </c>
      <c r="D2272" s="146">
        <v>546.29999999999995</v>
      </c>
    </row>
    <row r="2273" spans="1:4" ht="17.100000000000001" customHeight="1" x14ac:dyDescent="0.25">
      <c r="A2273" s="143">
        <v>3232</v>
      </c>
      <c r="B2273" s="144" t="s">
        <v>4174</v>
      </c>
      <c r="C2273" s="145" t="s">
        <v>1903</v>
      </c>
      <c r="D2273" s="146">
        <v>228.92</v>
      </c>
    </row>
    <row r="2274" spans="1:4" ht="17.100000000000001" customHeight="1" x14ac:dyDescent="0.25">
      <c r="A2274" s="143">
        <v>3233</v>
      </c>
      <c r="B2274" s="144" t="s">
        <v>4175</v>
      </c>
      <c r="C2274" s="145" t="s">
        <v>1903</v>
      </c>
      <c r="D2274" s="146">
        <v>379.04</v>
      </c>
    </row>
    <row r="2275" spans="1:4" ht="25.5" customHeight="1" x14ac:dyDescent="0.25">
      <c r="A2275" s="143">
        <v>4538</v>
      </c>
      <c r="B2275" s="144" t="s">
        <v>4176</v>
      </c>
      <c r="C2275" s="145" t="s">
        <v>1903</v>
      </c>
      <c r="D2275" s="146">
        <v>392.06</v>
      </c>
    </row>
    <row r="2276" spans="1:4" ht="17.100000000000001" customHeight="1" x14ac:dyDescent="0.25">
      <c r="A2276" s="143">
        <v>3234</v>
      </c>
      <c r="B2276" s="144" t="s">
        <v>4177</v>
      </c>
      <c r="C2276" s="145" t="s">
        <v>1903</v>
      </c>
      <c r="D2276" s="146">
        <v>359.21</v>
      </c>
    </row>
    <row r="2277" spans="1:4" ht="17.100000000000001" customHeight="1" x14ac:dyDescent="0.25">
      <c r="A2277" s="143">
        <v>12597</v>
      </c>
      <c r="B2277" s="144" t="s">
        <v>4178</v>
      </c>
      <c r="C2277" s="145" t="s">
        <v>1903</v>
      </c>
      <c r="D2277" s="146">
        <v>13.25</v>
      </c>
    </row>
    <row r="2278" spans="1:4" ht="17.100000000000001" customHeight="1" x14ac:dyDescent="0.25">
      <c r="A2278" s="143">
        <v>6093</v>
      </c>
      <c r="B2278" s="144" t="s">
        <v>4179</v>
      </c>
      <c r="C2278" s="145" t="s">
        <v>1903</v>
      </c>
      <c r="D2278" s="146">
        <v>425.01</v>
      </c>
    </row>
    <row r="2279" spans="1:4" ht="17.100000000000001" customHeight="1" x14ac:dyDescent="0.25">
      <c r="A2279" s="143">
        <v>6092</v>
      </c>
      <c r="B2279" s="144" t="s">
        <v>4180</v>
      </c>
      <c r="C2279" s="145" t="s">
        <v>1903</v>
      </c>
      <c r="D2279" s="146">
        <v>692.77</v>
      </c>
    </row>
    <row r="2280" spans="1:4" ht="17.100000000000001" customHeight="1" x14ac:dyDescent="0.25">
      <c r="A2280" s="143">
        <v>11084</v>
      </c>
      <c r="B2280" s="144" t="s">
        <v>4181</v>
      </c>
      <c r="C2280" s="145" t="s">
        <v>1903</v>
      </c>
      <c r="D2280" s="146">
        <v>359.39</v>
      </c>
    </row>
    <row r="2281" spans="1:4" ht="17.100000000000001" customHeight="1" x14ac:dyDescent="0.25">
      <c r="A2281" s="143">
        <v>3230</v>
      </c>
      <c r="B2281" s="144" t="s">
        <v>4182</v>
      </c>
      <c r="C2281" s="145" t="s">
        <v>2023</v>
      </c>
      <c r="D2281" s="146">
        <v>230.36</v>
      </c>
    </row>
    <row r="2282" spans="1:4" ht="17.100000000000001" customHeight="1" x14ac:dyDescent="0.25">
      <c r="A2282" s="143">
        <v>3231</v>
      </c>
      <c r="B2282" s="144" t="s">
        <v>4183</v>
      </c>
      <c r="C2282" s="145" t="s">
        <v>2023</v>
      </c>
      <c r="D2282" s="146">
        <v>256.37</v>
      </c>
    </row>
    <row r="2283" spans="1:4" ht="15" customHeight="1" x14ac:dyDescent="0.25">
      <c r="A2283" s="143">
        <v>12764</v>
      </c>
      <c r="B2283" s="144" t="s">
        <v>4184</v>
      </c>
      <c r="C2283" s="145" t="s">
        <v>1927</v>
      </c>
      <c r="D2283" s="146">
        <v>113.6</v>
      </c>
    </row>
    <row r="2284" spans="1:4" ht="17.100000000000001" customHeight="1" x14ac:dyDescent="0.25">
      <c r="A2284" s="143">
        <v>4421</v>
      </c>
      <c r="B2284" s="144" t="s">
        <v>4185</v>
      </c>
      <c r="C2284" s="145" t="s">
        <v>2023</v>
      </c>
      <c r="D2284" s="146">
        <v>264.75</v>
      </c>
    </row>
    <row r="2285" spans="1:4" ht="17.100000000000001" customHeight="1" x14ac:dyDescent="0.25">
      <c r="A2285" s="143">
        <v>11769</v>
      </c>
      <c r="B2285" s="144" t="s">
        <v>4186</v>
      </c>
      <c r="C2285" s="145" t="s">
        <v>2023</v>
      </c>
      <c r="D2285" s="146">
        <v>1006.62</v>
      </c>
    </row>
    <row r="2286" spans="1:4" ht="17.100000000000001" customHeight="1" x14ac:dyDescent="0.25">
      <c r="A2286" s="143">
        <v>9559</v>
      </c>
      <c r="B2286" s="144" t="s">
        <v>4187</v>
      </c>
      <c r="C2286" s="145" t="s">
        <v>2023</v>
      </c>
      <c r="D2286" s="146">
        <v>115.65</v>
      </c>
    </row>
    <row r="2287" spans="1:4" ht="17.100000000000001" customHeight="1" x14ac:dyDescent="0.25">
      <c r="A2287" s="143">
        <v>5049</v>
      </c>
      <c r="B2287" s="144" t="s">
        <v>4188</v>
      </c>
      <c r="C2287" s="145" t="s">
        <v>2023</v>
      </c>
      <c r="D2287" s="146">
        <v>38.85</v>
      </c>
    </row>
    <row r="2288" spans="1:4" ht="17.100000000000001" customHeight="1" x14ac:dyDescent="0.25">
      <c r="A2288" s="143">
        <v>3142</v>
      </c>
      <c r="B2288" s="144" t="s">
        <v>4189</v>
      </c>
      <c r="C2288" s="145" t="s">
        <v>2023</v>
      </c>
      <c r="D2288" s="146">
        <v>8.19</v>
      </c>
    </row>
    <row r="2289" spans="1:4" ht="15" customHeight="1" x14ac:dyDescent="0.25">
      <c r="A2289" s="143">
        <v>6108</v>
      </c>
      <c r="B2289" s="144" t="s">
        <v>4190</v>
      </c>
      <c r="C2289" s="145" t="s">
        <v>2023</v>
      </c>
      <c r="D2289" s="146">
        <v>1.5</v>
      </c>
    </row>
    <row r="2290" spans="1:4" ht="15" customHeight="1" x14ac:dyDescent="0.25">
      <c r="A2290" s="143">
        <v>6109</v>
      </c>
      <c r="B2290" s="144" t="s">
        <v>4191</v>
      </c>
      <c r="C2290" s="145" t="s">
        <v>2023</v>
      </c>
      <c r="D2290" s="146">
        <v>1.67</v>
      </c>
    </row>
    <row r="2291" spans="1:4" ht="15" customHeight="1" x14ac:dyDescent="0.25">
      <c r="A2291" s="143">
        <v>6110</v>
      </c>
      <c r="B2291" s="144" t="s">
        <v>4192</v>
      </c>
      <c r="C2291" s="145" t="s">
        <v>2023</v>
      </c>
      <c r="D2291" s="146">
        <v>2.5</v>
      </c>
    </row>
    <row r="2292" spans="1:4" ht="15" customHeight="1" x14ac:dyDescent="0.25">
      <c r="A2292" s="143">
        <v>6111</v>
      </c>
      <c r="B2292" s="144" t="s">
        <v>4193</v>
      </c>
      <c r="C2292" s="145" t="s">
        <v>2023</v>
      </c>
      <c r="D2292" s="146">
        <v>4.96</v>
      </c>
    </row>
    <row r="2293" spans="1:4" ht="15" customHeight="1" x14ac:dyDescent="0.25">
      <c r="A2293" s="143">
        <v>6112</v>
      </c>
      <c r="B2293" s="144" t="s">
        <v>4194</v>
      </c>
      <c r="C2293" s="145" t="s">
        <v>2023</v>
      </c>
      <c r="D2293" s="146">
        <v>6.87</v>
      </c>
    </row>
    <row r="2294" spans="1:4" ht="15" customHeight="1" x14ac:dyDescent="0.25">
      <c r="A2294" s="143">
        <v>6113</v>
      </c>
      <c r="B2294" s="144" t="s">
        <v>4195</v>
      </c>
      <c r="C2294" s="145" t="s">
        <v>2023</v>
      </c>
      <c r="D2294" s="146">
        <v>8.5500000000000007</v>
      </c>
    </row>
    <row r="2295" spans="1:4" ht="15" customHeight="1" x14ac:dyDescent="0.25">
      <c r="A2295" s="143">
        <v>6114</v>
      </c>
      <c r="B2295" s="144" t="s">
        <v>4196</v>
      </c>
      <c r="C2295" s="145" t="s">
        <v>2023</v>
      </c>
      <c r="D2295" s="146">
        <v>9.2100000000000009</v>
      </c>
    </row>
    <row r="2296" spans="1:4" ht="15" customHeight="1" x14ac:dyDescent="0.25">
      <c r="A2296" s="143">
        <v>6115</v>
      </c>
      <c r="B2296" s="144" t="s">
        <v>4197</v>
      </c>
      <c r="C2296" s="145" t="s">
        <v>2023</v>
      </c>
      <c r="D2296" s="146">
        <v>9.85</v>
      </c>
    </row>
    <row r="2297" spans="1:4" ht="15" customHeight="1" x14ac:dyDescent="0.25">
      <c r="A2297" s="143">
        <v>6116</v>
      </c>
      <c r="B2297" s="144" t="s">
        <v>4198</v>
      </c>
      <c r="C2297" s="145" t="s">
        <v>2023</v>
      </c>
      <c r="D2297" s="146">
        <v>10.61</v>
      </c>
    </row>
    <row r="2298" spans="1:4" ht="15" customHeight="1" x14ac:dyDescent="0.25">
      <c r="A2298" s="143">
        <v>6117</v>
      </c>
      <c r="B2298" s="144" t="s">
        <v>4199</v>
      </c>
      <c r="C2298" s="145" t="s">
        <v>2023</v>
      </c>
      <c r="D2298" s="146">
        <v>11.53</v>
      </c>
    </row>
    <row r="2299" spans="1:4" ht="15" customHeight="1" x14ac:dyDescent="0.25">
      <c r="A2299" s="143">
        <v>6118</v>
      </c>
      <c r="B2299" s="144" t="s">
        <v>4200</v>
      </c>
      <c r="C2299" s="145" t="s">
        <v>2023</v>
      </c>
      <c r="D2299" s="146">
        <v>14.76</v>
      </c>
    </row>
    <row r="2300" spans="1:4" ht="15" customHeight="1" x14ac:dyDescent="0.25">
      <c r="A2300" s="143">
        <v>6119</v>
      </c>
      <c r="B2300" s="144" t="s">
        <v>4201</v>
      </c>
      <c r="C2300" s="145" t="s">
        <v>2023</v>
      </c>
      <c r="D2300" s="146">
        <v>16.21</v>
      </c>
    </row>
    <row r="2301" spans="1:4" ht="15" customHeight="1" x14ac:dyDescent="0.25">
      <c r="A2301" s="143">
        <v>6120</v>
      </c>
      <c r="B2301" s="144" t="s">
        <v>4202</v>
      </c>
      <c r="C2301" s="145" t="s">
        <v>2023</v>
      </c>
      <c r="D2301" s="146">
        <v>18.02</v>
      </c>
    </row>
    <row r="2302" spans="1:4" ht="15" customHeight="1" x14ac:dyDescent="0.25">
      <c r="A2302" s="143">
        <v>6121</v>
      </c>
      <c r="B2302" s="144" t="s">
        <v>4203</v>
      </c>
      <c r="C2302" s="145" t="s">
        <v>2023</v>
      </c>
      <c r="D2302" s="146">
        <v>22.98</v>
      </c>
    </row>
    <row r="2303" spans="1:4" ht="15" customHeight="1" x14ac:dyDescent="0.25">
      <c r="A2303" s="143">
        <v>6122</v>
      </c>
      <c r="B2303" s="144" t="s">
        <v>4204</v>
      </c>
      <c r="C2303" s="145" t="s">
        <v>2023</v>
      </c>
      <c r="D2303" s="146">
        <v>30.45</v>
      </c>
    </row>
    <row r="2304" spans="1:4" ht="15" customHeight="1" x14ac:dyDescent="0.25">
      <c r="A2304" s="143">
        <v>6123</v>
      </c>
      <c r="B2304" s="144" t="s">
        <v>4205</v>
      </c>
      <c r="C2304" s="145" t="s">
        <v>2023</v>
      </c>
      <c r="D2304" s="146">
        <v>45.77</v>
      </c>
    </row>
    <row r="2305" spans="1:4" ht="15" customHeight="1" x14ac:dyDescent="0.25">
      <c r="A2305" s="143">
        <v>6101</v>
      </c>
      <c r="B2305" s="144" t="s">
        <v>4206</v>
      </c>
      <c r="C2305" s="145" t="s">
        <v>2023</v>
      </c>
      <c r="D2305" s="146">
        <v>0.4</v>
      </c>
    </row>
    <row r="2306" spans="1:4" ht="15" customHeight="1" x14ac:dyDescent="0.25">
      <c r="A2306" s="143">
        <v>6102</v>
      </c>
      <c r="B2306" s="144" t="s">
        <v>4207</v>
      </c>
      <c r="C2306" s="145" t="s">
        <v>2023</v>
      </c>
      <c r="D2306" s="146">
        <v>0.57999999999999996</v>
      </c>
    </row>
    <row r="2307" spans="1:4" ht="15" customHeight="1" x14ac:dyDescent="0.25">
      <c r="A2307" s="143">
        <v>6103</v>
      </c>
      <c r="B2307" s="144" t="s">
        <v>4208</v>
      </c>
      <c r="C2307" s="145" t="s">
        <v>2023</v>
      </c>
      <c r="D2307" s="146">
        <v>0.78</v>
      </c>
    </row>
    <row r="2308" spans="1:4" ht="15" customHeight="1" x14ac:dyDescent="0.25">
      <c r="A2308" s="143">
        <v>6104</v>
      </c>
      <c r="B2308" s="144" t="s">
        <v>4209</v>
      </c>
      <c r="C2308" s="145" t="s">
        <v>2023</v>
      </c>
      <c r="D2308" s="146">
        <v>0.99</v>
      </c>
    </row>
    <row r="2309" spans="1:4" ht="15" customHeight="1" x14ac:dyDescent="0.25">
      <c r="A2309" s="143">
        <v>6105</v>
      </c>
      <c r="B2309" s="144" t="s">
        <v>4210</v>
      </c>
      <c r="C2309" s="145" t="s">
        <v>2023</v>
      </c>
      <c r="D2309" s="146">
        <v>1.2</v>
      </c>
    </row>
    <row r="2310" spans="1:4" ht="15" customHeight="1" x14ac:dyDescent="0.25">
      <c r="A2310" s="143">
        <v>6106</v>
      </c>
      <c r="B2310" s="144" t="s">
        <v>4211</v>
      </c>
      <c r="C2310" s="145" t="s">
        <v>2023</v>
      </c>
      <c r="D2310" s="146">
        <v>2.19</v>
      </c>
    </row>
    <row r="2311" spans="1:4" ht="15" customHeight="1" x14ac:dyDescent="0.25">
      <c r="A2311" s="143">
        <v>6107</v>
      </c>
      <c r="B2311" s="144" t="s">
        <v>4212</v>
      </c>
      <c r="C2311" s="145" t="s">
        <v>2023</v>
      </c>
      <c r="D2311" s="146">
        <v>2.5</v>
      </c>
    </row>
    <row r="2312" spans="1:4" ht="15" customHeight="1" x14ac:dyDescent="0.25">
      <c r="A2312" s="143">
        <v>6099</v>
      </c>
      <c r="B2312" s="144" t="s">
        <v>4213</v>
      </c>
      <c r="C2312" s="145" t="s">
        <v>2023</v>
      </c>
      <c r="D2312" s="146">
        <v>0.15</v>
      </c>
    </row>
    <row r="2313" spans="1:4" ht="15" customHeight="1" x14ac:dyDescent="0.25">
      <c r="A2313" s="143">
        <v>6100</v>
      </c>
      <c r="B2313" s="144" t="s">
        <v>4214</v>
      </c>
      <c r="C2313" s="145" t="s">
        <v>2023</v>
      </c>
      <c r="D2313" s="146">
        <v>0.35</v>
      </c>
    </row>
    <row r="2314" spans="1:4" ht="15" customHeight="1" x14ac:dyDescent="0.25">
      <c r="A2314" s="143">
        <v>6277</v>
      </c>
      <c r="B2314" s="144" t="s">
        <v>4215</v>
      </c>
      <c r="C2314" s="145" t="s">
        <v>1903</v>
      </c>
      <c r="D2314" s="146">
        <v>99.9</v>
      </c>
    </row>
    <row r="2315" spans="1:4" ht="15" customHeight="1" x14ac:dyDescent="0.25">
      <c r="A2315" s="143">
        <v>6279</v>
      </c>
      <c r="B2315" s="144" t="s">
        <v>4216</v>
      </c>
      <c r="C2315" s="145" t="s">
        <v>1903</v>
      </c>
      <c r="D2315" s="146">
        <v>190.26</v>
      </c>
    </row>
    <row r="2316" spans="1:4" ht="15" customHeight="1" x14ac:dyDescent="0.25">
      <c r="A2316" s="143">
        <v>6278</v>
      </c>
      <c r="B2316" s="144" t="s">
        <v>4217</v>
      </c>
      <c r="C2316" s="145" t="s">
        <v>1903</v>
      </c>
      <c r="D2316" s="146">
        <v>202.87</v>
      </c>
    </row>
    <row r="2317" spans="1:4" ht="17.100000000000001" customHeight="1" x14ac:dyDescent="0.25">
      <c r="A2317" s="143">
        <v>3139</v>
      </c>
      <c r="B2317" s="144" t="s">
        <v>4218</v>
      </c>
      <c r="C2317" s="145" t="s">
        <v>2023</v>
      </c>
      <c r="D2317" s="146">
        <v>77.09</v>
      </c>
    </row>
    <row r="2318" spans="1:4" ht="25.5" customHeight="1" x14ac:dyDescent="0.25">
      <c r="A2318" s="143">
        <v>3481</v>
      </c>
      <c r="B2318" s="144" t="s">
        <v>4219</v>
      </c>
      <c r="C2318" s="145" t="s">
        <v>2023</v>
      </c>
      <c r="D2318" s="146">
        <v>68.28</v>
      </c>
    </row>
    <row r="2319" spans="1:4" ht="25.5" customHeight="1" x14ac:dyDescent="0.25">
      <c r="A2319" s="143">
        <v>3480</v>
      </c>
      <c r="B2319" s="144" t="s">
        <v>4220</v>
      </c>
      <c r="C2319" s="145" t="s">
        <v>2023</v>
      </c>
      <c r="D2319" s="146">
        <v>56.82</v>
      </c>
    </row>
    <row r="2320" spans="1:4" ht="25.5" customHeight="1" x14ac:dyDescent="0.25">
      <c r="A2320" s="143">
        <v>3483</v>
      </c>
      <c r="B2320" s="144" t="s">
        <v>4221</v>
      </c>
      <c r="C2320" s="145" t="s">
        <v>2023</v>
      </c>
      <c r="D2320" s="146">
        <v>85.27</v>
      </c>
    </row>
    <row r="2321" spans="1:4" ht="25.5" customHeight="1" x14ac:dyDescent="0.25">
      <c r="A2321" s="143">
        <v>3482</v>
      </c>
      <c r="B2321" s="144" t="s">
        <v>4222</v>
      </c>
      <c r="C2321" s="145" t="s">
        <v>2023</v>
      </c>
      <c r="D2321" s="146">
        <v>66.06</v>
      </c>
    </row>
    <row r="2322" spans="1:4" ht="34.15" customHeight="1" x14ac:dyDescent="0.25">
      <c r="A2322" s="143">
        <v>4054</v>
      </c>
      <c r="B2322" s="144" t="s">
        <v>4223</v>
      </c>
      <c r="C2322" s="145" t="s">
        <v>2023</v>
      </c>
      <c r="D2322" s="146">
        <v>186.42</v>
      </c>
    </row>
    <row r="2323" spans="1:4" ht="34.15" customHeight="1" x14ac:dyDescent="0.25">
      <c r="A2323" s="143">
        <v>3755</v>
      </c>
      <c r="B2323" s="144" t="s">
        <v>4224</v>
      </c>
      <c r="C2323" s="145" t="s">
        <v>2023</v>
      </c>
      <c r="D2323" s="146">
        <v>178.95</v>
      </c>
    </row>
    <row r="2324" spans="1:4" ht="25.5" customHeight="1" x14ac:dyDescent="0.25">
      <c r="A2324" s="143">
        <v>3484</v>
      </c>
      <c r="B2324" s="144" t="s">
        <v>4225</v>
      </c>
      <c r="C2324" s="145" t="s">
        <v>2023</v>
      </c>
      <c r="D2324" s="146">
        <v>77.95</v>
      </c>
    </row>
    <row r="2325" spans="1:4" ht="25.5" customHeight="1" x14ac:dyDescent="0.25">
      <c r="A2325" s="143">
        <v>3485</v>
      </c>
      <c r="B2325" s="144" t="s">
        <v>4226</v>
      </c>
      <c r="C2325" s="145" t="s">
        <v>2023</v>
      </c>
      <c r="D2325" s="146">
        <v>102.59</v>
      </c>
    </row>
    <row r="2326" spans="1:4" ht="25.5" customHeight="1" x14ac:dyDescent="0.25">
      <c r="A2326" s="143">
        <v>3487</v>
      </c>
      <c r="B2326" s="144" t="s">
        <v>4227</v>
      </c>
      <c r="C2326" s="145" t="s">
        <v>2023</v>
      </c>
      <c r="D2326" s="146">
        <v>119.93</v>
      </c>
    </row>
    <row r="2327" spans="1:4" ht="25.5" customHeight="1" x14ac:dyDescent="0.25">
      <c r="A2327" s="143">
        <v>3486</v>
      </c>
      <c r="B2327" s="144" t="s">
        <v>4228</v>
      </c>
      <c r="C2327" s="145" t="s">
        <v>2023</v>
      </c>
      <c r="D2327" s="146">
        <v>86.85</v>
      </c>
    </row>
    <row r="2328" spans="1:4" ht="25.5" customHeight="1" x14ac:dyDescent="0.25">
      <c r="A2328" s="143">
        <v>4349</v>
      </c>
      <c r="B2328" s="144" t="s">
        <v>4229</v>
      </c>
      <c r="C2328" s="145" t="s">
        <v>2023</v>
      </c>
      <c r="D2328" s="146">
        <v>79.81</v>
      </c>
    </row>
    <row r="2329" spans="1:4" ht="15" customHeight="1" x14ac:dyDescent="0.25">
      <c r="A2329" s="143">
        <v>3421</v>
      </c>
      <c r="B2329" s="144" t="s">
        <v>4230</v>
      </c>
      <c r="C2329" s="145" t="s">
        <v>1917</v>
      </c>
      <c r="D2329" s="146">
        <v>3976.25</v>
      </c>
    </row>
    <row r="2330" spans="1:4" ht="15" customHeight="1" x14ac:dyDescent="0.25">
      <c r="A2330" s="143">
        <v>3418</v>
      </c>
      <c r="B2330" s="144" t="s">
        <v>4231</v>
      </c>
      <c r="C2330" s="145" t="s">
        <v>1917</v>
      </c>
      <c r="D2330" s="146">
        <v>1501.68</v>
      </c>
    </row>
    <row r="2331" spans="1:4" ht="15" customHeight="1" x14ac:dyDescent="0.25">
      <c r="A2331" s="143">
        <v>3419</v>
      </c>
      <c r="B2331" s="144" t="s">
        <v>4232</v>
      </c>
      <c r="C2331" s="145" t="s">
        <v>1917</v>
      </c>
      <c r="D2331" s="146">
        <v>1533.12</v>
      </c>
    </row>
    <row r="2332" spans="1:4" ht="17.100000000000001" customHeight="1" x14ac:dyDescent="0.25">
      <c r="A2332" s="143">
        <v>3310</v>
      </c>
      <c r="B2332" s="144" t="s">
        <v>4233</v>
      </c>
      <c r="C2332" s="145" t="s">
        <v>1917</v>
      </c>
      <c r="D2332" s="146">
        <v>5.24</v>
      </c>
    </row>
    <row r="2333" spans="1:4" ht="17.100000000000001" customHeight="1" x14ac:dyDescent="0.25">
      <c r="A2333" s="143">
        <v>3311</v>
      </c>
      <c r="B2333" s="144" t="s">
        <v>4234</v>
      </c>
      <c r="C2333" s="145" t="s">
        <v>1917</v>
      </c>
      <c r="D2333" s="146">
        <v>8.4</v>
      </c>
    </row>
    <row r="2334" spans="1:4" ht="17.100000000000001" customHeight="1" x14ac:dyDescent="0.25">
      <c r="A2334" s="143">
        <v>3312</v>
      </c>
      <c r="B2334" s="144" t="s">
        <v>4235</v>
      </c>
      <c r="C2334" s="145" t="s">
        <v>1917</v>
      </c>
      <c r="D2334" s="146">
        <v>9.82</v>
      </c>
    </row>
    <row r="2335" spans="1:4" ht="17.100000000000001" customHeight="1" x14ac:dyDescent="0.25">
      <c r="A2335" s="143">
        <v>3313</v>
      </c>
      <c r="B2335" s="144" t="s">
        <v>4236</v>
      </c>
      <c r="C2335" s="145" t="s">
        <v>1917</v>
      </c>
      <c r="D2335" s="146">
        <v>12.98</v>
      </c>
    </row>
    <row r="2336" spans="1:4" ht="15" customHeight="1" x14ac:dyDescent="0.25">
      <c r="A2336" s="143">
        <v>6184</v>
      </c>
      <c r="B2336" s="144" t="s">
        <v>4237</v>
      </c>
      <c r="C2336" s="145" t="s">
        <v>1903</v>
      </c>
      <c r="D2336" s="146">
        <v>11.53</v>
      </c>
    </row>
    <row r="2337" spans="1:4" ht="15" customHeight="1" x14ac:dyDescent="0.25">
      <c r="A2337" s="143">
        <v>3424</v>
      </c>
      <c r="B2337" s="144" t="s">
        <v>4238</v>
      </c>
      <c r="C2337" s="145" t="s">
        <v>1903</v>
      </c>
      <c r="D2337" s="146">
        <v>118.46</v>
      </c>
    </row>
    <row r="2338" spans="1:4" ht="15" customHeight="1" x14ac:dyDescent="0.25">
      <c r="A2338" s="143">
        <v>6297</v>
      </c>
      <c r="B2338" s="144" t="s">
        <v>4239</v>
      </c>
      <c r="C2338" s="145" t="s">
        <v>2023</v>
      </c>
      <c r="D2338" s="146">
        <v>37.78</v>
      </c>
    </row>
    <row r="2339" spans="1:4" ht="15" customHeight="1" x14ac:dyDescent="0.25">
      <c r="A2339" s="143">
        <v>8465</v>
      </c>
      <c r="B2339" s="144" t="s">
        <v>4240</v>
      </c>
      <c r="C2339" s="145" t="s">
        <v>1917</v>
      </c>
      <c r="D2339" s="146">
        <v>9.49</v>
      </c>
    </row>
    <row r="2340" spans="1:4" ht="17.100000000000001" customHeight="1" x14ac:dyDescent="0.25">
      <c r="A2340" s="143">
        <v>3272</v>
      </c>
      <c r="B2340" s="144" t="s">
        <v>4241</v>
      </c>
      <c r="C2340" s="145" t="s">
        <v>2023</v>
      </c>
      <c r="D2340" s="146">
        <v>29.34</v>
      </c>
    </row>
    <row r="2341" spans="1:4" ht="17.100000000000001" customHeight="1" x14ac:dyDescent="0.25">
      <c r="A2341" s="143">
        <v>9215</v>
      </c>
      <c r="B2341" s="144" t="s">
        <v>4242</v>
      </c>
      <c r="C2341" s="145" t="s">
        <v>1917</v>
      </c>
      <c r="D2341" s="146">
        <v>327.82</v>
      </c>
    </row>
    <row r="2342" spans="1:4" ht="15" customHeight="1" x14ac:dyDescent="0.25">
      <c r="A2342" s="143">
        <v>3212</v>
      </c>
      <c r="B2342" s="144" t="s">
        <v>4243</v>
      </c>
      <c r="C2342" s="145" t="s">
        <v>1927</v>
      </c>
      <c r="D2342" s="146">
        <v>103.1</v>
      </c>
    </row>
    <row r="2343" spans="1:4" ht="15" customHeight="1" x14ac:dyDescent="0.25">
      <c r="A2343" s="143">
        <v>13007</v>
      </c>
      <c r="B2343" s="144" t="s">
        <v>4244</v>
      </c>
      <c r="C2343" s="145" t="s">
        <v>1927</v>
      </c>
      <c r="D2343" s="146">
        <v>186.46</v>
      </c>
    </row>
    <row r="2344" spans="1:4" ht="17.100000000000001" customHeight="1" x14ac:dyDescent="0.25">
      <c r="A2344" s="143">
        <v>4713</v>
      </c>
      <c r="B2344" s="144" t="s">
        <v>4245</v>
      </c>
      <c r="C2344" s="145" t="s">
        <v>2023</v>
      </c>
      <c r="D2344" s="146">
        <v>32</v>
      </c>
    </row>
    <row r="2345" spans="1:4" ht="17.100000000000001" customHeight="1" x14ac:dyDescent="0.25">
      <c r="A2345" s="143">
        <v>4714</v>
      </c>
      <c r="B2345" s="144" t="s">
        <v>4246</v>
      </c>
      <c r="C2345" s="145" t="s">
        <v>2023</v>
      </c>
      <c r="D2345" s="146">
        <v>35</v>
      </c>
    </row>
    <row r="2346" spans="1:4" ht="17.100000000000001" customHeight="1" x14ac:dyDescent="0.25">
      <c r="A2346" s="143">
        <v>3463</v>
      </c>
      <c r="B2346" s="144" t="s">
        <v>4247</v>
      </c>
      <c r="C2346" s="145" t="s">
        <v>2023</v>
      </c>
      <c r="D2346" s="146">
        <v>42</v>
      </c>
    </row>
    <row r="2347" spans="1:4" ht="17.100000000000001" customHeight="1" x14ac:dyDescent="0.25">
      <c r="A2347" s="143">
        <v>3462</v>
      </c>
      <c r="B2347" s="144" t="s">
        <v>4248</v>
      </c>
      <c r="C2347" s="145" t="s">
        <v>2023</v>
      </c>
      <c r="D2347" s="146">
        <v>38</v>
      </c>
    </row>
    <row r="2348" spans="1:4" ht="17.100000000000001" customHeight="1" x14ac:dyDescent="0.25">
      <c r="A2348" s="143">
        <v>6457</v>
      </c>
      <c r="B2348" s="144" t="s">
        <v>4249</v>
      </c>
      <c r="C2348" s="145" t="s">
        <v>1927</v>
      </c>
      <c r="D2348" s="146">
        <v>2038.25</v>
      </c>
    </row>
    <row r="2349" spans="1:4" ht="17.100000000000001" customHeight="1" x14ac:dyDescent="0.25">
      <c r="A2349" s="143">
        <v>6456</v>
      </c>
      <c r="B2349" s="144" t="s">
        <v>4250</v>
      </c>
      <c r="C2349" s="145" t="s">
        <v>1927</v>
      </c>
      <c r="D2349" s="146">
        <v>1964.98</v>
      </c>
    </row>
    <row r="2350" spans="1:4" ht="15" customHeight="1" x14ac:dyDescent="0.25">
      <c r="A2350" s="143">
        <v>7369</v>
      </c>
      <c r="C2350" s="145" t="s">
        <v>1927</v>
      </c>
      <c r="D2350" s="146">
        <v>1984.94</v>
      </c>
    </row>
    <row r="2351" spans="1:4" ht="17.100000000000001" customHeight="1" x14ac:dyDescent="0.25">
      <c r="B2351" s="144" t="s">
        <v>4251</v>
      </c>
    </row>
    <row r="2352" spans="1:4" ht="17.100000000000001" customHeight="1" x14ac:dyDescent="0.25">
      <c r="A2352" s="143">
        <v>3346</v>
      </c>
      <c r="B2352" s="144" t="s">
        <v>4252</v>
      </c>
      <c r="C2352" s="145" t="s">
        <v>1927</v>
      </c>
      <c r="D2352" s="146">
        <v>409.45</v>
      </c>
    </row>
    <row r="2353" spans="1:4" ht="17.100000000000001" customHeight="1" x14ac:dyDescent="0.25">
      <c r="A2353" s="143">
        <v>11486</v>
      </c>
      <c r="B2353" s="144" t="s">
        <v>4253</v>
      </c>
      <c r="C2353" s="145" t="s">
        <v>1927</v>
      </c>
      <c r="D2353" s="146">
        <v>394.91</v>
      </c>
    </row>
    <row r="2354" spans="1:4" ht="17.100000000000001" customHeight="1" x14ac:dyDescent="0.25">
      <c r="A2354" s="143">
        <v>3345</v>
      </c>
      <c r="B2354" s="144" t="s">
        <v>4254</v>
      </c>
      <c r="C2354" s="145" t="s">
        <v>1927</v>
      </c>
      <c r="D2354" s="146">
        <v>435.53</v>
      </c>
    </row>
    <row r="2355" spans="1:4" ht="17.100000000000001" customHeight="1" x14ac:dyDescent="0.25">
      <c r="A2355" s="143">
        <v>11485</v>
      </c>
      <c r="B2355" s="144" t="s">
        <v>4255</v>
      </c>
      <c r="C2355" s="145" t="s">
        <v>1927</v>
      </c>
      <c r="D2355" s="146">
        <v>420.99</v>
      </c>
    </row>
    <row r="2356" spans="1:4" ht="17.100000000000001" customHeight="1" x14ac:dyDescent="0.25">
      <c r="A2356" s="143">
        <v>8288</v>
      </c>
      <c r="B2356" s="144" t="s">
        <v>4256</v>
      </c>
      <c r="C2356" s="145" t="s">
        <v>1927</v>
      </c>
      <c r="D2356" s="146">
        <v>570.28</v>
      </c>
    </row>
    <row r="2357" spans="1:4" ht="17.100000000000001" customHeight="1" x14ac:dyDescent="0.25">
      <c r="A2357" s="143">
        <v>11487</v>
      </c>
      <c r="B2357" s="144" t="s">
        <v>4257</v>
      </c>
      <c r="C2357" s="145" t="s">
        <v>1927</v>
      </c>
      <c r="D2357" s="146">
        <v>555.74</v>
      </c>
    </row>
    <row r="2358" spans="1:4" ht="15" customHeight="1" x14ac:dyDescent="0.25">
      <c r="A2358" s="143">
        <v>6406</v>
      </c>
      <c r="B2358" s="144" t="s">
        <v>4258</v>
      </c>
      <c r="C2358" s="145" t="s">
        <v>1903</v>
      </c>
      <c r="D2358" s="146">
        <v>148.79</v>
      </c>
    </row>
    <row r="2359" spans="1:4" ht="17.100000000000001" customHeight="1" x14ac:dyDescent="0.25">
      <c r="A2359" s="143">
        <v>12635</v>
      </c>
      <c r="B2359" s="144" t="s">
        <v>4259</v>
      </c>
      <c r="C2359" s="145" t="s">
        <v>1903</v>
      </c>
      <c r="D2359" s="146">
        <v>223.19</v>
      </c>
    </row>
    <row r="2360" spans="1:4" ht="15" customHeight="1" x14ac:dyDescent="0.25">
      <c r="A2360" s="143">
        <v>6407</v>
      </c>
      <c r="B2360" s="144" t="s">
        <v>4260</v>
      </c>
      <c r="C2360" s="145" t="s">
        <v>1903</v>
      </c>
      <c r="D2360" s="146">
        <v>114.4</v>
      </c>
    </row>
    <row r="2361" spans="1:4" ht="15" customHeight="1" x14ac:dyDescent="0.25">
      <c r="A2361" s="143">
        <v>6382</v>
      </c>
      <c r="B2361" s="144" t="s">
        <v>4261</v>
      </c>
      <c r="C2361" s="145" t="s">
        <v>1903</v>
      </c>
      <c r="D2361" s="146">
        <v>325.83999999999997</v>
      </c>
    </row>
    <row r="2362" spans="1:4" ht="15" customHeight="1" x14ac:dyDescent="0.25">
      <c r="A2362" s="143">
        <v>6125</v>
      </c>
      <c r="B2362" s="144" t="s">
        <v>4262</v>
      </c>
      <c r="C2362" s="145" t="s">
        <v>1903</v>
      </c>
      <c r="D2362" s="146">
        <v>25.75</v>
      </c>
    </row>
    <row r="2363" spans="1:4" ht="17.100000000000001" customHeight="1" x14ac:dyDescent="0.25">
      <c r="A2363" s="143">
        <v>6495</v>
      </c>
      <c r="B2363" s="144" t="s">
        <v>4263</v>
      </c>
      <c r="C2363" s="145" t="s">
        <v>1903</v>
      </c>
      <c r="D2363" s="146">
        <v>729.16</v>
      </c>
    </row>
    <row r="2364" spans="1:4" ht="17.100000000000001" customHeight="1" x14ac:dyDescent="0.25">
      <c r="A2364" s="143">
        <v>6496</v>
      </c>
      <c r="B2364" s="144" t="s">
        <v>4264</v>
      </c>
      <c r="C2364" s="145" t="s">
        <v>1903</v>
      </c>
      <c r="D2364" s="146">
        <v>827.91</v>
      </c>
    </row>
    <row r="2365" spans="1:4" ht="17.100000000000001" customHeight="1" x14ac:dyDescent="0.25">
      <c r="A2365" s="143">
        <v>6497</v>
      </c>
      <c r="B2365" s="144" t="s">
        <v>4265</v>
      </c>
      <c r="C2365" s="145" t="s">
        <v>1903</v>
      </c>
      <c r="D2365" s="146">
        <v>856.02</v>
      </c>
    </row>
    <row r="2366" spans="1:4" ht="17.100000000000001" customHeight="1" x14ac:dyDescent="0.25">
      <c r="A2366" s="143">
        <v>6498</v>
      </c>
      <c r="B2366" s="144" t="s">
        <v>4266</v>
      </c>
      <c r="C2366" s="145" t="s">
        <v>1903</v>
      </c>
      <c r="D2366" s="146">
        <v>763.88</v>
      </c>
    </row>
    <row r="2367" spans="1:4" ht="17.100000000000001" customHeight="1" x14ac:dyDescent="0.25">
      <c r="A2367" s="143">
        <v>6523</v>
      </c>
      <c r="B2367" s="144" t="s">
        <v>4267</v>
      </c>
      <c r="C2367" s="145" t="s">
        <v>1903</v>
      </c>
      <c r="D2367" s="146">
        <v>735.79</v>
      </c>
    </row>
    <row r="2368" spans="1:4" ht="17.100000000000001" customHeight="1" x14ac:dyDescent="0.25">
      <c r="A2368" s="143">
        <v>6499</v>
      </c>
      <c r="B2368" s="144" t="s">
        <v>4268</v>
      </c>
      <c r="C2368" s="145" t="s">
        <v>1903</v>
      </c>
      <c r="D2368" s="146">
        <v>852.42</v>
      </c>
    </row>
    <row r="2369" spans="1:4" ht="17.100000000000001" customHeight="1" x14ac:dyDescent="0.25">
      <c r="A2369" s="143">
        <v>6500</v>
      </c>
      <c r="B2369" s="144" t="s">
        <v>4269</v>
      </c>
      <c r="C2369" s="145" t="s">
        <v>1903</v>
      </c>
      <c r="D2369" s="146">
        <v>953.57</v>
      </c>
    </row>
    <row r="2370" spans="1:4" ht="17.100000000000001" customHeight="1" x14ac:dyDescent="0.25">
      <c r="A2370" s="143">
        <v>6501</v>
      </c>
      <c r="B2370" s="144" t="s">
        <v>4270</v>
      </c>
      <c r="C2370" s="145" t="s">
        <v>1903</v>
      </c>
      <c r="D2370" s="146">
        <v>982.83</v>
      </c>
    </row>
    <row r="2371" spans="1:4" ht="17.100000000000001" customHeight="1" x14ac:dyDescent="0.25">
      <c r="A2371" s="143">
        <v>6502</v>
      </c>
      <c r="B2371" s="144" t="s">
        <v>4271</v>
      </c>
      <c r="C2371" s="145" t="s">
        <v>1903</v>
      </c>
      <c r="D2371" s="146">
        <v>888.54</v>
      </c>
    </row>
    <row r="2372" spans="1:4" ht="17.100000000000001" customHeight="1" x14ac:dyDescent="0.25">
      <c r="A2372" s="143">
        <v>6524</v>
      </c>
      <c r="B2372" s="144" t="s">
        <v>4272</v>
      </c>
      <c r="C2372" s="145" t="s">
        <v>1903</v>
      </c>
      <c r="D2372" s="146">
        <v>859.31</v>
      </c>
    </row>
    <row r="2373" spans="1:4" ht="17.100000000000001" customHeight="1" x14ac:dyDescent="0.25">
      <c r="A2373" s="143">
        <v>6503</v>
      </c>
      <c r="B2373" s="144" t="s">
        <v>4273</v>
      </c>
      <c r="C2373" s="145" t="s">
        <v>1903</v>
      </c>
      <c r="D2373" s="146">
        <v>1085.04</v>
      </c>
    </row>
    <row r="2374" spans="1:4" ht="17.100000000000001" customHeight="1" x14ac:dyDescent="0.25">
      <c r="A2374" s="143">
        <v>6504</v>
      </c>
      <c r="B2374" s="144" t="s">
        <v>4274</v>
      </c>
      <c r="C2374" s="145" t="s">
        <v>1903</v>
      </c>
      <c r="D2374" s="146">
        <v>1192.23</v>
      </c>
    </row>
    <row r="2375" spans="1:4" ht="17.100000000000001" customHeight="1" x14ac:dyDescent="0.25">
      <c r="A2375" s="143">
        <v>6505</v>
      </c>
      <c r="B2375" s="144" t="s">
        <v>4275</v>
      </c>
      <c r="C2375" s="145" t="s">
        <v>1903</v>
      </c>
      <c r="D2375" s="146">
        <v>1224.4000000000001</v>
      </c>
    </row>
    <row r="2376" spans="1:4" ht="17.100000000000001" customHeight="1" x14ac:dyDescent="0.25">
      <c r="A2376" s="143">
        <v>6506</v>
      </c>
      <c r="B2376" s="144" t="s">
        <v>4276</v>
      </c>
      <c r="C2376" s="145" t="s">
        <v>1903</v>
      </c>
      <c r="D2376" s="146">
        <v>1124.79</v>
      </c>
    </row>
    <row r="2377" spans="1:4" ht="17.100000000000001" customHeight="1" x14ac:dyDescent="0.25">
      <c r="A2377" s="143">
        <v>6525</v>
      </c>
      <c r="B2377" s="144" t="s">
        <v>4277</v>
      </c>
      <c r="C2377" s="145" t="s">
        <v>1903</v>
      </c>
      <c r="D2377" s="146">
        <v>1092.5999999999999</v>
      </c>
    </row>
    <row r="2378" spans="1:4" ht="17.100000000000001" customHeight="1" x14ac:dyDescent="0.25">
      <c r="A2378" s="143">
        <v>6507</v>
      </c>
      <c r="B2378" s="144" t="s">
        <v>4278</v>
      </c>
      <c r="C2378" s="145" t="s">
        <v>1903</v>
      </c>
      <c r="D2378" s="146">
        <v>1368.31</v>
      </c>
    </row>
    <row r="2379" spans="1:4" ht="17.100000000000001" customHeight="1" x14ac:dyDescent="0.25">
      <c r="A2379" s="143">
        <v>6508</v>
      </c>
      <c r="B2379" s="144" t="s">
        <v>4279</v>
      </c>
      <c r="C2379" s="145" t="s">
        <v>1903</v>
      </c>
      <c r="D2379" s="146">
        <v>1481.58</v>
      </c>
    </row>
    <row r="2380" spans="1:4" ht="17.100000000000001" customHeight="1" x14ac:dyDescent="0.25">
      <c r="A2380" s="143">
        <v>6509</v>
      </c>
      <c r="B2380" s="144" t="s">
        <v>4280</v>
      </c>
      <c r="C2380" s="145" t="s">
        <v>1903</v>
      </c>
      <c r="D2380" s="146">
        <v>1516.67</v>
      </c>
    </row>
    <row r="2381" spans="1:4" ht="17.100000000000001" customHeight="1" x14ac:dyDescent="0.25">
      <c r="A2381" s="143">
        <v>6510</v>
      </c>
      <c r="B2381" s="144" t="s">
        <v>4281</v>
      </c>
      <c r="C2381" s="145" t="s">
        <v>1903</v>
      </c>
      <c r="D2381" s="146">
        <v>1411.67</v>
      </c>
    </row>
    <row r="2382" spans="1:4" ht="17.100000000000001" customHeight="1" x14ac:dyDescent="0.25">
      <c r="A2382" s="143">
        <v>6526</v>
      </c>
      <c r="B2382" s="144" t="s">
        <v>4282</v>
      </c>
      <c r="C2382" s="145" t="s">
        <v>1903</v>
      </c>
      <c r="D2382" s="146">
        <v>1376.6</v>
      </c>
    </row>
    <row r="2383" spans="1:4" ht="17.100000000000001" customHeight="1" x14ac:dyDescent="0.25">
      <c r="A2383" s="143">
        <v>6511</v>
      </c>
      <c r="B2383" s="144" t="s">
        <v>4283</v>
      </c>
      <c r="C2383" s="145" t="s">
        <v>1903</v>
      </c>
      <c r="D2383" s="146">
        <v>2105.02</v>
      </c>
    </row>
    <row r="2384" spans="1:4" ht="17.100000000000001" customHeight="1" x14ac:dyDescent="0.25">
      <c r="A2384" s="143">
        <v>6512</v>
      </c>
      <c r="B2384" s="144" t="s">
        <v>4284</v>
      </c>
      <c r="C2384" s="145" t="s">
        <v>1903</v>
      </c>
      <c r="D2384" s="146">
        <v>2224.36</v>
      </c>
    </row>
    <row r="2385" spans="1:4" ht="17.100000000000001" customHeight="1" x14ac:dyDescent="0.25">
      <c r="A2385" s="143">
        <v>6513</v>
      </c>
      <c r="B2385" s="144" t="s">
        <v>4285</v>
      </c>
      <c r="C2385" s="145" t="s">
        <v>1903</v>
      </c>
      <c r="D2385" s="146">
        <v>2262.37</v>
      </c>
    </row>
    <row r="2386" spans="1:4" ht="17.100000000000001" customHeight="1" x14ac:dyDescent="0.25">
      <c r="A2386" s="143">
        <v>6514</v>
      </c>
      <c r="B2386" s="144" t="s">
        <v>4286</v>
      </c>
      <c r="C2386" s="145" t="s">
        <v>1903</v>
      </c>
      <c r="D2386" s="146">
        <v>2151.2399999999998</v>
      </c>
    </row>
    <row r="2387" spans="1:4" ht="17.100000000000001" customHeight="1" x14ac:dyDescent="0.25">
      <c r="A2387" s="143">
        <v>6527</v>
      </c>
      <c r="B2387" s="144" t="s">
        <v>4287</v>
      </c>
      <c r="C2387" s="145" t="s">
        <v>1903</v>
      </c>
      <c r="D2387" s="146">
        <v>2113.98</v>
      </c>
    </row>
    <row r="2388" spans="1:4" ht="17.100000000000001" customHeight="1" x14ac:dyDescent="0.25">
      <c r="A2388" s="143">
        <v>6515</v>
      </c>
      <c r="B2388" s="144" t="s">
        <v>4288</v>
      </c>
      <c r="C2388" s="145" t="s">
        <v>1903</v>
      </c>
      <c r="D2388" s="146">
        <v>2516.7199999999998</v>
      </c>
    </row>
    <row r="2389" spans="1:4" ht="17.100000000000001" customHeight="1" x14ac:dyDescent="0.25">
      <c r="A2389" s="143">
        <v>6516</v>
      </c>
      <c r="B2389" s="144" t="s">
        <v>4289</v>
      </c>
      <c r="C2389" s="145" t="s">
        <v>1903</v>
      </c>
      <c r="D2389" s="146">
        <v>2642.12</v>
      </c>
    </row>
    <row r="2390" spans="1:4" ht="15" customHeight="1" x14ac:dyDescent="0.25">
      <c r="A2390" s="143">
        <v>6517</v>
      </c>
      <c r="C2390" s="145" t="s">
        <v>1903</v>
      </c>
      <c r="D2390" s="146">
        <v>2683.03</v>
      </c>
    </row>
    <row r="2391" spans="1:4" ht="17.100000000000001" customHeight="1" x14ac:dyDescent="0.25">
      <c r="B2391" s="144" t="s">
        <v>4290</v>
      </c>
    </row>
    <row r="2392" spans="1:4" ht="17.100000000000001" customHeight="1" x14ac:dyDescent="0.25">
      <c r="A2392" s="143">
        <v>6518</v>
      </c>
      <c r="B2392" s="144" t="s">
        <v>4291</v>
      </c>
      <c r="C2392" s="145" t="s">
        <v>1903</v>
      </c>
      <c r="D2392" s="146">
        <v>2567.3200000000002</v>
      </c>
    </row>
    <row r="2393" spans="1:4" ht="17.100000000000001" customHeight="1" x14ac:dyDescent="0.25">
      <c r="A2393" s="143">
        <v>6528</v>
      </c>
      <c r="B2393" s="144" t="s">
        <v>4292</v>
      </c>
      <c r="C2393" s="145" t="s">
        <v>1903</v>
      </c>
      <c r="D2393" s="146">
        <v>2526.4</v>
      </c>
    </row>
    <row r="2394" spans="1:4" ht="17.100000000000001" customHeight="1" x14ac:dyDescent="0.25">
      <c r="A2394" s="143">
        <v>6140</v>
      </c>
      <c r="B2394" s="144" t="s">
        <v>4293</v>
      </c>
      <c r="C2394" s="145" t="s">
        <v>1903</v>
      </c>
      <c r="D2394" s="146">
        <v>168.66</v>
      </c>
    </row>
    <row r="2395" spans="1:4" ht="17.100000000000001" customHeight="1" x14ac:dyDescent="0.25">
      <c r="A2395" s="143">
        <v>6145</v>
      </c>
      <c r="B2395" s="144" t="s">
        <v>4294</v>
      </c>
      <c r="C2395" s="145" t="s">
        <v>1903</v>
      </c>
      <c r="D2395" s="146">
        <v>145.18</v>
      </c>
    </row>
    <row r="2396" spans="1:4" ht="15" customHeight="1" x14ac:dyDescent="0.25">
      <c r="A2396" s="143">
        <v>6126</v>
      </c>
      <c r="B2396" s="144" t="s">
        <v>4295</v>
      </c>
      <c r="C2396" s="145" t="s">
        <v>1903</v>
      </c>
      <c r="D2396" s="146">
        <v>191.87</v>
      </c>
    </row>
    <row r="2397" spans="1:4" ht="17.100000000000001" customHeight="1" x14ac:dyDescent="0.25">
      <c r="A2397" s="143">
        <v>6127</v>
      </c>
      <c r="B2397" s="144" t="s">
        <v>4296</v>
      </c>
      <c r="C2397" s="145" t="s">
        <v>1903</v>
      </c>
      <c r="D2397" s="146">
        <v>293.04000000000002</v>
      </c>
    </row>
    <row r="2398" spans="1:4" ht="17.100000000000001" customHeight="1" x14ac:dyDescent="0.25">
      <c r="A2398" s="143">
        <v>6128</v>
      </c>
      <c r="B2398" s="144" t="s">
        <v>4297</v>
      </c>
      <c r="C2398" s="145" t="s">
        <v>1903</v>
      </c>
      <c r="D2398" s="146">
        <v>322.29000000000002</v>
      </c>
    </row>
    <row r="2399" spans="1:4" ht="17.100000000000001" customHeight="1" x14ac:dyDescent="0.25">
      <c r="A2399" s="143">
        <v>6129</v>
      </c>
      <c r="B2399" s="144" t="s">
        <v>4298</v>
      </c>
      <c r="C2399" s="145" t="s">
        <v>1903</v>
      </c>
      <c r="D2399" s="146">
        <v>228.02</v>
      </c>
    </row>
    <row r="2400" spans="1:4" ht="17.100000000000001" customHeight="1" x14ac:dyDescent="0.25">
      <c r="A2400" s="143">
        <v>6130</v>
      </c>
      <c r="B2400" s="144" t="s">
        <v>4299</v>
      </c>
      <c r="C2400" s="145" t="s">
        <v>1903</v>
      </c>
      <c r="D2400" s="146">
        <v>198.77</v>
      </c>
    </row>
    <row r="2401" spans="1:4" ht="15" customHeight="1" x14ac:dyDescent="0.25">
      <c r="A2401" s="143">
        <v>6131</v>
      </c>
      <c r="B2401" s="144" t="s">
        <v>4300</v>
      </c>
      <c r="C2401" s="145" t="s">
        <v>1903</v>
      </c>
      <c r="D2401" s="146">
        <v>434.54</v>
      </c>
    </row>
    <row r="2402" spans="1:4" ht="17.100000000000001" customHeight="1" x14ac:dyDescent="0.25">
      <c r="A2402" s="143">
        <v>6132</v>
      </c>
      <c r="B2402" s="144" t="s">
        <v>4301</v>
      </c>
      <c r="C2402" s="145" t="s">
        <v>1903</v>
      </c>
      <c r="D2402" s="146">
        <v>541.71</v>
      </c>
    </row>
    <row r="2403" spans="1:4" ht="17.100000000000001" customHeight="1" x14ac:dyDescent="0.25">
      <c r="A2403" s="143">
        <v>6133</v>
      </c>
      <c r="B2403" s="144" t="s">
        <v>4302</v>
      </c>
      <c r="C2403" s="145" t="s">
        <v>1903</v>
      </c>
      <c r="D2403" s="146">
        <v>573.91</v>
      </c>
    </row>
    <row r="2404" spans="1:4" ht="17.100000000000001" customHeight="1" x14ac:dyDescent="0.25">
      <c r="A2404" s="143">
        <v>6134</v>
      </c>
      <c r="B2404" s="144" t="s">
        <v>4303</v>
      </c>
      <c r="C2404" s="145" t="s">
        <v>1903</v>
      </c>
      <c r="D2404" s="146">
        <v>474.3</v>
      </c>
    </row>
    <row r="2405" spans="1:4" ht="17.100000000000001" customHeight="1" x14ac:dyDescent="0.25">
      <c r="A2405" s="143">
        <v>6135</v>
      </c>
      <c r="B2405" s="144" t="s">
        <v>4304</v>
      </c>
      <c r="C2405" s="145" t="s">
        <v>1903</v>
      </c>
      <c r="D2405" s="146">
        <v>442.1</v>
      </c>
    </row>
    <row r="2406" spans="1:4" ht="15" customHeight="1" x14ac:dyDescent="0.25">
      <c r="A2406" s="143">
        <v>6483</v>
      </c>
      <c r="B2406" s="144" t="s">
        <v>4305</v>
      </c>
      <c r="C2406" s="145" t="s">
        <v>1903</v>
      </c>
      <c r="D2406" s="146">
        <v>738.22</v>
      </c>
    </row>
    <row r="2407" spans="1:4" ht="17.100000000000001" customHeight="1" x14ac:dyDescent="0.25">
      <c r="A2407" s="143">
        <v>6484</v>
      </c>
      <c r="B2407" s="144" t="s">
        <v>4306</v>
      </c>
      <c r="C2407" s="145" t="s">
        <v>1903</v>
      </c>
      <c r="D2407" s="146">
        <v>851.49</v>
      </c>
    </row>
    <row r="2408" spans="1:4" ht="17.100000000000001" customHeight="1" x14ac:dyDescent="0.25">
      <c r="A2408" s="143">
        <v>6485</v>
      </c>
      <c r="B2408" s="144" t="s">
        <v>4307</v>
      </c>
      <c r="C2408" s="145" t="s">
        <v>1903</v>
      </c>
      <c r="D2408" s="146">
        <v>886.6</v>
      </c>
    </row>
    <row r="2409" spans="1:4" ht="17.100000000000001" customHeight="1" x14ac:dyDescent="0.25">
      <c r="A2409" s="143">
        <v>6486</v>
      </c>
      <c r="B2409" s="144" t="s">
        <v>4308</v>
      </c>
      <c r="C2409" s="145" t="s">
        <v>1903</v>
      </c>
      <c r="D2409" s="146">
        <v>781.59</v>
      </c>
    </row>
    <row r="2410" spans="1:4" ht="17.100000000000001" customHeight="1" x14ac:dyDescent="0.25">
      <c r="A2410" s="143">
        <v>6520</v>
      </c>
      <c r="B2410" s="144" t="s">
        <v>4309</v>
      </c>
      <c r="C2410" s="145" t="s">
        <v>1903</v>
      </c>
      <c r="D2410" s="146">
        <v>746.51</v>
      </c>
    </row>
    <row r="2411" spans="1:4" ht="15" customHeight="1" x14ac:dyDescent="0.25">
      <c r="A2411" s="143">
        <v>6487</v>
      </c>
      <c r="B2411" s="144" t="s">
        <v>4310</v>
      </c>
      <c r="C2411" s="145" t="s">
        <v>1903</v>
      </c>
      <c r="D2411" s="146">
        <v>1412.81</v>
      </c>
    </row>
    <row r="2412" spans="1:4" ht="17.100000000000001" customHeight="1" x14ac:dyDescent="0.25">
      <c r="A2412" s="143">
        <v>6488</v>
      </c>
      <c r="B2412" s="144" t="s">
        <v>4311</v>
      </c>
      <c r="C2412" s="145" t="s">
        <v>1903</v>
      </c>
      <c r="D2412" s="146">
        <v>1532.17</v>
      </c>
    </row>
    <row r="2413" spans="1:4" ht="17.100000000000001" customHeight="1" x14ac:dyDescent="0.25">
      <c r="A2413" s="143">
        <v>6489</v>
      </c>
      <c r="B2413" s="144" t="s">
        <v>4312</v>
      </c>
      <c r="C2413" s="145" t="s">
        <v>1903</v>
      </c>
      <c r="D2413" s="146">
        <v>1570.18</v>
      </c>
    </row>
    <row r="2414" spans="1:4" ht="17.100000000000001" customHeight="1" x14ac:dyDescent="0.25">
      <c r="A2414" s="143">
        <v>6490</v>
      </c>
      <c r="B2414" s="144" t="s">
        <v>4313</v>
      </c>
      <c r="C2414" s="145" t="s">
        <v>1903</v>
      </c>
      <c r="D2414" s="146">
        <v>1459.82</v>
      </c>
    </row>
    <row r="2415" spans="1:4" ht="17.100000000000001" customHeight="1" x14ac:dyDescent="0.25">
      <c r="A2415" s="143">
        <v>6521</v>
      </c>
      <c r="B2415" s="144" t="s">
        <v>4314</v>
      </c>
      <c r="C2415" s="145" t="s">
        <v>1903</v>
      </c>
      <c r="D2415" s="146">
        <v>1421.79</v>
      </c>
    </row>
    <row r="2416" spans="1:4" ht="15" customHeight="1" x14ac:dyDescent="0.25">
      <c r="A2416" s="143">
        <v>6491</v>
      </c>
      <c r="B2416" s="144" t="s">
        <v>4315</v>
      </c>
      <c r="C2416" s="145" t="s">
        <v>1903</v>
      </c>
      <c r="D2416" s="146">
        <v>2000.84</v>
      </c>
    </row>
    <row r="2417" spans="1:4" ht="17.100000000000001" customHeight="1" x14ac:dyDescent="0.25">
      <c r="A2417" s="143">
        <v>6492</v>
      </c>
      <c r="B2417" s="144" t="s">
        <v>4316</v>
      </c>
      <c r="C2417" s="145" t="s">
        <v>1903</v>
      </c>
      <c r="D2417" s="146">
        <v>2126.23</v>
      </c>
    </row>
    <row r="2418" spans="1:4" ht="17.100000000000001" customHeight="1" x14ac:dyDescent="0.25">
      <c r="A2418" s="143">
        <v>6493</v>
      </c>
      <c r="B2418" s="144" t="s">
        <v>4317</v>
      </c>
      <c r="C2418" s="145" t="s">
        <v>1903</v>
      </c>
      <c r="D2418" s="146">
        <v>2167.15</v>
      </c>
    </row>
    <row r="2419" spans="1:4" ht="17.100000000000001" customHeight="1" x14ac:dyDescent="0.25">
      <c r="A2419" s="143">
        <v>6494</v>
      </c>
      <c r="B2419" s="144" t="s">
        <v>4318</v>
      </c>
      <c r="C2419" s="145" t="s">
        <v>1903</v>
      </c>
      <c r="D2419" s="146">
        <v>2049.56</v>
      </c>
    </row>
    <row r="2420" spans="1:4" ht="17.100000000000001" customHeight="1" x14ac:dyDescent="0.25">
      <c r="A2420" s="143">
        <v>6522</v>
      </c>
      <c r="B2420" s="144" t="s">
        <v>4319</v>
      </c>
      <c r="C2420" s="145" t="s">
        <v>1903</v>
      </c>
      <c r="D2420" s="146">
        <v>2008.65</v>
      </c>
    </row>
    <row r="2421" spans="1:4" ht="17.100000000000001" customHeight="1" x14ac:dyDescent="0.25">
      <c r="A2421" s="143">
        <v>6136</v>
      </c>
      <c r="B2421" s="144" t="s">
        <v>4320</v>
      </c>
      <c r="C2421" s="145" t="s">
        <v>1903</v>
      </c>
      <c r="D2421" s="146">
        <v>123.92</v>
      </c>
    </row>
    <row r="2422" spans="1:4" ht="17.100000000000001" customHeight="1" x14ac:dyDescent="0.25">
      <c r="A2422" s="143">
        <v>6137</v>
      </c>
      <c r="B2422" s="144" t="s">
        <v>4321</v>
      </c>
      <c r="C2422" s="145" t="s">
        <v>1903</v>
      </c>
      <c r="D2422" s="146">
        <v>251.19</v>
      </c>
    </row>
    <row r="2423" spans="1:4" ht="17.100000000000001" customHeight="1" x14ac:dyDescent="0.25">
      <c r="A2423" s="143">
        <v>6138</v>
      </c>
      <c r="B2423" s="144" t="s">
        <v>4322</v>
      </c>
      <c r="C2423" s="145" t="s">
        <v>1903</v>
      </c>
      <c r="D2423" s="146">
        <v>264.49</v>
      </c>
    </row>
    <row r="2424" spans="1:4" ht="17.100000000000001" customHeight="1" x14ac:dyDescent="0.25">
      <c r="A2424" s="143">
        <v>6139</v>
      </c>
      <c r="B2424" s="144" t="s">
        <v>4323</v>
      </c>
      <c r="C2424" s="145" t="s">
        <v>1903</v>
      </c>
      <c r="D2424" s="146">
        <v>160.06</v>
      </c>
    </row>
    <row r="2425" spans="1:4" ht="15" customHeight="1" x14ac:dyDescent="0.25">
      <c r="A2425" s="143">
        <v>6141</v>
      </c>
      <c r="B2425" s="144" t="s">
        <v>4324</v>
      </c>
      <c r="C2425" s="145" t="s">
        <v>1903</v>
      </c>
      <c r="D2425" s="146">
        <v>138.6</v>
      </c>
    </row>
    <row r="2426" spans="1:4" ht="17.100000000000001" customHeight="1" x14ac:dyDescent="0.25">
      <c r="A2426" s="143">
        <v>6142</v>
      </c>
      <c r="B2426" s="144" t="s">
        <v>4325</v>
      </c>
      <c r="C2426" s="145" t="s">
        <v>1903</v>
      </c>
      <c r="D2426" s="146">
        <v>236.74</v>
      </c>
    </row>
    <row r="2427" spans="1:4" ht="17.100000000000001" customHeight="1" x14ac:dyDescent="0.25">
      <c r="A2427" s="143">
        <v>6143</v>
      </c>
      <c r="B2427" s="144" t="s">
        <v>4326</v>
      </c>
      <c r="C2427" s="145" t="s">
        <v>1903</v>
      </c>
      <c r="D2427" s="146">
        <v>264.52</v>
      </c>
    </row>
    <row r="2428" spans="1:4" ht="17.100000000000001" customHeight="1" x14ac:dyDescent="0.25">
      <c r="A2428" s="143">
        <v>6144</v>
      </c>
      <c r="B2428" s="144" t="s">
        <v>4327</v>
      </c>
      <c r="C2428" s="145" t="s">
        <v>1903</v>
      </c>
      <c r="D2428" s="146">
        <v>170.26</v>
      </c>
    </row>
    <row r="2429" spans="1:4" ht="15" customHeight="1" x14ac:dyDescent="0.25">
      <c r="A2429" s="143">
        <v>6146</v>
      </c>
      <c r="B2429" s="144" t="s">
        <v>4328</v>
      </c>
      <c r="C2429" s="145" t="s">
        <v>1903</v>
      </c>
      <c r="D2429" s="146">
        <v>98.88</v>
      </c>
    </row>
    <row r="2430" spans="1:4" ht="17.100000000000001" customHeight="1" x14ac:dyDescent="0.25">
      <c r="A2430" s="143">
        <v>6147</v>
      </c>
      <c r="B2430" s="144" t="s">
        <v>4329</v>
      </c>
      <c r="C2430" s="145" t="s">
        <v>1903</v>
      </c>
      <c r="D2430" s="146">
        <v>226.15</v>
      </c>
    </row>
    <row r="2431" spans="1:4" ht="15" customHeight="1" x14ac:dyDescent="0.25">
      <c r="A2431" s="143">
        <v>6148</v>
      </c>
      <c r="C2431" s="145" t="s">
        <v>1903</v>
      </c>
      <c r="D2431" s="146">
        <v>239.45</v>
      </c>
    </row>
    <row r="2432" spans="1:4" ht="17.100000000000001" customHeight="1" x14ac:dyDescent="0.25">
      <c r="B2432" s="144" t="s">
        <v>4330</v>
      </c>
    </row>
    <row r="2433" spans="1:4" ht="17.100000000000001" customHeight="1" x14ac:dyDescent="0.25">
      <c r="A2433" s="143">
        <v>6149</v>
      </c>
      <c r="B2433" s="144" t="s">
        <v>4331</v>
      </c>
      <c r="C2433" s="145" t="s">
        <v>1903</v>
      </c>
      <c r="D2433" s="146">
        <v>138.09</v>
      </c>
    </row>
    <row r="2434" spans="1:4" ht="17.100000000000001" customHeight="1" x14ac:dyDescent="0.25">
      <c r="A2434" s="143">
        <v>6150</v>
      </c>
      <c r="B2434" s="144" t="s">
        <v>4332</v>
      </c>
      <c r="C2434" s="145" t="s">
        <v>1903</v>
      </c>
      <c r="D2434" s="146">
        <v>134.9</v>
      </c>
    </row>
    <row r="2435" spans="1:4" ht="17.100000000000001" customHeight="1" x14ac:dyDescent="0.25">
      <c r="A2435" s="143">
        <v>6151</v>
      </c>
      <c r="B2435" s="144" t="s">
        <v>4333</v>
      </c>
      <c r="C2435" s="145" t="s">
        <v>1903</v>
      </c>
      <c r="D2435" s="146">
        <v>150.30000000000001</v>
      </c>
    </row>
    <row r="2436" spans="1:4" ht="17.100000000000001" customHeight="1" x14ac:dyDescent="0.25">
      <c r="A2436" s="143">
        <v>6152</v>
      </c>
      <c r="B2436" s="144" t="s">
        <v>4334</v>
      </c>
      <c r="C2436" s="145" t="s">
        <v>1903</v>
      </c>
      <c r="D2436" s="146">
        <v>135.02000000000001</v>
      </c>
    </row>
    <row r="2437" spans="1:4" ht="17.100000000000001" customHeight="1" x14ac:dyDescent="0.25">
      <c r="A2437" s="143">
        <v>6153</v>
      </c>
      <c r="B2437" s="144" t="s">
        <v>4335</v>
      </c>
      <c r="C2437" s="145" t="s">
        <v>1903</v>
      </c>
      <c r="D2437" s="146">
        <v>140.65</v>
      </c>
    </row>
    <row r="2438" spans="1:4" ht="17.100000000000001" customHeight="1" x14ac:dyDescent="0.25">
      <c r="A2438" s="143">
        <v>6154</v>
      </c>
      <c r="B2438" s="144" t="s">
        <v>4336</v>
      </c>
      <c r="C2438" s="145" t="s">
        <v>1903</v>
      </c>
      <c r="D2438" s="146">
        <v>118.16</v>
      </c>
    </row>
    <row r="2439" spans="1:4" ht="17.100000000000001" customHeight="1" x14ac:dyDescent="0.25">
      <c r="A2439" s="143">
        <v>6188</v>
      </c>
      <c r="B2439" s="144" t="s">
        <v>4337</v>
      </c>
      <c r="C2439" s="145" t="s">
        <v>1903</v>
      </c>
      <c r="D2439" s="146">
        <v>123.92</v>
      </c>
    </row>
    <row r="2440" spans="1:4" ht="17.100000000000001" customHeight="1" x14ac:dyDescent="0.25">
      <c r="A2440" s="143">
        <v>6187</v>
      </c>
      <c r="B2440" s="144" t="s">
        <v>4338</v>
      </c>
      <c r="C2440" s="145" t="s">
        <v>1903</v>
      </c>
      <c r="D2440" s="146">
        <v>145.11000000000001</v>
      </c>
    </row>
    <row r="2441" spans="1:4" ht="17.100000000000001" customHeight="1" x14ac:dyDescent="0.25">
      <c r="A2441" s="143">
        <v>6186</v>
      </c>
      <c r="B2441" s="144" t="s">
        <v>4339</v>
      </c>
      <c r="C2441" s="145" t="s">
        <v>1903</v>
      </c>
      <c r="D2441" s="146">
        <v>167.3</v>
      </c>
    </row>
    <row r="2442" spans="1:4" ht="15" customHeight="1" x14ac:dyDescent="0.25">
      <c r="A2442" s="143">
        <v>3422</v>
      </c>
      <c r="B2442" s="144" t="s">
        <v>4340</v>
      </c>
      <c r="C2442" s="145" t="s">
        <v>2023</v>
      </c>
      <c r="D2442" s="146">
        <v>834.89</v>
      </c>
    </row>
    <row r="2443" spans="1:4" ht="15" customHeight="1" x14ac:dyDescent="0.25">
      <c r="A2443" s="143">
        <v>3608</v>
      </c>
      <c r="B2443" s="144" t="s">
        <v>4341</v>
      </c>
      <c r="C2443" s="145" t="s">
        <v>2023</v>
      </c>
      <c r="D2443" s="146">
        <v>361.58</v>
      </c>
    </row>
    <row r="2444" spans="1:4" ht="15" customHeight="1" x14ac:dyDescent="0.25">
      <c r="A2444" s="143">
        <v>6157</v>
      </c>
      <c r="B2444" s="144" t="s">
        <v>4342</v>
      </c>
      <c r="C2444" s="145" t="s">
        <v>1903</v>
      </c>
      <c r="D2444" s="146">
        <v>10.65</v>
      </c>
    </row>
    <row r="2445" spans="1:4" ht="17.100000000000001" customHeight="1" x14ac:dyDescent="0.25">
      <c r="A2445" s="143">
        <v>6155</v>
      </c>
      <c r="B2445" s="144" t="s">
        <v>4343</v>
      </c>
      <c r="C2445" s="145" t="s">
        <v>1903</v>
      </c>
      <c r="D2445" s="146">
        <v>63.37</v>
      </c>
    </row>
    <row r="2446" spans="1:4" ht="15" customHeight="1" x14ac:dyDescent="0.25">
      <c r="A2446" s="143">
        <v>6156</v>
      </c>
      <c r="B2446" s="144" t="s">
        <v>4344</v>
      </c>
      <c r="C2446" s="145" t="s">
        <v>1903</v>
      </c>
      <c r="D2446" s="146">
        <v>165.77</v>
      </c>
    </row>
    <row r="2447" spans="1:4" ht="15" customHeight="1" x14ac:dyDescent="0.25">
      <c r="A2447" s="143">
        <v>6158</v>
      </c>
      <c r="B2447" s="144" t="s">
        <v>4345</v>
      </c>
      <c r="C2447" s="145" t="s">
        <v>1903</v>
      </c>
      <c r="D2447" s="146">
        <v>67.84</v>
      </c>
    </row>
    <row r="2448" spans="1:4" ht="15" customHeight="1" x14ac:dyDescent="0.25">
      <c r="A2448" s="143">
        <v>6159</v>
      </c>
      <c r="B2448" s="144" t="s">
        <v>4346</v>
      </c>
      <c r="C2448" s="145" t="s">
        <v>1903</v>
      </c>
      <c r="D2448" s="146">
        <v>45.14</v>
      </c>
    </row>
    <row r="2449" spans="1:4" ht="15" customHeight="1" x14ac:dyDescent="0.25">
      <c r="A2449" s="143">
        <v>3240</v>
      </c>
      <c r="B2449" s="144" t="s">
        <v>4347</v>
      </c>
      <c r="C2449" s="145" t="s">
        <v>1917</v>
      </c>
      <c r="D2449" s="146">
        <v>15.16</v>
      </c>
    </row>
    <row r="2450" spans="1:4" ht="15" customHeight="1" x14ac:dyDescent="0.25">
      <c r="A2450" s="143">
        <v>3258</v>
      </c>
      <c r="B2450" s="144" t="s">
        <v>4348</v>
      </c>
      <c r="C2450" s="145" t="s">
        <v>1917</v>
      </c>
      <c r="D2450" s="146">
        <v>9.84</v>
      </c>
    </row>
    <row r="2451" spans="1:4" ht="15" customHeight="1" x14ac:dyDescent="0.25">
      <c r="A2451" s="143">
        <v>13010</v>
      </c>
      <c r="B2451" s="144" t="s">
        <v>4349</v>
      </c>
      <c r="C2451" s="145" t="s">
        <v>2023</v>
      </c>
      <c r="D2451" s="146">
        <v>149.16999999999999</v>
      </c>
    </row>
    <row r="2452" spans="1:4" ht="15" customHeight="1" x14ac:dyDescent="0.25">
      <c r="A2452" s="143">
        <v>13009</v>
      </c>
      <c r="B2452" s="144" t="s">
        <v>4350</v>
      </c>
      <c r="C2452" s="145" t="s">
        <v>2023</v>
      </c>
      <c r="D2452" s="146">
        <v>186.46</v>
      </c>
    </row>
    <row r="2453" spans="1:4" ht="15" customHeight="1" x14ac:dyDescent="0.25">
      <c r="A2453" s="143">
        <v>13011</v>
      </c>
      <c r="B2453" s="144" t="s">
        <v>4351</v>
      </c>
      <c r="C2453" s="145" t="s">
        <v>2023</v>
      </c>
      <c r="D2453" s="146">
        <v>18.649999999999999</v>
      </c>
    </row>
    <row r="2454" spans="1:4" ht="15" customHeight="1" x14ac:dyDescent="0.25">
      <c r="A2454" s="143">
        <v>6307</v>
      </c>
      <c r="B2454" s="144" t="s">
        <v>4352</v>
      </c>
      <c r="C2454" s="145" t="s">
        <v>1940</v>
      </c>
      <c r="D2454" s="146">
        <v>152.85</v>
      </c>
    </row>
    <row r="2455" spans="1:4" ht="15" customHeight="1" x14ac:dyDescent="0.25">
      <c r="A2455" s="143">
        <v>6306</v>
      </c>
      <c r="B2455" s="144" t="s">
        <v>4353</v>
      </c>
      <c r="C2455" s="145" t="s">
        <v>1940</v>
      </c>
      <c r="D2455" s="146">
        <v>160.4</v>
      </c>
    </row>
    <row r="2456" spans="1:4" ht="15" customHeight="1" x14ac:dyDescent="0.25">
      <c r="A2456" s="143">
        <v>6305</v>
      </c>
      <c r="B2456" s="144" t="s">
        <v>4354</v>
      </c>
      <c r="C2456" s="145" t="s">
        <v>1940</v>
      </c>
      <c r="D2456" s="146">
        <v>293.01</v>
      </c>
    </row>
    <row r="2457" spans="1:4" ht="15" customHeight="1" x14ac:dyDescent="0.25">
      <c r="A2457" s="143">
        <v>13018</v>
      </c>
      <c r="B2457" s="144" t="s">
        <v>4355</v>
      </c>
      <c r="C2457" s="145" t="s">
        <v>1940</v>
      </c>
      <c r="D2457" s="146">
        <v>410.21</v>
      </c>
    </row>
    <row r="2458" spans="1:4" ht="15" customHeight="1" x14ac:dyDescent="0.25">
      <c r="A2458" s="143">
        <v>6304</v>
      </c>
      <c r="B2458" s="144" t="s">
        <v>4356</v>
      </c>
      <c r="C2458" s="145" t="s">
        <v>1940</v>
      </c>
      <c r="D2458" s="146">
        <v>152.85</v>
      </c>
    </row>
    <row r="2459" spans="1:4" ht="15" customHeight="1" x14ac:dyDescent="0.25">
      <c r="A2459" s="143">
        <v>6097</v>
      </c>
      <c r="B2459" s="144" t="s">
        <v>4357</v>
      </c>
      <c r="C2459" s="145" t="s">
        <v>1927</v>
      </c>
      <c r="D2459" s="146">
        <v>124.23</v>
      </c>
    </row>
    <row r="2460" spans="1:4" ht="15" customHeight="1" x14ac:dyDescent="0.25">
      <c r="A2460" s="143">
        <v>6161</v>
      </c>
      <c r="B2460" s="144" t="s">
        <v>4358</v>
      </c>
      <c r="C2460" s="145" t="s">
        <v>1903</v>
      </c>
      <c r="D2460" s="146">
        <v>9.4499999999999993</v>
      </c>
    </row>
    <row r="2461" spans="1:4" ht="15" customHeight="1" x14ac:dyDescent="0.25">
      <c r="A2461" s="143">
        <v>6454</v>
      </c>
      <c r="B2461" s="144" t="s">
        <v>4359</v>
      </c>
      <c r="C2461" s="145" t="s">
        <v>1903</v>
      </c>
      <c r="D2461" s="146">
        <v>17.21</v>
      </c>
    </row>
    <row r="2462" spans="1:4" ht="15" customHeight="1" x14ac:dyDescent="0.25">
      <c r="A2462" s="143">
        <v>6404</v>
      </c>
      <c r="B2462" s="144" t="s">
        <v>4360</v>
      </c>
      <c r="C2462" s="145" t="s">
        <v>2023</v>
      </c>
      <c r="D2462" s="146">
        <v>5.42</v>
      </c>
    </row>
    <row r="2463" spans="1:4" ht="15" customHeight="1" x14ac:dyDescent="0.25">
      <c r="A2463" s="143">
        <v>6390</v>
      </c>
      <c r="B2463" s="144" t="s">
        <v>4361</v>
      </c>
      <c r="C2463" s="145" t="s">
        <v>2023</v>
      </c>
      <c r="D2463" s="146">
        <v>14.36</v>
      </c>
    </row>
    <row r="2464" spans="1:4" ht="17.100000000000001" customHeight="1" x14ac:dyDescent="0.25">
      <c r="A2464" s="143">
        <v>6391</v>
      </c>
      <c r="B2464" s="144" t="s">
        <v>4362</v>
      </c>
      <c r="C2464" s="145" t="s">
        <v>2023</v>
      </c>
      <c r="D2464" s="146">
        <v>14.36</v>
      </c>
    </row>
    <row r="2465" spans="1:4" ht="15" customHeight="1" x14ac:dyDescent="0.25">
      <c r="A2465" s="143">
        <v>6403</v>
      </c>
      <c r="B2465" s="144" t="s">
        <v>4363</v>
      </c>
      <c r="C2465" s="145" t="s">
        <v>2023</v>
      </c>
      <c r="D2465" s="146">
        <v>4.2699999999999996</v>
      </c>
    </row>
    <row r="2466" spans="1:4" ht="17.100000000000001" customHeight="1" x14ac:dyDescent="0.25">
      <c r="A2466" s="143">
        <v>6455</v>
      </c>
      <c r="B2466" s="144" t="s">
        <v>4364</v>
      </c>
      <c r="C2466" s="145" t="s">
        <v>1903</v>
      </c>
      <c r="D2466" s="146">
        <v>98.88</v>
      </c>
    </row>
    <row r="2467" spans="1:4" ht="17.100000000000001" customHeight="1" x14ac:dyDescent="0.25">
      <c r="A2467" s="143">
        <v>3417</v>
      </c>
      <c r="B2467" s="144" t="s">
        <v>4365</v>
      </c>
      <c r="C2467" s="145" t="s">
        <v>1917</v>
      </c>
      <c r="D2467" s="146">
        <v>120</v>
      </c>
    </row>
    <row r="2468" spans="1:4" ht="25.5" customHeight="1" x14ac:dyDescent="0.25">
      <c r="A2468" s="143">
        <v>12825</v>
      </c>
      <c r="B2468" s="144" t="s">
        <v>4366</v>
      </c>
      <c r="C2468" s="145" t="s">
        <v>1903</v>
      </c>
      <c r="D2468" s="146">
        <v>1156.6500000000001</v>
      </c>
    </row>
    <row r="2469" spans="1:4" ht="25.5" customHeight="1" x14ac:dyDescent="0.25">
      <c r="A2469" s="143">
        <v>12824</v>
      </c>
      <c r="B2469" s="144" t="s">
        <v>4367</v>
      </c>
      <c r="C2469" s="145" t="s">
        <v>1903</v>
      </c>
      <c r="D2469" s="146">
        <v>837.86</v>
      </c>
    </row>
    <row r="2470" spans="1:4" ht="15" customHeight="1" x14ac:dyDescent="0.25">
      <c r="A2470" s="143">
        <v>3405</v>
      </c>
      <c r="B2470" s="144" t="s">
        <v>4368</v>
      </c>
      <c r="C2470" s="145" t="s">
        <v>1917</v>
      </c>
      <c r="D2470" s="146">
        <v>19.3</v>
      </c>
    </row>
    <row r="2471" spans="1:4" ht="15" customHeight="1" x14ac:dyDescent="0.25">
      <c r="A2471" s="143">
        <v>6314</v>
      </c>
      <c r="B2471" s="144" t="s">
        <v>4369</v>
      </c>
      <c r="C2471" s="145" t="s">
        <v>1940</v>
      </c>
      <c r="D2471" s="146">
        <v>443.37</v>
      </c>
    </row>
    <row r="2472" spans="1:4" ht="15" customHeight="1" x14ac:dyDescent="0.25">
      <c r="A2472" s="143">
        <v>6311</v>
      </c>
      <c r="B2472" s="144" t="s">
        <v>4370</v>
      </c>
      <c r="C2472" s="145" t="s">
        <v>1940</v>
      </c>
      <c r="D2472" s="146">
        <v>189.36</v>
      </c>
    </row>
    <row r="2473" spans="1:4" ht="15" customHeight="1" x14ac:dyDescent="0.25">
      <c r="A2473" s="143">
        <v>6310</v>
      </c>
      <c r="B2473" s="144" t="s">
        <v>4371</v>
      </c>
      <c r="C2473" s="145" t="s">
        <v>1940</v>
      </c>
      <c r="D2473" s="146">
        <v>160.4</v>
      </c>
    </row>
    <row r="2474" spans="1:4" ht="15" customHeight="1" x14ac:dyDescent="0.25">
      <c r="A2474" s="143">
        <v>6309</v>
      </c>
      <c r="B2474" s="144" t="s">
        <v>4372</v>
      </c>
      <c r="C2474" s="145" t="s">
        <v>1940</v>
      </c>
      <c r="D2474" s="146">
        <v>293.01</v>
      </c>
    </row>
    <row r="2475" spans="1:4" ht="15" customHeight="1" x14ac:dyDescent="0.25">
      <c r="A2475" s="143">
        <v>3222</v>
      </c>
      <c r="B2475" s="144" t="s">
        <v>4373</v>
      </c>
      <c r="C2475" s="145" t="s">
        <v>1903</v>
      </c>
      <c r="D2475" s="146">
        <v>1602.79</v>
      </c>
    </row>
    <row r="2476" spans="1:4" ht="15" customHeight="1" x14ac:dyDescent="0.25">
      <c r="A2476" s="143">
        <v>3213</v>
      </c>
      <c r="B2476" s="144" t="s">
        <v>4374</v>
      </c>
      <c r="C2476" s="145" t="s">
        <v>1903</v>
      </c>
      <c r="D2476" s="146">
        <v>2190.7399999999998</v>
      </c>
    </row>
    <row r="2477" spans="1:4" ht="15" customHeight="1" x14ac:dyDescent="0.25">
      <c r="A2477" s="143">
        <v>6068</v>
      </c>
      <c r="B2477" s="144" t="s">
        <v>4375</v>
      </c>
      <c r="C2477" s="145" t="s">
        <v>2023</v>
      </c>
      <c r="D2477" s="146">
        <v>181.48</v>
      </c>
    </row>
    <row r="2478" spans="1:4" ht="17.100000000000001" customHeight="1" x14ac:dyDescent="0.25">
      <c r="A2478" s="143">
        <v>8539</v>
      </c>
      <c r="B2478" s="144" t="s">
        <v>4376</v>
      </c>
      <c r="C2478" s="145" t="s">
        <v>2023</v>
      </c>
      <c r="D2478" s="146">
        <v>386.6</v>
      </c>
    </row>
    <row r="2479" spans="1:4" ht="17.100000000000001" customHeight="1" x14ac:dyDescent="0.25">
      <c r="A2479" s="143">
        <v>3658</v>
      </c>
      <c r="B2479" s="144" t="s">
        <v>4377</v>
      </c>
      <c r="C2479" s="145" t="s">
        <v>1927</v>
      </c>
      <c r="D2479" s="146">
        <v>4.66</v>
      </c>
    </row>
    <row r="2480" spans="1:4" ht="17.100000000000001" customHeight="1" x14ac:dyDescent="0.25">
      <c r="A2480" s="143">
        <v>3426</v>
      </c>
      <c r="B2480" s="144" t="s">
        <v>4378</v>
      </c>
      <c r="C2480" s="145" t="s">
        <v>1927</v>
      </c>
      <c r="D2480" s="146">
        <v>1.38</v>
      </c>
    </row>
    <row r="2481" spans="1:4" ht="15" customHeight="1" x14ac:dyDescent="0.25">
      <c r="A2481" s="143">
        <v>3218</v>
      </c>
      <c r="B2481" s="144" t="s">
        <v>4379</v>
      </c>
      <c r="C2481" s="145" t="s">
        <v>1903</v>
      </c>
      <c r="D2481" s="146">
        <v>3352.95</v>
      </c>
    </row>
    <row r="2482" spans="1:4" ht="15" customHeight="1" x14ac:dyDescent="0.25">
      <c r="A2482" s="143">
        <v>6466</v>
      </c>
      <c r="B2482" s="144" t="s">
        <v>4380</v>
      </c>
      <c r="C2482" s="145" t="s">
        <v>1917</v>
      </c>
      <c r="D2482" s="146">
        <v>159.94999999999999</v>
      </c>
    </row>
    <row r="2483" spans="1:4" ht="17.100000000000001" customHeight="1" x14ac:dyDescent="0.25">
      <c r="A2483" s="143">
        <v>3450</v>
      </c>
      <c r="B2483" s="144" t="s">
        <v>4381</v>
      </c>
      <c r="C2483" s="145" t="s">
        <v>1903</v>
      </c>
      <c r="D2483" s="146">
        <v>12295.11</v>
      </c>
    </row>
    <row r="2484" spans="1:4" ht="17.100000000000001" customHeight="1" x14ac:dyDescent="0.25">
      <c r="A2484" s="143">
        <v>11685</v>
      </c>
      <c r="B2484" s="144" t="s">
        <v>4382</v>
      </c>
      <c r="C2484" s="145" t="s">
        <v>2023</v>
      </c>
      <c r="D2484" s="146">
        <v>31.25</v>
      </c>
    </row>
    <row r="2485" spans="1:4" ht="15" customHeight="1" x14ac:dyDescent="0.25">
      <c r="A2485" s="143">
        <v>3156</v>
      </c>
      <c r="B2485" s="144" t="s">
        <v>4383</v>
      </c>
      <c r="C2485" s="145" t="s">
        <v>2023</v>
      </c>
      <c r="D2485" s="146">
        <v>13.94</v>
      </c>
    </row>
    <row r="2486" spans="1:4" ht="15" customHeight="1" x14ac:dyDescent="0.25">
      <c r="A2486" s="143">
        <v>3431</v>
      </c>
      <c r="B2486" s="144" t="s">
        <v>4384</v>
      </c>
      <c r="C2486" s="145" t="s">
        <v>2023</v>
      </c>
      <c r="D2486" s="146">
        <v>8.5</v>
      </c>
    </row>
    <row r="2487" spans="1:4" ht="15" customHeight="1" x14ac:dyDescent="0.25">
      <c r="A2487" s="143">
        <v>9277</v>
      </c>
      <c r="B2487" s="144" t="s">
        <v>4385</v>
      </c>
      <c r="C2487" s="145" t="s">
        <v>2023</v>
      </c>
      <c r="D2487" s="146">
        <v>58.13</v>
      </c>
    </row>
    <row r="2488" spans="1:4" ht="15" customHeight="1" x14ac:dyDescent="0.25">
      <c r="A2488" s="143">
        <v>12595</v>
      </c>
      <c r="B2488" s="144" t="s">
        <v>4386</v>
      </c>
      <c r="C2488" s="145" t="s">
        <v>3666</v>
      </c>
      <c r="D2488" s="146">
        <v>32.67</v>
      </c>
    </row>
    <row r="2489" spans="1:4" ht="17.100000000000001" customHeight="1" x14ac:dyDescent="0.25">
      <c r="A2489" s="143">
        <v>3350</v>
      </c>
      <c r="B2489" s="144" t="s">
        <v>4387</v>
      </c>
      <c r="C2489" s="145" t="s">
        <v>1917</v>
      </c>
      <c r="D2489" s="146">
        <v>119.82</v>
      </c>
    </row>
    <row r="2490" spans="1:4" ht="17.100000000000001" customHeight="1" x14ac:dyDescent="0.25">
      <c r="A2490" s="143">
        <v>3351</v>
      </c>
      <c r="B2490" s="144" t="s">
        <v>4388</v>
      </c>
      <c r="C2490" s="145" t="s">
        <v>1917</v>
      </c>
      <c r="D2490" s="146">
        <v>96.6</v>
      </c>
    </row>
    <row r="2491" spans="1:4" ht="17.100000000000001" customHeight="1" x14ac:dyDescent="0.25">
      <c r="A2491" s="143">
        <v>3378</v>
      </c>
      <c r="B2491" s="144" t="s">
        <v>4389</v>
      </c>
      <c r="C2491" s="145" t="s">
        <v>1917</v>
      </c>
      <c r="D2491" s="146">
        <v>84.86</v>
      </c>
    </row>
    <row r="2492" spans="1:4" ht="17.100000000000001" customHeight="1" x14ac:dyDescent="0.25">
      <c r="A2492" s="143">
        <v>3352</v>
      </c>
      <c r="B2492" s="144" t="s">
        <v>4390</v>
      </c>
      <c r="C2492" s="145" t="s">
        <v>1917</v>
      </c>
      <c r="D2492" s="146">
        <v>77.28</v>
      </c>
    </row>
    <row r="2493" spans="1:4" ht="17.100000000000001" customHeight="1" x14ac:dyDescent="0.25">
      <c r="A2493" s="143">
        <v>3379</v>
      </c>
      <c r="B2493" s="144" t="s">
        <v>4391</v>
      </c>
      <c r="C2493" s="145" t="s">
        <v>1917</v>
      </c>
      <c r="D2493" s="146">
        <v>68.77</v>
      </c>
    </row>
    <row r="2494" spans="1:4" ht="17.100000000000001" customHeight="1" x14ac:dyDescent="0.25">
      <c r="A2494" s="143">
        <v>3356</v>
      </c>
      <c r="B2494" s="144" t="s">
        <v>4392</v>
      </c>
      <c r="C2494" s="145" t="s">
        <v>1917</v>
      </c>
      <c r="D2494" s="146">
        <v>188.54</v>
      </c>
    </row>
    <row r="2495" spans="1:4" ht="17.100000000000001" customHeight="1" x14ac:dyDescent="0.25">
      <c r="A2495" s="143">
        <v>3357</v>
      </c>
      <c r="B2495" s="144" t="s">
        <v>4393</v>
      </c>
      <c r="C2495" s="145" t="s">
        <v>1917</v>
      </c>
      <c r="D2495" s="146">
        <v>116.89</v>
      </c>
    </row>
    <row r="2496" spans="1:4" ht="17.100000000000001" customHeight="1" x14ac:dyDescent="0.25">
      <c r="A2496" s="143">
        <v>3358</v>
      </c>
      <c r="B2496" s="144" t="s">
        <v>4394</v>
      </c>
      <c r="C2496" s="145" t="s">
        <v>1917</v>
      </c>
      <c r="D2496" s="146">
        <v>94.64</v>
      </c>
    </row>
    <row r="2497" spans="1:4" ht="17.100000000000001" customHeight="1" x14ac:dyDescent="0.25">
      <c r="A2497" s="143">
        <v>3380</v>
      </c>
      <c r="B2497" s="144" t="s">
        <v>4395</v>
      </c>
      <c r="C2497" s="145" t="s">
        <v>1917</v>
      </c>
      <c r="D2497" s="146">
        <v>83.4</v>
      </c>
    </row>
    <row r="2498" spans="1:4" ht="17.100000000000001" customHeight="1" x14ac:dyDescent="0.25">
      <c r="A2498" s="143">
        <v>3359</v>
      </c>
      <c r="B2498" s="144" t="s">
        <v>4396</v>
      </c>
      <c r="C2498" s="145" t="s">
        <v>1917</v>
      </c>
      <c r="D2498" s="146">
        <v>76.11</v>
      </c>
    </row>
    <row r="2499" spans="1:4" ht="17.100000000000001" customHeight="1" x14ac:dyDescent="0.25">
      <c r="A2499" s="143">
        <v>3381</v>
      </c>
      <c r="B2499" s="144" t="s">
        <v>4397</v>
      </c>
      <c r="C2499" s="145" t="s">
        <v>1917</v>
      </c>
      <c r="D2499" s="146">
        <v>67.95</v>
      </c>
    </row>
    <row r="2500" spans="1:4" ht="17.100000000000001" customHeight="1" x14ac:dyDescent="0.25">
      <c r="A2500" s="143">
        <v>3353</v>
      </c>
      <c r="B2500" s="144" t="s">
        <v>4398</v>
      </c>
      <c r="C2500" s="145" t="s">
        <v>1917</v>
      </c>
      <c r="D2500" s="146">
        <v>186.65</v>
      </c>
    </row>
    <row r="2501" spans="1:4" ht="17.100000000000001" customHeight="1" x14ac:dyDescent="0.25">
      <c r="A2501" s="143">
        <v>3354</v>
      </c>
      <c r="B2501" s="144" t="s">
        <v>4399</v>
      </c>
      <c r="C2501" s="145" t="s">
        <v>1917</v>
      </c>
      <c r="D2501" s="146">
        <v>93.97</v>
      </c>
    </row>
    <row r="2502" spans="1:4" ht="17.100000000000001" customHeight="1" x14ac:dyDescent="0.25">
      <c r="A2502" s="143">
        <v>3382</v>
      </c>
      <c r="B2502" s="144" t="s">
        <v>4400</v>
      </c>
      <c r="C2502" s="145" t="s">
        <v>1917</v>
      </c>
      <c r="D2502" s="146">
        <v>82.93</v>
      </c>
    </row>
    <row r="2503" spans="1:4" ht="17.100000000000001" customHeight="1" x14ac:dyDescent="0.25">
      <c r="A2503" s="143">
        <v>3355</v>
      </c>
      <c r="B2503" s="144" t="s">
        <v>4401</v>
      </c>
      <c r="C2503" s="145" t="s">
        <v>1917</v>
      </c>
      <c r="D2503" s="146">
        <v>75.73</v>
      </c>
    </row>
    <row r="2504" spans="1:4" ht="17.100000000000001" customHeight="1" x14ac:dyDescent="0.25">
      <c r="A2504" s="143">
        <v>3383</v>
      </c>
      <c r="B2504" s="144" t="s">
        <v>4402</v>
      </c>
      <c r="C2504" s="145" t="s">
        <v>1917</v>
      </c>
      <c r="D2504" s="146">
        <v>68.790000000000006</v>
      </c>
    </row>
    <row r="2505" spans="1:4" ht="17.100000000000001" customHeight="1" x14ac:dyDescent="0.25">
      <c r="A2505" s="143">
        <v>11639</v>
      </c>
      <c r="B2505" s="144" t="s">
        <v>4403</v>
      </c>
      <c r="C2505" s="145" t="s">
        <v>1917</v>
      </c>
      <c r="D2505" s="146">
        <v>167.97</v>
      </c>
    </row>
    <row r="2506" spans="1:4" ht="17.100000000000001" customHeight="1" x14ac:dyDescent="0.25">
      <c r="A2506" s="143">
        <v>11640</v>
      </c>
      <c r="B2506" s="144" t="s">
        <v>4404</v>
      </c>
      <c r="C2506" s="145" t="s">
        <v>1917</v>
      </c>
      <c r="D2506" s="146">
        <v>93.64</v>
      </c>
    </row>
    <row r="2507" spans="1:4" ht="17.100000000000001" customHeight="1" x14ac:dyDescent="0.25">
      <c r="A2507" s="143">
        <v>11641</v>
      </c>
      <c r="B2507" s="144" t="s">
        <v>4405</v>
      </c>
      <c r="C2507" s="145" t="s">
        <v>1917</v>
      </c>
      <c r="D2507" s="146">
        <v>68.84</v>
      </c>
    </row>
    <row r="2508" spans="1:4" ht="17.100000000000001" customHeight="1" x14ac:dyDescent="0.25">
      <c r="A2508" s="143">
        <v>11651</v>
      </c>
      <c r="B2508" s="144" t="s">
        <v>4406</v>
      </c>
      <c r="C2508" s="145" t="s">
        <v>1917</v>
      </c>
      <c r="D2508" s="146">
        <v>56.44</v>
      </c>
    </row>
    <row r="2509" spans="1:4" ht="17.100000000000001" customHeight="1" x14ac:dyDescent="0.25">
      <c r="A2509" s="143">
        <v>3175</v>
      </c>
      <c r="B2509" s="144" t="s">
        <v>4407</v>
      </c>
      <c r="C2509" s="145" t="s">
        <v>1917</v>
      </c>
      <c r="D2509" s="146">
        <v>53.4</v>
      </c>
    </row>
    <row r="2510" spans="1:4" ht="17.100000000000001" customHeight="1" x14ac:dyDescent="0.25">
      <c r="A2510" s="143">
        <v>11652</v>
      </c>
      <c r="B2510" s="144" t="s">
        <v>4408</v>
      </c>
      <c r="C2510" s="145" t="s">
        <v>1917</v>
      </c>
      <c r="D2510" s="146">
        <v>40.53</v>
      </c>
    </row>
    <row r="2511" spans="1:4" ht="17.100000000000001" customHeight="1" x14ac:dyDescent="0.25">
      <c r="A2511" s="143">
        <v>11666</v>
      </c>
      <c r="B2511" s="144" t="s">
        <v>4409</v>
      </c>
      <c r="C2511" s="145" t="s">
        <v>1917</v>
      </c>
      <c r="D2511" s="146">
        <v>122.21</v>
      </c>
    </row>
    <row r="2512" spans="1:4" ht="17.100000000000001" customHeight="1" x14ac:dyDescent="0.25">
      <c r="A2512" s="143">
        <v>3176</v>
      </c>
      <c r="B2512" s="144" t="s">
        <v>4410</v>
      </c>
      <c r="C2512" s="145" t="s">
        <v>1917</v>
      </c>
      <c r="D2512" s="146">
        <v>189.37</v>
      </c>
    </row>
    <row r="2513" spans="1:4" ht="17.100000000000001" customHeight="1" x14ac:dyDescent="0.25">
      <c r="A2513" s="143">
        <v>11244</v>
      </c>
      <c r="B2513" s="144" t="s">
        <v>4411</v>
      </c>
      <c r="C2513" s="145" t="s">
        <v>1917</v>
      </c>
      <c r="D2513" s="146">
        <v>65.010000000000005</v>
      </c>
    </row>
    <row r="2514" spans="1:4" ht="17.100000000000001" customHeight="1" x14ac:dyDescent="0.25">
      <c r="A2514" s="143">
        <v>3177</v>
      </c>
      <c r="B2514" s="144" t="s">
        <v>4412</v>
      </c>
      <c r="C2514" s="145" t="s">
        <v>1917</v>
      </c>
      <c r="D2514" s="146">
        <v>96.46</v>
      </c>
    </row>
    <row r="2515" spans="1:4" ht="17.100000000000001" customHeight="1" x14ac:dyDescent="0.25">
      <c r="A2515" s="143">
        <v>11245</v>
      </c>
      <c r="B2515" s="144" t="s">
        <v>4413</v>
      </c>
      <c r="C2515" s="145" t="s">
        <v>1917</v>
      </c>
      <c r="D2515" s="146">
        <v>62.03</v>
      </c>
    </row>
    <row r="2516" spans="1:4" ht="17.100000000000001" customHeight="1" x14ac:dyDescent="0.25">
      <c r="A2516" s="143">
        <v>3178</v>
      </c>
      <c r="B2516" s="144" t="s">
        <v>4414</v>
      </c>
      <c r="C2516" s="145" t="s">
        <v>1917</v>
      </c>
      <c r="D2516" s="146">
        <v>85.8</v>
      </c>
    </row>
    <row r="2517" spans="1:4" ht="17.100000000000001" customHeight="1" x14ac:dyDescent="0.25">
      <c r="A2517" s="143">
        <v>11667</v>
      </c>
      <c r="B2517" s="144" t="s">
        <v>4415</v>
      </c>
      <c r="C2517" s="145" t="s">
        <v>1917</v>
      </c>
      <c r="D2517" s="146">
        <v>38.68</v>
      </c>
    </row>
    <row r="2518" spans="1:4" ht="17.100000000000001" customHeight="1" x14ac:dyDescent="0.25">
      <c r="A2518" s="143">
        <v>3365</v>
      </c>
      <c r="B2518" s="144" t="s">
        <v>4416</v>
      </c>
      <c r="C2518" s="145" t="s">
        <v>1917</v>
      </c>
      <c r="D2518" s="146">
        <v>62.15</v>
      </c>
    </row>
    <row r="2519" spans="1:4" ht="17.100000000000001" customHeight="1" x14ac:dyDescent="0.25">
      <c r="A2519" s="143">
        <v>11668</v>
      </c>
      <c r="B2519" s="144" t="s">
        <v>4417</v>
      </c>
      <c r="C2519" s="145" t="s">
        <v>1917</v>
      </c>
      <c r="D2519" s="146">
        <v>35.68</v>
      </c>
    </row>
    <row r="2520" spans="1:4" ht="17.100000000000001" customHeight="1" x14ac:dyDescent="0.25">
      <c r="A2520" s="143">
        <v>11644</v>
      </c>
      <c r="B2520" s="144" t="s">
        <v>4418</v>
      </c>
      <c r="C2520" s="145" t="s">
        <v>1917</v>
      </c>
      <c r="D2520" s="146">
        <v>65.11</v>
      </c>
    </row>
    <row r="2521" spans="1:4" ht="17.100000000000001" customHeight="1" x14ac:dyDescent="0.25">
      <c r="A2521" s="143">
        <v>3366</v>
      </c>
      <c r="B2521" s="144" t="s">
        <v>4419</v>
      </c>
      <c r="C2521" s="145" t="s">
        <v>1917</v>
      </c>
      <c r="D2521" s="146">
        <v>45.68</v>
      </c>
    </row>
    <row r="2522" spans="1:4" ht="17.100000000000001" customHeight="1" x14ac:dyDescent="0.25">
      <c r="A2522" s="143">
        <v>10889</v>
      </c>
      <c r="B2522" s="144" t="s">
        <v>4420</v>
      </c>
      <c r="C2522" s="145" t="s">
        <v>1917</v>
      </c>
      <c r="D2522" s="146">
        <v>34.72</v>
      </c>
    </row>
    <row r="2523" spans="1:4" ht="17.100000000000001" customHeight="1" x14ac:dyDescent="0.25">
      <c r="A2523" s="143">
        <v>3739</v>
      </c>
      <c r="B2523" s="144" t="s">
        <v>4421</v>
      </c>
      <c r="C2523" s="145" t="s">
        <v>1917</v>
      </c>
      <c r="D2523" s="146">
        <v>32.18</v>
      </c>
    </row>
    <row r="2524" spans="1:4" ht="17.100000000000001" customHeight="1" x14ac:dyDescent="0.25">
      <c r="A2524" s="143">
        <v>11653</v>
      </c>
      <c r="B2524" s="144" t="s">
        <v>4422</v>
      </c>
      <c r="C2524" s="145" t="s">
        <v>1917</v>
      </c>
      <c r="D2524" s="146">
        <v>56.2</v>
      </c>
    </row>
    <row r="2525" spans="1:4" ht="17.100000000000001" customHeight="1" x14ac:dyDescent="0.25">
      <c r="A2525" s="143">
        <v>11648</v>
      </c>
      <c r="B2525" s="144" t="s">
        <v>4423</v>
      </c>
      <c r="C2525" s="145" t="s">
        <v>1917</v>
      </c>
      <c r="D2525" s="146">
        <v>40.340000000000003</v>
      </c>
    </row>
    <row r="2526" spans="1:4" ht="17.100000000000001" customHeight="1" x14ac:dyDescent="0.25">
      <c r="A2526" s="143">
        <v>11665</v>
      </c>
      <c r="B2526" s="144" t="s">
        <v>4424</v>
      </c>
      <c r="C2526" s="145" t="s">
        <v>1917</v>
      </c>
      <c r="D2526" s="146">
        <v>34.03</v>
      </c>
    </row>
    <row r="2527" spans="1:4" ht="17.100000000000001" customHeight="1" x14ac:dyDescent="0.25">
      <c r="A2527" s="143">
        <v>11663</v>
      </c>
      <c r="B2527" s="144" t="s">
        <v>4425</v>
      </c>
      <c r="C2527" s="145" t="s">
        <v>1917</v>
      </c>
      <c r="D2527" s="146">
        <v>32.44</v>
      </c>
    </row>
    <row r="2528" spans="1:4" ht="15" customHeight="1" x14ac:dyDescent="0.25">
      <c r="A2528" s="143">
        <v>11669</v>
      </c>
      <c r="B2528" s="144" t="s">
        <v>4426</v>
      </c>
      <c r="C2528" s="145" t="s">
        <v>1917</v>
      </c>
      <c r="D2528" s="146">
        <v>226.89</v>
      </c>
    </row>
    <row r="2529" spans="1:4" ht="17.100000000000001" customHeight="1" x14ac:dyDescent="0.25">
      <c r="A2529" s="143">
        <v>11645</v>
      </c>
      <c r="B2529" s="144" t="s">
        <v>4427</v>
      </c>
      <c r="C2529" s="145" t="s">
        <v>1917</v>
      </c>
      <c r="D2529" s="146">
        <v>114.89</v>
      </c>
    </row>
    <row r="2530" spans="1:4" ht="17.100000000000001" customHeight="1" x14ac:dyDescent="0.25">
      <c r="A2530" s="143">
        <v>11646</v>
      </c>
      <c r="B2530" s="144" t="s">
        <v>4428</v>
      </c>
      <c r="C2530" s="145" t="s">
        <v>1917</v>
      </c>
      <c r="D2530" s="146">
        <v>86.91</v>
      </c>
    </row>
    <row r="2531" spans="1:4" ht="17.100000000000001" customHeight="1" x14ac:dyDescent="0.25">
      <c r="A2531" s="143">
        <v>11654</v>
      </c>
      <c r="B2531" s="144" t="s">
        <v>4429</v>
      </c>
      <c r="C2531" s="145" t="s">
        <v>1917</v>
      </c>
      <c r="D2531" s="146">
        <v>70.17</v>
      </c>
    </row>
    <row r="2532" spans="1:4" ht="17.100000000000001" customHeight="1" x14ac:dyDescent="0.25">
      <c r="A2532" s="143">
        <v>11647</v>
      </c>
      <c r="B2532" s="144" t="s">
        <v>4430</v>
      </c>
      <c r="C2532" s="145" t="s">
        <v>1917</v>
      </c>
      <c r="D2532" s="146">
        <v>57.57</v>
      </c>
    </row>
    <row r="2533" spans="1:4" ht="17.100000000000001" customHeight="1" x14ac:dyDescent="0.25">
      <c r="A2533" s="143">
        <v>11649</v>
      </c>
      <c r="B2533" s="144" t="s">
        <v>4431</v>
      </c>
      <c r="C2533" s="145" t="s">
        <v>1917</v>
      </c>
      <c r="D2533" s="146">
        <v>46.6</v>
      </c>
    </row>
    <row r="2534" spans="1:4" ht="17.100000000000001" customHeight="1" x14ac:dyDescent="0.25">
      <c r="A2534" s="143">
        <v>11650</v>
      </c>
      <c r="B2534" s="144" t="s">
        <v>4432</v>
      </c>
      <c r="C2534" s="145" t="s">
        <v>1917</v>
      </c>
      <c r="D2534" s="146">
        <v>38.409999999999997</v>
      </c>
    </row>
    <row r="2535" spans="1:4" ht="17.100000000000001" customHeight="1" x14ac:dyDescent="0.25">
      <c r="A2535" s="143">
        <v>3369</v>
      </c>
      <c r="B2535" s="144" t="s">
        <v>4433</v>
      </c>
      <c r="C2535" s="145" t="s">
        <v>1917</v>
      </c>
      <c r="D2535" s="146">
        <v>35.28</v>
      </c>
    </row>
    <row r="2536" spans="1:4" ht="17.100000000000001" customHeight="1" x14ac:dyDescent="0.25">
      <c r="A2536" s="143">
        <v>3168</v>
      </c>
      <c r="B2536" s="144" t="s">
        <v>4434</v>
      </c>
      <c r="C2536" s="145" t="s">
        <v>1917</v>
      </c>
      <c r="D2536" s="146">
        <v>161.76</v>
      </c>
    </row>
    <row r="2537" spans="1:4" ht="17.100000000000001" customHeight="1" x14ac:dyDescent="0.25">
      <c r="A2537" s="143">
        <v>11636</v>
      </c>
      <c r="B2537" s="144" t="s">
        <v>4435</v>
      </c>
      <c r="C2537" s="145" t="s">
        <v>1917</v>
      </c>
      <c r="D2537" s="146">
        <v>90.53</v>
      </c>
    </row>
    <row r="2538" spans="1:4" ht="17.100000000000001" customHeight="1" x14ac:dyDescent="0.25">
      <c r="A2538" s="143">
        <v>3170</v>
      </c>
      <c r="B2538" s="144" t="s">
        <v>4436</v>
      </c>
      <c r="C2538" s="145" t="s">
        <v>1917</v>
      </c>
      <c r="D2538" s="146">
        <v>66.77</v>
      </c>
    </row>
    <row r="2539" spans="1:4" ht="17.100000000000001" customHeight="1" x14ac:dyDescent="0.25">
      <c r="A2539" s="143">
        <v>11656</v>
      </c>
      <c r="B2539" s="144" t="s">
        <v>4437</v>
      </c>
      <c r="C2539" s="145" t="s">
        <v>1917</v>
      </c>
      <c r="D2539" s="146">
        <v>54.89</v>
      </c>
    </row>
    <row r="2540" spans="1:4" ht="17.100000000000001" customHeight="1" x14ac:dyDescent="0.25">
      <c r="A2540" s="143">
        <v>11638</v>
      </c>
      <c r="B2540" s="144" t="s">
        <v>4438</v>
      </c>
      <c r="C2540" s="145" t="s">
        <v>1917</v>
      </c>
      <c r="D2540" s="146">
        <v>47.8</v>
      </c>
    </row>
    <row r="2541" spans="1:4" ht="17.100000000000001" customHeight="1" x14ac:dyDescent="0.25">
      <c r="A2541" s="143">
        <v>3171</v>
      </c>
      <c r="B2541" s="144" t="s">
        <v>4438</v>
      </c>
      <c r="C2541" s="145" t="s">
        <v>1917</v>
      </c>
      <c r="D2541" s="146">
        <v>47.8</v>
      </c>
    </row>
    <row r="2542" spans="1:4" ht="17.100000000000001" customHeight="1" x14ac:dyDescent="0.25">
      <c r="A2542" s="143">
        <v>11657</v>
      </c>
      <c r="B2542" s="144" t="s">
        <v>4439</v>
      </c>
      <c r="C2542" s="145" t="s">
        <v>1917</v>
      </c>
      <c r="D2542" s="146">
        <v>39.64</v>
      </c>
    </row>
    <row r="2543" spans="1:4" ht="17.100000000000001" customHeight="1" x14ac:dyDescent="0.25">
      <c r="A2543" s="143">
        <v>11658</v>
      </c>
      <c r="B2543" s="144" t="s">
        <v>4440</v>
      </c>
      <c r="C2543" s="145" t="s">
        <v>1917</v>
      </c>
      <c r="D2543" s="146">
        <v>56.44</v>
      </c>
    </row>
    <row r="2544" spans="1:4" ht="17.100000000000001" customHeight="1" x14ac:dyDescent="0.25">
      <c r="A2544" s="143">
        <v>11659</v>
      </c>
      <c r="B2544" s="144" t="s">
        <v>4441</v>
      </c>
      <c r="C2544" s="145" t="s">
        <v>1917</v>
      </c>
      <c r="D2544" s="146">
        <v>54.98</v>
      </c>
    </row>
    <row r="2545" spans="1:4" ht="17.100000000000001" customHeight="1" x14ac:dyDescent="0.25">
      <c r="A2545" s="143">
        <v>11660</v>
      </c>
      <c r="B2545" s="144" t="s">
        <v>4442</v>
      </c>
      <c r="C2545" s="145" t="s">
        <v>1917</v>
      </c>
      <c r="D2545" s="146">
        <v>54.97</v>
      </c>
    </row>
    <row r="2546" spans="1:4" ht="17.100000000000001" customHeight="1" x14ac:dyDescent="0.25">
      <c r="A2546" s="143">
        <v>11661</v>
      </c>
      <c r="B2546" s="144" t="s">
        <v>4443</v>
      </c>
      <c r="C2546" s="145" t="s">
        <v>1917</v>
      </c>
      <c r="D2546" s="146">
        <v>39.68</v>
      </c>
    </row>
    <row r="2547" spans="1:4" ht="17.100000000000001" customHeight="1" x14ac:dyDescent="0.25">
      <c r="A2547" s="143">
        <v>3376</v>
      </c>
      <c r="B2547" s="144" t="s">
        <v>4444</v>
      </c>
      <c r="C2547" s="145" t="s">
        <v>1917</v>
      </c>
      <c r="D2547" s="146">
        <v>70.41</v>
      </c>
    </row>
    <row r="2548" spans="1:4" ht="17.100000000000001" customHeight="1" x14ac:dyDescent="0.25">
      <c r="A2548" s="143">
        <v>3377</v>
      </c>
      <c r="B2548" s="144" t="s">
        <v>4445</v>
      </c>
      <c r="C2548" s="145" t="s">
        <v>1917</v>
      </c>
      <c r="D2548" s="146">
        <v>57.93</v>
      </c>
    </row>
    <row r="2549" spans="1:4" ht="15" customHeight="1" x14ac:dyDescent="0.25">
      <c r="A2549" s="143">
        <v>3252</v>
      </c>
      <c r="B2549" s="144" t="s">
        <v>4446</v>
      </c>
      <c r="C2549" s="145" t="s">
        <v>1903</v>
      </c>
      <c r="D2549" s="146">
        <v>0.97</v>
      </c>
    </row>
    <row r="2550" spans="1:4" ht="15" customHeight="1" x14ac:dyDescent="0.25">
      <c r="A2550" s="143">
        <v>3253</v>
      </c>
      <c r="B2550" s="144" t="s">
        <v>4447</v>
      </c>
      <c r="C2550" s="145" t="s">
        <v>1903</v>
      </c>
      <c r="D2550" s="146">
        <v>0.94</v>
      </c>
    </row>
    <row r="2551" spans="1:4" ht="15" customHeight="1" x14ac:dyDescent="0.25">
      <c r="A2551" s="143">
        <v>3336</v>
      </c>
      <c r="B2551" s="144" t="s">
        <v>4448</v>
      </c>
      <c r="C2551" s="145" t="s">
        <v>1903</v>
      </c>
      <c r="D2551" s="146">
        <v>3.52</v>
      </c>
    </row>
    <row r="2552" spans="1:4" ht="15" customHeight="1" x14ac:dyDescent="0.25">
      <c r="A2552" s="143">
        <v>3269</v>
      </c>
      <c r="B2552" s="144" t="s">
        <v>4449</v>
      </c>
      <c r="C2552" s="145" t="s">
        <v>1903</v>
      </c>
      <c r="D2552" s="146">
        <v>12.9</v>
      </c>
    </row>
    <row r="2553" spans="1:4" ht="15" customHeight="1" x14ac:dyDescent="0.25">
      <c r="A2553" s="143">
        <v>3268</v>
      </c>
      <c r="B2553" s="144" t="s">
        <v>4450</v>
      </c>
      <c r="C2553" s="145" t="s">
        <v>1903</v>
      </c>
      <c r="D2553" s="146">
        <v>13.5</v>
      </c>
    </row>
    <row r="2554" spans="1:4" ht="15" customHeight="1" x14ac:dyDescent="0.25">
      <c r="A2554" s="143">
        <v>3337</v>
      </c>
      <c r="B2554" s="144" t="s">
        <v>4451</v>
      </c>
      <c r="C2554" s="145" t="s">
        <v>1903</v>
      </c>
      <c r="D2554" s="146">
        <v>8.5</v>
      </c>
    </row>
    <row r="2555" spans="1:4" ht="15" customHeight="1" x14ac:dyDescent="0.25">
      <c r="A2555" s="143">
        <v>3335</v>
      </c>
      <c r="B2555" s="144" t="s">
        <v>4452</v>
      </c>
      <c r="C2555" s="145" t="s">
        <v>1903</v>
      </c>
      <c r="D2555" s="146">
        <v>14.65</v>
      </c>
    </row>
    <row r="2556" spans="1:4" ht="15" customHeight="1" x14ac:dyDescent="0.25">
      <c r="A2556" s="143">
        <v>8452</v>
      </c>
      <c r="B2556" s="144" t="s">
        <v>4453</v>
      </c>
      <c r="C2556" s="145" t="s">
        <v>1903</v>
      </c>
      <c r="D2556" s="146">
        <v>7.63</v>
      </c>
    </row>
    <row r="2557" spans="1:4" ht="15" customHeight="1" x14ac:dyDescent="0.25">
      <c r="A2557" s="143">
        <v>3270</v>
      </c>
      <c r="B2557" s="144" t="s">
        <v>4454</v>
      </c>
      <c r="C2557" s="145" t="s">
        <v>1903</v>
      </c>
      <c r="D2557" s="146">
        <v>2.2200000000000002</v>
      </c>
    </row>
    <row r="2558" spans="1:4" ht="15" customHeight="1" x14ac:dyDescent="0.25">
      <c r="A2558" s="143">
        <v>3334</v>
      </c>
      <c r="B2558" s="144" t="s">
        <v>4455</v>
      </c>
      <c r="C2558" s="145" t="s">
        <v>1903</v>
      </c>
      <c r="D2558" s="146">
        <v>25</v>
      </c>
    </row>
    <row r="2559" spans="1:4" ht="15" customHeight="1" x14ac:dyDescent="0.25">
      <c r="A2559" s="143">
        <v>3271</v>
      </c>
      <c r="B2559" s="144" t="s">
        <v>4456</v>
      </c>
      <c r="C2559" s="145" t="s">
        <v>1903</v>
      </c>
      <c r="D2559" s="146">
        <v>0.74</v>
      </c>
    </row>
    <row r="2560" spans="1:4" ht="15" customHeight="1" x14ac:dyDescent="0.25">
      <c r="A2560" s="143">
        <v>3244</v>
      </c>
      <c r="B2560" s="144" t="s">
        <v>4457</v>
      </c>
      <c r="C2560" s="145" t="s">
        <v>1903</v>
      </c>
      <c r="D2560" s="146">
        <v>7.1</v>
      </c>
    </row>
    <row r="2561" spans="1:4" ht="15" customHeight="1" x14ac:dyDescent="0.25">
      <c r="A2561" s="143">
        <v>3245</v>
      </c>
      <c r="B2561" s="144" t="s">
        <v>4458</v>
      </c>
      <c r="C2561" s="145" t="s">
        <v>1903</v>
      </c>
      <c r="D2561" s="146">
        <v>269.27999999999997</v>
      </c>
    </row>
    <row r="2562" spans="1:4" ht="15" customHeight="1" x14ac:dyDescent="0.25">
      <c r="A2562" s="143">
        <v>3246</v>
      </c>
      <c r="B2562" s="144" t="s">
        <v>4459</v>
      </c>
      <c r="C2562" s="145" t="s">
        <v>1903</v>
      </c>
      <c r="D2562" s="146">
        <v>39</v>
      </c>
    </row>
    <row r="2563" spans="1:4" ht="15" customHeight="1" x14ac:dyDescent="0.25">
      <c r="A2563" s="143">
        <v>3323</v>
      </c>
      <c r="B2563" s="144" t="s">
        <v>4460</v>
      </c>
      <c r="C2563" s="145" t="s">
        <v>2023</v>
      </c>
      <c r="D2563" s="146">
        <v>33.82</v>
      </c>
    </row>
    <row r="2564" spans="1:4" ht="15" customHeight="1" x14ac:dyDescent="0.25">
      <c r="A2564" s="143">
        <v>3341</v>
      </c>
      <c r="B2564" s="144" t="s">
        <v>4461</v>
      </c>
      <c r="C2564" s="145" t="s">
        <v>2023</v>
      </c>
      <c r="D2564" s="146">
        <v>5.51</v>
      </c>
    </row>
    <row r="2565" spans="1:4" ht="15" customHeight="1" x14ac:dyDescent="0.25">
      <c r="A2565" s="143">
        <v>3342</v>
      </c>
      <c r="B2565" s="144" t="s">
        <v>4462</v>
      </c>
      <c r="C2565" s="145" t="s">
        <v>2023</v>
      </c>
      <c r="D2565" s="146">
        <v>8.2799999999999994</v>
      </c>
    </row>
    <row r="2566" spans="1:4" ht="15" customHeight="1" x14ac:dyDescent="0.25">
      <c r="A2566" s="143">
        <v>3344</v>
      </c>
      <c r="B2566" s="144" t="s">
        <v>4463</v>
      </c>
      <c r="C2566" s="145" t="s">
        <v>2023</v>
      </c>
      <c r="D2566" s="146">
        <v>11.05</v>
      </c>
    </row>
    <row r="2567" spans="1:4" ht="15" customHeight="1" x14ac:dyDescent="0.25">
      <c r="A2567" s="143">
        <v>3343</v>
      </c>
      <c r="B2567" s="144" t="s">
        <v>4464</v>
      </c>
      <c r="C2567" s="145" t="s">
        <v>2023</v>
      </c>
      <c r="D2567" s="146">
        <v>17.87</v>
      </c>
    </row>
    <row r="2568" spans="1:4" ht="15" customHeight="1" x14ac:dyDescent="0.25">
      <c r="A2568" s="143">
        <v>3340</v>
      </c>
      <c r="B2568" s="144" t="s">
        <v>4465</v>
      </c>
      <c r="C2568" s="145" t="s">
        <v>2023</v>
      </c>
      <c r="D2568" s="146">
        <v>46.6</v>
      </c>
    </row>
    <row r="2569" spans="1:4" ht="17.100000000000001" customHeight="1" x14ac:dyDescent="0.25">
      <c r="A2569" s="143">
        <v>3307</v>
      </c>
      <c r="B2569" s="144" t="s">
        <v>4466</v>
      </c>
      <c r="C2569" s="145" t="s">
        <v>1903</v>
      </c>
      <c r="D2569" s="146">
        <v>5.9</v>
      </c>
    </row>
    <row r="2570" spans="1:4" ht="17.100000000000001" customHeight="1" x14ac:dyDescent="0.25">
      <c r="A2570" s="143">
        <v>6088</v>
      </c>
      <c r="B2570" s="144" t="s">
        <v>4467</v>
      </c>
      <c r="C2570" s="145" t="s">
        <v>1903</v>
      </c>
      <c r="D2570" s="146">
        <v>11.25</v>
      </c>
    </row>
    <row r="2571" spans="1:4" ht="17.100000000000001" customHeight="1" x14ac:dyDescent="0.25">
      <c r="A2571" s="143">
        <v>6087</v>
      </c>
      <c r="B2571" s="144" t="s">
        <v>4468</v>
      </c>
      <c r="C2571" s="145" t="s">
        <v>1903</v>
      </c>
      <c r="D2571" s="146">
        <v>17.09</v>
      </c>
    </row>
    <row r="2572" spans="1:4" ht="15" customHeight="1" x14ac:dyDescent="0.25">
      <c r="A2572" s="143">
        <v>3326</v>
      </c>
      <c r="B2572" s="144" t="s">
        <v>4469</v>
      </c>
      <c r="C2572" s="145" t="s">
        <v>1903</v>
      </c>
      <c r="D2572" s="146">
        <v>30.25</v>
      </c>
    </row>
    <row r="2573" spans="1:4" ht="15" customHeight="1" x14ac:dyDescent="0.25">
      <c r="A2573" s="143">
        <v>3338</v>
      </c>
      <c r="B2573" s="144" t="s">
        <v>4470</v>
      </c>
      <c r="C2573" s="145" t="s">
        <v>1903</v>
      </c>
      <c r="D2573" s="146">
        <v>21.99</v>
      </c>
    </row>
    <row r="2574" spans="1:4" ht="15" customHeight="1" x14ac:dyDescent="0.25">
      <c r="A2574" s="143">
        <v>3325</v>
      </c>
      <c r="B2574" s="144" t="s">
        <v>4471</v>
      </c>
      <c r="C2574" s="145" t="s">
        <v>1903</v>
      </c>
      <c r="D2574" s="146">
        <v>11.35</v>
      </c>
    </row>
    <row r="2575" spans="1:4" ht="15" customHeight="1" x14ac:dyDescent="0.25">
      <c r="A2575" s="143">
        <v>3306</v>
      </c>
      <c r="B2575" s="144" t="s">
        <v>4472</v>
      </c>
      <c r="C2575" s="145" t="s">
        <v>1903</v>
      </c>
      <c r="D2575" s="146">
        <v>4.45</v>
      </c>
    </row>
    <row r="2576" spans="1:4" ht="15" customHeight="1" x14ac:dyDescent="0.25">
      <c r="A2576" s="143">
        <v>3327</v>
      </c>
      <c r="B2576" s="144" t="s">
        <v>4473</v>
      </c>
      <c r="C2576" s="145" t="s">
        <v>1903</v>
      </c>
      <c r="D2576" s="146">
        <v>7.59</v>
      </c>
    </row>
    <row r="2577" spans="1:4" ht="15" customHeight="1" x14ac:dyDescent="0.25">
      <c r="A2577" s="143">
        <v>3339</v>
      </c>
      <c r="B2577" s="144" t="s">
        <v>4474</v>
      </c>
      <c r="C2577" s="145" t="s">
        <v>1903</v>
      </c>
      <c r="D2577" s="146">
        <v>10.8</v>
      </c>
    </row>
    <row r="2578" spans="1:4" ht="15" customHeight="1" x14ac:dyDescent="0.25">
      <c r="A2578" s="143">
        <v>3328</v>
      </c>
      <c r="B2578" s="144" t="s">
        <v>4475</v>
      </c>
      <c r="C2578" s="145" t="s">
        <v>1903</v>
      </c>
      <c r="D2578" s="146">
        <v>21.99</v>
      </c>
    </row>
    <row r="2579" spans="1:4" ht="15" customHeight="1" x14ac:dyDescent="0.25">
      <c r="A2579" s="143">
        <v>3329</v>
      </c>
      <c r="B2579" s="144" t="s">
        <v>4476</v>
      </c>
      <c r="C2579" s="145" t="s">
        <v>1903</v>
      </c>
      <c r="D2579" s="146">
        <v>12.6</v>
      </c>
    </row>
    <row r="2580" spans="1:4" ht="15" customHeight="1" x14ac:dyDescent="0.25">
      <c r="A2580" s="143">
        <v>3330</v>
      </c>
      <c r="B2580" s="144" t="s">
        <v>4477</v>
      </c>
      <c r="C2580" s="145" t="s">
        <v>1903</v>
      </c>
      <c r="D2580" s="146">
        <v>10</v>
      </c>
    </row>
    <row r="2581" spans="1:4" ht="15" customHeight="1" x14ac:dyDescent="0.25">
      <c r="A2581" s="143">
        <v>6071</v>
      </c>
      <c r="B2581" s="144" t="s">
        <v>4478</v>
      </c>
      <c r="C2581" s="145" t="s">
        <v>1903</v>
      </c>
      <c r="D2581" s="146">
        <v>731.6</v>
      </c>
    </row>
    <row r="2582" spans="1:4" ht="15" customHeight="1" x14ac:dyDescent="0.25">
      <c r="A2582" s="143">
        <v>6072</v>
      </c>
      <c r="B2582" s="144" t="s">
        <v>4479</v>
      </c>
      <c r="C2582" s="145" t="s">
        <v>1903</v>
      </c>
      <c r="D2582" s="146">
        <v>440.19</v>
      </c>
    </row>
    <row r="2583" spans="1:4" ht="15" customHeight="1" x14ac:dyDescent="0.25">
      <c r="A2583" s="143">
        <v>6074</v>
      </c>
      <c r="B2583" s="144" t="s">
        <v>4480</v>
      </c>
      <c r="C2583" s="145" t="s">
        <v>1903</v>
      </c>
      <c r="D2583" s="146">
        <v>84.32</v>
      </c>
    </row>
    <row r="2584" spans="1:4" ht="15" customHeight="1" x14ac:dyDescent="0.25">
      <c r="A2584" s="143">
        <v>6075</v>
      </c>
      <c r="B2584" s="144" t="s">
        <v>4481</v>
      </c>
      <c r="C2584" s="145" t="s">
        <v>1903</v>
      </c>
      <c r="D2584" s="146">
        <v>90.51</v>
      </c>
    </row>
    <row r="2585" spans="1:4" ht="15" customHeight="1" x14ac:dyDescent="0.25">
      <c r="A2585" s="143">
        <v>6077</v>
      </c>
      <c r="B2585" s="144" t="s">
        <v>4482</v>
      </c>
      <c r="C2585" s="145" t="s">
        <v>1903</v>
      </c>
      <c r="D2585" s="146">
        <v>84.32</v>
      </c>
    </row>
    <row r="2586" spans="1:4" ht="15" customHeight="1" x14ac:dyDescent="0.25">
      <c r="A2586" s="143">
        <v>6078</v>
      </c>
      <c r="B2586" s="144" t="s">
        <v>4483</v>
      </c>
      <c r="C2586" s="145" t="s">
        <v>1903</v>
      </c>
      <c r="D2586" s="146">
        <v>111.59</v>
      </c>
    </row>
    <row r="2587" spans="1:4" ht="15" customHeight="1" x14ac:dyDescent="0.25">
      <c r="A2587" s="143">
        <v>11500</v>
      </c>
      <c r="B2587" s="144" t="s">
        <v>4484</v>
      </c>
      <c r="C2587" s="145" t="s">
        <v>1903</v>
      </c>
      <c r="D2587" s="146">
        <v>217.56</v>
      </c>
    </row>
    <row r="2588" spans="1:4" ht="15" customHeight="1" x14ac:dyDescent="0.25">
      <c r="A2588" s="143">
        <v>3331</v>
      </c>
      <c r="B2588" s="144" t="s">
        <v>4485</v>
      </c>
      <c r="C2588" s="145" t="s">
        <v>1903</v>
      </c>
      <c r="D2588" s="146">
        <v>14.53</v>
      </c>
    </row>
    <row r="2589" spans="1:4" ht="17.100000000000001" customHeight="1" x14ac:dyDescent="0.25">
      <c r="A2589" s="143">
        <v>3305</v>
      </c>
      <c r="B2589" s="144" t="s">
        <v>4486</v>
      </c>
      <c r="C2589" s="145" t="s">
        <v>1903</v>
      </c>
      <c r="D2589" s="146">
        <v>3.86</v>
      </c>
    </row>
    <row r="2590" spans="1:4" ht="15" customHeight="1" x14ac:dyDescent="0.25">
      <c r="A2590" s="143">
        <v>6057</v>
      </c>
      <c r="B2590" s="144" t="s">
        <v>4487</v>
      </c>
      <c r="C2590" s="145" t="s">
        <v>1903</v>
      </c>
      <c r="D2590" s="146">
        <v>1787.97</v>
      </c>
    </row>
    <row r="2591" spans="1:4" ht="15" customHeight="1" x14ac:dyDescent="0.25">
      <c r="A2591" s="143">
        <v>3332</v>
      </c>
      <c r="B2591" s="144" t="s">
        <v>4488</v>
      </c>
      <c r="C2591" s="145" t="s">
        <v>1903</v>
      </c>
      <c r="D2591" s="146">
        <v>11.99</v>
      </c>
    </row>
    <row r="2592" spans="1:4" ht="17.100000000000001" customHeight="1" x14ac:dyDescent="0.25">
      <c r="A2592" s="143">
        <v>6035</v>
      </c>
      <c r="B2592" s="144" t="s">
        <v>4489</v>
      </c>
      <c r="C2592" s="145" t="s">
        <v>1903</v>
      </c>
      <c r="D2592" s="146">
        <v>2517.34</v>
      </c>
    </row>
    <row r="2593" spans="1:4" ht="17.100000000000001" customHeight="1" x14ac:dyDescent="0.25">
      <c r="A2593" s="143">
        <v>6162</v>
      </c>
      <c r="B2593" s="144" t="s">
        <v>4490</v>
      </c>
      <c r="C2593" s="145" t="s">
        <v>1903</v>
      </c>
      <c r="D2593" s="146">
        <v>18.190000000000001</v>
      </c>
    </row>
    <row r="2594" spans="1:4" ht="15" customHeight="1" x14ac:dyDescent="0.25">
      <c r="A2594" s="143">
        <v>6023</v>
      </c>
      <c r="B2594" s="144" t="s">
        <v>4491</v>
      </c>
      <c r="C2594" s="145" t="s">
        <v>1903</v>
      </c>
      <c r="D2594" s="146">
        <v>223.28</v>
      </c>
    </row>
    <row r="2595" spans="1:4" ht="15" customHeight="1" x14ac:dyDescent="0.25">
      <c r="A2595" s="143">
        <v>6022</v>
      </c>
      <c r="B2595" s="144" t="s">
        <v>4492</v>
      </c>
      <c r="C2595" s="145" t="s">
        <v>1903</v>
      </c>
      <c r="D2595" s="146">
        <v>465.24</v>
      </c>
    </row>
    <row r="2596" spans="1:4" ht="15" customHeight="1" x14ac:dyDescent="0.25">
      <c r="A2596" s="143">
        <v>3333</v>
      </c>
      <c r="B2596" s="144" t="s">
        <v>4493</v>
      </c>
      <c r="C2596" s="145" t="s">
        <v>1903</v>
      </c>
      <c r="D2596" s="146">
        <v>22.4</v>
      </c>
    </row>
    <row r="2597" spans="1:4" ht="17.100000000000001" customHeight="1" x14ac:dyDescent="0.25">
      <c r="A2597" s="143">
        <v>7091</v>
      </c>
      <c r="B2597" s="144" t="s">
        <v>4494</v>
      </c>
      <c r="C2597" s="145" t="s">
        <v>1903</v>
      </c>
      <c r="D2597" s="146">
        <v>69.930000000000007</v>
      </c>
    </row>
    <row r="2598" spans="1:4" ht="15" customHeight="1" x14ac:dyDescent="0.25">
      <c r="A2598" s="143">
        <v>6192</v>
      </c>
      <c r="B2598" s="144" t="s">
        <v>4495</v>
      </c>
      <c r="C2598" s="145" t="s">
        <v>1903</v>
      </c>
      <c r="D2598" s="146">
        <v>117.42</v>
      </c>
    </row>
    <row r="2599" spans="1:4" ht="17.100000000000001" customHeight="1" x14ac:dyDescent="0.25">
      <c r="A2599" s="143">
        <v>3301</v>
      </c>
      <c r="B2599" s="144" t="s">
        <v>4496</v>
      </c>
      <c r="C2599" s="145" t="s">
        <v>1903</v>
      </c>
      <c r="D2599" s="146">
        <v>0.26</v>
      </c>
    </row>
    <row r="2600" spans="1:4" ht="17.100000000000001" customHeight="1" x14ac:dyDescent="0.25">
      <c r="A2600" s="143">
        <v>3302</v>
      </c>
      <c r="B2600" s="144" t="s">
        <v>4497</v>
      </c>
      <c r="C2600" s="145" t="s">
        <v>1903</v>
      </c>
      <c r="D2600" s="146">
        <v>0.56999999999999995</v>
      </c>
    </row>
    <row r="2601" spans="1:4" ht="17.100000000000001" customHeight="1" x14ac:dyDescent="0.25">
      <c r="A2601" s="143">
        <v>6334</v>
      </c>
      <c r="B2601" s="144" t="s">
        <v>4498</v>
      </c>
      <c r="C2601" s="145" t="s">
        <v>2023</v>
      </c>
      <c r="D2601" s="146">
        <v>27.2</v>
      </c>
    </row>
    <row r="2602" spans="1:4" ht="17.100000000000001" customHeight="1" x14ac:dyDescent="0.25">
      <c r="A2602" s="143">
        <v>6336</v>
      </c>
      <c r="B2602" s="144" t="s">
        <v>4499</v>
      </c>
      <c r="C2602" s="145" t="s">
        <v>2023</v>
      </c>
      <c r="D2602" s="146">
        <v>58.65</v>
      </c>
    </row>
    <row r="2603" spans="1:4" ht="17.100000000000001" customHeight="1" x14ac:dyDescent="0.25">
      <c r="A2603" s="143">
        <v>6337</v>
      </c>
      <c r="B2603" s="144" t="s">
        <v>4500</v>
      </c>
      <c r="C2603" s="145" t="s">
        <v>2023</v>
      </c>
      <c r="D2603" s="146">
        <v>88.05</v>
      </c>
    </row>
    <row r="2604" spans="1:4" ht="17.100000000000001" customHeight="1" x14ac:dyDescent="0.25">
      <c r="A2604" s="143">
        <v>6338</v>
      </c>
      <c r="B2604" s="144" t="s">
        <v>4501</v>
      </c>
      <c r="C2604" s="145" t="s">
        <v>2023</v>
      </c>
      <c r="D2604" s="146">
        <v>150.13999999999999</v>
      </c>
    </row>
    <row r="2605" spans="1:4" ht="17.100000000000001" customHeight="1" x14ac:dyDescent="0.25">
      <c r="A2605" s="143">
        <v>6339</v>
      </c>
      <c r="B2605" s="144" t="s">
        <v>4502</v>
      </c>
      <c r="C2605" s="145" t="s">
        <v>2023</v>
      </c>
      <c r="D2605" s="146">
        <v>242.51</v>
      </c>
    </row>
    <row r="2606" spans="1:4" ht="17.100000000000001" customHeight="1" x14ac:dyDescent="0.25">
      <c r="A2606" s="143">
        <v>7113</v>
      </c>
      <c r="B2606" s="144" t="s">
        <v>4503</v>
      </c>
      <c r="C2606" s="145" t="s">
        <v>2023</v>
      </c>
      <c r="D2606" s="146">
        <v>389.02</v>
      </c>
    </row>
    <row r="2607" spans="1:4" ht="17.100000000000001" customHeight="1" x14ac:dyDescent="0.25">
      <c r="A2607" s="143">
        <v>6531</v>
      </c>
      <c r="B2607" s="144" t="s">
        <v>4504</v>
      </c>
      <c r="C2607" s="145" t="s">
        <v>1903</v>
      </c>
      <c r="D2607" s="146">
        <v>2178.5500000000002</v>
      </c>
    </row>
    <row r="2608" spans="1:4" ht="17.100000000000001" customHeight="1" x14ac:dyDescent="0.25">
      <c r="A2608" s="143">
        <v>6532</v>
      </c>
      <c r="B2608" s="144" t="s">
        <v>4505</v>
      </c>
      <c r="C2608" s="145" t="s">
        <v>1903</v>
      </c>
      <c r="D2608" s="146">
        <v>2212.35</v>
      </c>
    </row>
    <row r="2609" spans="1:4" ht="17.100000000000001" customHeight="1" x14ac:dyDescent="0.25">
      <c r="A2609" s="143">
        <v>11314</v>
      </c>
      <c r="B2609" s="144" t="s">
        <v>4506</v>
      </c>
      <c r="C2609" s="145" t="s">
        <v>1903</v>
      </c>
      <c r="D2609" s="146">
        <v>873.13</v>
      </c>
    </row>
    <row r="2610" spans="1:4" ht="17.100000000000001" customHeight="1" x14ac:dyDescent="0.25">
      <c r="A2610" s="143">
        <v>6537</v>
      </c>
      <c r="B2610" s="144" t="s">
        <v>4507</v>
      </c>
      <c r="C2610" s="145" t="s">
        <v>1903</v>
      </c>
      <c r="D2610" s="146">
        <v>1579</v>
      </c>
    </row>
    <row r="2611" spans="1:4" ht="17.100000000000001" customHeight="1" x14ac:dyDescent="0.25">
      <c r="A2611" s="143">
        <v>11313</v>
      </c>
      <c r="B2611" s="144" t="s">
        <v>4508</v>
      </c>
      <c r="C2611" s="145" t="s">
        <v>1903</v>
      </c>
      <c r="D2611" s="146">
        <v>1093.5999999999999</v>
      </c>
    </row>
    <row r="2612" spans="1:4" ht="17.100000000000001" customHeight="1" x14ac:dyDescent="0.25">
      <c r="A2612" s="143">
        <v>6680</v>
      </c>
      <c r="B2612" s="144" t="s">
        <v>4509</v>
      </c>
      <c r="C2612" s="145" t="s">
        <v>1903</v>
      </c>
      <c r="D2612" s="146">
        <v>2009.95</v>
      </c>
    </row>
    <row r="2613" spans="1:4" ht="17.100000000000001" customHeight="1" x14ac:dyDescent="0.25">
      <c r="A2613" s="143">
        <v>6688</v>
      </c>
      <c r="B2613" s="144" t="s">
        <v>4510</v>
      </c>
      <c r="C2613" s="145" t="s">
        <v>1903</v>
      </c>
      <c r="D2613" s="146">
        <v>3549.14</v>
      </c>
    </row>
    <row r="2614" spans="1:4" ht="15" customHeight="1" x14ac:dyDescent="0.25">
      <c r="A2614" s="143">
        <v>6538</v>
      </c>
      <c r="C2614" s="145" t="s">
        <v>1903</v>
      </c>
      <c r="D2614" s="146">
        <v>2001.52</v>
      </c>
    </row>
    <row r="2615" spans="1:4" ht="17.100000000000001" customHeight="1" x14ac:dyDescent="0.25">
      <c r="B2615" s="144" t="s">
        <v>4511</v>
      </c>
    </row>
    <row r="2616" spans="1:4" ht="17.100000000000001" customHeight="1" x14ac:dyDescent="0.25">
      <c r="A2616" s="143">
        <v>6690</v>
      </c>
      <c r="B2616" s="144" t="s">
        <v>4512</v>
      </c>
      <c r="C2616" s="145" t="s">
        <v>1903</v>
      </c>
      <c r="D2616" s="146">
        <v>2550.81</v>
      </c>
    </row>
    <row r="2617" spans="1:4" ht="17.100000000000001" customHeight="1" x14ac:dyDescent="0.25">
      <c r="A2617" s="143">
        <v>6698</v>
      </c>
      <c r="B2617" s="144" t="s">
        <v>4513</v>
      </c>
      <c r="C2617" s="145" t="s">
        <v>1903</v>
      </c>
      <c r="D2617" s="146">
        <v>4555.6400000000003</v>
      </c>
    </row>
    <row r="2618" spans="1:4" ht="17.100000000000001" customHeight="1" x14ac:dyDescent="0.25">
      <c r="A2618" s="143">
        <v>6539</v>
      </c>
      <c r="B2618" s="144" t="s">
        <v>4514</v>
      </c>
      <c r="C2618" s="145" t="s">
        <v>1903</v>
      </c>
      <c r="D2618" s="146">
        <v>2399.08</v>
      </c>
    </row>
    <row r="2619" spans="1:4" ht="17.100000000000001" customHeight="1" x14ac:dyDescent="0.25">
      <c r="A2619" s="143">
        <v>6700</v>
      </c>
      <c r="B2619" s="144" t="s">
        <v>4515</v>
      </c>
      <c r="C2619" s="145" t="s">
        <v>1903</v>
      </c>
      <c r="D2619" s="146">
        <v>3118.48</v>
      </c>
    </row>
    <row r="2620" spans="1:4" ht="17.100000000000001" customHeight="1" x14ac:dyDescent="0.25">
      <c r="A2620" s="143">
        <v>6708</v>
      </c>
      <c r="B2620" s="144" t="s">
        <v>4516</v>
      </c>
      <c r="C2620" s="145" t="s">
        <v>1903</v>
      </c>
      <c r="D2620" s="146">
        <v>5730.43</v>
      </c>
    </row>
    <row r="2621" spans="1:4" ht="17.100000000000001" customHeight="1" x14ac:dyDescent="0.25">
      <c r="A2621" s="143">
        <v>6540</v>
      </c>
      <c r="B2621" s="144" t="s">
        <v>4517</v>
      </c>
      <c r="C2621" s="145" t="s">
        <v>1903</v>
      </c>
      <c r="D2621" s="146">
        <v>2911.44</v>
      </c>
    </row>
    <row r="2622" spans="1:4" ht="17.100000000000001" customHeight="1" x14ac:dyDescent="0.25">
      <c r="A2622" s="143">
        <v>6710</v>
      </c>
      <c r="B2622" s="144" t="s">
        <v>4518</v>
      </c>
      <c r="C2622" s="145" t="s">
        <v>1903</v>
      </c>
      <c r="D2622" s="146">
        <v>3838.2</v>
      </c>
    </row>
    <row r="2623" spans="1:4" ht="17.100000000000001" customHeight="1" x14ac:dyDescent="0.25">
      <c r="A2623" s="143">
        <v>6718</v>
      </c>
      <c r="B2623" s="144" t="s">
        <v>4519</v>
      </c>
      <c r="C2623" s="145" t="s">
        <v>1903</v>
      </c>
      <c r="D2623" s="146">
        <v>7172.77</v>
      </c>
    </row>
    <row r="2624" spans="1:4" ht="17.100000000000001" customHeight="1" x14ac:dyDescent="0.25">
      <c r="A2624" s="143">
        <v>6541</v>
      </c>
      <c r="B2624" s="144" t="s">
        <v>4520</v>
      </c>
      <c r="C2624" s="145" t="s">
        <v>1903</v>
      </c>
      <c r="D2624" s="146">
        <v>3570.18</v>
      </c>
    </row>
    <row r="2625" spans="1:4" ht="17.100000000000001" customHeight="1" x14ac:dyDescent="0.25">
      <c r="A2625" s="143">
        <v>6720</v>
      </c>
      <c r="B2625" s="144" t="s">
        <v>4521</v>
      </c>
      <c r="C2625" s="145" t="s">
        <v>1903</v>
      </c>
      <c r="D2625" s="146">
        <v>4677.33</v>
      </c>
    </row>
    <row r="2626" spans="1:4" ht="17.100000000000001" customHeight="1" x14ac:dyDescent="0.25">
      <c r="A2626" s="143">
        <v>6728</v>
      </c>
      <c r="B2626" s="144" t="s">
        <v>4522</v>
      </c>
      <c r="C2626" s="145" t="s">
        <v>1903</v>
      </c>
      <c r="D2626" s="146">
        <v>8694.7800000000007</v>
      </c>
    </row>
    <row r="2627" spans="1:4" ht="17.100000000000001" customHeight="1" x14ac:dyDescent="0.25">
      <c r="A2627" s="143">
        <v>6542</v>
      </c>
      <c r="B2627" s="144" t="s">
        <v>4523</v>
      </c>
      <c r="C2627" s="145" t="s">
        <v>1903</v>
      </c>
      <c r="D2627" s="146">
        <v>2424.3000000000002</v>
      </c>
    </row>
    <row r="2628" spans="1:4" ht="17.100000000000001" customHeight="1" x14ac:dyDescent="0.25">
      <c r="A2628" s="143">
        <v>6543</v>
      </c>
      <c r="B2628" s="144" t="s">
        <v>4524</v>
      </c>
      <c r="C2628" s="145" t="s">
        <v>1903</v>
      </c>
      <c r="D2628" s="146">
        <v>2978.97</v>
      </c>
    </row>
    <row r="2629" spans="1:4" ht="17.100000000000001" customHeight="1" x14ac:dyDescent="0.25">
      <c r="A2629" s="143">
        <v>6544</v>
      </c>
      <c r="B2629" s="144" t="s">
        <v>4525</v>
      </c>
      <c r="C2629" s="145" t="s">
        <v>1903</v>
      </c>
      <c r="D2629" s="146">
        <v>3613.73</v>
      </c>
    </row>
    <row r="2630" spans="1:4" ht="17.100000000000001" customHeight="1" x14ac:dyDescent="0.25">
      <c r="A2630" s="143">
        <v>6548</v>
      </c>
      <c r="B2630" s="144" t="s">
        <v>4526</v>
      </c>
      <c r="C2630" s="145" t="s">
        <v>1903</v>
      </c>
      <c r="D2630" s="146">
        <v>1086.75</v>
      </c>
    </row>
    <row r="2631" spans="1:4" ht="17.100000000000001" customHeight="1" x14ac:dyDescent="0.25">
      <c r="A2631" s="143">
        <v>6549</v>
      </c>
      <c r="B2631" s="144" t="s">
        <v>4527</v>
      </c>
      <c r="C2631" s="145" t="s">
        <v>1903</v>
      </c>
      <c r="D2631" s="146">
        <v>1363.42</v>
      </c>
    </row>
    <row r="2632" spans="1:4" ht="17.100000000000001" customHeight="1" x14ac:dyDescent="0.25">
      <c r="A2632" s="143">
        <v>6550</v>
      </c>
      <c r="B2632" s="144" t="s">
        <v>4528</v>
      </c>
      <c r="C2632" s="145" t="s">
        <v>1903</v>
      </c>
      <c r="D2632" s="146">
        <v>1657.97</v>
      </c>
    </row>
    <row r="2633" spans="1:4" ht="17.100000000000001" customHeight="1" x14ac:dyDescent="0.25">
      <c r="A2633" s="143">
        <v>6551</v>
      </c>
      <c r="B2633" s="144" t="s">
        <v>4529</v>
      </c>
      <c r="C2633" s="145" t="s">
        <v>1903</v>
      </c>
      <c r="D2633" s="146">
        <v>2019.88</v>
      </c>
    </row>
    <row r="2634" spans="1:4" ht="17.100000000000001" customHeight="1" x14ac:dyDescent="0.25">
      <c r="A2634" s="143">
        <v>6552</v>
      </c>
      <c r="B2634" s="144" t="s">
        <v>4530</v>
      </c>
      <c r="C2634" s="145" t="s">
        <v>1903</v>
      </c>
      <c r="D2634" s="146">
        <v>2439.52</v>
      </c>
    </row>
    <row r="2635" spans="1:4" ht="17.100000000000001" customHeight="1" x14ac:dyDescent="0.25">
      <c r="A2635" s="143">
        <v>6553</v>
      </c>
      <c r="B2635" s="144" t="s">
        <v>4531</v>
      </c>
      <c r="C2635" s="145" t="s">
        <v>1903</v>
      </c>
      <c r="D2635" s="146">
        <v>1670.58</v>
      </c>
    </row>
    <row r="2636" spans="1:4" ht="17.100000000000001" customHeight="1" x14ac:dyDescent="0.25">
      <c r="A2636" s="143">
        <v>6554</v>
      </c>
      <c r="B2636" s="144" t="s">
        <v>4532</v>
      </c>
      <c r="C2636" s="145" t="s">
        <v>1903</v>
      </c>
      <c r="D2636" s="146">
        <v>2053.7199999999998</v>
      </c>
    </row>
    <row r="2637" spans="1:4" ht="17.100000000000001" customHeight="1" x14ac:dyDescent="0.25">
      <c r="A2637" s="143">
        <v>6555</v>
      </c>
      <c r="B2637" s="144" t="s">
        <v>4533</v>
      </c>
      <c r="C2637" s="145" t="s">
        <v>1903</v>
      </c>
      <c r="D2637" s="146">
        <v>2461.31</v>
      </c>
    </row>
    <row r="2638" spans="1:4" ht="15" customHeight="1" x14ac:dyDescent="0.25">
      <c r="A2638" s="143">
        <v>6940</v>
      </c>
      <c r="B2638" s="144" t="s">
        <v>4534</v>
      </c>
      <c r="C2638" s="145" t="s">
        <v>1903</v>
      </c>
      <c r="D2638" s="146">
        <v>1004.05</v>
      </c>
    </row>
    <row r="2639" spans="1:4" ht="15" customHeight="1" x14ac:dyDescent="0.25">
      <c r="A2639" s="143">
        <v>6929</v>
      </c>
      <c r="B2639" s="144" t="s">
        <v>4535</v>
      </c>
      <c r="C2639" s="145" t="s">
        <v>1903</v>
      </c>
      <c r="D2639" s="146">
        <v>1353.03</v>
      </c>
    </row>
    <row r="2640" spans="1:4" ht="15" customHeight="1" x14ac:dyDescent="0.25">
      <c r="A2640" s="143">
        <v>6931</v>
      </c>
      <c r="B2640" s="144" t="s">
        <v>4536</v>
      </c>
      <c r="C2640" s="145" t="s">
        <v>1903</v>
      </c>
      <c r="D2640" s="146">
        <v>1765.26</v>
      </c>
    </row>
    <row r="2641" spans="1:4" ht="15" customHeight="1" x14ac:dyDescent="0.25">
      <c r="A2641" s="143">
        <v>6939</v>
      </c>
      <c r="B2641" s="144" t="s">
        <v>4537</v>
      </c>
      <c r="C2641" s="145" t="s">
        <v>1903</v>
      </c>
      <c r="D2641" s="146">
        <v>3220.04</v>
      </c>
    </row>
    <row r="2642" spans="1:4" ht="17.100000000000001" customHeight="1" x14ac:dyDescent="0.25">
      <c r="A2642" s="143">
        <v>6927</v>
      </c>
      <c r="B2642" s="144" t="s">
        <v>4538</v>
      </c>
      <c r="C2642" s="145" t="s">
        <v>1903</v>
      </c>
      <c r="D2642" s="146">
        <v>888.17</v>
      </c>
    </row>
    <row r="2643" spans="1:4" ht="15" customHeight="1" x14ac:dyDescent="0.25">
      <c r="A2643" s="143">
        <v>6952</v>
      </c>
      <c r="B2643" s="144" t="s">
        <v>4539</v>
      </c>
      <c r="C2643" s="145" t="s">
        <v>1903</v>
      </c>
      <c r="D2643" s="146">
        <v>2902.72</v>
      </c>
    </row>
    <row r="2644" spans="1:4" ht="15" customHeight="1" x14ac:dyDescent="0.25">
      <c r="A2644" s="143">
        <v>6452</v>
      </c>
      <c r="B2644" s="144" t="s">
        <v>4540</v>
      </c>
      <c r="C2644" s="145" t="s">
        <v>1903</v>
      </c>
      <c r="D2644" s="146">
        <v>5782.25</v>
      </c>
    </row>
    <row r="2645" spans="1:4" ht="15" customHeight="1" x14ac:dyDescent="0.25">
      <c r="A2645" s="143">
        <v>6451</v>
      </c>
      <c r="B2645" s="144" t="s">
        <v>4541</v>
      </c>
      <c r="C2645" s="145" t="s">
        <v>1903</v>
      </c>
      <c r="D2645" s="146">
        <v>6393.76</v>
      </c>
    </row>
    <row r="2646" spans="1:4" ht="15" customHeight="1" x14ac:dyDescent="0.25">
      <c r="A2646" s="143">
        <v>6453</v>
      </c>
      <c r="B2646" s="144" t="s">
        <v>4542</v>
      </c>
      <c r="C2646" s="145" t="s">
        <v>1903</v>
      </c>
      <c r="D2646" s="146">
        <v>7966.71</v>
      </c>
    </row>
    <row r="2647" spans="1:4" ht="17.100000000000001" customHeight="1" x14ac:dyDescent="0.25">
      <c r="A2647" s="143">
        <v>3195</v>
      </c>
      <c r="B2647" s="144" t="s">
        <v>4543</v>
      </c>
      <c r="C2647" s="145" t="s">
        <v>1903</v>
      </c>
      <c r="D2647" s="146">
        <v>27.79</v>
      </c>
    </row>
    <row r="2648" spans="1:4" ht="17.100000000000001" customHeight="1" x14ac:dyDescent="0.25">
      <c r="A2648" s="143">
        <v>3194</v>
      </c>
      <c r="B2648" s="144" t="s">
        <v>4544</v>
      </c>
      <c r="C2648" s="145" t="s">
        <v>1903</v>
      </c>
      <c r="D2648" s="146">
        <v>19.72</v>
      </c>
    </row>
    <row r="2649" spans="1:4" ht="17.100000000000001" customHeight="1" x14ac:dyDescent="0.25">
      <c r="A2649" s="143">
        <v>3193</v>
      </c>
      <c r="B2649" s="144" t="s">
        <v>4545</v>
      </c>
      <c r="C2649" s="145" t="s">
        <v>1903</v>
      </c>
      <c r="D2649" s="146">
        <v>33.130000000000003</v>
      </c>
    </row>
    <row r="2650" spans="1:4" ht="17.100000000000001" customHeight="1" x14ac:dyDescent="0.25">
      <c r="A2650" s="143">
        <v>3197</v>
      </c>
      <c r="B2650" s="144" t="s">
        <v>4546</v>
      </c>
      <c r="C2650" s="145" t="s">
        <v>1903</v>
      </c>
      <c r="D2650" s="146">
        <v>33.369999999999997</v>
      </c>
    </row>
    <row r="2651" spans="1:4" ht="17.100000000000001" customHeight="1" x14ac:dyDescent="0.25">
      <c r="A2651" s="143">
        <v>3196</v>
      </c>
      <c r="B2651" s="144" t="s">
        <v>4547</v>
      </c>
      <c r="C2651" s="145" t="s">
        <v>1903</v>
      </c>
      <c r="D2651" s="146">
        <v>33.369999999999997</v>
      </c>
    </row>
    <row r="2652" spans="1:4" ht="17.100000000000001" customHeight="1" x14ac:dyDescent="0.25">
      <c r="A2652" s="143">
        <v>3198</v>
      </c>
      <c r="B2652" s="144" t="s">
        <v>4548</v>
      </c>
      <c r="C2652" s="145" t="s">
        <v>1903</v>
      </c>
      <c r="D2652" s="146">
        <v>61.88</v>
      </c>
    </row>
    <row r="2653" spans="1:4" ht="17.100000000000001" customHeight="1" x14ac:dyDescent="0.25">
      <c r="A2653" s="143">
        <v>3192</v>
      </c>
      <c r="B2653" s="144" t="s">
        <v>4549</v>
      </c>
      <c r="C2653" s="145" t="s">
        <v>1903</v>
      </c>
      <c r="D2653" s="146">
        <v>54.09</v>
      </c>
    </row>
    <row r="2654" spans="1:4" ht="17.100000000000001" customHeight="1" x14ac:dyDescent="0.25">
      <c r="A2654" s="143">
        <v>3191</v>
      </c>
      <c r="B2654" s="144" t="s">
        <v>4550</v>
      </c>
      <c r="C2654" s="145" t="s">
        <v>1903</v>
      </c>
      <c r="D2654" s="146">
        <v>61.88</v>
      </c>
    </row>
    <row r="2655" spans="1:4" ht="17.100000000000001" customHeight="1" x14ac:dyDescent="0.25">
      <c r="A2655" s="143">
        <v>6471</v>
      </c>
      <c r="B2655" s="144" t="s">
        <v>4551</v>
      </c>
      <c r="C2655" s="145" t="s">
        <v>1903</v>
      </c>
      <c r="D2655" s="146">
        <v>91.22</v>
      </c>
    </row>
    <row r="2656" spans="1:4" ht="17.100000000000001" customHeight="1" x14ac:dyDescent="0.25">
      <c r="A2656" s="143">
        <v>3267</v>
      </c>
      <c r="B2656" s="144" t="s">
        <v>4552</v>
      </c>
      <c r="C2656" s="145" t="s">
        <v>2023</v>
      </c>
      <c r="D2656" s="146">
        <v>442.57</v>
      </c>
    </row>
    <row r="2657" spans="1:4" ht="15" customHeight="1" x14ac:dyDescent="0.25">
      <c r="A2657" s="143">
        <v>6163</v>
      </c>
      <c r="B2657" s="144" t="s">
        <v>4553</v>
      </c>
      <c r="C2657" s="145" t="s">
        <v>1903</v>
      </c>
      <c r="D2657" s="146">
        <v>110.13</v>
      </c>
    </row>
    <row r="2658" spans="1:4" ht="17.100000000000001" customHeight="1" x14ac:dyDescent="0.25">
      <c r="A2658" s="143">
        <v>12250</v>
      </c>
      <c r="B2658" s="144" t="s">
        <v>4554</v>
      </c>
      <c r="C2658" s="145" t="s">
        <v>1903</v>
      </c>
      <c r="D2658" s="146">
        <v>127.25</v>
      </c>
    </row>
    <row r="2659" spans="1:4" ht="17.100000000000001" customHeight="1" x14ac:dyDescent="0.25">
      <c r="A2659" s="143">
        <v>6380</v>
      </c>
      <c r="B2659" s="144" t="s">
        <v>4555</v>
      </c>
      <c r="C2659" s="145" t="s">
        <v>1903</v>
      </c>
      <c r="D2659" s="146">
        <v>625.75</v>
      </c>
    </row>
    <row r="2660" spans="1:4" ht="34.15" customHeight="1" x14ac:dyDescent="0.25">
      <c r="A2660" s="143">
        <v>10547</v>
      </c>
      <c r="B2660" s="144" t="s">
        <v>4556</v>
      </c>
      <c r="C2660" s="145" t="s">
        <v>1903</v>
      </c>
      <c r="D2660" s="146">
        <v>8644.5</v>
      </c>
    </row>
    <row r="2661" spans="1:4" ht="34.15" customHeight="1" x14ac:dyDescent="0.25">
      <c r="A2661" s="143">
        <v>10535</v>
      </c>
      <c r="B2661" s="144" t="s">
        <v>4556</v>
      </c>
      <c r="C2661" s="145" t="s">
        <v>1903</v>
      </c>
      <c r="D2661" s="146">
        <v>1740.03</v>
      </c>
    </row>
    <row r="2662" spans="1:4" ht="17.100000000000001" customHeight="1" x14ac:dyDescent="0.25">
      <c r="A2662" s="143">
        <v>3140</v>
      </c>
      <c r="B2662" s="144" t="s">
        <v>4557</v>
      </c>
      <c r="C2662" s="145" t="s">
        <v>1903</v>
      </c>
      <c r="D2662" s="146">
        <v>7688.84</v>
      </c>
    </row>
    <row r="2663" spans="1:4" ht="17.100000000000001" customHeight="1" x14ac:dyDescent="0.25">
      <c r="A2663" s="143">
        <v>10534</v>
      </c>
      <c r="B2663" s="144" t="s">
        <v>4558</v>
      </c>
      <c r="C2663" s="145" t="s">
        <v>1903</v>
      </c>
      <c r="D2663" s="146">
        <v>1146.22</v>
      </c>
    </row>
    <row r="2664" spans="1:4" ht="17.100000000000001" customHeight="1" x14ac:dyDescent="0.25">
      <c r="A2664" s="143">
        <v>8384</v>
      </c>
      <c r="B2664" s="144" t="s">
        <v>4559</v>
      </c>
      <c r="C2664" s="145" t="s">
        <v>1903</v>
      </c>
      <c r="D2664" s="146">
        <v>1160.3399999999999</v>
      </c>
    </row>
    <row r="2665" spans="1:4" ht="17.100000000000001" customHeight="1" x14ac:dyDescent="0.25">
      <c r="A2665" s="143">
        <v>7647</v>
      </c>
      <c r="B2665" s="144" t="s">
        <v>4560</v>
      </c>
      <c r="C2665" s="145" t="s">
        <v>1903</v>
      </c>
      <c r="D2665" s="146">
        <v>66.2</v>
      </c>
    </row>
    <row r="2666" spans="1:4" ht="17.100000000000001" customHeight="1" x14ac:dyDescent="0.25">
      <c r="A2666" s="143">
        <v>7383</v>
      </c>
      <c r="B2666" s="144" t="s">
        <v>4561</v>
      </c>
      <c r="C2666" s="145" t="s">
        <v>2023</v>
      </c>
      <c r="D2666" s="146">
        <v>125.93</v>
      </c>
    </row>
    <row r="2667" spans="1:4" ht="17.100000000000001" customHeight="1" x14ac:dyDescent="0.25">
      <c r="A2667" s="143">
        <v>3400</v>
      </c>
      <c r="B2667" s="144" t="s">
        <v>4562</v>
      </c>
      <c r="C2667" s="145" t="s">
        <v>2023</v>
      </c>
      <c r="D2667" s="146">
        <v>46.4</v>
      </c>
    </row>
    <row r="2668" spans="1:4" ht="17.100000000000001" customHeight="1" x14ac:dyDescent="0.25">
      <c r="A2668" s="143">
        <v>3399</v>
      </c>
      <c r="B2668" s="144" t="s">
        <v>4563</v>
      </c>
      <c r="C2668" s="145" t="s">
        <v>2023</v>
      </c>
      <c r="D2668" s="146">
        <v>62.51</v>
      </c>
    </row>
    <row r="2669" spans="1:4" ht="17.100000000000001" customHeight="1" x14ac:dyDescent="0.25">
      <c r="A2669" s="143">
        <v>6195</v>
      </c>
      <c r="B2669" s="144" t="s">
        <v>4564</v>
      </c>
      <c r="C2669" s="145" t="s">
        <v>1903</v>
      </c>
      <c r="D2669" s="146">
        <v>2270.65</v>
      </c>
    </row>
    <row r="2670" spans="1:4" ht="17.100000000000001" customHeight="1" x14ac:dyDescent="0.25">
      <c r="A2670" s="143">
        <v>6193</v>
      </c>
      <c r="B2670" s="144" t="s">
        <v>4565</v>
      </c>
      <c r="C2670" s="145" t="s">
        <v>1903</v>
      </c>
      <c r="D2670" s="146">
        <v>3758.62</v>
      </c>
    </row>
    <row r="2671" spans="1:4" ht="17.100000000000001" customHeight="1" x14ac:dyDescent="0.25">
      <c r="A2671" s="143">
        <v>6194</v>
      </c>
      <c r="B2671" s="144" t="s">
        <v>4566</v>
      </c>
      <c r="C2671" s="145" t="s">
        <v>1903</v>
      </c>
      <c r="D2671" s="146">
        <v>4584.88</v>
      </c>
    </row>
    <row r="2672" spans="1:4" ht="17.100000000000001" customHeight="1" x14ac:dyDescent="0.25">
      <c r="A2672" s="143">
        <v>3432</v>
      </c>
      <c r="B2672" s="144" t="s">
        <v>4567</v>
      </c>
      <c r="C2672" s="145" t="s">
        <v>1903</v>
      </c>
      <c r="D2672" s="146">
        <v>52.58</v>
      </c>
    </row>
    <row r="2673" spans="1:4" ht="15" customHeight="1" x14ac:dyDescent="0.25">
      <c r="A2673" s="143">
        <v>3146</v>
      </c>
      <c r="B2673" s="144" t="s">
        <v>4568</v>
      </c>
      <c r="C2673" s="145" t="s">
        <v>1903</v>
      </c>
      <c r="D2673" s="146">
        <v>9.35</v>
      </c>
    </row>
    <row r="2674" spans="1:4" ht="17.100000000000001" customHeight="1" x14ac:dyDescent="0.25">
      <c r="A2674" s="143">
        <v>7222</v>
      </c>
      <c r="B2674" s="144" t="s">
        <v>4569</v>
      </c>
      <c r="C2674" s="145" t="s">
        <v>1903</v>
      </c>
      <c r="D2674" s="146">
        <v>295.31</v>
      </c>
    </row>
    <row r="2675" spans="1:4" ht="17.100000000000001" customHeight="1" x14ac:dyDescent="0.25">
      <c r="A2675" s="143">
        <v>3260</v>
      </c>
      <c r="B2675" s="144" t="s">
        <v>4570</v>
      </c>
      <c r="C2675" s="145" t="s">
        <v>1903</v>
      </c>
      <c r="D2675" s="146">
        <v>233.95</v>
      </c>
    </row>
    <row r="2676" spans="1:4" ht="17.100000000000001" customHeight="1" x14ac:dyDescent="0.25">
      <c r="A2676" s="143">
        <v>3259</v>
      </c>
      <c r="B2676" s="144" t="s">
        <v>4571</v>
      </c>
      <c r="C2676" s="145" t="s">
        <v>1903</v>
      </c>
      <c r="D2676" s="146">
        <v>223.73</v>
      </c>
    </row>
    <row r="2677" spans="1:4" ht="15" customHeight="1" x14ac:dyDescent="0.25">
      <c r="A2677" s="143">
        <v>3467</v>
      </c>
      <c r="B2677" s="144" t="s">
        <v>4572</v>
      </c>
      <c r="C2677" s="145" t="s">
        <v>1903</v>
      </c>
      <c r="D2677" s="146">
        <v>63.01</v>
      </c>
    </row>
    <row r="2678" spans="1:4" ht="17.100000000000001" customHeight="1" x14ac:dyDescent="0.25">
      <c r="A2678" s="143">
        <v>6063</v>
      </c>
      <c r="B2678" s="144" t="s">
        <v>4573</v>
      </c>
      <c r="C2678" s="145" t="s">
        <v>1927</v>
      </c>
      <c r="D2678" s="146">
        <v>1785.98</v>
      </c>
    </row>
    <row r="2679" spans="1:4" ht="15" customHeight="1" x14ac:dyDescent="0.25">
      <c r="A2679" s="143">
        <v>6064</v>
      </c>
      <c r="B2679" s="144" t="s">
        <v>4574</v>
      </c>
      <c r="C2679" s="145" t="s">
        <v>1927</v>
      </c>
      <c r="D2679" s="146">
        <v>532.61</v>
      </c>
    </row>
    <row r="2680" spans="1:4" ht="17.100000000000001" customHeight="1" x14ac:dyDescent="0.25">
      <c r="A2680" s="143">
        <v>6065</v>
      </c>
      <c r="B2680" s="144" t="s">
        <v>4575</v>
      </c>
      <c r="C2680" s="145" t="s">
        <v>1927</v>
      </c>
      <c r="D2680" s="146">
        <v>462.76</v>
      </c>
    </row>
    <row r="2681" spans="1:4" ht="15" customHeight="1" x14ac:dyDescent="0.25">
      <c r="A2681" s="143">
        <v>3321</v>
      </c>
      <c r="B2681" s="144" t="s">
        <v>4576</v>
      </c>
      <c r="C2681" s="145" t="s">
        <v>1903</v>
      </c>
      <c r="D2681" s="146">
        <v>40.11</v>
      </c>
    </row>
    <row r="2682" spans="1:4" ht="15" customHeight="1" x14ac:dyDescent="0.25">
      <c r="A2682" s="143">
        <v>3322</v>
      </c>
      <c r="B2682" s="144" t="s">
        <v>4577</v>
      </c>
      <c r="C2682" s="145" t="s">
        <v>1903</v>
      </c>
      <c r="D2682" s="146">
        <v>2.95</v>
      </c>
    </row>
    <row r="2683" spans="1:4" ht="15" customHeight="1" x14ac:dyDescent="0.25">
      <c r="A2683" s="143">
        <v>3319</v>
      </c>
      <c r="B2683" s="144" t="s">
        <v>4578</v>
      </c>
      <c r="C2683" s="145" t="s">
        <v>1903</v>
      </c>
      <c r="D2683" s="146">
        <v>2.39</v>
      </c>
    </row>
    <row r="2684" spans="1:4" ht="15" customHeight="1" x14ac:dyDescent="0.25">
      <c r="A2684" s="143">
        <v>3320</v>
      </c>
      <c r="B2684" s="144" t="s">
        <v>4579</v>
      </c>
      <c r="C2684" s="145" t="s">
        <v>1903</v>
      </c>
      <c r="D2684" s="146">
        <v>5.2</v>
      </c>
    </row>
    <row r="2685" spans="1:4" ht="17.100000000000001" customHeight="1" x14ac:dyDescent="0.25">
      <c r="A2685" s="143">
        <v>3447</v>
      </c>
      <c r="B2685" s="144" t="s">
        <v>4580</v>
      </c>
      <c r="C2685" s="145" t="s">
        <v>2023</v>
      </c>
      <c r="D2685" s="146">
        <v>1540.03</v>
      </c>
    </row>
    <row r="2686" spans="1:4" ht="17.100000000000001" customHeight="1" x14ac:dyDescent="0.25">
      <c r="A2686" s="143">
        <v>3445</v>
      </c>
      <c r="B2686" s="144" t="s">
        <v>4581</v>
      </c>
      <c r="C2686" s="145" t="s">
        <v>2023</v>
      </c>
      <c r="D2686" s="146">
        <v>751.23</v>
      </c>
    </row>
    <row r="2687" spans="1:4" ht="17.100000000000001" customHeight="1" x14ac:dyDescent="0.25">
      <c r="A2687" s="143">
        <v>3446</v>
      </c>
      <c r="B2687" s="144" t="s">
        <v>4582</v>
      </c>
      <c r="C2687" s="145" t="s">
        <v>2023</v>
      </c>
      <c r="D2687" s="146">
        <v>851.96</v>
      </c>
    </row>
    <row r="2688" spans="1:4" ht="15" customHeight="1" x14ac:dyDescent="0.25">
      <c r="A2688" s="143">
        <v>3216</v>
      </c>
      <c r="B2688" s="144" t="s">
        <v>4583</v>
      </c>
      <c r="C2688" s="145" t="s">
        <v>1903</v>
      </c>
      <c r="D2688" s="146">
        <v>554.37</v>
      </c>
    </row>
    <row r="2689" spans="1:4" ht="15" customHeight="1" x14ac:dyDescent="0.25">
      <c r="A2689" s="143">
        <v>10331</v>
      </c>
      <c r="B2689" s="144" t="s">
        <v>4584</v>
      </c>
      <c r="C2689" s="145" t="s">
        <v>1903</v>
      </c>
      <c r="D2689" s="146">
        <v>1796.01</v>
      </c>
    </row>
    <row r="2690" spans="1:4" ht="15" customHeight="1" x14ac:dyDescent="0.25">
      <c r="A2690" s="143">
        <v>3199</v>
      </c>
      <c r="B2690" s="144" t="s">
        <v>4585</v>
      </c>
      <c r="C2690" s="145" t="s">
        <v>1903</v>
      </c>
      <c r="D2690" s="146">
        <v>92.13</v>
      </c>
    </row>
    <row r="2691" spans="1:4" ht="17.100000000000001" customHeight="1" x14ac:dyDescent="0.25">
      <c r="A2691" s="143">
        <v>10738</v>
      </c>
      <c r="B2691" s="144" t="s">
        <v>4586</v>
      </c>
      <c r="C2691" s="145" t="s">
        <v>1917</v>
      </c>
      <c r="D2691" s="146">
        <v>564.74</v>
      </c>
    </row>
    <row r="2692" spans="1:4" ht="25.5" customHeight="1" x14ac:dyDescent="0.25">
      <c r="A2692" s="143">
        <v>11086</v>
      </c>
      <c r="B2692" s="144" t="s">
        <v>4587</v>
      </c>
      <c r="C2692" s="145" t="s">
        <v>1917</v>
      </c>
      <c r="D2692" s="146">
        <v>378.86</v>
      </c>
    </row>
    <row r="2693" spans="1:4" ht="15" customHeight="1" x14ac:dyDescent="0.25">
      <c r="A2693" s="143">
        <v>6069</v>
      </c>
      <c r="B2693" s="144" t="s">
        <v>4588</v>
      </c>
      <c r="C2693" s="145" t="s">
        <v>2023</v>
      </c>
      <c r="D2693" s="146">
        <v>186.73</v>
      </c>
    </row>
    <row r="2694" spans="1:4" ht="15" customHeight="1" x14ac:dyDescent="0.25">
      <c r="A2694" s="143">
        <v>9379</v>
      </c>
      <c r="B2694" s="144" t="s">
        <v>4589</v>
      </c>
      <c r="C2694" s="145" t="s">
        <v>1903</v>
      </c>
      <c r="D2694" s="146">
        <v>36.89</v>
      </c>
    </row>
    <row r="2695" spans="1:4" ht="25.5" customHeight="1" x14ac:dyDescent="0.25">
      <c r="A2695" s="143">
        <v>11894</v>
      </c>
      <c r="B2695" s="144" t="s">
        <v>4590</v>
      </c>
      <c r="C2695" s="145" t="s">
        <v>1903</v>
      </c>
      <c r="D2695" s="146">
        <v>618.80999999999995</v>
      </c>
    </row>
    <row r="2696" spans="1:4" ht="17.100000000000001" customHeight="1" x14ac:dyDescent="0.25">
      <c r="A2696" s="143">
        <v>3443</v>
      </c>
      <c r="B2696" s="144" t="s">
        <v>4591</v>
      </c>
      <c r="C2696" s="145" t="s">
        <v>1917</v>
      </c>
      <c r="D2696" s="146">
        <v>0.41</v>
      </c>
    </row>
    <row r="2697" spans="1:4" ht="17.100000000000001" customHeight="1" x14ac:dyDescent="0.25">
      <c r="A2697" s="143">
        <v>3428</v>
      </c>
      <c r="B2697" s="144" t="s">
        <v>4592</v>
      </c>
      <c r="C2697" s="145" t="s">
        <v>1917</v>
      </c>
      <c r="D2697" s="146">
        <v>0.24</v>
      </c>
    </row>
    <row r="2698" spans="1:4" ht="15" customHeight="1" x14ac:dyDescent="0.25">
      <c r="A2698" s="143">
        <v>6210</v>
      </c>
      <c r="B2698" s="144" t="s">
        <v>4593</v>
      </c>
      <c r="C2698" s="145" t="s">
        <v>1903</v>
      </c>
      <c r="D2698" s="146">
        <v>525.19000000000005</v>
      </c>
    </row>
    <row r="2699" spans="1:4" ht="15" customHeight="1" x14ac:dyDescent="0.25">
      <c r="A2699" s="143">
        <v>6209</v>
      </c>
      <c r="B2699" s="144" t="s">
        <v>4594</v>
      </c>
      <c r="C2699" s="145" t="s">
        <v>1903</v>
      </c>
      <c r="D2699" s="146">
        <v>725.3</v>
      </c>
    </row>
    <row r="2700" spans="1:4" ht="15" customHeight="1" x14ac:dyDescent="0.25">
      <c r="A2700" s="143">
        <v>6208</v>
      </c>
      <c r="B2700" s="144" t="s">
        <v>4595</v>
      </c>
      <c r="C2700" s="145" t="s">
        <v>1903</v>
      </c>
      <c r="D2700" s="146">
        <v>1017.31</v>
      </c>
    </row>
    <row r="2701" spans="1:4" ht="15" customHeight="1" x14ac:dyDescent="0.25">
      <c r="A2701" s="143">
        <v>13016</v>
      </c>
      <c r="B2701" s="144" t="s">
        <v>4596</v>
      </c>
      <c r="C2701" s="145" t="s">
        <v>1903</v>
      </c>
      <c r="D2701" s="146">
        <v>5125.67</v>
      </c>
    </row>
    <row r="2702" spans="1:4" ht="15" customHeight="1" x14ac:dyDescent="0.25">
      <c r="A2702" s="143">
        <v>13017</v>
      </c>
      <c r="B2702" s="144" t="s">
        <v>4597</v>
      </c>
      <c r="C2702" s="145" t="s">
        <v>1903</v>
      </c>
      <c r="D2702" s="146">
        <v>4223.63</v>
      </c>
    </row>
    <row r="2703" spans="1:4" ht="15" customHeight="1" x14ac:dyDescent="0.25">
      <c r="A2703" s="143">
        <v>3251</v>
      </c>
      <c r="B2703" s="144" t="s">
        <v>4598</v>
      </c>
      <c r="C2703" s="145" t="s">
        <v>1903</v>
      </c>
      <c r="D2703" s="146">
        <v>16.829999999999998</v>
      </c>
    </row>
    <row r="2704" spans="1:4" ht="15" customHeight="1" x14ac:dyDescent="0.25">
      <c r="A2704" s="143">
        <v>3401</v>
      </c>
      <c r="B2704" s="144" t="s">
        <v>4599</v>
      </c>
      <c r="C2704" s="145" t="s">
        <v>1903</v>
      </c>
      <c r="D2704" s="146">
        <v>6.41</v>
      </c>
    </row>
    <row r="2705" spans="1:4" ht="15" customHeight="1" x14ac:dyDescent="0.25">
      <c r="A2705" s="143">
        <v>3402</v>
      </c>
      <c r="B2705" s="144" t="s">
        <v>4600</v>
      </c>
      <c r="C2705" s="145" t="s">
        <v>1903</v>
      </c>
      <c r="D2705" s="146">
        <v>10.76</v>
      </c>
    </row>
    <row r="2706" spans="1:4" ht="15" customHeight="1" x14ac:dyDescent="0.25">
      <c r="A2706" s="143">
        <v>3403</v>
      </c>
      <c r="B2706" s="144" t="s">
        <v>4601</v>
      </c>
      <c r="C2706" s="145" t="s">
        <v>1903</v>
      </c>
      <c r="D2706" s="146">
        <v>9.07</v>
      </c>
    </row>
    <row r="2707" spans="1:4" ht="25.5" customHeight="1" x14ac:dyDescent="0.25">
      <c r="A2707" s="143">
        <v>4266</v>
      </c>
      <c r="B2707" s="144" t="s">
        <v>4602</v>
      </c>
      <c r="C2707" s="145" t="s">
        <v>2023</v>
      </c>
      <c r="D2707" s="146">
        <v>48.97</v>
      </c>
    </row>
    <row r="2708" spans="1:4" ht="25.5" customHeight="1" x14ac:dyDescent="0.25">
      <c r="A2708" s="143">
        <v>3437</v>
      </c>
      <c r="B2708" s="144" t="s">
        <v>4603</v>
      </c>
      <c r="C2708" s="145" t="s">
        <v>1903</v>
      </c>
      <c r="D2708" s="146">
        <v>64.239999999999995</v>
      </c>
    </row>
    <row r="2709" spans="1:4" ht="25.5" customHeight="1" x14ac:dyDescent="0.25">
      <c r="A2709" s="143">
        <v>3436</v>
      </c>
      <c r="B2709" s="144" t="s">
        <v>4604</v>
      </c>
      <c r="C2709" s="145" t="s">
        <v>2023</v>
      </c>
      <c r="D2709" s="146">
        <v>78.760000000000005</v>
      </c>
    </row>
    <row r="2710" spans="1:4" ht="25.5" customHeight="1" x14ac:dyDescent="0.25">
      <c r="A2710" s="143">
        <v>3438</v>
      </c>
      <c r="B2710" s="144" t="s">
        <v>4605</v>
      </c>
      <c r="C2710" s="145" t="s">
        <v>1903</v>
      </c>
      <c r="D2710" s="146">
        <v>99.81</v>
      </c>
    </row>
    <row r="2711" spans="1:4" ht="17.100000000000001" customHeight="1" x14ac:dyDescent="0.25">
      <c r="A2711" s="143">
        <v>11682</v>
      </c>
      <c r="B2711" s="144" t="s">
        <v>4606</v>
      </c>
      <c r="C2711" s="145" t="s">
        <v>1927</v>
      </c>
      <c r="D2711" s="146">
        <v>475.59</v>
      </c>
    </row>
    <row r="2712" spans="1:4" ht="15" customHeight="1" x14ac:dyDescent="0.25">
      <c r="A2712" s="143">
        <v>6330</v>
      </c>
      <c r="B2712" s="144" t="s">
        <v>4607</v>
      </c>
      <c r="C2712" s="145" t="s">
        <v>2023</v>
      </c>
      <c r="D2712" s="146">
        <v>288.45999999999998</v>
      </c>
    </row>
    <row r="2713" spans="1:4" ht="15" customHeight="1" x14ac:dyDescent="0.25">
      <c r="A2713" s="143">
        <v>6331</v>
      </c>
      <c r="B2713" s="144" t="s">
        <v>4608</v>
      </c>
      <c r="C2713" s="145" t="s">
        <v>2023</v>
      </c>
      <c r="D2713" s="146">
        <v>384.37</v>
      </c>
    </row>
    <row r="2714" spans="1:4" ht="15" customHeight="1" x14ac:dyDescent="0.25">
      <c r="A2714" s="143">
        <v>6332</v>
      </c>
      <c r="B2714" s="144" t="s">
        <v>4609</v>
      </c>
      <c r="C2714" s="145" t="s">
        <v>2023</v>
      </c>
      <c r="D2714" s="146">
        <v>472.12</v>
      </c>
    </row>
    <row r="2715" spans="1:4" ht="15" customHeight="1" x14ac:dyDescent="0.25">
      <c r="A2715" s="143">
        <v>6321</v>
      </c>
      <c r="B2715" s="144" t="s">
        <v>4610</v>
      </c>
      <c r="C2715" s="145" t="s">
        <v>2023</v>
      </c>
      <c r="D2715" s="146">
        <v>60.46</v>
      </c>
    </row>
    <row r="2716" spans="1:4" ht="15" customHeight="1" x14ac:dyDescent="0.25">
      <c r="A2716" s="143">
        <v>6322</v>
      </c>
      <c r="B2716" s="144" t="s">
        <v>4611</v>
      </c>
      <c r="C2716" s="145" t="s">
        <v>2023</v>
      </c>
      <c r="D2716" s="146">
        <v>71.34</v>
      </c>
    </row>
    <row r="2717" spans="1:4" ht="15" customHeight="1" x14ac:dyDescent="0.25">
      <c r="A2717" s="143">
        <v>6323</v>
      </c>
      <c r="B2717" s="144" t="s">
        <v>4612</v>
      </c>
      <c r="C2717" s="145" t="s">
        <v>2023</v>
      </c>
      <c r="D2717" s="146">
        <v>74.69</v>
      </c>
    </row>
    <row r="2718" spans="1:4" ht="15" customHeight="1" x14ac:dyDescent="0.25">
      <c r="A2718" s="143">
        <v>6324</v>
      </c>
      <c r="B2718" s="144" t="s">
        <v>4613</v>
      </c>
      <c r="C2718" s="145" t="s">
        <v>2023</v>
      </c>
      <c r="D2718" s="146">
        <v>75.61</v>
      </c>
    </row>
    <row r="2719" spans="1:4" ht="15" customHeight="1" x14ac:dyDescent="0.25">
      <c r="A2719" s="143">
        <v>6325</v>
      </c>
      <c r="B2719" s="144" t="s">
        <v>4614</v>
      </c>
      <c r="C2719" s="145" t="s">
        <v>2023</v>
      </c>
      <c r="D2719" s="146">
        <v>95.47</v>
      </c>
    </row>
    <row r="2720" spans="1:4" ht="15" customHeight="1" x14ac:dyDescent="0.25">
      <c r="A2720" s="143">
        <v>6326</v>
      </c>
      <c r="B2720" s="144" t="s">
        <v>4615</v>
      </c>
      <c r="C2720" s="145" t="s">
        <v>2023</v>
      </c>
      <c r="D2720" s="146">
        <v>147.16999999999999</v>
      </c>
    </row>
    <row r="2721" spans="1:4" ht="15" customHeight="1" x14ac:dyDescent="0.25">
      <c r="A2721" s="143">
        <v>6327</v>
      </c>
      <c r="B2721" s="144" t="s">
        <v>4616</v>
      </c>
      <c r="C2721" s="145" t="s">
        <v>2023</v>
      </c>
      <c r="D2721" s="146">
        <v>174.15</v>
      </c>
    </row>
    <row r="2722" spans="1:4" ht="15" customHeight="1" x14ac:dyDescent="0.25">
      <c r="A2722" s="143">
        <v>6328</v>
      </c>
      <c r="B2722" s="144" t="s">
        <v>4617</v>
      </c>
      <c r="C2722" s="145" t="s">
        <v>2023</v>
      </c>
      <c r="D2722" s="146">
        <v>188.61</v>
      </c>
    </row>
    <row r="2723" spans="1:4" ht="15" customHeight="1" x14ac:dyDescent="0.25">
      <c r="A2723" s="143">
        <v>6329</v>
      </c>
      <c r="B2723" s="144" t="s">
        <v>4618</v>
      </c>
      <c r="C2723" s="145" t="s">
        <v>2023</v>
      </c>
      <c r="D2723" s="146">
        <v>213.41</v>
      </c>
    </row>
    <row r="2724" spans="1:4" ht="15" customHeight="1" x14ac:dyDescent="0.25">
      <c r="A2724" s="143">
        <v>6316</v>
      </c>
      <c r="B2724" s="144" t="s">
        <v>4619</v>
      </c>
      <c r="C2724" s="145" t="s">
        <v>1927</v>
      </c>
      <c r="D2724" s="146">
        <v>126.25</v>
      </c>
    </row>
    <row r="2725" spans="1:4" ht="15" customHeight="1" x14ac:dyDescent="0.25">
      <c r="A2725" s="143">
        <v>3227</v>
      </c>
      <c r="B2725" s="144" t="s">
        <v>4620</v>
      </c>
      <c r="C2725" s="145" t="s">
        <v>1903</v>
      </c>
      <c r="D2725" s="146">
        <v>119.15</v>
      </c>
    </row>
    <row r="2726" spans="1:4" ht="15" customHeight="1" x14ac:dyDescent="0.25">
      <c r="A2726" s="143">
        <v>7842</v>
      </c>
      <c r="B2726" s="144" t="s">
        <v>4621</v>
      </c>
      <c r="C2726" s="145" t="s">
        <v>1903</v>
      </c>
      <c r="D2726" s="146">
        <v>190.71</v>
      </c>
    </row>
    <row r="2727" spans="1:4" ht="15" customHeight="1" x14ac:dyDescent="0.25">
      <c r="A2727" s="143">
        <v>6468</v>
      </c>
      <c r="B2727" s="144" t="s">
        <v>4622</v>
      </c>
      <c r="C2727" s="145" t="s">
        <v>1903</v>
      </c>
      <c r="D2727" s="146">
        <v>14.19</v>
      </c>
    </row>
    <row r="2728" spans="1:4" ht="17.100000000000001" customHeight="1" x14ac:dyDescent="0.25">
      <c r="A2728" s="143">
        <v>6082</v>
      </c>
      <c r="B2728" s="144" t="s">
        <v>4623</v>
      </c>
      <c r="C2728" s="145" t="s">
        <v>1903</v>
      </c>
      <c r="D2728" s="146">
        <v>274.5</v>
      </c>
    </row>
    <row r="2729" spans="1:4" ht="17.100000000000001" customHeight="1" x14ac:dyDescent="0.25">
      <c r="A2729" s="143">
        <v>6084</v>
      </c>
      <c r="B2729" s="144" t="s">
        <v>4624</v>
      </c>
      <c r="C2729" s="145" t="s">
        <v>1903</v>
      </c>
      <c r="D2729" s="146">
        <v>186.18</v>
      </c>
    </row>
    <row r="2730" spans="1:4" ht="17.100000000000001" customHeight="1" x14ac:dyDescent="0.25">
      <c r="A2730" s="143">
        <v>6096</v>
      </c>
      <c r="B2730" s="144" t="s">
        <v>4625</v>
      </c>
      <c r="C2730" s="145" t="s">
        <v>1042</v>
      </c>
      <c r="D2730" s="146">
        <v>469.59</v>
      </c>
    </row>
    <row r="2731" spans="1:4" ht="17.100000000000001" customHeight="1" x14ac:dyDescent="0.25">
      <c r="A2731" s="143">
        <v>6085</v>
      </c>
      <c r="B2731" s="144" t="s">
        <v>4626</v>
      </c>
      <c r="C2731" s="145" t="s">
        <v>1903</v>
      </c>
      <c r="D2731" s="146">
        <v>301.81</v>
      </c>
    </row>
    <row r="2732" spans="1:4" ht="17.100000000000001" customHeight="1" x14ac:dyDescent="0.25">
      <c r="A2732" s="143">
        <v>6086</v>
      </c>
      <c r="B2732" s="144" t="s">
        <v>4627</v>
      </c>
      <c r="C2732" s="145" t="s">
        <v>1903</v>
      </c>
      <c r="D2732" s="146">
        <v>386.66</v>
      </c>
    </row>
    <row r="2733" spans="1:4" ht="17.100000000000001" customHeight="1" x14ac:dyDescent="0.25">
      <c r="A2733" s="143">
        <v>6079</v>
      </c>
      <c r="B2733" s="144" t="s">
        <v>4628</v>
      </c>
      <c r="C2733" s="145" t="s">
        <v>1903</v>
      </c>
      <c r="D2733" s="146">
        <v>332.67</v>
      </c>
    </row>
    <row r="2734" spans="1:4" ht="17.100000000000001" customHeight="1" x14ac:dyDescent="0.25">
      <c r="A2734" s="143">
        <v>6090</v>
      </c>
      <c r="B2734" s="144" t="s">
        <v>4629</v>
      </c>
      <c r="C2734" s="145" t="s">
        <v>1903</v>
      </c>
      <c r="D2734" s="146">
        <v>1084.1300000000001</v>
      </c>
    </row>
    <row r="2735" spans="1:4" ht="17.100000000000001" customHeight="1" x14ac:dyDescent="0.25">
      <c r="A2735" s="143">
        <v>6080</v>
      </c>
      <c r="B2735" s="144" t="s">
        <v>4630</v>
      </c>
      <c r="C2735" s="145" t="s">
        <v>1903</v>
      </c>
      <c r="D2735" s="146">
        <v>242.16</v>
      </c>
    </row>
    <row r="2736" spans="1:4" ht="15" customHeight="1" x14ac:dyDescent="0.25">
      <c r="A2736" s="143">
        <v>6458</v>
      </c>
      <c r="B2736" s="144" t="s">
        <v>4631</v>
      </c>
      <c r="C2736" s="145" t="s">
        <v>1903</v>
      </c>
      <c r="D2736" s="146">
        <v>19.87</v>
      </c>
    </row>
    <row r="2737" spans="1:4" ht="15" customHeight="1" x14ac:dyDescent="0.25">
      <c r="A2737" s="143">
        <v>6459</v>
      </c>
      <c r="B2737" s="144" t="s">
        <v>4632</v>
      </c>
      <c r="C2737" s="145" t="s">
        <v>1903</v>
      </c>
      <c r="D2737" s="146">
        <v>382.25</v>
      </c>
    </row>
    <row r="2738" spans="1:4" ht="15" customHeight="1" x14ac:dyDescent="0.25">
      <c r="A2738" s="143">
        <v>6461</v>
      </c>
      <c r="B2738" s="144" t="s">
        <v>4633</v>
      </c>
      <c r="C2738" s="145" t="s">
        <v>1903</v>
      </c>
      <c r="D2738" s="146">
        <v>310.38</v>
      </c>
    </row>
    <row r="2739" spans="1:4" ht="15" customHeight="1" x14ac:dyDescent="0.25">
      <c r="A2739" s="143">
        <v>6462</v>
      </c>
      <c r="B2739" s="144" t="s">
        <v>4634</v>
      </c>
      <c r="C2739" s="145" t="s">
        <v>1903</v>
      </c>
      <c r="D2739" s="146">
        <v>1138.1400000000001</v>
      </c>
    </row>
    <row r="2740" spans="1:4" ht="15" customHeight="1" x14ac:dyDescent="0.25">
      <c r="A2740" s="143">
        <v>6460</v>
      </c>
      <c r="B2740" s="144" t="s">
        <v>4635</v>
      </c>
      <c r="C2740" s="145" t="s">
        <v>1903</v>
      </c>
      <c r="D2740" s="146">
        <v>1561.86</v>
      </c>
    </row>
    <row r="2741" spans="1:4" ht="15" customHeight="1" x14ac:dyDescent="0.25">
      <c r="A2741" s="143">
        <v>4865</v>
      </c>
      <c r="B2741" s="144" t="s">
        <v>4636</v>
      </c>
      <c r="C2741" s="145" t="s">
        <v>2023</v>
      </c>
      <c r="D2741" s="146">
        <v>13.5</v>
      </c>
    </row>
    <row r="2742" spans="1:4" ht="17.100000000000001" customHeight="1" x14ac:dyDescent="0.25">
      <c r="A2742" s="143">
        <v>4116</v>
      </c>
      <c r="B2742" s="144" t="s">
        <v>4637</v>
      </c>
      <c r="C2742" s="145" t="s">
        <v>1927</v>
      </c>
      <c r="D2742" s="146">
        <v>14.23</v>
      </c>
    </row>
    <row r="2743" spans="1:4" ht="15" customHeight="1" x14ac:dyDescent="0.25">
      <c r="A2743" s="143">
        <v>6191</v>
      </c>
      <c r="B2743" s="144" t="s">
        <v>4638</v>
      </c>
      <c r="C2743" s="145" t="s">
        <v>3612</v>
      </c>
      <c r="D2743" s="146">
        <v>0.4</v>
      </c>
    </row>
    <row r="2744" spans="1:4" ht="17.100000000000001" customHeight="1" x14ac:dyDescent="0.25">
      <c r="A2744" s="143">
        <v>11514</v>
      </c>
      <c r="B2744" s="144" t="s">
        <v>4639</v>
      </c>
      <c r="C2744" s="145" t="s">
        <v>1917</v>
      </c>
      <c r="D2744" s="146">
        <v>21.15</v>
      </c>
    </row>
    <row r="2745" spans="1:4" ht="15" customHeight="1" x14ac:dyDescent="0.25">
      <c r="A2745" s="143">
        <v>3266</v>
      </c>
      <c r="B2745" s="144" t="s">
        <v>4640</v>
      </c>
      <c r="C2745" s="145" t="s">
        <v>2023</v>
      </c>
      <c r="D2745" s="146">
        <v>13.5</v>
      </c>
    </row>
    <row r="2746" spans="1:4" ht="15" customHeight="1" x14ac:dyDescent="0.25">
      <c r="A2746" s="143">
        <v>6315</v>
      </c>
      <c r="B2746" s="144" t="s">
        <v>4641</v>
      </c>
      <c r="C2746" s="145" t="s">
        <v>2023</v>
      </c>
      <c r="D2746" s="146">
        <v>1.63</v>
      </c>
    </row>
    <row r="2747" spans="1:4" ht="15" customHeight="1" x14ac:dyDescent="0.25">
      <c r="A2747" s="143">
        <v>6028</v>
      </c>
      <c r="B2747" s="144" t="s">
        <v>4642</v>
      </c>
      <c r="C2747" s="145" t="s">
        <v>1903</v>
      </c>
      <c r="D2747" s="146">
        <v>1029.76</v>
      </c>
    </row>
    <row r="2748" spans="1:4" ht="15" customHeight="1" x14ac:dyDescent="0.25">
      <c r="A2748" s="143">
        <v>6029</v>
      </c>
      <c r="B2748" s="144" t="s">
        <v>4643</v>
      </c>
      <c r="C2748" s="145" t="s">
        <v>1903</v>
      </c>
      <c r="D2748" s="146">
        <v>712.6</v>
      </c>
    </row>
    <row r="2749" spans="1:4" ht="17.100000000000001" customHeight="1" x14ac:dyDescent="0.25">
      <c r="A2749" s="143">
        <v>3456</v>
      </c>
      <c r="B2749" s="144" t="s">
        <v>4644</v>
      </c>
      <c r="C2749" s="145" t="s">
        <v>1903</v>
      </c>
      <c r="D2749" s="146">
        <v>559.26</v>
      </c>
    </row>
    <row r="2750" spans="1:4" ht="34.15" customHeight="1" x14ac:dyDescent="0.25">
      <c r="A2750" s="143">
        <v>8068</v>
      </c>
      <c r="B2750" s="144" t="s">
        <v>4645</v>
      </c>
      <c r="C2750" s="145" t="s">
        <v>1903</v>
      </c>
      <c r="D2750" s="146">
        <v>423.48</v>
      </c>
    </row>
    <row r="2751" spans="1:4" ht="17.100000000000001" customHeight="1" x14ac:dyDescent="0.25">
      <c r="A2751" s="143">
        <v>3476</v>
      </c>
      <c r="B2751" s="144" t="s">
        <v>4646</v>
      </c>
      <c r="C2751" s="145" t="s">
        <v>1903</v>
      </c>
      <c r="D2751" s="146">
        <v>201.36</v>
      </c>
    </row>
    <row r="2752" spans="1:4" ht="17.100000000000001" customHeight="1" x14ac:dyDescent="0.25">
      <c r="A2752" s="143">
        <v>4485</v>
      </c>
      <c r="B2752" s="144" t="s">
        <v>4647</v>
      </c>
      <c r="C2752" s="145" t="s">
        <v>2023</v>
      </c>
      <c r="D2752" s="146">
        <v>187.81</v>
      </c>
    </row>
    <row r="2753" spans="1:4" ht="17.100000000000001" customHeight="1" x14ac:dyDescent="0.25">
      <c r="A2753" s="143">
        <v>3855</v>
      </c>
      <c r="B2753" s="144" t="s">
        <v>4648</v>
      </c>
      <c r="C2753" s="145" t="s">
        <v>2023</v>
      </c>
      <c r="D2753" s="146">
        <v>51.42</v>
      </c>
    </row>
    <row r="2754" spans="1:4" ht="17.100000000000001" customHeight="1" x14ac:dyDescent="0.25">
      <c r="A2754" s="143">
        <v>3458</v>
      </c>
      <c r="B2754" s="144" t="s">
        <v>4649</v>
      </c>
      <c r="C2754" s="145" t="s">
        <v>2023</v>
      </c>
      <c r="D2754" s="146">
        <v>57.77</v>
      </c>
    </row>
    <row r="2755" spans="1:4" ht="15" customHeight="1" x14ac:dyDescent="0.25">
      <c r="A2755" s="143">
        <v>3388</v>
      </c>
      <c r="B2755" s="144" t="s">
        <v>4650</v>
      </c>
      <c r="C2755" s="145" t="s">
        <v>1927</v>
      </c>
      <c r="D2755" s="146">
        <v>7765.19</v>
      </c>
    </row>
    <row r="2756" spans="1:4" ht="17.100000000000001" customHeight="1" x14ac:dyDescent="0.25">
      <c r="A2756" s="143">
        <v>6030</v>
      </c>
      <c r="B2756" s="144" t="s">
        <v>4651</v>
      </c>
      <c r="C2756" s="145" t="s">
        <v>1917</v>
      </c>
      <c r="D2756" s="146">
        <v>23.95</v>
      </c>
    </row>
    <row r="2757" spans="1:4" ht="15" customHeight="1" x14ac:dyDescent="0.25">
      <c r="A2757" s="143">
        <v>6081</v>
      </c>
      <c r="B2757" s="144" t="s">
        <v>4652</v>
      </c>
      <c r="C2757" s="145" t="s">
        <v>1903</v>
      </c>
      <c r="D2757" s="146">
        <v>125.32</v>
      </c>
    </row>
    <row r="2758" spans="1:4" ht="15" customHeight="1" x14ac:dyDescent="0.25">
      <c r="A2758" s="143">
        <v>3225</v>
      </c>
      <c r="B2758" s="144" t="s">
        <v>4653</v>
      </c>
      <c r="C2758" s="145" t="s">
        <v>1903</v>
      </c>
      <c r="D2758" s="146">
        <v>762.48</v>
      </c>
    </row>
    <row r="2759" spans="1:4" ht="17.100000000000001" customHeight="1" x14ac:dyDescent="0.25">
      <c r="A2759" s="143">
        <v>3461</v>
      </c>
      <c r="B2759" s="144" t="s">
        <v>4654</v>
      </c>
      <c r="C2759" s="145" t="s">
        <v>1903</v>
      </c>
      <c r="D2759" s="146">
        <v>698.13</v>
      </c>
    </row>
    <row r="2760" spans="1:4" ht="17.100000000000001" customHeight="1" x14ac:dyDescent="0.25">
      <c r="A2760" s="143">
        <v>8209</v>
      </c>
      <c r="B2760" s="144" t="s">
        <v>4655</v>
      </c>
      <c r="C2760" s="145" t="s">
        <v>1903</v>
      </c>
      <c r="D2760" s="146">
        <v>172.75</v>
      </c>
    </row>
    <row r="2761" spans="1:4" ht="15" customHeight="1" x14ac:dyDescent="0.25">
      <c r="A2761" s="143">
        <v>3386</v>
      </c>
      <c r="B2761" s="144" t="s">
        <v>4656</v>
      </c>
      <c r="C2761" s="145" t="s">
        <v>3612</v>
      </c>
      <c r="D2761" s="146">
        <v>11.61</v>
      </c>
    </row>
    <row r="2762" spans="1:4" ht="15" customHeight="1" x14ac:dyDescent="0.25">
      <c r="A2762" s="143">
        <v>6165</v>
      </c>
      <c r="B2762" s="144" t="s">
        <v>4657</v>
      </c>
      <c r="C2762" s="145" t="s">
        <v>1903</v>
      </c>
      <c r="D2762" s="146">
        <v>53.22</v>
      </c>
    </row>
    <row r="2763" spans="1:4" ht="15" customHeight="1" x14ac:dyDescent="0.25">
      <c r="A2763" s="143">
        <v>6083</v>
      </c>
      <c r="B2763" s="144" t="s">
        <v>4658</v>
      </c>
      <c r="C2763" s="145" t="s">
        <v>1903</v>
      </c>
      <c r="D2763" s="146">
        <v>195.09</v>
      </c>
    </row>
    <row r="2764" spans="1:4" ht="15" customHeight="1" x14ac:dyDescent="0.25">
      <c r="A2764" s="143">
        <v>6463</v>
      </c>
      <c r="B2764" s="144" t="s">
        <v>4659</v>
      </c>
      <c r="C2764" s="145" t="s">
        <v>1927</v>
      </c>
      <c r="D2764" s="146">
        <v>1059.1300000000001</v>
      </c>
    </row>
    <row r="2765" spans="1:4" ht="25.5" customHeight="1" x14ac:dyDescent="0.25">
      <c r="A2765" s="143">
        <v>10829</v>
      </c>
      <c r="B2765" s="144" t="s">
        <v>4660</v>
      </c>
      <c r="C2765" s="145" t="s">
        <v>1917</v>
      </c>
      <c r="D2765" s="146">
        <v>164.16</v>
      </c>
    </row>
    <row r="2766" spans="1:4" ht="25.5" customHeight="1" x14ac:dyDescent="0.25">
      <c r="A2766" s="143">
        <v>7206</v>
      </c>
      <c r="B2766" s="144" t="s">
        <v>4661</v>
      </c>
      <c r="C2766" s="145" t="s">
        <v>1917</v>
      </c>
      <c r="D2766" s="146">
        <v>290.86</v>
      </c>
    </row>
    <row r="2767" spans="1:4" ht="17.100000000000001" customHeight="1" x14ac:dyDescent="0.25">
      <c r="A2767" s="143">
        <v>3655</v>
      </c>
      <c r="B2767" s="144" t="s">
        <v>4662</v>
      </c>
      <c r="C2767" s="145" t="s">
        <v>1917</v>
      </c>
      <c r="D2767" s="146">
        <v>164.16</v>
      </c>
    </row>
    <row r="2768" spans="1:4" ht="25.5" customHeight="1" x14ac:dyDescent="0.25">
      <c r="A2768" s="143">
        <v>3652</v>
      </c>
      <c r="B2768" s="144" t="s">
        <v>4663</v>
      </c>
      <c r="C2768" s="145" t="s">
        <v>1917</v>
      </c>
      <c r="D2768" s="146">
        <v>145.61000000000001</v>
      </c>
    </row>
    <row r="2769" spans="1:4" ht="25.5" customHeight="1" x14ac:dyDescent="0.25">
      <c r="A2769" s="143">
        <v>3654</v>
      </c>
      <c r="B2769" s="144" t="s">
        <v>4664</v>
      </c>
      <c r="C2769" s="145" t="s">
        <v>1917</v>
      </c>
      <c r="D2769" s="146">
        <v>164.16</v>
      </c>
    </row>
    <row r="2770" spans="1:4" ht="25.5" customHeight="1" x14ac:dyDescent="0.25">
      <c r="A2770" s="143">
        <v>3653</v>
      </c>
      <c r="B2770" s="144" t="s">
        <v>4665</v>
      </c>
      <c r="C2770" s="145" t="s">
        <v>1917</v>
      </c>
      <c r="D2770" s="146">
        <v>74.52</v>
      </c>
    </row>
    <row r="2771" spans="1:4" ht="25.5" customHeight="1" x14ac:dyDescent="0.25">
      <c r="A2771" s="143">
        <v>7207</v>
      </c>
      <c r="B2771" s="144" t="s">
        <v>4666</v>
      </c>
      <c r="C2771" s="145" t="s">
        <v>1917</v>
      </c>
      <c r="D2771" s="146">
        <v>152.96</v>
      </c>
    </row>
    <row r="2772" spans="1:4" ht="25.5" customHeight="1" x14ac:dyDescent="0.25">
      <c r="A2772" s="143">
        <v>3408</v>
      </c>
      <c r="B2772" s="144" t="s">
        <v>4667</v>
      </c>
      <c r="C2772" s="145" t="s">
        <v>1917</v>
      </c>
      <c r="D2772" s="146">
        <v>367.05</v>
      </c>
    </row>
    <row r="2773" spans="1:4" ht="25.5" customHeight="1" x14ac:dyDescent="0.25">
      <c r="A2773" s="143">
        <v>3409</v>
      </c>
      <c r="B2773" s="144" t="s">
        <v>4668</v>
      </c>
      <c r="C2773" s="145" t="s">
        <v>1917</v>
      </c>
      <c r="D2773" s="146">
        <v>601.73</v>
      </c>
    </row>
    <row r="2774" spans="1:4" ht="15" customHeight="1" x14ac:dyDescent="0.25">
      <c r="A2774" s="143">
        <v>3410</v>
      </c>
      <c r="B2774" s="144" t="s">
        <v>4669</v>
      </c>
      <c r="C2774" s="145" t="s">
        <v>2023</v>
      </c>
      <c r="D2774" s="146">
        <v>37.119999999999997</v>
      </c>
    </row>
    <row r="2775" spans="1:4" ht="15" customHeight="1" x14ac:dyDescent="0.25">
      <c r="A2775" s="143">
        <v>3149</v>
      </c>
      <c r="B2775" s="144" t="s">
        <v>4670</v>
      </c>
      <c r="C2775" s="145" t="s">
        <v>1917</v>
      </c>
      <c r="D2775" s="146">
        <v>35.99</v>
      </c>
    </row>
    <row r="2776" spans="1:4" ht="25.5" customHeight="1" x14ac:dyDescent="0.25">
      <c r="A2776" s="143">
        <v>13005</v>
      </c>
      <c r="B2776" s="144" t="s">
        <v>4671</v>
      </c>
      <c r="C2776" s="145" t="s">
        <v>1903</v>
      </c>
      <c r="D2776" s="146">
        <v>17382.25</v>
      </c>
    </row>
    <row r="2777" spans="1:4" ht="15" customHeight="1" x14ac:dyDescent="0.25">
      <c r="A2777" s="143">
        <v>6230</v>
      </c>
      <c r="B2777" s="144" t="s">
        <v>4672</v>
      </c>
      <c r="C2777" s="145" t="s">
        <v>2023</v>
      </c>
      <c r="D2777" s="146">
        <v>144.1</v>
      </c>
    </row>
    <row r="2778" spans="1:4" ht="15" customHeight="1" x14ac:dyDescent="0.25">
      <c r="A2778" s="143">
        <v>6229</v>
      </c>
      <c r="B2778" s="144" t="s">
        <v>4673</v>
      </c>
      <c r="C2778" s="145" t="s">
        <v>2023</v>
      </c>
      <c r="D2778" s="146">
        <v>175.78</v>
      </c>
    </row>
    <row r="2779" spans="1:4" ht="15" customHeight="1" x14ac:dyDescent="0.25">
      <c r="A2779" s="143">
        <v>6232</v>
      </c>
      <c r="B2779" s="144" t="s">
        <v>4674</v>
      </c>
      <c r="C2779" s="145" t="s">
        <v>2023</v>
      </c>
      <c r="D2779" s="146">
        <v>97.15</v>
      </c>
    </row>
    <row r="2780" spans="1:4" ht="15" customHeight="1" x14ac:dyDescent="0.25">
      <c r="A2780" s="143">
        <v>6231</v>
      </c>
      <c r="B2780" s="144" t="s">
        <v>4675</v>
      </c>
      <c r="C2780" s="145" t="s">
        <v>2023</v>
      </c>
      <c r="D2780" s="146">
        <v>113.05</v>
      </c>
    </row>
    <row r="2781" spans="1:4" ht="15" customHeight="1" x14ac:dyDescent="0.25">
      <c r="A2781" s="143">
        <v>6237</v>
      </c>
      <c r="B2781" s="144" t="s">
        <v>4676</v>
      </c>
      <c r="C2781" s="145" t="s">
        <v>2023</v>
      </c>
      <c r="D2781" s="146">
        <v>89.24</v>
      </c>
    </row>
    <row r="2782" spans="1:4" ht="15" customHeight="1" x14ac:dyDescent="0.25">
      <c r="A2782" s="143">
        <v>6236</v>
      </c>
      <c r="B2782" s="144" t="s">
        <v>4677</v>
      </c>
      <c r="C2782" s="145" t="s">
        <v>2023</v>
      </c>
      <c r="D2782" s="146">
        <v>112.26</v>
      </c>
    </row>
    <row r="2783" spans="1:4" ht="15" customHeight="1" x14ac:dyDescent="0.25">
      <c r="A2783" s="143">
        <v>6228</v>
      </c>
      <c r="B2783" s="144" t="s">
        <v>4678</v>
      </c>
      <c r="C2783" s="145" t="s">
        <v>2023</v>
      </c>
      <c r="D2783" s="146">
        <v>194.21</v>
      </c>
    </row>
    <row r="2784" spans="1:4" ht="15" customHeight="1" x14ac:dyDescent="0.25">
      <c r="A2784" s="143">
        <v>6227</v>
      </c>
      <c r="B2784" s="144" t="s">
        <v>4679</v>
      </c>
      <c r="C2784" s="145" t="s">
        <v>2023</v>
      </c>
      <c r="D2784" s="146">
        <v>150.03</v>
      </c>
    </row>
    <row r="2785" spans="1:4" ht="15" customHeight="1" x14ac:dyDescent="0.25">
      <c r="A2785" s="143">
        <v>6239</v>
      </c>
      <c r="B2785" s="144" t="s">
        <v>4680</v>
      </c>
      <c r="C2785" s="145" t="s">
        <v>2023</v>
      </c>
      <c r="D2785" s="146">
        <v>204.94</v>
      </c>
    </row>
    <row r="2786" spans="1:4" ht="15" customHeight="1" x14ac:dyDescent="0.25">
      <c r="A2786" s="143">
        <v>6225</v>
      </c>
      <c r="B2786" s="144" t="s">
        <v>4681</v>
      </c>
      <c r="C2786" s="145" t="s">
        <v>2023</v>
      </c>
      <c r="D2786" s="146">
        <v>176.49</v>
      </c>
    </row>
    <row r="2787" spans="1:4" ht="17.100000000000001" customHeight="1" x14ac:dyDescent="0.25">
      <c r="A2787" s="143">
        <v>6224</v>
      </c>
      <c r="B2787" s="144" t="s">
        <v>4682</v>
      </c>
      <c r="C2787" s="145" t="s">
        <v>2023</v>
      </c>
      <c r="D2787" s="146">
        <v>227.05</v>
      </c>
    </row>
    <row r="2788" spans="1:4" ht="15" customHeight="1" x14ac:dyDescent="0.25">
      <c r="A2788" s="143">
        <v>6223</v>
      </c>
      <c r="B2788" s="144" t="s">
        <v>4683</v>
      </c>
      <c r="C2788" s="145" t="s">
        <v>2023</v>
      </c>
      <c r="D2788" s="146">
        <v>202.91</v>
      </c>
    </row>
    <row r="2789" spans="1:4" ht="17.100000000000001" customHeight="1" x14ac:dyDescent="0.25">
      <c r="A2789" s="143">
        <v>6217</v>
      </c>
      <c r="B2789" s="144" t="s">
        <v>4684</v>
      </c>
      <c r="C2789" s="145" t="s">
        <v>2023</v>
      </c>
      <c r="D2789" s="146">
        <v>220.76</v>
      </c>
    </row>
    <row r="2790" spans="1:4" ht="17.100000000000001" customHeight="1" x14ac:dyDescent="0.25">
      <c r="A2790" s="143">
        <v>6214</v>
      </c>
      <c r="B2790" s="144" t="s">
        <v>4685</v>
      </c>
      <c r="C2790" s="145" t="s">
        <v>2023</v>
      </c>
      <c r="D2790" s="146">
        <v>254.59</v>
      </c>
    </row>
    <row r="2791" spans="1:4" ht="15" customHeight="1" x14ac:dyDescent="0.25">
      <c r="A2791" s="143">
        <v>6222</v>
      </c>
      <c r="B2791" s="144" t="s">
        <v>4686</v>
      </c>
      <c r="C2791" s="145" t="s">
        <v>2023</v>
      </c>
      <c r="D2791" s="146">
        <v>249.4</v>
      </c>
    </row>
    <row r="2792" spans="1:4" ht="17.100000000000001" customHeight="1" x14ac:dyDescent="0.25">
      <c r="A2792" s="143">
        <v>6216</v>
      </c>
      <c r="B2792" s="144" t="s">
        <v>4687</v>
      </c>
      <c r="C2792" s="145" t="s">
        <v>2023</v>
      </c>
      <c r="D2792" s="146">
        <v>323.64999999999998</v>
      </c>
    </row>
    <row r="2793" spans="1:4" ht="17.100000000000001" customHeight="1" x14ac:dyDescent="0.25">
      <c r="A2793" s="143">
        <v>6213</v>
      </c>
      <c r="B2793" s="144" t="s">
        <v>4688</v>
      </c>
      <c r="C2793" s="145" t="s">
        <v>2023</v>
      </c>
      <c r="D2793" s="146">
        <v>299.39999999999998</v>
      </c>
    </row>
    <row r="2794" spans="1:4" ht="15" customHeight="1" x14ac:dyDescent="0.25">
      <c r="A2794" s="143">
        <v>6221</v>
      </c>
      <c r="B2794" s="144" t="s">
        <v>4689</v>
      </c>
      <c r="C2794" s="145" t="s">
        <v>2023</v>
      </c>
      <c r="D2794" s="146">
        <v>272.47000000000003</v>
      </c>
    </row>
    <row r="2795" spans="1:4" ht="15" customHeight="1" x14ac:dyDescent="0.25">
      <c r="A2795" s="143">
        <v>6220</v>
      </c>
      <c r="B2795" s="144" t="s">
        <v>4690</v>
      </c>
      <c r="C2795" s="145" t="s">
        <v>2023</v>
      </c>
      <c r="D2795" s="146">
        <v>299.72000000000003</v>
      </c>
    </row>
    <row r="2796" spans="1:4" ht="15" customHeight="1" x14ac:dyDescent="0.25">
      <c r="A2796" s="143">
        <v>6219</v>
      </c>
      <c r="B2796" s="144" t="s">
        <v>4691</v>
      </c>
      <c r="C2796" s="145" t="s">
        <v>2023</v>
      </c>
      <c r="D2796" s="146">
        <v>313.99</v>
      </c>
    </row>
    <row r="2797" spans="1:4" ht="15" customHeight="1" x14ac:dyDescent="0.25">
      <c r="A2797" s="143">
        <v>6218</v>
      </c>
      <c r="B2797" s="144" t="s">
        <v>4692</v>
      </c>
      <c r="C2797" s="145" t="s">
        <v>2023</v>
      </c>
      <c r="D2797" s="146">
        <v>359.63</v>
      </c>
    </row>
    <row r="2798" spans="1:4" ht="15" customHeight="1" x14ac:dyDescent="0.25">
      <c r="A2798" s="143">
        <v>6215</v>
      </c>
      <c r="B2798" s="144" t="s">
        <v>4693</v>
      </c>
      <c r="C2798" s="145" t="s">
        <v>2023</v>
      </c>
      <c r="D2798" s="146">
        <v>389.62</v>
      </c>
    </row>
    <row r="2799" spans="1:4" ht="15" customHeight="1" x14ac:dyDescent="0.25">
      <c r="A2799" s="143">
        <v>6212</v>
      </c>
      <c r="B2799" s="144" t="s">
        <v>4694</v>
      </c>
      <c r="C2799" s="145" t="s">
        <v>2023</v>
      </c>
      <c r="D2799" s="146">
        <v>419.59</v>
      </c>
    </row>
    <row r="2800" spans="1:4" ht="15" customHeight="1" x14ac:dyDescent="0.25">
      <c r="A2800" s="143">
        <v>6240</v>
      </c>
      <c r="B2800" s="144" t="s">
        <v>4695</v>
      </c>
      <c r="C2800" s="145" t="s">
        <v>2023</v>
      </c>
      <c r="D2800" s="146">
        <v>181.43</v>
      </c>
    </row>
    <row r="2801" spans="1:4" ht="15" customHeight="1" x14ac:dyDescent="0.25">
      <c r="A2801" s="143">
        <v>6226</v>
      </c>
      <c r="B2801" s="144" t="s">
        <v>4696</v>
      </c>
      <c r="C2801" s="145" t="s">
        <v>2023</v>
      </c>
      <c r="D2801" s="146">
        <v>141.43</v>
      </c>
    </row>
    <row r="2802" spans="1:4" ht="15" customHeight="1" x14ac:dyDescent="0.25">
      <c r="A2802" s="143">
        <v>6233</v>
      </c>
      <c r="B2802" s="144" t="s">
        <v>4697</v>
      </c>
      <c r="C2802" s="145" t="s">
        <v>2023</v>
      </c>
      <c r="D2802" s="146">
        <v>152.94</v>
      </c>
    </row>
    <row r="2803" spans="1:4" ht="15" customHeight="1" x14ac:dyDescent="0.25">
      <c r="A2803" s="143">
        <v>6235</v>
      </c>
      <c r="B2803" s="144" t="s">
        <v>4698</v>
      </c>
      <c r="C2803" s="145" t="s">
        <v>2023</v>
      </c>
      <c r="D2803" s="146">
        <v>111.37</v>
      </c>
    </row>
    <row r="2804" spans="1:4" ht="15" customHeight="1" x14ac:dyDescent="0.25">
      <c r="A2804" s="143">
        <v>6234</v>
      </c>
      <c r="B2804" s="144" t="s">
        <v>4699</v>
      </c>
      <c r="C2804" s="145" t="s">
        <v>2023</v>
      </c>
      <c r="D2804" s="146">
        <v>130.93</v>
      </c>
    </row>
    <row r="2805" spans="1:4" ht="17.100000000000001" customHeight="1" x14ac:dyDescent="0.25">
      <c r="A2805" s="143">
        <v>13004</v>
      </c>
      <c r="B2805" s="144" t="s">
        <v>4700</v>
      </c>
      <c r="C2805" s="145" t="s">
        <v>2023</v>
      </c>
      <c r="D2805" s="146">
        <v>352.41</v>
      </c>
    </row>
    <row r="2806" spans="1:4" ht="25.5" customHeight="1" x14ac:dyDescent="0.25">
      <c r="A2806" s="143">
        <v>12287</v>
      </c>
      <c r="B2806" s="144" t="s">
        <v>4701</v>
      </c>
      <c r="C2806" s="145" t="s">
        <v>1903</v>
      </c>
      <c r="D2806" s="146">
        <v>1541.26</v>
      </c>
    </row>
    <row r="2807" spans="1:4" ht="15" customHeight="1" x14ac:dyDescent="0.25">
      <c r="A2807" s="143">
        <v>12467</v>
      </c>
      <c r="B2807" s="144" t="s">
        <v>4702</v>
      </c>
      <c r="C2807" s="145" t="s">
        <v>2023</v>
      </c>
      <c r="D2807" s="146">
        <v>3</v>
      </c>
    </row>
    <row r="2808" spans="1:4" ht="25.5" customHeight="1" x14ac:dyDescent="0.25">
      <c r="A2808" s="143">
        <v>11512</v>
      </c>
      <c r="B2808" s="144" t="s">
        <v>4703</v>
      </c>
      <c r="C2808" s="145" t="s">
        <v>1917</v>
      </c>
      <c r="D2808" s="146">
        <v>19.25</v>
      </c>
    </row>
    <row r="2809" spans="1:4" ht="25.5" customHeight="1" x14ac:dyDescent="0.25">
      <c r="A2809" s="143">
        <v>3411</v>
      </c>
      <c r="B2809" s="144" t="s">
        <v>4704</v>
      </c>
      <c r="C2809" s="145" t="s">
        <v>1917</v>
      </c>
      <c r="D2809" s="146">
        <v>20.34</v>
      </c>
    </row>
    <row r="2810" spans="1:4" ht="25.5" customHeight="1" x14ac:dyDescent="0.25">
      <c r="A2810" s="143">
        <v>5039</v>
      </c>
      <c r="B2810" s="144" t="s">
        <v>4705</v>
      </c>
      <c r="C2810" s="145" t="s">
        <v>1917</v>
      </c>
      <c r="D2810" s="146">
        <v>18.809999999999999</v>
      </c>
    </row>
    <row r="2811" spans="1:4" ht="25.5" customHeight="1" x14ac:dyDescent="0.25">
      <c r="A2811" s="143">
        <v>5056</v>
      </c>
      <c r="B2811" s="144" t="s">
        <v>4706</v>
      </c>
      <c r="C2811" s="145" t="s">
        <v>1917</v>
      </c>
      <c r="D2811" s="146">
        <v>36.15</v>
      </c>
    </row>
    <row r="2812" spans="1:4" ht="25.5" customHeight="1" x14ac:dyDescent="0.25">
      <c r="A2812" s="143">
        <v>11513</v>
      </c>
      <c r="B2812" s="144" t="s">
        <v>4707</v>
      </c>
      <c r="C2812" s="145" t="s">
        <v>1917</v>
      </c>
      <c r="D2812" s="146">
        <v>40.409999999999997</v>
      </c>
    </row>
    <row r="2813" spans="1:4" ht="34.15" customHeight="1" x14ac:dyDescent="0.25">
      <c r="A2813" s="143">
        <v>11515</v>
      </c>
      <c r="B2813" s="144" t="s">
        <v>4708</v>
      </c>
      <c r="C2813" s="145" t="s">
        <v>1917</v>
      </c>
      <c r="D2813" s="146">
        <v>59.24</v>
      </c>
    </row>
    <row r="2814" spans="1:4" ht="17.100000000000001" customHeight="1" x14ac:dyDescent="0.25">
      <c r="A2814" s="143">
        <v>3137</v>
      </c>
      <c r="B2814" s="144" t="s">
        <v>4709</v>
      </c>
      <c r="C2814" s="145" t="s">
        <v>1917</v>
      </c>
      <c r="D2814" s="146">
        <v>51.34</v>
      </c>
    </row>
    <row r="2815" spans="1:4" ht="17.100000000000001" customHeight="1" x14ac:dyDescent="0.25">
      <c r="A2815" s="143">
        <v>3138</v>
      </c>
      <c r="B2815" s="144" t="s">
        <v>4710</v>
      </c>
      <c r="C2815" s="145" t="s">
        <v>3612</v>
      </c>
      <c r="D2815" s="146">
        <v>63.14</v>
      </c>
    </row>
    <row r="2816" spans="1:4" ht="15" customHeight="1" x14ac:dyDescent="0.25">
      <c r="A2816" s="143">
        <v>7306</v>
      </c>
      <c r="B2816" s="144" t="s">
        <v>4711</v>
      </c>
      <c r="C2816" s="145" t="s">
        <v>1917</v>
      </c>
      <c r="D2816" s="146">
        <v>18.97</v>
      </c>
    </row>
    <row r="2817" spans="1:4" ht="15" customHeight="1" x14ac:dyDescent="0.25">
      <c r="A2817" s="143">
        <v>3239</v>
      </c>
      <c r="B2817" s="144" t="s">
        <v>4712</v>
      </c>
      <c r="C2817" s="145" t="s">
        <v>1903</v>
      </c>
      <c r="D2817" s="146">
        <v>225.83</v>
      </c>
    </row>
    <row r="2818" spans="1:4" ht="15" customHeight="1" x14ac:dyDescent="0.25">
      <c r="A2818" s="143">
        <v>3167</v>
      </c>
      <c r="B2818" s="144" t="s">
        <v>4713</v>
      </c>
      <c r="C2818" s="145" t="s">
        <v>1903</v>
      </c>
      <c r="D2818" s="146">
        <v>1592.72</v>
      </c>
    </row>
    <row r="2819" spans="1:4" ht="17.100000000000001" customHeight="1" x14ac:dyDescent="0.25">
      <c r="A2819" s="143">
        <v>11986</v>
      </c>
      <c r="B2819" s="144" t="s">
        <v>4714</v>
      </c>
      <c r="C2819" s="145" t="s">
        <v>1903</v>
      </c>
      <c r="D2819" s="146">
        <v>1035.48</v>
      </c>
    </row>
    <row r="2820" spans="1:4" ht="34.15" customHeight="1" x14ac:dyDescent="0.25">
      <c r="A2820" s="143">
        <v>12449</v>
      </c>
      <c r="B2820" s="144" t="s">
        <v>4715</v>
      </c>
      <c r="C2820" s="145" t="s">
        <v>1903</v>
      </c>
      <c r="D2820" s="146">
        <v>1747.98</v>
      </c>
    </row>
    <row r="2821" spans="1:4" ht="34.15" customHeight="1" x14ac:dyDescent="0.25">
      <c r="A2821" s="143">
        <v>11400</v>
      </c>
      <c r="B2821" s="144" t="s">
        <v>4716</v>
      </c>
      <c r="C2821" s="145" t="s">
        <v>1903</v>
      </c>
      <c r="D2821" s="146">
        <v>2215.86</v>
      </c>
    </row>
    <row r="2822" spans="1:4" ht="34.15" customHeight="1" x14ac:dyDescent="0.25">
      <c r="A2822" s="143">
        <v>11735</v>
      </c>
      <c r="B2822" s="144" t="s">
        <v>4717</v>
      </c>
      <c r="C2822" s="145" t="s">
        <v>1903</v>
      </c>
      <c r="D2822" s="146">
        <v>6883.1</v>
      </c>
    </row>
    <row r="2823" spans="1:4" ht="17.100000000000001" customHeight="1" x14ac:dyDescent="0.25">
      <c r="A2823" s="143">
        <v>12566</v>
      </c>
      <c r="B2823" s="144" t="s">
        <v>4718</v>
      </c>
      <c r="C2823" s="145" t="s">
        <v>4719</v>
      </c>
      <c r="D2823" s="146">
        <v>12.31</v>
      </c>
    </row>
    <row r="2824" spans="1:4" ht="17.100000000000001" customHeight="1" x14ac:dyDescent="0.25">
      <c r="A2824" s="143">
        <v>3229</v>
      </c>
      <c r="B2824" s="144" t="s">
        <v>4720</v>
      </c>
      <c r="C2824" s="145" t="s">
        <v>1903</v>
      </c>
      <c r="D2824" s="146">
        <v>1963.84</v>
      </c>
    </row>
    <row r="2825" spans="1:4" ht="17.100000000000001" customHeight="1" x14ac:dyDescent="0.25">
      <c r="A2825" s="143">
        <v>12919</v>
      </c>
      <c r="B2825" s="144" t="s">
        <v>4721</v>
      </c>
      <c r="C2825" s="145" t="s">
        <v>1903</v>
      </c>
      <c r="D2825" s="146">
        <v>995.52</v>
      </c>
    </row>
    <row r="2826" spans="1:4" ht="17.100000000000001" customHeight="1" x14ac:dyDescent="0.25">
      <c r="A2826" s="143">
        <v>12920</v>
      </c>
      <c r="B2826" s="144" t="s">
        <v>4722</v>
      </c>
      <c r="C2826" s="145" t="s">
        <v>1903</v>
      </c>
      <c r="D2826" s="146">
        <v>1421.6</v>
      </c>
    </row>
    <row r="2827" spans="1:4" ht="17.100000000000001" customHeight="1" x14ac:dyDescent="0.25">
      <c r="A2827" s="143">
        <v>12921</v>
      </c>
      <c r="B2827" s="144" t="s">
        <v>4723</v>
      </c>
      <c r="C2827" s="145" t="s">
        <v>1903</v>
      </c>
      <c r="D2827" s="146">
        <v>1511.83</v>
      </c>
    </row>
    <row r="2828" spans="1:4" ht="17.100000000000001" customHeight="1" x14ac:dyDescent="0.25">
      <c r="A2828" s="143">
        <v>12916</v>
      </c>
      <c r="B2828" s="144" t="s">
        <v>4724</v>
      </c>
      <c r="C2828" s="145" t="s">
        <v>1903</v>
      </c>
      <c r="D2828" s="146">
        <v>2001.97</v>
      </c>
    </row>
    <row r="2829" spans="1:4" ht="17.100000000000001" customHeight="1" x14ac:dyDescent="0.25">
      <c r="A2829" s="143">
        <v>12917</v>
      </c>
      <c r="B2829" s="144" t="s">
        <v>4725</v>
      </c>
      <c r="C2829" s="145" t="s">
        <v>1903</v>
      </c>
      <c r="D2829" s="146">
        <v>2472.25</v>
      </c>
    </row>
    <row r="2830" spans="1:4" ht="17.100000000000001" customHeight="1" x14ac:dyDescent="0.25">
      <c r="A2830" s="143">
        <v>12918</v>
      </c>
      <c r="B2830" s="144" t="s">
        <v>4726</v>
      </c>
      <c r="C2830" s="145" t="s">
        <v>1903</v>
      </c>
      <c r="D2830" s="146">
        <v>2843.77</v>
      </c>
    </row>
    <row r="2831" spans="1:4" ht="17.100000000000001" customHeight="1" x14ac:dyDescent="0.25">
      <c r="A2831" s="143">
        <v>6373</v>
      </c>
      <c r="B2831" s="144" t="s">
        <v>4727</v>
      </c>
      <c r="C2831" s="145" t="s">
        <v>1903</v>
      </c>
      <c r="D2831" s="146">
        <v>1931.32</v>
      </c>
    </row>
    <row r="2832" spans="1:4" ht="17.100000000000001" customHeight="1" x14ac:dyDescent="0.25">
      <c r="A2832" s="143">
        <v>6374</v>
      </c>
      <c r="B2832" s="144" t="s">
        <v>4728</v>
      </c>
      <c r="C2832" s="145" t="s">
        <v>1903</v>
      </c>
      <c r="D2832" s="146">
        <v>2165.1799999999998</v>
      </c>
    </row>
    <row r="2833" spans="1:4" ht="17.100000000000001" customHeight="1" x14ac:dyDescent="0.25">
      <c r="A2833" s="143">
        <v>6375</v>
      </c>
      <c r="B2833" s="144" t="s">
        <v>4729</v>
      </c>
      <c r="C2833" s="145" t="s">
        <v>1903</v>
      </c>
      <c r="D2833" s="146">
        <v>2552.33</v>
      </c>
    </row>
    <row r="2834" spans="1:4" ht="17.100000000000001" customHeight="1" x14ac:dyDescent="0.25">
      <c r="A2834" s="143">
        <v>6376</v>
      </c>
      <c r="B2834" s="144" t="s">
        <v>4730</v>
      </c>
      <c r="C2834" s="145" t="s">
        <v>1903</v>
      </c>
      <c r="D2834" s="146">
        <v>2928.97</v>
      </c>
    </row>
    <row r="2835" spans="1:4" ht="17.100000000000001" customHeight="1" x14ac:dyDescent="0.25">
      <c r="A2835" s="143">
        <v>6377</v>
      </c>
      <c r="B2835" s="144" t="s">
        <v>4731</v>
      </c>
      <c r="C2835" s="145" t="s">
        <v>1903</v>
      </c>
      <c r="D2835" s="146">
        <v>3406.77</v>
      </c>
    </row>
    <row r="2836" spans="1:4" ht="17.100000000000001" customHeight="1" x14ac:dyDescent="0.25">
      <c r="A2836" s="143">
        <v>6378</v>
      </c>
      <c r="B2836" s="144" t="s">
        <v>4732</v>
      </c>
      <c r="C2836" s="145" t="s">
        <v>1903</v>
      </c>
      <c r="D2836" s="146">
        <v>3884.09</v>
      </c>
    </row>
    <row r="2837" spans="1:4" ht="17.100000000000001" customHeight="1" x14ac:dyDescent="0.25">
      <c r="A2837" s="143">
        <v>6379</v>
      </c>
      <c r="B2837" s="144" t="s">
        <v>4733</v>
      </c>
      <c r="C2837" s="145" t="s">
        <v>1903</v>
      </c>
      <c r="D2837" s="146">
        <v>4361.88</v>
      </c>
    </row>
    <row r="2838" spans="1:4" ht="17.100000000000001" customHeight="1" x14ac:dyDescent="0.25">
      <c r="A2838" s="143">
        <v>3444</v>
      </c>
      <c r="B2838" s="144" t="s">
        <v>4734</v>
      </c>
      <c r="C2838" s="145" t="s">
        <v>1903</v>
      </c>
      <c r="D2838" s="146">
        <v>1587.34</v>
      </c>
    </row>
    <row r="2839" spans="1:4" ht="15" customHeight="1" x14ac:dyDescent="0.25">
      <c r="A2839" s="143">
        <v>3613</v>
      </c>
      <c r="B2839" s="144" t="s">
        <v>4735</v>
      </c>
      <c r="C2839" s="145" t="s">
        <v>1903</v>
      </c>
      <c r="D2839" s="146">
        <v>2850.11</v>
      </c>
    </row>
    <row r="2840" spans="1:4" ht="15" customHeight="1" x14ac:dyDescent="0.25">
      <c r="A2840" s="143">
        <v>3612</v>
      </c>
      <c r="B2840" s="144" t="s">
        <v>4736</v>
      </c>
      <c r="C2840" s="145" t="s">
        <v>1903</v>
      </c>
      <c r="D2840" s="146">
        <v>4600.59</v>
      </c>
    </row>
    <row r="2841" spans="1:4" ht="15" customHeight="1" x14ac:dyDescent="0.25">
      <c r="A2841" s="143">
        <v>3449</v>
      </c>
      <c r="B2841" s="144" t="s">
        <v>4737</v>
      </c>
      <c r="C2841" s="145" t="s">
        <v>1903</v>
      </c>
      <c r="D2841" s="146">
        <v>10316.11</v>
      </c>
    </row>
    <row r="2842" spans="1:4" ht="17.100000000000001" customHeight="1" x14ac:dyDescent="0.25">
      <c r="A2842" s="143">
        <v>3276</v>
      </c>
      <c r="B2842" s="144" t="s">
        <v>4738</v>
      </c>
      <c r="C2842" s="145" t="s">
        <v>4719</v>
      </c>
      <c r="D2842" s="146">
        <v>225.74</v>
      </c>
    </row>
    <row r="2843" spans="1:4" ht="15" customHeight="1" x14ac:dyDescent="0.25">
      <c r="A2843" s="143">
        <v>7210</v>
      </c>
      <c r="B2843" s="144" t="s">
        <v>4739</v>
      </c>
      <c r="C2843" s="145" t="s">
        <v>4719</v>
      </c>
      <c r="D2843" s="146">
        <v>59.68</v>
      </c>
    </row>
    <row r="2844" spans="1:4" ht="17.100000000000001" customHeight="1" x14ac:dyDescent="0.25">
      <c r="A2844" s="143">
        <v>3278</v>
      </c>
      <c r="B2844" s="144" t="s">
        <v>4740</v>
      </c>
      <c r="C2844" s="145" t="s">
        <v>4719</v>
      </c>
      <c r="D2844" s="146">
        <v>147.51</v>
      </c>
    </row>
    <row r="2845" spans="1:4" ht="17.100000000000001" customHeight="1" x14ac:dyDescent="0.25">
      <c r="A2845" s="143">
        <v>3275</v>
      </c>
      <c r="B2845" s="144" t="s">
        <v>4741</v>
      </c>
      <c r="C2845" s="145" t="s">
        <v>4719</v>
      </c>
      <c r="D2845" s="146">
        <v>185.93</v>
      </c>
    </row>
    <row r="2846" spans="1:4" ht="17.100000000000001" customHeight="1" x14ac:dyDescent="0.25">
      <c r="A2846" s="143">
        <v>3288</v>
      </c>
      <c r="B2846" s="144" t="s">
        <v>4742</v>
      </c>
      <c r="C2846" s="145" t="s">
        <v>4719</v>
      </c>
      <c r="D2846" s="146">
        <v>240</v>
      </c>
    </row>
    <row r="2847" spans="1:4" ht="17.100000000000001" customHeight="1" x14ac:dyDescent="0.25">
      <c r="A2847" s="143">
        <v>3287</v>
      </c>
      <c r="B2847" s="144" t="s">
        <v>4743</v>
      </c>
      <c r="C2847" s="145" t="s">
        <v>4719</v>
      </c>
      <c r="D2847" s="146">
        <v>161.77000000000001</v>
      </c>
    </row>
    <row r="2848" spans="1:4" ht="17.100000000000001" customHeight="1" x14ac:dyDescent="0.25">
      <c r="A2848" s="143">
        <v>3274</v>
      </c>
      <c r="B2848" s="144" t="s">
        <v>4744</v>
      </c>
      <c r="C2848" s="145" t="s">
        <v>4719</v>
      </c>
      <c r="D2848" s="146">
        <v>200.19</v>
      </c>
    </row>
    <row r="2849" spans="1:4" ht="17.100000000000001" customHeight="1" x14ac:dyDescent="0.25">
      <c r="A2849" s="143">
        <v>3289</v>
      </c>
      <c r="B2849" s="144" t="s">
        <v>4745</v>
      </c>
      <c r="C2849" s="145" t="s">
        <v>4719</v>
      </c>
      <c r="D2849" s="146">
        <v>212.73</v>
      </c>
    </row>
    <row r="2850" spans="1:4" ht="17.100000000000001" customHeight="1" x14ac:dyDescent="0.25">
      <c r="A2850" s="143">
        <v>3280</v>
      </c>
      <c r="B2850" s="144" t="s">
        <v>4746</v>
      </c>
      <c r="C2850" s="145" t="s">
        <v>4719</v>
      </c>
      <c r="D2850" s="146">
        <v>228.54</v>
      </c>
    </row>
    <row r="2851" spans="1:4" ht="17.100000000000001" customHeight="1" x14ac:dyDescent="0.25">
      <c r="A2851" s="143">
        <v>3281</v>
      </c>
      <c r="B2851" s="144" t="s">
        <v>4747</v>
      </c>
      <c r="C2851" s="145" t="s">
        <v>4719</v>
      </c>
      <c r="D2851" s="146">
        <v>150.31</v>
      </c>
    </row>
    <row r="2852" spans="1:4" ht="17.100000000000001" customHeight="1" x14ac:dyDescent="0.25">
      <c r="A2852" s="143">
        <v>3282</v>
      </c>
      <c r="B2852" s="144" t="s">
        <v>4748</v>
      </c>
      <c r="C2852" s="145" t="s">
        <v>4719</v>
      </c>
      <c r="D2852" s="146">
        <v>188.73</v>
      </c>
    </row>
    <row r="2853" spans="1:4" ht="17.100000000000001" customHeight="1" x14ac:dyDescent="0.25">
      <c r="A2853" s="143">
        <v>3279</v>
      </c>
      <c r="B2853" s="144" t="s">
        <v>4749</v>
      </c>
      <c r="C2853" s="145" t="s">
        <v>4719</v>
      </c>
      <c r="D2853" s="146">
        <v>199.38</v>
      </c>
    </row>
    <row r="2854" spans="1:4" ht="17.100000000000001" customHeight="1" x14ac:dyDescent="0.25">
      <c r="A2854" s="143">
        <v>3284</v>
      </c>
      <c r="B2854" s="144" t="s">
        <v>4750</v>
      </c>
      <c r="C2854" s="145" t="s">
        <v>4719</v>
      </c>
      <c r="D2854" s="146">
        <v>225.34</v>
      </c>
    </row>
    <row r="2855" spans="1:4" ht="17.100000000000001" customHeight="1" x14ac:dyDescent="0.25">
      <c r="A2855" s="143">
        <v>3285</v>
      </c>
      <c r="B2855" s="144" t="s">
        <v>4751</v>
      </c>
      <c r="C2855" s="145" t="s">
        <v>4719</v>
      </c>
      <c r="D2855" s="146">
        <v>147.11000000000001</v>
      </c>
    </row>
    <row r="2856" spans="1:4" ht="17.100000000000001" customHeight="1" x14ac:dyDescent="0.25">
      <c r="A2856" s="143">
        <v>3286</v>
      </c>
      <c r="B2856" s="144" t="s">
        <v>4752</v>
      </c>
      <c r="C2856" s="145" t="s">
        <v>4719</v>
      </c>
      <c r="D2856" s="146">
        <v>185.53</v>
      </c>
    </row>
    <row r="2857" spans="1:4" ht="17.100000000000001" customHeight="1" x14ac:dyDescent="0.25">
      <c r="A2857" s="143">
        <v>3283</v>
      </c>
      <c r="B2857" s="144" t="s">
        <v>4753</v>
      </c>
      <c r="C2857" s="145" t="s">
        <v>4719</v>
      </c>
      <c r="D2857" s="146">
        <v>200.38</v>
      </c>
    </row>
    <row r="2858" spans="1:4" ht="17.100000000000001" customHeight="1" x14ac:dyDescent="0.25">
      <c r="A2858" s="143">
        <v>7797</v>
      </c>
      <c r="B2858" s="144" t="s">
        <v>4754</v>
      </c>
      <c r="C2858" s="145" t="s">
        <v>4719</v>
      </c>
      <c r="D2858" s="146">
        <v>238.86</v>
      </c>
    </row>
    <row r="2859" spans="1:4" ht="17.100000000000001" customHeight="1" x14ac:dyDescent="0.25">
      <c r="A2859" s="143">
        <v>3395</v>
      </c>
      <c r="B2859" s="144" t="s">
        <v>4755</v>
      </c>
      <c r="C2859" s="145" t="s">
        <v>1903</v>
      </c>
      <c r="D2859" s="146">
        <v>204.03</v>
      </c>
    </row>
    <row r="2860" spans="1:4" ht="17.100000000000001" customHeight="1" x14ac:dyDescent="0.25">
      <c r="A2860" s="143">
        <v>3398</v>
      </c>
      <c r="B2860" s="144" t="s">
        <v>4756</v>
      </c>
      <c r="C2860" s="145" t="s">
        <v>4719</v>
      </c>
      <c r="D2860" s="146">
        <v>199.02</v>
      </c>
    </row>
    <row r="2861" spans="1:4" ht="17.100000000000001" customHeight="1" x14ac:dyDescent="0.25">
      <c r="A2861" s="143">
        <v>3296</v>
      </c>
      <c r="B2861" s="144" t="s">
        <v>4757</v>
      </c>
      <c r="C2861" s="145" t="s">
        <v>4719</v>
      </c>
      <c r="D2861" s="146">
        <v>237.44</v>
      </c>
    </row>
    <row r="2862" spans="1:4" ht="25.5" customHeight="1" x14ac:dyDescent="0.25">
      <c r="A2862" s="143">
        <v>3300</v>
      </c>
      <c r="B2862" s="144" t="s">
        <v>4758</v>
      </c>
      <c r="C2862" s="145" t="s">
        <v>4719</v>
      </c>
      <c r="D2862" s="146">
        <v>241</v>
      </c>
    </row>
    <row r="2863" spans="1:4" ht="15" customHeight="1" x14ac:dyDescent="0.25">
      <c r="A2863" s="143">
        <v>3298</v>
      </c>
      <c r="C2863" s="145" t="s">
        <v>4719</v>
      </c>
      <c r="D2863" s="146">
        <v>162.77000000000001</v>
      </c>
    </row>
    <row r="2864" spans="1:4" ht="25.5" customHeight="1" x14ac:dyDescent="0.25">
      <c r="B2864" s="144" t="s">
        <v>4759</v>
      </c>
    </row>
    <row r="2865" spans="1:4" ht="25.5" customHeight="1" x14ac:dyDescent="0.25">
      <c r="A2865" s="143">
        <v>8244</v>
      </c>
      <c r="B2865" s="144" t="s">
        <v>4760</v>
      </c>
      <c r="C2865" s="145" t="s">
        <v>4719</v>
      </c>
      <c r="D2865" s="146">
        <v>188.51</v>
      </c>
    </row>
    <row r="2866" spans="1:4" ht="25.5" customHeight="1" x14ac:dyDescent="0.25">
      <c r="A2866" s="143">
        <v>3297</v>
      </c>
      <c r="B2866" s="144" t="s">
        <v>4761</v>
      </c>
      <c r="C2866" s="145" t="s">
        <v>4719</v>
      </c>
      <c r="D2866" s="146">
        <v>201.19</v>
      </c>
    </row>
    <row r="2867" spans="1:4" ht="25.5" customHeight="1" x14ac:dyDescent="0.25">
      <c r="A2867" s="143">
        <v>3293</v>
      </c>
      <c r="B2867" s="144" t="s">
        <v>4762</v>
      </c>
      <c r="C2867" s="145" t="s">
        <v>4719</v>
      </c>
      <c r="D2867" s="146">
        <v>284.68</v>
      </c>
    </row>
    <row r="2868" spans="1:4" ht="25.5" customHeight="1" x14ac:dyDescent="0.25">
      <c r="A2868" s="143">
        <v>3397</v>
      </c>
      <c r="B2868" s="144" t="s">
        <v>4763</v>
      </c>
      <c r="C2868" s="145" t="s">
        <v>4719</v>
      </c>
      <c r="D2868" s="146">
        <v>202.25</v>
      </c>
    </row>
    <row r="2869" spans="1:4" ht="25.5" customHeight="1" x14ac:dyDescent="0.25">
      <c r="A2869" s="143">
        <v>3292</v>
      </c>
      <c r="B2869" s="144" t="s">
        <v>4764</v>
      </c>
      <c r="C2869" s="145" t="s">
        <v>4719</v>
      </c>
      <c r="D2869" s="146">
        <v>244.72</v>
      </c>
    </row>
    <row r="2870" spans="1:4" ht="17.100000000000001" customHeight="1" x14ac:dyDescent="0.25">
      <c r="A2870" s="143">
        <v>3396</v>
      </c>
      <c r="B2870" s="144" t="s">
        <v>4765</v>
      </c>
      <c r="C2870" s="145" t="s">
        <v>4719</v>
      </c>
      <c r="D2870" s="146">
        <v>193.74</v>
      </c>
    </row>
    <row r="2871" spans="1:4" ht="17.100000000000001" customHeight="1" x14ac:dyDescent="0.25">
      <c r="A2871" s="143">
        <v>3295</v>
      </c>
      <c r="B2871" s="144" t="s">
        <v>4766</v>
      </c>
      <c r="C2871" s="145" t="s">
        <v>4719</v>
      </c>
      <c r="D2871" s="146">
        <v>236.21</v>
      </c>
    </row>
    <row r="2872" spans="1:4" ht="15" customHeight="1" x14ac:dyDescent="0.25">
      <c r="A2872" s="143">
        <v>3247</v>
      </c>
      <c r="B2872" s="144" t="s">
        <v>4767</v>
      </c>
      <c r="C2872" s="145" t="s">
        <v>4719</v>
      </c>
      <c r="D2872" s="146">
        <v>47.46</v>
      </c>
    </row>
    <row r="2873" spans="1:4" ht="17.100000000000001" customHeight="1" x14ac:dyDescent="0.25">
      <c r="A2873" s="143">
        <v>3545</v>
      </c>
      <c r="B2873" s="144" t="s">
        <v>4768</v>
      </c>
      <c r="C2873" s="145" t="s">
        <v>1903</v>
      </c>
      <c r="D2873" s="146">
        <v>640.19000000000005</v>
      </c>
    </row>
    <row r="2874" spans="1:4" ht="17.100000000000001" customHeight="1" x14ac:dyDescent="0.25">
      <c r="A2874" s="143">
        <v>3624</v>
      </c>
      <c r="B2874" s="144" t="s">
        <v>4769</v>
      </c>
      <c r="C2874" s="145" t="s">
        <v>1903</v>
      </c>
      <c r="D2874" s="146">
        <v>862.7</v>
      </c>
    </row>
    <row r="2875" spans="1:4" ht="17.100000000000001" customHeight="1" x14ac:dyDescent="0.25">
      <c r="A2875" s="143">
        <v>3546</v>
      </c>
      <c r="B2875" s="144" t="s">
        <v>4770</v>
      </c>
      <c r="C2875" s="145" t="s">
        <v>1903</v>
      </c>
      <c r="D2875" s="146">
        <v>601.57000000000005</v>
      </c>
    </row>
    <row r="2876" spans="1:4" ht="17.100000000000001" customHeight="1" x14ac:dyDescent="0.25">
      <c r="A2876" s="143">
        <v>3547</v>
      </c>
      <c r="B2876" s="144" t="s">
        <v>4771</v>
      </c>
      <c r="C2876" s="145" t="s">
        <v>1903</v>
      </c>
      <c r="D2876" s="146">
        <v>611.86</v>
      </c>
    </row>
    <row r="2877" spans="1:4" ht="17.100000000000001" customHeight="1" x14ac:dyDescent="0.25">
      <c r="A2877" s="143">
        <v>9931</v>
      </c>
      <c r="B2877" s="144" t="s">
        <v>4772</v>
      </c>
      <c r="C2877" s="145" t="s">
        <v>1903</v>
      </c>
      <c r="D2877" s="146">
        <v>608.12</v>
      </c>
    </row>
    <row r="2878" spans="1:4" ht="17.100000000000001" customHeight="1" x14ac:dyDescent="0.25">
      <c r="A2878" s="143">
        <v>8197</v>
      </c>
      <c r="B2878" s="144" t="s">
        <v>4773</v>
      </c>
      <c r="C2878" s="145" t="s">
        <v>1903</v>
      </c>
      <c r="D2878" s="146">
        <v>490.59</v>
      </c>
    </row>
    <row r="2879" spans="1:4" ht="17.100000000000001" customHeight="1" x14ac:dyDescent="0.25">
      <c r="A2879" s="143">
        <v>3628</v>
      </c>
      <c r="B2879" s="144" t="s">
        <v>4774</v>
      </c>
      <c r="C2879" s="145" t="s">
        <v>1903</v>
      </c>
      <c r="D2879" s="146">
        <v>652.69000000000005</v>
      </c>
    </row>
    <row r="2880" spans="1:4" ht="17.100000000000001" customHeight="1" x14ac:dyDescent="0.25">
      <c r="A2880" s="143">
        <v>3629</v>
      </c>
      <c r="B2880" s="144" t="s">
        <v>4775</v>
      </c>
      <c r="C2880" s="145" t="s">
        <v>1903</v>
      </c>
      <c r="D2880" s="146">
        <v>786.98</v>
      </c>
    </row>
    <row r="2881" spans="1:4" ht="17.100000000000001" customHeight="1" x14ac:dyDescent="0.25">
      <c r="A2881" s="143">
        <v>8482</v>
      </c>
      <c r="B2881" s="144" t="s">
        <v>4776</v>
      </c>
      <c r="C2881" s="145" t="s">
        <v>1903</v>
      </c>
      <c r="D2881" s="146">
        <v>237.42</v>
      </c>
    </row>
    <row r="2882" spans="1:4" ht="17.100000000000001" customHeight="1" x14ac:dyDescent="0.25">
      <c r="A2882" s="143">
        <v>7149</v>
      </c>
      <c r="B2882" s="144" t="s">
        <v>4777</v>
      </c>
      <c r="C2882" s="145" t="s">
        <v>1903</v>
      </c>
      <c r="D2882" s="146">
        <v>962.56</v>
      </c>
    </row>
    <row r="2883" spans="1:4" ht="17.100000000000001" customHeight="1" x14ac:dyDescent="0.25">
      <c r="A2883" s="143">
        <v>11901</v>
      </c>
      <c r="B2883" s="144" t="s">
        <v>4778</v>
      </c>
      <c r="C2883" s="145" t="s">
        <v>1903</v>
      </c>
      <c r="D2883" s="146">
        <v>700.63</v>
      </c>
    </row>
    <row r="2884" spans="1:4" ht="17.100000000000001" customHeight="1" x14ac:dyDescent="0.25">
      <c r="A2884" s="143">
        <v>8202</v>
      </c>
      <c r="B2884" s="144" t="s">
        <v>4779</v>
      </c>
      <c r="C2884" s="145" t="s">
        <v>1903</v>
      </c>
      <c r="D2884" s="146">
        <v>947.14</v>
      </c>
    </row>
    <row r="2885" spans="1:4" ht="17.100000000000001" customHeight="1" x14ac:dyDescent="0.25">
      <c r="A2885" s="143">
        <v>12065</v>
      </c>
      <c r="B2885" s="144" t="s">
        <v>4780</v>
      </c>
      <c r="C2885" s="145" t="s">
        <v>1903</v>
      </c>
      <c r="D2885" s="146">
        <v>802.87</v>
      </c>
    </row>
    <row r="2886" spans="1:4" ht="17.100000000000001" customHeight="1" x14ac:dyDescent="0.25">
      <c r="A2886" s="143">
        <v>7148</v>
      </c>
      <c r="B2886" s="144" t="s">
        <v>4781</v>
      </c>
      <c r="C2886" s="145" t="s">
        <v>1903</v>
      </c>
      <c r="D2886" s="146">
        <v>1110.1600000000001</v>
      </c>
    </row>
    <row r="2887" spans="1:4" ht="17.100000000000001" customHeight="1" x14ac:dyDescent="0.25">
      <c r="A2887" s="143">
        <v>3542</v>
      </c>
      <c r="B2887" s="144" t="s">
        <v>4782</v>
      </c>
      <c r="C2887" s="145" t="s">
        <v>1903</v>
      </c>
      <c r="D2887" s="146">
        <v>605.79999999999995</v>
      </c>
    </row>
    <row r="2888" spans="1:4" ht="17.100000000000001" customHeight="1" x14ac:dyDescent="0.25">
      <c r="A2888" s="143">
        <v>3543</v>
      </c>
      <c r="B2888" s="144" t="s">
        <v>4783</v>
      </c>
      <c r="C2888" s="145" t="s">
        <v>1903</v>
      </c>
      <c r="D2888" s="146">
        <v>606.79999999999995</v>
      </c>
    </row>
    <row r="2889" spans="1:4" ht="17.100000000000001" customHeight="1" x14ac:dyDescent="0.25">
      <c r="A2889" s="143">
        <v>3544</v>
      </c>
      <c r="B2889" s="144" t="s">
        <v>4784</v>
      </c>
      <c r="C2889" s="145" t="s">
        <v>1903</v>
      </c>
      <c r="D2889" s="146">
        <v>617.09</v>
      </c>
    </row>
    <row r="2890" spans="1:4" ht="17.100000000000001" customHeight="1" x14ac:dyDescent="0.25">
      <c r="A2890" s="143">
        <v>3539</v>
      </c>
      <c r="B2890" s="144" t="s">
        <v>4785</v>
      </c>
      <c r="C2890" s="145" t="s">
        <v>1903</v>
      </c>
      <c r="D2890" s="146">
        <v>1382.3</v>
      </c>
    </row>
    <row r="2891" spans="1:4" ht="17.100000000000001" customHeight="1" x14ac:dyDescent="0.25">
      <c r="A2891" s="143">
        <v>3540</v>
      </c>
      <c r="B2891" s="144" t="s">
        <v>4786</v>
      </c>
      <c r="C2891" s="145" t="s">
        <v>1903</v>
      </c>
      <c r="D2891" s="146">
        <v>1507.52</v>
      </c>
    </row>
    <row r="2892" spans="1:4" ht="17.100000000000001" customHeight="1" x14ac:dyDescent="0.25">
      <c r="A2892" s="143">
        <v>3541</v>
      </c>
      <c r="B2892" s="144" t="s">
        <v>4787</v>
      </c>
      <c r="C2892" s="145" t="s">
        <v>1903</v>
      </c>
      <c r="D2892" s="146">
        <v>1620.45</v>
      </c>
    </row>
    <row r="2893" spans="1:4" ht="17.100000000000001" customHeight="1" x14ac:dyDescent="0.25">
      <c r="A2893" s="143">
        <v>8965</v>
      </c>
      <c r="B2893" s="144" t="s">
        <v>4788</v>
      </c>
      <c r="C2893" s="145" t="s">
        <v>1903</v>
      </c>
      <c r="D2893" s="146">
        <v>2116.9899999999998</v>
      </c>
    </row>
    <row r="2894" spans="1:4" ht="17.100000000000001" customHeight="1" x14ac:dyDescent="0.25">
      <c r="A2894" s="143">
        <v>3623</v>
      </c>
      <c r="B2894" s="144" t="s">
        <v>4789</v>
      </c>
      <c r="C2894" s="145" t="s">
        <v>1903</v>
      </c>
      <c r="D2894" s="146">
        <v>1429.94</v>
      </c>
    </row>
    <row r="2895" spans="1:4" ht="34.15" customHeight="1" x14ac:dyDescent="0.25">
      <c r="A2895" s="143">
        <v>12082</v>
      </c>
      <c r="B2895" s="144" t="s">
        <v>4790</v>
      </c>
      <c r="C2895" s="145" t="s">
        <v>1903</v>
      </c>
      <c r="D2895" s="146">
        <v>4177.75</v>
      </c>
    </row>
    <row r="2896" spans="1:4" ht="15" customHeight="1" x14ac:dyDescent="0.25">
      <c r="A2896" s="143">
        <v>6024</v>
      </c>
      <c r="B2896" s="144" t="s">
        <v>4791</v>
      </c>
      <c r="C2896" s="145" t="s">
        <v>1903</v>
      </c>
      <c r="D2896" s="146">
        <v>1021.14</v>
      </c>
    </row>
    <row r="2897" spans="1:4" ht="15" customHeight="1" x14ac:dyDescent="0.25">
      <c r="A2897" s="143">
        <v>6025</v>
      </c>
      <c r="B2897" s="144" t="s">
        <v>4792</v>
      </c>
      <c r="C2897" s="145" t="s">
        <v>1903</v>
      </c>
      <c r="D2897" s="146">
        <v>1150.3699999999999</v>
      </c>
    </row>
    <row r="2898" spans="1:4" ht="15" customHeight="1" x14ac:dyDescent="0.25">
      <c r="A2898" s="143">
        <v>6026</v>
      </c>
      <c r="B2898" s="144" t="s">
        <v>4793</v>
      </c>
      <c r="C2898" s="145" t="s">
        <v>1903</v>
      </c>
      <c r="D2898" s="146">
        <v>2236.16</v>
      </c>
    </row>
    <row r="2899" spans="1:4" ht="15" customHeight="1" x14ac:dyDescent="0.25">
      <c r="A2899" s="143">
        <v>6027</v>
      </c>
      <c r="B2899" s="144" t="s">
        <v>4794</v>
      </c>
      <c r="C2899" s="145" t="s">
        <v>1903</v>
      </c>
      <c r="D2899" s="146">
        <v>2623.51</v>
      </c>
    </row>
    <row r="2900" spans="1:4" ht="17.100000000000001" customHeight="1" x14ac:dyDescent="0.25">
      <c r="A2900" s="143">
        <v>6211</v>
      </c>
      <c r="B2900" s="144" t="s">
        <v>4795</v>
      </c>
      <c r="C2900" s="145" t="s">
        <v>1903</v>
      </c>
      <c r="D2900" s="146">
        <v>8371.26</v>
      </c>
    </row>
    <row r="2901" spans="1:4" ht="17.100000000000001" customHeight="1" x14ac:dyDescent="0.25">
      <c r="A2901" s="143">
        <v>9163</v>
      </c>
      <c r="B2901" s="144" t="s">
        <v>4796</v>
      </c>
      <c r="C2901" s="145" t="s">
        <v>1903</v>
      </c>
      <c r="D2901" s="146">
        <v>715.67</v>
      </c>
    </row>
    <row r="2902" spans="1:4" ht="15" customHeight="1" x14ac:dyDescent="0.25">
      <c r="A2902" s="143">
        <v>3185</v>
      </c>
      <c r="B2902" s="144" t="s">
        <v>4797</v>
      </c>
      <c r="C2902" s="145" t="s">
        <v>1903</v>
      </c>
      <c r="D2902" s="146">
        <v>2287.12</v>
      </c>
    </row>
    <row r="2903" spans="1:4" ht="15" customHeight="1" x14ac:dyDescent="0.25">
      <c r="A2903" s="143">
        <v>3164</v>
      </c>
      <c r="B2903" s="144" t="s">
        <v>4798</v>
      </c>
      <c r="C2903" s="145" t="s">
        <v>1903</v>
      </c>
      <c r="D2903" s="146">
        <v>2194.83</v>
      </c>
    </row>
    <row r="2904" spans="1:4" ht="25.5" customHeight="1" x14ac:dyDescent="0.25">
      <c r="A2904" s="143">
        <v>8926</v>
      </c>
      <c r="B2904" s="144" t="s">
        <v>4799</v>
      </c>
      <c r="C2904" s="145" t="s">
        <v>1903</v>
      </c>
      <c r="D2904" s="146">
        <v>24957.040000000001</v>
      </c>
    </row>
    <row r="2905" spans="1:4" ht="25.5" customHeight="1" x14ac:dyDescent="0.25">
      <c r="A2905" s="143">
        <v>8927</v>
      </c>
      <c r="B2905" s="144" t="s">
        <v>4800</v>
      </c>
      <c r="C2905" s="145" t="s">
        <v>1903</v>
      </c>
      <c r="D2905" s="146">
        <v>2286.38</v>
      </c>
    </row>
    <row r="2906" spans="1:4" ht="15" customHeight="1" x14ac:dyDescent="0.25">
      <c r="A2906" s="143">
        <v>6296</v>
      </c>
      <c r="B2906" s="144" t="s">
        <v>4801</v>
      </c>
      <c r="C2906" s="145" t="s">
        <v>1927</v>
      </c>
      <c r="D2906" s="146">
        <v>1153.96</v>
      </c>
    </row>
    <row r="2907" spans="1:4" ht="15" customHeight="1" x14ac:dyDescent="0.25">
      <c r="A2907" s="143">
        <v>6295</v>
      </c>
      <c r="B2907" s="144" t="s">
        <v>4802</v>
      </c>
      <c r="C2907" s="145" t="s">
        <v>1927</v>
      </c>
      <c r="D2907" s="146">
        <v>649.29</v>
      </c>
    </row>
    <row r="2908" spans="1:4" ht="34.15" customHeight="1" x14ac:dyDescent="0.25">
      <c r="A2908" s="143">
        <v>8271</v>
      </c>
      <c r="B2908" s="144" t="s">
        <v>4803</v>
      </c>
      <c r="C2908" s="145" t="s">
        <v>1903</v>
      </c>
      <c r="D2908" s="146">
        <v>752.94</v>
      </c>
    </row>
    <row r="2909" spans="1:4" ht="17.100000000000001" customHeight="1" x14ac:dyDescent="0.25">
      <c r="A2909" s="143">
        <v>3237</v>
      </c>
      <c r="B2909" s="144" t="s">
        <v>4804</v>
      </c>
      <c r="C2909" s="145" t="s">
        <v>1903</v>
      </c>
      <c r="D2909" s="146">
        <v>1849.51</v>
      </c>
    </row>
    <row r="2910" spans="1:4" ht="25.5" customHeight="1" x14ac:dyDescent="0.25">
      <c r="A2910" s="143">
        <v>10920</v>
      </c>
      <c r="B2910" s="144" t="s">
        <v>4805</v>
      </c>
      <c r="C2910" s="145" t="s">
        <v>1903</v>
      </c>
      <c r="D2910" s="146">
        <v>5182.03</v>
      </c>
    </row>
    <row r="2911" spans="1:4" ht="25.5" customHeight="1" x14ac:dyDescent="0.25">
      <c r="A2911" s="143">
        <v>9400</v>
      </c>
      <c r="B2911" s="144" t="s">
        <v>4806</v>
      </c>
      <c r="C2911" s="145" t="s">
        <v>1903</v>
      </c>
      <c r="D2911" s="146">
        <v>48096.53</v>
      </c>
    </row>
    <row r="2912" spans="1:4" ht="17.100000000000001" customHeight="1" x14ac:dyDescent="0.25">
      <c r="A2912" s="143">
        <v>12222</v>
      </c>
      <c r="B2912" s="144" t="s">
        <v>4807</v>
      </c>
      <c r="C2912" s="145" t="s">
        <v>1903</v>
      </c>
      <c r="D2912" s="146">
        <v>95.19</v>
      </c>
    </row>
    <row r="2913" spans="1:4" ht="17.100000000000001" customHeight="1" x14ac:dyDescent="0.25">
      <c r="A2913" s="143">
        <v>12223</v>
      </c>
      <c r="B2913" s="144" t="s">
        <v>4808</v>
      </c>
      <c r="C2913" s="145" t="s">
        <v>1903</v>
      </c>
      <c r="D2913" s="146">
        <v>381.65</v>
      </c>
    </row>
    <row r="2914" spans="1:4" ht="17.100000000000001" customHeight="1" x14ac:dyDescent="0.25">
      <c r="A2914" s="143">
        <v>12224</v>
      </c>
      <c r="B2914" s="144" t="s">
        <v>4809</v>
      </c>
      <c r="C2914" s="145" t="s">
        <v>1903</v>
      </c>
      <c r="D2914" s="146">
        <v>176.27</v>
      </c>
    </row>
    <row r="2915" spans="1:4" ht="17.100000000000001" customHeight="1" x14ac:dyDescent="0.25">
      <c r="A2915" s="143">
        <v>12225</v>
      </c>
      <c r="B2915" s="144" t="s">
        <v>4810</v>
      </c>
      <c r="C2915" s="145" t="s">
        <v>1903</v>
      </c>
      <c r="D2915" s="146">
        <v>562.96</v>
      </c>
    </row>
    <row r="2916" spans="1:4" ht="17.100000000000001" customHeight="1" x14ac:dyDescent="0.25">
      <c r="A2916" s="143">
        <v>12226</v>
      </c>
      <c r="B2916" s="144" t="s">
        <v>4811</v>
      </c>
      <c r="C2916" s="145" t="s">
        <v>1903</v>
      </c>
      <c r="D2916" s="146">
        <v>620.35</v>
      </c>
    </row>
    <row r="2917" spans="1:4" ht="17.100000000000001" customHeight="1" x14ac:dyDescent="0.25">
      <c r="A2917" s="143">
        <v>12227</v>
      </c>
      <c r="B2917" s="144" t="s">
        <v>4812</v>
      </c>
      <c r="C2917" s="145" t="s">
        <v>1903</v>
      </c>
      <c r="D2917" s="146">
        <v>722.57</v>
      </c>
    </row>
    <row r="2918" spans="1:4" ht="17.100000000000001" customHeight="1" x14ac:dyDescent="0.25">
      <c r="A2918" s="143">
        <v>12228</v>
      </c>
      <c r="B2918" s="144" t="s">
        <v>4813</v>
      </c>
      <c r="C2918" s="145" t="s">
        <v>1903</v>
      </c>
      <c r="D2918" s="146">
        <v>463.04</v>
      </c>
    </row>
    <row r="2919" spans="1:4" ht="17.100000000000001" customHeight="1" x14ac:dyDescent="0.25">
      <c r="A2919" s="143">
        <v>12229</v>
      </c>
      <c r="B2919" s="144" t="s">
        <v>4814</v>
      </c>
      <c r="C2919" s="145" t="s">
        <v>1903</v>
      </c>
      <c r="D2919" s="146">
        <v>757.41</v>
      </c>
    </row>
    <row r="2920" spans="1:4" ht="17.100000000000001" customHeight="1" x14ac:dyDescent="0.25">
      <c r="A2920" s="143">
        <v>12230</v>
      </c>
      <c r="B2920" s="144" t="s">
        <v>4815</v>
      </c>
      <c r="C2920" s="145" t="s">
        <v>1903</v>
      </c>
      <c r="D2920" s="146">
        <v>1037.79</v>
      </c>
    </row>
    <row r="2921" spans="1:4" ht="17.100000000000001" customHeight="1" x14ac:dyDescent="0.25">
      <c r="A2921" s="143">
        <v>12231</v>
      </c>
      <c r="B2921" s="144" t="s">
        <v>4816</v>
      </c>
      <c r="C2921" s="145" t="s">
        <v>1903</v>
      </c>
      <c r="D2921" s="146">
        <v>1219.43</v>
      </c>
    </row>
    <row r="2922" spans="1:4" ht="17.100000000000001" customHeight="1" x14ac:dyDescent="0.25">
      <c r="A2922" s="143">
        <v>12232</v>
      </c>
      <c r="B2922" s="144" t="s">
        <v>4817</v>
      </c>
      <c r="C2922" s="145" t="s">
        <v>1903</v>
      </c>
      <c r="D2922" s="146">
        <v>2092.6</v>
      </c>
    </row>
    <row r="2923" spans="1:4" ht="17.100000000000001" customHeight="1" x14ac:dyDescent="0.25">
      <c r="A2923" s="143">
        <v>12233</v>
      </c>
      <c r="B2923" s="144" t="s">
        <v>4818</v>
      </c>
      <c r="C2923" s="145" t="s">
        <v>1903</v>
      </c>
      <c r="D2923" s="146">
        <v>1075.22</v>
      </c>
    </row>
    <row r="2924" spans="1:4" ht="17.100000000000001" customHeight="1" x14ac:dyDescent="0.25">
      <c r="A2924" s="143">
        <v>12238</v>
      </c>
      <c r="B2924" s="144" t="s">
        <v>4819</v>
      </c>
      <c r="C2924" s="145" t="s">
        <v>1903</v>
      </c>
      <c r="D2924" s="146">
        <v>41.08</v>
      </c>
    </row>
    <row r="2925" spans="1:4" ht="17.100000000000001" customHeight="1" x14ac:dyDescent="0.25">
      <c r="A2925" s="143">
        <v>12235</v>
      </c>
      <c r="B2925" s="144" t="s">
        <v>4820</v>
      </c>
      <c r="C2925" s="145" t="s">
        <v>1903</v>
      </c>
      <c r="D2925" s="146">
        <v>361.19</v>
      </c>
    </row>
    <row r="2926" spans="1:4" ht="17.100000000000001" customHeight="1" x14ac:dyDescent="0.25">
      <c r="A2926" s="143">
        <v>12236</v>
      </c>
      <c r="B2926" s="144" t="s">
        <v>4821</v>
      </c>
      <c r="C2926" s="145" t="s">
        <v>1903</v>
      </c>
      <c r="D2926" s="146">
        <v>574.24</v>
      </c>
    </row>
    <row r="2927" spans="1:4" ht="17.100000000000001" customHeight="1" x14ac:dyDescent="0.25">
      <c r="A2927" s="143">
        <v>12305</v>
      </c>
      <c r="B2927" s="144" t="s">
        <v>4822</v>
      </c>
      <c r="C2927" s="145" t="s">
        <v>1903</v>
      </c>
      <c r="D2927" s="146">
        <v>452.14</v>
      </c>
    </row>
    <row r="2928" spans="1:4" ht="17.100000000000001" customHeight="1" x14ac:dyDescent="0.25">
      <c r="A2928" s="143">
        <v>12239</v>
      </c>
      <c r="B2928" s="144" t="s">
        <v>4823</v>
      </c>
      <c r="C2928" s="145" t="s">
        <v>1903</v>
      </c>
      <c r="D2928" s="146">
        <v>72.099999999999994</v>
      </c>
    </row>
    <row r="2929" spans="1:4" ht="17.100000000000001" customHeight="1" x14ac:dyDescent="0.25">
      <c r="A2929" s="143">
        <v>12240</v>
      </c>
      <c r="B2929" s="144" t="s">
        <v>4824</v>
      </c>
      <c r="C2929" s="145" t="s">
        <v>1903</v>
      </c>
      <c r="D2929" s="146">
        <v>313.41000000000003</v>
      </c>
    </row>
    <row r="2930" spans="1:4" ht="17.100000000000001" customHeight="1" x14ac:dyDescent="0.25">
      <c r="A2930" s="143">
        <v>12241</v>
      </c>
      <c r="B2930" s="144" t="s">
        <v>4825</v>
      </c>
      <c r="C2930" s="145" t="s">
        <v>1903</v>
      </c>
      <c r="D2930" s="146">
        <v>244.26</v>
      </c>
    </row>
    <row r="2931" spans="1:4" ht="17.100000000000001" customHeight="1" x14ac:dyDescent="0.25">
      <c r="A2931" s="143">
        <v>12242</v>
      </c>
      <c r="B2931" s="144" t="s">
        <v>4826</v>
      </c>
      <c r="C2931" s="145" t="s">
        <v>1903</v>
      </c>
      <c r="D2931" s="146">
        <v>571.26</v>
      </c>
    </row>
    <row r="2932" spans="1:4" ht="17.100000000000001" customHeight="1" x14ac:dyDescent="0.25">
      <c r="A2932" s="143">
        <v>3188</v>
      </c>
      <c r="B2932" s="144" t="s">
        <v>4827</v>
      </c>
      <c r="C2932" s="145" t="s">
        <v>1903</v>
      </c>
      <c r="D2932" s="146">
        <v>2207.27</v>
      </c>
    </row>
    <row r="2933" spans="1:4" ht="15" customHeight="1" x14ac:dyDescent="0.25">
      <c r="A2933" s="143">
        <v>11381</v>
      </c>
      <c r="B2933" s="144" t="s">
        <v>4828</v>
      </c>
      <c r="C2933" s="145" t="s">
        <v>1903</v>
      </c>
      <c r="D2933" s="146">
        <v>1924.37</v>
      </c>
    </row>
    <row r="2934" spans="1:4" ht="17.100000000000001" customHeight="1" x14ac:dyDescent="0.25">
      <c r="A2934" s="143">
        <v>9423</v>
      </c>
      <c r="B2934" s="144" t="s">
        <v>4829</v>
      </c>
      <c r="C2934" s="145" t="s">
        <v>1903</v>
      </c>
      <c r="D2934" s="146">
        <v>36132.93</v>
      </c>
    </row>
    <row r="2935" spans="1:4" ht="25.5" customHeight="1" x14ac:dyDescent="0.25">
      <c r="A2935" s="143">
        <v>9155</v>
      </c>
      <c r="B2935" s="144" t="s">
        <v>4830</v>
      </c>
      <c r="C2935" s="145" t="s">
        <v>1903</v>
      </c>
      <c r="D2935" s="146">
        <v>10804.17</v>
      </c>
    </row>
    <row r="2936" spans="1:4" ht="15" customHeight="1" x14ac:dyDescent="0.25">
      <c r="A2936" s="143">
        <v>12468</v>
      </c>
      <c r="C2936" s="145" t="s">
        <v>1903</v>
      </c>
      <c r="D2936" s="146">
        <v>5993.47</v>
      </c>
    </row>
    <row r="2937" spans="1:4" ht="17.100000000000001" customHeight="1" x14ac:dyDescent="0.25">
      <c r="B2937" s="144" t="s">
        <v>4831</v>
      </c>
    </row>
    <row r="2938" spans="1:4" ht="17.100000000000001" customHeight="1" x14ac:dyDescent="0.25">
      <c r="A2938" s="143">
        <v>12469</v>
      </c>
      <c r="B2938" s="144" t="s">
        <v>4832</v>
      </c>
      <c r="C2938" s="145" t="s">
        <v>1903</v>
      </c>
      <c r="D2938" s="146">
        <v>5993.47</v>
      </c>
    </row>
    <row r="2939" spans="1:4" ht="25.5" customHeight="1" x14ac:dyDescent="0.25">
      <c r="A2939" s="143">
        <v>12009</v>
      </c>
      <c r="B2939" s="144" t="s">
        <v>4833</v>
      </c>
      <c r="C2939" s="145" t="s">
        <v>1903</v>
      </c>
      <c r="D2939" s="146">
        <v>16753.740000000002</v>
      </c>
    </row>
    <row r="2940" spans="1:4" ht="17.100000000000001" customHeight="1" x14ac:dyDescent="0.25">
      <c r="A2940" s="143">
        <v>11377</v>
      </c>
      <c r="B2940" s="144" t="s">
        <v>4834</v>
      </c>
      <c r="C2940" s="145" t="s">
        <v>1903</v>
      </c>
      <c r="D2940" s="146">
        <v>2277.15</v>
      </c>
    </row>
    <row r="2941" spans="1:4" ht="17.100000000000001" customHeight="1" x14ac:dyDescent="0.25">
      <c r="A2941" s="143">
        <v>11336</v>
      </c>
      <c r="B2941" s="144" t="s">
        <v>4835</v>
      </c>
      <c r="C2941" s="145" t="s">
        <v>1903</v>
      </c>
      <c r="D2941" s="146">
        <v>2623.32</v>
      </c>
    </row>
    <row r="2942" spans="1:4" ht="17.100000000000001" customHeight="1" x14ac:dyDescent="0.25">
      <c r="A2942" s="143">
        <v>11337</v>
      </c>
      <c r="B2942" s="144" t="s">
        <v>4836</v>
      </c>
      <c r="C2942" s="145" t="s">
        <v>1903</v>
      </c>
      <c r="D2942" s="146">
        <v>3156.61</v>
      </c>
    </row>
    <row r="2943" spans="1:4" ht="17.100000000000001" customHeight="1" x14ac:dyDescent="0.25">
      <c r="A2943" s="143">
        <v>11376</v>
      </c>
      <c r="B2943" s="144" t="s">
        <v>4837</v>
      </c>
      <c r="C2943" s="145" t="s">
        <v>1903</v>
      </c>
      <c r="D2943" s="146">
        <v>2886.24</v>
      </c>
    </row>
    <row r="2944" spans="1:4" ht="17.100000000000001" customHeight="1" x14ac:dyDescent="0.25">
      <c r="A2944" s="143">
        <v>11338</v>
      </c>
      <c r="B2944" s="144" t="s">
        <v>4838</v>
      </c>
      <c r="C2944" s="145" t="s">
        <v>1903</v>
      </c>
      <c r="D2944" s="146">
        <v>1973.23</v>
      </c>
    </row>
    <row r="2945" spans="1:4" ht="25.5" customHeight="1" x14ac:dyDescent="0.25">
      <c r="A2945" s="143">
        <v>11374</v>
      </c>
      <c r="B2945" s="144" t="s">
        <v>4839</v>
      </c>
      <c r="C2945" s="145" t="s">
        <v>1903</v>
      </c>
      <c r="D2945" s="146">
        <v>5226.05</v>
      </c>
    </row>
    <row r="2946" spans="1:4" ht="17.100000000000001" customHeight="1" x14ac:dyDescent="0.25">
      <c r="A2946" s="143">
        <v>11112</v>
      </c>
      <c r="B2946" s="144" t="s">
        <v>4840</v>
      </c>
      <c r="C2946" s="145" t="s">
        <v>1903</v>
      </c>
      <c r="D2946" s="146">
        <v>8000.37</v>
      </c>
    </row>
    <row r="2947" spans="1:4" ht="25.5" customHeight="1" x14ac:dyDescent="0.25">
      <c r="A2947" s="143">
        <v>3143</v>
      </c>
      <c r="B2947" s="144" t="s">
        <v>4841</v>
      </c>
      <c r="C2947" s="145" t="s">
        <v>1903</v>
      </c>
      <c r="D2947" s="146">
        <v>5400.32</v>
      </c>
    </row>
    <row r="2948" spans="1:4" ht="15" customHeight="1" x14ac:dyDescent="0.25">
      <c r="A2948" s="143">
        <v>9630</v>
      </c>
      <c r="B2948" s="144" t="s">
        <v>4842</v>
      </c>
      <c r="C2948" s="145" t="s">
        <v>1903</v>
      </c>
      <c r="D2948" s="146">
        <v>126.16</v>
      </c>
    </row>
    <row r="2949" spans="1:4" ht="17.100000000000001" customHeight="1" x14ac:dyDescent="0.25">
      <c r="A2949" s="143">
        <v>5037</v>
      </c>
      <c r="B2949" s="144" t="s">
        <v>4843</v>
      </c>
      <c r="C2949" s="145" t="s">
        <v>1917</v>
      </c>
      <c r="D2949" s="146">
        <v>19.88</v>
      </c>
    </row>
    <row r="2950" spans="1:4" ht="15" customHeight="1" x14ac:dyDescent="0.25">
      <c r="A2950" s="143">
        <v>9978</v>
      </c>
      <c r="B2950" s="144" t="s">
        <v>4844</v>
      </c>
      <c r="C2950" s="145" t="s">
        <v>4845</v>
      </c>
      <c r="D2950" s="146">
        <v>14.14</v>
      </c>
    </row>
    <row r="2951" spans="1:4" ht="17.100000000000001" customHeight="1" x14ac:dyDescent="0.25">
      <c r="A2951" s="143">
        <v>6418</v>
      </c>
      <c r="B2951" s="144" t="s">
        <v>4846</v>
      </c>
      <c r="C2951" s="145" t="s">
        <v>2023</v>
      </c>
      <c r="D2951" s="146">
        <v>27.31</v>
      </c>
    </row>
    <row r="2952" spans="1:4" ht="15" customHeight="1" x14ac:dyDescent="0.25">
      <c r="A2952" s="143">
        <v>3317</v>
      </c>
      <c r="B2952" s="144" t="s">
        <v>4847</v>
      </c>
      <c r="C2952" s="145" t="s">
        <v>1917</v>
      </c>
      <c r="D2952" s="146">
        <v>27.14</v>
      </c>
    </row>
    <row r="2953" spans="1:4" ht="17.100000000000001" customHeight="1" x14ac:dyDescent="0.25">
      <c r="A2953" s="143">
        <v>3318</v>
      </c>
      <c r="B2953" s="144" t="s">
        <v>4848</v>
      </c>
      <c r="C2953" s="145" t="s">
        <v>1917</v>
      </c>
      <c r="D2953" s="146">
        <v>29.73</v>
      </c>
    </row>
    <row r="2954" spans="1:4" ht="17.100000000000001" customHeight="1" x14ac:dyDescent="0.25">
      <c r="A2954" s="143">
        <v>3316</v>
      </c>
      <c r="B2954" s="144" t="s">
        <v>4849</v>
      </c>
      <c r="C2954" s="145" t="s">
        <v>1917</v>
      </c>
      <c r="D2954" s="146">
        <v>29.07</v>
      </c>
    </row>
    <row r="2955" spans="1:4" ht="25.5" customHeight="1" x14ac:dyDescent="0.25">
      <c r="A2955" s="143">
        <v>11733</v>
      </c>
      <c r="B2955" s="144" t="s">
        <v>4850</v>
      </c>
      <c r="C2955" s="145" t="s">
        <v>1917</v>
      </c>
      <c r="D2955" s="146">
        <v>54.11</v>
      </c>
    </row>
    <row r="2956" spans="1:4" ht="17.100000000000001" customHeight="1" x14ac:dyDescent="0.25">
      <c r="A2956" s="143">
        <v>3314</v>
      </c>
      <c r="B2956" s="144" t="s">
        <v>4851</v>
      </c>
      <c r="C2956" s="145" t="s">
        <v>1917</v>
      </c>
      <c r="D2956" s="146">
        <v>23.99</v>
      </c>
    </row>
    <row r="2957" spans="1:4" ht="17.100000000000001" customHeight="1" x14ac:dyDescent="0.25">
      <c r="A2957" s="143">
        <v>7602</v>
      </c>
      <c r="B2957" s="144" t="s">
        <v>4852</v>
      </c>
      <c r="C2957" s="145" t="s">
        <v>1917</v>
      </c>
      <c r="D2957" s="146">
        <v>29.76</v>
      </c>
    </row>
    <row r="2958" spans="1:4" ht="17.100000000000001" customHeight="1" x14ac:dyDescent="0.25">
      <c r="A2958" s="143">
        <v>3315</v>
      </c>
      <c r="B2958" s="144" t="s">
        <v>4853</v>
      </c>
      <c r="C2958" s="145" t="s">
        <v>1917</v>
      </c>
      <c r="D2958" s="146">
        <v>27.04</v>
      </c>
    </row>
    <row r="2959" spans="1:4" ht="15" customHeight="1" x14ac:dyDescent="0.25">
      <c r="A2959" s="143">
        <v>6302</v>
      </c>
      <c r="B2959" s="144" t="s">
        <v>4854</v>
      </c>
      <c r="C2959" s="145" t="s">
        <v>1903</v>
      </c>
      <c r="D2959" s="146">
        <v>357.8</v>
      </c>
    </row>
    <row r="2960" spans="1:4" ht="15" customHeight="1" x14ac:dyDescent="0.25">
      <c r="A2960" s="143">
        <v>6271</v>
      </c>
      <c r="B2960" s="144" t="s">
        <v>4855</v>
      </c>
      <c r="C2960" s="145" t="s">
        <v>1903</v>
      </c>
      <c r="D2960" s="146">
        <v>361.02</v>
      </c>
    </row>
    <row r="2961" spans="1:4" ht="15" customHeight="1" x14ac:dyDescent="0.25">
      <c r="A2961" s="143">
        <v>6303</v>
      </c>
      <c r="B2961" s="144" t="s">
        <v>4856</v>
      </c>
      <c r="C2961" s="145" t="s">
        <v>1903</v>
      </c>
      <c r="D2961" s="146">
        <v>392.1</v>
      </c>
    </row>
    <row r="2962" spans="1:4" ht="15" customHeight="1" x14ac:dyDescent="0.25">
      <c r="A2962" s="143">
        <v>6276</v>
      </c>
      <c r="B2962" s="144" t="s">
        <v>4857</v>
      </c>
      <c r="C2962" s="145" t="s">
        <v>1903</v>
      </c>
      <c r="D2962" s="146">
        <v>287.63</v>
      </c>
    </row>
    <row r="2963" spans="1:4" ht="15" customHeight="1" x14ac:dyDescent="0.25">
      <c r="A2963" s="143">
        <v>6274</v>
      </c>
      <c r="B2963" s="144" t="s">
        <v>4858</v>
      </c>
      <c r="C2963" s="145" t="s">
        <v>1903</v>
      </c>
      <c r="D2963" s="146">
        <v>337.04</v>
      </c>
    </row>
    <row r="2964" spans="1:4" ht="15" customHeight="1" x14ac:dyDescent="0.25">
      <c r="A2964" s="143">
        <v>6275</v>
      </c>
      <c r="B2964" s="144" t="s">
        <v>4859</v>
      </c>
      <c r="C2964" s="145" t="s">
        <v>1903</v>
      </c>
      <c r="D2964" s="146">
        <v>334.52</v>
      </c>
    </row>
    <row r="2965" spans="1:4" ht="15" customHeight="1" x14ac:dyDescent="0.25">
      <c r="A2965" s="143">
        <v>6273</v>
      </c>
      <c r="B2965" s="144" t="s">
        <v>4860</v>
      </c>
      <c r="C2965" s="145" t="s">
        <v>1903</v>
      </c>
      <c r="D2965" s="146">
        <v>660.45</v>
      </c>
    </row>
    <row r="2966" spans="1:4" ht="15" customHeight="1" x14ac:dyDescent="0.25">
      <c r="A2966" s="143">
        <v>6272</v>
      </c>
      <c r="B2966" s="144" t="s">
        <v>4861</v>
      </c>
      <c r="C2966" s="145" t="s">
        <v>1903</v>
      </c>
      <c r="D2966" s="146">
        <v>288.82</v>
      </c>
    </row>
    <row r="2967" spans="1:4" ht="15" customHeight="1" x14ac:dyDescent="0.25">
      <c r="A2967" s="143">
        <v>3203</v>
      </c>
      <c r="B2967" s="144" t="s">
        <v>4862</v>
      </c>
      <c r="C2967" s="145" t="s">
        <v>1903</v>
      </c>
      <c r="D2967" s="146">
        <v>58.59</v>
      </c>
    </row>
    <row r="2968" spans="1:4" ht="15" customHeight="1" x14ac:dyDescent="0.25">
      <c r="A2968" s="143">
        <v>3202</v>
      </c>
      <c r="B2968" s="144" t="s">
        <v>4863</v>
      </c>
      <c r="C2968" s="145" t="s">
        <v>1903</v>
      </c>
      <c r="D2968" s="146">
        <v>44.07</v>
      </c>
    </row>
    <row r="2969" spans="1:4" ht="15" customHeight="1" x14ac:dyDescent="0.25">
      <c r="A2969" s="143">
        <v>3204</v>
      </c>
      <c r="B2969" s="144" t="s">
        <v>4864</v>
      </c>
      <c r="C2969" s="145" t="s">
        <v>1903</v>
      </c>
      <c r="D2969" s="146">
        <v>82.89</v>
      </c>
    </row>
    <row r="2970" spans="1:4" ht="15" customHeight="1" x14ac:dyDescent="0.25">
      <c r="A2970" s="143">
        <v>3205</v>
      </c>
      <c r="B2970" s="144" t="s">
        <v>4865</v>
      </c>
      <c r="C2970" s="145" t="s">
        <v>1903</v>
      </c>
      <c r="D2970" s="146">
        <v>134.21</v>
      </c>
    </row>
    <row r="2971" spans="1:4" ht="15" customHeight="1" x14ac:dyDescent="0.25">
      <c r="A2971" s="143">
        <v>9033</v>
      </c>
      <c r="B2971" s="144" t="s">
        <v>4866</v>
      </c>
      <c r="C2971" s="145" t="s">
        <v>1903</v>
      </c>
      <c r="D2971" s="146">
        <v>353.66</v>
      </c>
    </row>
    <row r="2972" spans="1:4" ht="15" customHeight="1" x14ac:dyDescent="0.25">
      <c r="A2972" s="143">
        <v>3206</v>
      </c>
      <c r="B2972" s="144" t="s">
        <v>4867</v>
      </c>
      <c r="C2972" s="145" t="s">
        <v>1903</v>
      </c>
      <c r="D2972" s="146">
        <v>21.1</v>
      </c>
    </row>
    <row r="2973" spans="1:4" ht="15" customHeight="1" x14ac:dyDescent="0.25">
      <c r="A2973" s="143">
        <v>3201</v>
      </c>
      <c r="B2973" s="144" t="s">
        <v>4868</v>
      </c>
      <c r="C2973" s="145" t="s">
        <v>1903</v>
      </c>
      <c r="D2973" s="146">
        <v>26.28</v>
      </c>
    </row>
    <row r="2974" spans="1:4" ht="17.100000000000001" customHeight="1" x14ac:dyDescent="0.25">
      <c r="A2974" s="143">
        <v>6166</v>
      </c>
      <c r="B2974" s="144" t="s">
        <v>4869</v>
      </c>
      <c r="C2974" s="145" t="s">
        <v>1903</v>
      </c>
      <c r="D2974" s="146">
        <v>61.16</v>
      </c>
    </row>
    <row r="2975" spans="1:4" ht="17.100000000000001" customHeight="1" x14ac:dyDescent="0.25">
      <c r="A2975" s="143">
        <v>6167</v>
      </c>
      <c r="B2975" s="144" t="s">
        <v>4870</v>
      </c>
      <c r="C2975" s="145" t="s">
        <v>1903</v>
      </c>
      <c r="D2975" s="146">
        <v>40.33</v>
      </c>
    </row>
    <row r="2976" spans="1:4" ht="17.100000000000001" customHeight="1" x14ac:dyDescent="0.25">
      <c r="A2976" s="143">
        <v>6168</v>
      </c>
      <c r="B2976" s="144" t="s">
        <v>4871</v>
      </c>
      <c r="C2976" s="145" t="s">
        <v>1903</v>
      </c>
      <c r="D2976" s="146">
        <v>75.12</v>
      </c>
    </row>
    <row r="2977" spans="1:4" ht="17.100000000000001" customHeight="1" x14ac:dyDescent="0.25">
      <c r="A2977" s="143">
        <v>6169</v>
      </c>
      <c r="B2977" s="144" t="s">
        <v>4872</v>
      </c>
      <c r="C2977" s="145" t="s">
        <v>1903</v>
      </c>
      <c r="D2977" s="146">
        <v>54.29</v>
      </c>
    </row>
    <row r="2978" spans="1:4" ht="15" customHeight="1" x14ac:dyDescent="0.25">
      <c r="A2978" s="143">
        <v>6171</v>
      </c>
      <c r="B2978" s="144" t="s">
        <v>4873</v>
      </c>
      <c r="C2978" s="145" t="s">
        <v>1903</v>
      </c>
      <c r="D2978" s="146">
        <v>35.42</v>
      </c>
    </row>
    <row r="2979" spans="1:4" ht="17.100000000000001" customHeight="1" x14ac:dyDescent="0.25">
      <c r="A2979" s="143">
        <v>6172</v>
      </c>
      <c r="B2979" s="144" t="s">
        <v>4874</v>
      </c>
      <c r="C2979" s="145" t="s">
        <v>1903</v>
      </c>
      <c r="D2979" s="146">
        <v>9.0399999999999991</v>
      </c>
    </row>
    <row r="2980" spans="1:4" ht="15" customHeight="1" x14ac:dyDescent="0.25">
      <c r="A2980" s="143">
        <v>6173</v>
      </c>
      <c r="B2980" s="144" t="s">
        <v>4875</v>
      </c>
      <c r="C2980" s="145" t="s">
        <v>1903</v>
      </c>
      <c r="D2980" s="146">
        <v>19.989999999999998</v>
      </c>
    </row>
    <row r="2981" spans="1:4" ht="15" customHeight="1" x14ac:dyDescent="0.25">
      <c r="A2981" s="143">
        <v>6174</v>
      </c>
      <c r="B2981" s="144" t="s">
        <v>4876</v>
      </c>
      <c r="C2981" s="145" t="s">
        <v>1903</v>
      </c>
      <c r="D2981" s="146">
        <v>123.58</v>
      </c>
    </row>
    <row r="2982" spans="1:4" ht="15" customHeight="1" x14ac:dyDescent="0.25">
      <c r="A2982" s="143">
        <v>6170</v>
      </c>
      <c r="B2982" s="144" t="s">
        <v>4877</v>
      </c>
      <c r="C2982" s="145" t="s">
        <v>1903</v>
      </c>
      <c r="D2982" s="146">
        <v>84.98</v>
      </c>
    </row>
    <row r="2983" spans="1:4" ht="15" customHeight="1" x14ac:dyDescent="0.25">
      <c r="A2983" s="143">
        <v>6478</v>
      </c>
      <c r="B2983" s="144" t="s">
        <v>4878</v>
      </c>
      <c r="C2983" s="145" t="s">
        <v>1903</v>
      </c>
      <c r="D2983" s="146">
        <v>197.24</v>
      </c>
    </row>
    <row r="2984" spans="1:4" ht="15" customHeight="1" x14ac:dyDescent="0.25">
      <c r="A2984" s="143">
        <v>6477</v>
      </c>
      <c r="B2984" s="144" t="s">
        <v>4879</v>
      </c>
      <c r="C2984" s="145" t="s">
        <v>1903</v>
      </c>
      <c r="D2984" s="146">
        <v>176</v>
      </c>
    </row>
    <row r="2985" spans="1:4" ht="15" customHeight="1" x14ac:dyDescent="0.25">
      <c r="A2985" s="143">
        <v>6474</v>
      </c>
      <c r="B2985" s="144" t="s">
        <v>4880</v>
      </c>
      <c r="C2985" s="145" t="s">
        <v>1903</v>
      </c>
      <c r="D2985" s="146">
        <v>189.14</v>
      </c>
    </row>
    <row r="2986" spans="1:4" ht="15" customHeight="1" x14ac:dyDescent="0.25">
      <c r="A2986" s="143">
        <v>6473</v>
      </c>
      <c r="B2986" s="144" t="s">
        <v>4881</v>
      </c>
      <c r="C2986" s="145" t="s">
        <v>1903</v>
      </c>
      <c r="D2986" s="146">
        <v>167.9</v>
      </c>
    </row>
    <row r="2987" spans="1:4" ht="15" customHeight="1" x14ac:dyDescent="0.25">
      <c r="A2987" s="143">
        <v>6176</v>
      </c>
      <c r="B2987" s="144" t="s">
        <v>4882</v>
      </c>
      <c r="C2987" s="145" t="s">
        <v>1903</v>
      </c>
      <c r="D2987" s="146">
        <v>129.06</v>
      </c>
    </row>
    <row r="2988" spans="1:4" ht="15" customHeight="1" x14ac:dyDescent="0.25">
      <c r="A2988" s="143">
        <v>6476</v>
      </c>
      <c r="B2988" s="144" t="s">
        <v>4883</v>
      </c>
      <c r="C2988" s="145" t="s">
        <v>1903</v>
      </c>
      <c r="D2988" s="146">
        <v>191.4</v>
      </c>
    </row>
    <row r="2989" spans="1:4" ht="15" customHeight="1" x14ac:dyDescent="0.25">
      <c r="A2989" s="143">
        <v>6475</v>
      </c>
      <c r="B2989" s="144" t="s">
        <v>4884</v>
      </c>
      <c r="C2989" s="145" t="s">
        <v>1903</v>
      </c>
      <c r="D2989" s="146">
        <v>170.16</v>
      </c>
    </row>
    <row r="2990" spans="1:4" ht="15" customHeight="1" x14ac:dyDescent="0.25">
      <c r="A2990" s="143">
        <v>6177</v>
      </c>
      <c r="B2990" s="144" t="s">
        <v>4885</v>
      </c>
      <c r="C2990" s="145" t="s">
        <v>1903</v>
      </c>
      <c r="D2990" s="146">
        <v>131.32</v>
      </c>
    </row>
    <row r="2991" spans="1:4" ht="15" customHeight="1" x14ac:dyDescent="0.25">
      <c r="A2991" s="143">
        <v>3264</v>
      </c>
      <c r="B2991" s="144" t="s">
        <v>4886</v>
      </c>
      <c r="C2991" s="145" t="s">
        <v>1903</v>
      </c>
      <c r="D2991" s="146">
        <v>15.21</v>
      </c>
    </row>
    <row r="2992" spans="1:4" ht="15" customHeight="1" x14ac:dyDescent="0.25">
      <c r="A2992" s="143">
        <v>3141</v>
      </c>
      <c r="B2992" s="144" t="s">
        <v>4887</v>
      </c>
      <c r="C2992" s="145" t="s">
        <v>1903</v>
      </c>
      <c r="D2992" s="146">
        <v>6.07</v>
      </c>
    </row>
    <row r="2993" spans="1:4" ht="15" customHeight="1" x14ac:dyDescent="0.25">
      <c r="A2993" s="143">
        <v>8857</v>
      </c>
      <c r="B2993" s="144" t="s">
        <v>4888</v>
      </c>
      <c r="C2993" s="145" t="s">
        <v>1903</v>
      </c>
      <c r="D2993" s="146">
        <v>27.79</v>
      </c>
    </row>
    <row r="2994" spans="1:4" ht="15" customHeight="1" x14ac:dyDescent="0.25">
      <c r="A2994" s="143">
        <v>9420</v>
      </c>
      <c r="B2994" s="144" t="s">
        <v>4889</v>
      </c>
      <c r="C2994" s="145" t="s">
        <v>1903</v>
      </c>
      <c r="D2994" s="146">
        <v>2.02</v>
      </c>
    </row>
    <row r="2995" spans="1:4" ht="15" customHeight="1" x14ac:dyDescent="0.25">
      <c r="A2995" s="143">
        <v>3248</v>
      </c>
      <c r="B2995" s="144" t="s">
        <v>4890</v>
      </c>
      <c r="C2995" s="145" t="s">
        <v>1903</v>
      </c>
      <c r="D2995" s="146">
        <v>3.35</v>
      </c>
    </row>
    <row r="2996" spans="1:4" ht="15" customHeight="1" x14ac:dyDescent="0.25">
      <c r="A2996" s="143">
        <v>3262</v>
      </c>
      <c r="B2996" s="144" t="s">
        <v>4891</v>
      </c>
      <c r="C2996" s="145" t="s">
        <v>1903</v>
      </c>
      <c r="D2996" s="146">
        <v>9.77</v>
      </c>
    </row>
    <row r="2997" spans="1:4" ht="15" customHeight="1" x14ac:dyDescent="0.25">
      <c r="A2997" s="143">
        <v>3242</v>
      </c>
      <c r="B2997" s="144" t="s">
        <v>4892</v>
      </c>
      <c r="C2997" s="145" t="s">
        <v>1903</v>
      </c>
      <c r="D2997" s="146">
        <v>160.59</v>
      </c>
    </row>
    <row r="2998" spans="1:4" ht="15" customHeight="1" x14ac:dyDescent="0.25">
      <c r="A2998" s="143">
        <v>6395</v>
      </c>
      <c r="B2998" s="144" t="s">
        <v>4893</v>
      </c>
      <c r="C2998" s="145" t="s">
        <v>2023</v>
      </c>
      <c r="D2998" s="146">
        <v>1.89</v>
      </c>
    </row>
    <row r="2999" spans="1:4" ht="15" customHeight="1" x14ac:dyDescent="0.25">
      <c r="A2999" s="143">
        <v>6396</v>
      </c>
      <c r="B2999" s="144" t="s">
        <v>4894</v>
      </c>
      <c r="C2999" s="145" t="s">
        <v>2023</v>
      </c>
      <c r="D2999" s="146">
        <v>2.19</v>
      </c>
    </row>
    <row r="3000" spans="1:4" ht="15" customHeight="1" x14ac:dyDescent="0.25">
      <c r="A3000" s="143">
        <v>6397</v>
      </c>
      <c r="B3000" s="144" t="s">
        <v>4895</v>
      </c>
      <c r="C3000" s="145" t="s">
        <v>2023</v>
      </c>
      <c r="D3000" s="146">
        <v>2.41</v>
      </c>
    </row>
    <row r="3001" spans="1:4" ht="15" customHeight="1" x14ac:dyDescent="0.25">
      <c r="A3001" s="143">
        <v>6398</v>
      </c>
      <c r="B3001" s="144" t="s">
        <v>4896</v>
      </c>
      <c r="C3001" s="145" t="s">
        <v>2023</v>
      </c>
      <c r="D3001" s="146">
        <v>2.68</v>
      </c>
    </row>
    <row r="3002" spans="1:4" ht="15" customHeight="1" x14ac:dyDescent="0.25">
      <c r="A3002" s="143">
        <v>6399</v>
      </c>
      <c r="B3002" s="144" t="s">
        <v>4897</v>
      </c>
      <c r="C3002" s="145" t="s">
        <v>2023</v>
      </c>
      <c r="D3002" s="146">
        <v>3.04</v>
      </c>
    </row>
    <row r="3003" spans="1:4" ht="15" customHeight="1" x14ac:dyDescent="0.25">
      <c r="A3003" s="143">
        <v>6400</v>
      </c>
      <c r="B3003" s="144" t="s">
        <v>4898</v>
      </c>
      <c r="C3003" s="145" t="s">
        <v>2023</v>
      </c>
      <c r="D3003" s="146">
        <v>3.35</v>
      </c>
    </row>
    <row r="3004" spans="1:4" ht="15" customHeight="1" x14ac:dyDescent="0.25">
      <c r="A3004" s="143">
        <v>6401</v>
      </c>
      <c r="B3004" s="144" t="s">
        <v>4899</v>
      </c>
      <c r="C3004" s="145" t="s">
        <v>2023</v>
      </c>
      <c r="D3004" s="146">
        <v>3.76</v>
      </c>
    </row>
    <row r="3005" spans="1:4" ht="15" customHeight="1" x14ac:dyDescent="0.25">
      <c r="A3005" s="143">
        <v>6402</v>
      </c>
      <c r="B3005" s="144" t="s">
        <v>4900</v>
      </c>
      <c r="C3005" s="145" t="s">
        <v>2023</v>
      </c>
      <c r="D3005" s="146">
        <v>4.18</v>
      </c>
    </row>
    <row r="3006" spans="1:4" ht="15" customHeight="1" x14ac:dyDescent="0.25">
      <c r="A3006" s="143">
        <v>3265</v>
      </c>
      <c r="B3006" s="144" t="s">
        <v>4901</v>
      </c>
      <c r="C3006" s="145" t="s">
        <v>1903</v>
      </c>
      <c r="D3006" s="146">
        <v>3.69</v>
      </c>
    </row>
    <row r="3007" spans="1:4" ht="15" customHeight="1" x14ac:dyDescent="0.25">
      <c r="A3007" s="143">
        <v>3254</v>
      </c>
      <c r="B3007" s="144" t="s">
        <v>4902</v>
      </c>
      <c r="C3007" s="145" t="s">
        <v>1903</v>
      </c>
      <c r="D3007" s="146">
        <v>88.2</v>
      </c>
    </row>
    <row r="3008" spans="1:4" ht="15" customHeight="1" x14ac:dyDescent="0.25">
      <c r="A3008" s="143">
        <v>3250</v>
      </c>
      <c r="B3008" s="144" t="s">
        <v>4903</v>
      </c>
      <c r="C3008" s="145" t="s">
        <v>1903</v>
      </c>
      <c r="D3008" s="146">
        <v>3.31</v>
      </c>
    </row>
    <row r="3009" spans="1:4" ht="15" customHeight="1" x14ac:dyDescent="0.25">
      <c r="A3009" s="143">
        <v>3261</v>
      </c>
      <c r="B3009" s="144" t="s">
        <v>4904</v>
      </c>
      <c r="C3009" s="145" t="s">
        <v>1903</v>
      </c>
      <c r="D3009" s="146">
        <v>91.27</v>
      </c>
    </row>
    <row r="3010" spans="1:4" ht="15" customHeight="1" x14ac:dyDescent="0.25">
      <c r="A3010" s="143">
        <v>4979</v>
      </c>
      <c r="B3010" s="144" t="s">
        <v>4905</v>
      </c>
      <c r="C3010" s="145" t="s">
        <v>1917</v>
      </c>
      <c r="D3010" s="146">
        <v>13.36</v>
      </c>
    </row>
    <row r="3011" spans="1:4" ht="15" customHeight="1" x14ac:dyDescent="0.25">
      <c r="A3011" s="143">
        <v>3145</v>
      </c>
      <c r="B3011" s="144" t="s">
        <v>4906</v>
      </c>
      <c r="C3011" s="145" t="s">
        <v>1917</v>
      </c>
      <c r="D3011" s="146">
        <v>21.96</v>
      </c>
    </row>
    <row r="3012" spans="1:4" ht="15" customHeight="1" x14ac:dyDescent="0.25">
      <c r="A3012" s="143">
        <v>4866</v>
      </c>
      <c r="B3012" s="144" t="s">
        <v>4907</v>
      </c>
      <c r="C3012" s="145" t="s">
        <v>1917</v>
      </c>
      <c r="D3012" s="146">
        <v>30.38</v>
      </c>
    </row>
    <row r="3013" spans="1:4" ht="15" customHeight="1" x14ac:dyDescent="0.25">
      <c r="A3013" s="143">
        <v>4988</v>
      </c>
      <c r="B3013" s="144" t="s">
        <v>4908</v>
      </c>
      <c r="C3013" s="145" t="s">
        <v>1903</v>
      </c>
      <c r="D3013" s="146">
        <v>52.11</v>
      </c>
    </row>
    <row r="3014" spans="1:4" ht="15" customHeight="1" x14ac:dyDescent="0.25">
      <c r="A3014" s="143">
        <v>4989</v>
      </c>
      <c r="B3014" s="144" t="s">
        <v>4909</v>
      </c>
      <c r="C3014" s="145" t="s">
        <v>1903</v>
      </c>
      <c r="D3014" s="146">
        <v>51.76</v>
      </c>
    </row>
    <row r="3015" spans="1:4" ht="15" customHeight="1" x14ac:dyDescent="0.25">
      <c r="A3015" s="143">
        <v>6482</v>
      </c>
      <c r="B3015" s="144" t="s">
        <v>4910</v>
      </c>
      <c r="C3015" s="145" t="s">
        <v>1903</v>
      </c>
      <c r="D3015" s="146">
        <v>9.59</v>
      </c>
    </row>
    <row r="3016" spans="1:4" ht="17.100000000000001" customHeight="1" x14ac:dyDescent="0.25">
      <c r="A3016" s="143">
        <v>6185</v>
      </c>
      <c r="B3016" s="144" t="s">
        <v>4911</v>
      </c>
      <c r="C3016" s="145" t="s">
        <v>1917</v>
      </c>
      <c r="D3016" s="146">
        <v>60.09</v>
      </c>
    </row>
    <row r="3017" spans="1:4" ht="17.100000000000001" customHeight="1" x14ac:dyDescent="0.25">
      <c r="A3017" s="143">
        <v>3455</v>
      </c>
      <c r="B3017" s="144" t="s">
        <v>4912</v>
      </c>
      <c r="C3017" s="145" t="s">
        <v>1917</v>
      </c>
      <c r="D3017" s="146">
        <v>28.26</v>
      </c>
    </row>
    <row r="3018" spans="1:4" ht="15" customHeight="1" x14ac:dyDescent="0.25">
      <c r="A3018" s="143">
        <v>6481</v>
      </c>
      <c r="B3018" s="144" t="s">
        <v>4913</v>
      </c>
      <c r="C3018" s="145" t="s">
        <v>1903</v>
      </c>
      <c r="D3018" s="146">
        <v>19.89</v>
      </c>
    </row>
    <row r="3019" spans="1:4" ht="15" customHeight="1" x14ac:dyDescent="0.25">
      <c r="A3019" s="143">
        <v>6405</v>
      </c>
      <c r="B3019" s="144" t="s">
        <v>4914</v>
      </c>
      <c r="C3019" s="145" t="s">
        <v>1927</v>
      </c>
      <c r="D3019" s="146">
        <v>54.68</v>
      </c>
    </row>
    <row r="3020" spans="1:4" ht="15" customHeight="1" x14ac:dyDescent="0.25">
      <c r="A3020" s="143">
        <v>6300</v>
      </c>
      <c r="B3020" s="144" t="s">
        <v>4915</v>
      </c>
      <c r="C3020" s="145" t="s">
        <v>2023</v>
      </c>
      <c r="D3020" s="146">
        <v>393.66</v>
      </c>
    </row>
    <row r="3021" spans="1:4" ht="15" customHeight="1" x14ac:dyDescent="0.25">
      <c r="A3021" s="143">
        <v>6301</v>
      </c>
      <c r="B3021" s="144" t="s">
        <v>4916</v>
      </c>
      <c r="C3021" s="145" t="s">
        <v>2023</v>
      </c>
      <c r="D3021" s="146">
        <v>35.32</v>
      </c>
    </row>
    <row r="3022" spans="1:4" ht="25.5" customHeight="1" x14ac:dyDescent="0.25">
      <c r="A3022" s="143">
        <v>7593</v>
      </c>
      <c r="B3022" s="144" t="s">
        <v>4917</v>
      </c>
      <c r="C3022" s="145" t="s">
        <v>1917</v>
      </c>
      <c r="D3022" s="146">
        <v>41.65</v>
      </c>
    </row>
    <row r="3023" spans="1:4" ht="15" customHeight="1" x14ac:dyDescent="0.25">
      <c r="A3023" s="143">
        <v>6262</v>
      </c>
      <c r="B3023" s="144" t="s">
        <v>4918</v>
      </c>
      <c r="C3023" s="145" t="s">
        <v>2023</v>
      </c>
      <c r="D3023" s="146">
        <v>433.85</v>
      </c>
    </row>
    <row r="3024" spans="1:4" ht="15" customHeight="1" x14ac:dyDescent="0.25">
      <c r="A3024" s="143">
        <v>6263</v>
      </c>
      <c r="B3024" s="144" t="s">
        <v>4919</v>
      </c>
      <c r="C3024" s="145" t="s">
        <v>2023</v>
      </c>
      <c r="D3024" s="146">
        <v>361.62</v>
      </c>
    </row>
    <row r="3025" spans="1:4" ht="15" customHeight="1" x14ac:dyDescent="0.25">
      <c r="A3025" s="143">
        <v>6264</v>
      </c>
      <c r="B3025" s="144" t="s">
        <v>4920</v>
      </c>
      <c r="C3025" s="145" t="s">
        <v>2023</v>
      </c>
      <c r="D3025" s="146">
        <v>314.39</v>
      </c>
    </row>
    <row r="3026" spans="1:4" ht="15" customHeight="1" x14ac:dyDescent="0.25">
      <c r="A3026" s="143">
        <v>6259</v>
      </c>
      <c r="B3026" s="144" t="s">
        <v>4921</v>
      </c>
      <c r="C3026" s="145" t="s">
        <v>2023</v>
      </c>
      <c r="D3026" s="146">
        <v>913.55</v>
      </c>
    </row>
    <row r="3027" spans="1:4" ht="15" customHeight="1" x14ac:dyDescent="0.25">
      <c r="A3027" s="143">
        <v>6261</v>
      </c>
      <c r="B3027" s="144" t="s">
        <v>4922</v>
      </c>
      <c r="C3027" s="145" t="s">
        <v>2023</v>
      </c>
      <c r="D3027" s="146">
        <v>534.1</v>
      </c>
    </row>
    <row r="3028" spans="1:4" ht="15" customHeight="1" x14ac:dyDescent="0.25">
      <c r="A3028" s="143">
        <v>6260</v>
      </c>
      <c r="B3028" s="144" t="s">
        <v>4923</v>
      </c>
      <c r="C3028" s="145" t="s">
        <v>2023</v>
      </c>
      <c r="D3028" s="146">
        <v>596.16999999999996</v>
      </c>
    </row>
    <row r="3029" spans="1:4" ht="15" customHeight="1" x14ac:dyDescent="0.25">
      <c r="A3029" s="143">
        <v>6270</v>
      </c>
      <c r="B3029" s="144" t="s">
        <v>4924</v>
      </c>
      <c r="C3029" s="145" t="s">
        <v>2023</v>
      </c>
      <c r="D3029" s="146">
        <v>143.29</v>
      </c>
    </row>
    <row r="3030" spans="1:4" ht="15" customHeight="1" x14ac:dyDescent="0.25">
      <c r="A3030" s="143">
        <v>6268</v>
      </c>
      <c r="B3030" s="144" t="s">
        <v>4925</v>
      </c>
      <c r="C3030" s="145" t="s">
        <v>2023</v>
      </c>
      <c r="D3030" s="146">
        <v>289.57</v>
      </c>
    </row>
    <row r="3031" spans="1:4" ht="15" customHeight="1" x14ac:dyDescent="0.25">
      <c r="A3031" s="143">
        <v>6266</v>
      </c>
      <c r="B3031" s="144" t="s">
        <v>4926</v>
      </c>
      <c r="C3031" s="145" t="s">
        <v>2023</v>
      </c>
      <c r="D3031" s="146">
        <v>426.15</v>
      </c>
    </row>
    <row r="3032" spans="1:4" ht="15" customHeight="1" x14ac:dyDescent="0.25">
      <c r="A3032" s="143">
        <v>6269</v>
      </c>
      <c r="B3032" s="144" t="s">
        <v>4927</v>
      </c>
      <c r="C3032" s="145" t="s">
        <v>2023</v>
      </c>
      <c r="D3032" s="146">
        <v>162.26</v>
      </c>
    </row>
    <row r="3033" spans="1:4" ht="15" customHeight="1" x14ac:dyDescent="0.25">
      <c r="A3033" s="143">
        <v>6267</v>
      </c>
      <c r="B3033" s="144" t="s">
        <v>4928</v>
      </c>
      <c r="C3033" s="145" t="s">
        <v>2023</v>
      </c>
      <c r="D3033" s="146">
        <v>152.54</v>
      </c>
    </row>
    <row r="3034" spans="1:4" ht="15" customHeight="1" x14ac:dyDescent="0.25">
      <c r="A3034" s="143">
        <v>6265</v>
      </c>
      <c r="B3034" s="144" t="s">
        <v>4929</v>
      </c>
      <c r="C3034" s="145" t="s">
        <v>2023</v>
      </c>
      <c r="D3034" s="146">
        <v>255.14</v>
      </c>
    </row>
    <row r="3035" spans="1:4" ht="15" customHeight="1" x14ac:dyDescent="0.25">
      <c r="A3035" s="143">
        <v>6252</v>
      </c>
      <c r="B3035" s="144" t="s">
        <v>4930</v>
      </c>
      <c r="C3035" s="145" t="s">
        <v>2023</v>
      </c>
      <c r="D3035" s="146">
        <v>324.39</v>
      </c>
    </row>
    <row r="3036" spans="1:4" ht="15" customHeight="1" x14ac:dyDescent="0.25">
      <c r="A3036" s="143">
        <v>6251</v>
      </c>
      <c r="B3036" s="144" t="s">
        <v>4931</v>
      </c>
      <c r="C3036" s="145" t="s">
        <v>2023</v>
      </c>
      <c r="D3036" s="146">
        <v>453.67</v>
      </c>
    </row>
    <row r="3037" spans="1:4" ht="15" customHeight="1" x14ac:dyDescent="0.25">
      <c r="A3037" s="143">
        <v>6245</v>
      </c>
      <c r="B3037" s="144" t="s">
        <v>4932</v>
      </c>
      <c r="C3037" s="145" t="s">
        <v>2023</v>
      </c>
      <c r="D3037" s="146">
        <v>1070.57</v>
      </c>
    </row>
    <row r="3038" spans="1:4" ht="15" customHeight="1" x14ac:dyDescent="0.25">
      <c r="A3038" s="143">
        <v>6244</v>
      </c>
      <c r="B3038" s="144" t="s">
        <v>4933</v>
      </c>
      <c r="C3038" s="145" t="s">
        <v>2023</v>
      </c>
      <c r="D3038" s="146">
        <v>645.79999999999995</v>
      </c>
    </row>
    <row r="3039" spans="1:4" ht="15" customHeight="1" x14ac:dyDescent="0.25">
      <c r="A3039" s="143">
        <v>6243</v>
      </c>
      <c r="B3039" s="144" t="s">
        <v>4934</v>
      </c>
      <c r="C3039" s="145" t="s">
        <v>2023</v>
      </c>
      <c r="D3039" s="146">
        <v>1370.89</v>
      </c>
    </row>
    <row r="3040" spans="1:4" ht="15" customHeight="1" x14ac:dyDescent="0.25">
      <c r="A3040" s="143">
        <v>6242</v>
      </c>
      <c r="B3040" s="144" t="s">
        <v>4935</v>
      </c>
      <c r="C3040" s="145" t="s">
        <v>2023</v>
      </c>
      <c r="D3040" s="146">
        <v>822.08</v>
      </c>
    </row>
    <row r="3041" spans="1:4" ht="15" customHeight="1" x14ac:dyDescent="0.25">
      <c r="A3041" s="143">
        <v>6241</v>
      </c>
      <c r="B3041" s="144" t="s">
        <v>4936</v>
      </c>
      <c r="C3041" s="145" t="s">
        <v>2023</v>
      </c>
      <c r="D3041" s="146">
        <v>947.85</v>
      </c>
    </row>
    <row r="3042" spans="1:4" ht="15" customHeight="1" x14ac:dyDescent="0.25">
      <c r="A3042" s="143">
        <v>6250</v>
      </c>
      <c r="B3042" s="144" t="s">
        <v>4937</v>
      </c>
      <c r="C3042" s="145" t="s">
        <v>2023</v>
      </c>
      <c r="D3042" s="146">
        <v>727.47</v>
      </c>
    </row>
    <row r="3043" spans="1:4" ht="15" customHeight="1" x14ac:dyDescent="0.25">
      <c r="A3043" s="143">
        <v>6249</v>
      </c>
      <c r="B3043" s="144" t="s">
        <v>4938</v>
      </c>
      <c r="C3043" s="145" t="s">
        <v>2023</v>
      </c>
      <c r="D3043" s="146">
        <v>453.67</v>
      </c>
    </row>
    <row r="3044" spans="1:4" ht="15" customHeight="1" x14ac:dyDescent="0.25">
      <c r="A3044" s="143">
        <v>6246</v>
      </c>
      <c r="B3044" s="144" t="s">
        <v>4939</v>
      </c>
      <c r="C3044" s="145" t="s">
        <v>2023</v>
      </c>
      <c r="D3044" s="146">
        <v>619.11</v>
      </c>
    </row>
    <row r="3045" spans="1:4" ht="15" customHeight="1" x14ac:dyDescent="0.25">
      <c r="A3045" s="143">
        <v>13012</v>
      </c>
      <c r="B3045" s="144" t="s">
        <v>4940</v>
      </c>
      <c r="C3045" s="145" t="s">
        <v>2023</v>
      </c>
      <c r="D3045" s="146">
        <v>656.34</v>
      </c>
    </row>
    <row r="3046" spans="1:4" ht="15" customHeight="1" x14ac:dyDescent="0.25">
      <c r="A3046" s="143">
        <v>6248</v>
      </c>
      <c r="B3046" s="144" t="s">
        <v>4941</v>
      </c>
      <c r="C3046" s="145" t="s">
        <v>2023</v>
      </c>
      <c r="D3046" s="146">
        <v>324.39</v>
      </c>
    </row>
    <row r="3047" spans="1:4" ht="15" customHeight="1" x14ac:dyDescent="0.25">
      <c r="A3047" s="143">
        <v>6247</v>
      </c>
      <c r="B3047" s="144" t="s">
        <v>4942</v>
      </c>
      <c r="C3047" s="145" t="s">
        <v>2023</v>
      </c>
      <c r="D3047" s="146">
        <v>117.26</v>
      </c>
    </row>
    <row r="3048" spans="1:4" ht="15" customHeight="1" x14ac:dyDescent="0.25">
      <c r="A3048" s="143">
        <v>6256</v>
      </c>
      <c r="B3048" s="144" t="s">
        <v>4943</v>
      </c>
      <c r="C3048" s="145" t="s">
        <v>2023</v>
      </c>
      <c r="D3048" s="146">
        <v>115.5</v>
      </c>
    </row>
    <row r="3049" spans="1:4" ht="15" customHeight="1" x14ac:dyDescent="0.25">
      <c r="A3049" s="143">
        <v>6254</v>
      </c>
      <c r="B3049" s="144" t="s">
        <v>4944</v>
      </c>
      <c r="C3049" s="145" t="s">
        <v>2023</v>
      </c>
      <c r="D3049" s="146">
        <v>205.39</v>
      </c>
    </row>
    <row r="3050" spans="1:4" ht="15" customHeight="1" x14ac:dyDescent="0.25">
      <c r="A3050" s="143">
        <v>6257</v>
      </c>
      <c r="B3050" s="144" t="s">
        <v>4945</v>
      </c>
      <c r="C3050" s="145" t="s">
        <v>2023</v>
      </c>
      <c r="D3050" s="146">
        <v>89.99</v>
      </c>
    </row>
    <row r="3051" spans="1:4" ht="15" customHeight="1" x14ac:dyDescent="0.25">
      <c r="A3051" s="143">
        <v>6255</v>
      </c>
      <c r="B3051" s="144" t="s">
        <v>4946</v>
      </c>
      <c r="C3051" s="145" t="s">
        <v>2023</v>
      </c>
      <c r="D3051" s="146">
        <v>156.05000000000001</v>
      </c>
    </row>
    <row r="3052" spans="1:4" ht="15" customHeight="1" x14ac:dyDescent="0.25">
      <c r="A3052" s="143">
        <v>6253</v>
      </c>
      <c r="B3052" s="144" t="s">
        <v>4947</v>
      </c>
      <c r="C3052" s="145" t="s">
        <v>2023</v>
      </c>
      <c r="D3052" s="146">
        <v>261.01</v>
      </c>
    </row>
    <row r="3053" spans="1:4" ht="15" customHeight="1" x14ac:dyDescent="0.25">
      <c r="A3053" s="143">
        <v>6178</v>
      </c>
      <c r="B3053" s="144" t="s">
        <v>4948</v>
      </c>
      <c r="C3053" s="145" t="s">
        <v>1903</v>
      </c>
      <c r="D3053" s="146">
        <v>46.89</v>
      </c>
    </row>
    <row r="3054" spans="1:4" ht="15" customHeight="1" x14ac:dyDescent="0.25">
      <c r="A3054" s="143">
        <v>6179</v>
      </c>
      <c r="B3054" s="144" t="s">
        <v>4949</v>
      </c>
      <c r="C3054" s="145" t="s">
        <v>1903</v>
      </c>
      <c r="D3054" s="146">
        <v>6.45</v>
      </c>
    </row>
    <row r="3055" spans="1:4" ht="17.100000000000001" customHeight="1" x14ac:dyDescent="0.25">
      <c r="A3055" s="143">
        <v>11345</v>
      </c>
      <c r="B3055" s="144" t="s">
        <v>4950</v>
      </c>
      <c r="C3055" s="145" t="s">
        <v>1903</v>
      </c>
      <c r="D3055" s="146">
        <v>482.57</v>
      </c>
    </row>
    <row r="3056" spans="1:4" ht="17.100000000000001" customHeight="1" x14ac:dyDescent="0.25">
      <c r="A3056" s="143">
        <v>4647</v>
      </c>
      <c r="B3056" s="144" t="s">
        <v>4951</v>
      </c>
      <c r="C3056" s="145" t="s">
        <v>1903</v>
      </c>
      <c r="D3056" s="146">
        <v>434.3</v>
      </c>
    </row>
    <row r="3057" spans="1:4" ht="17.100000000000001" customHeight="1" x14ac:dyDescent="0.25">
      <c r="A3057" s="143">
        <v>3466</v>
      </c>
      <c r="B3057" s="144" t="s">
        <v>4952</v>
      </c>
      <c r="C3057" s="145" t="s">
        <v>1903</v>
      </c>
      <c r="D3057" s="146">
        <v>783.47</v>
      </c>
    </row>
    <row r="3058" spans="1:4" ht="15" customHeight="1" x14ac:dyDescent="0.25">
      <c r="A3058" s="143">
        <v>7942</v>
      </c>
      <c r="B3058" s="144" t="s">
        <v>4953</v>
      </c>
      <c r="C3058" s="145" t="s">
        <v>1903</v>
      </c>
      <c r="D3058" s="146">
        <v>221.09</v>
      </c>
    </row>
    <row r="3059" spans="1:4" ht="17.100000000000001" customHeight="1" x14ac:dyDescent="0.25">
      <c r="A3059" s="143">
        <v>3477</v>
      </c>
      <c r="B3059" s="144" t="s">
        <v>4954</v>
      </c>
      <c r="C3059" s="145" t="s">
        <v>1903</v>
      </c>
      <c r="D3059" s="146">
        <v>98.86</v>
      </c>
    </row>
    <row r="3060" spans="1:4" ht="25.5" customHeight="1" x14ac:dyDescent="0.25">
      <c r="A3060" s="143">
        <v>10761</v>
      </c>
      <c r="B3060" s="144" t="s">
        <v>4955</v>
      </c>
      <c r="C3060" s="145" t="s">
        <v>1903</v>
      </c>
      <c r="D3060" s="146">
        <v>271.72000000000003</v>
      </c>
    </row>
    <row r="3061" spans="1:4" ht="15" customHeight="1" x14ac:dyDescent="0.25">
      <c r="A3061" s="143">
        <v>11356</v>
      </c>
      <c r="B3061" s="144" t="s">
        <v>4956</v>
      </c>
      <c r="C3061" s="145" t="s">
        <v>1927</v>
      </c>
      <c r="D3061" s="146">
        <v>246.32</v>
      </c>
    </row>
    <row r="3062" spans="1:4" ht="15" customHeight="1" x14ac:dyDescent="0.25">
      <c r="A3062" s="143">
        <v>8267</v>
      </c>
      <c r="B3062" s="144" t="s">
        <v>4957</v>
      </c>
      <c r="C3062" s="145" t="s">
        <v>1927</v>
      </c>
      <c r="D3062" s="146">
        <v>241.04</v>
      </c>
    </row>
    <row r="3063" spans="1:4" ht="15" customHeight="1" x14ac:dyDescent="0.25">
      <c r="A3063" s="143">
        <v>6971</v>
      </c>
      <c r="B3063" s="144" t="s">
        <v>4958</v>
      </c>
      <c r="C3063" s="145" t="s">
        <v>1903</v>
      </c>
      <c r="D3063" s="146">
        <v>32.54</v>
      </c>
    </row>
    <row r="3064" spans="1:4" ht="17.100000000000001" customHeight="1" x14ac:dyDescent="0.25">
      <c r="A3064" s="143">
        <v>6965</v>
      </c>
      <c r="B3064" s="144" t="s">
        <v>4959</v>
      </c>
      <c r="C3064" s="145" t="s">
        <v>1903</v>
      </c>
      <c r="D3064" s="146">
        <v>87.93</v>
      </c>
    </row>
    <row r="3065" spans="1:4" ht="17.100000000000001" customHeight="1" x14ac:dyDescent="0.25">
      <c r="A3065" s="143">
        <v>6967</v>
      </c>
      <c r="B3065" s="144" t="s">
        <v>4960</v>
      </c>
      <c r="C3065" s="145" t="s">
        <v>1903</v>
      </c>
      <c r="D3065" s="146">
        <v>116.69</v>
      </c>
    </row>
    <row r="3066" spans="1:4" ht="15" customHeight="1" x14ac:dyDescent="0.25">
      <c r="A3066" s="143">
        <v>6969</v>
      </c>
      <c r="B3066" s="144" t="s">
        <v>4961</v>
      </c>
      <c r="C3066" s="145" t="s">
        <v>1903</v>
      </c>
      <c r="D3066" s="146">
        <v>66.86</v>
      </c>
    </row>
    <row r="3067" spans="1:4" ht="15" customHeight="1" x14ac:dyDescent="0.25">
      <c r="A3067" s="143">
        <v>6180</v>
      </c>
      <c r="B3067" s="144" t="s">
        <v>4962</v>
      </c>
      <c r="C3067" s="145" t="s">
        <v>1903</v>
      </c>
      <c r="D3067" s="146">
        <v>9.42</v>
      </c>
    </row>
    <row r="3068" spans="1:4" ht="17.100000000000001" customHeight="1" x14ac:dyDescent="0.25">
      <c r="A3068" s="143">
        <v>6963</v>
      </c>
      <c r="B3068" s="144" t="s">
        <v>4963</v>
      </c>
      <c r="C3068" s="145" t="s">
        <v>1903</v>
      </c>
      <c r="D3068" s="146">
        <v>31.47</v>
      </c>
    </row>
    <row r="3069" spans="1:4" ht="17.100000000000001" customHeight="1" x14ac:dyDescent="0.25">
      <c r="A3069" s="143">
        <v>6183</v>
      </c>
      <c r="B3069" s="144" t="s">
        <v>4964</v>
      </c>
      <c r="C3069" s="145" t="s">
        <v>1903</v>
      </c>
      <c r="D3069" s="146">
        <v>23.53</v>
      </c>
    </row>
    <row r="3070" spans="1:4" ht="17.100000000000001" customHeight="1" x14ac:dyDescent="0.25">
      <c r="A3070" s="143">
        <v>6964</v>
      </c>
      <c r="B3070" s="144" t="s">
        <v>4965</v>
      </c>
      <c r="C3070" s="145" t="s">
        <v>1903</v>
      </c>
      <c r="D3070" s="146">
        <v>36.299999999999997</v>
      </c>
    </row>
    <row r="3071" spans="1:4" ht="15" customHeight="1" x14ac:dyDescent="0.25">
      <c r="A3071" s="143">
        <v>6972</v>
      </c>
      <c r="B3071" s="144" t="s">
        <v>4966</v>
      </c>
      <c r="C3071" s="145" t="s">
        <v>1903</v>
      </c>
      <c r="D3071" s="146">
        <v>40.6</v>
      </c>
    </row>
    <row r="3072" spans="1:4" ht="17.100000000000001" customHeight="1" x14ac:dyDescent="0.25">
      <c r="A3072" s="143">
        <v>6966</v>
      </c>
      <c r="B3072" s="144" t="s">
        <v>4967</v>
      </c>
      <c r="C3072" s="145" t="s">
        <v>1903</v>
      </c>
      <c r="D3072" s="146">
        <v>217.58</v>
      </c>
    </row>
    <row r="3073" spans="1:4" ht="17.100000000000001" customHeight="1" x14ac:dyDescent="0.25">
      <c r="A3073" s="143">
        <v>6968</v>
      </c>
      <c r="B3073" s="144" t="s">
        <v>4968</v>
      </c>
      <c r="C3073" s="145" t="s">
        <v>1903</v>
      </c>
      <c r="D3073" s="146">
        <v>241.98</v>
      </c>
    </row>
    <row r="3074" spans="1:4" ht="15" customHeight="1" x14ac:dyDescent="0.25">
      <c r="A3074" s="143">
        <v>6970</v>
      </c>
      <c r="B3074" s="144" t="s">
        <v>4969</v>
      </c>
      <c r="C3074" s="145" t="s">
        <v>1903</v>
      </c>
      <c r="D3074" s="146">
        <v>156.38999999999999</v>
      </c>
    </row>
    <row r="3075" spans="1:4" ht="15" customHeight="1" x14ac:dyDescent="0.25">
      <c r="A3075" s="143">
        <v>6383</v>
      </c>
      <c r="B3075" s="144" t="s">
        <v>4970</v>
      </c>
      <c r="C3075" s="145" t="s">
        <v>1903</v>
      </c>
      <c r="D3075" s="146">
        <v>62.74</v>
      </c>
    </row>
    <row r="3076" spans="1:4" ht="15" customHeight="1" x14ac:dyDescent="0.25">
      <c r="A3076" s="143">
        <v>7882</v>
      </c>
      <c r="B3076" s="144" t="s">
        <v>4971</v>
      </c>
      <c r="C3076" s="145" t="s">
        <v>1903</v>
      </c>
      <c r="D3076" s="146">
        <v>4.3499999999999996</v>
      </c>
    </row>
    <row r="3077" spans="1:4" ht="15" customHeight="1" x14ac:dyDescent="0.25">
      <c r="A3077" s="143">
        <v>4389</v>
      </c>
      <c r="B3077" s="144" t="s">
        <v>4972</v>
      </c>
      <c r="C3077" s="145" t="s">
        <v>1903</v>
      </c>
      <c r="D3077" s="146">
        <v>24.77</v>
      </c>
    </row>
    <row r="3078" spans="1:4" ht="15" customHeight="1" x14ac:dyDescent="0.25">
      <c r="A3078" s="143">
        <v>3435</v>
      </c>
      <c r="B3078" s="144" t="s">
        <v>4973</v>
      </c>
      <c r="C3078" s="145" t="s">
        <v>2023</v>
      </c>
      <c r="D3078" s="146">
        <v>20.149999999999999</v>
      </c>
    </row>
    <row r="3079" spans="1:4" ht="15" customHeight="1" x14ac:dyDescent="0.25">
      <c r="A3079" s="143">
        <v>6181</v>
      </c>
      <c r="B3079" s="144" t="s">
        <v>4974</v>
      </c>
      <c r="C3079" s="145" t="s">
        <v>1903</v>
      </c>
      <c r="D3079" s="146">
        <v>29.28</v>
      </c>
    </row>
    <row r="3080" spans="1:4" ht="15" customHeight="1" x14ac:dyDescent="0.25">
      <c r="A3080" s="143">
        <v>6410</v>
      </c>
      <c r="B3080" s="144" t="s">
        <v>4975</v>
      </c>
      <c r="C3080" s="145" t="s">
        <v>1903</v>
      </c>
      <c r="D3080" s="146">
        <v>21.99</v>
      </c>
    </row>
    <row r="3081" spans="1:4" ht="15" customHeight="1" x14ac:dyDescent="0.25">
      <c r="A3081" s="143">
        <v>6411</v>
      </c>
      <c r="B3081" s="144" t="s">
        <v>4976</v>
      </c>
      <c r="C3081" s="145" t="s">
        <v>1903</v>
      </c>
      <c r="D3081" s="146">
        <v>49.52</v>
      </c>
    </row>
    <row r="3082" spans="1:4" ht="15" customHeight="1" x14ac:dyDescent="0.25">
      <c r="A3082" s="143">
        <v>10431</v>
      </c>
      <c r="B3082" s="144" t="s">
        <v>4977</v>
      </c>
      <c r="C3082" s="145" t="s">
        <v>1903</v>
      </c>
      <c r="D3082" s="146">
        <v>67.38</v>
      </c>
    </row>
    <row r="3083" spans="1:4" ht="15" customHeight="1" x14ac:dyDescent="0.25">
      <c r="A3083" s="143">
        <v>6415</v>
      </c>
      <c r="B3083" s="144" t="s">
        <v>4978</v>
      </c>
      <c r="C3083" s="145" t="s">
        <v>1903</v>
      </c>
      <c r="D3083" s="146">
        <v>88.03</v>
      </c>
    </row>
    <row r="3084" spans="1:4" ht="15" customHeight="1" x14ac:dyDescent="0.25">
      <c r="A3084" s="143">
        <v>6416</v>
      </c>
      <c r="B3084" s="144" t="s">
        <v>4979</v>
      </c>
      <c r="C3084" s="145" t="s">
        <v>1903</v>
      </c>
      <c r="D3084" s="146">
        <v>137.55000000000001</v>
      </c>
    </row>
    <row r="3085" spans="1:4" ht="15" customHeight="1" x14ac:dyDescent="0.25">
      <c r="A3085" s="143">
        <v>6293</v>
      </c>
      <c r="B3085" s="144" t="s">
        <v>4980</v>
      </c>
      <c r="C3085" s="145" t="s">
        <v>1903</v>
      </c>
      <c r="D3085" s="146">
        <v>242.64</v>
      </c>
    </row>
    <row r="3086" spans="1:4" ht="15" customHeight="1" x14ac:dyDescent="0.25">
      <c r="A3086" s="143">
        <v>6291</v>
      </c>
      <c r="B3086" s="144" t="s">
        <v>4981</v>
      </c>
      <c r="C3086" s="145" t="s">
        <v>1903</v>
      </c>
      <c r="D3086" s="146">
        <v>140.24</v>
      </c>
    </row>
    <row r="3087" spans="1:4" ht="15" customHeight="1" x14ac:dyDescent="0.25">
      <c r="A3087" s="143">
        <v>6294</v>
      </c>
      <c r="B3087" s="144" t="s">
        <v>4982</v>
      </c>
      <c r="C3087" s="145" t="s">
        <v>1903</v>
      </c>
      <c r="D3087" s="146">
        <v>242.65</v>
      </c>
    </row>
    <row r="3088" spans="1:4" ht="15" customHeight="1" x14ac:dyDescent="0.25">
      <c r="A3088" s="143">
        <v>6292</v>
      </c>
      <c r="B3088" s="144" t="s">
        <v>4983</v>
      </c>
      <c r="C3088" s="145" t="s">
        <v>1903</v>
      </c>
      <c r="D3088" s="146">
        <v>300.48</v>
      </c>
    </row>
    <row r="3089" spans="1:4" ht="15" customHeight="1" x14ac:dyDescent="0.25">
      <c r="A3089" s="143">
        <v>6470</v>
      </c>
      <c r="B3089" s="144" t="s">
        <v>4984</v>
      </c>
      <c r="C3089" s="145" t="s">
        <v>1903</v>
      </c>
      <c r="D3089" s="146">
        <v>64.73</v>
      </c>
    </row>
    <row r="3090" spans="1:4" ht="15" customHeight="1" x14ac:dyDescent="0.25">
      <c r="A3090" s="143">
        <v>6290</v>
      </c>
      <c r="B3090" s="144" t="s">
        <v>4985</v>
      </c>
      <c r="C3090" s="145" t="s">
        <v>1903</v>
      </c>
      <c r="D3090" s="146">
        <v>246.36</v>
      </c>
    </row>
    <row r="3091" spans="1:4" ht="15" customHeight="1" x14ac:dyDescent="0.25">
      <c r="A3091" s="143">
        <v>6289</v>
      </c>
      <c r="B3091" s="144" t="s">
        <v>4986</v>
      </c>
      <c r="C3091" s="145" t="s">
        <v>1903</v>
      </c>
      <c r="D3091" s="146">
        <v>328.52</v>
      </c>
    </row>
    <row r="3092" spans="1:4" ht="15" customHeight="1" x14ac:dyDescent="0.25">
      <c r="A3092" s="143">
        <v>6288</v>
      </c>
      <c r="B3092" s="144" t="s">
        <v>4987</v>
      </c>
      <c r="C3092" s="145" t="s">
        <v>1903</v>
      </c>
      <c r="D3092" s="146">
        <v>53.41</v>
      </c>
    </row>
    <row r="3093" spans="1:4" ht="15" customHeight="1" x14ac:dyDescent="0.25">
      <c r="A3093" s="143">
        <v>6285</v>
      </c>
      <c r="B3093" s="144" t="s">
        <v>4988</v>
      </c>
      <c r="C3093" s="145" t="s">
        <v>1903</v>
      </c>
      <c r="D3093" s="146">
        <v>242.65</v>
      </c>
    </row>
    <row r="3094" spans="1:4" ht="15" customHeight="1" x14ac:dyDescent="0.25">
      <c r="A3094" s="143">
        <v>6284</v>
      </c>
      <c r="B3094" s="144" t="s">
        <v>4989</v>
      </c>
      <c r="C3094" s="145" t="s">
        <v>1903</v>
      </c>
      <c r="D3094" s="146">
        <v>285.45</v>
      </c>
    </row>
    <row r="3095" spans="1:4" ht="15" customHeight="1" x14ac:dyDescent="0.25">
      <c r="A3095" s="143">
        <v>6287</v>
      </c>
      <c r="B3095" s="144" t="s">
        <v>4990</v>
      </c>
      <c r="C3095" s="145" t="s">
        <v>1903</v>
      </c>
      <c r="D3095" s="146">
        <v>242.65</v>
      </c>
    </row>
    <row r="3096" spans="1:4" ht="15" customHeight="1" x14ac:dyDescent="0.25">
      <c r="A3096" s="143">
        <v>6286</v>
      </c>
      <c r="B3096" s="144" t="s">
        <v>4991</v>
      </c>
      <c r="C3096" s="145" t="s">
        <v>1903</v>
      </c>
      <c r="D3096" s="146">
        <v>134.80000000000001</v>
      </c>
    </row>
    <row r="3097" spans="1:4" ht="15" customHeight="1" x14ac:dyDescent="0.25">
      <c r="A3097" s="143">
        <v>6283</v>
      </c>
      <c r="B3097" s="144" t="s">
        <v>4992</v>
      </c>
      <c r="C3097" s="145" t="s">
        <v>1903</v>
      </c>
      <c r="D3097" s="146">
        <v>174.71</v>
      </c>
    </row>
    <row r="3098" spans="1:4" ht="15" customHeight="1" x14ac:dyDescent="0.25">
      <c r="A3098" s="143">
        <v>6280</v>
      </c>
      <c r="B3098" s="144" t="s">
        <v>4993</v>
      </c>
      <c r="C3098" s="145" t="s">
        <v>1903</v>
      </c>
      <c r="D3098" s="146">
        <v>101.97</v>
      </c>
    </row>
    <row r="3099" spans="1:4" ht="15" customHeight="1" x14ac:dyDescent="0.25">
      <c r="A3099" s="143">
        <v>6282</v>
      </c>
      <c r="B3099" s="144" t="s">
        <v>4994</v>
      </c>
      <c r="C3099" s="145" t="s">
        <v>1903</v>
      </c>
      <c r="D3099" s="146">
        <v>76.47</v>
      </c>
    </row>
    <row r="3100" spans="1:4" ht="15" customHeight="1" x14ac:dyDescent="0.25">
      <c r="A3100" s="143">
        <v>6281</v>
      </c>
      <c r="B3100" s="144" t="s">
        <v>4995</v>
      </c>
      <c r="C3100" s="145" t="s">
        <v>1903</v>
      </c>
      <c r="D3100" s="146">
        <v>81.540000000000006</v>
      </c>
    </row>
    <row r="3101" spans="1:4" ht="17.100000000000001" customHeight="1" x14ac:dyDescent="0.25">
      <c r="A3101" s="143">
        <v>6032</v>
      </c>
      <c r="B3101" s="144" t="s">
        <v>4996</v>
      </c>
      <c r="C3101" s="145" t="s">
        <v>1903</v>
      </c>
      <c r="D3101" s="146">
        <v>475.74</v>
      </c>
    </row>
    <row r="3102" spans="1:4" ht="17.100000000000001" customHeight="1" x14ac:dyDescent="0.25">
      <c r="A3102" s="143">
        <v>6033</v>
      </c>
      <c r="B3102" s="144" t="s">
        <v>4997</v>
      </c>
      <c r="C3102" s="145" t="s">
        <v>1903</v>
      </c>
      <c r="D3102" s="146">
        <v>917.29</v>
      </c>
    </row>
    <row r="3103" spans="1:4" ht="17.100000000000001" customHeight="1" x14ac:dyDescent="0.25">
      <c r="A3103" s="143">
        <v>6034</v>
      </c>
      <c r="B3103" s="144" t="s">
        <v>4998</v>
      </c>
      <c r="C3103" s="145" t="s">
        <v>1903</v>
      </c>
      <c r="D3103" s="146">
        <v>987.99</v>
      </c>
    </row>
    <row r="3104" spans="1:4" ht="15" customHeight="1" x14ac:dyDescent="0.25">
      <c r="A3104" s="143">
        <v>3163</v>
      </c>
      <c r="B3104" s="144" t="s">
        <v>4999</v>
      </c>
      <c r="C3104" s="145" t="s">
        <v>1917</v>
      </c>
      <c r="D3104" s="146">
        <v>269.68</v>
      </c>
    </row>
    <row r="3105" spans="1:4" ht="15" customHeight="1" x14ac:dyDescent="0.25">
      <c r="A3105" s="143">
        <v>9595</v>
      </c>
      <c r="B3105" s="144" t="s">
        <v>5000</v>
      </c>
      <c r="C3105" s="145" t="s">
        <v>1917</v>
      </c>
      <c r="D3105" s="146">
        <v>905.22</v>
      </c>
    </row>
    <row r="3106" spans="1:4" ht="15" customHeight="1" x14ac:dyDescent="0.25">
      <c r="A3106" s="143">
        <v>12492</v>
      </c>
      <c r="B3106" s="144" t="s">
        <v>5001</v>
      </c>
      <c r="C3106" s="145" t="s">
        <v>1917</v>
      </c>
      <c r="D3106" s="146">
        <v>360.26</v>
      </c>
    </row>
    <row r="3107" spans="1:4" ht="15" customHeight="1" x14ac:dyDescent="0.25">
      <c r="A3107" s="143">
        <v>3147</v>
      </c>
      <c r="B3107" s="144" t="s">
        <v>5002</v>
      </c>
      <c r="C3107" s="145" t="s">
        <v>1903</v>
      </c>
      <c r="D3107" s="146">
        <v>15.75</v>
      </c>
    </row>
    <row r="3108" spans="1:4" ht="15" customHeight="1" x14ac:dyDescent="0.25">
      <c r="A3108" s="143">
        <v>3241</v>
      </c>
      <c r="B3108" s="144" t="s">
        <v>5003</v>
      </c>
      <c r="C3108" s="145" t="s">
        <v>1917</v>
      </c>
      <c r="D3108" s="146">
        <v>44.84</v>
      </c>
    </row>
    <row r="3109" spans="1:4" ht="15" customHeight="1" x14ac:dyDescent="0.25">
      <c r="A3109" s="143">
        <v>9632</v>
      </c>
      <c r="B3109" s="144" t="s">
        <v>5004</v>
      </c>
      <c r="C3109" s="145" t="s">
        <v>1917</v>
      </c>
      <c r="D3109" s="146">
        <v>134.80000000000001</v>
      </c>
    </row>
    <row r="3110" spans="1:4" ht="17.100000000000001" customHeight="1" x14ac:dyDescent="0.25">
      <c r="A3110" s="143">
        <v>9918</v>
      </c>
      <c r="B3110" s="144" t="s">
        <v>5005</v>
      </c>
      <c r="C3110" s="145" t="s">
        <v>1917</v>
      </c>
      <c r="D3110" s="146">
        <v>192.85</v>
      </c>
    </row>
    <row r="3111" spans="1:4" ht="17.100000000000001" customHeight="1" x14ac:dyDescent="0.25">
      <c r="A3111" s="143">
        <v>12737</v>
      </c>
      <c r="B3111" s="144" t="s">
        <v>5006</v>
      </c>
      <c r="C3111" s="145" t="s">
        <v>1917</v>
      </c>
      <c r="D3111" s="146">
        <v>62.77</v>
      </c>
    </row>
    <row r="3112" spans="1:4" ht="17.100000000000001" customHeight="1" x14ac:dyDescent="0.25">
      <c r="A3112" s="143">
        <v>12738</v>
      </c>
      <c r="B3112" s="144" t="s">
        <v>5007</v>
      </c>
      <c r="C3112" s="145" t="s">
        <v>1917</v>
      </c>
      <c r="D3112" s="146">
        <v>70.540000000000006</v>
      </c>
    </row>
    <row r="3113" spans="1:4" ht="17.100000000000001" customHeight="1" x14ac:dyDescent="0.25">
      <c r="A3113" s="143">
        <v>4984</v>
      </c>
      <c r="B3113" s="144" t="s">
        <v>5008</v>
      </c>
      <c r="C3113" s="145" t="s">
        <v>1917</v>
      </c>
      <c r="D3113" s="146">
        <v>93.75</v>
      </c>
    </row>
    <row r="3114" spans="1:4" ht="17.100000000000001" customHeight="1" x14ac:dyDescent="0.25">
      <c r="A3114" s="143">
        <v>4786</v>
      </c>
      <c r="B3114" s="144" t="s">
        <v>5009</v>
      </c>
      <c r="C3114" s="145" t="s">
        <v>1917</v>
      </c>
      <c r="D3114" s="146">
        <v>118.35</v>
      </c>
    </row>
    <row r="3115" spans="1:4" ht="15" customHeight="1" x14ac:dyDescent="0.25">
      <c r="A3115" s="143">
        <v>3303</v>
      </c>
      <c r="B3115" s="144" t="s">
        <v>5010</v>
      </c>
      <c r="C3115" s="145" t="s">
        <v>1903</v>
      </c>
      <c r="D3115" s="146">
        <v>2.2999999999999998</v>
      </c>
    </row>
    <row r="3116" spans="1:4" ht="15" customHeight="1" x14ac:dyDescent="0.25">
      <c r="A3116" s="143">
        <v>3304</v>
      </c>
      <c r="B3116" s="144" t="s">
        <v>5011</v>
      </c>
      <c r="C3116" s="145" t="s">
        <v>1903</v>
      </c>
      <c r="D3116" s="146">
        <v>2.6</v>
      </c>
    </row>
    <row r="3117" spans="1:4" ht="15" customHeight="1" x14ac:dyDescent="0.25">
      <c r="A3117" s="143">
        <v>6465</v>
      </c>
      <c r="B3117" s="144" t="s">
        <v>5012</v>
      </c>
      <c r="C3117" s="145" t="s">
        <v>2023</v>
      </c>
      <c r="D3117" s="146">
        <v>0.38</v>
      </c>
    </row>
    <row r="3118" spans="1:4" ht="15" customHeight="1" x14ac:dyDescent="0.25">
      <c r="A3118" s="143">
        <v>9552</v>
      </c>
      <c r="B3118" s="144" t="s">
        <v>5013</v>
      </c>
      <c r="C3118" s="145" t="s">
        <v>1917</v>
      </c>
      <c r="D3118" s="146">
        <v>152.44999999999999</v>
      </c>
    </row>
    <row r="3119" spans="1:4" ht="15" customHeight="1" x14ac:dyDescent="0.25">
      <c r="A3119" s="143">
        <v>13015</v>
      </c>
      <c r="B3119" s="144" t="s">
        <v>5014</v>
      </c>
      <c r="C3119" s="145" t="s">
        <v>2930</v>
      </c>
      <c r="D3119" s="146">
        <v>12.4</v>
      </c>
    </row>
    <row r="3120" spans="1:4" ht="15" customHeight="1" x14ac:dyDescent="0.25">
      <c r="A3120" s="143">
        <v>6203</v>
      </c>
      <c r="B3120" s="144" t="s">
        <v>5015</v>
      </c>
      <c r="C3120" s="145" t="s">
        <v>1903</v>
      </c>
      <c r="D3120" s="146">
        <v>1846.16</v>
      </c>
    </row>
    <row r="3121" spans="1:4" ht="15" customHeight="1" x14ac:dyDescent="0.25">
      <c r="A3121" s="143">
        <v>13014</v>
      </c>
      <c r="B3121" s="144" t="s">
        <v>5016</v>
      </c>
      <c r="C3121" s="145" t="s">
        <v>1903</v>
      </c>
      <c r="D3121" s="146">
        <v>14.31</v>
      </c>
    </row>
    <row r="3122" spans="1:4" ht="15" customHeight="1" x14ac:dyDescent="0.25">
      <c r="A3122" s="143">
        <v>3464</v>
      </c>
      <c r="B3122" s="144" t="s">
        <v>5017</v>
      </c>
      <c r="C3122" s="145" t="s">
        <v>2930</v>
      </c>
      <c r="D3122" s="146">
        <v>3</v>
      </c>
    </row>
    <row r="3123" spans="1:4" ht="15" customHeight="1" x14ac:dyDescent="0.25">
      <c r="A3123" s="143">
        <v>13013</v>
      </c>
      <c r="B3123" s="144" t="s">
        <v>5018</v>
      </c>
      <c r="C3123" s="145" t="s">
        <v>2930</v>
      </c>
      <c r="D3123" s="146">
        <v>19.02</v>
      </c>
    </row>
    <row r="3124" spans="1:4" ht="15" customHeight="1" x14ac:dyDescent="0.25">
      <c r="A3124" s="143">
        <v>9203</v>
      </c>
      <c r="B3124" s="144" t="s">
        <v>5019</v>
      </c>
      <c r="C3124" s="145" t="s">
        <v>3473</v>
      </c>
      <c r="D3124" s="146">
        <v>0.5</v>
      </c>
    </row>
    <row r="3125" spans="1:4" ht="25.5" customHeight="1" x14ac:dyDescent="0.25">
      <c r="A3125" s="143">
        <v>3715</v>
      </c>
      <c r="B3125" s="144" t="s">
        <v>5020</v>
      </c>
      <c r="C3125" s="145" t="s">
        <v>1917</v>
      </c>
      <c r="D3125" s="146">
        <v>89.88</v>
      </c>
    </row>
    <row r="3126" spans="1:4" ht="25.5" customHeight="1" x14ac:dyDescent="0.25">
      <c r="A3126" s="143">
        <v>12034</v>
      </c>
      <c r="B3126" s="144" t="s">
        <v>5021</v>
      </c>
      <c r="C3126" s="145" t="s">
        <v>1917</v>
      </c>
      <c r="D3126" s="146">
        <v>305.77999999999997</v>
      </c>
    </row>
    <row r="3127" spans="1:4" ht="25.5" customHeight="1" x14ac:dyDescent="0.25">
      <c r="A3127" s="143">
        <v>3665</v>
      </c>
      <c r="B3127" s="144" t="s">
        <v>5022</v>
      </c>
      <c r="C3127" s="145" t="s">
        <v>1917</v>
      </c>
      <c r="D3127" s="146">
        <v>149.47999999999999</v>
      </c>
    </row>
    <row r="3128" spans="1:4" ht="25.5" customHeight="1" x14ac:dyDescent="0.25">
      <c r="A3128" s="143">
        <v>12037</v>
      </c>
      <c r="B3128" s="144" t="s">
        <v>5023</v>
      </c>
      <c r="C3128" s="145" t="s">
        <v>1917</v>
      </c>
      <c r="D3128" s="146">
        <v>215.35</v>
      </c>
    </row>
    <row r="3129" spans="1:4" ht="25.5" customHeight="1" x14ac:dyDescent="0.25">
      <c r="A3129" s="143">
        <v>4118</v>
      </c>
      <c r="B3129" s="144" t="s">
        <v>5024</v>
      </c>
      <c r="C3129" s="145" t="s">
        <v>1917</v>
      </c>
      <c r="D3129" s="146">
        <v>228.02</v>
      </c>
    </row>
    <row r="3130" spans="1:4" ht="25.5" customHeight="1" x14ac:dyDescent="0.25">
      <c r="A3130" s="143">
        <v>8281</v>
      </c>
      <c r="B3130" s="144" t="s">
        <v>5025</v>
      </c>
      <c r="C3130" s="145" t="s">
        <v>2023</v>
      </c>
      <c r="D3130" s="146">
        <v>253.5</v>
      </c>
    </row>
    <row r="3131" spans="1:4" ht="25.5" customHeight="1" x14ac:dyDescent="0.25">
      <c r="A3131" s="143">
        <v>2384</v>
      </c>
      <c r="B3131" s="144" t="s">
        <v>5026</v>
      </c>
      <c r="C3131" s="145" t="s">
        <v>1917</v>
      </c>
      <c r="D3131" s="146">
        <v>168.85</v>
      </c>
    </row>
    <row r="3132" spans="1:4" ht="25.5" customHeight="1" x14ac:dyDescent="0.25">
      <c r="A3132" s="143">
        <v>3549</v>
      </c>
      <c r="B3132" s="144" t="s">
        <v>5027</v>
      </c>
      <c r="C3132" s="145" t="s">
        <v>1917</v>
      </c>
      <c r="D3132" s="146">
        <v>277.61</v>
      </c>
    </row>
    <row r="3133" spans="1:4" ht="25.5" customHeight="1" x14ac:dyDescent="0.25">
      <c r="A3133" s="143">
        <v>3548</v>
      </c>
      <c r="B3133" s="144" t="s">
        <v>5028</v>
      </c>
      <c r="C3133" s="145" t="s">
        <v>1917</v>
      </c>
      <c r="D3133" s="146">
        <v>341.91</v>
      </c>
    </row>
    <row r="3134" spans="1:4" ht="25.5" customHeight="1" x14ac:dyDescent="0.25">
      <c r="A3134" s="143">
        <v>3491</v>
      </c>
      <c r="B3134" s="144" t="s">
        <v>5029</v>
      </c>
      <c r="C3134" s="145" t="s">
        <v>1917</v>
      </c>
      <c r="D3134" s="146">
        <v>244.26</v>
      </c>
    </row>
    <row r="3135" spans="1:4" ht="25.5" customHeight="1" x14ac:dyDescent="0.25">
      <c r="A3135" s="143">
        <v>3490</v>
      </c>
      <c r="B3135" s="144" t="s">
        <v>5030</v>
      </c>
      <c r="C3135" s="145" t="s">
        <v>1917</v>
      </c>
      <c r="D3135" s="146">
        <v>202.86</v>
      </c>
    </row>
    <row r="3136" spans="1:4" ht="15" customHeight="1" x14ac:dyDescent="0.25">
      <c r="A3136" s="143">
        <v>3489</v>
      </c>
      <c r="C3136" s="145" t="s">
        <v>1917</v>
      </c>
      <c r="D3136" s="146">
        <v>109.3</v>
      </c>
    </row>
    <row r="3137" spans="1:4" ht="25.5" customHeight="1" x14ac:dyDescent="0.25">
      <c r="B3137" s="144" t="s">
        <v>5031</v>
      </c>
    </row>
    <row r="3138" spans="1:4" ht="25.5" customHeight="1" x14ac:dyDescent="0.25">
      <c r="A3138" s="143">
        <v>12775</v>
      </c>
      <c r="B3138" s="144" t="s">
        <v>5032</v>
      </c>
      <c r="C3138" s="145" t="s">
        <v>1917</v>
      </c>
      <c r="D3138" s="146">
        <v>113.63</v>
      </c>
    </row>
    <row r="3139" spans="1:4" ht="25.5" customHeight="1" x14ac:dyDescent="0.25">
      <c r="A3139" s="143">
        <v>4256</v>
      </c>
      <c r="B3139" s="144" t="s">
        <v>5033</v>
      </c>
      <c r="C3139" s="145" t="s">
        <v>1917</v>
      </c>
      <c r="D3139" s="146">
        <v>177.59</v>
      </c>
    </row>
    <row r="3140" spans="1:4" ht="34.15" customHeight="1" x14ac:dyDescent="0.25">
      <c r="A3140" s="143">
        <v>7764</v>
      </c>
      <c r="B3140" s="144" t="s">
        <v>5034</v>
      </c>
      <c r="C3140" s="145" t="s">
        <v>1917</v>
      </c>
      <c r="D3140" s="146">
        <v>202.64</v>
      </c>
    </row>
    <row r="3141" spans="1:4" ht="17.100000000000001" customHeight="1" x14ac:dyDescent="0.25">
      <c r="A3141" s="143">
        <v>3492</v>
      </c>
      <c r="B3141" s="144" t="s">
        <v>5035</v>
      </c>
      <c r="C3141" s="145" t="s">
        <v>1917</v>
      </c>
      <c r="D3141" s="146">
        <v>186.19</v>
      </c>
    </row>
    <row r="3142" spans="1:4" ht="17.100000000000001" customHeight="1" x14ac:dyDescent="0.25">
      <c r="A3142" s="143">
        <v>3792</v>
      </c>
      <c r="B3142" s="144" t="s">
        <v>5036</v>
      </c>
      <c r="C3142" s="145" t="s">
        <v>1917</v>
      </c>
      <c r="D3142" s="146">
        <v>468.77</v>
      </c>
    </row>
    <row r="3143" spans="1:4" ht="17.100000000000001" customHeight="1" x14ac:dyDescent="0.25">
      <c r="A3143" s="143">
        <v>9801</v>
      </c>
      <c r="B3143" s="144" t="s">
        <v>5037</v>
      </c>
      <c r="C3143" s="145" t="s">
        <v>1917</v>
      </c>
      <c r="D3143" s="146">
        <v>97.64</v>
      </c>
    </row>
    <row r="3144" spans="1:4" ht="17.100000000000001" customHeight="1" x14ac:dyDescent="0.25">
      <c r="A3144" s="143">
        <v>7760</v>
      </c>
      <c r="B3144" s="144" t="s">
        <v>5038</v>
      </c>
      <c r="C3144" s="145" t="s">
        <v>1903</v>
      </c>
      <c r="D3144" s="146">
        <v>684.97</v>
      </c>
    </row>
    <row r="3145" spans="1:4" ht="17.100000000000001" customHeight="1" x14ac:dyDescent="0.25">
      <c r="A3145" s="143">
        <v>4274</v>
      </c>
      <c r="B3145" s="144" t="s">
        <v>5039</v>
      </c>
      <c r="C3145" s="145" t="s">
        <v>2023</v>
      </c>
      <c r="D3145" s="146">
        <v>92.1</v>
      </c>
    </row>
    <row r="3146" spans="1:4" ht="17.100000000000001" customHeight="1" x14ac:dyDescent="0.25">
      <c r="A3146" s="143">
        <v>12177</v>
      </c>
      <c r="B3146" s="144" t="s">
        <v>5040</v>
      </c>
      <c r="C3146" s="145" t="s">
        <v>2023</v>
      </c>
      <c r="D3146" s="146">
        <v>116.65</v>
      </c>
    </row>
    <row r="3147" spans="1:4" ht="17.100000000000001" customHeight="1" x14ac:dyDescent="0.25">
      <c r="A3147" s="143">
        <v>12125</v>
      </c>
      <c r="B3147" s="144" t="s">
        <v>5041</v>
      </c>
      <c r="C3147" s="145" t="s">
        <v>1903</v>
      </c>
      <c r="D3147" s="146">
        <v>1017.3</v>
      </c>
    </row>
    <row r="3148" spans="1:4" ht="17.100000000000001" customHeight="1" x14ac:dyDescent="0.25">
      <c r="A3148" s="143">
        <v>12124</v>
      </c>
      <c r="B3148" s="144" t="s">
        <v>5042</v>
      </c>
      <c r="C3148" s="145" t="s">
        <v>1903</v>
      </c>
      <c r="D3148" s="146">
        <v>169.57</v>
      </c>
    </row>
    <row r="3149" spans="1:4" ht="17.100000000000001" customHeight="1" x14ac:dyDescent="0.25">
      <c r="A3149" s="143">
        <v>12126</v>
      </c>
      <c r="B3149" s="144" t="s">
        <v>5043</v>
      </c>
      <c r="C3149" s="145" t="s">
        <v>1903</v>
      </c>
      <c r="D3149" s="146">
        <v>171.83</v>
      </c>
    </row>
    <row r="3150" spans="1:4" ht="17.100000000000001" customHeight="1" x14ac:dyDescent="0.25">
      <c r="A3150" s="143">
        <v>12127</v>
      </c>
      <c r="B3150" s="144" t="s">
        <v>5044</v>
      </c>
      <c r="C3150" s="145" t="s">
        <v>1903</v>
      </c>
      <c r="D3150" s="146">
        <v>385.94</v>
      </c>
    </row>
    <row r="3151" spans="1:4" ht="17.100000000000001" customHeight="1" x14ac:dyDescent="0.25">
      <c r="A3151" s="143">
        <v>12128</v>
      </c>
      <c r="B3151" s="144" t="s">
        <v>5045</v>
      </c>
      <c r="C3151" s="145" t="s">
        <v>5046</v>
      </c>
      <c r="D3151" s="146">
        <v>519.85</v>
      </c>
    </row>
    <row r="3152" spans="1:4" ht="17.100000000000001" customHeight="1" x14ac:dyDescent="0.25">
      <c r="A3152" s="143">
        <v>12132</v>
      </c>
      <c r="B3152" s="144" t="s">
        <v>5047</v>
      </c>
      <c r="C3152" s="145" t="s">
        <v>1903</v>
      </c>
      <c r="D3152" s="146">
        <v>367.18</v>
      </c>
    </row>
    <row r="3153" spans="1:4" ht="17.100000000000001" customHeight="1" x14ac:dyDescent="0.25">
      <c r="A3153" s="143">
        <v>12131</v>
      </c>
      <c r="B3153" s="144" t="s">
        <v>5048</v>
      </c>
      <c r="C3153" s="145" t="s">
        <v>1903</v>
      </c>
      <c r="D3153" s="146">
        <v>396.86</v>
      </c>
    </row>
    <row r="3154" spans="1:4" ht="17.100000000000001" customHeight="1" x14ac:dyDescent="0.25">
      <c r="A3154" s="143">
        <v>12129</v>
      </c>
      <c r="B3154" s="144" t="s">
        <v>5049</v>
      </c>
      <c r="C3154" s="145" t="s">
        <v>1903</v>
      </c>
      <c r="D3154" s="146">
        <v>713.24</v>
      </c>
    </row>
    <row r="3155" spans="1:4" ht="17.100000000000001" customHeight="1" x14ac:dyDescent="0.25">
      <c r="A3155" s="143">
        <v>12123</v>
      </c>
      <c r="B3155" s="144" t="s">
        <v>5050</v>
      </c>
      <c r="C3155" s="145" t="s">
        <v>1903</v>
      </c>
      <c r="D3155" s="146">
        <v>136.12</v>
      </c>
    </row>
    <row r="3156" spans="1:4" ht="15" customHeight="1" x14ac:dyDescent="0.25">
      <c r="A3156" s="143">
        <v>12122</v>
      </c>
      <c r="B3156" s="144" t="s">
        <v>5051</v>
      </c>
      <c r="C3156" s="145" t="s">
        <v>1903</v>
      </c>
      <c r="D3156" s="146">
        <v>164.97</v>
      </c>
    </row>
    <row r="3157" spans="1:4" ht="15" customHeight="1" x14ac:dyDescent="0.25">
      <c r="A3157" s="143">
        <v>12121</v>
      </c>
      <c r="B3157" s="144" t="s">
        <v>5052</v>
      </c>
      <c r="C3157" s="145" t="s">
        <v>1903</v>
      </c>
      <c r="D3157" s="146">
        <v>150.81</v>
      </c>
    </row>
    <row r="3158" spans="1:4" ht="15" customHeight="1" x14ac:dyDescent="0.25">
      <c r="A3158" s="143">
        <v>12133</v>
      </c>
      <c r="B3158" s="144" t="s">
        <v>5053</v>
      </c>
      <c r="C3158" s="145" t="s">
        <v>1903</v>
      </c>
      <c r="D3158" s="146">
        <v>159.35</v>
      </c>
    </row>
    <row r="3159" spans="1:4" ht="15" customHeight="1" x14ac:dyDescent="0.25">
      <c r="A3159" s="143">
        <v>8492</v>
      </c>
      <c r="B3159" s="144" t="s">
        <v>5054</v>
      </c>
      <c r="C3159" s="145" t="s">
        <v>1903</v>
      </c>
      <c r="D3159" s="146">
        <v>169.57</v>
      </c>
    </row>
    <row r="3160" spans="1:4" ht="15" customHeight="1" x14ac:dyDescent="0.25">
      <c r="A3160" s="143">
        <v>2390</v>
      </c>
      <c r="B3160" s="144" t="s">
        <v>5055</v>
      </c>
      <c r="C3160" s="145" t="s">
        <v>1903</v>
      </c>
      <c r="D3160" s="146">
        <v>199.67</v>
      </c>
    </row>
    <row r="3161" spans="1:4" ht="15" customHeight="1" x14ac:dyDescent="0.25">
      <c r="A3161" s="143">
        <v>8279</v>
      </c>
      <c r="B3161" s="144" t="s">
        <v>5056</v>
      </c>
      <c r="C3161" s="145" t="s">
        <v>2023</v>
      </c>
      <c r="D3161" s="146">
        <v>846.74</v>
      </c>
    </row>
    <row r="3162" spans="1:4" ht="15" customHeight="1" x14ac:dyDescent="0.25">
      <c r="A3162" s="143">
        <v>8278</v>
      </c>
      <c r="B3162" s="144" t="s">
        <v>5057</v>
      </c>
      <c r="C3162" s="145" t="s">
        <v>2023</v>
      </c>
      <c r="D3162" s="146">
        <v>1548.19</v>
      </c>
    </row>
    <row r="3163" spans="1:4" ht="15" customHeight="1" x14ac:dyDescent="0.25">
      <c r="A3163" s="143">
        <v>8280</v>
      </c>
      <c r="B3163" s="144" t="s">
        <v>5058</v>
      </c>
      <c r="C3163" s="145" t="s">
        <v>2023</v>
      </c>
      <c r="D3163" s="146">
        <v>749.86</v>
      </c>
    </row>
    <row r="3164" spans="1:4" ht="15" customHeight="1" x14ac:dyDescent="0.25">
      <c r="A3164" s="143">
        <v>8442</v>
      </c>
      <c r="B3164" s="144" t="s">
        <v>5059</v>
      </c>
      <c r="C3164" s="145" t="s">
        <v>2023</v>
      </c>
      <c r="D3164" s="146">
        <v>1434.19</v>
      </c>
    </row>
    <row r="3165" spans="1:4" ht="25.5" customHeight="1" x14ac:dyDescent="0.25">
      <c r="A3165" s="143">
        <v>3778</v>
      </c>
      <c r="B3165" s="144" t="s">
        <v>5060</v>
      </c>
      <c r="C3165" s="145" t="s">
        <v>2023</v>
      </c>
      <c r="D3165" s="146">
        <v>897.77</v>
      </c>
    </row>
    <row r="3166" spans="1:4" ht="25.5" customHeight="1" x14ac:dyDescent="0.25">
      <c r="A3166" s="143">
        <v>3924</v>
      </c>
      <c r="B3166" s="144" t="s">
        <v>5061</v>
      </c>
      <c r="C3166" s="145" t="s">
        <v>2023</v>
      </c>
      <c r="D3166" s="146">
        <v>765.09</v>
      </c>
    </row>
    <row r="3167" spans="1:4" ht="34.15" customHeight="1" x14ac:dyDescent="0.25">
      <c r="A3167" s="143">
        <v>7985</v>
      </c>
      <c r="B3167" s="144" t="s">
        <v>5062</v>
      </c>
      <c r="C3167" s="145" t="s">
        <v>2023</v>
      </c>
      <c r="D3167" s="146">
        <v>1639.7</v>
      </c>
    </row>
    <row r="3168" spans="1:4" ht="34.15" customHeight="1" x14ac:dyDescent="0.25">
      <c r="A3168" s="143">
        <v>7907</v>
      </c>
      <c r="B3168" s="144" t="s">
        <v>5063</v>
      </c>
      <c r="C3168" s="145" t="s">
        <v>2023</v>
      </c>
      <c r="D3168" s="146">
        <v>1557.06</v>
      </c>
    </row>
    <row r="3169" spans="1:4" ht="15" customHeight="1" x14ac:dyDescent="0.25">
      <c r="A3169" s="143">
        <v>5031</v>
      </c>
      <c r="B3169" s="144" t="s">
        <v>5064</v>
      </c>
      <c r="C3169" s="145" t="s">
        <v>3612</v>
      </c>
      <c r="D3169" s="146">
        <v>45.61</v>
      </c>
    </row>
    <row r="3170" spans="1:4" ht="17.100000000000001" customHeight="1" x14ac:dyDescent="0.25">
      <c r="A3170" s="143">
        <v>4350</v>
      </c>
      <c r="B3170" s="144" t="s">
        <v>5065</v>
      </c>
      <c r="C3170" s="145" t="s">
        <v>3612</v>
      </c>
      <c r="D3170" s="146">
        <v>19.010000000000002</v>
      </c>
    </row>
    <row r="3171" spans="1:4" ht="15" customHeight="1" x14ac:dyDescent="0.25">
      <c r="A3171" s="143">
        <v>9834</v>
      </c>
      <c r="B3171" s="144" t="s">
        <v>5066</v>
      </c>
      <c r="C3171" s="145" t="s">
        <v>1917</v>
      </c>
      <c r="D3171" s="146">
        <v>58.4</v>
      </c>
    </row>
    <row r="3172" spans="1:4" ht="15" customHeight="1" x14ac:dyDescent="0.25">
      <c r="A3172" s="143">
        <v>9977</v>
      </c>
      <c r="B3172" s="144" t="s">
        <v>5067</v>
      </c>
      <c r="C3172" s="145" t="s">
        <v>1903</v>
      </c>
      <c r="D3172" s="146">
        <v>9.67</v>
      </c>
    </row>
    <row r="3173" spans="1:4" ht="25.5" customHeight="1" x14ac:dyDescent="0.25">
      <c r="A3173" s="143">
        <v>9603</v>
      </c>
      <c r="B3173" s="144" t="s">
        <v>5068</v>
      </c>
      <c r="C3173" s="145" t="s">
        <v>1917</v>
      </c>
      <c r="D3173" s="146">
        <v>106.26</v>
      </c>
    </row>
    <row r="3174" spans="1:4" ht="34.15" customHeight="1" x14ac:dyDescent="0.25">
      <c r="A3174" s="143">
        <v>9926</v>
      </c>
      <c r="B3174" s="144" t="s">
        <v>5069</v>
      </c>
      <c r="C3174" s="145" t="s">
        <v>1917</v>
      </c>
      <c r="D3174" s="146">
        <v>896.27</v>
      </c>
    </row>
    <row r="3175" spans="1:4" ht="17.100000000000001" customHeight="1" x14ac:dyDescent="0.25">
      <c r="A3175" s="143">
        <v>1900</v>
      </c>
      <c r="B3175" s="144" t="s">
        <v>5070</v>
      </c>
      <c r="C3175" s="145" t="s">
        <v>3612</v>
      </c>
      <c r="D3175" s="146">
        <v>20</v>
      </c>
    </row>
    <row r="3176" spans="1:4" ht="17.100000000000001" customHeight="1" x14ac:dyDescent="0.25">
      <c r="A3176" s="143">
        <v>4863</v>
      </c>
      <c r="B3176" s="144" t="s">
        <v>5071</v>
      </c>
      <c r="C3176" s="145" t="s">
        <v>3612</v>
      </c>
      <c r="D3176" s="146">
        <v>25</v>
      </c>
    </row>
    <row r="3177" spans="1:4" ht="17.100000000000001" customHeight="1" x14ac:dyDescent="0.25">
      <c r="A3177" s="143">
        <v>11111</v>
      </c>
      <c r="B3177" s="144" t="s">
        <v>5072</v>
      </c>
      <c r="C3177" s="145" t="s">
        <v>1917</v>
      </c>
      <c r="D3177" s="146">
        <v>453.28</v>
      </c>
    </row>
    <row r="3178" spans="1:4" ht="17.100000000000001" customHeight="1" x14ac:dyDescent="0.25">
      <c r="A3178" s="143">
        <v>7858</v>
      </c>
      <c r="B3178" s="144" t="s">
        <v>5073</v>
      </c>
      <c r="C3178" s="145" t="s">
        <v>1917</v>
      </c>
      <c r="D3178" s="146">
        <v>546.58000000000004</v>
      </c>
    </row>
    <row r="3179" spans="1:4" ht="17.100000000000001" customHeight="1" x14ac:dyDescent="0.25">
      <c r="A3179" s="143">
        <v>3666</v>
      </c>
      <c r="B3179" s="144" t="s">
        <v>5074</v>
      </c>
      <c r="C3179" s="145" t="s">
        <v>3612</v>
      </c>
      <c r="D3179" s="146">
        <v>553.58000000000004</v>
      </c>
    </row>
    <row r="3180" spans="1:4" ht="25.5" customHeight="1" x14ac:dyDescent="0.25">
      <c r="A3180" s="143">
        <v>7640</v>
      </c>
      <c r="B3180" s="144" t="s">
        <v>5075</v>
      </c>
      <c r="C3180" s="145" t="s">
        <v>1917</v>
      </c>
      <c r="D3180" s="146">
        <v>471.37</v>
      </c>
    </row>
    <row r="3181" spans="1:4" ht="25.5" customHeight="1" x14ac:dyDescent="0.25">
      <c r="A3181" s="143">
        <v>3946</v>
      </c>
      <c r="B3181" s="144" t="s">
        <v>5076</v>
      </c>
      <c r="C3181" s="145" t="s">
        <v>1917</v>
      </c>
      <c r="D3181" s="146">
        <v>305.76</v>
      </c>
    </row>
    <row r="3182" spans="1:4" ht="34.15" customHeight="1" x14ac:dyDescent="0.25">
      <c r="A3182" s="143">
        <v>7763</v>
      </c>
      <c r="B3182" s="144" t="s">
        <v>5077</v>
      </c>
      <c r="C3182" s="145" t="s">
        <v>1917</v>
      </c>
      <c r="D3182" s="146">
        <v>489.41</v>
      </c>
    </row>
    <row r="3183" spans="1:4" ht="17.100000000000001" customHeight="1" x14ac:dyDescent="0.25">
      <c r="A3183" s="143">
        <v>8238</v>
      </c>
      <c r="B3183" s="144" t="s">
        <v>5078</v>
      </c>
      <c r="C3183" s="145" t="s">
        <v>3612</v>
      </c>
      <c r="D3183" s="146">
        <v>380.59</v>
      </c>
    </row>
    <row r="3184" spans="1:4" ht="25.5" customHeight="1" x14ac:dyDescent="0.25">
      <c r="A3184" s="143">
        <v>9035</v>
      </c>
      <c r="B3184" s="144" t="s">
        <v>5079</v>
      </c>
      <c r="C3184" s="145" t="s">
        <v>3612</v>
      </c>
      <c r="D3184" s="146">
        <v>279.07</v>
      </c>
    </row>
    <row r="3185" spans="1:4" ht="17.100000000000001" customHeight="1" x14ac:dyDescent="0.25">
      <c r="A3185" s="143">
        <v>10812</v>
      </c>
      <c r="B3185" s="144" t="s">
        <v>5080</v>
      </c>
      <c r="C3185" s="145" t="s">
        <v>3612</v>
      </c>
      <c r="D3185" s="146">
        <v>286.92</v>
      </c>
    </row>
    <row r="3186" spans="1:4" ht="15" customHeight="1" x14ac:dyDescent="0.25">
      <c r="A3186" s="143">
        <v>5032</v>
      </c>
      <c r="B3186" s="144" t="s">
        <v>5081</v>
      </c>
      <c r="C3186" s="145" t="s">
        <v>3612</v>
      </c>
      <c r="D3186" s="146">
        <v>12.13</v>
      </c>
    </row>
    <row r="3187" spans="1:4" ht="17.100000000000001" customHeight="1" x14ac:dyDescent="0.25">
      <c r="A3187" s="143">
        <v>8670</v>
      </c>
      <c r="B3187" s="144" t="s">
        <v>5082</v>
      </c>
      <c r="C3187" s="145" t="s">
        <v>1917</v>
      </c>
      <c r="D3187" s="146">
        <v>288.70999999999998</v>
      </c>
    </row>
    <row r="3188" spans="1:4" ht="17.100000000000001" customHeight="1" x14ac:dyDescent="0.25">
      <c r="A3188" s="143">
        <v>10000</v>
      </c>
      <c r="B3188" s="144" t="s">
        <v>5083</v>
      </c>
      <c r="C3188" s="145" t="s">
        <v>1917</v>
      </c>
      <c r="D3188" s="146">
        <v>340.09</v>
      </c>
    </row>
    <row r="3189" spans="1:4" ht="17.100000000000001" customHeight="1" x14ac:dyDescent="0.25">
      <c r="A3189" s="143">
        <v>4332</v>
      </c>
      <c r="B3189" s="144" t="s">
        <v>5084</v>
      </c>
      <c r="C3189" s="145" t="s">
        <v>1917</v>
      </c>
      <c r="D3189" s="146">
        <v>138.99</v>
      </c>
    </row>
    <row r="3190" spans="1:4" ht="17.100000000000001" customHeight="1" x14ac:dyDescent="0.25">
      <c r="A3190" s="143">
        <v>10217</v>
      </c>
      <c r="B3190" s="144" t="s">
        <v>5085</v>
      </c>
      <c r="C3190" s="145" t="s">
        <v>1917</v>
      </c>
      <c r="D3190" s="146">
        <v>117.94</v>
      </c>
    </row>
    <row r="3191" spans="1:4" ht="17.100000000000001" customHeight="1" x14ac:dyDescent="0.25">
      <c r="A3191" s="143">
        <v>8179</v>
      </c>
      <c r="B3191" s="144" t="s">
        <v>5086</v>
      </c>
      <c r="C3191" s="145" t="s">
        <v>1917</v>
      </c>
      <c r="D3191" s="146">
        <v>139.6</v>
      </c>
    </row>
    <row r="3192" spans="1:4" ht="17.100000000000001" customHeight="1" x14ac:dyDescent="0.25">
      <c r="A3192" s="143">
        <v>7986</v>
      </c>
      <c r="B3192" s="144" t="s">
        <v>5087</v>
      </c>
      <c r="C3192" s="145" t="s">
        <v>1917</v>
      </c>
      <c r="D3192" s="146">
        <v>168.45</v>
      </c>
    </row>
    <row r="3193" spans="1:4" ht="17.100000000000001" customHeight="1" x14ac:dyDescent="0.25">
      <c r="A3193" s="143">
        <v>2393</v>
      </c>
      <c r="B3193" s="144" t="s">
        <v>5088</v>
      </c>
      <c r="C3193" s="145" t="s">
        <v>1917</v>
      </c>
      <c r="D3193" s="146">
        <v>151.34</v>
      </c>
    </row>
    <row r="3194" spans="1:4" ht="15" customHeight="1" x14ac:dyDescent="0.25">
      <c r="A3194" s="143">
        <v>2387</v>
      </c>
      <c r="B3194" s="144" t="s">
        <v>5089</v>
      </c>
      <c r="C3194" s="145" t="s">
        <v>1917</v>
      </c>
      <c r="D3194" s="146">
        <v>313.02</v>
      </c>
    </row>
    <row r="3195" spans="1:4" ht="15" customHeight="1" x14ac:dyDescent="0.25">
      <c r="A3195" s="143">
        <v>12329</v>
      </c>
      <c r="B3195" s="144" t="s">
        <v>5090</v>
      </c>
      <c r="C3195" s="145" t="s">
        <v>1917</v>
      </c>
      <c r="D3195" s="146">
        <v>245.11</v>
      </c>
    </row>
    <row r="3196" spans="1:4" ht="15" customHeight="1" x14ac:dyDescent="0.25">
      <c r="A3196" s="143">
        <v>8669</v>
      </c>
      <c r="B3196" s="144" t="s">
        <v>5091</v>
      </c>
      <c r="C3196" s="145" t="s">
        <v>3612</v>
      </c>
      <c r="D3196" s="146">
        <v>21.71</v>
      </c>
    </row>
    <row r="3197" spans="1:4" ht="17.100000000000001" customHeight="1" x14ac:dyDescent="0.25">
      <c r="A3197" s="143">
        <v>8181</v>
      </c>
      <c r="B3197" s="144" t="s">
        <v>5092</v>
      </c>
      <c r="C3197" s="145" t="s">
        <v>1917</v>
      </c>
      <c r="D3197" s="146">
        <v>148.32</v>
      </c>
    </row>
    <row r="3198" spans="1:4" ht="17.100000000000001" customHeight="1" x14ac:dyDescent="0.25">
      <c r="A3198" s="143">
        <v>4461</v>
      </c>
      <c r="B3198" s="144" t="s">
        <v>5093</v>
      </c>
      <c r="C3198" s="145" t="s">
        <v>1917</v>
      </c>
      <c r="D3198" s="146">
        <v>69.67</v>
      </c>
    </row>
    <row r="3199" spans="1:4" ht="15" customHeight="1" x14ac:dyDescent="0.25">
      <c r="A3199" s="143">
        <v>3920</v>
      </c>
      <c r="B3199" s="144" t="s">
        <v>5094</v>
      </c>
      <c r="C3199" s="145" t="s">
        <v>3612</v>
      </c>
      <c r="D3199" s="146">
        <v>65.91</v>
      </c>
    </row>
    <row r="3200" spans="1:4" ht="15" customHeight="1" x14ac:dyDescent="0.25">
      <c r="A3200" s="143">
        <v>3922</v>
      </c>
      <c r="B3200" s="144" t="s">
        <v>5095</v>
      </c>
      <c r="C3200" s="145" t="s">
        <v>3612</v>
      </c>
      <c r="D3200" s="146">
        <v>45.9</v>
      </c>
    </row>
    <row r="3201" spans="1:4" ht="15" customHeight="1" x14ac:dyDescent="0.25">
      <c r="A3201" s="143">
        <v>2389</v>
      </c>
      <c r="B3201" s="144" t="s">
        <v>5096</v>
      </c>
      <c r="C3201" s="145" t="s">
        <v>3612</v>
      </c>
      <c r="D3201" s="146">
        <v>50.64</v>
      </c>
    </row>
    <row r="3202" spans="1:4" ht="15" customHeight="1" x14ac:dyDescent="0.25">
      <c r="A3202" s="143">
        <v>3921</v>
      </c>
      <c r="B3202" s="144" t="s">
        <v>5097</v>
      </c>
      <c r="C3202" s="145" t="s">
        <v>1917</v>
      </c>
      <c r="D3202" s="146">
        <v>30.31</v>
      </c>
    </row>
    <row r="3203" spans="1:4" ht="17.100000000000001" customHeight="1" x14ac:dyDescent="0.25">
      <c r="A3203" s="143">
        <v>4460</v>
      </c>
      <c r="B3203" s="144" t="s">
        <v>5098</v>
      </c>
      <c r="C3203" s="145" t="s">
        <v>1917</v>
      </c>
      <c r="D3203" s="146">
        <v>141.24</v>
      </c>
    </row>
    <row r="3204" spans="1:4" ht="15" customHeight="1" x14ac:dyDescent="0.25">
      <c r="A3204" s="143">
        <v>4386</v>
      </c>
      <c r="B3204" s="144" t="s">
        <v>5099</v>
      </c>
      <c r="C3204" s="145" t="s">
        <v>1917</v>
      </c>
      <c r="D3204" s="146">
        <v>111.86</v>
      </c>
    </row>
    <row r="3205" spans="1:4" ht="17.100000000000001" customHeight="1" x14ac:dyDescent="0.25">
      <c r="A3205" s="143">
        <v>4385</v>
      </c>
      <c r="B3205" s="144" t="s">
        <v>5100</v>
      </c>
      <c r="C3205" s="145" t="s">
        <v>1917</v>
      </c>
      <c r="D3205" s="146">
        <v>111.86</v>
      </c>
    </row>
    <row r="3206" spans="1:4" ht="17.100000000000001" customHeight="1" x14ac:dyDescent="0.25">
      <c r="A3206" s="143">
        <v>11000</v>
      </c>
      <c r="B3206" s="144" t="s">
        <v>5101</v>
      </c>
      <c r="C3206" s="145" t="s">
        <v>1917</v>
      </c>
      <c r="D3206" s="146">
        <v>218.94</v>
      </c>
    </row>
    <row r="3207" spans="1:4" ht="17.100000000000001" customHeight="1" x14ac:dyDescent="0.25">
      <c r="A3207" s="143">
        <v>8668</v>
      </c>
      <c r="B3207" s="144" t="s">
        <v>5102</v>
      </c>
      <c r="C3207" s="145" t="s">
        <v>1917</v>
      </c>
      <c r="D3207" s="146">
        <v>233.84</v>
      </c>
    </row>
    <row r="3208" spans="1:4" ht="15" customHeight="1" x14ac:dyDescent="0.25">
      <c r="A3208" s="143">
        <v>12859</v>
      </c>
      <c r="B3208" s="144" t="s">
        <v>5103</v>
      </c>
      <c r="C3208" s="145" t="s">
        <v>5104</v>
      </c>
      <c r="D3208" s="146">
        <v>9.3000000000000007</v>
      </c>
    </row>
    <row r="3209" spans="1:4" ht="15" customHeight="1" x14ac:dyDescent="0.25">
      <c r="A3209" s="143">
        <v>4740</v>
      </c>
      <c r="B3209" s="144" t="s">
        <v>5105</v>
      </c>
      <c r="C3209" s="145" t="s">
        <v>5104</v>
      </c>
      <c r="D3209" s="146">
        <v>7.15</v>
      </c>
    </row>
    <row r="3210" spans="1:4" ht="15" customHeight="1" x14ac:dyDescent="0.25">
      <c r="A3210" s="143">
        <v>2454</v>
      </c>
      <c r="B3210" s="144" t="s">
        <v>5106</v>
      </c>
      <c r="C3210" s="145" t="s">
        <v>5107</v>
      </c>
      <c r="D3210" s="146">
        <v>0.48</v>
      </c>
    </row>
    <row r="3211" spans="1:4" ht="15" customHeight="1" x14ac:dyDescent="0.25">
      <c r="A3211" s="143">
        <v>12862</v>
      </c>
      <c r="B3211" s="144" t="s">
        <v>5108</v>
      </c>
      <c r="C3211" s="145" t="s">
        <v>5107</v>
      </c>
      <c r="D3211" s="146">
        <v>1.1399999999999999</v>
      </c>
    </row>
    <row r="3212" spans="1:4" ht="15" customHeight="1" x14ac:dyDescent="0.25">
      <c r="A3212" s="143">
        <v>12863</v>
      </c>
      <c r="B3212" s="144" t="s">
        <v>5109</v>
      </c>
      <c r="C3212" s="145" t="s">
        <v>5107</v>
      </c>
      <c r="D3212" s="146">
        <v>0.48</v>
      </c>
    </row>
    <row r="3213" spans="1:4" ht="15" customHeight="1" x14ac:dyDescent="0.25">
      <c r="A3213" s="143">
        <v>4738</v>
      </c>
      <c r="B3213" s="144" t="s">
        <v>5110</v>
      </c>
      <c r="C3213" s="145" t="s">
        <v>5111</v>
      </c>
      <c r="D3213" s="146">
        <v>3.72</v>
      </c>
    </row>
    <row r="3214" spans="1:4" ht="25.5" customHeight="1" x14ac:dyDescent="0.25">
      <c r="A3214" s="143">
        <v>7639</v>
      </c>
      <c r="B3214" s="144" t="s">
        <v>5112</v>
      </c>
      <c r="C3214" s="145" t="s">
        <v>1929</v>
      </c>
      <c r="D3214" s="146">
        <v>24.11</v>
      </c>
    </row>
    <row r="3215" spans="1:4" ht="17.100000000000001" customHeight="1" x14ac:dyDescent="0.25">
      <c r="A3215" s="143">
        <v>2380</v>
      </c>
      <c r="B3215" s="144" t="s">
        <v>5113</v>
      </c>
      <c r="C3215" s="145" t="s">
        <v>2023</v>
      </c>
      <c r="D3215" s="146">
        <v>33.380000000000003</v>
      </c>
    </row>
    <row r="3216" spans="1:4" ht="17.100000000000001" customHeight="1" x14ac:dyDescent="0.25">
      <c r="A3216" s="143">
        <v>3753</v>
      </c>
      <c r="B3216" s="144" t="s">
        <v>5114</v>
      </c>
      <c r="C3216" s="145" t="s">
        <v>2023</v>
      </c>
      <c r="D3216" s="146">
        <v>20.079999999999998</v>
      </c>
    </row>
    <row r="3217" spans="1:4" ht="17.100000000000001" customHeight="1" x14ac:dyDescent="0.25">
      <c r="A3217" s="143">
        <v>2379</v>
      </c>
      <c r="B3217" s="144" t="s">
        <v>5115</v>
      </c>
      <c r="C3217" s="145" t="s">
        <v>2023</v>
      </c>
      <c r="D3217" s="146">
        <v>25.42</v>
      </c>
    </row>
    <row r="3218" spans="1:4" ht="17.100000000000001" customHeight="1" x14ac:dyDescent="0.25">
      <c r="A3218" s="143">
        <v>3752</v>
      </c>
      <c r="B3218" s="144" t="s">
        <v>5116</v>
      </c>
      <c r="C3218" s="145" t="s">
        <v>2023</v>
      </c>
      <c r="D3218" s="146">
        <v>24.62</v>
      </c>
    </row>
    <row r="3219" spans="1:4" ht="17.100000000000001" customHeight="1" x14ac:dyDescent="0.25">
      <c r="A3219" s="143">
        <v>2381</v>
      </c>
      <c r="B3219" s="144" t="s">
        <v>5117</v>
      </c>
      <c r="C3219" s="145" t="s">
        <v>2023</v>
      </c>
      <c r="D3219" s="146">
        <v>41.33</v>
      </c>
    </row>
    <row r="3220" spans="1:4" ht="17.100000000000001" customHeight="1" x14ac:dyDescent="0.25">
      <c r="A3220" s="143">
        <v>4911</v>
      </c>
      <c r="B3220" s="144" t="s">
        <v>5118</v>
      </c>
      <c r="C3220" s="145" t="s">
        <v>2023</v>
      </c>
      <c r="D3220" s="146">
        <v>20.8</v>
      </c>
    </row>
    <row r="3221" spans="1:4" ht="25.5" customHeight="1" x14ac:dyDescent="0.25">
      <c r="A3221" s="143">
        <v>4666</v>
      </c>
      <c r="B3221" s="144" t="s">
        <v>5119</v>
      </c>
      <c r="C3221" s="145" t="s">
        <v>2023</v>
      </c>
      <c r="D3221" s="146">
        <v>172.17</v>
      </c>
    </row>
    <row r="3222" spans="1:4" ht="34.15" customHeight="1" x14ac:dyDescent="0.25">
      <c r="A3222" s="143">
        <v>3762</v>
      </c>
      <c r="B3222" s="144" t="s">
        <v>5120</v>
      </c>
      <c r="C3222" s="145" t="s">
        <v>2023</v>
      </c>
      <c r="D3222" s="146">
        <v>215.29</v>
      </c>
    </row>
    <row r="3223" spans="1:4" ht="34.15" customHeight="1" x14ac:dyDescent="0.25">
      <c r="A3223" s="143">
        <v>10031</v>
      </c>
      <c r="B3223" s="144" t="s">
        <v>5121</v>
      </c>
      <c r="C3223" s="145" t="s">
        <v>2023</v>
      </c>
      <c r="D3223" s="146">
        <v>190.34</v>
      </c>
    </row>
    <row r="3224" spans="1:4" ht="17.100000000000001" customHeight="1" x14ac:dyDescent="0.25">
      <c r="A3224" s="143">
        <v>3210</v>
      </c>
      <c r="B3224" s="144" t="s">
        <v>5122</v>
      </c>
      <c r="C3224" s="145" t="s">
        <v>2023</v>
      </c>
      <c r="D3224" s="146">
        <v>507.35</v>
      </c>
    </row>
    <row r="3225" spans="1:4" ht="17.100000000000001" customHeight="1" x14ac:dyDescent="0.25">
      <c r="A3225" s="143">
        <v>4628</v>
      </c>
      <c r="B3225" s="144" t="s">
        <v>5123</v>
      </c>
      <c r="C3225" s="145" t="s">
        <v>2023</v>
      </c>
      <c r="D3225" s="146">
        <v>17.21</v>
      </c>
    </row>
    <row r="3226" spans="1:4" ht="17.100000000000001" customHeight="1" x14ac:dyDescent="0.25">
      <c r="A3226" s="143">
        <v>11758</v>
      </c>
      <c r="B3226" s="144" t="s">
        <v>5124</v>
      </c>
      <c r="C3226" s="145" t="s">
        <v>2023</v>
      </c>
      <c r="D3226" s="146">
        <v>137.99</v>
      </c>
    </row>
    <row r="3227" spans="1:4" ht="15" customHeight="1" x14ac:dyDescent="0.25">
      <c r="A3227" s="143">
        <v>4818</v>
      </c>
      <c r="B3227" s="144" t="s">
        <v>5125</v>
      </c>
      <c r="C3227" s="145" t="s">
        <v>1903</v>
      </c>
      <c r="D3227" s="146">
        <v>75.2</v>
      </c>
    </row>
    <row r="3228" spans="1:4" ht="25.5" customHeight="1" x14ac:dyDescent="0.25">
      <c r="A3228" s="143">
        <v>5033</v>
      </c>
      <c r="B3228" s="144" t="s">
        <v>5126</v>
      </c>
      <c r="C3228" s="145" t="s">
        <v>1903</v>
      </c>
      <c r="D3228" s="146">
        <v>60.01</v>
      </c>
    </row>
    <row r="3229" spans="1:4" ht="17.100000000000001" customHeight="1" x14ac:dyDescent="0.25">
      <c r="A3229" s="143">
        <v>3211</v>
      </c>
      <c r="B3229" s="144" t="s">
        <v>5127</v>
      </c>
      <c r="C3229" s="145" t="s">
        <v>1917</v>
      </c>
      <c r="D3229" s="146">
        <v>443.01</v>
      </c>
    </row>
    <row r="3230" spans="1:4" ht="15" customHeight="1" x14ac:dyDescent="0.25">
      <c r="A3230" s="143">
        <v>2382</v>
      </c>
      <c r="B3230" s="144" t="s">
        <v>5128</v>
      </c>
      <c r="C3230" s="145" t="s">
        <v>2023</v>
      </c>
      <c r="D3230" s="146">
        <v>21.28</v>
      </c>
    </row>
    <row r="3231" spans="1:4" ht="25.5" customHeight="1" x14ac:dyDescent="0.25">
      <c r="A3231" s="143">
        <v>7220</v>
      </c>
      <c r="B3231" s="144" t="s">
        <v>5129</v>
      </c>
      <c r="C3231" s="145" t="s">
        <v>2023</v>
      </c>
      <c r="D3231" s="146">
        <v>228.2</v>
      </c>
    </row>
    <row r="3232" spans="1:4" ht="25.5" customHeight="1" x14ac:dyDescent="0.25">
      <c r="A3232" s="143">
        <v>9909</v>
      </c>
      <c r="B3232" s="144" t="s">
        <v>5130</v>
      </c>
      <c r="C3232" s="145" t="s">
        <v>2023</v>
      </c>
      <c r="D3232" s="146">
        <v>156.99</v>
      </c>
    </row>
    <row r="3233" spans="1:4" ht="17.100000000000001" customHeight="1" x14ac:dyDescent="0.25">
      <c r="A3233" s="143">
        <v>2383</v>
      </c>
      <c r="B3233" s="144" t="s">
        <v>5131</v>
      </c>
      <c r="C3233" s="145" t="s">
        <v>2023</v>
      </c>
      <c r="D3233" s="146">
        <v>29.15</v>
      </c>
    </row>
    <row r="3234" spans="1:4" ht="15" customHeight="1" x14ac:dyDescent="0.25">
      <c r="A3234" s="143">
        <v>12930</v>
      </c>
      <c r="B3234" s="144" t="s">
        <v>5132</v>
      </c>
      <c r="C3234" s="145" t="s">
        <v>1903</v>
      </c>
      <c r="D3234" s="146">
        <v>342.21</v>
      </c>
    </row>
    <row r="3235" spans="1:4" ht="15" customHeight="1" x14ac:dyDescent="0.25">
      <c r="A3235" s="143">
        <v>12935</v>
      </c>
      <c r="B3235" s="144" t="s">
        <v>5133</v>
      </c>
      <c r="C3235" s="145" t="s">
        <v>1903</v>
      </c>
      <c r="D3235" s="146">
        <v>267.77999999999997</v>
      </c>
    </row>
    <row r="3236" spans="1:4" ht="15" customHeight="1" x14ac:dyDescent="0.25">
      <c r="A3236" s="143">
        <v>8864</v>
      </c>
      <c r="B3236" s="144" t="s">
        <v>5134</v>
      </c>
      <c r="C3236" s="145" t="s">
        <v>1903</v>
      </c>
      <c r="D3236" s="146">
        <v>7031.45</v>
      </c>
    </row>
    <row r="3237" spans="1:4" ht="34.15" customHeight="1" x14ac:dyDescent="0.25">
      <c r="A3237" s="143">
        <v>12999</v>
      </c>
      <c r="B3237" s="144" t="s">
        <v>5135</v>
      </c>
      <c r="C3237" s="145" t="s">
        <v>1903</v>
      </c>
      <c r="D3237" s="146">
        <v>15230</v>
      </c>
    </row>
    <row r="3238" spans="1:4" ht="34.15" customHeight="1" x14ac:dyDescent="0.25">
      <c r="A3238" s="143">
        <v>13000</v>
      </c>
      <c r="B3238" s="144" t="s">
        <v>5136</v>
      </c>
      <c r="C3238" s="145" t="s">
        <v>1903</v>
      </c>
      <c r="D3238" s="146">
        <v>14267</v>
      </c>
    </row>
    <row r="3239" spans="1:4" ht="34.15" customHeight="1" x14ac:dyDescent="0.25">
      <c r="A3239" s="143">
        <v>12997</v>
      </c>
      <c r="B3239" s="144" t="s">
        <v>5137</v>
      </c>
      <c r="C3239" s="145" t="s">
        <v>1903</v>
      </c>
      <c r="D3239" s="146">
        <v>10978</v>
      </c>
    </row>
    <row r="3240" spans="1:4" ht="34.15" customHeight="1" x14ac:dyDescent="0.25">
      <c r="A3240" s="143">
        <v>12998</v>
      </c>
      <c r="B3240" s="144" t="s">
        <v>5138</v>
      </c>
      <c r="C3240" s="145" t="s">
        <v>1903</v>
      </c>
      <c r="D3240" s="146">
        <v>10209</v>
      </c>
    </row>
    <row r="3241" spans="1:4" ht="15" customHeight="1" x14ac:dyDescent="0.25">
      <c r="A3241" s="143">
        <v>4259</v>
      </c>
      <c r="B3241" s="144" t="s">
        <v>5139</v>
      </c>
      <c r="C3241" s="145" t="s">
        <v>1940</v>
      </c>
      <c r="D3241" s="146">
        <v>7.05</v>
      </c>
    </row>
    <row r="3242" spans="1:4" ht="17.100000000000001" customHeight="1" x14ac:dyDescent="0.25">
      <c r="A3242" s="143">
        <v>4258</v>
      </c>
      <c r="B3242" s="144" t="s">
        <v>5140</v>
      </c>
      <c r="C3242" s="145" t="s">
        <v>1940</v>
      </c>
      <c r="D3242" s="146">
        <v>60.95</v>
      </c>
    </row>
    <row r="3243" spans="1:4" ht="15" customHeight="1" x14ac:dyDescent="0.25">
      <c r="A3243" s="143">
        <v>12396</v>
      </c>
      <c r="B3243" s="144" t="s">
        <v>5141</v>
      </c>
      <c r="C3243" s="145" t="s">
        <v>1903</v>
      </c>
      <c r="D3243" s="146">
        <v>3153.28</v>
      </c>
    </row>
    <row r="3244" spans="1:4" ht="17.100000000000001" customHeight="1" x14ac:dyDescent="0.25">
      <c r="A3244" s="143">
        <v>10205</v>
      </c>
      <c r="B3244" s="144" t="s">
        <v>5142</v>
      </c>
      <c r="C3244" s="145" t="s">
        <v>1903</v>
      </c>
      <c r="D3244" s="146">
        <v>271.20999999999998</v>
      </c>
    </row>
    <row r="3245" spans="1:4" ht="15" customHeight="1" x14ac:dyDescent="0.25">
      <c r="A3245" s="143">
        <v>10289</v>
      </c>
      <c r="C3245" s="145" t="s">
        <v>1903</v>
      </c>
      <c r="D3245" s="146">
        <v>1893.93</v>
      </c>
    </row>
    <row r="3246" spans="1:4" ht="25.5" customHeight="1" x14ac:dyDescent="0.25">
      <c r="B3246" s="144" t="s">
        <v>5143</v>
      </c>
    </row>
    <row r="3247" spans="1:4" ht="15" customHeight="1" x14ac:dyDescent="0.25">
      <c r="A3247" s="143">
        <v>8658</v>
      </c>
      <c r="B3247" s="144" t="s">
        <v>5144</v>
      </c>
      <c r="C3247" s="145" t="s">
        <v>1903</v>
      </c>
      <c r="D3247" s="146">
        <v>1096.43</v>
      </c>
    </row>
    <row r="3248" spans="1:4" ht="15" customHeight="1" x14ac:dyDescent="0.25">
      <c r="A3248" s="143">
        <v>10832</v>
      </c>
      <c r="B3248" s="144" t="s">
        <v>5145</v>
      </c>
      <c r="C3248" s="145" t="s">
        <v>1917</v>
      </c>
      <c r="D3248" s="146">
        <v>0.52</v>
      </c>
    </row>
    <row r="3249" spans="1:4" ht="17.100000000000001" customHeight="1" x14ac:dyDescent="0.25">
      <c r="A3249" s="143">
        <v>12512</v>
      </c>
      <c r="B3249" s="144" t="s">
        <v>5146</v>
      </c>
      <c r="C3249" s="145" t="s">
        <v>1903</v>
      </c>
      <c r="D3249" s="146">
        <v>6807.17</v>
      </c>
    </row>
    <row r="3250" spans="1:4" ht="15" customHeight="1" x14ac:dyDescent="0.25">
      <c r="A3250" s="143">
        <v>10388</v>
      </c>
      <c r="B3250" s="144" t="s">
        <v>5147</v>
      </c>
      <c r="C3250" s="145" t="s">
        <v>1903</v>
      </c>
      <c r="D3250" s="146">
        <v>1478.1</v>
      </c>
    </row>
    <row r="3251" spans="1:4" ht="17.100000000000001" customHeight="1" x14ac:dyDescent="0.25">
      <c r="A3251" s="143">
        <v>8541</v>
      </c>
      <c r="B3251" s="144" t="s">
        <v>5148</v>
      </c>
      <c r="C3251" s="145" t="s">
        <v>2023</v>
      </c>
      <c r="D3251" s="146">
        <v>54.36</v>
      </c>
    </row>
    <row r="3252" spans="1:4" ht="17.100000000000001" customHeight="1" x14ac:dyDescent="0.25">
      <c r="A3252" s="143">
        <v>10288</v>
      </c>
      <c r="B3252" s="144" t="s">
        <v>5149</v>
      </c>
      <c r="C3252" s="145" t="s">
        <v>1903</v>
      </c>
      <c r="D3252" s="146">
        <v>467.17</v>
      </c>
    </row>
    <row r="3253" spans="1:4" ht="17.100000000000001" customHeight="1" x14ac:dyDescent="0.25">
      <c r="A3253" s="143">
        <v>12697</v>
      </c>
      <c r="B3253" s="144" t="s">
        <v>5150</v>
      </c>
      <c r="C3253" s="145" t="s">
        <v>1903</v>
      </c>
      <c r="D3253" s="146">
        <v>66.180000000000007</v>
      </c>
    </row>
    <row r="3254" spans="1:4" ht="17.100000000000001" customHeight="1" x14ac:dyDescent="0.25">
      <c r="A3254" s="143">
        <v>12698</v>
      </c>
      <c r="B3254" s="144" t="s">
        <v>5151</v>
      </c>
      <c r="C3254" s="145" t="s">
        <v>1903</v>
      </c>
      <c r="D3254" s="146">
        <v>180.36</v>
      </c>
    </row>
    <row r="3255" spans="1:4" ht="17.100000000000001" customHeight="1" x14ac:dyDescent="0.25">
      <c r="A3255" s="143">
        <v>12699</v>
      </c>
      <c r="B3255" s="144" t="s">
        <v>5152</v>
      </c>
      <c r="C3255" s="145" t="s">
        <v>1903</v>
      </c>
      <c r="D3255" s="146">
        <v>267.57</v>
      </c>
    </row>
    <row r="3256" spans="1:4" ht="15" customHeight="1" x14ac:dyDescent="0.25">
      <c r="A3256" s="143">
        <v>12666</v>
      </c>
      <c r="B3256" s="144" t="s">
        <v>5153</v>
      </c>
      <c r="C3256" s="145" t="s">
        <v>1903</v>
      </c>
      <c r="D3256" s="146">
        <v>23.6</v>
      </c>
    </row>
    <row r="3257" spans="1:4" ht="15" customHeight="1" x14ac:dyDescent="0.25">
      <c r="A3257" s="143">
        <v>11235</v>
      </c>
      <c r="B3257" s="144" t="s">
        <v>5154</v>
      </c>
      <c r="C3257" s="145" t="s">
        <v>1903</v>
      </c>
      <c r="D3257" s="146">
        <v>226.47</v>
      </c>
    </row>
    <row r="3258" spans="1:4" ht="17.100000000000001" customHeight="1" x14ac:dyDescent="0.25">
      <c r="A3258" s="143">
        <v>7868</v>
      </c>
      <c r="B3258" s="144" t="s">
        <v>5155</v>
      </c>
      <c r="C3258" s="145" t="s">
        <v>1965</v>
      </c>
      <c r="D3258" s="146">
        <v>4183.1099999999997</v>
      </c>
    </row>
    <row r="3259" spans="1:4" ht="17.100000000000001" customHeight="1" x14ac:dyDescent="0.25">
      <c r="A3259" s="143">
        <v>11100</v>
      </c>
      <c r="B3259" s="144" t="s">
        <v>5156</v>
      </c>
      <c r="C3259" s="145" t="s">
        <v>1903</v>
      </c>
      <c r="D3259" s="146">
        <v>11921.03</v>
      </c>
    </row>
    <row r="3260" spans="1:4" ht="15" customHeight="1" x14ac:dyDescent="0.25">
      <c r="A3260" s="143">
        <v>2463</v>
      </c>
      <c r="B3260" s="144" t="s">
        <v>5157</v>
      </c>
      <c r="C3260" s="145" t="s">
        <v>1903</v>
      </c>
      <c r="D3260" s="146">
        <v>5621.91</v>
      </c>
    </row>
    <row r="3261" spans="1:4" ht="15" customHeight="1" x14ac:dyDescent="0.25">
      <c r="A3261" s="143">
        <v>4439</v>
      </c>
      <c r="B3261" s="144" t="s">
        <v>5158</v>
      </c>
      <c r="C3261" s="145" t="s">
        <v>1903</v>
      </c>
      <c r="D3261" s="146">
        <v>20.74</v>
      </c>
    </row>
    <row r="3262" spans="1:4" ht="17.100000000000001" customHeight="1" x14ac:dyDescent="0.25">
      <c r="A3262" s="143">
        <v>9047</v>
      </c>
      <c r="B3262" s="144" t="s">
        <v>5159</v>
      </c>
      <c r="C3262" s="145" t="s">
        <v>1903</v>
      </c>
      <c r="D3262" s="146">
        <v>499.09</v>
      </c>
    </row>
    <row r="3263" spans="1:4" ht="15" customHeight="1" x14ac:dyDescent="0.25">
      <c r="A3263" s="143">
        <v>8265</v>
      </c>
      <c r="B3263" s="144" t="s">
        <v>5160</v>
      </c>
      <c r="C3263" s="145" t="s">
        <v>2023</v>
      </c>
      <c r="D3263" s="146">
        <v>27.35</v>
      </c>
    </row>
    <row r="3264" spans="1:4" ht="15" customHeight="1" x14ac:dyDescent="0.25">
      <c r="A3264" s="143">
        <v>12165</v>
      </c>
      <c r="B3264" s="144" t="s">
        <v>5161</v>
      </c>
      <c r="C3264" s="145" t="s">
        <v>1903</v>
      </c>
      <c r="D3264" s="146">
        <v>353.2</v>
      </c>
    </row>
    <row r="3265" spans="1:4" ht="17.100000000000001" customHeight="1" x14ac:dyDescent="0.25">
      <c r="A3265" s="143">
        <v>8663</v>
      </c>
      <c r="B3265" s="144" t="s">
        <v>5162</v>
      </c>
      <c r="C3265" s="145" t="s">
        <v>1903</v>
      </c>
      <c r="D3265" s="146">
        <v>4462.9799999999996</v>
      </c>
    </row>
    <row r="3266" spans="1:4" ht="15" customHeight="1" x14ac:dyDescent="0.25">
      <c r="A3266" s="143">
        <v>11519</v>
      </c>
      <c r="B3266" s="144" t="s">
        <v>5163</v>
      </c>
      <c r="C3266" s="145" t="s">
        <v>1903</v>
      </c>
      <c r="D3266" s="146">
        <v>3814.98</v>
      </c>
    </row>
    <row r="3267" spans="1:4" ht="17.100000000000001" customHeight="1" x14ac:dyDescent="0.25">
      <c r="A3267" s="143">
        <v>8679</v>
      </c>
      <c r="B3267" s="144" t="s">
        <v>5164</v>
      </c>
      <c r="C3267" s="145" t="s">
        <v>1903</v>
      </c>
      <c r="D3267" s="146">
        <v>31802.34</v>
      </c>
    </row>
    <row r="3268" spans="1:4" ht="15" customHeight="1" x14ac:dyDescent="0.25">
      <c r="A3268" s="143">
        <v>11520</v>
      </c>
      <c r="B3268" s="144" t="s">
        <v>5165</v>
      </c>
      <c r="C3268" s="145" t="s">
        <v>1903</v>
      </c>
      <c r="D3268" s="146">
        <v>548.88</v>
      </c>
    </row>
    <row r="3269" spans="1:4" ht="25.5" customHeight="1" x14ac:dyDescent="0.25">
      <c r="A3269" s="143">
        <v>11701</v>
      </c>
      <c r="B3269" s="144" t="s">
        <v>5166</v>
      </c>
      <c r="C3269" s="145" t="s">
        <v>2023</v>
      </c>
      <c r="D3269" s="146">
        <v>130.06</v>
      </c>
    </row>
    <row r="3270" spans="1:4" ht="17.100000000000001" customHeight="1" x14ac:dyDescent="0.25">
      <c r="A3270" s="143">
        <v>9800</v>
      </c>
      <c r="B3270" s="144" t="s">
        <v>5167</v>
      </c>
      <c r="C3270" s="145" t="s">
        <v>2023</v>
      </c>
      <c r="D3270" s="146">
        <v>41.96</v>
      </c>
    </row>
    <row r="3271" spans="1:4" ht="15" customHeight="1" x14ac:dyDescent="0.25">
      <c r="A3271" s="143">
        <v>9941</v>
      </c>
      <c r="B3271" s="144" t="s">
        <v>5168</v>
      </c>
      <c r="C3271" s="145" t="s">
        <v>2023</v>
      </c>
      <c r="D3271" s="146">
        <v>48.44</v>
      </c>
    </row>
    <row r="3272" spans="1:4" ht="15" customHeight="1" x14ac:dyDescent="0.25">
      <c r="A3272" s="143">
        <v>9942</v>
      </c>
      <c r="B3272" s="144" t="s">
        <v>5169</v>
      </c>
      <c r="C3272" s="145" t="s">
        <v>2023</v>
      </c>
      <c r="D3272" s="146">
        <v>157.63999999999999</v>
      </c>
    </row>
    <row r="3273" spans="1:4" ht="15" customHeight="1" x14ac:dyDescent="0.25">
      <c r="A3273" s="143">
        <v>4438</v>
      </c>
      <c r="B3273" s="144" t="s">
        <v>5170</v>
      </c>
      <c r="C3273" s="145" t="s">
        <v>1903</v>
      </c>
      <c r="D3273" s="146">
        <v>959.86</v>
      </c>
    </row>
    <row r="3274" spans="1:4" ht="15" customHeight="1" x14ac:dyDescent="0.25">
      <c r="A3274" s="143">
        <v>8449</v>
      </c>
      <c r="B3274" s="144" t="s">
        <v>5171</v>
      </c>
      <c r="C3274" s="145" t="s">
        <v>1903</v>
      </c>
      <c r="D3274" s="146">
        <v>863.38</v>
      </c>
    </row>
    <row r="3275" spans="1:4" ht="15" customHeight="1" x14ac:dyDescent="0.25">
      <c r="A3275" s="143">
        <v>12667</v>
      </c>
      <c r="B3275" s="144" t="s">
        <v>5172</v>
      </c>
      <c r="C3275" s="145" t="s">
        <v>1903</v>
      </c>
      <c r="D3275" s="146">
        <v>19.12</v>
      </c>
    </row>
    <row r="3276" spans="1:4" ht="17.100000000000001" customHeight="1" x14ac:dyDescent="0.25">
      <c r="A3276" s="143">
        <v>8250</v>
      </c>
      <c r="B3276" s="144" t="s">
        <v>5173</v>
      </c>
      <c r="C3276" s="145" t="s">
        <v>1903</v>
      </c>
      <c r="D3276" s="146">
        <v>1129.9000000000001</v>
      </c>
    </row>
    <row r="3277" spans="1:4" ht="17.100000000000001" customHeight="1" x14ac:dyDescent="0.25">
      <c r="A3277" s="143">
        <v>12865</v>
      </c>
      <c r="B3277" s="144" t="s">
        <v>5174</v>
      </c>
      <c r="C3277" s="145" t="s">
        <v>1903</v>
      </c>
      <c r="D3277" s="146">
        <v>1018.47</v>
      </c>
    </row>
    <row r="3278" spans="1:4" ht="17.100000000000001" customHeight="1" x14ac:dyDescent="0.25">
      <c r="A3278" s="143">
        <v>9341</v>
      </c>
      <c r="B3278" s="144" t="s">
        <v>5175</v>
      </c>
      <c r="C3278" s="145" t="s">
        <v>1903</v>
      </c>
      <c r="D3278" s="146">
        <v>1225.3599999999999</v>
      </c>
    </row>
    <row r="3279" spans="1:4" ht="15" customHeight="1" x14ac:dyDescent="0.25">
      <c r="A3279" s="143">
        <v>12642</v>
      </c>
      <c r="B3279" s="144" t="s">
        <v>5176</v>
      </c>
      <c r="C3279" s="145" t="s">
        <v>1903</v>
      </c>
      <c r="D3279" s="146">
        <v>6.82</v>
      </c>
    </row>
    <row r="3280" spans="1:4" ht="17.100000000000001" customHeight="1" x14ac:dyDescent="0.25">
      <c r="A3280" s="143">
        <v>12950</v>
      </c>
      <c r="B3280" s="144" t="s">
        <v>5177</v>
      </c>
      <c r="C3280" s="145" t="s">
        <v>1903</v>
      </c>
      <c r="D3280" s="146">
        <v>6371.85</v>
      </c>
    </row>
    <row r="3281" spans="1:4" ht="17.100000000000001" customHeight="1" x14ac:dyDescent="0.25">
      <c r="A3281" s="143">
        <v>12951</v>
      </c>
      <c r="B3281" s="144" t="s">
        <v>5178</v>
      </c>
      <c r="C3281" s="145" t="s">
        <v>1903</v>
      </c>
      <c r="D3281" s="146">
        <v>4778.8999999999996</v>
      </c>
    </row>
    <row r="3282" spans="1:4" ht="25.5" customHeight="1" x14ac:dyDescent="0.25">
      <c r="A3282" s="143">
        <v>12419</v>
      </c>
      <c r="B3282" s="144" t="s">
        <v>5179</v>
      </c>
      <c r="C3282" s="145" t="s">
        <v>1903</v>
      </c>
      <c r="D3282" s="146">
        <v>9046.8700000000008</v>
      </c>
    </row>
    <row r="3283" spans="1:4" ht="17.100000000000001" customHeight="1" x14ac:dyDescent="0.25">
      <c r="A3283" s="143">
        <v>9367</v>
      </c>
      <c r="B3283" s="144" t="s">
        <v>5180</v>
      </c>
      <c r="C3283" s="145" t="s">
        <v>1903</v>
      </c>
      <c r="D3283" s="146">
        <v>393.67</v>
      </c>
    </row>
    <row r="3284" spans="1:4" ht="17.100000000000001" customHeight="1" x14ac:dyDescent="0.25">
      <c r="A3284" s="143">
        <v>9368</v>
      </c>
      <c r="B3284" s="144" t="s">
        <v>5181</v>
      </c>
      <c r="C3284" s="145" t="s">
        <v>1903</v>
      </c>
      <c r="D3284" s="146">
        <v>676.34</v>
      </c>
    </row>
    <row r="3285" spans="1:4" ht="17.100000000000001" customHeight="1" x14ac:dyDescent="0.25">
      <c r="A3285" s="143">
        <v>9369</v>
      </c>
      <c r="B3285" s="144" t="s">
        <v>5182</v>
      </c>
      <c r="C3285" s="145" t="s">
        <v>1903</v>
      </c>
      <c r="D3285" s="146">
        <v>1005.6</v>
      </c>
    </row>
    <row r="3286" spans="1:4" ht="17.100000000000001" customHeight="1" x14ac:dyDescent="0.25">
      <c r="A3286" s="143">
        <v>9370</v>
      </c>
      <c r="B3286" s="144" t="s">
        <v>5183</v>
      </c>
      <c r="C3286" s="145" t="s">
        <v>1903</v>
      </c>
      <c r="D3286" s="146">
        <v>1189.3800000000001</v>
      </c>
    </row>
    <row r="3287" spans="1:4" ht="17.100000000000001" customHeight="1" x14ac:dyDescent="0.25">
      <c r="A3287" s="143">
        <v>8218</v>
      </c>
      <c r="B3287" s="144" t="s">
        <v>5184</v>
      </c>
      <c r="C3287" s="145" t="s">
        <v>1965</v>
      </c>
      <c r="D3287" s="146">
        <v>3417.72</v>
      </c>
    </row>
    <row r="3288" spans="1:4" ht="17.100000000000001" customHeight="1" x14ac:dyDescent="0.25">
      <c r="A3288" s="143">
        <v>8612</v>
      </c>
      <c r="B3288" s="144" t="s">
        <v>5185</v>
      </c>
      <c r="C3288" s="145" t="s">
        <v>1965</v>
      </c>
      <c r="D3288" s="146">
        <v>3935.56</v>
      </c>
    </row>
    <row r="3289" spans="1:4" ht="15" customHeight="1" x14ac:dyDescent="0.25">
      <c r="A3289" s="143">
        <v>10307</v>
      </c>
      <c r="C3289" s="145" t="s">
        <v>1965</v>
      </c>
      <c r="D3289" s="146">
        <v>3201.86</v>
      </c>
    </row>
    <row r="3290" spans="1:4" ht="17.100000000000001" customHeight="1" x14ac:dyDescent="0.25">
      <c r="B3290" s="144" t="s">
        <v>5186</v>
      </c>
    </row>
    <row r="3291" spans="1:4" ht="15" customHeight="1" x14ac:dyDescent="0.25">
      <c r="A3291" s="143">
        <v>9374</v>
      </c>
      <c r="B3291" s="144" t="s">
        <v>5187</v>
      </c>
      <c r="C3291" s="145" t="s">
        <v>1903</v>
      </c>
      <c r="D3291" s="146">
        <v>1408</v>
      </c>
    </row>
    <row r="3292" spans="1:4" ht="17.100000000000001" customHeight="1" x14ac:dyDescent="0.25">
      <c r="A3292" s="143">
        <v>7677</v>
      </c>
      <c r="B3292" s="144" t="s">
        <v>5188</v>
      </c>
      <c r="C3292" s="145" t="s">
        <v>1903</v>
      </c>
      <c r="D3292" s="146">
        <v>1638</v>
      </c>
    </row>
    <row r="3293" spans="1:4" ht="17.100000000000001" customHeight="1" x14ac:dyDescent="0.25">
      <c r="A3293" s="143">
        <v>7676</v>
      </c>
      <c r="B3293" s="144" t="s">
        <v>5189</v>
      </c>
      <c r="C3293" s="145" t="s">
        <v>1903</v>
      </c>
      <c r="D3293" s="146">
        <v>893</v>
      </c>
    </row>
    <row r="3294" spans="1:4" ht="17.100000000000001" customHeight="1" x14ac:dyDescent="0.25">
      <c r="A3294" s="143">
        <v>7650</v>
      </c>
      <c r="B3294" s="144" t="s">
        <v>5190</v>
      </c>
      <c r="C3294" s="145" t="s">
        <v>1903</v>
      </c>
      <c r="D3294" s="146">
        <v>417.63</v>
      </c>
    </row>
    <row r="3295" spans="1:4" ht="15" customHeight="1" x14ac:dyDescent="0.25">
      <c r="A3295" s="143">
        <v>12313</v>
      </c>
      <c r="B3295" s="144" t="s">
        <v>5191</v>
      </c>
      <c r="C3295" s="145" t="s">
        <v>2023</v>
      </c>
      <c r="D3295" s="146">
        <v>22.96</v>
      </c>
    </row>
    <row r="3296" spans="1:4" ht="15" customHeight="1" x14ac:dyDescent="0.25">
      <c r="A3296" s="143">
        <v>4264</v>
      </c>
      <c r="B3296" s="144" t="s">
        <v>5192</v>
      </c>
      <c r="C3296" s="145" t="s">
        <v>2023</v>
      </c>
      <c r="D3296" s="146">
        <v>88.13</v>
      </c>
    </row>
    <row r="3297" spans="1:4" ht="17.100000000000001" customHeight="1" x14ac:dyDescent="0.25">
      <c r="A3297" s="143">
        <v>9319</v>
      </c>
      <c r="B3297" s="144" t="s">
        <v>5193</v>
      </c>
      <c r="C3297" s="145" t="s">
        <v>1903</v>
      </c>
      <c r="D3297" s="146">
        <v>6947.37</v>
      </c>
    </row>
    <row r="3298" spans="1:4" ht="17.100000000000001" customHeight="1" x14ac:dyDescent="0.25">
      <c r="A3298" s="143">
        <v>12303</v>
      </c>
      <c r="B3298" s="144" t="s">
        <v>5194</v>
      </c>
      <c r="C3298" s="145" t="s">
        <v>5195</v>
      </c>
      <c r="D3298" s="146">
        <v>18200</v>
      </c>
    </row>
    <row r="3299" spans="1:4" ht="25.5" customHeight="1" x14ac:dyDescent="0.25">
      <c r="A3299" s="143">
        <v>12302</v>
      </c>
      <c r="B3299" s="144" t="s">
        <v>5196</v>
      </c>
      <c r="C3299" s="145" t="s">
        <v>1903</v>
      </c>
      <c r="D3299" s="146">
        <v>7500</v>
      </c>
    </row>
    <row r="3300" spans="1:4" ht="17.100000000000001" customHeight="1" x14ac:dyDescent="0.25">
      <c r="A3300" s="143">
        <v>10183</v>
      </c>
      <c r="B3300" s="144" t="s">
        <v>5197</v>
      </c>
      <c r="C3300" s="145" t="s">
        <v>1903</v>
      </c>
      <c r="D3300" s="146">
        <v>276.17</v>
      </c>
    </row>
    <row r="3301" spans="1:4" ht="17.100000000000001" customHeight="1" x14ac:dyDescent="0.25">
      <c r="A3301" s="143">
        <v>10182</v>
      </c>
      <c r="B3301" s="144" t="s">
        <v>5198</v>
      </c>
      <c r="C3301" s="145" t="s">
        <v>1903</v>
      </c>
      <c r="D3301" s="146">
        <v>497.62</v>
      </c>
    </row>
    <row r="3302" spans="1:4" ht="15" customHeight="1" x14ac:dyDescent="0.25">
      <c r="A3302" s="143">
        <v>8448</v>
      </c>
      <c r="B3302" s="144" t="s">
        <v>5199</v>
      </c>
      <c r="C3302" s="145" t="s">
        <v>1903</v>
      </c>
      <c r="D3302" s="146">
        <v>222.05</v>
      </c>
    </row>
    <row r="3303" spans="1:4" ht="15" customHeight="1" x14ac:dyDescent="0.25">
      <c r="A3303" s="143">
        <v>11348</v>
      </c>
      <c r="B3303" s="144" t="s">
        <v>5200</v>
      </c>
      <c r="C3303" s="145" t="s">
        <v>1917</v>
      </c>
      <c r="D3303" s="146">
        <v>330.38</v>
      </c>
    </row>
    <row r="3304" spans="1:4" ht="15" customHeight="1" x14ac:dyDescent="0.25">
      <c r="A3304" s="143">
        <v>9086</v>
      </c>
      <c r="B3304" s="144" t="s">
        <v>5201</v>
      </c>
      <c r="C3304" s="145" t="s">
        <v>2023</v>
      </c>
      <c r="D3304" s="146">
        <v>37.340000000000003</v>
      </c>
    </row>
    <row r="3305" spans="1:4" ht="15" customHeight="1" x14ac:dyDescent="0.25">
      <c r="A3305" s="143">
        <v>2459</v>
      </c>
      <c r="B3305" s="144" t="s">
        <v>5202</v>
      </c>
      <c r="C3305" s="145" t="s">
        <v>2023</v>
      </c>
      <c r="D3305" s="146">
        <v>2.76</v>
      </c>
    </row>
    <row r="3306" spans="1:4" ht="17.100000000000001" customHeight="1" x14ac:dyDescent="0.25">
      <c r="A3306" s="143">
        <v>12700</v>
      </c>
      <c r="B3306" s="144" t="s">
        <v>5203</v>
      </c>
      <c r="C3306" s="145" t="s">
        <v>1917</v>
      </c>
      <c r="D3306" s="146">
        <v>70.89</v>
      </c>
    </row>
    <row r="3307" spans="1:4" ht="17.100000000000001" customHeight="1" x14ac:dyDescent="0.25">
      <c r="A3307" s="143">
        <v>12640</v>
      </c>
      <c r="B3307" s="144" t="s">
        <v>5204</v>
      </c>
      <c r="C3307" s="145" t="s">
        <v>1917</v>
      </c>
      <c r="D3307" s="146">
        <v>15.83</v>
      </c>
    </row>
    <row r="3308" spans="1:4" ht="17.100000000000001" customHeight="1" x14ac:dyDescent="0.25">
      <c r="A3308" s="143">
        <v>12641</v>
      </c>
      <c r="B3308" s="144" t="s">
        <v>5205</v>
      </c>
      <c r="C3308" s="145" t="s">
        <v>1917</v>
      </c>
      <c r="D3308" s="146">
        <v>42.81</v>
      </c>
    </row>
    <row r="3309" spans="1:4" ht="17.100000000000001" customHeight="1" x14ac:dyDescent="0.25">
      <c r="A3309" s="143">
        <v>3524</v>
      </c>
      <c r="B3309" s="144" t="s">
        <v>5206</v>
      </c>
      <c r="C3309" s="145" t="s">
        <v>1903</v>
      </c>
      <c r="D3309" s="146">
        <v>52.57</v>
      </c>
    </row>
    <row r="3310" spans="1:4" ht="17.100000000000001" customHeight="1" x14ac:dyDescent="0.25">
      <c r="A3310" s="143">
        <v>3526</v>
      </c>
      <c r="B3310" s="144" t="s">
        <v>5207</v>
      </c>
      <c r="C3310" s="145" t="s">
        <v>1903</v>
      </c>
      <c r="D3310" s="146">
        <v>72.290000000000006</v>
      </c>
    </row>
    <row r="3311" spans="1:4" ht="15" customHeight="1" x14ac:dyDescent="0.25">
      <c r="A3311" s="143">
        <v>9895</v>
      </c>
      <c r="B3311" s="144" t="s">
        <v>5208</v>
      </c>
      <c r="C3311" s="145" t="s">
        <v>1903</v>
      </c>
      <c r="D3311" s="146">
        <v>4606.3</v>
      </c>
    </row>
    <row r="3312" spans="1:4" ht="17.100000000000001" customHeight="1" x14ac:dyDescent="0.25">
      <c r="A3312" s="143">
        <v>10180</v>
      </c>
      <c r="B3312" s="144" t="s">
        <v>5209</v>
      </c>
      <c r="C3312" s="145" t="s">
        <v>2023</v>
      </c>
      <c r="D3312" s="146">
        <v>280.27</v>
      </c>
    </row>
    <row r="3313" spans="1:4" ht="17.100000000000001" customHeight="1" x14ac:dyDescent="0.25">
      <c r="A3313" s="143">
        <v>8946</v>
      </c>
      <c r="B3313" s="144" t="s">
        <v>5210</v>
      </c>
      <c r="C3313" s="145" t="s">
        <v>1903</v>
      </c>
      <c r="D3313" s="146">
        <v>5693.28</v>
      </c>
    </row>
    <row r="3314" spans="1:4" ht="34.15" customHeight="1" x14ac:dyDescent="0.25">
      <c r="A3314" s="143">
        <v>9713</v>
      </c>
      <c r="B3314" s="144" t="s">
        <v>5211</v>
      </c>
      <c r="C3314" s="145" t="s">
        <v>2023</v>
      </c>
      <c r="D3314" s="146">
        <v>1453.85</v>
      </c>
    </row>
    <row r="3315" spans="1:4" ht="25.5" customHeight="1" x14ac:dyDescent="0.25">
      <c r="A3315" s="143">
        <v>9712</v>
      </c>
      <c r="B3315" s="144" t="s">
        <v>5212</v>
      </c>
      <c r="C3315" s="145" t="s">
        <v>2023</v>
      </c>
      <c r="D3315" s="146">
        <v>823.05</v>
      </c>
    </row>
    <row r="3316" spans="1:4" ht="17.100000000000001" customHeight="1" x14ac:dyDescent="0.25">
      <c r="A3316" s="143">
        <v>9473</v>
      </c>
      <c r="B3316" s="144" t="s">
        <v>5213</v>
      </c>
      <c r="C3316" s="145" t="s">
        <v>1903</v>
      </c>
      <c r="D3316" s="146">
        <v>9655.25</v>
      </c>
    </row>
    <row r="3317" spans="1:4" ht="34.15" customHeight="1" x14ac:dyDescent="0.25">
      <c r="A3317" s="143">
        <v>12815</v>
      </c>
      <c r="B3317" s="144" t="s">
        <v>5214</v>
      </c>
      <c r="C3317" s="145" t="s">
        <v>1903</v>
      </c>
      <c r="D3317" s="146">
        <v>22700.59</v>
      </c>
    </row>
    <row r="3318" spans="1:4" ht="15" customHeight="1" x14ac:dyDescent="0.25">
      <c r="A3318" s="143">
        <v>10072</v>
      </c>
      <c r="B3318" s="144" t="s">
        <v>5215</v>
      </c>
      <c r="C3318" s="145" t="s">
        <v>1903</v>
      </c>
      <c r="D3318" s="146">
        <v>1629.83</v>
      </c>
    </row>
    <row r="3319" spans="1:4" ht="15" customHeight="1" x14ac:dyDescent="0.25">
      <c r="A3319" s="143">
        <v>9572</v>
      </c>
      <c r="B3319" s="144" t="s">
        <v>5216</v>
      </c>
      <c r="C3319" s="145" t="s">
        <v>1917</v>
      </c>
      <c r="D3319" s="146">
        <v>289.89</v>
      </c>
    </row>
    <row r="3320" spans="1:4" ht="17.100000000000001" customHeight="1" x14ac:dyDescent="0.25">
      <c r="A3320" s="143">
        <v>3522</v>
      </c>
      <c r="B3320" s="144" t="s">
        <v>5217</v>
      </c>
      <c r="C3320" s="145" t="s">
        <v>1903</v>
      </c>
      <c r="D3320" s="146">
        <v>111.39</v>
      </c>
    </row>
    <row r="3321" spans="1:4" ht="15" customHeight="1" x14ac:dyDescent="0.25">
      <c r="A3321" s="143">
        <v>3521</v>
      </c>
      <c r="B3321" s="144" t="s">
        <v>5218</v>
      </c>
      <c r="C3321" s="145" t="s">
        <v>1903</v>
      </c>
      <c r="D3321" s="146">
        <v>109.45</v>
      </c>
    </row>
    <row r="3322" spans="1:4" ht="17.100000000000001" customHeight="1" x14ac:dyDescent="0.25">
      <c r="A3322" s="143">
        <v>9706</v>
      </c>
      <c r="B3322" s="144" t="s">
        <v>5219</v>
      </c>
      <c r="C3322" s="145" t="s">
        <v>1903</v>
      </c>
      <c r="D3322" s="146">
        <v>201</v>
      </c>
    </row>
    <row r="3323" spans="1:4" ht="15" customHeight="1" x14ac:dyDescent="0.25">
      <c r="A3323" s="143">
        <v>12639</v>
      </c>
      <c r="B3323" s="144" t="s">
        <v>5220</v>
      </c>
      <c r="C3323" s="145" t="s">
        <v>2023</v>
      </c>
      <c r="D3323" s="146">
        <v>2.42</v>
      </c>
    </row>
    <row r="3324" spans="1:4" ht="17.100000000000001" customHeight="1" x14ac:dyDescent="0.25">
      <c r="A3324" s="143">
        <v>10091</v>
      </c>
      <c r="B3324" s="144" t="s">
        <v>5221</v>
      </c>
      <c r="C3324" s="145" t="s">
        <v>1903</v>
      </c>
      <c r="D3324" s="146">
        <v>1.45</v>
      </c>
    </row>
    <row r="3325" spans="1:4" ht="17.100000000000001" customHeight="1" x14ac:dyDescent="0.25">
      <c r="A3325" s="143">
        <v>12990</v>
      </c>
      <c r="B3325" s="144" t="s">
        <v>5222</v>
      </c>
      <c r="C3325" s="145" t="s">
        <v>1903</v>
      </c>
      <c r="D3325" s="146">
        <v>1499.86</v>
      </c>
    </row>
    <row r="3326" spans="1:4" ht="15" customHeight="1" x14ac:dyDescent="0.25">
      <c r="A3326" s="143">
        <v>9822</v>
      </c>
      <c r="B3326" s="144" t="s">
        <v>5223</v>
      </c>
      <c r="C3326" s="145" t="s">
        <v>2707</v>
      </c>
      <c r="D3326" s="146">
        <v>17.25</v>
      </c>
    </row>
    <row r="3327" spans="1:4" ht="17.100000000000001" customHeight="1" x14ac:dyDescent="0.25">
      <c r="A3327" s="143">
        <v>2468</v>
      </c>
      <c r="B3327" s="144" t="s">
        <v>5224</v>
      </c>
      <c r="C3327" s="145" t="s">
        <v>1903</v>
      </c>
      <c r="D3327" s="146">
        <v>14500</v>
      </c>
    </row>
    <row r="3328" spans="1:4" ht="17.100000000000001" customHeight="1" x14ac:dyDescent="0.25">
      <c r="A3328" s="143">
        <v>2469</v>
      </c>
      <c r="B3328" s="144" t="s">
        <v>5225</v>
      </c>
      <c r="C3328" s="145" t="s">
        <v>1903</v>
      </c>
      <c r="D3328" s="146">
        <v>14500</v>
      </c>
    </row>
    <row r="3329" spans="1:4" ht="17.100000000000001" customHeight="1" x14ac:dyDescent="0.25">
      <c r="A3329" s="143">
        <v>2470</v>
      </c>
      <c r="B3329" s="144" t="s">
        <v>5226</v>
      </c>
      <c r="C3329" s="145" t="s">
        <v>1903</v>
      </c>
      <c r="D3329" s="146">
        <v>14500</v>
      </c>
    </row>
    <row r="3330" spans="1:4" ht="17.100000000000001" customHeight="1" x14ac:dyDescent="0.25">
      <c r="A3330" s="143">
        <v>2471</v>
      </c>
      <c r="B3330" s="144" t="s">
        <v>5227</v>
      </c>
      <c r="C3330" s="145" t="s">
        <v>1903</v>
      </c>
      <c r="D3330" s="146">
        <v>14500</v>
      </c>
    </row>
    <row r="3331" spans="1:4" ht="17.100000000000001" customHeight="1" x14ac:dyDescent="0.25">
      <c r="A3331" s="143">
        <v>2472</v>
      </c>
      <c r="B3331" s="144" t="s">
        <v>5228</v>
      </c>
      <c r="C3331" s="145" t="s">
        <v>1903</v>
      </c>
      <c r="D3331" s="146">
        <v>16000</v>
      </c>
    </row>
    <row r="3332" spans="1:4" ht="17.100000000000001" customHeight="1" x14ac:dyDescent="0.25">
      <c r="A3332" s="143">
        <v>2473</v>
      </c>
      <c r="B3332" s="144" t="s">
        <v>5229</v>
      </c>
      <c r="C3332" s="145" t="s">
        <v>1903</v>
      </c>
      <c r="D3332" s="146">
        <v>16000</v>
      </c>
    </row>
    <row r="3333" spans="1:4" ht="17.100000000000001" customHeight="1" x14ac:dyDescent="0.25">
      <c r="A3333" s="143">
        <v>2474</v>
      </c>
      <c r="B3333" s="144" t="s">
        <v>5230</v>
      </c>
      <c r="C3333" s="145" t="s">
        <v>1903</v>
      </c>
      <c r="D3333" s="146">
        <v>17000</v>
      </c>
    </row>
    <row r="3334" spans="1:4" ht="17.100000000000001" customHeight="1" x14ac:dyDescent="0.25">
      <c r="A3334" s="143">
        <v>2475</v>
      </c>
      <c r="B3334" s="144" t="s">
        <v>5231</v>
      </c>
      <c r="C3334" s="145" t="s">
        <v>1903</v>
      </c>
      <c r="D3334" s="146">
        <v>17000</v>
      </c>
    </row>
    <row r="3335" spans="1:4" ht="15" customHeight="1" x14ac:dyDescent="0.25">
      <c r="A3335" s="143">
        <v>2464</v>
      </c>
      <c r="B3335" s="144" t="s">
        <v>5232</v>
      </c>
      <c r="C3335" s="145" t="s">
        <v>1903</v>
      </c>
      <c r="D3335" s="146">
        <v>8045.25</v>
      </c>
    </row>
    <row r="3336" spans="1:4" ht="15" customHeight="1" x14ac:dyDescent="0.25">
      <c r="A3336" s="143">
        <v>2465</v>
      </c>
      <c r="B3336" s="144" t="s">
        <v>5233</v>
      </c>
      <c r="C3336" s="145" t="s">
        <v>1903</v>
      </c>
      <c r="D3336" s="146">
        <v>10196.790000000001</v>
      </c>
    </row>
    <row r="3337" spans="1:4" ht="15" customHeight="1" x14ac:dyDescent="0.25">
      <c r="A3337" s="143">
        <v>2466</v>
      </c>
      <c r="B3337" s="144" t="s">
        <v>5234</v>
      </c>
      <c r="C3337" s="145" t="s">
        <v>1903</v>
      </c>
      <c r="D3337" s="146">
        <v>6326.6</v>
      </c>
    </row>
    <row r="3338" spans="1:4" ht="17.100000000000001" customHeight="1" x14ac:dyDescent="0.25">
      <c r="A3338" s="143">
        <v>9574</v>
      </c>
      <c r="B3338" s="144" t="s">
        <v>5235</v>
      </c>
      <c r="C3338" s="145" t="s">
        <v>2023</v>
      </c>
      <c r="D3338" s="146">
        <v>610.55999999999995</v>
      </c>
    </row>
    <row r="3339" spans="1:4" ht="17.100000000000001" customHeight="1" x14ac:dyDescent="0.25">
      <c r="A3339" s="143">
        <v>11580</v>
      </c>
      <c r="B3339" s="144" t="s">
        <v>5236</v>
      </c>
      <c r="C3339" s="145" t="s">
        <v>2023</v>
      </c>
      <c r="D3339" s="146">
        <v>440.41</v>
      </c>
    </row>
    <row r="3340" spans="1:4" ht="17.100000000000001" customHeight="1" x14ac:dyDescent="0.25">
      <c r="A3340" s="143">
        <v>11530</v>
      </c>
      <c r="B3340" s="144" t="s">
        <v>5237</v>
      </c>
      <c r="C3340" s="145" t="s">
        <v>2023</v>
      </c>
      <c r="D3340" s="146">
        <v>663.3</v>
      </c>
    </row>
    <row r="3341" spans="1:4" ht="15" customHeight="1" x14ac:dyDescent="0.25">
      <c r="A3341" s="143">
        <v>2458</v>
      </c>
      <c r="B3341" s="144" t="s">
        <v>5238</v>
      </c>
      <c r="C3341" s="145" t="s">
        <v>1903</v>
      </c>
      <c r="D3341" s="146">
        <v>26.64</v>
      </c>
    </row>
    <row r="3342" spans="1:4" ht="15" customHeight="1" x14ac:dyDescent="0.25">
      <c r="A3342" s="143">
        <v>2457</v>
      </c>
      <c r="B3342" s="144" t="s">
        <v>5239</v>
      </c>
      <c r="C3342" s="145" t="s">
        <v>1903</v>
      </c>
      <c r="D3342" s="146">
        <v>80.56</v>
      </c>
    </row>
    <row r="3343" spans="1:4" ht="17.100000000000001" customHeight="1" x14ac:dyDescent="0.25">
      <c r="A3343" s="143">
        <v>8885</v>
      </c>
      <c r="B3343" s="144" t="s">
        <v>5240</v>
      </c>
      <c r="C3343" s="145" t="s">
        <v>1903</v>
      </c>
      <c r="D3343" s="146">
        <v>360.12</v>
      </c>
    </row>
    <row r="3344" spans="1:4" ht="17.100000000000001" customHeight="1" x14ac:dyDescent="0.25">
      <c r="A3344" s="143">
        <v>8884</v>
      </c>
      <c r="B3344" s="144" t="s">
        <v>5241</v>
      </c>
      <c r="C3344" s="145" t="s">
        <v>1903</v>
      </c>
      <c r="D3344" s="146">
        <v>405.86</v>
      </c>
    </row>
    <row r="3345" spans="1:4" ht="15" customHeight="1" x14ac:dyDescent="0.25">
      <c r="A3345" s="143">
        <v>8811</v>
      </c>
      <c r="B3345" s="144" t="s">
        <v>5242</v>
      </c>
      <c r="C3345" s="145" t="s">
        <v>2023</v>
      </c>
      <c r="D3345" s="146">
        <v>63.19</v>
      </c>
    </row>
    <row r="3346" spans="1:4" ht="15" customHeight="1" x14ac:dyDescent="0.25">
      <c r="A3346" s="143">
        <v>9670</v>
      </c>
      <c r="B3346" s="144" t="s">
        <v>5243</v>
      </c>
      <c r="C3346" s="145" t="s">
        <v>1903</v>
      </c>
      <c r="D3346" s="146">
        <v>160.76</v>
      </c>
    </row>
    <row r="3347" spans="1:4" ht="15" customHeight="1" x14ac:dyDescent="0.25">
      <c r="A3347" s="143">
        <v>5014</v>
      </c>
      <c r="B3347" s="144" t="s">
        <v>5244</v>
      </c>
      <c r="C3347" s="145" t="s">
        <v>1917</v>
      </c>
      <c r="D3347" s="146">
        <v>99.94</v>
      </c>
    </row>
    <row r="3348" spans="1:4" ht="15" customHeight="1" x14ac:dyDescent="0.25">
      <c r="A3348" s="143">
        <v>7223</v>
      </c>
      <c r="B3348" s="144" t="s">
        <v>5245</v>
      </c>
      <c r="C3348" s="145" t="s">
        <v>1917</v>
      </c>
      <c r="D3348" s="146">
        <v>126.24</v>
      </c>
    </row>
    <row r="3349" spans="1:4" ht="15" customHeight="1" x14ac:dyDescent="0.25">
      <c r="A3349" s="143">
        <v>7720</v>
      </c>
      <c r="B3349" s="144" t="s">
        <v>5246</v>
      </c>
      <c r="C3349" s="145" t="s">
        <v>1917</v>
      </c>
      <c r="D3349" s="146">
        <v>84.16</v>
      </c>
    </row>
    <row r="3350" spans="1:4" ht="25.5" customHeight="1" x14ac:dyDescent="0.25">
      <c r="A3350" s="143">
        <v>10287</v>
      </c>
      <c r="B3350" s="144" t="s">
        <v>5247</v>
      </c>
      <c r="C3350" s="145" t="s">
        <v>1903</v>
      </c>
      <c r="D3350" s="146">
        <v>20557.830000000002</v>
      </c>
    </row>
    <row r="3351" spans="1:4" ht="17.100000000000001" customHeight="1" x14ac:dyDescent="0.25">
      <c r="A3351" s="143">
        <v>12929</v>
      </c>
      <c r="B3351" s="144" t="s">
        <v>5248</v>
      </c>
      <c r="C3351" s="145" t="s">
        <v>1917</v>
      </c>
      <c r="D3351" s="146">
        <v>152.54</v>
      </c>
    </row>
    <row r="3352" spans="1:4" ht="17.100000000000001" customHeight="1" x14ac:dyDescent="0.25">
      <c r="A3352" s="143">
        <v>4811</v>
      </c>
      <c r="B3352" s="144" t="s">
        <v>5249</v>
      </c>
      <c r="C3352" s="145" t="s">
        <v>1903</v>
      </c>
      <c r="D3352" s="146">
        <v>7195</v>
      </c>
    </row>
    <row r="3353" spans="1:4" ht="15" customHeight="1" x14ac:dyDescent="0.25">
      <c r="A3353" s="143">
        <v>11227</v>
      </c>
      <c r="B3353" s="144" t="s">
        <v>5250</v>
      </c>
      <c r="C3353" s="145" t="s">
        <v>1903</v>
      </c>
      <c r="D3353" s="146">
        <v>1902.17</v>
      </c>
    </row>
    <row r="3354" spans="1:4" ht="15" customHeight="1" x14ac:dyDescent="0.25">
      <c r="A3354" s="143">
        <v>10305</v>
      </c>
      <c r="B3354" s="144" t="s">
        <v>5251</v>
      </c>
      <c r="C3354" s="145" t="s">
        <v>1903</v>
      </c>
      <c r="D3354" s="146">
        <v>2455.36</v>
      </c>
    </row>
    <row r="3355" spans="1:4" ht="15" customHeight="1" x14ac:dyDescent="0.25">
      <c r="A3355" s="143">
        <v>2467</v>
      </c>
      <c r="B3355" s="144" t="s">
        <v>5252</v>
      </c>
      <c r="C3355" s="145" t="s">
        <v>1903</v>
      </c>
      <c r="D3355" s="146">
        <v>6729.7</v>
      </c>
    </row>
    <row r="3356" spans="1:4" ht="17.100000000000001" customHeight="1" x14ac:dyDescent="0.25">
      <c r="A3356" s="143">
        <v>10150</v>
      </c>
      <c r="B3356" s="144" t="s">
        <v>5253</v>
      </c>
      <c r="C3356" s="145" t="s">
        <v>1903</v>
      </c>
      <c r="D3356" s="146">
        <v>4022.8</v>
      </c>
    </row>
    <row r="3357" spans="1:4" ht="17.100000000000001" customHeight="1" x14ac:dyDescent="0.25">
      <c r="A3357" s="143">
        <v>8174</v>
      </c>
      <c r="B3357" s="144" t="s">
        <v>5254</v>
      </c>
      <c r="C3357" s="145" t="s">
        <v>1903</v>
      </c>
      <c r="D3357" s="146">
        <v>5</v>
      </c>
    </row>
    <row r="3358" spans="1:4" ht="17.100000000000001" customHeight="1" x14ac:dyDescent="0.25">
      <c r="A3358" s="143">
        <v>12514</v>
      </c>
      <c r="B3358" s="144" t="s">
        <v>5255</v>
      </c>
      <c r="C3358" s="145" t="s">
        <v>1903</v>
      </c>
      <c r="D3358" s="146">
        <v>711.26</v>
      </c>
    </row>
    <row r="3359" spans="1:4" ht="17.100000000000001" customHeight="1" x14ac:dyDescent="0.25">
      <c r="A3359" s="143">
        <v>12513</v>
      </c>
      <c r="B3359" s="144" t="s">
        <v>5256</v>
      </c>
      <c r="C3359" s="145" t="s">
        <v>1903</v>
      </c>
      <c r="D3359" s="146">
        <v>765.98</v>
      </c>
    </row>
    <row r="3360" spans="1:4" ht="17.100000000000001" customHeight="1" x14ac:dyDescent="0.25">
      <c r="A3360" s="143">
        <v>12931</v>
      </c>
      <c r="B3360" s="144" t="s">
        <v>5257</v>
      </c>
      <c r="C3360" s="145" t="s">
        <v>1903</v>
      </c>
      <c r="D3360" s="146">
        <v>8.5299999999999994</v>
      </c>
    </row>
    <row r="3361" spans="1:4" ht="25.5" customHeight="1" x14ac:dyDescent="0.25">
      <c r="A3361" s="143">
        <v>12295</v>
      </c>
      <c r="B3361" s="144" t="s">
        <v>5258</v>
      </c>
      <c r="C3361" s="145" t="s">
        <v>1903</v>
      </c>
      <c r="D3361" s="146">
        <v>3451.85</v>
      </c>
    </row>
    <row r="3362" spans="1:4" ht="15" customHeight="1" x14ac:dyDescent="0.25">
      <c r="A3362" s="143">
        <v>12041</v>
      </c>
      <c r="B3362" s="144" t="s">
        <v>5259</v>
      </c>
      <c r="C3362" s="145" t="s">
        <v>1903</v>
      </c>
      <c r="D3362" s="146">
        <v>51.86</v>
      </c>
    </row>
    <row r="3363" spans="1:4" ht="15" customHeight="1" x14ac:dyDescent="0.25">
      <c r="A3363" s="143">
        <v>12042</v>
      </c>
      <c r="B3363" s="144" t="s">
        <v>5260</v>
      </c>
      <c r="C3363" s="145" t="s">
        <v>1903</v>
      </c>
      <c r="D3363" s="146">
        <v>75.709999999999994</v>
      </c>
    </row>
    <row r="3364" spans="1:4" ht="15" customHeight="1" x14ac:dyDescent="0.25">
      <c r="A3364" s="143">
        <v>12043</v>
      </c>
      <c r="B3364" s="144" t="s">
        <v>5261</v>
      </c>
      <c r="C3364" s="145" t="s">
        <v>1903</v>
      </c>
      <c r="D3364" s="146">
        <v>73.41</v>
      </c>
    </row>
    <row r="3365" spans="1:4" ht="15" customHeight="1" x14ac:dyDescent="0.25">
      <c r="A3365" s="143">
        <v>12044</v>
      </c>
      <c r="B3365" s="144" t="s">
        <v>5262</v>
      </c>
      <c r="C3365" s="145" t="s">
        <v>1903</v>
      </c>
      <c r="D3365" s="146">
        <v>123.36</v>
      </c>
    </row>
    <row r="3366" spans="1:4" ht="15" customHeight="1" x14ac:dyDescent="0.25">
      <c r="A3366" s="143">
        <v>12045</v>
      </c>
      <c r="B3366" s="144" t="s">
        <v>5263</v>
      </c>
      <c r="C3366" s="145" t="s">
        <v>1903</v>
      </c>
      <c r="D3366" s="146">
        <v>194.92</v>
      </c>
    </row>
    <row r="3367" spans="1:4" ht="15" customHeight="1" x14ac:dyDescent="0.25">
      <c r="A3367" s="143">
        <v>12046</v>
      </c>
      <c r="B3367" s="144" t="s">
        <v>5264</v>
      </c>
      <c r="C3367" s="145" t="s">
        <v>1903</v>
      </c>
      <c r="D3367" s="146">
        <v>218.73</v>
      </c>
    </row>
    <row r="3368" spans="1:4" ht="15" customHeight="1" x14ac:dyDescent="0.25">
      <c r="A3368" s="143">
        <v>12047</v>
      </c>
      <c r="B3368" s="144" t="s">
        <v>5265</v>
      </c>
      <c r="C3368" s="145" t="s">
        <v>1903</v>
      </c>
      <c r="D3368" s="146">
        <v>242.5</v>
      </c>
    </row>
    <row r="3369" spans="1:4" ht="15" customHeight="1" x14ac:dyDescent="0.25">
      <c r="A3369" s="143">
        <v>12048</v>
      </c>
      <c r="B3369" s="144" t="s">
        <v>5266</v>
      </c>
      <c r="C3369" s="145" t="s">
        <v>1903</v>
      </c>
      <c r="D3369" s="146">
        <v>42.72</v>
      </c>
    </row>
    <row r="3370" spans="1:4" ht="15" customHeight="1" x14ac:dyDescent="0.25">
      <c r="A3370" s="143">
        <v>12053</v>
      </c>
      <c r="B3370" s="144" t="s">
        <v>5267</v>
      </c>
      <c r="C3370" s="145" t="s">
        <v>1903</v>
      </c>
      <c r="D3370" s="146">
        <v>62.69</v>
      </c>
    </row>
    <row r="3371" spans="1:4" ht="15" customHeight="1" x14ac:dyDescent="0.25">
      <c r="A3371" s="143">
        <v>12054</v>
      </c>
      <c r="B3371" s="144" t="s">
        <v>5268</v>
      </c>
      <c r="C3371" s="145" t="s">
        <v>1903</v>
      </c>
      <c r="D3371" s="146">
        <v>82.2</v>
      </c>
    </row>
    <row r="3372" spans="1:4" ht="15" customHeight="1" x14ac:dyDescent="0.25">
      <c r="A3372" s="143">
        <v>12055</v>
      </c>
      <c r="B3372" s="144" t="s">
        <v>5269</v>
      </c>
      <c r="C3372" s="145" t="s">
        <v>1903</v>
      </c>
      <c r="D3372" s="146">
        <v>101.72</v>
      </c>
    </row>
    <row r="3373" spans="1:4" ht="15" customHeight="1" x14ac:dyDescent="0.25">
      <c r="A3373" s="143">
        <v>12056</v>
      </c>
      <c r="B3373" s="144" t="s">
        <v>5270</v>
      </c>
      <c r="C3373" s="145" t="s">
        <v>1903</v>
      </c>
      <c r="D3373" s="146">
        <v>158.22</v>
      </c>
    </row>
    <row r="3374" spans="1:4" ht="15" customHeight="1" x14ac:dyDescent="0.25">
      <c r="A3374" s="143">
        <v>12057</v>
      </c>
      <c r="B3374" s="144" t="s">
        <v>5271</v>
      </c>
      <c r="C3374" s="145" t="s">
        <v>1903</v>
      </c>
      <c r="D3374" s="146">
        <v>177.46</v>
      </c>
    </row>
    <row r="3375" spans="1:4" ht="15" customHeight="1" x14ac:dyDescent="0.25">
      <c r="A3375" s="143">
        <v>12058</v>
      </c>
      <c r="B3375" s="144" t="s">
        <v>5272</v>
      </c>
      <c r="C3375" s="145" t="s">
        <v>1903</v>
      </c>
      <c r="D3375" s="146">
        <v>196.7</v>
      </c>
    </row>
    <row r="3376" spans="1:4" ht="17.100000000000001" customHeight="1" x14ac:dyDescent="0.25">
      <c r="A3376" s="143">
        <v>10366</v>
      </c>
      <c r="B3376" s="144" t="s">
        <v>5273</v>
      </c>
      <c r="C3376" s="145" t="s">
        <v>1903</v>
      </c>
      <c r="D3376" s="146">
        <v>140.94</v>
      </c>
    </row>
    <row r="3377" spans="1:4" ht="15" customHeight="1" x14ac:dyDescent="0.25">
      <c r="A3377" s="143">
        <v>10080</v>
      </c>
      <c r="B3377" s="144" t="s">
        <v>5274</v>
      </c>
      <c r="C3377" s="145" t="s">
        <v>1903</v>
      </c>
      <c r="D3377" s="146">
        <v>18.96</v>
      </c>
    </row>
    <row r="3378" spans="1:4" ht="15" customHeight="1" x14ac:dyDescent="0.25">
      <c r="B3378" s="144" t="s">
        <v>5275</v>
      </c>
      <c r="D3378" s="146">
        <v>92.39</v>
      </c>
    </row>
    <row r="3379" spans="1:4" ht="15" customHeight="1" x14ac:dyDescent="0.25">
      <c r="A3379" s="143">
        <v>10709</v>
      </c>
      <c r="C3379" s="145" t="s">
        <v>2023</v>
      </c>
    </row>
    <row r="3380" spans="1:4" ht="15" customHeight="1" x14ac:dyDescent="0.25">
      <c r="A3380" s="143">
        <v>9371</v>
      </c>
      <c r="B3380" s="144" t="s">
        <v>5276</v>
      </c>
      <c r="C3380" s="145" t="s">
        <v>1903</v>
      </c>
      <c r="D3380" s="146">
        <v>24.99</v>
      </c>
    </row>
    <row r="3381" spans="1:4" ht="15" customHeight="1" x14ac:dyDescent="0.25">
      <c r="A3381" s="143">
        <v>9372</v>
      </c>
      <c r="B3381" s="144" t="s">
        <v>5277</v>
      </c>
      <c r="C3381" s="145" t="s">
        <v>1903</v>
      </c>
      <c r="D3381" s="146">
        <v>39.25</v>
      </c>
    </row>
    <row r="3382" spans="1:4" ht="15" customHeight="1" x14ac:dyDescent="0.25">
      <c r="A3382" s="143">
        <v>4375</v>
      </c>
      <c r="B3382" s="144" t="s">
        <v>5278</v>
      </c>
      <c r="C3382" s="145" t="s">
        <v>1903</v>
      </c>
      <c r="D3382" s="146">
        <v>99.9</v>
      </c>
    </row>
    <row r="3383" spans="1:4" ht="17.100000000000001" customHeight="1" x14ac:dyDescent="0.25">
      <c r="A3383" s="143">
        <v>10536</v>
      </c>
      <c r="B3383" s="144" t="s">
        <v>5279</v>
      </c>
      <c r="C3383" s="145" t="s">
        <v>1903</v>
      </c>
      <c r="D3383" s="146">
        <v>327.78</v>
      </c>
    </row>
    <row r="3384" spans="1:4" ht="17.100000000000001" customHeight="1" x14ac:dyDescent="0.25">
      <c r="A3384" s="143">
        <v>10769</v>
      </c>
      <c r="B3384" s="144" t="s">
        <v>5280</v>
      </c>
      <c r="C3384" s="145" t="s">
        <v>1903</v>
      </c>
      <c r="D3384" s="146">
        <v>13490</v>
      </c>
    </row>
    <row r="3385" spans="1:4" ht="17.100000000000001" customHeight="1" x14ac:dyDescent="0.25">
      <c r="A3385" s="143">
        <v>10770</v>
      </c>
      <c r="B3385" s="144" t="s">
        <v>5281</v>
      </c>
      <c r="C3385" s="145" t="s">
        <v>1903</v>
      </c>
      <c r="D3385" s="146">
        <v>18930</v>
      </c>
    </row>
    <row r="3386" spans="1:4" ht="17.100000000000001" customHeight="1" x14ac:dyDescent="0.25">
      <c r="A3386" s="143">
        <v>10768</v>
      </c>
      <c r="B3386" s="144" t="s">
        <v>5282</v>
      </c>
      <c r="C3386" s="145" t="s">
        <v>1903</v>
      </c>
      <c r="D3386" s="146">
        <v>5950</v>
      </c>
    </row>
    <row r="3387" spans="1:4" ht="17.100000000000001" customHeight="1" x14ac:dyDescent="0.25">
      <c r="A3387" s="143">
        <v>7859</v>
      </c>
      <c r="B3387" s="144" t="s">
        <v>5283</v>
      </c>
      <c r="C3387" s="145" t="s">
        <v>1903</v>
      </c>
      <c r="D3387" s="146">
        <v>179.48</v>
      </c>
    </row>
    <row r="3388" spans="1:4" ht="15" customHeight="1" x14ac:dyDescent="0.25">
      <c r="A3388" s="143">
        <v>8980</v>
      </c>
      <c r="B3388" s="144" t="s">
        <v>5284</v>
      </c>
      <c r="C3388" s="145" t="s">
        <v>1903</v>
      </c>
      <c r="D3388" s="146">
        <v>135.63999999999999</v>
      </c>
    </row>
    <row r="3389" spans="1:4" ht="15" customHeight="1" x14ac:dyDescent="0.25">
      <c r="A3389" s="143">
        <v>3972</v>
      </c>
      <c r="B3389" s="144" t="s">
        <v>5285</v>
      </c>
      <c r="C3389" s="145" t="s">
        <v>1940</v>
      </c>
      <c r="D3389" s="146">
        <v>16.79</v>
      </c>
    </row>
    <row r="3390" spans="1:4" ht="15" customHeight="1" x14ac:dyDescent="0.25">
      <c r="A3390" s="143">
        <v>3971</v>
      </c>
      <c r="B3390" s="144" t="s">
        <v>5286</v>
      </c>
      <c r="C3390" s="145" t="s">
        <v>1940</v>
      </c>
      <c r="D3390" s="146">
        <v>16.87</v>
      </c>
    </row>
    <row r="3391" spans="1:4" ht="15" customHeight="1" x14ac:dyDescent="0.25">
      <c r="A3391" s="143">
        <v>8845</v>
      </c>
      <c r="B3391" s="144" t="s">
        <v>5287</v>
      </c>
      <c r="C3391" s="145" t="s">
        <v>1940</v>
      </c>
      <c r="D3391" s="146">
        <v>32.97</v>
      </c>
    </row>
    <row r="3392" spans="1:4" ht="15" customHeight="1" x14ac:dyDescent="0.25">
      <c r="A3392" s="143">
        <v>8842</v>
      </c>
      <c r="B3392" s="144" t="s">
        <v>5288</v>
      </c>
      <c r="C3392" s="145" t="s">
        <v>1940</v>
      </c>
      <c r="D3392" s="146">
        <v>15.15</v>
      </c>
    </row>
    <row r="3393" spans="1:4" ht="15" customHeight="1" x14ac:dyDescent="0.25">
      <c r="A3393" s="143">
        <v>3973</v>
      </c>
      <c r="B3393" s="144" t="s">
        <v>5289</v>
      </c>
      <c r="C3393" s="145" t="s">
        <v>1940</v>
      </c>
      <c r="D3393" s="146">
        <v>16.829999999999998</v>
      </c>
    </row>
    <row r="3394" spans="1:4" ht="15" customHeight="1" x14ac:dyDescent="0.25">
      <c r="A3394" s="143">
        <v>3974</v>
      </c>
      <c r="B3394" s="144" t="s">
        <v>5290</v>
      </c>
      <c r="C3394" s="145" t="s">
        <v>1940</v>
      </c>
      <c r="D3394" s="146">
        <v>16.89</v>
      </c>
    </row>
    <row r="3395" spans="1:4" ht="15" customHeight="1" x14ac:dyDescent="0.25">
      <c r="A3395" s="143">
        <v>9172</v>
      </c>
      <c r="B3395" s="144" t="s">
        <v>5291</v>
      </c>
      <c r="C3395" s="145" t="s">
        <v>1940</v>
      </c>
      <c r="D3395" s="146">
        <v>17.96</v>
      </c>
    </row>
    <row r="3396" spans="1:4" ht="15" customHeight="1" x14ac:dyDescent="0.25">
      <c r="A3396" s="143">
        <v>7157</v>
      </c>
      <c r="B3396" s="144" t="s">
        <v>5292</v>
      </c>
      <c r="C3396" s="145" t="s">
        <v>1940</v>
      </c>
      <c r="D3396" s="146">
        <v>98.67</v>
      </c>
    </row>
    <row r="3397" spans="1:4" ht="15" customHeight="1" x14ac:dyDescent="0.25">
      <c r="A3397" s="143">
        <v>7155</v>
      </c>
      <c r="B3397" s="144" t="s">
        <v>5293</v>
      </c>
      <c r="C3397" s="145" t="s">
        <v>1940</v>
      </c>
      <c r="D3397" s="146">
        <v>113.47</v>
      </c>
    </row>
    <row r="3398" spans="1:4" ht="15" customHeight="1" x14ac:dyDescent="0.25">
      <c r="A3398" s="143">
        <v>7156</v>
      </c>
      <c r="B3398" s="144" t="s">
        <v>5294</v>
      </c>
      <c r="C3398" s="145" t="s">
        <v>1940</v>
      </c>
      <c r="D3398" s="146">
        <v>130.5</v>
      </c>
    </row>
    <row r="3399" spans="1:4" ht="15" customHeight="1" x14ac:dyDescent="0.25">
      <c r="A3399" s="143">
        <v>11166</v>
      </c>
      <c r="B3399" s="144" t="s">
        <v>5295</v>
      </c>
      <c r="C3399" s="145" t="s">
        <v>1940</v>
      </c>
      <c r="D3399" s="146">
        <v>16.48</v>
      </c>
    </row>
    <row r="3400" spans="1:4" ht="15" customHeight="1" x14ac:dyDescent="0.25">
      <c r="A3400" s="143">
        <v>8843</v>
      </c>
      <c r="B3400" s="144" t="s">
        <v>5296</v>
      </c>
      <c r="C3400" s="145" t="s">
        <v>1940</v>
      </c>
      <c r="D3400" s="146">
        <v>16.27</v>
      </c>
    </row>
    <row r="3401" spans="1:4" ht="15" customHeight="1" x14ac:dyDescent="0.25">
      <c r="A3401" s="143">
        <v>7161</v>
      </c>
      <c r="B3401" s="144" t="s">
        <v>5297</v>
      </c>
      <c r="C3401" s="145" t="s">
        <v>1940</v>
      </c>
      <c r="D3401" s="146">
        <v>23.13</v>
      </c>
    </row>
    <row r="3402" spans="1:4" ht="15" customHeight="1" x14ac:dyDescent="0.25">
      <c r="A3402" s="143">
        <v>3970</v>
      </c>
      <c r="B3402" s="144" t="s">
        <v>5298</v>
      </c>
      <c r="C3402" s="145" t="s">
        <v>1940</v>
      </c>
      <c r="D3402" s="146">
        <v>16.87</v>
      </c>
    </row>
    <row r="3403" spans="1:4" ht="15" customHeight="1" x14ac:dyDescent="0.25">
      <c r="A3403" s="143">
        <v>3975</v>
      </c>
      <c r="B3403" s="144" t="s">
        <v>5299</v>
      </c>
      <c r="C3403" s="145" t="s">
        <v>1940</v>
      </c>
      <c r="D3403" s="146">
        <v>17.02</v>
      </c>
    </row>
    <row r="3404" spans="1:4" ht="15" customHeight="1" x14ac:dyDescent="0.25">
      <c r="A3404" s="143">
        <v>3978</v>
      </c>
      <c r="B3404" s="144" t="s">
        <v>5300</v>
      </c>
      <c r="C3404" s="145" t="s">
        <v>1940</v>
      </c>
      <c r="D3404" s="146">
        <v>55.96</v>
      </c>
    </row>
    <row r="3405" spans="1:4" ht="15" customHeight="1" x14ac:dyDescent="0.25">
      <c r="A3405" s="143">
        <v>8841</v>
      </c>
      <c r="B3405" s="144" t="s">
        <v>5301</v>
      </c>
      <c r="C3405" s="145" t="s">
        <v>1940</v>
      </c>
      <c r="D3405" s="146">
        <v>10.55</v>
      </c>
    </row>
    <row r="3406" spans="1:4" ht="15" customHeight="1" x14ac:dyDescent="0.25">
      <c r="A3406" s="143">
        <v>7250</v>
      </c>
      <c r="B3406" s="144" t="s">
        <v>5302</v>
      </c>
      <c r="C3406" s="145" t="s">
        <v>1940</v>
      </c>
      <c r="D3406" s="146">
        <v>16.79</v>
      </c>
    </row>
    <row r="3407" spans="1:4" ht="15" customHeight="1" x14ac:dyDescent="0.25">
      <c r="A3407" s="143">
        <v>3969</v>
      </c>
      <c r="B3407" s="144" t="s">
        <v>5303</v>
      </c>
      <c r="C3407" s="145" t="s">
        <v>1940</v>
      </c>
      <c r="D3407" s="146">
        <v>13.5</v>
      </c>
    </row>
    <row r="3408" spans="1:4" ht="15" customHeight="1" x14ac:dyDescent="0.25">
      <c r="A3408" s="143">
        <v>3977</v>
      </c>
      <c r="B3408" s="144" t="s">
        <v>5304</v>
      </c>
      <c r="C3408" s="145" t="s">
        <v>1940</v>
      </c>
      <c r="D3408" s="146">
        <v>19.670000000000002</v>
      </c>
    </row>
    <row r="3409" spans="1:4" ht="15" customHeight="1" x14ac:dyDescent="0.25">
      <c r="A3409" s="143">
        <v>7159</v>
      </c>
      <c r="B3409" s="144" t="s">
        <v>5305</v>
      </c>
      <c r="C3409" s="145" t="s">
        <v>1940</v>
      </c>
      <c r="D3409" s="146">
        <v>32.61</v>
      </c>
    </row>
    <row r="3410" spans="1:4" ht="15" customHeight="1" x14ac:dyDescent="0.25">
      <c r="A3410" s="143">
        <v>7158</v>
      </c>
      <c r="B3410" s="144" t="s">
        <v>5306</v>
      </c>
      <c r="C3410" s="145" t="s">
        <v>1940</v>
      </c>
      <c r="D3410" s="146">
        <v>37.479999999999997</v>
      </c>
    </row>
    <row r="3411" spans="1:4" ht="17.100000000000001" customHeight="1" x14ac:dyDescent="0.25">
      <c r="A3411" s="143">
        <v>8094</v>
      </c>
      <c r="B3411" s="144" t="s">
        <v>5307</v>
      </c>
      <c r="C3411" s="145" t="s">
        <v>1903</v>
      </c>
      <c r="D3411" s="146">
        <v>4646.8599999999997</v>
      </c>
    </row>
    <row r="3412" spans="1:4" ht="17.100000000000001" customHeight="1" x14ac:dyDescent="0.25">
      <c r="A3412" s="143">
        <v>8804</v>
      </c>
      <c r="B3412" s="144" t="s">
        <v>5308</v>
      </c>
      <c r="C3412" s="145" t="s">
        <v>1903</v>
      </c>
      <c r="D3412" s="146">
        <v>2622.86</v>
      </c>
    </row>
    <row r="3413" spans="1:4" ht="17.100000000000001" customHeight="1" x14ac:dyDescent="0.25">
      <c r="A3413" s="143">
        <v>9691</v>
      </c>
      <c r="B3413" s="144" t="s">
        <v>5309</v>
      </c>
      <c r="C3413" s="145" t="s">
        <v>1903</v>
      </c>
      <c r="D3413" s="146">
        <v>4844.8</v>
      </c>
    </row>
    <row r="3414" spans="1:4" ht="25.5" customHeight="1" x14ac:dyDescent="0.25">
      <c r="A3414" s="143">
        <v>10564</v>
      </c>
      <c r="B3414" s="144" t="s">
        <v>5310</v>
      </c>
      <c r="C3414" s="145" t="s">
        <v>1903</v>
      </c>
      <c r="D3414" s="146">
        <v>3173.93</v>
      </c>
    </row>
    <row r="3415" spans="1:4" ht="25.5" customHeight="1" x14ac:dyDescent="0.25">
      <c r="A3415" s="143">
        <v>11840</v>
      </c>
      <c r="B3415" s="144" t="s">
        <v>5311</v>
      </c>
      <c r="C3415" s="145" t="s">
        <v>1903</v>
      </c>
      <c r="D3415" s="146">
        <v>3024.36</v>
      </c>
    </row>
    <row r="3416" spans="1:4" ht="25.5" customHeight="1" x14ac:dyDescent="0.25">
      <c r="A3416" s="143">
        <v>11080</v>
      </c>
      <c r="B3416" s="144" t="s">
        <v>5312</v>
      </c>
      <c r="C3416" s="145" t="s">
        <v>1903</v>
      </c>
      <c r="D3416" s="146">
        <v>2637.5</v>
      </c>
    </row>
    <row r="3417" spans="1:4" ht="25.5" customHeight="1" x14ac:dyDescent="0.25">
      <c r="A3417" s="143">
        <v>10563</v>
      </c>
      <c r="B3417" s="144" t="s">
        <v>5313</v>
      </c>
      <c r="C3417" s="145" t="s">
        <v>1903</v>
      </c>
      <c r="D3417" s="146">
        <v>3420.44</v>
      </c>
    </row>
    <row r="3418" spans="1:4" ht="15" customHeight="1" x14ac:dyDescent="0.25">
      <c r="A3418" s="143">
        <v>12164</v>
      </c>
      <c r="B3418" s="144" t="s">
        <v>5314</v>
      </c>
      <c r="C3418" s="145" t="s">
        <v>1903</v>
      </c>
      <c r="D3418" s="146">
        <v>2452.1</v>
      </c>
    </row>
    <row r="3419" spans="1:4" ht="15" customHeight="1" x14ac:dyDescent="0.25">
      <c r="A3419" s="143">
        <v>9824</v>
      </c>
      <c r="B3419" s="144" t="s">
        <v>5315</v>
      </c>
      <c r="C3419" s="145" t="s">
        <v>2707</v>
      </c>
      <c r="D3419" s="146">
        <v>25</v>
      </c>
    </row>
    <row r="3420" spans="1:4" ht="15" customHeight="1" x14ac:dyDescent="0.25">
      <c r="A3420" s="143">
        <v>12397</v>
      </c>
      <c r="B3420" s="144" t="s">
        <v>5316</v>
      </c>
      <c r="C3420" s="145" t="s">
        <v>1903</v>
      </c>
      <c r="D3420" s="146">
        <v>923.83</v>
      </c>
    </row>
    <row r="3421" spans="1:4" ht="25.5" customHeight="1" x14ac:dyDescent="0.25">
      <c r="A3421" s="143">
        <v>12942</v>
      </c>
      <c r="B3421" s="144" t="s">
        <v>5317</v>
      </c>
      <c r="C3421" s="145" t="s">
        <v>1903</v>
      </c>
      <c r="D3421" s="146">
        <v>11211</v>
      </c>
    </row>
    <row r="3422" spans="1:4" ht="15" customHeight="1" x14ac:dyDescent="0.25">
      <c r="A3422" s="143">
        <v>8618</v>
      </c>
      <c r="B3422" s="144" t="s">
        <v>5318</v>
      </c>
      <c r="C3422" s="145" t="s">
        <v>1903</v>
      </c>
      <c r="D3422" s="146">
        <v>55.74</v>
      </c>
    </row>
    <row r="3423" spans="1:4" ht="15" customHeight="1" x14ac:dyDescent="0.25">
      <c r="A3423" s="143">
        <v>3610</v>
      </c>
      <c r="B3423" s="144" t="s">
        <v>5318</v>
      </c>
      <c r="C3423" s="145" t="s">
        <v>1903</v>
      </c>
      <c r="D3423" s="146">
        <v>55.74</v>
      </c>
    </row>
    <row r="3424" spans="1:4" ht="15" customHeight="1" x14ac:dyDescent="0.25">
      <c r="A3424" s="143">
        <v>3845</v>
      </c>
      <c r="B3424" s="144" t="s">
        <v>5319</v>
      </c>
      <c r="C3424" s="145" t="s">
        <v>1903</v>
      </c>
      <c r="D3424" s="146">
        <v>84.49</v>
      </c>
    </row>
    <row r="3425" spans="1:4" ht="17.100000000000001" customHeight="1" x14ac:dyDescent="0.25">
      <c r="A3425" s="143">
        <v>11333</v>
      </c>
      <c r="B3425" s="144" t="s">
        <v>5320</v>
      </c>
      <c r="C3425" s="145" t="s">
        <v>1965</v>
      </c>
      <c r="D3425" s="146">
        <v>5698.12</v>
      </c>
    </row>
    <row r="3426" spans="1:4" ht="17.100000000000001" customHeight="1" x14ac:dyDescent="0.25">
      <c r="A3426" s="143">
        <v>11332</v>
      </c>
      <c r="B3426" s="144" t="s">
        <v>5321</v>
      </c>
      <c r="C3426" s="145" t="s">
        <v>1965</v>
      </c>
      <c r="D3426" s="146">
        <v>8894.7900000000009</v>
      </c>
    </row>
    <row r="3427" spans="1:4" ht="15" customHeight="1" x14ac:dyDescent="0.25">
      <c r="A3427" s="143">
        <v>7755</v>
      </c>
      <c r="B3427" s="144" t="s">
        <v>5322</v>
      </c>
      <c r="C3427" s="145" t="s">
        <v>1903</v>
      </c>
      <c r="D3427" s="146">
        <v>157.09</v>
      </c>
    </row>
    <row r="3428" spans="1:4" ht="15" customHeight="1" x14ac:dyDescent="0.25">
      <c r="A3428" s="143">
        <v>7754</v>
      </c>
      <c r="B3428" s="144" t="s">
        <v>5323</v>
      </c>
      <c r="C3428" s="145" t="s">
        <v>1903</v>
      </c>
      <c r="D3428" s="146">
        <v>170.25</v>
      </c>
    </row>
    <row r="3429" spans="1:4" ht="15" customHeight="1" x14ac:dyDescent="0.25">
      <c r="A3429" s="143">
        <v>10621</v>
      </c>
      <c r="B3429" s="144" t="s">
        <v>5324</v>
      </c>
      <c r="C3429" s="145" t="s">
        <v>1903</v>
      </c>
      <c r="D3429" s="146">
        <v>2.16</v>
      </c>
    </row>
    <row r="3430" spans="1:4" ht="17.100000000000001" customHeight="1" x14ac:dyDescent="0.25">
      <c r="A3430" s="143">
        <v>11035</v>
      </c>
      <c r="B3430" s="144" t="s">
        <v>5325</v>
      </c>
      <c r="C3430" s="145" t="s">
        <v>1903</v>
      </c>
      <c r="D3430" s="146">
        <v>2.06</v>
      </c>
    </row>
    <row r="3431" spans="1:4" ht="17.100000000000001" customHeight="1" x14ac:dyDescent="0.25">
      <c r="A3431" s="143">
        <v>11034</v>
      </c>
      <c r="B3431" s="144" t="s">
        <v>5326</v>
      </c>
      <c r="C3431" s="145" t="s">
        <v>1903</v>
      </c>
      <c r="D3431" s="146">
        <v>2.06</v>
      </c>
    </row>
    <row r="3432" spans="1:4" ht="15" customHeight="1" x14ac:dyDescent="0.25">
      <c r="A3432" s="143">
        <v>11039</v>
      </c>
      <c r="B3432" s="144" t="s">
        <v>5327</v>
      </c>
      <c r="C3432" s="145" t="s">
        <v>1903</v>
      </c>
      <c r="D3432" s="146">
        <v>0.59</v>
      </c>
    </row>
    <row r="3433" spans="1:4" ht="15" customHeight="1" x14ac:dyDescent="0.25">
      <c r="A3433" s="143">
        <v>11036</v>
      </c>
      <c r="B3433" s="144" t="s">
        <v>5328</v>
      </c>
      <c r="C3433" s="145" t="s">
        <v>1903</v>
      </c>
      <c r="D3433" s="146">
        <v>0.44</v>
      </c>
    </row>
    <row r="3434" spans="1:4" ht="15" customHeight="1" x14ac:dyDescent="0.25">
      <c r="A3434" s="143">
        <v>9831</v>
      </c>
      <c r="B3434" s="144" t="s">
        <v>5329</v>
      </c>
      <c r="C3434" s="145" t="s">
        <v>1903</v>
      </c>
      <c r="D3434" s="146">
        <v>0.31</v>
      </c>
    </row>
    <row r="3435" spans="1:4" ht="15" customHeight="1" x14ac:dyDescent="0.25">
      <c r="A3435" s="143">
        <v>12559</v>
      </c>
      <c r="B3435" s="144" t="s">
        <v>5330</v>
      </c>
      <c r="C3435" s="145" t="s">
        <v>1903</v>
      </c>
      <c r="D3435" s="146">
        <v>1.54</v>
      </c>
    </row>
    <row r="3436" spans="1:4" ht="15" customHeight="1" x14ac:dyDescent="0.25">
      <c r="A3436" s="143">
        <v>10620</v>
      </c>
      <c r="B3436" s="144" t="s">
        <v>5331</v>
      </c>
      <c r="C3436" s="145" t="s">
        <v>1903</v>
      </c>
      <c r="D3436" s="146">
        <v>3.47</v>
      </c>
    </row>
    <row r="3437" spans="1:4" ht="15" customHeight="1" x14ac:dyDescent="0.25">
      <c r="A3437" s="143">
        <v>11414</v>
      </c>
      <c r="B3437" s="144" t="s">
        <v>5332</v>
      </c>
      <c r="C3437" s="145" t="s">
        <v>1903</v>
      </c>
      <c r="D3437" s="146">
        <v>0.9</v>
      </c>
    </row>
    <row r="3438" spans="1:4" ht="25.5" customHeight="1" x14ac:dyDescent="0.25">
      <c r="A3438" s="143">
        <v>9432</v>
      </c>
      <c r="B3438" s="144" t="s">
        <v>5333</v>
      </c>
      <c r="C3438" s="145" t="s">
        <v>1903</v>
      </c>
      <c r="D3438" s="146">
        <v>17821.29</v>
      </c>
    </row>
    <row r="3439" spans="1:4" ht="34.15" customHeight="1" x14ac:dyDescent="0.25">
      <c r="A3439" s="143">
        <v>9338</v>
      </c>
      <c r="B3439" s="144" t="s">
        <v>5334</v>
      </c>
      <c r="C3439" s="145" t="s">
        <v>1903</v>
      </c>
      <c r="D3439" s="146">
        <v>4596.18</v>
      </c>
    </row>
    <row r="3440" spans="1:4" ht="25.5" customHeight="1" x14ac:dyDescent="0.25">
      <c r="A3440" s="143">
        <v>11093</v>
      </c>
      <c r="B3440" s="144" t="s">
        <v>5335</v>
      </c>
      <c r="C3440" s="145" t="s">
        <v>1903</v>
      </c>
      <c r="D3440" s="146">
        <v>1981.77</v>
      </c>
    </row>
    <row r="3441" spans="1:4" ht="25.5" customHeight="1" x14ac:dyDescent="0.25">
      <c r="A3441" s="143">
        <v>12294</v>
      </c>
      <c r="B3441" s="144" t="s">
        <v>5336</v>
      </c>
      <c r="C3441" s="145" t="s">
        <v>1903</v>
      </c>
      <c r="D3441" s="146">
        <v>2049.14</v>
      </c>
    </row>
    <row r="3442" spans="1:4" ht="25.5" customHeight="1" x14ac:dyDescent="0.25">
      <c r="A3442" s="143">
        <v>12297</v>
      </c>
      <c r="B3442" s="144" t="s">
        <v>5337</v>
      </c>
      <c r="C3442" s="145" t="s">
        <v>1903</v>
      </c>
      <c r="D3442" s="146">
        <v>2454.44</v>
      </c>
    </row>
    <row r="3443" spans="1:4" ht="17.100000000000001" customHeight="1" x14ac:dyDescent="0.25">
      <c r="A3443" s="143">
        <v>12210</v>
      </c>
      <c r="B3443" s="144" t="s">
        <v>5338</v>
      </c>
      <c r="C3443" s="145" t="s">
        <v>1903</v>
      </c>
      <c r="D3443" s="146">
        <v>1025.43</v>
      </c>
    </row>
    <row r="3444" spans="1:4" ht="25.5" customHeight="1" x14ac:dyDescent="0.25">
      <c r="A3444" s="143">
        <v>12690</v>
      </c>
      <c r="B3444" s="144" t="s">
        <v>5339</v>
      </c>
      <c r="C3444" s="145" t="s">
        <v>1903</v>
      </c>
      <c r="D3444" s="146">
        <v>237.57</v>
      </c>
    </row>
    <row r="3445" spans="1:4" ht="25.5" customHeight="1" x14ac:dyDescent="0.25">
      <c r="A3445" s="143">
        <v>12692</v>
      </c>
      <c r="B3445" s="144" t="s">
        <v>5340</v>
      </c>
      <c r="C3445" s="145" t="s">
        <v>1903</v>
      </c>
      <c r="D3445" s="146">
        <v>186.44</v>
      </c>
    </row>
    <row r="3446" spans="1:4" ht="25.5" customHeight="1" x14ac:dyDescent="0.25">
      <c r="A3446" s="143">
        <v>12691</v>
      </c>
      <c r="B3446" s="144" t="s">
        <v>5341</v>
      </c>
      <c r="C3446" s="145" t="s">
        <v>1903</v>
      </c>
      <c r="D3446" s="146">
        <v>197.96</v>
      </c>
    </row>
    <row r="3447" spans="1:4" ht="25.5" customHeight="1" x14ac:dyDescent="0.25">
      <c r="A3447" s="143">
        <v>12693</v>
      </c>
      <c r="B3447" s="144" t="s">
        <v>5342</v>
      </c>
      <c r="C3447" s="145" t="s">
        <v>1903</v>
      </c>
      <c r="D3447" s="146">
        <v>186.44</v>
      </c>
    </row>
    <row r="3448" spans="1:4" ht="25.5" customHeight="1" x14ac:dyDescent="0.25">
      <c r="A3448" s="143">
        <v>12694</v>
      </c>
      <c r="B3448" s="144" t="s">
        <v>5343</v>
      </c>
      <c r="C3448" s="145" t="s">
        <v>1903</v>
      </c>
      <c r="D3448" s="146">
        <v>186.44</v>
      </c>
    </row>
    <row r="3449" spans="1:4" ht="25.5" customHeight="1" x14ac:dyDescent="0.25">
      <c r="A3449" s="143">
        <v>12433</v>
      </c>
      <c r="B3449" s="144" t="s">
        <v>5344</v>
      </c>
      <c r="C3449" s="145" t="s">
        <v>1903</v>
      </c>
      <c r="D3449" s="146">
        <v>683.97</v>
      </c>
    </row>
    <row r="3450" spans="1:4" ht="25.5" customHeight="1" x14ac:dyDescent="0.25">
      <c r="A3450" s="143">
        <v>9183</v>
      </c>
      <c r="B3450" s="144" t="s">
        <v>5345</v>
      </c>
      <c r="C3450" s="145" t="s">
        <v>1903</v>
      </c>
      <c r="D3450" s="146">
        <v>346.42</v>
      </c>
    </row>
    <row r="3451" spans="1:4" ht="17.100000000000001" customHeight="1" x14ac:dyDescent="0.25">
      <c r="A3451" s="143">
        <v>12507</v>
      </c>
      <c r="B3451" s="144" t="s">
        <v>5346</v>
      </c>
      <c r="C3451" s="145" t="s">
        <v>1903</v>
      </c>
      <c r="D3451" s="146">
        <v>177.67</v>
      </c>
    </row>
    <row r="3452" spans="1:4" ht="17.100000000000001" customHeight="1" x14ac:dyDescent="0.25">
      <c r="A3452" s="143">
        <v>12434</v>
      </c>
      <c r="B3452" s="144" t="s">
        <v>5347</v>
      </c>
      <c r="C3452" s="145" t="s">
        <v>1903</v>
      </c>
      <c r="D3452" s="146">
        <v>54.99</v>
      </c>
    </row>
    <row r="3453" spans="1:4" ht="15" customHeight="1" x14ac:dyDescent="0.25">
      <c r="A3453" s="143">
        <v>7153</v>
      </c>
      <c r="B3453" s="144" t="s">
        <v>5348</v>
      </c>
      <c r="C3453" s="145" t="s">
        <v>1903</v>
      </c>
      <c r="D3453" s="146">
        <v>3493.68</v>
      </c>
    </row>
    <row r="3454" spans="1:4" ht="17.100000000000001" customHeight="1" x14ac:dyDescent="0.25">
      <c r="A3454" s="143">
        <v>10760</v>
      </c>
      <c r="B3454" s="144" t="s">
        <v>5349</v>
      </c>
      <c r="C3454" s="145" t="s">
        <v>1903</v>
      </c>
      <c r="D3454" s="146">
        <v>314.56</v>
      </c>
    </row>
    <row r="3455" spans="1:4" ht="17.100000000000001" customHeight="1" x14ac:dyDescent="0.25">
      <c r="A3455" s="143">
        <v>7771</v>
      </c>
      <c r="B3455" s="144" t="s">
        <v>5350</v>
      </c>
      <c r="C3455" s="145" t="s">
        <v>1917</v>
      </c>
      <c r="D3455" s="146">
        <v>1285.6600000000001</v>
      </c>
    </row>
    <row r="3456" spans="1:4" ht="15" customHeight="1" x14ac:dyDescent="0.25">
      <c r="A3456" s="143">
        <v>8592</v>
      </c>
      <c r="B3456" s="144" t="s">
        <v>5351</v>
      </c>
      <c r="C3456" s="145" t="s">
        <v>1903</v>
      </c>
      <c r="D3456" s="146">
        <v>54.52</v>
      </c>
    </row>
    <row r="3457" spans="1:4" ht="15" customHeight="1" x14ac:dyDescent="0.25">
      <c r="A3457" s="143">
        <v>8591</v>
      </c>
      <c r="B3457" s="144" t="s">
        <v>5352</v>
      </c>
      <c r="C3457" s="145" t="s">
        <v>1903</v>
      </c>
      <c r="D3457" s="146">
        <v>74.22</v>
      </c>
    </row>
    <row r="3458" spans="1:4" ht="25.5" customHeight="1" x14ac:dyDescent="0.25">
      <c r="A3458" s="143">
        <v>12695</v>
      </c>
      <c r="B3458" s="144" t="s">
        <v>5353</v>
      </c>
      <c r="C3458" s="145" t="s">
        <v>1917</v>
      </c>
      <c r="D3458" s="146">
        <v>659.91</v>
      </c>
    </row>
    <row r="3459" spans="1:4" ht="25.5" customHeight="1" x14ac:dyDescent="0.25">
      <c r="A3459" s="143">
        <v>9657</v>
      </c>
      <c r="B3459" s="144" t="s">
        <v>5354</v>
      </c>
      <c r="C3459" s="145" t="s">
        <v>1903</v>
      </c>
      <c r="D3459" s="146">
        <v>476740.16</v>
      </c>
    </row>
    <row r="3460" spans="1:4" ht="17.100000000000001" customHeight="1" x14ac:dyDescent="0.25">
      <c r="A3460" s="143">
        <v>7889</v>
      </c>
      <c r="B3460" s="144" t="s">
        <v>5355</v>
      </c>
      <c r="C3460" s="145" t="s">
        <v>1903</v>
      </c>
      <c r="D3460" s="146">
        <v>7990</v>
      </c>
    </row>
    <row r="3461" spans="1:4" ht="17.100000000000001" customHeight="1" x14ac:dyDescent="0.25">
      <c r="A3461" s="143">
        <v>7890</v>
      </c>
      <c r="B3461" s="144" t="s">
        <v>5356</v>
      </c>
      <c r="C3461" s="145" t="s">
        <v>1903</v>
      </c>
      <c r="D3461" s="146">
        <v>10000</v>
      </c>
    </row>
    <row r="3462" spans="1:4" ht="15" customHeight="1" x14ac:dyDescent="0.25">
      <c r="A3462" s="143">
        <v>12304</v>
      </c>
      <c r="C3462" s="145" t="s">
        <v>1903</v>
      </c>
      <c r="D3462" s="146">
        <v>118100</v>
      </c>
    </row>
    <row r="3463" spans="1:4" ht="34.15" customHeight="1" x14ac:dyDescent="0.25">
      <c r="B3463" s="144" t="s">
        <v>5357</v>
      </c>
    </row>
    <row r="3464" spans="1:4" ht="17.100000000000001" customHeight="1" x14ac:dyDescent="0.25">
      <c r="A3464" s="143">
        <v>12301</v>
      </c>
      <c r="B3464" s="144" t="s">
        <v>5358</v>
      </c>
      <c r="C3464" s="145" t="s">
        <v>1903</v>
      </c>
      <c r="D3464" s="146">
        <v>35000</v>
      </c>
    </row>
    <row r="3465" spans="1:4" ht="17.100000000000001" customHeight="1" x14ac:dyDescent="0.25">
      <c r="A3465" s="143">
        <v>11274</v>
      </c>
      <c r="B3465" s="144" t="s">
        <v>5359</v>
      </c>
      <c r="C3465" s="145" t="s">
        <v>1903</v>
      </c>
      <c r="D3465" s="146">
        <v>13389.72</v>
      </c>
    </row>
    <row r="3466" spans="1:4" ht="15" customHeight="1" x14ac:dyDescent="0.25">
      <c r="A3466" s="143">
        <v>10710</v>
      </c>
      <c r="B3466" s="144" t="s">
        <v>5360</v>
      </c>
      <c r="C3466" s="145" t="s">
        <v>1917</v>
      </c>
      <c r="D3466" s="146">
        <v>120.57</v>
      </c>
    </row>
    <row r="3467" spans="1:4" ht="15" customHeight="1" x14ac:dyDescent="0.25">
      <c r="A3467" s="143">
        <v>4270</v>
      </c>
      <c r="B3467" s="144" t="s">
        <v>5361</v>
      </c>
      <c r="C3467" s="145" t="s">
        <v>2023</v>
      </c>
      <c r="D3467" s="146">
        <v>25.13</v>
      </c>
    </row>
    <row r="3468" spans="1:4" ht="17.100000000000001" customHeight="1" x14ac:dyDescent="0.25">
      <c r="A3468" s="143">
        <v>7175</v>
      </c>
      <c r="B3468" s="144" t="s">
        <v>5362</v>
      </c>
      <c r="C3468" s="145" t="s">
        <v>1903</v>
      </c>
      <c r="D3468" s="146">
        <v>23533.39</v>
      </c>
    </row>
    <row r="3469" spans="1:4" ht="17.100000000000001" customHeight="1" x14ac:dyDescent="0.25">
      <c r="A3469" s="143">
        <v>11686</v>
      </c>
      <c r="B3469" s="144" t="s">
        <v>5363</v>
      </c>
      <c r="C3469" s="145" t="s">
        <v>1903</v>
      </c>
      <c r="D3469" s="146">
        <v>28266.94</v>
      </c>
    </row>
    <row r="3470" spans="1:4" ht="17.100000000000001" customHeight="1" x14ac:dyDescent="0.25">
      <c r="A3470" s="143">
        <v>8646</v>
      </c>
      <c r="B3470" s="144" t="s">
        <v>5364</v>
      </c>
      <c r="C3470" s="145" t="s">
        <v>1903</v>
      </c>
      <c r="D3470" s="146">
        <v>341.51</v>
      </c>
    </row>
    <row r="3471" spans="1:4" ht="15" customHeight="1" x14ac:dyDescent="0.25">
      <c r="A3471" s="143">
        <v>7688</v>
      </c>
      <c r="B3471" s="144" t="s">
        <v>5365</v>
      </c>
      <c r="C3471" s="145" t="s">
        <v>2023</v>
      </c>
      <c r="D3471" s="146">
        <v>253.06</v>
      </c>
    </row>
    <row r="3472" spans="1:4" ht="17.100000000000001" customHeight="1" x14ac:dyDescent="0.25">
      <c r="A3472" s="143">
        <v>11006</v>
      </c>
      <c r="B3472" s="144" t="s">
        <v>5366</v>
      </c>
      <c r="C3472" s="145" t="s">
        <v>1903</v>
      </c>
      <c r="D3472" s="146">
        <v>1.53</v>
      </c>
    </row>
    <row r="3473" spans="1:4" ht="17.100000000000001" customHeight="1" x14ac:dyDescent="0.25">
      <c r="A3473" s="143">
        <v>11132</v>
      </c>
      <c r="B3473" s="144" t="s">
        <v>5367</v>
      </c>
      <c r="C3473" s="145" t="s">
        <v>1903</v>
      </c>
      <c r="D3473" s="146">
        <v>1.52</v>
      </c>
    </row>
    <row r="3474" spans="1:4" ht="17.100000000000001" customHeight="1" x14ac:dyDescent="0.25">
      <c r="A3474" s="143">
        <v>10090</v>
      </c>
      <c r="B3474" s="144" t="s">
        <v>5368</v>
      </c>
      <c r="C3474" s="145" t="s">
        <v>1903</v>
      </c>
      <c r="D3474" s="146">
        <v>1.93</v>
      </c>
    </row>
    <row r="3475" spans="1:4" ht="15" customHeight="1" x14ac:dyDescent="0.25">
      <c r="A3475" s="143">
        <v>12882</v>
      </c>
      <c r="B3475" s="144" t="s">
        <v>5369</v>
      </c>
      <c r="C3475" s="145" t="s">
        <v>1965</v>
      </c>
      <c r="D3475" s="146">
        <v>502.94</v>
      </c>
    </row>
    <row r="3476" spans="1:4" ht="15" customHeight="1" x14ac:dyDescent="0.25">
      <c r="A3476" s="143">
        <v>10607</v>
      </c>
      <c r="B3476" s="144" t="s">
        <v>5370</v>
      </c>
      <c r="C3476" s="145" t="s">
        <v>2023</v>
      </c>
      <c r="D3476" s="146">
        <v>41.06</v>
      </c>
    </row>
    <row r="3477" spans="1:4" ht="15" customHeight="1" x14ac:dyDescent="0.25">
      <c r="A3477" s="143">
        <v>9825</v>
      </c>
      <c r="B3477" s="144" t="s">
        <v>5371</v>
      </c>
      <c r="C3477" s="145" t="s">
        <v>1903</v>
      </c>
      <c r="D3477" s="146">
        <v>0.1</v>
      </c>
    </row>
    <row r="3478" spans="1:4" ht="17.100000000000001" customHeight="1" x14ac:dyDescent="0.25">
      <c r="A3478" s="143">
        <v>10390</v>
      </c>
      <c r="B3478" s="144" t="s">
        <v>5372</v>
      </c>
      <c r="C3478" s="145" t="s">
        <v>2023</v>
      </c>
      <c r="D3478" s="146">
        <v>33.19</v>
      </c>
    </row>
    <row r="3479" spans="1:4" ht="15" customHeight="1" x14ac:dyDescent="0.25">
      <c r="A3479" s="143">
        <v>4956</v>
      </c>
      <c r="B3479" s="144" t="s">
        <v>5373</v>
      </c>
      <c r="C3479" s="145" t="s">
        <v>1903</v>
      </c>
      <c r="D3479" s="146">
        <v>1261.4000000000001</v>
      </c>
    </row>
    <row r="3480" spans="1:4" ht="15" customHeight="1" x14ac:dyDescent="0.25">
      <c r="A3480" s="143">
        <v>2456</v>
      </c>
      <c r="B3480" s="144" t="s">
        <v>5374</v>
      </c>
      <c r="C3480" s="145" t="s">
        <v>3612</v>
      </c>
      <c r="D3480" s="146">
        <v>12.14</v>
      </c>
    </row>
    <row r="3481" spans="1:4" ht="34.15" customHeight="1" x14ac:dyDescent="0.25">
      <c r="A3481" s="143">
        <v>10203</v>
      </c>
      <c r="B3481" s="144" t="s">
        <v>5375</v>
      </c>
      <c r="C3481" s="145" t="s">
        <v>1903</v>
      </c>
      <c r="D3481" s="146">
        <v>8314.11</v>
      </c>
    </row>
    <row r="3482" spans="1:4" ht="34.15" customHeight="1" x14ac:dyDescent="0.25">
      <c r="A3482" s="143">
        <v>12829</v>
      </c>
      <c r="B3482" s="144" t="s">
        <v>5376</v>
      </c>
      <c r="C3482" s="145" t="s">
        <v>1903</v>
      </c>
      <c r="D3482" s="146">
        <v>17461.23</v>
      </c>
    </row>
    <row r="3483" spans="1:4" ht="17.100000000000001" customHeight="1" x14ac:dyDescent="0.25">
      <c r="A3483" s="143">
        <v>10831</v>
      </c>
      <c r="B3483" s="144" t="s">
        <v>5377</v>
      </c>
      <c r="C3483" s="145" t="s">
        <v>2023</v>
      </c>
      <c r="D3483" s="146">
        <v>106.21</v>
      </c>
    </row>
    <row r="3484" spans="1:4" ht="15" customHeight="1" x14ac:dyDescent="0.25">
      <c r="A3484" s="143">
        <v>4369</v>
      </c>
      <c r="B3484" s="144" t="s">
        <v>5378</v>
      </c>
      <c r="C3484" s="145" t="s">
        <v>1903</v>
      </c>
      <c r="D3484" s="146">
        <v>1.8</v>
      </c>
    </row>
    <row r="3485" spans="1:4" ht="15" customHeight="1" x14ac:dyDescent="0.25">
      <c r="A3485" s="143">
        <v>3939</v>
      </c>
      <c r="B3485" s="144" t="s">
        <v>5379</v>
      </c>
      <c r="C3485" s="145" t="s">
        <v>1917</v>
      </c>
      <c r="D3485" s="146">
        <v>509.66</v>
      </c>
    </row>
    <row r="3486" spans="1:4" ht="15" customHeight="1" x14ac:dyDescent="0.25">
      <c r="A3486" s="143">
        <v>11759</v>
      </c>
      <c r="B3486" s="144" t="s">
        <v>5380</v>
      </c>
      <c r="C3486" s="145" t="s">
        <v>1917</v>
      </c>
      <c r="D3486" s="146">
        <v>38.979999999999997</v>
      </c>
    </row>
    <row r="3487" spans="1:4" ht="15" customHeight="1" x14ac:dyDescent="0.25">
      <c r="A3487" s="143">
        <v>4059</v>
      </c>
      <c r="B3487" s="144" t="s">
        <v>5381</v>
      </c>
      <c r="C3487" s="145" t="s">
        <v>1917</v>
      </c>
      <c r="D3487" s="146">
        <v>40.98</v>
      </c>
    </row>
    <row r="3488" spans="1:4" ht="15" customHeight="1" x14ac:dyDescent="0.25">
      <c r="A3488" s="143">
        <v>3938</v>
      </c>
      <c r="B3488" s="144" t="s">
        <v>5382</v>
      </c>
      <c r="C3488" s="145" t="s">
        <v>1917</v>
      </c>
      <c r="D3488" s="146">
        <v>54.95</v>
      </c>
    </row>
    <row r="3489" spans="1:4" ht="15" customHeight="1" x14ac:dyDescent="0.25">
      <c r="A3489" s="143">
        <v>3905</v>
      </c>
      <c r="B3489" s="144" t="s">
        <v>5383</v>
      </c>
      <c r="C3489" s="145" t="s">
        <v>1917</v>
      </c>
      <c r="D3489" s="146">
        <v>49.24</v>
      </c>
    </row>
    <row r="3490" spans="1:4" ht="15" customHeight="1" x14ac:dyDescent="0.25">
      <c r="A3490" s="143">
        <v>4057</v>
      </c>
      <c r="B3490" s="144" t="s">
        <v>5384</v>
      </c>
      <c r="C3490" s="145" t="s">
        <v>1917</v>
      </c>
      <c r="D3490" s="146">
        <v>65.34</v>
      </c>
    </row>
    <row r="3491" spans="1:4" ht="15" customHeight="1" x14ac:dyDescent="0.25">
      <c r="A3491" s="143">
        <v>3936</v>
      </c>
      <c r="B3491" s="144" t="s">
        <v>5385</v>
      </c>
      <c r="C3491" s="145" t="s">
        <v>1917</v>
      </c>
      <c r="D3491" s="146">
        <v>125.71</v>
      </c>
    </row>
    <row r="3492" spans="1:4" ht="17.100000000000001" customHeight="1" x14ac:dyDescent="0.25">
      <c r="A3492" s="143">
        <v>3915</v>
      </c>
      <c r="B3492" s="144" t="s">
        <v>5386</v>
      </c>
      <c r="C3492" s="145" t="s">
        <v>1917</v>
      </c>
      <c r="D3492" s="146">
        <v>27.91</v>
      </c>
    </row>
    <row r="3493" spans="1:4" ht="15" customHeight="1" x14ac:dyDescent="0.25">
      <c r="A3493" s="143">
        <v>3937</v>
      </c>
      <c r="B3493" s="144" t="s">
        <v>5387</v>
      </c>
      <c r="C3493" s="145" t="s">
        <v>1917</v>
      </c>
      <c r="D3493" s="146">
        <v>51.94</v>
      </c>
    </row>
    <row r="3494" spans="1:4" ht="17.100000000000001" customHeight="1" x14ac:dyDescent="0.25">
      <c r="A3494" s="143">
        <v>12347</v>
      </c>
      <c r="B3494" s="144" t="s">
        <v>5388</v>
      </c>
      <c r="C3494" s="145" t="s">
        <v>5389</v>
      </c>
      <c r="D3494" s="146">
        <v>45.64</v>
      </c>
    </row>
    <row r="3495" spans="1:4" ht="17.100000000000001" customHeight="1" x14ac:dyDescent="0.25">
      <c r="A3495" s="143">
        <v>3913</v>
      </c>
      <c r="B3495" s="144" t="s">
        <v>5390</v>
      </c>
      <c r="C3495" s="145" t="s">
        <v>1917</v>
      </c>
      <c r="D3495" s="146">
        <v>211.67</v>
      </c>
    </row>
    <row r="3496" spans="1:4" ht="17.100000000000001" customHeight="1" x14ac:dyDescent="0.25">
      <c r="A3496" s="143">
        <v>12393</v>
      </c>
      <c r="B3496" s="144" t="s">
        <v>5391</v>
      </c>
      <c r="C3496" s="145" t="s">
        <v>1917</v>
      </c>
      <c r="D3496" s="146">
        <v>228.05</v>
      </c>
    </row>
    <row r="3497" spans="1:4" ht="17.100000000000001" customHeight="1" x14ac:dyDescent="0.25">
      <c r="A3497" s="143">
        <v>4363</v>
      </c>
      <c r="B3497" s="144" t="s">
        <v>5392</v>
      </c>
      <c r="C3497" s="145" t="s">
        <v>1917</v>
      </c>
      <c r="D3497" s="146">
        <v>87.86</v>
      </c>
    </row>
    <row r="3498" spans="1:4" ht="15" customHeight="1" x14ac:dyDescent="0.25">
      <c r="A3498" s="143">
        <v>3910</v>
      </c>
      <c r="B3498" s="144" t="s">
        <v>5393</v>
      </c>
      <c r="C3498" s="145" t="s">
        <v>1917</v>
      </c>
      <c r="D3498" s="146">
        <v>13.94</v>
      </c>
    </row>
    <row r="3499" spans="1:4" ht="15" customHeight="1" x14ac:dyDescent="0.25">
      <c r="A3499" s="143">
        <v>3935</v>
      </c>
      <c r="B3499" s="144" t="s">
        <v>5394</v>
      </c>
      <c r="C3499" s="145" t="s">
        <v>1917</v>
      </c>
      <c r="D3499" s="146">
        <v>101.03</v>
      </c>
    </row>
    <row r="3500" spans="1:4" ht="15" customHeight="1" x14ac:dyDescent="0.25">
      <c r="A3500" s="143">
        <v>3907</v>
      </c>
      <c r="B3500" s="144" t="s">
        <v>5395</v>
      </c>
      <c r="C3500" s="145" t="s">
        <v>1917</v>
      </c>
      <c r="D3500" s="146">
        <v>20.96</v>
      </c>
    </row>
    <row r="3501" spans="1:4" ht="15" customHeight="1" x14ac:dyDescent="0.25">
      <c r="A3501" s="143">
        <v>12392</v>
      </c>
      <c r="B3501" s="144" t="s">
        <v>5396</v>
      </c>
      <c r="C3501" s="145" t="s">
        <v>1917</v>
      </c>
      <c r="D3501" s="146">
        <v>9.43</v>
      </c>
    </row>
    <row r="3502" spans="1:4" ht="15" customHeight="1" x14ac:dyDescent="0.25">
      <c r="A3502" s="143">
        <v>3933</v>
      </c>
      <c r="B3502" s="144" t="s">
        <v>5397</v>
      </c>
      <c r="C3502" s="145" t="s">
        <v>1917</v>
      </c>
      <c r="D3502" s="146">
        <v>27.94</v>
      </c>
    </row>
    <row r="3503" spans="1:4" ht="15" customHeight="1" x14ac:dyDescent="0.25">
      <c r="A3503" s="143">
        <v>11763</v>
      </c>
      <c r="B3503" s="144" t="s">
        <v>5398</v>
      </c>
      <c r="C3503" s="145" t="s">
        <v>1917</v>
      </c>
      <c r="D3503" s="146">
        <v>52.61</v>
      </c>
    </row>
    <row r="3504" spans="1:4" ht="17.100000000000001" customHeight="1" x14ac:dyDescent="0.25">
      <c r="A3504" s="143">
        <v>10033</v>
      </c>
      <c r="B3504" s="144" t="s">
        <v>5399</v>
      </c>
      <c r="C3504" s="145" t="s">
        <v>1927</v>
      </c>
      <c r="D3504" s="146">
        <v>21.81</v>
      </c>
    </row>
    <row r="3505" spans="1:4" ht="15" customHeight="1" x14ac:dyDescent="0.25">
      <c r="A3505" s="143">
        <v>9087</v>
      </c>
      <c r="B3505" s="144" t="s">
        <v>5400</v>
      </c>
      <c r="C3505" s="145" t="s">
        <v>2023</v>
      </c>
      <c r="D3505" s="146">
        <v>19.239999999999998</v>
      </c>
    </row>
    <row r="3506" spans="1:4" ht="15" customHeight="1" x14ac:dyDescent="0.25">
      <c r="A3506" s="143">
        <v>12858</v>
      </c>
      <c r="B3506" s="144" t="s">
        <v>5401</v>
      </c>
      <c r="C3506" s="145" t="s">
        <v>1903</v>
      </c>
      <c r="D3506" s="146">
        <v>117.44</v>
      </c>
    </row>
    <row r="3507" spans="1:4" ht="15" customHeight="1" x14ac:dyDescent="0.25">
      <c r="A3507" s="143">
        <v>8067</v>
      </c>
      <c r="B3507" s="144" t="s">
        <v>5402</v>
      </c>
      <c r="C3507" s="145" t="s">
        <v>1940</v>
      </c>
      <c r="D3507" s="146">
        <v>193.99</v>
      </c>
    </row>
    <row r="3508" spans="1:4" ht="15" customHeight="1" x14ac:dyDescent="0.25">
      <c r="A3508" s="143">
        <v>8066</v>
      </c>
      <c r="B3508" s="144" t="s">
        <v>5403</v>
      </c>
      <c r="C3508" s="145" t="s">
        <v>1940</v>
      </c>
      <c r="D3508" s="146">
        <v>193.99</v>
      </c>
    </row>
    <row r="3509" spans="1:4" ht="17.100000000000001" customHeight="1" x14ac:dyDescent="0.25">
      <c r="A3509" s="143">
        <v>7318</v>
      </c>
      <c r="B3509" s="144" t="s">
        <v>5404</v>
      </c>
      <c r="C3509" s="145" t="s">
        <v>1903</v>
      </c>
      <c r="D3509" s="146">
        <v>35.76</v>
      </c>
    </row>
    <row r="3510" spans="1:4" ht="15" customHeight="1" x14ac:dyDescent="0.25">
      <c r="A3510" s="143">
        <v>7322</v>
      </c>
      <c r="B3510" s="144" t="s">
        <v>5405</v>
      </c>
      <c r="C3510" s="145" t="s">
        <v>1903</v>
      </c>
      <c r="D3510" s="146">
        <v>4.8099999999999996</v>
      </c>
    </row>
    <row r="3511" spans="1:4" ht="17.100000000000001" customHeight="1" x14ac:dyDescent="0.25">
      <c r="A3511" s="143">
        <v>10334</v>
      </c>
      <c r="B3511" s="144" t="s">
        <v>5406</v>
      </c>
      <c r="C3511" s="145" t="s">
        <v>1903</v>
      </c>
      <c r="D3511" s="146">
        <v>81.99</v>
      </c>
    </row>
    <row r="3512" spans="1:4" ht="17.100000000000001" customHeight="1" x14ac:dyDescent="0.25">
      <c r="A3512" s="143">
        <v>7320</v>
      </c>
      <c r="B3512" s="144" t="s">
        <v>5407</v>
      </c>
      <c r="C3512" s="145" t="s">
        <v>1903</v>
      </c>
      <c r="D3512" s="146">
        <v>107.04</v>
      </c>
    </row>
    <row r="3513" spans="1:4" ht="15" customHeight="1" x14ac:dyDescent="0.25">
      <c r="A3513" s="143">
        <v>7321</v>
      </c>
      <c r="B3513" s="144" t="s">
        <v>5408</v>
      </c>
      <c r="C3513" s="145" t="s">
        <v>1903</v>
      </c>
      <c r="D3513" s="146">
        <v>78.94</v>
      </c>
    </row>
    <row r="3514" spans="1:4" ht="17.100000000000001" customHeight="1" x14ac:dyDescent="0.25">
      <c r="A3514" s="143">
        <v>7319</v>
      </c>
      <c r="B3514" s="144" t="s">
        <v>5409</v>
      </c>
      <c r="C3514" s="145" t="s">
        <v>1903</v>
      </c>
      <c r="D3514" s="146">
        <v>271.61</v>
      </c>
    </row>
    <row r="3515" spans="1:4" ht="17.100000000000001" customHeight="1" x14ac:dyDescent="0.25">
      <c r="A3515" s="143">
        <v>7317</v>
      </c>
      <c r="B3515" s="144" t="s">
        <v>5410</v>
      </c>
      <c r="C3515" s="145" t="s">
        <v>1903</v>
      </c>
      <c r="D3515" s="146">
        <v>22.85</v>
      </c>
    </row>
    <row r="3516" spans="1:4" ht="25.5" customHeight="1" x14ac:dyDescent="0.25">
      <c r="A3516" s="143">
        <v>10854</v>
      </c>
      <c r="B3516" s="144" t="s">
        <v>5411</v>
      </c>
      <c r="C3516" s="145" t="s">
        <v>1903</v>
      </c>
      <c r="D3516" s="146">
        <v>316000</v>
      </c>
    </row>
    <row r="3517" spans="1:4" ht="17.100000000000001" customHeight="1" x14ac:dyDescent="0.25">
      <c r="A3517" s="143">
        <v>8662</v>
      </c>
      <c r="B3517" s="144" t="s">
        <v>5412</v>
      </c>
      <c r="C3517" s="145" t="s">
        <v>1903</v>
      </c>
      <c r="D3517" s="146">
        <v>8.43</v>
      </c>
    </row>
    <row r="3518" spans="1:4" ht="15" customHeight="1" x14ac:dyDescent="0.25">
      <c r="A3518" s="143">
        <v>8661</v>
      </c>
      <c r="B3518" s="144" t="s">
        <v>5413</v>
      </c>
      <c r="C3518" s="145" t="s">
        <v>1903</v>
      </c>
      <c r="D3518" s="146">
        <v>395.3</v>
      </c>
    </row>
    <row r="3519" spans="1:4" ht="17.100000000000001" customHeight="1" x14ac:dyDescent="0.25">
      <c r="A3519" s="143">
        <v>11007</v>
      </c>
      <c r="B3519" s="144" t="s">
        <v>5414</v>
      </c>
      <c r="C3519" s="145" t="s">
        <v>1903</v>
      </c>
      <c r="D3519" s="146">
        <v>4.67</v>
      </c>
    </row>
    <row r="3520" spans="1:4" ht="17.100000000000001" customHeight="1" x14ac:dyDescent="0.25">
      <c r="A3520" s="143">
        <v>11008</v>
      </c>
      <c r="B3520" s="144" t="s">
        <v>5415</v>
      </c>
      <c r="C3520" s="145" t="s">
        <v>1903</v>
      </c>
      <c r="D3520" s="146">
        <v>8.1300000000000008</v>
      </c>
    </row>
    <row r="3521" spans="1:4" ht="34.15" customHeight="1" x14ac:dyDescent="0.25">
      <c r="A3521" s="143">
        <v>9301</v>
      </c>
      <c r="B3521" s="144" t="s">
        <v>5416</v>
      </c>
      <c r="C3521" s="145" t="s">
        <v>1903</v>
      </c>
      <c r="D3521" s="146">
        <v>10182.85</v>
      </c>
    </row>
    <row r="3522" spans="1:4" ht="25.5" customHeight="1" x14ac:dyDescent="0.25">
      <c r="A3522" s="143">
        <v>9300</v>
      </c>
      <c r="B3522" s="144" t="s">
        <v>5417</v>
      </c>
      <c r="C3522" s="145" t="s">
        <v>1903</v>
      </c>
      <c r="D3522" s="146">
        <v>5882.03</v>
      </c>
    </row>
    <row r="3523" spans="1:4" ht="15" customHeight="1" x14ac:dyDescent="0.25">
      <c r="A3523" s="143">
        <v>9318</v>
      </c>
      <c r="B3523" s="144" t="s">
        <v>5418</v>
      </c>
      <c r="C3523" s="145" t="s">
        <v>1903</v>
      </c>
      <c r="D3523" s="146">
        <v>263.45</v>
      </c>
    </row>
    <row r="3524" spans="1:4" ht="15" customHeight="1" x14ac:dyDescent="0.25">
      <c r="A3524" s="143">
        <v>10207</v>
      </c>
      <c r="B3524" s="144" t="s">
        <v>5419</v>
      </c>
      <c r="C3524" s="145" t="s">
        <v>1903</v>
      </c>
      <c r="D3524" s="146">
        <v>4710.66</v>
      </c>
    </row>
    <row r="3525" spans="1:4" ht="15" customHeight="1" x14ac:dyDescent="0.25">
      <c r="A3525" s="143">
        <v>10039</v>
      </c>
      <c r="B3525" s="144" t="s">
        <v>5420</v>
      </c>
      <c r="C3525" s="145" t="s">
        <v>2009</v>
      </c>
      <c r="D3525" s="146">
        <v>40</v>
      </c>
    </row>
    <row r="3526" spans="1:4" ht="17.100000000000001" customHeight="1" x14ac:dyDescent="0.25">
      <c r="A3526" s="143">
        <v>12912</v>
      </c>
      <c r="B3526" s="144" t="s">
        <v>5421</v>
      </c>
      <c r="C3526" s="145" t="s">
        <v>2009</v>
      </c>
      <c r="D3526" s="146">
        <v>35</v>
      </c>
    </row>
    <row r="3527" spans="1:4" ht="17.100000000000001" customHeight="1" x14ac:dyDescent="0.25">
      <c r="A3527" s="143">
        <v>12913</v>
      </c>
      <c r="B3527" s="144" t="s">
        <v>5422</v>
      </c>
      <c r="C3527" s="145" t="s">
        <v>2009</v>
      </c>
      <c r="D3527" s="146">
        <v>20</v>
      </c>
    </row>
    <row r="3528" spans="1:4" ht="17.100000000000001" customHeight="1" x14ac:dyDescent="0.25">
      <c r="A3528" s="143">
        <v>12779</v>
      </c>
      <c r="B3528" s="144" t="s">
        <v>5423</v>
      </c>
      <c r="C3528" s="145" t="s">
        <v>1903</v>
      </c>
      <c r="D3528" s="146">
        <v>1890</v>
      </c>
    </row>
    <row r="3529" spans="1:4" ht="15" customHeight="1" x14ac:dyDescent="0.25">
      <c r="A3529" s="143">
        <v>4982</v>
      </c>
      <c r="B3529" s="144" t="s">
        <v>5424</v>
      </c>
      <c r="C3529" s="145" t="s">
        <v>1903</v>
      </c>
      <c r="D3529" s="146">
        <v>181.06</v>
      </c>
    </row>
    <row r="3530" spans="1:4" ht="15" customHeight="1" x14ac:dyDescent="0.25">
      <c r="A3530" s="143">
        <v>2450</v>
      </c>
      <c r="B3530" s="144" t="s">
        <v>5425</v>
      </c>
      <c r="C3530" s="145" t="s">
        <v>1917</v>
      </c>
      <c r="D3530" s="146">
        <v>1.89</v>
      </c>
    </row>
    <row r="3531" spans="1:4" ht="15" customHeight="1" x14ac:dyDescent="0.25">
      <c r="A3531" s="143">
        <v>2451</v>
      </c>
      <c r="B3531" s="144" t="s">
        <v>5426</v>
      </c>
      <c r="C3531" s="145" t="s">
        <v>1917</v>
      </c>
      <c r="D3531" s="146">
        <v>8.2200000000000006</v>
      </c>
    </row>
    <row r="3532" spans="1:4" ht="17.100000000000001" customHeight="1" x14ac:dyDescent="0.25">
      <c r="A3532" s="143">
        <v>9997</v>
      </c>
      <c r="B3532" s="144" t="s">
        <v>5427</v>
      </c>
      <c r="C3532" s="145" t="s">
        <v>1917</v>
      </c>
      <c r="D3532" s="146">
        <v>1692.3</v>
      </c>
    </row>
    <row r="3533" spans="1:4" ht="15" customHeight="1" x14ac:dyDescent="0.25">
      <c r="A3533" s="143">
        <v>9488</v>
      </c>
      <c r="B3533" s="144" t="s">
        <v>5428</v>
      </c>
      <c r="C3533" s="145" t="s">
        <v>1903</v>
      </c>
      <c r="D3533" s="146">
        <v>547.85</v>
      </c>
    </row>
    <row r="3534" spans="1:4" ht="15" customHeight="1" x14ac:dyDescent="0.25">
      <c r="A3534" s="143">
        <v>2412</v>
      </c>
      <c r="B3534" s="144" t="s">
        <v>5429</v>
      </c>
      <c r="C3534" s="145" t="s">
        <v>1903</v>
      </c>
      <c r="D3534" s="146">
        <v>783.36</v>
      </c>
    </row>
    <row r="3535" spans="1:4" ht="17.100000000000001" customHeight="1" x14ac:dyDescent="0.25">
      <c r="A3535" s="143">
        <v>7945</v>
      </c>
      <c r="B3535" s="144" t="s">
        <v>5430</v>
      </c>
      <c r="C3535" s="145" t="s">
        <v>1903</v>
      </c>
      <c r="D3535" s="146">
        <v>4830</v>
      </c>
    </row>
    <row r="3536" spans="1:4" ht="34.15" customHeight="1" x14ac:dyDescent="0.25">
      <c r="A3536" s="143">
        <v>12186</v>
      </c>
      <c r="B3536" s="144" t="s">
        <v>5431</v>
      </c>
      <c r="C3536" s="145" t="s">
        <v>1903</v>
      </c>
      <c r="D3536" s="146">
        <v>1250</v>
      </c>
    </row>
    <row r="3537" spans="1:4" ht="25.5" customHeight="1" x14ac:dyDescent="0.25">
      <c r="A3537" s="143">
        <v>12185</v>
      </c>
      <c r="B3537" s="144" t="s">
        <v>5432</v>
      </c>
      <c r="C3537" s="145" t="s">
        <v>1903</v>
      </c>
      <c r="D3537" s="146">
        <v>238</v>
      </c>
    </row>
    <row r="3538" spans="1:4" ht="17.100000000000001" customHeight="1" x14ac:dyDescent="0.25">
      <c r="A3538" s="143">
        <v>9649</v>
      </c>
      <c r="B3538" s="144" t="s">
        <v>5433</v>
      </c>
      <c r="C3538" s="145" t="s">
        <v>1903</v>
      </c>
      <c r="D3538" s="146">
        <v>599.54999999999995</v>
      </c>
    </row>
    <row r="3539" spans="1:4" ht="34.15" customHeight="1" x14ac:dyDescent="0.25">
      <c r="A3539" s="143">
        <v>12187</v>
      </c>
      <c r="B3539" s="144" t="s">
        <v>5434</v>
      </c>
      <c r="C3539" s="145" t="s">
        <v>1903</v>
      </c>
      <c r="D3539" s="146">
        <v>485</v>
      </c>
    </row>
    <row r="3540" spans="1:4" ht="17.100000000000001" customHeight="1" x14ac:dyDescent="0.25">
      <c r="A3540" s="143">
        <v>4377</v>
      </c>
      <c r="B3540" s="144" t="s">
        <v>5435</v>
      </c>
      <c r="C3540" s="145" t="s">
        <v>1903</v>
      </c>
      <c r="D3540" s="146">
        <v>1362.25</v>
      </c>
    </row>
    <row r="3541" spans="1:4" ht="17.100000000000001" customHeight="1" x14ac:dyDescent="0.25">
      <c r="A3541" s="143">
        <v>10328</v>
      </c>
      <c r="B3541" s="144" t="s">
        <v>5436</v>
      </c>
      <c r="C3541" s="145" t="s">
        <v>1917</v>
      </c>
      <c r="D3541" s="146">
        <v>102.04</v>
      </c>
    </row>
    <row r="3542" spans="1:4" ht="25.5" customHeight="1" x14ac:dyDescent="0.25">
      <c r="A3542" s="143">
        <v>11516</v>
      </c>
      <c r="B3542" s="144" t="s">
        <v>5437</v>
      </c>
      <c r="C3542" s="145" t="s">
        <v>1903</v>
      </c>
      <c r="D3542" s="146">
        <v>1561.64</v>
      </c>
    </row>
    <row r="3543" spans="1:4" ht="15" customHeight="1" x14ac:dyDescent="0.25">
      <c r="A3543" s="143">
        <v>7940</v>
      </c>
      <c r="B3543" s="144" t="s">
        <v>5438</v>
      </c>
      <c r="C3543" s="145" t="s">
        <v>1903</v>
      </c>
      <c r="D3543" s="146">
        <v>40.479999999999997</v>
      </c>
    </row>
    <row r="3544" spans="1:4" ht="25.5" customHeight="1" x14ac:dyDescent="0.25">
      <c r="A3544" s="143">
        <v>12932</v>
      </c>
      <c r="B3544" s="144" t="s">
        <v>5439</v>
      </c>
      <c r="C3544" s="145" t="s">
        <v>1903</v>
      </c>
      <c r="D3544" s="146">
        <v>2367.06</v>
      </c>
    </row>
    <row r="3545" spans="1:4" ht="15" customHeight="1" x14ac:dyDescent="0.25">
      <c r="A3545" s="143">
        <v>12934</v>
      </c>
      <c r="C3545" s="145" t="s">
        <v>1903</v>
      </c>
      <c r="D3545" s="146">
        <v>2772.35</v>
      </c>
    </row>
    <row r="3546" spans="1:4" ht="25.5" customHeight="1" x14ac:dyDescent="0.25">
      <c r="B3546" s="144" t="s">
        <v>5439</v>
      </c>
    </row>
    <row r="3547" spans="1:4" ht="25.5" customHeight="1" x14ac:dyDescent="0.25">
      <c r="A3547" s="143">
        <v>12933</v>
      </c>
      <c r="B3547" s="144" t="s">
        <v>5440</v>
      </c>
      <c r="C3547" s="145" t="s">
        <v>1903</v>
      </c>
      <c r="D3547" s="146">
        <v>4037.65</v>
      </c>
    </row>
    <row r="3548" spans="1:4" ht="15" customHeight="1" x14ac:dyDescent="0.25">
      <c r="A3548" s="143">
        <v>2388</v>
      </c>
      <c r="B3548" s="144" t="s">
        <v>5441</v>
      </c>
      <c r="C3548" s="145" t="s">
        <v>1917</v>
      </c>
      <c r="D3548" s="146">
        <v>280.38</v>
      </c>
    </row>
    <row r="3549" spans="1:4" ht="15" customHeight="1" x14ac:dyDescent="0.25">
      <c r="A3549" s="143">
        <v>4983</v>
      </c>
      <c r="B3549" s="144" t="s">
        <v>5442</v>
      </c>
      <c r="C3549" s="145" t="s">
        <v>1903</v>
      </c>
      <c r="D3549" s="146">
        <v>67.56</v>
      </c>
    </row>
    <row r="3550" spans="1:4" ht="34.15" customHeight="1" x14ac:dyDescent="0.25">
      <c r="A3550" s="143">
        <v>10914</v>
      </c>
      <c r="B3550" s="144" t="s">
        <v>5443</v>
      </c>
      <c r="C3550" s="145" t="s">
        <v>1903</v>
      </c>
      <c r="D3550" s="146">
        <v>1500</v>
      </c>
    </row>
    <row r="3551" spans="1:4" ht="15" customHeight="1" x14ac:dyDescent="0.25">
      <c r="A3551" s="143">
        <v>11774</v>
      </c>
      <c r="B3551" s="144" t="s">
        <v>5444</v>
      </c>
      <c r="C3551" s="145" t="s">
        <v>1903</v>
      </c>
      <c r="D3551" s="146">
        <v>763.71</v>
      </c>
    </row>
    <row r="3552" spans="1:4" ht="15" customHeight="1" x14ac:dyDescent="0.25">
      <c r="A3552" s="143">
        <v>4419</v>
      </c>
      <c r="B3552" s="144" t="s">
        <v>5445</v>
      </c>
      <c r="C3552" s="145" t="s">
        <v>1903</v>
      </c>
      <c r="D3552" s="146">
        <v>157.22</v>
      </c>
    </row>
    <row r="3553" spans="1:4" ht="15" customHeight="1" x14ac:dyDescent="0.25">
      <c r="A3553" s="143">
        <v>9174</v>
      </c>
      <c r="B3553" s="144" t="s">
        <v>5446</v>
      </c>
      <c r="C3553" s="145" t="s">
        <v>1903</v>
      </c>
      <c r="D3553" s="146">
        <v>171.42</v>
      </c>
    </row>
    <row r="3554" spans="1:4" ht="15" customHeight="1" x14ac:dyDescent="0.25">
      <c r="A3554" s="143">
        <v>2377</v>
      </c>
      <c r="B3554" s="144" t="s">
        <v>5447</v>
      </c>
      <c r="C3554" s="145" t="s">
        <v>1917</v>
      </c>
      <c r="D3554" s="146">
        <v>208.74</v>
      </c>
    </row>
    <row r="3555" spans="1:4" ht="25.5" customHeight="1" x14ac:dyDescent="0.25">
      <c r="A3555" s="143">
        <v>2374</v>
      </c>
      <c r="B3555" s="144" t="s">
        <v>5448</v>
      </c>
      <c r="C3555" s="145" t="s">
        <v>1917</v>
      </c>
      <c r="D3555" s="146">
        <v>165.2</v>
      </c>
    </row>
    <row r="3556" spans="1:4" ht="25.5" customHeight="1" x14ac:dyDescent="0.25">
      <c r="A3556" s="143">
        <v>2375</v>
      </c>
      <c r="B3556" s="144" t="s">
        <v>5449</v>
      </c>
      <c r="C3556" s="145" t="s">
        <v>1917</v>
      </c>
      <c r="D3556" s="146">
        <v>239.4</v>
      </c>
    </row>
    <row r="3557" spans="1:4" ht="25.5" customHeight="1" x14ac:dyDescent="0.25">
      <c r="A3557" s="143">
        <v>11146</v>
      </c>
      <c r="B3557" s="144" t="s">
        <v>5450</v>
      </c>
      <c r="C3557" s="145" t="s">
        <v>1917</v>
      </c>
      <c r="D3557" s="146">
        <v>164.05</v>
      </c>
    </row>
    <row r="3558" spans="1:4" ht="25.5" customHeight="1" x14ac:dyDescent="0.25">
      <c r="A3558" s="143">
        <v>8789</v>
      </c>
      <c r="B3558" s="144" t="s">
        <v>5451</v>
      </c>
      <c r="C3558" s="145" t="s">
        <v>1917</v>
      </c>
      <c r="D3558" s="146">
        <v>197.59</v>
      </c>
    </row>
    <row r="3559" spans="1:4" ht="25.5" customHeight="1" x14ac:dyDescent="0.25">
      <c r="A3559" s="143">
        <v>8791</v>
      </c>
      <c r="B3559" s="144" t="s">
        <v>5452</v>
      </c>
      <c r="C3559" s="145" t="s">
        <v>1917</v>
      </c>
      <c r="D3559" s="146">
        <v>271.77</v>
      </c>
    </row>
    <row r="3560" spans="1:4" ht="34.15" customHeight="1" x14ac:dyDescent="0.25">
      <c r="A3560" s="143">
        <v>2376</v>
      </c>
      <c r="B3560" s="144" t="s">
        <v>5453</v>
      </c>
      <c r="C3560" s="145" t="s">
        <v>1917</v>
      </c>
      <c r="D3560" s="146">
        <v>227.42</v>
      </c>
    </row>
    <row r="3561" spans="1:4" ht="17.100000000000001" customHeight="1" x14ac:dyDescent="0.25">
      <c r="A3561" s="143">
        <v>12778</v>
      </c>
      <c r="B3561" s="144" t="s">
        <v>5454</v>
      </c>
      <c r="C3561" s="145" t="s">
        <v>1917</v>
      </c>
      <c r="D3561" s="146">
        <v>74.209999999999994</v>
      </c>
    </row>
    <row r="3562" spans="1:4" ht="25.5" customHeight="1" x14ac:dyDescent="0.25">
      <c r="A3562" s="143">
        <v>2372</v>
      </c>
      <c r="B3562" s="144" t="s">
        <v>5455</v>
      </c>
      <c r="C3562" s="145" t="s">
        <v>1917</v>
      </c>
      <c r="D3562" s="146">
        <v>191.87</v>
      </c>
    </row>
    <row r="3563" spans="1:4" ht="17.100000000000001" customHeight="1" x14ac:dyDescent="0.25">
      <c r="A3563" s="143">
        <v>2371</v>
      </c>
      <c r="B3563" s="144" t="s">
        <v>5456</v>
      </c>
      <c r="C3563" s="145" t="s">
        <v>1917</v>
      </c>
      <c r="D3563" s="146">
        <v>122.61</v>
      </c>
    </row>
    <row r="3564" spans="1:4" ht="25.5" customHeight="1" x14ac:dyDescent="0.25">
      <c r="A3564" s="143">
        <v>11357</v>
      </c>
      <c r="B3564" s="144" t="s">
        <v>5457</v>
      </c>
      <c r="C3564" s="145" t="s">
        <v>1917</v>
      </c>
      <c r="D3564" s="146">
        <v>113.49</v>
      </c>
    </row>
    <row r="3565" spans="1:4" ht="25.5" customHeight="1" x14ac:dyDescent="0.25">
      <c r="A3565" s="143">
        <v>2373</v>
      </c>
      <c r="B3565" s="144" t="s">
        <v>5458</v>
      </c>
      <c r="C3565" s="145" t="s">
        <v>1917</v>
      </c>
      <c r="D3565" s="146">
        <v>239.99</v>
      </c>
    </row>
    <row r="3566" spans="1:4" ht="17.100000000000001" customHeight="1" x14ac:dyDescent="0.25">
      <c r="A3566" s="143">
        <v>12149</v>
      </c>
      <c r="B3566" s="144" t="s">
        <v>5459</v>
      </c>
      <c r="C3566" s="145" t="s">
        <v>5460</v>
      </c>
      <c r="D3566" s="146">
        <v>9627.2199999999993</v>
      </c>
    </row>
    <row r="3567" spans="1:4" ht="15" customHeight="1" x14ac:dyDescent="0.25">
      <c r="A3567" s="143">
        <v>10197</v>
      </c>
      <c r="B3567" s="144" t="s">
        <v>5461</v>
      </c>
      <c r="C3567" s="145" t="s">
        <v>3612</v>
      </c>
      <c r="D3567" s="146">
        <v>0.56000000000000005</v>
      </c>
    </row>
    <row r="3568" spans="1:4" ht="15" customHeight="1" x14ac:dyDescent="0.25">
      <c r="A3568" s="143">
        <v>2403</v>
      </c>
      <c r="B3568" s="144" t="s">
        <v>5462</v>
      </c>
      <c r="C3568" s="145" t="s">
        <v>1917</v>
      </c>
      <c r="D3568" s="146">
        <v>2.88</v>
      </c>
    </row>
    <row r="3569" spans="1:4" ht="15" customHeight="1" x14ac:dyDescent="0.25">
      <c r="A3569" s="143">
        <v>9883</v>
      </c>
      <c r="B3569" s="144" t="s">
        <v>5463</v>
      </c>
      <c r="C3569" s="145" t="s">
        <v>5464</v>
      </c>
      <c r="D3569" s="146">
        <v>0.46</v>
      </c>
    </row>
    <row r="3570" spans="1:4" ht="15" customHeight="1" x14ac:dyDescent="0.25">
      <c r="A3570" s="143">
        <v>2404</v>
      </c>
      <c r="B3570" s="144" t="s">
        <v>5465</v>
      </c>
      <c r="C3570" s="145" t="s">
        <v>1903</v>
      </c>
      <c r="D3570" s="146">
        <v>56.28</v>
      </c>
    </row>
    <row r="3571" spans="1:4" ht="15" customHeight="1" x14ac:dyDescent="0.25">
      <c r="A3571" s="143">
        <v>2398</v>
      </c>
      <c r="B3571" s="144" t="s">
        <v>5466</v>
      </c>
      <c r="C3571" s="145" t="s">
        <v>1903</v>
      </c>
      <c r="D3571" s="146">
        <v>40.51</v>
      </c>
    </row>
    <row r="3572" spans="1:4" ht="15" customHeight="1" x14ac:dyDescent="0.25">
      <c r="A3572" s="143">
        <v>9882</v>
      </c>
      <c r="B3572" s="144" t="s">
        <v>5467</v>
      </c>
      <c r="C3572" s="145" t="s">
        <v>1927</v>
      </c>
      <c r="D3572" s="146">
        <v>42.61</v>
      </c>
    </row>
    <row r="3573" spans="1:4" ht="15" customHeight="1" x14ac:dyDescent="0.25">
      <c r="A3573" s="143">
        <v>8774</v>
      </c>
      <c r="B3573" s="144" t="s">
        <v>5468</v>
      </c>
      <c r="C3573" s="145" t="s">
        <v>2707</v>
      </c>
      <c r="D3573" s="146">
        <v>4.72</v>
      </c>
    </row>
    <row r="3574" spans="1:4" ht="17.100000000000001" customHeight="1" x14ac:dyDescent="0.25">
      <c r="A3574" s="143">
        <v>12147</v>
      </c>
      <c r="B3574" s="144" t="s">
        <v>5469</v>
      </c>
      <c r="C3574" s="145" t="s">
        <v>3626</v>
      </c>
      <c r="D3574" s="146">
        <v>3268.23</v>
      </c>
    </row>
    <row r="3575" spans="1:4" ht="15" customHeight="1" x14ac:dyDescent="0.25">
      <c r="A3575" s="143">
        <v>8905</v>
      </c>
      <c r="B3575" s="144" t="s">
        <v>5470</v>
      </c>
      <c r="C3575" s="145" t="s">
        <v>1903</v>
      </c>
      <c r="D3575" s="146">
        <v>265.97000000000003</v>
      </c>
    </row>
    <row r="3576" spans="1:4" ht="15" customHeight="1" x14ac:dyDescent="0.25">
      <c r="A3576" s="143">
        <v>2394</v>
      </c>
      <c r="B3576" s="144" t="s">
        <v>5471</v>
      </c>
      <c r="C3576" s="145" t="s">
        <v>1927</v>
      </c>
      <c r="D3576" s="146">
        <v>71.44</v>
      </c>
    </row>
    <row r="3577" spans="1:4" ht="25.5" customHeight="1" x14ac:dyDescent="0.25">
      <c r="A3577" s="143">
        <v>10042</v>
      </c>
      <c r="B3577" s="144" t="s">
        <v>5472</v>
      </c>
      <c r="C3577" s="145" t="s">
        <v>1917</v>
      </c>
      <c r="D3577" s="146">
        <v>61.9</v>
      </c>
    </row>
    <row r="3578" spans="1:4" ht="15" customHeight="1" x14ac:dyDescent="0.25">
      <c r="A3578" s="143">
        <v>2397</v>
      </c>
      <c r="B3578" s="144" t="s">
        <v>5473</v>
      </c>
      <c r="C3578" s="145" t="s">
        <v>1903</v>
      </c>
      <c r="D3578" s="146">
        <v>49.96</v>
      </c>
    </row>
    <row r="3579" spans="1:4" ht="17.100000000000001" customHeight="1" x14ac:dyDescent="0.25">
      <c r="A3579" s="143">
        <v>12151</v>
      </c>
      <c r="B3579" s="144" t="s">
        <v>5474</v>
      </c>
      <c r="C3579" s="145" t="s">
        <v>3666</v>
      </c>
      <c r="D3579" s="146">
        <v>12.61</v>
      </c>
    </row>
    <row r="3580" spans="1:4" ht="15" customHeight="1" x14ac:dyDescent="0.25">
      <c r="A3580" s="143">
        <v>2399</v>
      </c>
      <c r="B3580" s="144" t="s">
        <v>5475</v>
      </c>
      <c r="C3580" s="145" t="s">
        <v>1903</v>
      </c>
      <c r="D3580" s="146">
        <v>2.66</v>
      </c>
    </row>
    <row r="3581" spans="1:4" ht="15" customHeight="1" x14ac:dyDescent="0.25">
      <c r="A3581" s="143">
        <v>8814</v>
      </c>
      <c r="B3581" s="144" t="s">
        <v>5476</v>
      </c>
      <c r="C3581" s="145" t="s">
        <v>1903</v>
      </c>
      <c r="D3581" s="146">
        <v>88</v>
      </c>
    </row>
    <row r="3582" spans="1:4" ht="15" customHeight="1" x14ac:dyDescent="0.25">
      <c r="A3582" s="143">
        <v>4337</v>
      </c>
      <c r="B3582" s="144" t="s">
        <v>5477</v>
      </c>
      <c r="C3582" s="145" t="s">
        <v>1903</v>
      </c>
      <c r="D3582" s="146">
        <v>70</v>
      </c>
    </row>
    <row r="3583" spans="1:4" ht="15" customHeight="1" x14ac:dyDescent="0.25">
      <c r="A3583" s="143">
        <v>8815</v>
      </c>
      <c r="B3583" s="144" t="s">
        <v>5478</v>
      </c>
      <c r="C3583" s="145" t="s">
        <v>1903</v>
      </c>
      <c r="D3583" s="146">
        <v>664.29</v>
      </c>
    </row>
    <row r="3584" spans="1:4" ht="17.100000000000001" customHeight="1" x14ac:dyDescent="0.25">
      <c r="A3584" s="143">
        <v>8904</v>
      </c>
      <c r="B3584" s="144" t="s">
        <v>5479</v>
      </c>
      <c r="C3584" s="145" t="s">
        <v>1903</v>
      </c>
      <c r="D3584" s="146">
        <v>400</v>
      </c>
    </row>
    <row r="3585" spans="1:4" ht="17.100000000000001" customHeight="1" x14ac:dyDescent="0.25">
      <c r="A3585" s="143">
        <v>3646</v>
      </c>
      <c r="B3585" s="144" t="s">
        <v>5480</v>
      </c>
      <c r="C3585" s="145" t="s">
        <v>1903</v>
      </c>
      <c r="D3585" s="146">
        <v>2450</v>
      </c>
    </row>
    <row r="3586" spans="1:4" ht="17.100000000000001" customHeight="1" x14ac:dyDescent="0.25">
      <c r="A3586" s="143">
        <v>2400</v>
      </c>
      <c r="B3586" s="144" t="s">
        <v>5481</v>
      </c>
      <c r="C3586" s="145" t="s">
        <v>1903</v>
      </c>
      <c r="D3586" s="146">
        <v>750</v>
      </c>
    </row>
    <row r="3587" spans="1:4" ht="17.100000000000001" customHeight="1" x14ac:dyDescent="0.25">
      <c r="A3587" s="143">
        <v>12150</v>
      </c>
      <c r="B3587" s="144" t="s">
        <v>5482</v>
      </c>
      <c r="C3587" s="145" t="s">
        <v>3666</v>
      </c>
      <c r="D3587" s="146">
        <v>3043.4</v>
      </c>
    </row>
    <row r="3588" spans="1:4" ht="17.100000000000001" customHeight="1" x14ac:dyDescent="0.25">
      <c r="A3588" s="143">
        <v>4720</v>
      </c>
      <c r="B3588" s="144" t="s">
        <v>5483</v>
      </c>
      <c r="C3588" s="145" t="s">
        <v>1903</v>
      </c>
      <c r="D3588" s="146">
        <v>3043.4</v>
      </c>
    </row>
    <row r="3589" spans="1:4" ht="15" customHeight="1" x14ac:dyDescent="0.25">
      <c r="A3589" s="143">
        <v>7616</v>
      </c>
      <c r="B3589" s="144" t="s">
        <v>5484</v>
      </c>
      <c r="C3589" s="145" t="s">
        <v>1903</v>
      </c>
      <c r="D3589" s="146">
        <v>7.91</v>
      </c>
    </row>
    <row r="3590" spans="1:4" ht="15" customHeight="1" x14ac:dyDescent="0.25">
      <c r="A3590" s="143">
        <v>12135</v>
      </c>
      <c r="B3590" s="144" t="s">
        <v>5485</v>
      </c>
      <c r="C3590" s="145" t="s">
        <v>1917</v>
      </c>
      <c r="D3590" s="146">
        <v>12.62</v>
      </c>
    </row>
    <row r="3591" spans="1:4" ht="15" customHeight="1" x14ac:dyDescent="0.25">
      <c r="A3591" s="143">
        <v>2395</v>
      </c>
      <c r="B3591" s="144" t="s">
        <v>5486</v>
      </c>
      <c r="C3591" s="145" t="s">
        <v>1917</v>
      </c>
      <c r="D3591" s="146">
        <v>14.08</v>
      </c>
    </row>
    <row r="3592" spans="1:4" ht="15" customHeight="1" x14ac:dyDescent="0.25">
      <c r="A3592" s="143">
        <v>10234</v>
      </c>
      <c r="B3592" s="144" t="s">
        <v>5487</v>
      </c>
      <c r="C3592" s="145" t="s">
        <v>1917</v>
      </c>
      <c r="D3592" s="146">
        <v>15.05</v>
      </c>
    </row>
    <row r="3593" spans="1:4" ht="15" customHeight="1" x14ac:dyDescent="0.25">
      <c r="A3593" s="143">
        <v>4405</v>
      </c>
      <c r="B3593" s="144" t="s">
        <v>5488</v>
      </c>
      <c r="C3593" s="145" t="s">
        <v>1917</v>
      </c>
      <c r="D3593" s="146">
        <v>12.08</v>
      </c>
    </row>
    <row r="3594" spans="1:4" ht="15" customHeight="1" x14ac:dyDescent="0.25">
      <c r="A3594" s="143">
        <v>9863</v>
      </c>
      <c r="B3594" s="144" t="s">
        <v>5489</v>
      </c>
      <c r="C3594" s="145" t="s">
        <v>1917</v>
      </c>
      <c r="D3594" s="146">
        <v>16.329999999999998</v>
      </c>
    </row>
    <row r="3595" spans="1:4" ht="15" customHeight="1" x14ac:dyDescent="0.25">
      <c r="A3595" s="143">
        <v>9835</v>
      </c>
      <c r="B3595" s="144" t="s">
        <v>5490</v>
      </c>
      <c r="C3595" s="145" t="s">
        <v>1917</v>
      </c>
      <c r="D3595" s="146">
        <v>25.55</v>
      </c>
    </row>
    <row r="3596" spans="1:4" ht="15" customHeight="1" x14ac:dyDescent="0.25">
      <c r="A3596" s="143">
        <v>10807</v>
      </c>
      <c r="B3596" s="144" t="s">
        <v>5491</v>
      </c>
      <c r="C3596" s="145" t="s">
        <v>1917</v>
      </c>
      <c r="D3596" s="146">
        <v>9.42</v>
      </c>
    </row>
    <row r="3597" spans="1:4" ht="15" customHeight="1" x14ac:dyDescent="0.25">
      <c r="A3597" s="143">
        <v>9251</v>
      </c>
      <c r="B3597" s="144" t="s">
        <v>5492</v>
      </c>
      <c r="C3597" s="145" t="s">
        <v>1917</v>
      </c>
      <c r="D3597" s="146">
        <v>1.63</v>
      </c>
    </row>
    <row r="3598" spans="1:4" ht="15" customHeight="1" x14ac:dyDescent="0.25">
      <c r="A3598" s="143">
        <v>2401</v>
      </c>
      <c r="B3598" s="144" t="s">
        <v>5493</v>
      </c>
      <c r="C3598" s="145" t="s">
        <v>5494</v>
      </c>
      <c r="D3598" s="146">
        <v>0.1</v>
      </c>
    </row>
    <row r="3599" spans="1:4" ht="17.100000000000001" customHeight="1" x14ac:dyDescent="0.25">
      <c r="A3599" s="143">
        <v>12143</v>
      </c>
      <c r="B3599" s="144" t="s">
        <v>5495</v>
      </c>
      <c r="C3599" s="145" t="s">
        <v>3626</v>
      </c>
      <c r="D3599" s="146">
        <v>40724.32</v>
      </c>
    </row>
    <row r="3600" spans="1:4" ht="15" customHeight="1" x14ac:dyDescent="0.25">
      <c r="A3600" s="143">
        <v>7657</v>
      </c>
      <c r="B3600" s="144" t="s">
        <v>5496</v>
      </c>
      <c r="C3600" s="145" t="s">
        <v>2023</v>
      </c>
      <c r="D3600" s="146">
        <v>11.45</v>
      </c>
    </row>
    <row r="3601" spans="1:4" ht="17.100000000000001" customHeight="1" x14ac:dyDescent="0.25">
      <c r="A3601" s="143">
        <v>12153</v>
      </c>
      <c r="B3601" s="144" t="s">
        <v>5497</v>
      </c>
      <c r="C3601" s="145" t="s">
        <v>1940</v>
      </c>
      <c r="D3601" s="146">
        <v>62.43</v>
      </c>
    </row>
    <row r="3602" spans="1:4" ht="25.5" customHeight="1" x14ac:dyDescent="0.25">
      <c r="A3602" s="143">
        <v>9482</v>
      </c>
      <c r="B3602" s="144" t="s">
        <v>5498</v>
      </c>
      <c r="C3602" s="145" t="s">
        <v>1962</v>
      </c>
      <c r="D3602" s="146">
        <v>12038.45</v>
      </c>
    </row>
    <row r="3603" spans="1:4" ht="15" customHeight="1" x14ac:dyDescent="0.25">
      <c r="A3603" s="143">
        <v>11802</v>
      </c>
      <c r="B3603" s="144" t="s">
        <v>5499</v>
      </c>
      <c r="C3603" s="145" t="s">
        <v>1903</v>
      </c>
      <c r="D3603" s="146">
        <v>124.59</v>
      </c>
    </row>
    <row r="3604" spans="1:4" ht="15" customHeight="1" x14ac:dyDescent="0.25">
      <c r="A3604" s="143">
        <v>8763</v>
      </c>
      <c r="B3604" s="144" t="s">
        <v>5500</v>
      </c>
      <c r="C3604" s="145" t="s">
        <v>1903</v>
      </c>
      <c r="D3604" s="146">
        <v>18.170000000000002</v>
      </c>
    </row>
    <row r="3605" spans="1:4" ht="15" customHeight="1" x14ac:dyDescent="0.25">
      <c r="A3605" s="143">
        <v>11117</v>
      </c>
      <c r="B3605" s="144" t="s">
        <v>5501</v>
      </c>
      <c r="C3605" s="145" t="s">
        <v>1903</v>
      </c>
      <c r="D3605" s="146">
        <v>14.32</v>
      </c>
    </row>
    <row r="3606" spans="1:4" ht="17.100000000000001" customHeight="1" x14ac:dyDescent="0.25">
      <c r="A3606" s="143">
        <v>9122</v>
      </c>
      <c r="B3606" s="144" t="s">
        <v>5502</v>
      </c>
      <c r="C3606" s="145" t="s">
        <v>1903</v>
      </c>
      <c r="D3606" s="146">
        <v>15.48</v>
      </c>
    </row>
    <row r="3607" spans="1:4" ht="17.100000000000001" customHeight="1" x14ac:dyDescent="0.25">
      <c r="A3607" s="143">
        <v>11801</v>
      </c>
      <c r="B3607" s="144" t="s">
        <v>5503</v>
      </c>
      <c r="C3607" s="145" t="s">
        <v>1903</v>
      </c>
      <c r="D3607" s="146">
        <v>59.84</v>
      </c>
    </row>
    <row r="3608" spans="1:4" ht="15" customHeight="1" x14ac:dyDescent="0.25">
      <c r="A3608" s="143">
        <v>7669</v>
      </c>
      <c r="B3608" s="144" t="s">
        <v>5504</v>
      </c>
      <c r="C3608" s="145" t="s">
        <v>1903</v>
      </c>
      <c r="D3608" s="146">
        <v>32.880000000000003</v>
      </c>
    </row>
    <row r="3609" spans="1:4" ht="15" customHeight="1" x14ac:dyDescent="0.25">
      <c r="A3609" s="143">
        <v>7668</v>
      </c>
      <c r="B3609" s="144" t="s">
        <v>5505</v>
      </c>
      <c r="C3609" s="145" t="s">
        <v>1903</v>
      </c>
      <c r="D3609" s="146">
        <v>77.930000000000007</v>
      </c>
    </row>
    <row r="3610" spans="1:4" ht="15" customHeight="1" x14ac:dyDescent="0.25">
      <c r="A3610" s="143">
        <v>9794</v>
      </c>
      <c r="B3610" s="144" t="s">
        <v>5506</v>
      </c>
      <c r="C3610" s="145" t="s">
        <v>1903</v>
      </c>
      <c r="D3610" s="146">
        <v>89.19</v>
      </c>
    </row>
    <row r="3611" spans="1:4" ht="15" customHeight="1" x14ac:dyDescent="0.25">
      <c r="A3611" s="143">
        <v>7667</v>
      </c>
      <c r="B3611" s="144" t="s">
        <v>5507</v>
      </c>
      <c r="C3611" s="145" t="s">
        <v>1903</v>
      </c>
      <c r="D3611" s="146">
        <v>13.22</v>
      </c>
    </row>
    <row r="3612" spans="1:4" ht="15" customHeight="1" x14ac:dyDescent="0.25">
      <c r="A3612" s="143">
        <v>7732</v>
      </c>
      <c r="B3612" s="144" t="s">
        <v>5508</v>
      </c>
      <c r="C3612" s="145" t="s">
        <v>1903</v>
      </c>
      <c r="D3612" s="146">
        <v>22.76</v>
      </c>
    </row>
    <row r="3613" spans="1:4" ht="15" customHeight="1" x14ac:dyDescent="0.25">
      <c r="A3613" s="143">
        <v>9123</v>
      </c>
      <c r="B3613" s="144" t="s">
        <v>5509</v>
      </c>
      <c r="C3613" s="145" t="s">
        <v>1903</v>
      </c>
      <c r="D3613" s="146">
        <v>63.17</v>
      </c>
    </row>
    <row r="3614" spans="1:4" ht="17.100000000000001" customHeight="1" x14ac:dyDescent="0.25">
      <c r="A3614" s="143">
        <v>11157</v>
      </c>
      <c r="B3614" s="144" t="s">
        <v>5510</v>
      </c>
      <c r="C3614" s="145" t="s">
        <v>1903</v>
      </c>
      <c r="D3614" s="146">
        <v>48.98</v>
      </c>
    </row>
    <row r="3615" spans="1:4" ht="15" customHeight="1" x14ac:dyDescent="0.25">
      <c r="A3615" s="143">
        <v>8912</v>
      </c>
      <c r="B3615" s="144" t="s">
        <v>5511</v>
      </c>
      <c r="C3615" s="145" t="s">
        <v>1903</v>
      </c>
      <c r="D3615" s="146">
        <v>82.29</v>
      </c>
    </row>
    <row r="3616" spans="1:4" ht="17.100000000000001" customHeight="1" x14ac:dyDescent="0.25">
      <c r="A3616" s="143">
        <v>9287</v>
      </c>
      <c r="B3616" s="144" t="s">
        <v>5512</v>
      </c>
      <c r="C3616" s="145" t="s">
        <v>1903</v>
      </c>
      <c r="D3616" s="146">
        <v>82.29</v>
      </c>
    </row>
    <row r="3617" spans="1:4" ht="15" customHeight="1" x14ac:dyDescent="0.25">
      <c r="A3617" s="143">
        <v>11804</v>
      </c>
      <c r="B3617" s="144" t="s">
        <v>5513</v>
      </c>
      <c r="C3617" s="145" t="s">
        <v>1903</v>
      </c>
      <c r="D3617" s="146">
        <v>58.43</v>
      </c>
    </row>
    <row r="3618" spans="1:4" ht="15" customHeight="1" x14ac:dyDescent="0.25">
      <c r="A3618" s="143">
        <v>9878</v>
      </c>
      <c r="B3618" s="144" t="s">
        <v>5514</v>
      </c>
      <c r="C3618" s="145" t="s">
        <v>1903</v>
      </c>
      <c r="D3618" s="146">
        <v>63.17</v>
      </c>
    </row>
    <row r="3619" spans="1:4" ht="15" customHeight="1" x14ac:dyDescent="0.25">
      <c r="A3619" s="143">
        <v>9865</v>
      </c>
      <c r="B3619" s="144" t="s">
        <v>5515</v>
      </c>
      <c r="C3619" s="145" t="s">
        <v>1903</v>
      </c>
      <c r="D3619" s="146">
        <v>5.19</v>
      </c>
    </row>
    <row r="3620" spans="1:4" ht="15" customHeight="1" x14ac:dyDescent="0.25">
      <c r="A3620" s="143">
        <v>8920</v>
      </c>
      <c r="B3620" s="144" t="s">
        <v>5516</v>
      </c>
      <c r="C3620" s="145" t="s">
        <v>1903</v>
      </c>
      <c r="D3620" s="146">
        <v>66.52</v>
      </c>
    </row>
    <row r="3621" spans="1:4" ht="15" customHeight="1" x14ac:dyDescent="0.25">
      <c r="A3621" s="143">
        <v>7670</v>
      </c>
      <c r="B3621" s="144" t="s">
        <v>5517</v>
      </c>
      <c r="C3621" s="145" t="s">
        <v>1903</v>
      </c>
      <c r="D3621" s="146">
        <v>8.6999999999999993</v>
      </c>
    </row>
    <row r="3622" spans="1:4" ht="15" customHeight="1" x14ac:dyDescent="0.25">
      <c r="A3622" s="143">
        <v>7621</v>
      </c>
      <c r="B3622" s="144" t="s">
        <v>5518</v>
      </c>
      <c r="C3622" s="145" t="s">
        <v>1903</v>
      </c>
      <c r="D3622" s="146">
        <v>12.07</v>
      </c>
    </row>
    <row r="3623" spans="1:4" ht="15" customHeight="1" x14ac:dyDescent="0.25">
      <c r="A3623" s="143">
        <v>7635</v>
      </c>
      <c r="B3623" s="144" t="s">
        <v>5519</v>
      </c>
      <c r="C3623" s="145" t="s">
        <v>1903</v>
      </c>
      <c r="D3623" s="146">
        <v>466.23</v>
      </c>
    </row>
    <row r="3624" spans="1:4" ht="15" customHeight="1" x14ac:dyDescent="0.25">
      <c r="A3624" s="143">
        <v>9877</v>
      </c>
      <c r="B3624" s="144" t="s">
        <v>5520</v>
      </c>
      <c r="C3624" s="145" t="s">
        <v>1903</v>
      </c>
      <c r="D3624" s="146">
        <v>63.17</v>
      </c>
    </row>
    <row r="3625" spans="1:4" ht="15" customHeight="1" x14ac:dyDescent="0.25">
      <c r="A3625" s="143">
        <v>9874</v>
      </c>
      <c r="B3625" s="144" t="s">
        <v>5521</v>
      </c>
      <c r="C3625" s="145" t="s">
        <v>1903</v>
      </c>
      <c r="D3625" s="146">
        <v>63.17</v>
      </c>
    </row>
    <row r="3626" spans="1:4" ht="15" customHeight="1" x14ac:dyDescent="0.25">
      <c r="A3626" s="143">
        <v>7659</v>
      </c>
      <c r="B3626" s="144" t="s">
        <v>5522</v>
      </c>
      <c r="C3626" s="145" t="s">
        <v>1903</v>
      </c>
      <c r="D3626" s="146">
        <v>29.53</v>
      </c>
    </row>
    <row r="3627" spans="1:4" ht="15" customHeight="1" x14ac:dyDescent="0.25">
      <c r="A3627" s="143">
        <v>11207</v>
      </c>
      <c r="B3627" s="144" t="s">
        <v>5523</v>
      </c>
      <c r="C3627" s="145" t="s">
        <v>1903</v>
      </c>
      <c r="D3627" s="146">
        <v>90.35</v>
      </c>
    </row>
    <row r="3628" spans="1:4" ht="15" customHeight="1" x14ac:dyDescent="0.25">
      <c r="A3628" s="143">
        <v>9124</v>
      </c>
      <c r="B3628" s="144" t="s">
        <v>5524</v>
      </c>
      <c r="C3628" s="145" t="s">
        <v>1903</v>
      </c>
      <c r="D3628" s="146">
        <v>63.17</v>
      </c>
    </row>
    <row r="3629" spans="1:4" ht="15" customHeight="1" x14ac:dyDescent="0.25">
      <c r="A3629" s="143">
        <v>9875</v>
      </c>
      <c r="B3629" s="144" t="s">
        <v>5525</v>
      </c>
      <c r="C3629" s="145" t="s">
        <v>1903</v>
      </c>
      <c r="D3629" s="146">
        <v>63.17</v>
      </c>
    </row>
    <row r="3630" spans="1:4" ht="15" customHeight="1" x14ac:dyDescent="0.25">
      <c r="A3630" s="143">
        <v>7636</v>
      </c>
      <c r="B3630" s="144" t="s">
        <v>5526</v>
      </c>
      <c r="C3630" s="145" t="s">
        <v>1903</v>
      </c>
      <c r="D3630" s="146">
        <v>63.17</v>
      </c>
    </row>
    <row r="3631" spans="1:4" ht="15" customHeight="1" x14ac:dyDescent="0.25">
      <c r="A3631" s="143">
        <v>8919</v>
      </c>
      <c r="B3631" s="144" t="s">
        <v>5527</v>
      </c>
      <c r="C3631" s="145" t="s">
        <v>1903</v>
      </c>
      <c r="D3631" s="146">
        <v>63.17</v>
      </c>
    </row>
    <row r="3632" spans="1:4" ht="15" customHeight="1" x14ac:dyDescent="0.25">
      <c r="A3632" s="143">
        <v>9881</v>
      </c>
      <c r="B3632" s="144" t="s">
        <v>5528</v>
      </c>
      <c r="C3632" s="145" t="s">
        <v>1903</v>
      </c>
      <c r="D3632" s="146">
        <v>29.4</v>
      </c>
    </row>
    <row r="3633" spans="1:4" ht="15" customHeight="1" x14ac:dyDescent="0.25">
      <c r="A3633" s="143">
        <v>11203</v>
      </c>
      <c r="B3633" s="144" t="s">
        <v>5529</v>
      </c>
      <c r="C3633" s="145" t="s">
        <v>1903</v>
      </c>
      <c r="D3633" s="146">
        <v>59.19</v>
      </c>
    </row>
    <row r="3634" spans="1:4" ht="15" customHeight="1" x14ac:dyDescent="0.25">
      <c r="A3634" s="143">
        <v>7627</v>
      </c>
      <c r="B3634" s="144" t="s">
        <v>5530</v>
      </c>
      <c r="C3634" s="145" t="s">
        <v>1903</v>
      </c>
      <c r="D3634" s="146">
        <v>63.17</v>
      </c>
    </row>
    <row r="3635" spans="1:4" ht="15" customHeight="1" x14ac:dyDescent="0.25">
      <c r="A3635" s="143">
        <v>11204</v>
      </c>
      <c r="B3635" s="144" t="s">
        <v>5531</v>
      </c>
      <c r="C3635" s="145" t="s">
        <v>1903</v>
      </c>
      <c r="D3635" s="146">
        <v>47.62</v>
      </c>
    </row>
    <row r="3636" spans="1:4" ht="15" customHeight="1" x14ac:dyDescent="0.25">
      <c r="A3636" s="143">
        <v>8914</v>
      </c>
      <c r="B3636" s="144" t="s">
        <v>5532</v>
      </c>
      <c r="C3636" s="145" t="s">
        <v>1903</v>
      </c>
      <c r="D3636" s="146">
        <v>63.17</v>
      </c>
    </row>
    <row r="3637" spans="1:4" ht="15" customHeight="1" x14ac:dyDescent="0.25">
      <c r="A3637" s="143">
        <v>11118</v>
      </c>
      <c r="B3637" s="144" t="s">
        <v>5533</v>
      </c>
      <c r="C3637" s="145" t="s">
        <v>1903</v>
      </c>
      <c r="D3637" s="146">
        <v>5.76</v>
      </c>
    </row>
    <row r="3638" spans="1:4" ht="15" customHeight="1" x14ac:dyDescent="0.25">
      <c r="A3638" s="143">
        <v>9870</v>
      </c>
      <c r="B3638" s="144" t="s">
        <v>5534</v>
      </c>
      <c r="C3638" s="145" t="s">
        <v>1903</v>
      </c>
      <c r="D3638" s="146">
        <v>12.69</v>
      </c>
    </row>
    <row r="3639" spans="1:4" ht="15" customHeight="1" x14ac:dyDescent="0.25">
      <c r="A3639" s="143">
        <v>7617</v>
      </c>
      <c r="B3639" s="144" t="s">
        <v>5535</v>
      </c>
      <c r="C3639" s="145" t="s">
        <v>1903</v>
      </c>
      <c r="D3639" s="146">
        <v>9.82</v>
      </c>
    </row>
    <row r="3640" spans="1:4" ht="15" customHeight="1" x14ac:dyDescent="0.25">
      <c r="A3640" s="143">
        <v>11795</v>
      </c>
      <c r="B3640" s="144" t="s">
        <v>5536</v>
      </c>
      <c r="C3640" s="145" t="s">
        <v>1903</v>
      </c>
      <c r="D3640" s="146">
        <v>81.34</v>
      </c>
    </row>
    <row r="3641" spans="1:4" ht="15" customHeight="1" x14ac:dyDescent="0.25">
      <c r="A3641" s="143">
        <v>9879</v>
      </c>
      <c r="B3641" s="144" t="s">
        <v>5537</v>
      </c>
      <c r="C3641" s="145" t="s">
        <v>1903</v>
      </c>
      <c r="D3641" s="146">
        <v>63.17</v>
      </c>
    </row>
    <row r="3642" spans="1:4" ht="15" customHeight="1" x14ac:dyDescent="0.25">
      <c r="A3642" s="143">
        <v>8817</v>
      </c>
      <c r="B3642" s="144" t="s">
        <v>5538</v>
      </c>
      <c r="C3642" s="145" t="s">
        <v>1903</v>
      </c>
      <c r="D3642" s="146">
        <v>6.2</v>
      </c>
    </row>
    <row r="3643" spans="1:4" ht="15" customHeight="1" x14ac:dyDescent="0.25">
      <c r="A3643" s="143">
        <v>11797</v>
      </c>
      <c r="B3643" s="144" t="s">
        <v>5539</v>
      </c>
      <c r="C3643" s="145" t="s">
        <v>1903</v>
      </c>
      <c r="D3643" s="146">
        <v>70.64</v>
      </c>
    </row>
    <row r="3644" spans="1:4" ht="15" customHeight="1" x14ac:dyDescent="0.25">
      <c r="A3644" s="143">
        <v>8820</v>
      </c>
      <c r="B3644" s="144" t="s">
        <v>5540</v>
      </c>
      <c r="C3644" s="145" t="s">
        <v>1903</v>
      </c>
      <c r="D3644" s="146">
        <v>8.4</v>
      </c>
    </row>
    <row r="3645" spans="1:4" ht="15" customHeight="1" x14ac:dyDescent="0.25">
      <c r="A3645" s="143">
        <v>8762</v>
      </c>
      <c r="B3645" s="144" t="s">
        <v>5541</v>
      </c>
      <c r="C3645" s="145" t="s">
        <v>1903</v>
      </c>
      <c r="D3645" s="146">
        <v>30.5</v>
      </c>
    </row>
    <row r="3646" spans="1:4" ht="17.100000000000001" customHeight="1" x14ac:dyDescent="0.25">
      <c r="A3646" s="143">
        <v>8916</v>
      </c>
      <c r="B3646" s="144" t="s">
        <v>5542</v>
      </c>
      <c r="C3646" s="145" t="s">
        <v>1903</v>
      </c>
      <c r="D3646" s="146">
        <v>48.98</v>
      </c>
    </row>
    <row r="3647" spans="1:4" ht="17.100000000000001" customHeight="1" x14ac:dyDescent="0.25">
      <c r="A3647" s="143">
        <v>7620</v>
      </c>
      <c r="B3647" s="144" t="s">
        <v>5543</v>
      </c>
      <c r="C3647" s="145" t="s">
        <v>1903</v>
      </c>
      <c r="D3647" s="146">
        <v>12.07</v>
      </c>
    </row>
    <row r="3648" spans="1:4" ht="15" customHeight="1" x14ac:dyDescent="0.25">
      <c r="A3648" s="143">
        <v>7626</v>
      </c>
      <c r="B3648" s="144" t="s">
        <v>5544</v>
      </c>
      <c r="C3648" s="145" t="s">
        <v>1903</v>
      </c>
      <c r="D3648" s="146">
        <v>67.66</v>
      </c>
    </row>
    <row r="3649" spans="1:4" ht="15" customHeight="1" x14ac:dyDescent="0.25">
      <c r="A3649" s="143">
        <v>11205</v>
      </c>
      <c r="B3649" s="144" t="s">
        <v>5545</v>
      </c>
      <c r="C3649" s="145" t="s">
        <v>1903</v>
      </c>
      <c r="D3649" s="146">
        <v>44.16</v>
      </c>
    </row>
    <row r="3650" spans="1:4" ht="15" customHeight="1" x14ac:dyDescent="0.25">
      <c r="A3650" s="143">
        <v>11796</v>
      </c>
      <c r="B3650" s="144" t="s">
        <v>5546</v>
      </c>
      <c r="C3650" s="145" t="s">
        <v>1903</v>
      </c>
      <c r="D3650" s="146">
        <v>59.84</v>
      </c>
    </row>
    <row r="3651" spans="1:4" ht="15" customHeight="1" x14ac:dyDescent="0.25">
      <c r="A3651" s="143">
        <v>7628</v>
      </c>
      <c r="B3651" s="144" t="s">
        <v>5547</v>
      </c>
      <c r="C3651" s="145" t="s">
        <v>1903</v>
      </c>
      <c r="D3651" s="146">
        <v>63.17</v>
      </c>
    </row>
    <row r="3652" spans="1:4" ht="17.100000000000001" customHeight="1" x14ac:dyDescent="0.25">
      <c r="A3652" s="143">
        <v>8376</v>
      </c>
      <c r="B3652" s="144" t="s">
        <v>5548</v>
      </c>
      <c r="C3652" s="145" t="s">
        <v>1903</v>
      </c>
      <c r="D3652" s="146">
        <v>196.75</v>
      </c>
    </row>
    <row r="3653" spans="1:4" ht="17.100000000000001" customHeight="1" x14ac:dyDescent="0.25">
      <c r="A3653" s="143">
        <v>11799</v>
      </c>
      <c r="B3653" s="144" t="s">
        <v>5549</v>
      </c>
      <c r="C3653" s="145" t="s">
        <v>1903</v>
      </c>
      <c r="D3653" s="146">
        <v>43.42</v>
      </c>
    </row>
    <row r="3654" spans="1:4" ht="17.100000000000001" customHeight="1" x14ac:dyDescent="0.25">
      <c r="A3654" s="143">
        <v>11161</v>
      </c>
      <c r="B3654" s="144" t="s">
        <v>5550</v>
      </c>
      <c r="C3654" s="145" t="s">
        <v>1903</v>
      </c>
      <c r="D3654" s="146">
        <v>55.11</v>
      </c>
    </row>
    <row r="3655" spans="1:4" ht="15" customHeight="1" x14ac:dyDescent="0.25">
      <c r="A3655" s="143">
        <v>7674</v>
      </c>
      <c r="B3655" s="144" t="s">
        <v>5551</v>
      </c>
      <c r="C3655" s="145" t="s">
        <v>1903</v>
      </c>
      <c r="D3655" s="146">
        <v>331.12</v>
      </c>
    </row>
    <row r="3656" spans="1:4" ht="15" customHeight="1" x14ac:dyDescent="0.25">
      <c r="A3656" s="143">
        <v>9308</v>
      </c>
      <c r="B3656" s="144" t="s">
        <v>5552</v>
      </c>
      <c r="C3656" s="145" t="s">
        <v>1903</v>
      </c>
      <c r="D3656" s="146">
        <v>72.180000000000007</v>
      </c>
    </row>
    <row r="3657" spans="1:4" ht="15" customHeight="1" x14ac:dyDescent="0.25">
      <c r="A3657" s="143">
        <v>9125</v>
      </c>
      <c r="B3657" s="144" t="s">
        <v>5553</v>
      </c>
      <c r="C3657" s="145" t="s">
        <v>1903</v>
      </c>
      <c r="D3657" s="146">
        <v>63.17</v>
      </c>
    </row>
    <row r="3658" spans="1:4" ht="17.100000000000001" customHeight="1" x14ac:dyDescent="0.25">
      <c r="A3658" s="143">
        <v>7661</v>
      </c>
      <c r="B3658" s="144" t="s">
        <v>5554</v>
      </c>
      <c r="C3658" s="145" t="s">
        <v>1903</v>
      </c>
      <c r="D3658" s="146">
        <v>29.53</v>
      </c>
    </row>
    <row r="3659" spans="1:4" ht="15" customHeight="1" x14ac:dyDescent="0.25">
      <c r="A3659" s="143">
        <v>9307</v>
      </c>
      <c r="B3659" s="144" t="s">
        <v>5555</v>
      </c>
      <c r="C3659" s="145" t="s">
        <v>1903</v>
      </c>
      <c r="D3659" s="146">
        <v>44.17</v>
      </c>
    </row>
    <row r="3660" spans="1:4" ht="15" customHeight="1" x14ac:dyDescent="0.25">
      <c r="A3660" s="143">
        <v>7775</v>
      </c>
      <c r="B3660" s="144" t="s">
        <v>5556</v>
      </c>
      <c r="C3660" s="145" t="s">
        <v>1903</v>
      </c>
      <c r="D3660" s="146">
        <v>14.86</v>
      </c>
    </row>
    <row r="3661" spans="1:4" ht="15" customHeight="1" x14ac:dyDescent="0.25">
      <c r="A3661" s="143">
        <v>9288</v>
      </c>
      <c r="B3661" s="144" t="s">
        <v>5557</v>
      </c>
      <c r="C3661" s="145" t="s">
        <v>1903</v>
      </c>
      <c r="D3661" s="146">
        <v>162.25</v>
      </c>
    </row>
    <row r="3662" spans="1:4" ht="15" customHeight="1" x14ac:dyDescent="0.25">
      <c r="A3662" s="143">
        <v>7633</v>
      </c>
      <c r="B3662" s="144" t="s">
        <v>5558</v>
      </c>
      <c r="C3662" s="145" t="s">
        <v>1903</v>
      </c>
      <c r="D3662" s="146">
        <v>51.89</v>
      </c>
    </row>
    <row r="3663" spans="1:4" ht="15" customHeight="1" x14ac:dyDescent="0.25">
      <c r="A3663" s="143">
        <v>7634</v>
      </c>
      <c r="B3663" s="144" t="s">
        <v>5559</v>
      </c>
      <c r="C3663" s="145" t="s">
        <v>1903</v>
      </c>
      <c r="D3663" s="146">
        <v>63.17</v>
      </c>
    </row>
    <row r="3664" spans="1:4" ht="15" customHeight="1" x14ac:dyDescent="0.25">
      <c r="A3664" s="143">
        <v>9126</v>
      </c>
      <c r="B3664" s="144" t="s">
        <v>5560</v>
      </c>
      <c r="C3664" s="145" t="s">
        <v>1903</v>
      </c>
      <c r="D3664" s="146">
        <v>63.17</v>
      </c>
    </row>
    <row r="3665" spans="1:4" ht="15" customHeight="1" x14ac:dyDescent="0.25">
      <c r="A3665" s="143">
        <v>11206</v>
      </c>
      <c r="B3665" s="144" t="s">
        <v>5561</v>
      </c>
      <c r="C3665" s="145" t="s">
        <v>1903</v>
      </c>
      <c r="D3665" s="146">
        <v>45.33</v>
      </c>
    </row>
    <row r="3666" spans="1:4" ht="15" customHeight="1" x14ac:dyDescent="0.25">
      <c r="A3666" s="143">
        <v>9869</v>
      </c>
      <c r="B3666" s="144" t="s">
        <v>5562</v>
      </c>
      <c r="C3666" s="145" t="s">
        <v>1903</v>
      </c>
      <c r="D3666" s="146">
        <v>13.76</v>
      </c>
    </row>
    <row r="3667" spans="1:4" ht="15" customHeight="1" x14ac:dyDescent="0.25">
      <c r="A3667" s="143">
        <v>9867</v>
      </c>
      <c r="B3667" s="144" t="s">
        <v>5563</v>
      </c>
      <c r="C3667" s="145" t="s">
        <v>1903</v>
      </c>
      <c r="D3667" s="146">
        <v>13.76</v>
      </c>
    </row>
    <row r="3668" spans="1:4" ht="15" customHeight="1" x14ac:dyDescent="0.25">
      <c r="A3668" s="143">
        <v>9868</v>
      </c>
      <c r="B3668" s="144" t="s">
        <v>5564</v>
      </c>
      <c r="C3668" s="145" t="s">
        <v>1903</v>
      </c>
      <c r="D3668" s="146">
        <v>13.76</v>
      </c>
    </row>
    <row r="3669" spans="1:4" ht="17.100000000000001" customHeight="1" x14ac:dyDescent="0.25">
      <c r="A3669" s="143">
        <v>9872</v>
      </c>
      <c r="B3669" s="144" t="s">
        <v>5565</v>
      </c>
      <c r="C3669" s="145" t="s">
        <v>1903</v>
      </c>
      <c r="D3669" s="146">
        <v>477.49</v>
      </c>
    </row>
    <row r="3670" spans="1:4" ht="15" customHeight="1" x14ac:dyDescent="0.25">
      <c r="A3670" s="143">
        <v>9876</v>
      </c>
      <c r="B3670" s="144" t="s">
        <v>5566</v>
      </c>
      <c r="C3670" s="145" t="s">
        <v>1903</v>
      </c>
      <c r="D3670" s="146">
        <v>40.65</v>
      </c>
    </row>
    <row r="3671" spans="1:4" ht="15" customHeight="1" x14ac:dyDescent="0.25">
      <c r="A3671" s="143">
        <v>11162</v>
      </c>
      <c r="B3671" s="144" t="s">
        <v>5567</v>
      </c>
      <c r="C3671" s="145" t="s">
        <v>1903</v>
      </c>
      <c r="D3671" s="146">
        <v>48.98</v>
      </c>
    </row>
    <row r="3672" spans="1:4" ht="15" customHeight="1" x14ac:dyDescent="0.25">
      <c r="A3672" s="143">
        <v>8955</v>
      </c>
      <c r="B3672" s="144" t="s">
        <v>5568</v>
      </c>
      <c r="C3672" s="145" t="s">
        <v>1903</v>
      </c>
      <c r="D3672" s="146">
        <v>466.23</v>
      </c>
    </row>
    <row r="3673" spans="1:4" ht="15" customHeight="1" x14ac:dyDescent="0.25">
      <c r="A3673" s="143">
        <v>7773</v>
      </c>
      <c r="B3673" s="144" t="s">
        <v>5569</v>
      </c>
      <c r="C3673" s="145" t="s">
        <v>1903</v>
      </c>
      <c r="D3673" s="146">
        <v>8.6999999999999993</v>
      </c>
    </row>
    <row r="3674" spans="1:4" ht="15" customHeight="1" x14ac:dyDescent="0.25">
      <c r="A3674" s="143">
        <v>11800</v>
      </c>
      <c r="B3674" s="144" t="s">
        <v>5570</v>
      </c>
      <c r="C3674" s="145" t="s">
        <v>1903</v>
      </c>
      <c r="D3674" s="146">
        <v>8.5399999999999991</v>
      </c>
    </row>
    <row r="3675" spans="1:4" ht="15" customHeight="1" x14ac:dyDescent="0.25">
      <c r="A3675" s="143">
        <v>7619</v>
      </c>
      <c r="B3675" s="144" t="s">
        <v>5571</v>
      </c>
      <c r="C3675" s="145" t="s">
        <v>1903</v>
      </c>
      <c r="D3675" s="146">
        <v>25.03</v>
      </c>
    </row>
    <row r="3676" spans="1:4" ht="15" customHeight="1" x14ac:dyDescent="0.25">
      <c r="A3676" s="143">
        <v>7662</v>
      </c>
      <c r="B3676" s="144" t="s">
        <v>5572</v>
      </c>
      <c r="C3676" s="145" t="s">
        <v>1903</v>
      </c>
      <c r="D3676" s="146">
        <v>17.71</v>
      </c>
    </row>
    <row r="3677" spans="1:4" ht="15" customHeight="1" x14ac:dyDescent="0.25">
      <c r="A3677" s="143">
        <v>7660</v>
      </c>
      <c r="B3677" s="144" t="s">
        <v>5573</v>
      </c>
      <c r="C3677" s="145" t="s">
        <v>1903</v>
      </c>
      <c r="D3677" s="146">
        <v>37.4</v>
      </c>
    </row>
    <row r="3678" spans="1:4" ht="15" customHeight="1" x14ac:dyDescent="0.25">
      <c r="A3678" s="143">
        <v>11120</v>
      </c>
      <c r="B3678" s="144" t="s">
        <v>5574</v>
      </c>
      <c r="C3678" s="145" t="s">
        <v>1903</v>
      </c>
      <c r="D3678" s="146">
        <v>44.17</v>
      </c>
    </row>
    <row r="3679" spans="1:4" ht="15" customHeight="1" x14ac:dyDescent="0.25">
      <c r="A3679" s="143">
        <v>11355</v>
      </c>
      <c r="B3679" s="144" t="s">
        <v>5575</v>
      </c>
      <c r="C3679" s="145" t="s">
        <v>1903</v>
      </c>
      <c r="D3679" s="146">
        <v>5.79</v>
      </c>
    </row>
    <row r="3680" spans="1:4" ht="15" customHeight="1" x14ac:dyDescent="0.25">
      <c r="A3680" s="143">
        <v>11160</v>
      </c>
      <c r="B3680" s="144" t="s">
        <v>5576</v>
      </c>
      <c r="C3680" s="145" t="s">
        <v>1903</v>
      </c>
      <c r="D3680" s="146">
        <v>48.98</v>
      </c>
    </row>
    <row r="3681" spans="1:4" ht="15" customHeight="1" x14ac:dyDescent="0.25">
      <c r="A3681" s="143">
        <v>11208</v>
      </c>
      <c r="B3681" s="144" t="s">
        <v>5577</v>
      </c>
      <c r="C3681" s="145" t="s">
        <v>1903</v>
      </c>
      <c r="D3681" s="146">
        <v>78.819999999999993</v>
      </c>
    </row>
    <row r="3682" spans="1:4" ht="15" customHeight="1" x14ac:dyDescent="0.25">
      <c r="A3682" s="143">
        <v>8956</v>
      </c>
      <c r="B3682" s="144" t="s">
        <v>5578</v>
      </c>
      <c r="C3682" s="145" t="s">
        <v>1903</v>
      </c>
      <c r="D3682" s="146">
        <v>145.36000000000001</v>
      </c>
    </row>
    <row r="3683" spans="1:4" ht="15" customHeight="1" x14ac:dyDescent="0.25">
      <c r="A3683" s="143">
        <v>8917</v>
      </c>
      <c r="B3683" s="144" t="s">
        <v>5579</v>
      </c>
      <c r="C3683" s="145" t="s">
        <v>1903</v>
      </c>
      <c r="D3683" s="146">
        <v>63.17</v>
      </c>
    </row>
    <row r="3684" spans="1:4" ht="15" customHeight="1" x14ac:dyDescent="0.25">
      <c r="A3684" s="143">
        <v>9873</v>
      </c>
      <c r="B3684" s="144" t="s">
        <v>5580</v>
      </c>
      <c r="C3684" s="145" t="s">
        <v>1903</v>
      </c>
      <c r="D3684" s="146">
        <v>63.17</v>
      </c>
    </row>
    <row r="3685" spans="1:4" ht="17.100000000000001" customHeight="1" x14ac:dyDescent="0.25">
      <c r="A3685" s="143">
        <v>9285</v>
      </c>
      <c r="B3685" s="144" t="s">
        <v>5581</v>
      </c>
      <c r="C3685" s="145" t="s">
        <v>1903</v>
      </c>
      <c r="D3685" s="146">
        <v>58.79</v>
      </c>
    </row>
    <row r="3686" spans="1:4" ht="17.100000000000001" customHeight="1" x14ac:dyDescent="0.25">
      <c r="A3686" s="143">
        <v>9284</v>
      </c>
      <c r="B3686" s="144" t="s">
        <v>5582</v>
      </c>
      <c r="C3686" s="145" t="s">
        <v>1903</v>
      </c>
      <c r="D3686" s="146">
        <v>58.79</v>
      </c>
    </row>
    <row r="3687" spans="1:4" ht="15" customHeight="1" x14ac:dyDescent="0.25">
      <c r="A3687" s="143">
        <v>11803</v>
      </c>
      <c r="B3687" s="144" t="s">
        <v>5583</v>
      </c>
      <c r="C3687" s="145" t="s">
        <v>1903</v>
      </c>
      <c r="D3687" s="146">
        <v>8.5399999999999991</v>
      </c>
    </row>
    <row r="3688" spans="1:4" ht="15" customHeight="1" x14ac:dyDescent="0.25">
      <c r="A3688" s="143">
        <v>11104</v>
      </c>
      <c r="B3688" s="144" t="s">
        <v>5584</v>
      </c>
      <c r="C3688" s="145" t="s">
        <v>1903</v>
      </c>
      <c r="D3688" s="146">
        <v>6.75</v>
      </c>
    </row>
    <row r="3689" spans="1:4" ht="17.100000000000001" customHeight="1" x14ac:dyDescent="0.25">
      <c r="A3689" s="143">
        <v>11159</v>
      </c>
      <c r="B3689" s="144" t="s">
        <v>5585</v>
      </c>
      <c r="C3689" s="145" t="s">
        <v>1903</v>
      </c>
      <c r="D3689" s="146">
        <v>48.98</v>
      </c>
    </row>
    <row r="3690" spans="1:4" ht="15" customHeight="1" x14ac:dyDescent="0.25">
      <c r="A3690" s="143">
        <v>7774</v>
      </c>
      <c r="B3690" s="144" t="s">
        <v>5586</v>
      </c>
      <c r="C3690" s="145" t="s">
        <v>1903</v>
      </c>
      <c r="D3690" s="146">
        <v>29.53</v>
      </c>
    </row>
    <row r="3691" spans="1:4" ht="15" customHeight="1" x14ac:dyDescent="0.25">
      <c r="A3691" s="143">
        <v>7630</v>
      </c>
      <c r="B3691" s="144" t="s">
        <v>5587</v>
      </c>
      <c r="C3691" s="145" t="s">
        <v>1903</v>
      </c>
      <c r="D3691" s="146">
        <v>82.29</v>
      </c>
    </row>
    <row r="3692" spans="1:4" ht="17.100000000000001" customHeight="1" x14ac:dyDescent="0.25">
      <c r="A3692" s="143">
        <v>11156</v>
      </c>
      <c r="B3692" s="144" t="s">
        <v>5588</v>
      </c>
      <c r="C3692" s="145" t="s">
        <v>1903</v>
      </c>
      <c r="D3692" s="146">
        <v>48.98</v>
      </c>
    </row>
    <row r="3693" spans="1:4" ht="15" customHeight="1" x14ac:dyDescent="0.25">
      <c r="A3693" s="143">
        <v>9871</v>
      </c>
      <c r="B3693" s="144" t="s">
        <v>5589</v>
      </c>
      <c r="C3693" s="145" t="s">
        <v>1903</v>
      </c>
      <c r="D3693" s="146">
        <v>30.15</v>
      </c>
    </row>
    <row r="3694" spans="1:4" ht="15" customHeight="1" x14ac:dyDescent="0.25">
      <c r="A3694" s="143">
        <v>9127</v>
      </c>
      <c r="B3694" s="144" t="s">
        <v>5590</v>
      </c>
      <c r="C3694" s="145" t="s">
        <v>1903</v>
      </c>
      <c r="D3694" s="146">
        <v>48.98</v>
      </c>
    </row>
    <row r="3695" spans="1:4" ht="15" customHeight="1" x14ac:dyDescent="0.25">
      <c r="A3695" s="143">
        <v>9380</v>
      </c>
      <c r="B3695" s="144" t="s">
        <v>5591</v>
      </c>
      <c r="C3695" s="145" t="s">
        <v>1903</v>
      </c>
      <c r="D3695" s="146">
        <v>308.61</v>
      </c>
    </row>
    <row r="3696" spans="1:4" ht="15" customHeight="1" x14ac:dyDescent="0.25">
      <c r="A3696" s="143">
        <v>9381</v>
      </c>
      <c r="B3696" s="144" t="s">
        <v>5592</v>
      </c>
      <c r="C3696" s="145" t="s">
        <v>1903</v>
      </c>
      <c r="D3696" s="146">
        <v>590.11</v>
      </c>
    </row>
    <row r="3697" spans="1:4" ht="15" customHeight="1" x14ac:dyDescent="0.25">
      <c r="A3697" s="143">
        <v>8760</v>
      </c>
      <c r="B3697" s="144" t="s">
        <v>5593</v>
      </c>
      <c r="C3697" s="145" t="s">
        <v>1903</v>
      </c>
      <c r="D3697" s="146">
        <v>108.06</v>
      </c>
    </row>
    <row r="3698" spans="1:4" ht="15" customHeight="1" x14ac:dyDescent="0.25">
      <c r="A3698" s="143">
        <v>9880</v>
      </c>
      <c r="B3698" s="144" t="s">
        <v>5594</v>
      </c>
      <c r="C3698" s="145" t="s">
        <v>1903</v>
      </c>
      <c r="D3698" s="146">
        <v>356.5</v>
      </c>
    </row>
    <row r="3699" spans="1:4" ht="15" customHeight="1" x14ac:dyDescent="0.25">
      <c r="A3699" s="143">
        <v>7782</v>
      </c>
      <c r="B3699" s="144" t="s">
        <v>5595</v>
      </c>
      <c r="C3699" s="145" t="s">
        <v>1903</v>
      </c>
      <c r="D3699" s="146">
        <v>207.41</v>
      </c>
    </row>
    <row r="3700" spans="1:4" ht="15" customHeight="1" x14ac:dyDescent="0.25">
      <c r="A3700" s="143">
        <v>9260</v>
      </c>
      <c r="B3700" s="144" t="s">
        <v>5596</v>
      </c>
      <c r="C3700" s="145" t="s">
        <v>1903</v>
      </c>
      <c r="D3700" s="146">
        <v>583.66</v>
      </c>
    </row>
    <row r="3701" spans="1:4" ht="15" customHeight="1" x14ac:dyDescent="0.25">
      <c r="A3701" s="143">
        <v>10746</v>
      </c>
      <c r="B3701" s="144" t="s">
        <v>5597</v>
      </c>
      <c r="C3701" s="145" t="s">
        <v>1903</v>
      </c>
      <c r="D3701" s="146">
        <v>996.82</v>
      </c>
    </row>
    <row r="3702" spans="1:4" ht="15" customHeight="1" x14ac:dyDescent="0.25">
      <c r="A3702" s="143">
        <v>7769</v>
      </c>
      <c r="B3702" s="144" t="s">
        <v>5598</v>
      </c>
      <c r="C3702" s="145" t="s">
        <v>1903</v>
      </c>
      <c r="D3702" s="146">
        <v>293.88</v>
      </c>
    </row>
    <row r="3703" spans="1:4" ht="15" customHeight="1" x14ac:dyDescent="0.25">
      <c r="A3703" s="143">
        <v>11121</v>
      </c>
      <c r="B3703" s="144" t="s">
        <v>5599</v>
      </c>
      <c r="C3703" s="145" t="s">
        <v>1903</v>
      </c>
      <c r="D3703" s="146">
        <v>421.22</v>
      </c>
    </row>
    <row r="3704" spans="1:4" ht="15" customHeight="1" x14ac:dyDescent="0.25">
      <c r="A3704" s="143">
        <v>9864</v>
      </c>
      <c r="B3704" s="144" t="s">
        <v>5600</v>
      </c>
      <c r="C3704" s="145" t="s">
        <v>1903</v>
      </c>
      <c r="D3704" s="146">
        <v>77.930000000000007</v>
      </c>
    </row>
    <row r="3705" spans="1:4" ht="15" customHeight="1" x14ac:dyDescent="0.25">
      <c r="A3705" s="143">
        <v>8851</v>
      </c>
      <c r="B3705" s="144" t="s">
        <v>5601</v>
      </c>
      <c r="C3705" s="145" t="s">
        <v>1903</v>
      </c>
      <c r="D3705" s="146">
        <v>162.25</v>
      </c>
    </row>
    <row r="3706" spans="1:4" ht="17.100000000000001" customHeight="1" x14ac:dyDescent="0.25">
      <c r="A3706" s="143">
        <v>9286</v>
      </c>
      <c r="B3706" s="144" t="s">
        <v>5602</v>
      </c>
      <c r="C3706" s="145" t="s">
        <v>1903</v>
      </c>
      <c r="D3706" s="146">
        <v>201.63</v>
      </c>
    </row>
    <row r="3707" spans="1:4" ht="15" customHeight="1" x14ac:dyDescent="0.25">
      <c r="A3707" s="143">
        <v>8918</v>
      </c>
      <c r="B3707" s="144" t="s">
        <v>5603</v>
      </c>
      <c r="C3707" s="145" t="s">
        <v>1903</v>
      </c>
      <c r="D3707" s="146">
        <v>63.17</v>
      </c>
    </row>
    <row r="3708" spans="1:4" ht="17.100000000000001" customHeight="1" x14ac:dyDescent="0.25">
      <c r="A3708" s="143">
        <v>11158</v>
      </c>
      <c r="B3708" s="144" t="s">
        <v>5604</v>
      </c>
      <c r="C3708" s="145" t="s">
        <v>1903</v>
      </c>
      <c r="D3708" s="146">
        <v>48.98</v>
      </c>
    </row>
    <row r="3709" spans="1:4" ht="15" customHeight="1" x14ac:dyDescent="0.25">
      <c r="A3709" s="143">
        <v>7666</v>
      </c>
      <c r="B3709" s="144" t="s">
        <v>5605</v>
      </c>
      <c r="C3709" s="145" t="s">
        <v>1903</v>
      </c>
      <c r="D3709" s="146">
        <v>63.17</v>
      </c>
    </row>
    <row r="3710" spans="1:4" ht="17.100000000000001" customHeight="1" x14ac:dyDescent="0.25">
      <c r="A3710" s="143">
        <v>11155</v>
      </c>
      <c r="B3710" s="144" t="s">
        <v>5606</v>
      </c>
      <c r="C3710" s="145" t="s">
        <v>1903</v>
      </c>
      <c r="D3710" s="146">
        <v>48.98</v>
      </c>
    </row>
    <row r="3711" spans="1:4" ht="15" customHeight="1" x14ac:dyDescent="0.25">
      <c r="A3711" s="143">
        <v>7665</v>
      </c>
      <c r="B3711" s="144" t="s">
        <v>5607</v>
      </c>
      <c r="C3711" s="145" t="s">
        <v>1903</v>
      </c>
      <c r="D3711" s="146">
        <v>173.51</v>
      </c>
    </row>
    <row r="3712" spans="1:4" ht="15" customHeight="1" x14ac:dyDescent="0.25">
      <c r="A3712" s="143">
        <v>7673</v>
      </c>
      <c r="B3712" s="144" t="s">
        <v>5608</v>
      </c>
      <c r="C3712" s="145" t="s">
        <v>1903</v>
      </c>
      <c r="D3712" s="146">
        <v>22.76</v>
      </c>
    </row>
    <row r="3713" spans="1:4" ht="15" customHeight="1" x14ac:dyDescent="0.25">
      <c r="A3713" s="143">
        <v>7618</v>
      </c>
      <c r="B3713" s="144" t="s">
        <v>5609</v>
      </c>
      <c r="C3713" s="145" t="s">
        <v>1903</v>
      </c>
      <c r="D3713" s="146">
        <v>9.82</v>
      </c>
    </row>
    <row r="3714" spans="1:4" ht="15" customHeight="1" x14ac:dyDescent="0.25">
      <c r="A3714" s="143">
        <v>7663</v>
      </c>
      <c r="B3714" s="144" t="s">
        <v>5610</v>
      </c>
      <c r="C3714" s="145" t="s">
        <v>1903</v>
      </c>
      <c r="D3714" s="146">
        <v>9.82</v>
      </c>
    </row>
    <row r="3715" spans="1:4" ht="15" customHeight="1" x14ac:dyDescent="0.25">
      <c r="A3715" s="143">
        <v>8761</v>
      </c>
      <c r="B3715" s="144" t="s">
        <v>5611</v>
      </c>
      <c r="C3715" s="145" t="s">
        <v>1903</v>
      </c>
      <c r="D3715" s="146">
        <v>69.36</v>
      </c>
    </row>
    <row r="3716" spans="1:4" ht="15" customHeight="1" x14ac:dyDescent="0.25">
      <c r="A3716" s="143">
        <v>9128</v>
      </c>
      <c r="B3716" s="144" t="s">
        <v>5612</v>
      </c>
      <c r="C3716" s="145" t="s">
        <v>1903</v>
      </c>
      <c r="D3716" s="146">
        <v>63.17</v>
      </c>
    </row>
    <row r="3717" spans="1:4" ht="15" customHeight="1" x14ac:dyDescent="0.25">
      <c r="A3717" s="143">
        <v>7664</v>
      </c>
      <c r="B3717" s="144" t="s">
        <v>5613</v>
      </c>
      <c r="C3717" s="145" t="s">
        <v>1903</v>
      </c>
      <c r="D3717" s="146">
        <v>63.17</v>
      </c>
    </row>
    <row r="3718" spans="1:4" ht="15" customHeight="1" x14ac:dyDescent="0.25">
      <c r="A3718" s="143">
        <v>9129</v>
      </c>
      <c r="B3718" s="144" t="s">
        <v>5614</v>
      </c>
      <c r="C3718" s="145" t="s">
        <v>1903</v>
      </c>
      <c r="D3718" s="146">
        <v>48.98</v>
      </c>
    </row>
    <row r="3719" spans="1:4" ht="15" customHeight="1" x14ac:dyDescent="0.25">
      <c r="A3719" s="143">
        <v>8915</v>
      </c>
      <c r="B3719" s="144" t="s">
        <v>5615</v>
      </c>
      <c r="C3719" s="145" t="s">
        <v>1903</v>
      </c>
      <c r="D3719" s="146">
        <v>63.17</v>
      </c>
    </row>
    <row r="3720" spans="1:4" ht="15" customHeight="1" x14ac:dyDescent="0.25">
      <c r="A3720" s="143">
        <v>9866</v>
      </c>
      <c r="B3720" s="144" t="s">
        <v>5616</v>
      </c>
      <c r="C3720" s="145" t="s">
        <v>1903</v>
      </c>
      <c r="D3720" s="146">
        <v>76.77</v>
      </c>
    </row>
    <row r="3721" spans="1:4" ht="17.100000000000001" customHeight="1" x14ac:dyDescent="0.25">
      <c r="A3721" s="143">
        <v>9130</v>
      </c>
      <c r="B3721" s="144" t="s">
        <v>5617</v>
      </c>
      <c r="C3721" s="145" t="s">
        <v>1903</v>
      </c>
      <c r="D3721" s="146">
        <v>63.17</v>
      </c>
    </row>
    <row r="3722" spans="1:4" ht="17.100000000000001" customHeight="1" x14ac:dyDescent="0.25">
      <c r="A3722" s="143">
        <v>11119</v>
      </c>
      <c r="B3722" s="144" t="s">
        <v>5618</v>
      </c>
      <c r="C3722" s="145" t="s">
        <v>1903</v>
      </c>
      <c r="D3722" s="146">
        <v>9.26</v>
      </c>
    </row>
    <row r="3723" spans="1:4" ht="15" customHeight="1" x14ac:dyDescent="0.25">
      <c r="A3723" s="143">
        <v>9131</v>
      </c>
      <c r="B3723" s="144" t="s">
        <v>5619</v>
      </c>
      <c r="C3723" s="145" t="s">
        <v>1903</v>
      </c>
      <c r="D3723" s="146">
        <v>63.17</v>
      </c>
    </row>
    <row r="3724" spans="1:4" ht="15" customHeight="1" x14ac:dyDescent="0.25">
      <c r="A3724" s="143">
        <v>8913</v>
      </c>
      <c r="B3724" s="144" t="s">
        <v>5620</v>
      </c>
      <c r="C3724" s="145" t="s">
        <v>1903</v>
      </c>
      <c r="D3724" s="146">
        <v>63.17</v>
      </c>
    </row>
    <row r="3725" spans="1:4" ht="17.100000000000001" customHeight="1" x14ac:dyDescent="0.25">
      <c r="A3725" s="143">
        <v>8852</v>
      </c>
      <c r="B3725" s="144" t="s">
        <v>5621</v>
      </c>
      <c r="C3725" s="145" t="s">
        <v>1903</v>
      </c>
      <c r="D3725" s="146">
        <v>9.17</v>
      </c>
    </row>
    <row r="3726" spans="1:4" ht="15" customHeight="1" x14ac:dyDescent="0.25">
      <c r="A3726" s="143">
        <v>9998</v>
      </c>
      <c r="B3726" s="144" t="s">
        <v>5622</v>
      </c>
      <c r="C3726" s="145" t="s">
        <v>1903</v>
      </c>
      <c r="D3726" s="146">
        <v>259.23</v>
      </c>
    </row>
    <row r="3727" spans="1:4" ht="15" customHeight="1" x14ac:dyDescent="0.25">
      <c r="A3727" s="143">
        <v>8921</v>
      </c>
      <c r="B3727" s="144" t="s">
        <v>5623</v>
      </c>
      <c r="C3727" s="145" t="s">
        <v>1903</v>
      </c>
      <c r="D3727" s="146">
        <v>111.57</v>
      </c>
    </row>
    <row r="3728" spans="1:4" ht="15" customHeight="1" x14ac:dyDescent="0.25">
      <c r="A3728" s="143">
        <v>8277</v>
      </c>
      <c r="B3728" s="144" t="s">
        <v>5624</v>
      </c>
      <c r="C3728" s="145" t="s">
        <v>1917</v>
      </c>
      <c r="D3728" s="146">
        <v>2.38</v>
      </c>
    </row>
    <row r="3729" spans="1:4" ht="15" customHeight="1" x14ac:dyDescent="0.25">
      <c r="A3729" s="143">
        <v>10199</v>
      </c>
      <c r="B3729" s="144" t="s">
        <v>5625</v>
      </c>
      <c r="C3729" s="145" t="s">
        <v>1917</v>
      </c>
      <c r="D3729" s="146">
        <v>2.38</v>
      </c>
    </row>
    <row r="3730" spans="1:4" ht="15" customHeight="1" x14ac:dyDescent="0.25">
      <c r="A3730" s="143">
        <v>9320</v>
      </c>
      <c r="B3730" s="144" t="s">
        <v>5626</v>
      </c>
      <c r="C3730" s="145" t="s">
        <v>1903</v>
      </c>
      <c r="D3730" s="146">
        <v>38.39</v>
      </c>
    </row>
    <row r="3731" spans="1:4" ht="15" customHeight="1" x14ac:dyDescent="0.25">
      <c r="A3731" s="143">
        <v>12144</v>
      </c>
      <c r="B3731" s="144" t="s">
        <v>5627</v>
      </c>
      <c r="C3731" s="145" t="s">
        <v>5628</v>
      </c>
      <c r="D3731" s="146">
        <v>3529.75</v>
      </c>
    </row>
    <row r="3732" spans="1:4" ht="17.100000000000001" customHeight="1" x14ac:dyDescent="0.25">
      <c r="A3732" s="143">
        <v>8923</v>
      </c>
      <c r="B3732" s="144" t="s">
        <v>5629</v>
      </c>
      <c r="C3732" s="145" t="s">
        <v>1903</v>
      </c>
      <c r="D3732" s="146">
        <v>143.08000000000001</v>
      </c>
    </row>
    <row r="3733" spans="1:4" ht="17.100000000000001" customHeight="1" x14ac:dyDescent="0.25">
      <c r="A3733" s="143">
        <v>10035</v>
      </c>
      <c r="B3733" s="144" t="s">
        <v>5630</v>
      </c>
      <c r="C3733" s="145" t="s">
        <v>1903</v>
      </c>
      <c r="D3733" s="146">
        <v>205.32</v>
      </c>
    </row>
    <row r="3734" spans="1:4" ht="17.100000000000001" customHeight="1" x14ac:dyDescent="0.25">
      <c r="A3734" s="143">
        <v>12148</v>
      </c>
      <c r="B3734" s="144" t="s">
        <v>5631</v>
      </c>
      <c r="C3734" s="145" t="s">
        <v>5628</v>
      </c>
      <c r="D3734" s="146">
        <v>3648.01</v>
      </c>
    </row>
    <row r="3735" spans="1:4" ht="34.15" customHeight="1" x14ac:dyDescent="0.25">
      <c r="A3735" s="143">
        <v>11705</v>
      </c>
      <c r="B3735" s="144" t="s">
        <v>5632</v>
      </c>
      <c r="C3735" s="145" t="s">
        <v>1962</v>
      </c>
      <c r="D3735" s="146">
        <v>3961.25</v>
      </c>
    </row>
    <row r="3736" spans="1:4" ht="17.100000000000001" customHeight="1" x14ac:dyDescent="0.25">
      <c r="A3736" s="143">
        <v>12146</v>
      </c>
      <c r="B3736" s="144" t="s">
        <v>5633</v>
      </c>
      <c r="C3736" s="145" t="s">
        <v>5634</v>
      </c>
      <c r="D3736" s="146">
        <v>3529.75</v>
      </c>
    </row>
    <row r="3737" spans="1:4" ht="17.100000000000001" customHeight="1" x14ac:dyDescent="0.25">
      <c r="A3737" s="143">
        <v>12145</v>
      </c>
      <c r="B3737" s="144" t="s">
        <v>5635</v>
      </c>
      <c r="C3737" s="145" t="s">
        <v>3626</v>
      </c>
      <c r="D3737" s="146">
        <v>16341.09</v>
      </c>
    </row>
    <row r="3738" spans="1:4" ht="15" customHeight="1" x14ac:dyDescent="0.25">
      <c r="A3738" s="143">
        <v>9892</v>
      </c>
      <c r="B3738" s="144" t="s">
        <v>5636</v>
      </c>
      <c r="C3738" s="145" t="s">
        <v>1903</v>
      </c>
      <c r="D3738" s="146">
        <v>24.06</v>
      </c>
    </row>
    <row r="3739" spans="1:4" ht="17.100000000000001" customHeight="1" x14ac:dyDescent="0.25">
      <c r="A3739" s="143">
        <v>12152</v>
      </c>
      <c r="B3739" s="144" t="s">
        <v>5637</v>
      </c>
      <c r="C3739" s="145" t="s">
        <v>3626</v>
      </c>
      <c r="D3739" s="146">
        <v>16180.99</v>
      </c>
    </row>
    <row r="3740" spans="1:4" ht="25.5" customHeight="1" x14ac:dyDescent="0.25">
      <c r="A3740" s="143">
        <v>4780</v>
      </c>
      <c r="B3740" s="144" t="s">
        <v>5638</v>
      </c>
      <c r="C3740" s="145" t="s">
        <v>1917</v>
      </c>
      <c r="D3740" s="146">
        <v>58.5</v>
      </c>
    </row>
    <row r="3741" spans="1:4" ht="15" customHeight="1" x14ac:dyDescent="0.25">
      <c r="A3741" s="143">
        <v>4515</v>
      </c>
      <c r="B3741" s="144" t="s">
        <v>5639</v>
      </c>
      <c r="C3741" s="145" t="s">
        <v>3612</v>
      </c>
      <c r="D3741" s="146">
        <v>41</v>
      </c>
    </row>
    <row r="3742" spans="1:4" ht="15" customHeight="1" x14ac:dyDescent="0.25">
      <c r="A3742" s="143">
        <v>4517</v>
      </c>
      <c r="B3742" s="144" t="s">
        <v>5640</v>
      </c>
      <c r="C3742" s="145" t="s">
        <v>3612</v>
      </c>
      <c r="D3742" s="146">
        <v>44.86</v>
      </c>
    </row>
    <row r="3743" spans="1:4" ht="15" customHeight="1" x14ac:dyDescent="0.25">
      <c r="A3743" s="143">
        <v>8712</v>
      </c>
      <c r="B3743" s="144" t="s">
        <v>5641</v>
      </c>
      <c r="C3743" s="145" t="s">
        <v>1917</v>
      </c>
      <c r="D3743" s="146">
        <v>24.49</v>
      </c>
    </row>
    <row r="3744" spans="1:4" ht="17.100000000000001" customHeight="1" x14ac:dyDescent="0.25">
      <c r="A3744" s="143">
        <v>12365</v>
      </c>
      <c r="B3744" s="144" t="s">
        <v>5642</v>
      </c>
      <c r="C3744" s="145" t="s">
        <v>1917</v>
      </c>
      <c r="D3744" s="146">
        <v>793.02</v>
      </c>
    </row>
    <row r="3745" spans="1:4" ht="15" customHeight="1" x14ac:dyDescent="0.25">
      <c r="A3745" s="143">
        <v>4062</v>
      </c>
      <c r="B3745" s="144" t="s">
        <v>5643</v>
      </c>
      <c r="C3745" s="145" t="s">
        <v>1917</v>
      </c>
      <c r="D3745" s="146">
        <v>43.91</v>
      </c>
    </row>
    <row r="3746" spans="1:4" ht="15" customHeight="1" x14ac:dyDescent="0.25">
      <c r="A3746" s="143">
        <v>12033</v>
      </c>
      <c r="B3746" s="144" t="s">
        <v>5644</v>
      </c>
      <c r="C3746" s="145" t="s">
        <v>1917</v>
      </c>
      <c r="D3746" s="146">
        <v>14.31</v>
      </c>
    </row>
    <row r="3747" spans="1:4" ht="15" customHeight="1" x14ac:dyDescent="0.25">
      <c r="A3747" s="143">
        <v>4056</v>
      </c>
      <c r="B3747" s="144" t="s">
        <v>5645</v>
      </c>
      <c r="C3747" s="145" t="s">
        <v>1917</v>
      </c>
      <c r="D3747" s="146">
        <v>43.64</v>
      </c>
    </row>
    <row r="3748" spans="1:4" ht="15" customHeight="1" x14ac:dyDescent="0.25">
      <c r="A3748" s="143">
        <v>10999</v>
      </c>
      <c r="B3748" s="144" t="s">
        <v>5646</v>
      </c>
      <c r="C3748" s="145" t="s">
        <v>3626</v>
      </c>
      <c r="D3748" s="146">
        <v>16126.02</v>
      </c>
    </row>
    <row r="3749" spans="1:4" ht="15" customHeight="1" x14ac:dyDescent="0.25">
      <c r="A3749" s="143">
        <v>8715</v>
      </c>
      <c r="B3749" s="144" t="s">
        <v>5647</v>
      </c>
      <c r="C3749" s="145" t="s">
        <v>1917</v>
      </c>
      <c r="D3749" s="146">
        <v>91.76</v>
      </c>
    </row>
    <row r="3750" spans="1:4" ht="15" customHeight="1" x14ac:dyDescent="0.25">
      <c r="A3750" s="143">
        <v>8721</v>
      </c>
      <c r="B3750" s="144" t="s">
        <v>5648</v>
      </c>
      <c r="C3750" s="145" t="s">
        <v>1917</v>
      </c>
      <c r="D3750" s="146">
        <v>2.78</v>
      </c>
    </row>
    <row r="3751" spans="1:4" ht="15" customHeight="1" x14ac:dyDescent="0.25">
      <c r="A3751" s="143">
        <v>8744</v>
      </c>
      <c r="B3751" s="144" t="s">
        <v>5649</v>
      </c>
      <c r="C3751" s="145" t="s">
        <v>1917</v>
      </c>
      <c r="D3751" s="146">
        <v>595.86</v>
      </c>
    </row>
    <row r="3752" spans="1:4" ht="15" customHeight="1" x14ac:dyDescent="0.25">
      <c r="A3752" s="143">
        <v>8745</v>
      </c>
      <c r="B3752" s="144" t="s">
        <v>5650</v>
      </c>
      <c r="C3752" s="145" t="s">
        <v>1917</v>
      </c>
      <c r="D3752" s="146">
        <v>400.23</v>
      </c>
    </row>
    <row r="3753" spans="1:4" ht="15" customHeight="1" x14ac:dyDescent="0.25">
      <c r="A3753" s="143">
        <v>8746</v>
      </c>
      <c r="B3753" s="144" t="s">
        <v>5651</v>
      </c>
      <c r="C3753" s="145" t="s">
        <v>1917</v>
      </c>
      <c r="D3753" s="146">
        <v>281.8</v>
      </c>
    </row>
    <row r="3754" spans="1:4" ht="15" customHeight="1" x14ac:dyDescent="0.25">
      <c r="A3754" s="143">
        <v>8747</v>
      </c>
      <c r="B3754" s="144" t="s">
        <v>5652</v>
      </c>
      <c r="C3754" s="145" t="s">
        <v>1917</v>
      </c>
      <c r="D3754" s="146">
        <v>242.23</v>
      </c>
    </row>
    <row r="3755" spans="1:4" ht="17.100000000000001" customHeight="1" x14ac:dyDescent="0.25">
      <c r="A3755" s="143">
        <v>12359</v>
      </c>
      <c r="B3755" s="144" t="s">
        <v>5653</v>
      </c>
      <c r="C3755" s="145" t="s">
        <v>1917</v>
      </c>
      <c r="D3755" s="146">
        <v>408.13</v>
      </c>
    </row>
    <row r="3756" spans="1:4" ht="15" customHeight="1" x14ac:dyDescent="0.25">
      <c r="A3756" s="143">
        <v>8716</v>
      </c>
      <c r="B3756" s="144" t="s">
        <v>5654</v>
      </c>
      <c r="C3756" s="145" t="s">
        <v>1917</v>
      </c>
      <c r="D3756" s="146">
        <v>82.86</v>
      </c>
    </row>
    <row r="3757" spans="1:4" ht="15" customHeight="1" x14ac:dyDescent="0.25">
      <c r="A3757" s="143">
        <v>8723</v>
      </c>
      <c r="B3757" s="144" t="s">
        <v>5655</v>
      </c>
      <c r="C3757" s="145" t="s">
        <v>1917</v>
      </c>
      <c r="D3757" s="146">
        <v>144.13999999999999</v>
      </c>
    </row>
    <row r="3758" spans="1:4" ht="17.100000000000001" customHeight="1" x14ac:dyDescent="0.25">
      <c r="A3758" s="143">
        <v>4366</v>
      </c>
      <c r="B3758" s="144" t="s">
        <v>5656</v>
      </c>
      <c r="C3758" s="145" t="s">
        <v>1917</v>
      </c>
      <c r="D3758" s="146">
        <v>17.78</v>
      </c>
    </row>
    <row r="3759" spans="1:4" ht="17.100000000000001" customHeight="1" x14ac:dyDescent="0.25">
      <c r="A3759" s="143">
        <v>4520</v>
      </c>
      <c r="B3759" s="144" t="s">
        <v>5657</v>
      </c>
      <c r="C3759" s="145" t="s">
        <v>1917</v>
      </c>
      <c r="D3759" s="146">
        <v>25.62</v>
      </c>
    </row>
    <row r="3760" spans="1:4" ht="15" customHeight="1" x14ac:dyDescent="0.25">
      <c r="A3760" s="143">
        <v>4512</v>
      </c>
      <c r="B3760" s="144" t="s">
        <v>5658</v>
      </c>
      <c r="C3760" s="145" t="s">
        <v>2023</v>
      </c>
      <c r="D3760" s="146">
        <v>306.37</v>
      </c>
    </row>
    <row r="3761" spans="1:4" ht="17.100000000000001" customHeight="1" x14ac:dyDescent="0.25">
      <c r="A3761" s="143">
        <v>7895</v>
      </c>
      <c r="B3761" s="144" t="s">
        <v>5659</v>
      </c>
      <c r="C3761" s="145" t="s">
        <v>2023</v>
      </c>
      <c r="D3761" s="146">
        <v>524.63</v>
      </c>
    </row>
    <row r="3762" spans="1:4" ht="15" customHeight="1" x14ac:dyDescent="0.25">
      <c r="A3762" s="143">
        <v>4408</v>
      </c>
      <c r="B3762" s="144" t="s">
        <v>5660</v>
      </c>
      <c r="C3762" s="145" t="s">
        <v>1917</v>
      </c>
      <c r="D3762" s="146">
        <v>3.59</v>
      </c>
    </row>
    <row r="3763" spans="1:4" ht="17.100000000000001" customHeight="1" x14ac:dyDescent="0.25">
      <c r="A3763" s="143">
        <v>4513</v>
      </c>
      <c r="B3763" s="144" t="s">
        <v>5661</v>
      </c>
      <c r="C3763" s="145" t="s">
        <v>3612</v>
      </c>
      <c r="D3763" s="146">
        <v>14.4</v>
      </c>
    </row>
    <row r="3764" spans="1:4" ht="17.100000000000001" customHeight="1" x14ac:dyDescent="0.25">
      <c r="A3764" s="143">
        <v>8711</v>
      </c>
      <c r="B3764" s="144" t="s">
        <v>5662</v>
      </c>
      <c r="C3764" s="145" t="s">
        <v>3626</v>
      </c>
      <c r="D3764" s="146">
        <v>657.49</v>
      </c>
    </row>
    <row r="3765" spans="1:4" ht="15" customHeight="1" x14ac:dyDescent="0.25">
      <c r="A3765" s="143">
        <v>4367</v>
      </c>
      <c r="B3765" s="144" t="s">
        <v>5663</v>
      </c>
      <c r="C3765" s="145" t="s">
        <v>1903</v>
      </c>
      <c r="D3765" s="146">
        <v>3.37</v>
      </c>
    </row>
    <row r="3766" spans="1:4" ht="15" customHeight="1" x14ac:dyDescent="0.25">
      <c r="A3766" s="143">
        <v>3914</v>
      </c>
      <c r="B3766" s="144" t="s">
        <v>5664</v>
      </c>
      <c r="C3766" s="145" t="s">
        <v>1917</v>
      </c>
      <c r="D3766" s="146">
        <v>115.02</v>
      </c>
    </row>
    <row r="3767" spans="1:4" ht="15" customHeight="1" x14ac:dyDescent="0.25">
      <c r="A3767" s="143">
        <v>8717</v>
      </c>
      <c r="B3767" s="144" t="s">
        <v>5665</v>
      </c>
      <c r="C3767" s="145" t="s">
        <v>1917</v>
      </c>
      <c r="D3767" s="146">
        <v>6.32</v>
      </c>
    </row>
    <row r="3768" spans="1:4" ht="15" customHeight="1" x14ac:dyDescent="0.25">
      <c r="A3768" s="143">
        <v>4055</v>
      </c>
      <c r="B3768" s="144" t="s">
        <v>5666</v>
      </c>
      <c r="C3768" s="145" t="s">
        <v>1917</v>
      </c>
      <c r="D3768" s="146">
        <v>20.96</v>
      </c>
    </row>
    <row r="3769" spans="1:4" ht="15" customHeight="1" x14ac:dyDescent="0.25">
      <c r="A3769" s="143">
        <v>4368</v>
      </c>
      <c r="B3769" s="144" t="s">
        <v>5667</v>
      </c>
      <c r="C3769" s="145" t="s">
        <v>1903</v>
      </c>
      <c r="D3769" s="146">
        <v>1.79</v>
      </c>
    </row>
    <row r="3770" spans="1:4" ht="15" customHeight="1" x14ac:dyDescent="0.25">
      <c r="A3770" s="143">
        <v>8748</v>
      </c>
      <c r="B3770" s="144" t="s">
        <v>5668</v>
      </c>
      <c r="C3770" s="145" t="s">
        <v>1917</v>
      </c>
      <c r="D3770" s="146">
        <v>6.98</v>
      </c>
    </row>
    <row r="3771" spans="1:4" ht="17.100000000000001" customHeight="1" x14ac:dyDescent="0.25">
      <c r="A3771" s="143">
        <v>3901</v>
      </c>
      <c r="B3771" s="144" t="s">
        <v>5669</v>
      </c>
      <c r="C3771" s="145" t="s">
        <v>1917</v>
      </c>
      <c r="D3771" s="146">
        <v>85.98</v>
      </c>
    </row>
    <row r="3772" spans="1:4" ht="15" customHeight="1" x14ac:dyDescent="0.25">
      <c r="A3772" s="143">
        <v>4042</v>
      </c>
      <c r="B3772" s="144" t="s">
        <v>5670</v>
      </c>
      <c r="C3772" s="145" t="s">
        <v>1917</v>
      </c>
      <c r="D3772" s="146">
        <v>68.05</v>
      </c>
    </row>
    <row r="3773" spans="1:4" ht="15" customHeight="1" x14ac:dyDescent="0.25">
      <c r="A3773" s="143">
        <v>3932</v>
      </c>
      <c r="B3773" s="144" t="s">
        <v>5671</v>
      </c>
      <c r="C3773" s="145" t="s">
        <v>1917</v>
      </c>
      <c r="D3773" s="146">
        <v>91.81</v>
      </c>
    </row>
    <row r="3774" spans="1:4" ht="15" customHeight="1" x14ac:dyDescent="0.25">
      <c r="A3774" s="143">
        <v>4063</v>
      </c>
      <c r="B3774" s="144" t="s">
        <v>5672</v>
      </c>
      <c r="C3774" s="145" t="s">
        <v>1917</v>
      </c>
      <c r="D3774" s="146">
        <v>60.83</v>
      </c>
    </row>
    <row r="3775" spans="1:4" ht="15" customHeight="1" x14ac:dyDescent="0.25">
      <c r="A3775" s="143">
        <v>3903</v>
      </c>
      <c r="B3775" s="144" t="s">
        <v>5673</v>
      </c>
      <c r="C3775" s="145" t="s">
        <v>1917</v>
      </c>
      <c r="D3775" s="146">
        <v>143.78</v>
      </c>
    </row>
    <row r="3776" spans="1:4" ht="15" customHeight="1" x14ac:dyDescent="0.25">
      <c r="A3776" s="143">
        <v>3940</v>
      </c>
      <c r="B3776" s="144" t="s">
        <v>5674</v>
      </c>
      <c r="C3776" s="145" t="s">
        <v>1917</v>
      </c>
      <c r="D3776" s="146">
        <v>184.03</v>
      </c>
    </row>
    <row r="3777" spans="1:4" ht="17.100000000000001" customHeight="1" x14ac:dyDescent="0.25">
      <c r="A3777" s="143">
        <v>4365</v>
      </c>
      <c r="B3777" s="144" t="s">
        <v>5675</v>
      </c>
      <c r="C3777" s="145" t="s">
        <v>1917</v>
      </c>
      <c r="D3777" s="146">
        <v>148.13999999999999</v>
      </c>
    </row>
    <row r="3778" spans="1:4" ht="15" customHeight="1" x14ac:dyDescent="0.25">
      <c r="A3778" s="143">
        <v>4514</v>
      </c>
      <c r="B3778" s="144" t="s">
        <v>5676</v>
      </c>
      <c r="C3778" s="145" t="s">
        <v>1903</v>
      </c>
      <c r="D3778" s="146">
        <v>39.200000000000003</v>
      </c>
    </row>
    <row r="3779" spans="1:4" ht="17.100000000000001" customHeight="1" x14ac:dyDescent="0.25">
      <c r="A3779" s="143">
        <v>12358</v>
      </c>
      <c r="B3779" s="144" t="s">
        <v>5677</v>
      </c>
      <c r="C3779" s="145" t="s">
        <v>1917</v>
      </c>
      <c r="D3779" s="146">
        <v>563.44000000000005</v>
      </c>
    </row>
    <row r="3780" spans="1:4" ht="15" customHeight="1" x14ac:dyDescent="0.25">
      <c r="A3780" s="143">
        <v>3906</v>
      </c>
      <c r="B3780" s="144" t="s">
        <v>5678</v>
      </c>
      <c r="C3780" s="145" t="s">
        <v>1917</v>
      </c>
      <c r="D3780" s="146">
        <v>10.44</v>
      </c>
    </row>
    <row r="3781" spans="1:4" ht="15" customHeight="1" x14ac:dyDescent="0.25">
      <c r="A3781" s="143">
        <v>4364</v>
      </c>
      <c r="B3781" s="144" t="s">
        <v>5679</v>
      </c>
      <c r="C3781" s="145" t="s">
        <v>1917</v>
      </c>
      <c r="D3781" s="146">
        <v>130.82</v>
      </c>
    </row>
    <row r="3782" spans="1:4" ht="15" customHeight="1" x14ac:dyDescent="0.25">
      <c r="A3782" s="143">
        <v>4380</v>
      </c>
      <c r="B3782" s="144" t="s">
        <v>5680</v>
      </c>
      <c r="C3782" s="145" t="s">
        <v>1903</v>
      </c>
      <c r="D3782" s="146">
        <v>47.85</v>
      </c>
    </row>
    <row r="3783" spans="1:4" ht="15" customHeight="1" x14ac:dyDescent="0.25">
      <c r="A3783" s="143">
        <v>4379</v>
      </c>
      <c r="B3783" s="144" t="s">
        <v>5681</v>
      </c>
      <c r="C3783" s="145" t="s">
        <v>1903</v>
      </c>
      <c r="D3783" s="146">
        <v>42.25</v>
      </c>
    </row>
    <row r="3784" spans="1:4" ht="17.100000000000001" customHeight="1" x14ac:dyDescent="0.25">
      <c r="A3784" s="143">
        <v>4052</v>
      </c>
      <c r="B3784" s="144" t="s">
        <v>5682</v>
      </c>
      <c r="C3784" s="145" t="s">
        <v>1917</v>
      </c>
      <c r="D3784" s="146">
        <v>108.62</v>
      </c>
    </row>
    <row r="3785" spans="1:4" ht="17.100000000000001" customHeight="1" x14ac:dyDescent="0.25">
      <c r="A3785" s="143">
        <v>4044</v>
      </c>
      <c r="B3785" s="144" t="s">
        <v>5683</v>
      </c>
      <c r="C3785" s="145" t="s">
        <v>1917</v>
      </c>
      <c r="D3785" s="146">
        <v>610.05999999999995</v>
      </c>
    </row>
    <row r="3786" spans="1:4" ht="15" customHeight="1" x14ac:dyDescent="0.25">
      <c r="A3786" s="143">
        <v>3909</v>
      </c>
      <c r="B3786" s="144" t="s">
        <v>5684</v>
      </c>
      <c r="C3786" s="145" t="s">
        <v>1917</v>
      </c>
      <c r="D3786" s="146">
        <v>92.77</v>
      </c>
    </row>
    <row r="3787" spans="1:4" ht="15" customHeight="1" x14ac:dyDescent="0.25">
      <c r="A3787" s="143">
        <v>12391</v>
      </c>
      <c r="B3787" s="144" t="s">
        <v>5685</v>
      </c>
      <c r="C3787" s="145" t="s">
        <v>1917</v>
      </c>
      <c r="D3787" s="146">
        <v>105.38</v>
      </c>
    </row>
    <row r="3788" spans="1:4" ht="15" customHeight="1" x14ac:dyDescent="0.25">
      <c r="A3788" s="143">
        <v>3934</v>
      </c>
      <c r="B3788" s="144" t="s">
        <v>5686</v>
      </c>
      <c r="C3788" s="145" t="s">
        <v>1917</v>
      </c>
      <c r="D3788" s="146">
        <v>80.959999999999994</v>
      </c>
    </row>
    <row r="3789" spans="1:4" ht="15" customHeight="1" x14ac:dyDescent="0.25">
      <c r="A3789" s="143">
        <v>4060</v>
      </c>
      <c r="B3789" s="144" t="s">
        <v>5687</v>
      </c>
      <c r="C3789" s="145" t="s">
        <v>1917</v>
      </c>
      <c r="D3789" s="146">
        <v>124.1</v>
      </c>
    </row>
    <row r="3790" spans="1:4" ht="17.100000000000001" customHeight="1" x14ac:dyDescent="0.25">
      <c r="A3790" s="143">
        <v>12357</v>
      </c>
      <c r="B3790" s="144" t="s">
        <v>5688</v>
      </c>
      <c r="C3790" s="145" t="s">
        <v>1917</v>
      </c>
      <c r="D3790" s="146">
        <v>432.84</v>
      </c>
    </row>
    <row r="3791" spans="1:4" ht="15" customHeight="1" x14ac:dyDescent="0.25">
      <c r="A3791" s="143">
        <v>12861</v>
      </c>
      <c r="B3791" s="144" t="s">
        <v>5689</v>
      </c>
      <c r="C3791" s="145" t="s">
        <v>1917</v>
      </c>
      <c r="D3791" s="146">
        <v>1527.8</v>
      </c>
    </row>
    <row r="3792" spans="1:4" ht="17.100000000000001" customHeight="1" x14ac:dyDescent="0.25">
      <c r="A3792" s="143">
        <v>12389</v>
      </c>
      <c r="B3792" s="144" t="s">
        <v>5690</v>
      </c>
      <c r="C3792" s="145" t="s">
        <v>1917</v>
      </c>
      <c r="D3792" s="146">
        <v>88.35</v>
      </c>
    </row>
    <row r="3793" spans="1:4" ht="17.100000000000001" customHeight="1" x14ac:dyDescent="0.25">
      <c r="A3793" s="143">
        <v>12351</v>
      </c>
      <c r="B3793" s="144" t="s">
        <v>5691</v>
      </c>
      <c r="C3793" s="145" t="s">
        <v>1917</v>
      </c>
      <c r="D3793" s="146">
        <v>347.02</v>
      </c>
    </row>
    <row r="3794" spans="1:4" ht="17.100000000000001" customHeight="1" x14ac:dyDescent="0.25">
      <c r="A3794" s="143">
        <v>12350</v>
      </c>
      <c r="B3794" s="144" t="s">
        <v>5692</v>
      </c>
      <c r="C3794" s="145" t="s">
        <v>1917</v>
      </c>
      <c r="D3794" s="146">
        <v>378.82</v>
      </c>
    </row>
    <row r="3795" spans="1:4" ht="17.100000000000001" customHeight="1" x14ac:dyDescent="0.25">
      <c r="A3795" s="143">
        <v>12349</v>
      </c>
      <c r="B3795" s="144" t="s">
        <v>5693</v>
      </c>
      <c r="C3795" s="145" t="s">
        <v>1917</v>
      </c>
      <c r="D3795" s="146">
        <v>407.62</v>
      </c>
    </row>
    <row r="3796" spans="1:4" ht="17.100000000000001" customHeight="1" x14ac:dyDescent="0.25">
      <c r="A3796" s="143">
        <v>12348</v>
      </c>
      <c r="B3796" s="144" t="s">
        <v>5694</v>
      </c>
      <c r="C3796" s="145" t="s">
        <v>1917</v>
      </c>
      <c r="D3796" s="146">
        <v>458.77</v>
      </c>
    </row>
    <row r="3797" spans="1:4" ht="17.100000000000001" customHeight="1" x14ac:dyDescent="0.25">
      <c r="A3797" s="143">
        <v>12366</v>
      </c>
      <c r="B3797" s="144" t="s">
        <v>5695</v>
      </c>
      <c r="C3797" s="145" t="s">
        <v>1917</v>
      </c>
      <c r="D3797" s="146">
        <v>368.66</v>
      </c>
    </row>
    <row r="3798" spans="1:4" ht="15" customHeight="1" x14ac:dyDescent="0.25">
      <c r="A3798" s="143">
        <v>4045</v>
      </c>
      <c r="B3798" s="144" t="s">
        <v>5696</v>
      </c>
      <c r="C3798" s="145" t="s">
        <v>1917</v>
      </c>
      <c r="D3798" s="146">
        <v>17.440000000000001</v>
      </c>
    </row>
    <row r="3799" spans="1:4" ht="15" customHeight="1" x14ac:dyDescent="0.25">
      <c r="A3799" s="143">
        <v>8719</v>
      </c>
      <c r="B3799" s="144" t="s">
        <v>5697</v>
      </c>
      <c r="C3799" s="145" t="s">
        <v>1917</v>
      </c>
      <c r="D3799" s="146">
        <v>13.82</v>
      </c>
    </row>
    <row r="3800" spans="1:4" ht="15" customHeight="1" x14ac:dyDescent="0.25">
      <c r="A3800" s="143">
        <v>8259</v>
      </c>
      <c r="B3800" s="144" t="s">
        <v>5698</v>
      </c>
      <c r="C3800" s="145" t="s">
        <v>1917</v>
      </c>
      <c r="D3800" s="146">
        <v>64.3</v>
      </c>
    </row>
    <row r="3801" spans="1:4" ht="15" customHeight="1" x14ac:dyDescent="0.25">
      <c r="A3801" s="143">
        <v>4061</v>
      </c>
      <c r="B3801" s="144" t="s">
        <v>5699</v>
      </c>
      <c r="C3801" s="145" t="s">
        <v>1917</v>
      </c>
      <c r="D3801" s="146">
        <v>39.54</v>
      </c>
    </row>
    <row r="3802" spans="1:4" ht="15" customHeight="1" x14ac:dyDescent="0.25">
      <c r="A3802" s="143">
        <v>3943</v>
      </c>
      <c r="B3802" s="144" t="s">
        <v>5700</v>
      </c>
      <c r="C3802" s="145" t="s">
        <v>1917</v>
      </c>
      <c r="D3802" s="146">
        <v>156.06</v>
      </c>
    </row>
    <row r="3803" spans="1:4" ht="15" customHeight="1" x14ac:dyDescent="0.25">
      <c r="A3803" s="143">
        <v>4516</v>
      </c>
      <c r="B3803" s="144" t="s">
        <v>5701</v>
      </c>
      <c r="C3803" s="145" t="s">
        <v>3612</v>
      </c>
      <c r="D3803" s="146">
        <v>20.28</v>
      </c>
    </row>
    <row r="3804" spans="1:4" ht="15" customHeight="1" x14ac:dyDescent="0.25">
      <c r="A3804" s="143">
        <v>4046</v>
      </c>
      <c r="B3804" s="144" t="s">
        <v>5702</v>
      </c>
      <c r="C3804" s="145" t="s">
        <v>1917</v>
      </c>
      <c r="D3804" s="146">
        <v>27.75</v>
      </c>
    </row>
    <row r="3805" spans="1:4" ht="15" customHeight="1" x14ac:dyDescent="0.25">
      <c r="A3805" s="143">
        <v>4058</v>
      </c>
      <c r="B3805" s="144" t="s">
        <v>5703</v>
      </c>
      <c r="C3805" s="145" t="s">
        <v>1917</v>
      </c>
      <c r="D3805" s="146">
        <v>46.52</v>
      </c>
    </row>
    <row r="3806" spans="1:4" ht="15" customHeight="1" x14ac:dyDescent="0.25">
      <c r="A3806" s="143">
        <v>3942</v>
      </c>
      <c r="B3806" s="144" t="s">
        <v>5704</v>
      </c>
      <c r="C3806" s="145" t="s">
        <v>1917</v>
      </c>
      <c r="D3806" s="146">
        <v>177.28</v>
      </c>
    </row>
    <row r="3807" spans="1:4" ht="15" customHeight="1" x14ac:dyDescent="0.25">
      <c r="A3807" s="143">
        <v>3912</v>
      </c>
      <c r="B3807" s="144" t="s">
        <v>5705</v>
      </c>
      <c r="C3807" s="145" t="s">
        <v>2023</v>
      </c>
      <c r="D3807" s="146">
        <v>90.41</v>
      </c>
    </row>
    <row r="3808" spans="1:4" ht="15" customHeight="1" x14ac:dyDescent="0.25">
      <c r="A3808" s="143">
        <v>3916</v>
      </c>
      <c r="B3808" s="144" t="s">
        <v>5706</v>
      </c>
      <c r="C3808" s="145" t="s">
        <v>1917</v>
      </c>
      <c r="D3808" s="146">
        <v>52.76</v>
      </c>
    </row>
    <row r="3809" spans="1:4" ht="15" customHeight="1" x14ac:dyDescent="0.25">
      <c r="A3809" s="143">
        <v>3908</v>
      </c>
      <c r="B3809" s="144" t="s">
        <v>5707</v>
      </c>
      <c r="C3809" s="145" t="s">
        <v>1917</v>
      </c>
      <c r="D3809" s="146">
        <v>99.37</v>
      </c>
    </row>
    <row r="3810" spans="1:4" ht="15" customHeight="1" x14ac:dyDescent="0.25">
      <c r="A3810" s="143">
        <v>3931</v>
      </c>
      <c r="B3810" s="144" t="s">
        <v>5708</v>
      </c>
      <c r="C3810" s="145" t="s">
        <v>1917</v>
      </c>
      <c r="D3810" s="146">
        <v>98.1</v>
      </c>
    </row>
    <row r="3811" spans="1:4" ht="15" customHeight="1" x14ac:dyDescent="0.25">
      <c r="A3811" s="143">
        <v>4043</v>
      </c>
      <c r="B3811" s="144" t="s">
        <v>5709</v>
      </c>
      <c r="C3811" s="145" t="s">
        <v>1917</v>
      </c>
      <c r="D3811" s="146">
        <v>55.56</v>
      </c>
    </row>
    <row r="3812" spans="1:4" ht="17.100000000000001" customHeight="1" x14ac:dyDescent="0.25">
      <c r="A3812" s="143">
        <v>8727</v>
      </c>
      <c r="B3812" s="144" t="s">
        <v>5710</v>
      </c>
      <c r="C3812" s="145" t="s">
        <v>2023</v>
      </c>
      <c r="D3812" s="146">
        <v>4.93</v>
      </c>
    </row>
    <row r="3813" spans="1:4" ht="15" customHeight="1" x14ac:dyDescent="0.25">
      <c r="A3813" s="143">
        <v>8728</v>
      </c>
      <c r="B3813" s="144" t="s">
        <v>5711</v>
      </c>
      <c r="C3813" s="145" t="s">
        <v>2023</v>
      </c>
      <c r="D3813" s="146">
        <v>13.82</v>
      </c>
    </row>
    <row r="3814" spans="1:4" ht="17.100000000000001" customHeight="1" x14ac:dyDescent="0.25">
      <c r="A3814" s="143">
        <v>2448</v>
      </c>
      <c r="B3814" s="144" t="s">
        <v>5712</v>
      </c>
      <c r="C3814" s="145" t="s">
        <v>1903</v>
      </c>
      <c r="D3814" s="146">
        <v>622.33000000000004</v>
      </c>
    </row>
    <row r="3815" spans="1:4" ht="15" customHeight="1" x14ac:dyDescent="0.25">
      <c r="A3815" s="143">
        <v>2405</v>
      </c>
      <c r="B3815" s="144" t="s">
        <v>5713</v>
      </c>
      <c r="C3815" s="145" t="s">
        <v>5195</v>
      </c>
      <c r="D3815" s="146">
        <v>474.44</v>
      </c>
    </row>
    <row r="3816" spans="1:4" ht="15" customHeight="1" x14ac:dyDescent="0.25">
      <c r="A3816" s="143">
        <v>2406</v>
      </c>
      <c r="B3816" s="144" t="s">
        <v>5714</v>
      </c>
      <c r="C3816" s="145" t="s">
        <v>1903</v>
      </c>
      <c r="D3816" s="146">
        <v>2250</v>
      </c>
    </row>
    <row r="3817" spans="1:4" ht="17.100000000000001" customHeight="1" x14ac:dyDescent="0.25">
      <c r="A3817" s="143">
        <v>4868</v>
      </c>
      <c r="B3817" s="144" t="s">
        <v>5715</v>
      </c>
      <c r="C3817" s="145" t="s">
        <v>1903</v>
      </c>
      <c r="D3817" s="146">
        <v>241.52</v>
      </c>
    </row>
    <row r="3818" spans="1:4" ht="15" customHeight="1" x14ac:dyDescent="0.25">
      <c r="A3818" s="143">
        <v>8396</v>
      </c>
      <c r="B3818" s="144" t="s">
        <v>5716</v>
      </c>
      <c r="C3818" s="145" t="s">
        <v>1903</v>
      </c>
      <c r="D3818" s="146">
        <v>374.32</v>
      </c>
    </row>
    <row r="3819" spans="1:4" ht="17.100000000000001" customHeight="1" x14ac:dyDescent="0.25">
      <c r="A3819" s="143">
        <v>2411</v>
      </c>
      <c r="B3819" s="144" t="s">
        <v>5717</v>
      </c>
      <c r="C3819" s="145" t="s">
        <v>1903</v>
      </c>
      <c r="D3819" s="146">
        <v>750</v>
      </c>
    </row>
    <row r="3820" spans="1:4" ht="17.100000000000001" customHeight="1" x14ac:dyDescent="0.25">
      <c r="A3820" s="143">
        <v>4105</v>
      </c>
      <c r="B3820" s="144" t="s">
        <v>5718</v>
      </c>
      <c r="C3820" s="145" t="s">
        <v>1965</v>
      </c>
      <c r="D3820" s="146">
        <v>1231.1300000000001</v>
      </c>
    </row>
    <row r="3821" spans="1:4" ht="25.5" customHeight="1" x14ac:dyDescent="0.25">
      <c r="A3821" s="143">
        <v>3742</v>
      </c>
      <c r="B3821" s="144" t="s">
        <v>5719</v>
      </c>
      <c r="C3821" s="145" t="s">
        <v>1903</v>
      </c>
      <c r="D3821" s="146">
        <v>2473.3200000000002</v>
      </c>
    </row>
    <row r="3822" spans="1:4" ht="15" customHeight="1" x14ac:dyDescent="0.25">
      <c r="A3822" s="143">
        <v>2409</v>
      </c>
      <c r="B3822" s="144" t="s">
        <v>5720</v>
      </c>
      <c r="C3822" s="145" t="s">
        <v>1903</v>
      </c>
      <c r="D3822" s="146">
        <v>175</v>
      </c>
    </row>
    <row r="3823" spans="1:4" ht="17.100000000000001" customHeight="1" x14ac:dyDescent="0.25">
      <c r="A3823" s="143">
        <v>12857</v>
      </c>
      <c r="B3823" s="144" t="s">
        <v>5721</v>
      </c>
      <c r="C3823" s="145" t="s">
        <v>1903</v>
      </c>
      <c r="D3823" s="146">
        <v>382.67</v>
      </c>
    </row>
    <row r="3824" spans="1:4" ht="15" customHeight="1" x14ac:dyDescent="0.25">
      <c r="A3824" s="143">
        <v>2410</v>
      </c>
      <c r="B3824" s="144" t="s">
        <v>5722</v>
      </c>
      <c r="C3824" s="145" t="s">
        <v>1903</v>
      </c>
      <c r="D3824" s="146">
        <v>200</v>
      </c>
    </row>
    <row r="3825" spans="1:4" ht="15" customHeight="1" x14ac:dyDescent="0.25">
      <c r="A3825" s="143">
        <v>8464</v>
      </c>
      <c r="B3825" s="144" t="s">
        <v>5723</v>
      </c>
      <c r="C3825" s="145" t="s">
        <v>1903</v>
      </c>
      <c r="D3825" s="146">
        <v>496.3</v>
      </c>
    </row>
    <row r="3826" spans="1:4" ht="17.100000000000001" customHeight="1" x14ac:dyDescent="0.25">
      <c r="A3826" s="143">
        <v>10414</v>
      </c>
      <c r="B3826" s="144" t="s">
        <v>5724</v>
      </c>
      <c r="C3826" s="145" t="s">
        <v>1903</v>
      </c>
      <c r="D3826" s="146">
        <v>2211.9</v>
      </c>
    </row>
    <row r="3827" spans="1:4" ht="17.100000000000001" customHeight="1" x14ac:dyDescent="0.25">
      <c r="A3827" s="143">
        <v>2444</v>
      </c>
      <c r="B3827" s="144" t="s">
        <v>5725</v>
      </c>
      <c r="C3827" s="145" t="s">
        <v>1903</v>
      </c>
      <c r="D3827" s="146">
        <v>49.85</v>
      </c>
    </row>
    <row r="3828" spans="1:4" ht="15" customHeight="1" x14ac:dyDescent="0.25">
      <c r="A3828" s="143">
        <v>2437</v>
      </c>
      <c r="B3828" s="144" t="s">
        <v>5726</v>
      </c>
      <c r="C3828" s="145" t="s">
        <v>1903</v>
      </c>
      <c r="D3828" s="146">
        <v>603.08000000000004</v>
      </c>
    </row>
    <row r="3829" spans="1:4" ht="17.100000000000001" customHeight="1" x14ac:dyDescent="0.25">
      <c r="A3829" s="143">
        <v>4629</v>
      </c>
      <c r="B3829" s="144" t="s">
        <v>5727</v>
      </c>
      <c r="C3829" s="145" t="s">
        <v>2023</v>
      </c>
      <c r="D3829" s="146">
        <v>180.73</v>
      </c>
    </row>
    <row r="3830" spans="1:4" ht="17.100000000000001" customHeight="1" x14ac:dyDescent="0.25">
      <c r="A3830" s="143">
        <v>9165</v>
      </c>
      <c r="B3830" s="144" t="s">
        <v>5728</v>
      </c>
      <c r="C3830" s="145" t="s">
        <v>1965</v>
      </c>
      <c r="D3830" s="146">
        <v>3976.8</v>
      </c>
    </row>
    <row r="3831" spans="1:4" ht="15" customHeight="1" x14ac:dyDescent="0.25">
      <c r="A3831" s="143">
        <v>9157</v>
      </c>
      <c r="B3831" s="144" t="s">
        <v>5729</v>
      </c>
      <c r="C3831" s="145" t="s">
        <v>1903</v>
      </c>
      <c r="D3831" s="146">
        <v>33.19</v>
      </c>
    </row>
    <row r="3832" spans="1:4" ht="17.100000000000001" customHeight="1" x14ac:dyDescent="0.25">
      <c r="A3832" s="143">
        <v>9328</v>
      </c>
      <c r="B3832" s="144" t="s">
        <v>5730</v>
      </c>
      <c r="C3832" s="145" t="s">
        <v>1903</v>
      </c>
      <c r="D3832" s="146">
        <v>1530</v>
      </c>
    </row>
    <row r="3833" spans="1:4" ht="25.5" customHeight="1" x14ac:dyDescent="0.25">
      <c r="A3833" s="143">
        <v>9166</v>
      </c>
      <c r="B3833" s="144" t="s">
        <v>5731</v>
      </c>
      <c r="C3833" s="145" t="s">
        <v>1903</v>
      </c>
      <c r="D3833" s="146">
        <v>3104.09</v>
      </c>
    </row>
    <row r="3834" spans="1:4" ht="17.100000000000001" customHeight="1" x14ac:dyDescent="0.25">
      <c r="A3834" s="143">
        <v>11097</v>
      </c>
      <c r="B3834" s="144" t="s">
        <v>5732</v>
      </c>
      <c r="C3834" s="145" t="s">
        <v>1903</v>
      </c>
      <c r="D3834" s="146">
        <v>4171.43</v>
      </c>
    </row>
    <row r="3835" spans="1:4" ht="17.100000000000001" customHeight="1" x14ac:dyDescent="0.25">
      <c r="A3835" s="143">
        <v>9334</v>
      </c>
      <c r="B3835" s="144" t="s">
        <v>5733</v>
      </c>
      <c r="C3835" s="145" t="s">
        <v>1903</v>
      </c>
      <c r="D3835" s="146">
        <v>1080</v>
      </c>
    </row>
    <row r="3836" spans="1:4" ht="17.100000000000001" customHeight="1" x14ac:dyDescent="0.25">
      <c r="A3836" s="143">
        <v>9331</v>
      </c>
      <c r="B3836" s="144" t="s">
        <v>5734</v>
      </c>
      <c r="C3836" s="145" t="s">
        <v>1903</v>
      </c>
      <c r="D3836" s="146">
        <v>1080</v>
      </c>
    </row>
    <row r="3837" spans="1:4" ht="17.100000000000001" customHeight="1" x14ac:dyDescent="0.25">
      <c r="A3837" s="143">
        <v>9330</v>
      </c>
      <c r="B3837" s="144" t="s">
        <v>5735</v>
      </c>
      <c r="C3837" s="145" t="s">
        <v>1903</v>
      </c>
      <c r="D3837" s="146">
        <v>1080</v>
      </c>
    </row>
    <row r="3838" spans="1:4" ht="17.100000000000001" customHeight="1" x14ac:dyDescent="0.25">
      <c r="A3838" s="143">
        <v>9333</v>
      </c>
      <c r="B3838" s="144" t="s">
        <v>5736</v>
      </c>
      <c r="C3838" s="145" t="s">
        <v>1903</v>
      </c>
      <c r="D3838" s="146">
        <v>1890</v>
      </c>
    </row>
    <row r="3839" spans="1:4" ht="15" customHeight="1" x14ac:dyDescent="0.25">
      <c r="A3839" s="143">
        <v>11704</v>
      </c>
      <c r="B3839" s="144" t="s">
        <v>5737</v>
      </c>
      <c r="C3839" s="145" t="s">
        <v>1903</v>
      </c>
      <c r="D3839" s="146">
        <v>1949.6</v>
      </c>
    </row>
    <row r="3840" spans="1:4" ht="15" customHeight="1" x14ac:dyDescent="0.25">
      <c r="A3840" s="143">
        <v>11678</v>
      </c>
      <c r="B3840" s="144" t="s">
        <v>5737</v>
      </c>
      <c r="C3840" s="145" t="s">
        <v>1903</v>
      </c>
      <c r="D3840" s="146">
        <v>1954.52</v>
      </c>
    </row>
    <row r="3841" spans="1:4" ht="17.100000000000001" customHeight="1" x14ac:dyDescent="0.25">
      <c r="A3841" s="143">
        <v>12836</v>
      </c>
      <c r="B3841" s="144" t="s">
        <v>5738</v>
      </c>
      <c r="C3841" s="145" t="s">
        <v>1903</v>
      </c>
      <c r="D3841" s="146">
        <v>2273.9299999999998</v>
      </c>
    </row>
    <row r="3842" spans="1:4" ht="17.100000000000001" customHeight="1" x14ac:dyDescent="0.25">
      <c r="A3842" s="143">
        <v>11096</v>
      </c>
      <c r="B3842" s="144" t="s">
        <v>5739</v>
      </c>
      <c r="C3842" s="145" t="s">
        <v>1903</v>
      </c>
      <c r="D3842" s="146">
        <v>3197.55</v>
      </c>
    </row>
    <row r="3843" spans="1:4" ht="15" customHeight="1" x14ac:dyDescent="0.25">
      <c r="A3843" s="143">
        <v>9486</v>
      </c>
      <c r="C3843" s="145" t="s">
        <v>1903</v>
      </c>
      <c r="D3843" s="146">
        <v>3932.71</v>
      </c>
    </row>
    <row r="3844" spans="1:4" ht="17.100000000000001" customHeight="1" x14ac:dyDescent="0.25">
      <c r="B3844" s="144" t="s">
        <v>5740</v>
      </c>
    </row>
    <row r="3845" spans="1:4" ht="17.100000000000001" customHeight="1" x14ac:dyDescent="0.25">
      <c r="A3845" s="143">
        <v>9158</v>
      </c>
      <c r="B3845" s="144" t="s">
        <v>5741</v>
      </c>
      <c r="C3845" s="145" t="s">
        <v>1903</v>
      </c>
      <c r="D3845" s="146">
        <v>9131.0400000000009</v>
      </c>
    </row>
    <row r="3846" spans="1:4" ht="17.100000000000001" customHeight="1" x14ac:dyDescent="0.25">
      <c r="A3846" s="143">
        <v>9329</v>
      </c>
      <c r="B3846" s="144" t="s">
        <v>5742</v>
      </c>
      <c r="C3846" s="145" t="s">
        <v>1903</v>
      </c>
      <c r="D3846" s="146">
        <v>1380</v>
      </c>
    </row>
    <row r="3847" spans="1:4" ht="17.100000000000001" customHeight="1" x14ac:dyDescent="0.25">
      <c r="A3847" s="143">
        <v>9159</v>
      </c>
      <c r="B3847" s="144" t="s">
        <v>5743</v>
      </c>
      <c r="C3847" s="145" t="s">
        <v>1903</v>
      </c>
      <c r="D3847" s="146">
        <v>4216.3100000000004</v>
      </c>
    </row>
    <row r="3848" spans="1:4" ht="17.100000000000001" customHeight="1" x14ac:dyDescent="0.25">
      <c r="A3848" s="143">
        <v>9483</v>
      </c>
      <c r="B3848" s="144" t="s">
        <v>5744</v>
      </c>
      <c r="C3848" s="145" t="s">
        <v>1903</v>
      </c>
      <c r="D3848" s="146">
        <v>1122.43</v>
      </c>
    </row>
    <row r="3849" spans="1:4" ht="17.100000000000001" customHeight="1" x14ac:dyDescent="0.25">
      <c r="A3849" s="143">
        <v>9160</v>
      </c>
      <c r="B3849" s="144" t="s">
        <v>5745</v>
      </c>
      <c r="C3849" s="145" t="s">
        <v>1903</v>
      </c>
      <c r="D3849" s="146">
        <v>3026.8</v>
      </c>
    </row>
    <row r="3850" spans="1:4" ht="17.100000000000001" customHeight="1" x14ac:dyDescent="0.25">
      <c r="A3850" s="143">
        <v>9332</v>
      </c>
      <c r="B3850" s="144" t="s">
        <v>5746</v>
      </c>
      <c r="C3850" s="145" t="s">
        <v>1903</v>
      </c>
      <c r="D3850" s="146">
        <v>1370</v>
      </c>
    </row>
    <row r="3851" spans="1:4" ht="17.100000000000001" customHeight="1" x14ac:dyDescent="0.25">
      <c r="A3851" s="143">
        <v>9327</v>
      </c>
      <c r="B3851" s="144" t="s">
        <v>5747</v>
      </c>
      <c r="C3851" s="145" t="s">
        <v>1903</v>
      </c>
      <c r="D3851" s="146">
        <v>3600</v>
      </c>
    </row>
    <row r="3852" spans="1:4" ht="17.100000000000001" customHeight="1" x14ac:dyDescent="0.25">
      <c r="A3852" s="143">
        <v>9324</v>
      </c>
      <c r="B3852" s="144" t="s">
        <v>5748</v>
      </c>
      <c r="C3852" s="145" t="s">
        <v>1903</v>
      </c>
      <c r="D3852" s="146">
        <v>115000</v>
      </c>
    </row>
    <row r="3853" spans="1:4" ht="17.100000000000001" customHeight="1" x14ac:dyDescent="0.25">
      <c r="A3853" s="143">
        <v>9322</v>
      </c>
      <c r="B3853" s="144" t="s">
        <v>5749</v>
      </c>
      <c r="C3853" s="145" t="s">
        <v>1903</v>
      </c>
      <c r="D3853" s="146">
        <v>31500</v>
      </c>
    </row>
    <row r="3854" spans="1:4" ht="17.100000000000001" customHeight="1" x14ac:dyDescent="0.25">
      <c r="A3854" s="143">
        <v>11098</v>
      </c>
      <c r="B3854" s="144" t="s">
        <v>5750</v>
      </c>
      <c r="C3854" s="145" t="s">
        <v>1903</v>
      </c>
      <c r="D3854" s="146">
        <v>12190.13</v>
      </c>
    </row>
    <row r="3855" spans="1:4" ht="17.100000000000001" customHeight="1" x14ac:dyDescent="0.25">
      <c r="A3855" s="143">
        <v>9326</v>
      </c>
      <c r="B3855" s="144" t="s">
        <v>5751</v>
      </c>
      <c r="C3855" s="145" t="s">
        <v>1903</v>
      </c>
      <c r="D3855" s="146">
        <v>12530</v>
      </c>
    </row>
    <row r="3856" spans="1:4" ht="17.100000000000001" customHeight="1" x14ac:dyDescent="0.25">
      <c r="A3856" s="143">
        <v>9323</v>
      </c>
      <c r="B3856" s="144" t="s">
        <v>5752</v>
      </c>
      <c r="C3856" s="145" t="s">
        <v>1903</v>
      </c>
      <c r="D3856" s="146">
        <v>19800</v>
      </c>
    </row>
    <row r="3857" spans="1:4" ht="17.100000000000001" customHeight="1" x14ac:dyDescent="0.25">
      <c r="A3857" s="143">
        <v>9485</v>
      </c>
      <c r="B3857" s="144" t="s">
        <v>5753</v>
      </c>
      <c r="C3857" s="145" t="s">
        <v>1903</v>
      </c>
      <c r="D3857" s="146">
        <v>3680.72</v>
      </c>
    </row>
    <row r="3858" spans="1:4" ht="17.100000000000001" customHeight="1" x14ac:dyDescent="0.25">
      <c r="A3858" s="143">
        <v>9487</v>
      </c>
      <c r="B3858" s="144" t="s">
        <v>5754</v>
      </c>
      <c r="C3858" s="145" t="s">
        <v>1903</v>
      </c>
      <c r="D3858" s="146">
        <v>2833.79</v>
      </c>
    </row>
    <row r="3859" spans="1:4" ht="17.100000000000001" customHeight="1" x14ac:dyDescent="0.25">
      <c r="A3859" s="143">
        <v>9335</v>
      </c>
      <c r="B3859" s="144" t="s">
        <v>5755</v>
      </c>
      <c r="C3859" s="145" t="s">
        <v>1903</v>
      </c>
      <c r="D3859" s="146">
        <v>1080</v>
      </c>
    </row>
    <row r="3860" spans="1:4" ht="17.100000000000001" customHeight="1" x14ac:dyDescent="0.25">
      <c r="A3860" s="143">
        <v>9325</v>
      </c>
      <c r="B3860" s="144" t="s">
        <v>5756</v>
      </c>
      <c r="C3860" s="145" t="s">
        <v>1903</v>
      </c>
      <c r="D3860" s="146">
        <v>16250</v>
      </c>
    </row>
    <row r="3861" spans="1:4" ht="17.100000000000001" customHeight="1" x14ac:dyDescent="0.25">
      <c r="A3861" s="143">
        <v>7783</v>
      </c>
      <c r="B3861" s="144" t="s">
        <v>5757</v>
      </c>
      <c r="C3861" s="145" t="s">
        <v>1903</v>
      </c>
      <c r="D3861" s="146">
        <v>6116.71</v>
      </c>
    </row>
    <row r="3862" spans="1:4" ht="25.5" customHeight="1" x14ac:dyDescent="0.25">
      <c r="A3862" s="143">
        <v>7776</v>
      </c>
      <c r="B3862" s="144" t="s">
        <v>5758</v>
      </c>
      <c r="C3862" s="145" t="s">
        <v>1965</v>
      </c>
      <c r="D3862" s="146">
        <v>2536.8000000000002</v>
      </c>
    </row>
    <row r="3863" spans="1:4" ht="15" customHeight="1" x14ac:dyDescent="0.25">
      <c r="A3863" s="143">
        <v>2441</v>
      </c>
      <c r="B3863" s="144" t="s">
        <v>5759</v>
      </c>
      <c r="C3863" s="145" t="s">
        <v>1903</v>
      </c>
      <c r="D3863" s="146">
        <v>1980</v>
      </c>
    </row>
    <row r="3864" spans="1:4" ht="15" customHeight="1" x14ac:dyDescent="0.25">
      <c r="A3864" s="143">
        <v>2442</v>
      </c>
      <c r="B3864" s="144" t="s">
        <v>5760</v>
      </c>
      <c r="C3864" s="145" t="s">
        <v>1903</v>
      </c>
      <c r="D3864" s="146">
        <v>2190</v>
      </c>
    </row>
    <row r="3865" spans="1:4" ht="15" customHeight="1" x14ac:dyDescent="0.25">
      <c r="A3865" s="143">
        <v>7186</v>
      </c>
      <c r="B3865" s="144" t="s">
        <v>5761</v>
      </c>
      <c r="C3865" s="145" t="s">
        <v>1903</v>
      </c>
      <c r="D3865" s="146">
        <v>2410</v>
      </c>
    </row>
    <row r="3866" spans="1:4" ht="15" customHeight="1" x14ac:dyDescent="0.25">
      <c r="A3866" s="143">
        <v>7187</v>
      </c>
      <c r="B3866" s="144" t="s">
        <v>5762</v>
      </c>
      <c r="C3866" s="145" t="s">
        <v>1903</v>
      </c>
      <c r="D3866" s="146">
        <v>2930</v>
      </c>
    </row>
    <row r="3867" spans="1:4" ht="25.5" customHeight="1" x14ac:dyDescent="0.25">
      <c r="A3867" s="143">
        <v>9336</v>
      </c>
      <c r="B3867" s="144" t="s">
        <v>5763</v>
      </c>
      <c r="C3867" s="145" t="s">
        <v>1903</v>
      </c>
      <c r="D3867" s="146">
        <v>29324.9</v>
      </c>
    </row>
    <row r="3868" spans="1:4" ht="17.100000000000001" customHeight="1" x14ac:dyDescent="0.25">
      <c r="A3868" s="143">
        <v>12975</v>
      </c>
      <c r="B3868" s="144" t="s">
        <v>5764</v>
      </c>
      <c r="C3868" s="145" t="s">
        <v>1903</v>
      </c>
      <c r="D3868" s="146">
        <v>2347.6999999999998</v>
      </c>
    </row>
    <row r="3869" spans="1:4" ht="17.100000000000001" customHeight="1" x14ac:dyDescent="0.25">
      <c r="A3869" s="143">
        <v>4108</v>
      </c>
      <c r="B3869" s="144" t="s">
        <v>5765</v>
      </c>
      <c r="C3869" s="145" t="s">
        <v>1965</v>
      </c>
      <c r="D3869" s="146">
        <v>5.92</v>
      </c>
    </row>
    <row r="3870" spans="1:4" ht="17.100000000000001" customHeight="1" x14ac:dyDescent="0.25">
      <c r="A3870" s="143">
        <v>4109</v>
      </c>
      <c r="B3870" s="144" t="s">
        <v>5766</v>
      </c>
      <c r="C3870" s="145" t="s">
        <v>1965</v>
      </c>
      <c r="D3870" s="146">
        <v>8.5399999999999991</v>
      </c>
    </row>
    <row r="3871" spans="1:4" ht="17.100000000000001" customHeight="1" x14ac:dyDescent="0.25">
      <c r="A3871" s="143">
        <v>4110</v>
      </c>
      <c r="B3871" s="144" t="s">
        <v>5767</v>
      </c>
      <c r="C3871" s="145" t="s">
        <v>1965</v>
      </c>
      <c r="D3871" s="146">
        <v>11.19</v>
      </c>
    </row>
    <row r="3872" spans="1:4" ht="15" customHeight="1" x14ac:dyDescent="0.25">
      <c r="A3872" s="143">
        <v>2416</v>
      </c>
      <c r="B3872" s="144" t="s">
        <v>5768</v>
      </c>
      <c r="C3872" s="145" t="s">
        <v>2023</v>
      </c>
      <c r="D3872" s="146">
        <v>0.45</v>
      </c>
    </row>
    <row r="3873" spans="1:4" ht="15" customHeight="1" x14ac:dyDescent="0.25">
      <c r="A3873" s="143">
        <v>11090</v>
      </c>
      <c r="B3873" s="144" t="s">
        <v>5769</v>
      </c>
      <c r="C3873" s="145" t="s">
        <v>1903</v>
      </c>
      <c r="D3873" s="146">
        <v>3942.6</v>
      </c>
    </row>
    <row r="3874" spans="1:4" ht="15" customHeight="1" x14ac:dyDescent="0.25">
      <c r="A3874" s="143">
        <v>9143</v>
      </c>
      <c r="B3874" s="144" t="s">
        <v>5770</v>
      </c>
      <c r="C3874" s="145" t="s">
        <v>1903</v>
      </c>
      <c r="D3874" s="146">
        <v>1642.6</v>
      </c>
    </row>
    <row r="3875" spans="1:4" ht="17.100000000000001" customHeight="1" x14ac:dyDescent="0.25">
      <c r="A3875" s="143">
        <v>9168</v>
      </c>
      <c r="B3875" s="144" t="s">
        <v>5771</v>
      </c>
      <c r="C3875" s="145" t="s">
        <v>1965</v>
      </c>
      <c r="D3875" s="146">
        <v>1656.8</v>
      </c>
    </row>
    <row r="3876" spans="1:4" ht="17.100000000000001" customHeight="1" x14ac:dyDescent="0.25">
      <c r="A3876" s="143">
        <v>9169</v>
      </c>
      <c r="B3876" s="144" t="s">
        <v>5772</v>
      </c>
      <c r="C3876" s="145" t="s">
        <v>1965</v>
      </c>
      <c r="D3876" s="146">
        <v>826.8</v>
      </c>
    </row>
    <row r="3877" spans="1:4" ht="15" customHeight="1" x14ac:dyDescent="0.25">
      <c r="A3877" s="143">
        <v>9144</v>
      </c>
      <c r="B3877" s="144" t="s">
        <v>5773</v>
      </c>
      <c r="C3877" s="145" t="s">
        <v>1903</v>
      </c>
      <c r="D3877" s="146">
        <v>2623.6</v>
      </c>
    </row>
    <row r="3878" spans="1:4" ht="15" customHeight="1" x14ac:dyDescent="0.25">
      <c r="A3878" s="143">
        <v>9145</v>
      </c>
      <c r="B3878" s="144" t="s">
        <v>5774</v>
      </c>
      <c r="C3878" s="145" t="s">
        <v>1903</v>
      </c>
      <c r="D3878" s="146">
        <v>2822.8</v>
      </c>
    </row>
    <row r="3879" spans="1:4" ht="17.100000000000001" customHeight="1" x14ac:dyDescent="0.25">
      <c r="A3879" s="143">
        <v>9167</v>
      </c>
      <c r="B3879" s="144" t="s">
        <v>5775</v>
      </c>
      <c r="C3879" s="145" t="s">
        <v>1965</v>
      </c>
      <c r="D3879" s="146">
        <v>1846.8</v>
      </c>
    </row>
    <row r="3880" spans="1:4" ht="15" customHeight="1" x14ac:dyDescent="0.25">
      <c r="A3880" s="143">
        <v>11109</v>
      </c>
      <c r="B3880" s="144" t="s">
        <v>5776</v>
      </c>
      <c r="C3880" s="145" t="s">
        <v>1903</v>
      </c>
      <c r="D3880" s="146">
        <v>2338.6</v>
      </c>
    </row>
    <row r="3881" spans="1:4" ht="15" customHeight="1" x14ac:dyDescent="0.25">
      <c r="A3881" s="143">
        <v>11110</v>
      </c>
      <c r="B3881" s="144" t="s">
        <v>5777</v>
      </c>
      <c r="C3881" s="145" t="s">
        <v>1903</v>
      </c>
      <c r="D3881" s="146">
        <v>3581.6</v>
      </c>
    </row>
    <row r="3882" spans="1:4" ht="15" customHeight="1" x14ac:dyDescent="0.25">
      <c r="A3882" s="143">
        <v>9147</v>
      </c>
      <c r="B3882" s="144" t="s">
        <v>5778</v>
      </c>
      <c r="C3882" s="145" t="s">
        <v>1903</v>
      </c>
      <c r="D3882" s="146">
        <v>2891.6</v>
      </c>
    </row>
    <row r="3883" spans="1:4" ht="15" customHeight="1" x14ac:dyDescent="0.25">
      <c r="A3883" s="143">
        <v>11091</v>
      </c>
      <c r="B3883" s="144" t="s">
        <v>5779</v>
      </c>
      <c r="C3883" s="145" t="s">
        <v>1903</v>
      </c>
      <c r="D3883" s="146">
        <v>3346.6</v>
      </c>
    </row>
    <row r="3884" spans="1:4" ht="17.100000000000001" customHeight="1" x14ac:dyDescent="0.25">
      <c r="A3884" s="143">
        <v>9170</v>
      </c>
      <c r="B3884" s="144" t="s">
        <v>5780</v>
      </c>
      <c r="C3884" s="145" t="s">
        <v>1965</v>
      </c>
      <c r="D3884" s="146">
        <v>1176.8</v>
      </c>
    </row>
    <row r="3885" spans="1:4" ht="15" customHeight="1" x14ac:dyDescent="0.25">
      <c r="A3885" s="143">
        <v>11089</v>
      </c>
      <c r="B3885" s="144" t="s">
        <v>5781</v>
      </c>
      <c r="C3885" s="145" t="s">
        <v>1903</v>
      </c>
      <c r="D3885" s="146">
        <v>1934.6</v>
      </c>
    </row>
    <row r="3886" spans="1:4" ht="15" customHeight="1" x14ac:dyDescent="0.25">
      <c r="A3886" s="143">
        <v>12448</v>
      </c>
      <c r="B3886" s="144" t="s">
        <v>5782</v>
      </c>
      <c r="C3886" s="145" t="s">
        <v>1903</v>
      </c>
      <c r="D3886" s="146">
        <v>2405.6</v>
      </c>
    </row>
    <row r="3887" spans="1:4" ht="15" customHeight="1" x14ac:dyDescent="0.25">
      <c r="A3887" s="143">
        <v>9148</v>
      </c>
      <c r="B3887" s="144" t="s">
        <v>5783</v>
      </c>
      <c r="C3887" s="145" t="s">
        <v>1903</v>
      </c>
      <c r="D3887" s="146">
        <v>4214.8</v>
      </c>
    </row>
    <row r="3888" spans="1:4" ht="15" customHeight="1" x14ac:dyDescent="0.25">
      <c r="A3888" s="143">
        <v>11387</v>
      </c>
      <c r="B3888" s="144" t="s">
        <v>5784</v>
      </c>
      <c r="C3888" s="145" t="s">
        <v>1903</v>
      </c>
      <c r="D3888" s="146">
        <v>2466.8000000000002</v>
      </c>
    </row>
    <row r="3889" spans="1:4" ht="15" customHeight="1" x14ac:dyDescent="0.25">
      <c r="A3889" s="143">
        <v>11388</v>
      </c>
      <c r="B3889" s="144" t="s">
        <v>5785</v>
      </c>
      <c r="C3889" s="145" t="s">
        <v>1903</v>
      </c>
      <c r="D3889" s="146">
        <v>2819.8</v>
      </c>
    </row>
    <row r="3890" spans="1:4" ht="15" customHeight="1" x14ac:dyDescent="0.25">
      <c r="A3890" s="143">
        <v>12447</v>
      </c>
      <c r="B3890" s="144" t="s">
        <v>5786</v>
      </c>
      <c r="C3890" s="145" t="s">
        <v>1903</v>
      </c>
      <c r="D3890" s="146">
        <v>1942.76</v>
      </c>
    </row>
    <row r="3891" spans="1:4" ht="15" customHeight="1" x14ac:dyDescent="0.25">
      <c r="A3891" s="143">
        <v>9146</v>
      </c>
      <c r="B3891" s="144" t="s">
        <v>5787</v>
      </c>
      <c r="C3891" s="145" t="s">
        <v>1903</v>
      </c>
      <c r="D3891" s="146">
        <v>1213.5999999999999</v>
      </c>
    </row>
    <row r="3892" spans="1:4" ht="15" customHeight="1" x14ac:dyDescent="0.25">
      <c r="A3892" s="143">
        <v>2417</v>
      </c>
      <c r="B3892" s="144" t="s">
        <v>5788</v>
      </c>
      <c r="C3892" s="145" t="s">
        <v>2023</v>
      </c>
      <c r="D3892" s="146">
        <v>514.54</v>
      </c>
    </row>
    <row r="3893" spans="1:4" ht="15" customHeight="1" x14ac:dyDescent="0.25">
      <c r="A3893" s="143">
        <v>2418</v>
      </c>
      <c r="B3893" s="144" t="s">
        <v>5789</v>
      </c>
      <c r="C3893" s="145" t="s">
        <v>1903</v>
      </c>
      <c r="D3893" s="146">
        <v>1690</v>
      </c>
    </row>
    <row r="3894" spans="1:4" ht="15" customHeight="1" x14ac:dyDescent="0.25">
      <c r="A3894" s="143">
        <v>7185</v>
      </c>
      <c r="B3894" s="144" t="s">
        <v>5790</v>
      </c>
      <c r="C3894" s="145" t="s">
        <v>1903</v>
      </c>
      <c r="D3894" s="146">
        <v>1850</v>
      </c>
    </row>
    <row r="3895" spans="1:4" ht="17.100000000000001" customHeight="1" x14ac:dyDescent="0.25">
      <c r="A3895" s="143">
        <v>2419</v>
      </c>
      <c r="B3895" s="144" t="s">
        <v>5791</v>
      </c>
      <c r="C3895" s="145" t="s">
        <v>5195</v>
      </c>
      <c r="D3895" s="146">
        <v>6685.31</v>
      </c>
    </row>
    <row r="3896" spans="1:4" ht="17.100000000000001" customHeight="1" x14ac:dyDescent="0.25">
      <c r="A3896" s="143">
        <v>2449</v>
      </c>
      <c r="B3896" s="144" t="s">
        <v>5792</v>
      </c>
      <c r="C3896" s="145" t="s">
        <v>1903</v>
      </c>
      <c r="D3896" s="146">
        <v>3030.18</v>
      </c>
    </row>
    <row r="3897" spans="1:4" ht="17.100000000000001" customHeight="1" x14ac:dyDescent="0.25">
      <c r="A3897" s="143">
        <v>7724</v>
      </c>
      <c r="B3897" s="144" t="s">
        <v>5793</v>
      </c>
      <c r="C3897" s="145" t="s">
        <v>5195</v>
      </c>
      <c r="D3897" s="146">
        <v>7958.77</v>
      </c>
    </row>
    <row r="3898" spans="1:4" ht="15" customHeight="1" x14ac:dyDescent="0.25">
      <c r="A3898" s="143">
        <v>2440</v>
      </c>
      <c r="B3898" s="144" t="s">
        <v>5794</v>
      </c>
      <c r="C3898" s="145" t="s">
        <v>1903</v>
      </c>
      <c r="D3898" s="146">
        <v>1980</v>
      </c>
    </row>
    <row r="3899" spans="1:4" ht="15" customHeight="1" x14ac:dyDescent="0.25">
      <c r="A3899" s="143">
        <v>4112</v>
      </c>
      <c r="B3899" s="144" t="s">
        <v>5795</v>
      </c>
      <c r="C3899" s="145" t="s">
        <v>395</v>
      </c>
      <c r="D3899" s="146">
        <v>560.17999999999995</v>
      </c>
    </row>
    <row r="3900" spans="1:4" ht="17.100000000000001" customHeight="1" x14ac:dyDescent="0.25">
      <c r="A3900" s="143">
        <v>2443</v>
      </c>
      <c r="B3900" s="144" t="s">
        <v>5796</v>
      </c>
      <c r="C3900" s="145" t="s">
        <v>2023</v>
      </c>
      <c r="D3900" s="146">
        <v>106.34</v>
      </c>
    </row>
    <row r="3901" spans="1:4" ht="15" customHeight="1" x14ac:dyDescent="0.25">
      <c r="A3901" s="143">
        <v>2435</v>
      </c>
      <c r="B3901" s="144" t="s">
        <v>5797</v>
      </c>
      <c r="C3901" s="145" t="s">
        <v>1903</v>
      </c>
      <c r="D3901" s="146">
        <v>137.08000000000001</v>
      </c>
    </row>
    <row r="3902" spans="1:4" ht="15" customHeight="1" x14ac:dyDescent="0.25">
      <c r="A3902" s="143">
        <v>11728</v>
      </c>
      <c r="B3902" s="144" t="s">
        <v>5798</v>
      </c>
      <c r="C3902" s="145" t="s">
        <v>1917</v>
      </c>
      <c r="D3902" s="146">
        <v>2.73</v>
      </c>
    </row>
    <row r="3903" spans="1:4" ht="15" customHeight="1" x14ac:dyDescent="0.25">
      <c r="A3903" s="143">
        <v>4541</v>
      </c>
      <c r="B3903" s="144" t="s">
        <v>5799</v>
      </c>
      <c r="C3903" s="145" t="s">
        <v>1903</v>
      </c>
      <c r="D3903" s="146">
        <v>616.08000000000004</v>
      </c>
    </row>
    <row r="3904" spans="1:4" ht="17.100000000000001" customHeight="1" x14ac:dyDescent="0.25">
      <c r="A3904" s="143">
        <v>4107</v>
      </c>
      <c r="B3904" s="144" t="s">
        <v>5800</v>
      </c>
      <c r="C3904" s="145" t="s">
        <v>1965</v>
      </c>
      <c r="D3904" s="146">
        <v>997.73</v>
      </c>
    </row>
    <row r="3905" spans="1:4" ht="17.100000000000001" customHeight="1" x14ac:dyDescent="0.25">
      <c r="A3905" s="143">
        <v>11939</v>
      </c>
      <c r="B3905" s="144" t="s">
        <v>5801</v>
      </c>
      <c r="C3905" s="145" t="s">
        <v>1903</v>
      </c>
      <c r="D3905" s="146">
        <v>10586.99</v>
      </c>
    </row>
    <row r="3906" spans="1:4" ht="17.100000000000001" customHeight="1" x14ac:dyDescent="0.25">
      <c r="A3906" s="143">
        <v>11938</v>
      </c>
      <c r="B3906" s="144" t="s">
        <v>5802</v>
      </c>
      <c r="C3906" s="145" t="s">
        <v>1903</v>
      </c>
      <c r="D3906" s="146">
        <v>20496.2</v>
      </c>
    </row>
    <row r="3907" spans="1:4" ht="17.100000000000001" customHeight="1" x14ac:dyDescent="0.25">
      <c r="A3907" s="143">
        <v>12379</v>
      </c>
      <c r="B3907" s="144" t="s">
        <v>5803</v>
      </c>
      <c r="C3907" s="145" t="s">
        <v>1903</v>
      </c>
      <c r="D3907" s="146">
        <v>4598.87</v>
      </c>
    </row>
    <row r="3908" spans="1:4" ht="17.100000000000001" customHeight="1" x14ac:dyDescent="0.25">
      <c r="A3908" s="143">
        <v>12388</v>
      </c>
      <c r="B3908" s="144" t="s">
        <v>5804</v>
      </c>
      <c r="C3908" s="145" t="s">
        <v>1903</v>
      </c>
      <c r="D3908" s="146">
        <v>5572.96</v>
      </c>
    </row>
    <row r="3909" spans="1:4" ht="17.100000000000001" customHeight="1" x14ac:dyDescent="0.25">
      <c r="A3909" s="143">
        <v>11742</v>
      </c>
      <c r="B3909" s="144" t="s">
        <v>5805</v>
      </c>
      <c r="C3909" s="145" t="s">
        <v>1903</v>
      </c>
      <c r="D3909" s="146">
        <v>27483.98</v>
      </c>
    </row>
    <row r="3910" spans="1:4" ht="17.100000000000001" customHeight="1" x14ac:dyDescent="0.25">
      <c r="A3910" s="143">
        <v>12627</v>
      </c>
      <c r="B3910" s="144" t="s">
        <v>5806</v>
      </c>
      <c r="C3910" s="145" t="s">
        <v>1903</v>
      </c>
      <c r="D3910" s="146">
        <v>448.18</v>
      </c>
    </row>
    <row r="3911" spans="1:4" ht="17.100000000000001" customHeight="1" x14ac:dyDescent="0.25">
      <c r="A3911" s="143">
        <v>12628</v>
      </c>
      <c r="B3911" s="144" t="s">
        <v>5807</v>
      </c>
      <c r="C3911" s="145" t="s">
        <v>1903</v>
      </c>
      <c r="D3911" s="146">
        <v>2283.7399999999998</v>
      </c>
    </row>
    <row r="3912" spans="1:4" ht="17.100000000000001" customHeight="1" x14ac:dyDescent="0.25">
      <c r="A3912" s="143">
        <v>12110</v>
      </c>
      <c r="B3912" s="144" t="s">
        <v>5808</v>
      </c>
      <c r="C3912" s="145" t="s">
        <v>1965</v>
      </c>
      <c r="D3912" s="146">
        <v>1226.31</v>
      </c>
    </row>
    <row r="3913" spans="1:4" ht="25.5" customHeight="1" x14ac:dyDescent="0.25">
      <c r="A3913" s="143">
        <v>12114</v>
      </c>
      <c r="B3913" s="144" t="s">
        <v>5809</v>
      </c>
      <c r="C3913" s="145" t="s">
        <v>1965</v>
      </c>
      <c r="D3913" s="146">
        <v>613.08000000000004</v>
      </c>
    </row>
    <row r="3914" spans="1:4" ht="15" customHeight="1" x14ac:dyDescent="0.25">
      <c r="A3914" s="143">
        <v>3740</v>
      </c>
      <c r="B3914" s="144" t="s">
        <v>5810</v>
      </c>
      <c r="C3914" s="145" t="s">
        <v>1965</v>
      </c>
      <c r="D3914" s="146">
        <v>641.22</v>
      </c>
    </row>
    <row r="3915" spans="1:4" ht="17.100000000000001" customHeight="1" x14ac:dyDescent="0.25">
      <c r="A3915" s="143">
        <v>11677</v>
      </c>
      <c r="B3915" s="144" t="s">
        <v>5811</v>
      </c>
      <c r="C3915" s="145" t="s">
        <v>1903</v>
      </c>
      <c r="D3915" s="146">
        <v>603.86</v>
      </c>
    </row>
    <row r="3916" spans="1:4" ht="17.100000000000001" customHeight="1" x14ac:dyDescent="0.25">
      <c r="A3916" s="143">
        <v>12112</v>
      </c>
      <c r="B3916" s="144" t="s">
        <v>5812</v>
      </c>
      <c r="C3916" s="145" t="s">
        <v>1965</v>
      </c>
      <c r="D3916" s="146">
        <v>707.28</v>
      </c>
    </row>
    <row r="3917" spans="1:4" ht="17.100000000000001" customHeight="1" x14ac:dyDescent="0.25">
      <c r="A3917" s="143">
        <v>12111</v>
      </c>
      <c r="B3917" s="144" t="s">
        <v>5813</v>
      </c>
      <c r="C3917" s="145" t="s">
        <v>1965</v>
      </c>
      <c r="D3917" s="146">
        <v>1135.27</v>
      </c>
    </row>
    <row r="3918" spans="1:4" ht="17.100000000000001" customHeight="1" x14ac:dyDescent="0.25">
      <c r="A3918" s="143">
        <v>12113</v>
      </c>
      <c r="B3918" s="144" t="s">
        <v>5814</v>
      </c>
      <c r="C3918" s="145" t="s">
        <v>1965</v>
      </c>
      <c r="D3918" s="146">
        <v>1119.53</v>
      </c>
    </row>
    <row r="3919" spans="1:4" ht="15" customHeight="1" x14ac:dyDescent="0.25">
      <c r="A3919" s="143">
        <v>4084</v>
      </c>
      <c r="B3919" s="144" t="s">
        <v>5815</v>
      </c>
      <c r="C3919" s="145" t="s">
        <v>1903</v>
      </c>
      <c r="D3919" s="146">
        <v>16.68</v>
      </c>
    </row>
    <row r="3920" spans="1:4" ht="15" customHeight="1" x14ac:dyDescent="0.25">
      <c r="A3920" s="143">
        <v>4085</v>
      </c>
      <c r="B3920" s="144" t="s">
        <v>5816</v>
      </c>
      <c r="C3920" s="145" t="s">
        <v>1903</v>
      </c>
      <c r="D3920" s="146">
        <v>25.02</v>
      </c>
    </row>
    <row r="3921" spans="1:4" ht="15" customHeight="1" x14ac:dyDescent="0.25">
      <c r="A3921" s="143">
        <v>4086</v>
      </c>
      <c r="B3921" s="144" t="s">
        <v>5817</v>
      </c>
      <c r="C3921" s="145" t="s">
        <v>1903</v>
      </c>
      <c r="D3921" s="146">
        <v>33.36</v>
      </c>
    </row>
    <row r="3922" spans="1:4" ht="15" customHeight="1" x14ac:dyDescent="0.25">
      <c r="A3922" s="143">
        <v>4087</v>
      </c>
      <c r="B3922" s="144" t="s">
        <v>5818</v>
      </c>
      <c r="C3922" s="145" t="s">
        <v>1903</v>
      </c>
      <c r="D3922" s="146">
        <v>41.7</v>
      </c>
    </row>
    <row r="3923" spans="1:4" ht="15" customHeight="1" x14ac:dyDescent="0.25">
      <c r="A3923" s="143">
        <v>4450</v>
      </c>
      <c r="B3923" s="144" t="s">
        <v>5819</v>
      </c>
      <c r="C3923" s="145" t="s">
        <v>1903</v>
      </c>
      <c r="D3923" s="146">
        <v>34.26</v>
      </c>
    </row>
    <row r="3924" spans="1:4" ht="15" customHeight="1" x14ac:dyDescent="0.25">
      <c r="A3924" s="143">
        <v>4451</v>
      </c>
      <c r="B3924" s="144" t="s">
        <v>5820</v>
      </c>
      <c r="C3924" s="145" t="s">
        <v>1903</v>
      </c>
      <c r="D3924" s="146">
        <v>42.83</v>
      </c>
    </row>
    <row r="3925" spans="1:4" ht="15" customHeight="1" x14ac:dyDescent="0.25">
      <c r="A3925" s="143">
        <v>4452</v>
      </c>
      <c r="B3925" s="144" t="s">
        <v>5821</v>
      </c>
      <c r="C3925" s="145" t="s">
        <v>1903</v>
      </c>
      <c r="D3925" s="146">
        <v>51.39</v>
      </c>
    </row>
    <row r="3926" spans="1:4" ht="15" customHeight="1" x14ac:dyDescent="0.25">
      <c r="A3926" s="143">
        <v>4453</v>
      </c>
      <c r="B3926" s="144" t="s">
        <v>5822</v>
      </c>
      <c r="C3926" s="145" t="s">
        <v>1903</v>
      </c>
      <c r="D3926" s="146">
        <v>68.52</v>
      </c>
    </row>
    <row r="3927" spans="1:4" ht="15" customHeight="1" x14ac:dyDescent="0.25">
      <c r="A3927" s="143">
        <v>4454</v>
      </c>
      <c r="B3927" s="144" t="s">
        <v>5823</v>
      </c>
      <c r="C3927" s="145" t="s">
        <v>1903</v>
      </c>
      <c r="D3927" s="146">
        <v>85.65</v>
      </c>
    </row>
    <row r="3928" spans="1:4" ht="15" customHeight="1" x14ac:dyDescent="0.25">
      <c r="A3928" s="143">
        <v>4245</v>
      </c>
      <c r="B3928" s="144" t="s">
        <v>5824</v>
      </c>
      <c r="C3928" s="145" t="s">
        <v>1903</v>
      </c>
      <c r="D3928" s="146">
        <v>82.56</v>
      </c>
    </row>
    <row r="3929" spans="1:4" ht="15" customHeight="1" x14ac:dyDescent="0.25">
      <c r="A3929" s="143">
        <v>4088</v>
      </c>
      <c r="B3929" s="144" t="s">
        <v>5825</v>
      </c>
      <c r="C3929" s="145" t="s">
        <v>1903</v>
      </c>
      <c r="D3929" s="146">
        <v>123.84</v>
      </c>
    </row>
    <row r="3930" spans="1:4" ht="15" customHeight="1" x14ac:dyDescent="0.25">
      <c r="A3930" s="143">
        <v>4089</v>
      </c>
      <c r="B3930" s="144" t="s">
        <v>5826</v>
      </c>
      <c r="C3930" s="145" t="s">
        <v>1903</v>
      </c>
      <c r="D3930" s="146">
        <v>165.12</v>
      </c>
    </row>
    <row r="3931" spans="1:4" ht="15" customHeight="1" x14ac:dyDescent="0.25">
      <c r="A3931" s="143">
        <v>4090</v>
      </c>
      <c r="B3931" s="144" t="s">
        <v>5827</v>
      </c>
      <c r="C3931" s="145" t="s">
        <v>1903</v>
      </c>
      <c r="D3931" s="146">
        <v>206.4</v>
      </c>
    </row>
    <row r="3932" spans="1:4" ht="15" customHeight="1" x14ac:dyDescent="0.25">
      <c r="A3932" s="143">
        <v>4091</v>
      </c>
      <c r="B3932" s="144" t="s">
        <v>5828</v>
      </c>
      <c r="C3932" s="145" t="s">
        <v>1903</v>
      </c>
      <c r="D3932" s="146">
        <v>247.68</v>
      </c>
    </row>
    <row r="3933" spans="1:4" ht="15" customHeight="1" x14ac:dyDescent="0.25">
      <c r="A3933" s="143">
        <v>9855</v>
      </c>
      <c r="B3933" s="144" t="s">
        <v>5829</v>
      </c>
      <c r="C3933" s="145" t="s">
        <v>1903</v>
      </c>
      <c r="D3933" s="146">
        <v>288.95999999999998</v>
      </c>
    </row>
    <row r="3934" spans="1:4" ht="15" customHeight="1" x14ac:dyDescent="0.25">
      <c r="A3934" s="143">
        <v>4243</v>
      </c>
      <c r="B3934" s="144" t="s">
        <v>5830</v>
      </c>
      <c r="C3934" s="145" t="s">
        <v>1903</v>
      </c>
      <c r="D3934" s="146">
        <v>155.72</v>
      </c>
    </row>
    <row r="3935" spans="1:4" ht="15" customHeight="1" x14ac:dyDescent="0.25">
      <c r="A3935" s="143">
        <v>4244</v>
      </c>
      <c r="B3935" s="144" t="s">
        <v>5831</v>
      </c>
      <c r="C3935" s="145" t="s">
        <v>1903</v>
      </c>
      <c r="D3935" s="146">
        <v>233.58</v>
      </c>
    </row>
    <row r="3936" spans="1:4" ht="15" customHeight="1" x14ac:dyDescent="0.25">
      <c r="A3936" s="143">
        <v>4092</v>
      </c>
      <c r="B3936" s="144" t="s">
        <v>5832</v>
      </c>
      <c r="C3936" s="145" t="s">
        <v>1903</v>
      </c>
      <c r="D3936" s="146">
        <v>311.44</v>
      </c>
    </row>
    <row r="3937" spans="1:4" ht="15" customHeight="1" x14ac:dyDescent="0.25">
      <c r="A3937" s="143">
        <v>4093</v>
      </c>
      <c r="B3937" s="144" t="s">
        <v>5833</v>
      </c>
      <c r="C3937" s="145" t="s">
        <v>1903</v>
      </c>
      <c r="D3937" s="146">
        <v>389.3</v>
      </c>
    </row>
    <row r="3938" spans="1:4" ht="15" customHeight="1" x14ac:dyDescent="0.25">
      <c r="A3938" s="143">
        <v>4094</v>
      </c>
      <c r="B3938" s="144" t="s">
        <v>5834</v>
      </c>
      <c r="C3938" s="145" t="s">
        <v>1903</v>
      </c>
      <c r="D3938" s="146">
        <v>467.16</v>
      </c>
    </row>
    <row r="3939" spans="1:4" ht="15" customHeight="1" x14ac:dyDescent="0.25">
      <c r="A3939" s="143">
        <v>4095</v>
      </c>
      <c r="B3939" s="144" t="s">
        <v>5835</v>
      </c>
      <c r="C3939" s="145" t="s">
        <v>1903</v>
      </c>
      <c r="D3939" s="146">
        <v>545.02</v>
      </c>
    </row>
    <row r="3940" spans="1:4" ht="15" customHeight="1" x14ac:dyDescent="0.25">
      <c r="A3940" s="143">
        <v>4247</v>
      </c>
      <c r="B3940" s="144" t="s">
        <v>5836</v>
      </c>
      <c r="C3940" s="145" t="s">
        <v>1903</v>
      </c>
      <c r="D3940" s="146">
        <v>369.57</v>
      </c>
    </row>
    <row r="3941" spans="1:4" ht="15" customHeight="1" x14ac:dyDescent="0.25">
      <c r="A3941" s="143">
        <v>4203</v>
      </c>
      <c r="B3941" s="144" t="s">
        <v>5837</v>
      </c>
      <c r="C3941" s="145" t="s">
        <v>1903</v>
      </c>
      <c r="D3941" s="146">
        <v>492.76</v>
      </c>
    </row>
    <row r="3942" spans="1:4" ht="15" customHeight="1" x14ac:dyDescent="0.25">
      <c r="A3942" s="143">
        <v>4204</v>
      </c>
      <c r="B3942" s="144" t="s">
        <v>5838</v>
      </c>
      <c r="C3942" s="145" t="s">
        <v>1903</v>
      </c>
      <c r="D3942" s="146">
        <v>615.95000000000005</v>
      </c>
    </row>
    <row r="3943" spans="1:4" ht="15" customHeight="1" x14ac:dyDescent="0.25">
      <c r="A3943" s="143">
        <v>4205</v>
      </c>
      <c r="B3943" s="144" t="s">
        <v>5839</v>
      </c>
      <c r="C3943" s="145" t="s">
        <v>1903</v>
      </c>
      <c r="D3943" s="146">
        <v>739.14</v>
      </c>
    </row>
    <row r="3944" spans="1:4" ht="15" customHeight="1" x14ac:dyDescent="0.25">
      <c r="A3944" s="143">
        <v>4206</v>
      </c>
      <c r="B3944" s="144" t="s">
        <v>5840</v>
      </c>
      <c r="C3944" s="145" t="s">
        <v>1903</v>
      </c>
      <c r="D3944" s="146">
        <v>862.33</v>
      </c>
    </row>
    <row r="3945" spans="1:4" ht="15" customHeight="1" x14ac:dyDescent="0.25">
      <c r="A3945" s="143">
        <v>10568</v>
      </c>
      <c r="B3945" s="144" t="s">
        <v>5841</v>
      </c>
      <c r="C3945" s="145" t="s">
        <v>1903</v>
      </c>
      <c r="D3945" s="146">
        <v>60.03</v>
      </c>
    </row>
    <row r="3946" spans="1:4" ht="15" customHeight="1" x14ac:dyDescent="0.25">
      <c r="A3946" s="143">
        <v>2432</v>
      </c>
      <c r="B3946" s="144" t="s">
        <v>5842</v>
      </c>
      <c r="C3946" s="145" t="s">
        <v>5195</v>
      </c>
      <c r="D3946" s="146">
        <v>942.65</v>
      </c>
    </row>
    <row r="3947" spans="1:4" ht="17.100000000000001" customHeight="1" x14ac:dyDescent="0.25">
      <c r="A3947" s="143">
        <v>2434</v>
      </c>
      <c r="B3947" s="144" t="s">
        <v>5843</v>
      </c>
      <c r="C3947" s="145" t="s">
        <v>1917</v>
      </c>
      <c r="D3947" s="146">
        <v>215.96</v>
      </c>
    </row>
    <row r="3948" spans="1:4" ht="15" customHeight="1" x14ac:dyDescent="0.25">
      <c r="A3948" s="143">
        <v>2426</v>
      </c>
      <c r="B3948" s="144" t="s">
        <v>5844</v>
      </c>
      <c r="C3948" s="145" t="s">
        <v>5195</v>
      </c>
      <c r="D3948" s="146">
        <v>324.7</v>
      </c>
    </row>
    <row r="3949" spans="1:4" ht="17.100000000000001" customHeight="1" x14ac:dyDescent="0.25">
      <c r="A3949" s="143">
        <v>2436</v>
      </c>
      <c r="B3949" s="144" t="s">
        <v>5845</v>
      </c>
      <c r="C3949" s="145" t="s">
        <v>5195</v>
      </c>
      <c r="D3949" s="146">
        <v>45.28</v>
      </c>
    </row>
    <row r="3950" spans="1:4" ht="17.100000000000001" customHeight="1" x14ac:dyDescent="0.25">
      <c r="A3950" s="143">
        <v>2428</v>
      </c>
      <c r="B3950" s="144" t="s">
        <v>5846</v>
      </c>
      <c r="C3950" s="145" t="s">
        <v>1903</v>
      </c>
      <c r="D3950" s="146">
        <v>831.91</v>
      </c>
    </row>
    <row r="3951" spans="1:4" ht="15" customHeight="1" x14ac:dyDescent="0.25">
      <c r="A3951" s="143">
        <v>2427</v>
      </c>
      <c r="B3951" s="144" t="s">
        <v>5847</v>
      </c>
      <c r="C3951" s="145" t="s">
        <v>5195</v>
      </c>
      <c r="D3951" s="146">
        <v>274.37</v>
      </c>
    </row>
    <row r="3952" spans="1:4" ht="15" customHeight="1" x14ac:dyDescent="0.25">
      <c r="A3952" s="143">
        <v>2429</v>
      </c>
      <c r="B3952" s="144" t="s">
        <v>5848</v>
      </c>
      <c r="C3952" s="145" t="s">
        <v>1903</v>
      </c>
      <c r="D3952" s="146">
        <v>231.58</v>
      </c>
    </row>
    <row r="3953" spans="1:4" ht="17.100000000000001" customHeight="1" x14ac:dyDescent="0.25">
      <c r="A3953" s="143">
        <v>4985</v>
      </c>
      <c r="B3953" s="144" t="s">
        <v>5849</v>
      </c>
      <c r="C3953" s="145" t="s">
        <v>1903</v>
      </c>
      <c r="D3953" s="146">
        <v>46.36</v>
      </c>
    </row>
    <row r="3954" spans="1:4" ht="17.100000000000001" customHeight="1" x14ac:dyDescent="0.25">
      <c r="A3954" s="143">
        <v>2447</v>
      </c>
      <c r="B3954" s="144" t="s">
        <v>5850</v>
      </c>
      <c r="C3954" s="145" t="s">
        <v>1903</v>
      </c>
      <c r="D3954" s="146">
        <v>719.5</v>
      </c>
    </row>
    <row r="3955" spans="1:4" ht="17.100000000000001" customHeight="1" x14ac:dyDescent="0.25">
      <c r="A3955" s="143">
        <v>10071</v>
      </c>
      <c r="B3955" s="144" t="s">
        <v>5851</v>
      </c>
      <c r="C3955" s="145" t="s">
        <v>5195</v>
      </c>
      <c r="D3955" s="146">
        <v>1260.8800000000001</v>
      </c>
    </row>
    <row r="3956" spans="1:4" ht="15" customHeight="1" x14ac:dyDescent="0.25">
      <c r="A3956" s="143">
        <v>4544</v>
      </c>
      <c r="B3956" s="144" t="s">
        <v>5852</v>
      </c>
      <c r="C3956" s="145" t="s">
        <v>1903</v>
      </c>
      <c r="D3956" s="146">
        <v>114.21</v>
      </c>
    </row>
    <row r="3957" spans="1:4" ht="15" customHeight="1" x14ac:dyDescent="0.25">
      <c r="A3957" s="143">
        <v>2408</v>
      </c>
      <c r="B3957" s="144" t="s">
        <v>5853</v>
      </c>
      <c r="C3957" s="145" t="s">
        <v>5195</v>
      </c>
      <c r="D3957" s="146">
        <v>2445.35</v>
      </c>
    </row>
    <row r="3958" spans="1:4" ht="15" customHeight="1" x14ac:dyDescent="0.25">
      <c r="A3958" s="143">
        <v>2431</v>
      </c>
      <c r="B3958" s="144" t="s">
        <v>5854</v>
      </c>
      <c r="C3958" s="145" t="s">
        <v>5195</v>
      </c>
      <c r="D3958" s="146">
        <v>3416.19</v>
      </c>
    </row>
    <row r="3959" spans="1:4" ht="17.100000000000001" customHeight="1" x14ac:dyDescent="0.25">
      <c r="A3959" s="143">
        <v>10069</v>
      </c>
      <c r="B3959" s="144" t="s">
        <v>5855</v>
      </c>
      <c r="C3959" s="145" t="s">
        <v>5195</v>
      </c>
      <c r="D3959" s="146">
        <v>3506.46</v>
      </c>
    </row>
    <row r="3960" spans="1:4" ht="25.5" customHeight="1" x14ac:dyDescent="0.25">
      <c r="A3960" s="143">
        <v>9247</v>
      </c>
      <c r="B3960" s="144" t="s">
        <v>5856</v>
      </c>
      <c r="C3960" s="145" t="s">
        <v>1903</v>
      </c>
      <c r="D3960" s="146">
        <v>282.77999999999997</v>
      </c>
    </row>
    <row r="3961" spans="1:4" ht="17.100000000000001" customHeight="1" x14ac:dyDescent="0.25">
      <c r="A3961" s="143">
        <v>4097</v>
      </c>
      <c r="B3961" s="144" t="s">
        <v>5857</v>
      </c>
      <c r="C3961" s="145" t="s">
        <v>5046</v>
      </c>
      <c r="D3961" s="146">
        <v>2414.2399999999998</v>
      </c>
    </row>
    <row r="3962" spans="1:4" ht="17.100000000000001" customHeight="1" x14ac:dyDescent="0.25">
      <c r="A3962" s="143">
        <v>153</v>
      </c>
      <c r="B3962" s="144" t="s">
        <v>5858</v>
      </c>
      <c r="C3962" s="145" t="s">
        <v>1917</v>
      </c>
      <c r="D3962" s="146">
        <v>76.489999999999995</v>
      </c>
    </row>
    <row r="3963" spans="1:4" ht="17.100000000000001" customHeight="1" x14ac:dyDescent="0.25">
      <c r="A3963" s="143">
        <v>165</v>
      </c>
      <c r="B3963" s="144" t="s">
        <v>5859</v>
      </c>
      <c r="C3963" s="145" t="s">
        <v>1917</v>
      </c>
      <c r="D3963" s="146">
        <v>109.97</v>
      </c>
    </row>
    <row r="3964" spans="1:4" ht="17.100000000000001" customHeight="1" x14ac:dyDescent="0.25">
      <c r="A3964" s="143">
        <v>151</v>
      </c>
      <c r="B3964" s="144" t="s">
        <v>5860</v>
      </c>
      <c r="C3964" s="145" t="s">
        <v>1917</v>
      </c>
      <c r="D3964" s="146">
        <v>39.119999999999997</v>
      </c>
    </row>
    <row r="3965" spans="1:4" ht="17.100000000000001" customHeight="1" x14ac:dyDescent="0.25">
      <c r="A3965" s="143">
        <v>10934</v>
      </c>
      <c r="B3965" s="144" t="s">
        <v>5861</v>
      </c>
      <c r="C3965" s="145" t="s">
        <v>3612</v>
      </c>
      <c r="D3965" s="146">
        <v>101.12</v>
      </c>
    </row>
    <row r="3966" spans="1:4" ht="17.100000000000001" customHeight="1" x14ac:dyDescent="0.25">
      <c r="A3966" s="143">
        <v>10933</v>
      </c>
      <c r="B3966" s="144" t="s">
        <v>5862</v>
      </c>
      <c r="C3966" s="145" t="s">
        <v>3612</v>
      </c>
      <c r="D3966" s="146">
        <v>98.69</v>
      </c>
    </row>
    <row r="3967" spans="1:4" ht="17.100000000000001" customHeight="1" x14ac:dyDescent="0.25">
      <c r="A3967" s="143">
        <v>10951</v>
      </c>
      <c r="B3967" s="144" t="s">
        <v>5863</v>
      </c>
      <c r="C3967" s="145" t="s">
        <v>3612</v>
      </c>
      <c r="D3967" s="146">
        <v>69.72</v>
      </c>
    </row>
    <row r="3968" spans="1:4" ht="17.100000000000001" customHeight="1" x14ac:dyDescent="0.25">
      <c r="A3968" s="143">
        <v>162</v>
      </c>
      <c r="B3968" s="144" t="s">
        <v>5864</v>
      </c>
      <c r="C3968" s="145" t="s">
        <v>1917</v>
      </c>
      <c r="D3968" s="146">
        <v>62.58</v>
      </c>
    </row>
    <row r="3969" spans="1:4" ht="17.100000000000001" customHeight="1" x14ac:dyDescent="0.25">
      <c r="A3969" s="143">
        <v>9382</v>
      </c>
      <c r="B3969" s="144" t="s">
        <v>5865</v>
      </c>
      <c r="C3969" s="145" t="s">
        <v>1917</v>
      </c>
      <c r="D3969" s="146">
        <v>59.12</v>
      </c>
    </row>
    <row r="3970" spans="1:4" ht="17.100000000000001" customHeight="1" x14ac:dyDescent="0.25">
      <c r="A3970" s="143">
        <v>161</v>
      </c>
      <c r="B3970" s="144" t="s">
        <v>5866</v>
      </c>
      <c r="C3970" s="145" t="s">
        <v>1917</v>
      </c>
      <c r="D3970" s="146">
        <v>49.08</v>
      </c>
    </row>
    <row r="3971" spans="1:4" ht="17.100000000000001" customHeight="1" x14ac:dyDescent="0.25">
      <c r="A3971" s="143">
        <v>160</v>
      </c>
      <c r="B3971" s="144" t="s">
        <v>5867</v>
      </c>
      <c r="C3971" s="145" t="s">
        <v>1917</v>
      </c>
      <c r="D3971" s="146">
        <v>49.56</v>
      </c>
    </row>
    <row r="3972" spans="1:4" ht="17.100000000000001" customHeight="1" x14ac:dyDescent="0.25">
      <c r="A3972" s="143">
        <v>163</v>
      </c>
      <c r="B3972" s="144" t="s">
        <v>5868</v>
      </c>
      <c r="C3972" s="145" t="s">
        <v>1917</v>
      </c>
      <c r="D3972" s="146">
        <v>720.44</v>
      </c>
    </row>
    <row r="3973" spans="1:4" ht="17.100000000000001" customHeight="1" x14ac:dyDescent="0.25">
      <c r="A3973" s="143">
        <v>7765</v>
      </c>
      <c r="B3973" s="144" t="s">
        <v>5869</v>
      </c>
      <c r="C3973" s="145" t="s">
        <v>1917</v>
      </c>
      <c r="D3973" s="146">
        <v>33.53</v>
      </c>
    </row>
    <row r="3974" spans="1:4" ht="25.5" customHeight="1" x14ac:dyDescent="0.25">
      <c r="A3974" s="143">
        <v>7325</v>
      </c>
      <c r="B3974" s="144" t="s">
        <v>5870</v>
      </c>
      <c r="C3974" s="145" t="s">
        <v>1917</v>
      </c>
      <c r="D3974" s="146">
        <v>117.74</v>
      </c>
    </row>
    <row r="3975" spans="1:4" ht="17.100000000000001" customHeight="1" x14ac:dyDescent="0.25">
      <c r="A3975" s="143">
        <v>154</v>
      </c>
      <c r="B3975" s="144" t="s">
        <v>5871</v>
      </c>
      <c r="C3975" s="145" t="s">
        <v>1917</v>
      </c>
      <c r="D3975" s="146">
        <v>45.09</v>
      </c>
    </row>
    <row r="3976" spans="1:4" ht="17.100000000000001" customHeight="1" x14ac:dyDescent="0.25">
      <c r="A3976" s="143">
        <v>156</v>
      </c>
      <c r="B3976" s="144" t="s">
        <v>5872</v>
      </c>
      <c r="C3976" s="145" t="s">
        <v>1917</v>
      </c>
      <c r="D3976" s="146">
        <v>83.14</v>
      </c>
    </row>
    <row r="3977" spans="1:4" ht="17.100000000000001" customHeight="1" x14ac:dyDescent="0.25">
      <c r="A3977" s="143">
        <v>155</v>
      </c>
      <c r="B3977" s="144" t="s">
        <v>5873</v>
      </c>
      <c r="C3977" s="145" t="s">
        <v>1917</v>
      </c>
      <c r="D3977" s="146">
        <v>75.64</v>
      </c>
    </row>
    <row r="3978" spans="1:4" ht="17.100000000000001" customHeight="1" x14ac:dyDescent="0.25">
      <c r="A3978" s="143">
        <v>158</v>
      </c>
      <c r="B3978" s="144" t="s">
        <v>5874</v>
      </c>
      <c r="C3978" s="145" t="s">
        <v>1917</v>
      </c>
      <c r="D3978" s="146">
        <v>183.27</v>
      </c>
    </row>
    <row r="3979" spans="1:4" ht="17.100000000000001" customHeight="1" x14ac:dyDescent="0.25">
      <c r="A3979" s="143">
        <v>157</v>
      </c>
      <c r="B3979" s="144" t="s">
        <v>5875</v>
      </c>
      <c r="C3979" s="145" t="s">
        <v>1917</v>
      </c>
      <c r="D3979" s="146">
        <v>145.15</v>
      </c>
    </row>
    <row r="3980" spans="1:4" ht="15" customHeight="1" x14ac:dyDescent="0.25">
      <c r="A3980" s="143">
        <v>168</v>
      </c>
      <c r="C3980" s="145" t="s">
        <v>3612</v>
      </c>
      <c r="D3980" s="146">
        <v>322.42</v>
      </c>
    </row>
    <row r="3981" spans="1:4" ht="17.100000000000001" customHeight="1" x14ac:dyDescent="0.25">
      <c r="B3981" s="144" t="s">
        <v>5876</v>
      </c>
    </row>
    <row r="3982" spans="1:4" ht="15" customHeight="1" x14ac:dyDescent="0.25">
      <c r="A3982" s="143">
        <v>12655</v>
      </c>
      <c r="B3982" s="144" t="s">
        <v>5877</v>
      </c>
      <c r="C3982" s="145" t="s">
        <v>2023</v>
      </c>
      <c r="D3982" s="146">
        <v>15.11</v>
      </c>
    </row>
    <row r="3983" spans="1:4" ht="17.100000000000001" customHeight="1" x14ac:dyDescent="0.25">
      <c r="A3983" s="143">
        <v>10024</v>
      </c>
      <c r="B3983" s="144" t="s">
        <v>5878</v>
      </c>
      <c r="C3983" s="145" t="s">
        <v>2023</v>
      </c>
      <c r="D3983" s="146">
        <v>21.26</v>
      </c>
    </row>
    <row r="3984" spans="1:4" ht="17.100000000000001" customHeight="1" x14ac:dyDescent="0.25">
      <c r="A3984" s="143">
        <v>7295</v>
      </c>
      <c r="B3984" s="144" t="s">
        <v>5879</v>
      </c>
      <c r="C3984" s="145" t="s">
        <v>2023</v>
      </c>
      <c r="D3984" s="146">
        <v>24.75</v>
      </c>
    </row>
    <row r="3985" spans="1:4" ht="17.100000000000001" customHeight="1" x14ac:dyDescent="0.25">
      <c r="A3985" s="143">
        <v>8256</v>
      </c>
      <c r="B3985" s="144" t="s">
        <v>5880</v>
      </c>
      <c r="C3985" s="145" t="s">
        <v>2023</v>
      </c>
      <c r="D3985" s="146">
        <v>15.82</v>
      </c>
    </row>
    <row r="3986" spans="1:4" ht="17.100000000000001" customHeight="1" x14ac:dyDescent="0.25">
      <c r="A3986" s="143">
        <v>8175</v>
      </c>
      <c r="B3986" s="144" t="s">
        <v>5881</v>
      </c>
      <c r="C3986" s="145" t="s">
        <v>2023</v>
      </c>
      <c r="D3986" s="146">
        <v>44.16</v>
      </c>
    </row>
    <row r="3987" spans="1:4" ht="17.100000000000001" customHeight="1" x14ac:dyDescent="0.25">
      <c r="A3987" s="143">
        <v>9907</v>
      </c>
      <c r="B3987" s="144" t="s">
        <v>5882</v>
      </c>
      <c r="C3987" s="145" t="s">
        <v>2023</v>
      </c>
      <c r="D3987" s="146">
        <v>38.270000000000003</v>
      </c>
    </row>
    <row r="3988" spans="1:4" ht="17.100000000000001" customHeight="1" x14ac:dyDescent="0.25">
      <c r="A3988" s="143">
        <v>8264</v>
      </c>
      <c r="B3988" s="144" t="s">
        <v>5883</v>
      </c>
      <c r="C3988" s="145" t="s">
        <v>2023</v>
      </c>
      <c r="D3988" s="146">
        <v>27.67</v>
      </c>
    </row>
    <row r="3989" spans="1:4" ht="17.100000000000001" customHeight="1" x14ac:dyDescent="0.25">
      <c r="A3989" s="143">
        <v>167</v>
      </c>
      <c r="B3989" s="144" t="s">
        <v>5884</v>
      </c>
      <c r="C3989" s="145" t="s">
        <v>2023</v>
      </c>
      <c r="D3989" s="146">
        <v>26.11</v>
      </c>
    </row>
    <row r="3990" spans="1:4" ht="17.100000000000001" customHeight="1" x14ac:dyDescent="0.25">
      <c r="A3990" s="143">
        <v>8270</v>
      </c>
      <c r="B3990" s="144" t="s">
        <v>5885</v>
      </c>
      <c r="C3990" s="145" t="s">
        <v>2023</v>
      </c>
      <c r="D3990" s="146">
        <v>26.43</v>
      </c>
    </row>
    <row r="3991" spans="1:4" ht="17.100000000000001" customHeight="1" x14ac:dyDescent="0.25">
      <c r="A3991" s="143">
        <v>8177</v>
      </c>
      <c r="B3991" s="144" t="s">
        <v>5886</v>
      </c>
      <c r="C3991" s="145" t="s">
        <v>1903</v>
      </c>
      <c r="D3991" s="146">
        <v>7.96</v>
      </c>
    </row>
    <row r="3992" spans="1:4" ht="17.100000000000001" customHeight="1" x14ac:dyDescent="0.25">
      <c r="A3992" s="143">
        <v>4448</v>
      </c>
      <c r="B3992" s="144" t="s">
        <v>5887</v>
      </c>
      <c r="C3992" s="145" t="s">
        <v>2023</v>
      </c>
      <c r="D3992" s="146">
        <v>37.619999999999997</v>
      </c>
    </row>
    <row r="3993" spans="1:4" ht="15" customHeight="1" x14ac:dyDescent="0.25">
      <c r="A3993" s="143">
        <v>4814</v>
      </c>
      <c r="B3993" s="144" t="s">
        <v>5888</v>
      </c>
      <c r="C3993" s="145" t="s">
        <v>2023</v>
      </c>
      <c r="D3993" s="146">
        <v>7.45</v>
      </c>
    </row>
    <row r="3994" spans="1:4" ht="15" customHeight="1" x14ac:dyDescent="0.25">
      <c r="A3994" s="143">
        <v>8743</v>
      </c>
      <c r="B3994" s="144" t="s">
        <v>5889</v>
      </c>
      <c r="C3994" s="145" t="s">
        <v>1917</v>
      </c>
      <c r="D3994" s="146">
        <v>281.66000000000003</v>
      </c>
    </row>
    <row r="3995" spans="1:4" ht="15" customHeight="1" x14ac:dyDescent="0.25">
      <c r="A3995" s="143">
        <v>192</v>
      </c>
      <c r="B3995" s="144" t="s">
        <v>5890</v>
      </c>
      <c r="C3995" s="145" t="s">
        <v>2023</v>
      </c>
      <c r="D3995" s="146">
        <v>44.22</v>
      </c>
    </row>
    <row r="3996" spans="1:4" ht="17.100000000000001" customHeight="1" x14ac:dyDescent="0.25">
      <c r="A3996" s="143">
        <v>193</v>
      </c>
      <c r="B3996" s="144" t="s">
        <v>5891</v>
      </c>
      <c r="C3996" s="145" t="s">
        <v>2023</v>
      </c>
      <c r="D3996" s="146">
        <v>110.09</v>
      </c>
    </row>
    <row r="3997" spans="1:4" ht="17.100000000000001" customHeight="1" x14ac:dyDescent="0.25">
      <c r="A3997" s="143">
        <v>194</v>
      </c>
      <c r="B3997" s="144" t="s">
        <v>5892</v>
      </c>
      <c r="C3997" s="145" t="s">
        <v>2023</v>
      </c>
      <c r="D3997" s="146">
        <v>169.28</v>
      </c>
    </row>
    <row r="3998" spans="1:4" ht="15" customHeight="1" x14ac:dyDescent="0.25">
      <c r="A3998" s="143">
        <v>180</v>
      </c>
      <c r="B3998" s="144" t="s">
        <v>5893</v>
      </c>
      <c r="C3998" s="145" t="s">
        <v>1917</v>
      </c>
      <c r="D3998" s="146">
        <v>89.63</v>
      </c>
    </row>
    <row r="3999" spans="1:4" ht="15" customHeight="1" x14ac:dyDescent="0.25">
      <c r="A3999" s="143">
        <v>9253</v>
      </c>
      <c r="B3999" s="144" t="s">
        <v>5894</v>
      </c>
      <c r="C3999" s="145" t="s">
        <v>1965</v>
      </c>
      <c r="D3999" s="146">
        <v>11.63</v>
      </c>
    </row>
    <row r="4000" spans="1:4" ht="15" customHeight="1" x14ac:dyDescent="0.25">
      <c r="A4000" s="143">
        <v>4345</v>
      </c>
      <c r="B4000" s="144" t="s">
        <v>5895</v>
      </c>
      <c r="C4000" s="145" t="s">
        <v>1917</v>
      </c>
      <c r="D4000" s="146">
        <v>361.28</v>
      </c>
    </row>
    <row r="4001" spans="1:4" ht="17.100000000000001" customHeight="1" x14ac:dyDescent="0.25">
      <c r="A4001" s="143">
        <v>190</v>
      </c>
      <c r="B4001" s="144" t="s">
        <v>5896</v>
      </c>
      <c r="C4001" s="145" t="s">
        <v>1917</v>
      </c>
      <c r="D4001" s="146">
        <v>328.63</v>
      </c>
    </row>
    <row r="4002" spans="1:4" ht="17.100000000000001" customHeight="1" x14ac:dyDescent="0.25">
      <c r="A4002" s="143">
        <v>11743</v>
      </c>
      <c r="B4002" s="144" t="s">
        <v>5897</v>
      </c>
      <c r="C4002" s="145" t="s">
        <v>1917</v>
      </c>
      <c r="D4002" s="146">
        <v>896.24</v>
      </c>
    </row>
    <row r="4003" spans="1:4" ht="15" customHeight="1" x14ac:dyDescent="0.25">
      <c r="A4003" s="143">
        <v>9908</v>
      </c>
      <c r="B4003" s="144" t="s">
        <v>5898</v>
      </c>
      <c r="C4003" s="145" t="s">
        <v>1917</v>
      </c>
      <c r="D4003" s="146">
        <v>465.04</v>
      </c>
    </row>
    <row r="4004" spans="1:4" ht="17.100000000000001" customHeight="1" x14ac:dyDescent="0.25">
      <c r="A4004" s="143">
        <v>7690</v>
      </c>
      <c r="B4004" s="144" t="s">
        <v>5899</v>
      </c>
      <c r="C4004" s="145" t="s">
        <v>1917</v>
      </c>
      <c r="D4004" s="146">
        <v>975.75</v>
      </c>
    </row>
    <row r="4005" spans="1:4" ht="17.100000000000001" customHeight="1" x14ac:dyDescent="0.25">
      <c r="A4005" s="143">
        <v>12444</v>
      </c>
      <c r="B4005" s="144" t="s">
        <v>5900</v>
      </c>
      <c r="C4005" s="145" t="s">
        <v>1917</v>
      </c>
      <c r="D4005" s="146">
        <v>537.04</v>
      </c>
    </row>
    <row r="4006" spans="1:4" ht="17.100000000000001" customHeight="1" x14ac:dyDescent="0.25">
      <c r="A4006" s="143">
        <v>4458</v>
      </c>
      <c r="B4006" s="144" t="s">
        <v>5901</v>
      </c>
      <c r="C4006" s="145" t="s">
        <v>1917</v>
      </c>
      <c r="D4006" s="146">
        <v>341.76</v>
      </c>
    </row>
    <row r="4007" spans="1:4" ht="17.100000000000001" customHeight="1" x14ac:dyDescent="0.25">
      <c r="A4007" s="143">
        <v>191</v>
      </c>
      <c r="B4007" s="144" t="s">
        <v>5902</v>
      </c>
      <c r="C4007" s="145" t="s">
        <v>1917</v>
      </c>
      <c r="D4007" s="146">
        <v>406.85</v>
      </c>
    </row>
    <row r="4008" spans="1:4" ht="15" customHeight="1" x14ac:dyDescent="0.25">
      <c r="A4008" s="143">
        <v>4304</v>
      </c>
      <c r="B4008" s="144" t="s">
        <v>5903</v>
      </c>
      <c r="C4008" s="145" t="s">
        <v>1917</v>
      </c>
      <c r="D4008" s="146">
        <v>573.65</v>
      </c>
    </row>
    <row r="4009" spans="1:4" ht="17.100000000000001" customHeight="1" x14ac:dyDescent="0.25">
      <c r="A4009" s="143">
        <v>4756</v>
      </c>
      <c r="B4009" s="144" t="s">
        <v>5904</v>
      </c>
      <c r="C4009" s="145" t="s">
        <v>1903</v>
      </c>
      <c r="D4009" s="146">
        <v>338.19</v>
      </c>
    </row>
    <row r="4010" spans="1:4" ht="15" customHeight="1" x14ac:dyDescent="0.25">
      <c r="A4010" s="143">
        <v>12288</v>
      </c>
      <c r="B4010" s="144" t="s">
        <v>5905</v>
      </c>
      <c r="C4010" s="145" t="s">
        <v>1917</v>
      </c>
      <c r="D4010" s="146">
        <v>371.18</v>
      </c>
    </row>
    <row r="4011" spans="1:4" ht="15" customHeight="1" x14ac:dyDescent="0.25">
      <c r="A4011" s="143">
        <v>10160</v>
      </c>
      <c r="B4011" s="144" t="s">
        <v>5906</v>
      </c>
      <c r="C4011" s="145" t="s">
        <v>1917</v>
      </c>
      <c r="D4011" s="146">
        <v>166.67</v>
      </c>
    </row>
    <row r="4012" spans="1:4" ht="34.15" customHeight="1" x14ac:dyDescent="0.25">
      <c r="A4012" s="143">
        <v>7601</v>
      </c>
      <c r="B4012" s="144" t="s">
        <v>5907</v>
      </c>
      <c r="C4012" s="145" t="s">
        <v>1917</v>
      </c>
      <c r="D4012" s="146">
        <v>578.21</v>
      </c>
    </row>
    <row r="4013" spans="1:4" ht="17.100000000000001" customHeight="1" x14ac:dyDescent="0.25">
      <c r="A4013" s="143">
        <v>176</v>
      </c>
      <c r="B4013" s="144" t="s">
        <v>5908</v>
      </c>
      <c r="C4013" s="145" t="s">
        <v>1917</v>
      </c>
      <c r="D4013" s="146">
        <v>82.74</v>
      </c>
    </row>
    <row r="4014" spans="1:4" ht="17.100000000000001" customHeight="1" x14ac:dyDescent="0.25">
      <c r="A4014" s="143">
        <v>4065</v>
      </c>
      <c r="B4014" s="144" t="s">
        <v>5909</v>
      </c>
      <c r="C4014" s="145" t="s">
        <v>1917</v>
      </c>
      <c r="D4014" s="146">
        <v>95.67</v>
      </c>
    </row>
    <row r="4015" spans="1:4" ht="17.100000000000001" customHeight="1" x14ac:dyDescent="0.25">
      <c r="A4015" s="143">
        <v>174</v>
      </c>
      <c r="B4015" s="144" t="s">
        <v>5910</v>
      </c>
      <c r="C4015" s="145" t="s">
        <v>1917</v>
      </c>
      <c r="D4015" s="146">
        <v>332.47</v>
      </c>
    </row>
    <row r="4016" spans="1:4" ht="15" customHeight="1" x14ac:dyDescent="0.25">
      <c r="A4016" s="143">
        <v>9459</v>
      </c>
      <c r="B4016" s="144" t="s">
        <v>5911</v>
      </c>
      <c r="C4016" s="145" t="s">
        <v>1903</v>
      </c>
      <c r="D4016" s="146">
        <v>58.24</v>
      </c>
    </row>
    <row r="4017" spans="1:4" ht="25.5" customHeight="1" x14ac:dyDescent="0.25">
      <c r="A4017" s="143">
        <v>178</v>
      </c>
      <c r="B4017" s="144" t="s">
        <v>5912</v>
      </c>
      <c r="C4017" s="145" t="s">
        <v>5046</v>
      </c>
      <c r="D4017" s="146">
        <v>183.41</v>
      </c>
    </row>
    <row r="4018" spans="1:4" ht="17.100000000000001" customHeight="1" x14ac:dyDescent="0.25">
      <c r="A4018" s="143">
        <v>9683</v>
      </c>
      <c r="B4018" s="144" t="s">
        <v>5913</v>
      </c>
      <c r="C4018" s="145" t="s">
        <v>1965</v>
      </c>
      <c r="D4018" s="146">
        <v>1874.73</v>
      </c>
    </row>
    <row r="4019" spans="1:4" ht="17.100000000000001" customHeight="1" x14ac:dyDescent="0.25">
      <c r="A4019" s="143">
        <v>9714</v>
      </c>
      <c r="B4019" s="144" t="s">
        <v>5914</v>
      </c>
      <c r="C4019" s="145" t="s">
        <v>1965</v>
      </c>
      <c r="D4019" s="146">
        <v>473.4</v>
      </c>
    </row>
    <row r="4020" spans="1:4" ht="17.100000000000001" customHeight="1" x14ac:dyDescent="0.25">
      <c r="A4020" s="143">
        <v>9715</v>
      </c>
      <c r="B4020" s="144" t="s">
        <v>5915</v>
      </c>
      <c r="C4020" s="145" t="s">
        <v>1965</v>
      </c>
      <c r="D4020" s="146">
        <v>526</v>
      </c>
    </row>
    <row r="4021" spans="1:4" ht="15" customHeight="1" x14ac:dyDescent="0.25">
      <c r="B4021" s="144" t="s">
        <v>5916</v>
      </c>
    </row>
    <row r="4022" spans="1:4" ht="15" customHeight="1" x14ac:dyDescent="0.25">
      <c r="A4022" s="143">
        <v>10161</v>
      </c>
      <c r="C4022" s="145" t="s">
        <v>1903</v>
      </c>
      <c r="D4022" s="146">
        <v>81.81</v>
      </c>
    </row>
    <row r="4023" spans="1:4" ht="15" customHeight="1" x14ac:dyDescent="0.25">
      <c r="A4023" s="143">
        <v>10565</v>
      </c>
      <c r="B4023" s="144" t="s">
        <v>5917</v>
      </c>
      <c r="C4023" s="145" t="s">
        <v>1917</v>
      </c>
      <c r="D4023" s="146">
        <v>51.35</v>
      </c>
    </row>
    <row r="4024" spans="1:4" ht="17.100000000000001" customHeight="1" x14ac:dyDescent="0.25">
      <c r="A4024" s="143">
        <v>10410</v>
      </c>
      <c r="B4024" s="144" t="s">
        <v>5918</v>
      </c>
      <c r="C4024" s="145" t="s">
        <v>1917</v>
      </c>
      <c r="D4024" s="146">
        <v>94.68</v>
      </c>
    </row>
    <row r="4025" spans="1:4" ht="17.100000000000001" customHeight="1" x14ac:dyDescent="0.25">
      <c r="A4025" s="143">
        <v>11389</v>
      </c>
      <c r="B4025" s="144" t="s">
        <v>5919</v>
      </c>
      <c r="C4025" s="145" t="s">
        <v>1917</v>
      </c>
      <c r="D4025" s="146">
        <v>154.03</v>
      </c>
    </row>
    <row r="4026" spans="1:4" ht="17.100000000000001" customHeight="1" x14ac:dyDescent="0.25">
      <c r="A4026" s="143">
        <v>188</v>
      </c>
      <c r="B4026" s="144" t="s">
        <v>5920</v>
      </c>
      <c r="C4026" s="145" t="s">
        <v>1917</v>
      </c>
      <c r="D4026" s="146">
        <v>94.68</v>
      </c>
    </row>
    <row r="4027" spans="1:4" ht="17.100000000000001" customHeight="1" x14ac:dyDescent="0.25">
      <c r="A4027" s="143">
        <v>189</v>
      </c>
      <c r="B4027" s="144" t="s">
        <v>5921</v>
      </c>
      <c r="C4027" s="145" t="s">
        <v>1917</v>
      </c>
      <c r="D4027" s="146">
        <v>126.24</v>
      </c>
    </row>
    <row r="4028" spans="1:4" ht="17.100000000000001" customHeight="1" x14ac:dyDescent="0.25">
      <c r="A4028" s="143">
        <v>3831</v>
      </c>
      <c r="B4028" s="144" t="s">
        <v>5922</v>
      </c>
      <c r="C4028" s="145" t="s">
        <v>1917</v>
      </c>
      <c r="D4028" s="146">
        <v>126.24</v>
      </c>
    </row>
    <row r="4029" spans="1:4" ht="17.100000000000001" customHeight="1" x14ac:dyDescent="0.25">
      <c r="A4029" s="143">
        <v>186</v>
      </c>
      <c r="B4029" s="144" t="s">
        <v>5923</v>
      </c>
      <c r="C4029" s="145" t="s">
        <v>1917</v>
      </c>
      <c r="D4029" s="146">
        <v>89.42</v>
      </c>
    </row>
    <row r="4030" spans="1:4" ht="17.100000000000001" customHeight="1" x14ac:dyDescent="0.25">
      <c r="A4030" s="143">
        <v>187</v>
      </c>
      <c r="B4030" s="144" t="s">
        <v>5924</v>
      </c>
      <c r="C4030" s="145" t="s">
        <v>1917</v>
      </c>
      <c r="D4030" s="146">
        <v>126.24</v>
      </c>
    </row>
    <row r="4031" spans="1:4" ht="15" customHeight="1" x14ac:dyDescent="0.25">
      <c r="A4031" s="143">
        <v>4066</v>
      </c>
      <c r="B4031" s="144" t="s">
        <v>5925</v>
      </c>
      <c r="C4031" s="145" t="s">
        <v>1965</v>
      </c>
      <c r="D4031" s="146">
        <v>411.63</v>
      </c>
    </row>
    <row r="4032" spans="1:4" ht="15" customHeight="1" x14ac:dyDescent="0.25">
      <c r="A4032" s="143">
        <v>12630</v>
      </c>
      <c r="B4032" s="144" t="s">
        <v>5926</v>
      </c>
      <c r="C4032" s="145" t="s">
        <v>1917</v>
      </c>
      <c r="D4032" s="146">
        <v>15.19</v>
      </c>
    </row>
    <row r="4033" spans="1:4" ht="15" customHeight="1" x14ac:dyDescent="0.25">
      <c r="A4033" s="143">
        <v>9256</v>
      </c>
      <c r="B4033" s="144" t="s">
        <v>5927</v>
      </c>
      <c r="C4033" s="145" t="s">
        <v>1917</v>
      </c>
      <c r="D4033" s="146">
        <v>15.27</v>
      </c>
    </row>
    <row r="4034" spans="1:4" ht="15" customHeight="1" x14ac:dyDescent="0.25">
      <c r="A4034" s="143">
        <v>9257</v>
      </c>
      <c r="B4034" s="144" t="s">
        <v>5928</v>
      </c>
      <c r="C4034" s="145" t="s">
        <v>1917</v>
      </c>
      <c r="D4034" s="146">
        <v>13.9</v>
      </c>
    </row>
    <row r="4035" spans="1:4" ht="15" customHeight="1" x14ac:dyDescent="0.25">
      <c r="A4035" s="143">
        <v>9935</v>
      </c>
      <c r="B4035" s="144" t="s">
        <v>5929</v>
      </c>
      <c r="C4035" s="145" t="s">
        <v>1917</v>
      </c>
      <c r="D4035" s="146">
        <v>70.5</v>
      </c>
    </row>
    <row r="4036" spans="1:4" ht="15" customHeight="1" x14ac:dyDescent="0.25">
      <c r="A4036" s="143">
        <v>11396</v>
      </c>
      <c r="B4036" s="144" t="s">
        <v>5930</v>
      </c>
      <c r="C4036" s="145" t="s">
        <v>1917</v>
      </c>
      <c r="D4036" s="146">
        <v>86.49</v>
      </c>
    </row>
    <row r="4037" spans="1:4" ht="17.100000000000001" customHeight="1" x14ac:dyDescent="0.25">
      <c r="A4037" s="143">
        <v>10783</v>
      </c>
      <c r="B4037" s="144" t="s">
        <v>5931</v>
      </c>
      <c r="C4037" s="145" t="s">
        <v>1917</v>
      </c>
      <c r="D4037" s="146">
        <v>149.1</v>
      </c>
    </row>
    <row r="4038" spans="1:4" ht="15" customHeight="1" x14ac:dyDescent="0.25">
      <c r="A4038" s="143">
        <v>171</v>
      </c>
      <c r="B4038" s="144" t="s">
        <v>5932</v>
      </c>
      <c r="C4038" s="145" t="s">
        <v>1917</v>
      </c>
      <c r="D4038" s="146">
        <v>62.75</v>
      </c>
    </row>
    <row r="4039" spans="1:4" ht="15" customHeight="1" x14ac:dyDescent="0.25">
      <c r="A4039" s="143">
        <v>170</v>
      </c>
      <c r="B4039" s="144" t="s">
        <v>5933</v>
      </c>
      <c r="C4039" s="145" t="s">
        <v>1917</v>
      </c>
      <c r="D4039" s="146">
        <v>120.67</v>
      </c>
    </row>
    <row r="4040" spans="1:4" ht="15" customHeight="1" x14ac:dyDescent="0.25">
      <c r="A4040" s="143">
        <v>169</v>
      </c>
      <c r="B4040" s="144" t="s">
        <v>5934</v>
      </c>
      <c r="C4040" s="145" t="s">
        <v>1917</v>
      </c>
      <c r="D4040" s="146">
        <v>104.72</v>
      </c>
    </row>
    <row r="4041" spans="1:4" ht="17.100000000000001" customHeight="1" x14ac:dyDescent="0.25">
      <c r="A4041" s="143">
        <v>9943</v>
      </c>
      <c r="B4041" s="144" t="s">
        <v>5935</v>
      </c>
      <c r="C4041" s="145" t="s">
        <v>1917</v>
      </c>
      <c r="D4041" s="146">
        <v>247.02</v>
      </c>
    </row>
    <row r="4042" spans="1:4" ht="17.100000000000001" customHeight="1" x14ac:dyDescent="0.25">
      <c r="A4042" s="143">
        <v>173</v>
      </c>
      <c r="B4042" s="144" t="s">
        <v>5936</v>
      </c>
      <c r="C4042" s="145" t="s">
        <v>1917</v>
      </c>
      <c r="D4042" s="146">
        <v>1323.73</v>
      </c>
    </row>
    <row r="4043" spans="1:4" ht="15" customHeight="1" x14ac:dyDescent="0.25">
      <c r="A4043" s="143">
        <v>12995</v>
      </c>
      <c r="B4043" s="144" t="s">
        <v>5937</v>
      </c>
      <c r="C4043" s="145" t="s">
        <v>1917</v>
      </c>
      <c r="D4043" s="146">
        <v>192.61</v>
      </c>
    </row>
    <row r="4044" spans="1:4" ht="15" customHeight="1" x14ac:dyDescent="0.25">
      <c r="A4044" s="143">
        <v>9718</v>
      </c>
      <c r="B4044" s="144" t="s">
        <v>5938</v>
      </c>
      <c r="C4044" s="145" t="s">
        <v>1917</v>
      </c>
      <c r="D4044" s="146">
        <v>440.83</v>
      </c>
    </row>
    <row r="4045" spans="1:4" ht="15" customHeight="1" x14ac:dyDescent="0.25">
      <c r="A4045" s="143">
        <v>1888</v>
      </c>
      <c r="B4045" s="144" t="s">
        <v>5939</v>
      </c>
      <c r="C4045" s="145" t="s">
        <v>1917</v>
      </c>
      <c r="D4045" s="146">
        <v>155.34</v>
      </c>
    </row>
    <row r="4046" spans="1:4" ht="15" customHeight="1" x14ac:dyDescent="0.25">
      <c r="A4046" s="143">
        <v>1889</v>
      </c>
      <c r="B4046" s="144" t="s">
        <v>5940</v>
      </c>
      <c r="C4046" s="145" t="s">
        <v>1917</v>
      </c>
      <c r="D4046" s="146">
        <v>420.44</v>
      </c>
    </row>
    <row r="4047" spans="1:4" ht="15" customHeight="1" x14ac:dyDescent="0.25">
      <c r="A4047" s="143">
        <v>12516</v>
      </c>
      <c r="B4047" s="144" t="s">
        <v>5941</v>
      </c>
      <c r="C4047" s="145" t="s">
        <v>1917</v>
      </c>
      <c r="D4047" s="146">
        <v>482.95</v>
      </c>
    </row>
    <row r="4048" spans="1:4" ht="15" customHeight="1" x14ac:dyDescent="0.25">
      <c r="A4048" s="143">
        <v>12517</v>
      </c>
      <c r="B4048" s="144" t="s">
        <v>5942</v>
      </c>
      <c r="C4048" s="145" t="s">
        <v>2023</v>
      </c>
      <c r="D4048" s="146">
        <v>38.119999999999997</v>
      </c>
    </row>
    <row r="4049" spans="1:4" ht="15" customHeight="1" x14ac:dyDescent="0.25">
      <c r="A4049" s="143">
        <v>9039</v>
      </c>
      <c r="B4049" s="144" t="s">
        <v>5943</v>
      </c>
      <c r="C4049" s="145" t="s">
        <v>1917</v>
      </c>
      <c r="D4049" s="146">
        <v>383.86</v>
      </c>
    </row>
    <row r="4050" spans="1:4" ht="17.100000000000001" customHeight="1" x14ac:dyDescent="0.25">
      <c r="A4050" s="143">
        <v>11945</v>
      </c>
      <c r="B4050" s="144" t="s">
        <v>5944</v>
      </c>
      <c r="C4050" s="145" t="s">
        <v>1917</v>
      </c>
      <c r="D4050" s="146">
        <v>451.72</v>
      </c>
    </row>
    <row r="4051" spans="1:4" ht="15" customHeight="1" x14ac:dyDescent="0.25">
      <c r="A4051" s="143">
        <v>7827</v>
      </c>
      <c r="B4051" s="144" t="s">
        <v>5945</v>
      </c>
      <c r="C4051" s="145" t="s">
        <v>2023</v>
      </c>
      <c r="D4051" s="146">
        <v>144.52000000000001</v>
      </c>
    </row>
    <row r="4052" spans="1:4" ht="15" customHeight="1" x14ac:dyDescent="0.25">
      <c r="A4052" s="143">
        <v>4388</v>
      </c>
      <c r="B4052" s="144" t="s">
        <v>5946</v>
      </c>
      <c r="C4052" s="145" t="s">
        <v>2023</v>
      </c>
      <c r="D4052" s="146">
        <v>359.84</v>
      </c>
    </row>
    <row r="4053" spans="1:4" ht="15" customHeight="1" x14ac:dyDescent="0.25">
      <c r="A4053" s="143">
        <v>9635</v>
      </c>
      <c r="B4053" s="144" t="s">
        <v>5947</v>
      </c>
      <c r="C4053" s="145" t="s">
        <v>1917</v>
      </c>
      <c r="D4053" s="146">
        <v>355.66</v>
      </c>
    </row>
    <row r="4054" spans="1:4" ht="25.5" customHeight="1" x14ac:dyDescent="0.25">
      <c r="A4054" s="143">
        <v>12983</v>
      </c>
      <c r="B4054" s="144" t="s">
        <v>5948</v>
      </c>
      <c r="C4054" s="145" t="s">
        <v>3666</v>
      </c>
      <c r="D4054" s="146">
        <v>110.7</v>
      </c>
    </row>
    <row r="4055" spans="1:4" ht="25.5" customHeight="1" x14ac:dyDescent="0.25">
      <c r="A4055" s="143">
        <v>12985</v>
      </c>
      <c r="B4055" s="144" t="s">
        <v>5949</v>
      </c>
      <c r="C4055" s="145" t="s">
        <v>3666</v>
      </c>
      <c r="D4055" s="146">
        <v>194.41</v>
      </c>
    </row>
    <row r="4056" spans="1:4" ht="25.5" customHeight="1" x14ac:dyDescent="0.25">
      <c r="A4056" s="143">
        <v>12986</v>
      </c>
      <c r="B4056" s="144" t="s">
        <v>5950</v>
      </c>
      <c r="C4056" s="145" t="s">
        <v>3666</v>
      </c>
      <c r="D4056" s="146">
        <v>99.9</v>
      </c>
    </row>
    <row r="4057" spans="1:4" ht="34.15" customHeight="1" x14ac:dyDescent="0.25">
      <c r="A4057" s="143">
        <v>12093</v>
      </c>
      <c r="B4057" s="144" t="s">
        <v>5951</v>
      </c>
      <c r="C4057" s="145" t="s">
        <v>1917</v>
      </c>
      <c r="D4057" s="146">
        <v>481.1</v>
      </c>
    </row>
    <row r="4058" spans="1:4" ht="25.5" customHeight="1" x14ac:dyDescent="0.25">
      <c r="A4058" s="143">
        <v>11494</v>
      </c>
      <c r="B4058" s="144" t="s">
        <v>5952</v>
      </c>
      <c r="C4058" s="145" t="s">
        <v>1917</v>
      </c>
      <c r="D4058" s="146">
        <v>318.77</v>
      </c>
    </row>
    <row r="4059" spans="1:4" ht="15" customHeight="1" x14ac:dyDescent="0.25">
      <c r="A4059" s="143">
        <v>1843</v>
      </c>
      <c r="B4059" s="144" t="s">
        <v>5953</v>
      </c>
      <c r="C4059" s="145" t="s">
        <v>1917</v>
      </c>
      <c r="D4059" s="146">
        <v>303.93</v>
      </c>
    </row>
    <row r="4060" spans="1:4" ht="25.5" customHeight="1" x14ac:dyDescent="0.25">
      <c r="A4060" s="143">
        <v>3750</v>
      </c>
      <c r="B4060" s="144" t="s">
        <v>5954</v>
      </c>
      <c r="C4060" s="145" t="s">
        <v>2023</v>
      </c>
      <c r="D4060" s="146">
        <v>1135.4000000000001</v>
      </c>
    </row>
    <row r="4061" spans="1:4" ht="17.100000000000001" customHeight="1" x14ac:dyDescent="0.25">
      <c r="A4061" s="143">
        <v>11944</v>
      </c>
      <c r="B4061" s="144" t="s">
        <v>5955</v>
      </c>
      <c r="C4061" s="145" t="s">
        <v>1917</v>
      </c>
      <c r="D4061" s="146">
        <v>281.72000000000003</v>
      </c>
    </row>
    <row r="4062" spans="1:4" ht="15" customHeight="1" x14ac:dyDescent="0.25">
      <c r="A4062" s="143">
        <v>11941</v>
      </c>
      <c r="B4062" s="144" t="s">
        <v>5956</v>
      </c>
      <c r="C4062" s="145" t="s">
        <v>1917</v>
      </c>
      <c r="D4062" s="146">
        <v>266.72000000000003</v>
      </c>
    </row>
    <row r="4063" spans="1:4" ht="15" customHeight="1" x14ac:dyDescent="0.25">
      <c r="A4063" s="143">
        <v>11940</v>
      </c>
      <c r="B4063" s="144" t="s">
        <v>5957</v>
      </c>
      <c r="C4063" s="145" t="s">
        <v>1917</v>
      </c>
      <c r="D4063" s="146">
        <v>296.72000000000003</v>
      </c>
    </row>
    <row r="4064" spans="1:4" ht="17.100000000000001" customHeight="1" x14ac:dyDescent="0.25">
      <c r="A4064" s="143">
        <v>11943</v>
      </c>
      <c r="B4064" s="144" t="s">
        <v>5958</v>
      </c>
      <c r="C4064" s="145" t="s">
        <v>1917</v>
      </c>
      <c r="D4064" s="146">
        <v>331.72</v>
      </c>
    </row>
    <row r="4065" spans="1:4" ht="15" customHeight="1" x14ac:dyDescent="0.25">
      <c r="A4065" s="143">
        <v>11942</v>
      </c>
      <c r="B4065" s="144" t="s">
        <v>5959</v>
      </c>
      <c r="C4065" s="145" t="s">
        <v>1917</v>
      </c>
      <c r="D4065" s="146">
        <v>311.72000000000003</v>
      </c>
    </row>
    <row r="4066" spans="1:4" ht="17.100000000000001" customHeight="1" x14ac:dyDescent="0.25">
      <c r="A4066" s="143">
        <v>12332</v>
      </c>
      <c r="B4066" s="144" t="s">
        <v>5960</v>
      </c>
      <c r="C4066" s="145" t="s">
        <v>1917</v>
      </c>
      <c r="D4066" s="146">
        <v>383.5</v>
      </c>
    </row>
    <row r="4067" spans="1:4" ht="15" customHeight="1" x14ac:dyDescent="0.25">
      <c r="A4067" s="143">
        <v>11088</v>
      </c>
      <c r="B4067" s="144" t="s">
        <v>5961</v>
      </c>
      <c r="C4067" s="145" t="s">
        <v>2023</v>
      </c>
      <c r="D4067" s="146">
        <v>26.43</v>
      </c>
    </row>
    <row r="4068" spans="1:4" ht="15" customHeight="1" x14ac:dyDescent="0.25">
      <c r="A4068" s="143">
        <v>9638</v>
      </c>
      <c r="B4068" s="144" t="s">
        <v>5962</v>
      </c>
      <c r="C4068" s="145" t="s">
        <v>2023</v>
      </c>
      <c r="D4068" s="146">
        <v>21.02</v>
      </c>
    </row>
    <row r="4069" spans="1:4" ht="15" customHeight="1" x14ac:dyDescent="0.25">
      <c r="A4069" s="143">
        <v>12159</v>
      </c>
      <c r="B4069" s="144" t="s">
        <v>5963</v>
      </c>
      <c r="C4069" s="145" t="s">
        <v>2023</v>
      </c>
      <c r="D4069" s="146">
        <v>46.68</v>
      </c>
    </row>
    <row r="4070" spans="1:4" ht="15" customHeight="1" x14ac:dyDescent="0.25">
      <c r="A4070" s="143">
        <v>9803</v>
      </c>
      <c r="B4070" s="144" t="s">
        <v>5964</v>
      </c>
      <c r="C4070" s="145" t="s">
        <v>2023</v>
      </c>
      <c r="D4070" s="146">
        <v>36.380000000000003</v>
      </c>
    </row>
    <row r="4071" spans="1:4" ht="17.100000000000001" customHeight="1" x14ac:dyDescent="0.25">
      <c r="A4071" s="143">
        <v>12334</v>
      </c>
      <c r="B4071" s="144" t="s">
        <v>5965</v>
      </c>
      <c r="C4071" s="145" t="s">
        <v>1917</v>
      </c>
      <c r="D4071" s="146">
        <v>411.09</v>
      </c>
    </row>
    <row r="4072" spans="1:4" ht="17.100000000000001" customHeight="1" x14ac:dyDescent="0.25">
      <c r="A4072" s="143">
        <v>9470</v>
      </c>
      <c r="B4072" s="144" t="s">
        <v>5966</v>
      </c>
      <c r="C4072" s="145" t="s">
        <v>1917</v>
      </c>
      <c r="D4072" s="146">
        <v>418.5</v>
      </c>
    </row>
    <row r="4073" spans="1:4" ht="25.5" customHeight="1" x14ac:dyDescent="0.25">
      <c r="A4073" s="143">
        <v>12060</v>
      </c>
      <c r="B4073" s="144" t="s">
        <v>5967</v>
      </c>
      <c r="C4073" s="145" t="s">
        <v>1917</v>
      </c>
      <c r="D4073" s="146">
        <v>300.45999999999998</v>
      </c>
    </row>
    <row r="4074" spans="1:4" ht="17.100000000000001" customHeight="1" x14ac:dyDescent="0.25">
      <c r="A4074" s="143">
        <v>11946</v>
      </c>
      <c r="B4074" s="144" t="s">
        <v>5968</v>
      </c>
      <c r="C4074" s="145" t="s">
        <v>1917</v>
      </c>
      <c r="D4074" s="146">
        <v>298.72000000000003</v>
      </c>
    </row>
    <row r="4075" spans="1:4" ht="15" customHeight="1" x14ac:dyDescent="0.25">
      <c r="A4075" s="143">
        <v>1838</v>
      </c>
      <c r="B4075" s="144" t="s">
        <v>5969</v>
      </c>
      <c r="C4075" s="145" t="s">
        <v>1917</v>
      </c>
      <c r="D4075" s="146">
        <v>351.72</v>
      </c>
    </row>
    <row r="4076" spans="1:4" ht="25.5" customHeight="1" x14ac:dyDescent="0.25">
      <c r="A4076" s="143">
        <v>11947</v>
      </c>
      <c r="B4076" s="144" t="s">
        <v>5970</v>
      </c>
      <c r="C4076" s="145" t="s">
        <v>1917</v>
      </c>
      <c r="D4076" s="146">
        <v>301.72000000000003</v>
      </c>
    </row>
    <row r="4077" spans="1:4" ht="15" customHeight="1" x14ac:dyDescent="0.25">
      <c r="A4077" s="143">
        <v>11956</v>
      </c>
      <c r="B4077" s="144" t="s">
        <v>5971</v>
      </c>
      <c r="C4077" s="145" t="s">
        <v>1917</v>
      </c>
      <c r="D4077" s="146">
        <v>281.72000000000003</v>
      </c>
    </row>
    <row r="4078" spans="1:4" ht="17.100000000000001" customHeight="1" x14ac:dyDescent="0.25">
      <c r="A4078" s="143">
        <v>11183</v>
      </c>
      <c r="B4078" s="144" t="s">
        <v>5972</v>
      </c>
      <c r="C4078" s="145" t="s">
        <v>1917</v>
      </c>
      <c r="D4078" s="146">
        <v>417.55</v>
      </c>
    </row>
    <row r="4079" spans="1:4" ht="17.100000000000001" customHeight="1" x14ac:dyDescent="0.25">
      <c r="A4079" s="143">
        <v>11948</v>
      </c>
      <c r="B4079" s="144" t="s">
        <v>5973</v>
      </c>
      <c r="C4079" s="145" t="s">
        <v>1917</v>
      </c>
      <c r="D4079" s="146">
        <v>311.72000000000003</v>
      </c>
    </row>
    <row r="4080" spans="1:4" ht="17.100000000000001" customHeight="1" x14ac:dyDescent="0.25">
      <c r="A4080" s="143">
        <v>10204</v>
      </c>
      <c r="B4080" s="144" t="s">
        <v>5974</v>
      </c>
      <c r="C4080" s="145" t="s">
        <v>1917</v>
      </c>
      <c r="D4080" s="146">
        <v>173.21</v>
      </c>
    </row>
    <row r="4081" spans="1:4" ht="25.5" customHeight="1" x14ac:dyDescent="0.25">
      <c r="A4081" s="143">
        <v>12333</v>
      </c>
      <c r="B4081" s="144" t="s">
        <v>5975</v>
      </c>
      <c r="C4081" s="145" t="s">
        <v>1917</v>
      </c>
      <c r="D4081" s="146">
        <v>437.18</v>
      </c>
    </row>
    <row r="4082" spans="1:4" ht="25.5" customHeight="1" x14ac:dyDescent="0.25">
      <c r="A4082" s="143">
        <v>10891</v>
      </c>
      <c r="B4082" s="144" t="s">
        <v>5976</v>
      </c>
      <c r="C4082" s="145" t="s">
        <v>1917</v>
      </c>
      <c r="D4082" s="146">
        <v>443.82</v>
      </c>
    </row>
    <row r="4083" spans="1:4" ht="17.100000000000001" customHeight="1" x14ac:dyDescent="0.25">
      <c r="A4083" s="143">
        <v>11955</v>
      </c>
      <c r="B4083" s="144" t="s">
        <v>5977</v>
      </c>
      <c r="C4083" s="145" t="s">
        <v>1917</v>
      </c>
      <c r="D4083" s="146">
        <v>323.79000000000002</v>
      </c>
    </row>
    <row r="4084" spans="1:4" ht="15" customHeight="1" x14ac:dyDescent="0.25">
      <c r="A4084" s="143">
        <v>9072</v>
      </c>
      <c r="B4084" s="144" t="s">
        <v>5978</v>
      </c>
      <c r="C4084" s="145" t="s">
        <v>1917</v>
      </c>
      <c r="D4084" s="146">
        <v>750.25</v>
      </c>
    </row>
    <row r="4085" spans="1:4" ht="25.5" customHeight="1" x14ac:dyDescent="0.25">
      <c r="A4085" s="143">
        <v>12220</v>
      </c>
      <c r="B4085" s="144" t="s">
        <v>5979</v>
      </c>
      <c r="C4085" s="145" t="s">
        <v>1917</v>
      </c>
      <c r="D4085" s="146">
        <v>388.5</v>
      </c>
    </row>
    <row r="4086" spans="1:4" ht="25.5" customHeight="1" x14ac:dyDescent="0.25">
      <c r="A4086" s="143">
        <v>12219</v>
      </c>
      <c r="B4086" s="144" t="s">
        <v>5980</v>
      </c>
      <c r="C4086" s="145" t="s">
        <v>1917</v>
      </c>
      <c r="D4086" s="146">
        <v>385.17</v>
      </c>
    </row>
    <row r="4087" spans="1:4" ht="15" customHeight="1" x14ac:dyDescent="0.25">
      <c r="A4087" s="143">
        <v>3829</v>
      </c>
      <c r="B4087" s="144" t="s">
        <v>5981</v>
      </c>
      <c r="C4087" s="145" t="s">
        <v>1917</v>
      </c>
      <c r="D4087" s="146">
        <v>318.62</v>
      </c>
    </row>
    <row r="4088" spans="1:4" ht="15" customHeight="1" x14ac:dyDescent="0.25">
      <c r="A4088" s="143">
        <v>1841</v>
      </c>
      <c r="B4088" s="144" t="s">
        <v>5982</v>
      </c>
      <c r="C4088" s="145" t="s">
        <v>1917</v>
      </c>
      <c r="D4088" s="146">
        <v>87.86</v>
      </c>
    </row>
    <row r="4089" spans="1:4" ht="15" customHeight="1" x14ac:dyDescent="0.25">
      <c r="A4089" s="143">
        <v>8970</v>
      </c>
      <c r="B4089" s="144" t="s">
        <v>5983</v>
      </c>
      <c r="C4089" s="145" t="s">
        <v>1917</v>
      </c>
      <c r="D4089" s="146">
        <v>76.13</v>
      </c>
    </row>
    <row r="4090" spans="1:4" ht="15" customHeight="1" x14ac:dyDescent="0.25">
      <c r="A4090" s="143">
        <v>9571</v>
      </c>
      <c r="B4090" s="144" t="s">
        <v>5984</v>
      </c>
      <c r="C4090" s="145" t="s">
        <v>1917</v>
      </c>
      <c r="D4090" s="146">
        <v>108</v>
      </c>
    </row>
    <row r="4091" spans="1:4" ht="15" customHeight="1" x14ac:dyDescent="0.25">
      <c r="A4091" s="143">
        <v>1816</v>
      </c>
      <c r="B4091" s="144" t="s">
        <v>5985</v>
      </c>
      <c r="C4091" s="145" t="s">
        <v>1917</v>
      </c>
      <c r="D4091" s="146">
        <v>180</v>
      </c>
    </row>
    <row r="4092" spans="1:4" ht="15" customHeight="1" x14ac:dyDescent="0.25">
      <c r="A4092" s="143">
        <v>8969</v>
      </c>
      <c r="B4092" s="144" t="s">
        <v>5986</v>
      </c>
      <c r="C4092" s="145" t="s">
        <v>1917</v>
      </c>
      <c r="D4092" s="146">
        <v>330</v>
      </c>
    </row>
    <row r="4093" spans="1:4" ht="15" customHeight="1" x14ac:dyDescent="0.25">
      <c r="A4093" s="143">
        <v>8968</v>
      </c>
      <c r="B4093" s="144" t="s">
        <v>5987</v>
      </c>
      <c r="C4093" s="145" t="s">
        <v>1917</v>
      </c>
      <c r="D4093" s="146">
        <v>240</v>
      </c>
    </row>
    <row r="4094" spans="1:4" ht="34.15" customHeight="1" x14ac:dyDescent="0.25">
      <c r="A4094" s="143">
        <v>4301</v>
      </c>
      <c r="B4094" s="144" t="s">
        <v>5988</v>
      </c>
      <c r="C4094" s="145" t="s">
        <v>2023</v>
      </c>
      <c r="D4094" s="146">
        <v>334.44</v>
      </c>
    </row>
    <row r="4095" spans="1:4" ht="34.15" customHeight="1" x14ac:dyDescent="0.25">
      <c r="A4095" s="143">
        <v>4299</v>
      </c>
      <c r="B4095" s="144" t="s">
        <v>5989</v>
      </c>
      <c r="C4095" s="145" t="s">
        <v>2023</v>
      </c>
      <c r="D4095" s="146">
        <v>528.35</v>
      </c>
    </row>
    <row r="4096" spans="1:4" ht="15" customHeight="1" x14ac:dyDescent="0.25">
      <c r="A4096" s="143">
        <v>1845</v>
      </c>
      <c r="B4096" s="144" t="s">
        <v>5990</v>
      </c>
      <c r="C4096" s="145" t="s">
        <v>1917</v>
      </c>
      <c r="D4096" s="146">
        <v>329.55</v>
      </c>
    </row>
    <row r="4097" spans="1:4" ht="15" customHeight="1" x14ac:dyDescent="0.25">
      <c r="A4097" s="143">
        <v>8764</v>
      </c>
      <c r="B4097" s="144" t="s">
        <v>5991</v>
      </c>
      <c r="C4097" s="145" t="s">
        <v>1903</v>
      </c>
      <c r="D4097" s="146">
        <v>86.45</v>
      </c>
    </row>
    <row r="4098" spans="1:4" ht="15" customHeight="1" x14ac:dyDescent="0.25">
      <c r="A4098" s="143">
        <v>1870</v>
      </c>
      <c r="B4098" s="144" t="s">
        <v>5992</v>
      </c>
      <c r="C4098" s="145" t="s">
        <v>1917</v>
      </c>
      <c r="D4098" s="146">
        <v>372.8</v>
      </c>
    </row>
    <row r="4099" spans="1:4" ht="25.5" customHeight="1" x14ac:dyDescent="0.25">
      <c r="A4099" s="143">
        <v>11714</v>
      </c>
      <c r="B4099" s="144" t="s">
        <v>5993</v>
      </c>
      <c r="C4099" s="145" t="s">
        <v>1917</v>
      </c>
      <c r="D4099" s="146">
        <v>2047.03</v>
      </c>
    </row>
    <row r="4100" spans="1:4" ht="17.100000000000001" customHeight="1" x14ac:dyDescent="0.25">
      <c r="A4100" s="143">
        <v>11865</v>
      </c>
      <c r="B4100" s="144" t="s">
        <v>5994</v>
      </c>
      <c r="C4100" s="145" t="s">
        <v>3666</v>
      </c>
      <c r="D4100" s="146">
        <v>26.05</v>
      </c>
    </row>
    <row r="4101" spans="1:4" ht="25.5" customHeight="1" x14ac:dyDescent="0.25">
      <c r="A4101" s="143">
        <v>12624</v>
      </c>
      <c r="B4101" s="144" t="s">
        <v>5995</v>
      </c>
      <c r="C4101" s="145" t="s">
        <v>2023</v>
      </c>
      <c r="D4101" s="146">
        <v>243.88</v>
      </c>
    </row>
    <row r="4102" spans="1:4" ht="25.5" customHeight="1" x14ac:dyDescent="0.25">
      <c r="A4102" s="143">
        <v>12190</v>
      </c>
      <c r="B4102" s="144" t="s">
        <v>5996</v>
      </c>
      <c r="C4102" s="145" t="s">
        <v>2023</v>
      </c>
      <c r="D4102" s="146">
        <v>150</v>
      </c>
    </row>
    <row r="4103" spans="1:4" ht="15" customHeight="1" x14ac:dyDescent="0.25">
      <c r="A4103" s="143">
        <v>12180</v>
      </c>
      <c r="C4103" s="145" t="s">
        <v>1903</v>
      </c>
      <c r="D4103" s="146">
        <v>163.59</v>
      </c>
    </row>
    <row r="4104" spans="1:4" ht="17.100000000000001" customHeight="1" x14ac:dyDescent="0.25">
      <c r="B4104" s="144" t="s">
        <v>5997</v>
      </c>
    </row>
    <row r="4105" spans="1:4" ht="25.5" customHeight="1" x14ac:dyDescent="0.25">
      <c r="A4105" s="143">
        <v>11935</v>
      </c>
      <c r="B4105" s="144" t="s">
        <v>5998</v>
      </c>
      <c r="C4105" s="145" t="s">
        <v>2023</v>
      </c>
      <c r="D4105" s="146">
        <v>204.02</v>
      </c>
    </row>
    <row r="4106" spans="1:4" ht="25.5" customHeight="1" x14ac:dyDescent="0.25">
      <c r="A4106" s="143">
        <v>11905</v>
      </c>
      <c r="B4106" s="144" t="s">
        <v>5999</v>
      </c>
      <c r="C4106" s="145" t="s">
        <v>1903</v>
      </c>
      <c r="D4106" s="146">
        <v>206.79</v>
      </c>
    </row>
    <row r="4107" spans="1:4" ht="17.100000000000001" customHeight="1" x14ac:dyDescent="0.25">
      <c r="A4107" s="143">
        <v>12189</v>
      </c>
      <c r="B4107" s="144" t="s">
        <v>6000</v>
      </c>
      <c r="C4107" s="145" t="s">
        <v>2023</v>
      </c>
      <c r="D4107" s="146">
        <v>335.42</v>
      </c>
    </row>
    <row r="4108" spans="1:4" ht="17.100000000000001" customHeight="1" x14ac:dyDescent="0.25">
      <c r="A4108" s="143">
        <v>12188</v>
      </c>
      <c r="B4108" s="144" t="s">
        <v>6001</v>
      </c>
      <c r="C4108" s="145" t="s">
        <v>2023</v>
      </c>
      <c r="D4108" s="146">
        <v>149.93</v>
      </c>
    </row>
    <row r="4109" spans="1:4" ht="15" customHeight="1" x14ac:dyDescent="0.25">
      <c r="A4109" s="143">
        <v>8759</v>
      </c>
      <c r="B4109" s="144" t="s">
        <v>6002</v>
      </c>
      <c r="C4109" s="145" t="s">
        <v>2023</v>
      </c>
      <c r="D4109" s="146">
        <v>296.19</v>
      </c>
    </row>
    <row r="4110" spans="1:4" ht="25.5" customHeight="1" x14ac:dyDescent="0.25">
      <c r="A4110" s="143">
        <v>8779</v>
      </c>
      <c r="B4110" s="144" t="s">
        <v>6003</v>
      </c>
      <c r="C4110" s="145" t="s">
        <v>2023</v>
      </c>
      <c r="D4110" s="146">
        <v>209.22</v>
      </c>
    </row>
    <row r="4111" spans="1:4" ht="25.5" customHeight="1" x14ac:dyDescent="0.25">
      <c r="A4111" s="143">
        <v>8613</v>
      </c>
      <c r="B4111" s="144" t="s">
        <v>6004</v>
      </c>
      <c r="C4111" s="145" t="s">
        <v>2023</v>
      </c>
      <c r="D4111" s="146">
        <v>203.45</v>
      </c>
    </row>
    <row r="4112" spans="1:4" ht="25.5" customHeight="1" x14ac:dyDescent="0.25">
      <c r="A4112" s="143">
        <v>10076</v>
      </c>
      <c r="B4112" s="144" t="s">
        <v>6005</v>
      </c>
      <c r="C4112" s="145" t="s">
        <v>2023</v>
      </c>
      <c r="D4112" s="146">
        <v>298.52</v>
      </c>
    </row>
    <row r="4113" spans="1:4" ht="17.100000000000001" customHeight="1" x14ac:dyDescent="0.25">
      <c r="A4113" s="143">
        <v>3556</v>
      </c>
      <c r="B4113" s="144" t="s">
        <v>6006</v>
      </c>
      <c r="C4113" s="145" t="s">
        <v>2023</v>
      </c>
      <c r="D4113" s="146">
        <v>84.88</v>
      </c>
    </row>
    <row r="4114" spans="1:4" ht="17.100000000000001" customHeight="1" x14ac:dyDescent="0.25">
      <c r="A4114" s="143">
        <v>3557</v>
      </c>
      <c r="B4114" s="144" t="s">
        <v>6007</v>
      </c>
      <c r="C4114" s="145" t="s">
        <v>2023</v>
      </c>
      <c r="D4114" s="146">
        <v>92.12</v>
      </c>
    </row>
    <row r="4115" spans="1:4" ht="17.100000000000001" customHeight="1" x14ac:dyDescent="0.25">
      <c r="A4115" s="143">
        <v>3558</v>
      </c>
      <c r="B4115" s="144" t="s">
        <v>6008</v>
      </c>
      <c r="C4115" s="145" t="s">
        <v>2023</v>
      </c>
      <c r="D4115" s="146">
        <v>94.9</v>
      </c>
    </row>
    <row r="4116" spans="1:4" ht="17.100000000000001" customHeight="1" x14ac:dyDescent="0.25">
      <c r="A4116" s="143">
        <v>9038</v>
      </c>
      <c r="B4116" s="144" t="s">
        <v>6009</v>
      </c>
      <c r="C4116" s="145" t="s">
        <v>2023</v>
      </c>
      <c r="D4116" s="146">
        <v>77.11</v>
      </c>
    </row>
    <row r="4117" spans="1:4" ht="25.5" customHeight="1" x14ac:dyDescent="0.25">
      <c r="A4117" s="143">
        <v>10839</v>
      </c>
      <c r="B4117" s="144" t="s">
        <v>6010</v>
      </c>
      <c r="C4117" s="145" t="s">
        <v>2023</v>
      </c>
      <c r="D4117" s="146">
        <v>169.13</v>
      </c>
    </row>
    <row r="4118" spans="1:4" ht="25.5" customHeight="1" x14ac:dyDescent="0.25">
      <c r="A4118" s="143">
        <v>10840</v>
      </c>
      <c r="B4118" s="144" t="s">
        <v>6011</v>
      </c>
      <c r="C4118" s="145" t="s">
        <v>2023</v>
      </c>
      <c r="D4118" s="146">
        <v>364.99</v>
      </c>
    </row>
    <row r="4119" spans="1:4" ht="25.5" customHeight="1" x14ac:dyDescent="0.25">
      <c r="A4119" s="143">
        <v>11984</v>
      </c>
      <c r="B4119" s="144" t="s">
        <v>6012</v>
      </c>
      <c r="C4119" s="145" t="s">
        <v>2023</v>
      </c>
      <c r="D4119" s="146">
        <v>136.86000000000001</v>
      </c>
    </row>
    <row r="4120" spans="1:4" ht="17.100000000000001" customHeight="1" x14ac:dyDescent="0.25">
      <c r="A4120" s="143">
        <v>8495</v>
      </c>
      <c r="B4120" s="144" t="s">
        <v>6013</v>
      </c>
      <c r="C4120" s="145" t="s">
        <v>1903</v>
      </c>
      <c r="D4120" s="146">
        <v>5.08</v>
      </c>
    </row>
    <row r="4121" spans="1:4" ht="25.5" customHeight="1" x14ac:dyDescent="0.25">
      <c r="A4121" s="143">
        <v>8511</v>
      </c>
      <c r="B4121" s="144" t="s">
        <v>6014</v>
      </c>
      <c r="C4121" s="145" t="s">
        <v>1903</v>
      </c>
      <c r="D4121" s="146">
        <v>8335.18</v>
      </c>
    </row>
    <row r="4122" spans="1:4" ht="15" customHeight="1" x14ac:dyDescent="0.25">
      <c r="A4122" s="143">
        <v>1862</v>
      </c>
      <c r="B4122" s="144" t="s">
        <v>6015</v>
      </c>
      <c r="C4122" s="145" t="s">
        <v>2023</v>
      </c>
      <c r="D4122" s="146">
        <v>564.04999999999995</v>
      </c>
    </row>
    <row r="4123" spans="1:4" ht="25.5" customHeight="1" x14ac:dyDescent="0.25">
      <c r="A4123" s="143">
        <v>8535</v>
      </c>
      <c r="B4123" s="144" t="s">
        <v>6016</v>
      </c>
      <c r="C4123" s="145" t="s">
        <v>1903</v>
      </c>
      <c r="D4123" s="146">
        <v>8703.51</v>
      </c>
    </row>
    <row r="4124" spans="1:4" ht="17.100000000000001" customHeight="1" x14ac:dyDescent="0.25">
      <c r="A4124" s="143">
        <v>8538</v>
      </c>
      <c r="B4124" s="144" t="s">
        <v>6017</v>
      </c>
      <c r="C4124" s="145" t="s">
        <v>2023</v>
      </c>
      <c r="D4124" s="146">
        <v>148.29</v>
      </c>
    </row>
    <row r="4125" spans="1:4" ht="17.100000000000001" customHeight="1" x14ac:dyDescent="0.25">
      <c r="A4125" s="143">
        <v>8537</v>
      </c>
      <c r="B4125" s="144" t="s">
        <v>6018</v>
      </c>
      <c r="C4125" s="145" t="s">
        <v>2023</v>
      </c>
      <c r="D4125" s="146">
        <v>909.47</v>
      </c>
    </row>
    <row r="4126" spans="1:4" ht="25.5" customHeight="1" x14ac:dyDescent="0.25">
      <c r="A4126" s="143">
        <v>8536</v>
      </c>
      <c r="B4126" s="144" t="s">
        <v>6019</v>
      </c>
      <c r="C4126" s="145" t="s">
        <v>1903</v>
      </c>
      <c r="D4126" s="146">
        <v>8483.7000000000007</v>
      </c>
    </row>
    <row r="4127" spans="1:4" ht="15" customHeight="1" x14ac:dyDescent="0.25">
      <c r="A4127" s="143">
        <v>10450</v>
      </c>
      <c r="B4127" s="144" t="s">
        <v>6020</v>
      </c>
      <c r="C4127" s="145" t="s">
        <v>1917</v>
      </c>
      <c r="D4127" s="146">
        <v>284.24</v>
      </c>
    </row>
    <row r="4128" spans="1:4" ht="17.100000000000001" customHeight="1" x14ac:dyDescent="0.25">
      <c r="A4128" s="143">
        <v>8865</v>
      </c>
      <c r="B4128" s="144" t="s">
        <v>6021</v>
      </c>
      <c r="C4128" s="145" t="s">
        <v>2023</v>
      </c>
      <c r="D4128" s="146">
        <v>29.37</v>
      </c>
    </row>
    <row r="4129" spans="1:4" ht="17.100000000000001" customHeight="1" x14ac:dyDescent="0.25">
      <c r="A4129" s="143">
        <v>12926</v>
      </c>
      <c r="B4129" s="144" t="s">
        <v>6022</v>
      </c>
      <c r="C4129" s="145" t="s">
        <v>2023</v>
      </c>
      <c r="D4129" s="146">
        <v>53.64</v>
      </c>
    </row>
    <row r="4130" spans="1:4" ht="17.100000000000001" customHeight="1" x14ac:dyDescent="0.25">
      <c r="A4130" s="143">
        <v>12927</v>
      </c>
      <c r="B4130" s="144" t="s">
        <v>6023</v>
      </c>
      <c r="C4130" s="145" t="s">
        <v>2023</v>
      </c>
      <c r="D4130" s="146">
        <v>87.3</v>
      </c>
    </row>
    <row r="4131" spans="1:4" ht="17.100000000000001" customHeight="1" x14ac:dyDescent="0.25">
      <c r="A4131" s="143">
        <v>12928</v>
      </c>
      <c r="B4131" s="144" t="s">
        <v>6024</v>
      </c>
      <c r="C4131" s="145" t="s">
        <v>2023</v>
      </c>
      <c r="D4131" s="146">
        <v>126.31</v>
      </c>
    </row>
    <row r="4132" spans="1:4" ht="15" customHeight="1" x14ac:dyDescent="0.25">
      <c r="A4132" s="143">
        <v>4731</v>
      </c>
      <c r="B4132" s="144" t="s">
        <v>6025</v>
      </c>
      <c r="C4132" s="145" t="s">
        <v>2023</v>
      </c>
      <c r="D4132" s="146">
        <v>164.41</v>
      </c>
    </row>
    <row r="4133" spans="1:4" ht="15" customHeight="1" x14ac:dyDescent="0.25">
      <c r="A4133" s="143">
        <v>9889</v>
      </c>
      <c r="B4133" s="144" t="s">
        <v>6026</v>
      </c>
      <c r="C4133" s="145" t="s">
        <v>2023</v>
      </c>
      <c r="D4133" s="146">
        <v>45.48</v>
      </c>
    </row>
    <row r="4134" spans="1:4" ht="15" customHeight="1" x14ac:dyDescent="0.25">
      <c r="A4134" s="143">
        <v>4963</v>
      </c>
      <c r="B4134" s="144" t="s">
        <v>6027</v>
      </c>
      <c r="C4134" s="145" t="s">
        <v>2023</v>
      </c>
      <c r="D4134" s="146">
        <v>101.72</v>
      </c>
    </row>
    <row r="4135" spans="1:4" ht="17.100000000000001" customHeight="1" x14ac:dyDescent="0.25">
      <c r="A4135" s="143">
        <v>9639</v>
      </c>
      <c r="B4135" s="144" t="s">
        <v>6028</v>
      </c>
      <c r="C4135" s="145" t="s">
        <v>1917</v>
      </c>
      <c r="D4135" s="146">
        <v>199.69</v>
      </c>
    </row>
    <row r="4136" spans="1:4" ht="17.100000000000001" customHeight="1" x14ac:dyDescent="0.25">
      <c r="A4136" s="143">
        <v>8773</v>
      </c>
      <c r="B4136" s="144" t="s">
        <v>6029</v>
      </c>
      <c r="C4136" s="145" t="s">
        <v>1917</v>
      </c>
      <c r="D4136" s="146">
        <v>277.3</v>
      </c>
    </row>
    <row r="4137" spans="1:4" ht="15" customHeight="1" x14ac:dyDescent="0.25">
      <c r="A4137" s="143">
        <v>1864</v>
      </c>
      <c r="B4137" s="144" t="s">
        <v>6030</v>
      </c>
      <c r="C4137" s="145" t="s">
        <v>1903</v>
      </c>
      <c r="D4137" s="146">
        <v>9.76</v>
      </c>
    </row>
    <row r="4138" spans="1:4" ht="17.100000000000001" customHeight="1" x14ac:dyDescent="0.25">
      <c r="A4138" s="143">
        <v>5050</v>
      </c>
      <c r="B4138" s="144" t="s">
        <v>6031</v>
      </c>
      <c r="C4138" s="145" t="s">
        <v>2023</v>
      </c>
      <c r="D4138" s="146">
        <v>519.91</v>
      </c>
    </row>
    <row r="4139" spans="1:4" ht="15" customHeight="1" x14ac:dyDescent="0.25">
      <c r="A4139" s="143">
        <v>12943</v>
      </c>
      <c r="B4139" s="144" t="s">
        <v>6032</v>
      </c>
      <c r="C4139" s="145" t="s">
        <v>2023</v>
      </c>
      <c r="D4139" s="146">
        <v>46.87</v>
      </c>
    </row>
    <row r="4140" spans="1:4" ht="15" customHeight="1" x14ac:dyDescent="0.25">
      <c r="A4140" s="143">
        <v>12944</v>
      </c>
      <c r="B4140" s="144" t="s">
        <v>6033</v>
      </c>
      <c r="C4140" s="145" t="s">
        <v>2023</v>
      </c>
      <c r="D4140" s="146">
        <v>80.53</v>
      </c>
    </row>
    <row r="4141" spans="1:4" ht="15" customHeight="1" x14ac:dyDescent="0.25">
      <c r="A4141" s="143">
        <v>12945</v>
      </c>
      <c r="B4141" s="144" t="s">
        <v>6034</v>
      </c>
      <c r="C4141" s="145" t="s">
        <v>2023</v>
      </c>
      <c r="D4141" s="146">
        <v>119.54</v>
      </c>
    </row>
    <row r="4142" spans="1:4" ht="15" customHeight="1" x14ac:dyDescent="0.25">
      <c r="A4142" s="143">
        <v>12946</v>
      </c>
      <c r="B4142" s="144" t="s">
        <v>6035</v>
      </c>
      <c r="C4142" s="145" t="s">
        <v>2023</v>
      </c>
      <c r="D4142" s="146">
        <v>165.91</v>
      </c>
    </row>
    <row r="4143" spans="1:4" ht="17.100000000000001" customHeight="1" x14ac:dyDescent="0.25">
      <c r="A4143" s="143">
        <v>8547</v>
      </c>
      <c r="B4143" s="144" t="s">
        <v>6036</v>
      </c>
      <c r="C4143" s="145" t="s">
        <v>1903</v>
      </c>
      <c r="D4143" s="146">
        <v>76.209999999999994</v>
      </c>
    </row>
    <row r="4144" spans="1:4" ht="17.100000000000001" customHeight="1" x14ac:dyDescent="0.25">
      <c r="A4144" s="143">
        <v>12105</v>
      </c>
      <c r="B4144" s="144" t="s">
        <v>6037</v>
      </c>
      <c r="C4144" s="145" t="s">
        <v>1917</v>
      </c>
      <c r="D4144" s="146">
        <v>396.11</v>
      </c>
    </row>
    <row r="4145" spans="1:4" ht="25.5" customHeight="1" x14ac:dyDescent="0.25">
      <c r="A4145" s="143">
        <v>8898</v>
      </c>
      <c r="B4145" s="144" t="s">
        <v>6038</v>
      </c>
      <c r="C4145" s="145" t="s">
        <v>1917</v>
      </c>
      <c r="D4145" s="146">
        <v>720.95</v>
      </c>
    </row>
    <row r="4146" spans="1:4" ht="34.15" customHeight="1" x14ac:dyDescent="0.25">
      <c r="A4146" s="143">
        <v>7734</v>
      </c>
      <c r="B4146" s="144" t="s">
        <v>6039</v>
      </c>
      <c r="C4146" s="145" t="s">
        <v>1917</v>
      </c>
      <c r="D4146" s="146">
        <v>443.86</v>
      </c>
    </row>
    <row r="4147" spans="1:4" ht="25.5" customHeight="1" x14ac:dyDescent="0.25">
      <c r="A4147" s="143">
        <v>8897</v>
      </c>
      <c r="B4147" s="144" t="s">
        <v>6040</v>
      </c>
      <c r="C4147" s="145" t="s">
        <v>1917</v>
      </c>
      <c r="D4147" s="146">
        <v>828.92</v>
      </c>
    </row>
    <row r="4148" spans="1:4" ht="17.100000000000001" customHeight="1" x14ac:dyDescent="0.25">
      <c r="A4148" s="143">
        <v>10976</v>
      </c>
      <c r="B4148" s="144" t="s">
        <v>6041</v>
      </c>
      <c r="C4148" s="145" t="s">
        <v>1917</v>
      </c>
      <c r="D4148" s="146">
        <v>463.32</v>
      </c>
    </row>
    <row r="4149" spans="1:4" ht="17.100000000000001" customHeight="1" x14ac:dyDescent="0.25">
      <c r="A4149" s="143">
        <v>9945</v>
      </c>
      <c r="B4149" s="144" t="s">
        <v>6042</v>
      </c>
      <c r="C4149" s="145" t="s">
        <v>1917</v>
      </c>
      <c r="D4149" s="146">
        <v>114.12</v>
      </c>
    </row>
    <row r="4150" spans="1:4" ht="25.5" customHeight="1" x14ac:dyDescent="0.25">
      <c r="A4150" s="143">
        <v>10236</v>
      </c>
      <c r="B4150" s="144" t="s">
        <v>6043</v>
      </c>
      <c r="C4150" s="145" t="s">
        <v>2023</v>
      </c>
      <c r="D4150" s="146">
        <v>322.91000000000003</v>
      </c>
    </row>
    <row r="4151" spans="1:4" ht="25.5" customHeight="1" x14ac:dyDescent="0.25">
      <c r="A4151" s="143">
        <v>4331</v>
      </c>
      <c r="B4151" s="144" t="s">
        <v>6044</v>
      </c>
      <c r="C4151" s="145" t="s">
        <v>2023</v>
      </c>
      <c r="D4151" s="146">
        <v>357.1</v>
      </c>
    </row>
    <row r="4152" spans="1:4" ht="34.15" customHeight="1" x14ac:dyDescent="0.25">
      <c r="A4152" s="143">
        <v>1868</v>
      </c>
      <c r="B4152" s="144" t="s">
        <v>6045</v>
      </c>
      <c r="C4152" s="145" t="s">
        <v>2023</v>
      </c>
      <c r="D4152" s="146">
        <v>541.08000000000004</v>
      </c>
    </row>
    <row r="4153" spans="1:4" ht="34.15" customHeight="1" x14ac:dyDescent="0.25">
      <c r="A4153" s="143">
        <v>10651</v>
      </c>
      <c r="B4153" s="144" t="s">
        <v>6046</v>
      </c>
      <c r="C4153" s="145" t="s">
        <v>2023</v>
      </c>
      <c r="D4153" s="146">
        <v>498.89</v>
      </c>
    </row>
    <row r="4154" spans="1:4" ht="34.15" customHeight="1" x14ac:dyDescent="0.25">
      <c r="A4154" s="143">
        <v>12206</v>
      </c>
      <c r="B4154" s="144" t="s">
        <v>6047</v>
      </c>
      <c r="C4154" s="145" t="s">
        <v>1917</v>
      </c>
      <c r="D4154" s="146">
        <v>392.46</v>
      </c>
    </row>
    <row r="4155" spans="1:4" ht="17.100000000000001" customHeight="1" x14ac:dyDescent="0.25">
      <c r="A4155" s="143">
        <v>12028</v>
      </c>
      <c r="B4155" s="144" t="s">
        <v>6048</v>
      </c>
      <c r="C4155" s="145" t="s">
        <v>1917</v>
      </c>
      <c r="D4155" s="146">
        <v>431.8</v>
      </c>
    </row>
    <row r="4156" spans="1:4" ht="17.100000000000001" customHeight="1" x14ac:dyDescent="0.25">
      <c r="A4156" s="143">
        <v>8821</v>
      </c>
      <c r="B4156" s="144" t="s">
        <v>6049</v>
      </c>
      <c r="C4156" s="145" t="s">
        <v>1917</v>
      </c>
      <c r="D4156" s="146">
        <v>200.7</v>
      </c>
    </row>
    <row r="4157" spans="1:4" ht="17.100000000000001" customHeight="1" x14ac:dyDescent="0.25">
      <c r="A4157" s="143">
        <v>8551</v>
      </c>
      <c r="B4157" s="144" t="s">
        <v>6050</v>
      </c>
      <c r="C4157" s="145" t="s">
        <v>1917</v>
      </c>
      <c r="D4157" s="146">
        <v>397.6</v>
      </c>
    </row>
    <row r="4158" spans="1:4" ht="17.100000000000001" customHeight="1" x14ac:dyDescent="0.25">
      <c r="A4158" s="143">
        <v>7340</v>
      </c>
      <c r="B4158" s="144" t="s">
        <v>6051</v>
      </c>
      <c r="C4158" s="145" t="s">
        <v>1917</v>
      </c>
      <c r="D4158" s="146">
        <v>769.31</v>
      </c>
    </row>
    <row r="4159" spans="1:4" ht="17.100000000000001" customHeight="1" x14ac:dyDescent="0.25">
      <c r="A4159" s="143">
        <v>4347</v>
      </c>
      <c r="B4159" s="144" t="s">
        <v>6052</v>
      </c>
      <c r="C4159" s="145" t="s">
        <v>1917</v>
      </c>
      <c r="D4159" s="146">
        <v>719.05</v>
      </c>
    </row>
    <row r="4160" spans="1:4" ht="17.100000000000001" customHeight="1" x14ac:dyDescent="0.25">
      <c r="A4160" s="143">
        <v>12948</v>
      </c>
      <c r="B4160" s="144" t="s">
        <v>6053</v>
      </c>
      <c r="C4160" s="145" t="s">
        <v>1917</v>
      </c>
      <c r="D4160" s="146">
        <v>193.58</v>
      </c>
    </row>
    <row r="4161" spans="1:4" ht="25.5" customHeight="1" x14ac:dyDescent="0.25">
      <c r="A4161" s="143">
        <v>1854</v>
      </c>
      <c r="B4161" s="144" t="s">
        <v>6054</v>
      </c>
      <c r="C4161" s="145" t="s">
        <v>1917</v>
      </c>
      <c r="D4161" s="146">
        <v>503.06</v>
      </c>
    </row>
    <row r="4162" spans="1:4" ht="25.5" customHeight="1" x14ac:dyDescent="0.25">
      <c r="A4162" s="143">
        <v>5015</v>
      </c>
      <c r="B4162" s="144" t="s">
        <v>6055</v>
      </c>
      <c r="C4162" s="145" t="s">
        <v>1917</v>
      </c>
      <c r="D4162" s="146">
        <v>478.13</v>
      </c>
    </row>
    <row r="4163" spans="1:4" ht="17.100000000000001" customHeight="1" x14ac:dyDescent="0.25">
      <c r="A4163" s="143">
        <v>8388</v>
      </c>
      <c r="B4163" s="144" t="s">
        <v>6056</v>
      </c>
      <c r="C4163" s="145" t="s">
        <v>2023</v>
      </c>
      <c r="D4163" s="146">
        <v>1257.6400000000001</v>
      </c>
    </row>
    <row r="4164" spans="1:4" ht="25.5" customHeight="1" x14ac:dyDescent="0.25">
      <c r="A4164" s="143">
        <v>7682</v>
      </c>
      <c r="B4164" s="144" t="s">
        <v>6057</v>
      </c>
      <c r="C4164" s="145" t="s">
        <v>1917</v>
      </c>
      <c r="D4164" s="146">
        <v>474.1</v>
      </c>
    </row>
    <row r="4165" spans="1:4" ht="17.100000000000001" customHeight="1" x14ac:dyDescent="0.25">
      <c r="A4165" s="143">
        <v>11709</v>
      </c>
      <c r="B4165" s="144" t="s">
        <v>6058</v>
      </c>
      <c r="C4165" s="145" t="s">
        <v>1917</v>
      </c>
      <c r="D4165" s="146">
        <v>973.88</v>
      </c>
    </row>
    <row r="4166" spans="1:4" ht="34.15" customHeight="1" x14ac:dyDescent="0.25">
      <c r="A4166" s="143">
        <v>12035</v>
      </c>
      <c r="B4166" s="144" t="s">
        <v>6059</v>
      </c>
      <c r="C4166" s="145" t="s">
        <v>1917</v>
      </c>
      <c r="D4166" s="146">
        <v>451.03</v>
      </c>
    </row>
    <row r="4167" spans="1:4" ht="17.100000000000001" customHeight="1" x14ac:dyDescent="0.25">
      <c r="A4167" s="143">
        <v>8553</v>
      </c>
      <c r="B4167" s="144" t="s">
        <v>6060</v>
      </c>
      <c r="C4167" s="145" t="s">
        <v>1917</v>
      </c>
      <c r="D4167" s="146">
        <v>484.82</v>
      </c>
    </row>
    <row r="4168" spans="1:4" ht="34.15" customHeight="1" x14ac:dyDescent="0.25">
      <c r="A4168" s="143">
        <v>8506</v>
      </c>
      <c r="B4168" s="144" t="s">
        <v>6061</v>
      </c>
      <c r="C4168" s="145" t="s">
        <v>1917</v>
      </c>
      <c r="D4168" s="146">
        <v>478.73</v>
      </c>
    </row>
    <row r="4169" spans="1:4" ht="15" customHeight="1" x14ac:dyDescent="0.25">
      <c r="A4169" s="143">
        <v>4716</v>
      </c>
      <c r="B4169" s="144" t="s">
        <v>6062</v>
      </c>
      <c r="C4169" s="145" t="s">
        <v>1917</v>
      </c>
      <c r="D4169" s="146">
        <v>271.81</v>
      </c>
    </row>
    <row r="4170" spans="1:4" ht="15" customHeight="1" x14ac:dyDescent="0.25">
      <c r="B4170" s="144" t="s">
        <v>6063</v>
      </c>
      <c r="D4170" s="146">
        <v>206.36</v>
      </c>
    </row>
    <row r="4171" spans="1:4" ht="15" customHeight="1" x14ac:dyDescent="0.25">
      <c r="A4171" s="143">
        <v>1853</v>
      </c>
      <c r="C4171" s="145" t="s">
        <v>1917</v>
      </c>
    </row>
    <row r="4172" spans="1:4" ht="15" customHeight="1" x14ac:dyDescent="0.25">
      <c r="A4172" s="143">
        <v>1846</v>
      </c>
      <c r="B4172" s="144" t="s">
        <v>6064</v>
      </c>
      <c r="C4172" s="145" t="s">
        <v>1917</v>
      </c>
      <c r="D4172" s="146">
        <v>128.24</v>
      </c>
    </row>
    <row r="4173" spans="1:4" ht="25.5" customHeight="1" x14ac:dyDescent="0.25">
      <c r="A4173" s="143">
        <v>10843</v>
      </c>
      <c r="B4173" s="144" t="s">
        <v>6065</v>
      </c>
      <c r="C4173" s="145" t="s">
        <v>1917</v>
      </c>
      <c r="D4173" s="146">
        <v>251.13</v>
      </c>
    </row>
    <row r="4174" spans="1:4" ht="17.100000000000001" customHeight="1" x14ac:dyDescent="0.25">
      <c r="A4174" s="143">
        <v>8513</v>
      </c>
      <c r="B4174" s="144" t="s">
        <v>6066</v>
      </c>
      <c r="C4174" s="145" t="s">
        <v>1917</v>
      </c>
      <c r="D4174" s="146">
        <v>636.54</v>
      </c>
    </row>
    <row r="4175" spans="1:4" ht="15" customHeight="1" x14ac:dyDescent="0.25">
      <c r="A4175" s="143">
        <v>1848</v>
      </c>
      <c r="B4175" s="144" t="s">
        <v>6067</v>
      </c>
      <c r="C4175" s="145" t="s">
        <v>1917</v>
      </c>
      <c r="D4175" s="146">
        <v>107</v>
      </c>
    </row>
    <row r="4176" spans="1:4" ht="15" customHeight="1" x14ac:dyDescent="0.25">
      <c r="A4176" s="143">
        <v>1849</v>
      </c>
      <c r="B4176" s="144" t="s">
        <v>6068</v>
      </c>
      <c r="C4176" s="145" t="s">
        <v>1917</v>
      </c>
      <c r="D4176" s="146">
        <v>149.79</v>
      </c>
    </row>
    <row r="4177" spans="1:4" ht="15" customHeight="1" x14ac:dyDescent="0.25">
      <c r="A4177" s="143">
        <v>7855</v>
      </c>
      <c r="B4177" s="144" t="s">
        <v>6069</v>
      </c>
      <c r="C4177" s="145" t="s">
        <v>1917</v>
      </c>
      <c r="D4177" s="146">
        <v>608.57000000000005</v>
      </c>
    </row>
    <row r="4178" spans="1:4" ht="15" customHeight="1" x14ac:dyDescent="0.25">
      <c r="A4178" s="143">
        <v>1850</v>
      </c>
      <c r="B4178" s="144" t="s">
        <v>6070</v>
      </c>
      <c r="C4178" s="145" t="s">
        <v>1917</v>
      </c>
      <c r="D4178" s="146">
        <v>149.79</v>
      </c>
    </row>
    <row r="4179" spans="1:4" ht="15" customHeight="1" x14ac:dyDescent="0.25">
      <c r="A4179" s="143">
        <v>1851</v>
      </c>
      <c r="B4179" s="144" t="s">
        <v>6071</v>
      </c>
      <c r="C4179" s="145" t="s">
        <v>1917</v>
      </c>
      <c r="D4179" s="146">
        <v>234.99</v>
      </c>
    </row>
    <row r="4180" spans="1:4" ht="15" customHeight="1" x14ac:dyDescent="0.25">
      <c r="A4180" s="143">
        <v>1852</v>
      </c>
      <c r="B4180" s="144" t="s">
        <v>6072</v>
      </c>
      <c r="C4180" s="145" t="s">
        <v>1917</v>
      </c>
      <c r="D4180" s="146">
        <v>407.67</v>
      </c>
    </row>
    <row r="4181" spans="1:4" ht="25.5" customHeight="1" x14ac:dyDescent="0.25">
      <c r="A4181" s="143">
        <v>9580</v>
      </c>
      <c r="B4181" s="144" t="s">
        <v>6073</v>
      </c>
      <c r="C4181" s="145" t="s">
        <v>1917</v>
      </c>
      <c r="D4181" s="146">
        <v>806.68</v>
      </c>
    </row>
    <row r="4182" spans="1:4" ht="17.100000000000001" customHeight="1" x14ac:dyDescent="0.25">
      <c r="A4182" s="143">
        <v>11201</v>
      </c>
      <c r="B4182" s="144" t="s">
        <v>6074</v>
      </c>
      <c r="C4182" s="145" t="s">
        <v>1917</v>
      </c>
      <c r="D4182" s="146">
        <v>243.07</v>
      </c>
    </row>
    <row r="4183" spans="1:4" ht="25.5" customHeight="1" x14ac:dyDescent="0.25">
      <c r="A4183" s="143">
        <v>11236</v>
      </c>
      <c r="B4183" s="144" t="s">
        <v>6075</v>
      </c>
      <c r="C4183" s="145" t="s">
        <v>1917</v>
      </c>
      <c r="D4183" s="146">
        <v>500.69</v>
      </c>
    </row>
    <row r="4184" spans="1:4" ht="25.5" customHeight="1" x14ac:dyDescent="0.25">
      <c r="A4184" s="143">
        <v>10789</v>
      </c>
      <c r="B4184" s="144" t="s">
        <v>6076</v>
      </c>
      <c r="C4184" s="145" t="s">
        <v>1917</v>
      </c>
      <c r="D4184" s="146">
        <v>332.91</v>
      </c>
    </row>
    <row r="4185" spans="1:4" ht="17.100000000000001" customHeight="1" x14ac:dyDescent="0.25">
      <c r="A4185" s="143">
        <v>1871</v>
      </c>
      <c r="B4185" s="144" t="s">
        <v>6077</v>
      </c>
      <c r="C4185" s="145" t="s">
        <v>3612</v>
      </c>
      <c r="D4185" s="146">
        <v>364.64</v>
      </c>
    </row>
    <row r="4186" spans="1:4" ht="25.5" customHeight="1" x14ac:dyDescent="0.25">
      <c r="A4186" s="143">
        <v>3958</v>
      </c>
      <c r="B4186" s="144" t="s">
        <v>6078</v>
      </c>
      <c r="C4186" s="145" t="s">
        <v>1917</v>
      </c>
      <c r="D4186" s="146">
        <v>163.58000000000001</v>
      </c>
    </row>
    <row r="4187" spans="1:4" ht="25.5" customHeight="1" x14ac:dyDescent="0.25">
      <c r="A4187" s="143">
        <v>10622</v>
      </c>
      <c r="B4187" s="144" t="s">
        <v>6079</v>
      </c>
      <c r="C4187" s="145" t="s">
        <v>2023</v>
      </c>
      <c r="D4187" s="146">
        <v>637.83000000000004</v>
      </c>
    </row>
    <row r="4188" spans="1:4" ht="25.5" customHeight="1" x14ac:dyDescent="0.25">
      <c r="A4188" s="143">
        <v>12974</v>
      </c>
      <c r="B4188" s="144" t="s">
        <v>6080</v>
      </c>
      <c r="C4188" s="145" t="s">
        <v>1917</v>
      </c>
      <c r="D4188" s="146">
        <v>498.38</v>
      </c>
    </row>
    <row r="4189" spans="1:4" ht="17.100000000000001" customHeight="1" x14ac:dyDescent="0.25">
      <c r="A4189" s="143">
        <v>8522</v>
      </c>
      <c r="B4189" s="144" t="s">
        <v>6081</v>
      </c>
      <c r="C4189" s="145" t="s">
        <v>2023</v>
      </c>
      <c r="D4189" s="146">
        <v>1300.94</v>
      </c>
    </row>
    <row r="4190" spans="1:4" ht="25.5" customHeight="1" x14ac:dyDescent="0.25">
      <c r="A4190" s="143">
        <v>4339</v>
      </c>
      <c r="B4190" s="144" t="s">
        <v>6082</v>
      </c>
      <c r="C4190" s="145" t="s">
        <v>1917</v>
      </c>
      <c r="D4190" s="146">
        <v>377.4</v>
      </c>
    </row>
    <row r="4191" spans="1:4" ht="17.100000000000001" customHeight="1" x14ac:dyDescent="0.25">
      <c r="A4191" s="143">
        <v>3783</v>
      </c>
      <c r="B4191" s="144" t="s">
        <v>6083</v>
      </c>
      <c r="C4191" s="145" t="s">
        <v>3612</v>
      </c>
      <c r="D4191" s="146">
        <v>688.44</v>
      </c>
    </row>
    <row r="4192" spans="1:4" ht="25.5" customHeight="1" x14ac:dyDescent="0.25">
      <c r="A4192" s="143">
        <v>9187</v>
      </c>
      <c r="B4192" s="144" t="s">
        <v>6084</v>
      </c>
      <c r="C4192" s="145" t="s">
        <v>2023</v>
      </c>
      <c r="D4192" s="146">
        <v>382.95</v>
      </c>
    </row>
    <row r="4193" spans="1:4" ht="25.5" customHeight="1" x14ac:dyDescent="0.25">
      <c r="A4193" s="143">
        <v>12596</v>
      </c>
      <c r="B4193" s="144" t="s">
        <v>6085</v>
      </c>
      <c r="C4193" s="145" t="s">
        <v>2023</v>
      </c>
      <c r="D4193" s="146">
        <v>214.3</v>
      </c>
    </row>
    <row r="4194" spans="1:4" ht="25.5" customHeight="1" x14ac:dyDescent="0.25">
      <c r="A4194" s="143">
        <v>11887</v>
      </c>
      <c r="B4194" s="144" t="s">
        <v>6086</v>
      </c>
      <c r="C4194" s="145" t="s">
        <v>2023</v>
      </c>
      <c r="D4194" s="146">
        <v>278.13</v>
      </c>
    </row>
    <row r="4195" spans="1:4" ht="25.5" customHeight="1" x14ac:dyDescent="0.25">
      <c r="A4195" s="143">
        <v>12244</v>
      </c>
      <c r="B4195" s="144" t="s">
        <v>6087</v>
      </c>
      <c r="C4195" s="145" t="s">
        <v>2023</v>
      </c>
      <c r="D4195" s="146">
        <v>285.85000000000002</v>
      </c>
    </row>
    <row r="4196" spans="1:4" ht="17.100000000000001" customHeight="1" x14ac:dyDescent="0.25">
      <c r="A4196" s="143">
        <v>10074</v>
      </c>
      <c r="B4196" s="144" t="s">
        <v>6088</v>
      </c>
      <c r="C4196" s="145" t="s">
        <v>2023</v>
      </c>
      <c r="D4196" s="146">
        <v>160.13</v>
      </c>
    </row>
    <row r="4197" spans="1:4" ht="25.5" customHeight="1" x14ac:dyDescent="0.25">
      <c r="A4197" s="143">
        <v>9431</v>
      </c>
      <c r="B4197" s="144" t="s">
        <v>6089</v>
      </c>
      <c r="C4197" s="145" t="s">
        <v>2023</v>
      </c>
      <c r="D4197" s="146">
        <v>247.27</v>
      </c>
    </row>
    <row r="4198" spans="1:4" ht="25.5" customHeight="1" x14ac:dyDescent="0.25">
      <c r="A4198" s="143">
        <v>9297</v>
      </c>
      <c r="B4198" s="144" t="s">
        <v>6090</v>
      </c>
      <c r="C4198" s="145" t="s">
        <v>2023</v>
      </c>
      <c r="D4198" s="146">
        <v>235.73</v>
      </c>
    </row>
    <row r="4199" spans="1:4" ht="17.100000000000001" customHeight="1" x14ac:dyDescent="0.25">
      <c r="A4199" s="143">
        <v>8515</v>
      </c>
      <c r="B4199" s="144" t="s">
        <v>6091</v>
      </c>
      <c r="C4199" s="145" t="s">
        <v>1917</v>
      </c>
      <c r="D4199" s="146">
        <v>342.22</v>
      </c>
    </row>
    <row r="4200" spans="1:4" ht="17.100000000000001" customHeight="1" x14ac:dyDescent="0.25">
      <c r="A4200" s="143">
        <v>1855</v>
      </c>
      <c r="B4200" s="144" t="s">
        <v>6092</v>
      </c>
      <c r="C4200" s="145" t="s">
        <v>2023</v>
      </c>
      <c r="D4200" s="146">
        <v>146.54</v>
      </c>
    </row>
    <row r="4201" spans="1:4" ht="17.100000000000001" customHeight="1" x14ac:dyDescent="0.25">
      <c r="A4201" s="143">
        <v>7772</v>
      </c>
      <c r="B4201" s="144" t="s">
        <v>6093</v>
      </c>
      <c r="C4201" s="145" t="s">
        <v>2023</v>
      </c>
      <c r="D4201" s="146">
        <v>401.74</v>
      </c>
    </row>
    <row r="4202" spans="1:4" ht="15" customHeight="1" x14ac:dyDescent="0.25">
      <c r="A4202" s="143">
        <v>1867</v>
      </c>
      <c r="B4202" s="144" t="s">
        <v>6094</v>
      </c>
      <c r="C4202" s="145" t="s">
        <v>2023</v>
      </c>
      <c r="D4202" s="146">
        <v>103.13</v>
      </c>
    </row>
    <row r="4203" spans="1:4" ht="15" customHeight="1" x14ac:dyDescent="0.25">
      <c r="A4203" s="143">
        <v>1869</v>
      </c>
      <c r="B4203" s="144" t="s">
        <v>6095</v>
      </c>
      <c r="C4203" s="145" t="s">
        <v>2023</v>
      </c>
      <c r="D4203" s="146">
        <v>185.73</v>
      </c>
    </row>
    <row r="4204" spans="1:4" ht="17.100000000000001" customHeight="1" x14ac:dyDescent="0.25">
      <c r="A4204" s="143">
        <v>7967</v>
      </c>
      <c r="B4204" s="144" t="s">
        <v>6096</v>
      </c>
      <c r="C4204" s="145" t="s">
        <v>2023</v>
      </c>
      <c r="D4204" s="146">
        <v>730.39</v>
      </c>
    </row>
    <row r="4205" spans="1:4" ht="17.100000000000001" customHeight="1" x14ac:dyDescent="0.25">
      <c r="A4205" s="143">
        <v>7972</v>
      </c>
      <c r="B4205" s="144" t="s">
        <v>6097</v>
      </c>
      <c r="C4205" s="145" t="s">
        <v>2023</v>
      </c>
      <c r="D4205" s="146">
        <v>674.82</v>
      </c>
    </row>
    <row r="4206" spans="1:4" ht="25.5" customHeight="1" x14ac:dyDescent="0.25">
      <c r="A4206" s="143">
        <v>7733</v>
      </c>
      <c r="B4206" s="144" t="s">
        <v>6098</v>
      </c>
      <c r="C4206" s="145" t="s">
        <v>2023</v>
      </c>
      <c r="D4206" s="146">
        <v>688.54</v>
      </c>
    </row>
    <row r="4207" spans="1:4" ht="25.5" customHeight="1" x14ac:dyDescent="0.25">
      <c r="A4207" s="143">
        <v>7693</v>
      </c>
      <c r="B4207" s="144" t="s">
        <v>6099</v>
      </c>
      <c r="C4207" s="145" t="s">
        <v>2023</v>
      </c>
      <c r="D4207" s="146">
        <v>886.57</v>
      </c>
    </row>
    <row r="4208" spans="1:4" ht="25.5" customHeight="1" x14ac:dyDescent="0.25">
      <c r="A4208" s="143">
        <v>9222</v>
      </c>
      <c r="B4208" s="144" t="s">
        <v>6100</v>
      </c>
      <c r="C4208" s="145" t="s">
        <v>2023</v>
      </c>
      <c r="D4208" s="146">
        <v>242.97</v>
      </c>
    </row>
    <row r="4209" spans="1:4" ht="25.5" customHeight="1" x14ac:dyDescent="0.25">
      <c r="A4209" s="143">
        <v>3554</v>
      </c>
      <c r="B4209" s="144" t="s">
        <v>6101</v>
      </c>
      <c r="C4209" s="145" t="s">
        <v>2023</v>
      </c>
      <c r="D4209" s="146">
        <v>241.09</v>
      </c>
    </row>
    <row r="4210" spans="1:4" ht="17.100000000000001" customHeight="1" x14ac:dyDescent="0.25">
      <c r="A4210" s="143">
        <v>3551</v>
      </c>
      <c r="B4210" s="144" t="s">
        <v>6102</v>
      </c>
      <c r="C4210" s="145" t="s">
        <v>2023</v>
      </c>
      <c r="D4210" s="146">
        <v>161.41999999999999</v>
      </c>
    </row>
    <row r="4211" spans="1:4" ht="17.100000000000001" customHeight="1" x14ac:dyDescent="0.25">
      <c r="A4211" s="143">
        <v>3555</v>
      </c>
      <c r="B4211" s="144" t="s">
        <v>6103</v>
      </c>
      <c r="C4211" s="145" t="s">
        <v>2023</v>
      </c>
      <c r="D4211" s="146">
        <v>164.2</v>
      </c>
    </row>
    <row r="4212" spans="1:4" ht="25.5" customHeight="1" x14ac:dyDescent="0.25">
      <c r="A4212" s="143">
        <v>3553</v>
      </c>
      <c r="B4212" s="144" t="s">
        <v>6104</v>
      </c>
      <c r="C4212" s="145" t="s">
        <v>2023</v>
      </c>
      <c r="D4212" s="146">
        <v>197.45</v>
      </c>
    </row>
    <row r="4213" spans="1:4" ht="25.5" customHeight="1" x14ac:dyDescent="0.25">
      <c r="A4213" s="143">
        <v>3550</v>
      </c>
      <c r="B4213" s="144" t="s">
        <v>6105</v>
      </c>
      <c r="C4213" s="145" t="s">
        <v>2023</v>
      </c>
      <c r="D4213" s="146">
        <v>204.69</v>
      </c>
    </row>
    <row r="4214" spans="1:4" ht="25.5" customHeight="1" x14ac:dyDescent="0.25">
      <c r="A4214" s="143">
        <v>3552</v>
      </c>
      <c r="B4214" s="144" t="s">
        <v>6106</v>
      </c>
      <c r="C4214" s="145" t="s">
        <v>2023</v>
      </c>
      <c r="D4214" s="146">
        <v>207.47</v>
      </c>
    </row>
    <row r="4215" spans="1:4" ht="25.5" customHeight="1" x14ac:dyDescent="0.25">
      <c r="A4215" s="143">
        <v>4819</v>
      </c>
      <c r="B4215" s="144" t="s">
        <v>6107</v>
      </c>
      <c r="C4215" s="145" t="s">
        <v>2023</v>
      </c>
      <c r="D4215" s="146">
        <v>359.95</v>
      </c>
    </row>
    <row r="4216" spans="1:4" ht="25.5" customHeight="1" x14ac:dyDescent="0.25">
      <c r="A4216" s="143">
        <v>12385</v>
      </c>
      <c r="B4216" s="144" t="s">
        <v>6108</v>
      </c>
      <c r="C4216" s="145" t="s">
        <v>2023</v>
      </c>
      <c r="D4216" s="146">
        <v>1138</v>
      </c>
    </row>
    <row r="4217" spans="1:4" ht="25.5" customHeight="1" x14ac:dyDescent="0.25">
      <c r="A4217" s="143">
        <v>11985</v>
      </c>
      <c r="B4217" s="144" t="s">
        <v>6109</v>
      </c>
      <c r="C4217" s="145" t="s">
        <v>2023</v>
      </c>
      <c r="D4217" s="146">
        <v>157.41999999999999</v>
      </c>
    </row>
    <row r="4218" spans="1:4" ht="25.5" customHeight="1" x14ac:dyDescent="0.25">
      <c r="A4218" s="143">
        <v>11499</v>
      </c>
      <c r="B4218" s="144" t="s">
        <v>6110</v>
      </c>
      <c r="C4218" s="145" t="s">
        <v>2023</v>
      </c>
      <c r="D4218" s="146">
        <v>99.29</v>
      </c>
    </row>
    <row r="4219" spans="1:4" ht="17.100000000000001" customHeight="1" x14ac:dyDescent="0.25">
      <c r="A4219" s="143">
        <v>11888</v>
      </c>
      <c r="B4219" s="144" t="s">
        <v>6111</v>
      </c>
      <c r="C4219" s="145" t="s">
        <v>2023</v>
      </c>
      <c r="D4219" s="146">
        <v>222.66</v>
      </c>
    </row>
    <row r="4220" spans="1:4" ht="25.5" customHeight="1" x14ac:dyDescent="0.25">
      <c r="A4220" s="143">
        <v>12184</v>
      </c>
      <c r="B4220" s="144" t="s">
        <v>6112</v>
      </c>
      <c r="C4220" s="145" t="s">
        <v>2023</v>
      </c>
      <c r="D4220" s="146">
        <v>223.91</v>
      </c>
    </row>
    <row r="4221" spans="1:4" ht="15" customHeight="1" x14ac:dyDescent="0.25">
      <c r="A4221" s="143">
        <v>1873</v>
      </c>
      <c r="B4221" s="144" t="s">
        <v>6113</v>
      </c>
      <c r="C4221" s="145" t="s">
        <v>2023</v>
      </c>
      <c r="D4221" s="146">
        <v>180.47</v>
      </c>
    </row>
    <row r="4222" spans="1:4" ht="17.100000000000001" customHeight="1" x14ac:dyDescent="0.25">
      <c r="A4222" s="143">
        <v>7970</v>
      </c>
      <c r="B4222" s="144" t="s">
        <v>6114</v>
      </c>
      <c r="C4222" s="145" t="s">
        <v>2023</v>
      </c>
      <c r="D4222" s="146">
        <v>206.47</v>
      </c>
    </row>
    <row r="4223" spans="1:4" ht="25.5" customHeight="1" x14ac:dyDescent="0.25">
      <c r="A4223" s="143">
        <v>12181</v>
      </c>
      <c r="B4223" s="144" t="s">
        <v>6115</v>
      </c>
      <c r="C4223" s="145" t="s">
        <v>2023</v>
      </c>
      <c r="D4223" s="146">
        <v>189.14</v>
      </c>
    </row>
    <row r="4224" spans="1:4" ht="17.100000000000001" customHeight="1" x14ac:dyDescent="0.25">
      <c r="A4224" s="143">
        <v>11497</v>
      </c>
      <c r="B4224" s="144" t="s">
        <v>6116</v>
      </c>
      <c r="C4224" s="145" t="s">
        <v>2023</v>
      </c>
      <c r="D4224" s="146">
        <v>199.54</v>
      </c>
    </row>
    <row r="4225" spans="1:4" ht="25.5" customHeight="1" x14ac:dyDescent="0.25">
      <c r="A4225" s="143">
        <v>11498</v>
      </c>
      <c r="B4225" s="144" t="s">
        <v>6117</v>
      </c>
      <c r="C4225" s="145" t="s">
        <v>2023</v>
      </c>
      <c r="D4225" s="146">
        <v>232.62</v>
      </c>
    </row>
    <row r="4226" spans="1:4" ht="17.100000000000001" customHeight="1" x14ac:dyDescent="0.25">
      <c r="A4226" s="143">
        <v>10838</v>
      </c>
      <c r="B4226" s="144" t="s">
        <v>6118</v>
      </c>
      <c r="C4226" s="145" t="s">
        <v>2023</v>
      </c>
      <c r="D4226" s="146">
        <v>232.62</v>
      </c>
    </row>
    <row r="4227" spans="1:4" ht="17.100000000000001" customHeight="1" x14ac:dyDescent="0.25">
      <c r="A4227" s="143">
        <v>11964</v>
      </c>
      <c r="B4227" s="144" t="s">
        <v>6119</v>
      </c>
      <c r="C4227" s="145" t="s">
        <v>1917</v>
      </c>
      <c r="D4227" s="146">
        <v>2090.11</v>
      </c>
    </row>
    <row r="4228" spans="1:4" ht="17.100000000000001" customHeight="1" x14ac:dyDescent="0.25">
      <c r="A4228" s="143">
        <v>12084</v>
      </c>
      <c r="B4228" s="144" t="s">
        <v>6120</v>
      </c>
      <c r="C4228" s="145" t="s">
        <v>1917</v>
      </c>
      <c r="D4228" s="146">
        <v>3722.19</v>
      </c>
    </row>
    <row r="4229" spans="1:4" ht="17.100000000000001" customHeight="1" x14ac:dyDescent="0.25">
      <c r="A4229" s="143">
        <v>12085</v>
      </c>
      <c r="B4229" s="144" t="s">
        <v>6121</v>
      </c>
      <c r="C4229" s="145" t="s">
        <v>1917</v>
      </c>
      <c r="D4229" s="146">
        <v>403.68</v>
      </c>
    </row>
    <row r="4230" spans="1:4" ht="25.5" customHeight="1" x14ac:dyDescent="0.25">
      <c r="A4230" s="143">
        <v>11711</v>
      </c>
      <c r="B4230" s="144" t="s">
        <v>6122</v>
      </c>
      <c r="C4230" s="145" t="s">
        <v>1917</v>
      </c>
      <c r="D4230" s="146">
        <v>2011.81</v>
      </c>
    </row>
    <row r="4231" spans="1:4" ht="25.5" customHeight="1" x14ac:dyDescent="0.25">
      <c r="A4231" s="143">
        <v>10107</v>
      </c>
      <c r="B4231" s="144" t="s">
        <v>6123</v>
      </c>
      <c r="C4231" s="145" t="s">
        <v>1903</v>
      </c>
      <c r="D4231" s="146">
        <v>2184.52</v>
      </c>
    </row>
    <row r="4232" spans="1:4" ht="17.100000000000001" customHeight="1" x14ac:dyDescent="0.25">
      <c r="A4232" s="143">
        <v>8245</v>
      </c>
      <c r="B4232" s="144" t="s">
        <v>6124</v>
      </c>
      <c r="C4232" s="145" t="s">
        <v>1917</v>
      </c>
      <c r="D4232" s="146">
        <v>248.15</v>
      </c>
    </row>
    <row r="4233" spans="1:4" ht="17.100000000000001" customHeight="1" x14ac:dyDescent="0.25">
      <c r="A4233" s="143">
        <v>10566</v>
      </c>
      <c r="B4233" s="144" t="s">
        <v>6125</v>
      </c>
      <c r="C4233" s="145" t="s">
        <v>1903</v>
      </c>
      <c r="D4233" s="146">
        <v>305.8</v>
      </c>
    </row>
    <row r="4234" spans="1:4" ht="15" customHeight="1" x14ac:dyDescent="0.25">
      <c r="A4234" s="143">
        <v>8585</v>
      </c>
      <c r="B4234" s="144" t="s">
        <v>6126</v>
      </c>
      <c r="C4234" s="145" t="s">
        <v>1903</v>
      </c>
      <c r="D4234" s="146">
        <v>311.87</v>
      </c>
    </row>
    <row r="4235" spans="1:4" ht="15" customHeight="1" x14ac:dyDescent="0.25">
      <c r="A4235" s="143">
        <v>8498</v>
      </c>
      <c r="B4235" s="144" t="s">
        <v>6127</v>
      </c>
      <c r="C4235" s="145" t="s">
        <v>1903</v>
      </c>
      <c r="D4235" s="146">
        <v>42.52</v>
      </c>
    </row>
    <row r="4236" spans="1:4" ht="17.100000000000001" customHeight="1" x14ac:dyDescent="0.25">
      <c r="A4236" s="143">
        <v>8584</v>
      </c>
      <c r="B4236" s="144" t="s">
        <v>6128</v>
      </c>
      <c r="C4236" s="145" t="s">
        <v>1917</v>
      </c>
      <c r="D4236" s="146">
        <v>1651</v>
      </c>
    </row>
    <row r="4237" spans="1:4" ht="15" customHeight="1" x14ac:dyDescent="0.25">
      <c r="A4237" s="143">
        <v>9309</v>
      </c>
      <c r="C4237" s="145" t="s">
        <v>1917</v>
      </c>
      <c r="D4237" s="146">
        <v>639.24</v>
      </c>
    </row>
    <row r="4238" spans="1:4" ht="17.100000000000001" customHeight="1" x14ac:dyDescent="0.25">
      <c r="B4238" s="144" t="s">
        <v>6129</v>
      </c>
    </row>
    <row r="4239" spans="1:4" ht="34.15" customHeight="1" x14ac:dyDescent="0.25">
      <c r="A4239" s="143">
        <v>11960</v>
      </c>
      <c r="B4239" s="144" t="s">
        <v>6130</v>
      </c>
      <c r="C4239" s="145" t="s">
        <v>1903</v>
      </c>
      <c r="D4239" s="146">
        <v>1023.06</v>
      </c>
    </row>
    <row r="4240" spans="1:4" ht="34.15" customHeight="1" x14ac:dyDescent="0.25">
      <c r="A4240" s="143">
        <v>10721</v>
      </c>
      <c r="B4240" s="144" t="s">
        <v>6131</v>
      </c>
      <c r="C4240" s="145" t="s">
        <v>1903</v>
      </c>
      <c r="D4240" s="146">
        <v>2663.63</v>
      </c>
    </row>
    <row r="4241" spans="1:4" ht="34.15" customHeight="1" x14ac:dyDescent="0.25">
      <c r="A4241" s="143">
        <v>12168</v>
      </c>
      <c r="B4241" s="144" t="s">
        <v>6132</v>
      </c>
      <c r="C4241" s="145" t="s">
        <v>1903</v>
      </c>
      <c r="D4241" s="146">
        <v>2663.63</v>
      </c>
    </row>
    <row r="4242" spans="1:4" ht="34.15" customHeight="1" x14ac:dyDescent="0.25">
      <c r="A4242" s="143">
        <v>12169</v>
      </c>
      <c r="B4242" s="144" t="s">
        <v>6133</v>
      </c>
      <c r="C4242" s="145" t="s">
        <v>1903</v>
      </c>
      <c r="D4242" s="146">
        <v>2879.78</v>
      </c>
    </row>
    <row r="4243" spans="1:4" ht="34.15" customHeight="1" x14ac:dyDescent="0.25">
      <c r="A4243" s="143">
        <v>12167</v>
      </c>
      <c r="B4243" s="144" t="s">
        <v>6134</v>
      </c>
      <c r="C4243" s="145" t="s">
        <v>1903</v>
      </c>
      <c r="D4243" s="146">
        <v>3240.32</v>
      </c>
    </row>
    <row r="4244" spans="1:4" ht="34.15" customHeight="1" x14ac:dyDescent="0.25">
      <c r="A4244" s="143">
        <v>12923</v>
      </c>
      <c r="B4244" s="144" t="s">
        <v>6135</v>
      </c>
      <c r="C4244" s="145" t="s">
        <v>1903</v>
      </c>
      <c r="D4244" s="146">
        <v>4401.17</v>
      </c>
    </row>
    <row r="4245" spans="1:4" ht="25.5" customHeight="1" x14ac:dyDescent="0.25">
      <c r="A4245" s="143">
        <v>12098</v>
      </c>
      <c r="B4245" s="144" t="s">
        <v>6136</v>
      </c>
      <c r="C4245" s="145" t="s">
        <v>1917</v>
      </c>
      <c r="D4245" s="146">
        <v>568.30999999999995</v>
      </c>
    </row>
    <row r="4246" spans="1:4" ht="25.5" customHeight="1" x14ac:dyDescent="0.25">
      <c r="A4246" s="143">
        <v>12088</v>
      </c>
      <c r="B4246" s="144" t="s">
        <v>6137</v>
      </c>
      <c r="C4246" s="145" t="s">
        <v>1917</v>
      </c>
      <c r="D4246" s="146">
        <v>1036.8800000000001</v>
      </c>
    </row>
    <row r="4247" spans="1:4" ht="25.5" customHeight="1" x14ac:dyDescent="0.25">
      <c r="A4247" s="143">
        <v>12066</v>
      </c>
      <c r="B4247" s="144" t="s">
        <v>6138</v>
      </c>
      <c r="C4247" s="145" t="s">
        <v>1917</v>
      </c>
      <c r="D4247" s="146">
        <v>1168.54</v>
      </c>
    </row>
    <row r="4248" spans="1:4" ht="25.5" customHeight="1" x14ac:dyDescent="0.25">
      <c r="A4248" s="143">
        <v>12086</v>
      </c>
      <c r="B4248" s="144" t="s">
        <v>6139</v>
      </c>
      <c r="C4248" s="145" t="s">
        <v>1917</v>
      </c>
      <c r="D4248" s="146">
        <v>1518.78</v>
      </c>
    </row>
    <row r="4249" spans="1:4" ht="17.100000000000001" customHeight="1" x14ac:dyDescent="0.25">
      <c r="A4249" s="143">
        <v>12710</v>
      </c>
      <c r="B4249" s="144" t="s">
        <v>6140</v>
      </c>
      <c r="C4249" s="145" t="s">
        <v>1917</v>
      </c>
      <c r="D4249" s="146">
        <v>313.58999999999997</v>
      </c>
    </row>
    <row r="4250" spans="1:4" ht="25.5" customHeight="1" x14ac:dyDescent="0.25">
      <c r="A4250" s="143">
        <v>12987</v>
      </c>
      <c r="B4250" s="144" t="s">
        <v>6141</v>
      </c>
      <c r="C4250" s="145" t="s">
        <v>3666</v>
      </c>
      <c r="D4250" s="146">
        <v>1164.06</v>
      </c>
    </row>
    <row r="4251" spans="1:4" ht="25.5" customHeight="1" x14ac:dyDescent="0.25">
      <c r="A4251" s="143">
        <v>12988</v>
      </c>
      <c r="B4251" s="144" t="s">
        <v>6142</v>
      </c>
      <c r="C4251" s="145" t="s">
        <v>1917</v>
      </c>
      <c r="D4251" s="146">
        <v>1079.04</v>
      </c>
    </row>
    <row r="4252" spans="1:4" ht="17.100000000000001" customHeight="1" x14ac:dyDescent="0.25">
      <c r="A4252" s="143">
        <v>12307</v>
      </c>
      <c r="B4252" s="144" t="s">
        <v>6143</v>
      </c>
      <c r="C4252" s="145" t="s">
        <v>1917</v>
      </c>
      <c r="D4252" s="146">
        <v>330.11</v>
      </c>
    </row>
    <row r="4253" spans="1:4" ht="25.5" customHeight="1" x14ac:dyDescent="0.25">
      <c r="A4253" s="143">
        <v>12068</v>
      </c>
      <c r="B4253" s="144" t="s">
        <v>6144</v>
      </c>
      <c r="C4253" s="145" t="s">
        <v>1917</v>
      </c>
      <c r="D4253" s="146">
        <v>1037.3699999999999</v>
      </c>
    </row>
    <row r="4254" spans="1:4" ht="25.5" customHeight="1" x14ac:dyDescent="0.25">
      <c r="A4254" s="143">
        <v>12067</v>
      </c>
      <c r="B4254" s="144" t="s">
        <v>6145</v>
      </c>
      <c r="C4254" s="145" t="s">
        <v>1917</v>
      </c>
      <c r="D4254" s="146">
        <v>1169.03</v>
      </c>
    </row>
    <row r="4255" spans="1:4" ht="15" customHeight="1" x14ac:dyDescent="0.25">
      <c r="A4255" s="143">
        <v>1857</v>
      </c>
      <c r="B4255" s="144" t="s">
        <v>6146</v>
      </c>
      <c r="C4255" s="145" t="s">
        <v>1917</v>
      </c>
      <c r="D4255" s="146">
        <v>185.64</v>
      </c>
    </row>
    <row r="4256" spans="1:4" ht="25.5" customHeight="1" x14ac:dyDescent="0.25">
      <c r="A4256" s="143">
        <v>12739</v>
      </c>
      <c r="B4256" s="144" t="s">
        <v>6147</v>
      </c>
      <c r="C4256" s="145" t="s">
        <v>1903</v>
      </c>
      <c r="D4256" s="146">
        <v>2733.8</v>
      </c>
    </row>
    <row r="4257" spans="1:4" ht="25.5" customHeight="1" x14ac:dyDescent="0.25">
      <c r="A4257" s="143">
        <v>12741</v>
      </c>
      <c r="B4257" s="144" t="s">
        <v>6148</v>
      </c>
      <c r="C4257" s="145" t="s">
        <v>1903</v>
      </c>
      <c r="D4257" s="146">
        <v>2932.56</v>
      </c>
    </row>
    <row r="4258" spans="1:4" ht="25.5" customHeight="1" x14ac:dyDescent="0.25">
      <c r="A4258" s="143">
        <v>12742</v>
      </c>
      <c r="B4258" s="144" t="s">
        <v>6149</v>
      </c>
      <c r="C4258" s="145" t="s">
        <v>1903</v>
      </c>
      <c r="D4258" s="146">
        <v>5176.45</v>
      </c>
    </row>
    <row r="4259" spans="1:4" ht="34.15" customHeight="1" x14ac:dyDescent="0.25">
      <c r="A4259" s="143">
        <v>12753</v>
      </c>
      <c r="B4259" s="144" t="s">
        <v>6150</v>
      </c>
      <c r="C4259" s="145" t="s">
        <v>1903</v>
      </c>
      <c r="D4259" s="146">
        <v>3478.69</v>
      </c>
    </row>
    <row r="4260" spans="1:4" ht="25.5" customHeight="1" x14ac:dyDescent="0.25">
      <c r="A4260" s="143">
        <v>12746</v>
      </c>
      <c r="B4260" s="144" t="s">
        <v>6151</v>
      </c>
      <c r="C4260" s="145" t="s">
        <v>1903</v>
      </c>
      <c r="D4260" s="146">
        <v>2557.8200000000002</v>
      </c>
    </row>
    <row r="4261" spans="1:4" ht="25.5" customHeight="1" x14ac:dyDescent="0.25">
      <c r="A4261" s="143">
        <v>12743</v>
      </c>
      <c r="B4261" s="144" t="s">
        <v>6152</v>
      </c>
      <c r="C4261" s="145" t="s">
        <v>1903</v>
      </c>
      <c r="D4261" s="146">
        <v>1789.92</v>
      </c>
    </row>
    <row r="4262" spans="1:4" ht="25.5" customHeight="1" x14ac:dyDescent="0.25">
      <c r="A4262" s="143">
        <v>12744</v>
      </c>
      <c r="B4262" s="144" t="s">
        <v>6153</v>
      </c>
      <c r="C4262" s="145" t="s">
        <v>1903</v>
      </c>
      <c r="D4262" s="146">
        <v>1984.3</v>
      </c>
    </row>
    <row r="4263" spans="1:4" ht="25.5" customHeight="1" x14ac:dyDescent="0.25">
      <c r="A4263" s="143">
        <v>12749</v>
      </c>
      <c r="B4263" s="144" t="s">
        <v>6154</v>
      </c>
      <c r="C4263" s="145" t="s">
        <v>1903</v>
      </c>
      <c r="D4263" s="146">
        <v>2065.96</v>
      </c>
    </row>
    <row r="4264" spans="1:4" ht="25.5" customHeight="1" x14ac:dyDescent="0.25">
      <c r="A4264" s="143">
        <v>12745</v>
      </c>
      <c r="B4264" s="144" t="s">
        <v>6155</v>
      </c>
      <c r="C4264" s="145" t="s">
        <v>1903</v>
      </c>
      <c r="D4264" s="146">
        <v>2376.2800000000002</v>
      </c>
    </row>
    <row r="4265" spans="1:4" ht="25.5" customHeight="1" x14ac:dyDescent="0.25">
      <c r="A4265" s="143">
        <v>12750</v>
      </c>
      <c r="B4265" s="144" t="s">
        <v>6156</v>
      </c>
      <c r="C4265" s="145" t="s">
        <v>1903</v>
      </c>
      <c r="D4265" s="146">
        <v>3696.76</v>
      </c>
    </row>
    <row r="4266" spans="1:4" ht="25.5" customHeight="1" x14ac:dyDescent="0.25">
      <c r="A4266" s="143">
        <v>12751</v>
      </c>
      <c r="B4266" s="144" t="s">
        <v>6157</v>
      </c>
      <c r="C4266" s="145" t="s">
        <v>1903</v>
      </c>
      <c r="D4266" s="146">
        <v>4448.22</v>
      </c>
    </row>
    <row r="4267" spans="1:4" ht="25.5" customHeight="1" x14ac:dyDescent="0.25">
      <c r="A4267" s="143">
        <v>12747</v>
      </c>
      <c r="B4267" s="144" t="s">
        <v>6158</v>
      </c>
      <c r="C4267" s="145" t="s">
        <v>1903</v>
      </c>
      <c r="D4267" s="146">
        <v>4668.8</v>
      </c>
    </row>
    <row r="4268" spans="1:4" ht="25.5" customHeight="1" x14ac:dyDescent="0.25">
      <c r="A4268" s="143">
        <v>12752</v>
      </c>
      <c r="B4268" s="144" t="s">
        <v>6159</v>
      </c>
      <c r="C4268" s="145" t="s">
        <v>1903</v>
      </c>
      <c r="D4268" s="146">
        <v>3294.7</v>
      </c>
    </row>
    <row r="4269" spans="1:4" ht="25.5" customHeight="1" x14ac:dyDescent="0.25">
      <c r="A4269" s="143">
        <v>12754</v>
      </c>
      <c r="B4269" s="144" t="s">
        <v>6160</v>
      </c>
      <c r="C4269" s="145" t="s">
        <v>1903</v>
      </c>
      <c r="D4269" s="146">
        <v>2551.19</v>
      </c>
    </row>
    <row r="4270" spans="1:4" ht="17.100000000000001" customHeight="1" x14ac:dyDescent="0.25">
      <c r="A4270" s="143">
        <v>12178</v>
      </c>
      <c r="B4270" s="144" t="s">
        <v>6161</v>
      </c>
      <c r="C4270" s="145" t="s">
        <v>1917</v>
      </c>
      <c r="D4270" s="146">
        <v>942.56</v>
      </c>
    </row>
    <row r="4271" spans="1:4" ht="25.5" customHeight="1" x14ac:dyDescent="0.25">
      <c r="A4271" s="143">
        <v>12179</v>
      </c>
      <c r="B4271" s="144" t="s">
        <v>6162</v>
      </c>
      <c r="C4271" s="145" t="s">
        <v>1917</v>
      </c>
      <c r="D4271" s="146">
        <v>993.83</v>
      </c>
    </row>
    <row r="4272" spans="1:4" ht="25.5" customHeight="1" x14ac:dyDescent="0.25">
      <c r="A4272" s="143">
        <v>12205</v>
      </c>
      <c r="B4272" s="144" t="s">
        <v>6163</v>
      </c>
      <c r="C4272" s="145" t="s">
        <v>1917</v>
      </c>
      <c r="D4272" s="146">
        <v>812.81</v>
      </c>
    </row>
    <row r="4273" spans="1:4" ht="25.5" customHeight="1" x14ac:dyDescent="0.25">
      <c r="A4273" s="143">
        <v>10860</v>
      </c>
      <c r="B4273" s="144" t="s">
        <v>6164</v>
      </c>
      <c r="C4273" s="145" t="s">
        <v>1903</v>
      </c>
      <c r="D4273" s="146">
        <v>2772.49</v>
      </c>
    </row>
    <row r="4274" spans="1:4" ht="25.5" customHeight="1" x14ac:dyDescent="0.25">
      <c r="A4274" s="143">
        <v>10857</v>
      </c>
      <c r="B4274" s="144" t="s">
        <v>6165</v>
      </c>
      <c r="C4274" s="145" t="s">
        <v>1903</v>
      </c>
      <c r="D4274" s="146">
        <v>1981.81</v>
      </c>
    </row>
    <row r="4275" spans="1:4" ht="25.5" customHeight="1" x14ac:dyDescent="0.25">
      <c r="A4275" s="143">
        <v>8500</v>
      </c>
      <c r="B4275" s="144" t="s">
        <v>6166</v>
      </c>
      <c r="C4275" s="145" t="s">
        <v>1903</v>
      </c>
      <c r="D4275" s="146">
        <v>2230.2199999999998</v>
      </c>
    </row>
    <row r="4276" spans="1:4" ht="34.15" customHeight="1" x14ac:dyDescent="0.25">
      <c r="A4276" s="143">
        <v>8494</v>
      </c>
      <c r="B4276" s="144" t="s">
        <v>6167</v>
      </c>
      <c r="C4276" s="145" t="s">
        <v>1903</v>
      </c>
      <c r="D4276" s="146">
        <v>2487.4899999999998</v>
      </c>
    </row>
    <row r="4277" spans="1:4" ht="15" customHeight="1" x14ac:dyDescent="0.25">
      <c r="A4277" s="143">
        <v>1847</v>
      </c>
      <c r="B4277" s="144" t="s">
        <v>6168</v>
      </c>
      <c r="C4277" s="145" t="s">
        <v>1917</v>
      </c>
      <c r="D4277" s="146">
        <v>286.70999999999998</v>
      </c>
    </row>
    <row r="4278" spans="1:4" ht="25.5" customHeight="1" x14ac:dyDescent="0.25">
      <c r="A4278" s="143">
        <v>8530</v>
      </c>
      <c r="B4278" s="144" t="s">
        <v>6169</v>
      </c>
      <c r="C4278" s="145" t="s">
        <v>1903</v>
      </c>
      <c r="D4278" s="146">
        <v>996.14</v>
      </c>
    </row>
    <row r="4279" spans="1:4" ht="25.5" customHeight="1" x14ac:dyDescent="0.25">
      <c r="A4279" s="143">
        <v>12012</v>
      </c>
      <c r="B4279" s="144" t="s">
        <v>6170</v>
      </c>
      <c r="C4279" s="145" t="s">
        <v>1917</v>
      </c>
      <c r="D4279" s="146">
        <v>621.69000000000005</v>
      </c>
    </row>
    <row r="4280" spans="1:4" ht="17.100000000000001" customHeight="1" x14ac:dyDescent="0.25">
      <c r="A4280" s="143">
        <v>9578</v>
      </c>
      <c r="B4280" s="144" t="s">
        <v>6171</v>
      </c>
      <c r="C4280" s="145" t="s">
        <v>1903</v>
      </c>
      <c r="D4280" s="146">
        <v>2148.17</v>
      </c>
    </row>
    <row r="4281" spans="1:4" ht="25.5" customHeight="1" x14ac:dyDescent="0.25">
      <c r="A4281" s="143">
        <v>12758</v>
      </c>
      <c r="B4281" s="144" t="s">
        <v>6172</v>
      </c>
      <c r="C4281" s="145" t="s">
        <v>1903</v>
      </c>
      <c r="D4281" s="146">
        <v>2535.21</v>
      </c>
    </row>
    <row r="4282" spans="1:4" ht="25.5" customHeight="1" x14ac:dyDescent="0.25">
      <c r="A4282" s="143">
        <v>12980</v>
      </c>
      <c r="B4282" s="144" t="s">
        <v>6172</v>
      </c>
      <c r="C4282" s="145" t="s">
        <v>1917</v>
      </c>
      <c r="D4282" s="146">
        <v>563.63</v>
      </c>
    </row>
    <row r="4283" spans="1:4" ht="25.5" customHeight="1" x14ac:dyDescent="0.25">
      <c r="A4283" s="143">
        <v>12759</v>
      </c>
      <c r="B4283" s="144" t="s">
        <v>6173</v>
      </c>
      <c r="C4283" s="145" t="s">
        <v>1903</v>
      </c>
      <c r="D4283" s="146">
        <v>3888.52</v>
      </c>
    </row>
    <row r="4284" spans="1:4" ht="25.5" customHeight="1" x14ac:dyDescent="0.25">
      <c r="A4284" s="143">
        <v>12013</v>
      </c>
      <c r="B4284" s="144" t="s">
        <v>6174</v>
      </c>
      <c r="C4284" s="145" t="s">
        <v>1917</v>
      </c>
      <c r="D4284" s="146">
        <v>1518.78</v>
      </c>
    </row>
    <row r="4285" spans="1:4" ht="25.5" customHeight="1" x14ac:dyDescent="0.25">
      <c r="A4285" s="143">
        <v>8900</v>
      </c>
      <c r="B4285" s="144" t="s">
        <v>6175</v>
      </c>
      <c r="C4285" s="145" t="s">
        <v>1917</v>
      </c>
      <c r="D4285" s="146">
        <v>574.58000000000004</v>
      </c>
    </row>
    <row r="4286" spans="1:4" ht="25.5" customHeight="1" x14ac:dyDescent="0.25">
      <c r="A4286" s="143">
        <v>9290</v>
      </c>
      <c r="B4286" s="144" t="s">
        <v>6176</v>
      </c>
      <c r="C4286" s="145" t="s">
        <v>1917</v>
      </c>
      <c r="D4286" s="146">
        <v>272.88</v>
      </c>
    </row>
    <row r="4287" spans="1:4" ht="25.5" customHeight="1" x14ac:dyDescent="0.25">
      <c r="A4287" s="143">
        <v>12756</v>
      </c>
      <c r="B4287" s="144" t="s">
        <v>6177</v>
      </c>
      <c r="C4287" s="145" t="s">
        <v>1903</v>
      </c>
      <c r="D4287" s="146">
        <v>9695.6299999999992</v>
      </c>
    </row>
    <row r="4288" spans="1:4" ht="25.5" customHeight="1" x14ac:dyDescent="0.25">
      <c r="A4288" s="143">
        <v>12755</v>
      </c>
      <c r="B4288" s="144" t="s">
        <v>6178</v>
      </c>
      <c r="C4288" s="145" t="s">
        <v>1903</v>
      </c>
      <c r="D4288" s="146">
        <v>7378.47</v>
      </c>
    </row>
    <row r="4289" spans="1:4" ht="15" customHeight="1" x14ac:dyDescent="0.25">
      <c r="A4289" s="143">
        <v>11718</v>
      </c>
      <c r="C4289" s="145" t="s">
        <v>1917</v>
      </c>
      <c r="D4289" s="146">
        <v>498</v>
      </c>
    </row>
    <row r="4290" spans="1:4" ht="17.100000000000001" customHeight="1" x14ac:dyDescent="0.25">
      <c r="B4290" s="144" t="s">
        <v>6179</v>
      </c>
    </row>
    <row r="4291" spans="1:4" ht="25.5" customHeight="1" x14ac:dyDescent="0.25">
      <c r="A4291" s="143">
        <v>10384</v>
      </c>
      <c r="B4291" s="144" t="s">
        <v>6180</v>
      </c>
      <c r="C4291" s="145" t="s">
        <v>1903</v>
      </c>
      <c r="D4291" s="146">
        <v>2623.06</v>
      </c>
    </row>
    <row r="4292" spans="1:4" ht="17.100000000000001" customHeight="1" x14ac:dyDescent="0.25">
      <c r="A4292" s="143">
        <v>8899</v>
      </c>
      <c r="B4292" s="144" t="s">
        <v>6181</v>
      </c>
      <c r="C4292" s="145" t="s">
        <v>1917</v>
      </c>
      <c r="D4292" s="146">
        <v>576.64</v>
      </c>
    </row>
    <row r="4293" spans="1:4" ht="17.100000000000001" customHeight="1" x14ac:dyDescent="0.25">
      <c r="A4293" s="143">
        <v>8523</v>
      </c>
      <c r="B4293" s="144" t="s">
        <v>6182</v>
      </c>
      <c r="C4293" s="145" t="s">
        <v>1903</v>
      </c>
      <c r="D4293" s="146">
        <v>874.99</v>
      </c>
    </row>
    <row r="4294" spans="1:4" ht="15" customHeight="1" x14ac:dyDescent="0.25">
      <c r="A4294" s="143">
        <v>12036</v>
      </c>
      <c r="B4294" s="144" t="s">
        <v>6183</v>
      </c>
      <c r="C4294" s="145" t="s">
        <v>1917</v>
      </c>
      <c r="D4294" s="146">
        <v>537.95000000000005</v>
      </c>
    </row>
    <row r="4295" spans="1:4" ht="15" customHeight="1" x14ac:dyDescent="0.25">
      <c r="A4295" s="143">
        <v>12989</v>
      </c>
      <c r="B4295" s="144" t="s">
        <v>6184</v>
      </c>
      <c r="C4295" s="145" t="s">
        <v>1917</v>
      </c>
      <c r="D4295" s="146">
        <v>518.38</v>
      </c>
    </row>
    <row r="4296" spans="1:4" ht="25.5" customHeight="1" x14ac:dyDescent="0.25">
      <c r="A4296" s="143">
        <v>12038</v>
      </c>
      <c r="B4296" s="144" t="s">
        <v>6185</v>
      </c>
      <c r="C4296" s="145" t="s">
        <v>1917</v>
      </c>
      <c r="D4296" s="146">
        <v>474.37</v>
      </c>
    </row>
    <row r="4297" spans="1:4" ht="25.5" customHeight="1" x14ac:dyDescent="0.25">
      <c r="A4297" s="143">
        <v>12207</v>
      </c>
      <c r="B4297" s="144" t="s">
        <v>6186</v>
      </c>
      <c r="C4297" s="145" t="s">
        <v>1917</v>
      </c>
      <c r="D4297" s="146">
        <v>383.5</v>
      </c>
    </row>
    <row r="4298" spans="1:4" ht="25.5" customHeight="1" x14ac:dyDescent="0.25">
      <c r="A4298" s="143">
        <v>8753</v>
      </c>
      <c r="B4298" s="144" t="s">
        <v>6187</v>
      </c>
      <c r="C4298" s="145" t="s">
        <v>1917</v>
      </c>
      <c r="D4298" s="146">
        <v>313.86</v>
      </c>
    </row>
    <row r="4299" spans="1:4" ht="17.100000000000001" customHeight="1" x14ac:dyDescent="0.25">
      <c r="A4299" s="143">
        <v>8702</v>
      </c>
      <c r="B4299" s="144" t="s">
        <v>6188</v>
      </c>
      <c r="C4299" s="145" t="s">
        <v>1917</v>
      </c>
      <c r="D4299" s="146">
        <v>467.74</v>
      </c>
    </row>
    <row r="4300" spans="1:4" ht="15" customHeight="1" x14ac:dyDescent="0.25">
      <c r="A4300" s="143">
        <v>4797</v>
      </c>
      <c r="B4300" s="144" t="s">
        <v>6189</v>
      </c>
      <c r="C4300" s="145" t="s">
        <v>1917</v>
      </c>
      <c r="D4300" s="146">
        <v>240.32</v>
      </c>
    </row>
    <row r="4301" spans="1:4" ht="15" customHeight="1" x14ac:dyDescent="0.25">
      <c r="A4301" s="143">
        <v>4318</v>
      </c>
      <c r="B4301" s="144" t="s">
        <v>6190</v>
      </c>
      <c r="C4301" s="145" t="s">
        <v>1965</v>
      </c>
      <c r="D4301" s="146">
        <v>3779.62</v>
      </c>
    </row>
    <row r="4302" spans="1:4" ht="15" customHeight="1" x14ac:dyDescent="0.25">
      <c r="A4302" s="143">
        <v>4330</v>
      </c>
      <c r="B4302" s="144" t="s">
        <v>6191</v>
      </c>
      <c r="C4302" s="145" t="s">
        <v>1917</v>
      </c>
      <c r="D4302" s="146">
        <v>315.44</v>
      </c>
    </row>
    <row r="4303" spans="1:4" ht="15" customHeight="1" x14ac:dyDescent="0.25">
      <c r="A4303" s="143">
        <v>4338</v>
      </c>
      <c r="B4303" s="144" t="s">
        <v>6192</v>
      </c>
      <c r="C4303" s="145" t="s">
        <v>1965</v>
      </c>
      <c r="D4303" s="146">
        <v>2546.31</v>
      </c>
    </row>
    <row r="4304" spans="1:4" ht="15" customHeight="1" x14ac:dyDescent="0.25">
      <c r="A4304" s="143">
        <v>4276</v>
      </c>
      <c r="B4304" s="144" t="s">
        <v>6193</v>
      </c>
      <c r="C4304" s="145" t="s">
        <v>1965</v>
      </c>
      <c r="D4304" s="146">
        <v>8280.24</v>
      </c>
    </row>
    <row r="4305" spans="1:4" ht="17.100000000000001" customHeight="1" x14ac:dyDescent="0.25">
      <c r="A4305" s="143">
        <v>8703</v>
      </c>
      <c r="B4305" s="144" t="s">
        <v>6194</v>
      </c>
      <c r="C4305" s="145" t="s">
        <v>1917</v>
      </c>
      <c r="D4305" s="146">
        <v>674.58</v>
      </c>
    </row>
    <row r="4306" spans="1:4" ht="17.100000000000001" customHeight="1" x14ac:dyDescent="0.25">
      <c r="A4306" s="143">
        <v>12954</v>
      </c>
      <c r="B4306" s="144" t="s">
        <v>6195</v>
      </c>
      <c r="C4306" s="145" t="s">
        <v>1903</v>
      </c>
      <c r="D4306" s="146">
        <v>1113.05</v>
      </c>
    </row>
    <row r="4307" spans="1:4" ht="17.100000000000001" customHeight="1" x14ac:dyDescent="0.25">
      <c r="A4307" s="143">
        <v>12757</v>
      </c>
      <c r="B4307" s="144" t="s">
        <v>6196</v>
      </c>
      <c r="C4307" s="145" t="s">
        <v>1903</v>
      </c>
      <c r="D4307" s="146">
        <v>1128.22</v>
      </c>
    </row>
    <row r="4308" spans="1:4" ht="17.100000000000001" customHeight="1" x14ac:dyDescent="0.25">
      <c r="A4308" s="143">
        <v>12953</v>
      </c>
      <c r="B4308" s="144" t="s">
        <v>6197</v>
      </c>
      <c r="C4308" s="145" t="s">
        <v>1917</v>
      </c>
      <c r="D4308" s="146">
        <v>596.75</v>
      </c>
    </row>
    <row r="4309" spans="1:4" ht="25.5" customHeight="1" x14ac:dyDescent="0.25">
      <c r="A4309" s="143">
        <v>10151</v>
      </c>
      <c r="B4309" s="144" t="s">
        <v>6198</v>
      </c>
      <c r="C4309" s="145" t="s">
        <v>1903</v>
      </c>
      <c r="D4309" s="146">
        <v>359.65</v>
      </c>
    </row>
    <row r="4310" spans="1:4" ht="17.100000000000001" customHeight="1" x14ac:dyDescent="0.25">
      <c r="A4310" s="143">
        <v>10347</v>
      </c>
      <c r="B4310" s="144" t="s">
        <v>6199</v>
      </c>
      <c r="C4310" s="145" t="s">
        <v>2023</v>
      </c>
      <c r="D4310" s="146">
        <v>35.43</v>
      </c>
    </row>
    <row r="4311" spans="1:4" ht="15" customHeight="1" x14ac:dyDescent="0.25">
      <c r="A4311" s="143">
        <v>9246</v>
      </c>
      <c r="B4311" s="144" t="s">
        <v>6200</v>
      </c>
      <c r="C4311" s="145" t="s">
        <v>1917</v>
      </c>
      <c r="D4311" s="146">
        <v>15.63</v>
      </c>
    </row>
    <row r="4312" spans="1:4" ht="17.100000000000001" customHeight="1" x14ac:dyDescent="0.25">
      <c r="A4312" s="143">
        <v>10797</v>
      </c>
      <c r="B4312" s="144" t="s">
        <v>6201</v>
      </c>
      <c r="C4312" s="145" t="s">
        <v>1903</v>
      </c>
      <c r="D4312" s="146">
        <v>3939.59</v>
      </c>
    </row>
    <row r="4313" spans="1:4" ht="15" customHeight="1" x14ac:dyDescent="0.25">
      <c r="A4313" s="143">
        <v>1859</v>
      </c>
      <c r="B4313" s="144" t="s">
        <v>6202</v>
      </c>
      <c r="C4313" s="145" t="s">
        <v>1917</v>
      </c>
      <c r="D4313" s="146">
        <v>117.39</v>
      </c>
    </row>
    <row r="4314" spans="1:4" ht="15" customHeight="1" x14ac:dyDescent="0.25">
      <c r="A4314" s="143">
        <v>11862</v>
      </c>
      <c r="B4314" s="144" t="s">
        <v>6203</v>
      </c>
      <c r="C4314" s="145" t="s">
        <v>1903</v>
      </c>
      <c r="D4314" s="146">
        <v>35</v>
      </c>
    </row>
    <row r="4315" spans="1:4" ht="17.100000000000001" customHeight="1" x14ac:dyDescent="0.25">
      <c r="A4315" s="143">
        <v>7753</v>
      </c>
      <c r="B4315" s="144" t="s">
        <v>6204</v>
      </c>
      <c r="C4315" s="145" t="s">
        <v>1917</v>
      </c>
      <c r="D4315" s="146">
        <v>333.72</v>
      </c>
    </row>
    <row r="4316" spans="1:4" ht="17.100000000000001" customHeight="1" x14ac:dyDescent="0.25">
      <c r="A4316" s="143">
        <v>11542</v>
      </c>
      <c r="B4316" s="144" t="s">
        <v>6205</v>
      </c>
      <c r="C4316" s="145" t="s">
        <v>1903</v>
      </c>
      <c r="D4316" s="146">
        <v>450.47</v>
      </c>
    </row>
    <row r="4317" spans="1:4" ht="17.100000000000001" customHeight="1" x14ac:dyDescent="0.25">
      <c r="A4317" s="143">
        <v>8512</v>
      </c>
      <c r="B4317" s="144" t="s">
        <v>6206</v>
      </c>
      <c r="C4317" s="145" t="s">
        <v>1917</v>
      </c>
      <c r="D4317" s="146">
        <v>565.22</v>
      </c>
    </row>
    <row r="4318" spans="1:4" ht="15" customHeight="1" x14ac:dyDescent="0.25">
      <c r="A4318" s="143">
        <v>9310</v>
      </c>
      <c r="B4318" s="144" t="s">
        <v>6207</v>
      </c>
      <c r="C4318" s="145" t="s">
        <v>1917</v>
      </c>
      <c r="D4318" s="146">
        <v>181.9</v>
      </c>
    </row>
    <row r="4319" spans="1:4" ht="17.100000000000001" customHeight="1" x14ac:dyDescent="0.25">
      <c r="A4319" s="143">
        <v>8497</v>
      </c>
      <c r="B4319" s="144" t="s">
        <v>6208</v>
      </c>
      <c r="C4319" s="145" t="s">
        <v>1903</v>
      </c>
      <c r="D4319" s="146">
        <v>21.92</v>
      </c>
    </row>
    <row r="4320" spans="1:4" ht="15" customHeight="1" x14ac:dyDescent="0.25">
      <c r="A4320" s="143">
        <v>1875</v>
      </c>
      <c r="B4320" s="144" t="s">
        <v>6209</v>
      </c>
      <c r="C4320" s="145" t="s">
        <v>1903</v>
      </c>
      <c r="D4320" s="146">
        <v>471.97</v>
      </c>
    </row>
    <row r="4321" spans="1:4" ht="15" customHeight="1" x14ac:dyDescent="0.25">
      <c r="A4321" s="143">
        <v>1876</v>
      </c>
      <c r="B4321" s="144" t="s">
        <v>6210</v>
      </c>
      <c r="C4321" s="145" t="s">
        <v>1903</v>
      </c>
      <c r="D4321" s="146">
        <v>1375.39</v>
      </c>
    </row>
    <row r="4322" spans="1:4" ht="17.100000000000001" customHeight="1" x14ac:dyDescent="0.25">
      <c r="A4322" s="143">
        <v>12774</v>
      </c>
      <c r="B4322" s="144" t="s">
        <v>6211</v>
      </c>
      <c r="C4322" s="145" t="s">
        <v>1903</v>
      </c>
      <c r="D4322" s="146">
        <v>75.45</v>
      </c>
    </row>
    <row r="4323" spans="1:4" ht="17.100000000000001" customHeight="1" x14ac:dyDescent="0.25">
      <c r="A4323" s="143">
        <v>12773</v>
      </c>
      <c r="B4323" s="144" t="s">
        <v>6212</v>
      </c>
      <c r="C4323" s="145" t="s">
        <v>1903</v>
      </c>
      <c r="D4323" s="146">
        <v>284.93</v>
      </c>
    </row>
    <row r="4324" spans="1:4" ht="17.100000000000001" customHeight="1" x14ac:dyDescent="0.25">
      <c r="A4324" s="143">
        <v>12772</v>
      </c>
      <c r="B4324" s="144" t="s">
        <v>6213</v>
      </c>
      <c r="C4324" s="145" t="s">
        <v>1903</v>
      </c>
      <c r="D4324" s="146">
        <v>326.39</v>
      </c>
    </row>
    <row r="4325" spans="1:4" ht="17.100000000000001" customHeight="1" x14ac:dyDescent="0.25">
      <c r="A4325" s="143">
        <v>8499</v>
      </c>
      <c r="B4325" s="144" t="s">
        <v>6214</v>
      </c>
      <c r="C4325" s="145" t="s">
        <v>1903</v>
      </c>
      <c r="D4325" s="146">
        <v>119.12</v>
      </c>
    </row>
    <row r="4326" spans="1:4" ht="17.100000000000001" customHeight="1" x14ac:dyDescent="0.25">
      <c r="A4326" s="143">
        <v>8501</v>
      </c>
      <c r="B4326" s="144" t="s">
        <v>6215</v>
      </c>
      <c r="C4326" s="145" t="s">
        <v>1903</v>
      </c>
      <c r="D4326" s="146">
        <v>22.69</v>
      </c>
    </row>
    <row r="4327" spans="1:4" ht="17.100000000000001" customHeight="1" x14ac:dyDescent="0.25">
      <c r="A4327" s="143">
        <v>11729</v>
      </c>
      <c r="B4327" s="144" t="s">
        <v>6216</v>
      </c>
      <c r="C4327" s="145" t="s">
        <v>2023</v>
      </c>
      <c r="D4327" s="146">
        <v>72.989999999999995</v>
      </c>
    </row>
    <row r="4328" spans="1:4" ht="15" customHeight="1" x14ac:dyDescent="0.25">
      <c r="A4328" s="143">
        <v>8552</v>
      </c>
      <c r="B4328" s="144" t="s">
        <v>6217</v>
      </c>
      <c r="C4328" s="145" t="s">
        <v>1917</v>
      </c>
      <c r="D4328" s="146">
        <v>644.24</v>
      </c>
    </row>
    <row r="4329" spans="1:4" ht="17.100000000000001" customHeight="1" x14ac:dyDescent="0.25">
      <c r="A4329" s="143">
        <v>12074</v>
      </c>
      <c r="B4329" s="144" t="s">
        <v>6218</v>
      </c>
      <c r="C4329" s="145" t="s">
        <v>1903</v>
      </c>
      <c r="D4329" s="146">
        <v>248.41</v>
      </c>
    </row>
    <row r="4330" spans="1:4" ht="17.100000000000001" customHeight="1" x14ac:dyDescent="0.25">
      <c r="A4330" s="143">
        <v>8496</v>
      </c>
      <c r="B4330" s="144" t="s">
        <v>6219</v>
      </c>
      <c r="C4330" s="145" t="s">
        <v>1903</v>
      </c>
      <c r="D4330" s="146">
        <v>248.41</v>
      </c>
    </row>
    <row r="4331" spans="1:4" ht="17.100000000000001" customHeight="1" x14ac:dyDescent="0.25">
      <c r="A4331" s="143">
        <v>8548</v>
      </c>
      <c r="B4331" s="144" t="s">
        <v>6220</v>
      </c>
      <c r="C4331" s="145" t="s">
        <v>1903</v>
      </c>
      <c r="D4331" s="146">
        <v>3051.23</v>
      </c>
    </row>
    <row r="4332" spans="1:4" ht="17.100000000000001" customHeight="1" x14ac:dyDescent="0.25">
      <c r="A4332" s="143">
        <v>8549</v>
      </c>
      <c r="B4332" s="144" t="s">
        <v>6221</v>
      </c>
      <c r="C4332" s="145" t="s">
        <v>1903</v>
      </c>
      <c r="D4332" s="146">
        <v>3801.69</v>
      </c>
    </row>
    <row r="4333" spans="1:4" ht="17.100000000000001" customHeight="1" x14ac:dyDescent="0.25">
      <c r="A4333" s="143">
        <v>8543</v>
      </c>
      <c r="B4333" s="144" t="s">
        <v>6222</v>
      </c>
      <c r="C4333" s="145" t="s">
        <v>1903</v>
      </c>
      <c r="D4333" s="146">
        <v>6225.73</v>
      </c>
    </row>
    <row r="4334" spans="1:4" ht="17.100000000000001" customHeight="1" x14ac:dyDescent="0.25">
      <c r="A4334" s="143">
        <v>8544</v>
      </c>
      <c r="B4334" s="144" t="s">
        <v>6223</v>
      </c>
      <c r="C4334" s="145" t="s">
        <v>1903</v>
      </c>
      <c r="D4334" s="146">
        <v>7229.12</v>
      </c>
    </row>
    <row r="4335" spans="1:4" ht="17.100000000000001" customHeight="1" x14ac:dyDescent="0.25">
      <c r="A4335" s="143">
        <v>8545</v>
      </c>
      <c r="B4335" s="144" t="s">
        <v>6224</v>
      </c>
      <c r="C4335" s="145" t="s">
        <v>1903</v>
      </c>
      <c r="D4335" s="146">
        <v>9175.6299999999992</v>
      </c>
    </row>
    <row r="4336" spans="1:4" ht="17.100000000000001" customHeight="1" x14ac:dyDescent="0.25">
      <c r="A4336" s="143">
        <v>8546</v>
      </c>
      <c r="B4336" s="144" t="s">
        <v>6225</v>
      </c>
      <c r="C4336" s="145" t="s">
        <v>1903</v>
      </c>
      <c r="D4336" s="146">
        <v>12062.55</v>
      </c>
    </row>
    <row r="4337" spans="1:4" ht="17.100000000000001" customHeight="1" x14ac:dyDescent="0.25">
      <c r="A4337" s="143">
        <v>8534</v>
      </c>
      <c r="B4337" s="144" t="s">
        <v>6226</v>
      </c>
      <c r="C4337" s="145" t="s">
        <v>1903</v>
      </c>
      <c r="D4337" s="146">
        <v>4294.45</v>
      </c>
    </row>
    <row r="4338" spans="1:4" ht="17.100000000000001" customHeight="1" x14ac:dyDescent="0.25">
      <c r="A4338" s="143">
        <v>8542</v>
      </c>
      <c r="B4338" s="144" t="s">
        <v>6227</v>
      </c>
      <c r="C4338" s="145" t="s">
        <v>1903</v>
      </c>
      <c r="D4338" s="146">
        <v>5283.65</v>
      </c>
    </row>
    <row r="4339" spans="1:4" ht="15" customHeight="1" x14ac:dyDescent="0.25">
      <c r="A4339" s="143">
        <v>12062</v>
      </c>
      <c r="B4339" s="144" t="s">
        <v>6228</v>
      </c>
      <c r="C4339" s="145" t="s">
        <v>1917</v>
      </c>
      <c r="D4339" s="146">
        <v>5504.1</v>
      </c>
    </row>
    <row r="4340" spans="1:4" ht="25.5" customHeight="1" x14ac:dyDescent="0.25">
      <c r="A4340" s="143">
        <v>12027</v>
      </c>
      <c r="B4340" s="144" t="s">
        <v>6229</v>
      </c>
      <c r="C4340" s="145" t="s">
        <v>1917</v>
      </c>
      <c r="D4340" s="146">
        <v>1388.85</v>
      </c>
    </row>
    <row r="4341" spans="1:4" ht="15" customHeight="1" x14ac:dyDescent="0.25">
      <c r="A4341" s="143">
        <v>1803</v>
      </c>
      <c r="B4341" s="144" t="s">
        <v>6230</v>
      </c>
      <c r="C4341" s="145" t="s">
        <v>5046</v>
      </c>
      <c r="D4341" s="146">
        <v>104.01</v>
      </c>
    </row>
    <row r="4342" spans="1:4" ht="15" customHeight="1" x14ac:dyDescent="0.25">
      <c r="A4342" s="143">
        <v>8091</v>
      </c>
      <c r="B4342" s="144" t="s">
        <v>6231</v>
      </c>
      <c r="C4342" s="145" t="s">
        <v>1917</v>
      </c>
      <c r="D4342" s="146">
        <v>438.59</v>
      </c>
    </row>
    <row r="4343" spans="1:4" ht="15" customHeight="1" x14ac:dyDescent="0.25">
      <c r="A4343" s="143">
        <v>1796</v>
      </c>
      <c r="B4343" s="144" t="s">
        <v>6232</v>
      </c>
      <c r="C4343" s="145" t="s">
        <v>1917</v>
      </c>
      <c r="D4343" s="146">
        <v>1511.31</v>
      </c>
    </row>
    <row r="4344" spans="1:4" ht="15" customHeight="1" x14ac:dyDescent="0.25">
      <c r="A4344" s="143">
        <v>1767</v>
      </c>
      <c r="B4344" s="144" t="s">
        <v>6233</v>
      </c>
      <c r="C4344" s="145" t="s">
        <v>1917</v>
      </c>
      <c r="D4344" s="146">
        <v>863.92</v>
      </c>
    </row>
    <row r="4345" spans="1:4" ht="15" customHeight="1" x14ac:dyDescent="0.25">
      <c r="A4345" s="143">
        <v>1768</v>
      </c>
      <c r="B4345" s="144" t="s">
        <v>6234</v>
      </c>
      <c r="C4345" s="145" t="s">
        <v>1917</v>
      </c>
      <c r="D4345" s="146">
        <v>534.85</v>
      </c>
    </row>
    <row r="4346" spans="1:4" ht="15" customHeight="1" x14ac:dyDescent="0.25">
      <c r="A4346" s="143">
        <v>1770</v>
      </c>
      <c r="B4346" s="144" t="s">
        <v>6235</v>
      </c>
      <c r="C4346" s="145" t="s">
        <v>2023</v>
      </c>
      <c r="D4346" s="146">
        <v>46.16</v>
      </c>
    </row>
    <row r="4347" spans="1:4" ht="17.100000000000001" customHeight="1" x14ac:dyDescent="0.25">
      <c r="A4347" s="143">
        <v>1769</v>
      </c>
      <c r="B4347" s="144" t="s">
        <v>6236</v>
      </c>
      <c r="C4347" s="145" t="s">
        <v>1903</v>
      </c>
      <c r="D4347" s="146">
        <v>373.21</v>
      </c>
    </row>
    <row r="4348" spans="1:4" ht="17.100000000000001" customHeight="1" x14ac:dyDescent="0.25">
      <c r="A4348" s="143">
        <v>8162</v>
      </c>
      <c r="B4348" s="144" t="s">
        <v>6237</v>
      </c>
      <c r="C4348" s="145" t="s">
        <v>1903</v>
      </c>
      <c r="D4348" s="146">
        <v>670.31</v>
      </c>
    </row>
    <row r="4349" spans="1:4" ht="17.100000000000001" customHeight="1" x14ac:dyDescent="0.25">
      <c r="A4349" s="143">
        <v>8163</v>
      </c>
      <c r="B4349" s="144" t="s">
        <v>6238</v>
      </c>
      <c r="C4349" s="145" t="s">
        <v>2023</v>
      </c>
      <c r="D4349" s="146">
        <v>138.52000000000001</v>
      </c>
    </row>
    <row r="4350" spans="1:4" ht="17.100000000000001" customHeight="1" x14ac:dyDescent="0.25">
      <c r="A4350" s="143">
        <v>8588</v>
      </c>
      <c r="B4350" s="144" t="s">
        <v>6239</v>
      </c>
      <c r="C4350" s="145" t="s">
        <v>1903</v>
      </c>
      <c r="D4350" s="146">
        <v>837.92</v>
      </c>
    </row>
    <row r="4351" spans="1:4" ht="17.100000000000001" customHeight="1" x14ac:dyDescent="0.25">
      <c r="A4351" s="143">
        <v>3488</v>
      </c>
      <c r="B4351" s="144" t="s">
        <v>6240</v>
      </c>
      <c r="C4351" s="145" t="s">
        <v>1903</v>
      </c>
      <c r="D4351" s="146">
        <v>731.24</v>
      </c>
    </row>
    <row r="4352" spans="1:4" ht="17.100000000000001" customHeight="1" x14ac:dyDescent="0.25">
      <c r="A4352" s="143">
        <v>1771</v>
      </c>
      <c r="B4352" s="144" t="s">
        <v>6241</v>
      </c>
      <c r="C4352" s="145" t="s">
        <v>2023</v>
      </c>
      <c r="D4352" s="146">
        <v>135.55000000000001</v>
      </c>
    </row>
    <row r="4353" spans="1:4" ht="15" customHeight="1" x14ac:dyDescent="0.25">
      <c r="A4353" s="143">
        <v>8516</v>
      </c>
      <c r="B4353" s="144" t="s">
        <v>6242</v>
      </c>
      <c r="C4353" s="145" t="s">
        <v>1903</v>
      </c>
      <c r="D4353" s="146">
        <v>99.85</v>
      </c>
    </row>
    <row r="4354" spans="1:4" ht="17.100000000000001" customHeight="1" x14ac:dyDescent="0.25">
      <c r="A4354" s="143">
        <v>1772</v>
      </c>
      <c r="B4354" s="144" t="s">
        <v>6243</v>
      </c>
      <c r="C4354" s="145" t="s">
        <v>1903</v>
      </c>
      <c r="D4354" s="146">
        <v>112.41</v>
      </c>
    </row>
    <row r="4355" spans="1:4" ht="15" customHeight="1" x14ac:dyDescent="0.25">
      <c r="A4355" s="143">
        <v>8517</v>
      </c>
      <c r="B4355" s="144" t="s">
        <v>6244</v>
      </c>
      <c r="C4355" s="145" t="s">
        <v>1903</v>
      </c>
      <c r="D4355" s="146">
        <v>117.05</v>
      </c>
    </row>
    <row r="4356" spans="1:4" ht="17.100000000000001" customHeight="1" x14ac:dyDescent="0.25">
      <c r="A4356" s="143">
        <v>8694</v>
      </c>
      <c r="B4356" s="144" t="s">
        <v>6245</v>
      </c>
      <c r="C4356" s="145" t="s">
        <v>2023</v>
      </c>
      <c r="D4356" s="146">
        <v>12.88</v>
      </c>
    </row>
    <row r="4357" spans="1:4" ht="17.100000000000001" customHeight="1" x14ac:dyDescent="0.25">
      <c r="A4357" s="143">
        <v>1773</v>
      </c>
      <c r="B4357" s="144" t="s">
        <v>6245</v>
      </c>
      <c r="C4357" s="145" t="s">
        <v>1903</v>
      </c>
      <c r="D4357" s="146">
        <v>184.94</v>
      </c>
    </row>
    <row r="4358" spans="1:4" ht="34.15" customHeight="1" x14ac:dyDescent="0.25">
      <c r="A4358" s="143">
        <v>1784</v>
      </c>
      <c r="B4358" s="144" t="s">
        <v>6246</v>
      </c>
      <c r="C4358" s="145" t="s">
        <v>5046</v>
      </c>
      <c r="D4358" s="146">
        <v>178.84</v>
      </c>
    </row>
    <row r="4359" spans="1:4" ht="34.15" customHeight="1" x14ac:dyDescent="0.25">
      <c r="A4359" s="143">
        <v>1783</v>
      </c>
      <c r="B4359" s="144" t="s">
        <v>6247</v>
      </c>
      <c r="C4359" s="145" t="s">
        <v>5046</v>
      </c>
      <c r="D4359" s="146">
        <v>234.37</v>
      </c>
    </row>
    <row r="4360" spans="1:4" ht="15" customHeight="1" x14ac:dyDescent="0.25">
      <c r="A4360" s="143">
        <v>1795</v>
      </c>
      <c r="B4360" s="144" t="s">
        <v>6248</v>
      </c>
      <c r="C4360" s="145" t="s">
        <v>2023</v>
      </c>
      <c r="D4360" s="146">
        <v>269.24</v>
      </c>
    </row>
    <row r="4361" spans="1:4" ht="15" customHeight="1" x14ac:dyDescent="0.25">
      <c r="A4361" s="143">
        <v>1775</v>
      </c>
      <c r="B4361" s="144" t="s">
        <v>6249</v>
      </c>
      <c r="C4361" s="145" t="s">
        <v>2023</v>
      </c>
      <c r="D4361" s="146">
        <v>96.76</v>
      </c>
    </row>
    <row r="4362" spans="1:4" ht="15" customHeight="1" x14ac:dyDescent="0.25">
      <c r="A4362" s="143">
        <v>3790</v>
      </c>
      <c r="B4362" s="144" t="s">
        <v>6250</v>
      </c>
      <c r="C4362" s="145" t="s">
        <v>2023</v>
      </c>
      <c r="D4362" s="146">
        <v>51.28</v>
      </c>
    </row>
    <row r="4363" spans="1:4" ht="15" customHeight="1" x14ac:dyDescent="0.25">
      <c r="A4363" s="143">
        <v>8026</v>
      </c>
      <c r="B4363" s="144" t="s">
        <v>6251</v>
      </c>
      <c r="C4363" s="145" t="s">
        <v>2023</v>
      </c>
      <c r="D4363" s="146">
        <v>62.03</v>
      </c>
    </row>
    <row r="4364" spans="1:4" ht="25.5" customHeight="1" x14ac:dyDescent="0.25">
      <c r="A4364" s="143">
        <v>12711</v>
      </c>
      <c r="B4364" s="144" t="s">
        <v>6252</v>
      </c>
      <c r="C4364" s="145" t="s">
        <v>1903</v>
      </c>
      <c r="D4364" s="146">
        <v>55.31</v>
      </c>
    </row>
    <row r="4365" spans="1:4" ht="15" customHeight="1" x14ac:dyDescent="0.25">
      <c r="A4365" s="143">
        <v>8666</v>
      </c>
      <c r="B4365" s="144" t="s">
        <v>6253</v>
      </c>
      <c r="C4365" s="145" t="s">
        <v>2023</v>
      </c>
      <c r="D4365" s="146">
        <v>187.7</v>
      </c>
    </row>
    <row r="4366" spans="1:4" ht="25.5" customHeight="1" x14ac:dyDescent="0.25">
      <c r="A4366" s="143">
        <v>8704</v>
      </c>
      <c r="B4366" s="144" t="s">
        <v>6254</v>
      </c>
      <c r="C4366" s="145" t="s">
        <v>1917</v>
      </c>
      <c r="D4366" s="146">
        <v>450.7</v>
      </c>
    </row>
    <row r="4367" spans="1:4" ht="17.100000000000001" customHeight="1" x14ac:dyDescent="0.25">
      <c r="A4367" s="143">
        <v>7209</v>
      </c>
      <c r="B4367" s="144" t="s">
        <v>6255</v>
      </c>
      <c r="C4367" s="145" t="s">
        <v>1917</v>
      </c>
      <c r="D4367" s="146">
        <v>701.34</v>
      </c>
    </row>
    <row r="4368" spans="1:4" ht="17.100000000000001" customHeight="1" x14ac:dyDescent="0.25">
      <c r="A4368" s="143">
        <v>1810</v>
      </c>
      <c r="B4368" s="144" t="s">
        <v>6256</v>
      </c>
      <c r="C4368" s="145" t="s">
        <v>1917</v>
      </c>
      <c r="D4368" s="146">
        <v>916.13</v>
      </c>
    </row>
    <row r="4369" spans="1:4" ht="17.100000000000001" customHeight="1" x14ac:dyDescent="0.25">
      <c r="A4369" s="143">
        <v>1760</v>
      </c>
      <c r="B4369" s="144" t="s">
        <v>6257</v>
      </c>
      <c r="C4369" s="145" t="s">
        <v>1917</v>
      </c>
      <c r="D4369" s="146">
        <v>819.6</v>
      </c>
    </row>
    <row r="4370" spans="1:4" ht="15" customHeight="1" x14ac:dyDescent="0.25">
      <c r="A4370" s="143">
        <v>11578</v>
      </c>
      <c r="C4370" s="145" t="s">
        <v>1917</v>
      </c>
      <c r="D4370" s="146">
        <v>810</v>
      </c>
    </row>
    <row r="4371" spans="1:4" ht="17.100000000000001" customHeight="1" x14ac:dyDescent="0.25">
      <c r="B4371" s="144" t="s">
        <v>6258</v>
      </c>
    </row>
    <row r="4372" spans="1:4" ht="17.100000000000001" customHeight="1" x14ac:dyDescent="0.25">
      <c r="A4372" s="143">
        <v>8665</v>
      </c>
      <c r="B4372" s="144" t="s">
        <v>6259</v>
      </c>
      <c r="C4372" s="145" t="s">
        <v>1917</v>
      </c>
      <c r="D4372" s="146">
        <v>567.15</v>
      </c>
    </row>
    <row r="4373" spans="1:4" ht="17.100000000000001" customHeight="1" x14ac:dyDescent="0.25">
      <c r="A4373" s="143">
        <v>11577</v>
      </c>
      <c r="B4373" s="144" t="s">
        <v>6260</v>
      </c>
      <c r="C4373" s="145" t="s">
        <v>1917</v>
      </c>
      <c r="D4373" s="146">
        <v>565.41999999999996</v>
      </c>
    </row>
    <row r="4374" spans="1:4" ht="17.100000000000001" customHeight="1" x14ac:dyDescent="0.25">
      <c r="A4374" s="143">
        <v>1766</v>
      </c>
      <c r="B4374" s="144" t="s">
        <v>6261</v>
      </c>
      <c r="C4374" s="145" t="s">
        <v>1917</v>
      </c>
      <c r="D4374" s="146">
        <v>598.07000000000005</v>
      </c>
    </row>
    <row r="4375" spans="1:4" ht="17.100000000000001" customHeight="1" x14ac:dyDescent="0.25">
      <c r="A4375" s="143">
        <v>1765</v>
      </c>
      <c r="B4375" s="144" t="s">
        <v>6262</v>
      </c>
      <c r="C4375" s="145" t="s">
        <v>1917</v>
      </c>
      <c r="D4375" s="146">
        <v>597.69000000000005</v>
      </c>
    </row>
    <row r="4376" spans="1:4" ht="17.100000000000001" customHeight="1" x14ac:dyDescent="0.25">
      <c r="A4376" s="143">
        <v>11575</v>
      </c>
      <c r="B4376" s="144" t="s">
        <v>6263</v>
      </c>
      <c r="C4376" s="145" t="s">
        <v>1917</v>
      </c>
      <c r="D4376" s="146">
        <v>598.07000000000005</v>
      </c>
    </row>
    <row r="4377" spans="1:4" ht="17.100000000000001" customHeight="1" x14ac:dyDescent="0.25">
      <c r="A4377" s="143">
        <v>11576</v>
      </c>
      <c r="B4377" s="144" t="s">
        <v>6264</v>
      </c>
      <c r="C4377" s="145" t="s">
        <v>1917</v>
      </c>
      <c r="D4377" s="146">
        <v>598.07000000000005</v>
      </c>
    </row>
    <row r="4378" spans="1:4" ht="17.100000000000001" customHeight="1" x14ac:dyDescent="0.25">
      <c r="A4378" s="143">
        <v>1762</v>
      </c>
      <c r="B4378" s="144" t="s">
        <v>6265</v>
      </c>
      <c r="C4378" s="145" t="s">
        <v>1917</v>
      </c>
      <c r="D4378" s="146">
        <v>624.48</v>
      </c>
    </row>
    <row r="4379" spans="1:4" ht="17.100000000000001" customHeight="1" x14ac:dyDescent="0.25">
      <c r="A4379" s="143">
        <v>11579</v>
      </c>
      <c r="B4379" s="144" t="s">
        <v>6266</v>
      </c>
      <c r="C4379" s="145" t="s">
        <v>1917</v>
      </c>
      <c r="D4379" s="146">
        <v>624.48</v>
      </c>
    </row>
    <row r="4380" spans="1:4" ht="17.100000000000001" customHeight="1" x14ac:dyDescent="0.25">
      <c r="A4380" s="143">
        <v>9179</v>
      </c>
      <c r="B4380" s="144" t="s">
        <v>6267</v>
      </c>
      <c r="C4380" s="145" t="s">
        <v>1917</v>
      </c>
      <c r="D4380" s="146">
        <v>309.06</v>
      </c>
    </row>
    <row r="4381" spans="1:4" ht="17.100000000000001" customHeight="1" x14ac:dyDescent="0.25">
      <c r="A4381" s="143">
        <v>1759</v>
      </c>
      <c r="B4381" s="144" t="s">
        <v>6268</v>
      </c>
      <c r="C4381" s="145" t="s">
        <v>1917</v>
      </c>
      <c r="D4381" s="146">
        <v>211.26</v>
      </c>
    </row>
    <row r="4382" spans="1:4" ht="17.100000000000001" customHeight="1" x14ac:dyDescent="0.25">
      <c r="A4382" s="143">
        <v>8610</v>
      </c>
      <c r="B4382" s="144" t="s">
        <v>6269</v>
      </c>
      <c r="C4382" s="145" t="s">
        <v>1917</v>
      </c>
      <c r="D4382" s="146">
        <v>335.81</v>
      </c>
    </row>
    <row r="4383" spans="1:4" ht="15" customHeight="1" x14ac:dyDescent="0.25">
      <c r="A4383" s="143">
        <v>12938</v>
      </c>
      <c r="B4383" s="144" t="s">
        <v>6270</v>
      </c>
      <c r="C4383" s="145" t="s">
        <v>1903</v>
      </c>
      <c r="D4383" s="146">
        <v>5294.05</v>
      </c>
    </row>
    <row r="4384" spans="1:4" ht="15" customHeight="1" x14ac:dyDescent="0.25">
      <c r="A4384" s="143">
        <v>12939</v>
      </c>
      <c r="B4384" s="144" t="s">
        <v>6271</v>
      </c>
      <c r="C4384" s="145" t="s">
        <v>1903</v>
      </c>
      <c r="D4384" s="146">
        <v>6619.95</v>
      </c>
    </row>
    <row r="4385" spans="1:4" ht="15" customHeight="1" x14ac:dyDescent="0.25">
      <c r="A4385" s="143">
        <v>12940</v>
      </c>
      <c r="B4385" s="144" t="s">
        <v>6272</v>
      </c>
      <c r="C4385" s="145" t="s">
        <v>1903</v>
      </c>
      <c r="D4385" s="146">
        <v>6222.19</v>
      </c>
    </row>
    <row r="4386" spans="1:4" ht="15" customHeight="1" x14ac:dyDescent="0.25">
      <c r="A4386" s="143">
        <v>12941</v>
      </c>
      <c r="B4386" s="144" t="s">
        <v>6273</v>
      </c>
      <c r="C4386" s="145" t="s">
        <v>1903</v>
      </c>
      <c r="D4386" s="146">
        <v>7534.83</v>
      </c>
    </row>
    <row r="4387" spans="1:4" ht="34.15" customHeight="1" x14ac:dyDescent="0.25">
      <c r="A4387" s="143">
        <v>12335</v>
      </c>
      <c r="B4387" s="144" t="s">
        <v>6274</v>
      </c>
      <c r="C4387" s="145" t="s">
        <v>1903</v>
      </c>
      <c r="D4387" s="146">
        <v>28974.87</v>
      </c>
    </row>
    <row r="4388" spans="1:4" ht="25.5" customHeight="1" x14ac:dyDescent="0.25">
      <c r="A4388" s="143">
        <v>9809</v>
      </c>
      <c r="B4388" s="144" t="s">
        <v>6275</v>
      </c>
      <c r="C4388" s="145" t="s">
        <v>1903</v>
      </c>
      <c r="D4388" s="146">
        <v>1577.27</v>
      </c>
    </row>
    <row r="4389" spans="1:4" ht="25.5" customHeight="1" x14ac:dyDescent="0.25">
      <c r="A4389" s="143">
        <v>9692</v>
      </c>
      <c r="B4389" s="144" t="s">
        <v>6276</v>
      </c>
      <c r="C4389" s="145" t="s">
        <v>1903</v>
      </c>
      <c r="D4389" s="146">
        <v>776.1</v>
      </c>
    </row>
    <row r="4390" spans="1:4" ht="25.5" customHeight="1" x14ac:dyDescent="0.25">
      <c r="A4390" s="143">
        <v>12515</v>
      </c>
      <c r="B4390" s="144" t="s">
        <v>6277</v>
      </c>
      <c r="C4390" s="145" t="s">
        <v>1903</v>
      </c>
      <c r="D4390" s="146">
        <v>770.98</v>
      </c>
    </row>
    <row r="4391" spans="1:4" ht="17.100000000000001" customHeight="1" x14ac:dyDescent="0.25">
      <c r="A4391" s="143">
        <v>3625</v>
      </c>
      <c r="B4391" s="144" t="s">
        <v>6278</v>
      </c>
      <c r="C4391" s="145" t="s">
        <v>1903</v>
      </c>
      <c r="D4391" s="146">
        <v>791.73</v>
      </c>
    </row>
    <row r="4392" spans="1:4" ht="25.5" customHeight="1" x14ac:dyDescent="0.25">
      <c r="A4392" s="143">
        <v>7788</v>
      </c>
      <c r="B4392" s="144" t="s">
        <v>6279</v>
      </c>
      <c r="C4392" s="145" t="s">
        <v>1903</v>
      </c>
      <c r="D4392" s="146">
        <v>1083.93</v>
      </c>
    </row>
    <row r="4393" spans="1:4" ht="25.5" customHeight="1" x14ac:dyDescent="0.25">
      <c r="A4393" s="143">
        <v>8410</v>
      </c>
      <c r="B4393" s="144" t="s">
        <v>6280</v>
      </c>
      <c r="C4393" s="145" t="s">
        <v>1903</v>
      </c>
      <c r="D4393" s="146">
        <v>769.98</v>
      </c>
    </row>
    <row r="4394" spans="1:4" ht="17.100000000000001" customHeight="1" x14ac:dyDescent="0.25">
      <c r="A4394" s="143">
        <v>3494</v>
      </c>
      <c r="B4394" s="144" t="s">
        <v>6281</v>
      </c>
      <c r="C4394" s="145" t="s">
        <v>1903</v>
      </c>
      <c r="D4394" s="146">
        <v>112.59</v>
      </c>
    </row>
    <row r="4395" spans="1:4" ht="17.100000000000001" customHeight="1" x14ac:dyDescent="0.25">
      <c r="A4395" s="143">
        <v>3495</v>
      </c>
      <c r="B4395" s="144" t="s">
        <v>6282</v>
      </c>
      <c r="C4395" s="145" t="s">
        <v>1903</v>
      </c>
      <c r="D4395" s="146">
        <v>113.59</v>
      </c>
    </row>
    <row r="4396" spans="1:4" ht="17.100000000000001" customHeight="1" x14ac:dyDescent="0.25">
      <c r="A4396" s="143">
        <v>3496</v>
      </c>
      <c r="B4396" s="144" t="s">
        <v>6283</v>
      </c>
      <c r="C4396" s="145" t="s">
        <v>1903</v>
      </c>
      <c r="D4396" s="146">
        <v>123.88</v>
      </c>
    </row>
    <row r="4397" spans="1:4" ht="17.100000000000001" customHeight="1" x14ac:dyDescent="0.25">
      <c r="A4397" s="143">
        <v>3764</v>
      </c>
      <c r="B4397" s="144" t="s">
        <v>6284</v>
      </c>
      <c r="C4397" s="145" t="s">
        <v>1903</v>
      </c>
      <c r="D4397" s="146">
        <v>893.17</v>
      </c>
    </row>
    <row r="4398" spans="1:4" ht="17.100000000000001" customHeight="1" x14ac:dyDescent="0.25">
      <c r="A4398" s="143">
        <v>9467</v>
      </c>
      <c r="B4398" s="144" t="s">
        <v>6285</v>
      </c>
      <c r="C4398" s="145" t="s">
        <v>1903</v>
      </c>
      <c r="D4398" s="146">
        <v>652.69000000000005</v>
      </c>
    </row>
    <row r="4399" spans="1:4" ht="17.100000000000001" customHeight="1" x14ac:dyDescent="0.25">
      <c r="A4399" s="143">
        <v>3497</v>
      </c>
      <c r="B4399" s="144" t="s">
        <v>6286</v>
      </c>
      <c r="C4399" s="145" t="s">
        <v>1903</v>
      </c>
      <c r="D4399" s="146">
        <v>164.71</v>
      </c>
    </row>
    <row r="4400" spans="1:4" ht="25.5" customHeight="1" x14ac:dyDescent="0.25">
      <c r="A4400" s="143">
        <v>7165</v>
      </c>
      <c r="B4400" s="144" t="s">
        <v>6287</v>
      </c>
      <c r="C4400" s="145" t="s">
        <v>1903</v>
      </c>
      <c r="D4400" s="146">
        <v>987.34</v>
      </c>
    </row>
    <row r="4401" spans="1:4" ht="17.100000000000001" customHeight="1" x14ac:dyDescent="0.25">
      <c r="A4401" s="143">
        <v>9982</v>
      </c>
      <c r="B4401" s="144" t="s">
        <v>6288</v>
      </c>
      <c r="C4401" s="145" t="s">
        <v>1903</v>
      </c>
      <c r="D4401" s="146">
        <v>952.23</v>
      </c>
    </row>
    <row r="4402" spans="1:4" ht="17.100000000000001" customHeight="1" x14ac:dyDescent="0.25">
      <c r="A4402" s="143">
        <v>8168</v>
      </c>
      <c r="B4402" s="144" t="s">
        <v>6289</v>
      </c>
      <c r="C4402" s="145" t="s">
        <v>1903</v>
      </c>
      <c r="D4402" s="146">
        <v>938.48</v>
      </c>
    </row>
    <row r="4403" spans="1:4" ht="25.5" customHeight="1" x14ac:dyDescent="0.25">
      <c r="A4403" s="143">
        <v>8205</v>
      </c>
      <c r="B4403" s="144" t="s">
        <v>6290</v>
      </c>
      <c r="C4403" s="145" t="s">
        <v>1903</v>
      </c>
      <c r="D4403" s="146">
        <v>1483.32</v>
      </c>
    </row>
    <row r="4404" spans="1:4" ht="17.100000000000001" customHeight="1" x14ac:dyDescent="0.25">
      <c r="A4404" s="143">
        <v>7226</v>
      </c>
      <c r="B4404" s="144" t="s">
        <v>6291</v>
      </c>
      <c r="C4404" s="145" t="s">
        <v>1903</v>
      </c>
      <c r="D4404" s="146">
        <v>1136.83</v>
      </c>
    </row>
    <row r="4405" spans="1:4" ht="17.100000000000001" customHeight="1" x14ac:dyDescent="0.25">
      <c r="A4405" s="143">
        <v>8198</v>
      </c>
      <c r="B4405" s="144" t="s">
        <v>6292</v>
      </c>
      <c r="C4405" s="145" t="s">
        <v>1903</v>
      </c>
      <c r="D4405" s="146">
        <v>1751.39</v>
      </c>
    </row>
    <row r="4406" spans="1:4" ht="17.100000000000001" customHeight="1" x14ac:dyDescent="0.25">
      <c r="A4406" s="143">
        <v>8106</v>
      </c>
      <c r="B4406" s="144" t="s">
        <v>6293</v>
      </c>
      <c r="C4406" s="145" t="s">
        <v>1903</v>
      </c>
      <c r="D4406" s="146">
        <v>1091.1199999999999</v>
      </c>
    </row>
    <row r="4407" spans="1:4" ht="17.100000000000001" customHeight="1" x14ac:dyDescent="0.25">
      <c r="A4407" s="143">
        <v>8374</v>
      </c>
      <c r="B4407" s="144" t="s">
        <v>6294</v>
      </c>
      <c r="C4407" s="145" t="s">
        <v>1903</v>
      </c>
      <c r="D4407" s="146">
        <v>1481.44</v>
      </c>
    </row>
    <row r="4408" spans="1:4" ht="17.100000000000001" customHeight="1" x14ac:dyDescent="0.25">
      <c r="A4408" s="143">
        <v>8170</v>
      </c>
      <c r="B4408" s="144" t="s">
        <v>6295</v>
      </c>
      <c r="C4408" s="145" t="s">
        <v>1903</v>
      </c>
      <c r="D4408" s="146">
        <v>1537.84</v>
      </c>
    </row>
    <row r="4409" spans="1:4" ht="25.5" customHeight="1" x14ac:dyDescent="0.25">
      <c r="A4409" s="143">
        <v>7766</v>
      </c>
      <c r="B4409" s="144" t="s">
        <v>6296</v>
      </c>
      <c r="C4409" s="145" t="s">
        <v>1903</v>
      </c>
      <c r="D4409" s="146">
        <v>1091.1600000000001</v>
      </c>
    </row>
    <row r="4410" spans="1:4" ht="17.100000000000001" customHeight="1" x14ac:dyDescent="0.25">
      <c r="A4410" s="143">
        <v>9983</v>
      </c>
      <c r="B4410" s="144" t="s">
        <v>6297</v>
      </c>
      <c r="C4410" s="145" t="s">
        <v>1903</v>
      </c>
      <c r="D4410" s="146">
        <v>1105.0899999999999</v>
      </c>
    </row>
    <row r="4411" spans="1:4" ht="17.100000000000001" customHeight="1" x14ac:dyDescent="0.25">
      <c r="A4411" s="143">
        <v>11836</v>
      </c>
      <c r="B4411" s="144" t="s">
        <v>6298</v>
      </c>
      <c r="C4411" s="145" t="s">
        <v>1903</v>
      </c>
      <c r="D4411" s="146">
        <v>716.88</v>
      </c>
    </row>
    <row r="4412" spans="1:4" ht="17.100000000000001" customHeight="1" x14ac:dyDescent="0.25">
      <c r="A4412" s="143">
        <v>4723</v>
      </c>
      <c r="B4412" s="144" t="s">
        <v>6299</v>
      </c>
      <c r="C4412" s="145" t="s">
        <v>1903</v>
      </c>
      <c r="D4412" s="146">
        <v>1034.1199999999999</v>
      </c>
    </row>
    <row r="4413" spans="1:4" ht="17.100000000000001" customHeight="1" x14ac:dyDescent="0.25">
      <c r="A4413" s="143">
        <v>8837</v>
      </c>
      <c r="B4413" s="144" t="s">
        <v>6300</v>
      </c>
      <c r="C4413" s="145" t="s">
        <v>1903</v>
      </c>
      <c r="D4413" s="146">
        <v>753.23</v>
      </c>
    </row>
    <row r="4414" spans="1:4" ht="17.100000000000001" customHeight="1" x14ac:dyDescent="0.25">
      <c r="A4414" s="143">
        <v>9984</v>
      </c>
      <c r="B4414" s="144" t="s">
        <v>6301</v>
      </c>
      <c r="C4414" s="145" t="s">
        <v>1903</v>
      </c>
      <c r="D4414" s="146">
        <v>1079.51</v>
      </c>
    </row>
    <row r="4415" spans="1:4" ht="17.100000000000001" customHeight="1" x14ac:dyDescent="0.25">
      <c r="A4415" s="143">
        <v>8172</v>
      </c>
      <c r="B4415" s="144" t="s">
        <v>6302</v>
      </c>
      <c r="C4415" s="145" t="s">
        <v>1903</v>
      </c>
      <c r="D4415" s="146">
        <v>1359.52</v>
      </c>
    </row>
    <row r="4416" spans="1:4" ht="17.100000000000001" customHeight="1" x14ac:dyDescent="0.25">
      <c r="A4416" s="143">
        <v>8036</v>
      </c>
      <c r="B4416" s="144" t="s">
        <v>6303</v>
      </c>
      <c r="C4416" s="145" t="s">
        <v>1903</v>
      </c>
      <c r="D4416" s="146">
        <v>759.92</v>
      </c>
    </row>
    <row r="4417" spans="1:4" ht="17.100000000000001" customHeight="1" x14ac:dyDescent="0.25">
      <c r="A4417" s="143">
        <v>1805</v>
      </c>
      <c r="B4417" s="144" t="s">
        <v>6304</v>
      </c>
      <c r="C4417" s="145" t="s">
        <v>1903</v>
      </c>
      <c r="D4417" s="146">
        <v>112.59</v>
      </c>
    </row>
    <row r="4418" spans="1:4" ht="17.100000000000001" customHeight="1" x14ac:dyDescent="0.25">
      <c r="A4418" s="143">
        <v>1794</v>
      </c>
      <c r="B4418" s="144" t="s">
        <v>6305</v>
      </c>
      <c r="C4418" s="145" t="s">
        <v>1903</v>
      </c>
      <c r="D4418" s="146">
        <v>113.59</v>
      </c>
    </row>
    <row r="4419" spans="1:4" ht="17.100000000000001" customHeight="1" x14ac:dyDescent="0.25">
      <c r="A4419" s="143">
        <v>1753</v>
      </c>
      <c r="B4419" s="144" t="s">
        <v>6306</v>
      </c>
      <c r="C4419" s="145" t="s">
        <v>1903</v>
      </c>
      <c r="D4419" s="146">
        <v>123.88</v>
      </c>
    </row>
    <row r="4420" spans="1:4" ht="17.100000000000001" customHeight="1" x14ac:dyDescent="0.25">
      <c r="A4420" s="143">
        <v>8033</v>
      </c>
      <c r="B4420" s="144" t="s">
        <v>6307</v>
      </c>
      <c r="C4420" s="145" t="s">
        <v>1903</v>
      </c>
      <c r="D4420" s="146">
        <v>1514.78</v>
      </c>
    </row>
    <row r="4421" spans="1:4" ht="17.100000000000001" customHeight="1" x14ac:dyDescent="0.25">
      <c r="A4421" s="143">
        <v>8037</v>
      </c>
      <c r="B4421" s="144" t="s">
        <v>6308</v>
      </c>
      <c r="C4421" s="145" t="s">
        <v>1903</v>
      </c>
      <c r="D4421" s="146">
        <v>1761.66</v>
      </c>
    </row>
    <row r="4422" spans="1:4" ht="15" customHeight="1" x14ac:dyDescent="0.25">
      <c r="A4422" s="143">
        <v>8709</v>
      </c>
      <c r="B4422" s="144" t="s">
        <v>6309</v>
      </c>
      <c r="C4422" s="145" t="s">
        <v>1917</v>
      </c>
      <c r="D4422" s="146">
        <v>428.43</v>
      </c>
    </row>
    <row r="4423" spans="1:4" ht="17.100000000000001" customHeight="1" x14ac:dyDescent="0.25">
      <c r="A4423" s="143">
        <v>10032</v>
      </c>
      <c r="B4423" s="144" t="s">
        <v>6310</v>
      </c>
      <c r="C4423" s="145" t="s">
        <v>1903</v>
      </c>
      <c r="D4423" s="146">
        <v>1169.3</v>
      </c>
    </row>
    <row r="4424" spans="1:4" ht="17.100000000000001" customHeight="1" x14ac:dyDescent="0.25">
      <c r="A4424" s="143">
        <v>1756</v>
      </c>
      <c r="B4424" s="144" t="s">
        <v>6311</v>
      </c>
      <c r="C4424" s="145" t="s">
        <v>1903</v>
      </c>
      <c r="D4424" s="146">
        <v>675.4</v>
      </c>
    </row>
    <row r="4425" spans="1:4" ht="17.100000000000001" customHeight="1" x14ac:dyDescent="0.25">
      <c r="A4425" s="143">
        <v>8729</v>
      </c>
      <c r="B4425" s="144" t="s">
        <v>6312</v>
      </c>
      <c r="C4425" s="145" t="s">
        <v>1903</v>
      </c>
      <c r="D4425" s="146">
        <v>1270.48</v>
      </c>
    </row>
    <row r="4426" spans="1:4" ht="17.100000000000001" customHeight="1" x14ac:dyDescent="0.25">
      <c r="A4426" s="143">
        <v>1804</v>
      </c>
      <c r="B4426" s="144" t="s">
        <v>6313</v>
      </c>
      <c r="C4426" s="145" t="s">
        <v>1903</v>
      </c>
      <c r="D4426" s="146">
        <v>697.4</v>
      </c>
    </row>
    <row r="4427" spans="1:4" ht="15" customHeight="1" x14ac:dyDescent="0.25">
      <c r="A4427" s="143">
        <v>1757</v>
      </c>
      <c r="B4427" s="144" t="s">
        <v>6314</v>
      </c>
      <c r="C4427" s="145" t="s">
        <v>1903</v>
      </c>
      <c r="D4427" s="146">
        <v>822.62</v>
      </c>
    </row>
    <row r="4428" spans="1:4" ht="15" customHeight="1" x14ac:dyDescent="0.25">
      <c r="A4428" s="143">
        <v>1800</v>
      </c>
      <c r="B4428" s="144" t="s">
        <v>6315</v>
      </c>
      <c r="C4428" s="145" t="s">
        <v>1903</v>
      </c>
      <c r="D4428" s="146">
        <v>935.55</v>
      </c>
    </row>
    <row r="4429" spans="1:4" ht="17.100000000000001" customHeight="1" x14ac:dyDescent="0.25">
      <c r="A4429" s="143">
        <v>9429</v>
      </c>
      <c r="B4429" s="144" t="s">
        <v>6316</v>
      </c>
      <c r="C4429" s="145" t="s">
        <v>1903</v>
      </c>
      <c r="D4429" s="146">
        <v>1822.55</v>
      </c>
    </row>
    <row r="4430" spans="1:4" ht="15" customHeight="1" x14ac:dyDescent="0.25">
      <c r="A4430" s="143">
        <v>1801</v>
      </c>
      <c r="B4430" s="144" t="s">
        <v>6317</v>
      </c>
      <c r="C4430" s="145" t="s">
        <v>1903</v>
      </c>
      <c r="D4430" s="146">
        <v>745.04</v>
      </c>
    </row>
    <row r="4431" spans="1:4" ht="17.100000000000001" customHeight="1" x14ac:dyDescent="0.25">
      <c r="A4431" s="143">
        <v>8664</v>
      </c>
      <c r="B4431" s="144" t="s">
        <v>6318</v>
      </c>
      <c r="C4431" s="145" t="s">
        <v>1917</v>
      </c>
      <c r="D4431" s="146">
        <v>655.4</v>
      </c>
    </row>
    <row r="4432" spans="1:4" ht="17.100000000000001" customHeight="1" x14ac:dyDescent="0.25">
      <c r="A4432" s="143">
        <v>8800</v>
      </c>
      <c r="B4432" s="144" t="s">
        <v>6319</v>
      </c>
      <c r="C4432" s="145" t="s">
        <v>1903</v>
      </c>
      <c r="D4432" s="146">
        <v>758.11</v>
      </c>
    </row>
    <row r="4433" spans="1:4" ht="17.100000000000001" customHeight="1" x14ac:dyDescent="0.25">
      <c r="A4433" s="143">
        <v>8258</v>
      </c>
      <c r="B4433" s="144" t="s">
        <v>6320</v>
      </c>
      <c r="C4433" s="145" t="s">
        <v>1903</v>
      </c>
      <c r="D4433" s="146">
        <v>783.56</v>
      </c>
    </row>
    <row r="4434" spans="1:4" ht="17.100000000000001" customHeight="1" x14ac:dyDescent="0.25">
      <c r="A4434" s="143">
        <v>8379</v>
      </c>
      <c r="B4434" s="144" t="s">
        <v>6321</v>
      </c>
      <c r="C4434" s="145" t="s">
        <v>1903</v>
      </c>
      <c r="D4434" s="146">
        <v>797.94</v>
      </c>
    </row>
    <row r="4435" spans="1:4" ht="17.100000000000001" customHeight="1" x14ac:dyDescent="0.25">
      <c r="A4435" s="143">
        <v>8204</v>
      </c>
      <c r="B4435" s="144" t="s">
        <v>6322</v>
      </c>
      <c r="C4435" s="145" t="s">
        <v>1903</v>
      </c>
      <c r="D4435" s="146">
        <v>811.93</v>
      </c>
    </row>
    <row r="4436" spans="1:4" ht="17.100000000000001" customHeight="1" x14ac:dyDescent="0.25">
      <c r="A4436" s="143">
        <v>11612</v>
      </c>
      <c r="B4436" s="144" t="s">
        <v>6323</v>
      </c>
      <c r="C4436" s="145" t="s">
        <v>1917</v>
      </c>
      <c r="D4436" s="146">
        <v>621.84</v>
      </c>
    </row>
    <row r="4437" spans="1:4" ht="17.100000000000001" customHeight="1" x14ac:dyDescent="0.25">
      <c r="A4437" s="143">
        <v>11611</v>
      </c>
      <c r="B4437" s="144" t="s">
        <v>6324</v>
      </c>
      <c r="C4437" s="145" t="s">
        <v>1917</v>
      </c>
      <c r="D4437" s="146">
        <v>655.4</v>
      </c>
    </row>
    <row r="4438" spans="1:4" ht="17.100000000000001" customHeight="1" x14ac:dyDescent="0.25">
      <c r="A4438" s="143">
        <v>8029</v>
      </c>
      <c r="B4438" s="144" t="s">
        <v>6325</v>
      </c>
      <c r="C4438" s="145" t="s">
        <v>1903</v>
      </c>
      <c r="D4438" s="146">
        <v>929.83</v>
      </c>
    </row>
    <row r="4439" spans="1:4" ht="17.100000000000001" customHeight="1" x14ac:dyDescent="0.25">
      <c r="A4439" s="143">
        <v>8030</v>
      </c>
      <c r="B4439" s="144" t="s">
        <v>6326</v>
      </c>
      <c r="C4439" s="145" t="s">
        <v>1903</v>
      </c>
      <c r="D4439" s="146">
        <v>979.61</v>
      </c>
    </row>
    <row r="4440" spans="1:4" ht="17.100000000000001" customHeight="1" x14ac:dyDescent="0.25">
      <c r="A4440" s="143">
        <v>5087</v>
      </c>
      <c r="B4440" s="144" t="s">
        <v>6327</v>
      </c>
      <c r="C4440" s="145" t="s">
        <v>1903</v>
      </c>
      <c r="D4440" s="146">
        <v>873.08</v>
      </c>
    </row>
    <row r="4441" spans="1:4" ht="17.100000000000001" customHeight="1" x14ac:dyDescent="0.25">
      <c r="A4441" s="143">
        <v>8425</v>
      </c>
      <c r="B4441" s="144" t="s">
        <v>6328</v>
      </c>
      <c r="C4441" s="145" t="s">
        <v>1903</v>
      </c>
      <c r="D4441" s="146">
        <v>783.46</v>
      </c>
    </row>
    <row r="4442" spans="1:4" ht="17.100000000000001" customHeight="1" x14ac:dyDescent="0.25">
      <c r="A4442" s="143">
        <v>9177</v>
      </c>
      <c r="B4442" s="144" t="s">
        <v>6329</v>
      </c>
      <c r="C4442" s="145" t="s">
        <v>1903</v>
      </c>
      <c r="D4442" s="146">
        <v>282.5</v>
      </c>
    </row>
    <row r="4443" spans="1:4" ht="17.100000000000001" customHeight="1" x14ac:dyDescent="0.25">
      <c r="A4443" s="143">
        <v>5086</v>
      </c>
      <c r="B4443" s="144" t="s">
        <v>6330</v>
      </c>
      <c r="C4443" s="145" t="s">
        <v>1903</v>
      </c>
      <c r="D4443" s="146">
        <v>877.58</v>
      </c>
    </row>
    <row r="4444" spans="1:4" ht="17.100000000000001" customHeight="1" x14ac:dyDescent="0.25">
      <c r="A4444" s="143">
        <v>8426</v>
      </c>
      <c r="B4444" s="144" t="s">
        <v>6331</v>
      </c>
      <c r="C4444" s="145" t="s">
        <v>1903</v>
      </c>
      <c r="D4444" s="146">
        <v>787.96</v>
      </c>
    </row>
    <row r="4445" spans="1:4" ht="17.100000000000001" customHeight="1" x14ac:dyDescent="0.25">
      <c r="A4445" s="143">
        <v>9178</v>
      </c>
      <c r="B4445" s="144" t="s">
        <v>6332</v>
      </c>
      <c r="C4445" s="145" t="s">
        <v>1903</v>
      </c>
      <c r="D4445" s="146">
        <v>289</v>
      </c>
    </row>
    <row r="4446" spans="1:4" ht="17.100000000000001" customHeight="1" x14ac:dyDescent="0.25">
      <c r="A4446" s="143">
        <v>4887</v>
      </c>
      <c r="B4446" s="144" t="s">
        <v>6333</v>
      </c>
      <c r="C4446" s="145" t="s">
        <v>1903</v>
      </c>
      <c r="D4446" s="146">
        <v>884.08</v>
      </c>
    </row>
    <row r="4447" spans="1:4" ht="17.100000000000001" customHeight="1" x14ac:dyDescent="0.25">
      <c r="A4447" s="143">
        <v>8427</v>
      </c>
      <c r="B4447" s="144" t="s">
        <v>6334</v>
      </c>
      <c r="C4447" s="145" t="s">
        <v>1903</v>
      </c>
      <c r="D4447" s="146">
        <v>794.46</v>
      </c>
    </row>
    <row r="4448" spans="1:4" ht="17.100000000000001" customHeight="1" x14ac:dyDescent="0.25">
      <c r="A4448" s="143">
        <v>12633</v>
      </c>
      <c r="B4448" s="144" t="s">
        <v>6335</v>
      </c>
      <c r="C4448" s="145" t="s">
        <v>1903</v>
      </c>
      <c r="D4448" s="146">
        <v>1204.6300000000001</v>
      </c>
    </row>
    <row r="4449" spans="1:4" ht="17.100000000000001" customHeight="1" x14ac:dyDescent="0.25">
      <c r="A4449" s="143">
        <v>12634</v>
      </c>
      <c r="B4449" s="144" t="s">
        <v>6336</v>
      </c>
      <c r="C4449" s="145" t="s">
        <v>1903</v>
      </c>
      <c r="D4449" s="146">
        <v>1333.17</v>
      </c>
    </row>
    <row r="4450" spans="1:4" ht="15" customHeight="1" x14ac:dyDescent="0.25">
      <c r="A4450" s="143">
        <v>1755</v>
      </c>
      <c r="B4450" s="144" t="s">
        <v>6337</v>
      </c>
      <c r="C4450" s="145" t="s">
        <v>1903</v>
      </c>
      <c r="D4450" s="146">
        <v>70</v>
      </c>
    </row>
    <row r="4451" spans="1:4" ht="17.100000000000001" customHeight="1" x14ac:dyDescent="0.25">
      <c r="A4451" s="143">
        <v>9191</v>
      </c>
      <c r="B4451" s="144" t="s">
        <v>6338</v>
      </c>
      <c r="C4451" s="145" t="s">
        <v>1903</v>
      </c>
      <c r="D4451" s="146">
        <v>234.1</v>
      </c>
    </row>
    <row r="4452" spans="1:4" ht="17.100000000000001" customHeight="1" x14ac:dyDescent="0.25">
      <c r="A4452" s="143">
        <v>4885</v>
      </c>
      <c r="B4452" s="144" t="s">
        <v>6339</v>
      </c>
      <c r="C4452" s="145" t="s">
        <v>1903</v>
      </c>
      <c r="D4452" s="146">
        <v>311.57</v>
      </c>
    </row>
    <row r="4453" spans="1:4" ht="17.100000000000001" customHeight="1" x14ac:dyDescent="0.25">
      <c r="A4453" s="143">
        <v>9190</v>
      </c>
      <c r="B4453" s="144" t="s">
        <v>6340</v>
      </c>
      <c r="C4453" s="145" t="s">
        <v>1903</v>
      </c>
      <c r="D4453" s="146">
        <v>238.1</v>
      </c>
    </row>
    <row r="4454" spans="1:4" ht="17.100000000000001" customHeight="1" x14ac:dyDescent="0.25">
      <c r="A4454" s="143">
        <v>4886</v>
      </c>
      <c r="B4454" s="144" t="s">
        <v>6341</v>
      </c>
      <c r="C4454" s="145" t="s">
        <v>1903</v>
      </c>
      <c r="D4454" s="146">
        <v>315.57</v>
      </c>
    </row>
    <row r="4455" spans="1:4" ht="17.100000000000001" customHeight="1" x14ac:dyDescent="0.25">
      <c r="A4455" s="143">
        <v>5085</v>
      </c>
      <c r="B4455" s="144" t="s">
        <v>6342</v>
      </c>
      <c r="C4455" s="145" t="s">
        <v>1903</v>
      </c>
      <c r="D4455" s="146">
        <v>325.47000000000003</v>
      </c>
    </row>
    <row r="4456" spans="1:4" ht="15" customHeight="1" x14ac:dyDescent="0.25">
      <c r="A4456" s="143">
        <v>1818</v>
      </c>
      <c r="B4456" s="144" t="s">
        <v>6343</v>
      </c>
      <c r="C4456" s="145" t="s">
        <v>1903</v>
      </c>
      <c r="D4456" s="146">
        <v>139.86000000000001</v>
      </c>
    </row>
    <row r="4457" spans="1:4" ht="15" customHeight="1" x14ac:dyDescent="0.25">
      <c r="A4457" s="143">
        <v>5024</v>
      </c>
      <c r="B4457" s="144" t="s">
        <v>6344</v>
      </c>
      <c r="C4457" s="145" t="s">
        <v>1903</v>
      </c>
      <c r="D4457" s="146">
        <v>142.83000000000001</v>
      </c>
    </row>
    <row r="4458" spans="1:4" ht="15" customHeight="1" x14ac:dyDescent="0.25">
      <c r="A4458" s="143">
        <v>5079</v>
      </c>
      <c r="B4458" s="144" t="s">
        <v>6345</v>
      </c>
      <c r="C4458" s="145" t="s">
        <v>1917</v>
      </c>
      <c r="D4458" s="146">
        <v>88.72</v>
      </c>
    </row>
    <row r="4459" spans="1:4" ht="15" customHeight="1" x14ac:dyDescent="0.25">
      <c r="A4459" s="143">
        <v>1817</v>
      </c>
      <c r="B4459" s="144" t="s">
        <v>6346</v>
      </c>
      <c r="C4459" s="145" t="s">
        <v>1903</v>
      </c>
      <c r="D4459" s="146">
        <v>183.9</v>
      </c>
    </row>
    <row r="4460" spans="1:4" ht="15" customHeight="1" x14ac:dyDescent="0.25">
      <c r="A4460" s="143">
        <v>1779</v>
      </c>
      <c r="B4460" s="144" t="s">
        <v>6347</v>
      </c>
      <c r="C4460" s="145" t="s">
        <v>1917</v>
      </c>
      <c r="D4460" s="146">
        <v>30.38</v>
      </c>
    </row>
    <row r="4461" spans="1:4" ht="15" customHeight="1" x14ac:dyDescent="0.25">
      <c r="A4461" s="143">
        <v>1815</v>
      </c>
      <c r="B4461" s="144" t="s">
        <v>6348</v>
      </c>
      <c r="C4461" s="145" t="s">
        <v>2023</v>
      </c>
      <c r="D4461" s="146">
        <v>64.98</v>
      </c>
    </row>
    <row r="4462" spans="1:4" ht="15" customHeight="1" x14ac:dyDescent="0.25">
      <c r="A4462" s="143">
        <v>1776</v>
      </c>
      <c r="B4462" s="144" t="s">
        <v>6349</v>
      </c>
      <c r="C4462" s="145" t="s">
        <v>1917</v>
      </c>
      <c r="D4462" s="146">
        <v>388.61</v>
      </c>
    </row>
    <row r="4463" spans="1:4" ht="15" customHeight="1" x14ac:dyDescent="0.25">
      <c r="A4463" s="143">
        <v>1777</v>
      </c>
      <c r="B4463" s="144" t="s">
        <v>6350</v>
      </c>
      <c r="C4463" s="145" t="s">
        <v>1917</v>
      </c>
      <c r="D4463" s="146">
        <v>388.61</v>
      </c>
    </row>
    <row r="4464" spans="1:4" ht="15" customHeight="1" x14ac:dyDescent="0.25">
      <c r="A4464" s="143">
        <v>3627</v>
      </c>
      <c r="B4464" s="144" t="s">
        <v>6351</v>
      </c>
      <c r="C4464" s="145" t="s">
        <v>1917</v>
      </c>
      <c r="D4464" s="146">
        <v>60.83</v>
      </c>
    </row>
    <row r="4465" spans="1:4" ht="15" customHeight="1" x14ac:dyDescent="0.25">
      <c r="A4465" s="143">
        <v>3626</v>
      </c>
      <c r="B4465" s="144" t="s">
        <v>6352</v>
      </c>
      <c r="C4465" s="145" t="s">
        <v>1917</v>
      </c>
      <c r="D4465" s="146">
        <v>51.69</v>
      </c>
    </row>
    <row r="4466" spans="1:4" ht="15" customHeight="1" x14ac:dyDescent="0.25">
      <c r="A4466" s="143">
        <v>3789</v>
      </c>
      <c r="B4466" s="144" t="s">
        <v>6353</v>
      </c>
      <c r="C4466" s="145" t="s">
        <v>2023</v>
      </c>
      <c r="D4466" s="146">
        <v>167.59</v>
      </c>
    </row>
    <row r="4467" spans="1:4" ht="17.100000000000001" customHeight="1" x14ac:dyDescent="0.25">
      <c r="A4467" s="143">
        <v>1808</v>
      </c>
      <c r="B4467" s="144" t="s">
        <v>6354</v>
      </c>
      <c r="C4467" s="145" t="s">
        <v>1917</v>
      </c>
      <c r="D4467" s="146">
        <v>561.74</v>
      </c>
    </row>
    <row r="4468" spans="1:4" ht="15" customHeight="1" x14ac:dyDescent="0.25">
      <c r="A4468" s="143">
        <v>1797</v>
      </c>
      <c r="B4468" s="144" t="s">
        <v>6355</v>
      </c>
      <c r="C4468" s="145" t="s">
        <v>1917</v>
      </c>
      <c r="D4468" s="146">
        <v>70.09</v>
      </c>
    </row>
    <row r="4469" spans="1:4" ht="17.100000000000001" customHeight="1" x14ac:dyDescent="0.25">
      <c r="A4469" s="143">
        <v>1811</v>
      </c>
      <c r="B4469" s="144" t="s">
        <v>6356</v>
      </c>
      <c r="C4469" s="145" t="s">
        <v>3612</v>
      </c>
      <c r="D4469" s="146">
        <v>197.51</v>
      </c>
    </row>
    <row r="4470" spans="1:4" ht="17.100000000000001" customHeight="1" x14ac:dyDescent="0.25">
      <c r="A4470" s="143">
        <v>1802</v>
      </c>
      <c r="B4470" s="144" t="s">
        <v>6357</v>
      </c>
      <c r="C4470" s="145" t="s">
        <v>3612</v>
      </c>
      <c r="D4470" s="146">
        <v>104.47</v>
      </c>
    </row>
    <row r="4471" spans="1:4" ht="17.100000000000001" customHeight="1" x14ac:dyDescent="0.25">
      <c r="A4471" s="143">
        <v>9321</v>
      </c>
      <c r="B4471" s="144" t="s">
        <v>6358</v>
      </c>
      <c r="C4471" s="145" t="s">
        <v>2023</v>
      </c>
      <c r="D4471" s="146">
        <v>17.57</v>
      </c>
    </row>
    <row r="4472" spans="1:4" ht="15" customHeight="1" x14ac:dyDescent="0.25">
      <c r="A4472" s="143">
        <v>1812</v>
      </c>
      <c r="B4472" s="144" t="s">
        <v>6359</v>
      </c>
      <c r="C4472" s="145" t="s">
        <v>2023</v>
      </c>
      <c r="D4472" s="146">
        <v>18.11</v>
      </c>
    </row>
    <row r="4473" spans="1:4" ht="15" customHeight="1" x14ac:dyDescent="0.25">
      <c r="A4473" s="143">
        <v>12200</v>
      </c>
      <c r="B4473" s="144" t="s">
        <v>6360</v>
      </c>
      <c r="C4473" s="145" t="s">
        <v>1903</v>
      </c>
      <c r="D4473" s="146">
        <v>9.09</v>
      </c>
    </row>
    <row r="4474" spans="1:4" ht="15" customHeight="1" x14ac:dyDescent="0.25">
      <c r="A4474" s="143">
        <v>12199</v>
      </c>
      <c r="B4474" s="144" t="s">
        <v>6361</v>
      </c>
      <c r="C4474" s="145" t="s">
        <v>1903</v>
      </c>
      <c r="D4474" s="146">
        <v>11.55</v>
      </c>
    </row>
    <row r="4475" spans="1:4" ht="15" customHeight="1" x14ac:dyDescent="0.25">
      <c r="A4475" s="143">
        <v>12198</v>
      </c>
      <c r="B4475" s="144" t="s">
        <v>6362</v>
      </c>
      <c r="C4475" s="145" t="s">
        <v>1903</v>
      </c>
      <c r="D4475" s="146">
        <v>12.49</v>
      </c>
    </row>
    <row r="4476" spans="1:4" ht="15" customHeight="1" x14ac:dyDescent="0.25">
      <c r="A4476" s="143">
        <v>9053</v>
      </c>
      <c r="B4476" s="144" t="s">
        <v>6363</v>
      </c>
      <c r="C4476" s="145" t="s">
        <v>1917</v>
      </c>
      <c r="D4476" s="146">
        <v>118.9</v>
      </c>
    </row>
    <row r="4477" spans="1:4" ht="15" customHeight="1" x14ac:dyDescent="0.25">
      <c r="A4477" s="143">
        <v>9736</v>
      </c>
      <c r="B4477" s="144" t="s">
        <v>6364</v>
      </c>
      <c r="C4477" s="145" t="s">
        <v>1965</v>
      </c>
      <c r="D4477" s="146">
        <v>902.22</v>
      </c>
    </row>
    <row r="4478" spans="1:4" ht="17.100000000000001" customHeight="1" x14ac:dyDescent="0.25">
      <c r="A4478" s="143">
        <v>7361</v>
      </c>
      <c r="B4478" s="144" t="s">
        <v>6365</v>
      </c>
      <c r="C4478" s="145" t="s">
        <v>1903</v>
      </c>
      <c r="D4478" s="146">
        <v>55.09</v>
      </c>
    </row>
    <row r="4479" spans="1:4" ht="17.100000000000001" customHeight="1" x14ac:dyDescent="0.25">
      <c r="A4479" s="143">
        <v>7359</v>
      </c>
      <c r="B4479" s="144" t="s">
        <v>6366</v>
      </c>
      <c r="C4479" s="145" t="s">
        <v>1903</v>
      </c>
      <c r="D4479" s="146">
        <v>47.09</v>
      </c>
    </row>
    <row r="4480" spans="1:4" ht="17.100000000000001" customHeight="1" x14ac:dyDescent="0.25">
      <c r="A4480" s="143">
        <v>7360</v>
      </c>
      <c r="B4480" s="144" t="s">
        <v>6367</v>
      </c>
      <c r="C4480" s="145" t="s">
        <v>1903</v>
      </c>
      <c r="D4480" s="146">
        <v>50.09</v>
      </c>
    </row>
    <row r="4481" spans="1:4" ht="17.100000000000001" customHeight="1" x14ac:dyDescent="0.25">
      <c r="A4481" s="143">
        <v>7979</v>
      </c>
      <c r="B4481" s="144" t="s">
        <v>6368</v>
      </c>
      <c r="C4481" s="145" t="s">
        <v>1903</v>
      </c>
      <c r="D4481" s="146">
        <v>71.67</v>
      </c>
    </row>
    <row r="4482" spans="1:4" ht="15" customHeight="1" x14ac:dyDescent="0.25">
      <c r="A4482" s="143">
        <v>8803</v>
      </c>
      <c r="B4482" s="144" t="s">
        <v>6369</v>
      </c>
      <c r="C4482" s="145" t="s">
        <v>1917</v>
      </c>
      <c r="D4482" s="146">
        <v>284.81</v>
      </c>
    </row>
    <row r="4483" spans="1:4" ht="15" customHeight="1" x14ac:dyDescent="0.25">
      <c r="A4483" s="143">
        <v>10004</v>
      </c>
      <c r="B4483" s="144" t="s">
        <v>6370</v>
      </c>
      <c r="C4483" s="145" t="s">
        <v>1903</v>
      </c>
      <c r="D4483" s="146">
        <v>79.67</v>
      </c>
    </row>
    <row r="4484" spans="1:4" ht="17.100000000000001" customHeight="1" x14ac:dyDescent="0.25">
      <c r="A4484" s="143">
        <v>12629</v>
      </c>
      <c r="B4484" s="144" t="s">
        <v>6371</v>
      </c>
      <c r="C4484" s="145" t="s">
        <v>1903</v>
      </c>
      <c r="D4484" s="146">
        <v>44.2</v>
      </c>
    </row>
    <row r="4485" spans="1:4" ht="17.100000000000001" customHeight="1" x14ac:dyDescent="0.25">
      <c r="A4485" s="143">
        <v>4662</v>
      </c>
      <c r="B4485" s="144" t="s">
        <v>6372</v>
      </c>
      <c r="C4485" s="145" t="s">
        <v>1903</v>
      </c>
      <c r="D4485" s="146">
        <v>170.76</v>
      </c>
    </row>
    <row r="4486" spans="1:4" ht="17.100000000000001" customHeight="1" x14ac:dyDescent="0.25">
      <c r="A4486" s="143">
        <v>11593</v>
      </c>
      <c r="B4486" s="144" t="s">
        <v>6373</v>
      </c>
      <c r="C4486" s="145" t="s">
        <v>5046</v>
      </c>
      <c r="D4486" s="146">
        <v>81.12</v>
      </c>
    </row>
    <row r="4487" spans="1:4" ht="17.100000000000001" customHeight="1" x14ac:dyDescent="0.25">
      <c r="A4487" s="143">
        <v>11605</v>
      </c>
      <c r="B4487" s="144" t="s">
        <v>6374</v>
      </c>
      <c r="C4487" s="145" t="s">
        <v>5046</v>
      </c>
      <c r="D4487" s="146">
        <v>106.51</v>
      </c>
    </row>
    <row r="4488" spans="1:4" ht="17.100000000000001" customHeight="1" x14ac:dyDescent="0.25">
      <c r="A4488" s="143">
        <v>11592</v>
      </c>
      <c r="B4488" s="144" t="s">
        <v>6375</v>
      </c>
      <c r="C4488" s="145" t="s">
        <v>5046</v>
      </c>
      <c r="D4488" s="146">
        <v>112.16</v>
      </c>
    </row>
    <row r="4489" spans="1:4" ht="17.100000000000001" customHeight="1" x14ac:dyDescent="0.25">
      <c r="A4489" s="143">
        <v>11608</v>
      </c>
      <c r="B4489" s="144" t="s">
        <v>6376</v>
      </c>
      <c r="C4489" s="145" t="s">
        <v>5046</v>
      </c>
      <c r="D4489" s="146">
        <v>370.47</v>
      </c>
    </row>
    <row r="4490" spans="1:4" ht="15" customHeight="1" x14ac:dyDescent="0.25">
      <c r="A4490" s="143">
        <v>11606</v>
      </c>
      <c r="C4490" s="145" t="s">
        <v>5046</v>
      </c>
      <c r="D4490" s="146">
        <v>307.91000000000003</v>
      </c>
    </row>
    <row r="4491" spans="1:4" ht="17.100000000000001" customHeight="1" x14ac:dyDescent="0.25">
      <c r="B4491" s="144" t="s">
        <v>6377</v>
      </c>
    </row>
    <row r="4492" spans="1:4" ht="17.100000000000001" customHeight="1" x14ac:dyDescent="0.25">
      <c r="A4492" s="143">
        <v>11589</v>
      </c>
      <c r="B4492" s="144" t="s">
        <v>6378</v>
      </c>
      <c r="C4492" s="145" t="s">
        <v>5046</v>
      </c>
      <c r="D4492" s="146">
        <v>305.11</v>
      </c>
    </row>
    <row r="4493" spans="1:4" ht="17.100000000000001" customHeight="1" x14ac:dyDescent="0.25">
      <c r="A4493" s="143">
        <v>11590</v>
      </c>
      <c r="B4493" s="144" t="s">
        <v>6379</v>
      </c>
      <c r="C4493" s="145" t="s">
        <v>5046</v>
      </c>
      <c r="D4493" s="146">
        <v>195.4</v>
      </c>
    </row>
    <row r="4494" spans="1:4" ht="15" customHeight="1" x14ac:dyDescent="0.25">
      <c r="A4494" s="143">
        <v>11594</v>
      </c>
      <c r="B4494" s="144" t="s">
        <v>6380</v>
      </c>
      <c r="C4494" s="145" t="s">
        <v>5046</v>
      </c>
      <c r="D4494" s="146">
        <v>146</v>
      </c>
    </row>
    <row r="4495" spans="1:4" ht="17.100000000000001" customHeight="1" x14ac:dyDescent="0.25">
      <c r="A4495" s="143">
        <v>11610</v>
      </c>
      <c r="B4495" s="144" t="s">
        <v>6381</v>
      </c>
      <c r="C4495" s="145" t="s">
        <v>5046</v>
      </c>
      <c r="D4495" s="146">
        <v>267.95</v>
      </c>
    </row>
    <row r="4496" spans="1:4" ht="17.100000000000001" customHeight="1" x14ac:dyDescent="0.25">
      <c r="A4496" s="143">
        <v>11602</v>
      </c>
      <c r="B4496" s="144" t="s">
        <v>6382</v>
      </c>
      <c r="C4496" s="145" t="s">
        <v>5046</v>
      </c>
      <c r="D4496" s="146">
        <v>531.07000000000005</v>
      </c>
    </row>
    <row r="4497" spans="1:4" ht="17.100000000000001" customHeight="1" x14ac:dyDescent="0.25">
      <c r="A4497" s="143">
        <v>11596</v>
      </c>
      <c r="B4497" s="144" t="s">
        <v>6383</v>
      </c>
      <c r="C4497" s="145" t="s">
        <v>5046</v>
      </c>
      <c r="D4497" s="146">
        <v>187.96</v>
      </c>
    </row>
    <row r="4498" spans="1:4" ht="17.100000000000001" customHeight="1" x14ac:dyDescent="0.25">
      <c r="A4498" s="143">
        <v>11595</v>
      </c>
      <c r="B4498" s="144" t="s">
        <v>6384</v>
      </c>
      <c r="C4498" s="145" t="s">
        <v>5046</v>
      </c>
      <c r="D4498" s="146">
        <v>200.74</v>
      </c>
    </row>
    <row r="4499" spans="1:4" ht="17.100000000000001" customHeight="1" x14ac:dyDescent="0.25">
      <c r="A4499" s="143">
        <v>11597</v>
      </c>
      <c r="B4499" s="144" t="s">
        <v>6385</v>
      </c>
      <c r="C4499" s="145" t="s">
        <v>5046</v>
      </c>
      <c r="D4499" s="146">
        <v>337.22</v>
      </c>
    </row>
    <row r="4500" spans="1:4" ht="17.100000000000001" customHeight="1" x14ac:dyDescent="0.25">
      <c r="A4500" s="143">
        <v>11598</v>
      </c>
      <c r="B4500" s="144" t="s">
        <v>6386</v>
      </c>
      <c r="C4500" s="145" t="s">
        <v>5046</v>
      </c>
      <c r="D4500" s="146">
        <v>209.18</v>
      </c>
    </row>
    <row r="4501" spans="1:4" ht="17.100000000000001" customHeight="1" x14ac:dyDescent="0.25">
      <c r="A4501" s="143">
        <v>11603</v>
      </c>
      <c r="B4501" s="144" t="s">
        <v>6387</v>
      </c>
      <c r="C4501" s="145" t="s">
        <v>5046</v>
      </c>
      <c r="D4501" s="146">
        <v>220.3</v>
      </c>
    </row>
    <row r="4502" spans="1:4" ht="17.100000000000001" customHeight="1" x14ac:dyDescent="0.25">
      <c r="A4502" s="143">
        <v>11599</v>
      </c>
      <c r="B4502" s="144" t="s">
        <v>6388</v>
      </c>
      <c r="C4502" s="145" t="s">
        <v>5046</v>
      </c>
      <c r="D4502" s="146">
        <v>158.18</v>
      </c>
    </row>
    <row r="4503" spans="1:4" ht="17.100000000000001" customHeight="1" x14ac:dyDescent="0.25">
      <c r="A4503" s="143">
        <v>11600</v>
      </c>
      <c r="B4503" s="144" t="s">
        <v>6389</v>
      </c>
      <c r="C4503" s="145" t="s">
        <v>5046</v>
      </c>
      <c r="D4503" s="146">
        <v>238.36</v>
      </c>
    </row>
    <row r="4504" spans="1:4" ht="17.100000000000001" customHeight="1" x14ac:dyDescent="0.25">
      <c r="A4504" s="143">
        <v>11601</v>
      </c>
      <c r="B4504" s="144" t="s">
        <v>6390</v>
      </c>
      <c r="C4504" s="145" t="s">
        <v>5046</v>
      </c>
      <c r="D4504" s="146">
        <v>303.08</v>
      </c>
    </row>
    <row r="4505" spans="1:4" ht="17.100000000000001" customHeight="1" x14ac:dyDescent="0.25">
      <c r="A4505" s="143">
        <v>11604</v>
      </c>
      <c r="B4505" s="144" t="s">
        <v>6391</v>
      </c>
      <c r="C4505" s="145" t="s">
        <v>5046</v>
      </c>
      <c r="D4505" s="146">
        <v>220.3</v>
      </c>
    </row>
    <row r="4506" spans="1:4" ht="17.100000000000001" customHeight="1" x14ac:dyDescent="0.25">
      <c r="A4506" s="143">
        <v>4663</v>
      </c>
      <c r="B4506" s="144" t="s">
        <v>6392</v>
      </c>
      <c r="C4506" s="145" t="s">
        <v>1903</v>
      </c>
      <c r="D4506" s="146">
        <v>96.01</v>
      </c>
    </row>
    <row r="4507" spans="1:4" ht="15" customHeight="1" x14ac:dyDescent="0.25">
      <c r="A4507" s="143">
        <v>5025</v>
      </c>
      <c r="B4507" s="144" t="s">
        <v>6393</v>
      </c>
      <c r="C4507" s="145" t="s">
        <v>1903</v>
      </c>
      <c r="D4507" s="146">
        <v>75.319999999999993</v>
      </c>
    </row>
    <row r="4508" spans="1:4" ht="15" customHeight="1" x14ac:dyDescent="0.25">
      <c r="A4508" s="143">
        <v>8957</v>
      </c>
      <c r="B4508" s="144" t="s">
        <v>6394</v>
      </c>
      <c r="C4508" s="145" t="s">
        <v>1903</v>
      </c>
      <c r="D4508" s="146">
        <v>25.01</v>
      </c>
    </row>
    <row r="4509" spans="1:4" ht="15" customHeight="1" x14ac:dyDescent="0.25">
      <c r="A4509" s="143">
        <v>8958</v>
      </c>
      <c r="B4509" s="144" t="s">
        <v>6395</v>
      </c>
      <c r="C4509" s="145" t="s">
        <v>1903</v>
      </c>
      <c r="D4509" s="146">
        <v>23</v>
      </c>
    </row>
    <row r="4510" spans="1:4" ht="15" customHeight="1" x14ac:dyDescent="0.25">
      <c r="A4510" s="143">
        <v>3737</v>
      </c>
      <c r="B4510" s="144" t="s">
        <v>6396</v>
      </c>
      <c r="C4510" s="145" t="s">
        <v>1903</v>
      </c>
      <c r="D4510" s="146">
        <v>4</v>
      </c>
    </row>
    <row r="4511" spans="1:4" ht="15" customHeight="1" x14ac:dyDescent="0.25">
      <c r="A4511" s="143">
        <v>8961</v>
      </c>
      <c r="B4511" s="144" t="s">
        <v>6397</v>
      </c>
      <c r="C4511" s="145" t="s">
        <v>1903</v>
      </c>
      <c r="D4511" s="146">
        <v>42</v>
      </c>
    </row>
    <row r="4512" spans="1:4" ht="15" customHeight="1" x14ac:dyDescent="0.25">
      <c r="A4512" s="143">
        <v>8962</v>
      </c>
      <c r="B4512" s="144" t="s">
        <v>6398</v>
      </c>
      <c r="C4512" s="145" t="s">
        <v>1903</v>
      </c>
      <c r="D4512" s="146">
        <v>49.19</v>
      </c>
    </row>
    <row r="4513" spans="1:4" ht="15" customHeight="1" x14ac:dyDescent="0.25">
      <c r="A4513" s="143">
        <v>8959</v>
      </c>
      <c r="B4513" s="144" t="s">
        <v>6399</v>
      </c>
      <c r="C4513" s="145" t="s">
        <v>1903</v>
      </c>
      <c r="D4513" s="146">
        <v>26.53</v>
      </c>
    </row>
    <row r="4514" spans="1:4" ht="15" customHeight="1" x14ac:dyDescent="0.25">
      <c r="A4514" s="143">
        <v>8960</v>
      </c>
      <c r="B4514" s="144" t="s">
        <v>6400</v>
      </c>
      <c r="C4514" s="145" t="s">
        <v>1903</v>
      </c>
      <c r="D4514" s="146">
        <v>25.89</v>
      </c>
    </row>
    <row r="4515" spans="1:4" ht="17.100000000000001" customHeight="1" x14ac:dyDescent="0.25">
      <c r="A4515" s="143">
        <v>4361</v>
      </c>
      <c r="B4515" s="144" t="s">
        <v>6401</v>
      </c>
      <c r="C4515" s="145" t="s">
        <v>1903</v>
      </c>
      <c r="D4515" s="146">
        <v>60.59</v>
      </c>
    </row>
    <row r="4516" spans="1:4" ht="25.5" customHeight="1" x14ac:dyDescent="0.25">
      <c r="A4516" s="143">
        <v>1866</v>
      </c>
      <c r="B4516" s="144" t="s">
        <v>6402</v>
      </c>
      <c r="C4516" s="145" t="s">
        <v>1903</v>
      </c>
      <c r="D4516" s="146">
        <v>108.82</v>
      </c>
    </row>
    <row r="4517" spans="1:4" ht="17.100000000000001" customHeight="1" x14ac:dyDescent="0.25">
      <c r="A4517" s="143">
        <v>12154</v>
      </c>
      <c r="B4517" s="144" t="s">
        <v>6403</v>
      </c>
      <c r="C4517" s="145" t="s">
        <v>1965</v>
      </c>
      <c r="D4517" s="146">
        <v>211.44</v>
      </c>
    </row>
    <row r="4518" spans="1:4" ht="25.5" customHeight="1" x14ac:dyDescent="0.25">
      <c r="A4518" s="143">
        <v>10003</v>
      </c>
      <c r="B4518" s="144" t="s">
        <v>6404</v>
      </c>
      <c r="C4518" s="145" t="s">
        <v>1903</v>
      </c>
      <c r="D4518" s="146">
        <v>89.69</v>
      </c>
    </row>
    <row r="4519" spans="1:4" ht="25.5" customHeight="1" x14ac:dyDescent="0.25">
      <c r="A4519" s="143">
        <v>12632</v>
      </c>
      <c r="B4519" s="144" t="s">
        <v>6405</v>
      </c>
      <c r="C4519" s="145" t="s">
        <v>1903</v>
      </c>
      <c r="D4519" s="146">
        <v>236.62</v>
      </c>
    </row>
    <row r="4520" spans="1:4" ht="17.100000000000001" customHeight="1" x14ac:dyDescent="0.25">
      <c r="A4520" s="143">
        <v>7756</v>
      </c>
      <c r="B4520" s="144" t="s">
        <v>6406</v>
      </c>
      <c r="C4520" s="145" t="s">
        <v>1903</v>
      </c>
      <c r="D4520" s="146">
        <v>109.64</v>
      </c>
    </row>
    <row r="4521" spans="1:4" ht="15" customHeight="1" x14ac:dyDescent="0.25">
      <c r="A4521" s="143">
        <v>3736</v>
      </c>
      <c r="B4521" s="144" t="s">
        <v>6407</v>
      </c>
      <c r="C4521" s="145" t="s">
        <v>1903</v>
      </c>
      <c r="D4521" s="146">
        <v>120.12</v>
      </c>
    </row>
    <row r="4522" spans="1:4" ht="17.100000000000001" customHeight="1" x14ac:dyDescent="0.25">
      <c r="A4522" s="143">
        <v>8514</v>
      </c>
      <c r="B4522" s="144" t="s">
        <v>6408</v>
      </c>
      <c r="C4522" s="145" t="s">
        <v>1903</v>
      </c>
      <c r="D4522" s="146">
        <v>120.57</v>
      </c>
    </row>
    <row r="4523" spans="1:4" ht="17.100000000000001" customHeight="1" x14ac:dyDescent="0.25">
      <c r="A4523" s="143">
        <v>7315</v>
      </c>
      <c r="B4523" s="144" t="s">
        <v>6409</v>
      </c>
      <c r="C4523" s="145" t="s">
        <v>1903</v>
      </c>
      <c r="D4523" s="146">
        <v>165.88</v>
      </c>
    </row>
    <row r="4524" spans="1:4" ht="15" customHeight="1" x14ac:dyDescent="0.25">
      <c r="A4524" s="143">
        <v>4359</v>
      </c>
      <c r="B4524" s="144" t="s">
        <v>6410</v>
      </c>
      <c r="C4524" s="145" t="s">
        <v>1903</v>
      </c>
      <c r="D4524" s="146">
        <v>202.48</v>
      </c>
    </row>
    <row r="4525" spans="1:4" ht="17.100000000000001" customHeight="1" x14ac:dyDescent="0.25">
      <c r="A4525" s="143">
        <v>1865</v>
      </c>
      <c r="B4525" s="144" t="s">
        <v>6411</v>
      </c>
      <c r="C4525" s="145" t="s">
        <v>1903</v>
      </c>
      <c r="D4525" s="146">
        <v>33.369999999999997</v>
      </c>
    </row>
    <row r="4526" spans="1:4" ht="15" customHeight="1" x14ac:dyDescent="0.25">
      <c r="A4526" s="143">
        <v>1861</v>
      </c>
      <c r="B4526" s="144" t="s">
        <v>6412</v>
      </c>
      <c r="C4526" s="145" t="s">
        <v>1903</v>
      </c>
      <c r="D4526" s="146">
        <v>17.850000000000001</v>
      </c>
    </row>
    <row r="4527" spans="1:4" ht="15" customHeight="1" x14ac:dyDescent="0.25">
      <c r="A4527" s="143">
        <v>1874</v>
      </c>
      <c r="B4527" s="144" t="s">
        <v>6413</v>
      </c>
      <c r="C4527" s="145" t="s">
        <v>1903</v>
      </c>
      <c r="D4527" s="146">
        <v>25.62</v>
      </c>
    </row>
    <row r="4528" spans="1:4" ht="17.100000000000001" customHeight="1" x14ac:dyDescent="0.25">
      <c r="A4528" s="143">
        <v>4508</v>
      </c>
      <c r="B4528" s="144" t="s">
        <v>6414</v>
      </c>
      <c r="C4528" s="145" t="s">
        <v>1903</v>
      </c>
      <c r="D4528" s="146">
        <v>32.82</v>
      </c>
    </row>
    <row r="4529" spans="1:4" ht="17.100000000000001" customHeight="1" x14ac:dyDescent="0.25">
      <c r="A4529" s="143">
        <v>4507</v>
      </c>
      <c r="B4529" s="144" t="s">
        <v>6415</v>
      </c>
      <c r="C4529" s="145" t="s">
        <v>1903</v>
      </c>
      <c r="D4529" s="146">
        <v>48.75</v>
      </c>
    </row>
    <row r="4530" spans="1:4" ht="15" customHeight="1" x14ac:dyDescent="0.25">
      <c r="A4530" s="143">
        <v>1814</v>
      </c>
      <c r="B4530" s="144" t="s">
        <v>6416</v>
      </c>
      <c r="C4530" s="145" t="s">
        <v>1903</v>
      </c>
      <c r="D4530" s="146">
        <v>31.51</v>
      </c>
    </row>
    <row r="4531" spans="1:4" ht="17.100000000000001" customHeight="1" x14ac:dyDescent="0.25">
      <c r="A4531" s="143">
        <v>1789</v>
      </c>
      <c r="B4531" s="144" t="s">
        <v>6417</v>
      </c>
      <c r="C4531" s="145" t="s">
        <v>1903</v>
      </c>
      <c r="D4531" s="146">
        <v>19.79</v>
      </c>
    </row>
    <row r="4532" spans="1:4" ht="17.100000000000001" customHeight="1" x14ac:dyDescent="0.25">
      <c r="A4532" s="143">
        <v>1790</v>
      </c>
      <c r="B4532" s="144" t="s">
        <v>6418</v>
      </c>
      <c r="C4532" s="145" t="s">
        <v>1903</v>
      </c>
      <c r="D4532" s="146">
        <v>49.82</v>
      </c>
    </row>
    <row r="4533" spans="1:4" ht="15" customHeight="1" x14ac:dyDescent="0.25">
      <c r="A4533" s="143">
        <v>1788</v>
      </c>
      <c r="B4533" s="144" t="s">
        <v>6419</v>
      </c>
      <c r="C4533" s="145" t="s">
        <v>1903</v>
      </c>
      <c r="D4533" s="146">
        <v>12.58</v>
      </c>
    </row>
    <row r="4534" spans="1:4" ht="15" customHeight="1" x14ac:dyDescent="0.25">
      <c r="A4534" s="143">
        <v>1778</v>
      </c>
      <c r="B4534" s="144" t="s">
        <v>6420</v>
      </c>
      <c r="C4534" s="145" t="s">
        <v>1903</v>
      </c>
      <c r="D4534" s="146">
        <v>177.75</v>
      </c>
    </row>
    <row r="4535" spans="1:4" ht="15" customHeight="1" x14ac:dyDescent="0.25">
      <c r="A4535" s="143">
        <v>1863</v>
      </c>
      <c r="B4535" s="144" t="s">
        <v>6421</v>
      </c>
      <c r="C4535" s="145" t="s">
        <v>1903</v>
      </c>
      <c r="D4535" s="146">
        <v>47.75</v>
      </c>
    </row>
    <row r="4536" spans="1:4" ht="17.100000000000001" customHeight="1" x14ac:dyDescent="0.25">
      <c r="A4536" s="143">
        <v>9733</v>
      </c>
      <c r="B4536" s="144" t="s">
        <v>6422</v>
      </c>
      <c r="C4536" s="145" t="s">
        <v>1965</v>
      </c>
      <c r="D4536" s="146">
        <v>171.59</v>
      </c>
    </row>
    <row r="4537" spans="1:4" ht="17.100000000000001" customHeight="1" x14ac:dyDescent="0.25">
      <c r="A4537" s="143">
        <v>7613</v>
      </c>
      <c r="B4537" s="144" t="s">
        <v>6423</v>
      </c>
      <c r="C4537" s="145" t="s">
        <v>1965</v>
      </c>
      <c r="D4537" s="146">
        <v>660.21</v>
      </c>
    </row>
    <row r="4538" spans="1:4" ht="15" customHeight="1" x14ac:dyDescent="0.25">
      <c r="A4538" s="143">
        <v>4271</v>
      </c>
      <c r="B4538" s="144" t="s">
        <v>6424</v>
      </c>
      <c r="C4538" s="145" t="s">
        <v>1965</v>
      </c>
      <c r="D4538" s="146">
        <v>21.6</v>
      </c>
    </row>
    <row r="4539" spans="1:4" ht="15" customHeight="1" x14ac:dyDescent="0.25">
      <c r="A4539" s="143">
        <v>9013</v>
      </c>
      <c r="B4539" s="144" t="s">
        <v>6425</v>
      </c>
      <c r="C4539" s="145" t="s">
        <v>1965</v>
      </c>
      <c r="D4539" s="146">
        <v>17.190000000000001</v>
      </c>
    </row>
    <row r="4540" spans="1:4" ht="15" customHeight="1" x14ac:dyDescent="0.25">
      <c r="A4540" s="143">
        <v>8856</v>
      </c>
      <c r="B4540" s="144" t="s">
        <v>6426</v>
      </c>
      <c r="C4540" s="145" t="s">
        <v>1917</v>
      </c>
      <c r="D4540" s="146">
        <v>70.709999999999994</v>
      </c>
    </row>
    <row r="4541" spans="1:4" ht="17.100000000000001" customHeight="1" x14ac:dyDescent="0.25">
      <c r="A4541" s="143">
        <v>8854</v>
      </c>
      <c r="B4541" s="144" t="s">
        <v>6427</v>
      </c>
      <c r="C4541" s="145" t="s">
        <v>1917</v>
      </c>
      <c r="D4541" s="146">
        <v>100.4</v>
      </c>
    </row>
    <row r="4542" spans="1:4" ht="15" customHeight="1" x14ac:dyDescent="0.25">
      <c r="A4542" s="143">
        <v>8372</v>
      </c>
      <c r="B4542" s="144" t="s">
        <v>6428</v>
      </c>
      <c r="C4542" s="145" t="s">
        <v>1917</v>
      </c>
      <c r="D4542" s="146">
        <v>284.81</v>
      </c>
    </row>
    <row r="4543" spans="1:4" ht="17.100000000000001" customHeight="1" x14ac:dyDescent="0.25">
      <c r="A4543" s="143">
        <v>8182</v>
      </c>
      <c r="B4543" s="144" t="s">
        <v>6429</v>
      </c>
      <c r="C4543" s="145" t="s">
        <v>5046</v>
      </c>
      <c r="D4543" s="146">
        <v>6800</v>
      </c>
    </row>
    <row r="4544" spans="1:4" ht="15" customHeight="1" x14ac:dyDescent="0.25">
      <c r="A4544" s="143">
        <v>4987</v>
      </c>
      <c r="B4544" s="144" t="s">
        <v>6430</v>
      </c>
      <c r="C4544" s="145" t="s">
        <v>2023</v>
      </c>
      <c r="D4544" s="146">
        <v>29.06</v>
      </c>
    </row>
    <row r="4545" spans="1:4" ht="17.100000000000001" customHeight="1" x14ac:dyDescent="0.25">
      <c r="A4545" s="143">
        <v>3532</v>
      </c>
      <c r="B4545" s="144" t="s">
        <v>6431</v>
      </c>
      <c r="C4545" s="145" t="s">
        <v>2023</v>
      </c>
      <c r="D4545" s="146">
        <v>34.380000000000003</v>
      </c>
    </row>
    <row r="4546" spans="1:4" ht="17.100000000000001" customHeight="1" x14ac:dyDescent="0.25">
      <c r="A4546" s="143">
        <v>3533</v>
      </c>
      <c r="B4546" s="144" t="s">
        <v>6432</v>
      </c>
      <c r="C4546" s="145" t="s">
        <v>2023</v>
      </c>
      <c r="D4546" s="146">
        <v>93.89</v>
      </c>
    </row>
    <row r="4547" spans="1:4" ht="15" customHeight="1" x14ac:dyDescent="0.25">
      <c r="A4547" s="143">
        <v>4382</v>
      </c>
      <c r="B4547" s="144" t="s">
        <v>6433</v>
      </c>
      <c r="C4547" s="145" t="s">
        <v>2023</v>
      </c>
      <c r="D4547" s="146">
        <v>100.28</v>
      </c>
    </row>
    <row r="4548" spans="1:4" ht="15" customHeight="1" x14ac:dyDescent="0.25">
      <c r="A4548" s="143">
        <v>4381</v>
      </c>
      <c r="B4548" s="144" t="s">
        <v>6434</v>
      </c>
      <c r="C4548" s="145" t="s">
        <v>2023</v>
      </c>
      <c r="D4548" s="146">
        <v>81.540000000000006</v>
      </c>
    </row>
    <row r="4549" spans="1:4" ht="15" customHeight="1" x14ac:dyDescent="0.25">
      <c r="A4549" s="143">
        <v>1899</v>
      </c>
      <c r="B4549" s="144" t="s">
        <v>6435</v>
      </c>
      <c r="C4549" s="145" t="s">
        <v>1917</v>
      </c>
      <c r="D4549" s="146">
        <v>26.55</v>
      </c>
    </row>
    <row r="4550" spans="1:4" ht="15" customHeight="1" x14ac:dyDescent="0.25">
      <c r="A4550" s="143">
        <v>9074</v>
      </c>
      <c r="B4550" s="144" t="s">
        <v>6436</v>
      </c>
      <c r="C4550" s="145" t="s">
        <v>1917</v>
      </c>
      <c r="D4550" s="146">
        <v>340.99</v>
      </c>
    </row>
    <row r="4551" spans="1:4" ht="15" customHeight="1" x14ac:dyDescent="0.25">
      <c r="A4551" s="143">
        <v>1896</v>
      </c>
      <c r="B4551" s="144" t="s">
        <v>6437</v>
      </c>
      <c r="C4551" s="145" t="s">
        <v>1917</v>
      </c>
      <c r="D4551" s="146">
        <v>140</v>
      </c>
    </row>
    <row r="4552" spans="1:4" ht="15" customHeight="1" x14ac:dyDescent="0.25">
      <c r="A4552" s="143">
        <v>1895</v>
      </c>
      <c r="B4552" s="144" t="s">
        <v>6438</v>
      </c>
      <c r="C4552" s="145" t="s">
        <v>1917</v>
      </c>
      <c r="D4552" s="146">
        <v>130</v>
      </c>
    </row>
    <row r="4553" spans="1:4" ht="15" customHeight="1" x14ac:dyDescent="0.25">
      <c r="A4553" s="143">
        <v>1894</v>
      </c>
      <c r="B4553" s="144" t="s">
        <v>6439</v>
      </c>
      <c r="C4553" s="145" t="s">
        <v>1917</v>
      </c>
      <c r="D4553" s="146">
        <v>72.209999999999994</v>
      </c>
    </row>
    <row r="4554" spans="1:4" ht="15" customHeight="1" x14ac:dyDescent="0.25">
      <c r="A4554" s="143">
        <v>1893</v>
      </c>
      <c r="B4554" s="144" t="s">
        <v>6440</v>
      </c>
      <c r="C4554" s="145" t="s">
        <v>1917</v>
      </c>
      <c r="D4554" s="146">
        <v>300</v>
      </c>
    </row>
    <row r="4555" spans="1:4" ht="15" customHeight="1" x14ac:dyDescent="0.25">
      <c r="A4555" s="143">
        <v>1891</v>
      </c>
      <c r="B4555" s="144" t="s">
        <v>6441</v>
      </c>
      <c r="C4555" s="145" t="s">
        <v>1917</v>
      </c>
      <c r="D4555" s="146">
        <v>150</v>
      </c>
    </row>
    <row r="4556" spans="1:4" ht="15" customHeight="1" x14ac:dyDescent="0.25">
      <c r="A4556" s="143">
        <v>1892</v>
      </c>
      <c r="B4556" s="144" t="s">
        <v>6442</v>
      </c>
      <c r="C4556" s="145" t="s">
        <v>1917</v>
      </c>
      <c r="D4556" s="146">
        <v>120</v>
      </c>
    </row>
    <row r="4557" spans="1:4" ht="17.100000000000001" customHeight="1" x14ac:dyDescent="0.25">
      <c r="A4557" s="143">
        <v>1897</v>
      </c>
      <c r="B4557" s="144" t="s">
        <v>6443</v>
      </c>
      <c r="C4557" s="145" t="s">
        <v>1917</v>
      </c>
      <c r="D4557" s="146">
        <v>60.53</v>
      </c>
    </row>
    <row r="4558" spans="1:4" ht="17.100000000000001" customHeight="1" x14ac:dyDescent="0.25">
      <c r="A4558" s="143">
        <v>11732</v>
      </c>
      <c r="B4558" s="144" t="s">
        <v>6444</v>
      </c>
      <c r="C4558" s="145" t="s">
        <v>1917</v>
      </c>
      <c r="D4558" s="146">
        <v>223.58</v>
      </c>
    </row>
    <row r="4559" spans="1:4" ht="17.100000000000001" customHeight="1" x14ac:dyDescent="0.25">
      <c r="A4559" s="143">
        <v>11347</v>
      </c>
      <c r="B4559" s="144" t="s">
        <v>6445</v>
      </c>
      <c r="C4559" s="145" t="s">
        <v>1917</v>
      </c>
      <c r="D4559" s="146">
        <v>1250</v>
      </c>
    </row>
    <row r="4560" spans="1:4" ht="25.5" customHeight="1" x14ac:dyDescent="0.25">
      <c r="A4560" s="143">
        <v>10036</v>
      </c>
      <c r="B4560" s="144" t="s">
        <v>6446</v>
      </c>
      <c r="C4560" s="145" t="s">
        <v>1917</v>
      </c>
      <c r="D4560" s="146">
        <v>1374.52</v>
      </c>
    </row>
    <row r="4561" spans="1:4" ht="15" customHeight="1" x14ac:dyDescent="0.25">
      <c r="A4561" s="143">
        <v>3731</v>
      </c>
      <c r="B4561" s="144" t="s">
        <v>6447</v>
      </c>
      <c r="C4561" s="145" t="s">
        <v>1917</v>
      </c>
      <c r="D4561" s="146">
        <v>611.11</v>
      </c>
    </row>
    <row r="4562" spans="1:4" ht="15" customHeight="1" x14ac:dyDescent="0.25">
      <c r="A4562" s="143">
        <v>3657</v>
      </c>
      <c r="B4562" s="144" t="s">
        <v>6448</v>
      </c>
      <c r="C4562" s="145" t="s">
        <v>1917</v>
      </c>
      <c r="D4562" s="146">
        <v>702.03</v>
      </c>
    </row>
    <row r="4563" spans="1:4" ht="15" customHeight="1" x14ac:dyDescent="0.25">
      <c r="A4563" s="143">
        <v>8423</v>
      </c>
      <c r="B4563" s="144" t="s">
        <v>6449</v>
      </c>
      <c r="C4563" s="145" t="s">
        <v>1917</v>
      </c>
      <c r="D4563" s="146">
        <v>366.66</v>
      </c>
    </row>
    <row r="4564" spans="1:4" ht="15" customHeight="1" x14ac:dyDescent="0.25">
      <c r="A4564" s="143">
        <v>8836</v>
      </c>
      <c r="B4564" s="144" t="s">
        <v>6450</v>
      </c>
      <c r="C4564" s="145" t="s">
        <v>1917</v>
      </c>
      <c r="D4564" s="146">
        <v>171.11</v>
      </c>
    </row>
    <row r="4565" spans="1:4" ht="15" customHeight="1" x14ac:dyDescent="0.25">
      <c r="A4565" s="143">
        <v>1881</v>
      </c>
      <c r="B4565" s="144" t="s">
        <v>6451</v>
      </c>
      <c r="C4565" s="145" t="s">
        <v>1917</v>
      </c>
      <c r="D4565" s="146">
        <v>195.55</v>
      </c>
    </row>
    <row r="4566" spans="1:4" ht="15" customHeight="1" x14ac:dyDescent="0.25">
      <c r="A4566" s="143">
        <v>1882</v>
      </c>
      <c r="B4566" s="144" t="s">
        <v>6452</v>
      </c>
      <c r="C4566" s="145" t="s">
        <v>1917</v>
      </c>
      <c r="D4566" s="146">
        <v>293.33</v>
      </c>
    </row>
    <row r="4567" spans="1:4" ht="15" customHeight="1" x14ac:dyDescent="0.25">
      <c r="A4567" s="143">
        <v>1877</v>
      </c>
      <c r="B4567" s="144" t="s">
        <v>6453</v>
      </c>
      <c r="C4567" s="145" t="s">
        <v>1917</v>
      </c>
      <c r="D4567" s="146">
        <v>110</v>
      </c>
    </row>
    <row r="4568" spans="1:4" ht="15" customHeight="1" x14ac:dyDescent="0.25">
      <c r="A4568" s="143">
        <v>1878</v>
      </c>
      <c r="B4568" s="144" t="s">
        <v>6454</v>
      </c>
      <c r="C4568" s="145" t="s">
        <v>1917</v>
      </c>
      <c r="D4568" s="146">
        <v>146.66</v>
      </c>
    </row>
    <row r="4569" spans="1:4" ht="15" customHeight="1" x14ac:dyDescent="0.25">
      <c r="A4569" s="143">
        <v>1879</v>
      </c>
      <c r="B4569" s="144" t="s">
        <v>6455</v>
      </c>
      <c r="C4569" s="145" t="s">
        <v>1917</v>
      </c>
      <c r="D4569" s="146">
        <v>171.11</v>
      </c>
    </row>
    <row r="4570" spans="1:4" ht="15" customHeight="1" x14ac:dyDescent="0.25">
      <c r="A4570" s="143">
        <v>1880</v>
      </c>
      <c r="B4570" s="144" t="s">
        <v>6456</v>
      </c>
      <c r="C4570" s="145" t="s">
        <v>1917</v>
      </c>
      <c r="D4570" s="146">
        <v>207.77</v>
      </c>
    </row>
    <row r="4571" spans="1:4" ht="15" customHeight="1" x14ac:dyDescent="0.25">
      <c r="A4571" s="143">
        <v>10373</v>
      </c>
      <c r="B4571" s="144" t="s">
        <v>6457</v>
      </c>
      <c r="C4571" s="145" t="s">
        <v>1917</v>
      </c>
      <c r="D4571" s="146">
        <v>303.11</v>
      </c>
    </row>
    <row r="4572" spans="1:4" ht="17.100000000000001" customHeight="1" x14ac:dyDescent="0.25">
      <c r="A4572" s="143">
        <v>12476</v>
      </c>
      <c r="B4572" s="144" t="s">
        <v>6458</v>
      </c>
      <c r="C4572" s="145" t="s">
        <v>1917</v>
      </c>
      <c r="D4572" s="146">
        <v>243.76</v>
      </c>
    </row>
    <row r="4573" spans="1:4" ht="15" customHeight="1" x14ac:dyDescent="0.25">
      <c r="A4573" s="143">
        <v>1886</v>
      </c>
      <c r="B4573" s="144" t="s">
        <v>6459</v>
      </c>
      <c r="C4573" s="145" t="s">
        <v>1903</v>
      </c>
      <c r="D4573" s="146">
        <v>694.61</v>
      </c>
    </row>
    <row r="4574" spans="1:4" ht="25.5" customHeight="1" x14ac:dyDescent="0.25">
      <c r="A4574" s="143">
        <v>11906</v>
      </c>
      <c r="B4574" s="144" t="s">
        <v>6460</v>
      </c>
      <c r="C4574" s="145" t="s">
        <v>1917</v>
      </c>
      <c r="D4574" s="146">
        <v>717.37</v>
      </c>
    </row>
    <row r="4575" spans="1:4" ht="17.100000000000001" customHeight="1" x14ac:dyDescent="0.25">
      <c r="A4575" s="143">
        <v>9565</v>
      </c>
      <c r="B4575" s="144" t="s">
        <v>6461</v>
      </c>
      <c r="C4575" s="145" t="s">
        <v>1917</v>
      </c>
      <c r="D4575" s="146">
        <v>290</v>
      </c>
    </row>
    <row r="4576" spans="1:4" ht="17.100000000000001" customHeight="1" x14ac:dyDescent="0.25">
      <c r="A4576" s="143">
        <v>11556</v>
      </c>
      <c r="B4576" s="144" t="s">
        <v>6462</v>
      </c>
      <c r="C4576" s="145" t="s">
        <v>1917</v>
      </c>
      <c r="D4576" s="146">
        <v>355</v>
      </c>
    </row>
    <row r="4577" spans="1:4" ht="17.100000000000001" customHeight="1" x14ac:dyDescent="0.25">
      <c r="A4577" s="143">
        <v>9564</v>
      </c>
      <c r="B4577" s="144" t="s">
        <v>6463</v>
      </c>
      <c r="C4577" s="145" t="s">
        <v>1917</v>
      </c>
      <c r="D4577" s="146">
        <v>400</v>
      </c>
    </row>
    <row r="4578" spans="1:4" ht="15" customHeight="1" x14ac:dyDescent="0.25">
      <c r="A4578" s="143">
        <v>8967</v>
      </c>
      <c r="B4578" s="144" t="s">
        <v>6464</v>
      </c>
      <c r="C4578" s="145" t="s">
        <v>1917</v>
      </c>
      <c r="D4578" s="146">
        <v>218.22</v>
      </c>
    </row>
    <row r="4579" spans="1:4" ht="15" customHeight="1" x14ac:dyDescent="0.25">
      <c r="A4579" s="143">
        <v>1884</v>
      </c>
      <c r="B4579" s="144" t="s">
        <v>6465</v>
      </c>
      <c r="C4579" s="145" t="s">
        <v>1917</v>
      </c>
      <c r="D4579" s="146">
        <v>284.87</v>
      </c>
    </row>
    <row r="4580" spans="1:4" ht="15" customHeight="1" x14ac:dyDescent="0.25">
      <c r="A4580" s="143">
        <v>1885</v>
      </c>
      <c r="B4580" s="144" t="s">
        <v>6466</v>
      </c>
      <c r="C4580" s="145" t="s">
        <v>1917</v>
      </c>
      <c r="D4580" s="146">
        <v>395.22</v>
      </c>
    </row>
    <row r="4581" spans="1:4" ht="15" customHeight="1" x14ac:dyDescent="0.25">
      <c r="B4581" s="144" t="s">
        <v>6467</v>
      </c>
      <c r="D4581" s="146">
        <v>423.42</v>
      </c>
    </row>
    <row r="4582" spans="1:4" ht="15" customHeight="1" x14ac:dyDescent="0.25">
      <c r="A4582" s="143">
        <v>9548</v>
      </c>
      <c r="C4582" s="145" t="s">
        <v>1917</v>
      </c>
    </row>
    <row r="4583" spans="1:4" ht="15" customHeight="1" x14ac:dyDescent="0.25">
      <c r="A4583" s="143">
        <v>4263</v>
      </c>
      <c r="B4583" s="144" t="s">
        <v>6468</v>
      </c>
      <c r="C4583" s="145" t="s">
        <v>1917</v>
      </c>
      <c r="D4583" s="146">
        <v>423.42</v>
      </c>
    </row>
    <row r="4584" spans="1:4" ht="15" customHeight="1" x14ac:dyDescent="0.25">
      <c r="A4584" s="143">
        <v>9631</v>
      </c>
      <c r="B4584" s="144" t="s">
        <v>6469</v>
      </c>
      <c r="C4584" s="145" t="s">
        <v>1917</v>
      </c>
      <c r="D4584" s="146">
        <v>423.42</v>
      </c>
    </row>
    <row r="4585" spans="1:4" ht="15" customHeight="1" x14ac:dyDescent="0.25">
      <c r="A4585" s="143">
        <v>4895</v>
      </c>
      <c r="B4585" s="144" t="s">
        <v>6470</v>
      </c>
      <c r="C4585" s="145" t="s">
        <v>1917</v>
      </c>
      <c r="D4585" s="146">
        <v>4319.1499999999996</v>
      </c>
    </row>
    <row r="4586" spans="1:4" ht="15" customHeight="1" x14ac:dyDescent="0.25">
      <c r="A4586" s="143">
        <v>4894</v>
      </c>
      <c r="B4586" s="144" t="s">
        <v>6471</v>
      </c>
      <c r="C4586" s="145" t="s">
        <v>1917</v>
      </c>
      <c r="D4586" s="146">
        <v>6915.15</v>
      </c>
    </row>
    <row r="4587" spans="1:4" ht="15" customHeight="1" x14ac:dyDescent="0.25">
      <c r="A4587" s="143">
        <v>1883</v>
      </c>
      <c r="B4587" s="144" t="s">
        <v>6472</v>
      </c>
      <c r="C4587" s="145" t="s">
        <v>1917</v>
      </c>
      <c r="D4587" s="146">
        <v>122.22</v>
      </c>
    </row>
    <row r="4588" spans="1:4" ht="17.100000000000001" customHeight="1" x14ac:dyDescent="0.25">
      <c r="A4588" s="143">
        <v>139</v>
      </c>
      <c r="B4588" s="144" t="s">
        <v>6473</v>
      </c>
      <c r="C4588" s="145" t="s">
        <v>2707</v>
      </c>
      <c r="D4588" s="146">
        <v>11.32</v>
      </c>
    </row>
    <row r="4589" spans="1:4" ht="17.100000000000001" customHeight="1" x14ac:dyDescent="0.25">
      <c r="A4589" s="143">
        <v>8232</v>
      </c>
      <c r="B4589" s="144" t="s">
        <v>6474</v>
      </c>
      <c r="C4589" s="145" t="s">
        <v>2707</v>
      </c>
      <c r="D4589" s="146">
        <v>11.26</v>
      </c>
    </row>
    <row r="4590" spans="1:4" ht="17.100000000000001" customHeight="1" x14ac:dyDescent="0.25">
      <c r="A4590" s="143">
        <v>8233</v>
      </c>
      <c r="B4590" s="144" t="s">
        <v>6475</v>
      </c>
      <c r="C4590" s="145" t="s">
        <v>2707</v>
      </c>
      <c r="D4590" s="146">
        <v>12.46</v>
      </c>
    </row>
    <row r="4591" spans="1:4" ht="17.100000000000001" customHeight="1" x14ac:dyDescent="0.25">
      <c r="A4591" s="143">
        <v>10452</v>
      </c>
      <c r="B4591" s="144" t="s">
        <v>6476</v>
      </c>
      <c r="C4591" s="145" t="s">
        <v>2707</v>
      </c>
      <c r="D4591" s="146">
        <v>12.49</v>
      </c>
    </row>
    <row r="4592" spans="1:4" ht="17.100000000000001" customHeight="1" x14ac:dyDescent="0.25">
      <c r="A4592" s="143">
        <v>140</v>
      </c>
      <c r="B4592" s="144" t="s">
        <v>6477</v>
      </c>
      <c r="C4592" s="145" t="s">
        <v>2707</v>
      </c>
      <c r="D4592" s="146">
        <v>11.68</v>
      </c>
    </row>
    <row r="4593" spans="1:4" ht="17.100000000000001" customHeight="1" x14ac:dyDescent="0.25">
      <c r="A4593" s="143">
        <v>141</v>
      </c>
      <c r="B4593" s="144" t="s">
        <v>6478</v>
      </c>
      <c r="C4593" s="145" t="s">
        <v>2707</v>
      </c>
      <c r="D4593" s="146">
        <v>10.9</v>
      </c>
    </row>
    <row r="4594" spans="1:4" ht="17.100000000000001" customHeight="1" x14ac:dyDescent="0.25">
      <c r="A4594" s="143">
        <v>11266</v>
      </c>
      <c r="B4594" s="144" t="s">
        <v>6479</v>
      </c>
      <c r="C4594" s="145" t="s">
        <v>2707</v>
      </c>
      <c r="D4594" s="146">
        <v>12.25</v>
      </c>
    </row>
    <row r="4595" spans="1:4" ht="17.100000000000001" customHeight="1" x14ac:dyDescent="0.25">
      <c r="A4595" s="143">
        <v>10844</v>
      </c>
      <c r="B4595" s="144" t="s">
        <v>6480</v>
      </c>
      <c r="C4595" s="145" t="s">
        <v>5046</v>
      </c>
      <c r="D4595" s="146">
        <v>66.7</v>
      </c>
    </row>
    <row r="4596" spans="1:4" ht="17.100000000000001" customHeight="1" x14ac:dyDescent="0.25">
      <c r="A4596" s="143">
        <v>10848</v>
      </c>
      <c r="B4596" s="144" t="s">
        <v>6481</v>
      </c>
      <c r="C4596" s="145" t="s">
        <v>5046</v>
      </c>
      <c r="D4596" s="146">
        <v>63.76</v>
      </c>
    </row>
    <row r="4597" spans="1:4" ht="17.100000000000001" customHeight="1" x14ac:dyDescent="0.25">
      <c r="A4597" s="143">
        <v>10846</v>
      </c>
      <c r="B4597" s="144" t="s">
        <v>6482</v>
      </c>
      <c r="C4597" s="145" t="s">
        <v>5046</v>
      </c>
      <c r="D4597" s="146">
        <v>68.260000000000005</v>
      </c>
    </row>
    <row r="4598" spans="1:4" ht="17.100000000000001" customHeight="1" x14ac:dyDescent="0.25">
      <c r="A4598" s="143">
        <v>10847</v>
      </c>
      <c r="B4598" s="144" t="s">
        <v>6483</v>
      </c>
      <c r="C4598" s="145" t="s">
        <v>5046</v>
      </c>
      <c r="D4598" s="146">
        <v>76.42</v>
      </c>
    </row>
    <row r="4599" spans="1:4" ht="17.100000000000001" customHeight="1" x14ac:dyDescent="0.25">
      <c r="A4599" s="143">
        <v>10845</v>
      </c>
      <c r="B4599" s="144" t="s">
        <v>6484</v>
      </c>
      <c r="C4599" s="145" t="s">
        <v>5046</v>
      </c>
      <c r="D4599" s="146">
        <v>80.180000000000007</v>
      </c>
    </row>
    <row r="4600" spans="1:4" ht="17.100000000000001" customHeight="1" x14ac:dyDescent="0.25">
      <c r="A4600" s="143">
        <v>4958</v>
      </c>
      <c r="B4600" s="144" t="s">
        <v>6485</v>
      </c>
      <c r="C4600" s="145" t="s">
        <v>2707</v>
      </c>
      <c r="D4600" s="146">
        <v>3.49</v>
      </c>
    </row>
    <row r="4601" spans="1:4" ht="17.100000000000001" customHeight="1" x14ac:dyDescent="0.25">
      <c r="A4601" s="143">
        <v>4959</v>
      </c>
      <c r="B4601" s="144" t="s">
        <v>6486</v>
      </c>
      <c r="C4601" s="145" t="s">
        <v>2707</v>
      </c>
      <c r="D4601" s="146">
        <v>2.6</v>
      </c>
    </row>
    <row r="4602" spans="1:4" ht="17.100000000000001" customHeight="1" x14ac:dyDescent="0.25">
      <c r="A4602" s="143">
        <v>11475</v>
      </c>
      <c r="B4602" s="144" t="s">
        <v>6487</v>
      </c>
      <c r="C4602" s="145" t="s">
        <v>1903</v>
      </c>
      <c r="D4602" s="146">
        <v>0.98</v>
      </c>
    </row>
    <row r="4603" spans="1:4" ht="17.100000000000001" customHeight="1" x14ac:dyDescent="0.25">
      <c r="A4603" s="143">
        <v>10011</v>
      </c>
      <c r="B4603" s="144" t="s">
        <v>6488</v>
      </c>
      <c r="C4603" s="145" t="s">
        <v>1917</v>
      </c>
      <c r="D4603" s="146">
        <v>14.52</v>
      </c>
    </row>
    <row r="4604" spans="1:4" ht="17.100000000000001" customHeight="1" x14ac:dyDescent="0.25">
      <c r="A4604" s="143">
        <v>10012</v>
      </c>
      <c r="B4604" s="144" t="s">
        <v>6489</v>
      </c>
      <c r="C4604" s="145" t="s">
        <v>1917</v>
      </c>
      <c r="D4604" s="146">
        <v>17.88</v>
      </c>
    </row>
    <row r="4605" spans="1:4" ht="17.100000000000001" customHeight="1" x14ac:dyDescent="0.25">
      <c r="A4605" s="143">
        <v>11380</v>
      </c>
      <c r="B4605" s="144" t="s">
        <v>6490</v>
      </c>
      <c r="C4605" s="145" t="s">
        <v>1917</v>
      </c>
      <c r="D4605" s="146">
        <v>9.33</v>
      </c>
    </row>
    <row r="4606" spans="1:4" ht="17.100000000000001" customHeight="1" x14ac:dyDescent="0.25">
      <c r="A4606" s="143">
        <v>7291</v>
      </c>
      <c r="B4606" s="144" t="s">
        <v>6491</v>
      </c>
      <c r="C4606" s="145" t="s">
        <v>1917</v>
      </c>
      <c r="D4606" s="146">
        <v>22.52</v>
      </c>
    </row>
    <row r="4607" spans="1:4" ht="17.100000000000001" customHeight="1" x14ac:dyDescent="0.25">
      <c r="A4607" s="143">
        <v>3638</v>
      </c>
      <c r="B4607" s="144" t="s">
        <v>6492</v>
      </c>
      <c r="C4607" s="145" t="s">
        <v>1917</v>
      </c>
      <c r="D4607" s="146">
        <v>28.66</v>
      </c>
    </row>
    <row r="4608" spans="1:4" ht="17.100000000000001" customHeight="1" x14ac:dyDescent="0.25">
      <c r="A4608" s="143">
        <v>11324</v>
      </c>
      <c r="B4608" s="144" t="s">
        <v>6493</v>
      </c>
      <c r="C4608" s="145" t="s">
        <v>1917</v>
      </c>
      <c r="D4608" s="146">
        <v>38.75</v>
      </c>
    </row>
    <row r="4609" spans="1:4" ht="17.100000000000001" customHeight="1" x14ac:dyDescent="0.25">
      <c r="A4609" s="143">
        <v>3639</v>
      </c>
      <c r="B4609" s="144" t="s">
        <v>6494</v>
      </c>
      <c r="C4609" s="145" t="s">
        <v>1917</v>
      </c>
      <c r="D4609" s="146">
        <v>37.39</v>
      </c>
    </row>
    <row r="4610" spans="1:4" ht="17.100000000000001" customHeight="1" x14ac:dyDescent="0.25">
      <c r="A4610" s="143">
        <v>10364</v>
      </c>
      <c r="B4610" s="144" t="s">
        <v>6495</v>
      </c>
      <c r="C4610" s="145" t="s">
        <v>1917</v>
      </c>
      <c r="D4610" s="146">
        <v>52.86</v>
      </c>
    </row>
    <row r="4611" spans="1:4" ht="17.100000000000001" customHeight="1" x14ac:dyDescent="0.25">
      <c r="A4611" s="143">
        <v>3228</v>
      </c>
      <c r="B4611" s="144" t="s">
        <v>6496</v>
      </c>
      <c r="C4611" s="145" t="s">
        <v>1917</v>
      </c>
      <c r="D4611" s="146">
        <v>14.52</v>
      </c>
    </row>
    <row r="4612" spans="1:4" ht="17.100000000000001" customHeight="1" x14ac:dyDescent="0.25">
      <c r="A4612" s="143">
        <v>10842</v>
      </c>
      <c r="B4612" s="144" t="s">
        <v>6497</v>
      </c>
      <c r="C4612" s="145" t="s">
        <v>1917</v>
      </c>
      <c r="D4612" s="146">
        <v>91.94</v>
      </c>
    </row>
    <row r="4613" spans="1:4" ht="17.100000000000001" customHeight="1" x14ac:dyDescent="0.25">
      <c r="A4613" s="143">
        <v>12134</v>
      </c>
      <c r="B4613" s="144" t="s">
        <v>6498</v>
      </c>
      <c r="C4613" s="145" t="s">
        <v>1917</v>
      </c>
      <c r="D4613" s="146">
        <v>65.36</v>
      </c>
    </row>
    <row r="4614" spans="1:4" ht="17.100000000000001" customHeight="1" x14ac:dyDescent="0.25">
      <c r="A4614" s="143">
        <v>3637</v>
      </c>
      <c r="B4614" s="144" t="s">
        <v>6499</v>
      </c>
      <c r="C4614" s="145" t="s">
        <v>1917</v>
      </c>
      <c r="D4614" s="146">
        <v>18.350000000000001</v>
      </c>
    </row>
    <row r="4615" spans="1:4" ht="17.100000000000001" customHeight="1" x14ac:dyDescent="0.25">
      <c r="A4615" s="143">
        <v>11325</v>
      </c>
      <c r="B4615" s="144" t="s">
        <v>6500</v>
      </c>
      <c r="C4615" s="145" t="s">
        <v>2023</v>
      </c>
      <c r="D4615" s="146">
        <v>22.54</v>
      </c>
    </row>
    <row r="4616" spans="1:4" ht="25.5" customHeight="1" x14ac:dyDescent="0.25">
      <c r="A4616" s="143">
        <v>4778</v>
      </c>
      <c r="B4616" s="144" t="s">
        <v>6501</v>
      </c>
      <c r="C4616" s="145" t="s">
        <v>2023</v>
      </c>
      <c r="D4616" s="146">
        <v>27.19</v>
      </c>
    </row>
    <row r="4617" spans="1:4" ht="25.5" customHeight="1" x14ac:dyDescent="0.25">
      <c r="A4617" s="143">
        <v>4779</v>
      </c>
      <c r="B4617" s="144" t="s">
        <v>6502</v>
      </c>
      <c r="C4617" s="145" t="s">
        <v>2023</v>
      </c>
      <c r="D4617" s="146">
        <v>55.53</v>
      </c>
    </row>
    <row r="4618" spans="1:4" ht="25.5" customHeight="1" x14ac:dyDescent="0.25">
      <c r="A4618" s="143">
        <v>4776</v>
      </c>
      <c r="B4618" s="144" t="s">
        <v>6503</v>
      </c>
      <c r="C4618" s="145" t="s">
        <v>2023</v>
      </c>
      <c r="D4618" s="146">
        <v>28.52</v>
      </c>
    </row>
    <row r="4619" spans="1:4" ht="15" customHeight="1" x14ac:dyDescent="0.25">
      <c r="A4619" s="143">
        <v>4761</v>
      </c>
      <c r="C4619" s="145" t="s">
        <v>2023</v>
      </c>
      <c r="D4619" s="146">
        <v>30.61</v>
      </c>
    </row>
    <row r="4620" spans="1:4" ht="25.5" customHeight="1" x14ac:dyDescent="0.25">
      <c r="B4620" s="144" t="s">
        <v>6504</v>
      </c>
    </row>
    <row r="4621" spans="1:4" ht="25.5" customHeight="1" x14ac:dyDescent="0.25">
      <c r="A4621" s="143">
        <v>4777</v>
      </c>
      <c r="B4621" s="144" t="s">
        <v>6505</v>
      </c>
      <c r="C4621" s="145" t="s">
        <v>2023</v>
      </c>
      <c r="D4621" s="146">
        <v>42.05</v>
      </c>
    </row>
    <row r="4622" spans="1:4" ht="15" customHeight="1" x14ac:dyDescent="0.25">
      <c r="A4622" s="143">
        <v>9292</v>
      </c>
      <c r="B4622" s="144" t="s">
        <v>6506</v>
      </c>
      <c r="C4622" s="145" t="s">
        <v>2707</v>
      </c>
      <c r="D4622" s="146">
        <v>4.8600000000000003</v>
      </c>
    </row>
    <row r="4623" spans="1:4" ht="17.100000000000001" customHeight="1" x14ac:dyDescent="0.25">
      <c r="A4623" s="143">
        <v>8742</v>
      </c>
      <c r="B4623" s="144" t="s">
        <v>6507</v>
      </c>
      <c r="C4623" s="145" t="s">
        <v>2023</v>
      </c>
      <c r="D4623" s="146">
        <v>745.4</v>
      </c>
    </row>
    <row r="4624" spans="1:4" ht="17.100000000000001" customHeight="1" x14ac:dyDescent="0.25">
      <c r="A4624" s="143">
        <v>7731</v>
      </c>
      <c r="B4624" s="144" t="s">
        <v>6508</v>
      </c>
      <c r="C4624" s="145" t="s">
        <v>1903</v>
      </c>
      <c r="D4624" s="146">
        <v>114377.46</v>
      </c>
    </row>
    <row r="4625" spans="1:4" ht="17.100000000000001" customHeight="1" x14ac:dyDescent="0.25">
      <c r="A4625" s="143">
        <v>7736</v>
      </c>
      <c r="B4625" s="144" t="s">
        <v>6509</v>
      </c>
      <c r="C4625" s="145" t="s">
        <v>1903</v>
      </c>
      <c r="D4625" s="146">
        <v>143402.57</v>
      </c>
    </row>
    <row r="4626" spans="1:4" ht="17.100000000000001" customHeight="1" x14ac:dyDescent="0.25">
      <c r="A4626" s="143">
        <v>7737</v>
      </c>
      <c r="B4626" s="144" t="s">
        <v>6510</v>
      </c>
      <c r="C4626" s="145" t="s">
        <v>1903</v>
      </c>
      <c r="D4626" s="146">
        <v>163283.21</v>
      </c>
    </row>
    <row r="4627" spans="1:4" ht="15" customHeight="1" x14ac:dyDescent="0.25">
      <c r="A4627" s="143">
        <v>5067</v>
      </c>
      <c r="B4627" s="144" t="s">
        <v>6511</v>
      </c>
      <c r="C4627" s="145" t="s">
        <v>1917</v>
      </c>
      <c r="D4627" s="146">
        <v>14.27</v>
      </c>
    </row>
    <row r="4628" spans="1:4" ht="15" customHeight="1" x14ac:dyDescent="0.25">
      <c r="A4628" s="143">
        <v>12317</v>
      </c>
      <c r="B4628" s="144" t="s">
        <v>6512</v>
      </c>
      <c r="C4628" s="145" t="s">
        <v>1903</v>
      </c>
      <c r="D4628" s="146">
        <v>3.27</v>
      </c>
    </row>
    <row r="4629" spans="1:4" ht="17.100000000000001" customHeight="1" x14ac:dyDescent="0.25">
      <c r="A4629" s="143">
        <v>8540</v>
      </c>
      <c r="B4629" s="144" t="s">
        <v>6513</v>
      </c>
      <c r="C4629" s="145" t="s">
        <v>5046</v>
      </c>
      <c r="D4629" s="146">
        <v>2924.09</v>
      </c>
    </row>
    <row r="4630" spans="1:4" ht="15" customHeight="1" x14ac:dyDescent="0.25">
      <c r="A4630" s="143">
        <v>10391</v>
      </c>
      <c r="B4630" s="144" t="s">
        <v>6514</v>
      </c>
      <c r="C4630" s="145" t="s">
        <v>1903</v>
      </c>
      <c r="D4630" s="146">
        <v>1028.6300000000001</v>
      </c>
    </row>
    <row r="4631" spans="1:4" ht="15" customHeight="1" x14ac:dyDescent="0.25">
      <c r="A4631" s="143">
        <v>10392</v>
      </c>
      <c r="B4631" s="144" t="s">
        <v>6515</v>
      </c>
      <c r="C4631" s="145" t="s">
        <v>1903</v>
      </c>
      <c r="D4631" s="146">
        <v>1210.5899999999999</v>
      </c>
    </row>
    <row r="4632" spans="1:4" ht="15" customHeight="1" x14ac:dyDescent="0.25">
      <c r="A4632" s="143">
        <v>10393</v>
      </c>
      <c r="B4632" s="144" t="s">
        <v>6516</v>
      </c>
      <c r="C4632" s="145" t="s">
        <v>1903</v>
      </c>
      <c r="D4632" s="146">
        <v>1819.34</v>
      </c>
    </row>
    <row r="4633" spans="1:4" ht="15" customHeight="1" x14ac:dyDescent="0.25">
      <c r="A4633" s="143">
        <v>10394</v>
      </c>
      <c r="B4633" s="144" t="s">
        <v>6517</v>
      </c>
      <c r="C4633" s="145" t="s">
        <v>1903</v>
      </c>
      <c r="D4633" s="146">
        <v>2695.58</v>
      </c>
    </row>
    <row r="4634" spans="1:4" ht="15" customHeight="1" x14ac:dyDescent="0.25">
      <c r="A4634" s="143">
        <v>10395</v>
      </c>
      <c r="B4634" s="144" t="s">
        <v>6518</v>
      </c>
      <c r="C4634" s="145" t="s">
        <v>1903</v>
      </c>
      <c r="D4634" s="146">
        <v>3185.18</v>
      </c>
    </row>
    <row r="4635" spans="1:4" ht="15" customHeight="1" x14ac:dyDescent="0.25">
      <c r="A4635" s="143">
        <v>10396</v>
      </c>
      <c r="B4635" s="144" t="s">
        <v>6519</v>
      </c>
      <c r="C4635" s="145" t="s">
        <v>1903</v>
      </c>
      <c r="D4635" s="146">
        <v>3899.38</v>
      </c>
    </row>
    <row r="4636" spans="1:4" ht="15" customHeight="1" x14ac:dyDescent="0.25">
      <c r="A4636" s="143">
        <v>10397</v>
      </c>
      <c r="B4636" s="144" t="s">
        <v>6520</v>
      </c>
      <c r="C4636" s="145" t="s">
        <v>1903</v>
      </c>
      <c r="D4636" s="146">
        <v>4548.3100000000004</v>
      </c>
    </row>
    <row r="4637" spans="1:4" ht="15" customHeight="1" x14ac:dyDescent="0.25">
      <c r="A4637" s="143">
        <v>10398</v>
      </c>
      <c r="B4637" s="144" t="s">
        <v>6521</v>
      </c>
      <c r="C4637" s="145" t="s">
        <v>1903</v>
      </c>
      <c r="D4637" s="146">
        <v>5015.75</v>
      </c>
    </row>
    <row r="4638" spans="1:4" ht="15" customHeight="1" x14ac:dyDescent="0.25">
      <c r="A4638" s="143">
        <v>10399</v>
      </c>
      <c r="B4638" s="144" t="s">
        <v>6522</v>
      </c>
      <c r="C4638" s="145" t="s">
        <v>1903</v>
      </c>
      <c r="D4638" s="146">
        <v>4835.8100000000004</v>
      </c>
    </row>
    <row r="4639" spans="1:4" ht="15" customHeight="1" x14ac:dyDescent="0.25">
      <c r="A4639" s="143">
        <v>10400</v>
      </c>
      <c r="B4639" s="144" t="s">
        <v>6523</v>
      </c>
      <c r="C4639" s="145" t="s">
        <v>1903</v>
      </c>
      <c r="D4639" s="146">
        <v>5773.51</v>
      </c>
    </row>
    <row r="4640" spans="1:4" ht="15" customHeight="1" x14ac:dyDescent="0.25">
      <c r="A4640" s="143">
        <v>10401</v>
      </c>
      <c r="B4640" s="144" t="s">
        <v>6524</v>
      </c>
      <c r="C4640" s="145" t="s">
        <v>1903</v>
      </c>
      <c r="D4640" s="146">
        <v>5702.46</v>
      </c>
    </row>
    <row r="4641" spans="1:4" ht="15" customHeight="1" x14ac:dyDescent="0.25">
      <c r="A4641" s="143">
        <v>10402</v>
      </c>
      <c r="B4641" s="144" t="s">
        <v>6525</v>
      </c>
      <c r="C4641" s="145" t="s">
        <v>1903</v>
      </c>
      <c r="D4641" s="146">
        <v>6272.69</v>
      </c>
    </row>
    <row r="4642" spans="1:4" ht="15" customHeight="1" x14ac:dyDescent="0.25">
      <c r="A4642" s="143">
        <v>10403</v>
      </c>
      <c r="B4642" s="144" t="s">
        <v>6526</v>
      </c>
      <c r="C4642" s="145" t="s">
        <v>1903</v>
      </c>
      <c r="D4642" s="146">
        <v>1447.67</v>
      </c>
    </row>
    <row r="4643" spans="1:4" ht="15" customHeight="1" x14ac:dyDescent="0.25">
      <c r="A4643" s="143">
        <v>10404</v>
      </c>
      <c r="B4643" s="144" t="s">
        <v>6527</v>
      </c>
      <c r="C4643" s="145" t="s">
        <v>1903</v>
      </c>
      <c r="D4643" s="146">
        <v>588.04</v>
      </c>
    </row>
    <row r="4644" spans="1:4" ht="15" customHeight="1" x14ac:dyDescent="0.25">
      <c r="A4644" s="143">
        <v>10405</v>
      </c>
      <c r="B4644" s="144" t="s">
        <v>6528</v>
      </c>
      <c r="C4644" s="145" t="s">
        <v>1903</v>
      </c>
      <c r="D4644" s="146">
        <v>915.44</v>
      </c>
    </row>
    <row r="4645" spans="1:4" ht="15" customHeight="1" x14ac:dyDescent="0.25">
      <c r="A4645" s="143">
        <v>10406</v>
      </c>
      <c r="B4645" s="144" t="s">
        <v>6529</v>
      </c>
      <c r="C4645" s="145" t="s">
        <v>1903</v>
      </c>
      <c r="D4645" s="146">
        <v>2266.09</v>
      </c>
    </row>
    <row r="4646" spans="1:4" ht="15" customHeight="1" x14ac:dyDescent="0.25">
      <c r="A4646" s="143">
        <v>2433</v>
      </c>
      <c r="B4646" s="144" t="s">
        <v>6530</v>
      </c>
      <c r="C4646" s="145" t="s">
        <v>2023</v>
      </c>
      <c r="D4646" s="146">
        <v>108.64</v>
      </c>
    </row>
    <row r="4647" spans="1:4" ht="15" customHeight="1" x14ac:dyDescent="0.25">
      <c r="A4647" s="143">
        <v>9745</v>
      </c>
      <c r="B4647" s="144" t="s">
        <v>6531</v>
      </c>
      <c r="C4647" s="145" t="s">
        <v>2023</v>
      </c>
      <c r="D4647" s="146">
        <v>177.95</v>
      </c>
    </row>
    <row r="4648" spans="1:4" ht="17.100000000000001" customHeight="1" x14ac:dyDescent="0.25">
      <c r="A4648" s="143">
        <v>9746</v>
      </c>
      <c r="B4648" s="144" t="s">
        <v>6532</v>
      </c>
      <c r="C4648" s="145" t="s">
        <v>2023</v>
      </c>
      <c r="D4648" s="146">
        <v>230.02</v>
      </c>
    </row>
    <row r="4649" spans="1:4" ht="15" customHeight="1" x14ac:dyDescent="0.25">
      <c r="A4649" s="143">
        <v>12019</v>
      </c>
      <c r="B4649" s="144" t="s">
        <v>6533</v>
      </c>
      <c r="C4649" s="145" t="s">
        <v>1917</v>
      </c>
      <c r="D4649" s="146">
        <v>254.93</v>
      </c>
    </row>
    <row r="4650" spans="1:4" ht="15" customHeight="1" x14ac:dyDescent="0.25">
      <c r="A4650" s="143">
        <v>9788</v>
      </c>
      <c r="B4650" s="144" t="s">
        <v>6534</v>
      </c>
      <c r="C4650" s="145" t="s">
        <v>1927</v>
      </c>
      <c r="D4650" s="146">
        <v>2038.25</v>
      </c>
    </row>
    <row r="4651" spans="1:4" ht="15" customHeight="1" x14ac:dyDescent="0.25">
      <c r="A4651" s="143">
        <v>9948</v>
      </c>
      <c r="B4651" s="144" t="s">
        <v>6535</v>
      </c>
      <c r="C4651" s="145" t="s">
        <v>1903</v>
      </c>
      <c r="D4651" s="146">
        <v>47.14</v>
      </c>
    </row>
    <row r="4652" spans="1:4" ht="15" customHeight="1" x14ac:dyDescent="0.25">
      <c r="A4652" s="143">
        <v>11134</v>
      </c>
      <c r="B4652" s="144" t="s">
        <v>6536</v>
      </c>
      <c r="C4652" s="145" t="s">
        <v>1903</v>
      </c>
      <c r="D4652" s="146">
        <v>65.290000000000006</v>
      </c>
    </row>
    <row r="4653" spans="1:4" ht="15" customHeight="1" x14ac:dyDescent="0.25">
      <c r="A4653" s="143">
        <v>9698</v>
      </c>
      <c r="B4653" s="144" t="s">
        <v>6537</v>
      </c>
      <c r="C4653" s="145" t="s">
        <v>1903</v>
      </c>
      <c r="D4653" s="146">
        <v>48.14</v>
      </c>
    </row>
    <row r="4654" spans="1:4" ht="15" customHeight="1" x14ac:dyDescent="0.25">
      <c r="A4654" s="143">
        <v>11135</v>
      </c>
      <c r="B4654" s="144" t="s">
        <v>6538</v>
      </c>
      <c r="C4654" s="145" t="s">
        <v>1903</v>
      </c>
      <c r="D4654" s="146">
        <v>175.55</v>
      </c>
    </row>
    <row r="4655" spans="1:4" ht="15" customHeight="1" x14ac:dyDescent="0.25">
      <c r="A4655" s="143">
        <v>9749</v>
      </c>
      <c r="B4655" s="144" t="s">
        <v>6539</v>
      </c>
      <c r="C4655" s="145" t="s">
        <v>1903</v>
      </c>
      <c r="D4655" s="146">
        <v>34.36</v>
      </c>
    </row>
    <row r="4656" spans="1:4" ht="15" customHeight="1" x14ac:dyDescent="0.25">
      <c r="A4656" s="143">
        <v>9750</v>
      </c>
      <c r="B4656" s="144" t="s">
        <v>6540</v>
      </c>
      <c r="C4656" s="145" t="s">
        <v>1903</v>
      </c>
      <c r="D4656" s="146">
        <v>68.78</v>
      </c>
    </row>
    <row r="4657" spans="1:4" ht="15" customHeight="1" x14ac:dyDescent="0.25">
      <c r="A4657" s="143">
        <v>9787</v>
      </c>
      <c r="B4657" s="144" t="s">
        <v>6541</v>
      </c>
      <c r="C4657" s="145" t="s">
        <v>1927</v>
      </c>
      <c r="D4657" s="146">
        <v>2038.25</v>
      </c>
    </row>
    <row r="4658" spans="1:4" ht="15" customHeight="1" x14ac:dyDescent="0.25">
      <c r="A4658" s="143">
        <v>129</v>
      </c>
      <c r="B4658" s="144" t="s">
        <v>6542</v>
      </c>
      <c r="C4658" s="145" t="s">
        <v>1927</v>
      </c>
      <c r="D4658" s="146">
        <v>36.22</v>
      </c>
    </row>
    <row r="4659" spans="1:4" ht="15" customHeight="1" x14ac:dyDescent="0.25">
      <c r="A4659" s="143">
        <v>12810</v>
      </c>
      <c r="B4659" s="144" t="s">
        <v>6543</v>
      </c>
      <c r="C4659" s="145" t="s">
        <v>1927</v>
      </c>
      <c r="D4659" s="146">
        <v>931.86</v>
      </c>
    </row>
    <row r="4660" spans="1:4" ht="15" customHeight="1" x14ac:dyDescent="0.25">
      <c r="A4660" s="143">
        <v>3782</v>
      </c>
      <c r="B4660" s="144" t="s">
        <v>6544</v>
      </c>
      <c r="C4660" s="145" t="s">
        <v>1927</v>
      </c>
      <c r="D4660" s="146">
        <v>392.75</v>
      </c>
    </row>
    <row r="4661" spans="1:4" ht="17.100000000000001" customHeight="1" x14ac:dyDescent="0.25">
      <c r="A4661" s="143">
        <v>124</v>
      </c>
      <c r="B4661" s="144" t="s">
        <v>6545</v>
      </c>
      <c r="C4661" s="145" t="s">
        <v>1927</v>
      </c>
      <c r="D4661" s="146">
        <v>403.44</v>
      </c>
    </row>
    <row r="4662" spans="1:4" ht="15" customHeight="1" x14ac:dyDescent="0.25">
      <c r="A4662" s="143">
        <v>126</v>
      </c>
      <c r="B4662" s="144" t="s">
        <v>6546</v>
      </c>
      <c r="C4662" s="145" t="s">
        <v>1927</v>
      </c>
      <c r="D4662" s="146">
        <v>462.76</v>
      </c>
    </row>
    <row r="4663" spans="1:4" ht="15" customHeight="1" x14ac:dyDescent="0.25">
      <c r="A4663" s="143">
        <v>7691</v>
      </c>
      <c r="B4663" s="144" t="s">
        <v>6547</v>
      </c>
      <c r="C4663" s="145" t="s">
        <v>1927</v>
      </c>
      <c r="D4663" s="146">
        <v>475.59</v>
      </c>
    </row>
    <row r="4664" spans="1:4" ht="15" customHeight="1" x14ac:dyDescent="0.25">
      <c r="A4664" s="143">
        <v>9399</v>
      </c>
      <c r="B4664" s="144" t="s">
        <v>6548</v>
      </c>
      <c r="C4664" s="145" t="s">
        <v>1927</v>
      </c>
      <c r="D4664" s="146">
        <v>492.92</v>
      </c>
    </row>
    <row r="4665" spans="1:4" ht="17.100000000000001" customHeight="1" x14ac:dyDescent="0.25">
      <c r="A4665" s="143">
        <v>125</v>
      </c>
      <c r="B4665" s="144" t="s">
        <v>6549</v>
      </c>
      <c r="C4665" s="145" t="s">
        <v>1927</v>
      </c>
      <c r="D4665" s="146">
        <v>425.69</v>
      </c>
    </row>
    <row r="4666" spans="1:4" ht="17.100000000000001" customHeight="1" x14ac:dyDescent="0.25">
      <c r="A4666" s="143">
        <v>3429</v>
      </c>
      <c r="B4666" s="144" t="s">
        <v>6550</v>
      </c>
      <c r="C4666" s="145" t="s">
        <v>1927</v>
      </c>
      <c r="D4666" s="146">
        <v>438.52</v>
      </c>
    </row>
    <row r="4667" spans="1:4" ht="17.100000000000001" customHeight="1" x14ac:dyDescent="0.25">
      <c r="A4667" s="143">
        <v>8432</v>
      </c>
      <c r="B4667" s="144" t="s">
        <v>6551</v>
      </c>
      <c r="C4667" s="145" t="s">
        <v>1927</v>
      </c>
      <c r="D4667" s="146">
        <v>481.06</v>
      </c>
    </row>
    <row r="4668" spans="1:4" ht="17.100000000000001" customHeight="1" x14ac:dyDescent="0.25">
      <c r="A4668" s="143">
        <v>9398</v>
      </c>
      <c r="B4668" s="144" t="s">
        <v>6552</v>
      </c>
      <c r="C4668" s="145" t="s">
        <v>1927</v>
      </c>
      <c r="D4668" s="146">
        <v>455.85</v>
      </c>
    </row>
    <row r="4669" spans="1:4" ht="17.100000000000001" customHeight="1" x14ac:dyDescent="0.25">
      <c r="A4669" s="143">
        <v>131</v>
      </c>
      <c r="B4669" s="144" t="s">
        <v>6553</v>
      </c>
      <c r="C4669" s="145" t="s">
        <v>1927</v>
      </c>
      <c r="D4669" s="146">
        <v>599.02</v>
      </c>
    </row>
    <row r="4670" spans="1:4" ht="15" customHeight="1" x14ac:dyDescent="0.25">
      <c r="A4670" s="143">
        <v>11619</v>
      </c>
      <c r="C4670" s="145" t="s">
        <v>1927</v>
      </c>
      <c r="D4670" s="146">
        <v>389.49</v>
      </c>
    </row>
    <row r="4671" spans="1:4" ht="17.100000000000001" customHeight="1" x14ac:dyDescent="0.25">
      <c r="B4671" s="144" t="s">
        <v>6554</v>
      </c>
    </row>
    <row r="4672" spans="1:4" ht="17.100000000000001" customHeight="1" x14ac:dyDescent="0.25">
      <c r="A4672" s="143">
        <v>127</v>
      </c>
      <c r="B4672" s="144" t="s">
        <v>6555</v>
      </c>
      <c r="C4672" s="145" t="s">
        <v>1927</v>
      </c>
      <c r="D4672" s="146">
        <v>389.49</v>
      </c>
    </row>
    <row r="4673" spans="1:4" ht="17.100000000000001" customHeight="1" x14ac:dyDescent="0.25">
      <c r="A4673" s="143">
        <v>11484</v>
      </c>
      <c r="B4673" s="144" t="s">
        <v>6556</v>
      </c>
      <c r="C4673" s="145" t="s">
        <v>1927</v>
      </c>
      <c r="D4673" s="146">
        <v>374.95</v>
      </c>
    </row>
    <row r="4674" spans="1:4" ht="17.100000000000001" customHeight="1" x14ac:dyDescent="0.25">
      <c r="A4674" s="143">
        <v>12811</v>
      </c>
      <c r="B4674" s="144" t="s">
        <v>6557</v>
      </c>
      <c r="C4674" s="145" t="s">
        <v>1927</v>
      </c>
      <c r="D4674" s="146">
        <v>447.69</v>
      </c>
    </row>
    <row r="4675" spans="1:4" ht="17.100000000000001" customHeight="1" x14ac:dyDescent="0.25">
      <c r="A4675" s="143">
        <v>130</v>
      </c>
      <c r="B4675" s="144" t="s">
        <v>6558</v>
      </c>
      <c r="C4675" s="145" t="s">
        <v>2012</v>
      </c>
      <c r="D4675" s="146">
        <v>418.69</v>
      </c>
    </row>
    <row r="4676" spans="1:4" ht="17.100000000000001" customHeight="1" x14ac:dyDescent="0.25">
      <c r="A4676" s="143">
        <v>7692</v>
      </c>
      <c r="B4676" s="144" t="s">
        <v>6559</v>
      </c>
      <c r="C4676" s="145" t="s">
        <v>1927</v>
      </c>
      <c r="D4676" s="146">
        <v>37.08</v>
      </c>
    </row>
    <row r="4677" spans="1:4" ht="17.100000000000001" customHeight="1" x14ac:dyDescent="0.25">
      <c r="A4677" s="143">
        <v>11488</v>
      </c>
      <c r="B4677" s="144" t="s">
        <v>6560</v>
      </c>
      <c r="C4677" s="145" t="s">
        <v>1927</v>
      </c>
      <c r="D4677" s="146">
        <v>22.54</v>
      </c>
    </row>
    <row r="4678" spans="1:4" ht="17.100000000000001" customHeight="1" x14ac:dyDescent="0.25">
      <c r="A4678" s="143">
        <v>12813</v>
      </c>
      <c r="B4678" s="144" t="s">
        <v>6561</v>
      </c>
      <c r="C4678" s="145" t="s">
        <v>1927</v>
      </c>
      <c r="D4678" s="146">
        <v>28.63</v>
      </c>
    </row>
    <row r="4679" spans="1:4" ht="17.100000000000001" customHeight="1" x14ac:dyDescent="0.25">
      <c r="A4679" s="143">
        <v>128</v>
      </c>
      <c r="B4679" s="144" t="s">
        <v>6562</v>
      </c>
      <c r="C4679" s="145" t="s">
        <v>1927</v>
      </c>
      <c r="D4679" s="146">
        <v>37.08</v>
      </c>
    </row>
    <row r="4680" spans="1:4" ht="17.100000000000001" customHeight="1" x14ac:dyDescent="0.25">
      <c r="A4680" s="143">
        <v>11477</v>
      </c>
      <c r="B4680" s="144" t="s">
        <v>6563</v>
      </c>
      <c r="C4680" s="145" t="s">
        <v>1927</v>
      </c>
      <c r="D4680" s="146">
        <v>22.54</v>
      </c>
    </row>
    <row r="4681" spans="1:4" ht="15" customHeight="1" x14ac:dyDescent="0.25">
      <c r="A4681" s="143">
        <v>6320</v>
      </c>
      <c r="B4681" s="144" t="s">
        <v>6564</v>
      </c>
      <c r="C4681" s="145" t="s">
        <v>1927</v>
      </c>
      <c r="D4681" s="146">
        <v>462.76</v>
      </c>
    </row>
    <row r="4682" spans="1:4" ht="17.100000000000001" customHeight="1" x14ac:dyDescent="0.25">
      <c r="A4682" s="143">
        <v>7307</v>
      </c>
      <c r="B4682" s="144" t="s">
        <v>6565</v>
      </c>
      <c r="C4682" s="145" t="s">
        <v>1929</v>
      </c>
      <c r="D4682" s="146">
        <v>52.35</v>
      </c>
    </row>
    <row r="4683" spans="1:4" ht="17.100000000000001" customHeight="1" x14ac:dyDescent="0.25">
      <c r="A4683" s="143">
        <v>136</v>
      </c>
      <c r="B4683" s="144" t="s">
        <v>6566</v>
      </c>
      <c r="C4683" s="145" t="s">
        <v>1927</v>
      </c>
      <c r="D4683" s="146">
        <v>7.45</v>
      </c>
    </row>
    <row r="4684" spans="1:4" ht="17.100000000000001" customHeight="1" x14ac:dyDescent="0.25">
      <c r="A4684" s="143">
        <v>7629</v>
      </c>
      <c r="B4684" s="144" t="s">
        <v>6567</v>
      </c>
      <c r="C4684" s="145" t="s">
        <v>1917</v>
      </c>
      <c r="D4684" s="146">
        <v>17.440000000000001</v>
      </c>
    </row>
    <row r="4685" spans="1:4" ht="17.100000000000001" customHeight="1" x14ac:dyDescent="0.25">
      <c r="A4685" s="143">
        <v>7631</v>
      </c>
      <c r="B4685" s="144" t="s">
        <v>6568</v>
      </c>
      <c r="C4685" s="145" t="s">
        <v>1917</v>
      </c>
      <c r="D4685" s="146">
        <v>17.440000000000001</v>
      </c>
    </row>
    <row r="4686" spans="1:4" ht="17.100000000000001" customHeight="1" x14ac:dyDescent="0.25">
      <c r="A4686" s="143">
        <v>7632</v>
      </c>
      <c r="B4686" s="144" t="s">
        <v>6569</v>
      </c>
      <c r="C4686" s="145" t="s">
        <v>1917</v>
      </c>
      <c r="D4686" s="146">
        <v>16.239999999999998</v>
      </c>
    </row>
    <row r="4687" spans="1:4" ht="17.100000000000001" customHeight="1" x14ac:dyDescent="0.25">
      <c r="A4687" s="143">
        <v>11531</v>
      </c>
      <c r="B4687" s="144" t="s">
        <v>6570</v>
      </c>
      <c r="C4687" s="145" t="s">
        <v>1917</v>
      </c>
      <c r="D4687" s="146">
        <v>49.3</v>
      </c>
    </row>
    <row r="4688" spans="1:4" ht="15" customHeight="1" x14ac:dyDescent="0.25">
      <c r="A4688" s="143">
        <v>135</v>
      </c>
      <c r="B4688" s="144" t="s">
        <v>6571</v>
      </c>
      <c r="C4688" s="145" t="s">
        <v>5111</v>
      </c>
      <c r="D4688" s="146">
        <v>9.25</v>
      </c>
    </row>
    <row r="4689" spans="1:4" ht="17.100000000000001" customHeight="1" x14ac:dyDescent="0.25">
      <c r="A4689" s="143">
        <v>3387</v>
      </c>
      <c r="B4689" s="144" t="s">
        <v>6572</v>
      </c>
      <c r="C4689" s="145" t="s">
        <v>1917</v>
      </c>
      <c r="D4689" s="146">
        <v>7.25</v>
      </c>
    </row>
    <row r="4690" spans="1:4" ht="17.100000000000001" customHeight="1" x14ac:dyDescent="0.25">
      <c r="A4690" s="143">
        <v>134</v>
      </c>
      <c r="B4690" s="144" t="s">
        <v>6573</v>
      </c>
      <c r="C4690" s="145" t="s">
        <v>1927</v>
      </c>
      <c r="D4690" s="146">
        <v>8756.66</v>
      </c>
    </row>
    <row r="4691" spans="1:4" ht="17.100000000000001" customHeight="1" x14ac:dyDescent="0.25">
      <c r="A4691" s="143">
        <v>6095</v>
      </c>
      <c r="B4691" s="144" t="s">
        <v>6574</v>
      </c>
      <c r="C4691" s="145" t="s">
        <v>1903</v>
      </c>
      <c r="D4691" s="146">
        <v>74.78</v>
      </c>
    </row>
    <row r="4692" spans="1:4" ht="15" customHeight="1" x14ac:dyDescent="0.25">
      <c r="A4692" s="143">
        <v>147</v>
      </c>
      <c r="B4692" s="144" t="s">
        <v>6575</v>
      </c>
      <c r="C4692" s="145" t="s">
        <v>2023</v>
      </c>
      <c r="D4692" s="146">
        <v>37.01</v>
      </c>
    </row>
    <row r="4693" spans="1:4" ht="17.100000000000001" customHeight="1" x14ac:dyDescent="0.25">
      <c r="A4693" s="143">
        <v>146</v>
      </c>
      <c r="B4693" s="144" t="s">
        <v>6576</v>
      </c>
      <c r="C4693" s="145" t="s">
        <v>1917</v>
      </c>
      <c r="D4693" s="146">
        <v>240</v>
      </c>
    </row>
    <row r="4694" spans="1:4" ht="17.100000000000001" customHeight="1" x14ac:dyDescent="0.25">
      <c r="A4694" s="143">
        <v>4875</v>
      </c>
      <c r="B4694" s="144" t="s">
        <v>6577</v>
      </c>
      <c r="C4694" s="145" t="s">
        <v>1917</v>
      </c>
      <c r="D4694" s="146">
        <v>220</v>
      </c>
    </row>
    <row r="4695" spans="1:4" ht="17.100000000000001" customHeight="1" x14ac:dyDescent="0.25">
      <c r="A4695" s="143">
        <v>4348</v>
      </c>
      <c r="B4695" s="144" t="s">
        <v>6578</v>
      </c>
      <c r="C4695" s="145" t="s">
        <v>1917</v>
      </c>
      <c r="D4695" s="146">
        <v>250</v>
      </c>
    </row>
    <row r="4696" spans="1:4" ht="17.100000000000001" customHeight="1" x14ac:dyDescent="0.25">
      <c r="A4696" s="143">
        <v>4874</v>
      </c>
      <c r="B4696" s="144" t="s">
        <v>6579</v>
      </c>
      <c r="C4696" s="145" t="s">
        <v>1917</v>
      </c>
      <c r="D4696" s="146">
        <v>210</v>
      </c>
    </row>
    <row r="4697" spans="1:4" ht="34.15" customHeight="1" x14ac:dyDescent="0.25">
      <c r="A4697" s="143">
        <v>12991</v>
      </c>
      <c r="B4697" s="144" t="s">
        <v>6580</v>
      </c>
      <c r="C4697" s="145" t="s">
        <v>1917</v>
      </c>
      <c r="D4697" s="146">
        <v>300</v>
      </c>
    </row>
    <row r="4698" spans="1:4" ht="34.15" customHeight="1" x14ac:dyDescent="0.25">
      <c r="A4698" s="143">
        <v>12994</v>
      </c>
      <c r="B4698" s="144" t="s">
        <v>6581</v>
      </c>
      <c r="C4698" s="145" t="s">
        <v>1917</v>
      </c>
      <c r="D4698" s="146">
        <v>266.8</v>
      </c>
    </row>
    <row r="4699" spans="1:4" ht="17.100000000000001" customHeight="1" x14ac:dyDescent="0.25">
      <c r="A4699" s="143">
        <v>12812</v>
      </c>
      <c r="B4699" s="144" t="s">
        <v>6582</v>
      </c>
      <c r="C4699" s="145" t="s">
        <v>6583</v>
      </c>
      <c r="D4699" s="146">
        <v>22.58</v>
      </c>
    </row>
    <row r="4700" spans="1:4" ht="25.5" customHeight="1" x14ac:dyDescent="0.25">
      <c r="A4700" s="143">
        <v>12218</v>
      </c>
      <c r="B4700" s="144" t="s">
        <v>6584</v>
      </c>
      <c r="C4700" s="145" t="s">
        <v>1917</v>
      </c>
      <c r="D4700" s="146">
        <v>111.26</v>
      </c>
    </row>
    <row r="4701" spans="1:4" ht="17.100000000000001" customHeight="1" x14ac:dyDescent="0.25">
      <c r="A4701" s="143">
        <v>145</v>
      </c>
      <c r="B4701" s="144" t="s">
        <v>6585</v>
      </c>
      <c r="C4701" s="145" t="s">
        <v>1917</v>
      </c>
      <c r="D4701" s="146">
        <v>106.13</v>
      </c>
    </row>
    <row r="4702" spans="1:4" ht="17.100000000000001" customHeight="1" x14ac:dyDescent="0.25">
      <c r="A4702" s="143">
        <v>7947</v>
      </c>
      <c r="B4702" s="144" t="s">
        <v>6586</v>
      </c>
      <c r="C4702" s="145" t="s">
        <v>3612</v>
      </c>
      <c r="D4702" s="146">
        <v>200.53</v>
      </c>
    </row>
    <row r="4703" spans="1:4" ht="25.5" customHeight="1" x14ac:dyDescent="0.25">
      <c r="A4703" s="143">
        <v>9904</v>
      </c>
      <c r="B4703" s="144" t="s">
        <v>6587</v>
      </c>
      <c r="C4703" s="145" t="s">
        <v>1917</v>
      </c>
      <c r="D4703" s="146">
        <v>162.51</v>
      </c>
    </row>
    <row r="4704" spans="1:4" ht="25.5" customHeight="1" x14ac:dyDescent="0.25">
      <c r="A4704" s="143">
        <v>11082</v>
      </c>
      <c r="B4704" s="144" t="s">
        <v>6588</v>
      </c>
      <c r="C4704" s="145" t="s">
        <v>1917</v>
      </c>
      <c r="D4704" s="146">
        <v>171.07</v>
      </c>
    </row>
    <row r="4705" spans="1:4" ht="15" customHeight="1" x14ac:dyDescent="0.25">
      <c r="A4705" s="143">
        <v>4254</v>
      </c>
      <c r="C4705" s="145" t="s">
        <v>395</v>
      </c>
      <c r="D4705" s="146">
        <v>159.84</v>
      </c>
    </row>
    <row r="4706" spans="1:4" ht="25.5" customHeight="1" x14ac:dyDescent="0.25">
      <c r="B4706" s="144" t="s">
        <v>6589</v>
      </c>
    </row>
    <row r="4707" spans="1:4" ht="25.5" customHeight="1" x14ac:dyDescent="0.25">
      <c r="A4707" s="143">
        <v>7393</v>
      </c>
      <c r="B4707" s="144" t="s">
        <v>6590</v>
      </c>
      <c r="C4707" s="145" t="s">
        <v>395</v>
      </c>
      <c r="D4707" s="146">
        <v>136.43</v>
      </c>
    </row>
    <row r="4708" spans="1:4" ht="25.5" customHeight="1" x14ac:dyDescent="0.25">
      <c r="A4708" s="143">
        <v>7823</v>
      </c>
      <c r="B4708" s="144" t="s">
        <v>6591</v>
      </c>
      <c r="C4708" s="145" t="s">
        <v>395</v>
      </c>
      <c r="D4708" s="146">
        <v>182.75</v>
      </c>
    </row>
    <row r="4709" spans="1:4" ht="25.5" customHeight="1" x14ac:dyDescent="0.25">
      <c r="A4709" s="143">
        <v>9779</v>
      </c>
      <c r="B4709" s="144" t="s">
        <v>6592</v>
      </c>
      <c r="C4709" s="145" t="s">
        <v>395</v>
      </c>
      <c r="D4709" s="146">
        <v>190.95</v>
      </c>
    </row>
    <row r="4710" spans="1:4" ht="25.5" customHeight="1" x14ac:dyDescent="0.25">
      <c r="A4710" s="143">
        <v>9458</v>
      </c>
      <c r="B4710" s="144" t="s">
        <v>6593</v>
      </c>
      <c r="C4710" s="145" t="s">
        <v>395</v>
      </c>
      <c r="D4710" s="146">
        <v>212.69</v>
      </c>
    </row>
    <row r="4711" spans="1:4" ht="25.5" customHeight="1" x14ac:dyDescent="0.25">
      <c r="A4711" s="143">
        <v>11081</v>
      </c>
      <c r="B4711" s="144" t="s">
        <v>6594</v>
      </c>
      <c r="C4711" s="145" t="s">
        <v>1917</v>
      </c>
      <c r="D4711" s="146">
        <v>165.54</v>
      </c>
    </row>
    <row r="4712" spans="1:4" ht="17.100000000000001" customHeight="1" x14ac:dyDescent="0.25">
      <c r="A4712" s="143">
        <v>9085</v>
      </c>
      <c r="B4712" s="144" t="s">
        <v>6595</v>
      </c>
      <c r="C4712" s="145" t="s">
        <v>1927</v>
      </c>
      <c r="D4712" s="146">
        <v>903.66</v>
      </c>
    </row>
    <row r="4713" spans="1:4" ht="15" customHeight="1" x14ac:dyDescent="0.25">
      <c r="A4713" s="143">
        <v>3849</v>
      </c>
      <c r="B4713" s="144" t="s">
        <v>6596</v>
      </c>
      <c r="C4713" s="145" t="s">
        <v>1903</v>
      </c>
      <c r="D4713" s="146">
        <v>54.53</v>
      </c>
    </row>
    <row r="4714" spans="1:4" ht="15" customHeight="1" x14ac:dyDescent="0.25">
      <c r="A4714" s="143">
        <v>9089</v>
      </c>
      <c r="B4714" s="144" t="s">
        <v>6597</v>
      </c>
      <c r="C4714" s="145" t="s">
        <v>1917</v>
      </c>
      <c r="D4714" s="146">
        <v>496.21</v>
      </c>
    </row>
    <row r="4715" spans="1:4" ht="15" customHeight="1" x14ac:dyDescent="0.25">
      <c r="A4715" s="143">
        <v>9720</v>
      </c>
      <c r="B4715" s="144" t="s">
        <v>6598</v>
      </c>
      <c r="C4715" s="145" t="s">
        <v>1917</v>
      </c>
      <c r="D4715" s="146">
        <v>343.37</v>
      </c>
    </row>
    <row r="4716" spans="1:4" ht="15" customHeight="1" x14ac:dyDescent="0.25">
      <c r="A4716" s="143">
        <v>9091</v>
      </c>
      <c r="B4716" s="144" t="s">
        <v>6599</v>
      </c>
      <c r="C4716" s="145" t="s">
        <v>1903</v>
      </c>
      <c r="D4716" s="146">
        <v>143.29</v>
      </c>
    </row>
    <row r="4717" spans="1:4" ht="15" customHeight="1" x14ac:dyDescent="0.25">
      <c r="A4717" s="143">
        <v>2460</v>
      </c>
      <c r="B4717" s="144" t="s">
        <v>6600</v>
      </c>
      <c r="C4717" s="145" t="s">
        <v>2023</v>
      </c>
      <c r="D4717" s="146">
        <v>28.96</v>
      </c>
    </row>
    <row r="4718" spans="1:4" ht="15" customHeight="1" x14ac:dyDescent="0.25">
      <c r="A4718" s="143">
        <v>9957</v>
      </c>
      <c r="B4718" s="144" t="s">
        <v>6601</v>
      </c>
      <c r="C4718" s="145" t="s">
        <v>1903</v>
      </c>
      <c r="D4718" s="146">
        <v>795.35</v>
      </c>
    </row>
    <row r="4719" spans="1:4" ht="15" customHeight="1" x14ac:dyDescent="0.25">
      <c r="A4719" s="143">
        <v>9956</v>
      </c>
      <c r="B4719" s="144" t="s">
        <v>6602</v>
      </c>
      <c r="C4719" s="145" t="s">
        <v>1903</v>
      </c>
      <c r="D4719" s="146">
        <v>317.87</v>
      </c>
    </row>
    <row r="4720" spans="1:4" ht="15" customHeight="1" x14ac:dyDescent="0.25">
      <c r="A4720" s="143">
        <v>9959</v>
      </c>
      <c r="B4720" s="144" t="s">
        <v>6603</v>
      </c>
      <c r="C4720" s="145" t="s">
        <v>1903</v>
      </c>
      <c r="D4720" s="146">
        <v>85.4</v>
      </c>
    </row>
    <row r="4721" spans="1:4" ht="17.100000000000001" customHeight="1" x14ac:dyDescent="0.25">
      <c r="A4721" s="143">
        <v>7586</v>
      </c>
      <c r="B4721" s="144" t="s">
        <v>6604</v>
      </c>
      <c r="C4721" s="145" t="s">
        <v>1927</v>
      </c>
      <c r="D4721" s="146">
        <v>71.98</v>
      </c>
    </row>
    <row r="4722" spans="1:4" ht="17.100000000000001" customHeight="1" x14ac:dyDescent="0.25">
      <c r="A4722" s="143">
        <v>7587</v>
      </c>
      <c r="B4722" s="144" t="s">
        <v>6605</v>
      </c>
      <c r="C4722" s="145" t="s">
        <v>1927</v>
      </c>
      <c r="D4722" s="146">
        <v>47.24</v>
      </c>
    </row>
    <row r="4723" spans="1:4" ht="15" customHeight="1" x14ac:dyDescent="0.25">
      <c r="A4723" s="143">
        <v>9291</v>
      </c>
      <c r="B4723" s="144" t="s">
        <v>6606</v>
      </c>
      <c r="C4723" s="145" t="s">
        <v>1917</v>
      </c>
      <c r="D4723" s="146">
        <v>15.19</v>
      </c>
    </row>
    <row r="4724" spans="1:4" ht="15" customHeight="1" x14ac:dyDescent="0.25">
      <c r="A4724" s="143">
        <v>8273</v>
      </c>
      <c r="B4724" s="144" t="s">
        <v>6607</v>
      </c>
      <c r="C4724" s="145" t="s">
        <v>1917</v>
      </c>
      <c r="D4724" s="146">
        <v>4.71</v>
      </c>
    </row>
    <row r="4725" spans="1:4" ht="15" customHeight="1" x14ac:dyDescent="0.25">
      <c r="A4725" s="143">
        <v>8335</v>
      </c>
      <c r="B4725" s="144" t="s">
        <v>6608</v>
      </c>
      <c r="C4725" s="145" t="s">
        <v>2023</v>
      </c>
      <c r="D4725" s="146">
        <v>230.26</v>
      </c>
    </row>
    <row r="4726" spans="1:4" ht="17.100000000000001" customHeight="1" x14ac:dyDescent="0.25">
      <c r="A4726" s="143">
        <v>7338</v>
      </c>
      <c r="B4726" s="144" t="s">
        <v>6609</v>
      </c>
      <c r="C4726" s="145" t="s">
        <v>1917</v>
      </c>
      <c r="D4726" s="146">
        <v>50.01</v>
      </c>
    </row>
    <row r="4727" spans="1:4" ht="17.100000000000001" customHeight="1" x14ac:dyDescent="0.25">
      <c r="A4727" s="143">
        <v>123</v>
      </c>
      <c r="B4727" s="144" t="s">
        <v>6610</v>
      </c>
      <c r="C4727" s="145" t="s">
        <v>1917</v>
      </c>
      <c r="D4727" s="146">
        <v>194.39</v>
      </c>
    </row>
    <row r="4728" spans="1:4" ht="17.100000000000001" customHeight="1" x14ac:dyDescent="0.25">
      <c r="A4728" s="143">
        <v>109</v>
      </c>
      <c r="B4728" s="144" t="s">
        <v>6611</v>
      </c>
      <c r="C4728" s="145" t="s">
        <v>1917</v>
      </c>
      <c r="D4728" s="146">
        <v>115.94</v>
      </c>
    </row>
    <row r="4729" spans="1:4" ht="17.100000000000001" customHeight="1" x14ac:dyDescent="0.25">
      <c r="A4729" s="143">
        <v>10344</v>
      </c>
      <c r="B4729" s="144" t="s">
        <v>6612</v>
      </c>
      <c r="C4729" s="145" t="s">
        <v>1917</v>
      </c>
      <c r="D4729" s="146">
        <v>116.79</v>
      </c>
    </row>
    <row r="4730" spans="1:4" ht="17.100000000000001" customHeight="1" x14ac:dyDescent="0.25">
      <c r="A4730" s="143">
        <v>10343</v>
      </c>
      <c r="B4730" s="144" t="s">
        <v>6613</v>
      </c>
      <c r="C4730" s="145" t="s">
        <v>1917</v>
      </c>
      <c r="D4730" s="146">
        <v>33.81</v>
      </c>
    </row>
    <row r="4731" spans="1:4" ht="25.5" customHeight="1" x14ac:dyDescent="0.25">
      <c r="A4731" s="143">
        <v>9797</v>
      </c>
      <c r="B4731" s="144" t="s">
        <v>6614</v>
      </c>
      <c r="C4731" s="145" t="s">
        <v>3612</v>
      </c>
      <c r="D4731" s="146">
        <v>105.36</v>
      </c>
    </row>
    <row r="4732" spans="1:4" ht="15" customHeight="1" x14ac:dyDescent="0.25">
      <c r="A4732" s="143">
        <v>10739</v>
      </c>
      <c r="B4732" s="144" t="s">
        <v>6615</v>
      </c>
      <c r="C4732" s="145" t="s">
        <v>1917</v>
      </c>
      <c r="D4732" s="146">
        <v>38.65</v>
      </c>
    </row>
    <row r="4733" spans="1:4" ht="15" customHeight="1" x14ac:dyDescent="0.25">
      <c r="A4733" s="143">
        <v>10194</v>
      </c>
      <c r="B4733" s="144" t="s">
        <v>6616</v>
      </c>
      <c r="C4733" s="145" t="s">
        <v>1917</v>
      </c>
      <c r="D4733" s="146">
        <v>169.62</v>
      </c>
    </row>
    <row r="4734" spans="1:4" ht="15" customHeight="1" x14ac:dyDescent="0.25">
      <c r="A4734" s="143">
        <v>10045</v>
      </c>
      <c r="B4734" s="144" t="s">
        <v>6617</v>
      </c>
      <c r="C4734" s="145" t="s">
        <v>1917</v>
      </c>
      <c r="D4734" s="146">
        <v>27.48</v>
      </c>
    </row>
    <row r="4735" spans="1:4" ht="17.100000000000001" customHeight="1" x14ac:dyDescent="0.25">
      <c r="A4735" s="143">
        <v>7560</v>
      </c>
      <c r="B4735" s="144" t="s">
        <v>6618</v>
      </c>
      <c r="C4735" s="145" t="s">
        <v>1917</v>
      </c>
      <c r="D4735" s="146">
        <v>133.88999999999999</v>
      </c>
    </row>
    <row r="4736" spans="1:4" ht="17.100000000000001" customHeight="1" x14ac:dyDescent="0.25">
      <c r="A4736" s="143">
        <v>7561</v>
      </c>
      <c r="B4736" s="144" t="s">
        <v>6619</v>
      </c>
      <c r="C4736" s="145" t="s">
        <v>1917</v>
      </c>
      <c r="D4736" s="146">
        <v>74.8</v>
      </c>
    </row>
    <row r="4737" spans="1:4" ht="17.100000000000001" customHeight="1" x14ac:dyDescent="0.25">
      <c r="A4737" s="143">
        <v>7565</v>
      </c>
      <c r="B4737" s="144" t="s">
        <v>6620</v>
      </c>
      <c r="C4737" s="145" t="s">
        <v>1917</v>
      </c>
      <c r="D4737" s="146">
        <v>55.09</v>
      </c>
    </row>
    <row r="4738" spans="1:4" ht="17.100000000000001" customHeight="1" x14ac:dyDescent="0.25">
      <c r="A4738" s="143">
        <v>7563</v>
      </c>
      <c r="B4738" s="144" t="s">
        <v>6621</v>
      </c>
      <c r="C4738" s="145" t="s">
        <v>1917</v>
      </c>
      <c r="D4738" s="146">
        <v>45.26</v>
      </c>
    </row>
    <row r="4739" spans="1:4" ht="17.100000000000001" customHeight="1" x14ac:dyDescent="0.25">
      <c r="A4739" s="143">
        <v>7564</v>
      </c>
      <c r="B4739" s="144" t="s">
        <v>6622</v>
      </c>
      <c r="C4739" s="145" t="s">
        <v>1917</v>
      </c>
      <c r="D4739" s="146">
        <v>39.340000000000003</v>
      </c>
    </row>
    <row r="4740" spans="1:4" ht="17.100000000000001" customHeight="1" x14ac:dyDescent="0.25">
      <c r="A4740" s="143">
        <v>7566</v>
      </c>
      <c r="B4740" s="144" t="s">
        <v>6623</v>
      </c>
      <c r="C4740" s="145" t="s">
        <v>1917</v>
      </c>
      <c r="D4740" s="146">
        <v>137.12</v>
      </c>
    </row>
    <row r="4741" spans="1:4" ht="17.100000000000001" customHeight="1" x14ac:dyDescent="0.25">
      <c r="A4741" s="143">
        <v>7567</v>
      </c>
      <c r="B4741" s="144" t="s">
        <v>6624</v>
      </c>
      <c r="C4741" s="145" t="s">
        <v>1917</v>
      </c>
      <c r="D4741" s="146">
        <v>76.41</v>
      </c>
    </row>
    <row r="4742" spans="1:4" ht="17.100000000000001" customHeight="1" x14ac:dyDescent="0.25">
      <c r="A4742" s="143">
        <v>7568</v>
      </c>
      <c r="B4742" s="144" t="s">
        <v>6625</v>
      </c>
      <c r="C4742" s="145" t="s">
        <v>1917</v>
      </c>
      <c r="D4742" s="146">
        <v>56.16</v>
      </c>
    </row>
    <row r="4743" spans="1:4" ht="17.100000000000001" customHeight="1" x14ac:dyDescent="0.25">
      <c r="A4743" s="143">
        <v>7569</v>
      </c>
      <c r="B4743" s="144" t="s">
        <v>6626</v>
      </c>
      <c r="C4743" s="145" t="s">
        <v>1917</v>
      </c>
      <c r="D4743" s="146">
        <v>46.06</v>
      </c>
    </row>
    <row r="4744" spans="1:4" ht="17.100000000000001" customHeight="1" x14ac:dyDescent="0.25">
      <c r="A4744" s="143">
        <v>7570</v>
      </c>
      <c r="B4744" s="144" t="s">
        <v>6627</v>
      </c>
      <c r="C4744" s="145" t="s">
        <v>1917</v>
      </c>
      <c r="D4744" s="146">
        <v>39.99</v>
      </c>
    </row>
    <row r="4745" spans="1:4" ht="17.100000000000001" customHeight="1" x14ac:dyDescent="0.25">
      <c r="A4745" s="143">
        <v>119</v>
      </c>
      <c r="B4745" s="144" t="s">
        <v>6628</v>
      </c>
      <c r="C4745" s="145" t="s">
        <v>1917</v>
      </c>
      <c r="D4745" s="146">
        <v>169.59</v>
      </c>
    </row>
    <row r="4746" spans="1:4" ht="17.100000000000001" customHeight="1" x14ac:dyDescent="0.25">
      <c r="A4746" s="143">
        <v>120</v>
      </c>
      <c r="B4746" s="144" t="s">
        <v>6629</v>
      </c>
      <c r="C4746" s="145" t="s">
        <v>1917</v>
      </c>
      <c r="D4746" s="146">
        <v>92.31</v>
      </c>
    </row>
    <row r="4747" spans="1:4" ht="17.100000000000001" customHeight="1" x14ac:dyDescent="0.25">
      <c r="A4747" s="143">
        <v>121</v>
      </c>
      <c r="B4747" s="144" t="s">
        <v>6630</v>
      </c>
      <c r="C4747" s="145" t="s">
        <v>1917</v>
      </c>
      <c r="D4747" s="146">
        <v>72.45</v>
      </c>
    </row>
    <row r="4748" spans="1:4" ht="17.100000000000001" customHeight="1" x14ac:dyDescent="0.25">
      <c r="A4748" s="143">
        <v>122</v>
      </c>
      <c r="B4748" s="144" t="s">
        <v>6631</v>
      </c>
      <c r="C4748" s="145" t="s">
        <v>1917</v>
      </c>
      <c r="D4748" s="146">
        <v>53.14</v>
      </c>
    </row>
    <row r="4749" spans="1:4" ht="17.100000000000001" customHeight="1" x14ac:dyDescent="0.25">
      <c r="A4749" s="143">
        <v>110</v>
      </c>
      <c r="B4749" s="144" t="s">
        <v>6632</v>
      </c>
      <c r="C4749" s="145" t="s">
        <v>1917</v>
      </c>
      <c r="D4749" s="146">
        <v>167.97</v>
      </c>
    </row>
    <row r="4750" spans="1:4" ht="17.100000000000001" customHeight="1" x14ac:dyDescent="0.25">
      <c r="A4750" s="143">
        <v>115</v>
      </c>
      <c r="B4750" s="144" t="s">
        <v>6633</v>
      </c>
      <c r="C4750" s="145" t="s">
        <v>1917</v>
      </c>
      <c r="D4750" s="146">
        <v>109.41</v>
      </c>
    </row>
    <row r="4751" spans="1:4" ht="17.100000000000001" customHeight="1" x14ac:dyDescent="0.25">
      <c r="A4751" s="143">
        <v>107</v>
      </c>
      <c r="B4751" s="144" t="s">
        <v>6634</v>
      </c>
      <c r="C4751" s="145" t="s">
        <v>1917</v>
      </c>
      <c r="D4751" s="146">
        <v>83.92</v>
      </c>
    </row>
    <row r="4752" spans="1:4" ht="17.100000000000001" customHeight="1" x14ac:dyDescent="0.25">
      <c r="A4752" s="143">
        <v>116</v>
      </c>
      <c r="B4752" s="144" t="s">
        <v>6635</v>
      </c>
      <c r="C4752" s="145" t="s">
        <v>1917</v>
      </c>
      <c r="D4752" s="146">
        <v>63.98</v>
      </c>
    </row>
    <row r="4753" spans="1:4" ht="17.100000000000001" customHeight="1" x14ac:dyDescent="0.25">
      <c r="A4753" s="143">
        <v>11630</v>
      </c>
      <c r="B4753" s="144" t="s">
        <v>6636</v>
      </c>
      <c r="C4753" s="145" t="s">
        <v>1917</v>
      </c>
      <c r="D4753" s="146">
        <v>162.06</v>
      </c>
    </row>
    <row r="4754" spans="1:4" ht="17.100000000000001" customHeight="1" x14ac:dyDescent="0.25">
      <c r="A4754" s="143">
        <v>11633</v>
      </c>
      <c r="B4754" s="144" t="s">
        <v>6637</v>
      </c>
      <c r="C4754" s="145" t="s">
        <v>1917</v>
      </c>
      <c r="D4754" s="146">
        <v>96.77</v>
      </c>
    </row>
    <row r="4755" spans="1:4" ht="17.100000000000001" customHeight="1" x14ac:dyDescent="0.25">
      <c r="A4755" s="143">
        <v>108</v>
      </c>
      <c r="B4755" s="144" t="s">
        <v>6638</v>
      </c>
      <c r="C4755" s="145" t="s">
        <v>1917</v>
      </c>
      <c r="D4755" s="146">
        <v>82.73</v>
      </c>
    </row>
    <row r="4756" spans="1:4" ht="17.100000000000001" customHeight="1" x14ac:dyDescent="0.25">
      <c r="A4756" s="143">
        <v>11634</v>
      </c>
      <c r="B4756" s="144" t="s">
        <v>6639</v>
      </c>
      <c r="C4756" s="145" t="s">
        <v>1917</v>
      </c>
      <c r="D4756" s="146">
        <v>47.87</v>
      </c>
    </row>
    <row r="4757" spans="1:4" ht="17.100000000000001" customHeight="1" x14ac:dyDescent="0.25">
      <c r="A4757" s="143">
        <v>112</v>
      </c>
      <c r="B4757" s="144" t="s">
        <v>6640</v>
      </c>
      <c r="C4757" s="145" t="s">
        <v>1917</v>
      </c>
      <c r="D4757" s="146">
        <v>153.55000000000001</v>
      </c>
    </row>
    <row r="4758" spans="1:4" ht="17.100000000000001" customHeight="1" x14ac:dyDescent="0.25">
      <c r="A4758" s="143">
        <v>106</v>
      </c>
      <c r="B4758" s="144" t="s">
        <v>6641</v>
      </c>
      <c r="C4758" s="145" t="s">
        <v>1917</v>
      </c>
      <c r="D4758" s="146">
        <v>98.11</v>
      </c>
    </row>
    <row r="4759" spans="1:4" ht="17.100000000000001" customHeight="1" x14ac:dyDescent="0.25">
      <c r="A4759" s="143">
        <v>113</v>
      </c>
      <c r="B4759" s="144" t="s">
        <v>6642</v>
      </c>
      <c r="C4759" s="145" t="s">
        <v>1917</v>
      </c>
      <c r="D4759" s="146">
        <v>79.17</v>
      </c>
    </row>
    <row r="4760" spans="1:4" ht="17.100000000000001" customHeight="1" x14ac:dyDescent="0.25">
      <c r="A4760" s="143">
        <v>114</v>
      </c>
      <c r="B4760" s="144" t="s">
        <v>6643</v>
      </c>
      <c r="C4760" s="145" t="s">
        <v>3612</v>
      </c>
      <c r="D4760" s="146">
        <v>64.95</v>
      </c>
    </row>
    <row r="4761" spans="1:4" ht="17.100000000000001" customHeight="1" x14ac:dyDescent="0.25">
      <c r="A4761" s="143">
        <v>7511</v>
      </c>
      <c r="B4761" s="144" t="s">
        <v>6644</v>
      </c>
      <c r="C4761" s="145" t="s">
        <v>1917</v>
      </c>
      <c r="D4761" s="146">
        <v>163.05000000000001</v>
      </c>
    </row>
    <row r="4762" spans="1:4" ht="17.100000000000001" customHeight="1" x14ac:dyDescent="0.25">
      <c r="A4762" s="143">
        <v>7512</v>
      </c>
      <c r="B4762" s="144" t="s">
        <v>6645</v>
      </c>
      <c r="C4762" s="145" t="s">
        <v>1917</v>
      </c>
      <c r="D4762" s="146">
        <v>88</v>
      </c>
    </row>
    <row r="4763" spans="1:4" ht="17.100000000000001" customHeight="1" x14ac:dyDescent="0.25">
      <c r="A4763" s="143">
        <v>7514</v>
      </c>
      <c r="B4763" s="144" t="s">
        <v>6646</v>
      </c>
      <c r="C4763" s="145" t="s">
        <v>1917</v>
      </c>
      <c r="D4763" s="146">
        <v>62.97</v>
      </c>
    </row>
    <row r="4764" spans="1:4" ht="17.100000000000001" customHeight="1" x14ac:dyDescent="0.25">
      <c r="A4764" s="143">
        <v>7515</v>
      </c>
      <c r="B4764" s="144" t="s">
        <v>6647</v>
      </c>
      <c r="C4764" s="145" t="s">
        <v>1917</v>
      </c>
      <c r="D4764" s="146">
        <v>50.51</v>
      </c>
    </row>
    <row r="4765" spans="1:4" ht="17.100000000000001" customHeight="1" x14ac:dyDescent="0.25">
      <c r="A4765" s="143">
        <v>7516</v>
      </c>
      <c r="B4765" s="144" t="s">
        <v>6648</v>
      </c>
      <c r="C4765" s="145" t="s">
        <v>1917</v>
      </c>
      <c r="D4765" s="146">
        <v>42.34</v>
      </c>
    </row>
    <row r="4766" spans="1:4" ht="17.100000000000001" customHeight="1" x14ac:dyDescent="0.25">
      <c r="A4766" s="143">
        <v>7517</v>
      </c>
      <c r="B4766" s="144" t="s">
        <v>6649</v>
      </c>
      <c r="C4766" s="145" t="s">
        <v>1917</v>
      </c>
      <c r="D4766" s="146">
        <v>38.1</v>
      </c>
    </row>
    <row r="4767" spans="1:4" ht="17.100000000000001" customHeight="1" x14ac:dyDescent="0.25">
      <c r="A4767" s="143">
        <v>7518</v>
      </c>
      <c r="B4767" s="144" t="s">
        <v>6650</v>
      </c>
      <c r="C4767" s="145" t="s">
        <v>1917</v>
      </c>
      <c r="D4767" s="146">
        <v>34.380000000000003</v>
      </c>
    </row>
    <row r="4768" spans="1:4" ht="17.100000000000001" customHeight="1" x14ac:dyDescent="0.25">
      <c r="A4768" s="143">
        <v>7519</v>
      </c>
      <c r="B4768" s="144" t="s">
        <v>6651</v>
      </c>
      <c r="C4768" s="145" t="s">
        <v>1917</v>
      </c>
      <c r="D4768" s="146">
        <v>27.96</v>
      </c>
    </row>
    <row r="4769" spans="1:4" ht="17.100000000000001" customHeight="1" x14ac:dyDescent="0.25">
      <c r="A4769" s="143">
        <v>7520</v>
      </c>
      <c r="B4769" s="144" t="s">
        <v>6652</v>
      </c>
      <c r="C4769" s="145" t="s">
        <v>1917</v>
      </c>
      <c r="D4769" s="146">
        <v>25.45</v>
      </c>
    </row>
    <row r="4770" spans="1:4" ht="17.100000000000001" customHeight="1" x14ac:dyDescent="0.25">
      <c r="A4770" s="143">
        <v>7531</v>
      </c>
      <c r="B4770" s="144" t="s">
        <v>6653</v>
      </c>
      <c r="C4770" s="145" t="s">
        <v>1917</v>
      </c>
      <c r="D4770" s="146">
        <v>154.94999999999999</v>
      </c>
    </row>
    <row r="4771" spans="1:4" ht="17.100000000000001" customHeight="1" x14ac:dyDescent="0.25">
      <c r="A4771" s="143">
        <v>7532</v>
      </c>
      <c r="B4771" s="144" t="s">
        <v>6654</v>
      </c>
      <c r="C4771" s="145" t="s">
        <v>1917</v>
      </c>
      <c r="D4771" s="146">
        <v>83.95</v>
      </c>
    </row>
    <row r="4772" spans="1:4" ht="17.100000000000001" customHeight="1" x14ac:dyDescent="0.25">
      <c r="A4772" s="143">
        <v>7533</v>
      </c>
      <c r="B4772" s="144" t="s">
        <v>6655</v>
      </c>
      <c r="C4772" s="145" t="s">
        <v>1917</v>
      </c>
      <c r="D4772" s="146">
        <v>60.27</v>
      </c>
    </row>
    <row r="4773" spans="1:4" ht="17.100000000000001" customHeight="1" x14ac:dyDescent="0.25">
      <c r="A4773" s="143">
        <v>7534</v>
      </c>
      <c r="B4773" s="144" t="s">
        <v>6656</v>
      </c>
      <c r="C4773" s="145" t="s">
        <v>1917</v>
      </c>
      <c r="D4773" s="146">
        <v>48.48</v>
      </c>
    </row>
    <row r="4774" spans="1:4" ht="17.100000000000001" customHeight="1" x14ac:dyDescent="0.25">
      <c r="A4774" s="143">
        <v>7535</v>
      </c>
      <c r="B4774" s="144" t="s">
        <v>6657</v>
      </c>
      <c r="C4774" s="145" t="s">
        <v>1917</v>
      </c>
      <c r="D4774" s="146">
        <v>40.68</v>
      </c>
    </row>
    <row r="4775" spans="1:4" ht="17.100000000000001" customHeight="1" x14ac:dyDescent="0.25">
      <c r="A4775" s="143">
        <v>7536</v>
      </c>
      <c r="B4775" s="144" t="s">
        <v>6658</v>
      </c>
      <c r="C4775" s="145" t="s">
        <v>1917</v>
      </c>
      <c r="D4775" s="146">
        <v>36.770000000000003</v>
      </c>
    </row>
    <row r="4776" spans="1:4" ht="17.100000000000001" customHeight="1" x14ac:dyDescent="0.25">
      <c r="A4776" s="143">
        <v>7537</v>
      </c>
      <c r="B4776" s="144" t="s">
        <v>6659</v>
      </c>
      <c r="C4776" s="145" t="s">
        <v>1917</v>
      </c>
      <c r="D4776" s="146">
        <v>33.22</v>
      </c>
    </row>
    <row r="4777" spans="1:4" ht="17.100000000000001" customHeight="1" x14ac:dyDescent="0.25">
      <c r="A4777" s="143">
        <v>7538</v>
      </c>
      <c r="B4777" s="144" t="s">
        <v>6660</v>
      </c>
      <c r="C4777" s="145" t="s">
        <v>1917</v>
      </c>
      <c r="D4777" s="146">
        <v>27.14</v>
      </c>
    </row>
    <row r="4778" spans="1:4" ht="17.100000000000001" customHeight="1" x14ac:dyDescent="0.25">
      <c r="A4778" s="143">
        <v>7539</v>
      </c>
      <c r="B4778" s="144" t="s">
        <v>6661</v>
      </c>
      <c r="C4778" s="145" t="s">
        <v>1917</v>
      </c>
      <c r="D4778" s="146">
        <v>24.77</v>
      </c>
    </row>
    <row r="4779" spans="1:4" ht="17.100000000000001" customHeight="1" x14ac:dyDescent="0.25">
      <c r="A4779" s="143">
        <v>7549</v>
      </c>
      <c r="B4779" s="144" t="s">
        <v>6662</v>
      </c>
      <c r="C4779" s="145" t="s">
        <v>1917</v>
      </c>
      <c r="D4779" s="146">
        <v>198.08</v>
      </c>
    </row>
    <row r="4780" spans="1:4" ht="17.100000000000001" customHeight="1" x14ac:dyDescent="0.25">
      <c r="A4780" s="143">
        <v>7550</v>
      </c>
      <c r="B4780" s="144" t="s">
        <v>6663</v>
      </c>
      <c r="C4780" s="145" t="s">
        <v>1917</v>
      </c>
      <c r="D4780" s="146">
        <v>105.52</v>
      </c>
    </row>
    <row r="4781" spans="1:4" ht="17.100000000000001" customHeight="1" x14ac:dyDescent="0.25">
      <c r="A4781" s="143">
        <v>7551</v>
      </c>
      <c r="B4781" s="144" t="s">
        <v>6664</v>
      </c>
      <c r="C4781" s="145" t="s">
        <v>1917</v>
      </c>
      <c r="D4781" s="146">
        <v>74.64</v>
      </c>
    </row>
    <row r="4782" spans="1:4" ht="17.100000000000001" customHeight="1" x14ac:dyDescent="0.25">
      <c r="A4782" s="143">
        <v>7552</v>
      </c>
      <c r="B4782" s="144" t="s">
        <v>6665</v>
      </c>
      <c r="C4782" s="145" t="s">
        <v>1917</v>
      </c>
      <c r="D4782" s="146">
        <v>59.28</v>
      </c>
    </row>
    <row r="4783" spans="1:4" ht="17.100000000000001" customHeight="1" x14ac:dyDescent="0.25">
      <c r="A4783" s="143">
        <v>7553</v>
      </c>
      <c r="B4783" s="144" t="s">
        <v>6666</v>
      </c>
      <c r="C4783" s="145" t="s">
        <v>1917</v>
      </c>
      <c r="D4783" s="146">
        <v>48.52</v>
      </c>
    </row>
    <row r="4784" spans="1:4" ht="17.100000000000001" customHeight="1" x14ac:dyDescent="0.25">
      <c r="A4784" s="143">
        <v>7554</v>
      </c>
      <c r="B4784" s="144" t="s">
        <v>6667</v>
      </c>
      <c r="C4784" s="145" t="s">
        <v>1917</v>
      </c>
      <c r="D4784" s="146">
        <v>44.16</v>
      </c>
    </row>
    <row r="4785" spans="1:4" ht="17.100000000000001" customHeight="1" x14ac:dyDescent="0.25">
      <c r="A4785" s="143">
        <v>7555</v>
      </c>
      <c r="B4785" s="144" t="s">
        <v>6668</v>
      </c>
      <c r="C4785" s="145" t="s">
        <v>1917</v>
      </c>
      <c r="D4785" s="146">
        <v>39.369999999999997</v>
      </c>
    </row>
    <row r="4786" spans="1:4" ht="17.100000000000001" customHeight="1" x14ac:dyDescent="0.25">
      <c r="A4786" s="143">
        <v>7556</v>
      </c>
      <c r="B4786" s="144" t="s">
        <v>6669</v>
      </c>
      <c r="C4786" s="145" t="s">
        <v>1917</v>
      </c>
      <c r="D4786" s="146">
        <v>31.46</v>
      </c>
    </row>
    <row r="4787" spans="1:4" ht="17.100000000000001" customHeight="1" x14ac:dyDescent="0.25">
      <c r="A4787" s="143">
        <v>7557</v>
      </c>
      <c r="B4787" s="144" t="s">
        <v>6670</v>
      </c>
      <c r="C4787" s="145" t="s">
        <v>1917</v>
      </c>
      <c r="D4787" s="146">
        <v>28.38</v>
      </c>
    </row>
    <row r="4788" spans="1:4" ht="17.100000000000001" customHeight="1" x14ac:dyDescent="0.25">
      <c r="A4788" s="143">
        <v>8889</v>
      </c>
      <c r="B4788" s="144" t="s">
        <v>6671</v>
      </c>
      <c r="C4788" s="145" t="s">
        <v>1917</v>
      </c>
      <c r="D4788" s="146">
        <v>88.89</v>
      </c>
    </row>
    <row r="4789" spans="1:4" ht="17.100000000000001" customHeight="1" x14ac:dyDescent="0.25">
      <c r="A4789" s="143">
        <v>7503</v>
      </c>
      <c r="B4789" s="144" t="s">
        <v>6672</v>
      </c>
      <c r="C4789" s="145" t="s">
        <v>1917</v>
      </c>
      <c r="D4789" s="146">
        <v>157.49</v>
      </c>
    </row>
    <row r="4790" spans="1:4" ht="17.100000000000001" customHeight="1" x14ac:dyDescent="0.25">
      <c r="A4790" s="143">
        <v>7504</v>
      </c>
      <c r="B4790" s="144" t="s">
        <v>6673</v>
      </c>
      <c r="C4790" s="145" t="s">
        <v>1917</v>
      </c>
      <c r="D4790" s="146">
        <v>85.23</v>
      </c>
    </row>
    <row r="4791" spans="1:4" ht="17.100000000000001" customHeight="1" x14ac:dyDescent="0.25">
      <c r="A4791" s="143">
        <v>7505</v>
      </c>
      <c r="B4791" s="144" t="s">
        <v>6674</v>
      </c>
      <c r="C4791" s="145" t="s">
        <v>1917</v>
      </c>
      <c r="D4791" s="146">
        <v>61.12</v>
      </c>
    </row>
    <row r="4792" spans="1:4" ht="17.100000000000001" customHeight="1" x14ac:dyDescent="0.25">
      <c r="A4792" s="143">
        <v>7506</v>
      </c>
      <c r="B4792" s="144" t="s">
        <v>6675</v>
      </c>
      <c r="C4792" s="145" t="s">
        <v>1917</v>
      </c>
      <c r="D4792" s="146">
        <v>49.12</v>
      </c>
    </row>
    <row r="4793" spans="1:4" ht="17.100000000000001" customHeight="1" x14ac:dyDescent="0.25">
      <c r="A4793" s="143">
        <v>7507</v>
      </c>
      <c r="B4793" s="144" t="s">
        <v>6676</v>
      </c>
      <c r="C4793" s="145" t="s">
        <v>1917</v>
      </c>
      <c r="D4793" s="146">
        <v>41.33</v>
      </c>
    </row>
    <row r="4794" spans="1:4" ht="17.100000000000001" customHeight="1" x14ac:dyDescent="0.25">
      <c r="A4794" s="143">
        <v>7526</v>
      </c>
      <c r="B4794" s="144" t="s">
        <v>6677</v>
      </c>
      <c r="C4794" s="145" t="s">
        <v>1917</v>
      </c>
      <c r="D4794" s="146">
        <v>37.15</v>
      </c>
    </row>
    <row r="4795" spans="1:4" ht="17.100000000000001" customHeight="1" x14ac:dyDescent="0.25">
      <c r="A4795" s="143">
        <v>7513</v>
      </c>
      <c r="B4795" s="144" t="s">
        <v>6678</v>
      </c>
      <c r="C4795" s="145" t="s">
        <v>1917</v>
      </c>
      <c r="D4795" s="146">
        <v>33.590000000000003</v>
      </c>
    </row>
    <row r="4796" spans="1:4" ht="17.100000000000001" customHeight="1" x14ac:dyDescent="0.25">
      <c r="A4796" s="143">
        <v>7509</v>
      </c>
      <c r="B4796" s="144" t="s">
        <v>6679</v>
      </c>
      <c r="C4796" s="145" t="s">
        <v>1917</v>
      </c>
      <c r="D4796" s="146">
        <v>27.41</v>
      </c>
    </row>
    <row r="4797" spans="1:4" ht="17.100000000000001" customHeight="1" x14ac:dyDescent="0.25">
      <c r="A4797" s="143">
        <v>7510</v>
      </c>
      <c r="B4797" s="144" t="s">
        <v>6680</v>
      </c>
      <c r="C4797" s="145" t="s">
        <v>1917</v>
      </c>
      <c r="D4797" s="146">
        <v>24.99</v>
      </c>
    </row>
    <row r="4798" spans="1:4" ht="17.100000000000001" customHeight="1" x14ac:dyDescent="0.25">
      <c r="A4798" s="143">
        <v>7521</v>
      </c>
      <c r="B4798" s="144" t="s">
        <v>6681</v>
      </c>
      <c r="C4798" s="145" t="s">
        <v>1917</v>
      </c>
      <c r="D4798" s="146">
        <v>150.4</v>
      </c>
    </row>
    <row r="4799" spans="1:4" ht="17.100000000000001" customHeight="1" x14ac:dyDescent="0.25">
      <c r="A4799" s="143">
        <v>7522</v>
      </c>
      <c r="B4799" s="144" t="s">
        <v>6682</v>
      </c>
      <c r="C4799" s="145" t="s">
        <v>1917</v>
      </c>
      <c r="D4799" s="146">
        <v>81.680000000000007</v>
      </c>
    </row>
    <row r="4800" spans="1:4" ht="17.100000000000001" customHeight="1" x14ac:dyDescent="0.25">
      <c r="A4800" s="143">
        <v>7523</v>
      </c>
      <c r="B4800" s="144" t="s">
        <v>6683</v>
      </c>
      <c r="C4800" s="145" t="s">
        <v>1917</v>
      </c>
      <c r="D4800" s="146">
        <v>58.76</v>
      </c>
    </row>
    <row r="4801" spans="1:4" ht="17.100000000000001" customHeight="1" x14ac:dyDescent="0.25">
      <c r="A4801" s="143">
        <v>7524</v>
      </c>
      <c r="B4801" s="144" t="s">
        <v>6684</v>
      </c>
      <c r="C4801" s="145" t="s">
        <v>1917</v>
      </c>
      <c r="D4801" s="146">
        <v>47.34</v>
      </c>
    </row>
    <row r="4802" spans="1:4" ht="17.100000000000001" customHeight="1" x14ac:dyDescent="0.25">
      <c r="A4802" s="143">
        <v>7525</v>
      </c>
      <c r="B4802" s="144" t="s">
        <v>6685</v>
      </c>
      <c r="C4802" s="145" t="s">
        <v>1917</v>
      </c>
      <c r="D4802" s="146">
        <v>39.86</v>
      </c>
    </row>
    <row r="4803" spans="1:4" ht="17.100000000000001" customHeight="1" x14ac:dyDescent="0.25">
      <c r="A4803" s="143">
        <v>7527</v>
      </c>
      <c r="B4803" s="144" t="s">
        <v>6686</v>
      </c>
      <c r="C4803" s="145" t="s">
        <v>1917</v>
      </c>
      <c r="D4803" s="146">
        <v>35.99</v>
      </c>
    </row>
    <row r="4804" spans="1:4" ht="17.100000000000001" customHeight="1" x14ac:dyDescent="0.25">
      <c r="A4804" s="143">
        <v>7528</v>
      </c>
      <c r="B4804" s="144" t="s">
        <v>6687</v>
      </c>
      <c r="C4804" s="145" t="s">
        <v>1917</v>
      </c>
      <c r="D4804" s="146">
        <v>32.57</v>
      </c>
    </row>
    <row r="4805" spans="1:4" ht="17.100000000000001" customHeight="1" x14ac:dyDescent="0.25">
      <c r="A4805" s="143">
        <v>7529</v>
      </c>
      <c r="B4805" s="144" t="s">
        <v>6688</v>
      </c>
      <c r="C4805" s="145" t="s">
        <v>1917</v>
      </c>
      <c r="D4805" s="146">
        <v>26.69</v>
      </c>
    </row>
    <row r="4806" spans="1:4" ht="17.100000000000001" customHeight="1" x14ac:dyDescent="0.25">
      <c r="A4806" s="143">
        <v>7530</v>
      </c>
      <c r="B4806" s="144" t="s">
        <v>6689</v>
      </c>
      <c r="C4806" s="145" t="s">
        <v>1917</v>
      </c>
      <c r="D4806" s="146">
        <v>24.39</v>
      </c>
    </row>
    <row r="4807" spans="1:4" ht="17.100000000000001" customHeight="1" x14ac:dyDescent="0.25">
      <c r="A4807" s="143">
        <v>7540</v>
      </c>
      <c r="B4807" s="144" t="s">
        <v>6690</v>
      </c>
      <c r="C4807" s="145" t="s">
        <v>1917</v>
      </c>
      <c r="D4807" s="146">
        <v>155.43</v>
      </c>
    </row>
    <row r="4808" spans="1:4" ht="17.100000000000001" customHeight="1" x14ac:dyDescent="0.25">
      <c r="A4808" s="143">
        <v>7541</v>
      </c>
      <c r="B4808" s="144" t="s">
        <v>6691</v>
      </c>
      <c r="C4808" s="145" t="s">
        <v>1917</v>
      </c>
      <c r="D4808" s="146">
        <v>84.19</v>
      </c>
    </row>
    <row r="4809" spans="1:4" ht="17.100000000000001" customHeight="1" x14ac:dyDescent="0.25">
      <c r="A4809" s="143">
        <v>7542</v>
      </c>
      <c r="B4809" s="144" t="s">
        <v>6692</v>
      </c>
      <c r="C4809" s="145" t="s">
        <v>1917</v>
      </c>
      <c r="D4809" s="146">
        <v>60.44</v>
      </c>
    </row>
    <row r="4810" spans="1:4" ht="17.100000000000001" customHeight="1" x14ac:dyDescent="0.25">
      <c r="A4810" s="143">
        <v>7543</v>
      </c>
      <c r="B4810" s="144" t="s">
        <v>6693</v>
      </c>
      <c r="C4810" s="145" t="s">
        <v>1917</v>
      </c>
      <c r="D4810" s="146">
        <v>48.6</v>
      </c>
    </row>
    <row r="4811" spans="1:4" ht="17.100000000000001" customHeight="1" x14ac:dyDescent="0.25">
      <c r="A4811" s="143">
        <v>7544</v>
      </c>
      <c r="B4811" s="144" t="s">
        <v>6694</v>
      </c>
      <c r="C4811" s="145" t="s">
        <v>1917</v>
      </c>
      <c r="D4811" s="146">
        <v>40.770000000000003</v>
      </c>
    </row>
    <row r="4812" spans="1:4" ht="17.100000000000001" customHeight="1" x14ac:dyDescent="0.25">
      <c r="A4812" s="143">
        <v>7545</v>
      </c>
      <c r="B4812" s="144" t="s">
        <v>6695</v>
      </c>
      <c r="C4812" s="145" t="s">
        <v>1917</v>
      </c>
      <c r="D4812" s="146">
        <v>36.85</v>
      </c>
    </row>
    <row r="4813" spans="1:4" ht="17.100000000000001" customHeight="1" x14ac:dyDescent="0.25">
      <c r="A4813" s="143">
        <v>7546</v>
      </c>
      <c r="B4813" s="144" t="s">
        <v>6696</v>
      </c>
      <c r="C4813" s="145" t="s">
        <v>1917</v>
      </c>
      <c r="D4813" s="146">
        <v>33.28</v>
      </c>
    </row>
    <row r="4814" spans="1:4" ht="17.100000000000001" customHeight="1" x14ac:dyDescent="0.25">
      <c r="A4814" s="143">
        <v>7547</v>
      </c>
      <c r="B4814" s="144" t="s">
        <v>6697</v>
      </c>
      <c r="C4814" s="145" t="s">
        <v>1917</v>
      </c>
      <c r="D4814" s="146">
        <v>27.19</v>
      </c>
    </row>
    <row r="4815" spans="1:4" ht="17.100000000000001" customHeight="1" x14ac:dyDescent="0.25">
      <c r="A4815" s="143">
        <v>7548</v>
      </c>
      <c r="B4815" s="144" t="s">
        <v>6698</v>
      </c>
      <c r="C4815" s="145" t="s">
        <v>1917</v>
      </c>
      <c r="D4815" s="146">
        <v>24.81</v>
      </c>
    </row>
    <row r="4816" spans="1:4" ht="17.100000000000001" customHeight="1" x14ac:dyDescent="0.25">
      <c r="A4816" s="143">
        <v>7457</v>
      </c>
      <c r="B4816" s="144" t="s">
        <v>6699</v>
      </c>
      <c r="C4816" s="145" t="s">
        <v>1917</v>
      </c>
      <c r="D4816" s="146">
        <v>174.43</v>
      </c>
    </row>
    <row r="4817" spans="1:4" ht="17.100000000000001" customHeight="1" x14ac:dyDescent="0.25">
      <c r="A4817" s="143">
        <v>7458</v>
      </c>
      <c r="B4817" s="144" t="s">
        <v>6700</v>
      </c>
      <c r="C4817" s="145" t="s">
        <v>1917</v>
      </c>
      <c r="D4817" s="146">
        <v>95.07</v>
      </c>
    </row>
    <row r="4818" spans="1:4" ht="17.100000000000001" customHeight="1" x14ac:dyDescent="0.25">
      <c r="A4818" s="143">
        <v>7459</v>
      </c>
      <c r="B4818" s="144" t="s">
        <v>6701</v>
      </c>
      <c r="C4818" s="145" t="s">
        <v>1917</v>
      </c>
      <c r="D4818" s="146">
        <v>68.61</v>
      </c>
    </row>
    <row r="4819" spans="1:4" ht="17.100000000000001" customHeight="1" x14ac:dyDescent="0.25">
      <c r="A4819" s="143">
        <v>7460</v>
      </c>
      <c r="B4819" s="144" t="s">
        <v>6702</v>
      </c>
      <c r="C4819" s="145" t="s">
        <v>1917</v>
      </c>
      <c r="D4819" s="146">
        <v>55.39</v>
      </c>
    </row>
    <row r="4820" spans="1:4" ht="17.100000000000001" customHeight="1" x14ac:dyDescent="0.25">
      <c r="A4820" s="143">
        <v>7461</v>
      </c>
      <c r="B4820" s="144" t="s">
        <v>6703</v>
      </c>
      <c r="C4820" s="145" t="s">
        <v>1917</v>
      </c>
      <c r="D4820" s="146">
        <v>47.46</v>
      </c>
    </row>
    <row r="4821" spans="1:4" ht="17.100000000000001" customHeight="1" x14ac:dyDescent="0.25">
      <c r="A4821" s="143">
        <v>7462</v>
      </c>
      <c r="B4821" s="144" t="s">
        <v>6704</v>
      </c>
      <c r="C4821" s="145" t="s">
        <v>1917</v>
      </c>
      <c r="D4821" s="146">
        <v>42.18</v>
      </c>
    </row>
    <row r="4822" spans="1:4" ht="17.100000000000001" customHeight="1" x14ac:dyDescent="0.25">
      <c r="A4822" s="143">
        <v>7463</v>
      </c>
      <c r="B4822" s="144" t="s">
        <v>6705</v>
      </c>
      <c r="C4822" s="145" t="s">
        <v>1917</v>
      </c>
      <c r="D4822" s="146">
        <v>38.39</v>
      </c>
    </row>
    <row r="4823" spans="1:4" ht="17.100000000000001" customHeight="1" x14ac:dyDescent="0.25">
      <c r="A4823" s="143">
        <v>7464</v>
      </c>
      <c r="B4823" s="144" t="s">
        <v>6706</v>
      </c>
      <c r="C4823" s="145" t="s">
        <v>1917</v>
      </c>
      <c r="D4823" s="146">
        <v>31.61</v>
      </c>
    </row>
    <row r="4824" spans="1:4" ht="17.100000000000001" customHeight="1" x14ac:dyDescent="0.25">
      <c r="A4824" s="143">
        <v>7465</v>
      </c>
      <c r="B4824" s="144" t="s">
        <v>6707</v>
      </c>
      <c r="C4824" s="145" t="s">
        <v>1917</v>
      </c>
      <c r="D4824" s="146">
        <v>28.95</v>
      </c>
    </row>
    <row r="4825" spans="1:4" ht="17.100000000000001" customHeight="1" x14ac:dyDescent="0.25">
      <c r="A4825" s="143">
        <v>7475</v>
      </c>
      <c r="B4825" s="144" t="s">
        <v>6708</v>
      </c>
      <c r="C4825" s="145" t="s">
        <v>1917</v>
      </c>
      <c r="D4825" s="146">
        <v>159.30000000000001</v>
      </c>
    </row>
    <row r="4826" spans="1:4" ht="17.100000000000001" customHeight="1" x14ac:dyDescent="0.25">
      <c r="A4826" s="143">
        <v>7476</v>
      </c>
      <c r="B4826" s="144" t="s">
        <v>6709</v>
      </c>
      <c r="C4826" s="145" t="s">
        <v>1917</v>
      </c>
      <c r="D4826" s="146">
        <v>87.51</v>
      </c>
    </row>
    <row r="4827" spans="1:4" ht="17.100000000000001" customHeight="1" x14ac:dyDescent="0.25">
      <c r="A4827" s="143">
        <v>7477</v>
      </c>
      <c r="B4827" s="144" t="s">
        <v>6710</v>
      </c>
      <c r="C4827" s="145" t="s">
        <v>1917</v>
      </c>
      <c r="D4827" s="146">
        <v>63.56</v>
      </c>
    </row>
    <row r="4828" spans="1:4" ht="17.100000000000001" customHeight="1" x14ac:dyDescent="0.25">
      <c r="A4828" s="143">
        <v>7478</v>
      </c>
      <c r="B4828" s="144" t="s">
        <v>6711</v>
      </c>
      <c r="C4828" s="145" t="s">
        <v>1917</v>
      </c>
      <c r="D4828" s="146">
        <v>51.58</v>
      </c>
    </row>
    <row r="4829" spans="1:4" ht="17.100000000000001" customHeight="1" x14ac:dyDescent="0.25">
      <c r="A4829" s="143">
        <v>7479</v>
      </c>
      <c r="B4829" s="144" t="s">
        <v>6712</v>
      </c>
      <c r="C4829" s="145" t="s">
        <v>1917</v>
      </c>
      <c r="D4829" s="146">
        <v>44.43</v>
      </c>
    </row>
    <row r="4830" spans="1:4" ht="17.100000000000001" customHeight="1" x14ac:dyDescent="0.25">
      <c r="A4830" s="143">
        <v>7480</v>
      </c>
      <c r="B4830" s="144" t="s">
        <v>6713</v>
      </c>
      <c r="C4830" s="145" t="s">
        <v>1917</v>
      </c>
      <c r="D4830" s="146">
        <v>39.659999999999997</v>
      </c>
    </row>
    <row r="4831" spans="1:4" ht="17.100000000000001" customHeight="1" x14ac:dyDescent="0.25">
      <c r="A4831" s="143">
        <v>7481</v>
      </c>
      <c r="B4831" s="144" t="s">
        <v>6714</v>
      </c>
      <c r="C4831" s="145" t="s">
        <v>1917</v>
      </c>
      <c r="D4831" s="146">
        <v>36.24</v>
      </c>
    </row>
    <row r="4832" spans="1:4" ht="17.100000000000001" customHeight="1" x14ac:dyDescent="0.25">
      <c r="A4832" s="143">
        <v>7482</v>
      </c>
      <c r="B4832" s="144" t="s">
        <v>6715</v>
      </c>
      <c r="C4832" s="145" t="s">
        <v>1917</v>
      </c>
      <c r="D4832" s="146">
        <v>30.09</v>
      </c>
    </row>
    <row r="4833" spans="1:4" ht="17.100000000000001" customHeight="1" x14ac:dyDescent="0.25">
      <c r="A4833" s="143">
        <v>7483</v>
      </c>
      <c r="B4833" s="144" t="s">
        <v>6716</v>
      </c>
      <c r="C4833" s="145" t="s">
        <v>1917</v>
      </c>
      <c r="D4833" s="146">
        <v>27.7</v>
      </c>
    </row>
    <row r="4834" spans="1:4" ht="17.100000000000001" customHeight="1" x14ac:dyDescent="0.25">
      <c r="A4834" s="143">
        <v>7493</v>
      </c>
      <c r="B4834" s="144" t="s">
        <v>6717</v>
      </c>
      <c r="C4834" s="145" t="s">
        <v>1917</v>
      </c>
      <c r="D4834" s="146">
        <v>207.23</v>
      </c>
    </row>
    <row r="4835" spans="1:4" ht="17.100000000000001" customHeight="1" x14ac:dyDescent="0.25">
      <c r="A4835" s="143">
        <v>7494</v>
      </c>
      <c r="B4835" s="144" t="s">
        <v>6718</v>
      </c>
      <c r="C4835" s="145" t="s">
        <v>1917</v>
      </c>
      <c r="D4835" s="146">
        <v>111.48</v>
      </c>
    </row>
    <row r="4836" spans="1:4" ht="17.100000000000001" customHeight="1" x14ac:dyDescent="0.25">
      <c r="A4836" s="143">
        <v>7495</v>
      </c>
      <c r="B4836" s="144" t="s">
        <v>6719</v>
      </c>
      <c r="C4836" s="145" t="s">
        <v>1917</v>
      </c>
      <c r="D4836" s="146">
        <v>79.540000000000006</v>
      </c>
    </row>
    <row r="4837" spans="1:4" ht="17.100000000000001" customHeight="1" x14ac:dyDescent="0.25">
      <c r="A4837" s="143">
        <v>7496</v>
      </c>
      <c r="B4837" s="144" t="s">
        <v>6720</v>
      </c>
      <c r="C4837" s="145" t="s">
        <v>1917</v>
      </c>
      <c r="D4837" s="146">
        <v>63.58</v>
      </c>
    </row>
    <row r="4838" spans="1:4" ht="17.100000000000001" customHeight="1" x14ac:dyDescent="0.25">
      <c r="A4838" s="143">
        <v>7497</v>
      </c>
      <c r="B4838" s="144" t="s">
        <v>6721</v>
      </c>
      <c r="C4838" s="145" t="s">
        <v>1917</v>
      </c>
      <c r="D4838" s="146">
        <v>54.04</v>
      </c>
    </row>
    <row r="4839" spans="1:4" ht="17.100000000000001" customHeight="1" x14ac:dyDescent="0.25">
      <c r="A4839" s="143">
        <v>7498</v>
      </c>
      <c r="B4839" s="144" t="s">
        <v>6722</v>
      </c>
      <c r="C4839" s="145" t="s">
        <v>1917</v>
      </c>
      <c r="D4839" s="146">
        <v>47.65</v>
      </c>
    </row>
    <row r="4840" spans="1:4" ht="17.100000000000001" customHeight="1" x14ac:dyDescent="0.25">
      <c r="A4840" s="143">
        <v>7499</v>
      </c>
      <c r="B4840" s="144" t="s">
        <v>6723</v>
      </c>
      <c r="C4840" s="145" t="s">
        <v>1917</v>
      </c>
      <c r="D4840" s="146">
        <v>43.11</v>
      </c>
    </row>
    <row r="4841" spans="1:4" ht="17.100000000000001" customHeight="1" x14ac:dyDescent="0.25">
      <c r="A4841" s="143">
        <v>7500</v>
      </c>
      <c r="B4841" s="144" t="s">
        <v>6724</v>
      </c>
      <c r="C4841" s="145" t="s">
        <v>1917</v>
      </c>
      <c r="D4841" s="146">
        <v>34.89</v>
      </c>
    </row>
    <row r="4842" spans="1:4" ht="17.100000000000001" customHeight="1" x14ac:dyDescent="0.25">
      <c r="A4842" s="143">
        <v>7501</v>
      </c>
      <c r="B4842" s="144" t="s">
        <v>6725</v>
      </c>
      <c r="C4842" s="145" t="s">
        <v>1917</v>
      </c>
      <c r="D4842" s="146">
        <v>31.71</v>
      </c>
    </row>
    <row r="4843" spans="1:4" ht="17.100000000000001" customHeight="1" x14ac:dyDescent="0.25">
      <c r="A4843" s="143">
        <v>8890</v>
      </c>
      <c r="B4843" s="144" t="s">
        <v>6726</v>
      </c>
      <c r="C4843" s="145" t="s">
        <v>1917</v>
      </c>
      <c r="D4843" s="146">
        <v>93</v>
      </c>
    </row>
    <row r="4844" spans="1:4" ht="17.100000000000001" customHeight="1" x14ac:dyDescent="0.25">
      <c r="A4844" s="143">
        <v>7448</v>
      </c>
      <c r="B4844" s="144" t="s">
        <v>6727</v>
      </c>
      <c r="C4844" s="145" t="s">
        <v>1917</v>
      </c>
      <c r="D4844" s="146">
        <v>168.26</v>
      </c>
    </row>
    <row r="4845" spans="1:4" ht="17.100000000000001" customHeight="1" x14ac:dyDescent="0.25">
      <c r="A4845" s="143">
        <v>7449</v>
      </c>
      <c r="B4845" s="144" t="s">
        <v>6728</v>
      </c>
      <c r="C4845" s="145" t="s">
        <v>1917</v>
      </c>
      <c r="D4845" s="146">
        <v>91.98</v>
      </c>
    </row>
    <row r="4846" spans="1:4" ht="17.100000000000001" customHeight="1" x14ac:dyDescent="0.25">
      <c r="A4846" s="143">
        <v>7450</v>
      </c>
      <c r="B4846" s="144" t="s">
        <v>6729</v>
      </c>
      <c r="C4846" s="145" t="s">
        <v>1917</v>
      </c>
      <c r="D4846" s="146">
        <v>66.55</v>
      </c>
    </row>
    <row r="4847" spans="1:4" ht="17.100000000000001" customHeight="1" x14ac:dyDescent="0.25">
      <c r="A4847" s="143">
        <v>7451</v>
      </c>
      <c r="B4847" s="144" t="s">
        <v>6730</v>
      </c>
      <c r="C4847" s="145" t="s">
        <v>1917</v>
      </c>
      <c r="D4847" s="146">
        <v>53.85</v>
      </c>
    </row>
    <row r="4848" spans="1:4" ht="17.100000000000001" customHeight="1" x14ac:dyDescent="0.25">
      <c r="A4848" s="143">
        <v>7452</v>
      </c>
      <c r="B4848" s="144" t="s">
        <v>6731</v>
      </c>
      <c r="C4848" s="145" t="s">
        <v>1917</v>
      </c>
      <c r="D4848" s="146">
        <v>46.22</v>
      </c>
    </row>
    <row r="4849" spans="1:4" ht="17.100000000000001" customHeight="1" x14ac:dyDescent="0.25">
      <c r="A4849" s="143">
        <v>7453</v>
      </c>
      <c r="B4849" s="144" t="s">
        <v>6732</v>
      </c>
      <c r="C4849" s="145" t="s">
        <v>1917</v>
      </c>
      <c r="D4849" s="146">
        <v>41.15</v>
      </c>
    </row>
    <row r="4850" spans="1:4" ht="17.100000000000001" customHeight="1" x14ac:dyDescent="0.25">
      <c r="A4850" s="143">
        <v>7454</v>
      </c>
      <c r="B4850" s="144" t="s">
        <v>6733</v>
      </c>
      <c r="C4850" s="145" t="s">
        <v>1917</v>
      </c>
      <c r="D4850" s="146">
        <v>37.51</v>
      </c>
    </row>
    <row r="4851" spans="1:4" ht="17.100000000000001" customHeight="1" x14ac:dyDescent="0.25">
      <c r="A4851" s="143">
        <v>7455</v>
      </c>
      <c r="B4851" s="144" t="s">
        <v>6734</v>
      </c>
      <c r="C4851" s="145" t="s">
        <v>1917</v>
      </c>
      <c r="D4851" s="146">
        <v>30.99</v>
      </c>
    </row>
    <row r="4852" spans="1:4" ht="17.100000000000001" customHeight="1" x14ac:dyDescent="0.25">
      <c r="A4852" s="143">
        <v>7456</v>
      </c>
      <c r="B4852" s="144" t="s">
        <v>6735</v>
      </c>
      <c r="C4852" s="145" t="s">
        <v>1917</v>
      </c>
      <c r="D4852" s="146">
        <v>28.44</v>
      </c>
    </row>
    <row r="4853" spans="1:4" ht="17.100000000000001" customHeight="1" x14ac:dyDescent="0.25">
      <c r="A4853" s="143">
        <v>7466</v>
      </c>
      <c r="B4853" s="144" t="s">
        <v>6736</v>
      </c>
      <c r="C4853" s="145" t="s">
        <v>1917</v>
      </c>
      <c r="D4853" s="146">
        <v>154.25</v>
      </c>
    </row>
    <row r="4854" spans="1:4" ht="17.100000000000001" customHeight="1" x14ac:dyDescent="0.25">
      <c r="A4854" s="143">
        <v>7467</v>
      </c>
      <c r="B4854" s="144" t="s">
        <v>6737</v>
      </c>
      <c r="C4854" s="145" t="s">
        <v>1917</v>
      </c>
      <c r="D4854" s="146">
        <v>84.98</v>
      </c>
    </row>
    <row r="4855" spans="1:4" ht="17.100000000000001" customHeight="1" x14ac:dyDescent="0.25">
      <c r="A4855" s="143">
        <v>7468</v>
      </c>
      <c r="B4855" s="144" t="s">
        <v>6738</v>
      </c>
      <c r="C4855" s="145" t="s">
        <v>1917</v>
      </c>
      <c r="D4855" s="146">
        <v>61.88</v>
      </c>
    </row>
    <row r="4856" spans="1:4" ht="17.100000000000001" customHeight="1" x14ac:dyDescent="0.25">
      <c r="A4856" s="143">
        <v>7469</v>
      </c>
      <c r="B4856" s="144" t="s">
        <v>6739</v>
      </c>
      <c r="C4856" s="145" t="s">
        <v>1917</v>
      </c>
      <c r="D4856" s="146">
        <v>50.32</v>
      </c>
    </row>
    <row r="4857" spans="1:4" ht="17.100000000000001" customHeight="1" x14ac:dyDescent="0.25">
      <c r="A4857" s="143">
        <v>7470</v>
      </c>
      <c r="B4857" s="144" t="s">
        <v>6740</v>
      </c>
      <c r="C4857" s="145" t="s">
        <v>1917</v>
      </c>
      <c r="D4857" s="146">
        <v>41.88</v>
      </c>
    </row>
    <row r="4858" spans="1:4" ht="17.100000000000001" customHeight="1" x14ac:dyDescent="0.25">
      <c r="A4858" s="143">
        <v>7471</v>
      </c>
      <c r="B4858" s="144" t="s">
        <v>6741</v>
      </c>
      <c r="C4858" s="145" t="s">
        <v>1917</v>
      </c>
      <c r="D4858" s="146">
        <v>38.82</v>
      </c>
    </row>
    <row r="4859" spans="1:4" ht="17.100000000000001" customHeight="1" x14ac:dyDescent="0.25">
      <c r="A4859" s="143">
        <v>7472</v>
      </c>
      <c r="B4859" s="144" t="s">
        <v>6742</v>
      </c>
      <c r="C4859" s="145" t="s">
        <v>1917</v>
      </c>
      <c r="D4859" s="146">
        <v>35.520000000000003</v>
      </c>
    </row>
    <row r="4860" spans="1:4" ht="17.100000000000001" customHeight="1" x14ac:dyDescent="0.25">
      <c r="A4860" s="143">
        <v>7473</v>
      </c>
      <c r="B4860" s="144" t="s">
        <v>6743</v>
      </c>
      <c r="C4860" s="145" t="s">
        <v>1917</v>
      </c>
      <c r="D4860" s="146">
        <v>29.59</v>
      </c>
    </row>
    <row r="4861" spans="1:4" ht="17.100000000000001" customHeight="1" x14ac:dyDescent="0.25">
      <c r="A4861" s="143">
        <v>7474</v>
      </c>
      <c r="B4861" s="144" t="s">
        <v>6744</v>
      </c>
      <c r="C4861" s="145" t="s">
        <v>1917</v>
      </c>
      <c r="D4861" s="146">
        <v>27.28</v>
      </c>
    </row>
    <row r="4862" spans="1:4" ht="17.100000000000001" customHeight="1" x14ac:dyDescent="0.25">
      <c r="A4862" s="143">
        <v>7484</v>
      </c>
      <c r="B4862" s="144" t="s">
        <v>6745</v>
      </c>
      <c r="C4862" s="145" t="s">
        <v>1917</v>
      </c>
      <c r="D4862" s="146">
        <v>159.83000000000001</v>
      </c>
    </row>
    <row r="4863" spans="1:4" ht="17.100000000000001" customHeight="1" x14ac:dyDescent="0.25">
      <c r="A4863" s="143">
        <v>7485</v>
      </c>
      <c r="B4863" s="144" t="s">
        <v>6746</v>
      </c>
      <c r="C4863" s="145" t="s">
        <v>1917</v>
      </c>
      <c r="D4863" s="146">
        <v>87.78</v>
      </c>
    </row>
    <row r="4864" spans="1:4" ht="17.100000000000001" customHeight="1" x14ac:dyDescent="0.25">
      <c r="A4864" s="143">
        <v>7486</v>
      </c>
      <c r="B4864" s="144" t="s">
        <v>6747</v>
      </c>
      <c r="C4864" s="145" t="s">
        <v>1917</v>
      </c>
      <c r="D4864" s="146">
        <v>63.74</v>
      </c>
    </row>
    <row r="4865" spans="1:4" ht="17.100000000000001" customHeight="1" x14ac:dyDescent="0.25">
      <c r="A4865" s="143">
        <v>7487</v>
      </c>
      <c r="B4865" s="144" t="s">
        <v>6748</v>
      </c>
      <c r="C4865" s="145" t="s">
        <v>1917</v>
      </c>
      <c r="D4865" s="146">
        <v>51.71</v>
      </c>
    </row>
    <row r="4866" spans="1:4" ht="17.100000000000001" customHeight="1" x14ac:dyDescent="0.25">
      <c r="A4866" s="143">
        <v>7488</v>
      </c>
      <c r="B4866" s="144" t="s">
        <v>6749</v>
      </c>
      <c r="C4866" s="145" t="s">
        <v>1917</v>
      </c>
      <c r="D4866" s="146">
        <v>42.75</v>
      </c>
    </row>
    <row r="4867" spans="1:4" ht="17.100000000000001" customHeight="1" x14ac:dyDescent="0.25">
      <c r="A4867" s="143">
        <v>7489</v>
      </c>
      <c r="B4867" s="144" t="s">
        <v>6750</v>
      </c>
      <c r="C4867" s="145" t="s">
        <v>1917</v>
      </c>
      <c r="D4867" s="146">
        <v>39.75</v>
      </c>
    </row>
    <row r="4868" spans="1:4" ht="17.100000000000001" customHeight="1" x14ac:dyDescent="0.25">
      <c r="A4868" s="143">
        <v>7490</v>
      </c>
      <c r="B4868" s="144" t="s">
        <v>6751</v>
      </c>
      <c r="C4868" s="145" t="s">
        <v>1917</v>
      </c>
      <c r="D4868" s="146">
        <v>36.32</v>
      </c>
    </row>
    <row r="4869" spans="1:4" ht="17.100000000000001" customHeight="1" x14ac:dyDescent="0.25">
      <c r="A4869" s="143">
        <v>7491</v>
      </c>
      <c r="B4869" s="144" t="s">
        <v>6752</v>
      </c>
      <c r="C4869" s="145" t="s">
        <v>1917</v>
      </c>
      <c r="D4869" s="146">
        <v>30.15</v>
      </c>
    </row>
    <row r="4870" spans="1:4" ht="17.100000000000001" customHeight="1" x14ac:dyDescent="0.25">
      <c r="A4870" s="143">
        <v>7492</v>
      </c>
      <c r="B4870" s="144" t="s">
        <v>6753</v>
      </c>
      <c r="C4870" s="145" t="s">
        <v>1917</v>
      </c>
      <c r="D4870" s="146">
        <v>27.75</v>
      </c>
    </row>
    <row r="4871" spans="1:4" ht="15" customHeight="1" x14ac:dyDescent="0.25">
      <c r="A4871" s="143">
        <v>7581</v>
      </c>
      <c r="B4871" s="144" t="s">
        <v>6754</v>
      </c>
      <c r="C4871" s="145" t="s">
        <v>1917</v>
      </c>
      <c r="D4871" s="146">
        <v>139.06</v>
      </c>
    </row>
    <row r="4872" spans="1:4" ht="15" customHeight="1" x14ac:dyDescent="0.25">
      <c r="A4872" s="143">
        <v>7582</v>
      </c>
      <c r="B4872" s="144" t="s">
        <v>6755</v>
      </c>
      <c r="C4872" s="145" t="s">
        <v>1917</v>
      </c>
      <c r="D4872" s="146">
        <v>82.93</v>
      </c>
    </row>
    <row r="4873" spans="1:4" ht="15" customHeight="1" x14ac:dyDescent="0.25">
      <c r="A4873" s="143">
        <v>7583</v>
      </c>
      <c r="B4873" s="144" t="s">
        <v>6756</v>
      </c>
      <c r="C4873" s="145" t="s">
        <v>1917</v>
      </c>
      <c r="D4873" s="146">
        <v>60.48</v>
      </c>
    </row>
    <row r="4874" spans="1:4" ht="15" customHeight="1" x14ac:dyDescent="0.25">
      <c r="A4874" s="143">
        <v>7584</v>
      </c>
      <c r="B4874" s="144" t="s">
        <v>6757</v>
      </c>
      <c r="C4874" s="145" t="s">
        <v>1917</v>
      </c>
      <c r="D4874" s="146">
        <v>49.25</v>
      </c>
    </row>
    <row r="4875" spans="1:4" ht="15" customHeight="1" x14ac:dyDescent="0.25">
      <c r="A4875" s="143">
        <v>7585</v>
      </c>
      <c r="B4875" s="144" t="s">
        <v>6758</v>
      </c>
      <c r="C4875" s="145" t="s">
        <v>1917</v>
      </c>
      <c r="D4875" s="146">
        <v>42.48</v>
      </c>
    </row>
    <row r="4876" spans="1:4" ht="17.100000000000001" customHeight="1" x14ac:dyDescent="0.25">
      <c r="A4876" s="143">
        <v>7403</v>
      </c>
      <c r="B4876" s="144" t="s">
        <v>6759</v>
      </c>
      <c r="C4876" s="145" t="s">
        <v>1917</v>
      </c>
      <c r="D4876" s="146">
        <v>155.69</v>
      </c>
    </row>
    <row r="4877" spans="1:4" ht="17.100000000000001" customHeight="1" x14ac:dyDescent="0.25">
      <c r="A4877" s="143">
        <v>7404</v>
      </c>
      <c r="B4877" s="144" t="s">
        <v>6760</v>
      </c>
      <c r="C4877" s="145" t="s">
        <v>1917</v>
      </c>
      <c r="D4877" s="146">
        <v>88.07</v>
      </c>
    </row>
    <row r="4878" spans="1:4" ht="17.100000000000001" customHeight="1" x14ac:dyDescent="0.25">
      <c r="A4878" s="143">
        <v>7405</v>
      </c>
      <c r="B4878" s="144" t="s">
        <v>6761</v>
      </c>
      <c r="C4878" s="145" t="s">
        <v>1917</v>
      </c>
      <c r="D4878" s="146">
        <v>65.510000000000005</v>
      </c>
    </row>
    <row r="4879" spans="1:4" ht="17.100000000000001" customHeight="1" x14ac:dyDescent="0.25">
      <c r="A4879" s="143">
        <v>7406</v>
      </c>
      <c r="B4879" s="144" t="s">
        <v>6762</v>
      </c>
      <c r="C4879" s="145" t="s">
        <v>1917</v>
      </c>
      <c r="D4879" s="146">
        <v>54.28</v>
      </c>
    </row>
    <row r="4880" spans="1:4" ht="17.100000000000001" customHeight="1" x14ac:dyDescent="0.25">
      <c r="A4880" s="143">
        <v>7407</v>
      </c>
      <c r="B4880" s="144" t="s">
        <v>6763</v>
      </c>
      <c r="C4880" s="145" t="s">
        <v>1917</v>
      </c>
      <c r="D4880" s="146">
        <v>47.44</v>
      </c>
    </row>
    <row r="4881" spans="1:4" ht="17.100000000000001" customHeight="1" x14ac:dyDescent="0.25">
      <c r="A4881" s="143">
        <v>7408</v>
      </c>
      <c r="B4881" s="144" t="s">
        <v>6764</v>
      </c>
      <c r="C4881" s="145" t="s">
        <v>1917</v>
      </c>
      <c r="D4881" s="146">
        <v>43.11</v>
      </c>
    </row>
    <row r="4882" spans="1:4" ht="17.100000000000001" customHeight="1" x14ac:dyDescent="0.25">
      <c r="A4882" s="143">
        <v>7409</v>
      </c>
      <c r="B4882" s="144" t="s">
        <v>6765</v>
      </c>
      <c r="C4882" s="145" t="s">
        <v>1917</v>
      </c>
      <c r="D4882" s="146">
        <v>39.729999999999997</v>
      </c>
    </row>
    <row r="4883" spans="1:4" ht="17.100000000000001" customHeight="1" x14ac:dyDescent="0.25">
      <c r="A4883" s="143">
        <v>7410</v>
      </c>
      <c r="B4883" s="144" t="s">
        <v>6766</v>
      </c>
      <c r="C4883" s="145" t="s">
        <v>1917</v>
      </c>
      <c r="D4883" s="146">
        <v>33.950000000000003</v>
      </c>
    </row>
    <row r="4884" spans="1:4" ht="17.100000000000001" customHeight="1" x14ac:dyDescent="0.25">
      <c r="A4884" s="143">
        <v>7411</v>
      </c>
      <c r="B4884" s="144" t="s">
        <v>6767</v>
      </c>
      <c r="C4884" s="145" t="s">
        <v>1917</v>
      </c>
      <c r="D4884" s="146">
        <v>31.69</v>
      </c>
    </row>
    <row r="4885" spans="1:4" ht="17.100000000000001" customHeight="1" x14ac:dyDescent="0.25">
      <c r="A4885" s="143">
        <v>7421</v>
      </c>
      <c r="B4885" s="144" t="s">
        <v>6768</v>
      </c>
      <c r="C4885" s="145" t="s">
        <v>1917</v>
      </c>
      <c r="D4885" s="146">
        <v>156.13999999999999</v>
      </c>
    </row>
    <row r="4886" spans="1:4" ht="17.100000000000001" customHeight="1" x14ac:dyDescent="0.25">
      <c r="A4886" s="143">
        <v>7422</v>
      </c>
      <c r="B4886" s="144" t="s">
        <v>6769</v>
      </c>
      <c r="C4886" s="145" t="s">
        <v>1917</v>
      </c>
      <c r="D4886" s="146">
        <v>88.3</v>
      </c>
    </row>
    <row r="4887" spans="1:4" ht="17.100000000000001" customHeight="1" x14ac:dyDescent="0.25">
      <c r="A4887" s="143">
        <v>7423</v>
      </c>
      <c r="B4887" s="144" t="s">
        <v>6770</v>
      </c>
      <c r="C4887" s="145" t="s">
        <v>1917</v>
      </c>
      <c r="D4887" s="146">
        <v>65.650000000000006</v>
      </c>
    </row>
    <row r="4888" spans="1:4" ht="17.100000000000001" customHeight="1" x14ac:dyDescent="0.25">
      <c r="A4888" s="143">
        <v>7424</v>
      </c>
      <c r="B4888" s="144" t="s">
        <v>6771</v>
      </c>
      <c r="C4888" s="145" t="s">
        <v>1917</v>
      </c>
      <c r="D4888" s="146">
        <v>54.39</v>
      </c>
    </row>
    <row r="4889" spans="1:4" ht="17.100000000000001" customHeight="1" x14ac:dyDescent="0.25">
      <c r="A4889" s="143">
        <v>7425</v>
      </c>
      <c r="B4889" s="144" t="s">
        <v>6772</v>
      </c>
      <c r="C4889" s="145" t="s">
        <v>1917</v>
      </c>
      <c r="D4889" s="146">
        <v>47.54</v>
      </c>
    </row>
    <row r="4890" spans="1:4" ht="17.100000000000001" customHeight="1" x14ac:dyDescent="0.25">
      <c r="A4890" s="143">
        <v>7426</v>
      </c>
      <c r="B4890" s="144" t="s">
        <v>6773</v>
      </c>
      <c r="C4890" s="145" t="s">
        <v>1917</v>
      </c>
      <c r="D4890" s="146">
        <v>43.19</v>
      </c>
    </row>
    <row r="4891" spans="1:4" ht="17.100000000000001" customHeight="1" x14ac:dyDescent="0.25">
      <c r="A4891" s="143">
        <v>7427</v>
      </c>
      <c r="B4891" s="144" t="s">
        <v>6774</v>
      </c>
      <c r="C4891" s="145" t="s">
        <v>1917</v>
      </c>
      <c r="D4891" s="146">
        <v>39.799999999999997</v>
      </c>
    </row>
    <row r="4892" spans="1:4" ht="17.100000000000001" customHeight="1" x14ac:dyDescent="0.25">
      <c r="A4892" s="143">
        <v>7428</v>
      </c>
      <c r="B4892" s="144" t="s">
        <v>6775</v>
      </c>
      <c r="C4892" s="145" t="s">
        <v>1917</v>
      </c>
      <c r="D4892" s="146">
        <v>33.99</v>
      </c>
    </row>
    <row r="4893" spans="1:4" ht="17.100000000000001" customHeight="1" x14ac:dyDescent="0.25">
      <c r="A4893" s="143">
        <v>7429</v>
      </c>
      <c r="B4893" s="144" t="s">
        <v>6776</v>
      </c>
      <c r="C4893" s="145" t="s">
        <v>1917</v>
      </c>
      <c r="D4893" s="146">
        <v>31.72</v>
      </c>
    </row>
    <row r="4894" spans="1:4" ht="17.100000000000001" customHeight="1" x14ac:dyDescent="0.25">
      <c r="A4894" s="143">
        <v>7439</v>
      </c>
      <c r="B4894" s="144" t="s">
        <v>6777</v>
      </c>
      <c r="C4894" s="145" t="s">
        <v>1917</v>
      </c>
      <c r="D4894" s="146">
        <v>199.27</v>
      </c>
    </row>
    <row r="4895" spans="1:4" ht="17.100000000000001" customHeight="1" x14ac:dyDescent="0.25">
      <c r="A4895" s="143">
        <v>7440</v>
      </c>
      <c r="B4895" s="144" t="s">
        <v>6778</v>
      </c>
      <c r="C4895" s="145" t="s">
        <v>1917</v>
      </c>
      <c r="D4895" s="146">
        <v>109.86</v>
      </c>
    </row>
    <row r="4896" spans="1:4" ht="17.100000000000001" customHeight="1" x14ac:dyDescent="0.25">
      <c r="A4896" s="143">
        <v>7441</v>
      </c>
      <c r="B4896" s="144" t="s">
        <v>6779</v>
      </c>
      <c r="C4896" s="145" t="s">
        <v>1917</v>
      </c>
      <c r="D4896" s="146">
        <v>80.02</v>
      </c>
    </row>
    <row r="4897" spans="1:4" ht="17.100000000000001" customHeight="1" x14ac:dyDescent="0.25">
      <c r="A4897" s="143">
        <v>7442</v>
      </c>
      <c r="B4897" s="144" t="s">
        <v>6780</v>
      </c>
      <c r="C4897" s="145" t="s">
        <v>1917</v>
      </c>
      <c r="D4897" s="146">
        <v>65.19</v>
      </c>
    </row>
    <row r="4898" spans="1:4" ht="17.100000000000001" customHeight="1" x14ac:dyDescent="0.25">
      <c r="A4898" s="143">
        <v>7443</v>
      </c>
      <c r="B4898" s="144" t="s">
        <v>6781</v>
      </c>
      <c r="C4898" s="145" t="s">
        <v>1917</v>
      </c>
      <c r="D4898" s="146">
        <v>56.16</v>
      </c>
    </row>
    <row r="4899" spans="1:4" ht="17.100000000000001" customHeight="1" x14ac:dyDescent="0.25">
      <c r="A4899" s="143">
        <v>7444</v>
      </c>
      <c r="B4899" s="144" t="s">
        <v>6782</v>
      </c>
      <c r="C4899" s="145" t="s">
        <v>1917</v>
      </c>
      <c r="D4899" s="146">
        <v>50.58</v>
      </c>
    </row>
    <row r="4900" spans="1:4" ht="17.100000000000001" customHeight="1" x14ac:dyDescent="0.25">
      <c r="A4900" s="143">
        <v>7445</v>
      </c>
      <c r="B4900" s="144" t="s">
        <v>6783</v>
      </c>
      <c r="C4900" s="145" t="s">
        <v>1917</v>
      </c>
      <c r="D4900" s="146">
        <v>45.95</v>
      </c>
    </row>
    <row r="4901" spans="1:4" ht="17.100000000000001" customHeight="1" x14ac:dyDescent="0.25">
      <c r="A4901" s="143">
        <v>7446</v>
      </c>
      <c r="B4901" s="144" t="s">
        <v>6784</v>
      </c>
      <c r="C4901" s="145" t="s">
        <v>1917</v>
      </c>
      <c r="D4901" s="146">
        <v>38.31</v>
      </c>
    </row>
    <row r="4902" spans="1:4" ht="17.100000000000001" customHeight="1" x14ac:dyDescent="0.25">
      <c r="A4902" s="143">
        <v>7447</v>
      </c>
      <c r="B4902" s="144" t="s">
        <v>6785</v>
      </c>
      <c r="C4902" s="145" t="s">
        <v>1917</v>
      </c>
      <c r="D4902" s="146">
        <v>35.33</v>
      </c>
    </row>
    <row r="4903" spans="1:4" ht="17.100000000000001" customHeight="1" x14ac:dyDescent="0.25">
      <c r="A4903" s="143">
        <v>7394</v>
      </c>
      <c r="B4903" s="144" t="s">
        <v>6786</v>
      </c>
      <c r="C4903" s="145" t="s">
        <v>1917</v>
      </c>
      <c r="D4903" s="146">
        <v>150.13</v>
      </c>
    </row>
    <row r="4904" spans="1:4" ht="17.100000000000001" customHeight="1" x14ac:dyDescent="0.25">
      <c r="A4904" s="143">
        <v>7395</v>
      </c>
      <c r="B4904" s="144" t="s">
        <v>6787</v>
      </c>
      <c r="C4904" s="145" t="s">
        <v>1917</v>
      </c>
      <c r="D4904" s="146">
        <v>85.3</v>
      </c>
    </row>
    <row r="4905" spans="1:4" ht="17.100000000000001" customHeight="1" x14ac:dyDescent="0.25">
      <c r="A4905" s="143">
        <v>7396</v>
      </c>
      <c r="B4905" s="144" t="s">
        <v>6788</v>
      </c>
      <c r="C4905" s="145" t="s">
        <v>1917</v>
      </c>
      <c r="D4905" s="146">
        <v>63.66</v>
      </c>
    </row>
    <row r="4906" spans="1:4" ht="17.100000000000001" customHeight="1" x14ac:dyDescent="0.25">
      <c r="A4906" s="143">
        <v>7397</v>
      </c>
      <c r="B4906" s="144" t="s">
        <v>6789</v>
      </c>
      <c r="C4906" s="145" t="s">
        <v>1917</v>
      </c>
      <c r="D4906" s="146">
        <v>52.89</v>
      </c>
    </row>
    <row r="4907" spans="1:4" ht="17.100000000000001" customHeight="1" x14ac:dyDescent="0.25">
      <c r="A4907" s="143">
        <v>7575</v>
      </c>
      <c r="B4907" s="144" t="s">
        <v>6790</v>
      </c>
      <c r="C4907" s="145" t="s">
        <v>1917</v>
      </c>
      <c r="D4907" s="146">
        <v>46.33</v>
      </c>
    </row>
    <row r="4908" spans="1:4" ht="17.100000000000001" customHeight="1" x14ac:dyDescent="0.25">
      <c r="A4908" s="143">
        <v>7399</v>
      </c>
      <c r="B4908" s="144" t="s">
        <v>6791</v>
      </c>
      <c r="C4908" s="145" t="s">
        <v>1917</v>
      </c>
      <c r="D4908" s="146">
        <v>42.15</v>
      </c>
    </row>
    <row r="4909" spans="1:4" ht="17.100000000000001" customHeight="1" x14ac:dyDescent="0.25">
      <c r="A4909" s="143">
        <v>7400</v>
      </c>
      <c r="B4909" s="144" t="s">
        <v>6792</v>
      </c>
      <c r="C4909" s="145" t="s">
        <v>1917</v>
      </c>
      <c r="D4909" s="146">
        <v>38.94</v>
      </c>
    </row>
    <row r="4910" spans="1:4" ht="17.100000000000001" customHeight="1" x14ac:dyDescent="0.25">
      <c r="A4910" s="143">
        <v>7401</v>
      </c>
      <c r="B4910" s="144" t="s">
        <v>6793</v>
      </c>
      <c r="C4910" s="145" t="s">
        <v>1917</v>
      </c>
      <c r="D4910" s="146">
        <v>33.4</v>
      </c>
    </row>
    <row r="4911" spans="1:4" ht="17.100000000000001" customHeight="1" x14ac:dyDescent="0.25">
      <c r="A4911" s="143">
        <v>7402</v>
      </c>
      <c r="B4911" s="144" t="s">
        <v>6794</v>
      </c>
      <c r="C4911" s="145" t="s">
        <v>1917</v>
      </c>
      <c r="D4911" s="146">
        <v>31.23</v>
      </c>
    </row>
    <row r="4912" spans="1:4" ht="17.100000000000001" customHeight="1" x14ac:dyDescent="0.25">
      <c r="A4912" s="143">
        <v>7412</v>
      </c>
      <c r="B4912" s="144" t="s">
        <v>6795</v>
      </c>
      <c r="C4912" s="145" t="s">
        <v>1917</v>
      </c>
      <c r="D4912" s="146">
        <v>156.16</v>
      </c>
    </row>
    <row r="4913" spans="1:4" ht="17.100000000000001" customHeight="1" x14ac:dyDescent="0.25">
      <c r="A4913" s="143">
        <v>7413</v>
      </c>
      <c r="B4913" s="144" t="s">
        <v>6796</v>
      </c>
      <c r="C4913" s="145" t="s">
        <v>1917</v>
      </c>
      <c r="D4913" s="146">
        <v>86.03</v>
      </c>
    </row>
    <row r="4914" spans="1:4" ht="17.100000000000001" customHeight="1" x14ac:dyDescent="0.25">
      <c r="A4914" s="143">
        <v>7414</v>
      </c>
      <c r="B4914" s="144" t="s">
        <v>6797</v>
      </c>
      <c r="C4914" s="145" t="s">
        <v>1917</v>
      </c>
      <c r="D4914" s="146">
        <v>64.14</v>
      </c>
    </row>
    <row r="4915" spans="1:4" ht="17.100000000000001" customHeight="1" x14ac:dyDescent="0.25">
      <c r="A4915" s="143">
        <v>7415</v>
      </c>
      <c r="B4915" s="144" t="s">
        <v>6798</v>
      </c>
      <c r="C4915" s="145" t="s">
        <v>1917</v>
      </c>
      <c r="D4915" s="146">
        <v>53.25</v>
      </c>
    </row>
    <row r="4916" spans="1:4" ht="17.100000000000001" customHeight="1" x14ac:dyDescent="0.25">
      <c r="A4916" s="143">
        <v>7416</v>
      </c>
      <c r="B4916" s="144" t="s">
        <v>6799</v>
      </c>
      <c r="C4916" s="145" t="s">
        <v>1917</v>
      </c>
      <c r="D4916" s="146">
        <v>46.63</v>
      </c>
    </row>
    <row r="4917" spans="1:4" ht="17.100000000000001" customHeight="1" x14ac:dyDescent="0.25">
      <c r="A4917" s="143">
        <v>7417</v>
      </c>
      <c r="B4917" s="144" t="s">
        <v>6800</v>
      </c>
      <c r="C4917" s="145" t="s">
        <v>1917</v>
      </c>
      <c r="D4917" s="146">
        <v>42.41</v>
      </c>
    </row>
    <row r="4918" spans="1:4" ht="17.100000000000001" customHeight="1" x14ac:dyDescent="0.25">
      <c r="A4918" s="143">
        <v>7418</v>
      </c>
      <c r="B4918" s="144" t="s">
        <v>6801</v>
      </c>
      <c r="C4918" s="145" t="s">
        <v>1917</v>
      </c>
      <c r="D4918" s="146">
        <v>39.15</v>
      </c>
    </row>
    <row r="4919" spans="1:4" ht="17.100000000000001" customHeight="1" x14ac:dyDescent="0.25">
      <c r="A4919" s="143">
        <v>7419</v>
      </c>
      <c r="B4919" s="144" t="s">
        <v>6802</v>
      </c>
      <c r="C4919" s="145" t="s">
        <v>1917</v>
      </c>
      <c r="D4919" s="146">
        <v>33.54</v>
      </c>
    </row>
    <row r="4920" spans="1:4" ht="17.100000000000001" customHeight="1" x14ac:dyDescent="0.25">
      <c r="A4920" s="143">
        <v>7420</v>
      </c>
      <c r="B4920" s="144" t="s">
        <v>6803</v>
      </c>
      <c r="C4920" s="145" t="s">
        <v>1917</v>
      </c>
      <c r="D4920" s="146">
        <v>31.34</v>
      </c>
    </row>
    <row r="4921" spans="1:4" ht="17.100000000000001" customHeight="1" x14ac:dyDescent="0.25">
      <c r="A4921" s="143">
        <v>7430</v>
      </c>
      <c r="B4921" s="144" t="s">
        <v>6804</v>
      </c>
      <c r="C4921" s="145" t="s">
        <v>1917</v>
      </c>
      <c r="D4921" s="146">
        <v>156.62</v>
      </c>
    </row>
    <row r="4922" spans="1:4" ht="17.100000000000001" customHeight="1" x14ac:dyDescent="0.25">
      <c r="A4922" s="143">
        <v>7431</v>
      </c>
      <c r="B4922" s="144" t="s">
        <v>6805</v>
      </c>
      <c r="C4922" s="145" t="s">
        <v>1917</v>
      </c>
      <c r="D4922" s="146">
        <v>88.53</v>
      </c>
    </row>
    <row r="4923" spans="1:4" ht="17.100000000000001" customHeight="1" x14ac:dyDescent="0.25">
      <c r="A4923" s="143">
        <v>7432</v>
      </c>
      <c r="B4923" s="144" t="s">
        <v>6806</v>
      </c>
      <c r="C4923" s="145" t="s">
        <v>1917</v>
      </c>
      <c r="D4923" s="146">
        <v>65.819999999999993</v>
      </c>
    </row>
    <row r="4924" spans="1:4" ht="17.100000000000001" customHeight="1" x14ac:dyDescent="0.25">
      <c r="A4924" s="143">
        <v>7433</v>
      </c>
      <c r="B4924" s="144" t="s">
        <v>6807</v>
      </c>
      <c r="C4924" s="145" t="s">
        <v>1917</v>
      </c>
      <c r="D4924" s="146">
        <v>54.51</v>
      </c>
    </row>
    <row r="4925" spans="1:4" ht="17.100000000000001" customHeight="1" x14ac:dyDescent="0.25">
      <c r="A4925" s="143">
        <v>7434</v>
      </c>
      <c r="B4925" s="144" t="s">
        <v>6808</v>
      </c>
      <c r="C4925" s="145" t="s">
        <v>1917</v>
      </c>
      <c r="D4925" s="146">
        <v>47.63</v>
      </c>
    </row>
    <row r="4926" spans="1:4" ht="17.100000000000001" customHeight="1" x14ac:dyDescent="0.25">
      <c r="A4926" s="143">
        <v>7435</v>
      </c>
      <c r="B4926" s="144" t="s">
        <v>6809</v>
      </c>
      <c r="C4926" s="145" t="s">
        <v>1917</v>
      </c>
      <c r="D4926" s="146">
        <v>43.27</v>
      </c>
    </row>
    <row r="4927" spans="1:4" ht="17.100000000000001" customHeight="1" x14ac:dyDescent="0.25">
      <c r="A4927" s="143">
        <v>7436</v>
      </c>
      <c r="B4927" s="144" t="s">
        <v>6810</v>
      </c>
      <c r="C4927" s="145" t="s">
        <v>1917</v>
      </c>
      <c r="D4927" s="146">
        <v>39.86</v>
      </c>
    </row>
    <row r="4928" spans="1:4" ht="17.100000000000001" customHeight="1" x14ac:dyDescent="0.25">
      <c r="A4928" s="143">
        <v>7437</v>
      </c>
      <c r="B4928" s="144" t="s">
        <v>6811</v>
      </c>
      <c r="C4928" s="145" t="s">
        <v>1917</v>
      </c>
      <c r="D4928" s="146">
        <v>34.04</v>
      </c>
    </row>
    <row r="4929" spans="1:4" ht="17.100000000000001" customHeight="1" x14ac:dyDescent="0.25">
      <c r="A4929" s="143">
        <v>7438</v>
      </c>
      <c r="B4929" s="144" t="s">
        <v>6812</v>
      </c>
      <c r="C4929" s="145" t="s">
        <v>1917</v>
      </c>
      <c r="D4929" s="146">
        <v>31.76</v>
      </c>
    </row>
    <row r="4930" spans="1:4" ht="17.100000000000001" customHeight="1" x14ac:dyDescent="0.25">
      <c r="A4930" s="143">
        <v>7571</v>
      </c>
      <c r="B4930" s="144" t="s">
        <v>6813</v>
      </c>
      <c r="C4930" s="145" t="s">
        <v>1917</v>
      </c>
      <c r="D4930" s="146">
        <v>125.48</v>
      </c>
    </row>
    <row r="4931" spans="1:4" ht="17.100000000000001" customHeight="1" x14ac:dyDescent="0.25">
      <c r="A4931" s="143">
        <v>7572</v>
      </c>
      <c r="B4931" s="144" t="s">
        <v>6814</v>
      </c>
      <c r="C4931" s="145" t="s">
        <v>1917</v>
      </c>
      <c r="D4931" s="146">
        <v>72.97</v>
      </c>
    </row>
    <row r="4932" spans="1:4" ht="17.100000000000001" customHeight="1" x14ac:dyDescent="0.25">
      <c r="A4932" s="143">
        <v>7573</v>
      </c>
      <c r="B4932" s="144" t="s">
        <v>6815</v>
      </c>
      <c r="C4932" s="145" t="s">
        <v>1917</v>
      </c>
      <c r="D4932" s="146">
        <v>55.45</v>
      </c>
    </row>
    <row r="4933" spans="1:4" ht="17.100000000000001" customHeight="1" x14ac:dyDescent="0.25">
      <c r="A4933" s="143">
        <v>7574</v>
      </c>
      <c r="B4933" s="144" t="s">
        <v>6816</v>
      </c>
      <c r="C4933" s="145" t="s">
        <v>1917</v>
      </c>
      <c r="D4933" s="146">
        <v>46.72</v>
      </c>
    </row>
    <row r="4934" spans="1:4" ht="17.100000000000001" customHeight="1" x14ac:dyDescent="0.25">
      <c r="A4934" s="143">
        <v>7398</v>
      </c>
      <c r="B4934" s="144" t="s">
        <v>6817</v>
      </c>
      <c r="C4934" s="145" t="s">
        <v>1917</v>
      </c>
      <c r="D4934" s="146">
        <v>41.39</v>
      </c>
    </row>
    <row r="4935" spans="1:4" ht="17.100000000000001" customHeight="1" x14ac:dyDescent="0.25">
      <c r="A4935" s="143">
        <v>7576</v>
      </c>
      <c r="B4935" s="144" t="s">
        <v>6818</v>
      </c>
      <c r="C4935" s="145" t="s">
        <v>1917</v>
      </c>
      <c r="D4935" s="146">
        <v>128.71</v>
      </c>
    </row>
    <row r="4936" spans="1:4" ht="17.100000000000001" customHeight="1" x14ac:dyDescent="0.25">
      <c r="A4936" s="143">
        <v>7577</v>
      </c>
      <c r="B4936" s="144" t="s">
        <v>6819</v>
      </c>
      <c r="C4936" s="145" t="s">
        <v>1917</v>
      </c>
      <c r="D4936" s="146">
        <v>74.58</v>
      </c>
    </row>
    <row r="4937" spans="1:4" ht="17.100000000000001" customHeight="1" x14ac:dyDescent="0.25">
      <c r="A4937" s="143">
        <v>7578</v>
      </c>
      <c r="B4937" s="144" t="s">
        <v>6820</v>
      </c>
      <c r="C4937" s="145" t="s">
        <v>1917</v>
      </c>
      <c r="D4937" s="146">
        <v>56.52</v>
      </c>
    </row>
    <row r="4938" spans="1:4" ht="17.100000000000001" customHeight="1" x14ac:dyDescent="0.25">
      <c r="A4938" s="143">
        <v>7579</v>
      </c>
      <c r="B4938" s="144" t="s">
        <v>6821</v>
      </c>
      <c r="C4938" s="145" t="s">
        <v>1917</v>
      </c>
      <c r="D4938" s="146">
        <v>47.52</v>
      </c>
    </row>
    <row r="4939" spans="1:4" ht="17.100000000000001" customHeight="1" x14ac:dyDescent="0.25">
      <c r="A4939" s="143">
        <v>7580</v>
      </c>
      <c r="B4939" s="144" t="s">
        <v>6822</v>
      </c>
      <c r="C4939" s="145" t="s">
        <v>1917</v>
      </c>
      <c r="D4939" s="146">
        <v>42.04</v>
      </c>
    </row>
    <row r="4940" spans="1:4" ht="17.100000000000001" customHeight="1" x14ac:dyDescent="0.25">
      <c r="A4940" s="143">
        <v>7337</v>
      </c>
      <c r="B4940" s="144" t="s">
        <v>6823</v>
      </c>
      <c r="C4940" s="145" t="s">
        <v>1917</v>
      </c>
      <c r="D4940" s="146">
        <v>33.36</v>
      </c>
    </row>
    <row r="4941" spans="1:4" ht="25.5" customHeight="1" x14ac:dyDescent="0.25">
      <c r="A4941" s="143">
        <v>10189</v>
      </c>
      <c r="B4941" s="144" t="s">
        <v>6824</v>
      </c>
      <c r="C4941" s="145" t="s">
        <v>1917</v>
      </c>
      <c r="D4941" s="146">
        <v>25.84</v>
      </c>
    </row>
    <row r="4942" spans="1:4" ht="17.100000000000001" customHeight="1" x14ac:dyDescent="0.25">
      <c r="A4942" s="143">
        <v>10034</v>
      </c>
      <c r="B4942" s="144" t="s">
        <v>6825</v>
      </c>
      <c r="C4942" s="145" t="s">
        <v>1917</v>
      </c>
      <c r="D4942" s="146">
        <v>33.65</v>
      </c>
    </row>
    <row r="4943" spans="1:4" ht="25.5" customHeight="1" x14ac:dyDescent="0.25">
      <c r="A4943" s="143">
        <v>10190</v>
      </c>
      <c r="B4943" s="144" t="s">
        <v>6826</v>
      </c>
      <c r="C4943" s="145" t="s">
        <v>1917</v>
      </c>
      <c r="D4943" s="146">
        <v>26.13</v>
      </c>
    </row>
    <row r="4944" spans="1:4" ht="15" customHeight="1" x14ac:dyDescent="0.25">
      <c r="A4944" s="143">
        <v>8272</v>
      </c>
      <c r="B4944" s="144" t="s">
        <v>6827</v>
      </c>
      <c r="C4944" s="145" t="s">
        <v>1917</v>
      </c>
      <c r="D4944" s="146">
        <v>11.13</v>
      </c>
    </row>
    <row r="4945" spans="1:4" ht="15" customHeight="1" x14ac:dyDescent="0.25">
      <c r="A4945" s="143">
        <v>8334</v>
      </c>
      <c r="B4945" s="144" t="s">
        <v>6828</v>
      </c>
      <c r="C4945" s="145" t="s">
        <v>1917</v>
      </c>
      <c r="D4945" s="146">
        <v>423.69</v>
      </c>
    </row>
    <row r="4946" spans="1:4" ht="15" customHeight="1" x14ac:dyDescent="0.25">
      <c r="A4946" s="143">
        <v>5002</v>
      </c>
      <c r="B4946" s="144" t="s">
        <v>6829</v>
      </c>
      <c r="C4946" s="145" t="s">
        <v>1917</v>
      </c>
      <c r="D4946" s="146">
        <v>65.34</v>
      </c>
    </row>
    <row r="4947" spans="1:4" ht="17.100000000000001" customHeight="1" x14ac:dyDescent="0.25">
      <c r="A4947" s="143">
        <v>9107</v>
      </c>
      <c r="B4947" s="144" t="s">
        <v>6830</v>
      </c>
      <c r="C4947" s="145" t="s">
        <v>2023</v>
      </c>
      <c r="D4947" s="146">
        <v>284.24</v>
      </c>
    </row>
    <row r="4948" spans="1:4" ht="17.100000000000001" customHeight="1" x14ac:dyDescent="0.25">
      <c r="A4948" s="143">
        <v>9108</v>
      </c>
      <c r="B4948" s="144" t="s">
        <v>6831</v>
      </c>
      <c r="C4948" s="145" t="s">
        <v>2023</v>
      </c>
      <c r="D4948" s="146">
        <v>390.5</v>
      </c>
    </row>
    <row r="4949" spans="1:4" ht="17.100000000000001" customHeight="1" x14ac:dyDescent="0.25">
      <c r="A4949" s="143">
        <v>11623</v>
      </c>
      <c r="B4949" s="144" t="s">
        <v>6832</v>
      </c>
      <c r="C4949" s="145" t="s">
        <v>2023</v>
      </c>
      <c r="D4949" s="146">
        <v>1073.1400000000001</v>
      </c>
    </row>
    <row r="4950" spans="1:4" ht="17.100000000000001" customHeight="1" x14ac:dyDescent="0.25">
      <c r="A4950" s="143">
        <v>8829</v>
      </c>
      <c r="B4950" s="144" t="s">
        <v>6833</v>
      </c>
      <c r="C4950" s="145" t="s">
        <v>2023</v>
      </c>
      <c r="D4950" s="146">
        <v>60.88</v>
      </c>
    </row>
    <row r="4951" spans="1:4" ht="17.100000000000001" customHeight="1" x14ac:dyDescent="0.25">
      <c r="A4951" s="143">
        <v>8830</v>
      </c>
      <c r="B4951" s="144" t="s">
        <v>6834</v>
      </c>
      <c r="C4951" s="145" t="s">
        <v>2023</v>
      </c>
      <c r="D4951" s="146">
        <v>106.18</v>
      </c>
    </row>
    <row r="4952" spans="1:4" ht="25.5" customHeight="1" x14ac:dyDescent="0.25">
      <c r="A4952" s="143">
        <v>8831</v>
      </c>
      <c r="B4952" s="144" t="s">
        <v>6835</v>
      </c>
      <c r="C4952" s="145" t="s">
        <v>2023</v>
      </c>
      <c r="D4952" s="146">
        <v>134.69</v>
      </c>
    </row>
    <row r="4953" spans="1:4" ht="17.100000000000001" customHeight="1" x14ac:dyDescent="0.25">
      <c r="A4953" s="143">
        <v>4947</v>
      </c>
      <c r="B4953" s="144" t="s">
        <v>6836</v>
      </c>
      <c r="C4953" s="145" t="s">
        <v>2023</v>
      </c>
      <c r="D4953" s="146">
        <v>64.66</v>
      </c>
    </row>
    <row r="4954" spans="1:4" ht="15" customHeight="1" x14ac:dyDescent="0.25">
      <c r="A4954" s="143">
        <v>7864</v>
      </c>
      <c r="B4954" s="144" t="s">
        <v>6837</v>
      </c>
      <c r="C4954" s="145" t="s">
        <v>2023</v>
      </c>
      <c r="D4954" s="146">
        <v>63.25</v>
      </c>
    </row>
    <row r="4955" spans="1:4" ht="15" customHeight="1" x14ac:dyDescent="0.25">
      <c r="A4955" s="143">
        <v>4923</v>
      </c>
      <c r="B4955" s="144" t="s">
        <v>6838</v>
      </c>
      <c r="C4955" s="145" t="s">
        <v>3612</v>
      </c>
      <c r="D4955" s="146">
        <v>9.92</v>
      </c>
    </row>
    <row r="4956" spans="1:4" ht="34.15" customHeight="1" x14ac:dyDescent="0.25">
      <c r="A4956" s="143">
        <v>8215</v>
      </c>
      <c r="B4956" s="144" t="s">
        <v>6839</v>
      </c>
      <c r="C4956" s="145" t="s">
        <v>6840</v>
      </c>
      <c r="D4956" s="146">
        <v>55.81</v>
      </c>
    </row>
    <row r="4957" spans="1:4" ht="15" customHeight="1" x14ac:dyDescent="0.25">
      <c r="A4957" s="143">
        <v>4922</v>
      </c>
      <c r="B4957" s="144" t="s">
        <v>6841</v>
      </c>
      <c r="C4957" s="145" t="s">
        <v>3612</v>
      </c>
      <c r="D4957" s="146">
        <v>11.29</v>
      </c>
    </row>
    <row r="4958" spans="1:4" ht="17.100000000000001" customHeight="1" x14ac:dyDescent="0.25">
      <c r="A4958" s="143">
        <v>3441</v>
      </c>
      <c r="B4958" s="144" t="s">
        <v>6842</v>
      </c>
      <c r="C4958" s="145" t="s">
        <v>2023</v>
      </c>
      <c r="D4958" s="146">
        <v>26.15</v>
      </c>
    </row>
    <row r="4959" spans="1:4" ht="15" customHeight="1" x14ac:dyDescent="0.25">
      <c r="A4959" s="143">
        <v>4924</v>
      </c>
      <c r="B4959" s="144" t="s">
        <v>6843</v>
      </c>
      <c r="C4959" s="145" t="s">
        <v>3612</v>
      </c>
      <c r="D4959" s="146">
        <v>23.07</v>
      </c>
    </row>
    <row r="4960" spans="1:4" ht="17.100000000000001" customHeight="1" x14ac:dyDescent="0.25">
      <c r="A4960" s="143">
        <v>4928</v>
      </c>
      <c r="B4960" s="144" t="s">
        <v>6844</v>
      </c>
      <c r="C4960" s="145" t="s">
        <v>3612</v>
      </c>
      <c r="D4960" s="146">
        <v>229.23</v>
      </c>
    </row>
    <row r="4961" spans="1:4" ht="15" customHeight="1" x14ac:dyDescent="0.25">
      <c r="A4961" s="143">
        <v>7949</v>
      </c>
      <c r="B4961" s="144" t="s">
        <v>6845</v>
      </c>
      <c r="C4961" s="145" t="s">
        <v>1903</v>
      </c>
      <c r="D4961" s="146">
        <v>6.6</v>
      </c>
    </row>
    <row r="4962" spans="1:4" ht="17.100000000000001" customHeight="1" x14ac:dyDescent="0.25">
      <c r="A4962" s="143">
        <v>9463</v>
      </c>
      <c r="B4962" s="144" t="s">
        <v>6846</v>
      </c>
      <c r="C4962" s="145" t="s">
        <v>1903</v>
      </c>
      <c r="D4962" s="146">
        <v>25.03</v>
      </c>
    </row>
    <row r="4963" spans="1:4" ht="17.100000000000001" customHeight="1" x14ac:dyDescent="0.25">
      <c r="A4963" s="143">
        <v>7948</v>
      </c>
      <c r="B4963" s="144" t="s">
        <v>6847</v>
      </c>
      <c r="C4963" s="145" t="s">
        <v>1903</v>
      </c>
      <c r="D4963" s="146">
        <v>17.940000000000001</v>
      </c>
    </row>
    <row r="4964" spans="1:4" ht="17.100000000000001" customHeight="1" x14ac:dyDescent="0.25">
      <c r="A4964" s="143">
        <v>10191</v>
      </c>
      <c r="B4964" s="144" t="s">
        <v>6848</v>
      </c>
      <c r="C4964" s="145" t="s">
        <v>1903</v>
      </c>
      <c r="D4964" s="146">
        <v>26.57</v>
      </c>
    </row>
    <row r="4965" spans="1:4" ht="15" customHeight="1" x14ac:dyDescent="0.25">
      <c r="A4965" s="143">
        <v>5009</v>
      </c>
      <c r="B4965" s="144" t="s">
        <v>6849</v>
      </c>
      <c r="C4965" s="145" t="s">
        <v>3612</v>
      </c>
      <c r="D4965" s="146">
        <v>22.53</v>
      </c>
    </row>
    <row r="4966" spans="1:4" ht="15" customHeight="1" x14ac:dyDescent="0.25">
      <c r="A4966" s="143">
        <v>4927</v>
      </c>
      <c r="B4966" s="144" t="s">
        <v>6850</v>
      </c>
      <c r="C4966" s="145" t="s">
        <v>3612</v>
      </c>
      <c r="D4966" s="146">
        <v>11.19</v>
      </c>
    </row>
    <row r="4967" spans="1:4" ht="15" customHeight="1" x14ac:dyDescent="0.25">
      <c r="A4967" s="143">
        <v>4925</v>
      </c>
      <c r="B4967" s="144" t="s">
        <v>6851</v>
      </c>
      <c r="C4967" s="145" t="s">
        <v>1929</v>
      </c>
      <c r="D4967" s="146">
        <v>2399.19</v>
      </c>
    </row>
    <row r="4968" spans="1:4" ht="17.100000000000001" customHeight="1" x14ac:dyDescent="0.25">
      <c r="A4968" s="143">
        <v>10337</v>
      </c>
      <c r="B4968" s="144" t="s">
        <v>6852</v>
      </c>
      <c r="C4968" s="145" t="s">
        <v>1929</v>
      </c>
      <c r="D4968" s="146">
        <v>2399.19</v>
      </c>
    </row>
    <row r="4969" spans="1:4" ht="15" customHeight="1" x14ac:dyDescent="0.25">
      <c r="A4969" s="143">
        <v>4931</v>
      </c>
      <c r="B4969" s="144" t="s">
        <v>6853</v>
      </c>
      <c r="C4969" s="145" t="s">
        <v>3612</v>
      </c>
      <c r="D4969" s="146">
        <v>95.11</v>
      </c>
    </row>
    <row r="4970" spans="1:4" ht="17.100000000000001" customHeight="1" x14ac:dyDescent="0.25">
      <c r="A4970" s="143">
        <v>4926</v>
      </c>
      <c r="B4970" s="144" t="s">
        <v>6854</v>
      </c>
      <c r="C4970" s="145" t="s">
        <v>3612</v>
      </c>
      <c r="D4970" s="146">
        <v>278.61</v>
      </c>
    </row>
    <row r="4971" spans="1:4" ht="15" customHeight="1" x14ac:dyDescent="0.25">
      <c r="A4971" s="143">
        <v>4920</v>
      </c>
      <c r="B4971" s="144" t="s">
        <v>6855</v>
      </c>
      <c r="C4971" s="145" t="s">
        <v>3612</v>
      </c>
      <c r="D4971" s="146">
        <v>14.94</v>
      </c>
    </row>
    <row r="4972" spans="1:4" ht="17.100000000000001" customHeight="1" x14ac:dyDescent="0.25">
      <c r="A4972" s="143">
        <v>4929</v>
      </c>
      <c r="B4972" s="144" t="s">
        <v>6856</v>
      </c>
      <c r="C4972" s="145" t="s">
        <v>3612</v>
      </c>
      <c r="D4972" s="146">
        <v>43.53</v>
      </c>
    </row>
    <row r="4973" spans="1:4" ht="17.100000000000001" customHeight="1" x14ac:dyDescent="0.25">
      <c r="A4973" s="143">
        <v>7388</v>
      </c>
      <c r="B4973" s="144" t="s">
        <v>6857</v>
      </c>
      <c r="C4973" s="145" t="s">
        <v>3612</v>
      </c>
      <c r="D4973" s="146">
        <v>9.14</v>
      </c>
    </row>
    <row r="4974" spans="1:4" ht="17.100000000000001" customHeight="1" x14ac:dyDescent="0.25">
      <c r="A4974" s="143">
        <v>7385</v>
      </c>
      <c r="B4974" s="144" t="s">
        <v>6858</v>
      </c>
      <c r="C4974" s="145" t="s">
        <v>3612</v>
      </c>
      <c r="D4974" s="146">
        <v>167.69</v>
      </c>
    </row>
    <row r="4975" spans="1:4" ht="17.100000000000001" customHeight="1" x14ac:dyDescent="0.25">
      <c r="A4975" s="143">
        <v>4918</v>
      </c>
      <c r="B4975" s="144" t="s">
        <v>6859</v>
      </c>
      <c r="C4975" s="145" t="s">
        <v>3612</v>
      </c>
      <c r="D4975" s="146">
        <v>205.25</v>
      </c>
    </row>
    <row r="4976" spans="1:4" ht="15" customHeight="1" x14ac:dyDescent="0.25">
      <c r="A4976" s="143">
        <v>7946</v>
      </c>
      <c r="C4976" s="145" t="s">
        <v>3612</v>
      </c>
      <c r="D4976" s="146">
        <v>180.85</v>
      </c>
    </row>
    <row r="4977" spans="1:4" ht="17.100000000000001" customHeight="1" x14ac:dyDescent="0.25">
      <c r="B4977" s="144" t="s">
        <v>6860</v>
      </c>
    </row>
    <row r="4978" spans="1:4" ht="17.100000000000001" customHeight="1" x14ac:dyDescent="0.25">
      <c r="A4978" s="143">
        <v>4917</v>
      </c>
      <c r="B4978" s="144" t="s">
        <v>6861</v>
      </c>
      <c r="C4978" s="145" t="s">
        <v>3612</v>
      </c>
      <c r="D4978" s="146">
        <v>150.72</v>
      </c>
    </row>
    <row r="4979" spans="1:4" ht="17.100000000000001" customHeight="1" x14ac:dyDescent="0.25">
      <c r="A4979" s="143">
        <v>7377</v>
      </c>
      <c r="B4979" s="144" t="s">
        <v>6862</v>
      </c>
      <c r="C4979" s="145" t="s">
        <v>3612</v>
      </c>
      <c r="D4979" s="146">
        <v>30.27</v>
      </c>
    </row>
    <row r="4980" spans="1:4" ht="17.100000000000001" customHeight="1" x14ac:dyDescent="0.25">
      <c r="A4980" s="143">
        <v>4919</v>
      </c>
      <c r="B4980" s="144" t="s">
        <v>6863</v>
      </c>
      <c r="C4980" s="145" t="s">
        <v>3612</v>
      </c>
      <c r="D4980" s="146">
        <v>23.48</v>
      </c>
    </row>
    <row r="4981" spans="1:4" ht="17.100000000000001" customHeight="1" x14ac:dyDescent="0.25">
      <c r="A4981" s="143">
        <v>7141</v>
      </c>
      <c r="B4981" s="144" t="s">
        <v>6864</v>
      </c>
      <c r="C4981" s="145" t="s">
        <v>2023</v>
      </c>
      <c r="D4981" s="146">
        <v>73.31</v>
      </c>
    </row>
    <row r="4982" spans="1:4" ht="17.100000000000001" customHeight="1" x14ac:dyDescent="0.25">
      <c r="A4982" s="143">
        <v>4921</v>
      </c>
      <c r="B4982" s="144" t="s">
        <v>6865</v>
      </c>
      <c r="C4982" s="145" t="s">
        <v>1929</v>
      </c>
      <c r="D4982" s="146">
        <v>23394.080000000002</v>
      </c>
    </row>
    <row r="4983" spans="1:4" ht="25.5" customHeight="1" x14ac:dyDescent="0.25">
      <c r="A4983" s="143">
        <v>92</v>
      </c>
      <c r="B4983" s="144" t="s">
        <v>6866</v>
      </c>
      <c r="C4983" s="145" t="s">
        <v>1927</v>
      </c>
      <c r="D4983" s="146">
        <v>403.94</v>
      </c>
    </row>
    <row r="4984" spans="1:4" ht="25.5" customHeight="1" x14ac:dyDescent="0.25">
      <c r="A4984" s="143">
        <v>91</v>
      </c>
      <c r="B4984" s="144" t="s">
        <v>6867</v>
      </c>
      <c r="C4984" s="145" t="s">
        <v>1927</v>
      </c>
      <c r="D4984" s="146">
        <v>373.55</v>
      </c>
    </row>
    <row r="4985" spans="1:4" ht="17.100000000000001" customHeight="1" x14ac:dyDescent="0.25">
      <c r="A4985" s="143">
        <v>93</v>
      </c>
      <c r="B4985" s="144" t="s">
        <v>6868</v>
      </c>
      <c r="C4985" s="145" t="s">
        <v>1927</v>
      </c>
      <c r="D4985" s="146">
        <v>373.55</v>
      </c>
    </row>
    <row r="4986" spans="1:4" ht="17.100000000000001" customHeight="1" x14ac:dyDescent="0.25">
      <c r="A4986" s="143">
        <v>4803</v>
      </c>
      <c r="B4986" s="144" t="s">
        <v>6869</v>
      </c>
      <c r="C4986" s="145" t="s">
        <v>1917</v>
      </c>
      <c r="D4986" s="146">
        <v>35.46</v>
      </c>
    </row>
    <row r="4987" spans="1:4" ht="15" customHeight="1" x14ac:dyDescent="0.25">
      <c r="A4987" s="143">
        <v>11322</v>
      </c>
      <c r="B4987" s="144" t="s">
        <v>6870</v>
      </c>
      <c r="C4987" s="145" t="s">
        <v>2023</v>
      </c>
      <c r="D4987" s="146">
        <v>15.94</v>
      </c>
    </row>
    <row r="4988" spans="1:4" ht="15" customHeight="1" x14ac:dyDescent="0.25">
      <c r="A4988" s="143">
        <v>101</v>
      </c>
      <c r="B4988" s="144" t="s">
        <v>6871</v>
      </c>
      <c r="C4988" s="145" t="s">
        <v>1917</v>
      </c>
      <c r="D4988" s="146">
        <v>36.21</v>
      </c>
    </row>
    <row r="4989" spans="1:4" ht="15" customHeight="1" x14ac:dyDescent="0.25">
      <c r="A4989" s="143">
        <v>9362</v>
      </c>
      <c r="B4989" s="144" t="s">
        <v>6872</v>
      </c>
      <c r="C4989" s="145" t="s">
        <v>1917</v>
      </c>
      <c r="D4989" s="146">
        <v>38.4</v>
      </c>
    </row>
    <row r="4990" spans="1:4" ht="15" customHeight="1" x14ac:dyDescent="0.25">
      <c r="A4990" s="143">
        <v>102</v>
      </c>
      <c r="B4990" s="144" t="s">
        <v>6873</v>
      </c>
      <c r="C4990" s="145" t="s">
        <v>1917</v>
      </c>
      <c r="D4990" s="146">
        <v>43.43</v>
      </c>
    </row>
    <row r="4991" spans="1:4" ht="15" customHeight="1" x14ac:dyDescent="0.25">
      <c r="A4991" s="143">
        <v>99</v>
      </c>
      <c r="B4991" s="144" t="s">
        <v>6874</v>
      </c>
      <c r="C4991" s="145" t="s">
        <v>1917</v>
      </c>
      <c r="D4991" s="146">
        <v>18.09</v>
      </c>
    </row>
    <row r="4992" spans="1:4" ht="15" customHeight="1" x14ac:dyDescent="0.25">
      <c r="A4992" s="143">
        <v>100</v>
      </c>
      <c r="B4992" s="144" t="s">
        <v>6875</v>
      </c>
      <c r="C4992" s="145" t="s">
        <v>1917</v>
      </c>
      <c r="D4992" s="146">
        <v>25.33</v>
      </c>
    </row>
    <row r="4993" spans="1:4" ht="15" customHeight="1" x14ac:dyDescent="0.25">
      <c r="A4993" s="143">
        <v>104</v>
      </c>
      <c r="B4993" s="144" t="s">
        <v>6876</v>
      </c>
      <c r="C4993" s="145" t="s">
        <v>3612</v>
      </c>
      <c r="D4993" s="146">
        <v>28.95</v>
      </c>
    </row>
    <row r="4994" spans="1:4" ht="15" customHeight="1" x14ac:dyDescent="0.25">
      <c r="A4994" s="143">
        <v>94</v>
      </c>
      <c r="B4994" s="144" t="s">
        <v>6877</v>
      </c>
      <c r="C4994" s="145" t="s">
        <v>1927</v>
      </c>
      <c r="D4994" s="146">
        <v>532.61</v>
      </c>
    </row>
    <row r="4995" spans="1:4" ht="15" customHeight="1" x14ac:dyDescent="0.25">
      <c r="A4995" s="143">
        <v>10407</v>
      </c>
      <c r="B4995" s="144" t="s">
        <v>6878</v>
      </c>
      <c r="C4995" s="145" t="s">
        <v>1927</v>
      </c>
      <c r="D4995" s="146">
        <v>546.73</v>
      </c>
    </row>
    <row r="4996" spans="1:4" ht="15" customHeight="1" x14ac:dyDescent="0.25">
      <c r="A4996" s="143">
        <v>9103</v>
      </c>
      <c r="B4996" s="144" t="s">
        <v>6879</v>
      </c>
      <c r="C4996" s="145" t="s">
        <v>1927</v>
      </c>
      <c r="D4996" s="146">
        <v>482.76</v>
      </c>
    </row>
    <row r="4997" spans="1:4" ht="15" customHeight="1" x14ac:dyDescent="0.25">
      <c r="A4997" s="143">
        <v>10338</v>
      </c>
      <c r="B4997" s="144" t="s">
        <v>6880</v>
      </c>
      <c r="C4997" s="145" t="s">
        <v>1927</v>
      </c>
      <c r="D4997" s="146">
        <v>595.79999999999995</v>
      </c>
    </row>
    <row r="4998" spans="1:4" ht="15" customHeight="1" x14ac:dyDescent="0.25">
      <c r="A4998" s="143">
        <v>12659</v>
      </c>
      <c r="B4998" s="144" t="s">
        <v>6881</v>
      </c>
      <c r="C4998" s="145" t="s">
        <v>1927</v>
      </c>
      <c r="D4998" s="146">
        <v>318.49</v>
      </c>
    </row>
    <row r="4999" spans="1:4" ht="15" customHeight="1" x14ac:dyDescent="0.25">
      <c r="A4999" s="143">
        <v>95</v>
      </c>
      <c r="B4999" s="144" t="s">
        <v>6882</v>
      </c>
      <c r="C4999" s="145" t="s">
        <v>1927</v>
      </c>
      <c r="D4999" s="146">
        <v>440.51</v>
      </c>
    </row>
    <row r="5000" spans="1:4" ht="17.100000000000001" customHeight="1" x14ac:dyDescent="0.25">
      <c r="A5000" s="143">
        <v>96</v>
      </c>
      <c r="B5000" s="144" t="s">
        <v>6883</v>
      </c>
      <c r="C5000" s="145" t="s">
        <v>1927</v>
      </c>
      <c r="D5000" s="146">
        <v>376.59</v>
      </c>
    </row>
    <row r="5001" spans="1:4" ht="17.100000000000001" customHeight="1" x14ac:dyDescent="0.25">
      <c r="A5001" s="143">
        <v>11480</v>
      </c>
      <c r="B5001" s="144" t="s">
        <v>6884</v>
      </c>
      <c r="C5001" s="145" t="s">
        <v>1927</v>
      </c>
      <c r="D5001" s="146">
        <v>362.05</v>
      </c>
    </row>
    <row r="5002" spans="1:4" ht="17.100000000000001" customHeight="1" x14ac:dyDescent="0.25">
      <c r="A5002" s="143">
        <v>98</v>
      </c>
      <c r="B5002" s="144" t="s">
        <v>6885</v>
      </c>
      <c r="C5002" s="145" t="s">
        <v>1927</v>
      </c>
      <c r="D5002" s="146">
        <v>398.5</v>
      </c>
    </row>
    <row r="5003" spans="1:4" ht="17.100000000000001" customHeight="1" x14ac:dyDescent="0.25">
      <c r="A5003" s="143">
        <v>11482</v>
      </c>
      <c r="B5003" s="144" t="s">
        <v>6886</v>
      </c>
      <c r="C5003" s="145" t="s">
        <v>1927</v>
      </c>
      <c r="D5003" s="146">
        <v>383.96</v>
      </c>
    </row>
    <row r="5004" spans="1:4" ht="17.100000000000001" customHeight="1" x14ac:dyDescent="0.25">
      <c r="A5004" s="143">
        <v>105</v>
      </c>
      <c r="B5004" s="144" t="s">
        <v>6887</v>
      </c>
      <c r="C5004" s="145" t="s">
        <v>1927</v>
      </c>
      <c r="D5004" s="146">
        <v>420.4</v>
      </c>
    </row>
    <row r="5005" spans="1:4" ht="17.100000000000001" customHeight="1" x14ac:dyDescent="0.25">
      <c r="A5005" s="143">
        <v>11483</v>
      </c>
      <c r="B5005" s="144" t="s">
        <v>6888</v>
      </c>
      <c r="C5005" s="145" t="s">
        <v>1927</v>
      </c>
      <c r="D5005" s="146">
        <v>405.86</v>
      </c>
    </row>
    <row r="5006" spans="1:4" ht="17.100000000000001" customHeight="1" x14ac:dyDescent="0.25">
      <c r="A5006" s="143">
        <v>4904</v>
      </c>
      <c r="B5006" s="144" t="s">
        <v>6889</v>
      </c>
      <c r="C5006" s="145" t="s">
        <v>1917</v>
      </c>
      <c r="D5006" s="146">
        <v>99.91</v>
      </c>
    </row>
    <row r="5007" spans="1:4" ht="15" customHeight="1" x14ac:dyDescent="0.25">
      <c r="A5007" s="143">
        <v>103</v>
      </c>
      <c r="B5007" s="144" t="s">
        <v>6890</v>
      </c>
      <c r="C5007" s="145" t="s">
        <v>1917</v>
      </c>
      <c r="D5007" s="146">
        <v>10.14</v>
      </c>
    </row>
    <row r="5008" spans="1:4" ht="17.100000000000001" customHeight="1" x14ac:dyDescent="0.25">
      <c r="A5008" s="143">
        <v>3785</v>
      </c>
      <c r="B5008" s="144" t="s">
        <v>6891</v>
      </c>
      <c r="C5008" s="145" t="s">
        <v>1917</v>
      </c>
      <c r="D5008" s="146">
        <v>168.46</v>
      </c>
    </row>
    <row r="5009" spans="1:4" ht="25.5" customHeight="1" x14ac:dyDescent="0.25">
      <c r="A5009" s="143">
        <v>4905</v>
      </c>
      <c r="B5009" s="144" t="s">
        <v>6892</v>
      </c>
      <c r="C5009" s="145" t="s">
        <v>1917</v>
      </c>
      <c r="D5009" s="146">
        <v>135.43</v>
      </c>
    </row>
    <row r="5010" spans="1:4" ht="15" customHeight="1" x14ac:dyDescent="0.25">
      <c r="A5010" s="143">
        <v>74</v>
      </c>
      <c r="B5010" s="144" t="s">
        <v>6893</v>
      </c>
      <c r="C5010" s="145" t="s">
        <v>1927</v>
      </c>
      <c r="D5010" s="146">
        <v>4.45</v>
      </c>
    </row>
    <row r="5011" spans="1:4" ht="17.100000000000001" customHeight="1" x14ac:dyDescent="0.25">
      <c r="A5011" s="143">
        <v>4358</v>
      </c>
      <c r="B5011" s="144" t="s">
        <v>6894</v>
      </c>
      <c r="C5011" s="145" t="s">
        <v>1927</v>
      </c>
      <c r="D5011" s="146">
        <v>137.81</v>
      </c>
    </row>
    <row r="5012" spans="1:4" ht="15" customHeight="1" x14ac:dyDescent="0.25">
      <c r="A5012" s="143">
        <v>77</v>
      </c>
      <c r="B5012" s="144" t="s">
        <v>6895</v>
      </c>
      <c r="C5012" s="145" t="s">
        <v>1927</v>
      </c>
      <c r="D5012" s="146">
        <v>136.55000000000001</v>
      </c>
    </row>
    <row r="5013" spans="1:4" ht="17.100000000000001" customHeight="1" x14ac:dyDescent="0.25">
      <c r="A5013" s="143">
        <v>71</v>
      </c>
      <c r="B5013" s="144" t="s">
        <v>6896</v>
      </c>
      <c r="C5013" s="145" t="s">
        <v>1927</v>
      </c>
      <c r="D5013" s="146">
        <v>40.549999999999997</v>
      </c>
    </row>
    <row r="5014" spans="1:4" ht="17.100000000000001" customHeight="1" x14ac:dyDescent="0.25">
      <c r="A5014" s="143">
        <v>7086</v>
      </c>
      <c r="B5014" s="144" t="s">
        <v>6897</v>
      </c>
      <c r="C5014" s="145" t="s">
        <v>1927</v>
      </c>
      <c r="D5014" s="146">
        <v>3.21</v>
      </c>
    </row>
    <row r="5015" spans="1:4" ht="15" customHeight="1" x14ac:dyDescent="0.25">
      <c r="A5015" s="143">
        <v>75</v>
      </c>
      <c r="B5015" s="144" t="s">
        <v>6898</v>
      </c>
      <c r="C5015" s="145" t="s">
        <v>1927</v>
      </c>
      <c r="D5015" s="146">
        <v>94.88</v>
      </c>
    </row>
    <row r="5016" spans="1:4" ht="15" customHeight="1" x14ac:dyDescent="0.25">
      <c r="A5016" s="143">
        <v>11448</v>
      </c>
      <c r="B5016" s="144" t="s">
        <v>6899</v>
      </c>
      <c r="C5016" s="145" t="s">
        <v>1927</v>
      </c>
      <c r="D5016" s="146">
        <v>13.41</v>
      </c>
    </row>
    <row r="5017" spans="1:4" ht="15" customHeight="1" x14ac:dyDescent="0.25">
      <c r="A5017" s="143">
        <v>11449</v>
      </c>
      <c r="B5017" s="144" t="s">
        <v>6900</v>
      </c>
      <c r="C5017" s="145" t="s">
        <v>1927</v>
      </c>
      <c r="D5017" s="146">
        <v>7.36</v>
      </c>
    </row>
    <row r="5018" spans="1:4" ht="17.100000000000001" customHeight="1" x14ac:dyDescent="0.25">
      <c r="A5018" s="143">
        <v>11450</v>
      </c>
      <c r="B5018" s="144" t="s">
        <v>6901</v>
      </c>
      <c r="C5018" s="145" t="s">
        <v>1917</v>
      </c>
      <c r="D5018" s="146">
        <v>1.69</v>
      </c>
    </row>
    <row r="5019" spans="1:4" ht="17.100000000000001" customHeight="1" x14ac:dyDescent="0.25">
      <c r="A5019" s="143">
        <v>8424</v>
      </c>
      <c r="B5019" s="144" t="s">
        <v>6902</v>
      </c>
      <c r="C5019" s="145" t="s">
        <v>2023</v>
      </c>
      <c r="D5019" s="146">
        <v>6.9</v>
      </c>
    </row>
    <row r="5020" spans="1:4" ht="17.100000000000001" customHeight="1" x14ac:dyDescent="0.25">
      <c r="A5020" s="143">
        <v>70</v>
      </c>
      <c r="B5020" s="144" t="s">
        <v>6903</v>
      </c>
      <c r="C5020" s="145" t="s">
        <v>1927</v>
      </c>
      <c r="D5020" s="146">
        <v>16.25</v>
      </c>
    </row>
    <row r="5021" spans="1:4" ht="17.100000000000001" customHeight="1" x14ac:dyDescent="0.25">
      <c r="A5021" s="143">
        <v>78</v>
      </c>
      <c r="B5021" s="144" t="s">
        <v>6904</v>
      </c>
      <c r="C5021" s="145" t="s">
        <v>1927</v>
      </c>
      <c r="D5021" s="146">
        <v>6.81</v>
      </c>
    </row>
    <row r="5022" spans="1:4" ht="17.100000000000001" customHeight="1" x14ac:dyDescent="0.25">
      <c r="A5022" s="143">
        <v>4954</v>
      </c>
      <c r="B5022" s="144" t="s">
        <v>6905</v>
      </c>
      <c r="C5022" s="145" t="s">
        <v>6906</v>
      </c>
      <c r="D5022" s="146">
        <v>67.959999999999994</v>
      </c>
    </row>
    <row r="5023" spans="1:4" ht="15" customHeight="1" x14ac:dyDescent="0.25">
      <c r="A5023" s="143">
        <v>8305</v>
      </c>
      <c r="B5023" s="144" t="s">
        <v>6907</v>
      </c>
      <c r="C5023" s="145" t="s">
        <v>1929</v>
      </c>
      <c r="D5023" s="146">
        <v>187.6</v>
      </c>
    </row>
    <row r="5024" spans="1:4" ht="25.5" customHeight="1" x14ac:dyDescent="0.25">
      <c r="A5024" s="143">
        <v>4997</v>
      </c>
      <c r="B5024" s="144" t="s">
        <v>6908</v>
      </c>
      <c r="C5024" s="145" t="s">
        <v>1927</v>
      </c>
      <c r="D5024" s="146">
        <v>168.66</v>
      </c>
    </row>
    <row r="5025" spans="1:4" ht="25.5" customHeight="1" x14ac:dyDescent="0.25">
      <c r="A5025" s="143">
        <v>8598</v>
      </c>
      <c r="B5025" s="144" t="s">
        <v>6909</v>
      </c>
      <c r="C5025" s="145" t="s">
        <v>1927</v>
      </c>
      <c r="D5025" s="146">
        <v>266.16000000000003</v>
      </c>
    </row>
    <row r="5026" spans="1:4" ht="17.100000000000001" customHeight="1" x14ac:dyDescent="0.25">
      <c r="A5026" s="143">
        <v>68</v>
      </c>
      <c r="B5026" s="144" t="s">
        <v>6910</v>
      </c>
      <c r="C5026" s="145" t="s">
        <v>1927</v>
      </c>
      <c r="D5026" s="146">
        <v>10.7</v>
      </c>
    </row>
    <row r="5027" spans="1:4" ht="15" customHeight="1" x14ac:dyDescent="0.25">
      <c r="A5027" s="143">
        <v>76</v>
      </c>
      <c r="B5027" s="144" t="s">
        <v>6911</v>
      </c>
      <c r="C5027" s="145" t="s">
        <v>1927</v>
      </c>
      <c r="D5027" s="146">
        <v>13.5</v>
      </c>
    </row>
    <row r="5028" spans="1:4" ht="17.100000000000001" customHeight="1" x14ac:dyDescent="0.25">
      <c r="A5028" s="143">
        <v>69</v>
      </c>
      <c r="B5028" s="144" t="s">
        <v>6912</v>
      </c>
      <c r="C5028" s="145" t="s">
        <v>1927</v>
      </c>
      <c r="D5028" s="146">
        <v>16.78</v>
      </c>
    </row>
    <row r="5029" spans="1:4" ht="17.100000000000001" customHeight="1" x14ac:dyDescent="0.25">
      <c r="A5029" s="143">
        <v>72</v>
      </c>
      <c r="B5029" s="144" t="s">
        <v>6913</v>
      </c>
      <c r="C5029" s="145" t="s">
        <v>1927</v>
      </c>
      <c r="D5029" s="146">
        <v>27.03</v>
      </c>
    </row>
    <row r="5030" spans="1:4" ht="34.15" customHeight="1" x14ac:dyDescent="0.25">
      <c r="A5030" s="143">
        <v>4955</v>
      </c>
      <c r="B5030" s="144" t="s">
        <v>6914</v>
      </c>
      <c r="C5030" s="145" t="s">
        <v>1903</v>
      </c>
      <c r="D5030" s="146">
        <v>18.68</v>
      </c>
    </row>
    <row r="5031" spans="1:4" ht="15" customHeight="1" x14ac:dyDescent="0.25">
      <c r="A5031" s="143">
        <v>8805</v>
      </c>
      <c r="B5031" s="144" t="s">
        <v>6915</v>
      </c>
      <c r="C5031" s="145" t="s">
        <v>1917</v>
      </c>
      <c r="D5031" s="146">
        <v>37.5</v>
      </c>
    </row>
    <row r="5032" spans="1:4" ht="15" customHeight="1" x14ac:dyDescent="0.25">
      <c r="A5032" s="143">
        <v>8809</v>
      </c>
      <c r="B5032" s="144" t="s">
        <v>6916</v>
      </c>
      <c r="C5032" s="145" t="s">
        <v>1917</v>
      </c>
      <c r="D5032" s="146">
        <v>44.98</v>
      </c>
    </row>
    <row r="5033" spans="1:4" ht="15" customHeight="1" x14ac:dyDescent="0.25">
      <c r="A5033" s="143">
        <v>8807</v>
      </c>
      <c r="B5033" s="144" t="s">
        <v>6917</v>
      </c>
      <c r="C5033" s="145" t="s">
        <v>1917</v>
      </c>
      <c r="D5033" s="146">
        <v>18.739999999999998</v>
      </c>
    </row>
    <row r="5034" spans="1:4" ht="15" customHeight="1" x14ac:dyDescent="0.25">
      <c r="A5034" s="143">
        <v>8808</v>
      </c>
      <c r="B5034" s="144" t="s">
        <v>6918</v>
      </c>
      <c r="C5034" s="145" t="s">
        <v>1917</v>
      </c>
      <c r="D5034" s="146">
        <v>26.23</v>
      </c>
    </row>
    <row r="5035" spans="1:4" ht="15" customHeight="1" x14ac:dyDescent="0.25">
      <c r="A5035" s="143">
        <v>8806</v>
      </c>
      <c r="B5035" s="144" t="s">
        <v>6919</v>
      </c>
      <c r="C5035" s="145" t="s">
        <v>1917</v>
      </c>
      <c r="D5035" s="146">
        <v>29.98</v>
      </c>
    </row>
    <row r="5036" spans="1:4" ht="17.100000000000001" customHeight="1" x14ac:dyDescent="0.25">
      <c r="A5036" s="143">
        <v>4497</v>
      </c>
      <c r="B5036" s="144" t="s">
        <v>6920</v>
      </c>
      <c r="C5036" s="145" t="s">
        <v>1927</v>
      </c>
      <c r="D5036" s="146">
        <v>48.17</v>
      </c>
    </row>
    <row r="5037" spans="1:4" ht="15" customHeight="1" x14ac:dyDescent="0.25">
      <c r="A5037" s="143">
        <v>4522</v>
      </c>
      <c r="B5037" s="144" t="s">
        <v>6921</v>
      </c>
      <c r="C5037" s="145" t="s">
        <v>1927</v>
      </c>
      <c r="D5037" s="146">
        <v>235.11</v>
      </c>
    </row>
    <row r="5038" spans="1:4" ht="17.100000000000001" customHeight="1" x14ac:dyDescent="0.25">
      <c r="A5038" s="143">
        <v>4498</v>
      </c>
      <c r="B5038" s="144" t="s">
        <v>6922</v>
      </c>
      <c r="C5038" s="145" t="s">
        <v>1927</v>
      </c>
      <c r="D5038" s="146">
        <v>26.46</v>
      </c>
    </row>
    <row r="5039" spans="1:4" ht="17.100000000000001" customHeight="1" x14ac:dyDescent="0.25">
      <c r="A5039" s="143">
        <v>7084</v>
      </c>
      <c r="B5039" s="144" t="s">
        <v>6923</v>
      </c>
      <c r="C5039" s="145" t="s">
        <v>1927</v>
      </c>
      <c r="D5039" s="146">
        <v>240.19</v>
      </c>
    </row>
    <row r="5040" spans="1:4" ht="15" customHeight="1" x14ac:dyDescent="0.25">
      <c r="A5040" s="143">
        <v>12519</v>
      </c>
      <c r="B5040" s="144" t="s">
        <v>6924</v>
      </c>
      <c r="C5040" s="145" t="s">
        <v>1927</v>
      </c>
      <c r="D5040" s="146">
        <v>50.26</v>
      </c>
    </row>
    <row r="5041" spans="1:4" ht="17.100000000000001" customHeight="1" x14ac:dyDescent="0.25">
      <c r="A5041" s="143">
        <v>4499</v>
      </c>
      <c r="B5041" s="144" t="s">
        <v>6925</v>
      </c>
      <c r="C5041" s="145" t="s">
        <v>1927</v>
      </c>
      <c r="D5041" s="146">
        <v>351.77</v>
      </c>
    </row>
    <row r="5042" spans="1:4" ht="17.100000000000001" customHeight="1" x14ac:dyDescent="0.25">
      <c r="A5042" s="143">
        <v>4502</v>
      </c>
      <c r="B5042" s="144" t="s">
        <v>6926</v>
      </c>
      <c r="C5042" s="145" t="s">
        <v>1927</v>
      </c>
      <c r="D5042" s="146">
        <v>253.75</v>
      </c>
    </row>
    <row r="5043" spans="1:4" ht="17.100000000000001" customHeight="1" x14ac:dyDescent="0.25">
      <c r="A5043" s="143">
        <v>4501</v>
      </c>
      <c r="B5043" s="144" t="s">
        <v>6927</v>
      </c>
      <c r="C5043" s="145" t="s">
        <v>1927</v>
      </c>
      <c r="D5043" s="146">
        <v>372.04</v>
      </c>
    </row>
    <row r="5044" spans="1:4" ht="17.100000000000001" customHeight="1" x14ac:dyDescent="0.25">
      <c r="A5044" s="143">
        <v>4503</v>
      </c>
      <c r="B5044" s="144" t="s">
        <v>6928</v>
      </c>
      <c r="C5044" s="145" t="s">
        <v>1927</v>
      </c>
      <c r="D5044" s="146">
        <v>274.58</v>
      </c>
    </row>
    <row r="5045" spans="1:4" ht="17.100000000000001" customHeight="1" x14ac:dyDescent="0.25">
      <c r="A5045" s="143">
        <v>4504</v>
      </c>
      <c r="B5045" s="144" t="s">
        <v>6929</v>
      </c>
      <c r="C5045" s="145" t="s">
        <v>1927</v>
      </c>
      <c r="D5045" s="146">
        <v>295.42</v>
      </c>
    </row>
    <row r="5046" spans="1:4" ht="17.100000000000001" customHeight="1" x14ac:dyDescent="0.25">
      <c r="A5046" s="143">
        <v>4505</v>
      </c>
      <c r="B5046" s="144" t="s">
        <v>6930</v>
      </c>
      <c r="C5046" s="145" t="s">
        <v>1927</v>
      </c>
      <c r="D5046" s="146">
        <v>316.25</v>
      </c>
    </row>
    <row r="5047" spans="1:4" ht="15" customHeight="1" x14ac:dyDescent="0.25">
      <c r="A5047" s="143">
        <v>4500</v>
      </c>
      <c r="B5047" s="144" t="s">
        <v>6931</v>
      </c>
      <c r="C5047" s="145" t="s">
        <v>6932</v>
      </c>
      <c r="D5047" s="146">
        <v>5015.95</v>
      </c>
    </row>
    <row r="5048" spans="1:4" ht="17.100000000000001" customHeight="1" x14ac:dyDescent="0.25">
      <c r="A5048" s="143">
        <v>9949</v>
      </c>
      <c r="B5048" s="144" t="s">
        <v>6933</v>
      </c>
      <c r="C5048" s="145" t="s">
        <v>2023</v>
      </c>
      <c r="D5048" s="146">
        <v>103.5</v>
      </c>
    </row>
    <row r="5049" spans="1:4" ht="17.100000000000001" customHeight="1" x14ac:dyDescent="0.25">
      <c r="A5049" s="143">
        <v>9950</v>
      </c>
      <c r="B5049" s="144" t="s">
        <v>6934</v>
      </c>
      <c r="C5049" s="145" t="s">
        <v>2023</v>
      </c>
      <c r="D5049" s="146">
        <v>142.61000000000001</v>
      </c>
    </row>
    <row r="5050" spans="1:4" ht="17.100000000000001" customHeight="1" x14ac:dyDescent="0.25">
      <c r="A5050" s="143">
        <v>4902</v>
      </c>
      <c r="B5050" s="144" t="s">
        <v>6935</v>
      </c>
      <c r="C5050" s="145" t="s">
        <v>1903</v>
      </c>
      <c r="D5050" s="146">
        <v>40</v>
      </c>
    </row>
    <row r="5051" spans="1:4" ht="17.100000000000001" customHeight="1" x14ac:dyDescent="0.25">
      <c r="A5051" s="143">
        <v>10744</v>
      </c>
      <c r="B5051" s="144" t="s">
        <v>6936</v>
      </c>
      <c r="C5051" s="145" t="s">
        <v>1903</v>
      </c>
      <c r="D5051" s="146">
        <v>50</v>
      </c>
    </row>
    <row r="5052" spans="1:4" ht="17.100000000000001" customHeight="1" x14ac:dyDescent="0.25">
      <c r="A5052" s="143">
        <v>10742</v>
      </c>
      <c r="B5052" s="144" t="s">
        <v>6937</v>
      </c>
      <c r="C5052" s="145" t="s">
        <v>2023</v>
      </c>
      <c r="D5052" s="146">
        <v>44</v>
      </c>
    </row>
    <row r="5053" spans="1:4" ht="17.100000000000001" customHeight="1" x14ac:dyDescent="0.25">
      <c r="A5053" s="143">
        <v>4900</v>
      </c>
      <c r="B5053" s="144" t="s">
        <v>6938</v>
      </c>
      <c r="C5053" s="145" t="s">
        <v>2023</v>
      </c>
      <c r="D5053" s="146">
        <v>60</v>
      </c>
    </row>
    <row r="5054" spans="1:4" ht="17.100000000000001" customHeight="1" x14ac:dyDescent="0.25">
      <c r="A5054" s="143">
        <v>7684</v>
      </c>
      <c r="B5054" s="144" t="s">
        <v>6939</v>
      </c>
      <c r="C5054" s="145" t="s">
        <v>2023</v>
      </c>
      <c r="D5054" s="146">
        <v>272.04000000000002</v>
      </c>
    </row>
    <row r="5055" spans="1:4" ht="17.100000000000001" customHeight="1" x14ac:dyDescent="0.25">
      <c r="A5055" s="143">
        <v>7685</v>
      </c>
      <c r="B5055" s="144" t="s">
        <v>6940</v>
      </c>
      <c r="C5055" s="145" t="s">
        <v>2023</v>
      </c>
      <c r="D5055" s="146">
        <v>389.7</v>
      </c>
    </row>
    <row r="5056" spans="1:4" ht="17.100000000000001" customHeight="1" x14ac:dyDescent="0.25">
      <c r="A5056" s="143">
        <v>7686</v>
      </c>
      <c r="B5056" s="144" t="s">
        <v>6941</v>
      </c>
      <c r="C5056" s="145" t="s">
        <v>2023</v>
      </c>
      <c r="D5056" s="146">
        <v>499.4</v>
      </c>
    </row>
    <row r="5057" spans="1:4" ht="17.100000000000001" customHeight="1" x14ac:dyDescent="0.25">
      <c r="A5057" s="143">
        <v>7687</v>
      </c>
      <c r="B5057" s="144" t="s">
        <v>6942</v>
      </c>
      <c r="C5057" s="145" t="s">
        <v>2023</v>
      </c>
      <c r="D5057" s="146">
        <v>609.07000000000005</v>
      </c>
    </row>
    <row r="5058" spans="1:4" ht="17.100000000000001" customHeight="1" x14ac:dyDescent="0.25">
      <c r="A5058" s="143">
        <v>12203</v>
      </c>
      <c r="B5058" s="144" t="s">
        <v>6943</v>
      </c>
      <c r="C5058" s="145" t="s">
        <v>2707</v>
      </c>
      <c r="D5058" s="146">
        <v>6.74</v>
      </c>
    </row>
    <row r="5059" spans="1:4" ht="17.100000000000001" customHeight="1" x14ac:dyDescent="0.25">
      <c r="A5059" s="143">
        <v>4899</v>
      </c>
      <c r="B5059" s="144" t="s">
        <v>6944</v>
      </c>
      <c r="C5059" s="145" t="s">
        <v>2707</v>
      </c>
      <c r="D5059" s="146">
        <v>8.17</v>
      </c>
    </row>
    <row r="5060" spans="1:4" ht="25.5" customHeight="1" x14ac:dyDescent="0.25">
      <c r="A5060" s="143">
        <v>4967</v>
      </c>
      <c r="B5060" s="144" t="s">
        <v>6945</v>
      </c>
      <c r="C5060" s="145" t="s">
        <v>2023</v>
      </c>
      <c r="D5060" s="146">
        <v>1532.94</v>
      </c>
    </row>
    <row r="5061" spans="1:4" ht="25.5" customHeight="1" x14ac:dyDescent="0.25">
      <c r="A5061" s="143">
        <v>4966</v>
      </c>
      <c r="B5061" s="144" t="s">
        <v>6946</v>
      </c>
      <c r="C5061" s="145" t="s">
        <v>2023</v>
      </c>
      <c r="D5061" s="146">
        <v>838.35</v>
      </c>
    </row>
    <row r="5062" spans="1:4" ht="17.100000000000001" customHeight="1" x14ac:dyDescent="0.25">
      <c r="A5062" s="143">
        <v>10743</v>
      </c>
      <c r="B5062" s="144" t="s">
        <v>6947</v>
      </c>
      <c r="C5062" s="145" t="s">
        <v>1903</v>
      </c>
      <c r="D5062" s="146">
        <v>60</v>
      </c>
    </row>
    <row r="5063" spans="1:4" ht="17.100000000000001" customHeight="1" x14ac:dyDescent="0.25">
      <c r="A5063" s="143">
        <v>4901</v>
      </c>
      <c r="B5063" s="144" t="s">
        <v>6948</v>
      </c>
      <c r="C5063" s="145" t="s">
        <v>2023</v>
      </c>
      <c r="D5063" s="146">
        <v>60</v>
      </c>
    </row>
    <row r="5064" spans="1:4" ht="15" customHeight="1" x14ac:dyDescent="0.25">
      <c r="A5064" s="143">
        <v>7166</v>
      </c>
      <c r="B5064" s="144" t="s">
        <v>6949</v>
      </c>
      <c r="C5064" s="145" t="s">
        <v>1903</v>
      </c>
      <c r="D5064" s="146">
        <v>35.47</v>
      </c>
    </row>
    <row r="5065" spans="1:4" ht="15" customHeight="1" x14ac:dyDescent="0.25">
      <c r="A5065" s="143">
        <v>7171</v>
      </c>
      <c r="B5065" s="144" t="s">
        <v>6950</v>
      </c>
      <c r="C5065" s="145" t="s">
        <v>1903</v>
      </c>
      <c r="D5065" s="146">
        <v>61.43</v>
      </c>
    </row>
    <row r="5066" spans="1:4" ht="17.100000000000001" customHeight="1" x14ac:dyDescent="0.25">
      <c r="A5066" s="143">
        <v>10375</v>
      </c>
      <c r="B5066" s="144" t="s">
        <v>6951</v>
      </c>
      <c r="C5066" s="145" t="s">
        <v>2023</v>
      </c>
      <c r="D5066" s="146">
        <v>109.06</v>
      </c>
    </row>
    <row r="5067" spans="1:4" ht="17.100000000000001" customHeight="1" x14ac:dyDescent="0.25">
      <c r="A5067" s="143">
        <v>10376</v>
      </c>
      <c r="B5067" s="144" t="s">
        <v>6952</v>
      </c>
      <c r="C5067" s="145" t="s">
        <v>2023</v>
      </c>
      <c r="D5067" s="146">
        <v>147.94</v>
      </c>
    </row>
    <row r="5068" spans="1:4" ht="17.100000000000001" customHeight="1" x14ac:dyDescent="0.25">
      <c r="A5068" s="143">
        <v>10377</v>
      </c>
      <c r="B5068" s="144" t="s">
        <v>6953</v>
      </c>
      <c r="C5068" s="145" t="s">
        <v>2023</v>
      </c>
      <c r="D5068" s="146">
        <v>161.19</v>
      </c>
    </row>
    <row r="5069" spans="1:4" ht="17.100000000000001" customHeight="1" x14ac:dyDescent="0.25">
      <c r="A5069" s="143">
        <v>10408</v>
      </c>
      <c r="B5069" s="144" t="s">
        <v>6954</v>
      </c>
      <c r="C5069" s="145" t="s">
        <v>2023</v>
      </c>
      <c r="D5069" s="146">
        <v>389.06</v>
      </c>
    </row>
    <row r="5070" spans="1:4" ht="17.100000000000001" customHeight="1" x14ac:dyDescent="0.25">
      <c r="A5070" s="143">
        <v>10230</v>
      </c>
      <c r="B5070" s="144" t="s">
        <v>6955</v>
      </c>
      <c r="C5070" s="145" t="s">
        <v>2023</v>
      </c>
      <c r="D5070" s="146">
        <v>191.75</v>
      </c>
    </row>
    <row r="5071" spans="1:4" ht="25.5" customHeight="1" x14ac:dyDescent="0.25">
      <c r="A5071" s="143">
        <v>10632</v>
      </c>
      <c r="B5071" s="144" t="s">
        <v>6956</v>
      </c>
      <c r="C5071" s="145" t="s">
        <v>2023</v>
      </c>
      <c r="D5071" s="146">
        <v>209.27</v>
      </c>
    </row>
    <row r="5072" spans="1:4" ht="25.5" customHeight="1" x14ac:dyDescent="0.25">
      <c r="A5072" s="143">
        <v>10676</v>
      </c>
      <c r="B5072" s="144" t="s">
        <v>6957</v>
      </c>
      <c r="C5072" s="145" t="s">
        <v>2023</v>
      </c>
      <c r="D5072" s="146">
        <v>210.8</v>
      </c>
    </row>
    <row r="5073" spans="1:4" ht="25.5" customHeight="1" x14ac:dyDescent="0.25">
      <c r="A5073" s="143">
        <v>8629</v>
      </c>
      <c r="B5073" s="144" t="s">
        <v>6958</v>
      </c>
      <c r="C5073" s="145" t="s">
        <v>2023</v>
      </c>
      <c r="D5073" s="146">
        <v>212.66</v>
      </c>
    </row>
    <row r="5074" spans="1:4" ht="25.5" customHeight="1" x14ac:dyDescent="0.25">
      <c r="A5074" s="143">
        <v>8631</v>
      </c>
      <c r="B5074" s="144" t="s">
        <v>6959</v>
      </c>
      <c r="C5074" s="145" t="s">
        <v>2023</v>
      </c>
      <c r="D5074" s="146">
        <v>217.09</v>
      </c>
    </row>
    <row r="5075" spans="1:4" ht="25.5" customHeight="1" x14ac:dyDescent="0.25">
      <c r="A5075" s="143">
        <v>10677</v>
      </c>
      <c r="B5075" s="144" t="s">
        <v>6960</v>
      </c>
      <c r="C5075" s="145" t="s">
        <v>2023</v>
      </c>
      <c r="D5075" s="146">
        <v>252.48</v>
      </c>
    </row>
    <row r="5076" spans="1:4" ht="25.5" customHeight="1" x14ac:dyDescent="0.25">
      <c r="A5076" s="143">
        <v>8627</v>
      </c>
      <c r="B5076" s="144" t="s">
        <v>6961</v>
      </c>
      <c r="C5076" s="145" t="s">
        <v>2023</v>
      </c>
      <c r="D5076" s="146">
        <v>255.44</v>
      </c>
    </row>
    <row r="5077" spans="1:4" ht="25.5" customHeight="1" x14ac:dyDescent="0.25">
      <c r="A5077" s="143">
        <v>8630</v>
      </c>
      <c r="B5077" s="144" t="s">
        <v>6962</v>
      </c>
      <c r="C5077" s="145" t="s">
        <v>2023</v>
      </c>
      <c r="D5077" s="146">
        <v>262.48</v>
      </c>
    </row>
    <row r="5078" spans="1:4" ht="17.100000000000001" customHeight="1" x14ac:dyDescent="0.25">
      <c r="A5078" s="143">
        <v>8019</v>
      </c>
      <c r="B5078" s="144" t="s">
        <v>6963</v>
      </c>
      <c r="C5078" s="145" t="s">
        <v>2023</v>
      </c>
      <c r="D5078" s="146">
        <v>210.07</v>
      </c>
    </row>
    <row r="5079" spans="1:4" ht="17.100000000000001" customHeight="1" x14ac:dyDescent="0.25">
      <c r="A5079" s="143">
        <v>10915</v>
      </c>
      <c r="B5079" s="144" t="s">
        <v>6963</v>
      </c>
      <c r="C5079" s="145" t="s">
        <v>2023</v>
      </c>
      <c r="D5079" s="146">
        <v>210.07</v>
      </c>
    </row>
    <row r="5080" spans="1:4" ht="17.100000000000001" customHeight="1" x14ac:dyDescent="0.25">
      <c r="A5080" s="143">
        <v>8024</v>
      </c>
      <c r="B5080" s="144" t="s">
        <v>6964</v>
      </c>
      <c r="C5080" s="145" t="s">
        <v>2023</v>
      </c>
      <c r="D5080" s="146">
        <v>227.21</v>
      </c>
    </row>
    <row r="5081" spans="1:4" ht="17.100000000000001" customHeight="1" x14ac:dyDescent="0.25">
      <c r="A5081" s="143">
        <v>8025</v>
      </c>
      <c r="B5081" s="144" t="s">
        <v>6965</v>
      </c>
      <c r="C5081" s="145" t="s">
        <v>2023</v>
      </c>
      <c r="D5081" s="146">
        <v>251.63</v>
      </c>
    </row>
    <row r="5082" spans="1:4" ht="25.5" customHeight="1" x14ac:dyDescent="0.25">
      <c r="A5082" s="143">
        <v>8004</v>
      </c>
      <c r="B5082" s="144" t="s">
        <v>6966</v>
      </c>
      <c r="C5082" s="145" t="s">
        <v>1903</v>
      </c>
      <c r="D5082" s="146">
        <v>627.16999999999996</v>
      </c>
    </row>
    <row r="5083" spans="1:4" ht="25.5" customHeight="1" x14ac:dyDescent="0.25">
      <c r="A5083" s="143">
        <v>7170</v>
      </c>
      <c r="B5083" s="144" t="s">
        <v>6966</v>
      </c>
      <c r="C5083" s="145" t="s">
        <v>1903</v>
      </c>
      <c r="D5083" s="146">
        <v>627.16999999999996</v>
      </c>
    </row>
    <row r="5084" spans="1:4" ht="25.5" customHeight="1" x14ac:dyDescent="0.25">
      <c r="A5084" s="143">
        <v>7169</v>
      </c>
      <c r="B5084" s="144" t="s">
        <v>6967</v>
      </c>
      <c r="C5084" s="145" t="s">
        <v>1903</v>
      </c>
      <c r="D5084" s="146">
        <v>815.97</v>
      </c>
    </row>
    <row r="5085" spans="1:4" ht="25.5" customHeight="1" x14ac:dyDescent="0.25">
      <c r="A5085" s="143">
        <v>7168</v>
      </c>
      <c r="B5085" s="144" t="s">
        <v>6968</v>
      </c>
      <c r="C5085" s="145" t="s">
        <v>1903</v>
      </c>
      <c r="D5085" s="146">
        <v>851.17</v>
      </c>
    </row>
    <row r="5086" spans="1:4" ht="17.100000000000001" customHeight="1" x14ac:dyDescent="0.25">
      <c r="A5086" s="143">
        <v>8189</v>
      </c>
      <c r="B5086" s="144" t="s">
        <v>6969</v>
      </c>
      <c r="C5086" s="145" t="s">
        <v>1917</v>
      </c>
      <c r="D5086" s="146">
        <v>55.29</v>
      </c>
    </row>
    <row r="5087" spans="1:4" ht="15" customHeight="1" x14ac:dyDescent="0.25">
      <c r="A5087" s="143">
        <v>9929</v>
      </c>
      <c r="B5087" s="144" t="s">
        <v>6970</v>
      </c>
      <c r="C5087" s="145" t="s">
        <v>1917</v>
      </c>
      <c r="D5087" s="146">
        <v>60.71</v>
      </c>
    </row>
    <row r="5088" spans="1:4" ht="15" customHeight="1" x14ac:dyDescent="0.25">
      <c r="A5088" s="143">
        <v>84</v>
      </c>
      <c r="B5088" s="144" t="s">
        <v>6971</v>
      </c>
      <c r="C5088" s="145" t="s">
        <v>1917</v>
      </c>
      <c r="D5088" s="146">
        <v>117.03</v>
      </c>
    </row>
    <row r="5089" spans="1:4" ht="15" customHeight="1" x14ac:dyDescent="0.25">
      <c r="A5089" s="143">
        <v>80</v>
      </c>
      <c r="B5089" s="144" t="s">
        <v>6972</v>
      </c>
      <c r="C5089" s="145" t="s">
        <v>1917</v>
      </c>
      <c r="D5089" s="146">
        <v>81.17</v>
      </c>
    </row>
    <row r="5090" spans="1:4" ht="15" customHeight="1" x14ac:dyDescent="0.25">
      <c r="A5090" s="143">
        <v>85</v>
      </c>
      <c r="B5090" s="144" t="s">
        <v>6973</v>
      </c>
      <c r="C5090" s="145" t="s">
        <v>1917</v>
      </c>
      <c r="D5090" s="146">
        <v>68.709999999999994</v>
      </c>
    </row>
    <row r="5091" spans="1:4" ht="15" customHeight="1" x14ac:dyDescent="0.25">
      <c r="A5091" s="143">
        <v>87</v>
      </c>
      <c r="B5091" s="144" t="s">
        <v>6974</v>
      </c>
      <c r="C5091" s="145" t="s">
        <v>1917</v>
      </c>
      <c r="D5091" s="146">
        <v>63.22</v>
      </c>
    </row>
    <row r="5092" spans="1:4" ht="15" customHeight="1" x14ac:dyDescent="0.25">
      <c r="A5092" s="143">
        <v>86</v>
      </c>
      <c r="B5092" s="144" t="s">
        <v>6975</v>
      </c>
      <c r="C5092" s="145" t="s">
        <v>1917</v>
      </c>
      <c r="D5092" s="146">
        <v>59.64</v>
      </c>
    </row>
    <row r="5093" spans="1:4" ht="15" customHeight="1" x14ac:dyDescent="0.25">
      <c r="A5093" s="143">
        <v>88</v>
      </c>
      <c r="B5093" s="144" t="s">
        <v>6976</v>
      </c>
      <c r="C5093" s="145" t="s">
        <v>1917</v>
      </c>
      <c r="D5093" s="146">
        <v>54.95</v>
      </c>
    </row>
    <row r="5094" spans="1:4" ht="15" customHeight="1" x14ac:dyDescent="0.25">
      <c r="A5094" s="143">
        <v>81</v>
      </c>
      <c r="B5094" s="144" t="s">
        <v>6977</v>
      </c>
      <c r="C5094" s="145" t="s">
        <v>1917</v>
      </c>
      <c r="D5094" s="146">
        <v>159.44999999999999</v>
      </c>
    </row>
    <row r="5095" spans="1:4" ht="15" customHeight="1" x14ac:dyDescent="0.25">
      <c r="A5095" s="143">
        <v>79</v>
      </c>
      <c r="B5095" s="144" t="s">
        <v>6978</v>
      </c>
      <c r="C5095" s="145" t="s">
        <v>1917</v>
      </c>
      <c r="D5095" s="146">
        <v>101.27</v>
      </c>
    </row>
    <row r="5096" spans="1:4" ht="15" customHeight="1" x14ac:dyDescent="0.25">
      <c r="A5096" s="143">
        <v>82</v>
      </c>
      <c r="B5096" s="144" t="s">
        <v>6979</v>
      </c>
      <c r="C5096" s="145" t="s">
        <v>3612</v>
      </c>
      <c r="D5096" s="146">
        <v>81.180000000000007</v>
      </c>
    </row>
    <row r="5097" spans="1:4" ht="15" customHeight="1" x14ac:dyDescent="0.25">
      <c r="A5097" s="143">
        <v>89</v>
      </c>
      <c r="B5097" s="144" t="s">
        <v>6980</v>
      </c>
      <c r="C5097" s="145" t="s">
        <v>1917</v>
      </c>
      <c r="D5097" s="146">
        <v>71.27</v>
      </c>
    </row>
    <row r="5098" spans="1:4" ht="15" customHeight="1" x14ac:dyDescent="0.25">
      <c r="A5098" s="143">
        <v>83</v>
      </c>
      <c r="B5098" s="144" t="s">
        <v>6981</v>
      </c>
      <c r="C5098" s="145" t="s">
        <v>1917</v>
      </c>
      <c r="D5098" s="146">
        <v>64.62</v>
      </c>
    </row>
    <row r="5099" spans="1:4" ht="15" customHeight="1" x14ac:dyDescent="0.25">
      <c r="A5099" s="143">
        <v>90</v>
      </c>
      <c r="B5099" s="144" t="s">
        <v>6982</v>
      </c>
      <c r="C5099" s="145" t="s">
        <v>3612</v>
      </c>
      <c r="D5099" s="146">
        <v>58.86</v>
      </c>
    </row>
    <row r="5100" spans="1:4" ht="15" customHeight="1" x14ac:dyDescent="0.25">
      <c r="A5100" s="143">
        <v>7749</v>
      </c>
      <c r="B5100" s="144" t="s">
        <v>6983</v>
      </c>
      <c r="C5100" s="145" t="s">
        <v>1917</v>
      </c>
      <c r="D5100" s="146">
        <v>493.74</v>
      </c>
    </row>
    <row r="5101" spans="1:4" ht="15" customHeight="1" x14ac:dyDescent="0.25">
      <c r="A5101" s="143">
        <v>12314</v>
      </c>
      <c r="B5101" s="144" t="s">
        <v>6984</v>
      </c>
      <c r="C5101" s="145" t="s">
        <v>1917</v>
      </c>
      <c r="D5101" s="146">
        <v>493.74</v>
      </c>
    </row>
    <row r="5102" spans="1:4" ht="17.100000000000001" customHeight="1" x14ac:dyDescent="0.25">
      <c r="A5102" s="143">
        <v>10766</v>
      </c>
      <c r="B5102" s="144" t="s">
        <v>6985</v>
      </c>
      <c r="C5102" s="145" t="s">
        <v>1903</v>
      </c>
      <c r="D5102" s="146">
        <v>3241.78</v>
      </c>
    </row>
    <row r="5103" spans="1:4" ht="15" customHeight="1" x14ac:dyDescent="0.25">
      <c r="A5103" s="143">
        <v>9818</v>
      </c>
      <c r="B5103" s="144" t="s">
        <v>6986</v>
      </c>
      <c r="C5103" s="145" t="s">
        <v>2023</v>
      </c>
      <c r="D5103" s="146">
        <v>15.1</v>
      </c>
    </row>
    <row r="5104" spans="1:4" ht="15" customHeight="1" x14ac:dyDescent="0.25">
      <c r="A5104" s="143">
        <v>9819</v>
      </c>
      <c r="B5104" s="144" t="s">
        <v>6987</v>
      </c>
      <c r="C5104" s="145" t="s">
        <v>1903</v>
      </c>
      <c r="D5104" s="146">
        <v>1.71</v>
      </c>
    </row>
    <row r="5105" spans="1:4" ht="15" customHeight="1" x14ac:dyDescent="0.25">
      <c r="A5105" s="143">
        <v>8765</v>
      </c>
      <c r="B5105" s="144" t="s">
        <v>6988</v>
      </c>
      <c r="C5105" s="145" t="s">
        <v>1903</v>
      </c>
      <c r="D5105" s="146">
        <v>562.11</v>
      </c>
    </row>
    <row r="5106" spans="1:4" ht="17.100000000000001" customHeight="1" x14ac:dyDescent="0.25">
      <c r="A5106" s="143">
        <v>9840</v>
      </c>
      <c r="B5106" s="144" t="s">
        <v>6989</v>
      </c>
      <c r="C5106" s="145" t="s">
        <v>2023</v>
      </c>
      <c r="D5106" s="146">
        <v>58.03</v>
      </c>
    </row>
    <row r="5107" spans="1:4" ht="17.100000000000001" customHeight="1" x14ac:dyDescent="0.25">
      <c r="A5107" s="143">
        <v>9841</v>
      </c>
      <c r="B5107" s="144" t="s">
        <v>6990</v>
      </c>
      <c r="C5107" s="145" t="s">
        <v>2023</v>
      </c>
      <c r="D5107" s="146">
        <v>118.17</v>
      </c>
    </row>
    <row r="5108" spans="1:4" ht="17.100000000000001" customHeight="1" x14ac:dyDescent="0.25">
      <c r="A5108" s="143">
        <v>11501</v>
      </c>
      <c r="B5108" s="144" t="s">
        <v>6990</v>
      </c>
      <c r="C5108" s="145" t="s">
        <v>1917</v>
      </c>
      <c r="D5108" s="146">
        <v>73.44</v>
      </c>
    </row>
    <row r="5109" spans="1:4" ht="17.100000000000001" customHeight="1" x14ac:dyDescent="0.25">
      <c r="A5109" s="143">
        <v>9842</v>
      </c>
      <c r="B5109" s="144" t="s">
        <v>6991</v>
      </c>
      <c r="C5109" s="145" t="s">
        <v>2023</v>
      </c>
      <c r="D5109" s="146">
        <v>53.13</v>
      </c>
    </row>
    <row r="5110" spans="1:4" ht="17.100000000000001" customHeight="1" x14ac:dyDescent="0.25">
      <c r="A5110" s="143">
        <v>9843</v>
      </c>
      <c r="B5110" s="144" t="s">
        <v>6992</v>
      </c>
      <c r="C5110" s="145" t="s">
        <v>2023</v>
      </c>
      <c r="D5110" s="146">
        <v>72.3</v>
      </c>
    </row>
    <row r="5111" spans="1:4" ht="34.15" customHeight="1" x14ac:dyDescent="0.25">
      <c r="A5111" s="143">
        <v>11792</v>
      </c>
      <c r="B5111" s="144" t="s">
        <v>6993</v>
      </c>
      <c r="C5111" s="145" t="s">
        <v>1917</v>
      </c>
      <c r="D5111" s="146">
        <v>97.62</v>
      </c>
    </row>
    <row r="5112" spans="1:4" ht="17.100000000000001" customHeight="1" x14ac:dyDescent="0.25">
      <c r="A5112" s="143">
        <v>11391</v>
      </c>
      <c r="B5112" s="144" t="s">
        <v>6994</v>
      </c>
      <c r="C5112" s="145" t="s">
        <v>2023</v>
      </c>
      <c r="D5112" s="146">
        <v>71.25</v>
      </c>
    </row>
    <row r="5113" spans="1:4" ht="17.100000000000001" customHeight="1" x14ac:dyDescent="0.25">
      <c r="A5113" s="143">
        <v>11392</v>
      </c>
      <c r="B5113" s="144" t="s">
        <v>6995</v>
      </c>
      <c r="C5113" s="145" t="s">
        <v>2023</v>
      </c>
      <c r="D5113" s="146">
        <v>74.069999999999993</v>
      </c>
    </row>
    <row r="5114" spans="1:4" ht="17.100000000000001" customHeight="1" x14ac:dyDescent="0.25">
      <c r="A5114" s="143">
        <v>11393</v>
      </c>
      <c r="B5114" s="144" t="s">
        <v>6996</v>
      </c>
      <c r="C5114" s="145" t="s">
        <v>2023</v>
      </c>
      <c r="D5114" s="146">
        <v>23.34</v>
      </c>
    </row>
    <row r="5115" spans="1:4" ht="17.100000000000001" customHeight="1" x14ac:dyDescent="0.25">
      <c r="A5115" s="143">
        <v>11394</v>
      </c>
      <c r="B5115" s="144" t="s">
        <v>6997</v>
      </c>
      <c r="C5115" s="145" t="s">
        <v>2023</v>
      </c>
      <c r="D5115" s="146">
        <v>24.87</v>
      </c>
    </row>
    <row r="5116" spans="1:4" ht="17.100000000000001" customHeight="1" x14ac:dyDescent="0.25">
      <c r="A5116" s="143">
        <v>11395</v>
      </c>
      <c r="B5116" s="144" t="s">
        <v>6998</v>
      </c>
      <c r="C5116" s="145" t="s">
        <v>2023</v>
      </c>
      <c r="D5116" s="146">
        <v>29.69</v>
      </c>
    </row>
    <row r="5117" spans="1:4" ht="15" customHeight="1" x14ac:dyDescent="0.25">
      <c r="A5117" s="143">
        <v>11508</v>
      </c>
      <c r="B5117" s="144" t="s">
        <v>6999</v>
      </c>
      <c r="C5117" s="145" t="s">
        <v>2023</v>
      </c>
      <c r="D5117" s="146">
        <v>4.04</v>
      </c>
    </row>
    <row r="5118" spans="1:4" ht="15" customHeight="1" x14ac:dyDescent="0.25">
      <c r="A5118" s="143">
        <v>11506</v>
      </c>
      <c r="B5118" s="144" t="s">
        <v>7000</v>
      </c>
      <c r="C5118" s="145" t="s">
        <v>2023</v>
      </c>
      <c r="D5118" s="146">
        <v>3.8</v>
      </c>
    </row>
    <row r="5119" spans="1:4" ht="15" customHeight="1" x14ac:dyDescent="0.25">
      <c r="A5119" s="143">
        <v>9838</v>
      </c>
      <c r="B5119" s="144" t="s">
        <v>7001</v>
      </c>
      <c r="C5119" s="145" t="s">
        <v>2023</v>
      </c>
      <c r="D5119" s="146">
        <v>4.3600000000000003</v>
      </c>
    </row>
    <row r="5120" spans="1:4" ht="15" customHeight="1" x14ac:dyDescent="0.25">
      <c r="A5120" s="143">
        <v>11507</v>
      </c>
      <c r="B5120" s="144" t="s">
        <v>7002</v>
      </c>
      <c r="C5120" s="145" t="s">
        <v>2023</v>
      </c>
      <c r="D5120" s="146">
        <v>4.01</v>
      </c>
    </row>
    <row r="5121" spans="1:4" ht="15" customHeight="1" x14ac:dyDescent="0.25">
      <c r="A5121" s="143">
        <v>9837</v>
      </c>
      <c r="B5121" s="144" t="s">
        <v>7003</v>
      </c>
      <c r="C5121" s="145" t="s">
        <v>2023</v>
      </c>
      <c r="D5121" s="146">
        <v>5.24</v>
      </c>
    </row>
    <row r="5122" spans="1:4" ht="15" customHeight="1" x14ac:dyDescent="0.25">
      <c r="A5122" s="143">
        <v>9823</v>
      </c>
      <c r="B5122" s="144" t="s">
        <v>7004</v>
      </c>
      <c r="C5122" s="145" t="s">
        <v>1929</v>
      </c>
      <c r="D5122" s="146">
        <v>22</v>
      </c>
    </row>
    <row r="5123" spans="1:4" ht="15" customHeight="1" x14ac:dyDescent="0.25">
      <c r="A5123" s="143">
        <v>9826</v>
      </c>
      <c r="B5123" s="144" t="s">
        <v>7005</v>
      </c>
      <c r="C5123" s="145" t="s">
        <v>2023</v>
      </c>
      <c r="D5123" s="146">
        <v>2.0499999999999998</v>
      </c>
    </row>
    <row r="5124" spans="1:4" ht="17.100000000000001" customHeight="1" x14ac:dyDescent="0.25">
      <c r="A5124" s="143">
        <v>10369</v>
      </c>
      <c r="B5124" s="144" t="s">
        <v>7006</v>
      </c>
      <c r="C5124" s="145" t="s">
        <v>1903</v>
      </c>
      <c r="D5124" s="146">
        <v>2500.96</v>
      </c>
    </row>
    <row r="5125" spans="1:4" ht="17.100000000000001" customHeight="1" x14ac:dyDescent="0.25">
      <c r="A5125" s="143">
        <v>2359</v>
      </c>
      <c r="B5125" s="144" t="s">
        <v>7007</v>
      </c>
      <c r="C5125" s="145" t="s">
        <v>1903</v>
      </c>
      <c r="D5125" s="146">
        <v>2689.78</v>
      </c>
    </row>
    <row r="5126" spans="1:4" ht="17.100000000000001" customHeight="1" x14ac:dyDescent="0.25">
      <c r="A5126" s="143">
        <v>10220</v>
      </c>
      <c r="B5126" s="144" t="s">
        <v>7008</v>
      </c>
      <c r="C5126" s="145" t="s">
        <v>1903</v>
      </c>
      <c r="D5126" s="146">
        <v>3666.06</v>
      </c>
    </row>
    <row r="5127" spans="1:4" ht="17.100000000000001" customHeight="1" x14ac:dyDescent="0.25">
      <c r="A5127" s="143">
        <v>2360</v>
      </c>
      <c r="B5127" s="144" t="s">
        <v>7009</v>
      </c>
      <c r="C5127" s="145" t="s">
        <v>1903</v>
      </c>
      <c r="D5127" s="146">
        <v>3638.94</v>
      </c>
    </row>
    <row r="5128" spans="1:4" ht="17.100000000000001" customHeight="1" x14ac:dyDescent="0.25">
      <c r="A5128" s="143">
        <v>10370</v>
      </c>
      <c r="B5128" s="144" t="s">
        <v>7010</v>
      </c>
      <c r="C5128" s="145" t="s">
        <v>1903</v>
      </c>
      <c r="D5128" s="146">
        <v>4198.3900000000003</v>
      </c>
    </row>
    <row r="5129" spans="1:4" ht="17.100000000000001" customHeight="1" x14ac:dyDescent="0.25">
      <c r="A5129" s="143">
        <v>10371</v>
      </c>
      <c r="B5129" s="144" t="s">
        <v>7011</v>
      </c>
      <c r="C5129" s="145" t="s">
        <v>1903</v>
      </c>
      <c r="D5129" s="146">
        <v>7013.73</v>
      </c>
    </row>
    <row r="5130" spans="1:4" ht="17.100000000000001" customHeight="1" x14ac:dyDescent="0.25">
      <c r="A5130" s="143">
        <v>2362</v>
      </c>
      <c r="B5130" s="144" t="s">
        <v>7012</v>
      </c>
      <c r="C5130" s="145" t="s">
        <v>1903</v>
      </c>
      <c r="D5130" s="146">
        <v>7154.34</v>
      </c>
    </row>
    <row r="5131" spans="1:4" ht="17.100000000000001" customHeight="1" x14ac:dyDescent="0.25">
      <c r="A5131" s="143">
        <v>10372</v>
      </c>
      <c r="B5131" s="144" t="s">
        <v>7013</v>
      </c>
      <c r="C5131" s="145" t="s">
        <v>1903</v>
      </c>
      <c r="D5131" s="146">
        <v>7857.42</v>
      </c>
    </row>
    <row r="5132" spans="1:4" ht="17.100000000000001" customHeight="1" x14ac:dyDescent="0.25">
      <c r="A5132" s="143">
        <v>10329</v>
      </c>
      <c r="B5132" s="144" t="s">
        <v>7014</v>
      </c>
      <c r="C5132" s="145" t="s">
        <v>1903</v>
      </c>
      <c r="D5132" s="146">
        <v>8637.84</v>
      </c>
    </row>
    <row r="5133" spans="1:4" ht="17.100000000000001" customHeight="1" x14ac:dyDescent="0.25">
      <c r="A5133" s="143">
        <v>10368</v>
      </c>
      <c r="B5133" s="144" t="s">
        <v>7015</v>
      </c>
      <c r="C5133" s="145" t="s">
        <v>1903</v>
      </c>
      <c r="D5133" s="146">
        <v>2259.9</v>
      </c>
    </row>
    <row r="5134" spans="1:4" ht="25.5" customHeight="1" x14ac:dyDescent="0.25">
      <c r="A5134" s="143">
        <v>7289</v>
      </c>
      <c r="B5134" s="144" t="s">
        <v>7016</v>
      </c>
      <c r="C5134" s="145" t="s">
        <v>2023</v>
      </c>
      <c r="D5134" s="146">
        <v>174.95</v>
      </c>
    </row>
    <row r="5135" spans="1:4" ht="15" customHeight="1" x14ac:dyDescent="0.25">
      <c r="A5135" s="143">
        <v>11509</v>
      </c>
      <c r="B5135" s="144" t="s">
        <v>7017</v>
      </c>
      <c r="C5135" s="145" t="s">
        <v>2707</v>
      </c>
      <c r="D5135" s="146">
        <v>35.32</v>
      </c>
    </row>
    <row r="5136" spans="1:4" ht="17.100000000000001" customHeight="1" x14ac:dyDescent="0.25">
      <c r="A5136" s="143">
        <v>9845</v>
      </c>
      <c r="B5136" s="144" t="s">
        <v>7018</v>
      </c>
      <c r="C5136" s="145" t="s">
        <v>1903</v>
      </c>
      <c r="D5136" s="146">
        <v>82.86</v>
      </c>
    </row>
    <row r="5137" spans="1:4" ht="15" customHeight="1" x14ac:dyDescent="0.25">
      <c r="A5137" s="143">
        <v>11517</v>
      </c>
      <c r="B5137" s="144" t="s">
        <v>7019</v>
      </c>
      <c r="C5137" s="145" t="s">
        <v>1903</v>
      </c>
      <c r="D5137" s="146">
        <v>161.94</v>
      </c>
    </row>
    <row r="5138" spans="1:4" ht="15" customHeight="1" x14ac:dyDescent="0.25">
      <c r="A5138" s="143">
        <v>10762</v>
      </c>
      <c r="B5138" s="144" t="s">
        <v>7020</v>
      </c>
      <c r="C5138" s="145" t="s">
        <v>1903</v>
      </c>
      <c r="D5138" s="146">
        <v>61.16</v>
      </c>
    </row>
    <row r="5139" spans="1:4" ht="17.100000000000001" customHeight="1" x14ac:dyDescent="0.25">
      <c r="A5139" s="143">
        <v>11518</v>
      </c>
      <c r="B5139" s="144" t="s">
        <v>7021</v>
      </c>
      <c r="C5139" s="145" t="s">
        <v>1903</v>
      </c>
      <c r="D5139" s="146">
        <v>28.02</v>
      </c>
    </row>
    <row r="5140" spans="1:4" ht="25.5" customHeight="1" x14ac:dyDescent="0.25">
      <c r="A5140" s="143">
        <v>11793</v>
      </c>
      <c r="B5140" s="144" t="s">
        <v>7022</v>
      </c>
      <c r="C5140" s="145" t="s">
        <v>1903</v>
      </c>
      <c r="D5140" s="146">
        <v>198.03</v>
      </c>
    </row>
    <row r="5141" spans="1:4" ht="15" customHeight="1" x14ac:dyDescent="0.25">
      <c r="A5141" s="143">
        <v>4480</v>
      </c>
      <c r="B5141" s="144" t="s">
        <v>7023</v>
      </c>
      <c r="C5141" s="145" t="s">
        <v>1903</v>
      </c>
      <c r="D5141" s="146">
        <v>1104.8399999999999</v>
      </c>
    </row>
    <row r="5142" spans="1:4" ht="15" customHeight="1" x14ac:dyDescent="0.25">
      <c r="A5142" s="143">
        <v>4478</v>
      </c>
      <c r="B5142" s="144" t="s">
        <v>7024</v>
      </c>
      <c r="C5142" s="145" t="s">
        <v>1903</v>
      </c>
      <c r="D5142" s="146">
        <v>803.52</v>
      </c>
    </row>
    <row r="5143" spans="1:4" ht="15" customHeight="1" x14ac:dyDescent="0.25">
      <c r="A5143" s="143">
        <v>4483</v>
      </c>
      <c r="B5143" s="144" t="s">
        <v>7025</v>
      </c>
      <c r="C5143" s="145" t="s">
        <v>1903</v>
      </c>
      <c r="D5143" s="146">
        <v>803.52</v>
      </c>
    </row>
    <row r="5144" spans="1:4" ht="15" customHeight="1" x14ac:dyDescent="0.25">
      <c r="A5144" s="143">
        <v>4465</v>
      </c>
      <c r="B5144" s="144" t="s">
        <v>7026</v>
      </c>
      <c r="C5144" s="145" t="s">
        <v>1903</v>
      </c>
      <c r="D5144" s="146">
        <v>502.2</v>
      </c>
    </row>
    <row r="5145" spans="1:4" ht="15" customHeight="1" x14ac:dyDescent="0.25">
      <c r="A5145" s="143">
        <v>4467</v>
      </c>
      <c r="B5145" s="144" t="s">
        <v>7027</v>
      </c>
      <c r="C5145" s="145" t="s">
        <v>1903</v>
      </c>
      <c r="D5145" s="146">
        <v>451.98</v>
      </c>
    </row>
    <row r="5146" spans="1:4" ht="15" customHeight="1" x14ac:dyDescent="0.25">
      <c r="A5146" s="143">
        <v>4469</v>
      </c>
      <c r="B5146" s="144" t="s">
        <v>7028</v>
      </c>
      <c r="C5146" s="145" t="s">
        <v>1903</v>
      </c>
      <c r="D5146" s="146">
        <v>502.2</v>
      </c>
    </row>
    <row r="5147" spans="1:4" ht="15" customHeight="1" x14ac:dyDescent="0.25">
      <c r="A5147" s="143">
        <v>4471</v>
      </c>
      <c r="B5147" s="144" t="s">
        <v>7029</v>
      </c>
      <c r="C5147" s="145" t="s">
        <v>1903</v>
      </c>
      <c r="D5147" s="146">
        <v>502.2</v>
      </c>
    </row>
    <row r="5148" spans="1:4" ht="15" customHeight="1" x14ac:dyDescent="0.25">
      <c r="A5148" s="143">
        <v>4473</v>
      </c>
      <c r="B5148" s="144" t="s">
        <v>7030</v>
      </c>
      <c r="C5148" s="145" t="s">
        <v>1903</v>
      </c>
      <c r="D5148" s="146">
        <v>652.86</v>
      </c>
    </row>
    <row r="5149" spans="1:4" ht="15" customHeight="1" x14ac:dyDescent="0.25">
      <c r="A5149" s="143">
        <v>12874</v>
      </c>
      <c r="B5149" s="144" t="s">
        <v>7031</v>
      </c>
      <c r="C5149" s="145" t="s">
        <v>1903</v>
      </c>
      <c r="D5149" s="146">
        <v>451.98</v>
      </c>
    </row>
    <row r="5150" spans="1:4" ht="15" customHeight="1" x14ac:dyDescent="0.25">
      <c r="A5150" s="143">
        <v>4463</v>
      </c>
      <c r="B5150" s="144" t="s">
        <v>7032</v>
      </c>
      <c r="C5150" s="145" t="s">
        <v>1903</v>
      </c>
      <c r="D5150" s="146">
        <v>492.16</v>
      </c>
    </row>
    <row r="5151" spans="1:4" ht="15" customHeight="1" x14ac:dyDescent="0.25">
      <c r="A5151" s="143">
        <v>4464</v>
      </c>
      <c r="B5151" s="144" t="s">
        <v>7033</v>
      </c>
      <c r="C5151" s="145" t="s">
        <v>1903</v>
      </c>
      <c r="D5151" s="146">
        <v>451.98</v>
      </c>
    </row>
    <row r="5152" spans="1:4" ht="15" customHeight="1" x14ac:dyDescent="0.25">
      <c r="A5152" s="143">
        <v>4466</v>
      </c>
      <c r="B5152" s="144" t="s">
        <v>7034</v>
      </c>
      <c r="C5152" s="145" t="s">
        <v>1903</v>
      </c>
      <c r="D5152" s="146">
        <v>552.41999999999996</v>
      </c>
    </row>
    <row r="5153" spans="1:4" ht="15" customHeight="1" x14ac:dyDescent="0.25">
      <c r="A5153" s="143">
        <v>4468</v>
      </c>
      <c r="B5153" s="144" t="s">
        <v>7035</v>
      </c>
      <c r="C5153" s="145" t="s">
        <v>1903</v>
      </c>
      <c r="D5153" s="146">
        <v>552.41999999999996</v>
      </c>
    </row>
    <row r="5154" spans="1:4" ht="15" customHeight="1" x14ac:dyDescent="0.25">
      <c r="A5154" s="143">
        <v>4470</v>
      </c>
      <c r="B5154" s="144" t="s">
        <v>7036</v>
      </c>
      <c r="C5154" s="145" t="s">
        <v>1903</v>
      </c>
      <c r="D5154" s="146">
        <v>602.64</v>
      </c>
    </row>
    <row r="5155" spans="1:4" ht="15" customHeight="1" x14ac:dyDescent="0.25">
      <c r="A5155" s="143">
        <v>4472</v>
      </c>
      <c r="B5155" s="144" t="s">
        <v>7037</v>
      </c>
      <c r="C5155" s="145" t="s">
        <v>1903</v>
      </c>
      <c r="D5155" s="146">
        <v>622.73</v>
      </c>
    </row>
    <row r="5156" spans="1:4" ht="15" customHeight="1" x14ac:dyDescent="0.25">
      <c r="A5156" s="143">
        <v>4474</v>
      </c>
      <c r="B5156" s="144" t="s">
        <v>7038</v>
      </c>
      <c r="C5156" s="145" t="s">
        <v>1903</v>
      </c>
      <c r="D5156" s="146">
        <v>662.9</v>
      </c>
    </row>
    <row r="5157" spans="1:4" ht="15" customHeight="1" x14ac:dyDescent="0.25">
      <c r="A5157" s="143">
        <v>4475</v>
      </c>
      <c r="B5157" s="144" t="s">
        <v>7039</v>
      </c>
      <c r="C5157" s="145" t="s">
        <v>1903</v>
      </c>
      <c r="D5157" s="146">
        <v>703.08</v>
      </c>
    </row>
    <row r="5158" spans="1:4" ht="15" customHeight="1" x14ac:dyDescent="0.25">
      <c r="A5158" s="143">
        <v>4476</v>
      </c>
      <c r="B5158" s="144" t="s">
        <v>7040</v>
      </c>
      <c r="C5158" s="145" t="s">
        <v>1903</v>
      </c>
      <c r="D5158" s="146">
        <v>753.3</v>
      </c>
    </row>
    <row r="5159" spans="1:4" ht="15" customHeight="1" x14ac:dyDescent="0.25">
      <c r="A5159" s="143">
        <v>4477</v>
      </c>
      <c r="B5159" s="144" t="s">
        <v>7041</v>
      </c>
      <c r="C5159" s="145" t="s">
        <v>1903</v>
      </c>
      <c r="D5159" s="146">
        <v>954.18</v>
      </c>
    </row>
    <row r="5160" spans="1:4" ht="15" customHeight="1" x14ac:dyDescent="0.25">
      <c r="A5160" s="143">
        <v>4482</v>
      </c>
      <c r="B5160" s="144" t="s">
        <v>7042</v>
      </c>
      <c r="C5160" s="145" t="s">
        <v>1903</v>
      </c>
      <c r="D5160" s="146">
        <v>1205.28</v>
      </c>
    </row>
    <row r="5161" spans="1:4" ht="15" customHeight="1" x14ac:dyDescent="0.25">
      <c r="A5161" s="143">
        <v>4481</v>
      </c>
      <c r="B5161" s="144" t="s">
        <v>7043</v>
      </c>
      <c r="C5161" s="145" t="s">
        <v>1903</v>
      </c>
      <c r="D5161" s="146">
        <v>954.18</v>
      </c>
    </row>
    <row r="5162" spans="1:4" ht="17.100000000000001" customHeight="1" x14ac:dyDescent="0.25">
      <c r="A5162" s="143">
        <v>9789</v>
      </c>
      <c r="B5162" s="144" t="s">
        <v>7044</v>
      </c>
      <c r="C5162" s="145" t="s">
        <v>2023</v>
      </c>
      <c r="D5162" s="146">
        <v>53.56</v>
      </c>
    </row>
    <row r="5163" spans="1:4" ht="17.100000000000001" customHeight="1" x14ac:dyDescent="0.25">
      <c r="A5163" s="143">
        <v>11788</v>
      </c>
      <c r="B5163" s="144" t="s">
        <v>7045</v>
      </c>
      <c r="C5163" s="145" t="s">
        <v>1903</v>
      </c>
      <c r="D5163" s="146">
        <v>2587.98</v>
      </c>
    </row>
    <row r="5164" spans="1:4" ht="17.100000000000001" customHeight="1" x14ac:dyDescent="0.25">
      <c r="A5164" s="143">
        <v>11794</v>
      </c>
      <c r="B5164" s="144" t="s">
        <v>7046</v>
      </c>
      <c r="C5164" s="145" t="s">
        <v>1903</v>
      </c>
      <c r="D5164" s="146">
        <v>1001.65</v>
      </c>
    </row>
    <row r="5165" spans="1:4" ht="15" customHeight="1" x14ac:dyDescent="0.25">
      <c r="A5165" s="143">
        <v>9886</v>
      </c>
      <c r="B5165" s="144" t="s">
        <v>7047</v>
      </c>
      <c r="C5165" s="145" t="s">
        <v>1903</v>
      </c>
      <c r="D5165" s="146">
        <v>120.21</v>
      </c>
    </row>
    <row r="5166" spans="1:4" ht="15" customHeight="1" x14ac:dyDescent="0.25">
      <c r="A5166" s="143">
        <v>12567</v>
      </c>
      <c r="B5166" s="144" t="s">
        <v>7048</v>
      </c>
      <c r="C5166" s="145" t="s">
        <v>1903</v>
      </c>
      <c r="D5166" s="146">
        <v>1.71</v>
      </c>
    </row>
    <row r="5167" spans="1:4" ht="15" customHeight="1" x14ac:dyDescent="0.25">
      <c r="A5167" s="143">
        <v>9832</v>
      </c>
      <c r="B5167" s="144" t="s">
        <v>7049</v>
      </c>
      <c r="C5167" s="145" t="s">
        <v>1903</v>
      </c>
      <c r="D5167" s="146">
        <v>1.03</v>
      </c>
    </row>
    <row r="5168" spans="1:4" ht="15" customHeight="1" x14ac:dyDescent="0.25">
      <c r="A5168" s="143">
        <v>12549</v>
      </c>
      <c r="B5168" s="144" t="s">
        <v>7050</v>
      </c>
      <c r="C5168" s="145" t="s">
        <v>1903</v>
      </c>
      <c r="D5168" s="146">
        <v>0.22</v>
      </c>
    </row>
    <row r="5169" spans="1:4" ht="15" customHeight="1" x14ac:dyDescent="0.25">
      <c r="A5169" s="143">
        <v>12550</v>
      </c>
      <c r="B5169" s="144" t="s">
        <v>7051</v>
      </c>
      <c r="C5169" s="145" t="s">
        <v>1903</v>
      </c>
      <c r="D5169" s="146">
        <v>0.7</v>
      </c>
    </row>
    <row r="5170" spans="1:4" ht="15" customHeight="1" x14ac:dyDescent="0.25">
      <c r="A5170" s="143">
        <v>12376</v>
      </c>
      <c r="B5170" s="144" t="s">
        <v>7052</v>
      </c>
      <c r="C5170" s="145" t="s">
        <v>1903</v>
      </c>
      <c r="D5170" s="146">
        <v>13.28</v>
      </c>
    </row>
    <row r="5171" spans="1:4" ht="15" customHeight="1" x14ac:dyDescent="0.25">
      <c r="A5171" s="143">
        <v>12375</v>
      </c>
      <c r="B5171" s="144" t="s">
        <v>7053</v>
      </c>
      <c r="C5171" s="145" t="s">
        <v>1903</v>
      </c>
      <c r="D5171" s="146">
        <v>120.21</v>
      </c>
    </row>
    <row r="5172" spans="1:4" ht="34.15" customHeight="1" x14ac:dyDescent="0.25">
      <c r="A5172" s="143">
        <v>11787</v>
      </c>
      <c r="B5172" s="144" t="s">
        <v>7054</v>
      </c>
      <c r="C5172" s="145" t="s">
        <v>2023</v>
      </c>
      <c r="D5172" s="146">
        <v>402.01</v>
      </c>
    </row>
    <row r="5173" spans="1:4" ht="34.15" customHeight="1" x14ac:dyDescent="0.25">
      <c r="A5173" s="143">
        <v>11786</v>
      </c>
      <c r="B5173" s="144" t="s">
        <v>7055</v>
      </c>
      <c r="C5173" s="145" t="s">
        <v>2023</v>
      </c>
      <c r="D5173" s="146">
        <v>363.2</v>
      </c>
    </row>
    <row r="5174" spans="1:4" ht="34.15" customHeight="1" x14ac:dyDescent="0.25">
      <c r="A5174" s="143">
        <v>11785</v>
      </c>
      <c r="B5174" s="144" t="s">
        <v>7056</v>
      </c>
      <c r="C5174" s="145" t="s">
        <v>2023</v>
      </c>
      <c r="D5174" s="146">
        <v>321.61</v>
      </c>
    </row>
    <row r="5175" spans="1:4" ht="34.15" customHeight="1" x14ac:dyDescent="0.25">
      <c r="A5175" s="143">
        <v>11789</v>
      </c>
      <c r="B5175" s="144" t="s">
        <v>7057</v>
      </c>
      <c r="C5175" s="145" t="s">
        <v>2023</v>
      </c>
      <c r="D5175" s="146">
        <v>158.03</v>
      </c>
    </row>
    <row r="5176" spans="1:4" ht="34.15" customHeight="1" x14ac:dyDescent="0.25">
      <c r="A5176" s="143">
        <v>11784</v>
      </c>
      <c r="B5176" s="144" t="s">
        <v>7058</v>
      </c>
      <c r="C5176" s="145" t="s">
        <v>2023</v>
      </c>
      <c r="D5176" s="146">
        <v>300.82</v>
      </c>
    </row>
    <row r="5177" spans="1:4" ht="34.15" customHeight="1" x14ac:dyDescent="0.25">
      <c r="A5177" s="143">
        <v>11780</v>
      </c>
      <c r="B5177" s="144" t="s">
        <v>7059</v>
      </c>
      <c r="C5177" s="145" t="s">
        <v>2023</v>
      </c>
      <c r="D5177" s="146">
        <v>199.61</v>
      </c>
    </row>
    <row r="5178" spans="1:4" ht="25.5" customHeight="1" x14ac:dyDescent="0.25">
      <c r="A5178" s="143">
        <v>5082</v>
      </c>
      <c r="B5178" s="144" t="s">
        <v>7060</v>
      </c>
      <c r="C5178" s="145" t="s">
        <v>2023</v>
      </c>
      <c r="D5178" s="146">
        <v>122.89</v>
      </c>
    </row>
    <row r="5179" spans="1:4" ht="15" customHeight="1" x14ac:dyDescent="0.25">
      <c r="A5179" s="143">
        <v>11782</v>
      </c>
      <c r="C5179" s="145" t="s">
        <v>2023</v>
      </c>
      <c r="D5179" s="146">
        <v>243.98</v>
      </c>
    </row>
    <row r="5180" spans="1:4" ht="34.15" customHeight="1" x14ac:dyDescent="0.25">
      <c r="B5180" s="144" t="s">
        <v>7061</v>
      </c>
    </row>
    <row r="5181" spans="1:4" ht="34.15" customHeight="1" x14ac:dyDescent="0.25">
      <c r="A5181" s="143">
        <v>11791</v>
      </c>
      <c r="B5181" s="144" t="s">
        <v>7062</v>
      </c>
      <c r="C5181" s="145" t="s">
        <v>2023</v>
      </c>
      <c r="D5181" s="146">
        <v>121.99</v>
      </c>
    </row>
    <row r="5182" spans="1:4" ht="34.15" customHeight="1" x14ac:dyDescent="0.25">
      <c r="A5182" s="143">
        <v>11779</v>
      </c>
      <c r="B5182" s="144" t="s">
        <v>7063</v>
      </c>
      <c r="C5182" s="145" t="s">
        <v>2023</v>
      </c>
      <c r="D5182" s="146">
        <v>192.69</v>
      </c>
    </row>
    <row r="5183" spans="1:4" ht="34.15" customHeight="1" x14ac:dyDescent="0.25">
      <c r="A5183" s="143">
        <v>11781</v>
      </c>
      <c r="B5183" s="144" t="s">
        <v>7064</v>
      </c>
      <c r="C5183" s="145" t="s">
        <v>2023</v>
      </c>
      <c r="D5183" s="146">
        <v>213.48</v>
      </c>
    </row>
    <row r="5184" spans="1:4" ht="34.15" customHeight="1" x14ac:dyDescent="0.25">
      <c r="A5184" s="143">
        <v>11790</v>
      </c>
      <c r="B5184" s="144" t="s">
        <v>7065</v>
      </c>
      <c r="C5184" s="145" t="s">
        <v>2023</v>
      </c>
      <c r="D5184" s="146">
        <v>96.9</v>
      </c>
    </row>
    <row r="5185" spans="1:4" ht="34.15" customHeight="1" x14ac:dyDescent="0.25">
      <c r="A5185" s="143">
        <v>11783</v>
      </c>
      <c r="B5185" s="144" t="s">
        <v>7066</v>
      </c>
      <c r="C5185" s="145" t="s">
        <v>2023</v>
      </c>
      <c r="D5185" s="146">
        <v>263.39</v>
      </c>
    </row>
    <row r="5186" spans="1:4" ht="15" customHeight="1" x14ac:dyDescent="0.25">
      <c r="A5186" s="143">
        <v>11510</v>
      </c>
      <c r="B5186" s="144" t="s">
        <v>7067</v>
      </c>
      <c r="C5186" s="145" t="s">
        <v>1903</v>
      </c>
      <c r="D5186" s="146">
        <v>5</v>
      </c>
    </row>
    <row r="5187" spans="1:4" ht="15" customHeight="1" x14ac:dyDescent="0.25">
      <c r="A5187" s="143">
        <v>9456</v>
      </c>
      <c r="B5187" s="144" t="s">
        <v>7068</v>
      </c>
      <c r="C5187" s="145" t="s">
        <v>1917</v>
      </c>
      <c r="D5187" s="146">
        <v>7437.02</v>
      </c>
    </row>
    <row r="5188" spans="1:4" ht="25.5" customHeight="1" x14ac:dyDescent="0.25">
      <c r="A5188" s="143">
        <v>12072</v>
      </c>
      <c r="B5188" s="144" t="s">
        <v>7069</v>
      </c>
      <c r="C5188" s="145" t="s">
        <v>1903</v>
      </c>
      <c r="D5188" s="146">
        <v>2314.79</v>
      </c>
    </row>
    <row r="5189" spans="1:4" ht="25.5" customHeight="1" x14ac:dyDescent="0.25">
      <c r="A5189" s="143">
        <v>12071</v>
      </c>
      <c r="B5189" s="144" t="s">
        <v>7070</v>
      </c>
      <c r="C5189" s="145" t="s">
        <v>1903</v>
      </c>
      <c r="D5189" s="146">
        <v>2113.94</v>
      </c>
    </row>
    <row r="5190" spans="1:4" ht="15" customHeight="1" x14ac:dyDescent="0.25">
      <c r="A5190" s="143">
        <v>9002</v>
      </c>
      <c r="B5190" s="144" t="s">
        <v>7071</v>
      </c>
      <c r="C5190" s="145" t="s">
        <v>1903</v>
      </c>
      <c r="D5190" s="146">
        <v>19.829999999999998</v>
      </c>
    </row>
    <row r="5191" spans="1:4" ht="15" customHeight="1" x14ac:dyDescent="0.25">
      <c r="A5191" s="143">
        <v>9003</v>
      </c>
      <c r="B5191" s="144" t="s">
        <v>7072</v>
      </c>
      <c r="C5191" s="145" t="s">
        <v>1903</v>
      </c>
      <c r="D5191" s="146">
        <v>6.92</v>
      </c>
    </row>
    <row r="5192" spans="1:4" ht="15" customHeight="1" x14ac:dyDescent="0.25">
      <c r="A5192" s="143">
        <v>8708</v>
      </c>
      <c r="B5192" s="144" t="s">
        <v>7073</v>
      </c>
      <c r="C5192" s="145" t="s">
        <v>1903</v>
      </c>
      <c r="D5192" s="146">
        <v>126.94</v>
      </c>
    </row>
    <row r="5193" spans="1:4" ht="15" customHeight="1" x14ac:dyDescent="0.25">
      <c r="A5193" s="143">
        <v>7835</v>
      </c>
      <c r="B5193" s="144" t="s">
        <v>7074</v>
      </c>
      <c r="C5193" s="145" t="s">
        <v>1903</v>
      </c>
      <c r="D5193" s="146">
        <v>334.04</v>
      </c>
    </row>
    <row r="5194" spans="1:4" ht="15" customHeight="1" x14ac:dyDescent="0.25">
      <c r="A5194" s="143">
        <v>9992</v>
      </c>
      <c r="B5194" s="144" t="s">
        <v>7075</v>
      </c>
      <c r="C5194" s="145" t="s">
        <v>1903</v>
      </c>
      <c r="D5194" s="146">
        <v>19.399999999999999</v>
      </c>
    </row>
    <row r="5195" spans="1:4" ht="15" customHeight="1" x14ac:dyDescent="0.25">
      <c r="A5195" s="143">
        <v>7836</v>
      </c>
      <c r="B5195" s="144" t="s">
        <v>7076</v>
      </c>
      <c r="C5195" s="145" t="s">
        <v>1903</v>
      </c>
      <c r="D5195" s="146">
        <v>17.68</v>
      </c>
    </row>
    <row r="5196" spans="1:4" ht="15" customHeight="1" x14ac:dyDescent="0.25">
      <c r="A5196" s="143">
        <v>11406</v>
      </c>
      <c r="B5196" s="144" t="s">
        <v>7077</v>
      </c>
      <c r="C5196" s="145" t="s">
        <v>1903</v>
      </c>
      <c r="D5196" s="146">
        <v>9.41</v>
      </c>
    </row>
    <row r="5197" spans="1:4" ht="15" customHeight="1" x14ac:dyDescent="0.25">
      <c r="A5197" s="143">
        <v>11407</v>
      </c>
      <c r="B5197" s="144" t="s">
        <v>7078</v>
      </c>
      <c r="C5197" s="145" t="s">
        <v>1903</v>
      </c>
      <c r="D5197" s="146">
        <v>13.04</v>
      </c>
    </row>
    <row r="5198" spans="1:4" ht="17.100000000000001" customHeight="1" x14ac:dyDescent="0.25">
      <c r="A5198" s="143">
        <v>12760</v>
      </c>
      <c r="B5198" s="144" t="s">
        <v>7079</v>
      </c>
      <c r="C5198" s="145" t="s">
        <v>1903</v>
      </c>
      <c r="D5198" s="146">
        <v>700</v>
      </c>
    </row>
    <row r="5199" spans="1:4" ht="15" customHeight="1" x14ac:dyDescent="0.25">
      <c r="A5199" s="143">
        <v>10883</v>
      </c>
      <c r="B5199" s="144" t="s">
        <v>7080</v>
      </c>
      <c r="C5199" s="145" t="s">
        <v>1903</v>
      </c>
      <c r="D5199" s="146">
        <v>35.47</v>
      </c>
    </row>
    <row r="5200" spans="1:4" ht="17.100000000000001" customHeight="1" x14ac:dyDescent="0.25">
      <c r="A5200" s="143">
        <v>9018</v>
      </c>
      <c r="B5200" s="144" t="s">
        <v>7081</v>
      </c>
      <c r="C5200" s="145" t="s">
        <v>1903</v>
      </c>
      <c r="D5200" s="146">
        <v>23.25</v>
      </c>
    </row>
    <row r="5201" spans="1:4" ht="15" customHeight="1" x14ac:dyDescent="0.25">
      <c r="A5201" s="143">
        <v>9094</v>
      </c>
      <c r="B5201" s="144" t="s">
        <v>7082</v>
      </c>
      <c r="C5201" s="145" t="s">
        <v>1903</v>
      </c>
      <c r="D5201" s="146">
        <v>340.3</v>
      </c>
    </row>
    <row r="5202" spans="1:4" ht="15" customHeight="1" x14ac:dyDescent="0.25">
      <c r="A5202" s="143">
        <v>7838</v>
      </c>
      <c r="B5202" s="144" t="s">
        <v>7083</v>
      </c>
      <c r="C5202" s="145" t="s">
        <v>1903</v>
      </c>
      <c r="D5202" s="146">
        <v>41.13</v>
      </c>
    </row>
    <row r="5203" spans="1:4" ht="17.100000000000001" customHeight="1" x14ac:dyDescent="0.25">
      <c r="A5203" s="143">
        <v>2346</v>
      </c>
      <c r="B5203" s="144" t="s">
        <v>7084</v>
      </c>
      <c r="C5203" s="145" t="s">
        <v>4719</v>
      </c>
      <c r="D5203" s="146">
        <v>90.39</v>
      </c>
    </row>
    <row r="5204" spans="1:4" ht="17.100000000000001" customHeight="1" x14ac:dyDescent="0.25">
      <c r="A5204" s="143">
        <v>12211</v>
      </c>
      <c r="B5204" s="144" t="s">
        <v>7085</v>
      </c>
      <c r="C5204" s="145" t="s">
        <v>4719</v>
      </c>
      <c r="D5204" s="146">
        <v>340.05</v>
      </c>
    </row>
    <row r="5205" spans="1:4" ht="15" customHeight="1" x14ac:dyDescent="0.25">
      <c r="A5205" s="143">
        <v>10339</v>
      </c>
      <c r="B5205" s="144" t="s">
        <v>7086</v>
      </c>
      <c r="C5205" s="145" t="s">
        <v>1903</v>
      </c>
      <c r="D5205" s="146">
        <v>16.38</v>
      </c>
    </row>
    <row r="5206" spans="1:4" ht="17.100000000000001" customHeight="1" x14ac:dyDescent="0.25">
      <c r="A5206" s="143">
        <v>9092</v>
      </c>
      <c r="B5206" s="144" t="s">
        <v>7087</v>
      </c>
      <c r="C5206" s="145" t="s">
        <v>1903</v>
      </c>
      <c r="D5206" s="146">
        <v>526.11</v>
      </c>
    </row>
    <row r="5207" spans="1:4" ht="17.100000000000001" customHeight="1" x14ac:dyDescent="0.25">
      <c r="A5207" s="143">
        <v>9093</v>
      </c>
      <c r="B5207" s="144" t="s">
        <v>7088</v>
      </c>
      <c r="C5207" s="145" t="s">
        <v>1903</v>
      </c>
      <c r="D5207" s="146">
        <v>495.97</v>
      </c>
    </row>
    <row r="5208" spans="1:4" ht="15" customHeight="1" x14ac:dyDescent="0.25">
      <c r="A5208" s="143">
        <v>10882</v>
      </c>
      <c r="B5208" s="144" t="s">
        <v>7089</v>
      </c>
      <c r="C5208" s="145" t="s">
        <v>1903</v>
      </c>
      <c r="D5208" s="146">
        <v>37.35</v>
      </c>
    </row>
    <row r="5209" spans="1:4" ht="15" customHeight="1" x14ac:dyDescent="0.25">
      <c r="A5209" s="143">
        <v>10881</v>
      </c>
      <c r="B5209" s="144" t="s">
        <v>7090</v>
      </c>
      <c r="C5209" s="145" t="s">
        <v>1903</v>
      </c>
      <c r="D5209" s="146">
        <v>41.66</v>
      </c>
    </row>
    <row r="5210" spans="1:4" ht="15" customHeight="1" x14ac:dyDescent="0.25">
      <c r="A5210" s="143">
        <v>9848</v>
      </c>
      <c r="B5210" s="144" t="s">
        <v>7091</v>
      </c>
      <c r="C5210" s="145" t="s">
        <v>1903</v>
      </c>
      <c r="D5210" s="146">
        <v>198</v>
      </c>
    </row>
    <row r="5211" spans="1:4" ht="15" customHeight="1" x14ac:dyDescent="0.25">
      <c r="A5211" s="143">
        <v>10884</v>
      </c>
      <c r="B5211" s="144" t="s">
        <v>7092</v>
      </c>
      <c r="C5211" s="145" t="s">
        <v>1903</v>
      </c>
      <c r="D5211" s="146">
        <v>11.19</v>
      </c>
    </row>
    <row r="5212" spans="1:4" ht="15" customHeight="1" x14ac:dyDescent="0.25">
      <c r="A5212" s="143">
        <v>11408</v>
      </c>
      <c r="B5212" s="144" t="s">
        <v>7093</v>
      </c>
      <c r="C5212" s="145" t="s">
        <v>1903</v>
      </c>
      <c r="D5212" s="146">
        <v>17.14</v>
      </c>
    </row>
    <row r="5213" spans="1:4" ht="15" customHeight="1" x14ac:dyDescent="0.25">
      <c r="A5213" s="143">
        <v>9097</v>
      </c>
      <c r="B5213" s="144" t="s">
        <v>7094</v>
      </c>
      <c r="C5213" s="145" t="s">
        <v>1903</v>
      </c>
      <c r="D5213" s="146">
        <v>89.26</v>
      </c>
    </row>
    <row r="5214" spans="1:4" ht="15" customHeight="1" x14ac:dyDescent="0.25">
      <c r="A5214" s="143">
        <v>9991</v>
      </c>
      <c r="B5214" s="144" t="s">
        <v>7095</v>
      </c>
      <c r="C5214" s="145" t="s">
        <v>1903</v>
      </c>
      <c r="D5214" s="146">
        <v>10.94</v>
      </c>
    </row>
    <row r="5215" spans="1:4" ht="15" customHeight="1" x14ac:dyDescent="0.25">
      <c r="A5215" s="143">
        <v>10340</v>
      </c>
      <c r="B5215" s="144" t="s">
        <v>7096</v>
      </c>
      <c r="C5215" s="145" t="s">
        <v>1903</v>
      </c>
      <c r="D5215" s="146">
        <v>40.090000000000003</v>
      </c>
    </row>
    <row r="5216" spans="1:4" ht="15" customHeight="1" x14ac:dyDescent="0.25">
      <c r="A5216" s="143">
        <v>2345</v>
      </c>
      <c r="B5216" s="144" t="s">
        <v>7097</v>
      </c>
      <c r="C5216" s="145" t="s">
        <v>1903</v>
      </c>
      <c r="D5216" s="146">
        <v>38.56</v>
      </c>
    </row>
    <row r="5217" spans="1:4" ht="17.100000000000001" customHeight="1" x14ac:dyDescent="0.25">
      <c r="A5217" s="143">
        <v>7844</v>
      </c>
      <c r="B5217" s="144" t="s">
        <v>7098</v>
      </c>
      <c r="C5217" s="145" t="s">
        <v>1903</v>
      </c>
      <c r="D5217" s="146">
        <v>21.53</v>
      </c>
    </row>
    <row r="5218" spans="1:4" ht="17.100000000000001" customHeight="1" x14ac:dyDescent="0.25">
      <c r="A5218" s="143">
        <v>10886</v>
      </c>
      <c r="B5218" s="144" t="s">
        <v>7099</v>
      </c>
      <c r="C5218" s="145" t="s">
        <v>1903</v>
      </c>
      <c r="D5218" s="146">
        <v>17.649999999999999</v>
      </c>
    </row>
    <row r="5219" spans="1:4" ht="17.100000000000001" customHeight="1" x14ac:dyDescent="0.25">
      <c r="A5219" s="143">
        <v>10785</v>
      </c>
      <c r="B5219" s="144" t="s">
        <v>7100</v>
      </c>
      <c r="C5219" s="145" t="s">
        <v>1903</v>
      </c>
      <c r="D5219" s="146">
        <v>312.38</v>
      </c>
    </row>
    <row r="5220" spans="1:4" ht="15" customHeight="1" x14ac:dyDescent="0.25">
      <c r="A5220" s="143">
        <v>10445</v>
      </c>
      <c r="B5220" s="144" t="s">
        <v>7101</v>
      </c>
      <c r="C5220" s="145" t="s">
        <v>1903</v>
      </c>
      <c r="D5220" s="146">
        <v>222.78</v>
      </c>
    </row>
    <row r="5221" spans="1:4" ht="15" customHeight="1" x14ac:dyDescent="0.25">
      <c r="A5221" s="143">
        <v>1519</v>
      </c>
      <c r="B5221" s="144" t="s">
        <v>7102</v>
      </c>
      <c r="C5221" s="145" t="s">
        <v>1903</v>
      </c>
      <c r="D5221" s="146">
        <v>370.86</v>
      </c>
    </row>
    <row r="5222" spans="1:4" ht="15" customHeight="1" x14ac:dyDescent="0.25">
      <c r="A5222" s="143">
        <v>10444</v>
      </c>
      <c r="B5222" s="144" t="s">
        <v>7103</v>
      </c>
      <c r="C5222" s="145" t="s">
        <v>1903</v>
      </c>
      <c r="D5222" s="146">
        <v>370.86</v>
      </c>
    </row>
    <row r="5223" spans="1:4" ht="25.5" customHeight="1" x14ac:dyDescent="0.25">
      <c r="A5223" s="143">
        <v>7326</v>
      </c>
      <c r="B5223" s="144" t="s">
        <v>7104</v>
      </c>
      <c r="C5223" s="145" t="s">
        <v>1903</v>
      </c>
      <c r="D5223" s="146">
        <v>1585.22</v>
      </c>
    </row>
    <row r="5224" spans="1:4" ht="25.5" customHeight="1" x14ac:dyDescent="0.25">
      <c r="A5224" s="143">
        <v>11308</v>
      </c>
      <c r="B5224" s="144" t="s">
        <v>7105</v>
      </c>
      <c r="C5224" s="145" t="s">
        <v>1903</v>
      </c>
      <c r="D5224" s="146">
        <v>2272.15</v>
      </c>
    </row>
    <row r="5225" spans="1:4" ht="25.5" customHeight="1" x14ac:dyDescent="0.25">
      <c r="A5225" s="143">
        <v>12996</v>
      </c>
      <c r="B5225" s="144" t="s">
        <v>7106</v>
      </c>
      <c r="C5225" s="145" t="s">
        <v>1903</v>
      </c>
      <c r="D5225" s="146">
        <v>1845.86</v>
      </c>
    </row>
    <row r="5226" spans="1:4" ht="15" customHeight="1" x14ac:dyDescent="0.25">
      <c r="A5226" s="143">
        <v>11829</v>
      </c>
      <c r="B5226" s="144" t="s">
        <v>7107</v>
      </c>
      <c r="C5226" s="145" t="s">
        <v>1903</v>
      </c>
      <c r="D5226" s="146">
        <v>127.7</v>
      </c>
    </row>
    <row r="5227" spans="1:4" ht="15" customHeight="1" x14ac:dyDescent="0.25">
      <c r="A5227" s="143">
        <v>7861</v>
      </c>
      <c r="B5227" s="144" t="s">
        <v>7108</v>
      </c>
      <c r="C5227" s="145" t="s">
        <v>1903</v>
      </c>
      <c r="D5227" s="146">
        <v>110.98</v>
      </c>
    </row>
    <row r="5228" spans="1:4" ht="17.100000000000001" customHeight="1" x14ac:dyDescent="0.25">
      <c r="A5228" s="143">
        <v>11979</v>
      </c>
      <c r="B5228" s="144" t="s">
        <v>7109</v>
      </c>
      <c r="C5228" s="145" t="s">
        <v>1903</v>
      </c>
      <c r="D5228" s="146">
        <v>55.78</v>
      </c>
    </row>
    <row r="5229" spans="1:4" ht="17.100000000000001" customHeight="1" x14ac:dyDescent="0.25">
      <c r="A5229" s="143">
        <v>12016</v>
      </c>
      <c r="B5229" s="144" t="s">
        <v>7110</v>
      </c>
      <c r="C5229" s="145" t="s">
        <v>1903</v>
      </c>
      <c r="D5229" s="146">
        <v>175.32</v>
      </c>
    </row>
    <row r="5230" spans="1:4" ht="15" customHeight="1" x14ac:dyDescent="0.25">
      <c r="A5230" s="143">
        <v>11961</v>
      </c>
      <c r="B5230" s="144" t="s">
        <v>7111</v>
      </c>
      <c r="C5230" s="145" t="s">
        <v>1903</v>
      </c>
      <c r="D5230" s="146">
        <v>433.46</v>
      </c>
    </row>
    <row r="5231" spans="1:4" ht="15" customHeight="1" x14ac:dyDescent="0.25">
      <c r="A5231" s="143">
        <v>10446</v>
      </c>
      <c r="B5231" s="144" t="s">
        <v>7112</v>
      </c>
      <c r="C5231" s="145" t="s">
        <v>1903</v>
      </c>
      <c r="D5231" s="146">
        <v>236</v>
      </c>
    </row>
    <row r="5232" spans="1:4" ht="15" customHeight="1" x14ac:dyDescent="0.25">
      <c r="A5232" s="143">
        <v>1512</v>
      </c>
      <c r="B5232" s="144" t="s">
        <v>7113</v>
      </c>
      <c r="C5232" s="145" t="s">
        <v>1903</v>
      </c>
      <c r="D5232" s="146">
        <v>45.69</v>
      </c>
    </row>
    <row r="5233" spans="1:4" ht="17.100000000000001" customHeight="1" x14ac:dyDescent="0.25">
      <c r="A5233" s="143">
        <v>9811</v>
      </c>
      <c r="B5233" s="144" t="s">
        <v>7114</v>
      </c>
      <c r="C5233" s="145" t="s">
        <v>1903</v>
      </c>
      <c r="D5233" s="146">
        <v>12335.93</v>
      </c>
    </row>
    <row r="5234" spans="1:4" ht="17.100000000000001" customHeight="1" x14ac:dyDescent="0.25">
      <c r="A5234" s="143">
        <v>12015</v>
      </c>
      <c r="B5234" s="144" t="s">
        <v>7115</v>
      </c>
      <c r="C5234" s="145" t="s">
        <v>1903</v>
      </c>
      <c r="D5234" s="146">
        <v>111.36</v>
      </c>
    </row>
    <row r="5235" spans="1:4" ht="15" customHeight="1" x14ac:dyDescent="0.25">
      <c r="A5235" s="143">
        <v>7883</v>
      </c>
      <c r="B5235" s="144" t="s">
        <v>7116</v>
      </c>
      <c r="C5235" s="145" t="s">
        <v>1903</v>
      </c>
      <c r="D5235" s="146">
        <v>193.71</v>
      </c>
    </row>
    <row r="5236" spans="1:4" ht="17.100000000000001" customHeight="1" x14ac:dyDescent="0.25">
      <c r="A5236" s="143">
        <v>12136</v>
      </c>
      <c r="B5236" s="144" t="s">
        <v>7117</v>
      </c>
      <c r="C5236" s="145" t="s">
        <v>1903</v>
      </c>
      <c r="D5236" s="146">
        <v>1609.21</v>
      </c>
    </row>
    <row r="5237" spans="1:4" ht="17.100000000000001" customHeight="1" x14ac:dyDescent="0.25">
      <c r="A5237" s="143">
        <v>8058</v>
      </c>
      <c r="B5237" s="144" t="s">
        <v>7118</v>
      </c>
      <c r="C5237" s="145" t="s">
        <v>1903</v>
      </c>
      <c r="D5237" s="146">
        <v>344.8</v>
      </c>
    </row>
    <row r="5238" spans="1:4" ht="17.100000000000001" customHeight="1" x14ac:dyDescent="0.25">
      <c r="A5238" s="143">
        <v>11820</v>
      </c>
      <c r="B5238" s="144" t="s">
        <v>7119</v>
      </c>
      <c r="C5238" s="145" t="s">
        <v>1903</v>
      </c>
      <c r="D5238" s="146">
        <v>4806.82</v>
      </c>
    </row>
    <row r="5239" spans="1:4" ht="17.100000000000001" customHeight="1" x14ac:dyDescent="0.25">
      <c r="A5239" s="143">
        <v>8934</v>
      </c>
      <c r="B5239" s="144" t="s">
        <v>7120</v>
      </c>
      <c r="C5239" s="145" t="s">
        <v>1903</v>
      </c>
      <c r="D5239" s="146">
        <v>4434.3599999999997</v>
      </c>
    </row>
    <row r="5240" spans="1:4" ht="17.100000000000001" customHeight="1" x14ac:dyDescent="0.25">
      <c r="A5240" s="143">
        <v>8933</v>
      </c>
      <c r="B5240" s="144" t="s">
        <v>7121</v>
      </c>
      <c r="C5240" s="145" t="s">
        <v>1903</v>
      </c>
      <c r="D5240" s="146">
        <v>7600.27</v>
      </c>
    </row>
    <row r="5241" spans="1:4" ht="17.100000000000001" customHeight="1" x14ac:dyDescent="0.25">
      <c r="A5241" s="143">
        <v>8938</v>
      </c>
      <c r="B5241" s="144" t="s">
        <v>7122</v>
      </c>
      <c r="C5241" s="145" t="s">
        <v>1903</v>
      </c>
      <c r="D5241" s="146">
        <v>2785.48</v>
      </c>
    </row>
    <row r="5242" spans="1:4" ht="15" customHeight="1" x14ac:dyDescent="0.25">
      <c r="A5242" s="143">
        <v>8241</v>
      </c>
      <c r="B5242" s="144" t="s">
        <v>7123</v>
      </c>
      <c r="C5242" s="145" t="s">
        <v>1903</v>
      </c>
      <c r="D5242" s="146">
        <v>290.33999999999997</v>
      </c>
    </row>
    <row r="5243" spans="1:4" ht="15" customHeight="1" x14ac:dyDescent="0.25">
      <c r="A5243" s="143">
        <v>11978</v>
      </c>
      <c r="B5243" s="144" t="s">
        <v>7124</v>
      </c>
      <c r="C5243" s="145" t="s">
        <v>1903</v>
      </c>
      <c r="D5243" s="146">
        <v>87.06</v>
      </c>
    </row>
    <row r="5244" spans="1:4" ht="15" customHeight="1" x14ac:dyDescent="0.25">
      <c r="A5244" s="143">
        <v>12018</v>
      </c>
      <c r="B5244" s="144" t="s">
        <v>7125</v>
      </c>
      <c r="C5244" s="145" t="s">
        <v>1903</v>
      </c>
      <c r="D5244" s="146">
        <v>193.07</v>
      </c>
    </row>
    <row r="5245" spans="1:4" ht="17.100000000000001" customHeight="1" x14ac:dyDescent="0.25">
      <c r="A5245" s="143">
        <v>11977</v>
      </c>
      <c r="B5245" s="144" t="s">
        <v>7126</v>
      </c>
      <c r="C5245" s="145" t="s">
        <v>1903</v>
      </c>
      <c r="D5245" s="146">
        <v>74.53</v>
      </c>
    </row>
    <row r="5246" spans="1:4" ht="17.100000000000001" customHeight="1" x14ac:dyDescent="0.25">
      <c r="A5246" s="143">
        <v>12017</v>
      </c>
      <c r="B5246" s="144" t="s">
        <v>7127</v>
      </c>
      <c r="C5246" s="145" t="s">
        <v>1903</v>
      </c>
      <c r="D5246" s="146">
        <v>193.07</v>
      </c>
    </row>
    <row r="5247" spans="1:4" ht="15" customHeight="1" x14ac:dyDescent="0.25">
      <c r="A5247" s="143">
        <v>12706</v>
      </c>
      <c r="B5247" s="144" t="s">
        <v>7128</v>
      </c>
      <c r="C5247" s="145" t="s">
        <v>1903</v>
      </c>
      <c r="D5247" s="146">
        <v>134.19</v>
      </c>
    </row>
    <row r="5248" spans="1:4" ht="15" customHeight="1" x14ac:dyDescent="0.25">
      <c r="A5248" s="143">
        <v>12707</v>
      </c>
      <c r="B5248" s="144" t="s">
        <v>7129</v>
      </c>
      <c r="C5248" s="145" t="s">
        <v>1903</v>
      </c>
      <c r="D5248" s="146">
        <v>156.4</v>
      </c>
    </row>
    <row r="5249" spans="1:4" ht="17.100000000000001" customHeight="1" x14ac:dyDescent="0.25">
      <c r="A5249" s="143">
        <v>12684</v>
      </c>
      <c r="B5249" s="144" t="s">
        <v>7130</v>
      </c>
      <c r="C5249" s="145" t="s">
        <v>1903</v>
      </c>
      <c r="D5249" s="146">
        <v>134.91999999999999</v>
      </c>
    </row>
    <row r="5250" spans="1:4" ht="17.100000000000001" customHeight="1" x14ac:dyDescent="0.25">
      <c r="A5250" s="143">
        <v>12685</v>
      </c>
      <c r="B5250" s="144" t="s">
        <v>7131</v>
      </c>
      <c r="C5250" s="145" t="s">
        <v>1903</v>
      </c>
      <c r="D5250" s="146">
        <v>155.66999999999999</v>
      </c>
    </row>
    <row r="5251" spans="1:4" ht="17.100000000000001" customHeight="1" x14ac:dyDescent="0.25">
      <c r="A5251" s="143">
        <v>3745</v>
      </c>
      <c r="B5251" s="144" t="s">
        <v>7132</v>
      </c>
      <c r="C5251" s="145" t="s">
        <v>1903</v>
      </c>
      <c r="D5251" s="146">
        <v>155.21</v>
      </c>
    </row>
    <row r="5252" spans="1:4" ht="15" customHeight="1" x14ac:dyDescent="0.25">
      <c r="A5252" s="143">
        <v>1503</v>
      </c>
      <c r="B5252" s="144" t="s">
        <v>7133</v>
      </c>
      <c r="C5252" s="145" t="s">
        <v>1903</v>
      </c>
      <c r="D5252" s="146">
        <v>155.21</v>
      </c>
    </row>
    <row r="5253" spans="1:4" ht="17.100000000000001" customHeight="1" x14ac:dyDescent="0.25">
      <c r="A5253" s="143">
        <v>1504</v>
      </c>
      <c r="B5253" s="144" t="s">
        <v>7134</v>
      </c>
      <c r="C5253" s="145" t="s">
        <v>1903</v>
      </c>
      <c r="D5253" s="146">
        <v>481.35</v>
      </c>
    </row>
    <row r="5254" spans="1:4" ht="17.100000000000001" customHeight="1" x14ac:dyDescent="0.25">
      <c r="A5254" s="143">
        <v>1505</v>
      </c>
      <c r="B5254" s="144" t="s">
        <v>7135</v>
      </c>
      <c r="C5254" s="145" t="s">
        <v>1903</v>
      </c>
      <c r="D5254" s="146">
        <v>136.72999999999999</v>
      </c>
    </row>
    <row r="5255" spans="1:4" ht="17.100000000000001" customHeight="1" x14ac:dyDescent="0.25">
      <c r="A5255" s="143">
        <v>1511</v>
      </c>
      <c r="B5255" s="144" t="s">
        <v>7136</v>
      </c>
      <c r="C5255" s="145" t="s">
        <v>1903</v>
      </c>
      <c r="D5255" s="146">
        <v>161.35</v>
      </c>
    </row>
    <row r="5256" spans="1:4" ht="17.100000000000001" customHeight="1" x14ac:dyDescent="0.25">
      <c r="A5256" s="143">
        <v>9221</v>
      </c>
      <c r="B5256" s="144" t="s">
        <v>7137</v>
      </c>
      <c r="C5256" s="145" t="s">
        <v>1903</v>
      </c>
      <c r="D5256" s="146">
        <v>192.11</v>
      </c>
    </row>
    <row r="5257" spans="1:4" ht="15" customHeight="1" x14ac:dyDescent="0.25">
      <c r="A5257" s="143">
        <v>8751</v>
      </c>
      <c r="B5257" s="144" t="s">
        <v>7138</v>
      </c>
      <c r="C5257" s="145" t="s">
        <v>1903</v>
      </c>
      <c r="D5257" s="146">
        <v>222.88</v>
      </c>
    </row>
    <row r="5258" spans="1:4" ht="15" customHeight="1" x14ac:dyDescent="0.25">
      <c r="A5258" s="143">
        <v>8752</v>
      </c>
      <c r="B5258" s="144" t="s">
        <v>7139</v>
      </c>
      <c r="C5258" s="145" t="s">
        <v>1903</v>
      </c>
      <c r="D5258" s="146">
        <v>1701.2</v>
      </c>
    </row>
    <row r="5259" spans="1:4" ht="17.100000000000001" customHeight="1" x14ac:dyDescent="0.25">
      <c r="A5259" s="143">
        <v>1521</v>
      </c>
      <c r="B5259" s="144" t="s">
        <v>7140</v>
      </c>
      <c r="C5259" s="145" t="s">
        <v>1903</v>
      </c>
      <c r="D5259" s="146">
        <v>109.72</v>
      </c>
    </row>
    <row r="5260" spans="1:4" ht="17.100000000000001" customHeight="1" x14ac:dyDescent="0.25">
      <c r="A5260" s="143">
        <v>1510</v>
      </c>
      <c r="B5260" s="144" t="s">
        <v>7141</v>
      </c>
      <c r="C5260" s="145" t="s">
        <v>1903</v>
      </c>
      <c r="D5260" s="146">
        <v>153.97999999999999</v>
      </c>
    </row>
    <row r="5261" spans="1:4" ht="17.100000000000001" customHeight="1" x14ac:dyDescent="0.25">
      <c r="A5261" s="143">
        <v>1516</v>
      </c>
      <c r="B5261" s="144" t="s">
        <v>7142</v>
      </c>
      <c r="C5261" s="145" t="s">
        <v>1903</v>
      </c>
      <c r="D5261" s="146">
        <v>90.12</v>
      </c>
    </row>
    <row r="5262" spans="1:4" ht="15" customHeight="1" x14ac:dyDescent="0.25">
      <c r="D5262" s="146">
        <v>223.21</v>
      </c>
    </row>
    <row r="5263" spans="1:4" ht="17.100000000000001" customHeight="1" x14ac:dyDescent="0.25">
      <c r="A5263" s="143">
        <v>12315</v>
      </c>
      <c r="B5263" s="144" t="s">
        <v>7143</v>
      </c>
      <c r="C5263" s="145" t="s">
        <v>1903</v>
      </c>
    </row>
    <row r="5264" spans="1:4" ht="25.5" customHeight="1" x14ac:dyDescent="0.25">
      <c r="A5264" s="143">
        <v>1523</v>
      </c>
      <c r="B5264" s="144" t="s">
        <v>7144</v>
      </c>
      <c r="C5264" s="145" t="s">
        <v>1903</v>
      </c>
      <c r="D5264" s="146">
        <v>5257.55</v>
      </c>
    </row>
    <row r="5265" spans="1:4" ht="15" customHeight="1" x14ac:dyDescent="0.25">
      <c r="A5265" s="143">
        <v>1508</v>
      </c>
      <c r="B5265" s="144" t="s">
        <v>7145</v>
      </c>
      <c r="C5265" s="145" t="s">
        <v>1903</v>
      </c>
      <c r="D5265" s="146">
        <v>984.48</v>
      </c>
    </row>
    <row r="5266" spans="1:4" ht="17.100000000000001" customHeight="1" x14ac:dyDescent="0.25">
      <c r="A5266" s="143">
        <v>1514</v>
      </c>
      <c r="B5266" s="144" t="s">
        <v>7146</v>
      </c>
      <c r="C5266" s="145" t="s">
        <v>1903</v>
      </c>
      <c r="D5266" s="146">
        <v>948.79</v>
      </c>
    </row>
    <row r="5267" spans="1:4" ht="15" customHeight="1" x14ac:dyDescent="0.25">
      <c r="A5267" s="143">
        <v>1515</v>
      </c>
      <c r="B5267" s="144" t="s">
        <v>7147</v>
      </c>
      <c r="C5267" s="145" t="s">
        <v>1903</v>
      </c>
      <c r="D5267" s="146">
        <v>461.61</v>
      </c>
    </row>
    <row r="5268" spans="1:4" ht="17.100000000000001" customHeight="1" x14ac:dyDescent="0.25">
      <c r="A5268" s="143">
        <v>1517</v>
      </c>
      <c r="B5268" s="144" t="s">
        <v>7148</v>
      </c>
      <c r="C5268" s="145" t="s">
        <v>1903</v>
      </c>
      <c r="D5268" s="146">
        <v>96.04</v>
      </c>
    </row>
    <row r="5269" spans="1:4" ht="17.100000000000001" customHeight="1" x14ac:dyDescent="0.25">
      <c r="A5269" s="143">
        <v>7860</v>
      </c>
      <c r="B5269" s="144" t="s">
        <v>7149</v>
      </c>
      <c r="C5269" s="145" t="s">
        <v>1903</v>
      </c>
      <c r="D5269" s="146">
        <v>243.23</v>
      </c>
    </row>
    <row r="5270" spans="1:4" ht="15" customHeight="1" x14ac:dyDescent="0.25">
      <c r="A5270" s="143">
        <v>1520</v>
      </c>
      <c r="B5270" s="144" t="s">
        <v>7150</v>
      </c>
      <c r="C5270" s="145" t="s">
        <v>2023</v>
      </c>
      <c r="D5270" s="146">
        <v>18.36</v>
      </c>
    </row>
    <row r="5271" spans="1:4" ht="15" customHeight="1" x14ac:dyDescent="0.25">
      <c r="A5271" s="143">
        <v>10447</v>
      </c>
      <c r="B5271" s="144" t="s">
        <v>7151</v>
      </c>
      <c r="C5271" s="145" t="s">
        <v>1903</v>
      </c>
      <c r="D5271" s="146">
        <v>1661.16</v>
      </c>
    </row>
    <row r="5272" spans="1:4" ht="15" customHeight="1" x14ac:dyDescent="0.25">
      <c r="A5272" s="143">
        <v>11982</v>
      </c>
      <c r="B5272" s="144" t="s">
        <v>7152</v>
      </c>
      <c r="C5272" s="145" t="s">
        <v>1903</v>
      </c>
      <c r="D5272" s="146">
        <v>429.54</v>
      </c>
    </row>
    <row r="5273" spans="1:4" ht="15" customHeight="1" x14ac:dyDescent="0.25">
      <c r="A5273" s="143">
        <v>1501</v>
      </c>
      <c r="B5273" s="144" t="s">
        <v>7153</v>
      </c>
      <c r="C5273" s="145" t="s">
        <v>1903</v>
      </c>
      <c r="D5273" s="146">
        <v>492.17</v>
      </c>
    </row>
    <row r="5274" spans="1:4" ht="15" customHeight="1" x14ac:dyDescent="0.25">
      <c r="A5274" s="143">
        <v>11821</v>
      </c>
      <c r="B5274" s="144" t="s">
        <v>7154</v>
      </c>
      <c r="C5274" s="145" t="s">
        <v>1903</v>
      </c>
      <c r="D5274" s="146">
        <v>128.72</v>
      </c>
    </row>
    <row r="5275" spans="1:4" ht="15" customHeight="1" x14ac:dyDescent="0.25">
      <c r="A5275" s="143">
        <v>11822</v>
      </c>
      <c r="B5275" s="144" t="s">
        <v>7155</v>
      </c>
      <c r="C5275" s="145" t="s">
        <v>1903</v>
      </c>
      <c r="D5275" s="146">
        <v>91.16</v>
      </c>
    </row>
    <row r="5276" spans="1:4" ht="15" customHeight="1" x14ac:dyDescent="0.25">
      <c r="A5276" s="143">
        <v>11823</v>
      </c>
      <c r="B5276" s="144" t="s">
        <v>7156</v>
      </c>
      <c r="C5276" s="145" t="s">
        <v>1903</v>
      </c>
      <c r="D5276" s="146">
        <v>128.72</v>
      </c>
    </row>
    <row r="5277" spans="1:4" ht="15" customHeight="1" x14ac:dyDescent="0.25">
      <c r="A5277" s="143">
        <v>1497</v>
      </c>
      <c r="B5277" s="144" t="s">
        <v>7157</v>
      </c>
      <c r="C5277" s="145" t="s">
        <v>1903</v>
      </c>
      <c r="D5277" s="146">
        <v>129.82</v>
      </c>
    </row>
    <row r="5278" spans="1:4" ht="15" customHeight="1" x14ac:dyDescent="0.25">
      <c r="A5278" s="143">
        <v>1498</v>
      </c>
      <c r="B5278" s="144" t="s">
        <v>7158</v>
      </c>
      <c r="C5278" s="145" t="s">
        <v>1903</v>
      </c>
      <c r="D5278" s="146">
        <v>105.39</v>
      </c>
    </row>
    <row r="5279" spans="1:4" ht="15" customHeight="1" x14ac:dyDescent="0.25">
      <c r="A5279" s="143">
        <v>1499</v>
      </c>
      <c r="B5279" s="144" t="s">
        <v>7159</v>
      </c>
      <c r="C5279" s="145" t="s">
        <v>1903</v>
      </c>
      <c r="D5279" s="146">
        <v>104.88</v>
      </c>
    </row>
    <row r="5280" spans="1:4" ht="15" customHeight="1" x14ac:dyDescent="0.25">
      <c r="A5280" s="143">
        <v>1500</v>
      </c>
      <c r="B5280" s="144" t="s">
        <v>7160</v>
      </c>
      <c r="C5280" s="145" t="s">
        <v>1903</v>
      </c>
      <c r="D5280" s="146">
        <v>109.76</v>
      </c>
    </row>
    <row r="5281" spans="1:4" ht="15" customHeight="1" x14ac:dyDescent="0.25">
      <c r="A5281" s="143">
        <v>1493</v>
      </c>
      <c r="B5281" s="144" t="s">
        <v>7161</v>
      </c>
      <c r="C5281" s="145" t="s">
        <v>1903</v>
      </c>
      <c r="D5281" s="146">
        <v>81.790000000000006</v>
      </c>
    </row>
    <row r="5282" spans="1:4" ht="15" customHeight="1" x14ac:dyDescent="0.25">
      <c r="A5282" s="143">
        <v>1494</v>
      </c>
      <c r="B5282" s="144" t="s">
        <v>7162</v>
      </c>
      <c r="C5282" s="145" t="s">
        <v>1903</v>
      </c>
      <c r="D5282" s="146">
        <v>86.98</v>
      </c>
    </row>
    <row r="5283" spans="1:4" ht="15" customHeight="1" x14ac:dyDescent="0.25">
      <c r="A5283" s="143">
        <v>1495</v>
      </c>
      <c r="B5283" s="144" t="s">
        <v>7163</v>
      </c>
      <c r="C5283" s="145" t="s">
        <v>1903</v>
      </c>
      <c r="D5283" s="146">
        <v>92.52</v>
      </c>
    </row>
    <row r="5284" spans="1:4" ht="15" customHeight="1" x14ac:dyDescent="0.25">
      <c r="A5284" s="143">
        <v>1496</v>
      </c>
      <c r="B5284" s="144" t="s">
        <v>7164</v>
      </c>
      <c r="C5284" s="145" t="s">
        <v>1903</v>
      </c>
      <c r="D5284" s="146">
        <v>126.03</v>
      </c>
    </row>
    <row r="5285" spans="1:4" ht="15" customHeight="1" x14ac:dyDescent="0.25">
      <c r="A5285" s="143">
        <v>8363</v>
      </c>
      <c r="B5285" s="144" t="s">
        <v>7165</v>
      </c>
      <c r="C5285" s="145" t="s">
        <v>1903</v>
      </c>
      <c r="D5285" s="146">
        <v>308.16000000000003</v>
      </c>
    </row>
    <row r="5286" spans="1:4" ht="15" customHeight="1" x14ac:dyDescent="0.25">
      <c r="A5286" s="143">
        <v>10332</v>
      </c>
      <c r="B5286" s="144" t="s">
        <v>7166</v>
      </c>
      <c r="C5286" s="145" t="s">
        <v>1903</v>
      </c>
      <c r="D5286" s="146">
        <v>359.46</v>
      </c>
    </row>
    <row r="5287" spans="1:4" ht="15" customHeight="1" x14ac:dyDescent="0.25">
      <c r="A5287" s="143">
        <v>9905</v>
      </c>
      <c r="B5287" s="144" t="s">
        <v>7167</v>
      </c>
      <c r="C5287" s="145" t="s">
        <v>1903</v>
      </c>
      <c r="D5287" s="146">
        <v>1263.22</v>
      </c>
    </row>
    <row r="5288" spans="1:4" ht="15" customHeight="1" x14ac:dyDescent="0.25">
      <c r="A5288" s="143">
        <v>1518</v>
      </c>
      <c r="B5288" s="144" t="s">
        <v>7168</v>
      </c>
      <c r="C5288" s="145" t="s">
        <v>1903</v>
      </c>
      <c r="D5288" s="146">
        <v>591.07000000000005</v>
      </c>
    </row>
    <row r="5289" spans="1:4" ht="15" customHeight="1" x14ac:dyDescent="0.25">
      <c r="A5289" s="143">
        <v>8940</v>
      </c>
      <c r="B5289" s="144" t="s">
        <v>7169</v>
      </c>
      <c r="C5289" s="145" t="s">
        <v>1903</v>
      </c>
      <c r="D5289" s="146">
        <v>208.01</v>
      </c>
    </row>
    <row r="5290" spans="1:4" ht="15" customHeight="1" x14ac:dyDescent="0.25">
      <c r="A5290" s="143">
        <v>8451</v>
      </c>
      <c r="B5290" s="144" t="s">
        <v>7170</v>
      </c>
      <c r="C5290" s="145" t="s">
        <v>1903</v>
      </c>
      <c r="D5290" s="146">
        <v>768</v>
      </c>
    </row>
    <row r="5291" spans="1:4" ht="17.100000000000001" customHeight="1" x14ac:dyDescent="0.25">
      <c r="A5291" s="143">
        <v>8738</v>
      </c>
      <c r="B5291" s="144" t="s">
        <v>7171</v>
      </c>
      <c r="C5291" s="145" t="s">
        <v>1903</v>
      </c>
      <c r="D5291" s="146">
        <v>446.94</v>
      </c>
    </row>
    <row r="5292" spans="1:4" ht="17.100000000000001" customHeight="1" x14ac:dyDescent="0.25">
      <c r="A5292" s="143">
        <v>2370</v>
      </c>
      <c r="B5292" s="144" t="s">
        <v>7172</v>
      </c>
      <c r="C5292" s="145" t="s">
        <v>1903</v>
      </c>
      <c r="D5292" s="146">
        <v>5.96</v>
      </c>
    </row>
    <row r="5293" spans="1:4" ht="25.5" customHeight="1" x14ac:dyDescent="0.25">
      <c r="A5293" s="143">
        <v>2367</v>
      </c>
      <c r="B5293" s="144" t="s">
        <v>7173</v>
      </c>
      <c r="C5293" s="145" t="s">
        <v>1903</v>
      </c>
      <c r="D5293" s="146">
        <v>418.35</v>
      </c>
    </row>
    <row r="5294" spans="1:4" ht="17.100000000000001" customHeight="1" x14ac:dyDescent="0.25">
      <c r="A5294" s="143">
        <v>2366</v>
      </c>
      <c r="B5294" s="144" t="s">
        <v>7174</v>
      </c>
      <c r="C5294" s="145" t="s">
        <v>2707</v>
      </c>
      <c r="D5294" s="146">
        <v>223.12</v>
      </c>
    </row>
    <row r="5295" spans="1:4" ht="15" customHeight="1" x14ac:dyDescent="0.25">
      <c r="A5295" s="143">
        <v>2364</v>
      </c>
      <c r="B5295" s="144" t="s">
        <v>7175</v>
      </c>
      <c r="C5295" s="145" t="s">
        <v>2707</v>
      </c>
      <c r="D5295" s="146">
        <v>115.05</v>
      </c>
    </row>
    <row r="5296" spans="1:4" ht="15" customHeight="1" x14ac:dyDescent="0.25">
      <c r="A5296" s="143">
        <v>2365</v>
      </c>
      <c r="B5296" s="144" t="s">
        <v>7176</v>
      </c>
      <c r="C5296" s="145" t="s">
        <v>2707</v>
      </c>
      <c r="D5296" s="146">
        <v>115.05</v>
      </c>
    </row>
    <row r="5297" spans="1:4" ht="17.100000000000001" customHeight="1" x14ac:dyDescent="0.25">
      <c r="A5297" s="143">
        <v>2363</v>
      </c>
      <c r="B5297" s="144" t="s">
        <v>7177</v>
      </c>
      <c r="C5297" s="145" t="s">
        <v>1927</v>
      </c>
      <c r="D5297" s="146">
        <v>10.63</v>
      </c>
    </row>
    <row r="5298" spans="1:4" ht="15" customHeight="1" x14ac:dyDescent="0.25">
      <c r="A5298" s="143">
        <v>2368</v>
      </c>
      <c r="B5298" s="144" t="s">
        <v>7178</v>
      </c>
      <c r="C5298" s="145" t="s">
        <v>1903</v>
      </c>
      <c r="D5298" s="146">
        <v>33.409999999999997</v>
      </c>
    </row>
    <row r="5299" spans="1:4" ht="15" customHeight="1" x14ac:dyDescent="0.25">
      <c r="A5299" s="143">
        <v>8355</v>
      </c>
      <c r="B5299" s="144" t="s">
        <v>7179</v>
      </c>
      <c r="C5299" s="145" t="s">
        <v>1903</v>
      </c>
      <c r="D5299" s="146">
        <v>93.5</v>
      </c>
    </row>
    <row r="5300" spans="1:4" ht="15" customHeight="1" x14ac:dyDescent="0.25">
      <c r="A5300" s="143">
        <v>2369</v>
      </c>
      <c r="B5300" s="144" t="s">
        <v>7180</v>
      </c>
      <c r="C5300" s="145" t="s">
        <v>1903</v>
      </c>
      <c r="D5300" s="146">
        <v>52.06</v>
      </c>
    </row>
    <row r="5301" spans="1:4" ht="15" customHeight="1" x14ac:dyDescent="0.25">
      <c r="A5301" s="143">
        <v>8018</v>
      </c>
      <c r="B5301" s="144" t="s">
        <v>7181</v>
      </c>
      <c r="C5301" s="145" t="s">
        <v>1903</v>
      </c>
      <c r="D5301" s="146">
        <v>94.82</v>
      </c>
    </row>
    <row r="5302" spans="1:4" ht="17.100000000000001" customHeight="1" x14ac:dyDescent="0.25">
      <c r="A5302" s="143">
        <v>8755</v>
      </c>
      <c r="B5302" s="144" t="s">
        <v>7182</v>
      </c>
      <c r="C5302" s="145" t="s">
        <v>1903</v>
      </c>
      <c r="D5302" s="146">
        <v>291.98</v>
      </c>
    </row>
    <row r="5303" spans="1:4" ht="15" customHeight="1" x14ac:dyDescent="0.25">
      <c r="A5303" s="143">
        <v>801</v>
      </c>
      <c r="B5303" s="144" t="s">
        <v>7183</v>
      </c>
      <c r="C5303" s="145" t="s">
        <v>1903</v>
      </c>
      <c r="D5303" s="146">
        <v>1138.29</v>
      </c>
    </row>
    <row r="5304" spans="1:4" ht="25.5" customHeight="1" x14ac:dyDescent="0.25">
      <c r="A5304" s="143">
        <v>7358</v>
      </c>
      <c r="B5304" s="144" t="s">
        <v>7184</v>
      </c>
      <c r="C5304" s="145" t="s">
        <v>5046</v>
      </c>
      <c r="D5304" s="146">
        <v>6287.29</v>
      </c>
    </row>
    <row r="5305" spans="1:4" ht="25.5" customHeight="1" x14ac:dyDescent="0.25">
      <c r="A5305" s="143">
        <v>7357</v>
      </c>
      <c r="B5305" s="144" t="s">
        <v>7185</v>
      </c>
      <c r="C5305" s="145" t="s">
        <v>5046</v>
      </c>
      <c r="D5305" s="146">
        <v>11224.09</v>
      </c>
    </row>
    <row r="5306" spans="1:4" ht="15" customHeight="1" x14ac:dyDescent="0.25">
      <c r="A5306" s="143">
        <v>11417</v>
      </c>
      <c r="B5306" s="144" t="s">
        <v>7186</v>
      </c>
      <c r="C5306" s="145" t="s">
        <v>1042</v>
      </c>
      <c r="D5306" s="146">
        <v>153.74</v>
      </c>
    </row>
    <row r="5307" spans="1:4" ht="15" customHeight="1" x14ac:dyDescent="0.25">
      <c r="A5307" s="143">
        <v>11980</v>
      </c>
      <c r="B5307" s="144" t="s">
        <v>7187</v>
      </c>
      <c r="C5307" s="145" t="s">
        <v>1903</v>
      </c>
      <c r="D5307" s="146">
        <v>1113.3499999999999</v>
      </c>
    </row>
    <row r="5308" spans="1:4" ht="15" customHeight="1" x14ac:dyDescent="0.25">
      <c r="A5308" s="143">
        <v>8693</v>
      </c>
      <c r="B5308" s="144" t="s">
        <v>7188</v>
      </c>
      <c r="C5308" s="145" t="s">
        <v>1903</v>
      </c>
      <c r="D5308" s="146">
        <v>261.05</v>
      </c>
    </row>
    <row r="5309" spans="1:4" ht="17.100000000000001" customHeight="1" x14ac:dyDescent="0.25">
      <c r="A5309" s="143">
        <v>11149</v>
      </c>
      <c r="B5309" s="144" t="s">
        <v>7189</v>
      </c>
      <c r="C5309" s="145" t="s">
        <v>1903</v>
      </c>
      <c r="D5309" s="146">
        <v>912.34</v>
      </c>
    </row>
    <row r="5310" spans="1:4" ht="15" customHeight="1" x14ac:dyDescent="0.25">
      <c r="A5310" s="143">
        <v>802</v>
      </c>
      <c r="B5310" s="144" t="s">
        <v>7190</v>
      </c>
      <c r="C5310" s="145" t="s">
        <v>1903</v>
      </c>
      <c r="D5310" s="146">
        <v>673.43</v>
      </c>
    </row>
    <row r="5311" spans="1:4" ht="15" customHeight="1" x14ac:dyDescent="0.25">
      <c r="A5311" s="143">
        <v>11420</v>
      </c>
      <c r="B5311" s="144" t="s">
        <v>7191</v>
      </c>
      <c r="C5311" s="145" t="s">
        <v>1042</v>
      </c>
      <c r="D5311" s="146">
        <v>13.42</v>
      </c>
    </row>
    <row r="5312" spans="1:4" ht="17.100000000000001" customHeight="1" x14ac:dyDescent="0.25">
      <c r="A5312" s="143">
        <v>817</v>
      </c>
      <c r="B5312" s="144" t="s">
        <v>7192</v>
      </c>
      <c r="C5312" s="145" t="s">
        <v>1903</v>
      </c>
      <c r="D5312" s="146">
        <v>115.17</v>
      </c>
    </row>
    <row r="5313" spans="1:4" ht="17.100000000000001" customHeight="1" x14ac:dyDescent="0.25">
      <c r="A5313" s="143">
        <v>818</v>
      </c>
      <c r="B5313" s="144" t="s">
        <v>7193</v>
      </c>
      <c r="C5313" s="145" t="s">
        <v>1903</v>
      </c>
      <c r="D5313" s="146">
        <v>265.58</v>
      </c>
    </row>
    <row r="5314" spans="1:4" ht="17.100000000000001" customHeight="1" x14ac:dyDescent="0.25">
      <c r="A5314" s="143">
        <v>12299</v>
      </c>
      <c r="B5314" s="144" t="s">
        <v>7194</v>
      </c>
      <c r="C5314" s="145" t="s">
        <v>1903</v>
      </c>
      <c r="D5314" s="146">
        <v>2837.82</v>
      </c>
    </row>
    <row r="5315" spans="1:4" ht="15" customHeight="1" x14ac:dyDescent="0.25">
      <c r="A5315" s="143">
        <v>11172</v>
      </c>
      <c r="B5315" s="144" t="s">
        <v>7195</v>
      </c>
      <c r="C5315" s="145" t="s">
        <v>1903</v>
      </c>
      <c r="D5315" s="146">
        <v>6427.01</v>
      </c>
    </row>
    <row r="5316" spans="1:4" ht="15" customHeight="1" x14ac:dyDescent="0.25">
      <c r="A5316" s="143">
        <v>11173</v>
      </c>
      <c r="B5316" s="144" t="s">
        <v>7196</v>
      </c>
      <c r="C5316" s="145" t="s">
        <v>1903</v>
      </c>
      <c r="D5316" s="146">
        <v>1664.11</v>
      </c>
    </row>
    <row r="5317" spans="1:4" ht="17.100000000000001" customHeight="1" x14ac:dyDescent="0.25">
      <c r="A5317" s="143">
        <v>10016</v>
      </c>
      <c r="B5317" s="144" t="s">
        <v>7197</v>
      </c>
      <c r="C5317" s="145" t="s">
        <v>1903</v>
      </c>
      <c r="D5317" s="146">
        <v>1626.71</v>
      </c>
    </row>
    <row r="5318" spans="1:4" ht="17.100000000000001" customHeight="1" x14ac:dyDescent="0.25">
      <c r="A5318" s="143">
        <v>7825</v>
      </c>
      <c r="B5318" s="144" t="s">
        <v>7198</v>
      </c>
      <c r="C5318" s="145" t="s">
        <v>1903</v>
      </c>
      <c r="D5318" s="146">
        <v>399.12</v>
      </c>
    </row>
    <row r="5319" spans="1:4" ht="15" customHeight="1" x14ac:dyDescent="0.25">
      <c r="A5319" s="143">
        <v>8017</v>
      </c>
      <c r="B5319" s="144" t="s">
        <v>7199</v>
      </c>
      <c r="C5319" s="145" t="s">
        <v>1903</v>
      </c>
      <c r="D5319" s="146">
        <v>1160.46</v>
      </c>
    </row>
    <row r="5320" spans="1:4" ht="15" customHeight="1" x14ac:dyDescent="0.25">
      <c r="A5320" s="143">
        <v>4127</v>
      </c>
      <c r="B5320" s="144" t="s">
        <v>7200</v>
      </c>
      <c r="C5320" s="145" t="s">
        <v>1965</v>
      </c>
      <c r="D5320" s="146">
        <v>7.37</v>
      </c>
    </row>
    <row r="5321" spans="1:4" ht="15" customHeight="1" x14ac:dyDescent="0.25">
      <c r="A5321" s="143">
        <v>9026</v>
      </c>
      <c r="B5321" s="144" t="s">
        <v>7201</v>
      </c>
      <c r="C5321" s="145" t="s">
        <v>1903</v>
      </c>
      <c r="D5321" s="146">
        <v>409.06</v>
      </c>
    </row>
    <row r="5322" spans="1:4" ht="15" customHeight="1" x14ac:dyDescent="0.25">
      <c r="A5322" s="143">
        <v>8445</v>
      </c>
      <c r="B5322" s="144" t="s">
        <v>7202</v>
      </c>
      <c r="C5322" s="145" t="s">
        <v>1903</v>
      </c>
      <c r="D5322" s="146">
        <v>1935.35</v>
      </c>
    </row>
    <row r="5323" spans="1:4" ht="25.5" customHeight="1" x14ac:dyDescent="0.25">
      <c r="A5323" s="143">
        <v>9020</v>
      </c>
      <c r="B5323" s="144" t="s">
        <v>7203</v>
      </c>
      <c r="C5323" s="145" t="s">
        <v>1903</v>
      </c>
      <c r="D5323" s="146">
        <v>7026.72</v>
      </c>
    </row>
    <row r="5324" spans="1:4" ht="25.5" customHeight="1" x14ac:dyDescent="0.25">
      <c r="A5324" s="143">
        <v>9022</v>
      </c>
      <c r="B5324" s="144" t="s">
        <v>7204</v>
      </c>
      <c r="C5324" s="145" t="s">
        <v>1903</v>
      </c>
      <c r="D5324" s="146">
        <v>1560.76</v>
      </c>
    </row>
    <row r="5325" spans="1:4" ht="25.5" customHeight="1" x14ac:dyDescent="0.25">
      <c r="A5325" s="143">
        <v>9021</v>
      </c>
      <c r="B5325" s="144" t="s">
        <v>7205</v>
      </c>
      <c r="C5325" s="145" t="s">
        <v>1903</v>
      </c>
      <c r="D5325" s="146">
        <v>3952.94</v>
      </c>
    </row>
    <row r="5326" spans="1:4" ht="17.100000000000001" customHeight="1" x14ac:dyDescent="0.25">
      <c r="A5326" s="143">
        <v>4081</v>
      </c>
      <c r="B5326" s="144" t="s">
        <v>7206</v>
      </c>
      <c r="C5326" s="145" t="s">
        <v>1903</v>
      </c>
      <c r="D5326" s="146">
        <v>4348.96</v>
      </c>
    </row>
    <row r="5327" spans="1:4" ht="15" customHeight="1" x14ac:dyDescent="0.25">
      <c r="A5327" s="143">
        <v>9850</v>
      </c>
      <c r="B5327" s="144" t="s">
        <v>7207</v>
      </c>
      <c r="C5327" s="145" t="s">
        <v>1903</v>
      </c>
      <c r="D5327" s="146">
        <v>708.34</v>
      </c>
    </row>
    <row r="5328" spans="1:4" ht="17.100000000000001" customHeight="1" x14ac:dyDescent="0.25">
      <c r="A5328" s="143">
        <v>9027</v>
      </c>
      <c r="B5328" s="144" t="s">
        <v>7208</v>
      </c>
      <c r="C5328" s="145" t="s">
        <v>1903</v>
      </c>
      <c r="D5328" s="146">
        <v>1336.47</v>
      </c>
    </row>
    <row r="5329" spans="1:4" ht="17.100000000000001" customHeight="1" x14ac:dyDescent="0.25">
      <c r="A5329" s="143">
        <v>9028</v>
      </c>
      <c r="B5329" s="144" t="s">
        <v>7209</v>
      </c>
      <c r="C5329" s="145" t="s">
        <v>1903</v>
      </c>
      <c r="D5329" s="146">
        <v>1336.47</v>
      </c>
    </row>
    <row r="5330" spans="1:4" ht="17.100000000000001" customHeight="1" x14ac:dyDescent="0.25">
      <c r="A5330" s="143">
        <v>10177</v>
      </c>
      <c r="B5330" s="144" t="s">
        <v>7210</v>
      </c>
      <c r="C5330" s="145" t="s">
        <v>1903</v>
      </c>
      <c r="D5330" s="146">
        <v>721.81</v>
      </c>
    </row>
    <row r="5331" spans="1:4" ht="15" customHeight="1" x14ac:dyDescent="0.25">
      <c r="A5331" s="143">
        <v>11307</v>
      </c>
      <c r="B5331" s="144" t="s">
        <v>7211</v>
      </c>
      <c r="C5331" s="145" t="s">
        <v>1903</v>
      </c>
      <c r="D5331" s="146">
        <v>926.92</v>
      </c>
    </row>
    <row r="5332" spans="1:4" ht="15" customHeight="1" x14ac:dyDescent="0.25">
      <c r="A5332" s="143">
        <v>12844</v>
      </c>
      <c r="B5332" s="144" t="s">
        <v>7212</v>
      </c>
      <c r="C5332" s="145" t="s">
        <v>5111</v>
      </c>
      <c r="D5332" s="146">
        <v>551.86</v>
      </c>
    </row>
    <row r="5333" spans="1:4" ht="17.100000000000001" customHeight="1" x14ac:dyDescent="0.25">
      <c r="A5333" s="143">
        <v>11316</v>
      </c>
      <c r="B5333" s="144" t="s">
        <v>7213</v>
      </c>
      <c r="C5333" s="145" t="s">
        <v>1903</v>
      </c>
      <c r="D5333" s="146">
        <v>383.86</v>
      </c>
    </row>
    <row r="5334" spans="1:4" ht="15" customHeight="1" x14ac:dyDescent="0.25">
      <c r="A5334" s="143">
        <v>11890</v>
      </c>
      <c r="B5334" s="144" t="s">
        <v>7214</v>
      </c>
      <c r="C5334" s="145" t="s">
        <v>1903</v>
      </c>
      <c r="D5334" s="146">
        <v>1700.04</v>
      </c>
    </row>
    <row r="5335" spans="1:4" ht="15" customHeight="1" x14ac:dyDescent="0.25">
      <c r="A5335" s="143">
        <v>11884</v>
      </c>
      <c r="B5335" s="144" t="s">
        <v>7215</v>
      </c>
      <c r="C5335" s="145" t="s">
        <v>1903</v>
      </c>
      <c r="D5335" s="146">
        <v>111.1</v>
      </c>
    </row>
    <row r="5336" spans="1:4" ht="15" customHeight="1" x14ac:dyDescent="0.25">
      <c r="A5336" s="143">
        <v>11885</v>
      </c>
      <c r="B5336" s="144" t="s">
        <v>7216</v>
      </c>
      <c r="C5336" s="145" t="s">
        <v>1903</v>
      </c>
      <c r="D5336" s="146">
        <v>158.91</v>
      </c>
    </row>
    <row r="5337" spans="1:4" ht="15" customHeight="1" x14ac:dyDescent="0.25">
      <c r="A5337" s="143">
        <v>11886</v>
      </c>
      <c r="B5337" s="144" t="s">
        <v>7217</v>
      </c>
      <c r="C5337" s="145" t="s">
        <v>1903</v>
      </c>
      <c r="D5337" s="146">
        <v>161.54</v>
      </c>
    </row>
    <row r="5338" spans="1:4" ht="17.100000000000001" customHeight="1" x14ac:dyDescent="0.25">
      <c r="A5338" s="143">
        <v>11148</v>
      </c>
      <c r="B5338" s="144" t="s">
        <v>7218</v>
      </c>
      <c r="C5338" s="145" t="s">
        <v>1903</v>
      </c>
      <c r="D5338" s="146">
        <v>224.77</v>
      </c>
    </row>
    <row r="5339" spans="1:4" ht="17.100000000000001" customHeight="1" x14ac:dyDescent="0.25">
      <c r="A5339" s="143">
        <v>10386</v>
      </c>
      <c r="B5339" s="144" t="s">
        <v>7219</v>
      </c>
      <c r="C5339" s="145" t="s">
        <v>1903</v>
      </c>
      <c r="D5339" s="146">
        <v>694.49</v>
      </c>
    </row>
    <row r="5340" spans="1:4" ht="17.100000000000001" customHeight="1" x14ac:dyDescent="0.25">
      <c r="A5340" s="143">
        <v>10630</v>
      </c>
      <c r="B5340" s="144" t="s">
        <v>7220</v>
      </c>
      <c r="C5340" s="145" t="s">
        <v>1903</v>
      </c>
      <c r="D5340" s="146">
        <v>2913.26</v>
      </c>
    </row>
    <row r="5341" spans="1:4" ht="15" customHeight="1" x14ac:dyDescent="0.25">
      <c r="A5341" s="143">
        <v>9481</v>
      </c>
      <c r="B5341" s="144" t="s">
        <v>7221</v>
      </c>
      <c r="C5341" s="145" t="s">
        <v>1903</v>
      </c>
      <c r="D5341" s="146">
        <v>2913.26</v>
      </c>
    </row>
    <row r="5342" spans="1:4" ht="17.100000000000001" customHeight="1" x14ac:dyDescent="0.25">
      <c r="A5342" s="143">
        <v>9541</v>
      </c>
      <c r="B5342" s="144" t="s">
        <v>7222</v>
      </c>
      <c r="C5342" s="145" t="s">
        <v>1903</v>
      </c>
      <c r="D5342" s="146">
        <v>348.7</v>
      </c>
    </row>
    <row r="5343" spans="1:4" ht="15" customHeight="1" x14ac:dyDescent="0.25">
      <c r="A5343" s="143">
        <v>819</v>
      </c>
      <c r="B5343" s="144" t="s">
        <v>7223</v>
      </c>
      <c r="C5343" s="145" t="s">
        <v>1903</v>
      </c>
      <c r="D5343" s="146">
        <v>157.72</v>
      </c>
    </row>
    <row r="5344" spans="1:4" ht="15" customHeight="1" x14ac:dyDescent="0.25">
      <c r="A5344" s="143">
        <v>811</v>
      </c>
      <c r="B5344" s="144" t="s">
        <v>7224</v>
      </c>
      <c r="C5344" s="145" t="s">
        <v>1903</v>
      </c>
      <c r="D5344" s="146">
        <v>143.86000000000001</v>
      </c>
    </row>
    <row r="5345" spans="1:4" ht="15" customHeight="1" x14ac:dyDescent="0.25">
      <c r="A5345" s="143">
        <v>809</v>
      </c>
      <c r="B5345" s="144" t="s">
        <v>7225</v>
      </c>
      <c r="C5345" s="145" t="s">
        <v>1903</v>
      </c>
      <c r="D5345" s="146">
        <v>144.15</v>
      </c>
    </row>
    <row r="5346" spans="1:4" ht="15" customHeight="1" x14ac:dyDescent="0.25">
      <c r="A5346" s="143">
        <v>9665</v>
      </c>
      <c r="B5346" s="144" t="s">
        <v>7226</v>
      </c>
      <c r="C5346" s="145" t="s">
        <v>1903</v>
      </c>
      <c r="D5346" s="146">
        <v>862.59</v>
      </c>
    </row>
    <row r="5347" spans="1:4" ht="25.5" customHeight="1" x14ac:dyDescent="0.25">
      <c r="A5347" s="143">
        <v>11215</v>
      </c>
      <c r="B5347" s="144" t="s">
        <v>7227</v>
      </c>
      <c r="C5347" s="145" t="s">
        <v>1903</v>
      </c>
      <c r="D5347" s="146">
        <v>782.09</v>
      </c>
    </row>
    <row r="5348" spans="1:4" ht="17.100000000000001" customHeight="1" x14ac:dyDescent="0.25">
      <c r="A5348" s="143">
        <v>11211</v>
      </c>
      <c r="B5348" s="144" t="s">
        <v>7228</v>
      </c>
      <c r="C5348" s="145" t="s">
        <v>1903</v>
      </c>
      <c r="D5348" s="146">
        <v>98.24</v>
      </c>
    </row>
    <row r="5349" spans="1:4" ht="25.5" customHeight="1" x14ac:dyDescent="0.25">
      <c r="A5349" s="143">
        <v>11210</v>
      </c>
      <c r="B5349" s="144" t="s">
        <v>7229</v>
      </c>
      <c r="C5349" s="145" t="s">
        <v>1903</v>
      </c>
      <c r="D5349" s="146">
        <v>98.24</v>
      </c>
    </row>
    <row r="5350" spans="1:4" ht="15" customHeight="1" x14ac:dyDescent="0.25">
      <c r="A5350" s="143">
        <v>3824</v>
      </c>
      <c r="B5350" s="144" t="s">
        <v>7230</v>
      </c>
      <c r="C5350" s="145" t="s">
        <v>1903</v>
      </c>
      <c r="D5350" s="146">
        <v>304.12</v>
      </c>
    </row>
    <row r="5351" spans="1:4" ht="15" customHeight="1" x14ac:dyDescent="0.25">
      <c r="A5351" s="143">
        <v>3825</v>
      </c>
      <c r="B5351" s="144" t="s">
        <v>7231</v>
      </c>
      <c r="C5351" s="145" t="s">
        <v>1903</v>
      </c>
      <c r="D5351" s="146">
        <v>374.42</v>
      </c>
    </row>
    <row r="5352" spans="1:4" ht="15" customHeight="1" x14ac:dyDescent="0.25">
      <c r="A5352" s="143">
        <v>3826</v>
      </c>
      <c r="B5352" s="144" t="s">
        <v>7232</v>
      </c>
      <c r="C5352" s="145" t="s">
        <v>1903</v>
      </c>
      <c r="D5352" s="146">
        <v>744.32</v>
      </c>
    </row>
    <row r="5353" spans="1:4" ht="15" customHeight="1" x14ac:dyDescent="0.25">
      <c r="A5353" s="143">
        <v>3827</v>
      </c>
      <c r="B5353" s="144" t="s">
        <v>7233</v>
      </c>
      <c r="C5353" s="145" t="s">
        <v>1903</v>
      </c>
      <c r="D5353" s="146">
        <v>648.52</v>
      </c>
    </row>
    <row r="5354" spans="1:4" ht="15" customHeight="1" x14ac:dyDescent="0.25">
      <c r="A5354" s="143">
        <v>3828</v>
      </c>
      <c r="B5354" s="144" t="s">
        <v>7234</v>
      </c>
      <c r="C5354" s="145" t="s">
        <v>1903</v>
      </c>
      <c r="D5354" s="146">
        <v>1209.52</v>
      </c>
    </row>
    <row r="5355" spans="1:4" ht="15" customHeight="1" x14ac:dyDescent="0.25">
      <c r="A5355" s="143">
        <v>4343</v>
      </c>
      <c r="B5355" s="144" t="s">
        <v>7235</v>
      </c>
      <c r="C5355" s="145" t="s">
        <v>1903</v>
      </c>
      <c r="D5355" s="146">
        <v>1367.52</v>
      </c>
    </row>
    <row r="5356" spans="1:4" ht="17.100000000000001" customHeight="1" x14ac:dyDescent="0.25">
      <c r="A5356" s="143">
        <v>8935</v>
      </c>
      <c r="B5356" s="144" t="s">
        <v>7236</v>
      </c>
      <c r="C5356" s="145" t="s">
        <v>1903</v>
      </c>
      <c r="D5356" s="146">
        <v>8242.86</v>
      </c>
    </row>
    <row r="5357" spans="1:4" ht="15" customHeight="1" x14ac:dyDescent="0.25">
      <c r="A5357" s="143">
        <v>820</v>
      </c>
      <c r="B5357" s="144" t="s">
        <v>7237</v>
      </c>
      <c r="C5357" s="145" t="s">
        <v>1903</v>
      </c>
      <c r="D5357" s="146">
        <v>65.459999999999994</v>
      </c>
    </row>
    <row r="5358" spans="1:4" ht="34.15" customHeight="1" x14ac:dyDescent="0.25">
      <c r="A5358" s="143">
        <v>10708</v>
      </c>
      <c r="B5358" s="144" t="s">
        <v>7238</v>
      </c>
      <c r="C5358" s="145" t="s">
        <v>1903</v>
      </c>
      <c r="D5358" s="146">
        <v>29596.07</v>
      </c>
    </row>
    <row r="5359" spans="1:4" ht="15" customHeight="1" x14ac:dyDescent="0.25">
      <c r="A5359" s="143">
        <v>816</v>
      </c>
      <c r="B5359" s="144" t="s">
        <v>7239</v>
      </c>
      <c r="C5359" s="145" t="s">
        <v>1903</v>
      </c>
      <c r="D5359" s="146">
        <v>26.46</v>
      </c>
    </row>
    <row r="5360" spans="1:4" ht="25.5" customHeight="1" x14ac:dyDescent="0.25">
      <c r="A5360" s="143">
        <v>12118</v>
      </c>
      <c r="B5360" s="144" t="s">
        <v>7240</v>
      </c>
      <c r="C5360" s="145" t="s">
        <v>1903</v>
      </c>
      <c r="D5360" s="146">
        <v>6153.48</v>
      </c>
    </row>
    <row r="5361" spans="1:4" ht="25.5" customHeight="1" x14ac:dyDescent="0.25">
      <c r="A5361" s="143">
        <v>12978</v>
      </c>
      <c r="B5361" s="144" t="s">
        <v>7241</v>
      </c>
      <c r="C5361" s="145" t="s">
        <v>1903</v>
      </c>
      <c r="D5361" s="146">
        <v>7669.4</v>
      </c>
    </row>
    <row r="5362" spans="1:4" ht="25.5" customHeight="1" x14ac:dyDescent="0.25">
      <c r="A5362" s="143">
        <v>7826</v>
      </c>
      <c r="B5362" s="144" t="s">
        <v>7242</v>
      </c>
      <c r="C5362" s="145" t="s">
        <v>1903</v>
      </c>
      <c r="D5362" s="146">
        <v>2560.96</v>
      </c>
    </row>
    <row r="5363" spans="1:4" ht="34.15" customHeight="1" x14ac:dyDescent="0.25">
      <c r="A5363" s="143">
        <v>12814</v>
      </c>
      <c r="B5363" s="144" t="s">
        <v>7243</v>
      </c>
      <c r="C5363" s="145" t="s">
        <v>1903</v>
      </c>
      <c r="D5363" s="146">
        <v>5978.76</v>
      </c>
    </row>
    <row r="5364" spans="1:4" ht="34.15" customHeight="1" x14ac:dyDescent="0.25">
      <c r="A5364" s="143">
        <v>12780</v>
      </c>
      <c r="B5364" s="144" t="s">
        <v>7244</v>
      </c>
      <c r="C5364" s="145" t="s">
        <v>1903</v>
      </c>
      <c r="D5364" s="146">
        <v>30589.3</v>
      </c>
    </row>
    <row r="5365" spans="1:4" ht="15" customHeight="1" x14ac:dyDescent="0.25">
      <c r="A5365" s="143">
        <v>10796</v>
      </c>
      <c r="B5365" s="144" t="s">
        <v>7245</v>
      </c>
      <c r="C5365" s="145" t="s">
        <v>1903</v>
      </c>
      <c r="D5365" s="146">
        <v>9466.33</v>
      </c>
    </row>
    <row r="5366" spans="1:4" ht="15" customHeight="1" x14ac:dyDescent="0.25">
      <c r="A5366" s="143">
        <v>11419</v>
      </c>
      <c r="B5366" s="144" t="s">
        <v>7246</v>
      </c>
      <c r="C5366" s="145" t="s">
        <v>1042</v>
      </c>
      <c r="D5366" s="146">
        <v>21.15</v>
      </c>
    </row>
    <row r="5367" spans="1:4" ht="25.5" customHeight="1" x14ac:dyDescent="0.25">
      <c r="A5367" s="143">
        <v>11218</v>
      </c>
      <c r="B5367" s="144" t="s">
        <v>7247</v>
      </c>
      <c r="C5367" s="145" t="s">
        <v>1903</v>
      </c>
      <c r="D5367" s="146">
        <v>892.41</v>
      </c>
    </row>
    <row r="5368" spans="1:4" ht="34.15" customHeight="1" x14ac:dyDescent="0.25">
      <c r="A5368" s="143">
        <v>11213</v>
      </c>
      <c r="B5368" s="144" t="s">
        <v>7248</v>
      </c>
      <c r="C5368" s="145" t="s">
        <v>1903</v>
      </c>
      <c r="D5368" s="146">
        <v>892.41</v>
      </c>
    </row>
    <row r="5369" spans="1:4" ht="25.5" customHeight="1" x14ac:dyDescent="0.25">
      <c r="A5369" s="143">
        <v>11223</v>
      </c>
      <c r="B5369" s="144" t="s">
        <v>7249</v>
      </c>
      <c r="C5369" s="145" t="s">
        <v>1903</v>
      </c>
      <c r="D5369" s="146">
        <v>892.41</v>
      </c>
    </row>
    <row r="5370" spans="1:4" ht="25.5" customHeight="1" x14ac:dyDescent="0.25">
      <c r="A5370" s="143">
        <v>11222</v>
      </c>
      <c r="B5370" s="144" t="s">
        <v>7250</v>
      </c>
      <c r="C5370" s="145" t="s">
        <v>1903</v>
      </c>
      <c r="D5370" s="146">
        <v>892.41</v>
      </c>
    </row>
    <row r="5371" spans="1:4" ht="25.5" customHeight="1" x14ac:dyDescent="0.25">
      <c r="A5371" s="143">
        <v>11221</v>
      </c>
      <c r="B5371" s="144" t="s">
        <v>7251</v>
      </c>
      <c r="C5371" s="145" t="s">
        <v>1903</v>
      </c>
      <c r="D5371" s="146">
        <v>892.41</v>
      </c>
    </row>
    <row r="5372" spans="1:4" ht="25.5" customHeight="1" x14ac:dyDescent="0.25">
      <c r="A5372" s="143">
        <v>11220</v>
      </c>
      <c r="B5372" s="144" t="s">
        <v>7252</v>
      </c>
      <c r="C5372" s="145" t="s">
        <v>1903</v>
      </c>
      <c r="D5372" s="146">
        <v>892.41</v>
      </c>
    </row>
    <row r="5373" spans="1:4" ht="25.5" customHeight="1" x14ac:dyDescent="0.25">
      <c r="A5373" s="143">
        <v>11217</v>
      </c>
      <c r="B5373" s="144" t="s">
        <v>7253</v>
      </c>
      <c r="C5373" s="145" t="s">
        <v>1903</v>
      </c>
      <c r="D5373" s="146">
        <v>892.41</v>
      </c>
    </row>
    <row r="5374" spans="1:4" ht="25.5" customHeight="1" x14ac:dyDescent="0.25">
      <c r="A5374" s="143">
        <v>11219</v>
      </c>
      <c r="B5374" s="144" t="s">
        <v>7254</v>
      </c>
      <c r="C5374" s="145" t="s">
        <v>1903</v>
      </c>
      <c r="D5374" s="146">
        <v>892.41</v>
      </c>
    </row>
    <row r="5375" spans="1:4" ht="25.5" customHeight="1" x14ac:dyDescent="0.25">
      <c r="A5375" s="143">
        <v>11216</v>
      </c>
      <c r="B5375" s="144" t="s">
        <v>7255</v>
      </c>
      <c r="C5375" s="145" t="s">
        <v>1903</v>
      </c>
      <c r="D5375" s="146">
        <v>892.41</v>
      </c>
    </row>
    <row r="5376" spans="1:4" ht="15" customHeight="1" x14ac:dyDescent="0.25">
      <c r="A5376" s="143">
        <v>805</v>
      </c>
      <c r="B5376" s="144" t="s">
        <v>7256</v>
      </c>
      <c r="C5376" s="145" t="s">
        <v>1903</v>
      </c>
      <c r="D5376" s="146">
        <v>233.27</v>
      </c>
    </row>
    <row r="5377" spans="1:4" ht="15" customHeight="1" x14ac:dyDescent="0.25">
      <c r="A5377" s="143">
        <v>11824</v>
      </c>
      <c r="B5377" s="144" t="s">
        <v>7257</v>
      </c>
      <c r="C5377" s="145" t="s">
        <v>1903</v>
      </c>
      <c r="D5377" s="146">
        <v>166.37</v>
      </c>
    </row>
    <row r="5378" spans="1:4" ht="15" customHeight="1" x14ac:dyDescent="0.25">
      <c r="A5378" s="143">
        <v>8691</v>
      </c>
      <c r="B5378" s="144" t="s">
        <v>7258</v>
      </c>
      <c r="C5378" s="145" t="s">
        <v>1903</v>
      </c>
      <c r="D5378" s="146">
        <v>666.27</v>
      </c>
    </row>
    <row r="5379" spans="1:4" ht="15" customHeight="1" x14ac:dyDescent="0.25">
      <c r="A5379" s="143">
        <v>807</v>
      </c>
      <c r="B5379" s="144" t="s">
        <v>7259</v>
      </c>
      <c r="C5379" s="145" t="s">
        <v>1903</v>
      </c>
      <c r="D5379" s="146">
        <v>574.27</v>
      </c>
    </row>
    <row r="5380" spans="1:4" ht="17.100000000000001" customHeight="1" x14ac:dyDescent="0.25">
      <c r="A5380" s="143">
        <v>12395</v>
      </c>
      <c r="B5380" s="144" t="s">
        <v>7260</v>
      </c>
      <c r="C5380" s="145" t="s">
        <v>1903</v>
      </c>
      <c r="D5380" s="146">
        <v>151.93</v>
      </c>
    </row>
    <row r="5381" spans="1:4" ht="15" customHeight="1" x14ac:dyDescent="0.25">
      <c r="A5381" s="143">
        <v>12117</v>
      </c>
      <c r="B5381" s="144" t="s">
        <v>7261</v>
      </c>
      <c r="C5381" s="145" t="s">
        <v>1903</v>
      </c>
      <c r="D5381" s="146">
        <v>429.69</v>
      </c>
    </row>
    <row r="5382" spans="1:4" ht="15" customHeight="1" x14ac:dyDescent="0.25">
      <c r="A5382" s="143">
        <v>12115</v>
      </c>
      <c r="B5382" s="144" t="s">
        <v>7262</v>
      </c>
      <c r="C5382" s="145" t="s">
        <v>1903</v>
      </c>
      <c r="D5382" s="146">
        <v>4453.34</v>
      </c>
    </row>
    <row r="5383" spans="1:4" ht="15" customHeight="1" x14ac:dyDescent="0.25">
      <c r="A5383" s="143">
        <v>12851</v>
      </c>
      <c r="B5383" s="144" t="s">
        <v>7263</v>
      </c>
      <c r="C5383" s="145" t="s">
        <v>1903</v>
      </c>
      <c r="D5383" s="146">
        <v>194.54</v>
      </c>
    </row>
    <row r="5384" spans="1:4" ht="15" customHeight="1" x14ac:dyDescent="0.25">
      <c r="A5384" s="143">
        <v>12852</v>
      </c>
      <c r="B5384" s="144" t="s">
        <v>7264</v>
      </c>
      <c r="C5384" s="145" t="s">
        <v>1903</v>
      </c>
      <c r="D5384" s="146">
        <v>140.5</v>
      </c>
    </row>
    <row r="5385" spans="1:4" ht="15" customHeight="1" x14ac:dyDescent="0.25">
      <c r="A5385" s="143">
        <v>4401</v>
      </c>
      <c r="B5385" s="144" t="s">
        <v>7265</v>
      </c>
      <c r="C5385" s="145" t="s">
        <v>1903</v>
      </c>
      <c r="D5385" s="146">
        <v>175.96</v>
      </c>
    </row>
    <row r="5386" spans="1:4" ht="15" customHeight="1" x14ac:dyDescent="0.25">
      <c r="A5386" s="143">
        <v>4102</v>
      </c>
      <c r="B5386" s="144" t="s">
        <v>7266</v>
      </c>
      <c r="C5386" s="145" t="s">
        <v>1903</v>
      </c>
      <c r="D5386" s="146">
        <v>145.63</v>
      </c>
    </row>
    <row r="5387" spans="1:4" ht="15" customHeight="1" x14ac:dyDescent="0.25">
      <c r="A5387" s="143">
        <v>810</v>
      </c>
      <c r="B5387" s="144" t="s">
        <v>7267</v>
      </c>
      <c r="C5387" s="145" t="s">
        <v>1903</v>
      </c>
      <c r="D5387" s="146">
        <v>148.99</v>
      </c>
    </row>
    <row r="5388" spans="1:4" ht="15" customHeight="1" x14ac:dyDescent="0.25">
      <c r="A5388" s="143">
        <v>808</v>
      </c>
      <c r="B5388" s="144" t="s">
        <v>7268</v>
      </c>
      <c r="C5388" s="145" t="s">
        <v>1903</v>
      </c>
      <c r="D5388" s="146">
        <v>132.71</v>
      </c>
    </row>
    <row r="5389" spans="1:4" ht="17.100000000000001" customHeight="1" x14ac:dyDescent="0.25">
      <c r="A5389" s="143">
        <v>3840</v>
      </c>
      <c r="B5389" s="144" t="s">
        <v>7269</v>
      </c>
      <c r="C5389" s="145" t="s">
        <v>1903</v>
      </c>
      <c r="D5389" s="146">
        <v>863.33</v>
      </c>
    </row>
    <row r="5390" spans="1:4" ht="15" customHeight="1" x14ac:dyDescent="0.25">
      <c r="A5390" s="143">
        <v>10907</v>
      </c>
      <c r="C5390" s="145" t="s">
        <v>1903</v>
      </c>
      <c r="D5390" s="146">
        <v>6.45</v>
      </c>
    </row>
    <row r="5391" spans="1:4" ht="25.5" customHeight="1" x14ac:dyDescent="0.25">
      <c r="B5391" s="144" t="s">
        <v>7270</v>
      </c>
    </row>
    <row r="5392" spans="1:4" ht="15" customHeight="1" x14ac:dyDescent="0.25">
      <c r="A5392" s="143">
        <v>4151</v>
      </c>
      <c r="B5392" s="144" t="s">
        <v>7271</v>
      </c>
      <c r="C5392" s="145" t="s">
        <v>1903</v>
      </c>
      <c r="D5392" s="146">
        <v>12.5</v>
      </c>
    </row>
    <row r="5393" spans="1:4" ht="15" customHeight="1" x14ac:dyDescent="0.25">
      <c r="A5393" s="143">
        <v>4150</v>
      </c>
      <c r="B5393" s="144" t="s">
        <v>7272</v>
      </c>
      <c r="C5393" s="145" t="s">
        <v>1903</v>
      </c>
      <c r="D5393" s="146">
        <v>30.25</v>
      </c>
    </row>
    <row r="5394" spans="1:4" ht="15" customHeight="1" x14ac:dyDescent="0.25">
      <c r="A5394" s="143">
        <v>4152</v>
      </c>
      <c r="B5394" s="144" t="s">
        <v>7273</v>
      </c>
      <c r="C5394" s="145" t="s">
        <v>1903</v>
      </c>
      <c r="D5394" s="146">
        <v>30.25</v>
      </c>
    </row>
    <row r="5395" spans="1:4" ht="15" customHeight="1" x14ac:dyDescent="0.25">
      <c r="A5395" s="143">
        <v>4139</v>
      </c>
      <c r="B5395" s="144" t="s">
        <v>7274</v>
      </c>
      <c r="C5395" s="145" t="s">
        <v>1903</v>
      </c>
      <c r="D5395" s="146">
        <v>14.89</v>
      </c>
    </row>
    <row r="5396" spans="1:4" ht="15" customHeight="1" x14ac:dyDescent="0.25">
      <c r="A5396" s="143">
        <v>4138</v>
      </c>
      <c r="B5396" s="144" t="s">
        <v>7275</v>
      </c>
      <c r="C5396" s="145" t="s">
        <v>1903</v>
      </c>
      <c r="D5396" s="146">
        <v>14.89</v>
      </c>
    </row>
    <row r="5397" spans="1:4" ht="15" customHeight="1" x14ac:dyDescent="0.25">
      <c r="A5397" s="143">
        <v>4140</v>
      </c>
      <c r="B5397" s="144" t="s">
        <v>7276</v>
      </c>
      <c r="C5397" s="145" t="s">
        <v>1903</v>
      </c>
      <c r="D5397" s="146">
        <v>14.89</v>
      </c>
    </row>
    <row r="5398" spans="1:4" ht="15" customHeight="1" x14ac:dyDescent="0.25">
      <c r="A5398" s="143">
        <v>9894</v>
      </c>
      <c r="B5398" s="144" t="s">
        <v>7277</v>
      </c>
      <c r="C5398" s="145" t="s">
        <v>1903</v>
      </c>
      <c r="D5398" s="146">
        <v>104.88</v>
      </c>
    </row>
    <row r="5399" spans="1:4" ht="17.100000000000001" customHeight="1" x14ac:dyDescent="0.25">
      <c r="A5399" s="143">
        <v>10425</v>
      </c>
      <c r="B5399" s="144" t="s">
        <v>7278</v>
      </c>
      <c r="C5399" s="145" t="s">
        <v>1903</v>
      </c>
      <c r="D5399" s="146">
        <v>14.96</v>
      </c>
    </row>
    <row r="5400" spans="1:4" ht="17.100000000000001" customHeight="1" x14ac:dyDescent="0.25">
      <c r="A5400" s="143">
        <v>12681</v>
      </c>
      <c r="B5400" s="144" t="s">
        <v>7279</v>
      </c>
      <c r="C5400" s="145" t="s">
        <v>1903</v>
      </c>
      <c r="D5400" s="146">
        <v>27.41</v>
      </c>
    </row>
    <row r="5401" spans="1:4" ht="15" customHeight="1" x14ac:dyDescent="0.25">
      <c r="A5401" s="143">
        <v>4143</v>
      </c>
      <c r="B5401" s="144" t="s">
        <v>7280</v>
      </c>
      <c r="C5401" s="145" t="s">
        <v>1903</v>
      </c>
      <c r="D5401" s="146">
        <v>8.15</v>
      </c>
    </row>
    <row r="5402" spans="1:4" ht="15" customHeight="1" x14ac:dyDescent="0.25">
      <c r="A5402" s="143">
        <v>8440</v>
      </c>
      <c r="B5402" s="144" t="s">
        <v>7281</v>
      </c>
      <c r="C5402" s="145" t="s">
        <v>1903</v>
      </c>
      <c r="D5402" s="146">
        <v>11.16</v>
      </c>
    </row>
    <row r="5403" spans="1:4" ht="15" customHeight="1" x14ac:dyDescent="0.25">
      <c r="A5403" s="143">
        <v>4141</v>
      </c>
      <c r="B5403" s="144" t="s">
        <v>7282</v>
      </c>
      <c r="C5403" s="145" t="s">
        <v>1903</v>
      </c>
      <c r="D5403" s="146">
        <v>264</v>
      </c>
    </row>
    <row r="5404" spans="1:4" ht="15" customHeight="1" x14ac:dyDescent="0.25">
      <c r="A5404" s="143">
        <v>11125</v>
      </c>
      <c r="B5404" s="144" t="s">
        <v>7283</v>
      </c>
      <c r="C5404" s="145" t="s">
        <v>1903</v>
      </c>
      <c r="D5404" s="146">
        <v>1667.9</v>
      </c>
    </row>
    <row r="5405" spans="1:4" ht="15" customHeight="1" x14ac:dyDescent="0.25">
      <c r="A5405" s="143">
        <v>11126</v>
      </c>
      <c r="B5405" s="144" t="s">
        <v>7284</v>
      </c>
      <c r="C5405" s="145" t="s">
        <v>1903</v>
      </c>
      <c r="D5405" s="146">
        <v>1757.93</v>
      </c>
    </row>
    <row r="5406" spans="1:4" ht="15" customHeight="1" x14ac:dyDescent="0.25">
      <c r="A5406" s="143">
        <v>11127</v>
      </c>
      <c r="B5406" s="144" t="s">
        <v>7285</v>
      </c>
      <c r="C5406" s="145" t="s">
        <v>1903</v>
      </c>
      <c r="D5406" s="146">
        <v>1919.68</v>
      </c>
    </row>
    <row r="5407" spans="1:4" ht="17.100000000000001" customHeight="1" x14ac:dyDescent="0.25">
      <c r="A5407" s="143">
        <v>9193</v>
      </c>
      <c r="B5407" s="144" t="s">
        <v>7286</v>
      </c>
      <c r="C5407" s="145" t="s">
        <v>1903</v>
      </c>
      <c r="D5407" s="146">
        <v>131.82</v>
      </c>
    </row>
    <row r="5408" spans="1:4" ht="15" customHeight="1" x14ac:dyDescent="0.25">
      <c r="A5408" s="143">
        <v>11122</v>
      </c>
      <c r="B5408" s="144" t="s">
        <v>7287</v>
      </c>
      <c r="C5408" s="145" t="s">
        <v>1903</v>
      </c>
      <c r="D5408" s="146">
        <v>1390.39</v>
      </c>
    </row>
    <row r="5409" spans="1:4" ht="15" customHeight="1" x14ac:dyDescent="0.25">
      <c r="A5409" s="143">
        <v>11123</v>
      </c>
      <c r="B5409" s="144" t="s">
        <v>7288</v>
      </c>
      <c r="C5409" s="145" t="s">
        <v>1903</v>
      </c>
      <c r="D5409" s="146">
        <v>1468.66</v>
      </c>
    </row>
    <row r="5410" spans="1:4" ht="15" customHeight="1" x14ac:dyDescent="0.25">
      <c r="A5410" s="143">
        <v>11124</v>
      </c>
      <c r="B5410" s="144" t="s">
        <v>7289</v>
      </c>
      <c r="C5410" s="145" t="s">
        <v>1903</v>
      </c>
      <c r="D5410" s="146">
        <v>1600.5</v>
      </c>
    </row>
    <row r="5411" spans="1:4" ht="17.100000000000001" customHeight="1" x14ac:dyDescent="0.25">
      <c r="A5411" s="143">
        <v>7651</v>
      </c>
      <c r="B5411" s="144" t="s">
        <v>7290</v>
      </c>
      <c r="C5411" s="145" t="s">
        <v>1903</v>
      </c>
      <c r="D5411" s="146">
        <v>89.94</v>
      </c>
    </row>
    <row r="5412" spans="1:4" ht="15" customHeight="1" x14ac:dyDescent="0.25">
      <c r="A5412" s="143">
        <v>11386</v>
      </c>
      <c r="B5412" s="144" t="s">
        <v>7291</v>
      </c>
      <c r="C5412" s="145" t="s">
        <v>1903</v>
      </c>
      <c r="D5412" s="146">
        <v>2368.1999999999998</v>
      </c>
    </row>
    <row r="5413" spans="1:4" ht="15" customHeight="1" x14ac:dyDescent="0.25">
      <c r="A5413" s="143">
        <v>11136</v>
      </c>
      <c r="B5413" s="144" t="s">
        <v>7292</v>
      </c>
      <c r="C5413" s="145" t="s">
        <v>1903</v>
      </c>
      <c r="D5413" s="146">
        <v>2488.9699999999998</v>
      </c>
    </row>
    <row r="5414" spans="1:4" ht="15" customHeight="1" x14ac:dyDescent="0.25">
      <c r="A5414" s="143">
        <v>11137</v>
      </c>
      <c r="B5414" s="144" t="s">
        <v>7293</v>
      </c>
      <c r="C5414" s="145" t="s">
        <v>1903</v>
      </c>
      <c r="D5414" s="146">
        <v>1824.12</v>
      </c>
    </row>
    <row r="5415" spans="1:4" ht="15" customHeight="1" x14ac:dyDescent="0.25">
      <c r="A5415" s="143">
        <v>11138</v>
      </c>
      <c r="B5415" s="144" t="s">
        <v>7294</v>
      </c>
      <c r="C5415" s="145" t="s">
        <v>1903</v>
      </c>
      <c r="D5415" s="146">
        <v>2637.07</v>
      </c>
    </row>
    <row r="5416" spans="1:4" ht="15" customHeight="1" x14ac:dyDescent="0.25">
      <c r="A5416" s="143">
        <v>11139</v>
      </c>
      <c r="B5416" s="144" t="s">
        <v>7295</v>
      </c>
      <c r="C5416" s="145" t="s">
        <v>1903</v>
      </c>
      <c r="D5416" s="146">
        <v>6507.67</v>
      </c>
    </row>
    <row r="5417" spans="1:4" ht="15" customHeight="1" x14ac:dyDescent="0.25">
      <c r="A5417" s="143">
        <v>11140</v>
      </c>
      <c r="B5417" s="144" t="s">
        <v>7296</v>
      </c>
      <c r="C5417" s="145" t="s">
        <v>1903</v>
      </c>
      <c r="D5417" s="146">
        <v>7965.07</v>
      </c>
    </row>
    <row r="5418" spans="1:4" ht="15" customHeight="1" x14ac:dyDescent="0.25">
      <c r="A5418" s="143">
        <v>341</v>
      </c>
      <c r="B5418" s="144" t="s">
        <v>7297</v>
      </c>
      <c r="C5418" s="145" t="s">
        <v>1903</v>
      </c>
      <c r="D5418" s="146">
        <v>22.09</v>
      </c>
    </row>
    <row r="5419" spans="1:4" ht="17.100000000000001" customHeight="1" x14ac:dyDescent="0.25">
      <c r="A5419" s="143">
        <v>7382</v>
      </c>
      <c r="B5419" s="144" t="s">
        <v>7298</v>
      </c>
      <c r="C5419" s="145" t="s">
        <v>1903</v>
      </c>
      <c r="D5419" s="146">
        <v>1801.31</v>
      </c>
    </row>
    <row r="5420" spans="1:4" ht="25.5" customHeight="1" x14ac:dyDescent="0.25">
      <c r="A5420" s="143">
        <v>7381</v>
      </c>
      <c r="B5420" s="144" t="s">
        <v>7299</v>
      </c>
      <c r="C5420" s="145" t="s">
        <v>1903</v>
      </c>
      <c r="D5420" s="146">
        <v>14281.43</v>
      </c>
    </row>
    <row r="5421" spans="1:4" ht="17.100000000000001" customHeight="1" x14ac:dyDescent="0.25">
      <c r="A5421" s="143">
        <v>7380</v>
      </c>
      <c r="B5421" s="144" t="s">
        <v>7300</v>
      </c>
      <c r="C5421" s="145" t="s">
        <v>1903</v>
      </c>
      <c r="D5421" s="146">
        <v>139.29</v>
      </c>
    </row>
    <row r="5422" spans="1:4" ht="15" customHeight="1" x14ac:dyDescent="0.25">
      <c r="A5422" s="143">
        <v>4135</v>
      </c>
      <c r="B5422" s="144" t="s">
        <v>7301</v>
      </c>
      <c r="C5422" s="145" t="s">
        <v>1903</v>
      </c>
      <c r="D5422" s="146">
        <v>10.55</v>
      </c>
    </row>
    <row r="5423" spans="1:4" ht="15" customHeight="1" x14ac:dyDescent="0.25">
      <c r="A5423" s="143">
        <v>4136</v>
      </c>
      <c r="B5423" s="144" t="s">
        <v>7302</v>
      </c>
      <c r="C5423" s="145" t="s">
        <v>1903</v>
      </c>
      <c r="D5423" s="146">
        <v>17</v>
      </c>
    </row>
    <row r="5424" spans="1:4" ht="15" customHeight="1" x14ac:dyDescent="0.25">
      <c r="A5424" s="143">
        <v>4126</v>
      </c>
      <c r="B5424" s="144" t="s">
        <v>7303</v>
      </c>
      <c r="C5424" s="145" t="s">
        <v>1965</v>
      </c>
      <c r="D5424" s="146">
        <v>44</v>
      </c>
    </row>
    <row r="5425" spans="1:4" ht="15" customHeight="1" x14ac:dyDescent="0.25">
      <c r="A5425" s="143">
        <v>10794</v>
      </c>
      <c r="B5425" s="144" t="s">
        <v>7304</v>
      </c>
      <c r="C5425" s="145" t="s">
        <v>1903</v>
      </c>
      <c r="D5425" s="146">
        <v>654.03</v>
      </c>
    </row>
    <row r="5426" spans="1:4" ht="15" customHeight="1" x14ac:dyDescent="0.25">
      <c r="A5426" s="143">
        <v>8370</v>
      </c>
      <c r="B5426" s="144" t="s">
        <v>7305</v>
      </c>
      <c r="C5426" s="145" t="s">
        <v>1903</v>
      </c>
      <c r="D5426" s="146">
        <v>1385.22</v>
      </c>
    </row>
    <row r="5427" spans="1:4" ht="15" customHeight="1" x14ac:dyDescent="0.25">
      <c r="A5427" s="143">
        <v>8371</v>
      </c>
      <c r="B5427" s="144" t="s">
        <v>7306</v>
      </c>
      <c r="C5427" s="145" t="s">
        <v>1903</v>
      </c>
      <c r="D5427" s="146">
        <v>1606.47</v>
      </c>
    </row>
    <row r="5428" spans="1:4" ht="15" customHeight="1" x14ac:dyDescent="0.25">
      <c r="A5428" s="143">
        <v>4021</v>
      </c>
      <c r="B5428" s="144" t="s">
        <v>7307</v>
      </c>
      <c r="C5428" s="145" t="s">
        <v>1965</v>
      </c>
      <c r="D5428" s="146">
        <v>1899.79</v>
      </c>
    </row>
    <row r="5429" spans="1:4" ht="15" customHeight="1" x14ac:dyDescent="0.25">
      <c r="A5429" s="143">
        <v>11107</v>
      </c>
      <c r="B5429" s="144" t="s">
        <v>7308</v>
      </c>
      <c r="C5429" s="145" t="s">
        <v>1903</v>
      </c>
      <c r="D5429" s="146">
        <v>2195.7399999999998</v>
      </c>
    </row>
    <row r="5430" spans="1:4" ht="15" customHeight="1" x14ac:dyDescent="0.25">
      <c r="A5430" s="143">
        <v>342</v>
      </c>
      <c r="B5430" s="144" t="s">
        <v>7309</v>
      </c>
      <c r="C5430" s="145" t="s">
        <v>1903</v>
      </c>
      <c r="D5430" s="146">
        <v>5992.86</v>
      </c>
    </row>
    <row r="5431" spans="1:4" ht="15" customHeight="1" x14ac:dyDescent="0.25">
      <c r="A5431" s="143">
        <v>12914</v>
      </c>
      <c r="B5431" s="144" t="s">
        <v>7310</v>
      </c>
      <c r="C5431" s="145" t="s">
        <v>1903</v>
      </c>
      <c r="D5431" s="146">
        <v>4684.2299999999996</v>
      </c>
    </row>
    <row r="5432" spans="1:4" ht="25.5" customHeight="1" x14ac:dyDescent="0.25">
      <c r="A5432" s="143">
        <v>7645</v>
      </c>
      <c r="B5432" s="144" t="s">
        <v>7311</v>
      </c>
      <c r="C5432" s="145" t="s">
        <v>1903</v>
      </c>
      <c r="D5432" s="146">
        <v>3943.42</v>
      </c>
    </row>
    <row r="5433" spans="1:4" ht="15" customHeight="1" x14ac:dyDescent="0.25">
      <c r="A5433" s="143">
        <v>8941</v>
      </c>
      <c r="B5433" s="144" t="s">
        <v>7312</v>
      </c>
      <c r="C5433" s="145" t="s">
        <v>1903</v>
      </c>
      <c r="D5433" s="146">
        <v>777.62</v>
      </c>
    </row>
    <row r="5434" spans="1:4" ht="15" customHeight="1" x14ac:dyDescent="0.25">
      <c r="A5434" s="143">
        <v>8454</v>
      </c>
      <c r="B5434" s="144" t="s">
        <v>7313</v>
      </c>
      <c r="C5434" s="145" t="s">
        <v>1903</v>
      </c>
      <c r="D5434" s="146">
        <v>1095.32</v>
      </c>
    </row>
    <row r="5435" spans="1:4" ht="15" customHeight="1" x14ac:dyDescent="0.25">
      <c r="A5435" s="143">
        <v>330</v>
      </c>
      <c r="B5435" s="144" t="s">
        <v>7314</v>
      </c>
      <c r="C5435" s="145" t="s">
        <v>1903</v>
      </c>
      <c r="D5435" s="146">
        <v>777.62</v>
      </c>
    </row>
    <row r="5436" spans="1:4" ht="15" customHeight="1" x14ac:dyDescent="0.25">
      <c r="A5436" s="143">
        <v>7901</v>
      </c>
      <c r="B5436" s="144" t="s">
        <v>7315</v>
      </c>
      <c r="C5436" s="145" t="s">
        <v>1903</v>
      </c>
      <c r="D5436" s="146">
        <v>856.53</v>
      </c>
    </row>
    <row r="5437" spans="1:4" ht="15" customHeight="1" x14ac:dyDescent="0.25">
      <c r="A5437" s="143">
        <v>331</v>
      </c>
      <c r="B5437" s="144" t="s">
        <v>7316</v>
      </c>
      <c r="C5437" s="145" t="s">
        <v>1903</v>
      </c>
      <c r="D5437" s="146">
        <v>781.95</v>
      </c>
    </row>
    <row r="5438" spans="1:4" ht="15" customHeight="1" x14ac:dyDescent="0.25">
      <c r="A5438" s="143">
        <v>332</v>
      </c>
      <c r="B5438" s="144" t="s">
        <v>7317</v>
      </c>
      <c r="C5438" s="145" t="s">
        <v>1903</v>
      </c>
      <c r="D5438" s="146">
        <v>879.53</v>
      </c>
    </row>
    <row r="5439" spans="1:4" ht="15" customHeight="1" x14ac:dyDescent="0.25">
      <c r="A5439" s="143">
        <v>7309</v>
      </c>
      <c r="B5439" s="144" t="s">
        <v>7318</v>
      </c>
      <c r="C5439" s="145" t="s">
        <v>1903</v>
      </c>
      <c r="D5439" s="146">
        <v>1156.06</v>
      </c>
    </row>
    <row r="5440" spans="1:4" ht="15" customHeight="1" x14ac:dyDescent="0.25">
      <c r="A5440" s="143">
        <v>333</v>
      </c>
      <c r="B5440" s="144" t="s">
        <v>7319</v>
      </c>
      <c r="C5440" s="145" t="s">
        <v>1903</v>
      </c>
      <c r="D5440" s="146">
        <v>1068.04</v>
      </c>
    </row>
    <row r="5441" spans="1:4" ht="15" customHeight="1" x14ac:dyDescent="0.25">
      <c r="A5441" s="143">
        <v>11776</v>
      </c>
      <c r="B5441" s="144" t="s">
        <v>7320</v>
      </c>
      <c r="C5441" s="145" t="s">
        <v>1903</v>
      </c>
      <c r="D5441" s="146">
        <v>1883.01</v>
      </c>
    </row>
    <row r="5442" spans="1:4" ht="15" customHeight="1" x14ac:dyDescent="0.25">
      <c r="A5442" s="143">
        <v>8327</v>
      </c>
      <c r="B5442" s="144" t="s">
        <v>7321</v>
      </c>
      <c r="C5442" s="145" t="s">
        <v>1903</v>
      </c>
      <c r="D5442" s="146">
        <v>1769.03</v>
      </c>
    </row>
    <row r="5443" spans="1:4" ht="17.100000000000001" customHeight="1" x14ac:dyDescent="0.25">
      <c r="A5443" s="143">
        <v>336</v>
      </c>
      <c r="B5443" s="144" t="s">
        <v>7322</v>
      </c>
      <c r="C5443" s="145" t="s">
        <v>1903</v>
      </c>
      <c r="D5443" s="146">
        <v>1901.48</v>
      </c>
    </row>
    <row r="5444" spans="1:4" ht="17.100000000000001" customHeight="1" x14ac:dyDescent="0.25">
      <c r="A5444" s="143">
        <v>335</v>
      </c>
      <c r="B5444" s="144" t="s">
        <v>7323</v>
      </c>
      <c r="C5444" s="145" t="s">
        <v>1903</v>
      </c>
      <c r="D5444" s="146">
        <v>1427.19</v>
      </c>
    </row>
    <row r="5445" spans="1:4" ht="15" customHeight="1" x14ac:dyDescent="0.25">
      <c r="A5445" s="143">
        <v>338</v>
      </c>
      <c r="B5445" s="144" t="s">
        <v>7324</v>
      </c>
      <c r="C5445" s="145" t="s">
        <v>1903</v>
      </c>
      <c r="D5445" s="146">
        <v>393.31</v>
      </c>
    </row>
    <row r="5446" spans="1:4" ht="15" customHeight="1" x14ac:dyDescent="0.25">
      <c r="A5446" s="143">
        <v>337</v>
      </c>
      <c r="B5446" s="144" t="s">
        <v>7325</v>
      </c>
      <c r="C5446" s="145" t="s">
        <v>1903</v>
      </c>
      <c r="D5446" s="146">
        <v>239.34</v>
      </c>
    </row>
    <row r="5447" spans="1:4" ht="15" customHeight="1" x14ac:dyDescent="0.25">
      <c r="A5447" s="143">
        <v>4880</v>
      </c>
      <c r="B5447" s="144" t="s">
        <v>7326</v>
      </c>
      <c r="C5447" s="145" t="s">
        <v>1903</v>
      </c>
      <c r="D5447" s="146">
        <v>203.27</v>
      </c>
    </row>
    <row r="5448" spans="1:4" ht="15" customHeight="1" x14ac:dyDescent="0.25">
      <c r="A5448" s="143">
        <v>339</v>
      </c>
      <c r="B5448" s="144" t="s">
        <v>7327</v>
      </c>
      <c r="C5448" s="145" t="s">
        <v>1903</v>
      </c>
      <c r="D5448" s="146">
        <v>412.31</v>
      </c>
    </row>
    <row r="5449" spans="1:4" ht="15" customHeight="1" x14ac:dyDescent="0.25">
      <c r="A5449" s="143">
        <v>4527</v>
      </c>
      <c r="B5449" s="144" t="s">
        <v>7328</v>
      </c>
      <c r="C5449" s="145" t="s">
        <v>1903</v>
      </c>
      <c r="D5449" s="146">
        <v>603.71</v>
      </c>
    </row>
    <row r="5450" spans="1:4" ht="34.15" customHeight="1" x14ac:dyDescent="0.25">
      <c r="A5450" s="143">
        <v>8333</v>
      </c>
      <c r="B5450" s="144" t="s">
        <v>7329</v>
      </c>
      <c r="C5450" s="145" t="s">
        <v>1903</v>
      </c>
      <c r="D5450" s="146">
        <v>26899.97</v>
      </c>
    </row>
    <row r="5451" spans="1:4" ht="17.100000000000001" customHeight="1" x14ac:dyDescent="0.25">
      <c r="A5451" s="143">
        <v>7768</v>
      </c>
      <c r="B5451" s="144" t="s">
        <v>7330</v>
      </c>
      <c r="C5451" s="145" t="s">
        <v>1903</v>
      </c>
      <c r="D5451" s="146">
        <v>26.99</v>
      </c>
    </row>
    <row r="5452" spans="1:4" ht="15" customHeight="1" x14ac:dyDescent="0.25">
      <c r="A5452" s="143">
        <v>340</v>
      </c>
      <c r="B5452" s="144" t="s">
        <v>7331</v>
      </c>
      <c r="C5452" s="145" t="s">
        <v>1903</v>
      </c>
      <c r="D5452" s="146">
        <v>52.43</v>
      </c>
    </row>
    <row r="5453" spans="1:4" ht="15" customHeight="1" x14ac:dyDescent="0.25">
      <c r="A5453" s="143">
        <v>4146</v>
      </c>
      <c r="B5453" s="144" t="s">
        <v>7332</v>
      </c>
      <c r="C5453" s="145" t="s">
        <v>1903</v>
      </c>
      <c r="D5453" s="146">
        <v>3.47</v>
      </c>
    </row>
    <row r="5454" spans="1:4" ht="15" customHeight="1" x14ac:dyDescent="0.25">
      <c r="A5454" s="143">
        <v>9477</v>
      </c>
      <c r="B5454" s="144" t="s">
        <v>7333</v>
      </c>
      <c r="C5454" s="145" t="s">
        <v>2023</v>
      </c>
      <c r="D5454" s="146">
        <v>133.6</v>
      </c>
    </row>
    <row r="5455" spans="1:4" ht="15" customHeight="1" x14ac:dyDescent="0.25">
      <c r="A5455" s="143">
        <v>12806</v>
      </c>
      <c r="B5455" s="144" t="s">
        <v>7334</v>
      </c>
      <c r="C5455" s="145" t="s">
        <v>2023</v>
      </c>
      <c r="D5455" s="146">
        <v>22.23</v>
      </c>
    </row>
    <row r="5456" spans="1:4" ht="15" customHeight="1" x14ac:dyDescent="0.25">
      <c r="A5456" s="143">
        <v>9914</v>
      </c>
      <c r="B5456" s="144" t="s">
        <v>7335</v>
      </c>
      <c r="C5456" s="145" t="s">
        <v>1903</v>
      </c>
      <c r="D5456" s="146">
        <v>44.8</v>
      </c>
    </row>
    <row r="5457" spans="1:4" ht="15" customHeight="1" x14ac:dyDescent="0.25">
      <c r="A5457" s="143">
        <v>10418</v>
      </c>
      <c r="B5457" s="144" t="s">
        <v>7336</v>
      </c>
      <c r="C5457" s="145" t="s">
        <v>1903</v>
      </c>
      <c r="D5457" s="146">
        <v>355.36</v>
      </c>
    </row>
    <row r="5458" spans="1:4" ht="15" customHeight="1" x14ac:dyDescent="0.25">
      <c r="A5458" s="143">
        <v>442</v>
      </c>
      <c r="B5458" s="144" t="s">
        <v>7337</v>
      </c>
      <c r="C5458" s="145" t="s">
        <v>1903</v>
      </c>
      <c r="D5458" s="146">
        <v>108.9</v>
      </c>
    </row>
    <row r="5459" spans="1:4" ht="15" customHeight="1" x14ac:dyDescent="0.25">
      <c r="A5459" s="143">
        <v>441</v>
      </c>
      <c r="B5459" s="144" t="s">
        <v>7338</v>
      </c>
      <c r="C5459" s="145" t="s">
        <v>1903</v>
      </c>
      <c r="D5459" s="146">
        <v>89.28</v>
      </c>
    </row>
    <row r="5460" spans="1:4" ht="15" customHeight="1" x14ac:dyDescent="0.25">
      <c r="A5460" s="143">
        <v>443</v>
      </c>
      <c r="B5460" s="144" t="s">
        <v>7339</v>
      </c>
      <c r="C5460" s="145" t="s">
        <v>1903</v>
      </c>
      <c r="D5460" s="146">
        <v>46.99</v>
      </c>
    </row>
    <row r="5461" spans="1:4" ht="17.100000000000001" customHeight="1" x14ac:dyDescent="0.25">
      <c r="A5461" s="143">
        <v>444</v>
      </c>
      <c r="B5461" s="144" t="s">
        <v>7340</v>
      </c>
      <c r="C5461" s="145" t="s">
        <v>1903</v>
      </c>
      <c r="D5461" s="146">
        <v>150.83000000000001</v>
      </c>
    </row>
    <row r="5462" spans="1:4" ht="15" customHeight="1" x14ac:dyDescent="0.25">
      <c r="A5462" s="143">
        <v>445</v>
      </c>
      <c r="B5462" s="144" t="s">
        <v>7341</v>
      </c>
      <c r="C5462" s="145" t="s">
        <v>1903</v>
      </c>
      <c r="D5462" s="146">
        <v>287.70999999999998</v>
      </c>
    </row>
    <row r="5463" spans="1:4" ht="15" customHeight="1" x14ac:dyDescent="0.25">
      <c r="A5463" s="143">
        <v>446</v>
      </c>
      <c r="B5463" s="144" t="s">
        <v>7342</v>
      </c>
      <c r="C5463" s="145" t="s">
        <v>1903</v>
      </c>
      <c r="D5463" s="146">
        <v>414.79</v>
      </c>
    </row>
    <row r="5464" spans="1:4" ht="15" customHeight="1" x14ac:dyDescent="0.25">
      <c r="A5464" s="143">
        <v>447</v>
      </c>
      <c r="B5464" s="144" t="s">
        <v>7343</v>
      </c>
      <c r="C5464" s="145" t="s">
        <v>1903</v>
      </c>
      <c r="D5464" s="146">
        <v>1238.18</v>
      </c>
    </row>
    <row r="5465" spans="1:4" ht="17.100000000000001" customHeight="1" x14ac:dyDescent="0.25">
      <c r="A5465" s="143">
        <v>475</v>
      </c>
      <c r="B5465" s="144" t="s">
        <v>7344</v>
      </c>
      <c r="C5465" s="145" t="s">
        <v>1903</v>
      </c>
      <c r="D5465" s="146">
        <v>33.61</v>
      </c>
    </row>
    <row r="5466" spans="1:4" ht="15" customHeight="1" x14ac:dyDescent="0.25">
      <c r="A5466" s="143">
        <v>3803</v>
      </c>
      <c r="B5466" s="144" t="s">
        <v>7345</v>
      </c>
      <c r="C5466" s="145" t="s">
        <v>1903</v>
      </c>
      <c r="D5466" s="146">
        <v>59.04</v>
      </c>
    </row>
    <row r="5467" spans="1:4" ht="15" customHeight="1" x14ac:dyDescent="0.25">
      <c r="A5467" s="143">
        <v>3806</v>
      </c>
      <c r="B5467" s="144" t="s">
        <v>7346</v>
      </c>
      <c r="C5467" s="145" t="s">
        <v>1903</v>
      </c>
      <c r="D5467" s="146">
        <v>70.06</v>
      </c>
    </row>
    <row r="5468" spans="1:4" ht="15" customHeight="1" x14ac:dyDescent="0.25">
      <c r="A5468" s="143">
        <v>3804</v>
      </c>
      <c r="B5468" s="144" t="s">
        <v>7347</v>
      </c>
      <c r="C5468" s="145" t="s">
        <v>1903</v>
      </c>
      <c r="D5468" s="146">
        <v>82.24</v>
      </c>
    </row>
    <row r="5469" spans="1:4" ht="15" customHeight="1" x14ac:dyDescent="0.25">
      <c r="A5469" s="143">
        <v>3805</v>
      </c>
      <c r="B5469" s="144" t="s">
        <v>7348</v>
      </c>
      <c r="C5469" s="145" t="s">
        <v>1903</v>
      </c>
      <c r="D5469" s="146">
        <v>108.41</v>
      </c>
    </row>
    <row r="5470" spans="1:4" ht="15" customHeight="1" x14ac:dyDescent="0.25">
      <c r="A5470" s="143">
        <v>10276</v>
      </c>
      <c r="B5470" s="144" t="s">
        <v>7349</v>
      </c>
      <c r="C5470" s="145" t="s">
        <v>1903</v>
      </c>
      <c r="D5470" s="146">
        <v>67.989999999999995</v>
      </c>
    </row>
    <row r="5471" spans="1:4" ht="15" customHeight="1" x14ac:dyDescent="0.25">
      <c r="A5471" s="143">
        <v>3811</v>
      </c>
      <c r="B5471" s="144" t="s">
        <v>7350</v>
      </c>
      <c r="C5471" s="145" t="s">
        <v>2023</v>
      </c>
      <c r="D5471" s="146">
        <v>28.42</v>
      </c>
    </row>
    <row r="5472" spans="1:4" ht="15" customHeight="1" x14ac:dyDescent="0.25">
      <c r="A5472" s="143">
        <v>11402</v>
      </c>
      <c r="B5472" s="144" t="s">
        <v>7351</v>
      </c>
      <c r="C5472" s="145" t="s">
        <v>2023</v>
      </c>
      <c r="D5472" s="146">
        <v>34.21</v>
      </c>
    </row>
    <row r="5473" spans="1:4" ht="15" customHeight="1" x14ac:dyDescent="0.25">
      <c r="A5473" s="143">
        <v>8358</v>
      </c>
      <c r="B5473" s="144" t="s">
        <v>7352</v>
      </c>
      <c r="C5473" s="145" t="s">
        <v>2023</v>
      </c>
      <c r="D5473" s="146">
        <v>38.67</v>
      </c>
    </row>
    <row r="5474" spans="1:4" ht="15" customHeight="1" x14ac:dyDescent="0.25">
      <c r="A5474" s="143">
        <v>469</v>
      </c>
      <c r="B5474" s="144" t="s">
        <v>7353</v>
      </c>
      <c r="C5474" s="145" t="s">
        <v>1903</v>
      </c>
      <c r="D5474" s="146">
        <v>484.27</v>
      </c>
    </row>
    <row r="5475" spans="1:4" ht="17.100000000000001" customHeight="1" x14ac:dyDescent="0.25">
      <c r="A5475" s="143">
        <v>466</v>
      </c>
      <c r="B5475" s="144" t="s">
        <v>7354</v>
      </c>
      <c r="C5475" s="145" t="s">
        <v>1903</v>
      </c>
      <c r="D5475" s="146">
        <v>268.02</v>
      </c>
    </row>
    <row r="5476" spans="1:4" ht="17.100000000000001" customHeight="1" x14ac:dyDescent="0.25">
      <c r="A5476" s="143">
        <v>467</v>
      </c>
      <c r="B5476" s="144" t="s">
        <v>7355</v>
      </c>
      <c r="C5476" s="145" t="s">
        <v>1903</v>
      </c>
      <c r="D5476" s="146">
        <v>137.52000000000001</v>
      </c>
    </row>
    <row r="5477" spans="1:4" ht="17.100000000000001" customHeight="1" x14ac:dyDescent="0.25">
      <c r="A5477" s="143">
        <v>468</v>
      </c>
      <c r="B5477" s="144" t="s">
        <v>7356</v>
      </c>
      <c r="C5477" s="145" t="s">
        <v>1903</v>
      </c>
      <c r="D5477" s="146">
        <v>265.68</v>
      </c>
    </row>
    <row r="5478" spans="1:4" ht="15" customHeight="1" x14ac:dyDescent="0.25">
      <c r="A5478" s="143">
        <v>3807</v>
      </c>
      <c r="B5478" s="144" t="s">
        <v>7357</v>
      </c>
      <c r="C5478" s="145" t="s">
        <v>1903</v>
      </c>
      <c r="D5478" s="146">
        <v>92.01</v>
      </c>
    </row>
    <row r="5479" spans="1:4" ht="15" customHeight="1" x14ac:dyDescent="0.25">
      <c r="A5479" s="143">
        <v>3808</v>
      </c>
      <c r="B5479" s="144" t="s">
        <v>7358</v>
      </c>
      <c r="C5479" s="145" t="s">
        <v>1903</v>
      </c>
      <c r="D5479" s="146">
        <v>92.01</v>
      </c>
    </row>
    <row r="5480" spans="1:4" ht="15" customHeight="1" x14ac:dyDescent="0.25">
      <c r="A5480" s="143">
        <v>3809</v>
      </c>
      <c r="B5480" s="144" t="s">
        <v>7359</v>
      </c>
      <c r="C5480" s="145" t="s">
        <v>1903</v>
      </c>
      <c r="D5480" s="146">
        <v>173.04</v>
      </c>
    </row>
    <row r="5481" spans="1:4" ht="15" customHeight="1" x14ac:dyDescent="0.25">
      <c r="A5481" s="143">
        <v>3837</v>
      </c>
      <c r="B5481" s="144" t="s">
        <v>7360</v>
      </c>
      <c r="C5481" s="145" t="s">
        <v>1903</v>
      </c>
      <c r="D5481" s="146">
        <v>15.27</v>
      </c>
    </row>
    <row r="5482" spans="1:4" ht="15" customHeight="1" x14ac:dyDescent="0.25">
      <c r="A5482" s="143">
        <v>3984</v>
      </c>
      <c r="B5482" s="144" t="s">
        <v>7361</v>
      </c>
      <c r="C5482" s="145" t="s">
        <v>1965</v>
      </c>
      <c r="D5482" s="146">
        <v>26.97</v>
      </c>
    </row>
    <row r="5483" spans="1:4" ht="15" customHeight="1" x14ac:dyDescent="0.25">
      <c r="A5483" s="143">
        <v>3818</v>
      </c>
      <c r="B5483" s="144" t="s">
        <v>7362</v>
      </c>
      <c r="C5483" s="145" t="s">
        <v>1903</v>
      </c>
      <c r="D5483" s="146">
        <v>308.01</v>
      </c>
    </row>
    <row r="5484" spans="1:4" ht="15" customHeight="1" x14ac:dyDescent="0.25">
      <c r="A5484" s="143">
        <v>3819</v>
      </c>
      <c r="B5484" s="144" t="s">
        <v>7363</v>
      </c>
      <c r="C5484" s="145" t="s">
        <v>1903</v>
      </c>
      <c r="D5484" s="146">
        <v>308.01</v>
      </c>
    </row>
    <row r="5485" spans="1:4" ht="25.5" customHeight="1" x14ac:dyDescent="0.25">
      <c r="A5485" s="143">
        <v>8936</v>
      </c>
      <c r="B5485" s="144" t="s">
        <v>7364</v>
      </c>
      <c r="C5485" s="145" t="s">
        <v>1903</v>
      </c>
      <c r="D5485" s="146">
        <v>31814.7</v>
      </c>
    </row>
    <row r="5486" spans="1:4" ht="17.100000000000001" customHeight="1" x14ac:dyDescent="0.25">
      <c r="A5486" s="143">
        <v>12455</v>
      </c>
      <c r="B5486" s="144" t="s">
        <v>7365</v>
      </c>
      <c r="C5486" s="145" t="s">
        <v>1903</v>
      </c>
      <c r="D5486" s="146">
        <v>69.569999999999993</v>
      </c>
    </row>
    <row r="5487" spans="1:4" ht="17.100000000000001" customHeight="1" x14ac:dyDescent="0.25">
      <c r="A5487" s="143">
        <v>7996</v>
      </c>
      <c r="B5487" s="144" t="s">
        <v>7366</v>
      </c>
      <c r="C5487" s="145" t="s">
        <v>1903</v>
      </c>
      <c r="D5487" s="146">
        <v>155.29</v>
      </c>
    </row>
    <row r="5488" spans="1:4" ht="17.100000000000001" customHeight="1" x14ac:dyDescent="0.25">
      <c r="A5488" s="143">
        <v>8193</v>
      </c>
      <c r="B5488" s="144" t="s">
        <v>7367</v>
      </c>
      <c r="C5488" s="145" t="s">
        <v>1903</v>
      </c>
      <c r="D5488" s="146">
        <v>201.18</v>
      </c>
    </row>
    <row r="5489" spans="1:4" ht="17.100000000000001" customHeight="1" x14ac:dyDescent="0.25">
      <c r="A5489" s="143">
        <v>8077</v>
      </c>
      <c r="B5489" s="144" t="s">
        <v>7368</v>
      </c>
      <c r="C5489" s="145" t="s">
        <v>1903</v>
      </c>
      <c r="D5489" s="146">
        <v>174.57</v>
      </c>
    </row>
    <row r="5490" spans="1:4" ht="15" customHeight="1" x14ac:dyDescent="0.25">
      <c r="A5490" s="143">
        <v>7997</v>
      </c>
      <c r="B5490" s="144" t="s">
        <v>7369</v>
      </c>
      <c r="C5490" s="145" t="s">
        <v>1903</v>
      </c>
      <c r="D5490" s="146">
        <v>205.12</v>
      </c>
    </row>
    <row r="5491" spans="1:4" ht="17.100000000000001" customHeight="1" x14ac:dyDescent="0.25">
      <c r="A5491" s="143">
        <v>11433</v>
      </c>
      <c r="B5491" s="144" t="s">
        <v>7370</v>
      </c>
      <c r="C5491" s="145" t="s">
        <v>1903</v>
      </c>
      <c r="D5491" s="146">
        <v>73.16</v>
      </c>
    </row>
    <row r="5492" spans="1:4" ht="17.100000000000001" customHeight="1" x14ac:dyDescent="0.25">
      <c r="A5492" s="143">
        <v>11434</v>
      </c>
      <c r="B5492" s="144" t="s">
        <v>7371</v>
      </c>
      <c r="C5492" s="145" t="s">
        <v>1903</v>
      </c>
      <c r="D5492" s="146">
        <v>55.87</v>
      </c>
    </row>
    <row r="5493" spans="1:4" ht="17.100000000000001" customHeight="1" x14ac:dyDescent="0.25">
      <c r="A5493" s="143">
        <v>7744</v>
      </c>
      <c r="B5493" s="144" t="s">
        <v>7372</v>
      </c>
      <c r="C5493" s="145" t="s">
        <v>1903</v>
      </c>
      <c r="D5493" s="146">
        <v>347.04</v>
      </c>
    </row>
    <row r="5494" spans="1:4" ht="17.100000000000001" customHeight="1" x14ac:dyDescent="0.25">
      <c r="A5494" s="143">
        <v>7871</v>
      </c>
      <c r="B5494" s="144" t="s">
        <v>7373</v>
      </c>
      <c r="C5494" s="145" t="s">
        <v>1903</v>
      </c>
      <c r="D5494" s="146">
        <v>75.23</v>
      </c>
    </row>
    <row r="5495" spans="1:4" ht="17.100000000000001" customHeight="1" x14ac:dyDescent="0.25">
      <c r="A5495" s="143">
        <v>8312</v>
      </c>
      <c r="B5495" s="144" t="s">
        <v>7374</v>
      </c>
      <c r="C5495" s="145" t="s">
        <v>1903</v>
      </c>
      <c r="D5495" s="146">
        <v>198.91</v>
      </c>
    </row>
    <row r="5496" spans="1:4" ht="15" customHeight="1" x14ac:dyDescent="0.25">
      <c r="A5496" s="143">
        <v>11934</v>
      </c>
      <c r="B5496" s="144" t="s">
        <v>7375</v>
      </c>
      <c r="C5496" s="145" t="s">
        <v>1903</v>
      </c>
      <c r="D5496" s="146">
        <v>32836.74</v>
      </c>
    </row>
    <row r="5497" spans="1:4" ht="15" customHeight="1" x14ac:dyDescent="0.25">
      <c r="A5497" s="143">
        <v>11772</v>
      </c>
      <c r="B5497" s="144" t="s">
        <v>7376</v>
      </c>
      <c r="C5497" s="145" t="s">
        <v>1903</v>
      </c>
      <c r="D5497" s="146">
        <v>4253.75</v>
      </c>
    </row>
    <row r="5498" spans="1:4" ht="15" customHeight="1" x14ac:dyDescent="0.25">
      <c r="A5498" s="143">
        <v>8484</v>
      </c>
      <c r="B5498" s="144" t="s">
        <v>7377</v>
      </c>
      <c r="C5498" s="145" t="s">
        <v>1903</v>
      </c>
      <c r="D5498" s="146">
        <v>44.22</v>
      </c>
    </row>
    <row r="5499" spans="1:4" ht="15" customHeight="1" x14ac:dyDescent="0.25">
      <c r="A5499" s="143">
        <v>448</v>
      </c>
      <c r="B5499" s="144" t="s">
        <v>7378</v>
      </c>
      <c r="C5499" s="145" t="s">
        <v>1903</v>
      </c>
      <c r="D5499" s="146">
        <v>47.82</v>
      </c>
    </row>
    <row r="5500" spans="1:4" ht="15" customHeight="1" x14ac:dyDescent="0.25">
      <c r="A5500" s="143">
        <v>8485</v>
      </c>
      <c r="B5500" s="144" t="s">
        <v>7379</v>
      </c>
      <c r="C5500" s="145" t="s">
        <v>1903</v>
      </c>
      <c r="D5500" s="146">
        <v>59.92</v>
      </c>
    </row>
    <row r="5501" spans="1:4" ht="15" customHeight="1" x14ac:dyDescent="0.25">
      <c r="A5501" s="143">
        <v>9735</v>
      </c>
      <c r="B5501" s="144" t="s">
        <v>7380</v>
      </c>
      <c r="C5501" s="145" t="s">
        <v>1903</v>
      </c>
      <c r="D5501" s="146">
        <v>44.22</v>
      </c>
    </row>
    <row r="5502" spans="1:4" ht="15" customHeight="1" x14ac:dyDescent="0.25">
      <c r="A5502" s="143">
        <v>7912</v>
      </c>
      <c r="B5502" s="144" t="s">
        <v>7381</v>
      </c>
      <c r="C5502" s="145" t="s">
        <v>1903</v>
      </c>
      <c r="D5502" s="146">
        <v>60.12</v>
      </c>
    </row>
    <row r="5503" spans="1:4" ht="15" customHeight="1" x14ac:dyDescent="0.25">
      <c r="A5503" s="143">
        <v>7992</v>
      </c>
      <c r="B5503" s="144" t="s">
        <v>7382</v>
      </c>
      <c r="C5503" s="145" t="s">
        <v>1903</v>
      </c>
      <c r="D5503" s="146">
        <v>69.569999999999993</v>
      </c>
    </row>
    <row r="5504" spans="1:4" ht="17.100000000000001" customHeight="1" x14ac:dyDescent="0.25">
      <c r="A5504" s="143">
        <v>7743</v>
      </c>
      <c r="B5504" s="144" t="s">
        <v>7383</v>
      </c>
      <c r="C5504" s="145" t="s">
        <v>1903</v>
      </c>
      <c r="D5504" s="146">
        <v>44.22</v>
      </c>
    </row>
    <row r="5505" spans="1:4" ht="17.100000000000001" customHeight="1" x14ac:dyDescent="0.25">
      <c r="A5505" s="143">
        <v>7909</v>
      </c>
      <c r="B5505" s="144" t="s">
        <v>7384</v>
      </c>
      <c r="C5505" s="145" t="s">
        <v>1903</v>
      </c>
      <c r="D5505" s="146">
        <v>59.57</v>
      </c>
    </row>
    <row r="5506" spans="1:4" ht="17.100000000000001" customHeight="1" x14ac:dyDescent="0.25">
      <c r="A5506" s="143">
        <v>7994</v>
      </c>
      <c r="B5506" s="144" t="s">
        <v>7385</v>
      </c>
      <c r="C5506" s="145" t="s">
        <v>1903</v>
      </c>
      <c r="D5506" s="146">
        <v>44.22</v>
      </c>
    </row>
    <row r="5507" spans="1:4" ht="17.100000000000001" customHeight="1" x14ac:dyDescent="0.25">
      <c r="A5507" s="143">
        <v>7914</v>
      </c>
      <c r="B5507" s="144" t="s">
        <v>7386</v>
      </c>
      <c r="C5507" s="145" t="s">
        <v>1903</v>
      </c>
      <c r="D5507" s="146">
        <v>60.12</v>
      </c>
    </row>
    <row r="5508" spans="1:4" ht="17.100000000000001" customHeight="1" x14ac:dyDescent="0.25">
      <c r="A5508" s="143">
        <v>11564</v>
      </c>
      <c r="B5508" s="144" t="s">
        <v>7387</v>
      </c>
      <c r="C5508" s="145" t="s">
        <v>1903</v>
      </c>
      <c r="D5508" s="146">
        <v>69.25</v>
      </c>
    </row>
    <row r="5509" spans="1:4" ht="17.100000000000001" customHeight="1" x14ac:dyDescent="0.25">
      <c r="A5509" s="143">
        <v>449</v>
      </c>
      <c r="B5509" s="144" t="s">
        <v>7388</v>
      </c>
      <c r="C5509" s="145" t="s">
        <v>1903</v>
      </c>
      <c r="D5509" s="146">
        <v>44.22</v>
      </c>
    </row>
    <row r="5510" spans="1:4" ht="17.100000000000001" customHeight="1" x14ac:dyDescent="0.25">
      <c r="A5510" s="143">
        <v>11563</v>
      </c>
      <c r="B5510" s="144" t="s">
        <v>7389</v>
      </c>
      <c r="C5510" s="145" t="s">
        <v>1903</v>
      </c>
      <c r="D5510" s="146">
        <v>98.76</v>
      </c>
    </row>
    <row r="5511" spans="1:4" ht="17.100000000000001" customHeight="1" x14ac:dyDescent="0.25">
      <c r="A5511" s="143">
        <v>7995</v>
      </c>
      <c r="B5511" s="144" t="s">
        <v>7390</v>
      </c>
      <c r="C5511" s="145" t="s">
        <v>1903</v>
      </c>
      <c r="D5511" s="146">
        <v>66.319999999999993</v>
      </c>
    </row>
    <row r="5512" spans="1:4" ht="15" customHeight="1" x14ac:dyDescent="0.25">
      <c r="A5512" s="143">
        <v>10316</v>
      </c>
      <c r="B5512" s="144" t="s">
        <v>7391</v>
      </c>
      <c r="C5512" s="145" t="s">
        <v>1903</v>
      </c>
      <c r="D5512" s="146">
        <v>59.33</v>
      </c>
    </row>
    <row r="5513" spans="1:4" ht="15" customHeight="1" x14ac:dyDescent="0.25">
      <c r="A5513" s="143">
        <v>474</v>
      </c>
      <c r="B5513" s="144" t="s">
        <v>7392</v>
      </c>
      <c r="C5513" s="145" t="s">
        <v>1903</v>
      </c>
      <c r="D5513" s="146">
        <v>68.819999999999993</v>
      </c>
    </row>
    <row r="5514" spans="1:4" ht="17.100000000000001" customHeight="1" x14ac:dyDescent="0.25">
      <c r="A5514" s="143">
        <v>10237</v>
      </c>
      <c r="B5514" s="144" t="s">
        <v>7393</v>
      </c>
      <c r="C5514" s="145" t="s">
        <v>1903</v>
      </c>
      <c r="D5514" s="146">
        <v>70.12</v>
      </c>
    </row>
    <row r="5515" spans="1:4" ht="17.100000000000001" customHeight="1" x14ac:dyDescent="0.25">
      <c r="A5515" s="143">
        <v>9216</v>
      </c>
      <c r="B5515" s="144" t="s">
        <v>7394</v>
      </c>
      <c r="C5515" s="145" t="s">
        <v>1903</v>
      </c>
      <c r="D5515" s="146">
        <v>77.12</v>
      </c>
    </row>
    <row r="5516" spans="1:4" ht="17.100000000000001" customHeight="1" x14ac:dyDescent="0.25">
      <c r="A5516" s="143">
        <v>11562</v>
      </c>
      <c r="B5516" s="144" t="s">
        <v>7395</v>
      </c>
      <c r="C5516" s="145" t="s">
        <v>1903</v>
      </c>
      <c r="D5516" s="146">
        <v>102.07</v>
      </c>
    </row>
    <row r="5517" spans="1:4" ht="17.100000000000001" customHeight="1" x14ac:dyDescent="0.25">
      <c r="A5517" s="143">
        <v>8633</v>
      </c>
      <c r="B5517" s="144" t="s">
        <v>7396</v>
      </c>
      <c r="C5517" s="145" t="s">
        <v>1903</v>
      </c>
      <c r="D5517" s="146">
        <v>15.09</v>
      </c>
    </row>
    <row r="5518" spans="1:4" ht="17.100000000000001" customHeight="1" x14ac:dyDescent="0.25">
      <c r="A5518" s="143">
        <v>473</v>
      </c>
      <c r="B5518" s="144" t="s">
        <v>7397</v>
      </c>
      <c r="C5518" s="145" t="s">
        <v>1903</v>
      </c>
      <c r="D5518" s="146">
        <v>20.62</v>
      </c>
    </row>
    <row r="5519" spans="1:4" ht="17.100000000000001" customHeight="1" x14ac:dyDescent="0.25">
      <c r="A5519" s="143">
        <v>8634</v>
      </c>
      <c r="B5519" s="144" t="s">
        <v>7398</v>
      </c>
      <c r="C5519" s="145" t="s">
        <v>1903</v>
      </c>
      <c r="D5519" s="146">
        <v>18.38</v>
      </c>
    </row>
    <row r="5520" spans="1:4" ht="17.100000000000001" customHeight="1" x14ac:dyDescent="0.25">
      <c r="A5520" s="143">
        <v>8416</v>
      </c>
      <c r="B5520" s="144" t="s">
        <v>7399</v>
      </c>
      <c r="C5520" s="145" t="s">
        <v>1903</v>
      </c>
      <c r="D5520" s="146">
        <v>17.59</v>
      </c>
    </row>
    <row r="5521" spans="1:4" ht="17.100000000000001" customHeight="1" x14ac:dyDescent="0.25">
      <c r="A5521" s="143">
        <v>8635</v>
      </c>
      <c r="B5521" s="144" t="s">
        <v>7400</v>
      </c>
      <c r="C5521" s="145" t="s">
        <v>1903</v>
      </c>
      <c r="D5521" s="146">
        <v>15.09</v>
      </c>
    </row>
    <row r="5522" spans="1:4" ht="17.100000000000001" customHeight="1" x14ac:dyDescent="0.25">
      <c r="A5522" s="143">
        <v>8309</v>
      </c>
      <c r="B5522" s="144" t="s">
        <v>7401</v>
      </c>
      <c r="C5522" s="145" t="s">
        <v>1903</v>
      </c>
      <c r="D5522" s="146">
        <v>15.09</v>
      </c>
    </row>
    <row r="5523" spans="1:4" ht="17.100000000000001" customHeight="1" x14ac:dyDescent="0.25">
      <c r="A5523" s="143">
        <v>8306</v>
      </c>
      <c r="B5523" s="144" t="s">
        <v>7402</v>
      </c>
      <c r="C5523" s="145" t="s">
        <v>1903</v>
      </c>
      <c r="D5523" s="146">
        <v>15.09</v>
      </c>
    </row>
    <row r="5524" spans="1:4" ht="17.100000000000001" customHeight="1" x14ac:dyDescent="0.25">
      <c r="A5524" s="143">
        <v>8417</v>
      </c>
      <c r="B5524" s="144" t="s">
        <v>7403</v>
      </c>
      <c r="C5524" s="145" t="s">
        <v>1903</v>
      </c>
      <c r="D5524" s="146">
        <v>16.79</v>
      </c>
    </row>
    <row r="5525" spans="1:4" ht="17.100000000000001" customHeight="1" x14ac:dyDescent="0.25">
      <c r="A5525" s="143">
        <v>8310</v>
      </c>
      <c r="B5525" s="144" t="s">
        <v>7404</v>
      </c>
      <c r="C5525" s="145" t="s">
        <v>1903</v>
      </c>
      <c r="D5525" s="146">
        <v>17.739999999999998</v>
      </c>
    </row>
    <row r="5526" spans="1:4" ht="17.100000000000001" customHeight="1" x14ac:dyDescent="0.25">
      <c r="A5526" s="143">
        <v>9518</v>
      </c>
      <c r="B5526" s="144" t="s">
        <v>7405</v>
      </c>
      <c r="C5526" s="145" t="s">
        <v>1903</v>
      </c>
      <c r="D5526" s="146">
        <v>16.54</v>
      </c>
    </row>
    <row r="5527" spans="1:4" ht="17.100000000000001" customHeight="1" x14ac:dyDescent="0.25">
      <c r="A5527" s="143">
        <v>8311</v>
      </c>
      <c r="B5527" s="144" t="s">
        <v>7406</v>
      </c>
      <c r="C5527" s="145" t="s">
        <v>1903</v>
      </c>
      <c r="D5527" s="146">
        <v>17.739999999999998</v>
      </c>
    </row>
    <row r="5528" spans="1:4" ht="15" customHeight="1" x14ac:dyDescent="0.25">
      <c r="A5528" s="143">
        <v>8418</v>
      </c>
      <c r="B5528" s="144" t="s">
        <v>7407</v>
      </c>
      <c r="C5528" s="145" t="s">
        <v>1903</v>
      </c>
      <c r="D5528" s="146">
        <v>16.79</v>
      </c>
    </row>
    <row r="5529" spans="1:4" ht="15" customHeight="1" x14ac:dyDescent="0.25">
      <c r="A5529" s="143">
        <v>10315</v>
      </c>
      <c r="B5529" s="144" t="s">
        <v>7408</v>
      </c>
      <c r="C5529" s="145" t="s">
        <v>1903</v>
      </c>
      <c r="D5529" s="146">
        <v>16.79</v>
      </c>
    </row>
    <row r="5530" spans="1:4" ht="17.100000000000001" customHeight="1" x14ac:dyDescent="0.25">
      <c r="A5530" s="143">
        <v>9202</v>
      </c>
      <c r="B5530" s="144" t="s">
        <v>7409</v>
      </c>
      <c r="C5530" s="145" t="s">
        <v>1903</v>
      </c>
      <c r="D5530" s="146">
        <v>25.09</v>
      </c>
    </row>
    <row r="5531" spans="1:4" ht="15" customHeight="1" x14ac:dyDescent="0.25">
      <c r="A5531" s="143">
        <v>9734</v>
      </c>
      <c r="B5531" s="144" t="s">
        <v>7410</v>
      </c>
      <c r="C5531" s="145" t="s">
        <v>1903</v>
      </c>
      <c r="D5531" s="146">
        <v>22.29</v>
      </c>
    </row>
    <row r="5532" spans="1:4" ht="17.100000000000001" customHeight="1" x14ac:dyDescent="0.25">
      <c r="A5532" s="143">
        <v>9049</v>
      </c>
      <c r="B5532" s="144" t="s">
        <v>7411</v>
      </c>
      <c r="C5532" s="145" t="s">
        <v>1903</v>
      </c>
      <c r="D5532" s="146">
        <v>23.59</v>
      </c>
    </row>
    <row r="5533" spans="1:4" ht="17.100000000000001" customHeight="1" x14ac:dyDescent="0.25">
      <c r="A5533" s="143">
        <v>11141</v>
      </c>
      <c r="B5533" s="144" t="s">
        <v>7412</v>
      </c>
      <c r="C5533" s="145" t="s">
        <v>1903</v>
      </c>
      <c r="D5533" s="146">
        <v>38.869999999999997</v>
      </c>
    </row>
    <row r="5534" spans="1:4" ht="17.100000000000001" customHeight="1" x14ac:dyDescent="0.25">
      <c r="A5534" s="143">
        <v>9050</v>
      </c>
      <c r="B5534" s="144" t="s">
        <v>7413</v>
      </c>
      <c r="C5534" s="145" t="s">
        <v>1903</v>
      </c>
      <c r="D5534" s="146">
        <v>83.04</v>
      </c>
    </row>
    <row r="5535" spans="1:4" ht="17.100000000000001" customHeight="1" x14ac:dyDescent="0.25">
      <c r="A5535" s="143">
        <v>7911</v>
      </c>
      <c r="B5535" s="144" t="s">
        <v>7414</v>
      </c>
      <c r="C5535" s="145" t="s">
        <v>1903</v>
      </c>
      <c r="D5535" s="146">
        <v>60.32</v>
      </c>
    </row>
    <row r="5536" spans="1:4" ht="17.100000000000001" customHeight="1" x14ac:dyDescent="0.25">
      <c r="A5536" s="143">
        <v>8326</v>
      </c>
      <c r="B5536" s="144" t="s">
        <v>7415</v>
      </c>
      <c r="C5536" s="145" t="s">
        <v>1903</v>
      </c>
      <c r="D5536" s="146">
        <v>71.33</v>
      </c>
    </row>
    <row r="5537" spans="1:4" ht="17.100000000000001" customHeight="1" x14ac:dyDescent="0.25">
      <c r="A5537" s="143">
        <v>450</v>
      </c>
      <c r="B5537" s="144" t="s">
        <v>7416</v>
      </c>
      <c r="C5537" s="145" t="s">
        <v>1903</v>
      </c>
      <c r="D5537" s="146">
        <v>56.33</v>
      </c>
    </row>
    <row r="5538" spans="1:4" ht="15" customHeight="1" x14ac:dyDescent="0.25">
      <c r="A5538" s="143">
        <v>8000</v>
      </c>
      <c r="B5538" s="144" t="s">
        <v>7417</v>
      </c>
      <c r="C5538" s="145" t="s">
        <v>1903</v>
      </c>
      <c r="D5538" s="146">
        <v>92.85</v>
      </c>
    </row>
    <row r="5539" spans="1:4" ht="17.100000000000001" customHeight="1" x14ac:dyDescent="0.25">
      <c r="A5539" s="143">
        <v>7913</v>
      </c>
      <c r="B5539" s="144" t="s">
        <v>7418</v>
      </c>
      <c r="C5539" s="145" t="s">
        <v>1903</v>
      </c>
      <c r="D5539" s="146">
        <v>60.32</v>
      </c>
    </row>
    <row r="5540" spans="1:4" ht="15" customHeight="1" x14ac:dyDescent="0.25">
      <c r="A5540" s="143">
        <v>9723</v>
      </c>
      <c r="B5540" s="144" t="s">
        <v>7419</v>
      </c>
      <c r="C5540" s="145" t="s">
        <v>1903</v>
      </c>
      <c r="D5540" s="146">
        <v>101.43</v>
      </c>
    </row>
    <row r="5541" spans="1:4" ht="17.100000000000001" customHeight="1" x14ac:dyDescent="0.25">
      <c r="A5541" s="143">
        <v>7873</v>
      </c>
      <c r="B5541" s="144" t="s">
        <v>7420</v>
      </c>
      <c r="C5541" s="145" t="s">
        <v>1903</v>
      </c>
      <c r="D5541" s="146">
        <v>60.32</v>
      </c>
    </row>
    <row r="5542" spans="1:4" ht="17.100000000000001" customHeight="1" x14ac:dyDescent="0.25">
      <c r="A5542" s="143">
        <v>8208</v>
      </c>
      <c r="B5542" s="144" t="s">
        <v>7421</v>
      </c>
      <c r="C5542" s="145" t="s">
        <v>1903</v>
      </c>
      <c r="D5542" s="146">
        <v>60.32</v>
      </c>
    </row>
    <row r="5543" spans="1:4" ht="17.100000000000001" customHeight="1" x14ac:dyDescent="0.25">
      <c r="A5543" s="143">
        <v>451</v>
      </c>
      <c r="B5543" s="144" t="s">
        <v>7422</v>
      </c>
      <c r="C5543" s="145" t="s">
        <v>1903</v>
      </c>
      <c r="D5543" s="146">
        <v>101.43</v>
      </c>
    </row>
    <row r="5544" spans="1:4" ht="17.100000000000001" customHeight="1" x14ac:dyDescent="0.25">
      <c r="A5544" s="143">
        <v>11565</v>
      </c>
      <c r="B5544" s="144" t="s">
        <v>7423</v>
      </c>
      <c r="C5544" s="145" t="s">
        <v>1903</v>
      </c>
      <c r="D5544" s="146">
        <v>217.55</v>
      </c>
    </row>
    <row r="5545" spans="1:4" ht="17.100000000000001" customHeight="1" x14ac:dyDescent="0.25">
      <c r="A5545" s="143">
        <v>8313</v>
      </c>
      <c r="B5545" s="144" t="s">
        <v>7424</v>
      </c>
      <c r="C5545" s="145" t="s">
        <v>1903</v>
      </c>
      <c r="D5545" s="146">
        <v>60.32</v>
      </c>
    </row>
    <row r="5546" spans="1:4" ht="17.100000000000001" customHeight="1" x14ac:dyDescent="0.25">
      <c r="A5546" s="143">
        <v>8001</v>
      </c>
      <c r="B5546" s="144" t="s">
        <v>7425</v>
      </c>
      <c r="C5546" s="145" t="s">
        <v>1903</v>
      </c>
      <c r="D5546" s="146">
        <v>93.33</v>
      </c>
    </row>
    <row r="5547" spans="1:4" ht="17.100000000000001" customHeight="1" x14ac:dyDescent="0.25">
      <c r="A5547" s="143">
        <v>8325</v>
      </c>
      <c r="B5547" s="144" t="s">
        <v>7426</v>
      </c>
      <c r="C5547" s="145" t="s">
        <v>1903</v>
      </c>
      <c r="D5547" s="146">
        <v>93.33</v>
      </c>
    </row>
    <row r="5548" spans="1:4" ht="17.100000000000001" customHeight="1" x14ac:dyDescent="0.25">
      <c r="A5548" s="143">
        <v>8419</v>
      </c>
      <c r="B5548" s="144" t="s">
        <v>7427</v>
      </c>
      <c r="C5548" s="145" t="s">
        <v>1903</v>
      </c>
      <c r="D5548" s="146">
        <v>92.85</v>
      </c>
    </row>
    <row r="5549" spans="1:4" ht="17.100000000000001" customHeight="1" x14ac:dyDescent="0.25">
      <c r="A5549" s="143">
        <v>7910</v>
      </c>
      <c r="B5549" s="144" t="s">
        <v>7428</v>
      </c>
      <c r="C5549" s="145" t="s">
        <v>1903</v>
      </c>
      <c r="D5549" s="146">
        <v>107.73</v>
      </c>
    </row>
    <row r="5550" spans="1:4" ht="17.100000000000001" customHeight="1" x14ac:dyDescent="0.25">
      <c r="A5550" s="143">
        <v>8002</v>
      </c>
      <c r="B5550" s="144" t="s">
        <v>7429</v>
      </c>
      <c r="C5550" s="145" t="s">
        <v>1903</v>
      </c>
      <c r="D5550" s="146">
        <v>121.93</v>
      </c>
    </row>
    <row r="5551" spans="1:4" ht="17.100000000000001" customHeight="1" x14ac:dyDescent="0.25">
      <c r="A5551" s="143">
        <v>452</v>
      </c>
      <c r="B5551" s="144" t="s">
        <v>7430</v>
      </c>
      <c r="C5551" s="145" t="s">
        <v>1903</v>
      </c>
      <c r="D5551" s="146">
        <v>105</v>
      </c>
    </row>
    <row r="5552" spans="1:4" ht="17.100000000000001" customHeight="1" x14ac:dyDescent="0.25">
      <c r="A5552" s="143">
        <v>11572</v>
      </c>
      <c r="B5552" s="144" t="s">
        <v>7431</v>
      </c>
      <c r="C5552" s="145" t="s">
        <v>1903</v>
      </c>
      <c r="D5552" s="146">
        <v>135.33000000000001</v>
      </c>
    </row>
    <row r="5553" spans="1:4" ht="17.100000000000001" customHeight="1" x14ac:dyDescent="0.25">
      <c r="A5553" s="143">
        <v>8003</v>
      </c>
      <c r="B5553" s="144" t="s">
        <v>7432</v>
      </c>
      <c r="C5553" s="145" t="s">
        <v>1903</v>
      </c>
      <c r="D5553" s="146">
        <v>135.33000000000001</v>
      </c>
    </row>
    <row r="5554" spans="1:4" ht="17.100000000000001" customHeight="1" x14ac:dyDescent="0.25">
      <c r="A5554" s="143">
        <v>9004</v>
      </c>
      <c r="B5554" s="144" t="s">
        <v>7433</v>
      </c>
      <c r="C5554" s="145" t="s">
        <v>1903</v>
      </c>
      <c r="D5554" s="146">
        <v>134.13</v>
      </c>
    </row>
    <row r="5555" spans="1:4" ht="17.100000000000001" customHeight="1" x14ac:dyDescent="0.25">
      <c r="A5555" s="143">
        <v>8314</v>
      </c>
      <c r="B5555" s="144" t="s">
        <v>7434</v>
      </c>
      <c r="C5555" s="145" t="s">
        <v>1903</v>
      </c>
      <c r="D5555" s="146">
        <v>152.33000000000001</v>
      </c>
    </row>
    <row r="5556" spans="1:4" ht="17.100000000000001" customHeight="1" x14ac:dyDescent="0.25">
      <c r="A5556" s="143">
        <v>8490</v>
      </c>
      <c r="B5556" s="144" t="s">
        <v>7435</v>
      </c>
      <c r="C5556" s="145" t="s">
        <v>1903</v>
      </c>
      <c r="D5556" s="146">
        <v>462.73</v>
      </c>
    </row>
    <row r="5557" spans="1:4" ht="17.100000000000001" customHeight="1" x14ac:dyDescent="0.25">
      <c r="A5557" s="143">
        <v>453</v>
      </c>
      <c r="B5557" s="144" t="s">
        <v>7436</v>
      </c>
      <c r="C5557" s="145" t="s">
        <v>1903</v>
      </c>
      <c r="D5557" s="146">
        <v>462.73</v>
      </c>
    </row>
    <row r="5558" spans="1:4" ht="17.100000000000001" customHeight="1" x14ac:dyDescent="0.25">
      <c r="A5558" s="143">
        <v>7998</v>
      </c>
      <c r="B5558" s="144" t="s">
        <v>7437</v>
      </c>
      <c r="C5558" s="145" t="s">
        <v>1903</v>
      </c>
      <c r="D5558" s="146">
        <v>169.78</v>
      </c>
    </row>
    <row r="5559" spans="1:4" ht="15" customHeight="1" x14ac:dyDescent="0.25">
      <c r="A5559" s="143">
        <v>9688</v>
      </c>
      <c r="B5559" s="144" t="s">
        <v>7438</v>
      </c>
      <c r="C5559" s="145" t="s">
        <v>1903</v>
      </c>
      <c r="D5559" s="146">
        <v>560.22</v>
      </c>
    </row>
    <row r="5560" spans="1:4" ht="17.100000000000001" customHeight="1" x14ac:dyDescent="0.25">
      <c r="A5560" s="143">
        <v>8078</v>
      </c>
      <c r="B5560" s="144" t="s">
        <v>7439</v>
      </c>
      <c r="C5560" s="145" t="s">
        <v>1903</v>
      </c>
      <c r="D5560" s="146">
        <v>401.76</v>
      </c>
    </row>
    <row r="5561" spans="1:4" ht="17.100000000000001" customHeight="1" x14ac:dyDescent="0.25">
      <c r="A5561" s="143">
        <v>11561</v>
      </c>
      <c r="B5561" s="144" t="s">
        <v>7440</v>
      </c>
      <c r="C5561" s="145" t="s">
        <v>1903</v>
      </c>
      <c r="D5561" s="146">
        <v>555.42999999999995</v>
      </c>
    </row>
    <row r="5562" spans="1:4" ht="17.100000000000001" customHeight="1" x14ac:dyDescent="0.25">
      <c r="A5562" s="143">
        <v>7999</v>
      </c>
      <c r="B5562" s="144" t="s">
        <v>7441</v>
      </c>
      <c r="C5562" s="145" t="s">
        <v>1903</v>
      </c>
      <c r="D5562" s="146">
        <v>359.33</v>
      </c>
    </row>
    <row r="5563" spans="1:4" ht="15" customHeight="1" x14ac:dyDescent="0.25">
      <c r="A5563" s="143">
        <v>9034</v>
      </c>
      <c r="B5563" s="144" t="s">
        <v>7442</v>
      </c>
      <c r="C5563" s="145" t="s">
        <v>1903</v>
      </c>
      <c r="D5563" s="146">
        <v>540.22</v>
      </c>
    </row>
    <row r="5564" spans="1:4" ht="17.100000000000001" customHeight="1" x14ac:dyDescent="0.25">
      <c r="A5564" s="143">
        <v>8420</v>
      </c>
      <c r="B5564" s="144" t="s">
        <v>7443</v>
      </c>
      <c r="C5564" s="145" t="s">
        <v>1903</v>
      </c>
      <c r="D5564" s="146">
        <v>250.06</v>
      </c>
    </row>
    <row r="5565" spans="1:4" ht="17.100000000000001" customHeight="1" x14ac:dyDescent="0.25">
      <c r="A5565" s="143">
        <v>7874</v>
      </c>
      <c r="B5565" s="144" t="s">
        <v>7444</v>
      </c>
      <c r="C5565" s="145" t="s">
        <v>1903</v>
      </c>
      <c r="D5565" s="146">
        <v>359.33</v>
      </c>
    </row>
    <row r="5566" spans="1:4" ht="15" customHeight="1" x14ac:dyDescent="0.25">
      <c r="A5566" s="143">
        <v>9690</v>
      </c>
      <c r="B5566" s="144" t="s">
        <v>7445</v>
      </c>
      <c r="C5566" s="145" t="s">
        <v>1903</v>
      </c>
      <c r="D5566" s="146">
        <v>730.22</v>
      </c>
    </row>
    <row r="5567" spans="1:4" ht="17.100000000000001" customHeight="1" x14ac:dyDescent="0.25">
      <c r="A5567" s="143">
        <v>454</v>
      </c>
      <c r="B5567" s="144" t="s">
        <v>7446</v>
      </c>
      <c r="C5567" s="145" t="s">
        <v>1903</v>
      </c>
      <c r="D5567" s="146">
        <v>233.73</v>
      </c>
    </row>
    <row r="5568" spans="1:4" ht="15" customHeight="1" x14ac:dyDescent="0.25">
      <c r="A5568" s="143">
        <v>9689</v>
      </c>
      <c r="B5568" s="144" t="s">
        <v>7447</v>
      </c>
      <c r="C5568" s="145" t="s">
        <v>1903</v>
      </c>
      <c r="D5568" s="146">
        <v>963.22</v>
      </c>
    </row>
    <row r="5569" spans="1:4" ht="17.100000000000001" customHeight="1" x14ac:dyDescent="0.25">
      <c r="A5569" s="143">
        <v>9934</v>
      </c>
      <c r="B5569" s="144" t="s">
        <v>7448</v>
      </c>
      <c r="C5569" s="145" t="s">
        <v>1903</v>
      </c>
      <c r="D5569" s="146">
        <v>194.33</v>
      </c>
    </row>
    <row r="5570" spans="1:4" ht="17.100000000000001" customHeight="1" x14ac:dyDescent="0.25">
      <c r="A5570" s="143">
        <v>11560</v>
      </c>
      <c r="B5570" s="144" t="s">
        <v>7449</v>
      </c>
      <c r="C5570" s="145" t="s">
        <v>1903</v>
      </c>
      <c r="D5570" s="146">
        <v>850.33</v>
      </c>
    </row>
    <row r="5571" spans="1:4" ht="17.100000000000001" customHeight="1" x14ac:dyDescent="0.25">
      <c r="A5571" s="143">
        <v>7875</v>
      </c>
      <c r="B5571" s="144" t="s">
        <v>7450</v>
      </c>
      <c r="C5571" s="145" t="s">
        <v>1903</v>
      </c>
      <c r="D5571" s="146">
        <v>364.32</v>
      </c>
    </row>
    <row r="5572" spans="1:4" ht="15" customHeight="1" x14ac:dyDescent="0.25">
      <c r="A5572" s="143">
        <v>9067</v>
      </c>
      <c r="B5572" s="144" t="s">
        <v>7451</v>
      </c>
      <c r="C5572" s="145" t="s">
        <v>1903</v>
      </c>
      <c r="D5572" s="146">
        <v>568.22</v>
      </c>
    </row>
    <row r="5573" spans="1:4" ht="17.100000000000001" customHeight="1" x14ac:dyDescent="0.25">
      <c r="A5573" s="143">
        <v>11267</v>
      </c>
      <c r="B5573" s="144" t="s">
        <v>7452</v>
      </c>
      <c r="C5573" s="145" t="s">
        <v>1903</v>
      </c>
      <c r="D5573" s="146">
        <v>1590.33</v>
      </c>
    </row>
    <row r="5574" spans="1:4" ht="17.100000000000001" customHeight="1" x14ac:dyDescent="0.25">
      <c r="A5574" s="143">
        <v>7915</v>
      </c>
      <c r="B5574" s="144" t="s">
        <v>7453</v>
      </c>
      <c r="C5574" s="145" t="s">
        <v>1903</v>
      </c>
      <c r="D5574" s="146">
        <v>254.33</v>
      </c>
    </row>
    <row r="5575" spans="1:4" ht="15" customHeight="1" x14ac:dyDescent="0.25">
      <c r="A5575" s="143">
        <v>9686</v>
      </c>
      <c r="B5575" s="144" t="s">
        <v>7454</v>
      </c>
      <c r="C5575" s="145" t="s">
        <v>1903</v>
      </c>
      <c r="D5575" s="146">
        <v>717.22</v>
      </c>
    </row>
    <row r="5576" spans="1:4" ht="15" customHeight="1" x14ac:dyDescent="0.25">
      <c r="A5576" s="143">
        <v>9685</v>
      </c>
      <c r="B5576" s="144" t="s">
        <v>7455</v>
      </c>
      <c r="C5576" s="145" t="s">
        <v>1903</v>
      </c>
      <c r="D5576" s="146">
        <v>1179.22</v>
      </c>
    </row>
    <row r="5577" spans="1:4" ht="17.100000000000001" customHeight="1" x14ac:dyDescent="0.25">
      <c r="A5577" s="143">
        <v>11559</v>
      </c>
      <c r="B5577" s="144" t="s">
        <v>7456</v>
      </c>
      <c r="C5577" s="145" t="s">
        <v>1903</v>
      </c>
      <c r="D5577" s="146">
        <v>1373.52</v>
      </c>
    </row>
    <row r="5578" spans="1:4" ht="17.100000000000001" customHeight="1" x14ac:dyDescent="0.25">
      <c r="A5578" s="143">
        <v>455</v>
      </c>
      <c r="B5578" s="144" t="s">
        <v>7457</v>
      </c>
      <c r="C5578" s="145" t="s">
        <v>1903</v>
      </c>
      <c r="D5578" s="146">
        <v>1373.52</v>
      </c>
    </row>
    <row r="5579" spans="1:4" ht="15" customHeight="1" x14ac:dyDescent="0.25">
      <c r="A5579" s="143">
        <v>9181</v>
      </c>
      <c r="C5579" s="145" t="s">
        <v>1903</v>
      </c>
      <c r="D5579" s="146">
        <v>345.87</v>
      </c>
    </row>
    <row r="5580" spans="1:4" ht="17.100000000000001" customHeight="1" x14ac:dyDescent="0.25">
      <c r="B5580" s="144" t="s">
        <v>7458</v>
      </c>
    </row>
    <row r="5581" spans="1:4" ht="17.100000000000001" customHeight="1" x14ac:dyDescent="0.25">
      <c r="A5581" s="143">
        <v>8909</v>
      </c>
      <c r="B5581" s="144" t="s">
        <v>7459</v>
      </c>
      <c r="C5581" s="145" t="s">
        <v>1903</v>
      </c>
      <c r="D5581" s="146">
        <v>1544.87</v>
      </c>
    </row>
    <row r="5582" spans="1:4" ht="15" customHeight="1" x14ac:dyDescent="0.25">
      <c r="A5582" s="143">
        <v>8902</v>
      </c>
      <c r="B5582" s="144" t="s">
        <v>7460</v>
      </c>
      <c r="C5582" s="145" t="s">
        <v>1903</v>
      </c>
      <c r="D5582" s="146">
        <v>1621.28</v>
      </c>
    </row>
    <row r="5583" spans="1:4" ht="17.100000000000001" customHeight="1" x14ac:dyDescent="0.25">
      <c r="A5583" s="143">
        <v>7832</v>
      </c>
      <c r="B5583" s="144" t="s">
        <v>7461</v>
      </c>
      <c r="C5583" s="145" t="s">
        <v>1903</v>
      </c>
      <c r="D5583" s="146">
        <v>760.73</v>
      </c>
    </row>
    <row r="5584" spans="1:4" ht="17.100000000000001" customHeight="1" x14ac:dyDescent="0.25">
      <c r="A5584" s="143">
        <v>8237</v>
      </c>
      <c r="B5584" s="144" t="s">
        <v>7462</v>
      </c>
      <c r="C5584" s="145" t="s">
        <v>1903</v>
      </c>
      <c r="D5584" s="146">
        <v>760.73</v>
      </c>
    </row>
    <row r="5585" spans="1:4" ht="17.100000000000001" customHeight="1" x14ac:dyDescent="0.25">
      <c r="A5585" s="143">
        <v>11558</v>
      </c>
      <c r="B5585" s="144" t="s">
        <v>7463</v>
      </c>
      <c r="C5585" s="145" t="s">
        <v>1903</v>
      </c>
      <c r="D5585" s="146">
        <v>2036.73</v>
      </c>
    </row>
    <row r="5586" spans="1:4" ht="15" customHeight="1" x14ac:dyDescent="0.25">
      <c r="A5586" s="143">
        <v>11383</v>
      </c>
      <c r="B5586" s="144" t="s">
        <v>7464</v>
      </c>
      <c r="C5586" s="145" t="s">
        <v>1903</v>
      </c>
      <c r="D5586" s="146">
        <v>59.43</v>
      </c>
    </row>
    <row r="5587" spans="1:4" ht="15" customHeight="1" x14ac:dyDescent="0.25">
      <c r="A5587" s="143">
        <v>8903</v>
      </c>
      <c r="B5587" s="144" t="s">
        <v>7465</v>
      </c>
      <c r="C5587" s="145" t="s">
        <v>1903</v>
      </c>
      <c r="D5587" s="146">
        <v>1621.28</v>
      </c>
    </row>
    <row r="5588" spans="1:4" ht="17.100000000000001" customHeight="1" x14ac:dyDescent="0.25">
      <c r="A5588" s="143">
        <v>7600</v>
      </c>
      <c r="B5588" s="144" t="s">
        <v>7466</v>
      </c>
      <c r="C5588" s="145" t="s">
        <v>1903</v>
      </c>
      <c r="D5588" s="146">
        <v>1600.63</v>
      </c>
    </row>
    <row r="5589" spans="1:4" ht="15" customHeight="1" x14ac:dyDescent="0.25">
      <c r="A5589" s="143">
        <v>11284</v>
      </c>
      <c r="B5589" s="144" t="s">
        <v>7467</v>
      </c>
      <c r="C5589" s="145" t="s">
        <v>1903</v>
      </c>
      <c r="D5589" s="146">
        <v>1830.62</v>
      </c>
    </row>
    <row r="5590" spans="1:4" ht="17.100000000000001" customHeight="1" x14ac:dyDescent="0.25">
      <c r="A5590" s="143">
        <v>10326</v>
      </c>
      <c r="B5590" s="144" t="s">
        <v>7468</v>
      </c>
      <c r="C5590" s="145" t="s">
        <v>1903</v>
      </c>
      <c r="D5590" s="146">
        <v>2890.16</v>
      </c>
    </row>
    <row r="5591" spans="1:4" ht="15" customHeight="1" x14ac:dyDescent="0.25">
      <c r="A5591" s="143">
        <v>11382</v>
      </c>
      <c r="B5591" s="144" t="s">
        <v>7469</v>
      </c>
      <c r="C5591" s="145" t="s">
        <v>1903</v>
      </c>
      <c r="D5591" s="146">
        <v>1788.11</v>
      </c>
    </row>
    <row r="5592" spans="1:4" ht="17.100000000000001" customHeight="1" x14ac:dyDescent="0.25">
      <c r="A5592" s="143">
        <v>7876</v>
      </c>
      <c r="B5592" s="144" t="s">
        <v>7470</v>
      </c>
      <c r="C5592" s="145" t="s">
        <v>1903</v>
      </c>
      <c r="D5592" s="146">
        <v>2230.5</v>
      </c>
    </row>
    <row r="5593" spans="1:4" ht="15" customHeight="1" x14ac:dyDescent="0.25">
      <c r="A5593" s="143">
        <v>9687</v>
      </c>
      <c r="B5593" s="144" t="s">
        <v>7471</v>
      </c>
      <c r="C5593" s="145" t="s">
        <v>1903</v>
      </c>
      <c r="D5593" s="146">
        <v>421.22</v>
      </c>
    </row>
    <row r="5594" spans="1:4" ht="17.100000000000001" customHeight="1" x14ac:dyDescent="0.25">
      <c r="A5594" s="143">
        <v>9969</v>
      </c>
      <c r="B5594" s="144" t="s">
        <v>7472</v>
      </c>
      <c r="C5594" s="145" t="s">
        <v>1903</v>
      </c>
      <c r="D5594" s="146">
        <v>1428.22</v>
      </c>
    </row>
    <row r="5595" spans="1:4" ht="15" customHeight="1" x14ac:dyDescent="0.25">
      <c r="A5595" s="143">
        <v>12452</v>
      </c>
      <c r="B5595" s="144" t="s">
        <v>7473</v>
      </c>
      <c r="C5595" s="145" t="s">
        <v>1903</v>
      </c>
      <c r="D5595" s="146">
        <v>101.96</v>
      </c>
    </row>
    <row r="5596" spans="1:4" ht="15" customHeight="1" x14ac:dyDescent="0.25">
      <c r="A5596" s="143">
        <v>12453</v>
      </c>
      <c r="B5596" s="144" t="s">
        <v>7474</v>
      </c>
      <c r="C5596" s="145" t="s">
        <v>1903</v>
      </c>
      <c r="D5596" s="146">
        <v>183.89</v>
      </c>
    </row>
    <row r="5597" spans="1:4" ht="15" customHeight="1" x14ac:dyDescent="0.25">
      <c r="A5597" s="143">
        <v>9005</v>
      </c>
      <c r="B5597" s="144" t="s">
        <v>7475</v>
      </c>
      <c r="C5597" s="145" t="s">
        <v>1903</v>
      </c>
      <c r="D5597" s="146">
        <v>448.22</v>
      </c>
    </row>
    <row r="5598" spans="1:4" ht="15" customHeight="1" x14ac:dyDescent="0.25">
      <c r="A5598" s="143">
        <v>8911</v>
      </c>
      <c r="B5598" s="144" t="s">
        <v>7476</v>
      </c>
      <c r="C5598" s="145" t="s">
        <v>1903</v>
      </c>
      <c r="D5598" s="146">
        <v>395.99</v>
      </c>
    </row>
    <row r="5599" spans="1:4" ht="17.100000000000001" customHeight="1" x14ac:dyDescent="0.25">
      <c r="A5599" s="143">
        <v>12454</v>
      </c>
      <c r="B5599" s="144" t="s">
        <v>7477</v>
      </c>
      <c r="C5599" s="145" t="s">
        <v>1903</v>
      </c>
      <c r="D5599" s="146">
        <v>227.19</v>
      </c>
    </row>
    <row r="5600" spans="1:4" ht="15" customHeight="1" x14ac:dyDescent="0.25">
      <c r="A5600" s="143">
        <v>8910</v>
      </c>
      <c r="B5600" s="144" t="s">
        <v>7478</v>
      </c>
      <c r="C5600" s="145" t="s">
        <v>1903</v>
      </c>
      <c r="D5600" s="146">
        <v>4862.7299999999996</v>
      </c>
    </row>
    <row r="5601" spans="1:4" ht="15" customHeight="1" x14ac:dyDescent="0.25">
      <c r="A5601" s="143">
        <v>9729</v>
      </c>
      <c r="B5601" s="144" t="s">
        <v>7479</v>
      </c>
      <c r="C5601" s="145" t="s">
        <v>1903</v>
      </c>
      <c r="D5601" s="146">
        <v>2268.2199999999998</v>
      </c>
    </row>
    <row r="5602" spans="1:4" ht="17.100000000000001" customHeight="1" x14ac:dyDescent="0.25">
      <c r="A5602" s="143">
        <v>8194</v>
      </c>
      <c r="B5602" s="144" t="s">
        <v>7480</v>
      </c>
      <c r="C5602" s="145" t="s">
        <v>1903</v>
      </c>
      <c r="D5602" s="146">
        <v>201.18</v>
      </c>
    </row>
    <row r="5603" spans="1:4" ht="15" customHeight="1" x14ac:dyDescent="0.25">
      <c r="A5603" s="143">
        <v>456</v>
      </c>
      <c r="B5603" s="144" t="s">
        <v>7481</v>
      </c>
      <c r="C5603" s="145" t="s">
        <v>1903</v>
      </c>
      <c r="D5603" s="146">
        <v>12117.04</v>
      </c>
    </row>
    <row r="5604" spans="1:4" ht="17.100000000000001" customHeight="1" x14ac:dyDescent="0.25">
      <c r="A5604" s="143">
        <v>12856</v>
      </c>
      <c r="B5604" s="144" t="s">
        <v>7482</v>
      </c>
      <c r="C5604" s="145" t="s">
        <v>1903</v>
      </c>
      <c r="D5604" s="146">
        <v>9305.91</v>
      </c>
    </row>
    <row r="5605" spans="1:4" ht="15" customHeight="1" x14ac:dyDescent="0.25">
      <c r="A5605" s="143">
        <v>457</v>
      </c>
      <c r="B5605" s="144" t="s">
        <v>7483</v>
      </c>
      <c r="C5605" s="145" t="s">
        <v>1903</v>
      </c>
      <c r="D5605" s="146">
        <v>4567.74</v>
      </c>
    </row>
    <row r="5606" spans="1:4" ht="25.5" customHeight="1" x14ac:dyDescent="0.25">
      <c r="A5606" s="143">
        <v>12073</v>
      </c>
      <c r="B5606" s="144" t="s">
        <v>7484</v>
      </c>
      <c r="C5606" s="145" t="s">
        <v>1903</v>
      </c>
      <c r="D5606" s="146">
        <v>47212.62</v>
      </c>
    </row>
    <row r="5607" spans="1:4" ht="15" customHeight="1" x14ac:dyDescent="0.25">
      <c r="A5607" s="143">
        <v>8894</v>
      </c>
      <c r="B5607" s="144" t="s">
        <v>7485</v>
      </c>
      <c r="C5607" s="145" t="s">
        <v>1903</v>
      </c>
      <c r="D5607" s="146">
        <v>61.99</v>
      </c>
    </row>
    <row r="5608" spans="1:4" ht="15" customHeight="1" x14ac:dyDescent="0.25">
      <c r="A5608" s="143">
        <v>9042</v>
      </c>
      <c r="B5608" s="144" t="s">
        <v>7486</v>
      </c>
      <c r="C5608" s="145" t="s">
        <v>1903</v>
      </c>
      <c r="D5608" s="146">
        <v>67.08</v>
      </c>
    </row>
    <row r="5609" spans="1:4" ht="15" customHeight="1" x14ac:dyDescent="0.25">
      <c r="A5609" s="143">
        <v>9041</v>
      </c>
      <c r="B5609" s="144" t="s">
        <v>7487</v>
      </c>
      <c r="C5609" s="145" t="s">
        <v>1903</v>
      </c>
      <c r="D5609" s="146">
        <v>114.09</v>
      </c>
    </row>
    <row r="5610" spans="1:4" ht="34.15" customHeight="1" x14ac:dyDescent="0.25">
      <c r="A5610" s="143">
        <v>11280</v>
      </c>
      <c r="B5610" s="144" t="s">
        <v>7488</v>
      </c>
      <c r="C5610" s="145" t="s">
        <v>1903</v>
      </c>
      <c r="D5610" s="146">
        <v>2595.1</v>
      </c>
    </row>
    <row r="5611" spans="1:4" ht="34.15" customHeight="1" x14ac:dyDescent="0.25">
      <c r="A5611" s="143">
        <v>11279</v>
      </c>
      <c r="B5611" s="144" t="s">
        <v>7489</v>
      </c>
      <c r="C5611" s="145" t="s">
        <v>1903</v>
      </c>
      <c r="D5611" s="146">
        <v>5341.03</v>
      </c>
    </row>
    <row r="5612" spans="1:4" ht="17.100000000000001" customHeight="1" x14ac:dyDescent="0.25">
      <c r="A5612" s="143">
        <v>7379</v>
      </c>
      <c r="B5612" s="144" t="s">
        <v>7490</v>
      </c>
      <c r="C5612" s="145" t="s">
        <v>1903</v>
      </c>
      <c r="D5612" s="146">
        <v>526.77</v>
      </c>
    </row>
    <row r="5613" spans="1:4" ht="17.100000000000001" customHeight="1" x14ac:dyDescent="0.25">
      <c r="A5613" s="143">
        <v>10294</v>
      </c>
      <c r="B5613" s="144" t="s">
        <v>7491</v>
      </c>
      <c r="C5613" s="145" t="s">
        <v>1903</v>
      </c>
      <c r="D5613" s="146">
        <v>526.77</v>
      </c>
    </row>
    <row r="5614" spans="1:4" ht="17.100000000000001" customHeight="1" x14ac:dyDescent="0.25">
      <c r="A5614" s="143">
        <v>477</v>
      </c>
      <c r="B5614" s="144" t="s">
        <v>7492</v>
      </c>
      <c r="C5614" s="145" t="s">
        <v>1903</v>
      </c>
      <c r="D5614" s="146">
        <v>346.27</v>
      </c>
    </row>
    <row r="5615" spans="1:4" ht="15" customHeight="1" x14ac:dyDescent="0.25">
      <c r="A5615" s="143">
        <v>10421</v>
      </c>
      <c r="B5615" s="144" t="s">
        <v>7493</v>
      </c>
      <c r="C5615" s="145" t="s">
        <v>1903</v>
      </c>
      <c r="D5615" s="146">
        <v>166.29</v>
      </c>
    </row>
    <row r="5616" spans="1:4" ht="15" customHeight="1" x14ac:dyDescent="0.25">
      <c r="A5616" s="143">
        <v>476</v>
      </c>
      <c r="B5616" s="144" t="s">
        <v>7494</v>
      </c>
      <c r="C5616" s="145" t="s">
        <v>1903</v>
      </c>
      <c r="D5616" s="146">
        <v>17.13</v>
      </c>
    </row>
    <row r="5617" spans="1:4" ht="17.100000000000001" customHeight="1" x14ac:dyDescent="0.25">
      <c r="A5617" s="143">
        <v>8891</v>
      </c>
      <c r="B5617" s="144" t="s">
        <v>7495</v>
      </c>
      <c r="C5617" s="145" t="s">
        <v>1903</v>
      </c>
      <c r="D5617" s="146">
        <v>20.47</v>
      </c>
    </row>
    <row r="5618" spans="1:4" ht="15" customHeight="1" x14ac:dyDescent="0.25">
      <c r="A5618" s="143">
        <v>470</v>
      </c>
      <c r="B5618" s="144" t="s">
        <v>7496</v>
      </c>
      <c r="C5618" s="145" t="s">
        <v>1903</v>
      </c>
      <c r="D5618" s="146">
        <v>14.93</v>
      </c>
    </row>
    <row r="5619" spans="1:4" ht="17.100000000000001" customHeight="1" x14ac:dyDescent="0.25">
      <c r="A5619" s="143">
        <v>8892</v>
      </c>
      <c r="B5619" s="144" t="s">
        <v>7497</v>
      </c>
      <c r="C5619" s="145" t="s">
        <v>1903</v>
      </c>
      <c r="D5619" s="146">
        <v>26.9</v>
      </c>
    </row>
    <row r="5620" spans="1:4" ht="15" customHeight="1" x14ac:dyDescent="0.25">
      <c r="A5620" s="143">
        <v>471</v>
      </c>
      <c r="B5620" s="144" t="s">
        <v>7498</v>
      </c>
      <c r="C5620" s="145" t="s">
        <v>1903</v>
      </c>
      <c r="D5620" s="146">
        <v>17.73</v>
      </c>
    </row>
    <row r="5621" spans="1:4" ht="15" customHeight="1" x14ac:dyDescent="0.25">
      <c r="A5621" s="143">
        <v>3821</v>
      </c>
      <c r="B5621" s="144" t="s">
        <v>7499</v>
      </c>
      <c r="C5621" s="145" t="s">
        <v>1903</v>
      </c>
      <c r="D5621" s="146">
        <v>4650.01</v>
      </c>
    </row>
    <row r="5622" spans="1:4" ht="15" customHeight="1" x14ac:dyDescent="0.25">
      <c r="A5622" s="143">
        <v>479</v>
      </c>
      <c r="B5622" s="144" t="s">
        <v>7500</v>
      </c>
      <c r="C5622" s="145" t="s">
        <v>1903</v>
      </c>
      <c r="D5622" s="146">
        <v>11.69</v>
      </c>
    </row>
    <row r="5623" spans="1:4" ht="15" customHeight="1" x14ac:dyDescent="0.25">
      <c r="A5623" s="143">
        <v>10229</v>
      </c>
      <c r="B5623" s="144" t="s">
        <v>7501</v>
      </c>
      <c r="C5623" s="145" t="s">
        <v>1903</v>
      </c>
      <c r="D5623" s="146">
        <v>18.100000000000001</v>
      </c>
    </row>
    <row r="5624" spans="1:4" ht="17.100000000000001" customHeight="1" x14ac:dyDescent="0.25">
      <c r="A5624" s="143">
        <v>11212</v>
      </c>
      <c r="B5624" s="144" t="s">
        <v>7502</v>
      </c>
      <c r="C5624" s="145" t="s">
        <v>1903</v>
      </c>
      <c r="D5624" s="146">
        <v>94.29</v>
      </c>
    </row>
    <row r="5625" spans="1:4" ht="17.100000000000001" customHeight="1" x14ac:dyDescent="0.25">
      <c r="A5625" s="143">
        <v>12767</v>
      </c>
      <c r="B5625" s="144" t="s">
        <v>7503</v>
      </c>
      <c r="C5625" s="145" t="s">
        <v>1903</v>
      </c>
      <c r="D5625" s="146">
        <v>12.97</v>
      </c>
    </row>
    <row r="5626" spans="1:4" ht="17.100000000000001" customHeight="1" x14ac:dyDescent="0.25">
      <c r="A5626" s="143">
        <v>12768</v>
      </c>
      <c r="B5626" s="144" t="s">
        <v>7504</v>
      </c>
      <c r="C5626" s="145" t="s">
        <v>1903</v>
      </c>
      <c r="D5626" s="146">
        <v>50.15</v>
      </c>
    </row>
    <row r="5627" spans="1:4" ht="15" customHeight="1" x14ac:dyDescent="0.25">
      <c r="A5627" s="143">
        <v>3820</v>
      </c>
      <c r="B5627" s="144" t="s">
        <v>7505</v>
      </c>
      <c r="C5627" s="145" t="s">
        <v>1903</v>
      </c>
      <c r="D5627" s="146">
        <v>84.91</v>
      </c>
    </row>
    <row r="5628" spans="1:4" ht="15" customHeight="1" x14ac:dyDescent="0.25">
      <c r="A5628" s="143">
        <v>480</v>
      </c>
      <c r="B5628" s="144" t="s">
        <v>7506</v>
      </c>
      <c r="C5628" s="145" t="s">
        <v>1903</v>
      </c>
      <c r="D5628" s="146">
        <v>29.44</v>
      </c>
    </row>
    <row r="5629" spans="1:4" ht="17.100000000000001" customHeight="1" x14ac:dyDescent="0.25">
      <c r="A5629" s="143">
        <v>458</v>
      </c>
      <c r="B5629" s="144" t="s">
        <v>7507</v>
      </c>
      <c r="C5629" s="145" t="s">
        <v>1903</v>
      </c>
      <c r="D5629" s="146">
        <v>107.11</v>
      </c>
    </row>
    <row r="5630" spans="1:4" ht="17.100000000000001" customHeight="1" x14ac:dyDescent="0.25">
      <c r="A5630" s="143">
        <v>461</v>
      </c>
      <c r="B5630" s="144" t="s">
        <v>7508</v>
      </c>
      <c r="C5630" s="145" t="s">
        <v>1903</v>
      </c>
      <c r="D5630" s="146">
        <v>1710.02</v>
      </c>
    </row>
    <row r="5631" spans="1:4" ht="17.100000000000001" customHeight="1" x14ac:dyDescent="0.25">
      <c r="A5631" s="143">
        <v>463</v>
      </c>
      <c r="B5631" s="144" t="s">
        <v>7509</v>
      </c>
      <c r="C5631" s="145" t="s">
        <v>1903</v>
      </c>
      <c r="D5631" s="146">
        <v>1013.6</v>
      </c>
    </row>
    <row r="5632" spans="1:4" ht="17.100000000000001" customHeight="1" x14ac:dyDescent="0.25">
      <c r="A5632" s="143">
        <v>462</v>
      </c>
      <c r="B5632" s="144" t="s">
        <v>7510</v>
      </c>
      <c r="C5632" s="145" t="s">
        <v>1903</v>
      </c>
      <c r="D5632" s="146">
        <v>2451.94</v>
      </c>
    </row>
    <row r="5633" spans="1:4" ht="17.100000000000001" customHeight="1" x14ac:dyDescent="0.25">
      <c r="A5633" s="143">
        <v>464</v>
      </c>
      <c r="B5633" s="144" t="s">
        <v>7511</v>
      </c>
      <c r="C5633" s="145" t="s">
        <v>1903</v>
      </c>
      <c r="D5633" s="146">
        <v>1055.3399999999999</v>
      </c>
    </row>
    <row r="5634" spans="1:4" ht="17.100000000000001" customHeight="1" x14ac:dyDescent="0.25">
      <c r="A5634" s="143">
        <v>465</v>
      </c>
      <c r="B5634" s="144" t="s">
        <v>7512</v>
      </c>
      <c r="C5634" s="145" t="s">
        <v>1903</v>
      </c>
      <c r="D5634" s="146">
        <v>3474.92</v>
      </c>
    </row>
    <row r="5635" spans="1:4" ht="15" customHeight="1" x14ac:dyDescent="0.25">
      <c r="A5635" s="143">
        <v>8444</v>
      </c>
      <c r="B5635" s="144" t="s">
        <v>7513</v>
      </c>
      <c r="C5635" s="145" t="s">
        <v>1903</v>
      </c>
      <c r="D5635" s="146">
        <v>483.44</v>
      </c>
    </row>
    <row r="5636" spans="1:4" ht="17.100000000000001" customHeight="1" x14ac:dyDescent="0.25">
      <c r="A5636" s="143">
        <v>12769</v>
      </c>
      <c r="B5636" s="144" t="s">
        <v>7514</v>
      </c>
      <c r="C5636" s="145" t="s">
        <v>1903</v>
      </c>
      <c r="D5636" s="146">
        <v>9.51</v>
      </c>
    </row>
    <row r="5637" spans="1:4" ht="15" customHeight="1" x14ac:dyDescent="0.25">
      <c r="A5637" s="143">
        <v>478</v>
      </c>
      <c r="B5637" s="144" t="s">
        <v>7515</v>
      </c>
      <c r="C5637" s="145" t="s">
        <v>1903</v>
      </c>
      <c r="D5637" s="146">
        <v>15.69</v>
      </c>
    </row>
    <row r="5638" spans="1:4" ht="15" customHeight="1" x14ac:dyDescent="0.25">
      <c r="A5638" s="143">
        <v>8818</v>
      </c>
      <c r="B5638" s="144" t="s">
        <v>7516</v>
      </c>
      <c r="C5638" s="145" t="s">
        <v>1903</v>
      </c>
      <c r="D5638" s="146">
        <v>22.64</v>
      </c>
    </row>
    <row r="5639" spans="1:4" ht="15" customHeight="1" x14ac:dyDescent="0.25">
      <c r="A5639" s="143">
        <v>9922</v>
      </c>
      <c r="B5639" s="144" t="s">
        <v>7517</v>
      </c>
      <c r="C5639" s="145" t="s">
        <v>1903</v>
      </c>
      <c r="D5639" s="146">
        <v>12.34</v>
      </c>
    </row>
    <row r="5640" spans="1:4" ht="15" customHeight="1" x14ac:dyDescent="0.25">
      <c r="A5640" s="143">
        <v>9545</v>
      </c>
      <c r="B5640" s="144" t="s">
        <v>7518</v>
      </c>
      <c r="C5640" s="145" t="s">
        <v>1903</v>
      </c>
      <c r="D5640" s="146">
        <v>41.86</v>
      </c>
    </row>
    <row r="5641" spans="1:4" ht="15" customHeight="1" x14ac:dyDescent="0.25">
      <c r="A5641" s="143">
        <v>12937</v>
      </c>
      <c r="B5641" s="144" t="s">
        <v>7519</v>
      </c>
      <c r="C5641" s="145" t="s">
        <v>1903</v>
      </c>
      <c r="D5641" s="146">
        <v>56.53</v>
      </c>
    </row>
    <row r="5642" spans="1:4" ht="15" customHeight="1" x14ac:dyDescent="0.25">
      <c r="A5642" s="143">
        <v>11327</v>
      </c>
      <c r="B5642" s="144" t="s">
        <v>7520</v>
      </c>
      <c r="C5642" s="145" t="s">
        <v>1903</v>
      </c>
      <c r="D5642" s="146">
        <v>21.79</v>
      </c>
    </row>
    <row r="5643" spans="1:4" ht="17.100000000000001" customHeight="1" x14ac:dyDescent="0.25">
      <c r="A5643" s="143">
        <v>472</v>
      </c>
      <c r="B5643" s="144" t="s">
        <v>7521</v>
      </c>
      <c r="C5643" s="145" t="s">
        <v>1903</v>
      </c>
      <c r="D5643" s="146">
        <v>80.849999999999994</v>
      </c>
    </row>
    <row r="5644" spans="1:4" ht="15" customHeight="1" x14ac:dyDescent="0.25">
      <c r="A5644" s="143">
        <v>10325</v>
      </c>
      <c r="B5644" s="144" t="s">
        <v>7522</v>
      </c>
      <c r="C5644" s="145" t="s">
        <v>1903</v>
      </c>
      <c r="D5644" s="146">
        <v>49.23</v>
      </c>
    </row>
    <row r="5645" spans="1:4" ht="15" customHeight="1" x14ac:dyDescent="0.25">
      <c r="A5645" s="143">
        <v>3810</v>
      </c>
      <c r="B5645" s="144" t="s">
        <v>7523</v>
      </c>
      <c r="C5645" s="145" t="s">
        <v>2023</v>
      </c>
      <c r="D5645" s="146">
        <v>35.200000000000003</v>
      </c>
    </row>
    <row r="5646" spans="1:4" ht="15" customHeight="1" x14ac:dyDescent="0.25">
      <c r="A5646" s="143">
        <v>11850</v>
      </c>
      <c r="B5646" s="144" t="s">
        <v>7524</v>
      </c>
      <c r="C5646" s="145" t="s">
        <v>2707</v>
      </c>
      <c r="D5646" s="146">
        <v>134.03</v>
      </c>
    </row>
    <row r="5647" spans="1:4" ht="15" customHeight="1" x14ac:dyDescent="0.25">
      <c r="A5647" s="143">
        <v>12878</v>
      </c>
      <c r="B5647" s="144" t="s">
        <v>7525</v>
      </c>
      <c r="C5647" s="145" t="s">
        <v>2707</v>
      </c>
      <c r="D5647" s="146">
        <v>134.03</v>
      </c>
    </row>
    <row r="5648" spans="1:4" ht="15" customHeight="1" x14ac:dyDescent="0.25">
      <c r="A5648" s="143">
        <v>12613</v>
      </c>
      <c r="B5648" s="144" t="s">
        <v>7526</v>
      </c>
      <c r="C5648" s="145" t="s">
        <v>1903</v>
      </c>
      <c r="D5648" s="146">
        <v>28.39</v>
      </c>
    </row>
    <row r="5649" spans="1:4" ht="15" customHeight="1" x14ac:dyDescent="0.25">
      <c r="A5649" s="143">
        <v>12498</v>
      </c>
      <c r="B5649" s="144" t="s">
        <v>7527</v>
      </c>
      <c r="C5649" s="145" t="s">
        <v>1903</v>
      </c>
      <c r="D5649" s="146">
        <v>51.1</v>
      </c>
    </row>
    <row r="5650" spans="1:4" ht="15" customHeight="1" x14ac:dyDescent="0.25">
      <c r="A5650" s="143">
        <v>9817</v>
      </c>
      <c r="B5650" s="144" t="s">
        <v>7528</v>
      </c>
      <c r="C5650" s="145" t="s">
        <v>1903</v>
      </c>
      <c r="D5650" s="146">
        <v>19.71</v>
      </c>
    </row>
    <row r="5651" spans="1:4" ht="15" customHeight="1" x14ac:dyDescent="0.25">
      <c r="A5651" s="143">
        <v>11817</v>
      </c>
      <c r="B5651" s="144" t="s">
        <v>7529</v>
      </c>
      <c r="C5651" s="145" t="s">
        <v>1903</v>
      </c>
      <c r="D5651" s="146">
        <v>7.26</v>
      </c>
    </row>
    <row r="5652" spans="1:4" ht="15" customHeight="1" x14ac:dyDescent="0.25">
      <c r="A5652" s="143">
        <v>11818</v>
      </c>
      <c r="B5652" s="144" t="s">
        <v>7530</v>
      </c>
      <c r="C5652" s="145" t="s">
        <v>1903</v>
      </c>
      <c r="D5652" s="146">
        <v>18.649999999999999</v>
      </c>
    </row>
    <row r="5653" spans="1:4" ht="15" customHeight="1" x14ac:dyDescent="0.25">
      <c r="A5653" s="143">
        <v>11816</v>
      </c>
      <c r="B5653" s="144" t="s">
        <v>7531</v>
      </c>
      <c r="C5653" s="145" t="s">
        <v>1903</v>
      </c>
      <c r="D5653" s="146">
        <v>7.1</v>
      </c>
    </row>
    <row r="5654" spans="1:4" ht="17.100000000000001" customHeight="1" x14ac:dyDescent="0.25">
      <c r="A5654" s="143">
        <v>12593</v>
      </c>
      <c r="B5654" s="144" t="s">
        <v>7532</v>
      </c>
      <c r="C5654" s="145" t="s">
        <v>1903</v>
      </c>
      <c r="D5654" s="146">
        <v>88.9</v>
      </c>
    </row>
    <row r="5655" spans="1:4" ht="15" customHeight="1" x14ac:dyDescent="0.25">
      <c r="A5655" s="143">
        <v>11764</v>
      </c>
      <c r="B5655" s="144" t="s">
        <v>7533</v>
      </c>
      <c r="C5655" s="145" t="s">
        <v>1903</v>
      </c>
      <c r="D5655" s="146">
        <v>15.4</v>
      </c>
    </row>
    <row r="5656" spans="1:4" ht="15" customHeight="1" x14ac:dyDescent="0.25">
      <c r="A5656" s="143">
        <v>11241</v>
      </c>
      <c r="B5656" s="144" t="s">
        <v>7534</v>
      </c>
      <c r="C5656" s="145" t="s">
        <v>1903</v>
      </c>
      <c r="D5656" s="146">
        <v>5.01</v>
      </c>
    </row>
    <row r="5657" spans="1:4" ht="15" customHeight="1" x14ac:dyDescent="0.25">
      <c r="A5657" s="143">
        <v>9924</v>
      </c>
      <c r="B5657" s="144" t="s">
        <v>7535</v>
      </c>
      <c r="C5657" s="145" t="s">
        <v>1903</v>
      </c>
      <c r="D5657" s="146">
        <v>0.86</v>
      </c>
    </row>
    <row r="5658" spans="1:4" ht="15" customHeight="1" x14ac:dyDescent="0.25">
      <c r="A5658" s="143">
        <v>344</v>
      </c>
      <c r="B5658" s="144" t="s">
        <v>7536</v>
      </c>
      <c r="C5658" s="145" t="s">
        <v>1903</v>
      </c>
      <c r="D5658" s="146">
        <v>1.8</v>
      </c>
    </row>
    <row r="5659" spans="1:4" ht="15" customHeight="1" x14ac:dyDescent="0.25">
      <c r="A5659" s="143">
        <v>9925</v>
      </c>
      <c r="B5659" s="144" t="s">
        <v>7537</v>
      </c>
      <c r="C5659" s="145" t="s">
        <v>1903</v>
      </c>
      <c r="D5659" s="146">
        <v>1.88</v>
      </c>
    </row>
    <row r="5660" spans="1:4" ht="15" customHeight="1" x14ac:dyDescent="0.25">
      <c r="A5660" s="143">
        <v>346</v>
      </c>
      <c r="B5660" s="144" t="s">
        <v>7538</v>
      </c>
      <c r="C5660" s="145" t="s">
        <v>1903</v>
      </c>
      <c r="D5660" s="146">
        <v>3.5</v>
      </c>
    </row>
    <row r="5661" spans="1:4" ht="15" customHeight="1" x14ac:dyDescent="0.25">
      <c r="A5661" s="143">
        <v>12463</v>
      </c>
      <c r="B5661" s="144" t="s">
        <v>7539</v>
      </c>
      <c r="C5661" s="145" t="s">
        <v>1903</v>
      </c>
      <c r="D5661" s="146">
        <v>7.43</v>
      </c>
    </row>
    <row r="5662" spans="1:4" ht="15" customHeight="1" x14ac:dyDescent="0.25">
      <c r="A5662" s="143">
        <v>12501</v>
      </c>
      <c r="B5662" s="144" t="s">
        <v>7540</v>
      </c>
      <c r="C5662" s="145" t="s">
        <v>1903</v>
      </c>
      <c r="D5662" s="146">
        <v>8.67</v>
      </c>
    </row>
    <row r="5663" spans="1:4" ht="15" customHeight="1" x14ac:dyDescent="0.25">
      <c r="A5663" s="143">
        <v>11276</v>
      </c>
      <c r="B5663" s="144" t="s">
        <v>7541</v>
      </c>
      <c r="C5663" s="145" t="s">
        <v>1903</v>
      </c>
      <c r="D5663" s="146">
        <v>8.0299999999999994</v>
      </c>
    </row>
    <row r="5664" spans="1:4" ht="15" customHeight="1" x14ac:dyDescent="0.25">
      <c r="A5664" s="143">
        <v>11974</v>
      </c>
      <c r="B5664" s="144" t="s">
        <v>7542</v>
      </c>
      <c r="C5664" s="145" t="s">
        <v>1903</v>
      </c>
      <c r="D5664" s="146">
        <v>6.4</v>
      </c>
    </row>
    <row r="5665" spans="1:4" ht="15" customHeight="1" x14ac:dyDescent="0.25">
      <c r="A5665" s="143">
        <v>11973</v>
      </c>
      <c r="B5665" s="144" t="s">
        <v>7543</v>
      </c>
      <c r="C5665" s="145" t="s">
        <v>1903</v>
      </c>
      <c r="D5665" s="146">
        <v>6.8</v>
      </c>
    </row>
    <row r="5666" spans="1:4" ht="15" customHeight="1" x14ac:dyDescent="0.25">
      <c r="A5666" s="143">
        <v>383</v>
      </c>
      <c r="B5666" s="144" t="s">
        <v>7544</v>
      </c>
      <c r="C5666" s="145" t="s">
        <v>1903</v>
      </c>
      <c r="D5666" s="146">
        <v>7.29</v>
      </c>
    </row>
    <row r="5667" spans="1:4" ht="15" customHeight="1" x14ac:dyDescent="0.25">
      <c r="A5667" s="143">
        <v>8699</v>
      </c>
      <c r="B5667" s="144" t="s">
        <v>7545</v>
      </c>
      <c r="C5667" s="145" t="s">
        <v>1903</v>
      </c>
      <c r="D5667" s="146">
        <v>35.799999999999997</v>
      </c>
    </row>
    <row r="5668" spans="1:4" ht="15" customHeight="1" x14ac:dyDescent="0.25">
      <c r="A5668" s="143">
        <v>393</v>
      </c>
      <c r="B5668" s="144" t="s">
        <v>7546</v>
      </c>
      <c r="C5668" s="145" t="s">
        <v>1903</v>
      </c>
      <c r="D5668" s="146">
        <v>72.59</v>
      </c>
    </row>
    <row r="5669" spans="1:4" ht="15" customHeight="1" x14ac:dyDescent="0.25">
      <c r="A5669" s="143">
        <v>8995</v>
      </c>
      <c r="B5669" s="144" t="s">
        <v>7547</v>
      </c>
      <c r="C5669" s="145" t="s">
        <v>1903</v>
      </c>
      <c r="D5669" s="146">
        <v>22.78</v>
      </c>
    </row>
    <row r="5670" spans="1:4" ht="15" customHeight="1" x14ac:dyDescent="0.25">
      <c r="A5670" s="143">
        <v>8994</v>
      </c>
      <c r="B5670" s="144" t="s">
        <v>7548</v>
      </c>
      <c r="C5670" s="145" t="s">
        <v>1903</v>
      </c>
      <c r="D5670" s="146">
        <v>18.600000000000001</v>
      </c>
    </row>
    <row r="5671" spans="1:4" ht="15" customHeight="1" x14ac:dyDescent="0.25">
      <c r="A5671" s="143">
        <v>9206</v>
      </c>
      <c r="B5671" s="144" t="s">
        <v>7549</v>
      </c>
      <c r="C5671" s="145" t="s">
        <v>1903</v>
      </c>
      <c r="D5671" s="146">
        <v>62.36</v>
      </c>
    </row>
    <row r="5672" spans="1:4" ht="15" customHeight="1" x14ac:dyDescent="0.25">
      <c r="A5672" s="143">
        <v>11965</v>
      </c>
      <c r="B5672" s="144" t="s">
        <v>7550</v>
      </c>
      <c r="C5672" s="145" t="s">
        <v>1903</v>
      </c>
      <c r="D5672" s="146">
        <v>23.2</v>
      </c>
    </row>
    <row r="5673" spans="1:4" ht="15" customHeight="1" x14ac:dyDescent="0.25">
      <c r="A5673" s="143">
        <v>11966</v>
      </c>
      <c r="B5673" s="144" t="s">
        <v>7550</v>
      </c>
      <c r="C5673" s="145" t="s">
        <v>1903</v>
      </c>
      <c r="D5673" s="146">
        <v>23.2</v>
      </c>
    </row>
    <row r="5674" spans="1:4" ht="15" customHeight="1" x14ac:dyDescent="0.25">
      <c r="A5674" s="143">
        <v>379</v>
      </c>
      <c r="B5674" s="144" t="s">
        <v>7550</v>
      </c>
      <c r="C5674" s="145" t="s">
        <v>1903</v>
      </c>
      <c r="D5674" s="146">
        <v>23.2</v>
      </c>
    </row>
    <row r="5675" spans="1:4" ht="15" customHeight="1" x14ac:dyDescent="0.25">
      <c r="A5675" s="143">
        <v>11815</v>
      </c>
      <c r="B5675" s="144" t="s">
        <v>7551</v>
      </c>
      <c r="C5675" s="145" t="s">
        <v>1903</v>
      </c>
      <c r="D5675" s="146">
        <v>59.21</v>
      </c>
    </row>
    <row r="5676" spans="1:4" ht="15" customHeight="1" x14ac:dyDescent="0.25">
      <c r="A5676" s="143">
        <v>392</v>
      </c>
      <c r="B5676" s="144" t="s">
        <v>7552</v>
      </c>
      <c r="C5676" s="145" t="s">
        <v>1903</v>
      </c>
      <c r="D5676" s="146">
        <v>19.170000000000002</v>
      </c>
    </row>
    <row r="5677" spans="1:4" ht="15" customHeight="1" x14ac:dyDescent="0.25">
      <c r="A5677" s="143">
        <v>381</v>
      </c>
      <c r="B5677" s="144" t="s">
        <v>7553</v>
      </c>
      <c r="C5677" s="145" t="s">
        <v>1903</v>
      </c>
      <c r="D5677" s="146">
        <v>29.1</v>
      </c>
    </row>
    <row r="5678" spans="1:4" ht="15" customHeight="1" x14ac:dyDescent="0.25">
      <c r="A5678" s="143">
        <v>9424</v>
      </c>
      <c r="B5678" s="144" t="s">
        <v>7554</v>
      </c>
      <c r="C5678" s="145" t="s">
        <v>1903</v>
      </c>
      <c r="D5678" s="146">
        <v>26.27</v>
      </c>
    </row>
    <row r="5679" spans="1:4" ht="15" customHeight="1" x14ac:dyDescent="0.25">
      <c r="A5679" s="143">
        <v>9932</v>
      </c>
      <c r="B5679" s="144" t="s">
        <v>7555</v>
      </c>
      <c r="C5679" s="145" t="s">
        <v>1903</v>
      </c>
      <c r="D5679" s="146">
        <v>19.420000000000002</v>
      </c>
    </row>
    <row r="5680" spans="1:4" ht="15" customHeight="1" x14ac:dyDescent="0.25">
      <c r="B5680" s="144" t="s">
        <v>7556</v>
      </c>
      <c r="D5680" s="146">
        <v>25.59</v>
      </c>
    </row>
    <row r="5681" spans="1:4" ht="15" customHeight="1" x14ac:dyDescent="0.25">
      <c r="A5681" s="143">
        <v>382</v>
      </c>
      <c r="C5681" s="145" t="s">
        <v>1903</v>
      </c>
    </row>
    <row r="5682" spans="1:4" ht="15" customHeight="1" x14ac:dyDescent="0.25">
      <c r="A5682" s="143">
        <v>380</v>
      </c>
      <c r="B5682" s="144" t="s">
        <v>7557</v>
      </c>
      <c r="C5682" s="145" t="s">
        <v>1903</v>
      </c>
      <c r="D5682" s="146">
        <v>21.93</v>
      </c>
    </row>
    <row r="5683" spans="1:4" ht="15" customHeight="1" x14ac:dyDescent="0.25">
      <c r="A5683" s="143">
        <v>9933</v>
      </c>
      <c r="B5683" s="144" t="s">
        <v>7558</v>
      </c>
      <c r="C5683" s="145" t="s">
        <v>1903</v>
      </c>
      <c r="D5683" s="146">
        <v>27.89</v>
      </c>
    </row>
    <row r="5684" spans="1:4" ht="15" customHeight="1" x14ac:dyDescent="0.25">
      <c r="A5684" s="143">
        <v>389</v>
      </c>
      <c r="B5684" s="144" t="s">
        <v>7559</v>
      </c>
      <c r="C5684" s="145" t="s">
        <v>1903</v>
      </c>
      <c r="D5684" s="146">
        <v>22.09</v>
      </c>
    </row>
    <row r="5685" spans="1:4" ht="15" customHeight="1" x14ac:dyDescent="0.25">
      <c r="A5685" s="143">
        <v>390</v>
      </c>
      <c r="B5685" s="144" t="s">
        <v>7560</v>
      </c>
      <c r="C5685" s="145" t="s">
        <v>1903</v>
      </c>
      <c r="D5685" s="146">
        <v>22.09</v>
      </c>
    </row>
    <row r="5686" spans="1:4" ht="15" customHeight="1" x14ac:dyDescent="0.25">
      <c r="A5686" s="143">
        <v>391</v>
      </c>
      <c r="B5686" s="144" t="s">
        <v>7561</v>
      </c>
      <c r="C5686" s="145" t="s">
        <v>1903</v>
      </c>
      <c r="D5686" s="146">
        <v>18.82</v>
      </c>
    </row>
    <row r="5687" spans="1:4" ht="17.100000000000001" customHeight="1" x14ac:dyDescent="0.25">
      <c r="A5687" s="143">
        <v>8997</v>
      </c>
      <c r="B5687" s="144" t="s">
        <v>7562</v>
      </c>
      <c r="C5687" s="145" t="s">
        <v>1903</v>
      </c>
      <c r="D5687" s="146">
        <v>19.309999999999999</v>
      </c>
    </row>
    <row r="5688" spans="1:4" ht="17.100000000000001" customHeight="1" x14ac:dyDescent="0.25">
      <c r="A5688" s="143">
        <v>8996</v>
      </c>
      <c r="B5688" s="144" t="s">
        <v>7563</v>
      </c>
      <c r="C5688" s="145" t="s">
        <v>1903</v>
      </c>
      <c r="D5688" s="146">
        <v>16.579999999999998</v>
      </c>
    </row>
    <row r="5689" spans="1:4" ht="15" customHeight="1" x14ac:dyDescent="0.25">
      <c r="A5689" s="143">
        <v>11343</v>
      </c>
      <c r="B5689" s="144" t="s">
        <v>7564</v>
      </c>
      <c r="C5689" s="145" t="s">
        <v>1903</v>
      </c>
      <c r="D5689" s="146">
        <v>4.8499999999999996</v>
      </c>
    </row>
    <row r="5690" spans="1:4" ht="15" customHeight="1" x14ac:dyDescent="0.25">
      <c r="A5690" s="143">
        <v>11264</v>
      </c>
      <c r="B5690" s="144" t="s">
        <v>7565</v>
      </c>
      <c r="C5690" s="145" t="s">
        <v>1903</v>
      </c>
      <c r="D5690" s="146">
        <v>5.51</v>
      </c>
    </row>
    <row r="5691" spans="1:4" ht="15" customHeight="1" x14ac:dyDescent="0.25">
      <c r="A5691" s="143">
        <v>11265</v>
      </c>
      <c r="B5691" s="144" t="s">
        <v>7566</v>
      </c>
      <c r="C5691" s="145" t="s">
        <v>1903</v>
      </c>
      <c r="D5691" s="146">
        <v>6.41</v>
      </c>
    </row>
    <row r="5692" spans="1:4" ht="17.100000000000001" customHeight="1" x14ac:dyDescent="0.25">
      <c r="A5692" s="143">
        <v>12524</v>
      </c>
      <c r="B5692" s="144" t="s">
        <v>7567</v>
      </c>
      <c r="C5692" s="145" t="s">
        <v>1903</v>
      </c>
      <c r="D5692" s="146">
        <v>39.380000000000003</v>
      </c>
    </row>
    <row r="5693" spans="1:4" ht="15" customHeight="1" x14ac:dyDescent="0.25">
      <c r="A5693" s="143">
        <v>8701</v>
      </c>
      <c r="B5693" s="144" t="s">
        <v>7568</v>
      </c>
      <c r="C5693" s="145" t="s">
        <v>1903</v>
      </c>
      <c r="D5693" s="146">
        <v>40.67</v>
      </c>
    </row>
    <row r="5694" spans="1:4" ht="15" customHeight="1" x14ac:dyDescent="0.25">
      <c r="A5694" s="143">
        <v>4532</v>
      </c>
      <c r="B5694" s="144" t="s">
        <v>7569</v>
      </c>
      <c r="C5694" s="145" t="s">
        <v>1903</v>
      </c>
      <c r="D5694" s="146">
        <v>36.53</v>
      </c>
    </row>
    <row r="5695" spans="1:4" ht="15" customHeight="1" x14ac:dyDescent="0.25">
      <c r="A5695" s="143">
        <v>4535</v>
      </c>
      <c r="B5695" s="144" t="s">
        <v>7570</v>
      </c>
      <c r="C5695" s="145" t="s">
        <v>1903</v>
      </c>
      <c r="D5695" s="146">
        <v>37.03</v>
      </c>
    </row>
    <row r="5696" spans="1:4" ht="15" customHeight="1" x14ac:dyDescent="0.25">
      <c r="A5696" s="143">
        <v>10278</v>
      </c>
      <c r="B5696" s="144" t="s">
        <v>7571</v>
      </c>
      <c r="C5696" s="145" t="s">
        <v>1903</v>
      </c>
      <c r="D5696" s="146">
        <v>20.2</v>
      </c>
    </row>
    <row r="5697" spans="1:4" ht="15" customHeight="1" x14ac:dyDescent="0.25">
      <c r="A5697" s="143">
        <v>369</v>
      </c>
      <c r="B5697" s="144" t="s">
        <v>7572</v>
      </c>
      <c r="C5697" s="145" t="s">
        <v>1903</v>
      </c>
      <c r="D5697" s="146">
        <v>68.790000000000006</v>
      </c>
    </row>
    <row r="5698" spans="1:4" ht="15" customHeight="1" x14ac:dyDescent="0.25">
      <c r="A5698" s="143">
        <v>361</v>
      </c>
      <c r="B5698" s="144" t="s">
        <v>7573</v>
      </c>
      <c r="C5698" s="145" t="s">
        <v>1903</v>
      </c>
      <c r="D5698" s="146">
        <v>3.96</v>
      </c>
    </row>
    <row r="5699" spans="1:4" ht="15" customHeight="1" x14ac:dyDescent="0.25">
      <c r="A5699" s="143">
        <v>362</v>
      </c>
      <c r="B5699" s="144" t="s">
        <v>7574</v>
      </c>
      <c r="C5699" s="145" t="s">
        <v>1903</v>
      </c>
      <c r="D5699" s="146">
        <v>4.88</v>
      </c>
    </row>
    <row r="5700" spans="1:4" ht="15" customHeight="1" x14ac:dyDescent="0.25">
      <c r="A5700" s="143">
        <v>363</v>
      </c>
      <c r="B5700" s="144" t="s">
        <v>7575</v>
      </c>
      <c r="C5700" s="145" t="s">
        <v>1903</v>
      </c>
      <c r="D5700" s="146">
        <v>6.76</v>
      </c>
    </row>
    <row r="5701" spans="1:4" ht="15" customHeight="1" x14ac:dyDescent="0.25">
      <c r="A5701" s="143">
        <v>364</v>
      </c>
      <c r="B5701" s="144" t="s">
        <v>7576</v>
      </c>
      <c r="C5701" s="145" t="s">
        <v>1903</v>
      </c>
      <c r="D5701" s="146">
        <v>9.27</v>
      </c>
    </row>
    <row r="5702" spans="1:4" ht="15" customHeight="1" x14ac:dyDescent="0.25">
      <c r="A5702" s="143">
        <v>365</v>
      </c>
      <c r="B5702" s="144" t="s">
        <v>7577</v>
      </c>
      <c r="C5702" s="145" t="s">
        <v>1903</v>
      </c>
      <c r="D5702" s="146">
        <v>9.9499999999999993</v>
      </c>
    </row>
    <row r="5703" spans="1:4" ht="15" customHeight="1" x14ac:dyDescent="0.25">
      <c r="A5703" s="143">
        <v>366</v>
      </c>
      <c r="B5703" s="144" t="s">
        <v>7578</v>
      </c>
      <c r="C5703" s="145" t="s">
        <v>1903</v>
      </c>
      <c r="D5703" s="146">
        <v>17.809999999999999</v>
      </c>
    </row>
    <row r="5704" spans="1:4" ht="15" customHeight="1" x14ac:dyDescent="0.25">
      <c r="A5704" s="143">
        <v>367</v>
      </c>
      <c r="B5704" s="144" t="s">
        <v>7579</v>
      </c>
      <c r="C5704" s="145" t="s">
        <v>1903</v>
      </c>
      <c r="D5704" s="146">
        <v>40.340000000000003</v>
      </c>
    </row>
    <row r="5705" spans="1:4" ht="15" customHeight="1" x14ac:dyDescent="0.25">
      <c r="A5705" s="143">
        <v>368</v>
      </c>
      <c r="B5705" s="144" t="s">
        <v>7580</v>
      </c>
      <c r="C5705" s="145" t="s">
        <v>1903</v>
      </c>
      <c r="D5705" s="146">
        <v>46.43</v>
      </c>
    </row>
    <row r="5706" spans="1:4" ht="15" customHeight="1" x14ac:dyDescent="0.25">
      <c r="A5706" s="143">
        <v>12617</v>
      </c>
      <c r="B5706" s="144" t="s">
        <v>7581</v>
      </c>
      <c r="C5706" s="145" t="s">
        <v>1903</v>
      </c>
      <c r="D5706" s="146">
        <v>69.569999999999993</v>
      </c>
    </row>
    <row r="5707" spans="1:4" ht="15" customHeight="1" x14ac:dyDescent="0.25">
      <c r="A5707" s="143">
        <v>12460</v>
      </c>
      <c r="B5707" s="144" t="s">
        <v>7582</v>
      </c>
      <c r="C5707" s="145" t="s">
        <v>1903</v>
      </c>
      <c r="D5707" s="146">
        <v>30.49</v>
      </c>
    </row>
    <row r="5708" spans="1:4" ht="15" customHeight="1" x14ac:dyDescent="0.25">
      <c r="A5708" s="143">
        <v>10805</v>
      </c>
      <c r="B5708" s="144" t="s">
        <v>7583</v>
      </c>
      <c r="C5708" s="145" t="s">
        <v>1903</v>
      </c>
      <c r="D5708" s="146">
        <v>88.68</v>
      </c>
    </row>
    <row r="5709" spans="1:4" ht="15" customHeight="1" x14ac:dyDescent="0.25">
      <c r="A5709" s="143">
        <v>12459</v>
      </c>
      <c r="B5709" s="144" t="s">
        <v>7584</v>
      </c>
      <c r="C5709" s="145" t="s">
        <v>1903</v>
      </c>
      <c r="D5709" s="146">
        <v>144.49</v>
      </c>
    </row>
    <row r="5710" spans="1:4" ht="15" customHeight="1" x14ac:dyDescent="0.25">
      <c r="A5710" s="143">
        <v>11967</v>
      </c>
      <c r="B5710" s="144" t="s">
        <v>7585</v>
      </c>
      <c r="C5710" s="145" t="s">
        <v>1903</v>
      </c>
      <c r="D5710" s="146">
        <v>18.25</v>
      </c>
    </row>
    <row r="5711" spans="1:4" ht="15" customHeight="1" x14ac:dyDescent="0.25">
      <c r="A5711" s="143">
        <v>11968</v>
      </c>
      <c r="B5711" s="144" t="s">
        <v>7586</v>
      </c>
      <c r="C5711" s="145" t="s">
        <v>1903</v>
      </c>
      <c r="D5711" s="146">
        <v>29.16</v>
      </c>
    </row>
    <row r="5712" spans="1:4" ht="15" customHeight="1" x14ac:dyDescent="0.25">
      <c r="A5712" s="143">
        <v>360</v>
      </c>
      <c r="B5712" s="144" t="s">
        <v>7587</v>
      </c>
      <c r="C5712" s="145" t="s">
        <v>2023</v>
      </c>
      <c r="D5712" s="146">
        <v>47.89</v>
      </c>
    </row>
    <row r="5713" spans="1:4" ht="15" customHeight="1" x14ac:dyDescent="0.25">
      <c r="A5713" s="143">
        <v>352</v>
      </c>
      <c r="B5713" s="144" t="s">
        <v>7588</v>
      </c>
      <c r="C5713" s="145" t="s">
        <v>2023</v>
      </c>
      <c r="D5713" s="146">
        <v>7.54</v>
      </c>
    </row>
    <row r="5714" spans="1:4" ht="15" customHeight="1" x14ac:dyDescent="0.25">
      <c r="A5714" s="143">
        <v>353</v>
      </c>
      <c r="B5714" s="144" t="s">
        <v>7589</v>
      </c>
      <c r="C5714" s="145" t="s">
        <v>2023</v>
      </c>
      <c r="D5714" s="146">
        <v>9.0500000000000007</v>
      </c>
    </row>
    <row r="5715" spans="1:4" ht="15" customHeight="1" x14ac:dyDescent="0.25">
      <c r="A5715" s="143">
        <v>354</v>
      </c>
      <c r="B5715" s="144" t="s">
        <v>7590</v>
      </c>
      <c r="C5715" s="145" t="s">
        <v>2023</v>
      </c>
      <c r="D5715" s="146">
        <v>11.32</v>
      </c>
    </row>
    <row r="5716" spans="1:4" ht="15" customHeight="1" x14ac:dyDescent="0.25">
      <c r="A5716" s="143">
        <v>355</v>
      </c>
      <c r="B5716" s="144" t="s">
        <v>7591</v>
      </c>
      <c r="C5716" s="145" t="s">
        <v>2023</v>
      </c>
      <c r="D5716" s="146">
        <v>14.09</v>
      </c>
    </row>
    <row r="5717" spans="1:4" ht="15" customHeight="1" x14ac:dyDescent="0.25">
      <c r="A5717" s="143">
        <v>356</v>
      </c>
      <c r="B5717" s="144" t="s">
        <v>7592</v>
      </c>
      <c r="C5717" s="145" t="s">
        <v>2023</v>
      </c>
      <c r="D5717" s="146">
        <v>15.9</v>
      </c>
    </row>
    <row r="5718" spans="1:4" ht="15" customHeight="1" x14ac:dyDescent="0.25">
      <c r="A5718" s="143">
        <v>357</v>
      </c>
      <c r="B5718" s="144" t="s">
        <v>7593</v>
      </c>
      <c r="C5718" s="145" t="s">
        <v>2023</v>
      </c>
      <c r="D5718" s="146">
        <v>21.45</v>
      </c>
    </row>
    <row r="5719" spans="1:4" ht="15" customHeight="1" x14ac:dyDescent="0.25">
      <c r="A5719" s="143">
        <v>358</v>
      </c>
      <c r="B5719" s="144" t="s">
        <v>7594</v>
      </c>
      <c r="C5719" s="145" t="s">
        <v>2023</v>
      </c>
      <c r="D5719" s="146">
        <v>28.07</v>
      </c>
    </row>
    <row r="5720" spans="1:4" ht="15" customHeight="1" x14ac:dyDescent="0.25">
      <c r="A5720" s="143">
        <v>359</v>
      </c>
      <c r="B5720" s="144" t="s">
        <v>7595</v>
      </c>
      <c r="C5720" s="145" t="s">
        <v>2023</v>
      </c>
      <c r="D5720" s="146">
        <v>34.03</v>
      </c>
    </row>
    <row r="5721" spans="1:4" ht="15" customHeight="1" x14ac:dyDescent="0.25">
      <c r="A5721" s="143">
        <v>9510</v>
      </c>
      <c r="B5721" s="144" t="s">
        <v>7596</v>
      </c>
      <c r="C5721" s="145" t="s">
        <v>1903</v>
      </c>
      <c r="D5721" s="146">
        <v>748.32</v>
      </c>
    </row>
    <row r="5722" spans="1:4" ht="15" customHeight="1" x14ac:dyDescent="0.25">
      <c r="A5722" s="143">
        <v>9199</v>
      </c>
      <c r="B5722" s="144" t="s">
        <v>7597</v>
      </c>
      <c r="C5722" s="145" t="s">
        <v>1903</v>
      </c>
      <c r="D5722" s="146">
        <v>262.17</v>
      </c>
    </row>
    <row r="5723" spans="1:4" ht="15" customHeight="1" x14ac:dyDescent="0.25">
      <c r="A5723" s="143">
        <v>7891</v>
      </c>
      <c r="B5723" s="144" t="s">
        <v>7598</v>
      </c>
      <c r="C5723" s="145" t="s">
        <v>1903</v>
      </c>
      <c r="D5723" s="146">
        <v>208.62</v>
      </c>
    </row>
    <row r="5724" spans="1:4" ht="15" customHeight="1" x14ac:dyDescent="0.25">
      <c r="A5724" s="143">
        <v>11773</v>
      </c>
      <c r="B5724" s="144" t="s">
        <v>7599</v>
      </c>
      <c r="C5724" s="145" t="s">
        <v>1903</v>
      </c>
      <c r="D5724" s="146">
        <v>168.72</v>
      </c>
    </row>
    <row r="5725" spans="1:4" ht="15" customHeight="1" x14ac:dyDescent="0.25">
      <c r="A5725" s="143">
        <v>9974</v>
      </c>
      <c r="B5725" s="144" t="s">
        <v>7600</v>
      </c>
      <c r="C5725" s="145" t="s">
        <v>1903</v>
      </c>
      <c r="D5725" s="146">
        <v>111.6</v>
      </c>
    </row>
    <row r="5726" spans="1:4" ht="15" customHeight="1" x14ac:dyDescent="0.25">
      <c r="A5726" s="143">
        <v>7920</v>
      </c>
      <c r="B5726" s="144" t="s">
        <v>7601</v>
      </c>
      <c r="C5726" s="145" t="s">
        <v>1903</v>
      </c>
      <c r="D5726" s="146">
        <v>518.84</v>
      </c>
    </row>
    <row r="5727" spans="1:4" ht="15" customHeight="1" x14ac:dyDescent="0.25">
      <c r="A5727" s="143">
        <v>7892</v>
      </c>
      <c r="B5727" s="144" t="s">
        <v>7602</v>
      </c>
      <c r="C5727" s="145" t="s">
        <v>1903</v>
      </c>
      <c r="D5727" s="146">
        <v>379.61</v>
      </c>
    </row>
    <row r="5728" spans="1:4" ht="15" customHeight="1" x14ac:dyDescent="0.25">
      <c r="A5728" s="143">
        <v>8022</v>
      </c>
      <c r="B5728" s="144" t="s">
        <v>7603</v>
      </c>
      <c r="C5728" s="145" t="s">
        <v>1903</v>
      </c>
      <c r="D5728" s="146">
        <v>627.57000000000005</v>
      </c>
    </row>
    <row r="5729" spans="1:4" ht="15" customHeight="1" x14ac:dyDescent="0.25">
      <c r="A5729" s="143">
        <v>9973</v>
      </c>
      <c r="B5729" s="144" t="s">
        <v>7604</v>
      </c>
      <c r="C5729" s="145" t="s">
        <v>1903</v>
      </c>
      <c r="D5729" s="146">
        <v>137.75</v>
      </c>
    </row>
    <row r="5730" spans="1:4" ht="15" customHeight="1" x14ac:dyDescent="0.25">
      <c r="A5730" s="143">
        <v>9036</v>
      </c>
      <c r="B5730" s="144" t="s">
        <v>7605</v>
      </c>
      <c r="C5730" s="145" t="s">
        <v>2023</v>
      </c>
      <c r="D5730" s="146">
        <v>76.36</v>
      </c>
    </row>
    <row r="5731" spans="1:4" ht="15" customHeight="1" x14ac:dyDescent="0.25">
      <c r="A5731" s="143">
        <v>9037</v>
      </c>
      <c r="B5731" s="144" t="s">
        <v>7606</v>
      </c>
      <c r="C5731" s="145" t="s">
        <v>2023</v>
      </c>
      <c r="D5731" s="146">
        <v>97.47</v>
      </c>
    </row>
    <row r="5732" spans="1:4" ht="15" customHeight="1" x14ac:dyDescent="0.25">
      <c r="A5732" s="143">
        <v>11435</v>
      </c>
      <c r="B5732" s="144" t="s">
        <v>7607</v>
      </c>
      <c r="C5732" s="145" t="s">
        <v>2023</v>
      </c>
      <c r="D5732" s="146">
        <v>114.09</v>
      </c>
    </row>
    <row r="5733" spans="1:4" ht="15" customHeight="1" x14ac:dyDescent="0.25">
      <c r="A5733" s="143">
        <v>4277</v>
      </c>
      <c r="B5733" s="144" t="s">
        <v>7608</v>
      </c>
      <c r="C5733" s="145" t="s">
        <v>2023</v>
      </c>
      <c r="D5733" s="146">
        <v>4.45</v>
      </c>
    </row>
    <row r="5734" spans="1:4" ht="15" customHeight="1" x14ac:dyDescent="0.25">
      <c r="A5734" s="143">
        <v>399</v>
      </c>
      <c r="B5734" s="144" t="s">
        <v>7609</v>
      </c>
      <c r="C5734" s="145" t="s">
        <v>2023</v>
      </c>
      <c r="D5734" s="146">
        <v>4.57</v>
      </c>
    </row>
    <row r="5735" spans="1:4" ht="15" customHeight="1" x14ac:dyDescent="0.25">
      <c r="A5735" s="143">
        <v>4278</v>
      </c>
      <c r="B5735" s="144" t="s">
        <v>7610</v>
      </c>
      <c r="C5735" s="145" t="s">
        <v>2023</v>
      </c>
      <c r="D5735" s="146">
        <v>5.69</v>
      </c>
    </row>
    <row r="5736" spans="1:4" ht="17.100000000000001" customHeight="1" x14ac:dyDescent="0.25">
      <c r="A5736" s="143">
        <v>11749</v>
      </c>
      <c r="B5736" s="144" t="s">
        <v>7611</v>
      </c>
      <c r="C5736" s="145" t="s">
        <v>2023</v>
      </c>
      <c r="D5736" s="146">
        <v>13.38</v>
      </c>
    </row>
    <row r="5737" spans="1:4" ht="17.100000000000001" customHeight="1" x14ac:dyDescent="0.25">
      <c r="A5737" s="143">
        <v>7384</v>
      </c>
      <c r="B5737" s="144" t="s">
        <v>7612</v>
      </c>
      <c r="C5737" s="145" t="s">
        <v>2023</v>
      </c>
      <c r="D5737" s="146">
        <v>22.19</v>
      </c>
    </row>
    <row r="5738" spans="1:4" ht="15" customHeight="1" x14ac:dyDescent="0.25">
      <c r="A5738" s="143">
        <v>11926</v>
      </c>
      <c r="B5738" s="144" t="s">
        <v>7613</v>
      </c>
      <c r="C5738" s="145" t="s">
        <v>1965</v>
      </c>
      <c r="D5738" s="146">
        <v>110.47</v>
      </c>
    </row>
    <row r="5739" spans="1:4" ht="17.100000000000001" customHeight="1" x14ac:dyDescent="0.25">
      <c r="A5739" s="143">
        <v>11932</v>
      </c>
      <c r="B5739" s="144" t="s">
        <v>7614</v>
      </c>
      <c r="C5739" s="145" t="s">
        <v>1965</v>
      </c>
      <c r="D5739" s="146">
        <v>64.69</v>
      </c>
    </row>
    <row r="5740" spans="1:4" ht="15" customHeight="1" x14ac:dyDescent="0.25">
      <c r="A5740" s="143">
        <v>4534</v>
      </c>
      <c r="B5740" s="144" t="s">
        <v>7615</v>
      </c>
      <c r="C5740" s="145" t="s">
        <v>1903</v>
      </c>
      <c r="D5740" s="146">
        <v>40.03</v>
      </c>
    </row>
    <row r="5741" spans="1:4" ht="17.100000000000001" customHeight="1" x14ac:dyDescent="0.25">
      <c r="A5741" s="143">
        <v>11931</v>
      </c>
      <c r="B5741" s="144" t="s">
        <v>7616</v>
      </c>
      <c r="C5741" s="145" t="s">
        <v>1965</v>
      </c>
      <c r="D5741" s="146">
        <v>75.540000000000006</v>
      </c>
    </row>
    <row r="5742" spans="1:4" ht="17.100000000000001" customHeight="1" x14ac:dyDescent="0.25">
      <c r="A5742" s="143">
        <v>11923</v>
      </c>
      <c r="B5742" s="144" t="s">
        <v>7617</v>
      </c>
      <c r="C5742" s="145" t="s">
        <v>1965</v>
      </c>
      <c r="D5742" s="146">
        <v>91.2</v>
      </c>
    </row>
    <row r="5743" spans="1:4" ht="15" customHeight="1" x14ac:dyDescent="0.25">
      <c r="A5743" s="143">
        <v>11925</v>
      </c>
      <c r="B5743" s="144" t="s">
        <v>7618</v>
      </c>
      <c r="C5743" s="145" t="s">
        <v>2023</v>
      </c>
      <c r="D5743" s="146">
        <v>83.3</v>
      </c>
    </row>
    <row r="5744" spans="1:4" ht="17.100000000000001" customHeight="1" x14ac:dyDescent="0.25">
      <c r="A5744" s="143">
        <v>12472</v>
      </c>
      <c r="B5744" s="144" t="s">
        <v>7619</v>
      </c>
      <c r="C5744" s="145" t="s">
        <v>1903</v>
      </c>
      <c r="D5744" s="146">
        <v>243.19</v>
      </c>
    </row>
    <row r="5745" spans="1:4" ht="17.100000000000001" customHeight="1" x14ac:dyDescent="0.25">
      <c r="A5745" s="143">
        <v>12598</v>
      </c>
      <c r="B5745" s="144" t="s">
        <v>7620</v>
      </c>
      <c r="C5745" s="145" t="s">
        <v>1903</v>
      </c>
      <c r="D5745" s="146">
        <v>128.44</v>
      </c>
    </row>
    <row r="5746" spans="1:4" ht="17.100000000000001" customHeight="1" x14ac:dyDescent="0.25">
      <c r="A5746" s="143">
        <v>4536</v>
      </c>
      <c r="B5746" s="144" t="s">
        <v>7621</v>
      </c>
      <c r="C5746" s="145" t="s">
        <v>2023</v>
      </c>
      <c r="D5746" s="146">
        <v>16.79</v>
      </c>
    </row>
    <row r="5747" spans="1:4" ht="17.100000000000001" customHeight="1" x14ac:dyDescent="0.25">
      <c r="A5747" s="143">
        <v>8730</v>
      </c>
      <c r="B5747" s="144" t="s">
        <v>7622</v>
      </c>
      <c r="C5747" s="145" t="s">
        <v>1903</v>
      </c>
      <c r="D5747" s="146">
        <v>133.63</v>
      </c>
    </row>
    <row r="5748" spans="1:4" ht="17.100000000000001" customHeight="1" x14ac:dyDescent="0.25">
      <c r="A5748" s="143">
        <v>4533</v>
      </c>
      <c r="B5748" s="144" t="s">
        <v>7623</v>
      </c>
      <c r="C5748" s="145" t="s">
        <v>1903</v>
      </c>
      <c r="D5748" s="146">
        <v>117.13</v>
      </c>
    </row>
    <row r="5749" spans="1:4" ht="17.100000000000001" customHeight="1" x14ac:dyDescent="0.25">
      <c r="A5749" s="143">
        <v>8083</v>
      </c>
      <c r="B5749" s="144" t="s">
        <v>7624</v>
      </c>
      <c r="C5749" s="145" t="s">
        <v>2023</v>
      </c>
      <c r="D5749" s="146">
        <v>50.07</v>
      </c>
    </row>
    <row r="5750" spans="1:4" ht="17.100000000000001" customHeight="1" x14ac:dyDescent="0.25">
      <c r="A5750" s="143">
        <v>8360</v>
      </c>
      <c r="B5750" s="144" t="s">
        <v>7625</v>
      </c>
      <c r="C5750" s="145" t="s">
        <v>2023</v>
      </c>
      <c r="D5750" s="146">
        <v>65.95</v>
      </c>
    </row>
    <row r="5751" spans="1:4" ht="17.100000000000001" customHeight="1" x14ac:dyDescent="0.25">
      <c r="A5751" s="143">
        <v>11930</v>
      </c>
      <c r="B5751" s="144" t="s">
        <v>7626</v>
      </c>
      <c r="C5751" s="145" t="s">
        <v>1965</v>
      </c>
      <c r="D5751" s="146">
        <v>55.06</v>
      </c>
    </row>
    <row r="5752" spans="1:4" ht="17.100000000000001" customHeight="1" x14ac:dyDescent="0.25">
      <c r="A5752" s="143">
        <v>11929</v>
      </c>
      <c r="B5752" s="144" t="s">
        <v>7627</v>
      </c>
      <c r="C5752" s="145" t="s">
        <v>1965</v>
      </c>
      <c r="D5752" s="146">
        <v>58.66</v>
      </c>
    </row>
    <row r="5753" spans="1:4" ht="17.100000000000001" customHeight="1" x14ac:dyDescent="0.25">
      <c r="A5753" s="143">
        <v>11928</v>
      </c>
      <c r="B5753" s="144" t="s">
        <v>7628</v>
      </c>
      <c r="C5753" s="145" t="s">
        <v>1965</v>
      </c>
      <c r="D5753" s="146">
        <v>69.5</v>
      </c>
    </row>
    <row r="5754" spans="1:4" ht="17.100000000000001" customHeight="1" x14ac:dyDescent="0.25">
      <c r="A5754" s="143">
        <v>12575</v>
      </c>
      <c r="B5754" s="144" t="s">
        <v>7629</v>
      </c>
      <c r="C5754" s="145" t="s">
        <v>2023</v>
      </c>
      <c r="D5754" s="146">
        <v>18.89</v>
      </c>
    </row>
    <row r="5755" spans="1:4" ht="17.100000000000001" customHeight="1" x14ac:dyDescent="0.25">
      <c r="A5755" s="143">
        <v>11924</v>
      </c>
      <c r="B5755" s="144" t="s">
        <v>7630</v>
      </c>
      <c r="C5755" s="145" t="s">
        <v>1965</v>
      </c>
      <c r="D5755" s="146">
        <v>41.92</v>
      </c>
    </row>
    <row r="5756" spans="1:4" ht="17.100000000000001" customHeight="1" x14ac:dyDescent="0.25">
      <c r="A5756" s="143">
        <v>11927</v>
      </c>
      <c r="B5756" s="144" t="s">
        <v>7631</v>
      </c>
      <c r="C5756" s="145" t="s">
        <v>1965</v>
      </c>
      <c r="D5756" s="146">
        <v>75.739999999999995</v>
      </c>
    </row>
    <row r="5757" spans="1:4" ht="17.100000000000001" customHeight="1" x14ac:dyDescent="0.25">
      <c r="A5757" s="143">
        <v>12089</v>
      </c>
      <c r="B5757" s="144" t="s">
        <v>7632</v>
      </c>
      <c r="C5757" s="145" t="s">
        <v>1903</v>
      </c>
      <c r="D5757" s="146">
        <v>183.18</v>
      </c>
    </row>
    <row r="5758" spans="1:4" ht="17.100000000000001" customHeight="1" x14ac:dyDescent="0.25">
      <c r="A5758" s="143">
        <v>12090</v>
      </c>
      <c r="B5758" s="144" t="s">
        <v>7633</v>
      </c>
      <c r="C5758" s="145" t="s">
        <v>1903</v>
      </c>
      <c r="D5758" s="146">
        <v>298.25</v>
      </c>
    </row>
    <row r="5759" spans="1:4" ht="15" customHeight="1" x14ac:dyDescent="0.25">
      <c r="A5759" s="143">
        <v>3992</v>
      </c>
      <c r="B5759" s="144" t="s">
        <v>7634</v>
      </c>
      <c r="C5759" s="145" t="s">
        <v>1965</v>
      </c>
      <c r="D5759" s="146">
        <v>115.02</v>
      </c>
    </row>
    <row r="5760" spans="1:4" ht="15" customHeight="1" x14ac:dyDescent="0.25">
      <c r="A5760" s="143">
        <v>12871</v>
      </c>
      <c r="B5760" s="144" t="s">
        <v>7635</v>
      </c>
      <c r="C5760" s="145" t="s">
        <v>1903</v>
      </c>
      <c r="D5760" s="146">
        <v>1.55</v>
      </c>
    </row>
    <row r="5761" spans="1:4" ht="15" customHeight="1" x14ac:dyDescent="0.25">
      <c r="A5761" s="143">
        <v>12872</v>
      </c>
      <c r="B5761" s="144" t="s">
        <v>7636</v>
      </c>
      <c r="C5761" s="145" t="s">
        <v>1903</v>
      </c>
      <c r="D5761" s="146">
        <v>1.63</v>
      </c>
    </row>
    <row r="5762" spans="1:4" ht="15" customHeight="1" x14ac:dyDescent="0.25">
      <c r="A5762" s="143">
        <v>12873</v>
      </c>
      <c r="B5762" s="144" t="s">
        <v>7637</v>
      </c>
      <c r="C5762" s="145" t="s">
        <v>1903</v>
      </c>
      <c r="D5762" s="146">
        <v>2.08</v>
      </c>
    </row>
    <row r="5763" spans="1:4" ht="15" customHeight="1" x14ac:dyDescent="0.25">
      <c r="A5763" s="143">
        <v>378</v>
      </c>
      <c r="B5763" s="144" t="s">
        <v>7638</v>
      </c>
      <c r="C5763" s="145" t="s">
        <v>1903</v>
      </c>
      <c r="D5763" s="146">
        <v>32.950000000000003</v>
      </c>
    </row>
    <row r="5764" spans="1:4" ht="15" customHeight="1" x14ac:dyDescent="0.25">
      <c r="A5764" s="143">
        <v>370</v>
      </c>
      <c r="B5764" s="144" t="s">
        <v>7639</v>
      </c>
      <c r="C5764" s="145" t="s">
        <v>1903</v>
      </c>
      <c r="D5764" s="146">
        <v>1.1399999999999999</v>
      </c>
    </row>
    <row r="5765" spans="1:4" ht="15" customHeight="1" x14ac:dyDescent="0.25">
      <c r="A5765" s="143">
        <v>371</v>
      </c>
      <c r="B5765" s="144" t="s">
        <v>7640</v>
      </c>
      <c r="C5765" s="145" t="s">
        <v>1903</v>
      </c>
      <c r="D5765" s="146">
        <v>1.72</v>
      </c>
    </row>
    <row r="5766" spans="1:4" ht="15" customHeight="1" x14ac:dyDescent="0.25">
      <c r="A5766" s="143">
        <v>372</v>
      </c>
      <c r="B5766" s="144" t="s">
        <v>7641</v>
      </c>
      <c r="C5766" s="145" t="s">
        <v>1903</v>
      </c>
      <c r="D5766" s="146">
        <v>2.64</v>
      </c>
    </row>
    <row r="5767" spans="1:4" ht="15" customHeight="1" x14ac:dyDescent="0.25">
      <c r="A5767" s="143">
        <v>373</v>
      </c>
      <c r="B5767" s="144" t="s">
        <v>7642</v>
      </c>
      <c r="C5767" s="145" t="s">
        <v>1903</v>
      </c>
      <c r="D5767" s="146">
        <v>3.87</v>
      </c>
    </row>
    <row r="5768" spans="1:4" ht="15" customHeight="1" x14ac:dyDescent="0.25">
      <c r="A5768" s="143">
        <v>374</v>
      </c>
      <c r="B5768" s="144" t="s">
        <v>7643</v>
      </c>
      <c r="C5768" s="145" t="s">
        <v>1903</v>
      </c>
      <c r="D5768" s="146">
        <v>5.13</v>
      </c>
    </row>
    <row r="5769" spans="1:4" ht="15" customHeight="1" x14ac:dyDescent="0.25">
      <c r="A5769" s="143">
        <v>375</v>
      </c>
      <c r="B5769" s="144" t="s">
        <v>7644</v>
      </c>
      <c r="C5769" s="145" t="s">
        <v>1903</v>
      </c>
      <c r="D5769" s="146">
        <v>6.51</v>
      </c>
    </row>
    <row r="5770" spans="1:4" ht="15" customHeight="1" x14ac:dyDescent="0.25">
      <c r="A5770" s="143">
        <v>376</v>
      </c>
      <c r="B5770" s="144" t="s">
        <v>7645</v>
      </c>
      <c r="C5770" s="145" t="s">
        <v>1903</v>
      </c>
      <c r="D5770" s="146">
        <v>13.86</v>
      </c>
    </row>
    <row r="5771" spans="1:4" ht="15" customHeight="1" x14ac:dyDescent="0.25">
      <c r="A5771" s="143">
        <v>377</v>
      </c>
      <c r="B5771" s="144" t="s">
        <v>7646</v>
      </c>
      <c r="C5771" s="145" t="s">
        <v>1903</v>
      </c>
      <c r="D5771" s="146">
        <v>21.97</v>
      </c>
    </row>
    <row r="5772" spans="1:4" ht="15" customHeight="1" x14ac:dyDescent="0.25">
      <c r="A5772" s="143">
        <v>12493</v>
      </c>
      <c r="B5772" s="144" t="s">
        <v>7647</v>
      </c>
      <c r="C5772" s="145" t="s">
        <v>1903</v>
      </c>
      <c r="D5772" s="146">
        <v>21.47</v>
      </c>
    </row>
    <row r="5773" spans="1:4" ht="15" customHeight="1" x14ac:dyDescent="0.25">
      <c r="A5773" s="143">
        <v>12462</v>
      </c>
      <c r="B5773" s="144" t="s">
        <v>7648</v>
      </c>
      <c r="C5773" s="145" t="s">
        <v>1903</v>
      </c>
      <c r="D5773" s="146">
        <v>17.43</v>
      </c>
    </row>
    <row r="5774" spans="1:4" ht="15" customHeight="1" x14ac:dyDescent="0.25">
      <c r="A5774" s="143">
        <v>10806</v>
      </c>
      <c r="B5774" s="144" t="s">
        <v>7649</v>
      </c>
      <c r="C5774" s="145" t="s">
        <v>1903</v>
      </c>
      <c r="D5774" s="146">
        <v>26.68</v>
      </c>
    </row>
    <row r="5775" spans="1:4" ht="15" customHeight="1" x14ac:dyDescent="0.25">
      <c r="A5775" s="143">
        <v>12461</v>
      </c>
      <c r="B5775" s="144" t="s">
        <v>7650</v>
      </c>
      <c r="C5775" s="145" t="s">
        <v>1903</v>
      </c>
      <c r="D5775" s="146">
        <v>39.1</v>
      </c>
    </row>
    <row r="5776" spans="1:4" ht="15" customHeight="1" x14ac:dyDescent="0.25">
      <c r="A5776" s="143">
        <v>4017</v>
      </c>
      <c r="B5776" s="144" t="s">
        <v>7651</v>
      </c>
      <c r="C5776" s="145" t="s">
        <v>1965</v>
      </c>
      <c r="D5776" s="146">
        <v>3.46</v>
      </c>
    </row>
    <row r="5777" spans="1:4" ht="15" customHeight="1" x14ac:dyDescent="0.25">
      <c r="A5777" s="143">
        <v>4019</v>
      </c>
      <c r="B5777" s="144" t="s">
        <v>7652</v>
      </c>
      <c r="C5777" s="145" t="s">
        <v>1965</v>
      </c>
      <c r="D5777" s="146">
        <v>6</v>
      </c>
    </row>
    <row r="5778" spans="1:4" ht="15" customHeight="1" x14ac:dyDescent="0.25">
      <c r="A5778" s="143">
        <v>4018</v>
      </c>
      <c r="B5778" s="144" t="s">
        <v>7653</v>
      </c>
      <c r="C5778" s="145" t="s">
        <v>1965</v>
      </c>
      <c r="D5778" s="146">
        <v>6.57</v>
      </c>
    </row>
    <row r="5779" spans="1:4" ht="15" customHeight="1" x14ac:dyDescent="0.25">
      <c r="A5779" s="143">
        <v>4020</v>
      </c>
      <c r="B5779" s="144" t="s">
        <v>7654</v>
      </c>
      <c r="C5779" s="145" t="s">
        <v>1965</v>
      </c>
      <c r="D5779" s="146">
        <v>13.25</v>
      </c>
    </row>
    <row r="5780" spans="1:4" ht="15" customHeight="1" x14ac:dyDescent="0.25">
      <c r="A5780" s="143">
        <v>11969</v>
      </c>
      <c r="B5780" s="144" t="s">
        <v>7655</v>
      </c>
      <c r="C5780" s="145" t="s">
        <v>1903</v>
      </c>
      <c r="D5780" s="146">
        <v>5.86</v>
      </c>
    </row>
    <row r="5781" spans="1:4" ht="15" customHeight="1" x14ac:dyDescent="0.25">
      <c r="A5781" s="143">
        <v>11970</v>
      </c>
      <c r="B5781" s="144" t="s">
        <v>7656</v>
      </c>
      <c r="C5781" s="145" t="s">
        <v>1903</v>
      </c>
      <c r="D5781" s="146">
        <v>15.41</v>
      </c>
    </row>
    <row r="5782" spans="1:4" ht="15" customHeight="1" x14ac:dyDescent="0.25">
      <c r="A5782" s="143">
        <v>395</v>
      </c>
      <c r="B5782" s="144" t="s">
        <v>7657</v>
      </c>
      <c r="C5782" s="145" t="s">
        <v>7658</v>
      </c>
      <c r="D5782" s="146">
        <v>1870.68</v>
      </c>
    </row>
    <row r="5783" spans="1:4" ht="15" customHeight="1" x14ac:dyDescent="0.25">
      <c r="A5783" s="143">
        <v>9517</v>
      </c>
      <c r="B5783" s="144" t="s">
        <v>7659</v>
      </c>
      <c r="C5783" s="145" t="s">
        <v>1903</v>
      </c>
      <c r="D5783" s="146">
        <v>3.06</v>
      </c>
    </row>
    <row r="5784" spans="1:4" ht="15" customHeight="1" x14ac:dyDescent="0.25">
      <c r="A5784" s="143">
        <v>12984</v>
      </c>
      <c r="B5784" s="144" t="s">
        <v>7660</v>
      </c>
      <c r="C5784" s="145" t="s">
        <v>1903</v>
      </c>
      <c r="D5784" s="146">
        <v>3.31</v>
      </c>
    </row>
    <row r="5785" spans="1:4" ht="15" customHeight="1" x14ac:dyDescent="0.25">
      <c r="A5785" s="143">
        <v>8998</v>
      </c>
      <c r="B5785" s="144" t="s">
        <v>7661</v>
      </c>
      <c r="C5785" s="145" t="s">
        <v>1903</v>
      </c>
      <c r="D5785" s="146">
        <v>3.37</v>
      </c>
    </row>
    <row r="5786" spans="1:4" ht="15" customHeight="1" x14ac:dyDescent="0.25">
      <c r="A5786" s="143">
        <v>12802</v>
      </c>
      <c r="B5786" s="144" t="s">
        <v>7662</v>
      </c>
      <c r="C5786" s="145" t="s">
        <v>1903</v>
      </c>
      <c r="D5786" s="146">
        <v>11.35</v>
      </c>
    </row>
    <row r="5787" spans="1:4" ht="17.100000000000001" customHeight="1" x14ac:dyDescent="0.25">
      <c r="A5787" s="143">
        <v>398</v>
      </c>
      <c r="B5787" s="144" t="s">
        <v>7663</v>
      </c>
      <c r="C5787" s="145" t="s">
        <v>1903</v>
      </c>
      <c r="D5787" s="146">
        <v>2343.84</v>
      </c>
    </row>
    <row r="5788" spans="1:4" ht="15" customHeight="1" x14ac:dyDescent="0.25">
      <c r="A5788" s="143">
        <v>388</v>
      </c>
      <c r="B5788" s="144" t="s">
        <v>7664</v>
      </c>
      <c r="C5788" s="145" t="s">
        <v>1903</v>
      </c>
      <c r="D5788" s="146">
        <v>1250.22</v>
      </c>
    </row>
    <row r="5789" spans="1:4" ht="17.100000000000001" customHeight="1" x14ac:dyDescent="0.25">
      <c r="A5789" s="143">
        <v>12529</v>
      </c>
      <c r="B5789" s="144" t="s">
        <v>7665</v>
      </c>
      <c r="C5789" s="145" t="s">
        <v>1903</v>
      </c>
      <c r="D5789" s="146">
        <v>15.51</v>
      </c>
    </row>
    <row r="5790" spans="1:4" ht="17.100000000000001" customHeight="1" x14ac:dyDescent="0.25">
      <c r="A5790" s="143">
        <v>12530</v>
      </c>
      <c r="B5790" s="144" t="s">
        <v>7666</v>
      </c>
      <c r="C5790" s="145" t="s">
        <v>1903</v>
      </c>
      <c r="D5790" s="146">
        <v>11.21</v>
      </c>
    </row>
    <row r="5791" spans="1:4" ht="17.100000000000001" customHeight="1" x14ac:dyDescent="0.25">
      <c r="A5791" s="143">
        <v>12580</v>
      </c>
      <c r="B5791" s="144" t="s">
        <v>7667</v>
      </c>
      <c r="C5791" s="145" t="s">
        <v>1903</v>
      </c>
      <c r="D5791" s="146">
        <v>18.899999999999999</v>
      </c>
    </row>
    <row r="5792" spans="1:4" ht="17.100000000000001" customHeight="1" x14ac:dyDescent="0.25">
      <c r="A5792" s="143">
        <v>12579</v>
      </c>
      <c r="B5792" s="144" t="s">
        <v>7668</v>
      </c>
      <c r="C5792" s="145" t="s">
        <v>1903</v>
      </c>
      <c r="D5792" s="146">
        <v>29.14</v>
      </c>
    </row>
    <row r="5793" spans="1:4" ht="17.100000000000001" customHeight="1" x14ac:dyDescent="0.25">
      <c r="A5793" s="143">
        <v>12590</v>
      </c>
      <c r="B5793" s="144" t="s">
        <v>7669</v>
      </c>
      <c r="C5793" s="145" t="s">
        <v>1903</v>
      </c>
      <c r="D5793" s="146">
        <v>9.76</v>
      </c>
    </row>
    <row r="5794" spans="1:4" ht="15" customHeight="1" x14ac:dyDescent="0.25">
      <c r="A5794" s="143">
        <v>12585</v>
      </c>
      <c r="B5794" s="144" t="s">
        <v>7670</v>
      </c>
      <c r="C5794" s="145" t="s">
        <v>1903</v>
      </c>
      <c r="D5794" s="146">
        <v>16.86</v>
      </c>
    </row>
    <row r="5795" spans="1:4" ht="15" customHeight="1" x14ac:dyDescent="0.25">
      <c r="A5795" s="143">
        <v>12586</v>
      </c>
      <c r="B5795" s="144" t="s">
        <v>7671</v>
      </c>
      <c r="C5795" s="145" t="s">
        <v>1903</v>
      </c>
      <c r="D5795" s="146">
        <v>11.7</v>
      </c>
    </row>
    <row r="5796" spans="1:4" ht="17.100000000000001" customHeight="1" x14ac:dyDescent="0.25">
      <c r="A5796" s="143">
        <v>12582</v>
      </c>
      <c r="B5796" s="144" t="s">
        <v>7672</v>
      </c>
      <c r="C5796" s="145" t="s">
        <v>1903</v>
      </c>
      <c r="D5796" s="146">
        <v>8.15</v>
      </c>
    </row>
    <row r="5797" spans="1:4" ht="17.100000000000001" customHeight="1" x14ac:dyDescent="0.25">
      <c r="A5797" s="143">
        <v>12527</v>
      </c>
      <c r="B5797" s="144" t="s">
        <v>7673</v>
      </c>
      <c r="C5797" s="145" t="s">
        <v>1903</v>
      </c>
      <c r="D5797" s="146">
        <v>11.12</v>
      </c>
    </row>
    <row r="5798" spans="1:4" ht="17.100000000000001" customHeight="1" x14ac:dyDescent="0.25">
      <c r="A5798" s="143">
        <v>12525</v>
      </c>
      <c r="B5798" s="144" t="s">
        <v>7674</v>
      </c>
      <c r="C5798" s="145" t="s">
        <v>1903</v>
      </c>
      <c r="D5798" s="146">
        <v>11.12</v>
      </c>
    </row>
    <row r="5799" spans="1:4" ht="17.100000000000001" customHeight="1" x14ac:dyDescent="0.25">
      <c r="A5799" s="143">
        <v>12581</v>
      </c>
      <c r="B5799" s="144" t="s">
        <v>7675</v>
      </c>
      <c r="C5799" s="145" t="s">
        <v>1903</v>
      </c>
      <c r="D5799" s="146">
        <v>11.57</v>
      </c>
    </row>
    <row r="5800" spans="1:4" ht="17.100000000000001" customHeight="1" x14ac:dyDescent="0.25">
      <c r="A5800" s="143">
        <v>12588</v>
      </c>
      <c r="B5800" s="144" t="s">
        <v>7676</v>
      </c>
      <c r="C5800" s="145" t="s">
        <v>1903</v>
      </c>
      <c r="D5800" s="146">
        <v>9.11</v>
      </c>
    </row>
    <row r="5801" spans="1:4" ht="17.100000000000001" customHeight="1" x14ac:dyDescent="0.25">
      <c r="A5801" s="143">
        <v>12583</v>
      </c>
      <c r="B5801" s="144" t="s">
        <v>7677</v>
      </c>
      <c r="C5801" s="145" t="s">
        <v>1903</v>
      </c>
      <c r="D5801" s="146">
        <v>11.91</v>
      </c>
    </row>
    <row r="5802" spans="1:4" ht="17.100000000000001" customHeight="1" x14ac:dyDescent="0.25">
      <c r="A5802" s="143">
        <v>12589</v>
      </c>
      <c r="B5802" s="144" t="s">
        <v>7678</v>
      </c>
      <c r="C5802" s="145" t="s">
        <v>1903</v>
      </c>
      <c r="D5802" s="146">
        <v>11.91</v>
      </c>
    </row>
    <row r="5803" spans="1:4" ht="17.100000000000001" customHeight="1" x14ac:dyDescent="0.25">
      <c r="A5803" s="143">
        <v>12584</v>
      </c>
      <c r="B5803" s="144" t="s">
        <v>7679</v>
      </c>
      <c r="C5803" s="145" t="s">
        <v>1903</v>
      </c>
      <c r="D5803" s="146">
        <v>15.31</v>
      </c>
    </row>
    <row r="5804" spans="1:4" ht="17.100000000000001" customHeight="1" x14ac:dyDescent="0.25">
      <c r="A5804" s="143">
        <v>12534</v>
      </c>
      <c r="B5804" s="144" t="s">
        <v>7680</v>
      </c>
      <c r="C5804" s="145" t="s">
        <v>1903</v>
      </c>
      <c r="D5804" s="146">
        <v>36.020000000000003</v>
      </c>
    </row>
    <row r="5805" spans="1:4" ht="17.100000000000001" customHeight="1" x14ac:dyDescent="0.25">
      <c r="A5805" s="143">
        <v>12532</v>
      </c>
      <c r="B5805" s="144" t="s">
        <v>7681</v>
      </c>
      <c r="C5805" s="145" t="s">
        <v>1903</v>
      </c>
      <c r="D5805" s="146">
        <v>14.26</v>
      </c>
    </row>
    <row r="5806" spans="1:4" ht="15" customHeight="1" x14ac:dyDescent="0.25">
      <c r="A5806" s="143">
        <v>12591</v>
      </c>
      <c r="B5806" s="144" t="s">
        <v>7682</v>
      </c>
      <c r="C5806" s="145" t="s">
        <v>1903</v>
      </c>
      <c r="D5806" s="146">
        <v>17.489999999999998</v>
      </c>
    </row>
    <row r="5807" spans="1:4" ht="17.100000000000001" customHeight="1" x14ac:dyDescent="0.25">
      <c r="A5807" s="143">
        <v>12587</v>
      </c>
      <c r="B5807" s="144" t="s">
        <v>7683</v>
      </c>
      <c r="C5807" s="145" t="s">
        <v>1903</v>
      </c>
      <c r="D5807" s="146">
        <v>11.57</v>
      </c>
    </row>
    <row r="5808" spans="1:4" ht="15" customHeight="1" x14ac:dyDescent="0.25">
      <c r="A5808" s="143">
        <v>11971</v>
      </c>
      <c r="B5808" s="144" t="s">
        <v>7684</v>
      </c>
      <c r="C5808" s="145" t="s">
        <v>1903</v>
      </c>
      <c r="D5808" s="146">
        <v>3.96</v>
      </c>
    </row>
    <row r="5809" spans="1:4" ht="15" customHeight="1" x14ac:dyDescent="0.25">
      <c r="A5809" s="143">
        <v>11972</v>
      </c>
      <c r="B5809" s="144" t="s">
        <v>7685</v>
      </c>
      <c r="C5809" s="145" t="s">
        <v>1903</v>
      </c>
      <c r="D5809" s="146">
        <v>4.24</v>
      </c>
    </row>
    <row r="5810" spans="1:4" ht="15" customHeight="1" x14ac:dyDescent="0.25">
      <c r="A5810" s="143">
        <v>11765</v>
      </c>
      <c r="B5810" s="144" t="s">
        <v>7686</v>
      </c>
      <c r="C5810" s="145" t="s">
        <v>1903</v>
      </c>
      <c r="D5810" s="146">
        <v>7.3</v>
      </c>
    </row>
    <row r="5811" spans="1:4" ht="15" customHeight="1" x14ac:dyDescent="0.25">
      <c r="A5811" s="143">
        <v>12506</v>
      </c>
      <c r="B5811" s="144" t="s">
        <v>7687</v>
      </c>
      <c r="C5811" s="145" t="s">
        <v>1903</v>
      </c>
      <c r="D5811" s="146">
        <v>0.42</v>
      </c>
    </row>
    <row r="5812" spans="1:4" ht="15" customHeight="1" x14ac:dyDescent="0.25">
      <c r="A5812" s="143">
        <v>12540</v>
      </c>
      <c r="B5812" s="144" t="s">
        <v>7688</v>
      </c>
      <c r="C5812" s="145" t="s">
        <v>1903</v>
      </c>
      <c r="D5812" s="146">
        <v>0.45</v>
      </c>
    </row>
    <row r="5813" spans="1:4" ht="15" customHeight="1" x14ac:dyDescent="0.25">
      <c r="A5813" s="143">
        <v>12541</v>
      </c>
      <c r="B5813" s="144" t="s">
        <v>7689</v>
      </c>
      <c r="C5813" s="145" t="s">
        <v>1903</v>
      </c>
      <c r="D5813" s="146">
        <v>0.5</v>
      </c>
    </row>
    <row r="5814" spans="1:4" ht="15" customHeight="1" x14ac:dyDescent="0.25">
      <c r="A5814" s="143">
        <v>11037</v>
      </c>
      <c r="B5814" s="144" t="s">
        <v>7690</v>
      </c>
      <c r="C5814" s="145" t="s">
        <v>1903</v>
      </c>
      <c r="D5814" s="146">
        <v>0.53</v>
      </c>
    </row>
    <row r="5815" spans="1:4" ht="15" customHeight="1" x14ac:dyDescent="0.25">
      <c r="A5815" s="143">
        <v>12538</v>
      </c>
      <c r="B5815" s="144" t="s">
        <v>7691</v>
      </c>
      <c r="C5815" s="145" t="s">
        <v>1903</v>
      </c>
      <c r="D5815" s="146">
        <v>0.35</v>
      </c>
    </row>
    <row r="5816" spans="1:4" ht="15" customHeight="1" x14ac:dyDescent="0.25">
      <c r="A5816" s="143">
        <v>428</v>
      </c>
      <c r="B5816" s="144" t="s">
        <v>7692</v>
      </c>
      <c r="C5816" s="145" t="s">
        <v>1903</v>
      </c>
      <c r="D5816" s="146">
        <v>0.54</v>
      </c>
    </row>
    <row r="5817" spans="1:4" ht="15" customHeight="1" x14ac:dyDescent="0.25">
      <c r="A5817" s="143">
        <v>12539</v>
      </c>
      <c r="B5817" s="144" t="s">
        <v>7693</v>
      </c>
      <c r="C5817" s="145" t="s">
        <v>1903</v>
      </c>
      <c r="D5817" s="146">
        <v>2.6</v>
      </c>
    </row>
    <row r="5818" spans="1:4" ht="15" customHeight="1" x14ac:dyDescent="0.25">
      <c r="A5818" s="143">
        <v>12499</v>
      </c>
      <c r="B5818" s="144" t="s">
        <v>7694</v>
      </c>
      <c r="C5818" s="145" t="s">
        <v>1903</v>
      </c>
      <c r="D5818" s="146">
        <v>0.36</v>
      </c>
    </row>
    <row r="5819" spans="1:4" ht="15" customHeight="1" x14ac:dyDescent="0.25">
      <c r="A5819" s="143">
        <v>9816</v>
      </c>
      <c r="B5819" s="144" t="s">
        <v>7695</v>
      </c>
      <c r="C5819" s="145" t="s">
        <v>1903</v>
      </c>
      <c r="D5819" s="146">
        <v>0.35</v>
      </c>
    </row>
    <row r="5820" spans="1:4" ht="15" customHeight="1" x14ac:dyDescent="0.25">
      <c r="A5820" s="143">
        <v>11767</v>
      </c>
      <c r="B5820" s="144" t="s">
        <v>7696</v>
      </c>
      <c r="C5820" s="145" t="s">
        <v>1903</v>
      </c>
      <c r="D5820" s="146">
        <v>1.2</v>
      </c>
    </row>
    <row r="5821" spans="1:4" ht="15" customHeight="1" x14ac:dyDescent="0.25">
      <c r="A5821" s="143">
        <v>11766</v>
      </c>
      <c r="B5821" s="144" t="s">
        <v>7697</v>
      </c>
      <c r="C5821" s="145" t="s">
        <v>1903</v>
      </c>
      <c r="D5821" s="146">
        <v>8.4</v>
      </c>
    </row>
    <row r="5822" spans="1:4" ht="15" customHeight="1" x14ac:dyDescent="0.25">
      <c r="A5822" s="143">
        <v>11855</v>
      </c>
      <c r="B5822" s="144" t="s">
        <v>7698</v>
      </c>
      <c r="C5822" s="145" t="s">
        <v>2023</v>
      </c>
      <c r="D5822" s="146">
        <v>16.68</v>
      </c>
    </row>
    <row r="5823" spans="1:4" ht="15" customHeight="1" x14ac:dyDescent="0.25">
      <c r="A5823" s="143">
        <v>12141</v>
      </c>
      <c r="B5823" s="144" t="s">
        <v>7699</v>
      </c>
      <c r="C5823" s="145" t="s">
        <v>2023</v>
      </c>
      <c r="D5823" s="146">
        <v>19.62</v>
      </c>
    </row>
    <row r="5824" spans="1:4" ht="15" customHeight="1" x14ac:dyDescent="0.25">
      <c r="A5824" s="143">
        <v>11190</v>
      </c>
      <c r="B5824" s="144" t="s">
        <v>7700</v>
      </c>
      <c r="C5824" s="145" t="s">
        <v>2023</v>
      </c>
      <c r="D5824" s="146">
        <v>11.66</v>
      </c>
    </row>
    <row r="5825" spans="1:4" ht="15" customHeight="1" x14ac:dyDescent="0.25">
      <c r="A5825" s="143">
        <v>11197</v>
      </c>
      <c r="B5825" s="144" t="s">
        <v>7701</v>
      </c>
      <c r="C5825" s="145" t="s">
        <v>2023</v>
      </c>
      <c r="D5825" s="146">
        <v>132.22999999999999</v>
      </c>
    </row>
    <row r="5826" spans="1:4" ht="15" customHeight="1" x14ac:dyDescent="0.25">
      <c r="A5826" s="143">
        <v>11198</v>
      </c>
      <c r="B5826" s="144" t="s">
        <v>7702</v>
      </c>
      <c r="C5826" s="145" t="s">
        <v>2023</v>
      </c>
      <c r="D5826" s="146">
        <v>158.21</v>
      </c>
    </row>
    <row r="5827" spans="1:4" ht="15" customHeight="1" x14ac:dyDescent="0.25">
      <c r="A5827" s="143">
        <v>11191</v>
      </c>
      <c r="B5827" s="144" t="s">
        <v>7703</v>
      </c>
      <c r="C5827" s="145" t="s">
        <v>2023</v>
      </c>
      <c r="D5827" s="146">
        <v>20.36</v>
      </c>
    </row>
    <row r="5828" spans="1:4" ht="15" customHeight="1" x14ac:dyDescent="0.25">
      <c r="A5828" s="143">
        <v>11199</v>
      </c>
      <c r="B5828" s="144" t="s">
        <v>7704</v>
      </c>
      <c r="C5828" s="145" t="s">
        <v>2023</v>
      </c>
      <c r="D5828" s="146">
        <v>211.17</v>
      </c>
    </row>
    <row r="5829" spans="1:4" ht="15" customHeight="1" x14ac:dyDescent="0.25">
      <c r="A5829" s="143">
        <v>11192</v>
      </c>
      <c r="B5829" s="144" t="s">
        <v>7705</v>
      </c>
      <c r="C5829" s="145" t="s">
        <v>2023</v>
      </c>
      <c r="D5829" s="146">
        <v>32.18</v>
      </c>
    </row>
    <row r="5830" spans="1:4" ht="15" customHeight="1" x14ac:dyDescent="0.25">
      <c r="A5830" s="143">
        <v>11193</v>
      </c>
      <c r="B5830" s="144" t="s">
        <v>7706</v>
      </c>
      <c r="C5830" s="145" t="s">
        <v>2023</v>
      </c>
      <c r="D5830" s="146">
        <v>41.2</v>
      </c>
    </row>
    <row r="5831" spans="1:4" ht="15" customHeight="1" x14ac:dyDescent="0.25">
      <c r="A5831" s="143">
        <v>11194</v>
      </c>
      <c r="B5831" s="144" t="s">
        <v>7707</v>
      </c>
      <c r="C5831" s="145" t="s">
        <v>2023</v>
      </c>
      <c r="D5831" s="146">
        <v>60.3</v>
      </c>
    </row>
    <row r="5832" spans="1:4" ht="15" customHeight="1" x14ac:dyDescent="0.25">
      <c r="A5832" s="143">
        <v>11195</v>
      </c>
      <c r="B5832" s="144" t="s">
        <v>7708</v>
      </c>
      <c r="C5832" s="145" t="s">
        <v>2023</v>
      </c>
      <c r="D5832" s="146">
        <v>85.38</v>
      </c>
    </row>
    <row r="5833" spans="1:4" ht="15" customHeight="1" x14ac:dyDescent="0.25">
      <c r="A5833" s="143">
        <v>11196</v>
      </c>
      <c r="B5833" s="144" t="s">
        <v>7709</v>
      </c>
      <c r="C5833" s="145" t="s">
        <v>2023</v>
      </c>
      <c r="D5833" s="146">
        <v>119.03</v>
      </c>
    </row>
    <row r="5834" spans="1:4" ht="15" customHeight="1" x14ac:dyDescent="0.25">
      <c r="A5834" s="143">
        <v>4131</v>
      </c>
      <c r="B5834" s="144" t="s">
        <v>7710</v>
      </c>
      <c r="C5834" s="145" t="s">
        <v>2707</v>
      </c>
      <c r="D5834" s="146">
        <v>17.670000000000002</v>
      </c>
    </row>
    <row r="5835" spans="1:4" ht="15" customHeight="1" x14ac:dyDescent="0.25">
      <c r="A5835" s="143">
        <v>8749</v>
      </c>
      <c r="B5835" s="144" t="s">
        <v>7711</v>
      </c>
      <c r="C5835" s="145" t="s">
        <v>2023</v>
      </c>
      <c r="D5835" s="146">
        <v>9.09</v>
      </c>
    </row>
    <row r="5836" spans="1:4" ht="15" customHeight="1" x14ac:dyDescent="0.25">
      <c r="A5836" s="143">
        <v>8750</v>
      </c>
      <c r="B5836" s="144" t="s">
        <v>7712</v>
      </c>
      <c r="C5836" s="145" t="s">
        <v>2023</v>
      </c>
      <c r="D5836" s="146">
        <v>12.68</v>
      </c>
    </row>
    <row r="5837" spans="1:4" ht="15" customHeight="1" x14ac:dyDescent="0.25">
      <c r="A5837" s="143">
        <v>10754</v>
      </c>
      <c r="B5837" s="144" t="s">
        <v>7713</v>
      </c>
      <c r="C5837" s="145" t="s">
        <v>2023</v>
      </c>
      <c r="D5837" s="146">
        <v>18.13</v>
      </c>
    </row>
    <row r="5838" spans="1:4" ht="15" customHeight="1" x14ac:dyDescent="0.25">
      <c r="A5838" s="143">
        <v>9205</v>
      </c>
      <c r="B5838" s="144" t="s">
        <v>7714</v>
      </c>
      <c r="C5838" s="145" t="s">
        <v>2023</v>
      </c>
      <c r="D5838" s="146">
        <v>14.7</v>
      </c>
    </row>
    <row r="5839" spans="1:4" ht="15" customHeight="1" x14ac:dyDescent="0.25">
      <c r="A5839" s="143">
        <v>9204</v>
      </c>
      <c r="B5839" s="144" t="s">
        <v>7715</v>
      </c>
      <c r="C5839" s="145" t="s">
        <v>2023</v>
      </c>
      <c r="D5839" s="146">
        <v>21.4</v>
      </c>
    </row>
    <row r="5840" spans="1:4" ht="15" customHeight="1" x14ac:dyDescent="0.25">
      <c r="A5840" s="143">
        <v>8070</v>
      </c>
      <c r="B5840" s="144" t="s">
        <v>7716</v>
      </c>
      <c r="C5840" s="145" t="s">
        <v>2023</v>
      </c>
      <c r="D5840" s="146">
        <v>31.59</v>
      </c>
    </row>
    <row r="5841" spans="1:4" ht="15" customHeight="1" x14ac:dyDescent="0.25">
      <c r="A5841" s="143">
        <v>11401</v>
      </c>
      <c r="B5841" s="144" t="s">
        <v>7717</v>
      </c>
      <c r="C5841" s="145" t="s">
        <v>2023</v>
      </c>
      <c r="D5841" s="146">
        <v>57.22</v>
      </c>
    </row>
    <row r="5842" spans="1:4" ht="15" customHeight="1" x14ac:dyDescent="0.25">
      <c r="A5842" s="143">
        <v>7916</v>
      </c>
      <c r="B5842" s="144" t="s">
        <v>7718</v>
      </c>
      <c r="C5842" s="145" t="s">
        <v>2023</v>
      </c>
      <c r="D5842" s="146">
        <v>40.869999999999997</v>
      </c>
    </row>
    <row r="5843" spans="1:4" ht="15" customHeight="1" x14ac:dyDescent="0.25">
      <c r="A5843" s="143">
        <v>7917</v>
      </c>
      <c r="B5843" s="144" t="s">
        <v>7719</v>
      </c>
      <c r="C5843" s="145" t="s">
        <v>2023</v>
      </c>
      <c r="D5843" s="146">
        <v>59.42</v>
      </c>
    </row>
    <row r="5844" spans="1:4" ht="15" customHeight="1" x14ac:dyDescent="0.25">
      <c r="A5844" s="143">
        <v>12875</v>
      </c>
      <c r="B5844" s="144" t="s">
        <v>7719</v>
      </c>
      <c r="C5844" s="145" t="s">
        <v>2023</v>
      </c>
      <c r="D5844" s="146">
        <v>71.25</v>
      </c>
    </row>
    <row r="5845" spans="1:4" ht="15" customHeight="1" x14ac:dyDescent="0.25">
      <c r="A5845" s="143">
        <v>8071</v>
      </c>
      <c r="B5845" s="144" t="s">
        <v>7720</v>
      </c>
      <c r="C5845" s="145" t="s">
        <v>2023</v>
      </c>
      <c r="D5845" s="146">
        <v>82.22</v>
      </c>
    </row>
    <row r="5846" spans="1:4" ht="15" customHeight="1" x14ac:dyDescent="0.25">
      <c r="A5846" s="143">
        <v>7918</v>
      </c>
      <c r="B5846" s="144" t="s">
        <v>7721</v>
      </c>
      <c r="C5846" s="145" t="s">
        <v>2023</v>
      </c>
      <c r="D5846" s="146">
        <v>109.95</v>
      </c>
    </row>
    <row r="5847" spans="1:4" ht="15" customHeight="1" x14ac:dyDescent="0.25">
      <c r="A5847" s="143">
        <v>8072</v>
      </c>
      <c r="B5847" s="144" t="s">
        <v>7722</v>
      </c>
      <c r="C5847" s="145" t="s">
        <v>2023</v>
      </c>
      <c r="D5847" s="146">
        <v>129.81</v>
      </c>
    </row>
    <row r="5848" spans="1:4" ht="15" customHeight="1" x14ac:dyDescent="0.25">
      <c r="A5848" s="143">
        <v>8117</v>
      </c>
      <c r="B5848" s="144" t="s">
        <v>7723</v>
      </c>
      <c r="C5848" s="145" t="s">
        <v>2023</v>
      </c>
      <c r="D5848" s="146">
        <v>117.98</v>
      </c>
    </row>
    <row r="5849" spans="1:4" ht="15" customHeight="1" x14ac:dyDescent="0.25">
      <c r="A5849" s="143">
        <v>8073</v>
      </c>
      <c r="B5849" s="144" t="s">
        <v>7724</v>
      </c>
      <c r="C5849" s="145" t="s">
        <v>2023</v>
      </c>
      <c r="D5849" s="146">
        <v>177.86</v>
      </c>
    </row>
    <row r="5850" spans="1:4" ht="15" customHeight="1" x14ac:dyDescent="0.25">
      <c r="A5850" s="143">
        <v>9464</v>
      </c>
      <c r="B5850" s="144" t="s">
        <v>7725</v>
      </c>
      <c r="C5850" s="145" t="s">
        <v>2023</v>
      </c>
      <c r="D5850" s="146">
        <v>259.44</v>
      </c>
    </row>
    <row r="5851" spans="1:4" ht="15" customHeight="1" x14ac:dyDescent="0.25">
      <c r="A5851" s="143">
        <v>8115</v>
      </c>
      <c r="B5851" s="144" t="s">
        <v>7726</v>
      </c>
      <c r="C5851" s="145" t="s">
        <v>2023</v>
      </c>
      <c r="D5851" s="146">
        <v>238.39</v>
      </c>
    </row>
    <row r="5852" spans="1:4" ht="17.100000000000001" customHeight="1" x14ac:dyDescent="0.25">
      <c r="A5852" s="143">
        <v>9508</v>
      </c>
      <c r="B5852" s="144" t="s">
        <v>7727</v>
      </c>
      <c r="C5852" s="145" t="s">
        <v>2023</v>
      </c>
      <c r="D5852" s="146">
        <v>68.59</v>
      </c>
    </row>
    <row r="5853" spans="1:4" ht="15" customHeight="1" x14ac:dyDescent="0.25">
      <c r="A5853" s="143">
        <v>8458</v>
      </c>
      <c r="B5853" s="144" t="s">
        <v>7728</v>
      </c>
      <c r="C5853" s="145" t="s">
        <v>2023</v>
      </c>
      <c r="D5853" s="146">
        <v>31.59</v>
      </c>
    </row>
    <row r="5854" spans="1:4" ht="15" customHeight="1" x14ac:dyDescent="0.25">
      <c r="A5854" s="143">
        <v>9140</v>
      </c>
      <c r="B5854" s="144" t="s">
        <v>7729</v>
      </c>
      <c r="C5854" s="145" t="s">
        <v>2023</v>
      </c>
      <c r="D5854" s="146">
        <v>15</v>
      </c>
    </row>
    <row r="5855" spans="1:4" ht="15" customHeight="1" x14ac:dyDescent="0.25">
      <c r="A5855" s="143">
        <v>9006</v>
      </c>
      <c r="B5855" s="144" t="s">
        <v>7730</v>
      </c>
      <c r="C5855" s="145" t="s">
        <v>2023</v>
      </c>
      <c r="D5855" s="146">
        <v>22.09</v>
      </c>
    </row>
    <row r="5856" spans="1:4" ht="15" customHeight="1" x14ac:dyDescent="0.25">
      <c r="A5856" s="143">
        <v>9010</v>
      </c>
      <c r="B5856" s="144" t="s">
        <v>7731</v>
      </c>
      <c r="C5856" s="145" t="s">
        <v>2023</v>
      </c>
      <c r="D5856" s="146">
        <v>186.35</v>
      </c>
    </row>
    <row r="5857" spans="1:4" ht="15" customHeight="1" x14ac:dyDescent="0.25">
      <c r="A5857" s="143">
        <v>9007</v>
      </c>
      <c r="B5857" s="144" t="s">
        <v>7732</v>
      </c>
      <c r="C5857" s="145" t="s">
        <v>2023</v>
      </c>
      <c r="D5857" s="146">
        <v>40.57</v>
      </c>
    </row>
    <row r="5858" spans="1:4" ht="15" customHeight="1" x14ac:dyDescent="0.25">
      <c r="A5858" s="143">
        <v>9008</v>
      </c>
      <c r="B5858" s="144" t="s">
        <v>7733</v>
      </c>
      <c r="C5858" s="145" t="s">
        <v>2023</v>
      </c>
      <c r="D5858" s="146">
        <v>84.71</v>
      </c>
    </row>
    <row r="5859" spans="1:4" ht="15" customHeight="1" x14ac:dyDescent="0.25">
      <c r="A5859" s="143">
        <v>9009</v>
      </c>
      <c r="B5859" s="144" t="s">
        <v>7734</v>
      </c>
      <c r="C5859" s="145" t="s">
        <v>2023</v>
      </c>
      <c r="D5859" s="146">
        <v>114.8</v>
      </c>
    </row>
    <row r="5860" spans="1:4" ht="15" customHeight="1" x14ac:dyDescent="0.25">
      <c r="A5860" s="143">
        <v>8350</v>
      </c>
      <c r="B5860" s="144" t="s">
        <v>7735</v>
      </c>
      <c r="C5860" s="145" t="s">
        <v>2023</v>
      </c>
      <c r="D5860" s="146">
        <v>59.42</v>
      </c>
    </row>
    <row r="5861" spans="1:4" ht="15" customHeight="1" x14ac:dyDescent="0.25">
      <c r="A5861" s="143">
        <v>402</v>
      </c>
      <c r="B5861" s="144" t="s">
        <v>7736</v>
      </c>
      <c r="C5861" s="145" t="s">
        <v>2023</v>
      </c>
      <c r="D5861" s="146">
        <v>9.11</v>
      </c>
    </row>
    <row r="5862" spans="1:4" ht="15" customHeight="1" x14ac:dyDescent="0.25">
      <c r="A5862" s="143">
        <v>403</v>
      </c>
      <c r="B5862" s="144" t="s">
        <v>7737</v>
      </c>
      <c r="C5862" s="145" t="s">
        <v>2023</v>
      </c>
      <c r="D5862" s="146">
        <v>13.31</v>
      </c>
    </row>
    <row r="5863" spans="1:4" ht="15" customHeight="1" x14ac:dyDescent="0.25">
      <c r="A5863" s="143">
        <v>404</v>
      </c>
      <c r="B5863" s="144" t="s">
        <v>7738</v>
      </c>
      <c r="C5863" s="145" t="s">
        <v>2023</v>
      </c>
      <c r="D5863" s="146">
        <v>18.73</v>
      </c>
    </row>
    <row r="5864" spans="1:4" ht="15" customHeight="1" x14ac:dyDescent="0.25">
      <c r="A5864" s="143">
        <v>405</v>
      </c>
      <c r="B5864" s="144" t="s">
        <v>7739</v>
      </c>
      <c r="C5864" s="145" t="s">
        <v>2023</v>
      </c>
      <c r="D5864" s="146">
        <v>26.8</v>
      </c>
    </row>
    <row r="5865" spans="1:4" ht="15" customHeight="1" x14ac:dyDescent="0.25">
      <c r="A5865" s="143">
        <v>406</v>
      </c>
      <c r="B5865" s="144" t="s">
        <v>7740</v>
      </c>
      <c r="C5865" s="145" t="s">
        <v>2023</v>
      </c>
      <c r="D5865" s="146">
        <v>36.340000000000003</v>
      </c>
    </row>
    <row r="5866" spans="1:4" ht="15" customHeight="1" x14ac:dyDescent="0.25">
      <c r="A5866" s="143">
        <v>407</v>
      </c>
      <c r="B5866" s="144" t="s">
        <v>7741</v>
      </c>
      <c r="C5866" s="145" t="s">
        <v>2023</v>
      </c>
      <c r="D5866" s="146">
        <v>52.1</v>
      </c>
    </row>
    <row r="5867" spans="1:4" ht="15" customHeight="1" x14ac:dyDescent="0.25">
      <c r="A5867" s="143">
        <v>408</v>
      </c>
      <c r="B5867" s="144" t="s">
        <v>7742</v>
      </c>
      <c r="C5867" s="145" t="s">
        <v>2023</v>
      </c>
      <c r="D5867" s="146">
        <v>69.47</v>
      </c>
    </row>
    <row r="5868" spans="1:4" ht="15" customHeight="1" x14ac:dyDescent="0.25">
      <c r="A5868" s="143">
        <v>409</v>
      </c>
      <c r="B5868" s="144" t="s">
        <v>7743</v>
      </c>
      <c r="C5868" s="145" t="s">
        <v>2023</v>
      </c>
      <c r="D5868" s="146">
        <v>89.5</v>
      </c>
    </row>
    <row r="5869" spans="1:4" ht="17.100000000000001" customHeight="1" x14ac:dyDescent="0.25">
      <c r="A5869" s="143">
        <v>3980</v>
      </c>
      <c r="B5869" s="144" t="s">
        <v>7744</v>
      </c>
      <c r="C5869" s="145" t="s">
        <v>1063</v>
      </c>
      <c r="D5869" s="146">
        <v>77.05</v>
      </c>
    </row>
    <row r="5870" spans="1:4" ht="15" customHeight="1" x14ac:dyDescent="0.25">
      <c r="A5870" s="143">
        <v>410</v>
      </c>
      <c r="B5870" s="144" t="s">
        <v>7745</v>
      </c>
      <c r="C5870" s="145" t="s">
        <v>2023</v>
      </c>
      <c r="D5870" s="146">
        <v>116.25</v>
      </c>
    </row>
    <row r="5871" spans="1:4" ht="15" customHeight="1" x14ac:dyDescent="0.25">
      <c r="A5871" s="143">
        <v>411</v>
      </c>
      <c r="B5871" s="144" t="s">
        <v>7746</v>
      </c>
      <c r="C5871" s="145" t="s">
        <v>2023</v>
      </c>
      <c r="D5871" s="146">
        <v>144.07</v>
      </c>
    </row>
    <row r="5872" spans="1:4" ht="17.100000000000001" customHeight="1" x14ac:dyDescent="0.25">
      <c r="A5872" s="143">
        <v>3979</v>
      </c>
      <c r="B5872" s="144" t="s">
        <v>7747</v>
      </c>
      <c r="C5872" s="145" t="s">
        <v>1063</v>
      </c>
      <c r="D5872" s="146">
        <v>124.27</v>
      </c>
    </row>
    <row r="5873" spans="1:4" ht="15" customHeight="1" x14ac:dyDescent="0.25">
      <c r="A5873" s="143">
        <v>412</v>
      </c>
      <c r="B5873" s="144" t="s">
        <v>7748</v>
      </c>
      <c r="C5873" s="145" t="s">
        <v>2023</v>
      </c>
      <c r="D5873" s="146">
        <v>177.86</v>
      </c>
    </row>
    <row r="5874" spans="1:4" ht="15" customHeight="1" x14ac:dyDescent="0.25">
      <c r="A5874" s="143">
        <v>413</v>
      </c>
      <c r="B5874" s="144" t="s">
        <v>7749</v>
      </c>
      <c r="C5874" s="145" t="s">
        <v>2023</v>
      </c>
      <c r="D5874" s="146">
        <v>232.51</v>
      </c>
    </row>
    <row r="5875" spans="1:4" ht="15" customHeight="1" x14ac:dyDescent="0.25">
      <c r="A5875" s="143">
        <v>414</v>
      </c>
      <c r="B5875" s="144" t="s">
        <v>7750</v>
      </c>
      <c r="C5875" s="145" t="s">
        <v>2023</v>
      </c>
      <c r="D5875" s="146">
        <v>290.95999999999998</v>
      </c>
    </row>
    <row r="5876" spans="1:4" ht="15" customHeight="1" x14ac:dyDescent="0.25">
      <c r="A5876" s="143">
        <v>7770</v>
      </c>
      <c r="B5876" s="144" t="s">
        <v>7751</v>
      </c>
      <c r="C5876" s="145" t="s">
        <v>2707</v>
      </c>
      <c r="D5876" s="146">
        <v>72.48</v>
      </c>
    </row>
    <row r="5877" spans="1:4" ht="15" customHeight="1" x14ac:dyDescent="0.25">
      <c r="A5877" s="143">
        <v>4142</v>
      </c>
      <c r="B5877" s="144" t="s">
        <v>7752</v>
      </c>
      <c r="C5877" s="145" t="s">
        <v>6840</v>
      </c>
      <c r="D5877" s="146">
        <v>106.95</v>
      </c>
    </row>
    <row r="5878" spans="1:4" ht="15" customHeight="1" x14ac:dyDescent="0.25">
      <c r="A5878" s="143">
        <v>8466</v>
      </c>
      <c r="B5878" s="144" t="s">
        <v>7753</v>
      </c>
      <c r="C5878" s="145" t="s">
        <v>2023</v>
      </c>
      <c r="D5878" s="146">
        <v>7.62</v>
      </c>
    </row>
    <row r="5879" spans="1:4" ht="15" customHeight="1" x14ac:dyDescent="0.25">
      <c r="A5879" s="143">
        <v>4235</v>
      </c>
      <c r="B5879" s="144" t="s">
        <v>7754</v>
      </c>
      <c r="C5879" s="145" t="s">
        <v>2023</v>
      </c>
      <c r="D5879" s="146">
        <v>21.2</v>
      </c>
    </row>
    <row r="5880" spans="1:4" ht="25.5" customHeight="1" x14ac:dyDescent="0.25">
      <c r="A5880" s="143">
        <v>11734</v>
      </c>
      <c r="B5880" s="144" t="s">
        <v>7755</v>
      </c>
      <c r="C5880" s="145" t="s">
        <v>2023</v>
      </c>
      <c r="D5880" s="146">
        <v>380.79</v>
      </c>
    </row>
    <row r="5881" spans="1:4" ht="15" customHeight="1" x14ac:dyDescent="0.25">
      <c r="A5881" s="143">
        <v>12336</v>
      </c>
      <c r="B5881" s="144" t="s">
        <v>7756</v>
      </c>
      <c r="C5881" s="145" t="s">
        <v>2023</v>
      </c>
      <c r="D5881" s="146">
        <v>16.7</v>
      </c>
    </row>
    <row r="5882" spans="1:4" ht="15" customHeight="1" x14ac:dyDescent="0.25">
      <c r="A5882" s="143">
        <v>11351</v>
      </c>
      <c r="B5882" s="144" t="s">
        <v>7757</v>
      </c>
      <c r="C5882" s="145" t="s">
        <v>2023</v>
      </c>
      <c r="D5882" s="146">
        <v>104</v>
      </c>
    </row>
    <row r="5883" spans="1:4" ht="15" customHeight="1" x14ac:dyDescent="0.25">
      <c r="A5883" s="143">
        <v>11352</v>
      </c>
      <c r="B5883" s="144" t="s">
        <v>7758</v>
      </c>
      <c r="C5883" s="145" t="s">
        <v>2023</v>
      </c>
      <c r="D5883" s="146">
        <v>196.93</v>
      </c>
    </row>
    <row r="5884" spans="1:4" ht="15" customHeight="1" x14ac:dyDescent="0.25">
      <c r="A5884" s="143">
        <v>422</v>
      </c>
      <c r="B5884" s="144" t="s">
        <v>7759</v>
      </c>
      <c r="C5884" s="145" t="s">
        <v>2023</v>
      </c>
      <c r="D5884" s="146">
        <v>23.46</v>
      </c>
    </row>
    <row r="5885" spans="1:4" ht="15" customHeight="1" x14ac:dyDescent="0.25">
      <c r="A5885" s="143">
        <v>421</v>
      </c>
      <c r="B5885" s="144" t="s">
        <v>7760</v>
      </c>
      <c r="C5885" s="145" t="s">
        <v>2023</v>
      </c>
      <c r="D5885" s="146">
        <v>12.53</v>
      </c>
    </row>
    <row r="5886" spans="1:4" ht="15" customHeight="1" x14ac:dyDescent="0.25">
      <c r="A5886" s="143">
        <v>4771</v>
      </c>
      <c r="B5886" s="144" t="s">
        <v>7761</v>
      </c>
      <c r="C5886" s="145" t="s">
        <v>2023</v>
      </c>
      <c r="D5886" s="146">
        <v>18.79</v>
      </c>
    </row>
    <row r="5887" spans="1:4" ht="15" customHeight="1" x14ac:dyDescent="0.25">
      <c r="A5887" s="143">
        <v>11350</v>
      </c>
      <c r="B5887" s="144" t="s">
        <v>7762</v>
      </c>
      <c r="C5887" s="145" t="s">
        <v>2023</v>
      </c>
      <c r="D5887" s="146">
        <v>52</v>
      </c>
    </row>
    <row r="5888" spans="1:4" ht="15" customHeight="1" x14ac:dyDescent="0.25">
      <c r="A5888" s="143">
        <v>8643</v>
      </c>
      <c r="B5888" s="144" t="s">
        <v>7763</v>
      </c>
      <c r="C5888" s="145" t="s">
        <v>2023</v>
      </c>
      <c r="D5888" s="146">
        <v>12.45</v>
      </c>
    </row>
    <row r="5889" spans="1:4" ht="15" customHeight="1" x14ac:dyDescent="0.25">
      <c r="A5889" s="143">
        <v>8644</v>
      </c>
      <c r="B5889" s="144" t="s">
        <v>7764</v>
      </c>
      <c r="C5889" s="145" t="s">
        <v>2023</v>
      </c>
      <c r="D5889" s="146">
        <v>17.07</v>
      </c>
    </row>
    <row r="5890" spans="1:4" ht="15" customHeight="1" x14ac:dyDescent="0.25">
      <c r="A5890" s="143">
        <v>8642</v>
      </c>
      <c r="B5890" s="144" t="s">
        <v>7765</v>
      </c>
      <c r="C5890" s="145" t="s">
        <v>2023</v>
      </c>
      <c r="D5890" s="146">
        <v>24</v>
      </c>
    </row>
    <row r="5891" spans="1:4" ht="15" customHeight="1" x14ac:dyDescent="0.25">
      <c r="A5891" s="143">
        <v>8645</v>
      </c>
      <c r="B5891" s="144" t="s">
        <v>7766</v>
      </c>
      <c r="C5891" s="145" t="s">
        <v>2023</v>
      </c>
      <c r="D5891" s="146">
        <v>34.590000000000003</v>
      </c>
    </row>
    <row r="5892" spans="1:4" ht="15" customHeight="1" x14ac:dyDescent="0.25">
      <c r="A5892" s="143">
        <v>11557</v>
      </c>
      <c r="B5892" s="144" t="s">
        <v>7767</v>
      </c>
      <c r="C5892" s="145" t="s">
        <v>1903</v>
      </c>
      <c r="D5892" s="146">
        <v>28.56</v>
      </c>
    </row>
    <row r="5893" spans="1:4" ht="15" customHeight="1" x14ac:dyDescent="0.25">
      <c r="A5893" s="143">
        <v>427</v>
      </c>
      <c r="B5893" s="144" t="s">
        <v>7768</v>
      </c>
      <c r="C5893" s="145" t="s">
        <v>1903</v>
      </c>
      <c r="D5893" s="146">
        <v>53.33</v>
      </c>
    </row>
    <row r="5894" spans="1:4" ht="15" customHeight="1" x14ac:dyDescent="0.25">
      <c r="A5894" s="143">
        <v>8896</v>
      </c>
      <c r="B5894" s="144" t="s">
        <v>7769</v>
      </c>
      <c r="C5894" s="145" t="s">
        <v>1903</v>
      </c>
      <c r="D5894" s="146">
        <v>32.130000000000003</v>
      </c>
    </row>
    <row r="5895" spans="1:4" ht="15" customHeight="1" x14ac:dyDescent="0.25">
      <c r="A5895" s="143">
        <v>9139</v>
      </c>
      <c r="B5895" s="144" t="s">
        <v>7770</v>
      </c>
      <c r="C5895" s="145" t="s">
        <v>1903</v>
      </c>
      <c r="D5895" s="146">
        <v>37.86</v>
      </c>
    </row>
    <row r="5896" spans="1:4" ht="15" customHeight="1" x14ac:dyDescent="0.25">
      <c r="A5896" s="143">
        <v>9137</v>
      </c>
      <c r="B5896" s="144" t="s">
        <v>7771</v>
      </c>
      <c r="C5896" s="145" t="s">
        <v>1903</v>
      </c>
      <c r="D5896" s="146">
        <v>17.45</v>
      </c>
    </row>
    <row r="5897" spans="1:4" ht="15" customHeight="1" x14ac:dyDescent="0.25">
      <c r="A5897" s="143">
        <v>9138</v>
      </c>
      <c r="B5897" s="144" t="s">
        <v>7772</v>
      </c>
      <c r="C5897" s="145" t="s">
        <v>1903</v>
      </c>
      <c r="D5897" s="146">
        <v>19.13</v>
      </c>
    </row>
    <row r="5898" spans="1:4" ht="15" customHeight="1" x14ac:dyDescent="0.25">
      <c r="A5898" s="143">
        <v>8895</v>
      </c>
      <c r="B5898" s="144" t="s">
        <v>7773</v>
      </c>
      <c r="C5898" s="145" t="s">
        <v>1903</v>
      </c>
      <c r="D5898" s="146">
        <v>84.12</v>
      </c>
    </row>
    <row r="5899" spans="1:4" ht="15" customHeight="1" x14ac:dyDescent="0.25">
      <c r="A5899" s="143">
        <v>10901</v>
      </c>
      <c r="B5899" s="144" t="s">
        <v>7774</v>
      </c>
      <c r="C5899" s="145" t="s">
        <v>3612</v>
      </c>
      <c r="D5899" s="146">
        <v>166.27</v>
      </c>
    </row>
    <row r="5900" spans="1:4" ht="15" customHeight="1" x14ac:dyDescent="0.25">
      <c r="A5900" s="143">
        <v>426</v>
      </c>
      <c r="B5900" s="144" t="s">
        <v>7775</v>
      </c>
      <c r="C5900" s="145" t="s">
        <v>1903</v>
      </c>
      <c r="D5900" s="146">
        <v>17.52</v>
      </c>
    </row>
    <row r="5901" spans="1:4" ht="15" customHeight="1" x14ac:dyDescent="0.25">
      <c r="A5901" s="143">
        <v>9917</v>
      </c>
      <c r="B5901" s="144" t="s">
        <v>7776</v>
      </c>
      <c r="C5901" s="145" t="s">
        <v>1903</v>
      </c>
      <c r="D5901" s="146">
        <v>16.940000000000001</v>
      </c>
    </row>
    <row r="5902" spans="1:4" ht="17.100000000000001" customHeight="1" x14ac:dyDescent="0.25">
      <c r="A5902" s="143">
        <v>9048</v>
      </c>
      <c r="B5902" s="144" t="s">
        <v>7777</v>
      </c>
      <c r="C5902" s="145" t="s">
        <v>1965</v>
      </c>
      <c r="D5902" s="146">
        <v>24.56</v>
      </c>
    </row>
    <row r="5903" spans="1:4" ht="15" customHeight="1" x14ac:dyDescent="0.25">
      <c r="A5903" s="143">
        <v>9900</v>
      </c>
      <c r="B5903" s="144" t="s">
        <v>7778</v>
      </c>
      <c r="C5903" s="145" t="s">
        <v>1903</v>
      </c>
      <c r="D5903" s="146">
        <v>9.09</v>
      </c>
    </row>
    <row r="5904" spans="1:4" ht="15" customHeight="1" x14ac:dyDescent="0.25">
      <c r="A5904" s="143">
        <v>3982</v>
      </c>
      <c r="B5904" s="144" t="s">
        <v>7779</v>
      </c>
      <c r="C5904" s="145" t="s">
        <v>1965</v>
      </c>
      <c r="D5904" s="146">
        <v>5</v>
      </c>
    </row>
    <row r="5905" spans="1:4" ht="17.100000000000001" customHeight="1" x14ac:dyDescent="0.25">
      <c r="A5905" s="143">
        <v>11303</v>
      </c>
      <c r="B5905" s="144" t="s">
        <v>7780</v>
      </c>
      <c r="C5905" s="145" t="s">
        <v>1903</v>
      </c>
      <c r="D5905" s="146">
        <v>3.86</v>
      </c>
    </row>
    <row r="5906" spans="1:4" ht="17.100000000000001" customHeight="1" x14ac:dyDescent="0.25">
      <c r="A5906" s="143">
        <v>11304</v>
      </c>
      <c r="B5906" s="144" t="s">
        <v>7781</v>
      </c>
      <c r="C5906" s="145" t="s">
        <v>1903</v>
      </c>
      <c r="D5906" s="146">
        <v>2.58</v>
      </c>
    </row>
    <row r="5907" spans="1:4" ht="15" customHeight="1" x14ac:dyDescent="0.25">
      <c r="A5907" s="143">
        <v>10899</v>
      </c>
      <c r="B5907" s="144" t="s">
        <v>7782</v>
      </c>
      <c r="C5907" s="145" t="s">
        <v>1903</v>
      </c>
      <c r="D5907" s="146">
        <v>25.65</v>
      </c>
    </row>
    <row r="5908" spans="1:4" ht="15" customHeight="1" x14ac:dyDescent="0.25">
      <c r="A5908" s="143">
        <v>420</v>
      </c>
      <c r="B5908" s="144" t="s">
        <v>7783</v>
      </c>
      <c r="C5908" s="145" t="s">
        <v>2023</v>
      </c>
      <c r="D5908" s="146">
        <v>5.43</v>
      </c>
    </row>
    <row r="5909" spans="1:4" ht="15" customHeight="1" x14ac:dyDescent="0.25">
      <c r="A5909" s="143">
        <v>419</v>
      </c>
      <c r="B5909" s="144" t="s">
        <v>7784</v>
      </c>
      <c r="C5909" s="145" t="s">
        <v>2023</v>
      </c>
      <c r="D5909" s="146">
        <v>5.36</v>
      </c>
    </row>
    <row r="5910" spans="1:4" ht="15" customHeight="1" x14ac:dyDescent="0.25">
      <c r="A5910" s="143">
        <v>418</v>
      </c>
      <c r="B5910" s="144" t="s">
        <v>7785</v>
      </c>
      <c r="C5910" s="145" t="s">
        <v>2023</v>
      </c>
      <c r="D5910" s="146">
        <v>6.37</v>
      </c>
    </row>
    <row r="5911" spans="1:4" ht="15" customHeight="1" x14ac:dyDescent="0.25">
      <c r="A5911" s="143">
        <v>417</v>
      </c>
      <c r="B5911" s="144" t="s">
        <v>7786</v>
      </c>
      <c r="C5911" s="145" t="s">
        <v>2023</v>
      </c>
      <c r="D5911" s="146">
        <v>6.31</v>
      </c>
    </row>
    <row r="5912" spans="1:4" ht="15" customHeight="1" x14ac:dyDescent="0.25">
      <c r="A5912" s="143">
        <v>416</v>
      </c>
      <c r="B5912" s="144" t="s">
        <v>7787</v>
      </c>
      <c r="C5912" s="145" t="s">
        <v>2023</v>
      </c>
      <c r="D5912" s="146">
        <v>8.0500000000000007</v>
      </c>
    </row>
    <row r="5913" spans="1:4" ht="15" customHeight="1" x14ac:dyDescent="0.25">
      <c r="A5913" s="143">
        <v>415</v>
      </c>
      <c r="B5913" s="144" t="s">
        <v>7788</v>
      </c>
      <c r="C5913" s="145" t="s">
        <v>2023</v>
      </c>
      <c r="D5913" s="146">
        <v>10.43</v>
      </c>
    </row>
    <row r="5914" spans="1:4" ht="15" customHeight="1" x14ac:dyDescent="0.25">
      <c r="A5914" s="143">
        <v>400</v>
      </c>
      <c r="B5914" s="144" t="s">
        <v>7789</v>
      </c>
      <c r="C5914" s="145" t="s">
        <v>2023</v>
      </c>
      <c r="D5914" s="146">
        <v>5.36</v>
      </c>
    </row>
    <row r="5915" spans="1:4" ht="15" customHeight="1" x14ac:dyDescent="0.25">
      <c r="A5915" s="143">
        <v>401</v>
      </c>
      <c r="B5915" s="144" t="s">
        <v>7790</v>
      </c>
      <c r="C5915" s="145" t="s">
        <v>2023</v>
      </c>
      <c r="D5915" s="146">
        <v>7.15</v>
      </c>
    </row>
    <row r="5916" spans="1:4" ht="15" customHeight="1" x14ac:dyDescent="0.25">
      <c r="A5916" s="143">
        <v>434</v>
      </c>
      <c r="B5916" s="144" t="s">
        <v>7791</v>
      </c>
      <c r="C5916" s="145" t="s">
        <v>1903</v>
      </c>
      <c r="D5916" s="146">
        <v>47.05</v>
      </c>
    </row>
    <row r="5917" spans="1:4" ht="17.100000000000001" customHeight="1" x14ac:dyDescent="0.25">
      <c r="A5917" s="143">
        <v>11403</v>
      </c>
      <c r="B5917" s="144" t="s">
        <v>7792</v>
      </c>
      <c r="C5917" s="145" t="s">
        <v>1903</v>
      </c>
      <c r="D5917" s="146">
        <v>28.27</v>
      </c>
    </row>
    <row r="5918" spans="1:4" ht="15" customHeight="1" x14ac:dyDescent="0.25">
      <c r="A5918" s="143">
        <v>4531</v>
      </c>
      <c r="B5918" s="144" t="s">
        <v>7793</v>
      </c>
      <c r="C5918" s="145" t="s">
        <v>1903</v>
      </c>
      <c r="D5918" s="146">
        <v>31.25</v>
      </c>
    </row>
    <row r="5919" spans="1:4" ht="17.100000000000001" customHeight="1" x14ac:dyDescent="0.25">
      <c r="A5919" s="143">
        <v>12545</v>
      </c>
      <c r="B5919" s="144" t="s">
        <v>7794</v>
      </c>
      <c r="C5919" s="145" t="s">
        <v>1903</v>
      </c>
      <c r="D5919" s="146">
        <v>12.88</v>
      </c>
    </row>
    <row r="5920" spans="1:4" ht="17.100000000000001" customHeight="1" x14ac:dyDescent="0.25">
      <c r="A5920" s="143">
        <v>424</v>
      </c>
      <c r="B5920" s="144" t="s">
        <v>7795</v>
      </c>
      <c r="C5920" s="145" t="s">
        <v>1903</v>
      </c>
      <c r="D5920" s="146">
        <v>14.32</v>
      </c>
    </row>
    <row r="5921" spans="1:4" ht="17.100000000000001" customHeight="1" x14ac:dyDescent="0.25">
      <c r="A5921" s="143">
        <v>11133</v>
      </c>
      <c r="B5921" s="144" t="s">
        <v>7796</v>
      </c>
      <c r="C5921" s="145" t="s">
        <v>1903</v>
      </c>
      <c r="D5921" s="146">
        <v>36.07</v>
      </c>
    </row>
    <row r="5922" spans="1:4" ht="15" customHeight="1" x14ac:dyDescent="0.25">
      <c r="A5922" s="143">
        <v>431</v>
      </c>
      <c r="B5922" s="144" t="s">
        <v>7797</v>
      </c>
      <c r="C5922" s="145" t="s">
        <v>1903</v>
      </c>
      <c r="D5922" s="146">
        <v>1.68</v>
      </c>
    </row>
    <row r="5923" spans="1:4" ht="15" customHeight="1" x14ac:dyDescent="0.25">
      <c r="A5923" s="143">
        <v>432</v>
      </c>
      <c r="B5923" s="144" t="s">
        <v>7798</v>
      </c>
      <c r="C5923" s="145" t="s">
        <v>2023</v>
      </c>
      <c r="D5923" s="146">
        <v>36.43</v>
      </c>
    </row>
    <row r="5924" spans="1:4" ht="15" customHeight="1" x14ac:dyDescent="0.25">
      <c r="A5924" s="143">
        <v>3186</v>
      </c>
      <c r="B5924" s="144" t="s">
        <v>7799</v>
      </c>
      <c r="C5924" s="145" t="s">
        <v>2023</v>
      </c>
      <c r="D5924" s="146">
        <v>2.5499999999999998</v>
      </c>
    </row>
    <row r="5925" spans="1:4" ht="15" customHeight="1" x14ac:dyDescent="0.25">
      <c r="A5925" s="143">
        <v>10573</v>
      </c>
      <c r="B5925" s="144" t="s">
        <v>7800</v>
      </c>
      <c r="C5925" s="145" t="s">
        <v>2023</v>
      </c>
      <c r="D5925" s="146">
        <v>3</v>
      </c>
    </row>
    <row r="5926" spans="1:4" ht="15" customHeight="1" x14ac:dyDescent="0.25">
      <c r="A5926" s="143">
        <v>433</v>
      </c>
      <c r="B5926" s="144" t="s">
        <v>7801</v>
      </c>
      <c r="C5926" s="145" t="s">
        <v>1903</v>
      </c>
      <c r="D5926" s="146">
        <v>4.26</v>
      </c>
    </row>
    <row r="5927" spans="1:4" ht="17.100000000000001" customHeight="1" x14ac:dyDescent="0.25">
      <c r="A5927" s="143">
        <v>440</v>
      </c>
      <c r="B5927" s="144" t="s">
        <v>7802</v>
      </c>
      <c r="C5927" s="145" t="s">
        <v>2023</v>
      </c>
      <c r="D5927" s="146">
        <v>45.3</v>
      </c>
    </row>
    <row r="5928" spans="1:4" ht="17.100000000000001" customHeight="1" x14ac:dyDescent="0.25">
      <c r="A5928" s="143">
        <v>439</v>
      </c>
      <c r="B5928" s="144" t="s">
        <v>7803</v>
      </c>
      <c r="C5928" s="145" t="s">
        <v>2023</v>
      </c>
      <c r="D5928" s="146">
        <v>28.86</v>
      </c>
    </row>
    <row r="5929" spans="1:4" ht="17.100000000000001" customHeight="1" x14ac:dyDescent="0.25">
      <c r="A5929" s="143">
        <v>437</v>
      </c>
      <c r="B5929" s="144" t="s">
        <v>7804</v>
      </c>
      <c r="C5929" s="145" t="s">
        <v>2023</v>
      </c>
      <c r="D5929" s="146">
        <v>17.98</v>
      </c>
    </row>
    <row r="5930" spans="1:4" ht="17.100000000000001" customHeight="1" x14ac:dyDescent="0.25">
      <c r="A5930" s="143">
        <v>438</v>
      </c>
      <c r="B5930" s="144" t="s">
        <v>7805</v>
      </c>
      <c r="C5930" s="145" t="s">
        <v>2023</v>
      </c>
      <c r="D5930" s="146">
        <v>20.73</v>
      </c>
    </row>
    <row r="5931" spans="1:4" ht="17.100000000000001" customHeight="1" x14ac:dyDescent="0.25">
      <c r="A5931" s="143">
        <v>435</v>
      </c>
      <c r="B5931" s="144" t="s">
        <v>7806</v>
      </c>
      <c r="C5931" s="145" t="s">
        <v>2023</v>
      </c>
      <c r="D5931" s="146">
        <v>10.01</v>
      </c>
    </row>
    <row r="5932" spans="1:4" ht="17.100000000000001" customHeight="1" x14ac:dyDescent="0.25">
      <c r="A5932" s="143">
        <v>436</v>
      </c>
      <c r="B5932" s="144" t="s">
        <v>7807</v>
      </c>
      <c r="C5932" s="145" t="s">
        <v>2023</v>
      </c>
      <c r="D5932" s="146">
        <v>12.02</v>
      </c>
    </row>
    <row r="5933" spans="1:4" ht="17.100000000000001" customHeight="1" x14ac:dyDescent="0.25">
      <c r="A5933" s="143">
        <v>425</v>
      </c>
      <c r="B5933" s="144" t="s">
        <v>7808</v>
      </c>
      <c r="C5933" s="145" t="s">
        <v>1903</v>
      </c>
      <c r="D5933" s="146">
        <v>5844.23</v>
      </c>
    </row>
    <row r="5934" spans="1:4" ht="25.5" customHeight="1" x14ac:dyDescent="0.25">
      <c r="A5934" s="143">
        <v>11106</v>
      </c>
      <c r="B5934" s="144" t="s">
        <v>7809</v>
      </c>
      <c r="C5934" s="145" t="s">
        <v>1903</v>
      </c>
      <c r="D5934" s="146">
        <v>7790.39</v>
      </c>
    </row>
    <row r="5935" spans="1:4" ht="17.100000000000001" customHeight="1" x14ac:dyDescent="0.25">
      <c r="A5935" s="143">
        <v>12204</v>
      </c>
      <c r="B5935" s="144" t="s">
        <v>7810</v>
      </c>
      <c r="C5935" s="145" t="s">
        <v>1903</v>
      </c>
      <c r="D5935" s="146">
        <v>6539.05</v>
      </c>
    </row>
    <row r="5936" spans="1:4" ht="15" customHeight="1" x14ac:dyDescent="0.25">
      <c r="A5936" s="143">
        <v>11038</v>
      </c>
      <c r="B5936" s="144" t="s">
        <v>7811</v>
      </c>
      <c r="C5936" s="145" t="s">
        <v>1903</v>
      </c>
      <c r="D5936" s="146">
        <v>0.43</v>
      </c>
    </row>
    <row r="5937" spans="1:4" ht="15" customHeight="1" x14ac:dyDescent="0.25">
      <c r="A5937" s="143">
        <v>4130</v>
      </c>
      <c r="B5937" s="144" t="s">
        <v>7812</v>
      </c>
      <c r="C5937" s="145" t="s">
        <v>1903</v>
      </c>
      <c r="D5937" s="146">
        <v>1.18</v>
      </c>
    </row>
    <row r="5938" spans="1:4" ht="17.100000000000001" customHeight="1" x14ac:dyDescent="0.25">
      <c r="A5938" s="143">
        <v>12456</v>
      </c>
      <c r="B5938" s="144" t="s">
        <v>7813</v>
      </c>
      <c r="C5938" s="145" t="s">
        <v>1903</v>
      </c>
      <c r="D5938" s="146">
        <v>40.72</v>
      </c>
    </row>
    <row r="5939" spans="1:4" ht="17.100000000000001" customHeight="1" x14ac:dyDescent="0.25">
      <c r="A5939" s="143">
        <v>12619</v>
      </c>
      <c r="B5939" s="144" t="s">
        <v>7814</v>
      </c>
      <c r="C5939" s="145" t="s">
        <v>1903</v>
      </c>
      <c r="D5939" s="146">
        <v>7.66</v>
      </c>
    </row>
    <row r="5940" spans="1:4" ht="17.100000000000001" customHeight="1" x14ac:dyDescent="0.25">
      <c r="A5940" s="143">
        <v>12458</v>
      </c>
      <c r="B5940" s="144" t="s">
        <v>7815</v>
      </c>
      <c r="C5940" s="145" t="s">
        <v>1903</v>
      </c>
      <c r="D5940" s="146">
        <v>10.66</v>
      </c>
    </row>
    <row r="5941" spans="1:4" ht="17.100000000000001" customHeight="1" x14ac:dyDescent="0.25">
      <c r="A5941" s="143">
        <v>12620</v>
      </c>
      <c r="B5941" s="144" t="s">
        <v>7816</v>
      </c>
      <c r="C5941" s="145" t="s">
        <v>1903</v>
      </c>
      <c r="D5941" s="146">
        <v>19.88</v>
      </c>
    </row>
    <row r="5942" spans="1:4" ht="17.100000000000001" customHeight="1" x14ac:dyDescent="0.25">
      <c r="A5942" s="143">
        <v>12457</v>
      </c>
      <c r="B5942" s="144" t="s">
        <v>7817</v>
      </c>
      <c r="C5942" s="145" t="s">
        <v>1903</v>
      </c>
      <c r="D5942" s="146">
        <v>19.579999999999998</v>
      </c>
    </row>
    <row r="5943" spans="1:4" ht="15" customHeight="1" x14ac:dyDescent="0.25">
      <c r="A5943" s="143">
        <v>8005</v>
      </c>
      <c r="B5943" s="144" t="s">
        <v>7818</v>
      </c>
      <c r="C5943" s="145" t="s">
        <v>1903</v>
      </c>
      <c r="D5943" s="146">
        <v>1.01</v>
      </c>
    </row>
    <row r="5944" spans="1:4" ht="15" customHeight="1" x14ac:dyDescent="0.25">
      <c r="A5944" s="143">
        <v>8006</v>
      </c>
      <c r="B5944" s="144" t="s">
        <v>7819</v>
      </c>
      <c r="C5944" s="145" t="s">
        <v>1903</v>
      </c>
      <c r="D5944" s="146">
        <v>1.57</v>
      </c>
    </row>
    <row r="5945" spans="1:4" ht="15" customHeight="1" x14ac:dyDescent="0.25">
      <c r="A5945" s="143">
        <v>8007</v>
      </c>
      <c r="B5945" s="144" t="s">
        <v>7820</v>
      </c>
      <c r="C5945" s="145" t="s">
        <v>1903</v>
      </c>
      <c r="D5945" s="146">
        <v>1.83</v>
      </c>
    </row>
    <row r="5946" spans="1:4" ht="15" customHeight="1" x14ac:dyDescent="0.25">
      <c r="A5946" s="143">
        <v>7925</v>
      </c>
      <c r="B5946" s="144" t="s">
        <v>7821</v>
      </c>
      <c r="C5946" s="145" t="s">
        <v>1903</v>
      </c>
      <c r="D5946" s="146">
        <v>2.04</v>
      </c>
    </row>
    <row r="5947" spans="1:4" ht="15" customHeight="1" x14ac:dyDescent="0.25">
      <c r="A5947" s="143">
        <v>7926</v>
      </c>
      <c r="B5947" s="144" t="s">
        <v>7822</v>
      </c>
      <c r="C5947" s="145" t="s">
        <v>1903</v>
      </c>
      <c r="D5947" s="146">
        <v>2.14</v>
      </c>
    </row>
    <row r="5948" spans="1:4" ht="15" customHeight="1" x14ac:dyDescent="0.25">
      <c r="A5948" s="143">
        <v>7927</v>
      </c>
      <c r="B5948" s="144" t="s">
        <v>7823</v>
      </c>
      <c r="C5948" s="145" t="s">
        <v>1903</v>
      </c>
      <c r="D5948" s="146">
        <v>2.42</v>
      </c>
    </row>
    <row r="5949" spans="1:4" ht="15" customHeight="1" x14ac:dyDescent="0.25">
      <c r="A5949" s="143">
        <v>7922</v>
      </c>
      <c r="B5949" s="144" t="s">
        <v>7824</v>
      </c>
      <c r="C5949" s="145" t="s">
        <v>1903</v>
      </c>
      <c r="D5949" s="146">
        <v>3.23</v>
      </c>
    </row>
    <row r="5950" spans="1:4" ht="15" customHeight="1" x14ac:dyDescent="0.25">
      <c r="A5950" s="143">
        <v>7928</v>
      </c>
      <c r="B5950" s="144" t="s">
        <v>7825</v>
      </c>
      <c r="C5950" s="145" t="s">
        <v>1903</v>
      </c>
      <c r="D5950" s="146">
        <v>3.67</v>
      </c>
    </row>
    <row r="5951" spans="1:4" ht="15" customHeight="1" x14ac:dyDescent="0.25">
      <c r="A5951" s="143">
        <v>7923</v>
      </c>
      <c r="B5951" s="144" t="s">
        <v>7826</v>
      </c>
      <c r="C5951" s="145" t="s">
        <v>1903</v>
      </c>
      <c r="D5951" s="146">
        <v>5.47</v>
      </c>
    </row>
    <row r="5952" spans="1:4" ht="15" customHeight="1" x14ac:dyDescent="0.25">
      <c r="A5952" s="143">
        <v>7929</v>
      </c>
      <c r="B5952" s="144" t="s">
        <v>7827</v>
      </c>
      <c r="C5952" s="145" t="s">
        <v>1903</v>
      </c>
      <c r="D5952" s="146">
        <v>6.8</v>
      </c>
    </row>
    <row r="5953" spans="1:4" ht="15" customHeight="1" x14ac:dyDescent="0.25">
      <c r="A5953" s="143">
        <v>7924</v>
      </c>
      <c r="B5953" s="144" t="s">
        <v>7828</v>
      </c>
      <c r="C5953" s="145" t="s">
        <v>1903</v>
      </c>
      <c r="D5953" s="146">
        <v>8.1</v>
      </c>
    </row>
    <row r="5954" spans="1:4" ht="15" customHeight="1" x14ac:dyDescent="0.25">
      <c r="A5954" s="143">
        <v>7930</v>
      </c>
      <c r="B5954" s="144" t="s">
        <v>7829</v>
      </c>
      <c r="C5954" s="145" t="s">
        <v>1903</v>
      </c>
      <c r="D5954" s="146">
        <v>11.01</v>
      </c>
    </row>
    <row r="5955" spans="1:4" ht="15" customHeight="1" x14ac:dyDescent="0.25">
      <c r="A5955" s="143">
        <v>7931</v>
      </c>
      <c r="B5955" s="144" t="s">
        <v>7830</v>
      </c>
      <c r="C5955" s="145" t="s">
        <v>1903</v>
      </c>
      <c r="D5955" s="146">
        <v>19.920000000000002</v>
      </c>
    </row>
    <row r="5956" spans="1:4" ht="15" customHeight="1" x14ac:dyDescent="0.25">
      <c r="A5956" s="143">
        <v>7932</v>
      </c>
      <c r="B5956" s="144" t="s">
        <v>7831</v>
      </c>
      <c r="C5956" s="145" t="s">
        <v>1903</v>
      </c>
      <c r="D5956" s="146">
        <v>26.62</v>
      </c>
    </row>
    <row r="5957" spans="1:4" ht="15" customHeight="1" x14ac:dyDescent="0.25">
      <c r="A5957" s="143">
        <v>7933</v>
      </c>
      <c r="B5957" s="144" t="s">
        <v>7832</v>
      </c>
      <c r="C5957" s="145" t="s">
        <v>1903</v>
      </c>
      <c r="D5957" s="146">
        <v>42.59</v>
      </c>
    </row>
    <row r="5958" spans="1:4" ht="15" customHeight="1" x14ac:dyDescent="0.25">
      <c r="A5958" s="143">
        <v>7934</v>
      </c>
      <c r="B5958" s="144" t="s">
        <v>7833</v>
      </c>
      <c r="C5958" s="145" t="s">
        <v>1903</v>
      </c>
      <c r="D5958" s="146">
        <v>54.23</v>
      </c>
    </row>
    <row r="5959" spans="1:4" ht="17.100000000000001" customHeight="1" x14ac:dyDescent="0.25">
      <c r="A5959" s="143">
        <v>8010</v>
      </c>
      <c r="B5959" s="144" t="s">
        <v>7834</v>
      </c>
      <c r="C5959" s="145" t="s">
        <v>1903</v>
      </c>
      <c r="D5959" s="146">
        <v>1.31</v>
      </c>
    </row>
    <row r="5960" spans="1:4" ht="17.100000000000001" customHeight="1" x14ac:dyDescent="0.25">
      <c r="A5960" s="143">
        <v>12911</v>
      </c>
      <c r="B5960" s="144" t="s">
        <v>7835</v>
      </c>
      <c r="C5960" s="145" t="s">
        <v>1903</v>
      </c>
      <c r="D5960" s="146">
        <v>279.41000000000003</v>
      </c>
    </row>
    <row r="5961" spans="1:4" ht="15" customHeight="1" x14ac:dyDescent="0.25">
      <c r="A5961" s="143">
        <v>7708</v>
      </c>
      <c r="B5961" s="144" t="s">
        <v>7836</v>
      </c>
      <c r="C5961" s="145" t="s">
        <v>1903</v>
      </c>
      <c r="D5961" s="146">
        <v>481.06</v>
      </c>
    </row>
    <row r="5962" spans="1:4" ht="25.5" customHeight="1" x14ac:dyDescent="0.25">
      <c r="A5962" s="143">
        <v>7885</v>
      </c>
      <c r="B5962" s="144" t="s">
        <v>7837</v>
      </c>
      <c r="C5962" s="145" t="s">
        <v>1903</v>
      </c>
      <c r="D5962" s="146">
        <v>195.62</v>
      </c>
    </row>
    <row r="5963" spans="1:4" ht="17.100000000000001" customHeight="1" x14ac:dyDescent="0.25">
      <c r="A5963" s="143">
        <v>10919</v>
      </c>
      <c r="B5963" s="144" t="s">
        <v>7838</v>
      </c>
      <c r="C5963" s="145" t="s">
        <v>1903</v>
      </c>
      <c r="D5963" s="146">
        <v>101.5</v>
      </c>
    </row>
    <row r="5964" spans="1:4" ht="17.100000000000001" customHeight="1" x14ac:dyDescent="0.25">
      <c r="A5964" s="143">
        <v>8368</v>
      </c>
      <c r="B5964" s="144" t="s">
        <v>7839</v>
      </c>
      <c r="C5964" s="145" t="s">
        <v>1903</v>
      </c>
      <c r="D5964" s="146">
        <v>250.33</v>
      </c>
    </row>
    <row r="5965" spans="1:4" ht="25.5" customHeight="1" x14ac:dyDescent="0.25">
      <c r="A5965" s="143">
        <v>7276</v>
      </c>
      <c r="B5965" s="144" t="s">
        <v>7840</v>
      </c>
      <c r="C5965" s="145" t="s">
        <v>1903</v>
      </c>
      <c r="D5965" s="146">
        <v>3475.33</v>
      </c>
    </row>
    <row r="5966" spans="1:4" ht="17.100000000000001" customHeight="1" x14ac:dyDescent="0.25">
      <c r="A5966" s="143">
        <v>7275</v>
      </c>
      <c r="B5966" s="144" t="s">
        <v>7841</v>
      </c>
      <c r="C5966" s="145" t="s">
        <v>1903</v>
      </c>
      <c r="D5966" s="146">
        <v>2962.24</v>
      </c>
    </row>
    <row r="5967" spans="1:4" ht="15" customHeight="1" x14ac:dyDescent="0.25">
      <c r="A5967" s="143">
        <v>12176</v>
      </c>
      <c r="B5967" s="144" t="s">
        <v>7842</v>
      </c>
      <c r="C5967" s="145" t="s">
        <v>1903</v>
      </c>
      <c r="D5967" s="146">
        <v>3196.83</v>
      </c>
    </row>
    <row r="5968" spans="1:4" ht="25.5" customHeight="1" x14ac:dyDescent="0.25">
      <c r="A5968" s="143">
        <v>9652</v>
      </c>
      <c r="B5968" s="144" t="s">
        <v>7843</v>
      </c>
      <c r="C5968" s="145" t="s">
        <v>1903</v>
      </c>
      <c r="D5968" s="146">
        <v>15087.24</v>
      </c>
    </row>
    <row r="5969" spans="1:4" ht="15" customHeight="1" x14ac:dyDescent="0.25">
      <c r="A5969" s="143">
        <v>3956</v>
      </c>
      <c r="B5969" s="144" t="s">
        <v>7844</v>
      </c>
      <c r="C5969" s="145" t="s">
        <v>1903</v>
      </c>
      <c r="D5969" s="146">
        <v>168.83</v>
      </c>
    </row>
    <row r="5970" spans="1:4" ht="17.100000000000001" customHeight="1" x14ac:dyDescent="0.25">
      <c r="A5970" s="143">
        <v>7282</v>
      </c>
      <c r="B5970" s="144" t="s">
        <v>7845</v>
      </c>
      <c r="C5970" s="145" t="s">
        <v>1903</v>
      </c>
      <c r="D5970" s="146">
        <v>2382.71</v>
      </c>
    </row>
    <row r="5971" spans="1:4" ht="17.100000000000001" customHeight="1" x14ac:dyDescent="0.25">
      <c r="A5971" s="143">
        <v>12832</v>
      </c>
      <c r="B5971" s="144" t="s">
        <v>7846</v>
      </c>
      <c r="C5971" s="145" t="s">
        <v>1903</v>
      </c>
      <c r="D5971" s="146">
        <v>2982.84</v>
      </c>
    </row>
    <row r="5972" spans="1:4" ht="25.5" customHeight="1" x14ac:dyDescent="0.25">
      <c r="A5972" s="143">
        <v>12833</v>
      </c>
      <c r="B5972" s="144" t="s">
        <v>7847</v>
      </c>
      <c r="C5972" s="145" t="s">
        <v>1903</v>
      </c>
      <c r="D5972" s="146">
        <v>5537.18</v>
      </c>
    </row>
    <row r="5973" spans="1:4" ht="17.100000000000001" customHeight="1" x14ac:dyDescent="0.25">
      <c r="A5973" s="143">
        <v>12831</v>
      </c>
      <c r="B5973" s="144" t="s">
        <v>7848</v>
      </c>
      <c r="C5973" s="145" t="s">
        <v>1903</v>
      </c>
      <c r="D5973" s="146">
        <v>2749.07</v>
      </c>
    </row>
    <row r="5974" spans="1:4" ht="17.100000000000001" customHeight="1" x14ac:dyDescent="0.25">
      <c r="A5974" s="143">
        <v>7281</v>
      </c>
      <c r="B5974" s="144" t="s">
        <v>7849</v>
      </c>
      <c r="C5974" s="145" t="s">
        <v>1903</v>
      </c>
      <c r="D5974" s="146">
        <v>4872.1000000000004</v>
      </c>
    </row>
    <row r="5975" spans="1:4" ht="17.100000000000001" customHeight="1" x14ac:dyDescent="0.25">
      <c r="A5975" s="143">
        <v>7277</v>
      </c>
      <c r="B5975" s="144" t="s">
        <v>7850</v>
      </c>
      <c r="C5975" s="145" t="s">
        <v>1903</v>
      </c>
      <c r="D5975" s="146">
        <v>472.86</v>
      </c>
    </row>
    <row r="5976" spans="1:4" ht="25.5" customHeight="1" x14ac:dyDescent="0.25">
      <c r="A5976" s="143">
        <v>7280</v>
      </c>
      <c r="B5976" s="144" t="s">
        <v>7851</v>
      </c>
      <c r="C5976" s="145" t="s">
        <v>1903</v>
      </c>
      <c r="D5976" s="146">
        <v>5138.18</v>
      </c>
    </row>
    <row r="5977" spans="1:4" ht="17.100000000000001" customHeight="1" x14ac:dyDescent="0.25">
      <c r="A5977" s="143">
        <v>7279</v>
      </c>
      <c r="B5977" s="144" t="s">
        <v>7852</v>
      </c>
      <c r="C5977" s="145" t="s">
        <v>1903</v>
      </c>
      <c r="D5977" s="146">
        <v>1385.02</v>
      </c>
    </row>
    <row r="5978" spans="1:4" ht="17.100000000000001" customHeight="1" x14ac:dyDescent="0.25">
      <c r="A5978" s="143">
        <v>587</v>
      </c>
      <c r="B5978" s="144" t="s">
        <v>7853</v>
      </c>
      <c r="C5978" s="145" t="s">
        <v>1903</v>
      </c>
      <c r="D5978" s="146">
        <v>35.159999999999997</v>
      </c>
    </row>
    <row r="5979" spans="1:4" ht="17.100000000000001" customHeight="1" x14ac:dyDescent="0.25">
      <c r="A5979" s="143">
        <v>584</v>
      </c>
      <c r="B5979" s="144" t="s">
        <v>7854</v>
      </c>
      <c r="C5979" s="145" t="s">
        <v>1903</v>
      </c>
      <c r="D5979" s="146">
        <v>28.66</v>
      </c>
    </row>
    <row r="5980" spans="1:4" ht="17.100000000000001" customHeight="1" x14ac:dyDescent="0.25">
      <c r="A5980" s="143">
        <v>585</v>
      </c>
      <c r="B5980" s="144" t="s">
        <v>7855</v>
      </c>
      <c r="C5980" s="145" t="s">
        <v>1903</v>
      </c>
      <c r="D5980" s="146">
        <v>30.35</v>
      </c>
    </row>
    <row r="5981" spans="1:4" ht="17.100000000000001" customHeight="1" x14ac:dyDescent="0.25">
      <c r="A5981" s="143">
        <v>586</v>
      </c>
      <c r="B5981" s="144" t="s">
        <v>7856</v>
      </c>
      <c r="C5981" s="145" t="s">
        <v>1903</v>
      </c>
      <c r="D5981" s="146">
        <v>41.18</v>
      </c>
    </row>
    <row r="5982" spans="1:4" ht="15" customHeight="1" x14ac:dyDescent="0.25">
      <c r="A5982" s="143">
        <v>604</v>
      </c>
      <c r="B5982" s="144" t="s">
        <v>7857</v>
      </c>
      <c r="C5982" s="145" t="s">
        <v>1903</v>
      </c>
      <c r="D5982" s="146">
        <v>27.41</v>
      </c>
    </row>
    <row r="5983" spans="1:4" ht="15" customHeight="1" x14ac:dyDescent="0.25">
      <c r="A5983" s="143">
        <v>605</v>
      </c>
      <c r="B5983" s="144" t="s">
        <v>7858</v>
      </c>
      <c r="C5983" s="145" t="s">
        <v>1903</v>
      </c>
      <c r="D5983" s="146">
        <v>41.74</v>
      </c>
    </row>
    <row r="5984" spans="1:4" ht="15" customHeight="1" x14ac:dyDescent="0.25">
      <c r="A5984" s="143">
        <v>606</v>
      </c>
      <c r="B5984" s="144" t="s">
        <v>7859</v>
      </c>
      <c r="C5984" s="145" t="s">
        <v>1903</v>
      </c>
      <c r="D5984" s="146">
        <v>53.65</v>
      </c>
    </row>
    <row r="5985" spans="1:4" ht="15" customHeight="1" x14ac:dyDescent="0.25">
      <c r="A5985" s="143">
        <v>603</v>
      </c>
      <c r="B5985" s="144" t="s">
        <v>7860</v>
      </c>
      <c r="C5985" s="145" t="s">
        <v>1903</v>
      </c>
      <c r="D5985" s="146">
        <v>18.84</v>
      </c>
    </row>
    <row r="5986" spans="1:4" ht="17.100000000000001" customHeight="1" x14ac:dyDescent="0.25">
      <c r="A5986" s="143">
        <v>597</v>
      </c>
      <c r="B5986" s="144" t="s">
        <v>7861</v>
      </c>
      <c r="C5986" s="145" t="s">
        <v>1903</v>
      </c>
      <c r="D5986" s="146">
        <v>48.77</v>
      </c>
    </row>
    <row r="5987" spans="1:4" ht="17.100000000000001" customHeight="1" x14ac:dyDescent="0.25">
      <c r="A5987" s="143">
        <v>598</v>
      </c>
      <c r="B5987" s="144" t="s">
        <v>7862</v>
      </c>
      <c r="C5987" s="145" t="s">
        <v>1903</v>
      </c>
      <c r="D5987" s="146">
        <v>54.97</v>
      </c>
    </row>
    <row r="5988" spans="1:4" ht="17.100000000000001" customHeight="1" x14ac:dyDescent="0.25">
      <c r="A5988" s="143">
        <v>599</v>
      </c>
      <c r="B5988" s="144" t="s">
        <v>7863</v>
      </c>
      <c r="C5988" s="145" t="s">
        <v>1903</v>
      </c>
      <c r="D5988" s="146">
        <v>62.59</v>
      </c>
    </row>
    <row r="5989" spans="1:4" ht="17.100000000000001" customHeight="1" x14ac:dyDescent="0.25">
      <c r="A5989" s="143">
        <v>596</v>
      </c>
      <c r="B5989" s="144" t="s">
        <v>7864</v>
      </c>
      <c r="C5989" s="145" t="s">
        <v>1903</v>
      </c>
      <c r="D5989" s="146">
        <v>34.090000000000003</v>
      </c>
    </row>
    <row r="5990" spans="1:4" ht="17.100000000000001" customHeight="1" x14ac:dyDescent="0.25">
      <c r="A5990" s="143">
        <v>600</v>
      </c>
      <c r="B5990" s="144" t="s">
        <v>7865</v>
      </c>
      <c r="C5990" s="145" t="s">
        <v>1903</v>
      </c>
      <c r="D5990" s="146">
        <v>48.77</v>
      </c>
    </row>
    <row r="5991" spans="1:4" ht="17.100000000000001" customHeight="1" x14ac:dyDescent="0.25">
      <c r="A5991" s="143">
        <v>601</v>
      </c>
      <c r="B5991" s="144" t="s">
        <v>7866</v>
      </c>
      <c r="C5991" s="145" t="s">
        <v>1903</v>
      </c>
      <c r="D5991" s="146">
        <v>54.97</v>
      </c>
    </row>
    <row r="5992" spans="1:4" ht="17.100000000000001" customHeight="1" x14ac:dyDescent="0.25">
      <c r="A5992" s="143">
        <v>602</v>
      </c>
      <c r="B5992" s="144" t="s">
        <v>7867</v>
      </c>
      <c r="C5992" s="145" t="s">
        <v>1903</v>
      </c>
      <c r="D5992" s="146">
        <v>62.59</v>
      </c>
    </row>
    <row r="5993" spans="1:4" ht="15" customHeight="1" x14ac:dyDescent="0.25">
      <c r="A5993" s="143">
        <v>607</v>
      </c>
      <c r="B5993" s="144" t="s">
        <v>7868</v>
      </c>
      <c r="C5993" s="145" t="s">
        <v>1903</v>
      </c>
      <c r="D5993" s="146">
        <v>29.63</v>
      </c>
    </row>
    <row r="5994" spans="1:4" ht="15" customHeight="1" x14ac:dyDescent="0.25">
      <c r="A5994" s="143">
        <v>608</v>
      </c>
      <c r="B5994" s="144" t="s">
        <v>7869</v>
      </c>
      <c r="C5994" s="145" t="s">
        <v>1903</v>
      </c>
      <c r="D5994" s="146">
        <v>36.71</v>
      </c>
    </row>
    <row r="5995" spans="1:4" ht="15" customHeight="1" x14ac:dyDescent="0.25">
      <c r="A5995" s="143">
        <v>609</v>
      </c>
      <c r="B5995" s="144" t="s">
        <v>7870</v>
      </c>
      <c r="C5995" s="145" t="s">
        <v>1903</v>
      </c>
      <c r="D5995" s="146">
        <v>60.7</v>
      </c>
    </row>
    <row r="5996" spans="1:4" ht="15" customHeight="1" x14ac:dyDescent="0.25">
      <c r="A5996" s="143">
        <v>4432</v>
      </c>
      <c r="B5996" s="144" t="s">
        <v>7871</v>
      </c>
      <c r="C5996" s="145" t="s">
        <v>1903</v>
      </c>
      <c r="D5996" s="146">
        <v>50.3</v>
      </c>
    </row>
    <row r="5997" spans="1:4" ht="15" customHeight="1" x14ac:dyDescent="0.25">
      <c r="A5997" s="143">
        <v>4434</v>
      </c>
      <c r="B5997" s="144" t="s">
        <v>7872</v>
      </c>
      <c r="C5997" s="145" t="s">
        <v>1903</v>
      </c>
      <c r="D5997" s="146">
        <v>51.2</v>
      </c>
    </row>
    <row r="5998" spans="1:4" ht="17.100000000000001" customHeight="1" x14ac:dyDescent="0.25">
      <c r="A5998" s="143">
        <v>10748</v>
      </c>
      <c r="B5998" s="144" t="s">
        <v>7873</v>
      </c>
      <c r="C5998" s="145" t="s">
        <v>1903</v>
      </c>
      <c r="D5998" s="146">
        <v>3058.12</v>
      </c>
    </row>
    <row r="5999" spans="1:4" ht="17.100000000000001" customHeight="1" x14ac:dyDescent="0.25">
      <c r="A5999" s="143">
        <v>11446</v>
      </c>
      <c r="B5999" s="144" t="s">
        <v>7874</v>
      </c>
      <c r="C5999" s="145" t="s">
        <v>1903</v>
      </c>
      <c r="D5999" s="146">
        <v>110.19</v>
      </c>
    </row>
    <row r="6000" spans="1:4" ht="25.5" customHeight="1" x14ac:dyDescent="0.25">
      <c r="A6000" s="143">
        <v>7268</v>
      </c>
      <c r="B6000" s="144" t="s">
        <v>7875</v>
      </c>
      <c r="C6000" s="145" t="s">
        <v>1903</v>
      </c>
      <c r="D6000" s="146">
        <v>306.62</v>
      </c>
    </row>
    <row r="6001" spans="1:4" ht="17.100000000000001" customHeight="1" x14ac:dyDescent="0.25">
      <c r="A6001" s="143">
        <v>10747</v>
      </c>
      <c r="B6001" s="144" t="s">
        <v>7876</v>
      </c>
      <c r="C6001" s="145" t="s">
        <v>1903</v>
      </c>
      <c r="D6001" s="146">
        <v>352.86</v>
      </c>
    </row>
    <row r="6002" spans="1:4" ht="17.100000000000001" customHeight="1" x14ac:dyDescent="0.25">
      <c r="A6002" s="143">
        <v>8069</v>
      </c>
      <c r="B6002" s="144" t="s">
        <v>7877</v>
      </c>
      <c r="C6002" s="145" t="s">
        <v>1903</v>
      </c>
      <c r="D6002" s="146">
        <v>154.80000000000001</v>
      </c>
    </row>
    <row r="6003" spans="1:4" ht="15" customHeight="1" x14ac:dyDescent="0.25">
      <c r="A6003" s="143">
        <v>11875</v>
      </c>
      <c r="B6003" s="144" t="s">
        <v>7878</v>
      </c>
      <c r="C6003" s="145" t="s">
        <v>1903</v>
      </c>
      <c r="D6003" s="146">
        <v>1990.55</v>
      </c>
    </row>
    <row r="6004" spans="1:4" ht="25.5" customHeight="1" x14ac:dyDescent="0.25">
      <c r="A6004" s="143">
        <v>7679</v>
      </c>
      <c r="B6004" s="144" t="s">
        <v>7879</v>
      </c>
      <c r="C6004" s="145" t="s">
        <v>1903</v>
      </c>
      <c r="D6004" s="146">
        <v>1592.33</v>
      </c>
    </row>
    <row r="6005" spans="1:4" ht="34.15" customHeight="1" x14ac:dyDescent="0.25">
      <c r="A6005" s="143">
        <v>7265</v>
      </c>
      <c r="B6005" s="144" t="s">
        <v>7880</v>
      </c>
      <c r="C6005" s="145" t="s">
        <v>1903</v>
      </c>
      <c r="D6005" s="146">
        <v>3941.12</v>
      </c>
    </row>
    <row r="6006" spans="1:4" ht="25.5" customHeight="1" x14ac:dyDescent="0.25">
      <c r="A6006" s="143">
        <v>12163</v>
      </c>
      <c r="B6006" s="144" t="s">
        <v>7881</v>
      </c>
      <c r="C6006" s="145" t="s">
        <v>1903</v>
      </c>
      <c r="D6006" s="146">
        <v>2603.58</v>
      </c>
    </row>
    <row r="6007" spans="1:4" ht="25.5" customHeight="1" x14ac:dyDescent="0.25">
      <c r="A6007" s="143">
        <v>9209</v>
      </c>
      <c r="B6007" s="144" t="s">
        <v>7882</v>
      </c>
      <c r="C6007" s="145" t="s">
        <v>1903</v>
      </c>
      <c r="D6007" s="146">
        <v>1141.52</v>
      </c>
    </row>
    <row r="6008" spans="1:4" ht="25.5" customHeight="1" x14ac:dyDescent="0.25">
      <c r="A6008" s="143">
        <v>11170</v>
      </c>
      <c r="B6008" s="144" t="s">
        <v>7883</v>
      </c>
      <c r="C6008" s="145" t="s">
        <v>1903</v>
      </c>
      <c r="D6008" s="146">
        <v>1549.8</v>
      </c>
    </row>
    <row r="6009" spans="1:4" ht="25.5" customHeight="1" x14ac:dyDescent="0.25">
      <c r="A6009" s="143">
        <v>11171</v>
      </c>
      <c r="B6009" s="144" t="s">
        <v>7884</v>
      </c>
      <c r="C6009" s="145" t="s">
        <v>1903</v>
      </c>
      <c r="D6009" s="146">
        <v>2031.58</v>
      </c>
    </row>
    <row r="6010" spans="1:4" ht="34.15" customHeight="1" x14ac:dyDescent="0.25">
      <c r="A6010" s="143">
        <v>11997</v>
      </c>
      <c r="B6010" s="144" t="s">
        <v>7885</v>
      </c>
      <c r="C6010" s="145" t="s">
        <v>1903</v>
      </c>
      <c r="D6010" s="146">
        <v>1137.46</v>
      </c>
    </row>
    <row r="6011" spans="1:4" ht="34.15" customHeight="1" x14ac:dyDescent="0.25">
      <c r="A6011" s="143">
        <v>11998</v>
      </c>
      <c r="B6011" s="144" t="s">
        <v>7886</v>
      </c>
      <c r="C6011" s="145" t="s">
        <v>1903</v>
      </c>
      <c r="D6011" s="146">
        <v>1255.43</v>
      </c>
    </row>
    <row r="6012" spans="1:4" ht="34.15" customHeight="1" x14ac:dyDescent="0.25">
      <c r="A6012" s="143">
        <v>11999</v>
      </c>
      <c r="B6012" s="144" t="s">
        <v>7887</v>
      </c>
      <c r="C6012" s="145" t="s">
        <v>1903</v>
      </c>
      <c r="D6012" s="146">
        <v>1394.77</v>
      </c>
    </row>
    <row r="6013" spans="1:4" ht="25.5" customHeight="1" x14ac:dyDescent="0.25">
      <c r="A6013" s="143">
        <v>12338</v>
      </c>
      <c r="B6013" s="144" t="s">
        <v>7888</v>
      </c>
      <c r="C6013" s="145" t="s">
        <v>1903</v>
      </c>
      <c r="D6013" s="146">
        <v>2092.7399999999998</v>
      </c>
    </row>
    <row r="6014" spans="1:4" ht="34.15" customHeight="1" x14ac:dyDescent="0.25">
      <c r="A6014" s="143">
        <v>11994</v>
      </c>
      <c r="B6014" s="144" t="s">
        <v>7889</v>
      </c>
      <c r="C6014" s="145" t="s">
        <v>1903</v>
      </c>
      <c r="D6014" s="146">
        <v>541.78</v>
      </c>
    </row>
    <row r="6015" spans="1:4" ht="34.15" customHeight="1" x14ac:dyDescent="0.25">
      <c r="A6015" s="143">
        <v>11995</v>
      </c>
      <c r="B6015" s="144" t="s">
        <v>7890</v>
      </c>
      <c r="C6015" s="145" t="s">
        <v>1903</v>
      </c>
      <c r="D6015" s="146">
        <v>917.17</v>
      </c>
    </row>
    <row r="6016" spans="1:4" ht="34.15" customHeight="1" x14ac:dyDescent="0.25">
      <c r="A6016" s="143">
        <v>11996</v>
      </c>
      <c r="B6016" s="144" t="s">
        <v>7891</v>
      </c>
      <c r="C6016" s="145" t="s">
        <v>1903</v>
      </c>
      <c r="D6016" s="146">
        <v>985.4</v>
      </c>
    </row>
    <row r="6017" spans="1:4" ht="25.5" customHeight="1" x14ac:dyDescent="0.25">
      <c r="A6017" s="143">
        <v>9120</v>
      </c>
      <c r="B6017" s="144" t="s">
        <v>7892</v>
      </c>
      <c r="C6017" s="145" t="s">
        <v>1903</v>
      </c>
      <c r="D6017" s="146">
        <v>2058.9299999999998</v>
      </c>
    </row>
    <row r="6018" spans="1:4" ht="25.5" customHeight="1" x14ac:dyDescent="0.25">
      <c r="A6018" s="143">
        <v>9121</v>
      </c>
      <c r="B6018" s="144" t="s">
        <v>7893</v>
      </c>
      <c r="C6018" s="145" t="s">
        <v>1903</v>
      </c>
      <c r="D6018" s="146">
        <v>1796.1</v>
      </c>
    </row>
    <row r="6019" spans="1:4" ht="25.5" customHeight="1" x14ac:dyDescent="0.25">
      <c r="A6019" s="143">
        <v>8246</v>
      </c>
      <c r="B6019" s="144" t="s">
        <v>7894</v>
      </c>
      <c r="C6019" s="145" t="s">
        <v>1903</v>
      </c>
      <c r="D6019" s="146">
        <v>149.54</v>
      </c>
    </row>
    <row r="6020" spans="1:4" ht="17.100000000000001" customHeight="1" x14ac:dyDescent="0.25">
      <c r="A6020" s="143">
        <v>8012</v>
      </c>
      <c r="B6020" s="144" t="s">
        <v>7895</v>
      </c>
      <c r="C6020" s="145" t="s">
        <v>1903</v>
      </c>
      <c r="D6020" s="146">
        <v>404.72</v>
      </c>
    </row>
    <row r="6021" spans="1:4" ht="15" customHeight="1" x14ac:dyDescent="0.25">
      <c r="A6021" s="143">
        <v>574</v>
      </c>
      <c r="C6021" s="145" t="s">
        <v>1903</v>
      </c>
      <c r="D6021" s="146">
        <v>1342.14</v>
      </c>
    </row>
    <row r="6022" spans="1:4" ht="25.5" customHeight="1" x14ac:dyDescent="0.25">
      <c r="B6022" s="144" t="s">
        <v>7896</v>
      </c>
    </row>
    <row r="6023" spans="1:4" ht="25.5" customHeight="1" x14ac:dyDescent="0.25">
      <c r="A6023" s="143">
        <v>575</v>
      </c>
      <c r="B6023" s="144" t="s">
        <v>7897</v>
      </c>
      <c r="C6023" s="145" t="s">
        <v>1903</v>
      </c>
      <c r="D6023" s="146">
        <v>2614.33</v>
      </c>
    </row>
    <row r="6024" spans="1:4" ht="25.5" customHeight="1" x14ac:dyDescent="0.25">
      <c r="A6024" s="143">
        <v>576</v>
      </c>
      <c r="B6024" s="144" t="s">
        <v>7898</v>
      </c>
      <c r="C6024" s="145" t="s">
        <v>1903</v>
      </c>
      <c r="D6024" s="146">
        <v>3793.76</v>
      </c>
    </row>
    <row r="6025" spans="1:4" ht="25.5" customHeight="1" x14ac:dyDescent="0.25">
      <c r="A6025" s="143">
        <v>577</v>
      </c>
      <c r="B6025" s="144" t="s">
        <v>7899</v>
      </c>
      <c r="C6025" s="145" t="s">
        <v>1903</v>
      </c>
      <c r="D6025" s="146">
        <v>5139.45</v>
      </c>
    </row>
    <row r="6026" spans="1:4" ht="25.5" customHeight="1" x14ac:dyDescent="0.25">
      <c r="A6026" s="143">
        <v>5080</v>
      </c>
      <c r="B6026" s="144" t="s">
        <v>7900</v>
      </c>
      <c r="C6026" s="145" t="s">
        <v>1903</v>
      </c>
      <c r="D6026" s="146">
        <v>536.73</v>
      </c>
    </row>
    <row r="6027" spans="1:4" ht="17.100000000000001" customHeight="1" x14ac:dyDescent="0.25">
      <c r="A6027" s="143">
        <v>614</v>
      </c>
      <c r="B6027" s="144" t="s">
        <v>7901</v>
      </c>
      <c r="C6027" s="145" t="s">
        <v>1903</v>
      </c>
      <c r="D6027" s="146">
        <v>698.8</v>
      </c>
    </row>
    <row r="6028" spans="1:4" ht="17.100000000000001" customHeight="1" x14ac:dyDescent="0.25">
      <c r="A6028" s="143">
        <v>12770</v>
      </c>
      <c r="B6028" s="144" t="s">
        <v>7902</v>
      </c>
      <c r="C6028" s="145" t="s">
        <v>1903</v>
      </c>
      <c r="D6028" s="146">
        <v>854.75</v>
      </c>
    </row>
    <row r="6029" spans="1:4" ht="25.5" customHeight="1" x14ac:dyDescent="0.25">
      <c r="A6029" s="143">
        <v>12771</v>
      </c>
      <c r="B6029" s="144" t="s">
        <v>7903</v>
      </c>
      <c r="C6029" s="145" t="s">
        <v>1903</v>
      </c>
      <c r="D6029" s="146">
        <v>467.9</v>
      </c>
    </row>
    <row r="6030" spans="1:4" ht="34.15" customHeight="1" x14ac:dyDescent="0.25">
      <c r="A6030" s="143">
        <v>12160</v>
      </c>
      <c r="B6030" s="144" t="s">
        <v>7904</v>
      </c>
      <c r="C6030" s="145" t="s">
        <v>1903</v>
      </c>
      <c r="D6030" s="146">
        <v>1031.3599999999999</v>
      </c>
    </row>
    <row r="6031" spans="1:4" ht="34.15" customHeight="1" x14ac:dyDescent="0.25">
      <c r="A6031" s="143">
        <v>12161</v>
      </c>
      <c r="B6031" s="144" t="s">
        <v>7905</v>
      </c>
      <c r="C6031" s="145" t="s">
        <v>1903</v>
      </c>
      <c r="D6031" s="146">
        <v>2498.77</v>
      </c>
    </row>
    <row r="6032" spans="1:4" ht="34.15" customHeight="1" x14ac:dyDescent="0.25">
      <c r="A6032" s="143">
        <v>12162</v>
      </c>
      <c r="B6032" s="144" t="s">
        <v>7906</v>
      </c>
      <c r="C6032" s="145" t="s">
        <v>1903</v>
      </c>
      <c r="D6032" s="146">
        <v>3953.22</v>
      </c>
    </row>
    <row r="6033" spans="1:4" ht="17.100000000000001" customHeight="1" x14ac:dyDescent="0.25">
      <c r="A6033" s="143">
        <v>7905</v>
      </c>
      <c r="B6033" s="144" t="s">
        <v>7907</v>
      </c>
      <c r="C6033" s="145" t="s">
        <v>1903</v>
      </c>
      <c r="D6033" s="146">
        <v>424.44</v>
      </c>
    </row>
    <row r="6034" spans="1:4" ht="25.5" customHeight="1" x14ac:dyDescent="0.25">
      <c r="A6034" s="143">
        <v>8081</v>
      </c>
      <c r="B6034" s="144" t="s">
        <v>7908</v>
      </c>
      <c r="C6034" s="145" t="s">
        <v>1903</v>
      </c>
      <c r="D6034" s="146">
        <v>3284.82</v>
      </c>
    </row>
    <row r="6035" spans="1:4" ht="25.5" customHeight="1" x14ac:dyDescent="0.25">
      <c r="A6035" s="143">
        <v>615</v>
      </c>
      <c r="B6035" s="144" t="s">
        <v>7909</v>
      </c>
      <c r="C6035" s="145" t="s">
        <v>1903</v>
      </c>
      <c r="D6035" s="146">
        <v>598.75</v>
      </c>
    </row>
    <row r="6036" spans="1:4" ht="17.100000000000001" customHeight="1" x14ac:dyDescent="0.25">
      <c r="A6036" s="143">
        <v>7316</v>
      </c>
      <c r="B6036" s="144" t="s">
        <v>7910</v>
      </c>
      <c r="C6036" s="145" t="s">
        <v>1903</v>
      </c>
      <c r="D6036" s="146">
        <v>951.85</v>
      </c>
    </row>
    <row r="6037" spans="1:4" ht="17.100000000000001" customHeight="1" x14ac:dyDescent="0.25">
      <c r="A6037" s="143">
        <v>616</v>
      </c>
      <c r="B6037" s="144" t="s">
        <v>7911</v>
      </c>
      <c r="C6037" s="145" t="s">
        <v>1903</v>
      </c>
      <c r="D6037" s="146">
        <v>2921.47</v>
      </c>
    </row>
    <row r="6038" spans="1:4" ht="17.100000000000001" customHeight="1" x14ac:dyDescent="0.25">
      <c r="A6038" s="143">
        <v>7714</v>
      </c>
      <c r="B6038" s="144" t="s">
        <v>7912</v>
      </c>
      <c r="C6038" s="145" t="s">
        <v>1903</v>
      </c>
      <c r="D6038" s="146">
        <v>90.83</v>
      </c>
    </row>
    <row r="6039" spans="1:4" ht="25.5" customHeight="1" x14ac:dyDescent="0.25">
      <c r="A6039" s="143">
        <v>7717</v>
      </c>
      <c r="B6039" s="144" t="s">
        <v>7913</v>
      </c>
      <c r="C6039" s="145" t="s">
        <v>1903</v>
      </c>
      <c r="D6039" s="146">
        <v>144.77000000000001</v>
      </c>
    </row>
    <row r="6040" spans="1:4" ht="17.100000000000001" customHeight="1" x14ac:dyDescent="0.25">
      <c r="A6040" s="143">
        <v>7278</v>
      </c>
      <c r="B6040" s="144" t="s">
        <v>7914</v>
      </c>
      <c r="C6040" s="145" t="s">
        <v>1903</v>
      </c>
      <c r="D6040" s="146">
        <v>2411.14</v>
      </c>
    </row>
    <row r="6041" spans="1:4" ht="17.100000000000001" customHeight="1" x14ac:dyDescent="0.25">
      <c r="A6041" s="143">
        <v>9650</v>
      </c>
      <c r="B6041" s="144" t="s">
        <v>7915</v>
      </c>
      <c r="C6041" s="145" t="s">
        <v>1903</v>
      </c>
      <c r="D6041" s="146">
        <v>5592.61</v>
      </c>
    </row>
    <row r="6042" spans="1:4" ht="17.100000000000001" customHeight="1" x14ac:dyDescent="0.25">
      <c r="A6042" s="143">
        <v>583</v>
      </c>
      <c r="B6042" s="144" t="s">
        <v>7916</v>
      </c>
      <c r="C6042" s="145" t="s">
        <v>1903</v>
      </c>
      <c r="D6042" s="146">
        <v>231.33</v>
      </c>
    </row>
    <row r="6043" spans="1:4" ht="25.5" customHeight="1" x14ac:dyDescent="0.25">
      <c r="A6043" s="143">
        <v>7251</v>
      </c>
      <c r="B6043" s="144" t="s">
        <v>7917</v>
      </c>
      <c r="C6043" s="145" t="s">
        <v>1903</v>
      </c>
      <c r="D6043" s="146">
        <v>3257.13</v>
      </c>
    </row>
    <row r="6044" spans="1:4" ht="25.5" customHeight="1" x14ac:dyDescent="0.25">
      <c r="A6044" s="143">
        <v>7252</v>
      </c>
      <c r="B6044" s="144" t="s">
        <v>7918</v>
      </c>
      <c r="C6044" s="145" t="s">
        <v>1903</v>
      </c>
      <c r="D6044" s="146">
        <v>3314.02</v>
      </c>
    </row>
    <row r="6045" spans="1:4" ht="25.5" customHeight="1" x14ac:dyDescent="0.25">
      <c r="A6045" s="143">
        <v>7261</v>
      </c>
      <c r="B6045" s="144" t="s">
        <v>7919</v>
      </c>
      <c r="C6045" s="145" t="s">
        <v>1903</v>
      </c>
      <c r="D6045" s="146">
        <v>4535.93</v>
      </c>
    </row>
    <row r="6046" spans="1:4" ht="25.5" customHeight="1" x14ac:dyDescent="0.25">
      <c r="A6046" s="143">
        <v>7262</v>
      </c>
      <c r="B6046" s="144" t="s">
        <v>7920</v>
      </c>
      <c r="C6046" s="145" t="s">
        <v>1903</v>
      </c>
      <c r="D6046" s="146">
        <v>3371.13</v>
      </c>
    </row>
    <row r="6047" spans="1:4" ht="25.5" customHeight="1" x14ac:dyDescent="0.25">
      <c r="A6047" s="143">
        <v>7260</v>
      </c>
      <c r="B6047" s="144" t="s">
        <v>7921</v>
      </c>
      <c r="C6047" s="145" t="s">
        <v>1903</v>
      </c>
      <c r="D6047" s="146">
        <v>4729.72</v>
      </c>
    </row>
    <row r="6048" spans="1:4" ht="25.5" customHeight="1" x14ac:dyDescent="0.25">
      <c r="A6048" s="143">
        <v>7259</v>
      </c>
      <c r="B6048" s="144" t="s">
        <v>7922</v>
      </c>
      <c r="C6048" s="145" t="s">
        <v>1903</v>
      </c>
      <c r="D6048" s="146">
        <v>3314.02</v>
      </c>
    </row>
    <row r="6049" spans="1:4" ht="15" customHeight="1" x14ac:dyDescent="0.25">
      <c r="A6049" s="143">
        <v>7258</v>
      </c>
      <c r="C6049" s="145" t="s">
        <v>1903</v>
      </c>
      <c r="D6049" s="146">
        <v>6696.64</v>
      </c>
    </row>
    <row r="6050" spans="1:4" ht="25.5" customHeight="1" x14ac:dyDescent="0.25">
      <c r="B6050" s="144" t="s">
        <v>7923</v>
      </c>
    </row>
    <row r="6051" spans="1:4" ht="25.5" customHeight="1" x14ac:dyDescent="0.25">
      <c r="A6051" s="143">
        <v>7255</v>
      </c>
      <c r="B6051" s="144" t="s">
        <v>7924</v>
      </c>
      <c r="C6051" s="145" t="s">
        <v>1903</v>
      </c>
      <c r="D6051" s="146">
        <v>6506.6</v>
      </c>
    </row>
    <row r="6052" spans="1:4" ht="25.5" customHeight="1" x14ac:dyDescent="0.25">
      <c r="A6052" s="143">
        <v>7256</v>
      </c>
      <c r="B6052" s="144" t="s">
        <v>7925</v>
      </c>
      <c r="C6052" s="145" t="s">
        <v>1903</v>
      </c>
      <c r="D6052" s="146">
        <v>6506.6</v>
      </c>
    </row>
    <row r="6053" spans="1:4" ht="25.5" customHeight="1" x14ac:dyDescent="0.25">
      <c r="A6053" s="143">
        <v>7257</v>
      </c>
      <c r="B6053" s="144" t="s">
        <v>7926</v>
      </c>
      <c r="C6053" s="145" t="s">
        <v>1903</v>
      </c>
      <c r="D6053" s="146">
        <v>6506.6</v>
      </c>
    </row>
    <row r="6054" spans="1:4" ht="25.5" customHeight="1" x14ac:dyDescent="0.25">
      <c r="A6054" s="143">
        <v>7254</v>
      </c>
      <c r="B6054" s="144" t="s">
        <v>7927</v>
      </c>
      <c r="C6054" s="145" t="s">
        <v>1903</v>
      </c>
      <c r="D6054" s="146">
        <v>6506.6</v>
      </c>
    </row>
    <row r="6055" spans="1:4" ht="25.5" customHeight="1" x14ac:dyDescent="0.25">
      <c r="A6055" s="143">
        <v>7253</v>
      </c>
      <c r="B6055" s="144" t="s">
        <v>7928</v>
      </c>
      <c r="C6055" s="145" t="s">
        <v>1903</v>
      </c>
      <c r="D6055" s="146">
        <v>6506.6</v>
      </c>
    </row>
    <row r="6056" spans="1:4" ht="17.100000000000001" customHeight="1" x14ac:dyDescent="0.25">
      <c r="A6056" s="143">
        <v>10749</v>
      </c>
      <c r="B6056" s="144" t="s">
        <v>7929</v>
      </c>
      <c r="C6056" s="145" t="s">
        <v>1903</v>
      </c>
      <c r="D6056" s="146">
        <v>3747.96</v>
      </c>
    </row>
    <row r="6057" spans="1:4" ht="25.5" customHeight="1" x14ac:dyDescent="0.25">
      <c r="A6057" s="143">
        <v>7680</v>
      </c>
      <c r="B6057" s="144" t="s">
        <v>7930</v>
      </c>
      <c r="C6057" s="145" t="s">
        <v>1903</v>
      </c>
      <c r="D6057" s="146">
        <v>649.22</v>
      </c>
    </row>
    <row r="6058" spans="1:4" ht="25.5" customHeight="1" x14ac:dyDescent="0.25">
      <c r="A6058" s="143">
        <v>7263</v>
      </c>
      <c r="B6058" s="144" t="s">
        <v>7931</v>
      </c>
      <c r="C6058" s="145" t="s">
        <v>1903</v>
      </c>
      <c r="D6058" s="146">
        <v>1341.58</v>
      </c>
    </row>
    <row r="6059" spans="1:4" ht="25.5" customHeight="1" x14ac:dyDescent="0.25">
      <c r="A6059" s="143">
        <v>7264</v>
      </c>
      <c r="B6059" s="144" t="s">
        <v>7932</v>
      </c>
      <c r="C6059" s="145" t="s">
        <v>1903</v>
      </c>
      <c r="D6059" s="146">
        <v>2525.44</v>
      </c>
    </row>
    <row r="6060" spans="1:4" ht="34.15" customHeight="1" x14ac:dyDescent="0.25">
      <c r="A6060" s="143">
        <v>12172</v>
      </c>
      <c r="B6060" s="144" t="s">
        <v>7933</v>
      </c>
      <c r="C6060" s="145" t="s">
        <v>1903</v>
      </c>
      <c r="D6060" s="146">
        <v>1046.1300000000001</v>
      </c>
    </row>
    <row r="6061" spans="1:4" ht="34.15" customHeight="1" x14ac:dyDescent="0.25">
      <c r="A6061" s="143">
        <v>12174</v>
      </c>
      <c r="B6061" s="144" t="s">
        <v>7934</v>
      </c>
      <c r="C6061" s="145" t="s">
        <v>1903</v>
      </c>
      <c r="D6061" s="146">
        <v>1692.13</v>
      </c>
    </row>
    <row r="6062" spans="1:4" ht="34.15" customHeight="1" x14ac:dyDescent="0.25">
      <c r="A6062" s="143">
        <v>12173</v>
      </c>
      <c r="B6062" s="144" t="s">
        <v>7935</v>
      </c>
      <c r="C6062" s="145" t="s">
        <v>1903</v>
      </c>
      <c r="D6062" s="146">
        <v>1046.1300000000001</v>
      </c>
    </row>
    <row r="6063" spans="1:4" ht="34.15" customHeight="1" x14ac:dyDescent="0.25">
      <c r="A6063" s="143">
        <v>12196</v>
      </c>
      <c r="B6063" s="144" t="s">
        <v>7936</v>
      </c>
      <c r="C6063" s="145" t="s">
        <v>1903</v>
      </c>
      <c r="D6063" s="146">
        <v>1326.32</v>
      </c>
    </row>
    <row r="6064" spans="1:4" ht="34.15" customHeight="1" x14ac:dyDescent="0.25">
      <c r="A6064" s="143">
        <v>12195</v>
      </c>
      <c r="B6064" s="144" t="s">
        <v>7937</v>
      </c>
      <c r="C6064" s="145" t="s">
        <v>1903</v>
      </c>
      <c r="D6064" s="146">
        <v>1326.32</v>
      </c>
    </row>
    <row r="6065" spans="1:4" ht="34.15" customHeight="1" x14ac:dyDescent="0.25">
      <c r="A6065" s="143">
        <v>12175</v>
      </c>
      <c r="B6065" s="144" t="s">
        <v>7938</v>
      </c>
      <c r="C6065" s="145" t="s">
        <v>1903</v>
      </c>
      <c r="D6065" s="146">
        <v>2754.91</v>
      </c>
    </row>
    <row r="6066" spans="1:4" ht="34.15" customHeight="1" x14ac:dyDescent="0.25">
      <c r="A6066" s="143">
        <v>12194</v>
      </c>
      <c r="B6066" s="144" t="s">
        <v>7939</v>
      </c>
      <c r="C6066" s="145" t="s">
        <v>1903</v>
      </c>
      <c r="D6066" s="146">
        <v>2135.5500000000002</v>
      </c>
    </row>
    <row r="6067" spans="1:4" ht="17.100000000000001" customHeight="1" x14ac:dyDescent="0.25">
      <c r="A6067" s="143">
        <v>4031</v>
      </c>
      <c r="B6067" s="144" t="s">
        <v>7940</v>
      </c>
      <c r="C6067" s="145" t="s">
        <v>1965</v>
      </c>
      <c r="D6067" s="146">
        <v>271.14999999999998</v>
      </c>
    </row>
    <row r="6068" spans="1:4" ht="17.100000000000001" customHeight="1" x14ac:dyDescent="0.25">
      <c r="A6068" s="143">
        <v>613</v>
      </c>
      <c r="B6068" s="144" t="s">
        <v>7941</v>
      </c>
      <c r="C6068" s="145" t="s">
        <v>1903</v>
      </c>
      <c r="D6068" s="146">
        <v>501.77</v>
      </c>
    </row>
    <row r="6069" spans="1:4" ht="17.100000000000001" customHeight="1" x14ac:dyDescent="0.25">
      <c r="A6069" s="143">
        <v>7902</v>
      </c>
      <c r="B6069" s="144" t="s">
        <v>7942</v>
      </c>
      <c r="C6069" s="145" t="s">
        <v>1903</v>
      </c>
      <c r="D6069" s="146">
        <v>480.2</v>
      </c>
    </row>
    <row r="6070" spans="1:4" ht="17.100000000000001" customHeight="1" x14ac:dyDescent="0.25">
      <c r="A6070" s="143">
        <v>582</v>
      </c>
      <c r="B6070" s="144" t="s">
        <v>7943</v>
      </c>
      <c r="C6070" s="145" t="s">
        <v>1903</v>
      </c>
      <c r="D6070" s="146">
        <v>1158.46</v>
      </c>
    </row>
    <row r="6071" spans="1:4" ht="15" customHeight="1" x14ac:dyDescent="0.25">
      <c r="A6071" s="143">
        <v>4022</v>
      </c>
      <c r="B6071" s="144" t="s">
        <v>7944</v>
      </c>
      <c r="C6071" s="145" t="s">
        <v>1965</v>
      </c>
      <c r="D6071" s="146">
        <v>110</v>
      </c>
    </row>
    <row r="6072" spans="1:4" ht="15" customHeight="1" x14ac:dyDescent="0.25">
      <c r="A6072" s="143">
        <v>593</v>
      </c>
      <c r="B6072" s="144" t="s">
        <v>7945</v>
      </c>
      <c r="C6072" s="145" t="s">
        <v>1903</v>
      </c>
      <c r="D6072" s="146">
        <v>101.2</v>
      </c>
    </row>
    <row r="6073" spans="1:4" ht="15" customHeight="1" x14ac:dyDescent="0.25">
      <c r="A6073" s="143">
        <v>594</v>
      </c>
      <c r="B6073" s="144" t="s">
        <v>7946</v>
      </c>
      <c r="C6073" s="145" t="s">
        <v>1903</v>
      </c>
      <c r="D6073" s="146">
        <v>85.33</v>
      </c>
    </row>
    <row r="6074" spans="1:4" ht="15" customHeight="1" x14ac:dyDescent="0.25">
      <c r="A6074" s="143">
        <v>595</v>
      </c>
      <c r="B6074" s="144" t="s">
        <v>7947</v>
      </c>
      <c r="C6074" s="145" t="s">
        <v>1903</v>
      </c>
      <c r="D6074" s="146">
        <v>91.83</v>
      </c>
    </row>
    <row r="6075" spans="1:4" ht="15" customHeight="1" x14ac:dyDescent="0.25">
      <c r="A6075" s="143">
        <v>592</v>
      </c>
      <c r="B6075" s="144" t="s">
        <v>7948</v>
      </c>
      <c r="C6075" s="145" t="s">
        <v>1903</v>
      </c>
      <c r="D6075" s="146">
        <v>75.63</v>
      </c>
    </row>
    <row r="6076" spans="1:4" ht="15" customHeight="1" x14ac:dyDescent="0.25">
      <c r="A6076" s="143">
        <v>589</v>
      </c>
      <c r="B6076" s="144" t="s">
        <v>7949</v>
      </c>
      <c r="C6076" s="145" t="s">
        <v>1903</v>
      </c>
      <c r="D6076" s="146">
        <v>103.13</v>
      </c>
    </row>
    <row r="6077" spans="1:4" ht="15" customHeight="1" x14ac:dyDescent="0.25">
      <c r="A6077" s="143">
        <v>590</v>
      </c>
      <c r="B6077" s="144" t="s">
        <v>7950</v>
      </c>
      <c r="C6077" s="145" t="s">
        <v>1903</v>
      </c>
      <c r="D6077" s="146">
        <v>184.96</v>
      </c>
    </row>
    <row r="6078" spans="1:4" ht="15" customHeight="1" x14ac:dyDescent="0.25">
      <c r="A6078" s="143">
        <v>591</v>
      </c>
      <c r="B6078" s="144" t="s">
        <v>7951</v>
      </c>
      <c r="C6078" s="145" t="s">
        <v>1903</v>
      </c>
      <c r="D6078" s="146">
        <v>140.33000000000001</v>
      </c>
    </row>
    <row r="6079" spans="1:4" ht="15" customHeight="1" x14ac:dyDescent="0.25">
      <c r="A6079" s="143">
        <v>588</v>
      </c>
      <c r="B6079" s="144" t="s">
        <v>7952</v>
      </c>
      <c r="C6079" s="145" t="s">
        <v>1903</v>
      </c>
      <c r="D6079" s="146">
        <v>82.93</v>
      </c>
    </row>
    <row r="6080" spans="1:4" ht="15" customHeight="1" x14ac:dyDescent="0.25">
      <c r="A6080" s="143">
        <v>4437</v>
      </c>
      <c r="B6080" s="144" t="s">
        <v>7953</v>
      </c>
      <c r="C6080" s="145" t="s">
        <v>1965</v>
      </c>
      <c r="D6080" s="146">
        <v>62</v>
      </c>
    </row>
    <row r="6081" spans="1:4" ht="15" customHeight="1" x14ac:dyDescent="0.25">
      <c r="A6081" s="143">
        <v>4435</v>
      </c>
      <c r="B6081" s="144" t="s">
        <v>7954</v>
      </c>
      <c r="C6081" s="145" t="s">
        <v>1965</v>
      </c>
      <c r="D6081" s="146">
        <v>83.5</v>
      </c>
    </row>
    <row r="6082" spans="1:4" ht="15" customHeight="1" x14ac:dyDescent="0.25">
      <c r="A6082" s="143">
        <v>4436</v>
      </c>
      <c r="B6082" s="144" t="s">
        <v>7955</v>
      </c>
      <c r="C6082" s="145" t="s">
        <v>1965</v>
      </c>
      <c r="D6082" s="146">
        <v>68</v>
      </c>
    </row>
    <row r="6083" spans="1:4" ht="15" customHeight="1" x14ac:dyDescent="0.25">
      <c r="A6083" s="143">
        <v>12798</v>
      </c>
      <c r="B6083" s="144" t="s">
        <v>7956</v>
      </c>
      <c r="C6083" s="145" t="s">
        <v>1903</v>
      </c>
      <c r="D6083" s="146">
        <v>244.79</v>
      </c>
    </row>
    <row r="6084" spans="1:4" ht="15" customHeight="1" x14ac:dyDescent="0.25">
      <c r="A6084" s="143">
        <v>12799</v>
      </c>
      <c r="B6084" s="144" t="s">
        <v>7957</v>
      </c>
      <c r="C6084" s="145" t="s">
        <v>1903</v>
      </c>
      <c r="D6084" s="146">
        <v>481.17</v>
      </c>
    </row>
    <row r="6085" spans="1:4" ht="17.100000000000001" customHeight="1" x14ac:dyDescent="0.25">
      <c r="A6085" s="143">
        <v>12797</v>
      </c>
      <c r="B6085" s="144" t="s">
        <v>7958</v>
      </c>
      <c r="C6085" s="145" t="s">
        <v>1903</v>
      </c>
      <c r="D6085" s="146">
        <v>539.1</v>
      </c>
    </row>
    <row r="6086" spans="1:4" ht="25.5" customHeight="1" x14ac:dyDescent="0.25">
      <c r="A6086" s="143">
        <v>11625</v>
      </c>
      <c r="B6086" s="144" t="s">
        <v>7959</v>
      </c>
      <c r="C6086" s="145" t="s">
        <v>1903</v>
      </c>
      <c r="D6086" s="146">
        <v>11840.62</v>
      </c>
    </row>
    <row r="6087" spans="1:4" ht="25.5" customHeight="1" x14ac:dyDescent="0.25">
      <c r="A6087" s="143">
        <v>11626</v>
      </c>
      <c r="B6087" s="144" t="s">
        <v>7960</v>
      </c>
      <c r="C6087" s="145" t="s">
        <v>1903</v>
      </c>
      <c r="D6087" s="146">
        <v>6576.23</v>
      </c>
    </row>
    <row r="6088" spans="1:4" ht="25.5" customHeight="1" x14ac:dyDescent="0.25">
      <c r="A6088" s="143">
        <v>12776</v>
      </c>
      <c r="B6088" s="144" t="s">
        <v>7961</v>
      </c>
      <c r="C6088" s="145" t="s">
        <v>1903</v>
      </c>
      <c r="D6088" s="146">
        <v>1413.94</v>
      </c>
    </row>
    <row r="6089" spans="1:4" ht="15" customHeight="1" x14ac:dyDescent="0.25">
      <c r="A6089" s="143">
        <v>8739</v>
      </c>
      <c r="B6089" s="144" t="s">
        <v>7962</v>
      </c>
      <c r="C6089" s="145" t="s">
        <v>1903</v>
      </c>
      <c r="D6089" s="146">
        <v>27.5</v>
      </c>
    </row>
    <row r="6090" spans="1:4" ht="17.100000000000001" customHeight="1" x14ac:dyDescent="0.25">
      <c r="A6090" s="143">
        <v>7722</v>
      </c>
      <c r="B6090" s="144" t="s">
        <v>7963</v>
      </c>
      <c r="C6090" s="145" t="s">
        <v>1903</v>
      </c>
      <c r="D6090" s="146">
        <v>65.260000000000005</v>
      </c>
    </row>
    <row r="6091" spans="1:4" ht="17.100000000000001" customHeight="1" x14ac:dyDescent="0.25">
      <c r="A6091" s="143">
        <v>611</v>
      </c>
      <c r="B6091" s="144" t="s">
        <v>7964</v>
      </c>
      <c r="C6091" s="145" t="s">
        <v>1903</v>
      </c>
      <c r="D6091" s="146">
        <v>178.87</v>
      </c>
    </row>
    <row r="6092" spans="1:4" ht="17.100000000000001" customHeight="1" x14ac:dyDescent="0.25">
      <c r="A6092" s="143">
        <v>8349</v>
      </c>
      <c r="B6092" s="144" t="s">
        <v>7965</v>
      </c>
      <c r="C6092" s="145" t="s">
        <v>1903</v>
      </c>
      <c r="D6092" s="146">
        <v>236.39</v>
      </c>
    </row>
    <row r="6093" spans="1:4" ht="17.100000000000001" customHeight="1" x14ac:dyDescent="0.25">
      <c r="A6093" s="143">
        <v>12807</v>
      </c>
      <c r="B6093" s="144" t="s">
        <v>7966</v>
      </c>
      <c r="C6093" s="145" t="s">
        <v>1903</v>
      </c>
      <c r="D6093" s="146">
        <v>110.68</v>
      </c>
    </row>
    <row r="6094" spans="1:4" ht="17.100000000000001" customHeight="1" x14ac:dyDescent="0.25">
      <c r="A6094" s="143">
        <v>12577</v>
      </c>
      <c r="B6094" s="144" t="s">
        <v>7967</v>
      </c>
      <c r="C6094" s="145" t="s">
        <v>1903</v>
      </c>
      <c r="D6094" s="146">
        <v>471.28</v>
      </c>
    </row>
    <row r="6095" spans="1:4" ht="17.100000000000001" customHeight="1" x14ac:dyDescent="0.25">
      <c r="A6095" s="143">
        <v>12808</v>
      </c>
      <c r="B6095" s="144" t="s">
        <v>7968</v>
      </c>
      <c r="C6095" s="145" t="s">
        <v>1903</v>
      </c>
      <c r="D6095" s="146">
        <v>700.48</v>
      </c>
    </row>
    <row r="6096" spans="1:4" ht="17.100000000000001" customHeight="1" x14ac:dyDescent="0.25">
      <c r="A6096" s="143">
        <v>10200</v>
      </c>
      <c r="B6096" s="144" t="s">
        <v>7969</v>
      </c>
      <c r="C6096" s="145" t="s">
        <v>1903</v>
      </c>
      <c r="D6096" s="146">
        <v>83.58</v>
      </c>
    </row>
    <row r="6097" spans="1:4" ht="17.100000000000001" customHeight="1" x14ac:dyDescent="0.25">
      <c r="A6097" s="143">
        <v>11153</v>
      </c>
      <c r="B6097" s="144" t="s">
        <v>7970</v>
      </c>
      <c r="C6097" s="145" t="s">
        <v>1903</v>
      </c>
      <c r="D6097" s="146">
        <v>114.45</v>
      </c>
    </row>
    <row r="6098" spans="1:4" ht="17.100000000000001" customHeight="1" x14ac:dyDescent="0.25">
      <c r="A6098" s="143">
        <v>12870</v>
      </c>
      <c r="B6098" s="144" t="s">
        <v>7971</v>
      </c>
      <c r="C6098" s="145" t="s">
        <v>1903</v>
      </c>
      <c r="D6098" s="146">
        <v>81.36</v>
      </c>
    </row>
    <row r="6099" spans="1:4" ht="17.100000000000001" customHeight="1" x14ac:dyDescent="0.25">
      <c r="A6099" s="143">
        <v>11436</v>
      </c>
      <c r="B6099" s="144" t="s">
        <v>7972</v>
      </c>
      <c r="C6099" s="145" t="s">
        <v>1903</v>
      </c>
      <c r="D6099" s="146">
        <v>26.21</v>
      </c>
    </row>
    <row r="6100" spans="1:4" ht="15" customHeight="1" x14ac:dyDescent="0.25">
      <c r="A6100" s="143">
        <v>11444</v>
      </c>
      <c r="B6100" s="144" t="s">
        <v>7973</v>
      </c>
      <c r="C6100" s="145" t="s">
        <v>1903</v>
      </c>
      <c r="D6100" s="146">
        <v>38.21</v>
      </c>
    </row>
    <row r="6101" spans="1:4" ht="15" customHeight="1" x14ac:dyDescent="0.25">
      <c r="A6101" s="143">
        <v>7274</v>
      </c>
      <c r="B6101" s="144" t="s">
        <v>7974</v>
      </c>
      <c r="C6101" s="145" t="s">
        <v>1903</v>
      </c>
      <c r="D6101" s="146">
        <v>1157.01</v>
      </c>
    </row>
    <row r="6102" spans="1:4" ht="15" customHeight="1" x14ac:dyDescent="0.25">
      <c r="A6102" s="143">
        <v>623</v>
      </c>
      <c r="B6102" s="144" t="s">
        <v>7975</v>
      </c>
      <c r="C6102" s="145" t="s">
        <v>1903</v>
      </c>
      <c r="D6102" s="146">
        <v>122.77</v>
      </c>
    </row>
    <row r="6103" spans="1:4" ht="17.100000000000001" customHeight="1" x14ac:dyDescent="0.25">
      <c r="A6103" s="143">
        <v>618</v>
      </c>
      <c r="B6103" s="144" t="s">
        <v>7976</v>
      </c>
      <c r="C6103" s="145" t="s">
        <v>1903</v>
      </c>
      <c r="D6103" s="146">
        <v>201.02</v>
      </c>
    </row>
    <row r="6104" spans="1:4" ht="25.5" customHeight="1" x14ac:dyDescent="0.25">
      <c r="A6104" s="143">
        <v>619</v>
      </c>
      <c r="B6104" s="144" t="s">
        <v>7977</v>
      </c>
      <c r="C6104" s="145" t="s">
        <v>1903</v>
      </c>
      <c r="D6104" s="146">
        <v>408.05</v>
      </c>
    </row>
    <row r="6105" spans="1:4" ht="25.5" customHeight="1" x14ac:dyDescent="0.25">
      <c r="A6105" s="143">
        <v>620</v>
      </c>
      <c r="B6105" s="144" t="s">
        <v>7978</v>
      </c>
      <c r="C6105" s="145" t="s">
        <v>1903</v>
      </c>
      <c r="D6105" s="146">
        <v>579.75</v>
      </c>
    </row>
    <row r="6106" spans="1:4" ht="15" customHeight="1" x14ac:dyDescent="0.25">
      <c r="A6106" s="143">
        <v>622</v>
      </c>
      <c r="B6106" s="144" t="s">
        <v>7979</v>
      </c>
      <c r="C6106" s="145" t="s">
        <v>1903</v>
      </c>
      <c r="D6106" s="146">
        <v>164.55</v>
      </c>
    </row>
    <row r="6107" spans="1:4" ht="17.100000000000001" customHeight="1" x14ac:dyDescent="0.25">
      <c r="A6107" s="143">
        <v>12565</v>
      </c>
      <c r="B6107" s="144" t="s">
        <v>7980</v>
      </c>
      <c r="C6107" s="145" t="s">
        <v>1903</v>
      </c>
      <c r="D6107" s="146">
        <v>256.05</v>
      </c>
    </row>
    <row r="6108" spans="1:4" ht="17.100000000000001" customHeight="1" x14ac:dyDescent="0.25">
      <c r="A6108" s="143">
        <v>4529</v>
      </c>
      <c r="B6108" s="144" t="s">
        <v>7981</v>
      </c>
      <c r="C6108" s="145" t="s">
        <v>1965</v>
      </c>
      <c r="D6108" s="146">
        <v>1241.45</v>
      </c>
    </row>
    <row r="6109" spans="1:4" ht="17.100000000000001" customHeight="1" x14ac:dyDescent="0.25">
      <c r="A6109" s="143">
        <v>4530</v>
      </c>
      <c r="B6109" s="144" t="s">
        <v>7982</v>
      </c>
      <c r="C6109" s="145" t="s">
        <v>1965</v>
      </c>
      <c r="D6109" s="146">
        <v>1700.33</v>
      </c>
    </row>
    <row r="6110" spans="1:4" ht="17.100000000000001" customHeight="1" x14ac:dyDescent="0.25">
      <c r="A6110" s="143">
        <v>4528</v>
      </c>
      <c r="B6110" s="144" t="s">
        <v>7983</v>
      </c>
      <c r="C6110" s="145" t="s">
        <v>1965</v>
      </c>
      <c r="D6110" s="146">
        <v>1369.63</v>
      </c>
    </row>
    <row r="6111" spans="1:4" ht="17.100000000000001" customHeight="1" x14ac:dyDescent="0.25">
      <c r="A6111" s="143">
        <v>12318</v>
      </c>
      <c r="B6111" s="144" t="s">
        <v>7984</v>
      </c>
      <c r="C6111" s="145" t="s">
        <v>1903</v>
      </c>
      <c r="D6111" s="146">
        <v>389.51</v>
      </c>
    </row>
    <row r="6112" spans="1:4" ht="25.5" customHeight="1" x14ac:dyDescent="0.25">
      <c r="A6112" s="143">
        <v>12171</v>
      </c>
      <c r="B6112" s="144" t="s">
        <v>7985</v>
      </c>
      <c r="C6112" s="145" t="s">
        <v>1903</v>
      </c>
      <c r="D6112" s="146">
        <v>2465.9699999999998</v>
      </c>
    </row>
    <row r="6113" spans="1:4" ht="15" customHeight="1" x14ac:dyDescent="0.25">
      <c r="A6113" s="143">
        <v>10409</v>
      </c>
      <c r="B6113" s="144" t="s">
        <v>7986</v>
      </c>
      <c r="C6113" s="145" t="s">
        <v>1903</v>
      </c>
      <c r="D6113" s="146">
        <v>112.41</v>
      </c>
    </row>
    <row r="6114" spans="1:4" ht="15" customHeight="1" x14ac:dyDescent="0.25">
      <c r="A6114" s="143">
        <v>9625</v>
      </c>
      <c r="B6114" s="144" t="s">
        <v>7987</v>
      </c>
      <c r="C6114" s="145" t="s">
        <v>1903</v>
      </c>
      <c r="D6114" s="146">
        <v>233.28</v>
      </c>
    </row>
    <row r="6115" spans="1:4" ht="15" customHeight="1" x14ac:dyDescent="0.25">
      <c r="A6115" s="143">
        <v>4879</v>
      </c>
      <c r="B6115" s="144" t="s">
        <v>7988</v>
      </c>
      <c r="C6115" s="145" t="s">
        <v>1903</v>
      </c>
      <c r="D6115" s="146">
        <v>5.85</v>
      </c>
    </row>
    <row r="6116" spans="1:4" ht="15" customHeight="1" x14ac:dyDescent="0.25">
      <c r="A6116" s="143">
        <v>12898</v>
      </c>
      <c r="B6116" s="144" t="s">
        <v>7989</v>
      </c>
      <c r="C6116" s="145" t="s">
        <v>1903</v>
      </c>
      <c r="D6116" s="146">
        <v>118.97</v>
      </c>
    </row>
    <row r="6117" spans="1:4" ht="17.100000000000001" customHeight="1" x14ac:dyDescent="0.25">
      <c r="A6117" s="143">
        <v>10521</v>
      </c>
      <c r="B6117" s="144" t="s">
        <v>7990</v>
      </c>
      <c r="C6117" s="145" t="s">
        <v>1903</v>
      </c>
      <c r="D6117" s="146">
        <v>22.5</v>
      </c>
    </row>
    <row r="6118" spans="1:4" ht="15" customHeight="1" x14ac:dyDescent="0.25">
      <c r="A6118" s="143">
        <v>552</v>
      </c>
      <c r="B6118" s="144" t="s">
        <v>7991</v>
      </c>
      <c r="C6118" s="145" t="s">
        <v>1903</v>
      </c>
      <c r="D6118" s="146">
        <v>9.4499999999999993</v>
      </c>
    </row>
    <row r="6119" spans="1:4" ht="15" customHeight="1" x14ac:dyDescent="0.25">
      <c r="A6119" s="143">
        <v>553</v>
      </c>
      <c r="B6119" s="144" t="s">
        <v>7992</v>
      </c>
      <c r="C6119" s="145" t="s">
        <v>1903</v>
      </c>
      <c r="D6119" s="146">
        <v>8.5</v>
      </c>
    </row>
    <row r="6120" spans="1:4" ht="17.100000000000001" customHeight="1" x14ac:dyDescent="0.25">
      <c r="A6120" s="143">
        <v>11423</v>
      </c>
      <c r="B6120" s="144" t="s">
        <v>7993</v>
      </c>
      <c r="C6120" s="145" t="s">
        <v>1903</v>
      </c>
      <c r="D6120" s="146">
        <v>56.35</v>
      </c>
    </row>
    <row r="6121" spans="1:4" ht="15" customHeight="1" x14ac:dyDescent="0.25">
      <c r="A6121" s="143">
        <v>12561</v>
      </c>
      <c r="B6121" s="144" t="s">
        <v>7994</v>
      </c>
      <c r="C6121" s="145" t="s">
        <v>1903</v>
      </c>
      <c r="D6121" s="146">
        <v>97.67</v>
      </c>
    </row>
    <row r="6122" spans="1:4" ht="15" customHeight="1" x14ac:dyDescent="0.25">
      <c r="A6122" s="143">
        <v>12801</v>
      </c>
      <c r="B6122" s="144" t="s">
        <v>7995</v>
      </c>
      <c r="C6122" s="145" t="s">
        <v>1903</v>
      </c>
      <c r="D6122" s="146">
        <v>18.809999999999999</v>
      </c>
    </row>
    <row r="6123" spans="1:4" ht="15" customHeight="1" x14ac:dyDescent="0.25">
      <c r="A6123" s="143">
        <v>12809</v>
      </c>
      <c r="B6123" s="144" t="s">
        <v>7996</v>
      </c>
      <c r="C6123" s="145" t="s">
        <v>1903</v>
      </c>
      <c r="D6123" s="146">
        <v>14.06</v>
      </c>
    </row>
    <row r="6124" spans="1:4" ht="15" customHeight="1" x14ac:dyDescent="0.25">
      <c r="A6124" s="143">
        <v>12095</v>
      </c>
      <c r="B6124" s="144" t="s">
        <v>7997</v>
      </c>
      <c r="C6124" s="145" t="s">
        <v>1903</v>
      </c>
      <c r="D6124" s="146">
        <v>34.43</v>
      </c>
    </row>
    <row r="6125" spans="1:4" ht="15" customHeight="1" x14ac:dyDescent="0.25">
      <c r="A6125" s="143">
        <v>12097</v>
      </c>
      <c r="B6125" s="144" t="s">
        <v>7998</v>
      </c>
      <c r="C6125" s="145" t="s">
        <v>1903</v>
      </c>
      <c r="D6125" s="146">
        <v>56.48</v>
      </c>
    </row>
    <row r="6126" spans="1:4" ht="15" customHeight="1" x14ac:dyDescent="0.25">
      <c r="A6126" s="143">
        <v>12094</v>
      </c>
      <c r="B6126" s="144" t="s">
        <v>7999</v>
      </c>
      <c r="C6126" s="145" t="s">
        <v>1903</v>
      </c>
      <c r="D6126" s="146">
        <v>68.03</v>
      </c>
    </row>
    <row r="6127" spans="1:4" ht="15" customHeight="1" x14ac:dyDescent="0.25">
      <c r="A6127" s="143">
        <v>11857</v>
      </c>
      <c r="B6127" s="144" t="s">
        <v>8000</v>
      </c>
      <c r="C6127" s="145" t="s">
        <v>1903</v>
      </c>
      <c r="D6127" s="146">
        <v>26.5</v>
      </c>
    </row>
    <row r="6128" spans="1:4" ht="15" customHeight="1" x14ac:dyDescent="0.25">
      <c r="A6128" s="143">
        <v>12796</v>
      </c>
      <c r="B6128" s="144" t="s">
        <v>8001</v>
      </c>
      <c r="C6128" s="145" t="s">
        <v>1903</v>
      </c>
      <c r="D6128" s="146">
        <v>474.8</v>
      </c>
    </row>
    <row r="6129" spans="1:4" ht="15" customHeight="1" x14ac:dyDescent="0.25">
      <c r="A6129" s="143">
        <v>12795</v>
      </c>
      <c r="B6129" s="144" t="s">
        <v>8002</v>
      </c>
      <c r="C6129" s="145" t="s">
        <v>1903</v>
      </c>
      <c r="D6129" s="146">
        <v>205.12</v>
      </c>
    </row>
    <row r="6130" spans="1:4" ht="17.100000000000001" customHeight="1" x14ac:dyDescent="0.25">
      <c r="A6130" s="143">
        <v>9056</v>
      </c>
      <c r="B6130" s="144" t="s">
        <v>8003</v>
      </c>
      <c r="C6130" s="145" t="s">
        <v>1903</v>
      </c>
      <c r="D6130" s="146">
        <v>482.37</v>
      </c>
    </row>
    <row r="6131" spans="1:4" ht="17.100000000000001" customHeight="1" x14ac:dyDescent="0.25">
      <c r="A6131" s="143">
        <v>562</v>
      </c>
      <c r="B6131" s="144" t="s">
        <v>8004</v>
      </c>
      <c r="C6131" s="145" t="s">
        <v>1903</v>
      </c>
      <c r="D6131" s="146">
        <v>58.26</v>
      </c>
    </row>
    <row r="6132" spans="1:4" ht="17.100000000000001" customHeight="1" x14ac:dyDescent="0.25">
      <c r="A6132" s="143">
        <v>4896</v>
      </c>
      <c r="B6132" s="144" t="s">
        <v>8005</v>
      </c>
      <c r="C6132" s="145" t="s">
        <v>1903</v>
      </c>
      <c r="D6132" s="146">
        <v>68.72</v>
      </c>
    </row>
    <row r="6133" spans="1:4" ht="17.100000000000001" customHeight="1" x14ac:dyDescent="0.25">
      <c r="A6133" s="143">
        <v>570</v>
      </c>
      <c r="B6133" s="144" t="s">
        <v>8006</v>
      </c>
      <c r="C6133" s="145" t="s">
        <v>1903</v>
      </c>
      <c r="D6133" s="146">
        <v>80.75</v>
      </c>
    </row>
    <row r="6134" spans="1:4" ht="17.100000000000001" customHeight="1" x14ac:dyDescent="0.25">
      <c r="A6134" s="143">
        <v>3953</v>
      </c>
      <c r="B6134" s="144" t="s">
        <v>8007</v>
      </c>
      <c r="C6134" s="145" t="s">
        <v>1903</v>
      </c>
      <c r="D6134" s="146">
        <v>85.45</v>
      </c>
    </row>
    <row r="6135" spans="1:4" ht="17.100000000000001" customHeight="1" x14ac:dyDescent="0.25">
      <c r="A6135" s="143">
        <v>561</v>
      </c>
      <c r="B6135" s="144" t="s">
        <v>8008</v>
      </c>
      <c r="C6135" s="145" t="s">
        <v>1903</v>
      </c>
      <c r="D6135" s="146">
        <v>97.71</v>
      </c>
    </row>
    <row r="6136" spans="1:4" ht="17.100000000000001" customHeight="1" x14ac:dyDescent="0.25">
      <c r="A6136" s="143">
        <v>3954</v>
      </c>
      <c r="B6136" s="144" t="s">
        <v>8009</v>
      </c>
      <c r="C6136" s="145" t="s">
        <v>1903</v>
      </c>
      <c r="D6136" s="146">
        <v>109.16</v>
      </c>
    </row>
    <row r="6137" spans="1:4" ht="17.100000000000001" customHeight="1" x14ac:dyDescent="0.25">
      <c r="A6137" s="143">
        <v>3955</v>
      </c>
      <c r="B6137" s="144" t="s">
        <v>8010</v>
      </c>
      <c r="C6137" s="145" t="s">
        <v>1903</v>
      </c>
      <c r="D6137" s="146">
        <v>143.38999999999999</v>
      </c>
    </row>
    <row r="6138" spans="1:4" ht="15" customHeight="1" x14ac:dyDescent="0.25">
      <c r="A6138" s="143">
        <v>12562</v>
      </c>
      <c r="B6138" s="144" t="s">
        <v>8011</v>
      </c>
      <c r="C6138" s="145" t="s">
        <v>1903</v>
      </c>
      <c r="D6138" s="146">
        <v>59.8</v>
      </c>
    </row>
    <row r="6139" spans="1:4" ht="25.5" customHeight="1" x14ac:dyDescent="0.25">
      <c r="A6139" s="143">
        <v>11860</v>
      </c>
      <c r="B6139" s="144" t="s">
        <v>8012</v>
      </c>
      <c r="C6139" s="145" t="s">
        <v>1903</v>
      </c>
      <c r="D6139" s="146">
        <v>128.93</v>
      </c>
    </row>
    <row r="6140" spans="1:4" ht="25.5" customHeight="1" x14ac:dyDescent="0.25">
      <c r="A6140" s="143">
        <v>11859</v>
      </c>
      <c r="B6140" s="144" t="s">
        <v>8013</v>
      </c>
      <c r="C6140" s="145" t="s">
        <v>1903</v>
      </c>
      <c r="D6140" s="146">
        <v>175.7</v>
      </c>
    </row>
    <row r="6141" spans="1:4" ht="25.5" customHeight="1" x14ac:dyDescent="0.25">
      <c r="A6141" s="143">
        <v>11861</v>
      </c>
      <c r="B6141" s="144" t="s">
        <v>8014</v>
      </c>
      <c r="C6141" s="145" t="s">
        <v>1903</v>
      </c>
      <c r="D6141" s="146">
        <v>247.62</v>
      </c>
    </row>
    <row r="6142" spans="1:4" ht="25.5" customHeight="1" x14ac:dyDescent="0.25">
      <c r="A6142" s="143">
        <v>12022</v>
      </c>
      <c r="B6142" s="144" t="s">
        <v>8015</v>
      </c>
      <c r="C6142" s="145" t="s">
        <v>1903</v>
      </c>
      <c r="D6142" s="146">
        <v>268.69</v>
      </c>
    </row>
    <row r="6143" spans="1:4" ht="17.100000000000001" customHeight="1" x14ac:dyDescent="0.25">
      <c r="A6143" s="143">
        <v>12021</v>
      </c>
      <c r="B6143" s="144" t="s">
        <v>8016</v>
      </c>
      <c r="C6143" s="145" t="s">
        <v>1903</v>
      </c>
      <c r="D6143" s="146">
        <v>157.03</v>
      </c>
    </row>
    <row r="6144" spans="1:4" ht="17.100000000000001" customHeight="1" x14ac:dyDescent="0.25">
      <c r="A6144" s="143">
        <v>7327</v>
      </c>
      <c r="B6144" s="144" t="s">
        <v>8017</v>
      </c>
      <c r="C6144" s="145" t="s">
        <v>1903</v>
      </c>
      <c r="D6144" s="146">
        <v>220.54</v>
      </c>
    </row>
    <row r="6145" spans="1:4" ht="17.100000000000001" customHeight="1" x14ac:dyDescent="0.25">
      <c r="A6145" s="143">
        <v>7328</v>
      </c>
      <c r="B6145" s="144" t="s">
        <v>8018</v>
      </c>
      <c r="C6145" s="145" t="s">
        <v>1903</v>
      </c>
      <c r="D6145" s="146">
        <v>243.18</v>
      </c>
    </row>
    <row r="6146" spans="1:4" ht="17.100000000000001" customHeight="1" x14ac:dyDescent="0.25">
      <c r="A6146" s="143">
        <v>7333</v>
      </c>
      <c r="B6146" s="144" t="s">
        <v>8019</v>
      </c>
      <c r="C6146" s="145" t="s">
        <v>1903</v>
      </c>
      <c r="D6146" s="146">
        <v>256.44</v>
      </c>
    </row>
    <row r="6147" spans="1:4" ht="17.100000000000001" customHeight="1" x14ac:dyDescent="0.25">
      <c r="A6147" s="143">
        <v>7331</v>
      </c>
      <c r="B6147" s="144" t="s">
        <v>8020</v>
      </c>
      <c r="C6147" s="145" t="s">
        <v>1903</v>
      </c>
      <c r="D6147" s="146">
        <v>260.45999999999998</v>
      </c>
    </row>
    <row r="6148" spans="1:4" ht="17.100000000000001" customHeight="1" x14ac:dyDescent="0.25">
      <c r="A6148" s="143">
        <v>7332</v>
      </c>
      <c r="B6148" s="144" t="s">
        <v>8021</v>
      </c>
      <c r="C6148" s="145" t="s">
        <v>1903</v>
      </c>
      <c r="D6148" s="146">
        <v>283.07</v>
      </c>
    </row>
    <row r="6149" spans="1:4" ht="17.100000000000001" customHeight="1" x14ac:dyDescent="0.25">
      <c r="A6149" s="143">
        <v>8014</v>
      </c>
      <c r="B6149" s="144" t="s">
        <v>8022</v>
      </c>
      <c r="C6149" s="145" t="s">
        <v>1903</v>
      </c>
      <c r="D6149" s="146">
        <v>387.03</v>
      </c>
    </row>
    <row r="6150" spans="1:4" ht="17.100000000000001" customHeight="1" x14ac:dyDescent="0.25">
      <c r="A6150" s="143">
        <v>11952</v>
      </c>
      <c r="B6150" s="144" t="s">
        <v>8023</v>
      </c>
      <c r="C6150" s="145" t="s">
        <v>1903</v>
      </c>
      <c r="D6150" s="146">
        <v>147.81</v>
      </c>
    </row>
    <row r="6151" spans="1:4" ht="17.100000000000001" customHeight="1" x14ac:dyDescent="0.25">
      <c r="A6151" s="143">
        <v>8013</v>
      </c>
      <c r="B6151" s="144" t="s">
        <v>8024</v>
      </c>
      <c r="C6151" s="145" t="s">
        <v>1903</v>
      </c>
      <c r="D6151" s="146">
        <v>97.43</v>
      </c>
    </row>
    <row r="6152" spans="1:4" ht="17.100000000000001" customHeight="1" x14ac:dyDescent="0.25">
      <c r="A6152" s="143">
        <v>8849</v>
      </c>
      <c r="B6152" s="144" t="s">
        <v>8025</v>
      </c>
      <c r="C6152" s="145" t="s">
        <v>1903</v>
      </c>
      <c r="D6152" s="146">
        <v>167.99</v>
      </c>
    </row>
    <row r="6153" spans="1:4" ht="17.100000000000001" customHeight="1" x14ac:dyDescent="0.25">
      <c r="A6153" s="143">
        <v>11437</v>
      </c>
      <c r="B6153" s="144" t="s">
        <v>8026</v>
      </c>
      <c r="C6153" s="145" t="s">
        <v>1903</v>
      </c>
      <c r="D6153" s="146">
        <v>206.89</v>
      </c>
    </row>
    <row r="6154" spans="1:4" ht="17.100000000000001" customHeight="1" x14ac:dyDescent="0.25">
      <c r="A6154" s="143">
        <v>11438</v>
      </c>
      <c r="B6154" s="144" t="s">
        <v>8027</v>
      </c>
      <c r="C6154" s="145" t="s">
        <v>1903</v>
      </c>
      <c r="D6154" s="146">
        <v>298.82</v>
      </c>
    </row>
    <row r="6155" spans="1:4" ht="17.100000000000001" customHeight="1" x14ac:dyDescent="0.25">
      <c r="A6155" s="143">
        <v>12901</v>
      </c>
      <c r="B6155" s="144" t="s">
        <v>8028</v>
      </c>
      <c r="C6155" s="145" t="s">
        <v>1903</v>
      </c>
      <c r="D6155" s="146">
        <v>102.72</v>
      </c>
    </row>
    <row r="6156" spans="1:4" ht="17.100000000000001" customHeight="1" x14ac:dyDescent="0.25">
      <c r="A6156" s="143">
        <v>12899</v>
      </c>
      <c r="B6156" s="144" t="s">
        <v>8029</v>
      </c>
      <c r="C6156" s="145" t="s">
        <v>1903</v>
      </c>
      <c r="D6156" s="146">
        <v>103.96</v>
      </c>
    </row>
    <row r="6157" spans="1:4" ht="17.100000000000001" customHeight="1" x14ac:dyDescent="0.25">
      <c r="A6157" s="143">
        <v>9624</v>
      </c>
      <c r="B6157" s="144" t="s">
        <v>8030</v>
      </c>
      <c r="C6157" s="145" t="s">
        <v>1903</v>
      </c>
      <c r="D6157" s="146">
        <v>62.22</v>
      </c>
    </row>
    <row r="6158" spans="1:4" ht="17.100000000000001" customHeight="1" x14ac:dyDescent="0.25">
      <c r="A6158" s="143">
        <v>11866</v>
      </c>
      <c r="B6158" s="144" t="s">
        <v>8031</v>
      </c>
      <c r="C6158" s="145" t="s">
        <v>1903</v>
      </c>
      <c r="D6158" s="146">
        <v>188.23</v>
      </c>
    </row>
    <row r="6159" spans="1:4" ht="17.100000000000001" customHeight="1" x14ac:dyDescent="0.25">
      <c r="A6159" s="143">
        <v>11867</v>
      </c>
      <c r="B6159" s="144" t="s">
        <v>8032</v>
      </c>
      <c r="C6159" s="145" t="s">
        <v>1903</v>
      </c>
      <c r="D6159" s="146">
        <v>136.43</v>
      </c>
    </row>
    <row r="6160" spans="1:4" ht="17.100000000000001" customHeight="1" x14ac:dyDescent="0.25">
      <c r="A6160" s="143">
        <v>12312</v>
      </c>
      <c r="B6160" s="144" t="s">
        <v>8033</v>
      </c>
      <c r="C6160" s="145" t="s">
        <v>1903</v>
      </c>
      <c r="D6160" s="146">
        <v>228.06</v>
      </c>
    </row>
    <row r="6161" spans="1:4" ht="17.100000000000001" customHeight="1" x14ac:dyDescent="0.25">
      <c r="A6161" s="143">
        <v>11440</v>
      </c>
      <c r="B6161" s="144" t="s">
        <v>8034</v>
      </c>
      <c r="C6161" s="145" t="s">
        <v>1903</v>
      </c>
      <c r="D6161" s="146">
        <v>226.48</v>
      </c>
    </row>
    <row r="6162" spans="1:4" ht="17.100000000000001" customHeight="1" x14ac:dyDescent="0.25">
      <c r="A6162" s="143">
        <v>10077</v>
      </c>
      <c r="B6162" s="144" t="s">
        <v>8035</v>
      </c>
      <c r="C6162" s="145" t="s">
        <v>1903</v>
      </c>
      <c r="D6162" s="146">
        <v>233.22</v>
      </c>
    </row>
    <row r="6163" spans="1:4" ht="17.100000000000001" customHeight="1" x14ac:dyDescent="0.25">
      <c r="A6163" s="143">
        <v>7330</v>
      </c>
      <c r="B6163" s="144" t="s">
        <v>8036</v>
      </c>
      <c r="C6163" s="145" t="s">
        <v>1903</v>
      </c>
      <c r="D6163" s="146">
        <v>260.45999999999998</v>
      </c>
    </row>
    <row r="6164" spans="1:4" ht="17.100000000000001" customHeight="1" x14ac:dyDescent="0.25">
      <c r="A6164" s="143">
        <v>7329</v>
      </c>
      <c r="B6164" s="144" t="s">
        <v>8037</v>
      </c>
      <c r="C6164" s="145" t="s">
        <v>1903</v>
      </c>
      <c r="D6164" s="146">
        <v>283.07</v>
      </c>
    </row>
    <row r="6165" spans="1:4" ht="17.100000000000001" customHeight="1" x14ac:dyDescent="0.25">
      <c r="A6165" s="143">
        <v>7334</v>
      </c>
      <c r="B6165" s="144" t="s">
        <v>8038</v>
      </c>
      <c r="C6165" s="145" t="s">
        <v>1903</v>
      </c>
      <c r="D6165" s="146">
        <v>275.51</v>
      </c>
    </row>
    <row r="6166" spans="1:4" ht="17.100000000000001" customHeight="1" x14ac:dyDescent="0.25">
      <c r="A6166" s="143">
        <v>11911</v>
      </c>
      <c r="B6166" s="144" t="s">
        <v>8039</v>
      </c>
      <c r="C6166" s="145" t="s">
        <v>1903</v>
      </c>
      <c r="D6166" s="146">
        <v>484.31</v>
      </c>
    </row>
    <row r="6167" spans="1:4" ht="17.100000000000001" customHeight="1" x14ac:dyDescent="0.25">
      <c r="A6167" s="143">
        <v>11439</v>
      </c>
      <c r="B6167" s="144" t="s">
        <v>8040</v>
      </c>
      <c r="C6167" s="145" t="s">
        <v>1903</v>
      </c>
      <c r="D6167" s="146">
        <v>501.18</v>
      </c>
    </row>
    <row r="6168" spans="1:4" ht="25.5" customHeight="1" x14ac:dyDescent="0.25">
      <c r="A6168" s="143">
        <v>12368</v>
      </c>
      <c r="B6168" s="144" t="s">
        <v>8041</v>
      </c>
      <c r="C6168" s="145" t="s">
        <v>1903</v>
      </c>
      <c r="D6168" s="146">
        <v>206.1</v>
      </c>
    </row>
    <row r="6169" spans="1:4" ht="25.5" customHeight="1" x14ac:dyDescent="0.25">
      <c r="A6169" s="143">
        <v>12369</v>
      </c>
      <c r="B6169" s="144" t="s">
        <v>8042</v>
      </c>
      <c r="C6169" s="145" t="s">
        <v>1903</v>
      </c>
      <c r="D6169" s="146">
        <v>257.06</v>
      </c>
    </row>
    <row r="6170" spans="1:4" ht="17.100000000000001" customHeight="1" x14ac:dyDescent="0.25">
      <c r="A6170" s="143">
        <v>12902</v>
      </c>
      <c r="B6170" s="144" t="s">
        <v>8043</v>
      </c>
      <c r="C6170" s="145" t="s">
        <v>1903</v>
      </c>
      <c r="D6170" s="146">
        <v>61.54</v>
      </c>
    </row>
    <row r="6171" spans="1:4" ht="17.100000000000001" customHeight="1" x14ac:dyDescent="0.25">
      <c r="A6171" s="143">
        <v>12900</v>
      </c>
      <c r="B6171" s="144" t="s">
        <v>8044</v>
      </c>
      <c r="C6171" s="145" t="s">
        <v>1903</v>
      </c>
      <c r="D6171" s="146">
        <v>120.31</v>
      </c>
    </row>
    <row r="6172" spans="1:4" ht="17.100000000000001" customHeight="1" x14ac:dyDescent="0.25">
      <c r="A6172" s="143">
        <v>8319</v>
      </c>
      <c r="B6172" s="144" t="s">
        <v>8045</v>
      </c>
      <c r="C6172" s="145" t="s">
        <v>1903</v>
      </c>
      <c r="D6172" s="146">
        <v>398.14</v>
      </c>
    </row>
    <row r="6173" spans="1:4" ht="25.5" customHeight="1" x14ac:dyDescent="0.25">
      <c r="A6173" s="143">
        <v>12262</v>
      </c>
      <c r="B6173" s="144" t="s">
        <v>8046</v>
      </c>
      <c r="C6173" s="145" t="s">
        <v>1903</v>
      </c>
      <c r="D6173" s="146">
        <v>1070.07</v>
      </c>
    </row>
    <row r="6174" spans="1:4" ht="17.100000000000001" customHeight="1" x14ac:dyDescent="0.25">
      <c r="A6174" s="143">
        <v>8639</v>
      </c>
      <c r="B6174" s="144" t="s">
        <v>8047</v>
      </c>
      <c r="C6174" s="145" t="s">
        <v>1903</v>
      </c>
      <c r="D6174" s="146">
        <v>145.29</v>
      </c>
    </row>
    <row r="6175" spans="1:4" ht="15" customHeight="1" x14ac:dyDescent="0.25">
      <c r="A6175" s="143">
        <v>7718</v>
      </c>
      <c r="B6175" s="144" t="s">
        <v>8048</v>
      </c>
      <c r="C6175" s="145" t="s">
        <v>1903</v>
      </c>
      <c r="D6175" s="146">
        <v>156.05000000000001</v>
      </c>
    </row>
    <row r="6176" spans="1:4" ht="17.100000000000001" customHeight="1" x14ac:dyDescent="0.25">
      <c r="A6176" s="143">
        <v>9393</v>
      </c>
      <c r="B6176" s="144" t="s">
        <v>8049</v>
      </c>
      <c r="C6176" s="145" t="s">
        <v>1903</v>
      </c>
      <c r="D6176" s="146">
        <v>175.95</v>
      </c>
    </row>
    <row r="6177" spans="1:4" ht="17.100000000000001" customHeight="1" x14ac:dyDescent="0.25">
      <c r="A6177" s="143">
        <v>7248</v>
      </c>
      <c r="B6177" s="144" t="s">
        <v>8050</v>
      </c>
      <c r="C6177" s="145" t="s">
        <v>1903</v>
      </c>
      <c r="D6177" s="146">
        <v>227.42</v>
      </c>
    </row>
    <row r="6178" spans="1:4" ht="17.100000000000001" customHeight="1" x14ac:dyDescent="0.25">
      <c r="A6178" s="143">
        <v>7230</v>
      </c>
      <c r="B6178" s="144" t="s">
        <v>8051</v>
      </c>
      <c r="C6178" s="145" t="s">
        <v>1903</v>
      </c>
      <c r="D6178" s="146">
        <v>175.45</v>
      </c>
    </row>
    <row r="6179" spans="1:4" ht="17.100000000000001" customHeight="1" x14ac:dyDescent="0.25">
      <c r="A6179" s="143">
        <v>9394</v>
      </c>
      <c r="B6179" s="144" t="s">
        <v>8052</v>
      </c>
      <c r="C6179" s="145" t="s">
        <v>1903</v>
      </c>
      <c r="D6179" s="146">
        <v>243.96</v>
      </c>
    </row>
    <row r="6180" spans="1:4" ht="15" customHeight="1" x14ac:dyDescent="0.25">
      <c r="A6180" s="143">
        <v>7249</v>
      </c>
      <c r="B6180" s="144" t="s">
        <v>8053</v>
      </c>
      <c r="C6180" s="145" t="s">
        <v>1903</v>
      </c>
      <c r="D6180" s="146">
        <v>249.31</v>
      </c>
    </row>
    <row r="6181" spans="1:4" ht="15" customHeight="1" x14ac:dyDescent="0.25">
      <c r="A6181" s="143">
        <v>7231</v>
      </c>
      <c r="B6181" s="144" t="s">
        <v>8054</v>
      </c>
      <c r="C6181" s="145" t="s">
        <v>1903</v>
      </c>
      <c r="D6181" s="146">
        <v>247.08</v>
      </c>
    </row>
    <row r="6182" spans="1:4" ht="17.100000000000001" customHeight="1" x14ac:dyDescent="0.25">
      <c r="A6182" s="143">
        <v>536</v>
      </c>
      <c r="B6182" s="144" t="s">
        <v>8055</v>
      </c>
      <c r="C6182" s="145" t="s">
        <v>1903</v>
      </c>
      <c r="D6182" s="146">
        <v>164.61</v>
      </c>
    </row>
    <row r="6183" spans="1:4" ht="17.100000000000001" customHeight="1" x14ac:dyDescent="0.25">
      <c r="A6183" s="143">
        <v>537</v>
      </c>
      <c r="B6183" s="144" t="s">
        <v>8056</v>
      </c>
      <c r="C6183" s="145" t="s">
        <v>1903</v>
      </c>
      <c r="D6183" s="146">
        <v>273.62</v>
      </c>
    </row>
    <row r="6184" spans="1:4" ht="17.100000000000001" customHeight="1" x14ac:dyDescent="0.25">
      <c r="A6184" s="143">
        <v>538</v>
      </c>
      <c r="B6184" s="144" t="s">
        <v>8057</v>
      </c>
      <c r="C6184" s="145" t="s">
        <v>1903</v>
      </c>
      <c r="D6184" s="146">
        <v>345.08</v>
      </c>
    </row>
    <row r="6185" spans="1:4" ht="17.100000000000001" customHeight="1" x14ac:dyDescent="0.25">
      <c r="A6185" s="143">
        <v>539</v>
      </c>
      <c r="B6185" s="144" t="s">
        <v>8058</v>
      </c>
      <c r="C6185" s="145" t="s">
        <v>1903</v>
      </c>
      <c r="D6185" s="146">
        <v>208.08</v>
      </c>
    </row>
    <row r="6186" spans="1:4" ht="17.100000000000001" customHeight="1" x14ac:dyDescent="0.25">
      <c r="A6186" s="143">
        <v>540</v>
      </c>
      <c r="B6186" s="144" t="s">
        <v>8059</v>
      </c>
      <c r="C6186" s="145" t="s">
        <v>1903</v>
      </c>
      <c r="D6186" s="146">
        <v>302.12</v>
      </c>
    </row>
    <row r="6187" spans="1:4" ht="17.100000000000001" customHeight="1" x14ac:dyDescent="0.25">
      <c r="A6187" s="143">
        <v>542</v>
      </c>
      <c r="B6187" s="144" t="s">
        <v>8060</v>
      </c>
      <c r="C6187" s="145" t="s">
        <v>1903</v>
      </c>
      <c r="D6187" s="146">
        <v>231.57</v>
      </c>
    </row>
    <row r="6188" spans="1:4" ht="17.100000000000001" customHeight="1" x14ac:dyDescent="0.25">
      <c r="A6188" s="143">
        <v>543</v>
      </c>
      <c r="B6188" s="144" t="s">
        <v>8061</v>
      </c>
      <c r="C6188" s="145" t="s">
        <v>1903</v>
      </c>
      <c r="D6188" s="146">
        <v>340.12</v>
      </c>
    </row>
    <row r="6189" spans="1:4" ht="17.100000000000001" customHeight="1" x14ac:dyDescent="0.25">
      <c r="A6189" s="143">
        <v>544</v>
      </c>
      <c r="B6189" s="144" t="s">
        <v>8062</v>
      </c>
      <c r="C6189" s="145" t="s">
        <v>1903</v>
      </c>
      <c r="D6189" s="146">
        <v>556.54999999999995</v>
      </c>
    </row>
    <row r="6190" spans="1:4" ht="17.100000000000001" customHeight="1" x14ac:dyDescent="0.25">
      <c r="A6190" s="143">
        <v>541</v>
      </c>
      <c r="B6190" s="144" t="s">
        <v>8063</v>
      </c>
      <c r="C6190" s="145" t="s">
        <v>1903</v>
      </c>
      <c r="D6190" s="146">
        <v>588.35</v>
      </c>
    </row>
    <row r="6191" spans="1:4" ht="17.100000000000001" customHeight="1" x14ac:dyDescent="0.25">
      <c r="A6191" s="143">
        <v>527</v>
      </c>
      <c r="B6191" s="144" t="s">
        <v>8064</v>
      </c>
      <c r="C6191" s="145" t="s">
        <v>1903</v>
      </c>
      <c r="D6191" s="146">
        <v>101.74</v>
      </c>
    </row>
    <row r="6192" spans="1:4" ht="17.100000000000001" customHeight="1" x14ac:dyDescent="0.25">
      <c r="A6192" s="143">
        <v>528</v>
      </c>
      <c r="B6192" s="144" t="s">
        <v>8065</v>
      </c>
      <c r="C6192" s="145" t="s">
        <v>1903</v>
      </c>
      <c r="D6192" s="146">
        <v>125.07</v>
      </c>
    </row>
    <row r="6193" spans="1:4" ht="17.100000000000001" customHeight="1" x14ac:dyDescent="0.25">
      <c r="A6193" s="143">
        <v>529</v>
      </c>
      <c r="B6193" s="144" t="s">
        <v>8066</v>
      </c>
      <c r="C6193" s="145" t="s">
        <v>1903</v>
      </c>
      <c r="D6193" s="146">
        <v>185.79</v>
      </c>
    </row>
    <row r="6194" spans="1:4" ht="17.100000000000001" customHeight="1" x14ac:dyDescent="0.25">
      <c r="A6194" s="143">
        <v>533</v>
      </c>
      <c r="B6194" s="144" t="s">
        <v>8067</v>
      </c>
      <c r="C6194" s="145" t="s">
        <v>1903</v>
      </c>
      <c r="D6194" s="146">
        <v>189.99</v>
      </c>
    </row>
    <row r="6195" spans="1:4" ht="15" customHeight="1" x14ac:dyDescent="0.25">
      <c r="A6195" s="143">
        <v>523</v>
      </c>
      <c r="B6195" s="144" t="s">
        <v>8068</v>
      </c>
      <c r="C6195" s="145" t="s">
        <v>1903</v>
      </c>
      <c r="D6195" s="146">
        <v>91.59</v>
      </c>
    </row>
    <row r="6196" spans="1:4" ht="15" customHeight="1" x14ac:dyDescent="0.25">
      <c r="A6196" s="143">
        <v>525</v>
      </c>
      <c r="B6196" s="144" t="s">
        <v>8069</v>
      </c>
      <c r="C6196" s="145" t="s">
        <v>1903</v>
      </c>
      <c r="D6196" s="146">
        <v>97.93</v>
      </c>
    </row>
    <row r="6197" spans="1:4" ht="15" customHeight="1" x14ac:dyDescent="0.25">
      <c r="A6197" s="143">
        <v>524</v>
      </c>
      <c r="B6197" s="144" t="s">
        <v>8070</v>
      </c>
      <c r="C6197" s="145" t="s">
        <v>1903</v>
      </c>
      <c r="D6197" s="146">
        <v>114.51</v>
      </c>
    </row>
    <row r="6198" spans="1:4" ht="15" customHeight="1" x14ac:dyDescent="0.25">
      <c r="A6198" s="143">
        <v>526</v>
      </c>
      <c r="B6198" s="144" t="s">
        <v>8071</v>
      </c>
      <c r="C6198" s="145" t="s">
        <v>1903</v>
      </c>
      <c r="D6198" s="146">
        <v>137.12</v>
      </c>
    </row>
    <row r="6199" spans="1:4" ht="17.100000000000001" customHeight="1" x14ac:dyDescent="0.25">
      <c r="A6199" s="143">
        <v>12793</v>
      </c>
      <c r="B6199" s="144" t="s">
        <v>8072</v>
      </c>
      <c r="C6199" s="145" t="s">
        <v>1903</v>
      </c>
      <c r="D6199" s="146">
        <v>75.45</v>
      </c>
    </row>
    <row r="6200" spans="1:4" ht="17.100000000000001" customHeight="1" x14ac:dyDescent="0.25">
      <c r="A6200" s="143">
        <v>12794</v>
      </c>
      <c r="B6200" s="144" t="s">
        <v>8073</v>
      </c>
      <c r="C6200" s="145" t="s">
        <v>1903</v>
      </c>
      <c r="D6200" s="146">
        <v>116.5</v>
      </c>
    </row>
    <row r="6201" spans="1:4" ht="25.5" customHeight="1" x14ac:dyDescent="0.25">
      <c r="A6201" s="143">
        <v>10795</v>
      </c>
      <c r="B6201" s="144" t="s">
        <v>8074</v>
      </c>
      <c r="C6201" s="145" t="s">
        <v>1903</v>
      </c>
      <c r="D6201" s="146">
        <v>379.66</v>
      </c>
    </row>
    <row r="6202" spans="1:4" ht="17.100000000000001" customHeight="1" x14ac:dyDescent="0.25">
      <c r="A6202" s="143">
        <v>11441</v>
      </c>
      <c r="B6202" s="144" t="s">
        <v>8075</v>
      </c>
      <c r="C6202" s="145" t="s">
        <v>1903</v>
      </c>
      <c r="D6202" s="146">
        <v>236.9</v>
      </c>
    </row>
    <row r="6203" spans="1:4" ht="25.5" customHeight="1" x14ac:dyDescent="0.25">
      <c r="A6203" s="143">
        <v>12170</v>
      </c>
      <c r="B6203" s="144" t="s">
        <v>8076</v>
      </c>
      <c r="C6203" s="145" t="s">
        <v>1903</v>
      </c>
      <c r="D6203" s="146">
        <v>2023.47</v>
      </c>
    </row>
    <row r="6204" spans="1:4" ht="17.100000000000001" customHeight="1" x14ac:dyDescent="0.25">
      <c r="A6204" s="143">
        <v>11442</v>
      </c>
      <c r="B6204" s="144" t="s">
        <v>8077</v>
      </c>
      <c r="C6204" s="145" t="s">
        <v>1903</v>
      </c>
      <c r="D6204" s="146">
        <v>220.67</v>
      </c>
    </row>
    <row r="6205" spans="1:4" ht="15" customHeight="1" x14ac:dyDescent="0.25">
      <c r="A6205" s="143">
        <v>564</v>
      </c>
      <c r="B6205" s="144" t="s">
        <v>8078</v>
      </c>
      <c r="C6205" s="145" t="s">
        <v>1903</v>
      </c>
      <c r="D6205" s="146">
        <v>173.36</v>
      </c>
    </row>
    <row r="6206" spans="1:4" ht="15" customHeight="1" x14ac:dyDescent="0.25">
      <c r="A6206" s="143">
        <v>12971</v>
      </c>
      <c r="B6206" s="144" t="s">
        <v>8079</v>
      </c>
      <c r="C6206" s="145" t="s">
        <v>1903</v>
      </c>
      <c r="D6206" s="146">
        <v>75.239999999999995</v>
      </c>
    </row>
    <row r="6207" spans="1:4" ht="15" customHeight="1" x14ac:dyDescent="0.25">
      <c r="A6207" s="143">
        <v>7715</v>
      </c>
      <c r="B6207" s="144" t="s">
        <v>8080</v>
      </c>
      <c r="C6207" s="145" t="s">
        <v>1903</v>
      </c>
      <c r="D6207" s="146">
        <v>174.34</v>
      </c>
    </row>
    <row r="6208" spans="1:4" ht="15" customHeight="1" x14ac:dyDescent="0.25">
      <c r="A6208" s="143">
        <v>9627</v>
      </c>
      <c r="B6208" s="144" t="s">
        <v>8081</v>
      </c>
      <c r="C6208" s="145" t="s">
        <v>1903</v>
      </c>
      <c r="D6208" s="146">
        <v>1415.91</v>
      </c>
    </row>
    <row r="6209" spans="1:4" ht="15" customHeight="1" x14ac:dyDescent="0.25">
      <c r="A6209" s="143">
        <v>9626</v>
      </c>
      <c r="B6209" s="144" t="s">
        <v>8082</v>
      </c>
      <c r="C6209" s="145" t="s">
        <v>1903</v>
      </c>
      <c r="D6209" s="146">
        <v>2737.17</v>
      </c>
    </row>
    <row r="6210" spans="1:4" ht="15" customHeight="1" x14ac:dyDescent="0.25">
      <c r="A6210" s="143">
        <v>9628</v>
      </c>
      <c r="B6210" s="144" t="s">
        <v>8083</v>
      </c>
      <c r="C6210" s="145" t="s">
        <v>1903</v>
      </c>
      <c r="D6210" s="146">
        <v>501.34</v>
      </c>
    </row>
    <row r="6211" spans="1:4" ht="17.100000000000001" customHeight="1" x14ac:dyDescent="0.25">
      <c r="A6211" s="143">
        <v>9891</v>
      </c>
      <c r="B6211" s="144" t="s">
        <v>8084</v>
      </c>
      <c r="C6211" s="145" t="s">
        <v>1903</v>
      </c>
      <c r="D6211" s="146">
        <v>115.94</v>
      </c>
    </row>
    <row r="6212" spans="1:4" ht="17.100000000000001" customHeight="1" x14ac:dyDescent="0.25">
      <c r="A6212" s="143">
        <v>4041</v>
      </c>
      <c r="B6212" s="144" t="s">
        <v>8085</v>
      </c>
      <c r="C6212" s="145" t="s">
        <v>1965</v>
      </c>
      <c r="D6212" s="146">
        <v>188.95</v>
      </c>
    </row>
    <row r="6213" spans="1:4" ht="25.5" customHeight="1" x14ac:dyDescent="0.25">
      <c r="A6213" s="143">
        <v>7294</v>
      </c>
      <c r="B6213" s="144" t="s">
        <v>8086</v>
      </c>
      <c r="C6213" s="145" t="s">
        <v>1903</v>
      </c>
      <c r="D6213" s="146">
        <v>109.33</v>
      </c>
    </row>
    <row r="6214" spans="1:4" ht="17.100000000000001" customHeight="1" x14ac:dyDescent="0.25">
      <c r="A6214" s="143">
        <v>9629</v>
      </c>
      <c r="B6214" s="144" t="s">
        <v>8087</v>
      </c>
      <c r="C6214" s="145" t="s">
        <v>1903</v>
      </c>
      <c r="D6214" s="146">
        <v>195.81</v>
      </c>
    </row>
    <row r="6215" spans="1:4" ht="15" customHeight="1" x14ac:dyDescent="0.25">
      <c r="A6215" s="143">
        <v>10351</v>
      </c>
      <c r="B6215" s="144" t="s">
        <v>8088</v>
      </c>
      <c r="C6215" s="145" t="s">
        <v>1903</v>
      </c>
      <c r="D6215" s="146">
        <v>81.709999999999994</v>
      </c>
    </row>
    <row r="6216" spans="1:4" ht="17.100000000000001" customHeight="1" x14ac:dyDescent="0.25">
      <c r="A6216" s="143">
        <v>558</v>
      </c>
      <c r="B6216" s="144" t="s">
        <v>8089</v>
      </c>
      <c r="C6216" s="145" t="s">
        <v>1903</v>
      </c>
      <c r="D6216" s="146">
        <v>69.37</v>
      </c>
    </row>
    <row r="6217" spans="1:4" ht="17.100000000000001" customHeight="1" x14ac:dyDescent="0.25">
      <c r="A6217" s="143">
        <v>9465</v>
      </c>
      <c r="B6217" s="144" t="s">
        <v>8090</v>
      </c>
      <c r="C6217" s="145" t="s">
        <v>1903</v>
      </c>
      <c r="D6217" s="146">
        <v>97.38</v>
      </c>
    </row>
    <row r="6218" spans="1:4" ht="17.100000000000001" customHeight="1" x14ac:dyDescent="0.25">
      <c r="A6218" s="143">
        <v>7716</v>
      </c>
      <c r="B6218" s="144" t="s">
        <v>8091</v>
      </c>
      <c r="C6218" s="145" t="s">
        <v>1903</v>
      </c>
      <c r="D6218" s="146">
        <v>179.9</v>
      </c>
    </row>
    <row r="6219" spans="1:4" ht="15" customHeight="1" x14ac:dyDescent="0.25">
      <c r="A6219" s="143">
        <v>10352</v>
      </c>
      <c r="B6219" s="144" t="s">
        <v>8092</v>
      </c>
      <c r="C6219" s="145" t="s">
        <v>1903</v>
      </c>
      <c r="D6219" s="146">
        <v>87.99</v>
      </c>
    </row>
    <row r="6220" spans="1:4" ht="17.100000000000001" customHeight="1" x14ac:dyDescent="0.25">
      <c r="A6220" s="143">
        <v>11954</v>
      </c>
      <c r="B6220" s="144" t="s">
        <v>8093</v>
      </c>
      <c r="C6220" s="145" t="s">
        <v>1903</v>
      </c>
      <c r="D6220" s="146">
        <v>79.739999999999995</v>
      </c>
    </row>
    <row r="6221" spans="1:4" ht="17.100000000000001" customHeight="1" x14ac:dyDescent="0.25">
      <c r="A6221" s="143">
        <v>11953</v>
      </c>
      <c r="B6221" s="144" t="s">
        <v>8094</v>
      </c>
      <c r="C6221" s="145" t="s">
        <v>1903</v>
      </c>
      <c r="D6221" s="146">
        <v>79.739999999999995</v>
      </c>
    </row>
    <row r="6222" spans="1:4" ht="17.100000000000001" customHeight="1" x14ac:dyDescent="0.25">
      <c r="A6222" s="143">
        <v>11951</v>
      </c>
      <c r="B6222" s="144" t="s">
        <v>8095</v>
      </c>
      <c r="C6222" s="145" t="s">
        <v>1903</v>
      </c>
      <c r="D6222" s="146">
        <v>200.22</v>
      </c>
    </row>
    <row r="6223" spans="1:4" ht="17.100000000000001" customHeight="1" x14ac:dyDescent="0.25">
      <c r="A6223" s="143">
        <v>12092</v>
      </c>
      <c r="B6223" s="144" t="s">
        <v>8096</v>
      </c>
      <c r="C6223" s="145" t="s">
        <v>1903</v>
      </c>
      <c r="D6223" s="146">
        <v>137.44</v>
      </c>
    </row>
    <row r="6224" spans="1:4" ht="17.100000000000001" customHeight="1" x14ac:dyDescent="0.25">
      <c r="A6224" s="143">
        <v>12096</v>
      </c>
      <c r="B6224" s="144" t="s">
        <v>8097</v>
      </c>
      <c r="C6224" s="145" t="s">
        <v>1903</v>
      </c>
      <c r="D6224" s="146">
        <v>130</v>
      </c>
    </row>
    <row r="6225" spans="1:4" ht="15" customHeight="1" x14ac:dyDescent="0.25">
      <c r="A6225" s="143">
        <v>12102</v>
      </c>
      <c r="B6225" s="144" t="s">
        <v>8098</v>
      </c>
      <c r="C6225" s="145" t="s">
        <v>1903</v>
      </c>
      <c r="D6225" s="146">
        <v>47.13</v>
      </c>
    </row>
    <row r="6226" spans="1:4" ht="15" customHeight="1" x14ac:dyDescent="0.25">
      <c r="A6226" s="143">
        <v>12103</v>
      </c>
      <c r="B6226" s="144" t="s">
        <v>8099</v>
      </c>
      <c r="C6226" s="145" t="s">
        <v>1903</v>
      </c>
      <c r="D6226" s="146">
        <v>86.5</v>
      </c>
    </row>
    <row r="6227" spans="1:4" ht="15" customHeight="1" x14ac:dyDescent="0.25">
      <c r="A6227" s="143">
        <v>12922</v>
      </c>
      <c r="B6227" s="144" t="s">
        <v>8100</v>
      </c>
      <c r="C6227" s="145" t="s">
        <v>2023</v>
      </c>
      <c r="D6227" s="146">
        <v>18.28</v>
      </c>
    </row>
    <row r="6228" spans="1:4" ht="15" customHeight="1" x14ac:dyDescent="0.25">
      <c r="A6228" s="143">
        <v>12091</v>
      </c>
      <c r="B6228" s="144" t="s">
        <v>8101</v>
      </c>
      <c r="C6228" s="145" t="s">
        <v>1903</v>
      </c>
      <c r="D6228" s="146">
        <v>683.13</v>
      </c>
    </row>
    <row r="6229" spans="1:4" ht="15" customHeight="1" x14ac:dyDescent="0.25">
      <c r="A6229" s="143">
        <v>8324</v>
      </c>
      <c r="B6229" s="144" t="s">
        <v>8102</v>
      </c>
      <c r="C6229" s="145" t="s">
        <v>1903</v>
      </c>
      <c r="D6229" s="146">
        <v>7.64</v>
      </c>
    </row>
    <row r="6230" spans="1:4" ht="15" customHeight="1" x14ac:dyDescent="0.25">
      <c r="A6230" s="143">
        <v>568</v>
      </c>
      <c r="B6230" s="144" t="s">
        <v>8103</v>
      </c>
      <c r="C6230" s="145" t="s">
        <v>1903</v>
      </c>
      <c r="D6230" s="146">
        <v>19.87</v>
      </c>
    </row>
    <row r="6231" spans="1:4" ht="15" customHeight="1" x14ac:dyDescent="0.25">
      <c r="A6231" s="143">
        <v>554</v>
      </c>
      <c r="B6231" s="144" t="s">
        <v>8104</v>
      </c>
      <c r="C6231" s="145" t="s">
        <v>1903</v>
      </c>
      <c r="D6231" s="146">
        <v>21.17</v>
      </c>
    </row>
    <row r="6232" spans="1:4" ht="15" customHeight="1" x14ac:dyDescent="0.25">
      <c r="A6232" s="143">
        <v>556</v>
      </c>
      <c r="B6232" s="144" t="s">
        <v>8105</v>
      </c>
      <c r="C6232" s="145" t="s">
        <v>1903</v>
      </c>
      <c r="D6232" s="146">
        <v>21.77</v>
      </c>
    </row>
    <row r="6233" spans="1:4" ht="15" customHeight="1" x14ac:dyDescent="0.25">
      <c r="A6233" s="143">
        <v>555</v>
      </c>
      <c r="B6233" s="144" t="s">
        <v>8106</v>
      </c>
      <c r="C6233" s="145" t="s">
        <v>1903</v>
      </c>
      <c r="D6233" s="146">
        <v>23.07</v>
      </c>
    </row>
    <row r="6234" spans="1:4" ht="15" customHeight="1" x14ac:dyDescent="0.25">
      <c r="A6234" s="143">
        <v>11731</v>
      </c>
      <c r="B6234" s="144" t="s">
        <v>8107</v>
      </c>
      <c r="C6234" s="145" t="s">
        <v>1903</v>
      </c>
      <c r="D6234" s="146">
        <v>37.57</v>
      </c>
    </row>
    <row r="6235" spans="1:4" ht="15" customHeight="1" x14ac:dyDescent="0.25">
      <c r="A6235" s="143">
        <v>557</v>
      </c>
      <c r="B6235" s="144" t="s">
        <v>8108</v>
      </c>
      <c r="C6235" s="145" t="s">
        <v>1903</v>
      </c>
      <c r="D6235" s="146">
        <v>31.22</v>
      </c>
    </row>
    <row r="6236" spans="1:4" ht="15" customHeight="1" x14ac:dyDescent="0.25">
      <c r="A6236" s="143">
        <v>560</v>
      </c>
      <c r="B6236" s="144" t="s">
        <v>8109</v>
      </c>
      <c r="C6236" s="145" t="s">
        <v>1903</v>
      </c>
      <c r="D6236" s="146">
        <v>30.33</v>
      </c>
    </row>
    <row r="6237" spans="1:4" ht="15" customHeight="1" x14ac:dyDescent="0.25">
      <c r="A6237" s="143">
        <v>8011</v>
      </c>
      <c r="B6237" s="144" t="s">
        <v>8110</v>
      </c>
      <c r="C6237" s="145" t="s">
        <v>1903</v>
      </c>
      <c r="D6237" s="146">
        <v>93.46</v>
      </c>
    </row>
    <row r="6238" spans="1:4" ht="15" customHeight="1" x14ac:dyDescent="0.25">
      <c r="A6238" s="143">
        <v>11813</v>
      </c>
      <c r="B6238" s="144" t="s">
        <v>8111</v>
      </c>
      <c r="C6238" s="145" t="s">
        <v>2023</v>
      </c>
      <c r="D6238" s="146">
        <v>3.01</v>
      </c>
    </row>
    <row r="6239" spans="1:4" ht="15" customHeight="1" x14ac:dyDescent="0.25">
      <c r="A6239" s="143">
        <v>11814</v>
      </c>
      <c r="B6239" s="144" t="s">
        <v>8112</v>
      </c>
      <c r="C6239" s="145" t="s">
        <v>2023</v>
      </c>
      <c r="D6239" s="146">
        <v>3.01</v>
      </c>
    </row>
    <row r="6240" spans="1:4" ht="15" customHeight="1" x14ac:dyDescent="0.25">
      <c r="A6240" s="143">
        <v>12370</v>
      </c>
      <c r="B6240" s="144" t="s">
        <v>8113</v>
      </c>
      <c r="C6240" s="145" t="s">
        <v>2707</v>
      </c>
      <c r="D6240" s="146">
        <v>74.290000000000006</v>
      </c>
    </row>
    <row r="6241" spans="1:4" ht="15" customHeight="1" x14ac:dyDescent="0.25">
      <c r="A6241" s="143">
        <v>9391</v>
      </c>
      <c r="B6241" s="144" t="s">
        <v>8114</v>
      </c>
      <c r="C6241" s="145" t="s">
        <v>2707</v>
      </c>
      <c r="D6241" s="146">
        <v>76.63</v>
      </c>
    </row>
    <row r="6242" spans="1:4" ht="15" customHeight="1" x14ac:dyDescent="0.25">
      <c r="A6242" s="143">
        <v>9544</v>
      </c>
      <c r="B6242" s="144" t="s">
        <v>8115</v>
      </c>
      <c r="C6242" s="145" t="s">
        <v>2707</v>
      </c>
      <c r="D6242" s="146">
        <v>114.44</v>
      </c>
    </row>
    <row r="6243" spans="1:4" ht="15" customHeight="1" x14ac:dyDescent="0.25">
      <c r="A6243" s="143">
        <v>8297</v>
      </c>
      <c r="B6243" s="144" t="s">
        <v>8116</v>
      </c>
      <c r="C6243" s="145" t="s">
        <v>2707</v>
      </c>
      <c r="D6243" s="146">
        <v>74.75</v>
      </c>
    </row>
    <row r="6244" spans="1:4" ht="15" customHeight="1" x14ac:dyDescent="0.25">
      <c r="A6244" s="143">
        <v>9392</v>
      </c>
      <c r="B6244" s="144" t="s">
        <v>8117</v>
      </c>
      <c r="C6244" s="145" t="s">
        <v>2707</v>
      </c>
      <c r="D6244" s="146">
        <v>110.59</v>
      </c>
    </row>
    <row r="6245" spans="1:4" ht="15" customHeight="1" x14ac:dyDescent="0.25">
      <c r="A6245" s="143">
        <v>8082</v>
      </c>
      <c r="B6245" s="144" t="s">
        <v>8118</v>
      </c>
      <c r="C6245" s="145" t="s">
        <v>2707</v>
      </c>
      <c r="D6245" s="146">
        <v>76.89</v>
      </c>
    </row>
    <row r="6246" spans="1:4" ht="15" customHeight="1" x14ac:dyDescent="0.25">
      <c r="A6246" s="143">
        <v>11768</v>
      </c>
      <c r="B6246" s="144" t="s">
        <v>8119</v>
      </c>
      <c r="C6246" s="145" t="s">
        <v>2707</v>
      </c>
      <c r="D6246" s="146">
        <v>75.45</v>
      </c>
    </row>
    <row r="6247" spans="1:4" ht="15" customHeight="1" x14ac:dyDescent="0.25">
      <c r="A6247" s="143">
        <v>9916</v>
      </c>
      <c r="B6247" s="144" t="s">
        <v>8120</v>
      </c>
      <c r="C6247" s="145" t="s">
        <v>2707</v>
      </c>
      <c r="D6247" s="146">
        <v>60.57</v>
      </c>
    </row>
    <row r="6248" spans="1:4" ht="15" customHeight="1" x14ac:dyDescent="0.25">
      <c r="A6248" s="143">
        <v>12915</v>
      </c>
      <c r="C6248" s="145" t="s">
        <v>1903</v>
      </c>
      <c r="D6248" s="146">
        <v>79.09</v>
      </c>
    </row>
    <row r="6249" spans="1:4" ht="17.100000000000001" customHeight="1" x14ac:dyDescent="0.25">
      <c r="B6249" s="144" t="s">
        <v>8121</v>
      </c>
    </row>
    <row r="6250" spans="1:4" ht="17.100000000000001" customHeight="1" x14ac:dyDescent="0.25">
      <c r="A6250" s="143">
        <v>9051</v>
      </c>
      <c r="B6250" s="144" t="s">
        <v>8122</v>
      </c>
      <c r="C6250" s="145" t="s">
        <v>1903</v>
      </c>
      <c r="D6250" s="146">
        <v>276.98</v>
      </c>
    </row>
    <row r="6251" spans="1:4" ht="17.100000000000001" customHeight="1" x14ac:dyDescent="0.25">
      <c r="A6251" s="143">
        <v>9200</v>
      </c>
      <c r="B6251" s="144" t="s">
        <v>8123</v>
      </c>
      <c r="C6251" s="145" t="s">
        <v>1903</v>
      </c>
      <c r="D6251" s="146">
        <v>21.01</v>
      </c>
    </row>
    <row r="6252" spans="1:4" ht="15" customHeight="1" x14ac:dyDescent="0.25">
      <c r="A6252" s="143">
        <v>10694</v>
      </c>
      <c r="B6252" s="144" t="s">
        <v>8124</v>
      </c>
      <c r="C6252" s="145" t="s">
        <v>1903</v>
      </c>
      <c r="D6252" s="146">
        <v>22.65</v>
      </c>
    </row>
    <row r="6253" spans="1:4" ht="15" customHeight="1" x14ac:dyDescent="0.25">
      <c r="A6253" s="143">
        <v>822</v>
      </c>
      <c r="B6253" s="144" t="s">
        <v>8125</v>
      </c>
      <c r="C6253" s="145" t="s">
        <v>2023</v>
      </c>
      <c r="D6253" s="146">
        <v>53.39</v>
      </c>
    </row>
    <row r="6254" spans="1:4" ht="15" customHeight="1" x14ac:dyDescent="0.25">
      <c r="A6254" s="143">
        <v>823</v>
      </c>
      <c r="B6254" s="144" t="s">
        <v>8126</v>
      </c>
      <c r="C6254" s="145" t="s">
        <v>2023</v>
      </c>
      <c r="D6254" s="146">
        <v>69.91</v>
      </c>
    </row>
    <row r="6255" spans="1:4" ht="15" customHeight="1" x14ac:dyDescent="0.25">
      <c r="A6255" s="143">
        <v>9201</v>
      </c>
      <c r="B6255" s="144" t="s">
        <v>8127</v>
      </c>
      <c r="C6255" s="145" t="s">
        <v>2023</v>
      </c>
      <c r="D6255" s="146">
        <v>9.17</v>
      </c>
    </row>
    <row r="6256" spans="1:4" ht="15" customHeight="1" x14ac:dyDescent="0.25">
      <c r="A6256" s="143">
        <v>11003</v>
      </c>
      <c r="B6256" s="144" t="s">
        <v>8128</v>
      </c>
      <c r="C6256" s="145" t="s">
        <v>2023</v>
      </c>
      <c r="D6256" s="146">
        <v>47.35</v>
      </c>
    </row>
    <row r="6257" spans="1:4" ht="15" customHeight="1" x14ac:dyDescent="0.25">
      <c r="A6257" s="143">
        <v>11002</v>
      </c>
      <c r="B6257" s="144" t="s">
        <v>8129</v>
      </c>
      <c r="C6257" s="145" t="s">
        <v>2023</v>
      </c>
      <c r="D6257" s="146">
        <v>14.28</v>
      </c>
    </row>
    <row r="6258" spans="1:4" ht="15" customHeight="1" x14ac:dyDescent="0.25">
      <c r="A6258" s="143">
        <v>4137</v>
      </c>
      <c r="B6258" s="144" t="s">
        <v>8130</v>
      </c>
      <c r="C6258" s="145" t="s">
        <v>1903</v>
      </c>
      <c r="D6258" s="146">
        <v>196.5</v>
      </c>
    </row>
    <row r="6259" spans="1:4" ht="15" customHeight="1" x14ac:dyDescent="0.25">
      <c r="A6259" s="143">
        <v>11811</v>
      </c>
      <c r="B6259" s="144" t="s">
        <v>8131</v>
      </c>
      <c r="C6259" s="145" t="s">
        <v>2023</v>
      </c>
      <c r="D6259" s="146">
        <v>49.43</v>
      </c>
    </row>
    <row r="6260" spans="1:4" ht="15" customHeight="1" x14ac:dyDescent="0.25">
      <c r="A6260" s="143">
        <v>12337</v>
      </c>
      <c r="B6260" s="144" t="s">
        <v>8132</v>
      </c>
      <c r="C6260" s="145" t="s">
        <v>2023</v>
      </c>
      <c r="D6260" s="146">
        <v>17.77</v>
      </c>
    </row>
    <row r="6261" spans="1:4" ht="15" customHeight="1" x14ac:dyDescent="0.25">
      <c r="A6261" s="143">
        <v>11812</v>
      </c>
      <c r="B6261" s="144" t="s">
        <v>8133</v>
      </c>
      <c r="C6261" s="145" t="s">
        <v>2023</v>
      </c>
      <c r="D6261" s="146">
        <v>17.010000000000002</v>
      </c>
    </row>
    <row r="6262" spans="1:4" ht="15" customHeight="1" x14ac:dyDescent="0.25">
      <c r="A6262" s="143">
        <v>12740</v>
      </c>
      <c r="B6262" s="144" t="s">
        <v>8134</v>
      </c>
      <c r="C6262" s="145" t="s">
        <v>2023</v>
      </c>
      <c r="D6262" s="146">
        <v>17.54</v>
      </c>
    </row>
    <row r="6263" spans="1:4" ht="17.100000000000001" customHeight="1" x14ac:dyDescent="0.25">
      <c r="A6263" s="143">
        <v>12638</v>
      </c>
      <c r="B6263" s="144" t="s">
        <v>8135</v>
      </c>
      <c r="C6263" s="145" t="s">
        <v>1903</v>
      </c>
      <c r="D6263" s="146">
        <v>3000</v>
      </c>
    </row>
    <row r="6264" spans="1:4" ht="17.100000000000001" customHeight="1" x14ac:dyDescent="0.25">
      <c r="A6264" s="143">
        <v>12854</v>
      </c>
      <c r="B6264" s="144" t="s">
        <v>8136</v>
      </c>
      <c r="C6264" s="145" t="s">
        <v>1903</v>
      </c>
      <c r="D6264" s="146">
        <v>889.98</v>
      </c>
    </row>
    <row r="6265" spans="1:4" ht="17.100000000000001" customHeight="1" x14ac:dyDescent="0.25">
      <c r="A6265" s="143">
        <v>824</v>
      </c>
      <c r="B6265" s="144" t="s">
        <v>8137</v>
      </c>
      <c r="C6265" s="145" t="s">
        <v>1903</v>
      </c>
      <c r="D6265" s="146">
        <v>686.24</v>
      </c>
    </row>
    <row r="6266" spans="1:4" ht="25.5" customHeight="1" x14ac:dyDescent="0.25">
      <c r="A6266" s="143">
        <v>12993</v>
      </c>
      <c r="B6266" s="144" t="s">
        <v>8138</v>
      </c>
      <c r="C6266" s="145" t="s">
        <v>1903</v>
      </c>
      <c r="D6266" s="146">
        <v>1307.81</v>
      </c>
    </row>
    <row r="6267" spans="1:4" ht="17.100000000000001" customHeight="1" x14ac:dyDescent="0.25">
      <c r="A6267" s="143">
        <v>11005</v>
      </c>
      <c r="B6267" s="144" t="s">
        <v>8139</v>
      </c>
      <c r="C6267" s="145" t="s">
        <v>1903</v>
      </c>
      <c r="D6267" s="146">
        <v>945.32</v>
      </c>
    </row>
    <row r="6268" spans="1:4" ht="17.100000000000001" customHeight="1" x14ac:dyDescent="0.25">
      <c r="A6268" s="143">
        <v>9207</v>
      </c>
      <c r="B6268" s="144" t="s">
        <v>8140</v>
      </c>
      <c r="C6268" s="145" t="s">
        <v>1903</v>
      </c>
      <c r="D6268" s="146">
        <v>512.66</v>
      </c>
    </row>
    <row r="6269" spans="1:4" ht="15" customHeight="1" x14ac:dyDescent="0.25">
      <c r="A6269" s="143">
        <v>11004</v>
      </c>
      <c r="B6269" s="144" t="s">
        <v>8141</v>
      </c>
      <c r="C6269" s="145" t="s">
        <v>1903</v>
      </c>
      <c r="D6269" s="146">
        <v>479.96</v>
      </c>
    </row>
    <row r="6270" spans="1:4" ht="17.100000000000001" customHeight="1" x14ac:dyDescent="0.25">
      <c r="A6270" s="143">
        <v>10693</v>
      </c>
      <c r="B6270" s="144" t="s">
        <v>8142</v>
      </c>
      <c r="C6270" s="145" t="s">
        <v>1903</v>
      </c>
      <c r="D6270" s="146">
        <v>38.81</v>
      </c>
    </row>
    <row r="6271" spans="1:4" ht="17.100000000000001" customHeight="1" x14ac:dyDescent="0.25">
      <c r="A6271" s="143">
        <v>8316</v>
      </c>
      <c r="B6271" s="144" t="s">
        <v>8143</v>
      </c>
      <c r="C6271" s="145" t="s">
        <v>1903</v>
      </c>
      <c r="D6271" s="146">
        <v>5.36</v>
      </c>
    </row>
    <row r="6272" spans="1:4" ht="15" customHeight="1" x14ac:dyDescent="0.25">
      <c r="A6272" s="143">
        <v>10272</v>
      </c>
      <c r="B6272" s="144" t="s">
        <v>8144</v>
      </c>
      <c r="C6272" s="145" t="s">
        <v>1903</v>
      </c>
      <c r="D6272" s="146">
        <v>10.37</v>
      </c>
    </row>
    <row r="6273" spans="1:4" ht="15" customHeight="1" x14ac:dyDescent="0.25">
      <c r="A6273" s="143">
        <v>8795</v>
      </c>
      <c r="B6273" s="144" t="s">
        <v>8145</v>
      </c>
      <c r="C6273" s="145" t="s">
        <v>1903</v>
      </c>
      <c r="D6273" s="146">
        <v>22.16</v>
      </c>
    </row>
    <row r="6274" spans="1:4" ht="15" customHeight="1" x14ac:dyDescent="0.25">
      <c r="A6274" s="143">
        <v>11975</v>
      </c>
      <c r="B6274" s="144" t="s">
        <v>8146</v>
      </c>
      <c r="C6274" s="145" t="s">
        <v>1903</v>
      </c>
      <c r="D6274" s="146">
        <v>5.32</v>
      </c>
    </row>
    <row r="6275" spans="1:4" ht="15" customHeight="1" x14ac:dyDescent="0.25">
      <c r="A6275" s="143">
        <v>11976</v>
      </c>
      <c r="B6275" s="144" t="s">
        <v>8147</v>
      </c>
      <c r="C6275" s="145" t="s">
        <v>1903</v>
      </c>
      <c r="D6275" s="146">
        <v>7.46</v>
      </c>
    </row>
    <row r="6276" spans="1:4" ht="15" customHeight="1" x14ac:dyDescent="0.25">
      <c r="A6276" s="143">
        <v>11321</v>
      </c>
      <c r="B6276" s="144" t="s">
        <v>8148</v>
      </c>
      <c r="C6276" s="145" t="s">
        <v>1903</v>
      </c>
      <c r="D6276" s="146">
        <v>5.79</v>
      </c>
    </row>
    <row r="6277" spans="1:4" ht="15" customHeight="1" x14ac:dyDescent="0.25">
      <c r="A6277" s="143">
        <v>3998</v>
      </c>
      <c r="B6277" s="144" t="s">
        <v>8149</v>
      </c>
      <c r="C6277" s="145" t="s">
        <v>1965</v>
      </c>
      <c r="D6277" s="146">
        <v>31.55</v>
      </c>
    </row>
    <row r="6278" spans="1:4" ht="15" customHeight="1" x14ac:dyDescent="0.25">
      <c r="A6278" s="143">
        <v>11752</v>
      </c>
      <c r="B6278" s="144" t="s">
        <v>8150</v>
      </c>
      <c r="C6278" s="145" t="s">
        <v>2023</v>
      </c>
      <c r="D6278" s="146">
        <v>8.9600000000000009</v>
      </c>
    </row>
    <row r="6279" spans="1:4" ht="15" customHeight="1" x14ac:dyDescent="0.25">
      <c r="A6279" s="143">
        <v>11186</v>
      </c>
      <c r="B6279" s="144" t="s">
        <v>8151</v>
      </c>
      <c r="C6279" s="145" t="s">
        <v>2023</v>
      </c>
      <c r="D6279" s="146">
        <v>6.8</v>
      </c>
    </row>
    <row r="6280" spans="1:4" ht="15" customHeight="1" x14ac:dyDescent="0.25">
      <c r="A6280" s="143">
        <v>11187</v>
      </c>
      <c r="B6280" s="144" t="s">
        <v>8152</v>
      </c>
      <c r="C6280" s="145" t="s">
        <v>2023</v>
      </c>
      <c r="D6280" s="146">
        <v>7.64</v>
      </c>
    </row>
    <row r="6281" spans="1:4" ht="15" customHeight="1" x14ac:dyDescent="0.25">
      <c r="A6281" s="143">
        <v>11188</v>
      </c>
      <c r="B6281" s="144" t="s">
        <v>8153</v>
      </c>
      <c r="C6281" s="145" t="s">
        <v>2023</v>
      </c>
      <c r="D6281" s="146">
        <v>9.7100000000000009</v>
      </c>
    </row>
    <row r="6282" spans="1:4" ht="15" customHeight="1" x14ac:dyDescent="0.25">
      <c r="A6282" s="143">
        <v>3793</v>
      </c>
      <c r="B6282" s="144" t="s">
        <v>8154</v>
      </c>
      <c r="C6282" s="145" t="s">
        <v>2023</v>
      </c>
      <c r="D6282" s="146">
        <v>4.74</v>
      </c>
    </row>
    <row r="6283" spans="1:4" ht="15" customHeight="1" x14ac:dyDescent="0.25">
      <c r="A6283" s="143">
        <v>3794</v>
      </c>
      <c r="B6283" s="144" t="s">
        <v>8155</v>
      </c>
      <c r="C6283" s="145" t="s">
        <v>2023</v>
      </c>
      <c r="D6283" s="146">
        <v>4.71</v>
      </c>
    </row>
    <row r="6284" spans="1:4" ht="15" customHeight="1" x14ac:dyDescent="0.25">
      <c r="A6284" s="143">
        <v>3795</v>
      </c>
      <c r="B6284" s="144" t="s">
        <v>8156</v>
      </c>
      <c r="C6284" s="145" t="s">
        <v>2023</v>
      </c>
      <c r="D6284" s="146">
        <v>5.1100000000000003</v>
      </c>
    </row>
    <row r="6285" spans="1:4" ht="15" customHeight="1" x14ac:dyDescent="0.25">
      <c r="A6285" s="143">
        <v>3796</v>
      </c>
      <c r="B6285" s="144" t="s">
        <v>8157</v>
      </c>
      <c r="C6285" s="145" t="s">
        <v>2023</v>
      </c>
      <c r="D6285" s="146">
        <v>5.17</v>
      </c>
    </row>
    <row r="6286" spans="1:4" ht="15" customHeight="1" x14ac:dyDescent="0.25">
      <c r="A6286" s="143">
        <v>3797</v>
      </c>
      <c r="B6286" s="144" t="s">
        <v>8158</v>
      </c>
      <c r="C6286" s="145" t="s">
        <v>2023</v>
      </c>
      <c r="D6286" s="146">
        <v>5.92</v>
      </c>
    </row>
    <row r="6287" spans="1:4" ht="17.100000000000001" customHeight="1" x14ac:dyDescent="0.25">
      <c r="A6287" s="143">
        <v>4036</v>
      </c>
      <c r="B6287" s="144" t="s">
        <v>8159</v>
      </c>
      <c r="C6287" s="145" t="s">
        <v>1063</v>
      </c>
      <c r="D6287" s="146">
        <v>1.96</v>
      </c>
    </row>
    <row r="6288" spans="1:4" ht="15" customHeight="1" x14ac:dyDescent="0.25">
      <c r="A6288" s="143">
        <v>3798</v>
      </c>
      <c r="B6288" s="144" t="s">
        <v>8160</v>
      </c>
      <c r="C6288" s="145" t="s">
        <v>2023</v>
      </c>
      <c r="D6288" s="146">
        <v>7.49</v>
      </c>
    </row>
    <row r="6289" spans="1:4" ht="15" customHeight="1" x14ac:dyDescent="0.25">
      <c r="A6289" s="143">
        <v>3799</v>
      </c>
      <c r="B6289" s="144" t="s">
        <v>8161</v>
      </c>
      <c r="C6289" s="145" t="s">
        <v>2023</v>
      </c>
      <c r="D6289" s="146">
        <v>8.92</v>
      </c>
    </row>
    <row r="6290" spans="1:4" ht="15" customHeight="1" x14ac:dyDescent="0.25">
      <c r="A6290" s="143">
        <v>3800</v>
      </c>
      <c r="B6290" s="144" t="s">
        <v>8162</v>
      </c>
      <c r="C6290" s="145" t="s">
        <v>2023</v>
      </c>
      <c r="D6290" s="146">
        <v>12.8</v>
      </c>
    </row>
    <row r="6291" spans="1:4" ht="15" customHeight="1" x14ac:dyDescent="0.25">
      <c r="A6291" s="143">
        <v>3801</v>
      </c>
      <c r="B6291" s="144" t="s">
        <v>8163</v>
      </c>
      <c r="C6291" s="145" t="s">
        <v>2023</v>
      </c>
      <c r="D6291" s="146">
        <v>17.72</v>
      </c>
    </row>
    <row r="6292" spans="1:4" ht="15" customHeight="1" x14ac:dyDescent="0.25">
      <c r="A6292" s="143">
        <v>3802</v>
      </c>
      <c r="B6292" s="144" t="s">
        <v>8164</v>
      </c>
      <c r="C6292" s="145" t="s">
        <v>2023</v>
      </c>
      <c r="D6292" s="146">
        <v>27.69</v>
      </c>
    </row>
    <row r="6293" spans="1:4" ht="15" customHeight="1" x14ac:dyDescent="0.25">
      <c r="A6293" s="143">
        <v>9968</v>
      </c>
      <c r="B6293" s="144" t="s">
        <v>8165</v>
      </c>
      <c r="C6293" s="145" t="s">
        <v>2023</v>
      </c>
      <c r="D6293" s="146">
        <v>37.04</v>
      </c>
    </row>
    <row r="6294" spans="1:4" ht="15" customHeight="1" x14ac:dyDescent="0.25">
      <c r="A6294" s="143">
        <v>4005</v>
      </c>
      <c r="B6294" s="144" t="s">
        <v>8166</v>
      </c>
      <c r="C6294" s="145" t="s">
        <v>1063</v>
      </c>
      <c r="D6294" s="146">
        <v>10.14</v>
      </c>
    </row>
    <row r="6295" spans="1:4" ht="15" customHeight="1" x14ac:dyDescent="0.25">
      <c r="A6295" s="143">
        <v>11416</v>
      </c>
      <c r="B6295" s="144" t="s">
        <v>8167</v>
      </c>
      <c r="C6295" s="145" t="s">
        <v>2023</v>
      </c>
      <c r="D6295" s="146">
        <v>31.59</v>
      </c>
    </row>
    <row r="6296" spans="1:4" ht="15" customHeight="1" x14ac:dyDescent="0.25">
      <c r="A6296" s="143">
        <v>8348</v>
      </c>
      <c r="B6296" s="144" t="s">
        <v>8168</v>
      </c>
      <c r="C6296" s="145" t="s">
        <v>2023</v>
      </c>
      <c r="D6296" s="146">
        <v>8.41</v>
      </c>
    </row>
    <row r="6297" spans="1:4" ht="15" customHeight="1" x14ac:dyDescent="0.25">
      <c r="A6297" s="143">
        <v>11570</v>
      </c>
      <c r="B6297" s="144" t="s">
        <v>8169</v>
      </c>
      <c r="C6297" s="145" t="s">
        <v>2023</v>
      </c>
      <c r="D6297" s="146">
        <v>10.59</v>
      </c>
    </row>
    <row r="6298" spans="1:4" ht="15" customHeight="1" x14ac:dyDescent="0.25">
      <c r="A6298" s="143">
        <v>668</v>
      </c>
      <c r="B6298" s="144" t="s">
        <v>8170</v>
      </c>
      <c r="C6298" s="145" t="s">
        <v>2023</v>
      </c>
      <c r="D6298" s="146">
        <v>13.57</v>
      </c>
    </row>
    <row r="6299" spans="1:4" ht="17.100000000000001" customHeight="1" x14ac:dyDescent="0.25">
      <c r="A6299" s="143">
        <v>4002</v>
      </c>
      <c r="B6299" s="144" t="s">
        <v>8171</v>
      </c>
      <c r="C6299" s="145" t="s">
        <v>1063</v>
      </c>
      <c r="D6299" s="146">
        <v>8.8699999999999992</v>
      </c>
    </row>
    <row r="6300" spans="1:4" ht="15" customHeight="1" x14ac:dyDescent="0.25">
      <c r="A6300" s="143">
        <v>662</v>
      </c>
      <c r="B6300" s="144" t="s">
        <v>8172</v>
      </c>
      <c r="C6300" s="145" t="s">
        <v>2023</v>
      </c>
      <c r="D6300" s="146">
        <v>18.54</v>
      </c>
    </row>
    <row r="6301" spans="1:4" ht="17.100000000000001" customHeight="1" x14ac:dyDescent="0.25">
      <c r="A6301" s="143">
        <v>4003</v>
      </c>
      <c r="B6301" s="144" t="s">
        <v>8173</v>
      </c>
      <c r="C6301" s="145" t="s">
        <v>1063</v>
      </c>
      <c r="D6301" s="146">
        <v>13.6</v>
      </c>
    </row>
    <row r="6302" spans="1:4" ht="15" customHeight="1" x14ac:dyDescent="0.25">
      <c r="A6302" s="143">
        <v>663</v>
      </c>
      <c r="B6302" s="144" t="s">
        <v>8174</v>
      </c>
      <c r="C6302" s="145" t="s">
        <v>2023</v>
      </c>
      <c r="D6302" s="146">
        <v>26.89</v>
      </c>
    </row>
    <row r="6303" spans="1:4" ht="15" customHeight="1" x14ac:dyDescent="0.25">
      <c r="A6303" s="143">
        <v>9912</v>
      </c>
      <c r="B6303" s="144" t="s">
        <v>8175</v>
      </c>
      <c r="C6303" s="145" t="s">
        <v>2023</v>
      </c>
      <c r="D6303" s="146">
        <v>59.67</v>
      </c>
    </row>
    <row r="6304" spans="1:4" ht="15" customHeight="1" x14ac:dyDescent="0.25">
      <c r="A6304" s="143">
        <v>12427</v>
      </c>
      <c r="B6304" s="144" t="s">
        <v>8176</v>
      </c>
      <c r="C6304" s="145" t="s">
        <v>2023</v>
      </c>
      <c r="D6304" s="146">
        <v>9.7200000000000006</v>
      </c>
    </row>
    <row r="6305" spans="1:4" ht="15" customHeight="1" x14ac:dyDescent="0.25">
      <c r="A6305" s="143">
        <v>10758</v>
      </c>
      <c r="B6305" s="144" t="s">
        <v>8177</v>
      </c>
      <c r="C6305" s="145" t="s">
        <v>2023</v>
      </c>
      <c r="D6305" s="146">
        <v>16.04</v>
      </c>
    </row>
    <row r="6306" spans="1:4" ht="15" customHeight="1" x14ac:dyDescent="0.25">
      <c r="A6306" s="143">
        <v>5023</v>
      </c>
      <c r="B6306" s="144" t="s">
        <v>8178</v>
      </c>
      <c r="C6306" s="145" t="s">
        <v>2023</v>
      </c>
      <c r="D6306" s="146">
        <v>9.59</v>
      </c>
    </row>
    <row r="6307" spans="1:4" ht="15" customHeight="1" x14ac:dyDescent="0.25">
      <c r="A6307" s="143">
        <v>11413</v>
      </c>
      <c r="B6307" s="144" t="s">
        <v>8179</v>
      </c>
      <c r="C6307" s="145" t="s">
        <v>1063</v>
      </c>
      <c r="D6307" s="146">
        <v>8.6199999999999992</v>
      </c>
    </row>
    <row r="6308" spans="1:4" ht="15" customHeight="1" x14ac:dyDescent="0.25">
      <c r="A6308" s="143">
        <v>11753</v>
      </c>
      <c r="B6308" s="144" t="s">
        <v>8180</v>
      </c>
      <c r="C6308" s="145" t="s">
        <v>1063</v>
      </c>
      <c r="D6308" s="146">
        <v>22.79</v>
      </c>
    </row>
    <row r="6309" spans="1:4" ht="15" customHeight="1" x14ac:dyDescent="0.25">
      <c r="A6309" s="143">
        <v>11679</v>
      </c>
      <c r="B6309" s="144" t="s">
        <v>8181</v>
      </c>
      <c r="C6309" s="145" t="s">
        <v>1063</v>
      </c>
      <c r="D6309" s="146">
        <v>10.83</v>
      </c>
    </row>
    <row r="6310" spans="1:4" ht="15" customHeight="1" x14ac:dyDescent="0.25">
      <c r="A6310" s="143">
        <v>10852</v>
      </c>
      <c r="B6310" s="144" t="s">
        <v>8182</v>
      </c>
      <c r="C6310" s="145" t="s">
        <v>1063</v>
      </c>
      <c r="D6310" s="146">
        <v>47.33</v>
      </c>
    </row>
    <row r="6311" spans="1:4" ht="15" customHeight="1" x14ac:dyDescent="0.25">
      <c r="A6311" s="143">
        <v>4001</v>
      </c>
      <c r="B6311" s="144" t="s">
        <v>8183</v>
      </c>
      <c r="C6311" s="145" t="s">
        <v>1063</v>
      </c>
      <c r="D6311" s="146">
        <v>11</v>
      </c>
    </row>
    <row r="6312" spans="1:4" ht="15" customHeight="1" x14ac:dyDescent="0.25">
      <c r="A6312" s="143">
        <v>11412</v>
      </c>
      <c r="B6312" s="144" t="s">
        <v>8184</v>
      </c>
      <c r="C6312" s="145" t="s">
        <v>1063</v>
      </c>
      <c r="D6312" s="146">
        <v>14.53</v>
      </c>
    </row>
    <row r="6313" spans="1:4" ht="15" customHeight="1" x14ac:dyDescent="0.25">
      <c r="A6313" s="143">
        <v>4023</v>
      </c>
      <c r="B6313" s="144" t="s">
        <v>8185</v>
      </c>
      <c r="C6313" s="145" t="s">
        <v>1063</v>
      </c>
      <c r="D6313" s="146">
        <v>17.100000000000001</v>
      </c>
    </row>
    <row r="6314" spans="1:4" ht="15" customHeight="1" x14ac:dyDescent="0.25">
      <c r="A6314" s="143">
        <v>4119</v>
      </c>
      <c r="B6314" s="144" t="s">
        <v>8186</v>
      </c>
      <c r="C6314" s="145" t="s">
        <v>1063</v>
      </c>
      <c r="D6314" s="146">
        <v>20.74</v>
      </c>
    </row>
    <row r="6315" spans="1:4" ht="15" customHeight="1" x14ac:dyDescent="0.25">
      <c r="A6315" s="143">
        <v>10851</v>
      </c>
      <c r="B6315" s="144" t="s">
        <v>8187</v>
      </c>
      <c r="C6315" s="145" t="s">
        <v>1063</v>
      </c>
      <c r="D6315" s="146">
        <v>29.82</v>
      </c>
    </row>
    <row r="6316" spans="1:4" ht="15" customHeight="1" x14ac:dyDescent="0.25">
      <c r="A6316" s="143">
        <v>654</v>
      </c>
      <c r="B6316" s="144" t="s">
        <v>8188</v>
      </c>
      <c r="C6316" s="145" t="s">
        <v>1903</v>
      </c>
      <c r="D6316" s="146">
        <v>9.81</v>
      </c>
    </row>
    <row r="6317" spans="1:4" ht="15" customHeight="1" x14ac:dyDescent="0.25">
      <c r="A6317" s="143">
        <v>671</v>
      </c>
      <c r="B6317" s="144" t="s">
        <v>8189</v>
      </c>
      <c r="C6317" s="145" t="s">
        <v>1903</v>
      </c>
      <c r="D6317" s="146">
        <v>6.17</v>
      </c>
    </row>
    <row r="6318" spans="1:4" ht="17.100000000000001" customHeight="1" x14ac:dyDescent="0.25">
      <c r="A6318" s="143">
        <v>10423</v>
      </c>
      <c r="B6318" s="144" t="s">
        <v>8190</v>
      </c>
      <c r="C6318" s="145" t="s">
        <v>1903</v>
      </c>
      <c r="D6318" s="146">
        <v>418</v>
      </c>
    </row>
    <row r="6319" spans="1:4" ht="17.100000000000001" customHeight="1" x14ac:dyDescent="0.25">
      <c r="A6319" s="143">
        <v>11273</v>
      </c>
      <c r="B6319" s="144" t="s">
        <v>8191</v>
      </c>
      <c r="C6319" s="145" t="s">
        <v>1903</v>
      </c>
      <c r="D6319" s="146">
        <v>451.73</v>
      </c>
    </row>
    <row r="6320" spans="1:4" ht="15" customHeight="1" x14ac:dyDescent="0.25">
      <c r="A6320" s="143">
        <v>651</v>
      </c>
      <c r="B6320" s="144" t="s">
        <v>8192</v>
      </c>
      <c r="C6320" s="145" t="s">
        <v>1903</v>
      </c>
      <c r="D6320" s="146">
        <v>15.99</v>
      </c>
    </row>
    <row r="6321" spans="1:4" ht="15" customHeight="1" x14ac:dyDescent="0.25">
      <c r="A6321" s="143">
        <v>665</v>
      </c>
      <c r="B6321" s="144" t="s">
        <v>8193</v>
      </c>
      <c r="C6321" s="145" t="s">
        <v>1903</v>
      </c>
      <c r="D6321" s="146">
        <v>20.82</v>
      </c>
    </row>
    <row r="6322" spans="1:4" ht="15" customHeight="1" x14ac:dyDescent="0.25">
      <c r="A6322" s="143">
        <v>650</v>
      </c>
      <c r="B6322" s="144" t="s">
        <v>8194</v>
      </c>
      <c r="C6322" s="145" t="s">
        <v>1903</v>
      </c>
      <c r="D6322" s="146">
        <v>46.77</v>
      </c>
    </row>
    <row r="6323" spans="1:4" ht="15" customHeight="1" x14ac:dyDescent="0.25">
      <c r="A6323" s="143">
        <v>666</v>
      </c>
      <c r="B6323" s="144" t="s">
        <v>8195</v>
      </c>
      <c r="C6323" s="145" t="s">
        <v>1903</v>
      </c>
      <c r="D6323" s="146">
        <v>49.99</v>
      </c>
    </row>
    <row r="6324" spans="1:4" ht="15" customHeight="1" x14ac:dyDescent="0.25">
      <c r="A6324" s="143">
        <v>4037</v>
      </c>
      <c r="B6324" s="144" t="s">
        <v>8196</v>
      </c>
      <c r="C6324" s="145" t="s">
        <v>1965</v>
      </c>
      <c r="D6324" s="146">
        <v>8.34</v>
      </c>
    </row>
    <row r="6325" spans="1:4" ht="17.100000000000001" customHeight="1" x14ac:dyDescent="0.25">
      <c r="A6325" s="143">
        <v>670</v>
      </c>
      <c r="B6325" s="144" t="s">
        <v>8197</v>
      </c>
      <c r="C6325" s="145" t="s">
        <v>1903</v>
      </c>
      <c r="D6325" s="146">
        <v>125.4</v>
      </c>
    </row>
    <row r="6326" spans="1:4" ht="17.100000000000001" customHeight="1" x14ac:dyDescent="0.25">
      <c r="A6326" s="143">
        <v>9536</v>
      </c>
      <c r="B6326" s="144" t="s">
        <v>8198</v>
      </c>
      <c r="C6326" s="145" t="s">
        <v>1903</v>
      </c>
      <c r="D6326" s="146">
        <v>322.12</v>
      </c>
    </row>
    <row r="6327" spans="1:4" ht="17.100000000000001" customHeight="1" x14ac:dyDescent="0.25">
      <c r="A6327" s="143">
        <v>9558</v>
      </c>
      <c r="B6327" s="144" t="s">
        <v>8199</v>
      </c>
      <c r="C6327" s="145" t="s">
        <v>1903</v>
      </c>
      <c r="D6327" s="146">
        <v>245.91</v>
      </c>
    </row>
    <row r="6328" spans="1:4" ht="15" customHeight="1" x14ac:dyDescent="0.25">
      <c r="A6328" s="143">
        <v>10274</v>
      </c>
      <c r="B6328" s="144" t="s">
        <v>8200</v>
      </c>
      <c r="C6328" s="145" t="s">
        <v>1903</v>
      </c>
      <c r="D6328" s="146">
        <v>67.37</v>
      </c>
    </row>
    <row r="6329" spans="1:4" ht="15" customHeight="1" x14ac:dyDescent="0.25">
      <c r="A6329" s="143">
        <v>12564</v>
      </c>
      <c r="B6329" s="144" t="s">
        <v>8201</v>
      </c>
      <c r="C6329" s="145" t="s">
        <v>1903</v>
      </c>
      <c r="D6329" s="146">
        <v>13.59</v>
      </c>
    </row>
    <row r="6330" spans="1:4" ht="15" customHeight="1" x14ac:dyDescent="0.25">
      <c r="A6330" s="143">
        <v>10275</v>
      </c>
      <c r="B6330" s="144" t="s">
        <v>8202</v>
      </c>
      <c r="C6330" s="145" t="s">
        <v>1903</v>
      </c>
      <c r="D6330" s="146">
        <v>28.81</v>
      </c>
    </row>
    <row r="6331" spans="1:4" ht="15" customHeight="1" x14ac:dyDescent="0.25">
      <c r="A6331" s="143">
        <v>9516</v>
      </c>
      <c r="B6331" s="144" t="s">
        <v>8203</v>
      </c>
      <c r="C6331" s="145" t="s">
        <v>1903</v>
      </c>
      <c r="D6331" s="146">
        <v>12.68</v>
      </c>
    </row>
    <row r="6332" spans="1:4" ht="15" customHeight="1" x14ac:dyDescent="0.25">
      <c r="A6332" s="143">
        <v>9514</v>
      </c>
      <c r="B6332" s="144" t="s">
        <v>8204</v>
      </c>
      <c r="C6332" s="145" t="s">
        <v>1903</v>
      </c>
      <c r="D6332" s="146">
        <v>12.68</v>
      </c>
    </row>
    <row r="6333" spans="1:4" ht="15" customHeight="1" x14ac:dyDescent="0.25">
      <c r="A6333" s="143">
        <v>4009</v>
      </c>
      <c r="B6333" s="144" t="s">
        <v>8205</v>
      </c>
      <c r="C6333" s="145" t="s">
        <v>1965</v>
      </c>
      <c r="D6333" s="146">
        <v>4.82</v>
      </c>
    </row>
    <row r="6334" spans="1:4" ht="15" customHeight="1" x14ac:dyDescent="0.25">
      <c r="A6334" s="143">
        <v>4006</v>
      </c>
      <c r="B6334" s="144" t="s">
        <v>8206</v>
      </c>
      <c r="C6334" s="145" t="s">
        <v>1965</v>
      </c>
      <c r="D6334" s="146">
        <v>4.55</v>
      </c>
    </row>
    <row r="6335" spans="1:4" ht="15" customHeight="1" x14ac:dyDescent="0.25">
      <c r="A6335" s="143">
        <v>4007</v>
      </c>
      <c r="B6335" s="144" t="s">
        <v>8207</v>
      </c>
      <c r="C6335" s="145" t="s">
        <v>1965</v>
      </c>
      <c r="D6335" s="146">
        <v>6.46</v>
      </c>
    </row>
    <row r="6336" spans="1:4" ht="15" customHeight="1" x14ac:dyDescent="0.25">
      <c r="A6336" s="143">
        <v>4008</v>
      </c>
      <c r="B6336" s="144" t="s">
        <v>8208</v>
      </c>
      <c r="C6336" s="145" t="s">
        <v>1965</v>
      </c>
      <c r="D6336" s="146">
        <v>6.82</v>
      </c>
    </row>
    <row r="6337" spans="1:4" ht="17.100000000000001" customHeight="1" x14ac:dyDescent="0.25">
      <c r="A6337" s="143">
        <v>7803</v>
      </c>
      <c r="B6337" s="144" t="s">
        <v>8209</v>
      </c>
      <c r="C6337" s="145" t="s">
        <v>1903</v>
      </c>
      <c r="D6337" s="146">
        <v>7.53</v>
      </c>
    </row>
    <row r="6338" spans="1:4" ht="15" customHeight="1" x14ac:dyDescent="0.25">
      <c r="A6338" s="143">
        <v>3983</v>
      </c>
      <c r="B6338" s="144" t="s">
        <v>8210</v>
      </c>
      <c r="C6338" s="145" t="s">
        <v>1965</v>
      </c>
      <c r="D6338" s="146">
        <v>60.66</v>
      </c>
    </row>
    <row r="6339" spans="1:4" ht="15" customHeight="1" x14ac:dyDescent="0.25">
      <c r="A6339" s="143">
        <v>660</v>
      </c>
      <c r="B6339" s="144" t="s">
        <v>8211</v>
      </c>
      <c r="C6339" s="145" t="s">
        <v>1903</v>
      </c>
      <c r="D6339" s="146">
        <v>9033.01</v>
      </c>
    </row>
    <row r="6340" spans="1:4" ht="15" customHeight="1" x14ac:dyDescent="0.25">
      <c r="A6340" s="143">
        <v>4038</v>
      </c>
      <c r="B6340" s="144" t="s">
        <v>8212</v>
      </c>
      <c r="C6340" s="145" t="s">
        <v>1965</v>
      </c>
      <c r="D6340" s="146">
        <v>2.2799999999999998</v>
      </c>
    </row>
    <row r="6341" spans="1:4" ht="15" customHeight="1" x14ac:dyDescent="0.25">
      <c r="A6341" s="143">
        <v>4010</v>
      </c>
      <c r="B6341" s="144" t="s">
        <v>8213</v>
      </c>
      <c r="C6341" s="145" t="s">
        <v>1063</v>
      </c>
      <c r="D6341" s="146">
        <v>4.43</v>
      </c>
    </row>
    <row r="6342" spans="1:4" ht="15" customHeight="1" x14ac:dyDescent="0.25">
      <c r="A6342" s="143">
        <v>4012</v>
      </c>
      <c r="B6342" s="144" t="s">
        <v>8214</v>
      </c>
      <c r="C6342" s="145" t="s">
        <v>1063</v>
      </c>
      <c r="D6342" s="146">
        <v>5.9</v>
      </c>
    </row>
    <row r="6343" spans="1:4" ht="15" customHeight="1" x14ac:dyDescent="0.25">
      <c r="A6343" s="143">
        <v>4011</v>
      </c>
      <c r="B6343" s="144" t="s">
        <v>8215</v>
      </c>
      <c r="C6343" s="145" t="s">
        <v>1063</v>
      </c>
      <c r="D6343" s="146">
        <v>6.49</v>
      </c>
    </row>
    <row r="6344" spans="1:4" ht="15" customHeight="1" x14ac:dyDescent="0.25">
      <c r="A6344" s="143">
        <v>4013</v>
      </c>
      <c r="B6344" s="144" t="s">
        <v>8216</v>
      </c>
      <c r="C6344" s="145" t="s">
        <v>1063</v>
      </c>
      <c r="D6344" s="146">
        <v>10.61</v>
      </c>
    </row>
    <row r="6345" spans="1:4" ht="15" customHeight="1" x14ac:dyDescent="0.25">
      <c r="A6345" s="143">
        <v>3988</v>
      </c>
      <c r="B6345" s="144" t="s">
        <v>8217</v>
      </c>
      <c r="C6345" s="145" t="s">
        <v>1063</v>
      </c>
      <c r="D6345" s="146">
        <v>30.58</v>
      </c>
    </row>
    <row r="6346" spans="1:4" ht="15" customHeight="1" x14ac:dyDescent="0.25">
      <c r="A6346" s="143">
        <v>4000</v>
      </c>
      <c r="B6346" s="144" t="s">
        <v>8218</v>
      </c>
      <c r="C6346" s="145" t="s">
        <v>1965</v>
      </c>
      <c r="D6346" s="146">
        <v>0.85</v>
      </c>
    </row>
    <row r="6347" spans="1:4" ht="15" customHeight="1" x14ac:dyDescent="0.25">
      <c r="A6347" s="143">
        <v>649</v>
      </c>
      <c r="B6347" s="144" t="s">
        <v>8219</v>
      </c>
      <c r="C6347" s="145" t="s">
        <v>2023</v>
      </c>
      <c r="D6347" s="146">
        <v>4.5999999999999996</v>
      </c>
    </row>
    <row r="6348" spans="1:4" ht="15" customHeight="1" x14ac:dyDescent="0.25">
      <c r="A6348" s="143">
        <v>10422</v>
      </c>
      <c r="B6348" s="144" t="s">
        <v>8220</v>
      </c>
      <c r="C6348" s="145" t="s">
        <v>2023</v>
      </c>
      <c r="D6348" s="146">
        <v>1.43</v>
      </c>
    </row>
    <row r="6349" spans="1:4" ht="15" customHeight="1" x14ac:dyDescent="0.25">
      <c r="A6349" s="143">
        <v>3999</v>
      </c>
      <c r="B6349" s="144" t="s">
        <v>8221</v>
      </c>
      <c r="C6349" s="145" t="s">
        <v>1063</v>
      </c>
      <c r="D6349" s="146">
        <v>3.99</v>
      </c>
    </row>
    <row r="6350" spans="1:4" ht="15" customHeight="1" x14ac:dyDescent="0.25">
      <c r="A6350" s="143">
        <v>4014</v>
      </c>
      <c r="B6350" s="144" t="s">
        <v>8222</v>
      </c>
      <c r="C6350" s="145" t="s">
        <v>1965</v>
      </c>
      <c r="D6350" s="146">
        <v>10</v>
      </c>
    </row>
    <row r="6351" spans="1:4" ht="15" customHeight="1" x14ac:dyDescent="0.25">
      <c r="A6351" s="143">
        <v>4015</v>
      </c>
      <c r="B6351" s="144" t="s">
        <v>8223</v>
      </c>
      <c r="C6351" s="145" t="s">
        <v>1965</v>
      </c>
      <c r="D6351" s="146">
        <v>12.6</v>
      </c>
    </row>
    <row r="6352" spans="1:4" ht="17.100000000000001" customHeight="1" x14ac:dyDescent="0.25">
      <c r="A6352" s="143">
        <v>10306</v>
      </c>
      <c r="B6352" s="144" t="s">
        <v>8224</v>
      </c>
      <c r="C6352" s="145" t="s">
        <v>1903</v>
      </c>
      <c r="D6352" s="146">
        <v>4722.99</v>
      </c>
    </row>
    <row r="6353" spans="1:4" ht="15" customHeight="1" x14ac:dyDescent="0.25">
      <c r="A6353" s="143">
        <v>652</v>
      </c>
      <c r="B6353" s="144" t="s">
        <v>8225</v>
      </c>
      <c r="C6353" s="145" t="s">
        <v>1903</v>
      </c>
      <c r="D6353" s="146">
        <v>16.11</v>
      </c>
    </row>
    <row r="6354" spans="1:4" ht="15" customHeight="1" x14ac:dyDescent="0.25">
      <c r="A6354" s="143">
        <v>653</v>
      </c>
      <c r="B6354" s="144" t="s">
        <v>8226</v>
      </c>
      <c r="C6354" s="145" t="s">
        <v>1903</v>
      </c>
      <c r="D6354" s="146">
        <v>13.81</v>
      </c>
    </row>
    <row r="6355" spans="1:4" ht="34.15" customHeight="1" x14ac:dyDescent="0.25">
      <c r="A6355" s="143">
        <v>10187</v>
      </c>
      <c r="B6355" s="144" t="s">
        <v>8227</v>
      </c>
      <c r="C6355" s="145" t="s">
        <v>1903</v>
      </c>
      <c r="D6355" s="146">
        <v>58571.17</v>
      </c>
    </row>
    <row r="6356" spans="1:4" ht="15" customHeight="1" x14ac:dyDescent="0.25">
      <c r="A6356" s="143">
        <v>8020</v>
      </c>
      <c r="C6356" s="145" t="s">
        <v>1903</v>
      </c>
      <c r="D6356" s="146">
        <v>106334.16</v>
      </c>
    </row>
    <row r="6357" spans="1:4" ht="34.15" customHeight="1" x14ac:dyDescent="0.25">
      <c r="B6357" s="144" t="s">
        <v>8228</v>
      </c>
    </row>
    <row r="6358" spans="1:4" ht="15" customHeight="1" x14ac:dyDescent="0.25">
      <c r="A6358" s="143">
        <v>667</v>
      </c>
      <c r="B6358" s="144" t="s">
        <v>8229</v>
      </c>
      <c r="C6358" s="145" t="s">
        <v>1903</v>
      </c>
      <c r="D6358" s="146">
        <v>149574.85</v>
      </c>
    </row>
    <row r="6359" spans="1:4" ht="17.100000000000001" customHeight="1" x14ac:dyDescent="0.25">
      <c r="A6359" s="143">
        <v>3917</v>
      </c>
      <c r="B6359" s="144" t="s">
        <v>8230</v>
      </c>
      <c r="C6359" s="145" t="s">
        <v>1903</v>
      </c>
      <c r="D6359" s="146">
        <v>1509.12</v>
      </c>
    </row>
    <row r="6360" spans="1:4" ht="17.100000000000001" customHeight="1" x14ac:dyDescent="0.25">
      <c r="A6360" s="143">
        <v>3918</v>
      </c>
      <c r="B6360" s="144" t="s">
        <v>8231</v>
      </c>
      <c r="C6360" s="145" t="s">
        <v>1903</v>
      </c>
      <c r="D6360" s="146">
        <v>1412.71</v>
      </c>
    </row>
    <row r="6361" spans="1:4" ht="15" customHeight="1" x14ac:dyDescent="0.25">
      <c r="A6361" s="143">
        <v>4039</v>
      </c>
      <c r="B6361" s="144" t="s">
        <v>8232</v>
      </c>
      <c r="C6361" s="145" t="s">
        <v>1965</v>
      </c>
      <c r="D6361" s="146">
        <v>8.75</v>
      </c>
    </row>
    <row r="6362" spans="1:4" ht="17.100000000000001" customHeight="1" x14ac:dyDescent="0.25">
      <c r="A6362" s="143">
        <v>4016</v>
      </c>
      <c r="B6362" s="144" t="s">
        <v>8233</v>
      </c>
      <c r="C6362" s="145" t="s">
        <v>1965</v>
      </c>
      <c r="D6362" s="146">
        <v>53.5</v>
      </c>
    </row>
    <row r="6363" spans="1:4" ht="17.100000000000001" customHeight="1" x14ac:dyDescent="0.25">
      <c r="A6363" s="143">
        <v>672</v>
      </c>
      <c r="B6363" s="144" t="s">
        <v>8234</v>
      </c>
      <c r="C6363" s="145" t="s">
        <v>1903</v>
      </c>
      <c r="D6363" s="146">
        <v>63.02</v>
      </c>
    </row>
    <row r="6364" spans="1:4" ht="17.100000000000001" customHeight="1" x14ac:dyDescent="0.25">
      <c r="A6364" s="143">
        <v>673</v>
      </c>
      <c r="B6364" s="144" t="s">
        <v>8235</v>
      </c>
      <c r="C6364" s="145" t="s">
        <v>1903</v>
      </c>
      <c r="D6364" s="146">
        <v>88.14</v>
      </c>
    </row>
    <row r="6365" spans="1:4" ht="17.100000000000001" customHeight="1" x14ac:dyDescent="0.25">
      <c r="A6365" s="143">
        <v>7804</v>
      </c>
      <c r="B6365" s="144" t="s">
        <v>8236</v>
      </c>
      <c r="C6365" s="145" t="s">
        <v>1903</v>
      </c>
      <c r="D6365" s="146">
        <v>6.27</v>
      </c>
    </row>
    <row r="6366" spans="1:4" ht="15" customHeight="1" x14ac:dyDescent="0.25">
      <c r="A6366" s="143">
        <v>4040</v>
      </c>
      <c r="B6366" s="144" t="s">
        <v>8237</v>
      </c>
      <c r="C6366" s="145" t="s">
        <v>1965</v>
      </c>
      <c r="D6366" s="146">
        <v>1.38</v>
      </c>
    </row>
    <row r="6367" spans="1:4" ht="15" customHeight="1" x14ac:dyDescent="0.25">
      <c r="A6367" s="143">
        <v>4026</v>
      </c>
      <c r="B6367" s="144" t="s">
        <v>8238</v>
      </c>
      <c r="C6367" s="145" t="s">
        <v>1965</v>
      </c>
      <c r="D6367" s="146">
        <v>5.5</v>
      </c>
    </row>
    <row r="6368" spans="1:4" ht="15" customHeight="1" x14ac:dyDescent="0.25">
      <c r="A6368" s="143">
        <v>4027</v>
      </c>
      <c r="B6368" s="144" t="s">
        <v>8238</v>
      </c>
      <c r="C6368" s="145" t="s">
        <v>1965</v>
      </c>
      <c r="D6368" s="146">
        <v>5.5</v>
      </c>
    </row>
    <row r="6369" spans="1:4" ht="17.100000000000001" customHeight="1" x14ac:dyDescent="0.25">
      <c r="A6369" s="143">
        <v>634</v>
      </c>
      <c r="B6369" s="144" t="s">
        <v>8239</v>
      </c>
      <c r="C6369" s="145" t="s">
        <v>1903</v>
      </c>
      <c r="D6369" s="146">
        <v>150.34</v>
      </c>
    </row>
    <row r="6370" spans="1:4" ht="17.100000000000001" customHeight="1" x14ac:dyDescent="0.25">
      <c r="A6370" s="143">
        <v>635</v>
      </c>
      <c r="B6370" s="144" t="s">
        <v>8240</v>
      </c>
      <c r="C6370" s="145" t="s">
        <v>1903</v>
      </c>
      <c r="D6370" s="146">
        <v>223.23</v>
      </c>
    </row>
    <row r="6371" spans="1:4" ht="17.100000000000001" customHeight="1" x14ac:dyDescent="0.25">
      <c r="A6371" s="143">
        <v>636</v>
      </c>
      <c r="B6371" s="144" t="s">
        <v>8241</v>
      </c>
      <c r="C6371" s="145" t="s">
        <v>1903</v>
      </c>
      <c r="D6371" s="146">
        <v>217.36</v>
      </c>
    </row>
    <row r="6372" spans="1:4" ht="17.100000000000001" customHeight="1" x14ac:dyDescent="0.25">
      <c r="A6372" s="143">
        <v>645</v>
      </c>
      <c r="B6372" s="144" t="s">
        <v>8242</v>
      </c>
      <c r="C6372" s="145" t="s">
        <v>1903</v>
      </c>
      <c r="D6372" s="146">
        <v>234.22</v>
      </c>
    </row>
    <row r="6373" spans="1:4" ht="17.100000000000001" customHeight="1" x14ac:dyDescent="0.25">
      <c r="A6373" s="143">
        <v>644</v>
      </c>
      <c r="B6373" s="144" t="s">
        <v>8243</v>
      </c>
      <c r="C6373" s="145" t="s">
        <v>1903</v>
      </c>
      <c r="D6373" s="146">
        <v>194.33</v>
      </c>
    </row>
    <row r="6374" spans="1:4" ht="17.100000000000001" customHeight="1" x14ac:dyDescent="0.25">
      <c r="A6374" s="143">
        <v>647</v>
      </c>
      <c r="B6374" s="144" t="s">
        <v>8244</v>
      </c>
      <c r="C6374" s="145" t="s">
        <v>1903</v>
      </c>
      <c r="D6374" s="146">
        <v>174.78</v>
      </c>
    </row>
    <row r="6375" spans="1:4" ht="17.100000000000001" customHeight="1" x14ac:dyDescent="0.25">
      <c r="A6375" s="143">
        <v>646</v>
      </c>
      <c r="B6375" s="144" t="s">
        <v>8245</v>
      </c>
      <c r="C6375" s="145" t="s">
        <v>1903</v>
      </c>
      <c r="D6375" s="146">
        <v>189.08</v>
      </c>
    </row>
    <row r="6376" spans="1:4" ht="15" customHeight="1" x14ac:dyDescent="0.25">
      <c r="A6376" s="143">
        <v>4878</v>
      </c>
      <c r="B6376" s="144" t="s">
        <v>8246</v>
      </c>
      <c r="C6376" s="145" t="s">
        <v>4719</v>
      </c>
      <c r="D6376" s="146">
        <v>49.51</v>
      </c>
    </row>
    <row r="6377" spans="1:4" ht="17.100000000000001" customHeight="1" x14ac:dyDescent="0.25">
      <c r="A6377" s="143">
        <v>639</v>
      </c>
      <c r="B6377" s="144" t="s">
        <v>8247</v>
      </c>
      <c r="C6377" s="145" t="s">
        <v>1903</v>
      </c>
      <c r="D6377" s="146">
        <v>217.51</v>
      </c>
    </row>
    <row r="6378" spans="1:4" ht="17.100000000000001" customHeight="1" x14ac:dyDescent="0.25">
      <c r="A6378" s="143">
        <v>640</v>
      </c>
      <c r="B6378" s="144" t="s">
        <v>8248</v>
      </c>
      <c r="C6378" s="145" t="s">
        <v>1903</v>
      </c>
      <c r="D6378" s="146">
        <v>252.71</v>
      </c>
    </row>
    <row r="6379" spans="1:4" ht="17.100000000000001" customHeight="1" x14ac:dyDescent="0.25">
      <c r="A6379" s="143">
        <v>641</v>
      </c>
      <c r="B6379" s="144" t="s">
        <v>8249</v>
      </c>
      <c r="C6379" s="145" t="s">
        <v>1903</v>
      </c>
      <c r="D6379" s="146">
        <v>173.69</v>
      </c>
    </row>
    <row r="6380" spans="1:4" ht="15" customHeight="1" x14ac:dyDescent="0.25">
      <c r="A6380" s="143">
        <v>642</v>
      </c>
      <c r="B6380" s="144" t="s">
        <v>8250</v>
      </c>
      <c r="C6380" s="145" t="s">
        <v>1903</v>
      </c>
      <c r="D6380" s="146">
        <v>212.13</v>
      </c>
    </row>
    <row r="6381" spans="1:4" ht="17.100000000000001" customHeight="1" x14ac:dyDescent="0.25">
      <c r="A6381" s="143">
        <v>648</v>
      </c>
      <c r="B6381" s="144" t="s">
        <v>8251</v>
      </c>
      <c r="C6381" s="145" t="s">
        <v>1903</v>
      </c>
      <c r="D6381" s="146">
        <v>134.16999999999999</v>
      </c>
    </row>
    <row r="6382" spans="1:4" ht="17.100000000000001" customHeight="1" x14ac:dyDescent="0.25">
      <c r="A6382" s="143">
        <v>638</v>
      </c>
      <c r="B6382" s="144" t="s">
        <v>8252</v>
      </c>
      <c r="C6382" s="145" t="s">
        <v>1903</v>
      </c>
      <c r="D6382" s="146">
        <v>199.04</v>
      </c>
    </row>
    <row r="6383" spans="1:4" ht="17.100000000000001" customHeight="1" x14ac:dyDescent="0.25">
      <c r="A6383" s="143">
        <v>637</v>
      </c>
      <c r="B6383" s="144" t="s">
        <v>8253</v>
      </c>
      <c r="C6383" s="145" t="s">
        <v>1903</v>
      </c>
      <c r="D6383" s="146">
        <v>171.98</v>
      </c>
    </row>
    <row r="6384" spans="1:4" ht="15" customHeight="1" x14ac:dyDescent="0.25">
      <c r="A6384" s="143">
        <v>643</v>
      </c>
      <c r="B6384" s="144" t="s">
        <v>8254</v>
      </c>
      <c r="C6384" s="145" t="s">
        <v>1903</v>
      </c>
      <c r="D6384" s="146">
        <v>269.77999999999997</v>
      </c>
    </row>
    <row r="6385" spans="1:4" ht="15" customHeight="1" x14ac:dyDescent="0.25">
      <c r="A6385" s="143">
        <v>4030</v>
      </c>
      <c r="B6385" s="144" t="s">
        <v>8255</v>
      </c>
      <c r="C6385" s="145" t="s">
        <v>1965</v>
      </c>
      <c r="D6385" s="146">
        <v>120</v>
      </c>
    </row>
    <row r="6386" spans="1:4" ht="15" customHeight="1" x14ac:dyDescent="0.25">
      <c r="A6386" s="143">
        <v>10424</v>
      </c>
      <c r="B6386" s="144" t="s">
        <v>8256</v>
      </c>
      <c r="C6386" s="145" t="s">
        <v>2023</v>
      </c>
      <c r="D6386" s="146">
        <v>67</v>
      </c>
    </row>
    <row r="6387" spans="1:4" ht="15" customHeight="1" x14ac:dyDescent="0.25">
      <c r="A6387" s="143">
        <v>3996</v>
      </c>
      <c r="B6387" s="144" t="s">
        <v>8257</v>
      </c>
      <c r="C6387" s="145" t="s">
        <v>1965</v>
      </c>
      <c r="D6387" s="146">
        <v>6.92</v>
      </c>
    </row>
    <row r="6388" spans="1:4" ht="15" customHeight="1" x14ac:dyDescent="0.25">
      <c r="A6388" s="143">
        <v>3995</v>
      </c>
      <c r="B6388" s="144" t="s">
        <v>8258</v>
      </c>
      <c r="C6388" s="145" t="s">
        <v>1965</v>
      </c>
      <c r="D6388" s="146">
        <v>17.8</v>
      </c>
    </row>
    <row r="6389" spans="1:4" ht="25.5" customHeight="1" x14ac:dyDescent="0.25">
      <c r="A6389" s="143">
        <v>8332</v>
      </c>
      <c r="B6389" s="144" t="s">
        <v>8259</v>
      </c>
      <c r="C6389" s="145" t="s">
        <v>1903</v>
      </c>
      <c r="D6389" s="146">
        <v>371444.22</v>
      </c>
    </row>
    <row r="6390" spans="1:4" ht="25.5" customHeight="1" x14ac:dyDescent="0.25">
      <c r="A6390" s="143">
        <v>3294</v>
      </c>
      <c r="B6390" s="144" t="s">
        <v>8260</v>
      </c>
      <c r="C6390" s="145" t="s">
        <v>4719</v>
      </c>
      <c r="D6390" s="146">
        <v>239.56</v>
      </c>
    </row>
    <row r="6391" spans="1:4" ht="15" customHeight="1" x14ac:dyDescent="0.25">
      <c r="A6391" s="143">
        <v>10850</v>
      </c>
      <c r="B6391" s="144" t="s">
        <v>8261</v>
      </c>
      <c r="C6391" s="145" t="s">
        <v>1903</v>
      </c>
      <c r="D6391" s="146">
        <v>9.5299999999999994</v>
      </c>
    </row>
    <row r="6392" spans="1:4" ht="15" customHeight="1" x14ac:dyDescent="0.25">
      <c r="A6392" s="143">
        <v>12972</v>
      </c>
      <c r="B6392" s="144" t="s">
        <v>8262</v>
      </c>
      <c r="C6392" s="145" t="s">
        <v>1903</v>
      </c>
      <c r="D6392" s="146">
        <v>85.19</v>
      </c>
    </row>
    <row r="6393" spans="1:4" ht="15" customHeight="1" x14ac:dyDescent="0.25">
      <c r="A6393" s="143">
        <v>12962</v>
      </c>
      <c r="B6393" s="144" t="s">
        <v>8263</v>
      </c>
      <c r="C6393" s="145" t="s">
        <v>1903</v>
      </c>
      <c r="D6393" s="146">
        <v>31.15</v>
      </c>
    </row>
    <row r="6394" spans="1:4" ht="17.100000000000001" customHeight="1" x14ac:dyDescent="0.25">
      <c r="A6394" s="143">
        <v>11830</v>
      </c>
      <c r="B6394" s="144" t="s">
        <v>8264</v>
      </c>
      <c r="C6394" s="145" t="s">
        <v>1903</v>
      </c>
      <c r="D6394" s="146">
        <v>66.91</v>
      </c>
    </row>
    <row r="6395" spans="1:4" ht="17.100000000000001" customHeight="1" x14ac:dyDescent="0.25">
      <c r="A6395" s="143">
        <v>8221</v>
      </c>
      <c r="B6395" s="144" t="s">
        <v>8265</v>
      </c>
      <c r="C6395" s="145" t="s">
        <v>1903</v>
      </c>
      <c r="D6395" s="146">
        <v>30.47</v>
      </c>
    </row>
    <row r="6396" spans="1:4" ht="17.100000000000001" customHeight="1" x14ac:dyDescent="0.25">
      <c r="A6396" s="143">
        <v>12481</v>
      </c>
      <c r="B6396" s="144" t="s">
        <v>8266</v>
      </c>
      <c r="C6396" s="145" t="s">
        <v>1903</v>
      </c>
      <c r="D6396" s="146">
        <v>137.61000000000001</v>
      </c>
    </row>
    <row r="6397" spans="1:4" ht="17.100000000000001" customHeight="1" x14ac:dyDescent="0.25">
      <c r="A6397" s="143">
        <v>12605</v>
      </c>
      <c r="B6397" s="144" t="s">
        <v>8267</v>
      </c>
      <c r="C6397" s="145" t="s">
        <v>1903</v>
      </c>
      <c r="D6397" s="146">
        <v>68.95</v>
      </c>
    </row>
    <row r="6398" spans="1:4" ht="17.100000000000001" customHeight="1" x14ac:dyDescent="0.25">
      <c r="A6398" s="143">
        <v>12542</v>
      </c>
      <c r="B6398" s="144" t="s">
        <v>8268</v>
      </c>
      <c r="C6398" s="145" t="s">
        <v>1903</v>
      </c>
      <c r="D6398" s="146">
        <v>54.28</v>
      </c>
    </row>
    <row r="6399" spans="1:4" ht="17.100000000000001" customHeight="1" x14ac:dyDescent="0.25">
      <c r="A6399" s="143">
        <v>12679</v>
      </c>
      <c r="B6399" s="144" t="s">
        <v>8269</v>
      </c>
      <c r="C6399" s="145" t="s">
        <v>1903</v>
      </c>
      <c r="D6399" s="146">
        <v>85.32</v>
      </c>
    </row>
    <row r="6400" spans="1:4" ht="17.100000000000001" customHeight="1" x14ac:dyDescent="0.25">
      <c r="A6400" s="143">
        <v>12543</v>
      </c>
      <c r="B6400" s="144" t="s">
        <v>8270</v>
      </c>
      <c r="C6400" s="145" t="s">
        <v>1903</v>
      </c>
      <c r="D6400" s="146">
        <v>90.56</v>
      </c>
    </row>
    <row r="6401" spans="1:4" ht="17.100000000000001" customHeight="1" x14ac:dyDescent="0.25">
      <c r="A6401" s="143">
        <v>8222</v>
      </c>
      <c r="B6401" s="144" t="s">
        <v>8271</v>
      </c>
      <c r="C6401" s="145" t="s">
        <v>1903</v>
      </c>
      <c r="D6401" s="146">
        <v>118.49</v>
      </c>
    </row>
    <row r="6402" spans="1:4" ht="15" customHeight="1" x14ac:dyDescent="0.25">
      <c r="A6402" s="143">
        <v>7818</v>
      </c>
      <c r="B6402" s="144" t="s">
        <v>8272</v>
      </c>
      <c r="C6402" s="145" t="s">
        <v>1903</v>
      </c>
      <c r="D6402" s="146">
        <v>303.95999999999998</v>
      </c>
    </row>
    <row r="6403" spans="1:4" ht="17.100000000000001" customHeight="1" x14ac:dyDescent="0.25">
      <c r="A6403" s="143">
        <v>12958</v>
      </c>
      <c r="B6403" s="144" t="s">
        <v>8273</v>
      </c>
      <c r="C6403" s="145" t="s">
        <v>1903</v>
      </c>
      <c r="D6403" s="146">
        <v>52.57</v>
      </c>
    </row>
    <row r="6404" spans="1:4" ht="17.100000000000001" customHeight="1" x14ac:dyDescent="0.25">
      <c r="A6404" s="143">
        <v>11290</v>
      </c>
      <c r="B6404" s="144" t="s">
        <v>8274</v>
      </c>
      <c r="C6404" s="145" t="s">
        <v>1903</v>
      </c>
      <c r="D6404" s="146">
        <v>78.3</v>
      </c>
    </row>
    <row r="6405" spans="1:4" ht="17.100000000000001" customHeight="1" x14ac:dyDescent="0.25">
      <c r="A6405" s="143">
        <v>9520</v>
      </c>
      <c r="B6405" s="144" t="s">
        <v>8275</v>
      </c>
      <c r="C6405" s="145" t="s">
        <v>1903</v>
      </c>
      <c r="D6405" s="146">
        <v>65.17</v>
      </c>
    </row>
    <row r="6406" spans="1:4" ht="17.100000000000001" customHeight="1" x14ac:dyDescent="0.25">
      <c r="A6406" s="143">
        <v>8114</v>
      </c>
      <c r="B6406" s="144" t="s">
        <v>8276</v>
      </c>
      <c r="C6406" s="145" t="s">
        <v>1903</v>
      </c>
      <c r="D6406" s="146">
        <v>52.97</v>
      </c>
    </row>
    <row r="6407" spans="1:4" ht="17.100000000000001" customHeight="1" x14ac:dyDescent="0.25">
      <c r="A6407" s="143">
        <v>7880</v>
      </c>
      <c r="B6407" s="144" t="s">
        <v>8277</v>
      </c>
      <c r="C6407" s="145" t="s">
        <v>1903</v>
      </c>
      <c r="D6407" s="146">
        <v>26.42</v>
      </c>
    </row>
    <row r="6408" spans="1:4" ht="17.100000000000001" customHeight="1" x14ac:dyDescent="0.25">
      <c r="A6408" s="143">
        <v>11522</v>
      </c>
      <c r="B6408" s="144" t="s">
        <v>8278</v>
      </c>
      <c r="C6408" s="145" t="s">
        <v>1903</v>
      </c>
      <c r="D6408" s="146">
        <v>28.12</v>
      </c>
    </row>
    <row r="6409" spans="1:4" ht="17.100000000000001" customHeight="1" x14ac:dyDescent="0.25">
      <c r="A6409" s="143">
        <v>7815</v>
      </c>
      <c r="B6409" s="144" t="s">
        <v>8279</v>
      </c>
      <c r="C6409" s="145" t="s">
        <v>1903</v>
      </c>
      <c r="D6409" s="146">
        <v>186.97</v>
      </c>
    </row>
    <row r="6410" spans="1:4" ht="17.100000000000001" customHeight="1" x14ac:dyDescent="0.25">
      <c r="A6410" s="143">
        <v>8688</v>
      </c>
      <c r="B6410" s="144" t="s">
        <v>8280</v>
      </c>
      <c r="C6410" s="145" t="s">
        <v>1903</v>
      </c>
      <c r="D6410" s="146">
        <v>30.67</v>
      </c>
    </row>
    <row r="6411" spans="1:4" ht="17.100000000000001" customHeight="1" x14ac:dyDescent="0.25">
      <c r="A6411" s="143">
        <v>12496</v>
      </c>
      <c r="B6411" s="144" t="s">
        <v>8281</v>
      </c>
      <c r="C6411" s="145" t="s">
        <v>1903</v>
      </c>
      <c r="D6411" s="146">
        <v>67.680000000000007</v>
      </c>
    </row>
    <row r="6412" spans="1:4" ht="17.100000000000001" customHeight="1" x14ac:dyDescent="0.25">
      <c r="A6412" s="143">
        <v>12615</v>
      </c>
      <c r="B6412" s="144" t="s">
        <v>8282</v>
      </c>
      <c r="C6412" s="145" t="s">
        <v>1903</v>
      </c>
      <c r="D6412" s="146">
        <v>29.5</v>
      </c>
    </row>
    <row r="6413" spans="1:4" ht="17.100000000000001" customHeight="1" x14ac:dyDescent="0.25">
      <c r="A6413" s="143">
        <v>7877</v>
      </c>
      <c r="B6413" s="144" t="s">
        <v>8283</v>
      </c>
      <c r="C6413" s="145" t="s">
        <v>1903</v>
      </c>
      <c r="D6413" s="146">
        <v>20.32</v>
      </c>
    </row>
    <row r="6414" spans="1:4" ht="17.100000000000001" customHeight="1" x14ac:dyDescent="0.25">
      <c r="A6414" s="143">
        <v>11285</v>
      </c>
      <c r="B6414" s="144" t="s">
        <v>8284</v>
      </c>
      <c r="C6414" s="145" t="s">
        <v>1903</v>
      </c>
      <c r="D6414" s="146">
        <v>86.18</v>
      </c>
    </row>
    <row r="6415" spans="1:4" ht="17.100000000000001" customHeight="1" x14ac:dyDescent="0.25">
      <c r="A6415" s="143">
        <v>11548</v>
      </c>
      <c r="B6415" s="144" t="s">
        <v>8285</v>
      </c>
      <c r="C6415" s="145" t="s">
        <v>1903</v>
      </c>
      <c r="D6415" s="146">
        <v>40.67</v>
      </c>
    </row>
    <row r="6416" spans="1:4" ht="17.100000000000001" customHeight="1" x14ac:dyDescent="0.25">
      <c r="A6416" s="143">
        <v>12483</v>
      </c>
      <c r="B6416" s="144" t="s">
        <v>8286</v>
      </c>
      <c r="C6416" s="145" t="s">
        <v>1903</v>
      </c>
      <c r="D6416" s="146">
        <v>98.49</v>
      </c>
    </row>
    <row r="6417" spans="1:4" ht="17.100000000000001" customHeight="1" x14ac:dyDescent="0.25">
      <c r="A6417" s="143">
        <v>12608</v>
      </c>
      <c r="B6417" s="144" t="s">
        <v>8287</v>
      </c>
      <c r="C6417" s="145" t="s">
        <v>1903</v>
      </c>
      <c r="D6417" s="146">
        <v>43.06</v>
      </c>
    </row>
    <row r="6418" spans="1:4" ht="17.100000000000001" customHeight="1" x14ac:dyDescent="0.25">
      <c r="A6418" s="143">
        <v>12959</v>
      </c>
      <c r="B6418" s="144" t="s">
        <v>8288</v>
      </c>
      <c r="C6418" s="145" t="s">
        <v>1903</v>
      </c>
      <c r="D6418" s="146">
        <v>48.47</v>
      </c>
    </row>
    <row r="6419" spans="1:4" ht="17.100000000000001" customHeight="1" x14ac:dyDescent="0.25">
      <c r="A6419" s="143">
        <v>7144</v>
      </c>
      <c r="B6419" s="144" t="s">
        <v>8289</v>
      </c>
      <c r="C6419" s="145" t="s">
        <v>1903</v>
      </c>
      <c r="D6419" s="146">
        <v>33.97</v>
      </c>
    </row>
    <row r="6420" spans="1:4" ht="17.100000000000001" customHeight="1" x14ac:dyDescent="0.25">
      <c r="A6420" s="143">
        <v>9521</v>
      </c>
      <c r="B6420" s="144" t="s">
        <v>8290</v>
      </c>
      <c r="C6420" s="145" t="s">
        <v>1903</v>
      </c>
      <c r="D6420" s="146">
        <v>71.069999999999993</v>
      </c>
    </row>
    <row r="6421" spans="1:4" ht="17.100000000000001" customHeight="1" x14ac:dyDescent="0.25">
      <c r="A6421" s="143">
        <v>9987</v>
      </c>
      <c r="B6421" s="144" t="s">
        <v>8291</v>
      </c>
      <c r="C6421" s="145" t="s">
        <v>1903</v>
      </c>
      <c r="D6421" s="146">
        <v>16.55</v>
      </c>
    </row>
    <row r="6422" spans="1:4" ht="17.100000000000001" customHeight="1" x14ac:dyDescent="0.25">
      <c r="A6422" s="143">
        <v>8689</v>
      </c>
      <c r="B6422" s="144" t="s">
        <v>8292</v>
      </c>
      <c r="C6422" s="145" t="s">
        <v>1903</v>
      </c>
      <c r="D6422" s="146">
        <v>17.77</v>
      </c>
    </row>
    <row r="6423" spans="1:4" ht="17.100000000000001" customHeight="1" x14ac:dyDescent="0.25">
      <c r="A6423" s="143">
        <v>11286</v>
      </c>
      <c r="B6423" s="144" t="s">
        <v>8293</v>
      </c>
      <c r="C6423" s="145" t="s">
        <v>1903</v>
      </c>
      <c r="D6423" s="146">
        <v>60.55</v>
      </c>
    </row>
    <row r="6424" spans="1:4" ht="17.100000000000001" customHeight="1" x14ac:dyDescent="0.25">
      <c r="A6424" s="143">
        <v>8443</v>
      </c>
      <c r="B6424" s="144" t="s">
        <v>8294</v>
      </c>
      <c r="C6424" s="145" t="s">
        <v>1903</v>
      </c>
      <c r="D6424" s="146">
        <v>49.47</v>
      </c>
    </row>
    <row r="6425" spans="1:4" ht="17.100000000000001" customHeight="1" x14ac:dyDescent="0.25">
      <c r="A6425" s="143">
        <v>11288</v>
      </c>
      <c r="B6425" s="144" t="s">
        <v>8295</v>
      </c>
      <c r="C6425" s="145" t="s">
        <v>1903</v>
      </c>
      <c r="D6425" s="146">
        <v>74.319999999999993</v>
      </c>
    </row>
    <row r="6426" spans="1:4" ht="17.100000000000001" customHeight="1" x14ac:dyDescent="0.25">
      <c r="A6426" s="143">
        <v>11549</v>
      </c>
      <c r="B6426" s="144" t="s">
        <v>8296</v>
      </c>
      <c r="C6426" s="145" t="s">
        <v>1903</v>
      </c>
      <c r="D6426" s="146">
        <v>38.06</v>
      </c>
    </row>
    <row r="6427" spans="1:4" ht="17.100000000000001" customHeight="1" x14ac:dyDescent="0.25">
      <c r="A6427" s="143">
        <v>11289</v>
      </c>
      <c r="B6427" s="144" t="s">
        <v>8297</v>
      </c>
      <c r="C6427" s="145" t="s">
        <v>1903</v>
      </c>
      <c r="D6427" s="146">
        <v>85.15</v>
      </c>
    </row>
    <row r="6428" spans="1:4" ht="15" customHeight="1" x14ac:dyDescent="0.25">
      <c r="A6428" s="143">
        <v>10849</v>
      </c>
      <c r="B6428" s="144" t="s">
        <v>8298</v>
      </c>
      <c r="C6428" s="145" t="s">
        <v>1903</v>
      </c>
      <c r="D6428" s="146">
        <v>28.32</v>
      </c>
    </row>
    <row r="6429" spans="1:4" ht="17.100000000000001" customHeight="1" x14ac:dyDescent="0.25">
      <c r="A6429" s="143">
        <v>11287</v>
      </c>
      <c r="B6429" s="144" t="s">
        <v>8299</v>
      </c>
      <c r="C6429" s="145" t="s">
        <v>1903</v>
      </c>
      <c r="D6429" s="146">
        <v>16.3</v>
      </c>
    </row>
    <row r="6430" spans="1:4" ht="17.100000000000001" customHeight="1" x14ac:dyDescent="0.25">
      <c r="A6430" s="143">
        <v>7814</v>
      </c>
      <c r="B6430" s="144" t="s">
        <v>8300</v>
      </c>
      <c r="C6430" s="145" t="s">
        <v>1903</v>
      </c>
      <c r="D6430" s="146">
        <v>83.08</v>
      </c>
    </row>
    <row r="6431" spans="1:4" ht="17.100000000000001" customHeight="1" x14ac:dyDescent="0.25">
      <c r="A6431" s="143">
        <v>12544</v>
      </c>
      <c r="B6431" s="144" t="s">
        <v>8301</v>
      </c>
      <c r="C6431" s="145" t="s">
        <v>1903</v>
      </c>
      <c r="D6431" s="146">
        <v>30.33</v>
      </c>
    </row>
    <row r="6432" spans="1:4" ht="15" customHeight="1" x14ac:dyDescent="0.25">
      <c r="A6432" s="143">
        <v>12960</v>
      </c>
      <c r="B6432" s="144" t="s">
        <v>8302</v>
      </c>
      <c r="C6432" s="145" t="s">
        <v>1903</v>
      </c>
      <c r="D6432" s="146">
        <v>58.7</v>
      </c>
    </row>
    <row r="6433" spans="1:4" ht="15" customHeight="1" x14ac:dyDescent="0.25">
      <c r="A6433" s="143">
        <v>9666</v>
      </c>
      <c r="B6433" s="144" t="s">
        <v>8303</v>
      </c>
      <c r="C6433" s="145" t="s">
        <v>1903</v>
      </c>
      <c r="D6433" s="146">
        <v>7.78</v>
      </c>
    </row>
    <row r="6434" spans="1:4" ht="15" customHeight="1" x14ac:dyDescent="0.25">
      <c r="A6434" s="143">
        <v>9667</v>
      </c>
      <c r="B6434" s="144" t="s">
        <v>8304</v>
      </c>
      <c r="C6434" s="145" t="s">
        <v>1903</v>
      </c>
      <c r="D6434" s="146">
        <v>8.3699999999999992</v>
      </c>
    </row>
    <row r="6435" spans="1:4" ht="17.100000000000001" customHeight="1" x14ac:dyDescent="0.25">
      <c r="A6435" s="143">
        <v>11848</v>
      </c>
      <c r="B6435" s="144" t="s">
        <v>8305</v>
      </c>
      <c r="C6435" s="145" t="s">
        <v>1903</v>
      </c>
      <c r="D6435" s="146">
        <v>10.57</v>
      </c>
    </row>
    <row r="6436" spans="1:4" ht="17.100000000000001" customHeight="1" x14ac:dyDescent="0.25">
      <c r="A6436" s="143">
        <v>7878</v>
      </c>
      <c r="B6436" s="144" t="s">
        <v>8306</v>
      </c>
      <c r="C6436" s="145" t="s">
        <v>1903</v>
      </c>
      <c r="D6436" s="146">
        <v>9.07</v>
      </c>
    </row>
    <row r="6437" spans="1:4" ht="17.100000000000001" customHeight="1" x14ac:dyDescent="0.25">
      <c r="A6437" s="143">
        <v>11294</v>
      </c>
      <c r="B6437" s="144" t="s">
        <v>8307</v>
      </c>
      <c r="C6437" s="145" t="s">
        <v>1903</v>
      </c>
      <c r="D6437" s="146">
        <v>11.16</v>
      </c>
    </row>
    <row r="6438" spans="1:4" ht="17.100000000000001" customHeight="1" x14ac:dyDescent="0.25">
      <c r="A6438" s="143">
        <v>11547</v>
      </c>
      <c r="B6438" s="144" t="s">
        <v>8308</v>
      </c>
      <c r="C6438" s="145" t="s">
        <v>1903</v>
      </c>
      <c r="D6438" s="146">
        <v>12.27</v>
      </c>
    </row>
    <row r="6439" spans="1:4" ht="17.100000000000001" customHeight="1" x14ac:dyDescent="0.25">
      <c r="A6439" s="143">
        <v>12485</v>
      </c>
      <c r="B6439" s="144" t="s">
        <v>8309</v>
      </c>
      <c r="C6439" s="145" t="s">
        <v>1903</v>
      </c>
      <c r="D6439" s="146">
        <v>17.63</v>
      </c>
    </row>
    <row r="6440" spans="1:4" ht="17.100000000000001" customHeight="1" x14ac:dyDescent="0.25">
      <c r="A6440" s="143">
        <v>12610</v>
      </c>
      <c r="B6440" s="144" t="s">
        <v>8310</v>
      </c>
      <c r="C6440" s="145" t="s">
        <v>1903</v>
      </c>
      <c r="D6440" s="146">
        <v>13.95</v>
      </c>
    </row>
    <row r="6441" spans="1:4" ht="17.100000000000001" customHeight="1" x14ac:dyDescent="0.25">
      <c r="A6441" s="143">
        <v>11295</v>
      </c>
      <c r="B6441" s="144" t="s">
        <v>8311</v>
      </c>
      <c r="C6441" s="145" t="s">
        <v>1903</v>
      </c>
      <c r="D6441" s="146">
        <v>13.22</v>
      </c>
    </row>
    <row r="6442" spans="1:4" ht="17.100000000000001" customHeight="1" x14ac:dyDescent="0.25">
      <c r="A6442" s="143">
        <v>8357</v>
      </c>
      <c r="B6442" s="144" t="s">
        <v>8312</v>
      </c>
      <c r="C6442" s="145" t="s">
        <v>1903</v>
      </c>
      <c r="D6442" s="146">
        <v>11.56</v>
      </c>
    </row>
    <row r="6443" spans="1:4" ht="17.100000000000001" customHeight="1" x14ac:dyDescent="0.25">
      <c r="A6443" s="143">
        <v>12803</v>
      </c>
      <c r="B6443" s="144" t="s">
        <v>8313</v>
      </c>
      <c r="C6443" s="145" t="s">
        <v>1903</v>
      </c>
      <c r="D6443" s="146">
        <v>15.27</v>
      </c>
    </row>
    <row r="6444" spans="1:4" ht="17.100000000000001" customHeight="1" x14ac:dyDescent="0.25">
      <c r="A6444" s="143">
        <v>8110</v>
      </c>
      <c r="B6444" s="144" t="s">
        <v>8314</v>
      </c>
      <c r="C6444" s="145" t="s">
        <v>1903</v>
      </c>
      <c r="D6444" s="146">
        <v>19.57</v>
      </c>
    </row>
    <row r="6445" spans="1:4" ht="17.100000000000001" customHeight="1" x14ac:dyDescent="0.25">
      <c r="A6445" s="143">
        <v>8111</v>
      </c>
      <c r="B6445" s="144" t="s">
        <v>8315</v>
      </c>
      <c r="C6445" s="145" t="s">
        <v>1903</v>
      </c>
      <c r="D6445" s="146">
        <v>17.57</v>
      </c>
    </row>
    <row r="6446" spans="1:4" ht="15" customHeight="1" x14ac:dyDescent="0.25">
      <c r="A6446" s="143">
        <v>12961</v>
      </c>
      <c r="B6446" s="144" t="s">
        <v>8316</v>
      </c>
      <c r="C6446" s="145" t="s">
        <v>1903</v>
      </c>
      <c r="D6446" s="146">
        <v>8.85</v>
      </c>
    </row>
    <row r="6447" spans="1:4" ht="15" customHeight="1" x14ac:dyDescent="0.25">
      <c r="A6447" s="143">
        <v>12964</v>
      </c>
      <c r="B6447" s="144" t="s">
        <v>8317</v>
      </c>
      <c r="C6447" s="145" t="s">
        <v>1903</v>
      </c>
      <c r="D6447" s="146">
        <v>14.47</v>
      </c>
    </row>
    <row r="6448" spans="1:4" ht="15" customHeight="1" x14ac:dyDescent="0.25">
      <c r="A6448" s="143">
        <v>12924</v>
      </c>
      <c r="B6448" s="144" t="s">
        <v>8318</v>
      </c>
      <c r="C6448" s="145" t="s">
        <v>1903</v>
      </c>
      <c r="D6448" s="146">
        <v>10.37</v>
      </c>
    </row>
    <row r="6449" spans="1:4" ht="15" customHeight="1" x14ac:dyDescent="0.25">
      <c r="A6449" s="143">
        <v>12805</v>
      </c>
      <c r="B6449" s="144" t="s">
        <v>8319</v>
      </c>
      <c r="C6449" s="145" t="s">
        <v>1903</v>
      </c>
      <c r="D6449" s="146">
        <v>17.47</v>
      </c>
    </row>
    <row r="6450" spans="1:4" ht="15" customHeight="1" x14ac:dyDescent="0.25">
      <c r="A6450" s="143">
        <v>12965</v>
      </c>
      <c r="B6450" s="144" t="s">
        <v>8320</v>
      </c>
      <c r="C6450" s="145" t="s">
        <v>1903</v>
      </c>
      <c r="D6450" s="146">
        <v>22.27</v>
      </c>
    </row>
    <row r="6451" spans="1:4" ht="15" customHeight="1" x14ac:dyDescent="0.25">
      <c r="A6451" s="143">
        <v>9533</v>
      </c>
      <c r="B6451" s="144" t="s">
        <v>8321</v>
      </c>
      <c r="C6451" s="145" t="s">
        <v>1903</v>
      </c>
      <c r="D6451" s="146">
        <v>11.06</v>
      </c>
    </row>
    <row r="6452" spans="1:4" ht="17.100000000000001" customHeight="1" x14ac:dyDescent="0.25">
      <c r="A6452" s="143">
        <v>7142</v>
      </c>
      <c r="B6452" s="144" t="s">
        <v>8322</v>
      </c>
      <c r="C6452" s="145" t="s">
        <v>1903</v>
      </c>
      <c r="D6452" s="146">
        <v>8.16</v>
      </c>
    </row>
    <row r="6453" spans="1:4" ht="15" customHeight="1" x14ac:dyDescent="0.25">
      <c r="A6453" s="143">
        <v>11443</v>
      </c>
      <c r="B6453" s="144" t="s">
        <v>8323</v>
      </c>
      <c r="C6453" s="145" t="s">
        <v>1903</v>
      </c>
      <c r="D6453" s="146">
        <v>7.74</v>
      </c>
    </row>
    <row r="6454" spans="1:4" ht="15" customHeight="1" x14ac:dyDescent="0.25">
      <c r="A6454" s="143">
        <v>9526</v>
      </c>
      <c r="B6454" s="144" t="s">
        <v>8324</v>
      </c>
      <c r="C6454" s="145" t="s">
        <v>1903</v>
      </c>
      <c r="D6454" s="146">
        <v>8.4700000000000006</v>
      </c>
    </row>
    <row r="6455" spans="1:4" ht="15" customHeight="1" x14ac:dyDescent="0.25">
      <c r="A6455" s="143">
        <v>9673</v>
      </c>
      <c r="B6455" s="144" t="s">
        <v>8325</v>
      </c>
      <c r="C6455" s="145" t="s">
        <v>1903</v>
      </c>
      <c r="D6455" s="146">
        <v>9.57</v>
      </c>
    </row>
    <row r="6456" spans="1:4" ht="15" customHeight="1" x14ac:dyDescent="0.25">
      <c r="A6456" s="143">
        <v>11405</v>
      </c>
      <c r="B6456" s="144" t="s">
        <v>8326</v>
      </c>
      <c r="C6456" s="145" t="s">
        <v>1903</v>
      </c>
      <c r="D6456" s="146">
        <v>8.67</v>
      </c>
    </row>
    <row r="6457" spans="1:4" ht="15" customHeight="1" x14ac:dyDescent="0.25">
      <c r="A6457" s="143">
        <v>12556</v>
      </c>
      <c r="B6457" s="144" t="s">
        <v>8327</v>
      </c>
      <c r="C6457" s="145" t="s">
        <v>1903</v>
      </c>
      <c r="D6457" s="146">
        <v>8.8699999999999992</v>
      </c>
    </row>
    <row r="6458" spans="1:4" ht="15" customHeight="1" x14ac:dyDescent="0.25">
      <c r="A6458" s="143">
        <v>12557</v>
      </c>
      <c r="B6458" s="144" t="s">
        <v>8328</v>
      </c>
      <c r="C6458" s="145" t="s">
        <v>1903</v>
      </c>
      <c r="D6458" s="146">
        <v>9.57</v>
      </c>
    </row>
    <row r="6459" spans="1:4" ht="15" customHeight="1" x14ac:dyDescent="0.25">
      <c r="A6459" s="143">
        <v>12558</v>
      </c>
      <c r="B6459" s="144" t="s">
        <v>8329</v>
      </c>
      <c r="C6459" s="145" t="s">
        <v>1903</v>
      </c>
      <c r="D6459" s="146">
        <v>10.57</v>
      </c>
    </row>
    <row r="6460" spans="1:4" ht="15" customHeight="1" x14ac:dyDescent="0.25">
      <c r="A6460" s="143">
        <v>7820</v>
      </c>
      <c r="B6460" s="144" t="s">
        <v>8330</v>
      </c>
      <c r="C6460" s="145" t="s">
        <v>1903</v>
      </c>
      <c r="D6460" s="146">
        <v>17.13</v>
      </c>
    </row>
    <row r="6461" spans="1:4" ht="17.100000000000001" customHeight="1" x14ac:dyDescent="0.25">
      <c r="A6461" s="143">
        <v>11550</v>
      </c>
      <c r="B6461" s="144" t="s">
        <v>8331</v>
      </c>
      <c r="C6461" s="145" t="s">
        <v>1903</v>
      </c>
      <c r="D6461" s="146">
        <v>54.56</v>
      </c>
    </row>
    <row r="6462" spans="1:4" ht="17.100000000000001" customHeight="1" x14ac:dyDescent="0.25">
      <c r="A6462" s="143">
        <v>11831</v>
      </c>
      <c r="B6462" s="144" t="s">
        <v>8332</v>
      </c>
      <c r="C6462" s="145" t="s">
        <v>1903</v>
      </c>
      <c r="D6462" s="146">
        <v>29.84</v>
      </c>
    </row>
    <row r="6463" spans="1:4" ht="17.100000000000001" customHeight="1" x14ac:dyDescent="0.25">
      <c r="A6463" s="143">
        <v>11296</v>
      </c>
      <c r="B6463" s="144" t="s">
        <v>8333</v>
      </c>
      <c r="C6463" s="145" t="s">
        <v>1903</v>
      </c>
      <c r="D6463" s="146">
        <v>12.3</v>
      </c>
    </row>
    <row r="6464" spans="1:4" ht="17.100000000000001" customHeight="1" x14ac:dyDescent="0.25">
      <c r="A6464" s="143">
        <v>12479</v>
      </c>
      <c r="B6464" s="144" t="s">
        <v>8334</v>
      </c>
      <c r="C6464" s="145" t="s">
        <v>1903</v>
      </c>
      <c r="D6464" s="146">
        <v>83.06</v>
      </c>
    </row>
    <row r="6465" spans="1:4" ht="17.100000000000001" customHeight="1" x14ac:dyDescent="0.25">
      <c r="A6465" s="143">
        <v>12603</v>
      </c>
      <c r="B6465" s="144" t="s">
        <v>8335</v>
      </c>
      <c r="C6465" s="145" t="s">
        <v>1903</v>
      </c>
      <c r="D6465" s="146">
        <v>34.94</v>
      </c>
    </row>
    <row r="6466" spans="1:4" ht="17.100000000000001" customHeight="1" x14ac:dyDescent="0.25">
      <c r="A6466" s="143">
        <v>8353</v>
      </c>
      <c r="B6466" s="144" t="s">
        <v>8336</v>
      </c>
      <c r="C6466" s="145" t="s">
        <v>1903</v>
      </c>
      <c r="D6466" s="146">
        <v>17.46</v>
      </c>
    </row>
    <row r="6467" spans="1:4" ht="17.100000000000001" customHeight="1" x14ac:dyDescent="0.25">
      <c r="A6467" s="143">
        <v>8224</v>
      </c>
      <c r="B6467" s="144" t="s">
        <v>8337</v>
      </c>
      <c r="C6467" s="145" t="s">
        <v>1903</v>
      </c>
      <c r="D6467" s="146">
        <v>30.49</v>
      </c>
    </row>
    <row r="6468" spans="1:4" ht="17.100000000000001" customHeight="1" x14ac:dyDescent="0.25">
      <c r="A6468" s="143">
        <v>8783</v>
      </c>
      <c r="B6468" s="144" t="s">
        <v>8338</v>
      </c>
      <c r="C6468" s="145" t="s">
        <v>1903</v>
      </c>
      <c r="D6468" s="146">
        <v>38.06</v>
      </c>
    </row>
    <row r="6469" spans="1:4" ht="17.100000000000001" customHeight="1" x14ac:dyDescent="0.25">
      <c r="A6469" s="143">
        <v>8223</v>
      </c>
      <c r="B6469" s="144" t="s">
        <v>8339</v>
      </c>
      <c r="C6469" s="145" t="s">
        <v>1903</v>
      </c>
      <c r="D6469" s="146">
        <v>65.180000000000007</v>
      </c>
    </row>
    <row r="6470" spans="1:4" ht="17.100000000000001" customHeight="1" x14ac:dyDescent="0.25">
      <c r="A6470" s="143">
        <v>8217</v>
      </c>
      <c r="B6470" s="144" t="s">
        <v>8340</v>
      </c>
      <c r="C6470" s="145" t="s">
        <v>1903</v>
      </c>
      <c r="D6470" s="146">
        <v>59.93</v>
      </c>
    </row>
    <row r="6471" spans="1:4" ht="17.100000000000001" customHeight="1" x14ac:dyDescent="0.25">
      <c r="A6471" s="143">
        <v>11529</v>
      </c>
      <c r="B6471" s="144" t="s">
        <v>8341</v>
      </c>
      <c r="C6471" s="145" t="s">
        <v>1903</v>
      </c>
      <c r="D6471" s="146">
        <v>27.44</v>
      </c>
    </row>
    <row r="6472" spans="1:4" ht="17.100000000000001" customHeight="1" x14ac:dyDescent="0.25">
      <c r="A6472" s="143">
        <v>12568</v>
      </c>
      <c r="B6472" s="144" t="s">
        <v>8342</v>
      </c>
      <c r="C6472" s="145" t="s">
        <v>1903</v>
      </c>
      <c r="D6472" s="146">
        <v>27.51</v>
      </c>
    </row>
    <row r="6473" spans="1:4" ht="17.100000000000001" customHeight="1" x14ac:dyDescent="0.25">
      <c r="A6473" s="143">
        <v>12570</v>
      </c>
      <c r="B6473" s="144" t="s">
        <v>8343</v>
      </c>
      <c r="C6473" s="145" t="s">
        <v>1903</v>
      </c>
      <c r="D6473" s="146">
        <v>40.54</v>
      </c>
    </row>
    <row r="6474" spans="1:4" ht="17.100000000000001" customHeight="1" x14ac:dyDescent="0.25">
      <c r="A6474" s="143">
        <v>12571</v>
      </c>
      <c r="B6474" s="144" t="s">
        <v>8344</v>
      </c>
      <c r="C6474" s="145" t="s">
        <v>1903</v>
      </c>
      <c r="D6474" s="146">
        <v>39.07</v>
      </c>
    </row>
    <row r="6475" spans="1:4" ht="17.100000000000001" customHeight="1" x14ac:dyDescent="0.25">
      <c r="A6475" s="143">
        <v>12572</v>
      </c>
      <c r="B6475" s="144" t="s">
        <v>8345</v>
      </c>
      <c r="C6475" s="145" t="s">
        <v>1903</v>
      </c>
      <c r="D6475" s="146">
        <v>39.07</v>
      </c>
    </row>
    <row r="6476" spans="1:4" ht="17.100000000000001" customHeight="1" x14ac:dyDescent="0.25">
      <c r="A6476" s="143">
        <v>12569</v>
      </c>
      <c r="B6476" s="144" t="s">
        <v>8346</v>
      </c>
      <c r="C6476" s="145" t="s">
        <v>1903</v>
      </c>
      <c r="D6476" s="146">
        <v>40.54</v>
      </c>
    </row>
    <row r="6477" spans="1:4" ht="15" customHeight="1" x14ac:dyDescent="0.25">
      <c r="A6477" s="143">
        <v>12578</v>
      </c>
      <c r="B6477" s="144" t="s">
        <v>8347</v>
      </c>
      <c r="C6477" s="145" t="s">
        <v>1903</v>
      </c>
      <c r="D6477" s="146">
        <v>8.2200000000000006</v>
      </c>
    </row>
    <row r="6478" spans="1:4" ht="15" customHeight="1" x14ac:dyDescent="0.25">
      <c r="A6478" s="143">
        <v>9668</v>
      </c>
      <c r="B6478" s="144" t="s">
        <v>8348</v>
      </c>
      <c r="C6478" s="145" t="s">
        <v>1903</v>
      </c>
      <c r="D6478" s="146">
        <v>9.7899999999999991</v>
      </c>
    </row>
    <row r="6479" spans="1:4" ht="17.100000000000001" customHeight="1" x14ac:dyDescent="0.25">
      <c r="A6479" s="143">
        <v>12977</v>
      </c>
      <c r="B6479" s="144" t="s">
        <v>8349</v>
      </c>
      <c r="C6479" s="145" t="s">
        <v>1903</v>
      </c>
      <c r="D6479" s="146">
        <v>12.47</v>
      </c>
    </row>
    <row r="6480" spans="1:4" ht="17.100000000000001" customHeight="1" x14ac:dyDescent="0.25">
      <c r="A6480" s="143">
        <v>12967</v>
      </c>
      <c r="B6480" s="144" t="s">
        <v>8350</v>
      </c>
      <c r="C6480" s="145" t="s">
        <v>1903</v>
      </c>
      <c r="D6480" s="146">
        <v>29.97</v>
      </c>
    </row>
    <row r="6481" spans="1:4" ht="15" customHeight="1" x14ac:dyDescent="0.25">
      <c r="A6481" s="143">
        <v>7819</v>
      </c>
      <c r="B6481" s="144" t="s">
        <v>8351</v>
      </c>
      <c r="C6481" s="145" t="s">
        <v>1903</v>
      </c>
      <c r="D6481" s="146">
        <v>17.18</v>
      </c>
    </row>
    <row r="6482" spans="1:4" ht="15" customHeight="1" x14ac:dyDescent="0.25">
      <c r="A6482" s="143">
        <v>10902</v>
      </c>
      <c r="B6482" s="144" t="s">
        <v>8352</v>
      </c>
      <c r="C6482" s="145" t="s">
        <v>1903</v>
      </c>
      <c r="D6482" s="146">
        <v>14.99</v>
      </c>
    </row>
    <row r="6483" spans="1:4" ht="15" customHeight="1" x14ac:dyDescent="0.25">
      <c r="A6483" s="143">
        <v>10903</v>
      </c>
      <c r="B6483" s="144" t="s">
        <v>8353</v>
      </c>
      <c r="C6483" s="145" t="s">
        <v>1903</v>
      </c>
      <c r="D6483" s="146">
        <v>11.49</v>
      </c>
    </row>
    <row r="6484" spans="1:4" ht="17.100000000000001" customHeight="1" x14ac:dyDescent="0.25">
      <c r="A6484" s="143">
        <v>9522</v>
      </c>
      <c r="B6484" s="144" t="s">
        <v>8354</v>
      </c>
      <c r="C6484" s="145" t="s">
        <v>1903</v>
      </c>
      <c r="D6484" s="146">
        <v>8.02</v>
      </c>
    </row>
    <row r="6485" spans="1:4" ht="17.100000000000001" customHeight="1" x14ac:dyDescent="0.25">
      <c r="A6485" s="143">
        <v>9523</v>
      </c>
      <c r="B6485" s="144" t="s">
        <v>8355</v>
      </c>
      <c r="C6485" s="145" t="s">
        <v>1903</v>
      </c>
      <c r="D6485" s="146">
        <v>8.8800000000000008</v>
      </c>
    </row>
    <row r="6486" spans="1:4" ht="17.100000000000001" customHeight="1" x14ac:dyDescent="0.25">
      <c r="A6486" s="143">
        <v>9525</v>
      </c>
      <c r="B6486" s="144" t="s">
        <v>8356</v>
      </c>
      <c r="C6486" s="145" t="s">
        <v>1903</v>
      </c>
      <c r="D6486" s="146">
        <v>10.94</v>
      </c>
    </row>
    <row r="6487" spans="1:4" ht="17.100000000000001" customHeight="1" x14ac:dyDescent="0.25">
      <c r="A6487" s="143">
        <v>8695</v>
      </c>
      <c r="B6487" s="144" t="s">
        <v>8357</v>
      </c>
      <c r="C6487" s="145" t="s">
        <v>1903</v>
      </c>
      <c r="D6487" s="146">
        <v>11.62</v>
      </c>
    </row>
    <row r="6488" spans="1:4" ht="17.100000000000001" customHeight="1" x14ac:dyDescent="0.25">
      <c r="A6488" s="143">
        <v>7879</v>
      </c>
      <c r="B6488" s="144" t="s">
        <v>8358</v>
      </c>
      <c r="C6488" s="145" t="s">
        <v>1903</v>
      </c>
      <c r="D6488" s="146">
        <v>9.27</v>
      </c>
    </row>
    <row r="6489" spans="1:4" ht="17.100000000000001" customHeight="1" x14ac:dyDescent="0.25">
      <c r="A6489" s="143">
        <v>8685</v>
      </c>
      <c r="B6489" s="144" t="s">
        <v>8359</v>
      </c>
      <c r="C6489" s="145" t="s">
        <v>1903</v>
      </c>
      <c r="D6489" s="146">
        <v>10.07</v>
      </c>
    </row>
    <row r="6490" spans="1:4" ht="17.100000000000001" customHeight="1" x14ac:dyDescent="0.25">
      <c r="A6490" s="143">
        <v>12968</v>
      </c>
      <c r="B6490" s="144" t="s">
        <v>8360</v>
      </c>
      <c r="C6490" s="145" t="s">
        <v>1903</v>
      </c>
      <c r="D6490" s="146">
        <v>12.97</v>
      </c>
    </row>
    <row r="6491" spans="1:4" ht="17.100000000000001" customHeight="1" x14ac:dyDescent="0.25">
      <c r="A6491" s="143">
        <v>12574</v>
      </c>
      <c r="B6491" s="144" t="s">
        <v>8361</v>
      </c>
      <c r="C6491" s="145" t="s">
        <v>1903</v>
      </c>
      <c r="D6491" s="146">
        <v>22.02</v>
      </c>
    </row>
    <row r="6492" spans="1:4" ht="17.100000000000001" customHeight="1" x14ac:dyDescent="0.25">
      <c r="A6492" s="143">
        <v>12976</v>
      </c>
      <c r="B6492" s="144" t="s">
        <v>8362</v>
      </c>
      <c r="C6492" s="145" t="s">
        <v>1903</v>
      </c>
      <c r="D6492" s="146">
        <v>10.97</v>
      </c>
    </row>
    <row r="6493" spans="1:4" ht="17.100000000000001" customHeight="1" x14ac:dyDescent="0.25">
      <c r="A6493" s="143">
        <v>8697</v>
      </c>
      <c r="B6493" s="144" t="s">
        <v>8363</v>
      </c>
      <c r="C6493" s="145" t="s">
        <v>1903</v>
      </c>
      <c r="D6493" s="146">
        <v>8.69</v>
      </c>
    </row>
    <row r="6494" spans="1:4" ht="17.100000000000001" customHeight="1" x14ac:dyDescent="0.25">
      <c r="A6494" s="143">
        <v>12488</v>
      </c>
      <c r="B6494" s="144" t="s">
        <v>8364</v>
      </c>
      <c r="C6494" s="145" t="s">
        <v>1903</v>
      </c>
      <c r="D6494" s="146">
        <v>17.899999999999999</v>
      </c>
    </row>
    <row r="6495" spans="1:4" ht="17.100000000000001" customHeight="1" x14ac:dyDescent="0.25">
      <c r="A6495" s="143">
        <v>12573</v>
      </c>
      <c r="B6495" s="144" t="s">
        <v>8365</v>
      </c>
      <c r="C6495" s="145" t="s">
        <v>1903</v>
      </c>
      <c r="D6495" s="146">
        <v>13.07</v>
      </c>
    </row>
    <row r="6496" spans="1:4" ht="17.100000000000001" customHeight="1" x14ac:dyDescent="0.25">
      <c r="A6496" s="143">
        <v>7881</v>
      </c>
      <c r="B6496" s="144" t="s">
        <v>8366</v>
      </c>
      <c r="C6496" s="145" t="s">
        <v>1903</v>
      </c>
      <c r="D6496" s="146">
        <v>8.82</v>
      </c>
    </row>
    <row r="6497" spans="1:4" ht="17.100000000000001" customHeight="1" x14ac:dyDescent="0.25">
      <c r="A6497" s="143">
        <v>9519</v>
      </c>
      <c r="B6497" s="144" t="s">
        <v>8367</v>
      </c>
      <c r="C6497" s="145" t="s">
        <v>1903</v>
      </c>
      <c r="D6497" s="146">
        <v>4.87</v>
      </c>
    </row>
    <row r="6498" spans="1:4" ht="17.100000000000001" customHeight="1" x14ac:dyDescent="0.25">
      <c r="A6498" s="143">
        <v>9539</v>
      </c>
      <c r="B6498" s="144" t="s">
        <v>8368</v>
      </c>
      <c r="C6498" s="145" t="s">
        <v>1903</v>
      </c>
      <c r="D6498" s="146">
        <v>4.16</v>
      </c>
    </row>
    <row r="6499" spans="1:4" ht="17.100000000000001" customHeight="1" x14ac:dyDescent="0.25">
      <c r="A6499" s="143">
        <v>9524</v>
      </c>
      <c r="B6499" s="144" t="s">
        <v>8369</v>
      </c>
      <c r="C6499" s="145" t="s">
        <v>1903</v>
      </c>
      <c r="D6499" s="146">
        <v>4.16</v>
      </c>
    </row>
    <row r="6500" spans="1:4" ht="17.100000000000001" customHeight="1" x14ac:dyDescent="0.25">
      <c r="A6500" s="143">
        <v>12471</v>
      </c>
      <c r="B6500" s="144" t="s">
        <v>8370</v>
      </c>
      <c r="C6500" s="145" t="s">
        <v>1903</v>
      </c>
      <c r="D6500" s="146">
        <v>64.75</v>
      </c>
    </row>
    <row r="6501" spans="1:4" ht="17.100000000000001" customHeight="1" x14ac:dyDescent="0.25">
      <c r="A6501" s="143">
        <v>12523</v>
      </c>
      <c r="B6501" s="144" t="s">
        <v>8371</v>
      </c>
      <c r="C6501" s="145" t="s">
        <v>2023</v>
      </c>
      <c r="D6501" s="146">
        <v>17.239999999999998</v>
      </c>
    </row>
    <row r="6502" spans="1:4" ht="17.100000000000001" customHeight="1" x14ac:dyDescent="0.25">
      <c r="A6502" s="143">
        <v>12600</v>
      </c>
      <c r="B6502" s="144" t="s">
        <v>8371</v>
      </c>
      <c r="C6502" s="145" t="s">
        <v>1903</v>
      </c>
      <c r="D6502" s="146">
        <v>39.57</v>
      </c>
    </row>
    <row r="6503" spans="1:4" ht="17.100000000000001" customHeight="1" x14ac:dyDescent="0.25">
      <c r="A6503" s="143">
        <v>12470</v>
      </c>
      <c r="B6503" s="144" t="s">
        <v>8372</v>
      </c>
      <c r="C6503" s="145" t="s">
        <v>1903</v>
      </c>
      <c r="D6503" s="146">
        <v>93.33</v>
      </c>
    </row>
    <row r="6504" spans="1:4" ht="17.100000000000001" customHeight="1" x14ac:dyDescent="0.25">
      <c r="A6504" s="143">
        <v>12606</v>
      </c>
      <c r="B6504" s="144" t="s">
        <v>8373</v>
      </c>
      <c r="C6504" s="145" t="s">
        <v>1903</v>
      </c>
      <c r="D6504" s="146">
        <v>33.6</v>
      </c>
    </row>
    <row r="6505" spans="1:4" ht="17.100000000000001" customHeight="1" x14ac:dyDescent="0.25">
      <c r="A6505" s="143">
        <v>12576</v>
      </c>
      <c r="B6505" s="144" t="s">
        <v>8373</v>
      </c>
      <c r="C6505" s="145" t="s">
        <v>1903</v>
      </c>
      <c r="D6505" s="146">
        <v>46.81</v>
      </c>
    </row>
    <row r="6506" spans="1:4" ht="17.100000000000001" customHeight="1" x14ac:dyDescent="0.25">
      <c r="A6506" s="143">
        <v>12804</v>
      </c>
      <c r="B6506" s="144" t="s">
        <v>8374</v>
      </c>
      <c r="C6506" s="145" t="s">
        <v>1903</v>
      </c>
      <c r="D6506" s="146">
        <v>86.06</v>
      </c>
    </row>
    <row r="6507" spans="1:4" ht="15" customHeight="1" x14ac:dyDescent="0.25">
      <c r="A6507" s="143">
        <v>9527</v>
      </c>
      <c r="B6507" s="144" t="s">
        <v>8375</v>
      </c>
      <c r="C6507" s="145" t="s">
        <v>2023</v>
      </c>
      <c r="D6507" s="146">
        <v>13.45</v>
      </c>
    </row>
    <row r="6508" spans="1:4" ht="17.100000000000001" customHeight="1" x14ac:dyDescent="0.25">
      <c r="A6508" s="143">
        <v>12966</v>
      </c>
      <c r="B6508" s="144" t="s">
        <v>8376</v>
      </c>
      <c r="C6508" s="145" t="s">
        <v>1903</v>
      </c>
      <c r="D6508" s="146">
        <v>119.07</v>
      </c>
    </row>
    <row r="6509" spans="1:4" ht="17.100000000000001" customHeight="1" x14ac:dyDescent="0.25">
      <c r="A6509" s="143">
        <v>12482</v>
      </c>
      <c r="B6509" s="144" t="s">
        <v>8377</v>
      </c>
      <c r="C6509" s="145" t="s">
        <v>1903</v>
      </c>
      <c r="D6509" s="146">
        <v>55.55</v>
      </c>
    </row>
    <row r="6510" spans="1:4" ht="15" customHeight="1" x14ac:dyDescent="0.25">
      <c r="A6510" s="143">
        <v>12607</v>
      </c>
      <c r="B6510" s="144" t="s">
        <v>8378</v>
      </c>
      <c r="C6510" s="145" t="s">
        <v>1903</v>
      </c>
      <c r="D6510" s="146">
        <v>27.9</v>
      </c>
    </row>
    <row r="6511" spans="1:4" ht="17.100000000000001" customHeight="1" x14ac:dyDescent="0.25">
      <c r="A6511" s="143">
        <v>12526</v>
      </c>
      <c r="B6511" s="144" t="s">
        <v>8379</v>
      </c>
      <c r="C6511" s="145" t="s">
        <v>1903</v>
      </c>
      <c r="D6511" s="146">
        <v>14.03</v>
      </c>
    </row>
    <row r="6512" spans="1:4" ht="17.100000000000001" customHeight="1" x14ac:dyDescent="0.25">
      <c r="A6512" s="143">
        <v>12497</v>
      </c>
      <c r="B6512" s="144" t="s">
        <v>8380</v>
      </c>
      <c r="C6512" s="145" t="s">
        <v>1903</v>
      </c>
      <c r="D6512" s="146">
        <v>30.7</v>
      </c>
    </row>
    <row r="6513" spans="1:4" ht="17.100000000000001" customHeight="1" x14ac:dyDescent="0.25">
      <c r="A6513" s="143">
        <v>12616</v>
      </c>
      <c r="B6513" s="144" t="s">
        <v>8381</v>
      </c>
      <c r="C6513" s="145" t="s">
        <v>1903</v>
      </c>
      <c r="D6513" s="146">
        <v>13.33</v>
      </c>
    </row>
    <row r="6514" spans="1:4" ht="17.100000000000001" customHeight="1" x14ac:dyDescent="0.25">
      <c r="A6514" s="143">
        <v>12484</v>
      </c>
      <c r="B6514" s="144" t="s">
        <v>8382</v>
      </c>
      <c r="C6514" s="145" t="s">
        <v>1903</v>
      </c>
      <c r="D6514" s="146">
        <v>40.96</v>
      </c>
    </row>
    <row r="6515" spans="1:4" ht="17.100000000000001" customHeight="1" x14ac:dyDescent="0.25">
      <c r="A6515" s="143">
        <v>12609</v>
      </c>
      <c r="B6515" s="144" t="s">
        <v>8383</v>
      </c>
      <c r="C6515" s="145" t="s">
        <v>1903</v>
      </c>
      <c r="D6515" s="146">
        <v>16.32</v>
      </c>
    </row>
    <row r="6516" spans="1:4" ht="17.100000000000001" customHeight="1" x14ac:dyDescent="0.25">
      <c r="A6516" s="143">
        <v>12480</v>
      </c>
      <c r="B6516" s="144" t="s">
        <v>8384</v>
      </c>
      <c r="C6516" s="145" t="s">
        <v>1903</v>
      </c>
      <c r="D6516" s="146">
        <v>35.159999999999997</v>
      </c>
    </row>
    <row r="6517" spans="1:4" ht="17.100000000000001" customHeight="1" x14ac:dyDescent="0.25">
      <c r="A6517" s="143">
        <v>12604</v>
      </c>
      <c r="B6517" s="144" t="s">
        <v>8385</v>
      </c>
      <c r="C6517" s="145" t="s">
        <v>1903</v>
      </c>
      <c r="D6517" s="146">
        <v>14.44</v>
      </c>
    </row>
    <row r="6518" spans="1:4" ht="17.100000000000001" customHeight="1" x14ac:dyDescent="0.25">
      <c r="A6518" s="143">
        <v>12478</v>
      </c>
      <c r="B6518" s="144" t="s">
        <v>8386</v>
      </c>
      <c r="C6518" s="145" t="s">
        <v>1903</v>
      </c>
      <c r="D6518" s="146">
        <v>49.72</v>
      </c>
    </row>
    <row r="6519" spans="1:4" ht="17.100000000000001" customHeight="1" x14ac:dyDescent="0.25">
      <c r="A6519" s="143">
        <v>12602</v>
      </c>
      <c r="B6519" s="144" t="s">
        <v>8387</v>
      </c>
      <c r="C6519" s="145" t="s">
        <v>1903</v>
      </c>
      <c r="D6519" s="146">
        <v>21.23</v>
      </c>
    </row>
    <row r="6520" spans="1:4" ht="15" customHeight="1" x14ac:dyDescent="0.25">
      <c r="A6520" s="143">
        <v>12969</v>
      </c>
      <c r="B6520" s="144" t="s">
        <v>8388</v>
      </c>
      <c r="C6520" s="145" t="s">
        <v>2023</v>
      </c>
      <c r="D6520" s="146">
        <v>75.099999999999994</v>
      </c>
    </row>
    <row r="6521" spans="1:4" ht="15" customHeight="1" x14ac:dyDescent="0.25">
      <c r="A6521" s="143">
        <v>8687</v>
      </c>
      <c r="B6521" s="144" t="s">
        <v>8389</v>
      </c>
      <c r="C6521" s="145" t="s">
        <v>1903</v>
      </c>
      <c r="D6521" s="146">
        <v>43.07</v>
      </c>
    </row>
    <row r="6522" spans="1:4" ht="17.100000000000001" customHeight="1" x14ac:dyDescent="0.25">
      <c r="A6522" s="143">
        <v>8113</v>
      </c>
      <c r="B6522" s="144" t="s">
        <v>8390</v>
      </c>
      <c r="C6522" s="145" t="s">
        <v>1903</v>
      </c>
      <c r="D6522" s="146">
        <v>37.07</v>
      </c>
    </row>
    <row r="6523" spans="1:4" ht="15" customHeight="1" x14ac:dyDescent="0.25">
      <c r="A6523" s="143">
        <v>11291</v>
      </c>
      <c r="B6523" s="144" t="s">
        <v>8391</v>
      </c>
      <c r="C6523" s="145" t="s">
        <v>1903</v>
      </c>
      <c r="D6523" s="146">
        <v>107.19</v>
      </c>
    </row>
    <row r="6524" spans="1:4" ht="15" customHeight="1" x14ac:dyDescent="0.25">
      <c r="A6524" s="143">
        <v>8308</v>
      </c>
      <c r="B6524" s="144" t="s">
        <v>8392</v>
      </c>
      <c r="C6524" s="145" t="s">
        <v>1903</v>
      </c>
      <c r="D6524" s="146">
        <v>55.07</v>
      </c>
    </row>
    <row r="6525" spans="1:4" ht="17.100000000000001" customHeight="1" x14ac:dyDescent="0.25">
      <c r="A6525" s="143">
        <v>12477</v>
      </c>
      <c r="B6525" s="144" t="s">
        <v>8393</v>
      </c>
      <c r="C6525" s="145" t="s">
        <v>1903</v>
      </c>
      <c r="D6525" s="146">
        <v>121.57</v>
      </c>
    </row>
    <row r="6526" spans="1:4" ht="17.100000000000001" customHeight="1" x14ac:dyDescent="0.25">
      <c r="A6526" s="143">
        <v>12601</v>
      </c>
      <c r="B6526" s="144" t="s">
        <v>8394</v>
      </c>
      <c r="C6526" s="145" t="s">
        <v>1903</v>
      </c>
      <c r="D6526" s="146">
        <v>54.55</v>
      </c>
    </row>
    <row r="6527" spans="1:4" ht="15" customHeight="1" x14ac:dyDescent="0.25">
      <c r="A6527" s="143">
        <v>9280</v>
      </c>
      <c r="B6527" s="144" t="s">
        <v>8395</v>
      </c>
      <c r="C6527" s="145" t="s">
        <v>1903</v>
      </c>
      <c r="D6527" s="146">
        <v>47.42</v>
      </c>
    </row>
    <row r="6528" spans="1:4" ht="17.100000000000001" customHeight="1" x14ac:dyDescent="0.25">
      <c r="A6528" s="143">
        <v>12547</v>
      </c>
      <c r="B6528" s="144" t="s">
        <v>8396</v>
      </c>
      <c r="C6528" s="145" t="s">
        <v>1903</v>
      </c>
      <c r="D6528" s="146">
        <v>47.09</v>
      </c>
    </row>
    <row r="6529" spans="1:4" ht="15" customHeight="1" x14ac:dyDescent="0.25">
      <c r="A6529" s="143">
        <v>11292</v>
      </c>
      <c r="B6529" s="144" t="s">
        <v>8397</v>
      </c>
      <c r="C6529" s="145" t="s">
        <v>1903</v>
      </c>
      <c r="D6529" s="146">
        <v>62.54</v>
      </c>
    </row>
    <row r="6530" spans="1:4" ht="15" customHeight="1" x14ac:dyDescent="0.25">
      <c r="A6530" s="143">
        <v>7143</v>
      </c>
      <c r="B6530" s="144" t="s">
        <v>8398</v>
      </c>
      <c r="C6530" s="145" t="s">
        <v>1903</v>
      </c>
      <c r="D6530" s="146">
        <v>64.069999999999993</v>
      </c>
    </row>
    <row r="6531" spans="1:4" ht="15" customHeight="1" x14ac:dyDescent="0.25">
      <c r="A6531" s="143">
        <v>9990</v>
      </c>
      <c r="B6531" s="144" t="s">
        <v>8399</v>
      </c>
      <c r="C6531" s="145" t="s">
        <v>1903</v>
      </c>
      <c r="D6531" s="146">
        <v>55.07</v>
      </c>
    </row>
    <row r="6532" spans="1:4" ht="15" customHeight="1" x14ac:dyDescent="0.25">
      <c r="A6532" s="143">
        <v>12546</v>
      </c>
      <c r="B6532" s="144" t="s">
        <v>8400</v>
      </c>
      <c r="C6532" s="145" t="s">
        <v>1903</v>
      </c>
      <c r="D6532" s="146">
        <v>55.07</v>
      </c>
    </row>
    <row r="6533" spans="1:4" ht="15" customHeight="1" x14ac:dyDescent="0.25">
      <c r="A6533" s="143">
        <v>8782</v>
      </c>
      <c r="B6533" s="144" t="s">
        <v>8401</v>
      </c>
      <c r="C6533" s="145" t="s">
        <v>1903</v>
      </c>
      <c r="D6533" s="146">
        <v>98.07</v>
      </c>
    </row>
    <row r="6534" spans="1:4" ht="15" customHeight="1" x14ac:dyDescent="0.25">
      <c r="A6534" s="143">
        <v>9985</v>
      </c>
      <c r="B6534" s="144" t="s">
        <v>8402</v>
      </c>
      <c r="C6534" s="145" t="s">
        <v>1903</v>
      </c>
      <c r="D6534" s="146">
        <v>9.59</v>
      </c>
    </row>
    <row r="6535" spans="1:4" ht="17.100000000000001" customHeight="1" x14ac:dyDescent="0.25">
      <c r="A6535" s="143">
        <v>8112</v>
      </c>
      <c r="B6535" s="144" t="s">
        <v>8403</v>
      </c>
      <c r="C6535" s="145" t="s">
        <v>1903</v>
      </c>
      <c r="D6535" s="146">
        <v>155.07</v>
      </c>
    </row>
    <row r="6536" spans="1:4" ht="15" customHeight="1" x14ac:dyDescent="0.25">
      <c r="A6536" s="143">
        <v>8686</v>
      </c>
      <c r="B6536" s="144" t="s">
        <v>8404</v>
      </c>
      <c r="C6536" s="145" t="s">
        <v>1903</v>
      </c>
      <c r="D6536" s="146">
        <v>25.57</v>
      </c>
    </row>
    <row r="6537" spans="1:4" ht="15" customHeight="1" x14ac:dyDescent="0.25">
      <c r="A6537" s="143">
        <v>9426</v>
      </c>
      <c r="B6537" s="144" t="s">
        <v>8405</v>
      </c>
      <c r="C6537" s="145" t="s">
        <v>1903</v>
      </c>
      <c r="D6537" s="146">
        <v>25.57</v>
      </c>
    </row>
    <row r="6538" spans="1:4" ht="17.100000000000001" customHeight="1" x14ac:dyDescent="0.25">
      <c r="A6538" s="143">
        <v>12531</v>
      </c>
      <c r="B6538" s="144" t="s">
        <v>8406</v>
      </c>
      <c r="C6538" s="145" t="s">
        <v>1903</v>
      </c>
      <c r="D6538" s="146">
        <v>42.69</v>
      </c>
    </row>
    <row r="6539" spans="1:4" ht="15" customHeight="1" x14ac:dyDescent="0.25">
      <c r="A6539" s="143">
        <v>11293</v>
      </c>
      <c r="B6539" s="144" t="s">
        <v>8407</v>
      </c>
      <c r="C6539" s="145" t="s">
        <v>1903</v>
      </c>
      <c r="D6539" s="146">
        <v>55.87</v>
      </c>
    </row>
    <row r="6540" spans="1:4" ht="17.100000000000001" customHeight="1" x14ac:dyDescent="0.25">
      <c r="A6540" s="143">
        <v>12528</v>
      </c>
      <c r="B6540" s="144" t="s">
        <v>8408</v>
      </c>
      <c r="C6540" s="145" t="s">
        <v>1903</v>
      </c>
      <c r="D6540" s="146">
        <v>38.68</v>
      </c>
    </row>
    <row r="6541" spans="1:4" ht="17.100000000000001" customHeight="1" x14ac:dyDescent="0.25">
      <c r="A6541" s="143">
        <v>12548</v>
      </c>
      <c r="B6541" s="144" t="s">
        <v>8409</v>
      </c>
      <c r="C6541" s="145" t="s">
        <v>1903</v>
      </c>
      <c r="D6541" s="146">
        <v>33.200000000000003</v>
      </c>
    </row>
    <row r="6542" spans="1:4" ht="15" customHeight="1" x14ac:dyDescent="0.25">
      <c r="A6542" s="143">
        <v>12970</v>
      </c>
      <c r="B6542" s="144" t="s">
        <v>8410</v>
      </c>
      <c r="C6542" s="145" t="s">
        <v>1903</v>
      </c>
      <c r="D6542" s="146">
        <v>14.6</v>
      </c>
    </row>
    <row r="6543" spans="1:4" ht="17.100000000000001" customHeight="1" x14ac:dyDescent="0.25">
      <c r="A6543" s="143">
        <v>7805</v>
      </c>
      <c r="B6543" s="144" t="s">
        <v>8411</v>
      </c>
      <c r="C6543" s="145" t="s">
        <v>1903</v>
      </c>
      <c r="D6543" s="146">
        <v>8.61</v>
      </c>
    </row>
    <row r="6544" spans="1:4" ht="17.100000000000001" customHeight="1" x14ac:dyDescent="0.25">
      <c r="A6544" s="143">
        <v>729</v>
      </c>
      <c r="B6544" s="144" t="s">
        <v>8412</v>
      </c>
      <c r="C6544" s="145" t="s">
        <v>1903</v>
      </c>
      <c r="D6544" s="146">
        <v>7.86</v>
      </c>
    </row>
    <row r="6545" spans="1:4" ht="15" customHeight="1" x14ac:dyDescent="0.25">
      <c r="A6545" s="143">
        <v>9311</v>
      </c>
      <c r="B6545" s="144" t="s">
        <v>8413</v>
      </c>
      <c r="C6545" s="145" t="s">
        <v>2023</v>
      </c>
      <c r="D6545" s="146">
        <v>23.95</v>
      </c>
    </row>
    <row r="6546" spans="1:4" ht="15" customHeight="1" x14ac:dyDescent="0.25">
      <c r="A6546" s="143">
        <v>11750</v>
      </c>
      <c r="B6546" s="144" t="s">
        <v>8414</v>
      </c>
      <c r="C6546" s="145" t="s">
        <v>2023</v>
      </c>
      <c r="D6546" s="146">
        <v>4.9400000000000004</v>
      </c>
    </row>
    <row r="6547" spans="1:4" ht="15" customHeight="1" x14ac:dyDescent="0.25">
      <c r="A6547" s="143">
        <v>8008</v>
      </c>
      <c r="B6547" s="144" t="s">
        <v>8415</v>
      </c>
      <c r="C6547" s="145" t="s">
        <v>2023</v>
      </c>
      <c r="D6547" s="146">
        <v>4.2</v>
      </c>
    </row>
    <row r="6548" spans="1:4" ht="15" customHeight="1" x14ac:dyDescent="0.25">
      <c r="A6548" s="143">
        <v>9298</v>
      </c>
      <c r="B6548" s="144" t="s">
        <v>8416</v>
      </c>
      <c r="C6548" s="145" t="s">
        <v>2023</v>
      </c>
      <c r="D6548" s="146">
        <v>4.43</v>
      </c>
    </row>
    <row r="6549" spans="1:4" ht="15" customHeight="1" x14ac:dyDescent="0.25">
      <c r="A6549" s="143">
        <v>8690</v>
      </c>
      <c r="B6549" s="144" t="s">
        <v>8417</v>
      </c>
      <c r="C6549" s="145" t="s">
        <v>2023</v>
      </c>
      <c r="D6549" s="146">
        <v>17.12</v>
      </c>
    </row>
    <row r="6550" spans="1:4" ht="15" customHeight="1" x14ac:dyDescent="0.25">
      <c r="A6550" s="143">
        <v>12394</v>
      </c>
      <c r="B6550" s="144" t="s">
        <v>8418</v>
      </c>
      <c r="C6550" s="145" t="s">
        <v>2023</v>
      </c>
      <c r="D6550" s="146">
        <v>19.46</v>
      </c>
    </row>
    <row r="6551" spans="1:4" ht="15" customHeight="1" x14ac:dyDescent="0.25">
      <c r="A6551" s="143">
        <v>12116</v>
      </c>
      <c r="B6551" s="144" t="s">
        <v>8419</v>
      </c>
      <c r="C6551" s="145" t="s">
        <v>2023</v>
      </c>
      <c r="D6551" s="146">
        <v>43.64</v>
      </c>
    </row>
    <row r="6552" spans="1:4" ht="15" customHeight="1" x14ac:dyDescent="0.25">
      <c r="A6552" s="143">
        <v>8009</v>
      </c>
      <c r="B6552" s="144" t="s">
        <v>8420</v>
      </c>
      <c r="C6552" s="145" t="s">
        <v>2023</v>
      </c>
      <c r="D6552" s="146">
        <v>4.24</v>
      </c>
    </row>
    <row r="6553" spans="1:4" ht="15" customHeight="1" x14ac:dyDescent="0.25">
      <c r="A6553" s="143">
        <v>10282</v>
      </c>
      <c r="B6553" s="144" t="s">
        <v>8421</v>
      </c>
      <c r="C6553" s="145" t="s">
        <v>1903</v>
      </c>
      <c r="D6553" s="146">
        <v>42.78</v>
      </c>
    </row>
    <row r="6554" spans="1:4" ht="25.5" customHeight="1" x14ac:dyDescent="0.25">
      <c r="A6554" s="143">
        <v>12783</v>
      </c>
      <c r="B6554" s="144" t="s">
        <v>8422</v>
      </c>
      <c r="C6554" s="145" t="s">
        <v>1903</v>
      </c>
      <c r="D6554" s="146">
        <v>1516.83</v>
      </c>
    </row>
    <row r="6555" spans="1:4" ht="15" customHeight="1" x14ac:dyDescent="0.25">
      <c r="A6555" s="143">
        <v>9425</v>
      </c>
      <c r="B6555" s="144" t="s">
        <v>8423</v>
      </c>
      <c r="C6555" s="145" t="s">
        <v>1903</v>
      </c>
      <c r="D6555" s="146">
        <v>95.01</v>
      </c>
    </row>
    <row r="6556" spans="1:4" ht="17.100000000000001" customHeight="1" x14ac:dyDescent="0.25">
      <c r="A6556" s="143">
        <v>706</v>
      </c>
      <c r="B6556" s="144" t="s">
        <v>8424</v>
      </c>
      <c r="C6556" s="145" t="s">
        <v>1903</v>
      </c>
      <c r="D6556" s="146">
        <v>244.23</v>
      </c>
    </row>
    <row r="6557" spans="1:4" ht="15" customHeight="1" x14ac:dyDescent="0.25">
      <c r="A6557" s="143">
        <v>10793</v>
      </c>
      <c r="B6557" s="144" t="s">
        <v>8425</v>
      </c>
      <c r="C6557" s="145" t="s">
        <v>1903</v>
      </c>
      <c r="D6557" s="146">
        <v>10.7</v>
      </c>
    </row>
    <row r="6558" spans="1:4" ht="15" customHeight="1" x14ac:dyDescent="0.25">
      <c r="A6558" s="143">
        <v>743</v>
      </c>
      <c r="B6558" s="144" t="s">
        <v>8426</v>
      </c>
      <c r="C6558" s="145" t="s">
        <v>1903</v>
      </c>
      <c r="D6558" s="146">
        <v>12.3</v>
      </c>
    </row>
    <row r="6559" spans="1:4" ht="17.100000000000001" customHeight="1" x14ac:dyDescent="0.25">
      <c r="A6559" s="143">
        <v>10728</v>
      </c>
      <c r="B6559" s="144" t="s">
        <v>8427</v>
      </c>
      <c r="C6559" s="145" t="s">
        <v>1903</v>
      </c>
      <c r="D6559" s="146">
        <v>72.06</v>
      </c>
    </row>
    <row r="6560" spans="1:4" ht="15" customHeight="1" x14ac:dyDescent="0.25">
      <c r="A6560" s="143">
        <v>10279</v>
      </c>
      <c r="B6560" s="144" t="s">
        <v>8428</v>
      </c>
      <c r="C6560" s="145" t="s">
        <v>1903</v>
      </c>
      <c r="D6560" s="146">
        <v>20.2</v>
      </c>
    </row>
    <row r="6561" spans="1:4" ht="17.100000000000001" customHeight="1" x14ac:dyDescent="0.25">
      <c r="A6561" s="143">
        <v>8118</v>
      </c>
      <c r="B6561" s="144" t="s">
        <v>8429</v>
      </c>
      <c r="C6561" s="145" t="s">
        <v>1903</v>
      </c>
      <c r="D6561" s="146">
        <v>92.59</v>
      </c>
    </row>
    <row r="6562" spans="1:4" ht="15" customHeight="1" x14ac:dyDescent="0.25">
      <c r="A6562" s="143">
        <v>10280</v>
      </c>
      <c r="B6562" s="144" t="s">
        <v>8430</v>
      </c>
      <c r="C6562" s="145" t="s">
        <v>1903</v>
      </c>
      <c r="D6562" s="146">
        <v>42.78</v>
      </c>
    </row>
    <row r="6563" spans="1:4" ht="17.100000000000001" customHeight="1" x14ac:dyDescent="0.25">
      <c r="A6563" s="143">
        <v>10420</v>
      </c>
      <c r="B6563" s="144" t="s">
        <v>8431</v>
      </c>
      <c r="C6563" s="145" t="s">
        <v>1903</v>
      </c>
      <c r="D6563" s="146">
        <v>25.98</v>
      </c>
    </row>
    <row r="6564" spans="1:4" ht="17.100000000000001" customHeight="1" x14ac:dyDescent="0.25">
      <c r="A6564" s="143">
        <v>11844</v>
      </c>
      <c r="B6564" s="144" t="s">
        <v>8432</v>
      </c>
      <c r="C6564" s="145" t="s">
        <v>1903</v>
      </c>
      <c r="D6564" s="146">
        <v>57.29</v>
      </c>
    </row>
    <row r="6565" spans="1:4" ht="17.100000000000001" customHeight="1" x14ac:dyDescent="0.25">
      <c r="A6565" s="143">
        <v>10419</v>
      </c>
      <c r="B6565" s="144" t="s">
        <v>8433</v>
      </c>
      <c r="C6565" s="145" t="s">
        <v>1903</v>
      </c>
      <c r="D6565" s="146">
        <v>153.79</v>
      </c>
    </row>
    <row r="6566" spans="1:4" ht="15" customHeight="1" x14ac:dyDescent="0.25">
      <c r="A6566" s="143">
        <v>8828</v>
      </c>
      <c r="B6566" s="144" t="s">
        <v>8434</v>
      </c>
      <c r="C6566" s="145" t="s">
        <v>1903</v>
      </c>
      <c r="D6566" s="146">
        <v>224.28</v>
      </c>
    </row>
    <row r="6567" spans="1:4" ht="25.5" customHeight="1" x14ac:dyDescent="0.25">
      <c r="A6567" s="143">
        <v>8331</v>
      </c>
      <c r="B6567" s="144" t="s">
        <v>8435</v>
      </c>
      <c r="C6567" s="145" t="s">
        <v>1903</v>
      </c>
      <c r="D6567" s="146">
        <v>176805.05</v>
      </c>
    </row>
    <row r="6568" spans="1:4" ht="15" customHeight="1" x14ac:dyDescent="0.25">
      <c r="A6568" s="143">
        <v>698</v>
      </c>
      <c r="B6568" s="144" t="s">
        <v>8436</v>
      </c>
      <c r="C6568" s="145" t="s">
        <v>1903</v>
      </c>
      <c r="D6568" s="146">
        <v>0.59</v>
      </c>
    </row>
    <row r="6569" spans="1:4" ht="17.100000000000001" customHeight="1" x14ac:dyDescent="0.25">
      <c r="A6569" s="143">
        <v>704</v>
      </c>
      <c r="B6569" s="144" t="s">
        <v>8437</v>
      </c>
      <c r="C6569" s="145" t="s">
        <v>1903</v>
      </c>
      <c r="D6569" s="146">
        <v>3.19</v>
      </c>
    </row>
    <row r="6570" spans="1:4" ht="15" customHeight="1" x14ac:dyDescent="0.25">
      <c r="A6570" s="143">
        <v>705</v>
      </c>
      <c r="B6570" s="144" t="s">
        <v>8438</v>
      </c>
      <c r="C6570" s="145" t="s">
        <v>1903</v>
      </c>
      <c r="D6570" s="146">
        <v>21.6</v>
      </c>
    </row>
    <row r="6571" spans="1:4" ht="15" customHeight="1" x14ac:dyDescent="0.25">
      <c r="A6571" s="143">
        <v>708</v>
      </c>
      <c r="C6571" s="145" t="s">
        <v>1903</v>
      </c>
      <c r="D6571" s="146">
        <v>47.92</v>
      </c>
    </row>
    <row r="6572" spans="1:4" ht="17.100000000000001" customHeight="1" x14ac:dyDescent="0.25">
      <c r="B6572" s="144" t="s">
        <v>8439</v>
      </c>
    </row>
    <row r="6573" spans="1:4" ht="15" customHeight="1" x14ac:dyDescent="0.25">
      <c r="A6573" s="143">
        <v>11751</v>
      </c>
      <c r="B6573" s="144" t="s">
        <v>8440</v>
      </c>
      <c r="C6573" s="145" t="s">
        <v>1903</v>
      </c>
      <c r="D6573" s="146">
        <v>69.22</v>
      </c>
    </row>
    <row r="6574" spans="1:4" ht="15" customHeight="1" x14ac:dyDescent="0.25">
      <c r="A6574" s="143">
        <v>707</v>
      </c>
      <c r="B6574" s="144" t="s">
        <v>8441</v>
      </c>
      <c r="C6574" s="145" t="s">
        <v>1903</v>
      </c>
      <c r="D6574" s="146">
        <v>155.22</v>
      </c>
    </row>
    <row r="6575" spans="1:4" ht="15" customHeight="1" x14ac:dyDescent="0.25">
      <c r="A6575" s="143">
        <v>7872</v>
      </c>
      <c r="B6575" s="144" t="s">
        <v>8442</v>
      </c>
      <c r="C6575" s="145" t="s">
        <v>1903</v>
      </c>
      <c r="D6575" s="146">
        <v>35.72</v>
      </c>
    </row>
    <row r="6576" spans="1:4" ht="17.100000000000001" customHeight="1" x14ac:dyDescent="0.25">
      <c r="A6576" s="143">
        <v>10336</v>
      </c>
      <c r="B6576" s="144" t="s">
        <v>8443</v>
      </c>
      <c r="C6576" s="145" t="s">
        <v>1903</v>
      </c>
      <c r="D6576" s="146">
        <v>9.3699999999999992</v>
      </c>
    </row>
    <row r="6577" spans="1:4" ht="17.100000000000001" customHeight="1" x14ac:dyDescent="0.25">
      <c r="A6577" s="143">
        <v>733</v>
      </c>
      <c r="B6577" s="144" t="s">
        <v>8444</v>
      </c>
      <c r="C6577" s="145" t="s">
        <v>1903</v>
      </c>
      <c r="D6577" s="146">
        <v>4.5599999999999996</v>
      </c>
    </row>
    <row r="6578" spans="1:4" ht="15" customHeight="1" x14ac:dyDescent="0.25">
      <c r="A6578" s="143">
        <v>769</v>
      </c>
      <c r="B6578" s="144" t="s">
        <v>8445</v>
      </c>
      <c r="C6578" s="145" t="s">
        <v>1903</v>
      </c>
      <c r="D6578" s="146">
        <v>42.1</v>
      </c>
    </row>
    <row r="6579" spans="1:4" ht="15" customHeight="1" x14ac:dyDescent="0.25">
      <c r="A6579" s="143">
        <v>767</v>
      </c>
      <c r="B6579" s="144" t="s">
        <v>8446</v>
      </c>
      <c r="C6579" s="145" t="s">
        <v>2023</v>
      </c>
      <c r="D6579" s="146">
        <v>13.66</v>
      </c>
    </row>
    <row r="6580" spans="1:4" ht="17.100000000000001" customHeight="1" x14ac:dyDescent="0.25">
      <c r="A6580" s="143">
        <v>768</v>
      </c>
      <c r="B6580" s="144" t="s">
        <v>8447</v>
      </c>
      <c r="C6580" s="145" t="s">
        <v>2023</v>
      </c>
      <c r="D6580" s="146">
        <v>19.68</v>
      </c>
    </row>
    <row r="6581" spans="1:4" ht="15" customHeight="1" x14ac:dyDescent="0.25">
      <c r="A6581" s="143">
        <v>10695</v>
      </c>
      <c r="B6581" s="144" t="s">
        <v>8448</v>
      </c>
      <c r="C6581" s="145" t="s">
        <v>1903</v>
      </c>
      <c r="D6581" s="146">
        <v>19.68</v>
      </c>
    </row>
    <row r="6582" spans="1:4" ht="17.100000000000001" customHeight="1" x14ac:dyDescent="0.25">
      <c r="A6582" s="143">
        <v>731</v>
      </c>
      <c r="B6582" s="144" t="s">
        <v>8449</v>
      </c>
      <c r="C6582" s="145" t="s">
        <v>1903</v>
      </c>
      <c r="D6582" s="146">
        <v>2.5499999999999998</v>
      </c>
    </row>
    <row r="6583" spans="1:4" ht="17.100000000000001" customHeight="1" x14ac:dyDescent="0.25">
      <c r="A6583" s="143">
        <v>732</v>
      </c>
      <c r="B6583" s="144" t="s">
        <v>8450</v>
      </c>
      <c r="C6583" s="145" t="s">
        <v>1903</v>
      </c>
      <c r="D6583" s="146">
        <v>3.03</v>
      </c>
    </row>
    <row r="6584" spans="1:4" ht="17.100000000000001" customHeight="1" x14ac:dyDescent="0.25">
      <c r="A6584" s="143">
        <v>744</v>
      </c>
      <c r="B6584" s="144" t="s">
        <v>8451</v>
      </c>
      <c r="C6584" s="145" t="s">
        <v>1903</v>
      </c>
      <c r="D6584" s="146">
        <v>4.8099999999999996</v>
      </c>
    </row>
    <row r="6585" spans="1:4" ht="15" customHeight="1" x14ac:dyDescent="0.25">
      <c r="A6585" s="143">
        <v>10725</v>
      </c>
      <c r="B6585" s="144" t="s">
        <v>8452</v>
      </c>
      <c r="C6585" s="145" t="s">
        <v>1903</v>
      </c>
      <c r="D6585" s="146">
        <v>19.079999999999998</v>
      </c>
    </row>
    <row r="6586" spans="1:4" ht="15" customHeight="1" x14ac:dyDescent="0.25">
      <c r="A6586" s="143">
        <v>720</v>
      </c>
      <c r="B6586" s="144" t="s">
        <v>8453</v>
      </c>
      <c r="C6586" s="145" t="s">
        <v>1903</v>
      </c>
      <c r="D6586" s="146">
        <v>12.91</v>
      </c>
    </row>
    <row r="6587" spans="1:4" ht="15" customHeight="1" x14ac:dyDescent="0.25">
      <c r="A6587" s="143">
        <v>11242</v>
      </c>
      <c r="B6587" s="144" t="s">
        <v>8454</v>
      </c>
      <c r="C6587" s="145" t="s">
        <v>1903</v>
      </c>
      <c r="D6587" s="146">
        <v>4.87</v>
      </c>
    </row>
    <row r="6588" spans="1:4" ht="17.100000000000001" customHeight="1" x14ac:dyDescent="0.25">
      <c r="A6588" s="143">
        <v>7816</v>
      </c>
      <c r="B6588" s="144" t="s">
        <v>8455</v>
      </c>
      <c r="C6588" s="145" t="s">
        <v>2023</v>
      </c>
      <c r="D6588" s="146">
        <v>159.1</v>
      </c>
    </row>
    <row r="6589" spans="1:4" ht="17.100000000000001" customHeight="1" x14ac:dyDescent="0.25">
      <c r="A6589" s="143">
        <v>747</v>
      </c>
      <c r="B6589" s="144" t="s">
        <v>8456</v>
      </c>
      <c r="C6589" s="145" t="s">
        <v>1903</v>
      </c>
      <c r="D6589" s="146">
        <v>73.31</v>
      </c>
    </row>
    <row r="6590" spans="1:4" ht="17.100000000000001" customHeight="1" x14ac:dyDescent="0.25">
      <c r="A6590" s="143">
        <v>716</v>
      </c>
      <c r="B6590" s="144" t="s">
        <v>8457</v>
      </c>
      <c r="C6590" s="145" t="s">
        <v>1903</v>
      </c>
      <c r="D6590" s="146">
        <v>33.61</v>
      </c>
    </row>
    <row r="6591" spans="1:4" ht="17.100000000000001" customHeight="1" x14ac:dyDescent="0.25">
      <c r="A6591" s="143">
        <v>12473</v>
      </c>
      <c r="B6591" s="144" t="s">
        <v>8458</v>
      </c>
      <c r="C6591" s="145" t="s">
        <v>1903</v>
      </c>
      <c r="D6591" s="146">
        <v>190.13</v>
      </c>
    </row>
    <row r="6592" spans="1:4" ht="17.100000000000001" customHeight="1" x14ac:dyDescent="0.25">
      <c r="A6592" s="143">
        <v>12551</v>
      </c>
      <c r="B6592" s="144" t="s">
        <v>8459</v>
      </c>
      <c r="C6592" s="145" t="s">
        <v>1903</v>
      </c>
      <c r="D6592" s="146">
        <v>95.5</v>
      </c>
    </row>
    <row r="6593" spans="1:4" ht="17.100000000000001" customHeight="1" x14ac:dyDescent="0.25">
      <c r="A6593" s="143">
        <v>12552</v>
      </c>
      <c r="B6593" s="144" t="s">
        <v>8460</v>
      </c>
      <c r="C6593" s="145" t="s">
        <v>1903</v>
      </c>
      <c r="D6593" s="146">
        <v>149.99</v>
      </c>
    </row>
    <row r="6594" spans="1:4" ht="17.100000000000001" customHeight="1" x14ac:dyDescent="0.25">
      <c r="A6594" s="143">
        <v>12553</v>
      </c>
      <c r="B6594" s="144" t="s">
        <v>8461</v>
      </c>
      <c r="C6594" s="145" t="s">
        <v>1903</v>
      </c>
      <c r="D6594" s="146">
        <v>147.86000000000001</v>
      </c>
    </row>
    <row r="6595" spans="1:4" ht="17.100000000000001" customHeight="1" x14ac:dyDescent="0.25">
      <c r="A6595" s="143">
        <v>12537</v>
      </c>
      <c r="B6595" s="144" t="s">
        <v>8462</v>
      </c>
      <c r="C6595" s="145" t="s">
        <v>1903</v>
      </c>
      <c r="D6595" s="146">
        <v>72.739999999999995</v>
      </c>
    </row>
    <row r="6596" spans="1:4" ht="17.100000000000001" customHeight="1" x14ac:dyDescent="0.25">
      <c r="A6596" s="143">
        <v>12599</v>
      </c>
      <c r="B6596" s="144" t="s">
        <v>8463</v>
      </c>
      <c r="C6596" s="145" t="s">
        <v>1903</v>
      </c>
      <c r="D6596" s="146">
        <v>89.54</v>
      </c>
    </row>
    <row r="6597" spans="1:4" ht="17.100000000000001" customHeight="1" x14ac:dyDescent="0.25">
      <c r="A6597" s="143">
        <v>765</v>
      </c>
      <c r="B6597" s="144" t="s">
        <v>8464</v>
      </c>
      <c r="C6597" s="145" t="s">
        <v>1903</v>
      </c>
      <c r="D6597" s="146">
        <v>48.27</v>
      </c>
    </row>
    <row r="6598" spans="1:4" ht="17.100000000000001" customHeight="1" x14ac:dyDescent="0.25">
      <c r="A6598" s="143">
        <v>749</v>
      </c>
      <c r="B6598" s="144" t="s">
        <v>8465</v>
      </c>
      <c r="C6598" s="145" t="s">
        <v>1903</v>
      </c>
      <c r="D6598" s="146">
        <v>55.96</v>
      </c>
    </row>
    <row r="6599" spans="1:4" ht="17.100000000000001" customHeight="1" x14ac:dyDescent="0.25">
      <c r="A6599" s="143">
        <v>8740</v>
      </c>
      <c r="B6599" s="144" t="s">
        <v>8466</v>
      </c>
      <c r="C6599" s="145" t="s">
        <v>1903</v>
      </c>
      <c r="D6599" s="146">
        <v>22.3</v>
      </c>
    </row>
    <row r="6600" spans="1:4" ht="17.100000000000001" customHeight="1" x14ac:dyDescent="0.25">
      <c r="A6600" s="143">
        <v>748</v>
      </c>
      <c r="B6600" s="144" t="s">
        <v>8467</v>
      </c>
      <c r="C6600" s="145" t="s">
        <v>1903</v>
      </c>
      <c r="D6600" s="146">
        <v>82.16</v>
      </c>
    </row>
    <row r="6601" spans="1:4" ht="17.100000000000001" customHeight="1" x14ac:dyDescent="0.25">
      <c r="A6601" s="143">
        <v>8188</v>
      </c>
      <c r="B6601" s="144" t="s">
        <v>8468</v>
      </c>
      <c r="C6601" s="145" t="s">
        <v>2023</v>
      </c>
      <c r="D6601" s="146">
        <v>25.41</v>
      </c>
    </row>
    <row r="6602" spans="1:4" ht="17.100000000000001" customHeight="1" x14ac:dyDescent="0.25">
      <c r="A6602" s="143">
        <v>8684</v>
      </c>
      <c r="B6602" s="144" t="s">
        <v>8469</v>
      </c>
      <c r="C6602" s="145" t="s">
        <v>1903</v>
      </c>
      <c r="D6602" s="146">
        <v>93.22</v>
      </c>
    </row>
    <row r="6603" spans="1:4" ht="17.100000000000001" customHeight="1" x14ac:dyDescent="0.25">
      <c r="A6603" s="143">
        <v>762</v>
      </c>
      <c r="B6603" s="144" t="s">
        <v>8470</v>
      </c>
      <c r="C6603" s="145" t="s">
        <v>2023</v>
      </c>
      <c r="D6603" s="146">
        <v>30.33</v>
      </c>
    </row>
    <row r="6604" spans="1:4" ht="17.100000000000001" customHeight="1" x14ac:dyDescent="0.25">
      <c r="A6604" s="143">
        <v>8359</v>
      </c>
      <c r="B6604" s="144" t="s">
        <v>8471</v>
      </c>
      <c r="C6604" s="145" t="s">
        <v>2023</v>
      </c>
      <c r="D6604" s="146">
        <v>41.5</v>
      </c>
    </row>
    <row r="6605" spans="1:4" ht="17.100000000000001" customHeight="1" x14ac:dyDescent="0.25">
      <c r="A6605" s="143">
        <v>8696</v>
      </c>
      <c r="B6605" s="144" t="s">
        <v>8472</v>
      </c>
      <c r="C6605" s="145" t="s">
        <v>1903</v>
      </c>
      <c r="D6605" s="146">
        <v>73.14</v>
      </c>
    </row>
    <row r="6606" spans="1:4" ht="17.100000000000001" customHeight="1" x14ac:dyDescent="0.25">
      <c r="A6606" s="143">
        <v>763</v>
      </c>
      <c r="B6606" s="144" t="s">
        <v>8473</v>
      </c>
      <c r="C6606" s="145" t="s">
        <v>2023</v>
      </c>
      <c r="D6606" s="146">
        <v>56.8</v>
      </c>
    </row>
    <row r="6607" spans="1:4" ht="17.100000000000001" customHeight="1" x14ac:dyDescent="0.25">
      <c r="A6607" s="143">
        <v>764</v>
      </c>
      <c r="B6607" s="144" t="s">
        <v>8474</v>
      </c>
      <c r="C6607" s="145" t="s">
        <v>2023</v>
      </c>
      <c r="D6607" s="146">
        <v>89.39</v>
      </c>
    </row>
    <row r="6608" spans="1:4" ht="17.100000000000001" customHeight="1" x14ac:dyDescent="0.25">
      <c r="A6608" s="143">
        <v>8100</v>
      </c>
      <c r="B6608" s="144" t="s">
        <v>8475</v>
      </c>
      <c r="C6608" s="145" t="s">
        <v>2023</v>
      </c>
      <c r="D6608" s="146">
        <v>94.89</v>
      </c>
    </row>
    <row r="6609" spans="1:4" ht="17.100000000000001" customHeight="1" x14ac:dyDescent="0.25">
      <c r="A6609" s="143">
        <v>8101</v>
      </c>
      <c r="B6609" s="144" t="s">
        <v>8476</v>
      </c>
      <c r="C6609" s="145" t="s">
        <v>2023</v>
      </c>
      <c r="D6609" s="146">
        <v>146.88999999999999</v>
      </c>
    </row>
    <row r="6610" spans="1:4" ht="17.100000000000001" customHeight="1" x14ac:dyDescent="0.25">
      <c r="A6610" s="143">
        <v>7812</v>
      </c>
      <c r="B6610" s="144" t="s">
        <v>8477</v>
      </c>
      <c r="C6610" s="145" t="s">
        <v>2023</v>
      </c>
      <c r="D6610" s="146">
        <v>114.99</v>
      </c>
    </row>
    <row r="6611" spans="1:4" ht="17.100000000000001" customHeight="1" x14ac:dyDescent="0.25">
      <c r="A6611" s="143">
        <v>751</v>
      </c>
      <c r="B6611" s="144" t="s">
        <v>8478</v>
      </c>
      <c r="C6611" s="145" t="s">
        <v>1903</v>
      </c>
      <c r="D6611" s="146">
        <v>8.41</v>
      </c>
    </row>
    <row r="6612" spans="1:4" ht="17.100000000000001" customHeight="1" x14ac:dyDescent="0.25">
      <c r="A6612" s="143">
        <v>12555</v>
      </c>
      <c r="B6612" s="144" t="s">
        <v>8479</v>
      </c>
      <c r="C6612" s="145" t="s">
        <v>1903</v>
      </c>
      <c r="D6612" s="146">
        <v>13.07</v>
      </c>
    </row>
    <row r="6613" spans="1:4" ht="15" customHeight="1" x14ac:dyDescent="0.25">
      <c r="A6613" s="143">
        <v>750</v>
      </c>
      <c r="C6613" s="145" t="s">
        <v>1903</v>
      </c>
      <c r="D6613" s="146">
        <v>13.18</v>
      </c>
    </row>
    <row r="6614" spans="1:4" ht="17.100000000000001" customHeight="1" x14ac:dyDescent="0.25">
      <c r="B6614" s="144" t="s">
        <v>8480</v>
      </c>
    </row>
    <row r="6615" spans="1:4" ht="17.100000000000001" customHeight="1" x14ac:dyDescent="0.25">
      <c r="A6615" s="143">
        <v>752</v>
      </c>
      <c r="B6615" s="144" t="s">
        <v>8481</v>
      </c>
      <c r="C6615" s="145" t="s">
        <v>1903</v>
      </c>
      <c r="D6615" s="146">
        <v>5.26</v>
      </c>
    </row>
    <row r="6616" spans="1:4" ht="17.100000000000001" customHeight="1" x14ac:dyDescent="0.25">
      <c r="A6616" s="143">
        <v>753</v>
      </c>
      <c r="B6616" s="144" t="s">
        <v>8482</v>
      </c>
      <c r="C6616" s="145" t="s">
        <v>1903</v>
      </c>
      <c r="D6616" s="146">
        <v>3.9</v>
      </c>
    </row>
    <row r="6617" spans="1:4" ht="17.100000000000001" customHeight="1" x14ac:dyDescent="0.25">
      <c r="A6617" s="143">
        <v>8908</v>
      </c>
      <c r="B6617" s="144" t="s">
        <v>8483</v>
      </c>
      <c r="C6617" s="145" t="s">
        <v>1903</v>
      </c>
      <c r="D6617" s="146">
        <v>3.96</v>
      </c>
    </row>
    <row r="6618" spans="1:4" ht="15" customHeight="1" x14ac:dyDescent="0.25">
      <c r="A6618" s="143">
        <v>715</v>
      </c>
      <c r="B6618" s="144" t="s">
        <v>8484</v>
      </c>
      <c r="C6618" s="145" t="s">
        <v>1903</v>
      </c>
      <c r="D6618" s="146">
        <v>3.25</v>
      </c>
    </row>
    <row r="6619" spans="1:4" ht="17.100000000000001" customHeight="1" x14ac:dyDescent="0.25">
      <c r="A6619" s="143">
        <v>712</v>
      </c>
      <c r="B6619" s="144" t="s">
        <v>8485</v>
      </c>
      <c r="C6619" s="145" t="s">
        <v>1903</v>
      </c>
      <c r="D6619" s="146">
        <v>4.5999999999999996</v>
      </c>
    </row>
    <row r="6620" spans="1:4" ht="17.100000000000001" customHeight="1" x14ac:dyDescent="0.25">
      <c r="A6620" s="143">
        <v>714</v>
      </c>
      <c r="B6620" s="144" t="s">
        <v>8486</v>
      </c>
      <c r="C6620" s="145" t="s">
        <v>1903</v>
      </c>
      <c r="D6620" s="146">
        <v>4.01</v>
      </c>
    </row>
    <row r="6621" spans="1:4" ht="15" customHeight="1" x14ac:dyDescent="0.25">
      <c r="A6621" s="143">
        <v>10724</v>
      </c>
      <c r="B6621" s="144" t="s">
        <v>8487</v>
      </c>
      <c r="C6621" s="145" t="s">
        <v>1903</v>
      </c>
      <c r="D6621" s="146">
        <v>73.819999999999993</v>
      </c>
    </row>
    <row r="6622" spans="1:4" ht="15" customHeight="1" x14ac:dyDescent="0.25">
      <c r="A6622" s="143">
        <v>9951</v>
      </c>
      <c r="B6622" s="144" t="s">
        <v>8488</v>
      </c>
      <c r="C6622" s="145" t="s">
        <v>1903</v>
      </c>
      <c r="D6622" s="146">
        <v>144.81</v>
      </c>
    </row>
    <row r="6623" spans="1:4" ht="17.100000000000001" customHeight="1" x14ac:dyDescent="0.25">
      <c r="A6623" s="143">
        <v>737</v>
      </c>
      <c r="B6623" s="144" t="s">
        <v>8489</v>
      </c>
      <c r="C6623" s="145" t="s">
        <v>1903</v>
      </c>
      <c r="D6623" s="146">
        <v>2.78</v>
      </c>
    </row>
    <row r="6624" spans="1:4" ht="17.100000000000001" customHeight="1" x14ac:dyDescent="0.25">
      <c r="A6624" s="143">
        <v>736</v>
      </c>
      <c r="B6624" s="144" t="s">
        <v>8490</v>
      </c>
      <c r="C6624" s="145" t="s">
        <v>1903</v>
      </c>
      <c r="D6624" s="146">
        <v>4.18</v>
      </c>
    </row>
    <row r="6625" spans="1:4" ht="17.100000000000001" customHeight="1" x14ac:dyDescent="0.25">
      <c r="A6625" s="143">
        <v>9546</v>
      </c>
      <c r="B6625" s="144" t="s">
        <v>8491</v>
      </c>
      <c r="C6625" s="145" t="s">
        <v>1903</v>
      </c>
      <c r="D6625" s="146">
        <v>82.7</v>
      </c>
    </row>
    <row r="6626" spans="1:4" ht="15" customHeight="1" x14ac:dyDescent="0.25">
      <c r="A6626" s="143">
        <v>10267</v>
      </c>
      <c r="B6626" s="144" t="s">
        <v>8492</v>
      </c>
      <c r="C6626" s="145" t="s">
        <v>1903</v>
      </c>
      <c r="D6626" s="146">
        <v>45.87</v>
      </c>
    </row>
    <row r="6627" spans="1:4" ht="17.100000000000001" customHeight="1" x14ac:dyDescent="0.25">
      <c r="A6627" s="143">
        <v>12536</v>
      </c>
      <c r="B6627" s="144" t="s">
        <v>8493</v>
      </c>
      <c r="C6627" s="145" t="s">
        <v>1903</v>
      </c>
      <c r="D6627" s="146">
        <v>326.16000000000003</v>
      </c>
    </row>
    <row r="6628" spans="1:4" ht="17.100000000000001" customHeight="1" x14ac:dyDescent="0.25">
      <c r="A6628" s="143">
        <v>759</v>
      </c>
      <c r="B6628" s="144" t="s">
        <v>8494</v>
      </c>
      <c r="C6628" s="145" t="s">
        <v>1903</v>
      </c>
      <c r="D6628" s="146">
        <v>79.13</v>
      </c>
    </row>
    <row r="6629" spans="1:4" ht="15" customHeight="1" x14ac:dyDescent="0.25">
      <c r="A6629" s="143">
        <v>11298</v>
      </c>
      <c r="B6629" s="144" t="s">
        <v>8495</v>
      </c>
      <c r="C6629" s="145" t="s">
        <v>1903</v>
      </c>
      <c r="D6629" s="146">
        <v>11.26</v>
      </c>
    </row>
    <row r="6630" spans="1:4" ht="17.100000000000001" customHeight="1" x14ac:dyDescent="0.25">
      <c r="A6630" s="143">
        <v>717</v>
      </c>
      <c r="B6630" s="144" t="s">
        <v>8496</v>
      </c>
      <c r="C6630" s="145" t="s">
        <v>1903</v>
      </c>
      <c r="D6630" s="146">
        <v>18.559999999999999</v>
      </c>
    </row>
    <row r="6631" spans="1:4" ht="15" customHeight="1" x14ac:dyDescent="0.25">
      <c r="A6631" s="143">
        <v>11299</v>
      </c>
      <c r="B6631" s="144" t="s">
        <v>8497</v>
      </c>
      <c r="C6631" s="145" t="s">
        <v>1903</v>
      </c>
      <c r="D6631" s="146">
        <v>20.56</v>
      </c>
    </row>
    <row r="6632" spans="1:4" ht="15" customHeight="1" x14ac:dyDescent="0.25">
      <c r="A6632" s="143">
        <v>11521</v>
      </c>
      <c r="B6632" s="144" t="s">
        <v>8498</v>
      </c>
      <c r="C6632" s="145" t="s">
        <v>1903</v>
      </c>
      <c r="D6632" s="146">
        <v>9.31</v>
      </c>
    </row>
    <row r="6633" spans="1:4" ht="15" customHeight="1" x14ac:dyDescent="0.25">
      <c r="A6633" s="143">
        <v>11297</v>
      </c>
      <c r="B6633" s="144" t="s">
        <v>8499</v>
      </c>
      <c r="C6633" s="145" t="s">
        <v>1903</v>
      </c>
      <c r="D6633" s="146">
        <v>9.8000000000000007</v>
      </c>
    </row>
    <row r="6634" spans="1:4" ht="15" customHeight="1" x14ac:dyDescent="0.25">
      <c r="A6634" s="143">
        <v>8460</v>
      </c>
      <c r="B6634" s="144" t="s">
        <v>8500</v>
      </c>
      <c r="C6634" s="145" t="s">
        <v>1903</v>
      </c>
      <c r="D6634" s="146">
        <v>656.91</v>
      </c>
    </row>
    <row r="6635" spans="1:4" ht="15" customHeight="1" x14ac:dyDescent="0.25">
      <c r="A6635" s="143">
        <v>8681</v>
      </c>
      <c r="B6635" s="144" t="s">
        <v>8501</v>
      </c>
      <c r="C6635" s="145" t="s">
        <v>1903</v>
      </c>
      <c r="D6635" s="146">
        <v>428.63</v>
      </c>
    </row>
    <row r="6636" spans="1:4" ht="15" customHeight="1" x14ac:dyDescent="0.25">
      <c r="A6636" s="143">
        <v>8439</v>
      </c>
      <c r="B6636" s="144" t="s">
        <v>8502</v>
      </c>
      <c r="C6636" s="145" t="s">
        <v>1903</v>
      </c>
      <c r="D6636" s="146">
        <v>689.07</v>
      </c>
    </row>
    <row r="6637" spans="1:4" ht="15" customHeight="1" x14ac:dyDescent="0.25">
      <c r="A6637" s="143">
        <v>12782</v>
      </c>
      <c r="B6637" s="144" t="s">
        <v>8503</v>
      </c>
      <c r="C6637" s="145" t="s">
        <v>1903</v>
      </c>
      <c r="D6637" s="146">
        <v>395.94</v>
      </c>
    </row>
    <row r="6638" spans="1:4" ht="25.5" customHeight="1" x14ac:dyDescent="0.25">
      <c r="A6638" s="143">
        <v>12765</v>
      </c>
      <c r="B6638" s="144" t="s">
        <v>8504</v>
      </c>
      <c r="C6638" s="145" t="s">
        <v>1903</v>
      </c>
      <c r="D6638" s="146">
        <v>1127.29</v>
      </c>
    </row>
    <row r="6639" spans="1:4" ht="17.100000000000001" customHeight="1" x14ac:dyDescent="0.25">
      <c r="A6639" s="143">
        <v>755</v>
      </c>
      <c r="B6639" s="144" t="s">
        <v>8505</v>
      </c>
      <c r="C6639" s="145" t="s">
        <v>1903</v>
      </c>
      <c r="D6639" s="146">
        <v>788.97</v>
      </c>
    </row>
    <row r="6640" spans="1:4" ht="17.100000000000001" customHeight="1" x14ac:dyDescent="0.25">
      <c r="A6640" s="143">
        <v>12464</v>
      </c>
      <c r="B6640" s="144" t="s">
        <v>8506</v>
      </c>
      <c r="C6640" s="145" t="s">
        <v>1903</v>
      </c>
      <c r="D6640" s="146">
        <v>2.71</v>
      </c>
    </row>
    <row r="6641" spans="1:4" ht="17.100000000000001" customHeight="1" x14ac:dyDescent="0.25">
      <c r="A6641" s="143">
        <v>718</v>
      </c>
      <c r="B6641" s="144" t="s">
        <v>8507</v>
      </c>
      <c r="C6641" s="145" t="s">
        <v>1903</v>
      </c>
      <c r="D6641" s="146">
        <v>3.02</v>
      </c>
    </row>
    <row r="6642" spans="1:4" ht="15" customHeight="1" x14ac:dyDescent="0.25">
      <c r="A6642" s="143">
        <v>9538</v>
      </c>
      <c r="B6642" s="144" t="s">
        <v>8508</v>
      </c>
      <c r="C6642" s="145" t="s">
        <v>1903</v>
      </c>
      <c r="D6642" s="146">
        <v>37.770000000000003</v>
      </c>
    </row>
    <row r="6643" spans="1:4" ht="17.100000000000001" customHeight="1" x14ac:dyDescent="0.25">
      <c r="A6643" s="143">
        <v>9534</v>
      </c>
      <c r="B6643" s="144" t="s">
        <v>8509</v>
      </c>
      <c r="C6643" s="145" t="s">
        <v>1903</v>
      </c>
      <c r="D6643" s="146">
        <v>15.47</v>
      </c>
    </row>
    <row r="6644" spans="1:4" ht="15" customHeight="1" x14ac:dyDescent="0.25">
      <c r="A6644" s="143">
        <v>11230</v>
      </c>
      <c r="B6644" s="144" t="s">
        <v>8510</v>
      </c>
      <c r="C6644" s="145" t="s">
        <v>1903</v>
      </c>
      <c r="D6644" s="146">
        <v>22.64</v>
      </c>
    </row>
    <row r="6645" spans="1:4" ht="15" customHeight="1" x14ac:dyDescent="0.25">
      <c r="A6645" s="143">
        <v>10268</v>
      </c>
      <c r="B6645" s="144" t="s">
        <v>8511</v>
      </c>
      <c r="C6645" s="145" t="s">
        <v>1903</v>
      </c>
      <c r="D6645" s="146">
        <v>25.08</v>
      </c>
    </row>
    <row r="6646" spans="1:4" ht="15" customHeight="1" x14ac:dyDescent="0.25">
      <c r="A6646" s="143">
        <v>761</v>
      </c>
      <c r="B6646" s="144" t="s">
        <v>8512</v>
      </c>
      <c r="C6646" s="145" t="s">
        <v>1903</v>
      </c>
      <c r="D6646" s="146">
        <v>255.88</v>
      </c>
    </row>
    <row r="6647" spans="1:4" ht="15" customHeight="1" x14ac:dyDescent="0.25">
      <c r="A6647" s="143">
        <v>11229</v>
      </c>
      <c r="B6647" s="144" t="s">
        <v>8513</v>
      </c>
      <c r="C6647" s="145" t="s">
        <v>1903</v>
      </c>
      <c r="D6647" s="146">
        <v>359.28</v>
      </c>
    </row>
    <row r="6648" spans="1:4" ht="17.100000000000001" customHeight="1" x14ac:dyDescent="0.25">
      <c r="A6648" s="143">
        <v>721</v>
      </c>
      <c r="B6648" s="144" t="s">
        <v>8514</v>
      </c>
      <c r="C6648" s="145" t="s">
        <v>1903</v>
      </c>
      <c r="D6648" s="146">
        <v>1.61</v>
      </c>
    </row>
    <row r="6649" spans="1:4" ht="15" customHeight="1" x14ac:dyDescent="0.25">
      <c r="A6649" s="143">
        <v>758</v>
      </c>
      <c r="B6649" s="144" t="s">
        <v>8515</v>
      </c>
      <c r="C6649" s="145" t="s">
        <v>1903</v>
      </c>
      <c r="D6649" s="146">
        <v>629.17999999999995</v>
      </c>
    </row>
    <row r="6650" spans="1:4" ht="17.100000000000001" customHeight="1" x14ac:dyDescent="0.25">
      <c r="A6650" s="143">
        <v>8493</v>
      </c>
      <c r="B6650" s="144" t="s">
        <v>8516</v>
      </c>
      <c r="C6650" s="145" t="s">
        <v>1903</v>
      </c>
      <c r="D6650" s="146">
        <v>1176.9000000000001</v>
      </c>
    </row>
    <row r="6651" spans="1:4" ht="15" customHeight="1" x14ac:dyDescent="0.25">
      <c r="A6651" s="143">
        <v>8682</v>
      </c>
      <c r="B6651" s="144" t="s">
        <v>8517</v>
      </c>
      <c r="C6651" s="145" t="s">
        <v>1903</v>
      </c>
      <c r="D6651" s="146">
        <v>598.63</v>
      </c>
    </row>
    <row r="6652" spans="1:4" ht="17.100000000000001" customHeight="1" x14ac:dyDescent="0.25">
      <c r="A6652" s="143">
        <v>12781</v>
      </c>
      <c r="B6652" s="144" t="s">
        <v>8518</v>
      </c>
      <c r="C6652" s="145" t="s">
        <v>1903</v>
      </c>
      <c r="D6652" s="146">
        <v>3117.45</v>
      </c>
    </row>
    <row r="6653" spans="1:4" ht="17.100000000000001" customHeight="1" x14ac:dyDescent="0.25">
      <c r="A6653" s="143">
        <v>756</v>
      </c>
      <c r="B6653" s="144" t="s">
        <v>8519</v>
      </c>
      <c r="C6653" s="145" t="s">
        <v>1903</v>
      </c>
      <c r="D6653" s="146">
        <v>27.44</v>
      </c>
    </row>
    <row r="6654" spans="1:4" ht="17.100000000000001" customHeight="1" x14ac:dyDescent="0.25">
      <c r="A6654" s="143">
        <v>757</v>
      </c>
      <c r="B6654" s="144" t="s">
        <v>8520</v>
      </c>
      <c r="C6654" s="145" t="s">
        <v>1903</v>
      </c>
      <c r="D6654" s="146">
        <v>53.12</v>
      </c>
    </row>
    <row r="6655" spans="1:4" ht="17.100000000000001" customHeight="1" x14ac:dyDescent="0.25">
      <c r="A6655" s="143">
        <v>725</v>
      </c>
      <c r="B6655" s="144" t="s">
        <v>8521</v>
      </c>
      <c r="C6655" s="145" t="s">
        <v>1903</v>
      </c>
      <c r="D6655" s="146">
        <v>5.94</v>
      </c>
    </row>
    <row r="6656" spans="1:4" ht="17.100000000000001" customHeight="1" x14ac:dyDescent="0.25">
      <c r="A6656" s="143">
        <v>724</v>
      </c>
      <c r="B6656" s="144" t="s">
        <v>8522</v>
      </c>
      <c r="C6656" s="145" t="s">
        <v>1903</v>
      </c>
      <c r="D6656" s="146">
        <v>5.49</v>
      </c>
    </row>
    <row r="6657" spans="1:4" ht="17.100000000000001" customHeight="1" x14ac:dyDescent="0.25">
      <c r="A6657" s="143">
        <v>760</v>
      </c>
      <c r="B6657" s="144" t="s">
        <v>8523</v>
      </c>
      <c r="C6657" s="145" t="s">
        <v>1903</v>
      </c>
      <c r="D6657" s="146">
        <v>8.4600000000000009</v>
      </c>
    </row>
    <row r="6658" spans="1:4" ht="17.100000000000001" customHeight="1" x14ac:dyDescent="0.25">
      <c r="A6658" s="143">
        <v>723</v>
      </c>
      <c r="B6658" s="144" t="s">
        <v>8524</v>
      </c>
      <c r="C6658" s="145" t="s">
        <v>1903</v>
      </c>
      <c r="D6658" s="146">
        <v>3.71</v>
      </c>
    </row>
    <row r="6659" spans="1:4" ht="17.100000000000001" customHeight="1" x14ac:dyDescent="0.25">
      <c r="A6659" s="143">
        <v>12489</v>
      </c>
      <c r="B6659" s="144" t="s">
        <v>8525</v>
      </c>
      <c r="C6659" s="145" t="s">
        <v>1903</v>
      </c>
      <c r="D6659" s="146">
        <v>23.13</v>
      </c>
    </row>
    <row r="6660" spans="1:4" ht="17.100000000000001" customHeight="1" x14ac:dyDescent="0.25">
      <c r="A6660" s="143">
        <v>12766</v>
      </c>
      <c r="B6660" s="144" t="s">
        <v>8526</v>
      </c>
      <c r="C6660" s="145" t="s">
        <v>1903</v>
      </c>
      <c r="D6660" s="146">
        <v>71.569999999999993</v>
      </c>
    </row>
    <row r="6661" spans="1:4" ht="17.100000000000001" customHeight="1" x14ac:dyDescent="0.25">
      <c r="A6661" s="143">
        <v>11341</v>
      </c>
      <c r="B6661" s="144" t="s">
        <v>8527</v>
      </c>
      <c r="C6661" s="145" t="s">
        <v>1903</v>
      </c>
      <c r="D6661" s="146">
        <v>25.05</v>
      </c>
    </row>
    <row r="6662" spans="1:4" ht="15" customHeight="1" x14ac:dyDescent="0.25">
      <c r="A6662" s="143">
        <v>10726</v>
      </c>
      <c r="B6662" s="144" t="s">
        <v>8528</v>
      </c>
      <c r="C6662" s="145" t="s">
        <v>1903</v>
      </c>
      <c r="D6662" s="146">
        <v>1259.83</v>
      </c>
    </row>
    <row r="6663" spans="1:4" ht="17.100000000000001" customHeight="1" x14ac:dyDescent="0.25">
      <c r="A6663" s="143">
        <v>12791</v>
      </c>
      <c r="B6663" s="144" t="s">
        <v>8529</v>
      </c>
      <c r="C6663" s="145" t="s">
        <v>1903</v>
      </c>
      <c r="D6663" s="146">
        <v>3253.7</v>
      </c>
    </row>
    <row r="6664" spans="1:4" ht="15" customHeight="1" x14ac:dyDescent="0.25">
      <c r="A6664" s="143">
        <v>711</v>
      </c>
      <c r="B6664" s="144" t="s">
        <v>8530</v>
      </c>
      <c r="C6664" s="145" t="s">
        <v>1903</v>
      </c>
      <c r="D6664" s="146">
        <v>5.32</v>
      </c>
    </row>
    <row r="6665" spans="1:4" ht="15" customHeight="1" x14ac:dyDescent="0.25">
      <c r="A6665" s="143">
        <v>10909</v>
      </c>
      <c r="B6665" s="144" t="s">
        <v>8531</v>
      </c>
      <c r="C6665" s="145" t="s">
        <v>1903</v>
      </c>
      <c r="D6665" s="146">
        <v>5.32</v>
      </c>
    </row>
    <row r="6666" spans="1:4" ht="17.100000000000001" customHeight="1" x14ac:dyDescent="0.25">
      <c r="A6666" s="143">
        <v>7813</v>
      </c>
      <c r="B6666" s="144" t="s">
        <v>8532</v>
      </c>
      <c r="C6666" s="145" t="s">
        <v>2023</v>
      </c>
      <c r="D6666" s="146">
        <v>303.95999999999998</v>
      </c>
    </row>
    <row r="6667" spans="1:4" ht="15" customHeight="1" x14ac:dyDescent="0.25">
      <c r="A6667" s="143">
        <v>10727</v>
      </c>
      <c r="B6667" s="144" t="s">
        <v>8533</v>
      </c>
      <c r="C6667" s="145" t="s">
        <v>1903</v>
      </c>
      <c r="D6667" s="146">
        <v>304.47000000000003</v>
      </c>
    </row>
    <row r="6668" spans="1:4" ht="15" customHeight="1" x14ac:dyDescent="0.25">
      <c r="A6668" s="143">
        <v>696</v>
      </c>
      <c r="B6668" s="144" t="s">
        <v>8534</v>
      </c>
      <c r="C6668" s="145" t="s">
        <v>2023</v>
      </c>
      <c r="D6668" s="146">
        <v>43.48</v>
      </c>
    </row>
    <row r="6669" spans="1:4" ht="15" customHeight="1" x14ac:dyDescent="0.25">
      <c r="A6669" s="143">
        <v>697</v>
      </c>
      <c r="B6669" s="144" t="s">
        <v>8535</v>
      </c>
      <c r="C6669" s="145" t="s">
        <v>2023</v>
      </c>
      <c r="D6669" s="146">
        <v>7.03</v>
      </c>
    </row>
    <row r="6670" spans="1:4" ht="15" customHeight="1" x14ac:dyDescent="0.25">
      <c r="A6670" s="143">
        <v>7138</v>
      </c>
      <c r="B6670" s="144" t="s">
        <v>8536</v>
      </c>
      <c r="C6670" s="145" t="s">
        <v>2023</v>
      </c>
      <c r="D6670" s="146">
        <v>7.62</v>
      </c>
    </row>
    <row r="6671" spans="1:4" ht="15" customHeight="1" x14ac:dyDescent="0.25">
      <c r="A6671" s="143">
        <v>10333</v>
      </c>
      <c r="B6671" s="144" t="s">
        <v>8537</v>
      </c>
      <c r="C6671" s="145" t="s">
        <v>2023</v>
      </c>
      <c r="D6671" s="146">
        <v>13.02</v>
      </c>
    </row>
    <row r="6672" spans="1:4" ht="15" customHeight="1" x14ac:dyDescent="0.25">
      <c r="A6672" s="143">
        <v>8824</v>
      </c>
      <c r="B6672" s="144" t="s">
        <v>8538</v>
      </c>
      <c r="C6672" s="145" t="s">
        <v>1903</v>
      </c>
      <c r="D6672" s="146">
        <v>0.46</v>
      </c>
    </row>
    <row r="6673" spans="1:4" ht="15" customHeight="1" x14ac:dyDescent="0.25">
      <c r="A6673" s="143">
        <v>9312</v>
      </c>
      <c r="B6673" s="144" t="s">
        <v>8539</v>
      </c>
      <c r="C6673" s="145" t="s">
        <v>2023</v>
      </c>
      <c r="D6673" s="146">
        <v>128.27000000000001</v>
      </c>
    </row>
    <row r="6674" spans="1:4" ht="15" customHeight="1" x14ac:dyDescent="0.25">
      <c r="A6674" s="143">
        <v>9669</v>
      </c>
      <c r="B6674" s="144" t="s">
        <v>8540</v>
      </c>
      <c r="C6674" s="145" t="s">
        <v>1903</v>
      </c>
      <c r="D6674" s="146">
        <v>43.77</v>
      </c>
    </row>
    <row r="6675" spans="1:4" ht="15" customHeight="1" x14ac:dyDescent="0.25">
      <c r="A6675" s="143">
        <v>730</v>
      </c>
      <c r="B6675" s="144" t="s">
        <v>8541</v>
      </c>
      <c r="C6675" s="145" t="s">
        <v>1903</v>
      </c>
      <c r="D6675" s="146">
        <v>6.01</v>
      </c>
    </row>
    <row r="6676" spans="1:4" ht="17.100000000000001" customHeight="1" x14ac:dyDescent="0.25">
      <c r="A6676" s="143">
        <v>687</v>
      </c>
      <c r="B6676" s="144" t="s">
        <v>8542</v>
      </c>
      <c r="C6676" s="145" t="s">
        <v>1903</v>
      </c>
      <c r="D6676" s="146">
        <v>92.15</v>
      </c>
    </row>
    <row r="6677" spans="1:4" ht="17.100000000000001" customHeight="1" x14ac:dyDescent="0.25">
      <c r="A6677" s="143">
        <v>688</v>
      </c>
      <c r="B6677" s="144" t="s">
        <v>8543</v>
      </c>
      <c r="C6677" s="145" t="s">
        <v>1903</v>
      </c>
      <c r="D6677" s="146">
        <v>100.59</v>
      </c>
    </row>
    <row r="6678" spans="1:4" ht="15" customHeight="1" x14ac:dyDescent="0.25">
      <c r="A6678" s="143">
        <v>689</v>
      </c>
      <c r="B6678" s="144" t="s">
        <v>8544</v>
      </c>
      <c r="C6678" s="145" t="s">
        <v>1903</v>
      </c>
      <c r="D6678" s="146">
        <v>99.99</v>
      </c>
    </row>
    <row r="6679" spans="1:4" ht="15" customHeight="1" x14ac:dyDescent="0.25">
      <c r="A6679" s="143">
        <v>8263</v>
      </c>
      <c r="B6679" s="144" t="s">
        <v>8545</v>
      </c>
      <c r="C6679" s="145" t="s">
        <v>1903</v>
      </c>
      <c r="D6679" s="146">
        <v>346.16</v>
      </c>
    </row>
    <row r="6680" spans="1:4" ht="15" customHeight="1" x14ac:dyDescent="0.25">
      <c r="A6680" s="143">
        <v>690</v>
      </c>
      <c r="B6680" s="144" t="s">
        <v>8546</v>
      </c>
      <c r="C6680" s="145" t="s">
        <v>1903</v>
      </c>
      <c r="D6680" s="146">
        <v>174.38</v>
      </c>
    </row>
    <row r="6681" spans="1:4" ht="15" customHeight="1" x14ac:dyDescent="0.25">
      <c r="A6681" s="143">
        <v>766</v>
      </c>
      <c r="B6681" s="144" t="s">
        <v>8547</v>
      </c>
      <c r="C6681" s="145" t="s">
        <v>1903</v>
      </c>
      <c r="D6681" s="146">
        <v>36.49</v>
      </c>
    </row>
    <row r="6682" spans="1:4" ht="17.100000000000001" customHeight="1" x14ac:dyDescent="0.25">
      <c r="A6682" s="143">
        <v>691</v>
      </c>
      <c r="B6682" s="144" t="s">
        <v>8548</v>
      </c>
      <c r="C6682" s="145" t="s">
        <v>1903</v>
      </c>
      <c r="D6682" s="146">
        <v>93.06</v>
      </c>
    </row>
    <row r="6683" spans="1:4" ht="17.100000000000001" customHeight="1" x14ac:dyDescent="0.25">
      <c r="A6683" s="143">
        <v>5006</v>
      </c>
      <c r="B6683" s="144" t="s">
        <v>8549</v>
      </c>
      <c r="C6683" s="145" t="s">
        <v>1903</v>
      </c>
      <c r="D6683" s="146">
        <v>252.96</v>
      </c>
    </row>
    <row r="6684" spans="1:4" ht="17.100000000000001" customHeight="1" x14ac:dyDescent="0.25">
      <c r="A6684" s="143">
        <v>7139</v>
      </c>
      <c r="B6684" s="144" t="s">
        <v>8550</v>
      </c>
      <c r="C6684" s="145" t="s">
        <v>4719</v>
      </c>
      <c r="D6684" s="146">
        <v>261.63</v>
      </c>
    </row>
    <row r="6685" spans="1:4" ht="17.100000000000001" customHeight="1" x14ac:dyDescent="0.25">
      <c r="A6685" s="143">
        <v>692</v>
      </c>
      <c r="B6685" s="144" t="s">
        <v>8551</v>
      </c>
      <c r="C6685" s="145" t="s">
        <v>1903</v>
      </c>
      <c r="D6685" s="146">
        <v>132.83000000000001</v>
      </c>
    </row>
    <row r="6686" spans="1:4" ht="15" customHeight="1" x14ac:dyDescent="0.25">
      <c r="A6686" s="143">
        <v>693</v>
      </c>
      <c r="B6686" s="144" t="s">
        <v>8552</v>
      </c>
      <c r="C6686" s="145" t="s">
        <v>1903</v>
      </c>
      <c r="D6686" s="146">
        <v>133.05000000000001</v>
      </c>
    </row>
    <row r="6687" spans="1:4" ht="15" customHeight="1" x14ac:dyDescent="0.25">
      <c r="A6687" s="143">
        <v>12554</v>
      </c>
      <c r="B6687" s="144" t="s">
        <v>8553</v>
      </c>
      <c r="C6687" s="145" t="s">
        <v>1903</v>
      </c>
      <c r="D6687" s="146">
        <v>5.22</v>
      </c>
    </row>
    <row r="6688" spans="1:4" ht="17.100000000000001" customHeight="1" x14ac:dyDescent="0.25">
      <c r="A6688" s="143">
        <v>7806</v>
      </c>
      <c r="B6688" s="144" t="s">
        <v>8554</v>
      </c>
      <c r="C6688" s="145" t="s">
        <v>1903</v>
      </c>
      <c r="D6688" s="146">
        <v>5.9</v>
      </c>
    </row>
    <row r="6689" spans="1:4" ht="17.100000000000001" customHeight="1" x14ac:dyDescent="0.25">
      <c r="A6689" s="143">
        <v>734</v>
      </c>
      <c r="B6689" s="144" t="s">
        <v>8555</v>
      </c>
      <c r="C6689" s="145" t="s">
        <v>1903</v>
      </c>
      <c r="D6689" s="146">
        <v>8.33</v>
      </c>
    </row>
    <row r="6690" spans="1:4" ht="15" customHeight="1" x14ac:dyDescent="0.25">
      <c r="A6690" s="143">
        <v>12563</v>
      </c>
      <c r="B6690" s="144" t="s">
        <v>8556</v>
      </c>
      <c r="C6690" s="145" t="s">
        <v>1903</v>
      </c>
      <c r="D6690" s="146">
        <v>3.88</v>
      </c>
    </row>
    <row r="6691" spans="1:4" ht="15" customHeight="1" x14ac:dyDescent="0.25">
      <c r="A6691" s="143">
        <v>10277</v>
      </c>
      <c r="B6691" s="144" t="s">
        <v>8557</v>
      </c>
      <c r="C6691" s="145" t="s">
        <v>1903</v>
      </c>
      <c r="D6691" s="146">
        <v>32.53</v>
      </c>
    </row>
    <row r="6692" spans="1:4" ht="17.100000000000001" customHeight="1" x14ac:dyDescent="0.25">
      <c r="A6692" s="143">
        <v>9141</v>
      </c>
      <c r="B6692" s="144" t="s">
        <v>8558</v>
      </c>
      <c r="C6692" s="145" t="s">
        <v>1903</v>
      </c>
      <c r="D6692" s="146">
        <v>597.49</v>
      </c>
    </row>
    <row r="6693" spans="1:4" ht="15" customHeight="1" x14ac:dyDescent="0.25">
      <c r="A6693" s="143">
        <v>10281</v>
      </c>
      <c r="B6693" s="144" t="s">
        <v>8559</v>
      </c>
      <c r="C6693" s="145" t="s">
        <v>1903</v>
      </c>
      <c r="D6693" s="146">
        <v>42.78</v>
      </c>
    </row>
    <row r="6694" spans="1:4" ht="17.100000000000001" customHeight="1" x14ac:dyDescent="0.25">
      <c r="A6694" s="143">
        <v>12486</v>
      </c>
      <c r="B6694" s="144" t="s">
        <v>8560</v>
      </c>
      <c r="C6694" s="145" t="s">
        <v>1903</v>
      </c>
      <c r="D6694" s="146">
        <v>18.899999999999999</v>
      </c>
    </row>
    <row r="6695" spans="1:4" ht="17.100000000000001" customHeight="1" x14ac:dyDescent="0.25">
      <c r="A6695" s="143">
        <v>12611</v>
      </c>
      <c r="B6695" s="144" t="s">
        <v>8561</v>
      </c>
      <c r="C6695" s="145" t="s">
        <v>1903</v>
      </c>
      <c r="D6695" s="146">
        <v>9.66</v>
      </c>
    </row>
    <row r="6696" spans="1:4" ht="15" customHeight="1" x14ac:dyDescent="0.25">
      <c r="A6696" s="143">
        <v>8318</v>
      </c>
      <c r="B6696" s="144" t="s">
        <v>8562</v>
      </c>
      <c r="C6696" s="145" t="s">
        <v>1903</v>
      </c>
      <c r="D6696" s="146">
        <v>12.9</v>
      </c>
    </row>
    <row r="6697" spans="1:4" ht="17.100000000000001" customHeight="1" x14ac:dyDescent="0.25">
      <c r="A6697" s="143">
        <v>12535</v>
      </c>
      <c r="B6697" s="144" t="s">
        <v>8563</v>
      </c>
      <c r="C6697" s="145" t="s">
        <v>1903</v>
      </c>
      <c r="D6697" s="146">
        <v>17.100000000000001</v>
      </c>
    </row>
    <row r="6698" spans="1:4" ht="17.100000000000001" customHeight="1" x14ac:dyDescent="0.25">
      <c r="A6698" s="143">
        <v>12487</v>
      </c>
      <c r="B6698" s="144" t="s">
        <v>8564</v>
      </c>
      <c r="C6698" s="145" t="s">
        <v>1903</v>
      </c>
      <c r="D6698" s="146">
        <v>21.49</v>
      </c>
    </row>
    <row r="6699" spans="1:4" ht="17.100000000000001" customHeight="1" x14ac:dyDescent="0.25">
      <c r="A6699" s="143">
        <v>12612</v>
      </c>
      <c r="B6699" s="144" t="s">
        <v>8565</v>
      </c>
      <c r="C6699" s="145" t="s">
        <v>1903</v>
      </c>
      <c r="D6699" s="146">
        <v>12.51</v>
      </c>
    </row>
    <row r="6700" spans="1:4" ht="17.100000000000001" customHeight="1" x14ac:dyDescent="0.25">
      <c r="A6700" s="143">
        <v>12680</v>
      </c>
      <c r="B6700" s="144" t="s">
        <v>8566</v>
      </c>
      <c r="C6700" s="145" t="s">
        <v>1903</v>
      </c>
      <c r="D6700" s="146">
        <v>22.71</v>
      </c>
    </row>
    <row r="6701" spans="1:4" ht="15" customHeight="1" x14ac:dyDescent="0.25">
      <c r="A6701" s="143">
        <v>9989</v>
      </c>
      <c r="B6701" s="144" t="s">
        <v>8567</v>
      </c>
      <c r="C6701" s="145" t="s">
        <v>1903</v>
      </c>
      <c r="D6701" s="146">
        <v>22.66</v>
      </c>
    </row>
    <row r="6702" spans="1:4" ht="17.100000000000001" customHeight="1" x14ac:dyDescent="0.25">
      <c r="A6702" s="143">
        <v>12592</v>
      </c>
      <c r="B6702" s="144" t="s">
        <v>8568</v>
      </c>
      <c r="C6702" s="145" t="s">
        <v>1903</v>
      </c>
      <c r="D6702" s="146">
        <v>19.28</v>
      </c>
    </row>
    <row r="6703" spans="1:4" ht="15" customHeight="1" x14ac:dyDescent="0.25">
      <c r="A6703" s="143">
        <v>9988</v>
      </c>
      <c r="B6703" s="144" t="s">
        <v>8569</v>
      </c>
      <c r="C6703" s="145" t="s">
        <v>1903</v>
      </c>
      <c r="D6703" s="146">
        <v>4.71</v>
      </c>
    </row>
    <row r="6704" spans="1:4" ht="17.100000000000001" customHeight="1" x14ac:dyDescent="0.25">
      <c r="A6704" s="143">
        <v>726</v>
      </c>
      <c r="B6704" s="144" t="s">
        <v>8570</v>
      </c>
      <c r="C6704" s="145" t="s">
        <v>1903</v>
      </c>
      <c r="D6704" s="146">
        <v>4.71</v>
      </c>
    </row>
    <row r="6705" spans="1:4" ht="17.100000000000001" customHeight="1" x14ac:dyDescent="0.25">
      <c r="A6705" s="143">
        <v>699</v>
      </c>
      <c r="B6705" s="144" t="s">
        <v>8571</v>
      </c>
      <c r="C6705" s="145" t="s">
        <v>1903</v>
      </c>
      <c r="D6705" s="146">
        <v>12.9</v>
      </c>
    </row>
    <row r="6706" spans="1:4" ht="15" customHeight="1" x14ac:dyDescent="0.25">
      <c r="A6706" s="143">
        <v>11845</v>
      </c>
      <c r="C6706" s="145" t="s">
        <v>1903</v>
      </c>
      <c r="D6706" s="146">
        <v>62.49</v>
      </c>
    </row>
    <row r="6707" spans="1:4" ht="17.100000000000001" customHeight="1" x14ac:dyDescent="0.25">
      <c r="B6707" s="144" t="s">
        <v>8572</v>
      </c>
    </row>
    <row r="6708" spans="1:4" ht="17.100000000000001" customHeight="1" x14ac:dyDescent="0.25">
      <c r="A6708" s="143">
        <v>10430</v>
      </c>
      <c r="B6708" s="144" t="s">
        <v>8573</v>
      </c>
      <c r="C6708" s="145" t="s">
        <v>1903</v>
      </c>
      <c r="D6708" s="146">
        <v>59.52</v>
      </c>
    </row>
    <row r="6709" spans="1:4" ht="15" customHeight="1" x14ac:dyDescent="0.25">
      <c r="A6709" s="143">
        <v>12253</v>
      </c>
      <c r="B6709" s="144" t="s">
        <v>8574</v>
      </c>
      <c r="C6709" s="145" t="s">
        <v>1903</v>
      </c>
      <c r="D6709" s="146">
        <v>2526.4499999999998</v>
      </c>
    </row>
    <row r="6710" spans="1:4" ht="15" customHeight="1" x14ac:dyDescent="0.25">
      <c r="A6710" s="143">
        <v>678</v>
      </c>
      <c r="B6710" s="144" t="s">
        <v>8575</v>
      </c>
      <c r="C6710" s="145" t="s">
        <v>1903</v>
      </c>
      <c r="D6710" s="146">
        <v>0.95</v>
      </c>
    </row>
    <row r="6711" spans="1:4" ht="15" customHeight="1" x14ac:dyDescent="0.25">
      <c r="A6711" s="143">
        <v>12500</v>
      </c>
      <c r="B6711" s="144" t="s">
        <v>8576</v>
      </c>
      <c r="C6711" s="145" t="s">
        <v>1903</v>
      </c>
      <c r="D6711" s="146">
        <v>4.91</v>
      </c>
    </row>
    <row r="6712" spans="1:4" ht="17.100000000000001" customHeight="1" x14ac:dyDescent="0.25">
      <c r="A6712" s="143">
        <v>8507</v>
      </c>
      <c r="B6712" s="144" t="s">
        <v>8577</v>
      </c>
      <c r="C6712" s="145" t="s">
        <v>1903</v>
      </c>
      <c r="D6712" s="146">
        <v>4328.6099999999997</v>
      </c>
    </row>
    <row r="6713" spans="1:4" ht="15" customHeight="1" x14ac:dyDescent="0.25">
      <c r="A6713" s="143">
        <v>679</v>
      </c>
      <c r="B6713" s="144" t="s">
        <v>8578</v>
      </c>
      <c r="C6713" s="145" t="s">
        <v>1903</v>
      </c>
      <c r="D6713" s="146">
        <v>1015.48</v>
      </c>
    </row>
    <row r="6714" spans="1:4" ht="15" customHeight="1" x14ac:dyDescent="0.25">
      <c r="A6714" s="143">
        <v>10270</v>
      </c>
      <c r="B6714" s="144" t="s">
        <v>8579</v>
      </c>
      <c r="C6714" s="145" t="s">
        <v>1903</v>
      </c>
      <c r="D6714" s="146">
        <v>15.46</v>
      </c>
    </row>
    <row r="6715" spans="1:4" ht="15" customHeight="1" x14ac:dyDescent="0.25">
      <c r="A6715" s="143">
        <v>681</v>
      </c>
      <c r="B6715" s="144" t="s">
        <v>8580</v>
      </c>
      <c r="C6715" s="145" t="s">
        <v>1903</v>
      </c>
      <c r="D6715" s="146">
        <v>3</v>
      </c>
    </row>
    <row r="6716" spans="1:4" ht="15" customHeight="1" x14ac:dyDescent="0.25">
      <c r="A6716" s="143">
        <v>682</v>
      </c>
      <c r="B6716" s="144" t="s">
        <v>8581</v>
      </c>
      <c r="C6716" s="145" t="s">
        <v>1903</v>
      </c>
      <c r="D6716" s="146">
        <v>510.31</v>
      </c>
    </row>
    <row r="6717" spans="1:4" ht="15" customHeight="1" x14ac:dyDescent="0.25">
      <c r="A6717" s="143">
        <v>10271</v>
      </c>
      <c r="B6717" s="144" t="s">
        <v>8582</v>
      </c>
      <c r="C6717" s="145" t="s">
        <v>1903</v>
      </c>
      <c r="D6717" s="146">
        <v>13.12</v>
      </c>
    </row>
    <row r="6718" spans="1:4" ht="15" customHeight="1" x14ac:dyDescent="0.25">
      <c r="A6718" s="143">
        <v>10729</v>
      </c>
      <c r="B6718" s="144" t="s">
        <v>8583</v>
      </c>
      <c r="C6718" s="145" t="s">
        <v>1903</v>
      </c>
      <c r="D6718" s="146">
        <v>22.6</v>
      </c>
    </row>
    <row r="6719" spans="1:4" ht="17.100000000000001" customHeight="1" x14ac:dyDescent="0.25">
      <c r="A6719" s="143">
        <v>684</v>
      </c>
      <c r="B6719" s="144" t="s">
        <v>8584</v>
      </c>
      <c r="C6719" s="145" t="s">
        <v>1903</v>
      </c>
      <c r="D6719" s="146">
        <v>3.34</v>
      </c>
    </row>
    <row r="6720" spans="1:4" ht="17.100000000000001" customHeight="1" x14ac:dyDescent="0.25">
      <c r="A6720" s="143">
        <v>8351</v>
      </c>
      <c r="B6720" s="144" t="s">
        <v>8585</v>
      </c>
      <c r="C6720" s="145" t="s">
        <v>1903</v>
      </c>
      <c r="D6720" s="146">
        <v>3.31</v>
      </c>
    </row>
    <row r="6721" spans="1:4" ht="17.100000000000001" customHeight="1" x14ac:dyDescent="0.25">
      <c r="A6721" s="143">
        <v>685</v>
      </c>
      <c r="B6721" s="144" t="s">
        <v>8586</v>
      </c>
      <c r="C6721" s="145" t="s">
        <v>1903</v>
      </c>
      <c r="D6721" s="146">
        <v>3.76</v>
      </c>
    </row>
    <row r="6722" spans="1:4" ht="17.100000000000001" customHeight="1" x14ac:dyDescent="0.25">
      <c r="A6722" s="143">
        <v>12560</v>
      </c>
      <c r="B6722" s="144" t="s">
        <v>8587</v>
      </c>
      <c r="C6722" s="145" t="s">
        <v>1903</v>
      </c>
      <c r="D6722" s="146">
        <v>3.55</v>
      </c>
    </row>
    <row r="6723" spans="1:4" ht="17.100000000000001" customHeight="1" x14ac:dyDescent="0.25">
      <c r="A6723" s="143">
        <v>686</v>
      </c>
      <c r="B6723" s="144" t="s">
        <v>8588</v>
      </c>
      <c r="C6723" s="145" t="s">
        <v>1903</v>
      </c>
      <c r="D6723" s="146">
        <v>25.61</v>
      </c>
    </row>
    <row r="6724" spans="1:4" ht="17.100000000000001" customHeight="1" x14ac:dyDescent="0.25">
      <c r="A6724" s="143">
        <v>8362</v>
      </c>
      <c r="B6724" s="144" t="s">
        <v>8589</v>
      </c>
      <c r="C6724" s="145" t="s">
        <v>1903</v>
      </c>
      <c r="D6724" s="146">
        <v>20.85</v>
      </c>
    </row>
    <row r="6725" spans="1:4" ht="17.100000000000001" customHeight="1" x14ac:dyDescent="0.25">
      <c r="A6725" s="143">
        <v>12252</v>
      </c>
      <c r="B6725" s="144" t="s">
        <v>8590</v>
      </c>
      <c r="C6725" s="145" t="s">
        <v>1903</v>
      </c>
      <c r="D6725" s="146">
        <v>6254.73</v>
      </c>
    </row>
    <row r="6726" spans="1:4" ht="15" customHeight="1" x14ac:dyDescent="0.25">
      <c r="A6726" s="143">
        <v>12494</v>
      </c>
      <c r="B6726" s="144" t="s">
        <v>8591</v>
      </c>
      <c r="C6726" s="145" t="s">
        <v>1903</v>
      </c>
      <c r="D6726" s="146">
        <v>3.22</v>
      </c>
    </row>
    <row r="6727" spans="1:4" ht="17.100000000000001" customHeight="1" x14ac:dyDescent="0.25">
      <c r="A6727" s="143">
        <v>674</v>
      </c>
      <c r="B6727" s="144" t="s">
        <v>8592</v>
      </c>
      <c r="C6727" s="145" t="s">
        <v>1903</v>
      </c>
      <c r="D6727" s="146">
        <v>144.02000000000001</v>
      </c>
    </row>
    <row r="6728" spans="1:4" ht="15" customHeight="1" x14ac:dyDescent="0.25">
      <c r="A6728" s="143">
        <v>675</v>
      </c>
      <c r="B6728" s="144" t="s">
        <v>8593</v>
      </c>
      <c r="C6728" s="145" t="s">
        <v>1903</v>
      </c>
      <c r="D6728" s="146">
        <v>318.20999999999998</v>
      </c>
    </row>
    <row r="6729" spans="1:4" ht="15" customHeight="1" x14ac:dyDescent="0.25">
      <c r="A6729" s="143">
        <v>677</v>
      </c>
      <c r="B6729" s="144" t="s">
        <v>8594</v>
      </c>
      <c r="C6729" s="145" t="s">
        <v>1903</v>
      </c>
      <c r="D6729" s="146">
        <v>130.91999999999999</v>
      </c>
    </row>
    <row r="6730" spans="1:4" ht="17.100000000000001" customHeight="1" x14ac:dyDescent="0.25">
      <c r="A6730" s="143">
        <v>3730</v>
      </c>
      <c r="B6730" s="144" t="s">
        <v>8595</v>
      </c>
      <c r="C6730" s="145" t="s">
        <v>1903</v>
      </c>
      <c r="D6730" s="146">
        <v>136.44</v>
      </c>
    </row>
    <row r="6731" spans="1:4" ht="15" customHeight="1" x14ac:dyDescent="0.25">
      <c r="A6731" s="143">
        <v>676</v>
      </c>
      <c r="B6731" s="144" t="s">
        <v>8596</v>
      </c>
      <c r="C6731" s="145" t="s">
        <v>1903</v>
      </c>
      <c r="D6731" s="146">
        <v>124.58</v>
      </c>
    </row>
    <row r="6732" spans="1:4" ht="15" customHeight="1" x14ac:dyDescent="0.25">
      <c r="A6732" s="143">
        <v>12495</v>
      </c>
      <c r="B6732" s="144" t="s">
        <v>8597</v>
      </c>
      <c r="C6732" s="145" t="s">
        <v>1903</v>
      </c>
      <c r="D6732" s="146">
        <v>3.16</v>
      </c>
    </row>
    <row r="6733" spans="1:4" ht="15" customHeight="1" x14ac:dyDescent="0.25">
      <c r="A6733" s="143">
        <v>12614</v>
      </c>
      <c r="B6733" s="144" t="s">
        <v>8598</v>
      </c>
      <c r="C6733" s="145" t="s">
        <v>1903</v>
      </c>
      <c r="D6733" s="146">
        <v>3.27</v>
      </c>
    </row>
    <row r="6734" spans="1:4" ht="15" customHeight="1" x14ac:dyDescent="0.25">
      <c r="A6734" s="143">
        <v>11959</v>
      </c>
      <c r="B6734" s="144" t="s">
        <v>8599</v>
      </c>
      <c r="C6734" s="145" t="s">
        <v>1903</v>
      </c>
      <c r="D6734" s="146">
        <v>89.59</v>
      </c>
    </row>
    <row r="6735" spans="1:4" ht="15" customHeight="1" x14ac:dyDescent="0.25">
      <c r="A6735" s="143">
        <v>11957</v>
      </c>
      <c r="B6735" s="144" t="s">
        <v>8600</v>
      </c>
      <c r="C6735" s="145" t="s">
        <v>1903</v>
      </c>
      <c r="D6735" s="146">
        <v>773.37</v>
      </c>
    </row>
    <row r="6736" spans="1:4" ht="17.100000000000001" customHeight="1" x14ac:dyDescent="0.25">
      <c r="A6736" s="143">
        <v>11958</v>
      </c>
      <c r="B6736" s="144" t="s">
        <v>8601</v>
      </c>
      <c r="C6736" s="145" t="s">
        <v>1903</v>
      </c>
      <c r="D6736" s="146">
        <v>1043.0899999999999</v>
      </c>
    </row>
    <row r="6737" spans="1:4" ht="17.100000000000001" customHeight="1" x14ac:dyDescent="0.25">
      <c r="A6737" s="143">
        <v>12251</v>
      </c>
      <c r="B6737" s="144" t="s">
        <v>8602</v>
      </c>
      <c r="C6737" s="145" t="s">
        <v>1903</v>
      </c>
      <c r="D6737" s="146">
        <v>428.82</v>
      </c>
    </row>
    <row r="6738" spans="1:4" ht="15" customHeight="1" x14ac:dyDescent="0.25">
      <c r="A6738" s="143">
        <v>12658</v>
      </c>
      <c r="B6738" s="144" t="s">
        <v>8603</v>
      </c>
      <c r="C6738" s="145" t="s">
        <v>1903</v>
      </c>
      <c r="D6738" s="146">
        <v>63.45</v>
      </c>
    </row>
    <row r="6739" spans="1:4" ht="15" customHeight="1" x14ac:dyDescent="0.25">
      <c r="A6739" s="143">
        <v>12881</v>
      </c>
      <c r="B6739" s="144" t="s">
        <v>8604</v>
      </c>
      <c r="C6739" s="145" t="s">
        <v>1903</v>
      </c>
      <c r="D6739" s="146">
        <v>47.2</v>
      </c>
    </row>
    <row r="6740" spans="1:4" ht="15" customHeight="1" x14ac:dyDescent="0.25">
      <c r="A6740" s="143">
        <v>11226</v>
      </c>
      <c r="B6740" s="144" t="s">
        <v>8605</v>
      </c>
      <c r="C6740" s="145" t="s">
        <v>1903</v>
      </c>
      <c r="D6740" s="146">
        <v>142.47999999999999</v>
      </c>
    </row>
    <row r="6741" spans="1:4" ht="34.15" customHeight="1" x14ac:dyDescent="0.25">
      <c r="A6741" s="143">
        <v>9645</v>
      </c>
      <c r="B6741" s="144" t="s">
        <v>8606</v>
      </c>
      <c r="C6741" s="145" t="s">
        <v>1903</v>
      </c>
      <c r="D6741" s="146">
        <v>3048.61</v>
      </c>
    </row>
    <row r="6742" spans="1:4" ht="25.5" customHeight="1" x14ac:dyDescent="0.25">
      <c r="A6742" s="143">
        <v>9601</v>
      </c>
      <c r="B6742" s="144" t="s">
        <v>8607</v>
      </c>
      <c r="C6742" s="145" t="s">
        <v>1903</v>
      </c>
      <c r="D6742" s="146">
        <v>6765.88</v>
      </c>
    </row>
    <row r="6743" spans="1:4" ht="17.100000000000001" customHeight="1" x14ac:dyDescent="0.25">
      <c r="A6743" s="143">
        <v>10206</v>
      </c>
      <c r="B6743" s="144" t="s">
        <v>8608</v>
      </c>
      <c r="C6743" s="145" t="s">
        <v>1903</v>
      </c>
      <c r="D6743" s="146">
        <v>784.25</v>
      </c>
    </row>
    <row r="6744" spans="1:4" ht="17.100000000000001" customHeight="1" x14ac:dyDescent="0.25">
      <c r="A6744" s="143">
        <v>3249</v>
      </c>
      <c r="B6744" s="144" t="s">
        <v>8609</v>
      </c>
      <c r="C6744" s="145" t="s">
        <v>1903</v>
      </c>
      <c r="D6744" s="146">
        <v>1317.05</v>
      </c>
    </row>
    <row r="6745" spans="1:4" ht="15" customHeight="1" x14ac:dyDescent="0.25">
      <c r="A6745" s="143">
        <v>4122</v>
      </c>
      <c r="B6745" s="144" t="s">
        <v>8610</v>
      </c>
      <c r="C6745" s="145" t="s">
        <v>1965</v>
      </c>
      <c r="D6745" s="146">
        <v>2433.65</v>
      </c>
    </row>
    <row r="6746" spans="1:4" ht="15" customHeight="1" x14ac:dyDescent="0.25">
      <c r="A6746" s="143">
        <v>10417</v>
      </c>
      <c r="B6746" s="144" t="s">
        <v>8611</v>
      </c>
      <c r="C6746" s="145" t="s">
        <v>1965</v>
      </c>
      <c r="D6746" s="146">
        <v>4646.04</v>
      </c>
    </row>
    <row r="6747" spans="1:4" ht="15" customHeight="1" x14ac:dyDescent="0.25">
      <c r="A6747" s="143">
        <v>10415</v>
      </c>
      <c r="B6747" s="144" t="s">
        <v>8612</v>
      </c>
      <c r="C6747" s="145" t="s">
        <v>1965</v>
      </c>
      <c r="D6747" s="146">
        <v>921.92</v>
      </c>
    </row>
    <row r="6748" spans="1:4" ht="15" customHeight="1" x14ac:dyDescent="0.25">
      <c r="A6748" s="143">
        <v>10416</v>
      </c>
      <c r="B6748" s="144" t="s">
        <v>8613</v>
      </c>
      <c r="C6748" s="145" t="s">
        <v>1965</v>
      </c>
      <c r="D6748" s="146">
        <v>1769.92</v>
      </c>
    </row>
    <row r="6749" spans="1:4" ht="25.5" customHeight="1" x14ac:dyDescent="0.25">
      <c r="A6749" s="143">
        <v>9663</v>
      </c>
      <c r="B6749" s="144" t="s">
        <v>8614</v>
      </c>
      <c r="C6749" s="145" t="s">
        <v>1903</v>
      </c>
      <c r="D6749" s="146">
        <v>2068.71</v>
      </c>
    </row>
    <row r="6750" spans="1:4" ht="25.5" customHeight="1" x14ac:dyDescent="0.25">
      <c r="A6750" s="143">
        <v>7269</v>
      </c>
      <c r="B6750" s="144" t="s">
        <v>8615</v>
      </c>
      <c r="C6750" s="145" t="s">
        <v>1903</v>
      </c>
      <c r="D6750" s="146">
        <v>1068.93</v>
      </c>
    </row>
    <row r="6751" spans="1:4" ht="25.5" customHeight="1" x14ac:dyDescent="0.25">
      <c r="A6751" s="143">
        <v>7271</v>
      </c>
      <c r="B6751" s="144" t="s">
        <v>8616</v>
      </c>
      <c r="C6751" s="145" t="s">
        <v>1903</v>
      </c>
      <c r="D6751" s="146">
        <v>1972.11</v>
      </c>
    </row>
    <row r="6752" spans="1:4" ht="25.5" customHeight="1" x14ac:dyDescent="0.25">
      <c r="A6752" s="143">
        <v>7646</v>
      </c>
      <c r="B6752" s="144" t="s">
        <v>8617</v>
      </c>
      <c r="C6752" s="145" t="s">
        <v>1903</v>
      </c>
      <c r="D6752" s="146">
        <v>2876.1</v>
      </c>
    </row>
    <row r="6753" spans="1:4" ht="15" customHeight="1" x14ac:dyDescent="0.25">
      <c r="A6753" s="143">
        <v>3994</v>
      </c>
      <c r="B6753" s="144" t="s">
        <v>8618</v>
      </c>
      <c r="C6753" s="145" t="s">
        <v>1965</v>
      </c>
      <c r="D6753" s="146">
        <v>1603.98</v>
      </c>
    </row>
    <row r="6754" spans="1:4" ht="15" customHeight="1" x14ac:dyDescent="0.25">
      <c r="A6754" s="143">
        <v>4125</v>
      </c>
      <c r="B6754" s="144" t="s">
        <v>8619</v>
      </c>
      <c r="C6754" s="145" t="s">
        <v>1965</v>
      </c>
      <c r="D6754" s="146">
        <v>703.47</v>
      </c>
    </row>
    <row r="6755" spans="1:4" ht="15" customHeight="1" x14ac:dyDescent="0.25">
      <c r="A6755" s="143">
        <v>4124</v>
      </c>
      <c r="B6755" s="144" t="s">
        <v>8620</v>
      </c>
      <c r="C6755" s="145" t="s">
        <v>1965</v>
      </c>
      <c r="D6755" s="146">
        <v>1095.1600000000001</v>
      </c>
    </row>
    <row r="6756" spans="1:4" ht="17.100000000000001" customHeight="1" x14ac:dyDescent="0.25">
      <c r="A6756" s="143">
        <v>12903</v>
      </c>
      <c r="B6756" s="144" t="s">
        <v>8621</v>
      </c>
      <c r="C6756" s="145" t="s">
        <v>1903</v>
      </c>
      <c r="D6756" s="146">
        <v>2512.98</v>
      </c>
    </row>
    <row r="6757" spans="1:4" ht="17.100000000000001" customHeight="1" x14ac:dyDescent="0.25">
      <c r="A6757" s="143">
        <v>12910</v>
      </c>
      <c r="B6757" s="144" t="s">
        <v>8622</v>
      </c>
      <c r="C6757" s="145" t="s">
        <v>1903</v>
      </c>
      <c r="D6757" s="146">
        <v>2553.58</v>
      </c>
    </row>
    <row r="6758" spans="1:4" ht="25.5" customHeight="1" x14ac:dyDescent="0.25">
      <c r="A6758" s="143">
        <v>11364</v>
      </c>
      <c r="B6758" s="144" t="s">
        <v>8623</v>
      </c>
      <c r="C6758" s="145" t="s">
        <v>1903</v>
      </c>
      <c r="D6758" s="146">
        <v>934.62</v>
      </c>
    </row>
    <row r="6759" spans="1:4" ht="25.5" customHeight="1" x14ac:dyDescent="0.25">
      <c r="A6759" s="143">
        <v>10362</v>
      </c>
      <c r="B6759" s="144" t="s">
        <v>8624</v>
      </c>
      <c r="C6759" s="145" t="s">
        <v>1903</v>
      </c>
      <c r="D6759" s="146">
        <v>1017.42</v>
      </c>
    </row>
    <row r="6760" spans="1:4" ht="25.5" customHeight="1" x14ac:dyDescent="0.25">
      <c r="A6760" s="143">
        <v>8888</v>
      </c>
      <c r="B6760" s="144" t="s">
        <v>8625</v>
      </c>
      <c r="C6760" s="145" t="s">
        <v>1903</v>
      </c>
      <c r="D6760" s="146">
        <v>1077.45</v>
      </c>
    </row>
    <row r="6761" spans="1:4" ht="17.100000000000001" customHeight="1" x14ac:dyDescent="0.25">
      <c r="A6761" s="143">
        <v>7742</v>
      </c>
      <c r="B6761" s="144" t="s">
        <v>8626</v>
      </c>
      <c r="C6761" s="145" t="s">
        <v>1903</v>
      </c>
      <c r="D6761" s="146">
        <v>442.62</v>
      </c>
    </row>
    <row r="6762" spans="1:4" ht="17.100000000000001" customHeight="1" x14ac:dyDescent="0.25">
      <c r="A6762" s="143">
        <v>799</v>
      </c>
      <c r="B6762" s="144" t="s">
        <v>8627</v>
      </c>
      <c r="C6762" s="145" t="s">
        <v>1903</v>
      </c>
      <c r="D6762" s="146">
        <v>385.74</v>
      </c>
    </row>
    <row r="6763" spans="1:4" ht="15" customHeight="1" x14ac:dyDescent="0.25">
      <c r="A6763" s="143">
        <v>798</v>
      </c>
      <c r="B6763" s="144" t="s">
        <v>8628</v>
      </c>
      <c r="C6763" s="145" t="s">
        <v>1903</v>
      </c>
      <c r="D6763" s="146">
        <v>2664.1</v>
      </c>
    </row>
    <row r="6764" spans="1:4" ht="15" customHeight="1" x14ac:dyDescent="0.25">
      <c r="A6764" s="143">
        <v>8385</v>
      </c>
      <c r="B6764" s="144" t="s">
        <v>8629</v>
      </c>
      <c r="C6764" s="145" t="s">
        <v>1903</v>
      </c>
      <c r="D6764" s="146">
        <v>198.33</v>
      </c>
    </row>
    <row r="6765" spans="1:4" ht="25.5" customHeight="1" x14ac:dyDescent="0.25">
      <c r="A6765" s="143">
        <v>10755</v>
      </c>
      <c r="B6765" s="144" t="s">
        <v>8630</v>
      </c>
      <c r="C6765" s="145" t="s">
        <v>1903</v>
      </c>
      <c r="D6765" s="146">
        <v>7503.51</v>
      </c>
    </row>
    <row r="6766" spans="1:4" ht="25.5" customHeight="1" x14ac:dyDescent="0.25">
      <c r="A6766" s="143">
        <v>10773</v>
      </c>
      <c r="B6766" s="144" t="s">
        <v>8631</v>
      </c>
      <c r="C6766" s="145" t="s">
        <v>1903</v>
      </c>
      <c r="D6766" s="146">
        <v>11172.72</v>
      </c>
    </row>
    <row r="6767" spans="1:4" ht="34.15" customHeight="1" x14ac:dyDescent="0.25">
      <c r="A6767" s="143">
        <v>10756</v>
      </c>
      <c r="B6767" s="144" t="s">
        <v>8632</v>
      </c>
      <c r="C6767" s="145" t="s">
        <v>1903</v>
      </c>
      <c r="D6767" s="146">
        <v>8068.03</v>
      </c>
    </row>
    <row r="6768" spans="1:4" ht="34.15" customHeight="1" x14ac:dyDescent="0.25">
      <c r="A6768" s="143">
        <v>10771</v>
      </c>
      <c r="B6768" s="144" t="s">
        <v>8633</v>
      </c>
      <c r="C6768" s="145" t="s">
        <v>1903</v>
      </c>
      <c r="D6768" s="146">
        <v>10467.120000000001</v>
      </c>
    </row>
    <row r="6769" spans="1:4" ht="34.15" customHeight="1" x14ac:dyDescent="0.25">
      <c r="A6769" s="143">
        <v>10772</v>
      </c>
      <c r="B6769" s="144" t="s">
        <v>8634</v>
      </c>
      <c r="C6769" s="145" t="s">
        <v>1903</v>
      </c>
      <c r="D6769" s="146">
        <v>25285.08</v>
      </c>
    </row>
    <row r="6770" spans="1:4" ht="34.15" customHeight="1" x14ac:dyDescent="0.25">
      <c r="A6770" s="143">
        <v>10757</v>
      </c>
      <c r="B6770" s="144" t="s">
        <v>8635</v>
      </c>
      <c r="C6770" s="145" t="s">
        <v>1903</v>
      </c>
      <c r="D6770" s="146">
        <v>19075.669999999998</v>
      </c>
    </row>
    <row r="6771" spans="1:4" ht="17.100000000000001" customHeight="1" x14ac:dyDescent="0.25">
      <c r="A6771" s="143">
        <v>10311</v>
      </c>
      <c r="B6771" s="144" t="s">
        <v>8636</v>
      </c>
      <c r="C6771" s="145" t="s">
        <v>1903</v>
      </c>
      <c r="D6771" s="146">
        <v>1502.52</v>
      </c>
    </row>
    <row r="6772" spans="1:4" ht="15" customHeight="1" x14ac:dyDescent="0.25">
      <c r="A6772" s="143">
        <v>3981</v>
      </c>
      <c r="B6772" s="144" t="s">
        <v>8637</v>
      </c>
      <c r="C6772" s="145" t="s">
        <v>1965</v>
      </c>
      <c r="D6772" s="146">
        <v>1480</v>
      </c>
    </row>
    <row r="6773" spans="1:4" ht="15" customHeight="1" x14ac:dyDescent="0.25">
      <c r="A6773" s="143">
        <v>3836</v>
      </c>
      <c r="B6773" s="144" t="s">
        <v>8638</v>
      </c>
      <c r="C6773" s="145" t="s">
        <v>1903</v>
      </c>
      <c r="D6773" s="146">
        <v>480.68</v>
      </c>
    </row>
    <row r="6774" spans="1:4" ht="17.100000000000001" customHeight="1" x14ac:dyDescent="0.25">
      <c r="A6774" s="143">
        <v>9001</v>
      </c>
      <c r="B6774" s="144" t="s">
        <v>8639</v>
      </c>
      <c r="C6774" s="145" t="s">
        <v>1903</v>
      </c>
      <c r="D6774" s="146">
        <v>16147.83</v>
      </c>
    </row>
    <row r="6775" spans="1:4" ht="15" customHeight="1" x14ac:dyDescent="0.25">
      <c r="A6775" s="143">
        <v>8487</v>
      </c>
      <c r="B6775" s="144" t="s">
        <v>8640</v>
      </c>
      <c r="C6775" s="145" t="s">
        <v>1965</v>
      </c>
      <c r="D6775" s="146">
        <v>660</v>
      </c>
    </row>
    <row r="6776" spans="1:4" ht="15" customHeight="1" x14ac:dyDescent="0.25">
      <c r="A6776" s="143">
        <v>11075</v>
      </c>
      <c r="B6776" s="144" t="s">
        <v>8641</v>
      </c>
      <c r="C6776" s="145" t="s">
        <v>1903</v>
      </c>
      <c r="D6776" s="146">
        <v>6356.65</v>
      </c>
    </row>
    <row r="6777" spans="1:4" ht="15" customHeight="1" x14ac:dyDescent="0.25">
      <c r="A6777" s="143">
        <v>11202</v>
      </c>
      <c r="B6777" s="144" t="s">
        <v>8642</v>
      </c>
      <c r="C6777" s="145" t="s">
        <v>1965</v>
      </c>
      <c r="D6777" s="146">
        <v>143.82</v>
      </c>
    </row>
    <row r="6778" spans="1:4" ht="15" customHeight="1" x14ac:dyDescent="0.25">
      <c r="A6778" s="143">
        <v>10429</v>
      </c>
      <c r="B6778" s="144" t="s">
        <v>8643</v>
      </c>
      <c r="C6778" s="145" t="s">
        <v>1965</v>
      </c>
      <c r="D6778" s="146">
        <v>12835.17</v>
      </c>
    </row>
    <row r="6779" spans="1:4" ht="17.100000000000001" customHeight="1" x14ac:dyDescent="0.25">
      <c r="A6779" s="143">
        <v>10089</v>
      </c>
      <c r="B6779" s="144" t="s">
        <v>8644</v>
      </c>
      <c r="C6779" s="145" t="s">
        <v>1903</v>
      </c>
      <c r="D6779" s="146">
        <v>2446.59</v>
      </c>
    </row>
    <row r="6780" spans="1:4" ht="17.100000000000001" customHeight="1" x14ac:dyDescent="0.25">
      <c r="A6780" s="143">
        <v>10088</v>
      </c>
      <c r="B6780" s="144" t="s">
        <v>8645</v>
      </c>
      <c r="C6780" s="145" t="s">
        <v>1903</v>
      </c>
      <c r="D6780" s="146">
        <v>1993.27</v>
      </c>
    </row>
    <row r="6781" spans="1:4" ht="15" customHeight="1" x14ac:dyDescent="0.25">
      <c r="A6781" s="143">
        <v>9000</v>
      </c>
      <c r="B6781" s="144" t="s">
        <v>8646</v>
      </c>
      <c r="C6781" s="145" t="s">
        <v>1903</v>
      </c>
      <c r="D6781" s="146">
        <v>1623.75</v>
      </c>
    </row>
    <row r="6782" spans="1:4" ht="17.100000000000001" customHeight="1" x14ac:dyDescent="0.25">
      <c r="A6782" s="143">
        <v>486</v>
      </c>
      <c r="B6782" s="144" t="s">
        <v>8647</v>
      </c>
      <c r="C6782" s="145" t="s">
        <v>1903</v>
      </c>
      <c r="D6782" s="146">
        <v>1327.23</v>
      </c>
    </row>
    <row r="6783" spans="1:4" ht="17.100000000000001" customHeight="1" x14ac:dyDescent="0.25">
      <c r="A6783" s="143">
        <v>11328</v>
      </c>
      <c r="B6783" s="144" t="s">
        <v>8648</v>
      </c>
      <c r="C6783" s="145" t="s">
        <v>1903</v>
      </c>
      <c r="D6783" s="146">
        <v>3570.84</v>
      </c>
    </row>
    <row r="6784" spans="1:4" ht="17.100000000000001" customHeight="1" x14ac:dyDescent="0.25">
      <c r="A6784" s="143">
        <v>12466</v>
      </c>
      <c r="B6784" s="144" t="s">
        <v>8649</v>
      </c>
      <c r="C6784" s="145" t="s">
        <v>1903</v>
      </c>
      <c r="D6784" s="146">
        <v>3979.59</v>
      </c>
    </row>
    <row r="6785" spans="1:4" ht="17.100000000000001" customHeight="1" x14ac:dyDescent="0.25">
      <c r="A6785" s="143">
        <v>11330</v>
      </c>
      <c r="B6785" s="144" t="s">
        <v>8650</v>
      </c>
      <c r="C6785" s="145" t="s">
        <v>1903</v>
      </c>
      <c r="D6785" s="146">
        <v>5094.17</v>
      </c>
    </row>
    <row r="6786" spans="1:4" ht="17.100000000000001" customHeight="1" x14ac:dyDescent="0.25">
      <c r="A6786" s="143">
        <v>11329</v>
      </c>
      <c r="B6786" s="144" t="s">
        <v>8651</v>
      </c>
      <c r="C6786" s="145" t="s">
        <v>1903</v>
      </c>
      <c r="D6786" s="146">
        <v>5862.77</v>
      </c>
    </row>
    <row r="6787" spans="1:4" ht="17.100000000000001" customHeight="1" x14ac:dyDescent="0.25">
      <c r="A6787" s="143">
        <v>12465</v>
      </c>
      <c r="B6787" s="144" t="s">
        <v>8652</v>
      </c>
      <c r="C6787" s="145" t="s">
        <v>1903</v>
      </c>
      <c r="D6787" s="146">
        <v>5258.59</v>
      </c>
    </row>
    <row r="6788" spans="1:4" ht="17.100000000000001" customHeight="1" x14ac:dyDescent="0.25">
      <c r="A6788" s="143">
        <v>10312</v>
      </c>
      <c r="B6788" s="144" t="s">
        <v>8653</v>
      </c>
      <c r="C6788" s="145" t="s">
        <v>1903</v>
      </c>
      <c r="D6788" s="146">
        <v>6693.45</v>
      </c>
    </row>
    <row r="6789" spans="1:4" ht="17.100000000000001" customHeight="1" x14ac:dyDescent="0.25">
      <c r="A6789" s="143">
        <v>12474</v>
      </c>
      <c r="B6789" s="144" t="s">
        <v>8654</v>
      </c>
      <c r="C6789" s="145" t="s">
        <v>1903</v>
      </c>
      <c r="D6789" s="146">
        <v>6021.17</v>
      </c>
    </row>
    <row r="6790" spans="1:4" ht="17.100000000000001" customHeight="1" x14ac:dyDescent="0.25">
      <c r="A6790" s="143">
        <v>10751</v>
      </c>
      <c r="B6790" s="144" t="s">
        <v>8655</v>
      </c>
      <c r="C6790" s="145" t="s">
        <v>1903</v>
      </c>
      <c r="D6790" s="146">
        <v>6508.6</v>
      </c>
    </row>
    <row r="6791" spans="1:4" ht="17.100000000000001" customHeight="1" x14ac:dyDescent="0.25">
      <c r="A6791" s="143">
        <v>10752</v>
      </c>
      <c r="B6791" s="144" t="s">
        <v>8656</v>
      </c>
      <c r="C6791" s="145" t="s">
        <v>1903</v>
      </c>
      <c r="D6791" s="146">
        <v>8407.2900000000009</v>
      </c>
    </row>
    <row r="6792" spans="1:4" ht="17.100000000000001" customHeight="1" x14ac:dyDescent="0.25">
      <c r="A6792" s="143">
        <v>9530</v>
      </c>
      <c r="B6792" s="144" t="s">
        <v>8657</v>
      </c>
      <c r="C6792" s="145" t="s">
        <v>1903</v>
      </c>
      <c r="D6792" s="146">
        <v>2726.12</v>
      </c>
    </row>
    <row r="6793" spans="1:4" ht="17.100000000000001" customHeight="1" x14ac:dyDescent="0.25">
      <c r="A6793" s="143">
        <v>9532</v>
      </c>
      <c r="B6793" s="144" t="s">
        <v>8658</v>
      </c>
      <c r="C6793" s="145" t="s">
        <v>1903</v>
      </c>
      <c r="D6793" s="146">
        <v>2504.4</v>
      </c>
    </row>
    <row r="6794" spans="1:4" ht="17.100000000000001" customHeight="1" x14ac:dyDescent="0.25">
      <c r="A6794" s="143">
        <v>9529</v>
      </c>
      <c r="B6794" s="144" t="s">
        <v>8659</v>
      </c>
      <c r="C6794" s="145" t="s">
        <v>1903</v>
      </c>
      <c r="D6794" s="146">
        <v>3602.34</v>
      </c>
    </row>
    <row r="6795" spans="1:4" ht="17.100000000000001" customHeight="1" x14ac:dyDescent="0.25">
      <c r="A6795" s="143">
        <v>9528</v>
      </c>
      <c r="B6795" s="144" t="s">
        <v>8660</v>
      </c>
      <c r="C6795" s="145" t="s">
        <v>1903</v>
      </c>
      <c r="D6795" s="146">
        <v>4861.91</v>
      </c>
    </row>
    <row r="6796" spans="1:4" ht="17.100000000000001" customHeight="1" x14ac:dyDescent="0.25">
      <c r="A6796" s="143">
        <v>9531</v>
      </c>
      <c r="B6796" s="144" t="s">
        <v>8661</v>
      </c>
      <c r="C6796" s="145" t="s">
        <v>1903</v>
      </c>
      <c r="D6796" s="146">
        <v>2795.45</v>
      </c>
    </row>
    <row r="6797" spans="1:4" ht="17.100000000000001" customHeight="1" x14ac:dyDescent="0.25">
      <c r="A6797" s="143">
        <v>9512</v>
      </c>
      <c r="B6797" s="144" t="s">
        <v>8662</v>
      </c>
      <c r="C6797" s="145" t="s">
        <v>1903</v>
      </c>
      <c r="D6797" s="146">
        <v>25152.47</v>
      </c>
    </row>
    <row r="6798" spans="1:4" ht="17.100000000000001" customHeight="1" x14ac:dyDescent="0.25">
      <c r="A6798" s="143">
        <v>9513</v>
      </c>
      <c r="B6798" s="144" t="s">
        <v>8663</v>
      </c>
      <c r="C6798" s="145" t="s">
        <v>1903</v>
      </c>
      <c r="D6798" s="146">
        <v>4160.43</v>
      </c>
    </row>
    <row r="6799" spans="1:4" ht="17.100000000000001" customHeight="1" x14ac:dyDescent="0.25">
      <c r="A6799" s="143">
        <v>9812</v>
      </c>
      <c r="B6799" s="144" t="s">
        <v>8664</v>
      </c>
      <c r="C6799" s="145" t="s">
        <v>1903</v>
      </c>
      <c r="D6799" s="146">
        <v>1924.22</v>
      </c>
    </row>
    <row r="6800" spans="1:4" ht="15" customHeight="1" x14ac:dyDescent="0.25">
      <c r="A6800" s="143">
        <v>11983</v>
      </c>
      <c r="B6800" s="144" t="s">
        <v>8665</v>
      </c>
      <c r="C6800" s="145" t="s">
        <v>1965</v>
      </c>
      <c r="D6800" s="146">
        <v>631.47</v>
      </c>
    </row>
    <row r="6801" spans="1:4" ht="25.5" customHeight="1" x14ac:dyDescent="0.25">
      <c r="A6801" s="143">
        <v>9724</v>
      </c>
      <c r="B6801" s="144" t="s">
        <v>8666</v>
      </c>
      <c r="C6801" s="145" t="s">
        <v>1903</v>
      </c>
      <c r="D6801" s="146">
        <v>5106.2700000000004</v>
      </c>
    </row>
    <row r="6802" spans="1:4" ht="25.5" customHeight="1" x14ac:dyDescent="0.25">
      <c r="A6802" s="143">
        <v>9725</v>
      </c>
      <c r="B6802" s="144" t="s">
        <v>8667</v>
      </c>
      <c r="C6802" s="145" t="s">
        <v>1903</v>
      </c>
      <c r="D6802" s="146">
        <v>1986.48</v>
      </c>
    </row>
    <row r="6803" spans="1:4" ht="25.5" customHeight="1" x14ac:dyDescent="0.25">
      <c r="A6803" s="143">
        <v>9726</v>
      </c>
      <c r="B6803" s="144" t="s">
        <v>8668</v>
      </c>
      <c r="C6803" s="145" t="s">
        <v>1903</v>
      </c>
      <c r="D6803" s="146">
        <v>1986.48</v>
      </c>
    </row>
    <row r="6804" spans="1:4" ht="25.5" customHeight="1" x14ac:dyDescent="0.25">
      <c r="A6804" s="143">
        <v>9727</v>
      </c>
      <c r="B6804" s="144" t="s">
        <v>8669</v>
      </c>
      <c r="C6804" s="145" t="s">
        <v>1903</v>
      </c>
      <c r="D6804" s="146">
        <v>10081.299999999999</v>
      </c>
    </row>
    <row r="6805" spans="1:4" ht="25.5" customHeight="1" x14ac:dyDescent="0.25">
      <c r="A6805" s="143">
        <v>9728</v>
      </c>
      <c r="B6805" s="144" t="s">
        <v>8670</v>
      </c>
      <c r="C6805" s="145" t="s">
        <v>1903</v>
      </c>
      <c r="D6805" s="146">
        <v>20088.27</v>
      </c>
    </row>
    <row r="6806" spans="1:4" ht="15" customHeight="1" x14ac:dyDescent="0.25">
      <c r="A6806" s="143">
        <v>487</v>
      </c>
      <c r="B6806" s="144" t="s">
        <v>8671</v>
      </c>
      <c r="C6806" s="145" t="s">
        <v>1903</v>
      </c>
      <c r="D6806" s="146">
        <v>1095.55</v>
      </c>
    </row>
    <row r="6807" spans="1:4" ht="17.100000000000001" customHeight="1" x14ac:dyDescent="0.25">
      <c r="A6807" s="143">
        <v>492</v>
      </c>
      <c r="B6807" s="144" t="s">
        <v>8672</v>
      </c>
      <c r="C6807" s="145" t="s">
        <v>1903</v>
      </c>
      <c r="D6807" s="146">
        <v>434.02</v>
      </c>
    </row>
    <row r="6808" spans="1:4" ht="17.100000000000001" customHeight="1" x14ac:dyDescent="0.25">
      <c r="A6808" s="143">
        <v>8489</v>
      </c>
      <c r="B6808" s="144" t="s">
        <v>8673</v>
      </c>
      <c r="C6808" s="145" t="s">
        <v>1903</v>
      </c>
      <c r="D6808" s="146">
        <v>190.9</v>
      </c>
    </row>
    <row r="6809" spans="1:4" ht="15" customHeight="1" x14ac:dyDescent="0.25">
      <c r="A6809" s="143">
        <v>10293</v>
      </c>
      <c r="B6809" s="144" t="s">
        <v>8674</v>
      </c>
      <c r="C6809" s="145" t="s">
        <v>1903</v>
      </c>
      <c r="D6809" s="146">
        <v>1158.55</v>
      </c>
    </row>
    <row r="6810" spans="1:4" ht="15" customHeight="1" x14ac:dyDescent="0.25">
      <c r="A6810" s="143">
        <v>4285</v>
      </c>
      <c r="B6810" s="144" t="s">
        <v>8675</v>
      </c>
      <c r="C6810" s="145" t="s">
        <v>1903</v>
      </c>
      <c r="D6810" s="146">
        <v>4.1100000000000003</v>
      </c>
    </row>
    <row r="6811" spans="1:4" ht="15" customHeight="1" x14ac:dyDescent="0.25">
      <c r="A6811" s="143">
        <v>519</v>
      </c>
      <c r="B6811" s="144" t="s">
        <v>8676</v>
      </c>
      <c r="C6811" s="145" t="s">
        <v>2023</v>
      </c>
      <c r="D6811" s="146">
        <v>9.33</v>
      </c>
    </row>
    <row r="6812" spans="1:4" ht="15" customHeight="1" x14ac:dyDescent="0.25">
      <c r="A6812" s="143">
        <v>507</v>
      </c>
      <c r="B6812" s="144" t="s">
        <v>8677</v>
      </c>
      <c r="C6812" s="145" t="s">
        <v>1903</v>
      </c>
      <c r="D6812" s="146">
        <v>632.02</v>
      </c>
    </row>
    <row r="6813" spans="1:4" ht="15" customHeight="1" x14ac:dyDescent="0.25">
      <c r="A6813" s="143">
        <v>11302</v>
      </c>
      <c r="B6813" s="144" t="s">
        <v>8678</v>
      </c>
      <c r="C6813" s="145" t="s">
        <v>1903</v>
      </c>
      <c r="D6813" s="146">
        <v>753.96</v>
      </c>
    </row>
    <row r="6814" spans="1:4" ht="15" customHeight="1" x14ac:dyDescent="0.25">
      <c r="A6814" s="143">
        <v>502</v>
      </c>
      <c r="B6814" s="144" t="s">
        <v>8679</v>
      </c>
      <c r="C6814" s="145" t="s">
        <v>1903</v>
      </c>
      <c r="D6814" s="146">
        <v>96.08</v>
      </c>
    </row>
    <row r="6815" spans="1:4" ht="15" customHeight="1" x14ac:dyDescent="0.25">
      <c r="A6815" s="143">
        <v>503</v>
      </c>
      <c r="B6815" s="144" t="s">
        <v>8680</v>
      </c>
      <c r="C6815" s="145" t="s">
        <v>1903</v>
      </c>
      <c r="D6815" s="146">
        <v>150.55000000000001</v>
      </c>
    </row>
    <row r="6816" spans="1:4" ht="15" customHeight="1" x14ac:dyDescent="0.25">
      <c r="A6816" s="143">
        <v>504</v>
      </c>
      <c r="B6816" s="144" t="s">
        <v>8681</v>
      </c>
      <c r="C6816" s="145" t="s">
        <v>1903</v>
      </c>
      <c r="D6816" s="146">
        <v>177</v>
      </c>
    </row>
    <row r="6817" spans="1:4" ht="15" customHeight="1" x14ac:dyDescent="0.25">
      <c r="A6817" s="143">
        <v>505</v>
      </c>
      <c r="B6817" s="144" t="s">
        <v>8682</v>
      </c>
      <c r="C6817" s="145" t="s">
        <v>1903</v>
      </c>
      <c r="D6817" s="146">
        <v>276.11</v>
      </c>
    </row>
    <row r="6818" spans="1:4" ht="15" customHeight="1" x14ac:dyDescent="0.25">
      <c r="A6818" s="143">
        <v>506</v>
      </c>
      <c r="B6818" s="144" t="s">
        <v>8683</v>
      </c>
      <c r="C6818" s="145" t="s">
        <v>1903</v>
      </c>
      <c r="D6818" s="146">
        <v>409.34</v>
      </c>
    </row>
    <row r="6819" spans="1:4" ht="15" customHeight="1" x14ac:dyDescent="0.25">
      <c r="A6819" s="143">
        <v>520</v>
      </c>
      <c r="B6819" s="144" t="s">
        <v>8684</v>
      </c>
      <c r="C6819" s="145" t="s">
        <v>1903</v>
      </c>
      <c r="D6819" s="146">
        <v>15.35</v>
      </c>
    </row>
    <row r="6820" spans="1:4" ht="15" customHeight="1" x14ac:dyDescent="0.25">
      <c r="A6820" s="143">
        <v>10572</v>
      </c>
      <c r="B6820" s="144" t="s">
        <v>8685</v>
      </c>
      <c r="C6820" s="145" t="s">
        <v>2023</v>
      </c>
      <c r="D6820" s="146">
        <v>3.7</v>
      </c>
    </row>
    <row r="6821" spans="1:4" ht="15" customHeight="1" x14ac:dyDescent="0.25">
      <c r="A6821" s="143">
        <v>521</v>
      </c>
      <c r="B6821" s="144" t="s">
        <v>8686</v>
      </c>
      <c r="C6821" s="145" t="s">
        <v>1903</v>
      </c>
      <c r="D6821" s="146">
        <v>263.35000000000002</v>
      </c>
    </row>
    <row r="6822" spans="1:4" ht="15" customHeight="1" x14ac:dyDescent="0.25">
      <c r="A6822" s="143">
        <v>513</v>
      </c>
      <c r="B6822" s="144" t="s">
        <v>8687</v>
      </c>
      <c r="C6822" s="145" t="s">
        <v>1903</v>
      </c>
      <c r="D6822" s="146">
        <v>34.18</v>
      </c>
    </row>
    <row r="6823" spans="1:4" ht="15" customHeight="1" x14ac:dyDescent="0.25">
      <c r="A6823" s="143">
        <v>514</v>
      </c>
      <c r="B6823" s="144" t="s">
        <v>8688</v>
      </c>
      <c r="C6823" s="145" t="s">
        <v>1903</v>
      </c>
      <c r="D6823" s="146">
        <v>24.89</v>
      </c>
    </row>
    <row r="6824" spans="1:4" ht="15" customHeight="1" x14ac:dyDescent="0.25">
      <c r="A6824" s="143">
        <v>7781</v>
      </c>
      <c r="B6824" s="144" t="s">
        <v>8689</v>
      </c>
      <c r="C6824" s="145" t="s">
        <v>1903</v>
      </c>
      <c r="D6824" s="146">
        <v>76.3</v>
      </c>
    </row>
    <row r="6825" spans="1:4" ht="15" customHeight="1" x14ac:dyDescent="0.25">
      <c r="A6825" s="143">
        <v>7866</v>
      </c>
      <c r="B6825" s="144" t="s">
        <v>8690</v>
      </c>
      <c r="C6825" s="145" t="s">
        <v>1903</v>
      </c>
      <c r="D6825" s="146">
        <v>230</v>
      </c>
    </row>
    <row r="6826" spans="1:4" ht="15" customHeight="1" x14ac:dyDescent="0.25">
      <c r="A6826" s="143">
        <v>7867</v>
      </c>
      <c r="B6826" s="144" t="s">
        <v>8691</v>
      </c>
      <c r="C6826" s="145" t="s">
        <v>1903</v>
      </c>
      <c r="D6826" s="146">
        <v>520</v>
      </c>
    </row>
    <row r="6827" spans="1:4" ht="17.100000000000001" customHeight="1" x14ac:dyDescent="0.25">
      <c r="A6827" s="143">
        <v>633</v>
      </c>
      <c r="B6827" s="144" t="s">
        <v>8692</v>
      </c>
      <c r="C6827" s="145" t="s">
        <v>1903</v>
      </c>
      <c r="D6827" s="146">
        <v>88.96</v>
      </c>
    </row>
    <row r="6828" spans="1:4" ht="15" customHeight="1" x14ac:dyDescent="0.25">
      <c r="A6828" s="143">
        <v>631</v>
      </c>
      <c r="B6828" s="144" t="s">
        <v>8693</v>
      </c>
      <c r="C6828" s="145" t="s">
        <v>4719</v>
      </c>
      <c r="D6828" s="146">
        <v>12.07</v>
      </c>
    </row>
    <row r="6829" spans="1:4" ht="15" customHeight="1" x14ac:dyDescent="0.25">
      <c r="A6829" s="143">
        <v>632</v>
      </c>
      <c r="B6829" s="144" t="s">
        <v>8694</v>
      </c>
      <c r="C6829" s="145" t="s">
        <v>4719</v>
      </c>
      <c r="D6829" s="146">
        <v>75.319999999999993</v>
      </c>
    </row>
    <row r="6830" spans="1:4" ht="15" customHeight="1" x14ac:dyDescent="0.25">
      <c r="A6830" s="143">
        <v>624</v>
      </c>
      <c r="B6830" s="144" t="s">
        <v>8695</v>
      </c>
      <c r="C6830" s="145" t="s">
        <v>4719</v>
      </c>
      <c r="D6830" s="146">
        <v>21.89</v>
      </c>
    </row>
    <row r="6831" spans="1:4" ht="15" customHeight="1" x14ac:dyDescent="0.25">
      <c r="A6831" s="143">
        <v>625</v>
      </c>
      <c r="B6831" s="144" t="s">
        <v>8696</v>
      </c>
      <c r="C6831" s="145" t="s">
        <v>4719</v>
      </c>
      <c r="D6831" s="146">
        <v>65.75</v>
      </c>
    </row>
    <row r="6832" spans="1:4" ht="15" customHeight="1" x14ac:dyDescent="0.25">
      <c r="A6832" s="143">
        <v>626</v>
      </c>
      <c r="B6832" s="144" t="s">
        <v>8697</v>
      </c>
      <c r="C6832" s="145" t="s">
        <v>4719</v>
      </c>
      <c r="D6832" s="146">
        <v>131.44999999999999</v>
      </c>
    </row>
    <row r="6833" spans="1:4" ht="15" customHeight="1" x14ac:dyDescent="0.25">
      <c r="A6833" s="143">
        <v>629</v>
      </c>
      <c r="B6833" s="144" t="s">
        <v>8698</v>
      </c>
      <c r="C6833" s="145" t="s">
        <v>4719</v>
      </c>
      <c r="D6833" s="146">
        <v>43.38</v>
      </c>
    </row>
    <row r="6834" spans="1:4" ht="15" customHeight="1" x14ac:dyDescent="0.25">
      <c r="A6834" s="143">
        <v>630</v>
      </c>
      <c r="B6834" s="144" t="s">
        <v>8699</v>
      </c>
      <c r="C6834" s="145" t="s">
        <v>4719</v>
      </c>
      <c r="D6834" s="146">
        <v>129.08000000000001</v>
      </c>
    </row>
    <row r="6835" spans="1:4" ht="15" customHeight="1" x14ac:dyDescent="0.25">
      <c r="A6835" s="143">
        <v>627</v>
      </c>
      <c r="B6835" s="144" t="s">
        <v>8700</v>
      </c>
      <c r="C6835" s="145" t="s">
        <v>4719</v>
      </c>
      <c r="D6835" s="146">
        <v>15.27</v>
      </c>
    </row>
    <row r="6836" spans="1:4" ht="15" customHeight="1" x14ac:dyDescent="0.25">
      <c r="A6836" s="143">
        <v>628</v>
      </c>
      <c r="B6836" s="144" t="s">
        <v>8701</v>
      </c>
      <c r="C6836" s="145" t="s">
        <v>4719</v>
      </c>
      <c r="D6836" s="146">
        <v>83.02</v>
      </c>
    </row>
    <row r="6837" spans="1:4" ht="15" customHeight="1" x14ac:dyDescent="0.25">
      <c r="A6837" s="143">
        <v>4178</v>
      </c>
      <c r="B6837" s="144" t="s">
        <v>8702</v>
      </c>
      <c r="C6837" s="145" t="s">
        <v>1965</v>
      </c>
      <c r="D6837" s="146">
        <v>0.9</v>
      </c>
    </row>
    <row r="6838" spans="1:4" ht="15" customHeight="1" x14ac:dyDescent="0.25">
      <c r="A6838" s="143">
        <v>10327</v>
      </c>
      <c r="B6838" s="144" t="s">
        <v>8703</v>
      </c>
      <c r="C6838" s="145" t="s">
        <v>1965</v>
      </c>
      <c r="D6838" s="146">
        <v>4.28</v>
      </c>
    </row>
    <row r="6839" spans="1:4" ht="15" customHeight="1" x14ac:dyDescent="0.25">
      <c r="A6839" s="143">
        <v>4187</v>
      </c>
      <c r="B6839" s="144" t="s">
        <v>8704</v>
      </c>
      <c r="C6839" s="145" t="s">
        <v>1903</v>
      </c>
      <c r="D6839" s="146">
        <v>1.65</v>
      </c>
    </row>
    <row r="6840" spans="1:4" ht="17.100000000000001" customHeight="1" x14ac:dyDescent="0.25">
      <c r="A6840" s="143">
        <v>4181</v>
      </c>
      <c r="B6840" s="144" t="s">
        <v>8705</v>
      </c>
      <c r="C6840" s="145" t="s">
        <v>2023</v>
      </c>
      <c r="D6840" s="146">
        <v>9.1300000000000008</v>
      </c>
    </row>
    <row r="6841" spans="1:4" ht="17.100000000000001" customHeight="1" x14ac:dyDescent="0.25">
      <c r="A6841" s="143">
        <v>4182</v>
      </c>
      <c r="B6841" s="144" t="s">
        <v>8706</v>
      </c>
      <c r="C6841" s="145" t="s">
        <v>2023</v>
      </c>
      <c r="D6841" s="146">
        <v>14</v>
      </c>
    </row>
    <row r="6842" spans="1:4" ht="17.100000000000001" customHeight="1" x14ac:dyDescent="0.25">
      <c r="A6842" s="143">
        <v>4183</v>
      </c>
      <c r="B6842" s="144" t="s">
        <v>8707</v>
      </c>
      <c r="C6842" s="145" t="s">
        <v>2023</v>
      </c>
      <c r="D6842" s="146">
        <v>21.31</v>
      </c>
    </row>
    <row r="6843" spans="1:4" ht="15" customHeight="1" x14ac:dyDescent="0.25">
      <c r="A6843" s="143">
        <v>4179</v>
      </c>
      <c r="B6843" s="144" t="s">
        <v>8708</v>
      </c>
      <c r="C6843" s="145" t="s">
        <v>2023</v>
      </c>
      <c r="D6843" s="146">
        <v>8.65</v>
      </c>
    </row>
    <row r="6844" spans="1:4" ht="15" customHeight="1" x14ac:dyDescent="0.25">
      <c r="A6844" s="143">
        <v>4180</v>
      </c>
      <c r="B6844" s="144" t="s">
        <v>8709</v>
      </c>
      <c r="C6844" s="145" t="s">
        <v>2023</v>
      </c>
      <c r="D6844" s="146">
        <v>12.1</v>
      </c>
    </row>
    <row r="6845" spans="1:4" ht="15" customHeight="1" x14ac:dyDescent="0.25">
      <c r="A6845" s="143">
        <v>4184</v>
      </c>
      <c r="B6845" s="144" t="s">
        <v>8710</v>
      </c>
      <c r="C6845" s="145" t="s">
        <v>1903</v>
      </c>
      <c r="D6845" s="146">
        <v>65</v>
      </c>
    </row>
    <row r="6846" spans="1:4" ht="15" customHeight="1" x14ac:dyDescent="0.25">
      <c r="A6846" s="143">
        <v>4185</v>
      </c>
      <c r="B6846" s="144" t="s">
        <v>8711</v>
      </c>
      <c r="C6846" s="145" t="s">
        <v>1903</v>
      </c>
      <c r="D6846" s="146">
        <v>375</v>
      </c>
    </row>
    <row r="6847" spans="1:4" ht="15" customHeight="1" x14ac:dyDescent="0.25">
      <c r="A6847" s="143">
        <v>4190</v>
      </c>
      <c r="B6847" s="144" t="s">
        <v>8712</v>
      </c>
      <c r="C6847" s="145" t="s">
        <v>1903</v>
      </c>
      <c r="D6847" s="146">
        <v>2.4500000000000002</v>
      </c>
    </row>
    <row r="6848" spans="1:4" ht="15" customHeight="1" x14ac:dyDescent="0.25">
      <c r="A6848" s="143">
        <v>9810</v>
      </c>
      <c r="B6848" s="144" t="s">
        <v>8713</v>
      </c>
      <c r="C6848" s="145" t="s">
        <v>1903</v>
      </c>
      <c r="D6848" s="146">
        <v>4.0199999999999996</v>
      </c>
    </row>
    <row r="6849" spans="1:4" ht="15" customHeight="1" x14ac:dyDescent="0.25">
      <c r="A6849" s="143">
        <v>4191</v>
      </c>
      <c r="B6849" s="144" t="s">
        <v>8714</v>
      </c>
      <c r="C6849" s="145" t="s">
        <v>1903</v>
      </c>
      <c r="D6849" s="146">
        <v>8.52</v>
      </c>
    </row>
    <row r="6850" spans="1:4" ht="15" customHeight="1" x14ac:dyDescent="0.25">
      <c r="A6850" s="143">
        <v>4192</v>
      </c>
      <c r="B6850" s="144" t="s">
        <v>8715</v>
      </c>
      <c r="C6850" s="145" t="s">
        <v>1903</v>
      </c>
      <c r="D6850" s="146">
        <v>11.95</v>
      </c>
    </row>
    <row r="6851" spans="1:4" ht="15" customHeight="1" x14ac:dyDescent="0.25">
      <c r="A6851" s="143">
        <v>4424</v>
      </c>
      <c r="B6851" s="144" t="s">
        <v>8716</v>
      </c>
      <c r="C6851" s="145" t="s">
        <v>1903</v>
      </c>
      <c r="D6851" s="146">
        <v>9636.8799999999992</v>
      </c>
    </row>
    <row r="6852" spans="1:4" ht="15" customHeight="1" x14ac:dyDescent="0.25">
      <c r="A6852" s="143">
        <v>4025</v>
      </c>
      <c r="B6852" s="144" t="s">
        <v>8717</v>
      </c>
      <c r="C6852" s="145" t="s">
        <v>1965</v>
      </c>
      <c r="D6852" s="146">
        <v>128</v>
      </c>
    </row>
    <row r="6853" spans="1:4" ht="15" customHeight="1" x14ac:dyDescent="0.25">
      <c r="A6853" s="143">
        <v>4231</v>
      </c>
      <c r="B6853" s="144" t="s">
        <v>8718</v>
      </c>
      <c r="C6853" s="145" t="s">
        <v>1965</v>
      </c>
      <c r="D6853" s="146">
        <v>26.76</v>
      </c>
    </row>
    <row r="6854" spans="1:4" ht="17.100000000000001" customHeight="1" x14ac:dyDescent="0.25">
      <c r="A6854" s="143">
        <v>4230</v>
      </c>
      <c r="B6854" s="144" t="s">
        <v>8719</v>
      </c>
      <c r="C6854" s="145" t="s">
        <v>1965</v>
      </c>
      <c r="D6854" s="146">
        <v>32.36</v>
      </c>
    </row>
    <row r="6855" spans="1:4" ht="15" customHeight="1" x14ac:dyDescent="0.25">
      <c r="A6855" s="143">
        <v>4228</v>
      </c>
      <c r="B6855" s="144" t="s">
        <v>8720</v>
      </c>
      <c r="C6855" s="145" t="s">
        <v>1965</v>
      </c>
      <c r="D6855" s="146">
        <v>1323</v>
      </c>
    </row>
    <row r="6856" spans="1:4" ht="15" customHeight="1" x14ac:dyDescent="0.25">
      <c r="A6856" s="143">
        <v>4229</v>
      </c>
      <c r="B6856" s="144" t="s">
        <v>8721</v>
      </c>
      <c r="C6856" s="145" t="s">
        <v>1965</v>
      </c>
      <c r="D6856" s="146">
        <v>183.48</v>
      </c>
    </row>
    <row r="6857" spans="1:4" ht="15" customHeight="1" x14ac:dyDescent="0.25">
      <c r="A6857" s="143">
        <v>3990</v>
      </c>
      <c r="B6857" s="144" t="s">
        <v>8722</v>
      </c>
      <c r="C6857" s="145" t="s">
        <v>1965</v>
      </c>
      <c r="D6857" s="146">
        <v>1900.82</v>
      </c>
    </row>
    <row r="6858" spans="1:4" ht="15" customHeight="1" x14ac:dyDescent="0.25">
      <c r="A6858" s="143">
        <v>4195</v>
      </c>
      <c r="B6858" s="144" t="s">
        <v>8723</v>
      </c>
      <c r="C6858" s="145" t="s">
        <v>1903</v>
      </c>
      <c r="D6858" s="146">
        <v>13.5</v>
      </c>
    </row>
    <row r="6859" spans="1:4" ht="15" customHeight="1" x14ac:dyDescent="0.25">
      <c r="A6859" s="143">
        <v>4196</v>
      </c>
      <c r="B6859" s="144" t="s">
        <v>8724</v>
      </c>
      <c r="C6859" s="145" t="s">
        <v>1903</v>
      </c>
      <c r="D6859" s="146">
        <v>13.5</v>
      </c>
    </row>
    <row r="6860" spans="1:4" ht="15" customHeight="1" x14ac:dyDescent="0.25">
      <c r="A6860" s="143">
        <v>4426</v>
      </c>
      <c r="B6860" s="144" t="s">
        <v>8725</v>
      </c>
      <c r="C6860" s="145" t="s">
        <v>1903</v>
      </c>
      <c r="D6860" s="146">
        <v>776.18</v>
      </c>
    </row>
    <row r="6861" spans="1:4" ht="15" customHeight="1" x14ac:dyDescent="0.25">
      <c r="A6861" s="143">
        <v>4425</v>
      </c>
      <c r="B6861" s="144" t="s">
        <v>8726</v>
      </c>
      <c r="C6861" s="145" t="s">
        <v>1903</v>
      </c>
      <c r="D6861" s="146">
        <v>361.02</v>
      </c>
    </row>
    <row r="6862" spans="1:4" ht="15" customHeight="1" x14ac:dyDescent="0.25">
      <c r="A6862" s="143">
        <v>4427</v>
      </c>
      <c r="B6862" s="144" t="s">
        <v>8727</v>
      </c>
      <c r="C6862" s="145" t="s">
        <v>1903</v>
      </c>
      <c r="D6862" s="146">
        <v>707.57</v>
      </c>
    </row>
    <row r="6863" spans="1:4" ht="17.100000000000001" customHeight="1" x14ac:dyDescent="0.25">
      <c r="A6863" s="143">
        <v>4422</v>
      </c>
      <c r="B6863" s="144" t="s">
        <v>8728</v>
      </c>
      <c r="C6863" s="145" t="s">
        <v>1903</v>
      </c>
      <c r="D6863" s="146">
        <v>3129.65</v>
      </c>
    </row>
    <row r="6864" spans="1:4" ht="17.100000000000001" customHeight="1" x14ac:dyDescent="0.25">
      <c r="A6864" s="143">
        <v>4423</v>
      </c>
      <c r="B6864" s="144" t="s">
        <v>8729</v>
      </c>
      <c r="C6864" s="145" t="s">
        <v>1903</v>
      </c>
      <c r="D6864" s="146">
        <v>3470.62</v>
      </c>
    </row>
    <row r="6865" spans="1:4" ht="17.100000000000001" customHeight="1" x14ac:dyDescent="0.25">
      <c r="A6865" s="143">
        <v>9102</v>
      </c>
      <c r="B6865" s="144" t="s">
        <v>8730</v>
      </c>
      <c r="C6865" s="145" t="s">
        <v>1903</v>
      </c>
      <c r="D6865" s="146">
        <v>3531.94</v>
      </c>
    </row>
    <row r="6866" spans="1:4" ht="15" customHeight="1" x14ac:dyDescent="0.25">
      <c r="A6866" s="143">
        <v>4232</v>
      </c>
      <c r="B6866" s="144" t="s">
        <v>8731</v>
      </c>
      <c r="C6866" s="145" t="s">
        <v>1903</v>
      </c>
      <c r="D6866" s="146">
        <v>73.5</v>
      </c>
    </row>
    <row r="6867" spans="1:4" ht="15" customHeight="1" x14ac:dyDescent="0.25">
      <c r="A6867" s="143">
        <v>4197</v>
      </c>
      <c r="B6867" s="144" t="s">
        <v>8732</v>
      </c>
      <c r="C6867" s="145" t="s">
        <v>1903</v>
      </c>
      <c r="D6867" s="146">
        <v>222.93</v>
      </c>
    </row>
    <row r="6868" spans="1:4" ht="15" customHeight="1" x14ac:dyDescent="0.25">
      <c r="A6868" s="143">
        <v>7597</v>
      </c>
      <c r="B6868" s="144" t="s">
        <v>8733</v>
      </c>
      <c r="C6868" s="145" t="s">
        <v>1903</v>
      </c>
      <c r="D6868" s="146">
        <v>458.59</v>
      </c>
    </row>
    <row r="6869" spans="1:4" ht="15" customHeight="1" x14ac:dyDescent="0.25">
      <c r="A6869" s="143">
        <v>4234</v>
      </c>
      <c r="B6869" s="144" t="s">
        <v>8734</v>
      </c>
      <c r="C6869" s="145" t="s">
        <v>1965</v>
      </c>
      <c r="D6869" s="146">
        <v>18.39</v>
      </c>
    </row>
    <row r="6870" spans="1:4" ht="15" customHeight="1" x14ac:dyDescent="0.25">
      <c r="A6870" s="143">
        <v>4233</v>
      </c>
      <c r="B6870" s="144" t="s">
        <v>8735</v>
      </c>
      <c r="C6870" s="145" t="s">
        <v>1903</v>
      </c>
      <c r="D6870" s="146">
        <v>20.79</v>
      </c>
    </row>
    <row r="6871" spans="1:4" ht="15" customHeight="1" x14ac:dyDescent="0.25">
      <c r="A6871" s="143">
        <v>4199</v>
      </c>
      <c r="B6871" s="144" t="s">
        <v>8736</v>
      </c>
      <c r="C6871" s="145" t="s">
        <v>1903</v>
      </c>
      <c r="D6871" s="146">
        <v>315</v>
      </c>
    </row>
    <row r="6872" spans="1:4" ht="15" customHeight="1" x14ac:dyDescent="0.25">
      <c r="A6872" s="143">
        <v>323</v>
      </c>
      <c r="B6872" s="144" t="s">
        <v>8737</v>
      </c>
      <c r="C6872" s="145" t="s">
        <v>1903</v>
      </c>
      <c r="D6872" s="146">
        <v>4570.51</v>
      </c>
    </row>
    <row r="6873" spans="1:4" ht="15" customHeight="1" x14ac:dyDescent="0.25">
      <c r="A6873" s="143">
        <v>4028</v>
      </c>
      <c r="B6873" s="144" t="s">
        <v>8738</v>
      </c>
      <c r="C6873" s="145" t="s">
        <v>1965</v>
      </c>
      <c r="D6873" s="146">
        <v>1548.68</v>
      </c>
    </row>
    <row r="6874" spans="1:4" ht="17.100000000000001" customHeight="1" x14ac:dyDescent="0.25">
      <c r="A6874" s="143">
        <v>4029</v>
      </c>
      <c r="B6874" s="144" t="s">
        <v>8739</v>
      </c>
      <c r="C6874" s="145" t="s">
        <v>1965</v>
      </c>
      <c r="D6874" s="146">
        <v>5696.91</v>
      </c>
    </row>
    <row r="6875" spans="1:4" ht="17.100000000000001" customHeight="1" x14ac:dyDescent="0.25">
      <c r="A6875" s="143">
        <v>4201</v>
      </c>
      <c r="B6875" s="144" t="s">
        <v>8740</v>
      </c>
      <c r="C6875" s="145" t="s">
        <v>1903</v>
      </c>
      <c r="D6875" s="146">
        <v>2257.9899999999998</v>
      </c>
    </row>
    <row r="6876" spans="1:4" ht="15" customHeight="1" x14ac:dyDescent="0.25">
      <c r="A6876" s="143">
        <v>4202</v>
      </c>
      <c r="B6876" s="144" t="s">
        <v>8741</v>
      </c>
      <c r="C6876" s="145" t="s">
        <v>1903</v>
      </c>
      <c r="D6876" s="146">
        <v>4.0999999999999996</v>
      </c>
    </row>
    <row r="6877" spans="1:4" ht="15" customHeight="1" x14ac:dyDescent="0.25">
      <c r="A6877" s="143">
        <v>4218</v>
      </c>
      <c r="B6877" s="144" t="s">
        <v>8741</v>
      </c>
      <c r="C6877" s="145" t="s">
        <v>1903</v>
      </c>
      <c r="D6877" s="146">
        <v>4.0999999999999996</v>
      </c>
    </row>
    <row r="6878" spans="1:4" ht="15" customHeight="1" x14ac:dyDescent="0.25">
      <c r="A6878" s="143">
        <v>4221</v>
      </c>
      <c r="B6878" s="144" t="s">
        <v>8742</v>
      </c>
      <c r="C6878" s="145" t="s">
        <v>1903</v>
      </c>
      <c r="D6878" s="146">
        <v>110</v>
      </c>
    </row>
    <row r="6879" spans="1:4" ht="15" customHeight="1" x14ac:dyDescent="0.25">
      <c r="A6879" s="143">
        <v>4222</v>
      </c>
      <c r="B6879" s="144" t="s">
        <v>8743</v>
      </c>
      <c r="C6879" s="145" t="s">
        <v>1903</v>
      </c>
      <c r="D6879" s="146">
        <v>120</v>
      </c>
    </row>
    <row r="6880" spans="1:4" ht="15" customHeight="1" x14ac:dyDescent="0.25">
      <c r="A6880" s="143">
        <v>4032</v>
      </c>
      <c r="B6880" s="144" t="s">
        <v>8744</v>
      </c>
      <c r="C6880" s="145" t="s">
        <v>1063</v>
      </c>
      <c r="D6880" s="146">
        <v>7.7</v>
      </c>
    </row>
    <row r="6881" spans="1:4" ht="17.100000000000001" customHeight="1" x14ac:dyDescent="0.25">
      <c r="A6881" s="143">
        <v>4225</v>
      </c>
      <c r="B6881" s="144" t="s">
        <v>8745</v>
      </c>
      <c r="C6881" s="145" t="s">
        <v>1965</v>
      </c>
      <c r="D6881" s="146">
        <v>18.5</v>
      </c>
    </row>
    <row r="6882" spans="1:4" ht="15" customHeight="1" x14ac:dyDescent="0.25">
      <c r="A6882" s="143">
        <v>328</v>
      </c>
      <c r="B6882" s="144" t="s">
        <v>8746</v>
      </c>
      <c r="C6882" s="145" t="s">
        <v>1903</v>
      </c>
      <c r="D6882" s="146">
        <v>10197.77</v>
      </c>
    </row>
    <row r="6883" spans="1:4" ht="15" customHeight="1" x14ac:dyDescent="0.25">
      <c r="A6883" s="143">
        <v>324</v>
      </c>
      <c r="B6883" s="144" t="s">
        <v>8747</v>
      </c>
      <c r="C6883" s="145" t="s">
        <v>1903</v>
      </c>
      <c r="D6883" s="146">
        <v>4793.99</v>
      </c>
    </row>
    <row r="6884" spans="1:4" ht="15" customHeight="1" x14ac:dyDescent="0.25">
      <c r="A6884" s="143">
        <v>329</v>
      </c>
      <c r="B6884" s="144" t="s">
        <v>8748</v>
      </c>
      <c r="C6884" s="145" t="s">
        <v>1903</v>
      </c>
      <c r="D6884" s="146">
        <v>12703.21</v>
      </c>
    </row>
    <row r="6885" spans="1:4" ht="15" customHeight="1" x14ac:dyDescent="0.25">
      <c r="A6885" s="143">
        <v>325</v>
      </c>
      <c r="B6885" s="144" t="s">
        <v>8749</v>
      </c>
      <c r="C6885" s="145" t="s">
        <v>1903</v>
      </c>
      <c r="D6885" s="146">
        <v>5768.13</v>
      </c>
    </row>
    <row r="6886" spans="1:4" ht="15" customHeight="1" x14ac:dyDescent="0.25">
      <c r="A6886" s="143">
        <v>326</v>
      </c>
      <c r="B6886" s="144" t="s">
        <v>8750</v>
      </c>
      <c r="C6886" s="145" t="s">
        <v>1903</v>
      </c>
      <c r="D6886" s="146">
        <v>6396.62</v>
      </c>
    </row>
    <row r="6887" spans="1:4" ht="15" customHeight="1" x14ac:dyDescent="0.25">
      <c r="A6887" s="143">
        <v>327</v>
      </c>
      <c r="B6887" s="144" t="s">
        <v>8751</v>
      </c>
      <c r="C6887" s="145" t="s">
        <v>1903</v>
      </c>
      <c r="D6887" s="146">
        <v>8277.82</v>
      </c>
    </row>
    <row r="6888" spans="1:4" ht="15" customHeight="1" x14ac:dyDescent="0.25">
      <c r="A6888" s="143">
        <v>11847</v>
      </c>
      <c r="B6888" s="144" t="s">
        <v>8752</v>
      </c>
      <c r="C6888" s="145" t="s">
        <v>1903</v>
      </c>
      <c r="D6888" s="146">
        <v>150.16</v>
      </c>
    </row>
    <row r="6889" spans="1:4" ht="15" customHeight="1" x14ac:dyDescent="0.25">
      <c r="A6889" s="143">
        <v>11846</v>
      </c>
      <c r="B6889" s="144" t="s">
        <v>8753</v>
      </c>
      <c r="C6889" s="145" t="s">
        <v>1903</v>
      </c>
      <c r="D6889" s="146">
        <v>2528.13</v>
      </c>
    </row>
    <row r="6890" spans="1:4" ht="15" customHeight="1" x14ac:dyDescent="0.25">
      <c r="A6890" s="143">
        <v>4148</v>
      </c>
      <c r="B6890" s="144" t="s">
        <v>8754</v>
      </c>
      <c r="C6890" s="145" t="s">
        <v>1903</v>
      </c>
      <c r="D6890" s="146">
        <v>14300</v>
      </c>
    </row>
    <row r="6891" spans="1:4" ht="17.100000000000001" customHeight="1" x14ac:dyDescent="0.25">
      <c r="A6891" s="143">
        <v>4227</v>
      </c>
      <c r="B6891" s="144" t="s">
        <v>8755</v>
      </c>
      <c r="C6891" s="145" t="s">
        <v>1965</v>
      </c>
      <c r="D6891" s="146">
        <v>7761.75</v>
      </c>
    </row>
    <row r="6892" spans="1:4" ht="17.100000000000001" customHeight="1" x14ac:dyDescent="0.25">
      <c r="A6892" s="143">
        <v>3997</v>
      </c>
      <c r="B6892" s="144" t="s">
        <v>8756</v>
      </c>
      <c r="C6892" s="145" t="s">
        <v>1965</v>
      </c>
      <c r="D6892" s="146">
        <v>12096.07</v>
      </c>
    </row>
    <row r="6893" spans="1:4" ht="15" customHeight="1" x14ac:dyDescent="0.25">
      <c r="A6893" s="143">
        <v>4223</v>
      </c>
      <c r="B6893" s="144" t="s">
        <v>8757</v>
      </c>
      <c r="C6893" s="145" t="s">
        <v>2023</v>
      </c>
      <c r="D6893" s="146">
        <v>7.99</v>
      </c>
    </row>
    <row r="6894" spans="1:4" ht="17.100000000000001" customHeight="1" x14ac:dyDescent="0.25">
      <c r="A6894" s="143">
        <v>4080</v>
      </c>
      <c r="B6894" s="144" t="s">
        <v>8758</v>
      </c>
      <c r="C6894" s="145" t="s">
        <v>1903</v>
      </c>
      <c r="D6894" s="146">
        <v>8415.85</v>
      </c>
    </row>
    <row r="6895" spans="1:4" ht="15" customHeight="1" x14ac:dyDescent="0.25">
      <c r="A6895" s="143">
        <v>12843</v>
      </c>
      <c r="B6895" s="144" t="s">
        <v>8759</v>
      </c>
      <c r="C6895" s="145" t="s">
        <v>5111</v>
      </c>
      <c r="D6895" s="146">
        <v>86.83</v>
      </c>
    </row>
    <row r="6896" spans="1:4" ht="17.100000000000001" customHeight="1" x14ac:dyDescent="0.25">
      <c r="A6896" s="143">
        <v>10299</v>
      </c>
      <c r="B6896" s="144" t="s">
        <v>8760</v>
      </c>
      <c r="C6896" s="145" t="s">
        <v>1903</v>
      </c>
      <c r="D6896" s="146">
        <v>46102.17</v>
      </c>
    </row>
    <row r="6897" spans="1:4" ht="34.15" customHeight="1" x14ac:dyDescent="0.25">
      <c r="A6897" s="143">
        <v>11904</v>
      </c>
      <c r="B6897" s="144" t="s">
        <v>8761</v>
      </c>
      <c r="C6897" s="145" t="s">
        <v>1903</v>
      </c>
      <c r="D6897" s="146">
        <v>286857.99</v>
      </c>
    </row>
    <row r="6898" spans="1:4" ht="15" customHeight="1" x14ac:dyDescent="0.25">
      <c r="A6898" s="143">
        <v>320</v>
      </c>
      <c r="B6898" s="144" t="s">
        <v>8762</v>
      </c>
      <c r="C6898" s="145" t="s">
        <v>1903</v>
      </c>
      <c r="D6898" s="146">
        <v>324.39999999999998</v>
      </c>
    </row>
    <row r="6899" spans="1:4" ht="15" customHeight="1" x14ac:dyDescent="0.25">
      <c r="A6899" s="143">
        <v>321</v>
      </c>
      <c r="B6899" s="144" t="s">
        <v>8763</v>
      </c>
      <c r="C6899" s="145" t="s">
        <v>1903</v>
      </c>
      <c r="D6899" s="146">
        <v>9.66</v>
      </c>
    </row>
    <row r="6900" spans="1:4" ht="17.100000000000001" customHeight="1" x14ac:dyDescent="0.25">
      <c r="A6900" s="143">
        <v>12877</v>
      </c>
      <c r="B6900" s="144" t="s">
        <v>8764</v>
      </c>
      <c r="C6900" s="145" t="s">
        <v>1903</v>
      </c>
      <c r="D6900" s="146">
        <v>311.22000000000003</v>
      </c>
    </row>
    <row r="6901" spans="1:4" ht="15" customHeight="1" x14ac:dyDescent="0.25">
      <c r="A6901" s="143">
        <v>12855</v>
      </c>
      <c r="B6901" s="144" t="s">
        <v>8765</v>
      </c>
      <c r="C6901" s="145" t="s">
        <v>1903</v>
      </c>
      <c r="D6901" s="146">
        <v>1387.49</v>
      </c>
    </row>
    <row r="6902" spans="1:4" ht="17.100000000000001" customHeight="1" x14ac:dyDescent="0.25">
      <c r="A6902" s="143">
        <v>316</v>
      </c>
      <c r="B6902" s="144" t="s">
        <v>8766</v>
      </c>
      <c r="C6902" s="145" t="s">
        <v>1903</v>
      </c>
      <c r="D6902" s="146">
        <v>3347.63</v>
      </c>
    </row>
    <row r="6903" spans="1:4" ht="17.100000000000001" customHeight="1" x14ac:dyDescent="0.25">
      <c r="A6903" s="143">
        <v>311</v>
      </c>
      <c r="B6903" s="144" t="s">
        <v>8767</v>
      </c>
      <c r="C6903" s="145" t="s">
        <v>1903</v>
      </c>
      <c r="D6903" s="146">
        <v>3734.16</v>
      </c>
    </row>
    <row r="6904" spans="1:4" ht="15" customHeight="1" x14ac:dyDescent="0.25">
      <c r="A6904" s="143">
        <v>10291</v>
      </c>
      <c r="B6904" s="144" t="s">
        <v>8768</v>
      </c>
      <c r="C6904" s="145" t="s">
        <v>1903</v>
      </c>
      <c r="D6904" s="146">
        <v>1002.36</v>
      </c>
    </row>
    <row r="6905" spans="1:4" ht="15" customHeight="1" x14ac:dyDescent="0.25">
      <c r="A6905" s="143">
        <v>10292</v>
      </c>
      <c r="B6905" s="144" t="s">
        <v>8769</v>
      </c>
      <c r="C6905" s="145" t="s">
        <v>1903</v>
      </c>
      <c r="D6905" s="146">
        <v>637.77</v>
      </c>
    </row>
    <row r="6906" spans="1:4" ht="15" customHeight="1" x14ac:dyDescent="0.25">
      <c r="A6906" s="143">
        <v>12846</v>
      </c>
      <c r="B6906" s="144" t="s">
        <v>8770</v>
      </c>
      <c r="C6906" s="145" t="s">
        <v>1903</v>
      </c>
      <c r="D6906" s="146">
        <v>124.93</v>
      </c>
    </row>
    <row r="6907" spans="1:4" ht="15" customHeight="1" x14ac:dyDescent="0.25">
      <c r="A6907" s="143">
        <v>12847</v>
      </c>
      <c r="B6907" s="144" t="s">
        <v>8771</v>
      </c>
      <c r="C6907" s="145" t="s">
        <v>1903</v>
      </c>
      <c r="D6907" s="146">
        <v>1009.99</v>
      </c>
    </row>
    <row r="6908" spans="1:4" ht="15" customHeight="1" x14ac:dyDescent="0.25">
      <c r="A6908" s="143">
        <v>11963</v>
      </c>
      <c r="B6908" s="144" t="s">
        <v>8772</v>
      </c>
      <c r="C6908" s="145" t="s">
        <v>3666</v>
      </c>
      <c r="D6908" s="146">
        <v>948.43</v>
      </c>
    </row>
    <row r="6909" spans="1:4" ht="17.100000000000001" customHeight="1" x14ac:dyDescent="0.25">
      <c r="A6909" s="143">
        <v>12853</v>
      </c>
      <c r="B6909" s="144" t="s">
        <v>8773</v>
      </c>
      <c r="C6909" s="145" t="s">
        <v>1903</v>
      </c>
      <c r="D6909" s="146">
        <v>1138.9000000000001</v>
      </c>
    </row>
    <row r="6910" spans="1:4" ht="15" customHeight="1" x14ac:dyDescent="0.25">
      <c r="A6910" s="143">
        <v>12848</v>
      </c>
      <c r="B6910" s="144" t="s">
        <v>8774</v>
      </c>
      <c r="C6910" s="145" t="s">
        <v>1903</v>
      </c>
      <c r="D6910" s="146">
        <v>278.48</v>
      </c>
    </row>
    <row r="6911" spans="1:4" ht="15" customHeight="1" x14ac:dyDescent="0.25">
      <c r="A6911" s="143">
        <v>12849</v>
      </c>
      <c r="B6911" s="144" t="s">
        <v>8775</v>
      </c>
      <c r="C6911" s="145" t="s">
        <v>1903</v>
      </c>
      <c r="D6911" s="146">
        <v>146.81</v>
      </c>
    </row>
    <row r="6912" spans="1:4" ht="15" customHeight="1" x14ac:dyDescent="0.25">
      <c r="A6912" s="143">
        <v>12850</v>
      </c>
      <c r="B6912" s="144" t="s">
        <v>8776</v>
      </c>
      <c r="C6912" s="145" t="s">
        <v>1903</v>
      </c>
      <c r="D6912" s="146">
        <v>149.80000000000001</v>
      </c>
    </row>
    <row r="6913" spans="1:4" ht="15" customHeight="1" x14ac:dyDescent="0.25">
      <c r="A6913" s="143">
        <v>312</v>
      </c>
      <c r="B6913" s="144" t="s">
        <v>8748</v>
      </c>
      <c r="C6913" s="145" t="s">
        <v>1903</v>
      </c>
      <c r="D6913" s="146">
        <v>13310.33</v>
      </c>
    </row>
    <row r="6914" spans="1:4" ht="15" customHeight="1" x14ac:dyDescent="0.25">
      <c r="A6914" s="143">
        <v>313</v>
      </c>
      <c r="B6914" s="144" t="s">
        <v>8777</v>
      </c>
      <c r="C6914" s="145" t="s">
        <v>1903</v>
      </c>
      <c r="D6914" s="146">
        <v>18790.400000000001</v>
      </c>
    </row>
    <row r="6915" spans="1:4" ht="15" customHeight="1" x14ac:dyDescent="0.25">
      <c r="A6915" s="143">
        <v>314</v>
      </c>
      <c r="B6915" s="144" t="s">
        <v>8778</v>
      </c>
      <c r="C6915" s="145" t="s">
        <v>1903</v>
      </c>
      <c r="D6915" s="146">
        <v>22013.18</v>
      </c>
    </row>
    <row r="6916" spans="1:4" ht="15" customHeight="1" x14ac:dyDescent="0.25">
      <c r="A6916" s="143">
        <v>315</v>
      </c>
      <c r="B6916" s="144" t="s">
        <v>8779</v>
      </c>
      <c r="C6916" s="145" t="s">
        <v>1903</v>
      </c>
      <c r="D6916" s="146">
        <v>35827.19</v>
      </c>
    </row>
    <row r="6917" spans="1:4" ht="15" customHeight="1" x14ac:dyDescent="0.25">
      <c r="A6917" s="143">
        <v>10186</v>
      </c>
      <c r="B6917" s="144" t="s">
        <v>8780</v>
      </c>
      <c r="C6917" s="145" t="s">
        <v>1903</v>
      </c>
      <c r="D6917" s="146">
        <v>31821.4</v>
      </c>
    </row>
    <row r="6918" spans="1:4" ht="15" customHeight="1" x14ac:dyDescent="0.25">
      <c r="A6918" s="143">
        <v>11907</v>
      </c>
      <c r="B6918" s="144" t="s">
        <v>8781</v>
      </c>
      <c r="C6918" s="145" t="s">
        <v>1903</v>
      </c>
      <c r="D6918" s="146">
        <v>41775.64</v>
      </c>
    </row>
    <row r="6919" spans="1:4" ht="15" customHeight="1" x14ac:dyDescent="0.25">
      <c r="A6919" s="143">
        <v>11908</v>
      </c>
      <c r="B6919" s="144" t="s">
        <v>8782</v>
      </c>
      <c r="C6919" s="145" t="s">
        <v>1903</v>
      </c>
      <c r="D6919" s="146">
        <v>42175.199999999997</v>
      </c>
    </row>
    <row r="6920" spans="1:4" ht="17.100000000000001" customHeight="1" x14ac:dyDescent="0.25">
      <c r="A6920" s="143">
        <v>12963</v>
      </c>
      <c r="B6920" s="144" t="s">
        <v>8783</v>
      </c>
      <c r="C6920" s="145" t="s">
        <v>1903</v>
      </c>
      <c r="D6920" s="146">
        <v>18790.400000000001</v>
      </c>
    </row>
    <row r="6921" spans="1:4" ht="17.100000000000001" customHeight="1" x14ac:dyDescent="0.25">
      <c r="A6921" s="143">
        <v>12890</v>
      </c>
      <c r="B6921" s="144" t="s">
        <v>8784</v>
      </c>
      <c r="C6921" s="145" t="s">
        <v>1903</v>
      </c>
      <c r="D6921" s="146">
        <v>216.2</v>
      </c>
    </row>
    <row r="6922" spans="1:4" ht="15" customHeight="1" x14ac:dyDescent="0.25">
      <c r="A6922" s="143">
        <v>7746</v>
      </c>
      <c r="B6922" s="144" t="s">
        <v>8785</v>
      </c>
      <c r="C6922" s="145" t="s">
        <v>1903</v>
      </c>
      <c r="D6922" s="146">
        <v>17.43</v>
      </c>
    </row>
    <row r="6923" spans="1:4" ht="15" customHeight="1" x14ac:dyDescent="0.25">
      <c r="A6923" s="143">
        <v>11415</v>
      </c>
      <c r="B6923" s="144" t="s">
        <v>8786</v>
      </c>
      <c r="C6923" s="145" t="s">
        <v>1903</v>
      </c>
      <c r="D6923" s="146">
        <v>17.84</v>
      </c>
    </row>
    <row r="6924" spans="1:4" ht="15" customHeight="1" x14ac:dyDescent="0.25">
      <c r="A6924" s="143">
        <v>777</v>
      </c>
      <c r="B6924" s="144" t="s">
        <v>8787</v>
      </c>
      <c r="C6924" s="145" t="s">
        <v>1903</v>
      </c>
      <c r="D6924" s="146">
        <v>8.74</v>
      </c>
    </row>
    <row r="6925" spans="1:4" ht="17.100000000000001" customHeight="1" x14ac:dyDescent="0.25">
      <c r="A6925" s="143">
        <v>5042</v>
      </c>
      <c r="B6925" s="144" t="s">
        <v>8788</v>
      </c>
      <c r="C6925" s="145" t="s">
        <v>1903</v>
      </c>
      <c r="D6925" s="146">
        <v>110.28</v>
      </c>
    </row>
    <row r="6926" spans="1:4" ht="15" customHeight="1" x14ac:dyDescent="0.25">
      <c r="A6926" s="143">
        <v>772</v>
      </c>
      <c r="B6926" s="144" t="s">
        <v>8789</v>
      </c>
      <c r="C6926" s="145" t="s">
        <v>1903</v>
      </c>
      <c r="D6926" s="146">
        <v>25.29</v>
      </c>
    </row>
    <row r="6927" spans="1:4" ht="15" customHeight="1" x14ac:dyDescent="0.25">
      <c r="A6927" s="143">
        <v>771</v>
      </c>
      <c r="B6927" s="144" t="s">
        <v>8790</v>
      </c>
      <c r="C6927" s="145" t="s">
        <v>1903</v>
      </c>
      <c r="D6927" s="146">
        <v>35.33</v>
      </c>
    </row>
    <row r="6928" spans="1:4" ht="17.100000000000001" customHeight="1" x14ac:dyDescent="0.25">
      <c r="A6928" s="143">
        <v>774</v>
      </c>
      <c r="B6928" s="144" t="s">
        <v>8791</v>
      </c>
      <c r="C6928" s="145" t="s">
        <v>1903</v>
      </c>
      <c r="D6928" s="146">
        <v>25.47</v>
      </c>
    </row>
    <row r="6929" spans="1:4" ht="17.100000000000001" customHeight="1" x14ac:dyDescent="0.25">
      <c r="A6929" s="143">
        <v>776</v>
      </c>
      <c r="B6929" s="144" t="s">
        <v>8792</v>
      </c>
      <c r="C6929" s="145" t="s">
        <v>1903</v>
      </c>
      <c r="D6929" s="146">
        <v>24.18</v>
      </c>
    </row>
    <row r="6930" spans="1:4" ht="17.100000000000001" customHeight="1" x14ac:dyDescent="0.25">
      <c r="A6930" s="143">
        <v>783</v>
      </c>
      <c r="B6930" s="144" t="s">
        <v>8793</v>
      </c>
      <c r="C6930" s="145" t="s">
        <v>1903</v>
      </c>
      <c r="D6930" s="146">
        <v>20.04</v>
      </c>
    </row>
    <row r="6931" spans="1:4" ht="17.100000000000001" customHeight="1" x14ac:dyDescent="0.25">
      <c r="A6931" s="143">
        <v>3729</v>
      </c>
      <c r="B6931" s="144" t="s">
        <v>8794</v>
      </c>
      <c r="C6931" s="145" t="s">
        <v>1903</v>
      </c>
      <c r="D6931" s="146">
        <v>23.32</v>
      </c>
    </row>
    <row r="6932" spans="1:4" ht="15" customHeight="1" x14ac:dyDescent="0.25">
      <c r="A6932" s="143">
        <v>773</v>
      </c>
      <c r="B6932" s="144" t="s">
        <v>8795</v>
      </c>
      <c r="C6932" s="145" t="s">
        <v>1903</v>
      </c>
      <c r="D6932" s="146">
        <v>16.649999999999999</v>
      </c>
    </row>
    <row r="6933" spans="1:4" ht="17.100000000000001" customHeight="1" x14ac:dyDescent="0.25">
      <c r="A6933" s="143">
        <v>8822</v>
      </c>
      <c r="B6933" s="144" t="s">
        <v>8796</v>
      </c>
      <c r="C6933" s="145" t="s">
        <v>1903</v>
      </c>
      <c r="D6933" s="146">
        <v>33.47</v>
      </c>
    </row>
    <row r="6934" spans="1:4" ht="15" customHeight="1" x14ac:dyDescent="0.25">
      <c r="A6934" s="143">
        <v>775</v>
      </c>
      <c r="B6934" s="144" t="s">
        <v>8797</v>
      </c>
      <c r="C6934" s="145" t="s">
        <v>1903</v>
      </c>
      <c r="D6934" s="146">
        <v>26.03</v>
      </c>
    </row>
    <row r="6935" spans="1:4" ht="15" customHeight="1" x14ac:dyDescent="0.25">
      <c r="A6935" s="143">
        <v>784</v>
      </c>
      <c r="B6935" s="144" t="s">
        <v>8798</v>
      </c>
      <c r="C6935" s="145" t="s">
        <v>1903</v>
      </c>
      <c r="D6935" s="146">
        <v>14.53</v>
      </c>
    </row>
    <row r="6936" spans="1:4" ht="15" customHeight="1" x14ac:dyDescent="0.25">
      <c r="A6936" s="143">
        <v>785</v>
      </c>
      <c r="B6936" s="144" t="s">
        <v>8799</v>
      </c>
      <c r="C6936" s="145" t="s">
        <v>1903</v>
      </c>
      <c r="D6936" s="146">
        <v>10.98</v>
      </c>
    </row>
    <row r="6937" spans="1:4" ht="15" customHeight="1" x14ac:dyDescent="0.25">
      <c r="A6937" s="143">
        <v>7811</v>
      </c>
      <c r="B6937" s="144" t="s">
        <v>8800</v>
      </c>
      <c r="C6937" s="145" t="s">
        <v>1903</v>
      </c>
      <c r="D6937" s="146">
        <v>32.97</v>
      </c>
    </row>
    <row r="6938" spans="1:4" ht="17.100000000000001" customHeight="1" x14ac:dyDescent="0.25">
      <c r="A6938" s="143">
        <v>7810</v>
      </c>
      <c r="B6938" s="144" t="s">
        <v>8801</v>
      </c>
      <c r="C6938" s="145" t="s">
        <v>1903</v>
      </c>
      <c r="D6938" s="146">
        <v>20.239999999999998</v>
      </c>
    </row>
    <row r="6939" spans="1:4" ht="17.100000000000001" customHeight="1" x14ac:dyDescent="0.25">
      <c r="A6939" s="143">
        <v>786</v>
      </c>
      <c r="B6939" s="144" t="s">
        <v>8802</v>
      </c>
      <c r="C6939" s="145" t="s">
        <v>1903</v>
      </c>
      <c r="D6939" s="146">
        <v>50.64</v>
      </c>
    </row>
    <row r="6940" spans="1:4" ht="17.100000000000001" customHeight="1" x14ac:dyDescent="0.25">
      <c r="A6940" s="143">
        <v>3277</v>
      </c>
      <c r="B6940" s="144" t="s">
        <v>4745</v>
      </c>
      <c r="C6940" s="145" t="s">
        <v>4719</v>
      </c>
      <c r="D6940" s="146">
        <v>200.67</v>
      </c>
    </row>
    <row r="6941" spans="1:4" ht="17.100000000000001" customHeight="1" x14ac:dyDescent="0.25">
      <c r="A6941" s="143">
        <v>7162</v>
      </c>
      <c r="B6941" s="144" t="s">
        <v>8803</v>
      </c>
      <c r="C6941" s="145" t="s">
        <v>1903</v>
      </c>
      <c r="D6941" s="146">
        <v>210.82</v>
      </c>
    </row>
    <row r="6942" spans="1:4" ht="17.100000000000001" customHeight="1" x14ac:dyDescent="0.25">
      <c r="A6942" s="143">
        <v>3299</v>
      </c>
      <c r="B6942" s="144" t="s">
        <v>8804</v>
      </c>
      <c r="C6942" s="145" t="s">
        <v>4719</v>
      </c>
      <c r="D6942" s="146">
        <v>210.54</v>
      </c>
    </row>
    <row r="6943" spans="1:4" ht="15" customHeight="1" x14ac:dyDescent="0.25">
      <c r="A6943" s="143">
        <v>780</v>
      </c>
      <c r="B6943" s="144" t="s">
        <v>8805</v>
      </c>
      <c r="C6943" s="145" t="s">
        <v>1903</v>
      </c>
      <c r="D6943" s="146">
        <v>65.88</v>
      </c>
    </row>
    <row r="6944" spans="1:4" ht="15" customHeight="1" x14ac:dyDescent="0.25">
      <c r="A6944" s="143">
        <v>778</v>
      </c>
      <c r="B6944" s="144" t="s">
        <v>8806</v>
      </c>
      <c r="C6944" s="145" t="s">
        <v>1903</v>
      </c>
      <c r="D6944" s="146">
        <v>51.39</v>
      </c>
    </row>
    <row r="6945" spans="1:4" ht="15" customHeight="1" x14ac:dyDescent="0.25">
      <c r="A6945" s="143">
        <v>779</v>
      </c>
      <c r="B6945" s="144" t="s">
        <v>8807</v>
      </c>
      <c r="C6945" s="145" t="s">
        <v>1903</v>
      </c>
      <c r="D6945" s="146">
        <v>48.06</v>
      </c>
    </row>
    <row r="6946" spans="1:4" ht="15" customHeight="1" x14ac:dyDescent="0.25">
      <c r="A6946" s="143">
        <v>7807</v>
      </c>
      <c r="B6946" s="144" t="s">
        <v>8808</v>
      </c>
      <c r="C6946" s="145" t="s">
        <v>1903</v>
      </c>
      <c r="D6946" s="146">
        <v>32.369999999999997</v>
      </c>
    </row>
    <row r="6947" spans="1:4" ht="15" customHeight="1" x14ac:dyDescent="0.25">
      <c r="A6947" s="143">
        <v>4279</v>
      </c>
      <c r="B6947" s="144" t="s">
        <v>8809</v>
      </c>
      <c r="C6947" s="145" t="s">
        <v>1903</v>
      </c>
      <c r="D6947" s="146">
        <v>30.68</v>
      </c>
    </row>
    <row r="6948" spans="1:4" ht="17.100000000000001" customHeight="1" x14ac:dyDescent="0.25">
      <c r="A6948" s="143">
        <v>12155</v>
      </c>
      <c r="B6948" s="144" t="s">
        <v>8810</v>
      </c>
      <c r="C6948" s="145" t="s">
        <v>1903</v>
      </c>
      <c r="D6948" s="146">
        <v>28.67</v>
      </c>
    </row>
    <row r="6949" spans="1:4" ht="17.100000000000001" customHeight="1" x14ac:dyDescent="0.25">
      <c r="A6949" s="143">
        <v>12156</v>
      </c>
      <c r="B6949" s="144" t="s">
        <v>8811</v>
      </c>
      <c r="C6949" s="145" t="s">
        <v>1903</v>
      </c>
      <c r="D6949" s="146">
        <v>30.49</v>
      </c>
    </row>
    <row r="6950" spans="1:4" ht="17.100000000000001" customHeight="1" x14ac:dyDescent="0.25">
      <c r="A6950" s="143">
        <v>793</v>
      </c>
      <c r="B6950" s="144" t="s">
        <v>8812</v>
      </c>
      <c r="C6950" s="145" t="s">
        <v>1903</v>
      </c>
      <c r="D6950" s="146">
        <v>5.89</v>
      </c>
    </row>
    <row r="6951" spans="1:4" ht="17.100000000000001" customHeight="1" x14ac:dyDescent="0.25">
      <c r="A6951" s="143">
        <v>9422</v>
      </c>
      <c r="B6951" s="144" t="s">
        <v>8813</v>
      </c>
      <c r="C6951" s="145" t="s">
        <v>1903</v>
      </c>
      <c r="D6951" s="146">
        <v>48.35</v>
      </c>
    </row>
    <row r="6952" spans="1:4" ht="17.100000000000001" customHeight="1" x14ac:dyDescent="0.25">
      <c r="A6952" s="143">
        <v>791</v>
      </c>
      <c r="B6952" s="144" t="s">
        <v>8814</v>
      </c>
      <c r="C6952" s="145" t="s">
        <v>1903</v>
      </c>
      <c r="D6952" s="146">
        <v>72.16</v>
      </c>
    </row>
    <row r="6953" spans="1:4" ht="17.100000000000001" customHeight="1" x14ac:dyDescent="0.25">
      <c r="A6953" s="143">
        <v>11571</v>
      </c>
      <c r="B6953" s="144" t="s">
        <v>8815</v>
      </c>
      <c r="C6953" s="145" t="s">
        <v>1903</v>
      </c>
      <c r="D6953" s="146">
        <v>56.68</v>
      </c>
    </row>
    <row r="6954" spans="1:4" ht="17.100000000000001" customHeight="1" x14ac:dyDescent="0.25">
      <c r="A6954" s="143">
        <v>790</v>
      </c>
      <c r="B6954" s="144" t="s">
        <v>8816</v>
      </c>
      <c r="C6954" s="145" t="s">
        <v>1903</v>
      </c>
      <c r="D6954" s="146">
        <v>66.97</v>
      </c>
    </row>
    <row r="6955" spans="1:4" ht="17.100000000000001" customHeight="1" x14ac:dyDescent="0.25">
      <c r="A6955" s="143">
        <v>792</v>
      </c>
      <c r="B6955" s="144" t="s">
        <v>8817</v>
      </c>
      <c r="C6955" s="145" t="s">
        <v>1903</v>
      </c>
      <c r="D6955" s="146">
        <v>86.28</v>
      </c>
    </row>
    <row r="6956" spans="1:4" ht="15" customHeight="1" x14ac:dyDescent="0.25">
      <c r="A6956" s="143">
        <v>7164</v>
      </c>
      <c r="B6956" s="144" t="s">
        <v>8818</v>
      </c>
      <c r="C6956" s="145" t="s">
        <v>1903</v>
      </c>
      <c r="D6956" s="146">
        <v>19.559999999999999</v>
      </c>
    </row>
    <row r="6957" spans="1:4" ht="17.100000000000001" customHeight="1" x14ac:dyDescent="0.25">
      <c r="A6957" s="143">
        <v>7817</v>
      </c>
      <c r="B6957" s="144" t="s">
        <v>8819</v>
      </c>
      <c r="C6957" s="145" t="s">
        <v>1903</v>
      </c>
      <c r="D6957" s="146">
        <v>61.74</v>
      </c>
    </row>
    <row r="6958" spans="1:4" ht="15" customHeight="1" x14ac:dyDescent="0.25">
      <c r="A6958" s="143">
        <v>7792</v>
      </c>
      <c r="B6958" s="144" t="s">
        <v>8820</v>
      </c>
      <c r="C6958" s="145" t="s">
        <v>1903</v>
      </c>
      <c r="D6958" s="146">
        <v>108.86</v>
      </c>
    </row>
    <row r="6959" spans="1:4" ht="15" customHeight="1" x14ac:dyDescent="0.25">
      <c r="A6959" s="143">
        <v>11234</v>
      </c>
      <c r="B6959" s="144" t="s">
        <v>8821</v>
      </c>
      <c r="C6959" s="145" t="s">
        <v>1903</v>
      </c>
      <c r="D6959" s="146">
        <v>93.73</v>
      </c>
    </row>
    <row r="6960" spans="1:4" ht="17.100000000000001" customHeight="1" x14ac:dyDescent="0.25">
      <c r="A6960" s="143">
        <v>12657</v>
      </c>
      <c r="B6960" s="144" t="s">
        <v>8822</v>
      </c>
      <c r="C6960" s="145" t="s">
        <v>1903</v>
      </c>
      <c r="D6960" s="146">
        <v>19.96</v>
      </c>
    </row>
    <row r="6961" spans="1:4" ht="15" customHeight="1" x14ac:dyDescent="0.25">
      <c r="A6961" s="143">
        <v>795</v>
      </c>
      <c r="B6961" s="144" t="s">
        <v>8823</v>
      </c>
      <c r="C6961" s="145" t="s">
        <v>1903</v>
      </c>
      <c r="D6961" s="146">
        <v>50.66</v>
      </c>
    </row>
    <row r="6962" spans="1:4" ht="15" customHeight="1" x14ac:dyDescent="0.25">
      <c r="A6962" s="143">
        <v>11214</v>
      </c>
      <c r="B6962" s="144" t="s">
        <v>8824</v>
      </c>
      <c r="C6962" s="145" t="s">
        <v>1903</v>
      </c>
      <c r="D6962" s="146">
        <v>53.96</v>
      </c>
    </row>
    <row r="6963" spans="1:4" ht="15" customHeight="1" x14ac:dyDescent="0.25">
      <c r="A6963" s="143">
        <v>796</v>
      </c>
      <c r="B6963" s="144" t="s">
        <v>8825</v>
      </c>
      <c r="C6963" s="145" t="s">
        <v>1903</v>
      </c>
      <c r="D6963" s="146">
        <v>49.88</v>
      </c>
    </row>
    <row r="6964" spans="1:4" ht="15" customHeight="1" x14ac:dyDescent="0.25">
      <c r="A6964" s="143">
        <v>794</v>
      </c>
      <c r="B6964" s="144" t="s">
        <v>8826</v>
      </c>
      <c r="C6964" s="145" t="s">
        <v>1903</v>
      </c>
      <c r="D6964" s="146">
        <v>51.37</v>
      </c>
    </row>
    <row r="6965" spans="1:4" ht="15" customHeight="1" x14ac:dyDescent="0.25">
      <c r="A6965" s="143">
        <v>11418</v>
      </c>
      <c r="B6965" s="144" t="s">
        <v>8827</v>
      </c>
      <c r="C6965" s="145" t="s">
        <v>1903</v>
      </c>
      <c r="D6965" s="146">
        <v>33.07</v>
      </c>
    </row>
    <row r="6966" spans="1:4" ht="17.100000000000001" customHeight="1" x14ac:dyDescent="0.25">
      <c r="A6966" s="143">
        <v>789</v>
      </c>
      <c r="B6966" s="144" t="s">
        <v>8828</v>
      </c>
      <c r="C6966" s="145" t="s">
        <v>1903</v>
      </c>
      <c r="D6966" s="146">
        <v>143.88999999999999</v>
      </c>
    </row>
    <row r="6967" spans="1:4" ht="17.100000000000001" customHeight="1" x14ac:dyDescent="0.25">
      <c r="A6967" s="143">
        <v>787</v>
      </c>
      <c r="B6967" s="144" t="s">
        <v>8829</v>
      </c>
      <c r="C6967" s="145" t="s">
        <v>1903</v>
      </c>
      <c r="D6967" s="146">
        <v>32.42</v>
      </c>
    </row>
    <row r="6968" spans="1:4" ht="15" customHeight="1" x14ac:dyDescent="0.25">
      <c r="A6968" s="143">
        <v>788</v>
      </c>
      <c r="B6968" s="144" t="s">
        <v>8830</v>
      </c>
      <c r="C6968" s="145" t="s">
        <v>1903</v>
      </c>
      <c r="D6968" s="146">
        <v>28.88</v>
      </c>
    </row>
    <row r="6969" spans="1:4" ht="15" customHeight="1" x14ac:dyDescent="0.25">
      <c r="A6969" s="143">
        <v>8930</v>
      </c>
      <c r="B6969" s="144" t="s">
        <v>8831</v>
      </c>
      <c r="C6969" s="145" t="s">
        <v>1903</v>
      </c>
      <c r="D6969" s="146">
        <v>376.25</v>
      </c>
    </row>
    <row r="6970" spans="1:4" ht="17.100000000000001" customHeight="1" x14ac:dyDescent="0.25">
      <c r="A6970" s="143">
        <v>1490</v>
      </c>
      <c r="B6970" s="144" t="s">
        <v>8832</v>
      </c>
      <c r="C6970" s="145" t="s">
        <v>1903</v>
      </c>
      <c r="D6970" s="146">
        <v>359.48</v>
      </c>
    </row>
    <row r="6971" spans="1:4" ht="17.100000000000001" customHeight="1" x14ac:dyDescent="0.25">
      <c r="A6971" s="143">
        <v>1489</v>
      </c>
      <c r="B6971" s="144" t="s">
        <v>8833</v>
      </c>
      <c r="C6971" s="145" t="s">
        <v>1903</v>
      </c>
      <c r="D6971" s="146">
        <v>462.88</v>
      </c>
    </row>
    <row r="6972" spans="1:4" ht="17.100000000000001" customHeight="1" x14ac:dyDescent="0.25">
      <c r="A6972" s="143">
        <v>10611</v>
      </c>
      <c r="B6972" s="144" t="s">
        <v>8834</v>
      </c>
      <c r="C6972" s="145" t="s">
        <v>1903</v>
      </c>
      <c r="D6972" s="146">
        <v>236.71</v>
      </c>
    </row>
    <row r="6973" spans="1:4" ht="17.100000000000001" customHeight="1" x14ac:dyDescent="0.25">
      <c r="A6973" s="143">
        <v>1469</v>
      </c>
      <c r="B6973" s="144" t="s">
        <v>8835</v>
      </c>
      <c r="C6973" s="145" t="s">
        <v>1903</v>
      </c>
      <c r="D6973" s="146">
        <v>72.62</v>
      </c>
    </row>
    <row r="6974" spans="1:4" ht="17.100000000000001" customHeight="1" x14ac:dyDescent="0.25">
      <c r="A6974" s="143">
        <v>1470</v>
      </c>
      <c r="B6974" s="144" t="s">
        <v>8836</v>
      </c>
      <c r="C6974" s="145" t="s">
        <v>1903</v>
      </c>
      <c r="D6974" s="146">
        <v>72.900000000000006</v>
      </c>
    </row>
    <row r="6975" spans="1:4" ht="15" customHeight="1" x14ac:dyDescent="0.25">
      <c r="A6975" s="143">
        <v>1455</v>
      </c>
      <c r="B6975" s="144" t="s">
        <v>8837</v>
      </c>
      <c r="C6975" s="145" t="s">
        <v>1903</v>
      </c>
      <c r="D6975" s="146">
        <v>38.85</v>
      </c>
    </row>
    <row r="6976" spans="1:4" ht="15" customHeight="1" x14ac:dyDescent="0.25">
      <c r="A6976" s="143">
        <v>1456</v>
      </c>
      <c r="B6976" s="144" t="s">
        <v>8838</v>
      </c>
      <c r="C6976" s="145" t="s">
        <v>1903</v>
      </c>
      <c r="D6976" s="146">
        <v>40.17</v>
      </c>
    </row>
    <row r="6977" spans="1:4" ht="15" customHeight="1" x14ac:dyDescent="0.25">
      <c r="A6977" s="143">
        <v>1457</v>
      </c>
      <c r="B6977" s="144" t="s">
        <v>8839</v>
      </c>
      <c r="C6977" s="145" t="s">
        <v>1903</v>
      </c>
      <c r="D6977" s="146">
        <v>73.62</v>
      </c>
    </row>
    <row r="6978" spans="1:4" ht="15" customHeight="1" x14ac:dyDescent="0.25">
      <c r="A6978" s="143">
        <v>1458</v>
      </c>
      <c r="B6978" s="144" t="s">
        <v>8840</v>
      </c>
      <c r="C6978" s="145" t="s">
        <v>1903</v>
      </c>
      <c r="D6978" s="146">
        <v>76.790000000000006</v>
      </c>
    </row>
    <row r="6979" spans="1:4" ht="15" customHeight="1" x14ac:dyDescent="0.25">
      <c r="A6979" s="143">
        <v>1459</v>
      </c>
      <c r="B6979" s="144" t="s">
        <v>8841</v>
      </c>
      <c r="C6979" s="145" t="s">
        <v>1903</v>
      </c>
      <c r="D6979" s="146">
        <v>90.16</v>
      </c>
    </row>
    <row r="6980" spans="1:4" ht="15" customHeight="1" x14ac:dyDescent="0.25">
      <c r="A6980" s="143">
        <v>1460</v>
      </c>
      <c r="B6980" s="144" t="s">
        <v>8842</v>
      </c>
      <c r="C6980" s="145" t="s">
        <v>1903</v>
      </c>
      <c r="D6980" s="146">
        <v>115.35</v>
      </c>
    </row>
    <row r="6981" spans="1:4" ht="17.100000000000001" customHeight="1" x14ac:dyDescent="0.25">
      <c r="A6981" s="143">
        <v>5099</v>
      </c>
      <c r="B6981" s="144" t="s">
        <v>8843</v>
      </c>
      <c r="C6981" s="145" t="s">
        <v>1903</v>
      </c>
      <c r="D6981" s="146">
        <v>88.93</v>
      </c>
    </row>
    <row r="6982" spans="1:4" ht="15" customHeight="1" x14ac:dyDescent="0.25">
      <c r="A6982" s="143">
        <v>1461</v>
      </c>
      <c r="B6982" s="144" t="s">
        <v>8844</v>
      </c>
      <c r="C6982" s="145" t="s">
        <v>1903</v>
      </c>
      <c r="D6982" s="146">
        <v>220.12</v>
      </c>
    </row>
    <row r="6983" spans="1:4" ht="15" customHeight="1" x14ac:dyDescent="0.25">
      <c r="A6983" s="143">
        <v>1462</v>
      </c>
      <c r="B6983" s="144" t="s">
        <v>8845</v>
      </c>
      <c r="C6983" s="145" t="s">
        <v>1903</v>
      </c>
      <c r="D6983" s="146">
        <v>259.07</v>
      </c>
    </row>
    <row r="6984" spans="1:4" ht="15" customHeight="1" x14ac:dyDescent="0.25">
      <c r="A6984" s="143">
        <v>1463</v>
      </c>
      <c r="B6984" s="144" t="s">
        <v>8846</v>
      </c>
      <c r="C6984" s="145" t="s">
        <v>1903</v>
      </c>
      <c r="D6984" s="146">
        <v>510.37</v>
      </c>
    </row>
    <row r="6985" spans="1:4" ht="15" customHeight="1" x14ac:dyDescent="0.25">
      <c r="A6985" s="143">
        <v>1464</v>
      </c>
      <c r="B6985" s="144" t="s">
        <v>8847</v>
      </c>
      <c r="C6985" s="145" t="s">
        <v>1903</v>
      </c>
      <c r="D6985" s="146">
        <v>69.56</v>
      </c>
    </row>
    <row r="6986" spans="1:4" ht="15" customHeight="1" x14ac:dyDescent="0.25">
      <c r="A6986" s="143">
        <v>1465</v>
      </c>
      <c r="B6986" s="144" t="s">
        <v>8848</v>
      </c>
      <c r="C6986" s="145" t="s">
        <v>1903</v>
      </c>
      <c r="D6986" s="146">
        <v>76.16</v>
      </c>
    </row>
    <row r="6987" spans="1:4" ht="15" customHeight="1" x14ac:dyDescent="0.25">
      <c r="A6987" s="143">
        <v>1466</v>
      </c>
      <c r="B6987" s="144" t="s">
        <v>8849</v>
      </c>
      <c r="C6987" s="145" t="s">
        <v>1903</v>
      </c>
      <c r="D6987" s="146">
        <v>89.08</v>
      </c>
    </row>
    <row r="6988" spans="1:4" ht="17.100000000000001" customHeight="1" x14ac:dyDescent="0.25">
      <c r="A6988" s="143">
        <v>1467</v>
      </c>
      <c r="B6988" s="144" t="s">
        <v>8850</v>
      </c>
      <c r="C6988" s="145" t="s">
        <v>1903</v>
      </c>
      <c r="D6988" s="146">
        <v>126.87</v>
      </c>
    </row>
    <row r="6989" spans="1:4" ht="17.100000000000001" customHeight="1" x14ac:dyDescent="0.25">
      <c r="A6989" s="143">
        <v>1468</v>
      </c>
      <c r="B6989" s="144" t="s">
        <v>8851</v>
      </c>
      <c r="C6989" s="145" t="s">
        <v>1903</v>
      </c>
      <c r="D6989" s="146">
        <v>131.46</v>
      </c>
    </row>
    <row r="6990" spans="1:4" ht="15" customHeight="1" x14ac:dyDescent="0.25">
      <c r="A6990" s="143">
        <v>12893</v>
      </c>
      <c r="B6990" s="144" t="s">
        <v>8852</v>
      </c>
      <c r="C6990" s="145" t="s">
        <v>1903</v>
      </c>
      <c r="D6990" s="146">
        <v>125.28</v>
      </c>
    </row>
    <row r="6991" spans="1:4" ht="17.100000000000001" customHeight="1" x14ac:dyDescent="0.25">
      <c r="A6991" s="143">
        <v>7643</v>
      </c>
      <c r="B6991" s="144" t="s">
        <v>8853</v>
      </c>
      <c r="C6991" s="145" t="s">
        <v>1903</v>
      </c>
      <c r="D6991" s="146">
        <v>94.87</v>
      </c>
    </row>
    <row r="6992" spans="1:4" ht="17.100000000000001" customHeight="1" x14ac:dyDescent="0.25">
      <c r="A6992" s="143">
        <v>8023</v>
      </c>
      <c r="B6992" s="144" t="s">
        <v>8854</v>
      </c>
      <c r="C6992" s="145" t="s">
        <v>1903</v>
      </c>
      <c r="D6992" s="146">
        <v>141.29</v>
      </c>
    </row>
    <row r="6993" spans="1:4" ht="17.100000000000001" customHeight="1" x14ac:dyDescent="0.25">
      <c r="A6993" s="143">
        <v>10896</v>
      </c>
      <c r="B6993" s="144" t="s">
        <v>8855</v>
      </c>
      <c r="C6993" s="145" t="s">
        <v>1903</v>
      </c>
      <c r="D6993" s="146">
        <v>94.87</v>
      </c>
    </row>
    <row r="6994" spans="1:4" ht="15" customHeight="1" x14ac:dyDescent="0.25">
      <c r="A6994" s="143">
        <v>5102</v>
      </c>
      <c r="B6994" s="144" t="s">
        <v>8856</v>
      </c>
      <c r="C6994" s="145" t="s">
        <v>1903</v>
      </c>
      <c r="D6994" s="146">
        <v>13.8</v>
      </c>
    </row>
    <row r="6995" spans="1:4" ht="15" customHeight="1" x14ac:dyDescent="0.25">
      <c r="A6995" s="143">
        <v>1488</v>
      </c>
      <c r="B6995" s="144" t="s">
        <v>8857</v>
      </c>
      <c r="C6995" s="145" t="s">
        <v>1903</v>
      </c>
      <c r="D6995" s="146">
        <v>22.87</v>
      </c>
    </row>
    <row r="6996" spans="1:4" ht="15" customHeight="1" x14ac:dyDescent="0.25">
      <c r="A6996" s="143">
        <v>5003</v>
      </c>
      <c r="B6996" s="144" t="s">
        <v>8858</v>
      </c>
      <c r="C6996" s="145" t="s">
        <v>1903</v>
      </c>
      <c r="D6996" s="146">
        <v>24.02</v>
      </c>
    </row>
    <row r="6997" spans="1:4" ht="17.100000000000001" customHeight="1" x14ac:dyDescent="0.25">
      <c r="A6997" s="143">
        <v>9273</v>
      </c>
      <c r="B6997" s="144" t="s">
        <v>8859</v>
      </c>
      <c r="C6997" s="145" t="s">
        <v>1903</v>
      </c>
      <c r="D6997" s="146">
        <v>21.7</v>
      </c>
    </row>
    <row r="6998" spans="1:4" ht="15" customHeight="1" x14ac:dyDescent="0.25">
      <c r="A6998" s="143">
        <v>9014</v>
      </c>
      <c r="B6998" s="144" t="s">
        <v>8860</v>
      </c>
      <c r="C6998" s="145" t="s">
        <v>1903</v>
      </c>
      <c r="D6998" s="146">
        <v>52.13</v>
      </c>
    </row>
    <row r="6999" spans="1:4" ht="17.100000000000001" customHeight="1" x14ac:dyDescent="0.25">
      <c r="A6999" s="143">
        <v>7376</v>
      </c>
      <c r="B6999" s="144" t="s">
        <v>8861</v>
      </c>
      <c r="C6999" s="145" t="s">
        <v>1903</v>
      </c>
      <c r="D6999" s="146">
        <v>295.98</v>
      </c>
    </row>
    <row r="7000" spans="1:4" ht="15" customHeight="1" x14ac:dyDescent="0.25">
      <c r="A7000" s="143">
        <v>1471</v>
      </c>
      <c r="B7000" s="144" t="s">
        <v>8862</v>
      </c>
      <c r="C7000" s="145" t="s">
        <v>1903</v>
      </c>
      <c r="D7000" s="146">
        <v>235.9</v>
      </c>
    </row>
    <row r="7001" spans="1:4" ht="15" customHeight="1" x14ac:dyDescent="0.25">
      <c r="A7001" s="143">
        <v>1472</v>
      </c>
      <c r="B7001" s="144" t="s">
        <v>8863</v>
      </c>
      <c r="C7001" s="145" t="s">
        <v>1903</v>
      </c>
      <c r="D7001" s="146">
        <v>273.37</v>
      </c>
    </row>
    <row r="7002" spans="1:4" ht="17.100000000000001" customHeight="1" x14ac:dyDescent="0.25">
      <c r="A7002" s="143">
        <v>8235</v>
      </c>
      <c r="B7002" s="144" t="s">
        <v>8864</v>
      </c>
      <c r="C7002" s="145" t="s">
        <v>1903</v>
      </c>
      <c r="D7002" s="146">
        <v>206.69</v>
      </c>
    </row>
    <row r="7003" spans="1:4" ht="15" customHeight="1" x14ac:dyDescent="0.25">
      <c r="A7003" s="143">
        <v>10833</v>
      </c>
      <c r="B7003" s="144" t="s">
        <v>8865</v>
      </c>
      <c r="C7003" s="145" t="s">
        <v>1903</v>
      </c>
      <c r="D7003" s="146">
        <v>1545.16</v>
      </c>
    </row>
    <row r="7004" spans="1:4" ht="15" customHeight="1" x14ac:dyDescent="0.25">
      <c r="A7004" s="143">
        <v>10817</v>
      </c>
      <c r="B7004" s="144" t="s">
        <v>8866</v>
      </c>
      <c r="C7004" s="145" t="s">
        <v>1903</v>
      </c>
      <c r="D7004" s="146">
        <v>440.49</v>
      </c>
    </row>
    <row r="7005" spans="1:4" ht="15" customHeight="1" x14ac:dyDescent="0.25">
      <c r="A7005" s="143">
        <v>11072</v>
      </c>
      <c r="B7005" s="144" t="s">
        <v>8867</v>
      </c>
      <c r="C7005" s="145" t="s">
        <v>1903</v>
      </c>
      <c r="D7005" s="146">
        <v>4927.7</v>
      </c>
    </row>
    <row r="7006" spans="1:4" ht="15" customHeight="1" x14ac:dyDescent="0.25">
      <c r="A7006" s="143">
        <v>8731</v>
      </c>
      <c r="B7006" s="144" t="s">
        <v>8868</v>
      </c>
      <c r="C7006" s="145" t="s">
        <v>1903</v>
      </c>
      <c r="D7006" s="146">
        <v>55.01</v>
      </c>
    </row>
    <row r="7007" spans="1:4" ht="15" customHeight="1" x14ac:dyDescent="0.25">
      <c r="A7007" s="143">
        <v>11074</v>
      </c>
      <c r="B7007" s="144" t="s">
        <v>8869</v>
      </c>
      <c r="C7007" s="145" t="s">
        <v>1903</v>
      </c>
      <c r="D7007" s="146">
        <v>2716.72</v>
      </c>
    </row>
    <row r="7008" spans="1:4" ht="15" customHeight="1" x14ac:dyDescent="0.25">
      <c r="A7008" s="143">
        <v>9012</v>
      </c>
      <c r="B7008" s="144" t="s">
        <v>8870</v>
      </c>
      <c r="C7008" s="145" t="s">
        <v>1903</v>
      </c>
      <c r="D7008" s="146">
        <v>71.55</v>
      </c>
    </row>
    <row r="7009" spans="1:4" ht="15" customHeight="1" x14ac:dyDescent="0.25">
      <c r="A7009" s="143">
        <v>9016</v>
      </c>
      <c r="B7009" s="144" t="s">
        <v>8871</v>
      </c>
      <c r="C7009" s="145" t="s">
        <v>1903</v>
      </c>
      <c r="D7009" s="146">
        <v>48.86</v>
      </c>
    </row>
    <row r="7010" spans="1:4" ht="15" customHeight="1" x14ac:dyDescent="0.25">
      <c r="A7010" s="143">
        <v>9015</v>
      </c>
      <c r="B7010" s="144" t="s">
        <v>8872</v>
      </c>
      <c r="C7010" s="145" t="s">
        <v>1903</v>
      </c>
      <c r="D7010" s="146">
        <v>68.72</v>
      </c>
    </row>
    <row r="7011" spans="1:4" ht="15" customHeight="1" x14ac:dyDescent="0.25">
      <c r="A7011" s="143">
        <v>8797</v>
      </c>
      <c r="B7011" s="144" t="s">
        <v>8873</v>
      </c>
      <c r="C7011" s="145" t="s">
        <v>1903</v>
      </c>
      <c r="D7011" s="146">
        <v>80.650000000000006</v>
      </c>
    </row>
    <row r="7012" spans="1:4" ht="15" customHeight="1" x14ac:dyDescent="0.25">
      <c r="A7012" s="143">
        <v>8437</v>
      </c>
      <c r="B7012" s="144" t="s">
        <v>8874</v>
      </c>
      <c r="C7012" s="145" t="s">
        <v>1903</v>
      </c>
      <c r="D7012" s="146">
        <v>52.13</v>
      </c>
    </row>
    <row r="7013" spans="1:4" ht="15" customHeight="1" x14ac:dyDescent="0.25">
      <c r="A7013" s="143">
        <v>8438</v>
      </c>
      <c r="B7013" s="144" t="s">
        <v>8875</v>
      </c>
      <c r="C7013" s="145" t="s">
        <v>1903</v>
      </c>
      <c r="D7013" s="146">
        <v>66.44</v>
      </c>
    </row>
    <row r="7014" spans="1:4" ht="15" customHeight="1" x14ac:dyDescent="0.25">
      <c r="A7014" s="143">
        <v>11073</v>
      </c>
      <c r="B7014" s="144" t="s">
        <v>8876</v>
      </c>
      <c r="C7014" s="145" t="s">
        <v>1903</v>
      </c>
      <c r="D7014" s="146">
        <v>2889.72</v>
      </c>
    </row>
    <row r="7015" spans="1:4" ht="17.100000000000001" customHeight="1" x14ac:dyDescent="0.25">
      <c r="A7015" s="143">
        <v>10784</v>
      </c>
      <c r="B7015" s="144" t="s">
        <v>8877</v>
      </c>
      <c r="C7015" s="145" t="s">
        <v>1903</v>
      </c>
      <c r="D7015" s="146">
        <v>1260.57</v>
      </c>
    </row>
    <row r="7016" spans="1:4" ht="17.100000000000001" customHeight="1" x14ac:dyDescent="0.25">
      <c r="A7016" s="143">
        <v>8929</v>
      </c>
      <c r="B7016" s="144" t="s">
        <v>8878</v>
      </c>
      <c r="C7016" s="145" t="s">
        <v>1903</v>
      </c>
      <c r="D7016" s="146">
        <v>339.17</v>
      </c>
    </row>
    <row r="7017" spans="1:4" ht="15" customHeight="1" x14ac:dyDescent="0.25">
      <c r="A7017" s="143">
        <v>1482</v>
      </c>
      <c r="B7017" s="144" t="s">
        <v>8879</v>
      </c>
      <c r="C7017" s="145" t="s">
        <v>1903</v>
      </c>
      <c r="D7017" s="146">
        <v>59.87</v>
      </c>
    </row>
    <row r="7018" spans="1:4" ht="15" customHeight="1" x14ac:dyDescent="0.25">
      <c r="A7018" s="143">
        <v>1483</v>
      </c>
      <c r="B7018" s="144" t="s">
        <v>8880</v>
      </c>
      <c r="C7018" s="145" t="s">
        <v>1903</v>
      </c>
      <c r="D7018" s="146">
        <v>94.71</v>
      </c>
    </row>
    <row r="7019" spans="1:4" ht="15" customHeight="1" x14ac:dyDescent="0.25">
      <c r="A7019" s="143">
        <v>1484</v>
      </c>
      <c r="B7019" s="144" t="s">
        <v>8881</v>
      </c>
      <c r="C7019" s="145" t="s">
        <v>1903</v>
      </c>
      <c r="D7019" s="146">
        <v>99.41</v>
      </c>
    </row>
    <row r="7020" spans="1:4" ht="15" customHeight="1" x14ac:dyDescent="0.25">
      <c r="A7020" s="143">
        <v>1485</v>
      </c>
      <c r="B7020" s="144" t="s">
        <v>8882</v>
      </c>
      <c r="C7020" s="145" t="s">
        <v>1903</v>
      </c>
      <c r="D7020" s="146">
        <v>137.13</v>
      </c>
    </row>
    <row r="7021" spans="1:4" ht="15" customHeight="1" x14ac:dyDescent="0.25">
      <c r="A7021" s="143">
        <v>1486</v>
      </c>
      <c r="B7021" s="144" t="s">
        <v>8883</v>
      </c>
      <c r="C7021" s="145" t="s">
        <v>1903</v>
      </c>
      <c r="D7021" s="146">
        <v>233.54</v>
      </c>
    </row>
    <row r="7022" spans="1:4" ht="15" customHeight="1" x14ac:dyDescent="0.25">
      <c r="A7022" s="143">
        <v>1487</v>
      </c>
      <c r="B7022" s="144" t="s">
        <v>8884</v>
      </c>
      <c r="C7022" s="145" t="s">
        <v>1903</v>
      </c>
      <c r="D7022" s="146">
        <v>307.02</v>
      </c>
    </row>
    <row r="7023" spans="1:4" ht="15" customHeight="1" x14ac:dyDescent="0.25">
      <c r="A7023" s="143">
        <v>1481</v>
      </c>
      <c r="B7023" s="144" t="s">
        <v>8885</v>
      </c>
      <c r="C7023" s="145" t="s">
        <v>1903</v>
      </c>
      <c r="D7023" s="146">
        <v>654.77</v>
      </c>
    </row>
    <row r="7024" spans="1:4" ht="15" customHeight="1" x14ac:dyDescent="0.25">
      <c r="A7024" s="143">
        <v>1473</v>
      </c>
      <c r="B7024" s="144" t="s">
        <v>8886</v>
      </c>
      <c r="C7024" s="145" t="s">
        <v>1903</v>
      </c>
      <c r="D7024" s="146">
        <v>68.03</v>
      </c>
    </row>
    <row r="7025" spans="1:4" ht="15" customHeight="1" x14ac:dyDescent="0.25">
      <c r="A7025" s="143">
        <v>1475</v>
      </c>
      <c r="B7025" s="144" t="s">
        <v>8887</v>
      </c>
      <c r="C7025" s="145" t="s">
        <v>1903</v>
      </c>
      <c r="D7025" s="146">
        <v>153.11000000000001</v>
      </c>
    </row>
    <row r="7026" spans="1:4" ht="15" customHeight="1" x14ac:dyDescent="0.25">
      <c r="A7026" s="143">
        <v>1477</v>
      </c>
      <c r="B7026" s="144" t="s">
        <v>8888</v>
      </c>
      <c r="C7026" s="145" t="s">
        <v>1903</v>
      </c>
      <c r="D7026" s="146">
        <v>168.03</v>
      </c>
    </row>
    <row r="7027" spans="1:4" ht="15" customHeight="1" x14ac:dyDescent="0.25">
      <c r="A7027" s="143">
        <v>1479</v>
      </c>
      <c r="B7027" s="144" t="s">
        <v>8889</v>
      </c>
      <c r="C7027" s="145" t="s">
        <v>1903</v>
      </c>
      <c r="D7027" s="146">
        <v>310.68</v>
      </c>
    </row>
    <row r="7028" spans="1:4" ht="15" customHeight="1" x14ac:dyDescent="0.25">
      <c r="A7028" s="143">
        <v>1480</v>
      </c>
      <c r="B7028" s="144" t="s">
        <v>8890</v>
      </c>
      <c r="C7028" s="145" t="s">
        <v>1903</v>
      </c>
      <c r="D7028" s="146">
        <v>428.22</v>
      </c>
    </row>
    <row r="7029" spans="1:4" ht="15" customHeight="1" x14ac:dyDescent="0.25">
      <c r="A7029" s="143">
        <v>10673</v>
      </c>
      <c r="B7029" s="144" t="s">
        <v>8891</v>
      </c>
      <c r="C7029" s="145" t="s">
        <v>1903</v>
      </c>
      <c r="D7029" s="146">
        <v>1451.26</v>
      </c>
    </row>
    <row r="7030" spans="1:4" ht="15" customHeight="1" x14ac:dyDescent="0.25">
      <c r="A7030" s="143">
        <v>1474</v>
      </c>
      <c r="B7030" s="144" t="s">
        <v>8892</v>
      </c>
      <c r="C7030" s="145" t="s">
        <v>1903</v>
      </c>
      <c r="D7030" s="146">
        <v>79.02</v>
      </c>
    </row>
    <row r="7031" spans="1:4" ht="15" customHeight="1" x14ac:dyDescent="0.25">
      <c r="A7031" s="143">
        <v>1476</v>
      </c>
      <c r="B7031" s="144" t="s">
        <v>8893</v>
      </c>
      <c r="C7031" s="145" t="s">
        <v>1903</v>
      </c>
      <c r="D7031" s="146">
        <v>101.49</v>
      </c>
    </row>
    <row r="7032" spans="1:4" ht="15" customHeight="1" x14ac:dyDescent="0.25">
      <c r="A7032" s="143">
        <v>1478</v>
      </c>
      <c r="B7032" s="144" t="s">
        <v>8894</v>
      </c>
      <c r="C7032" s="145" t="s">
        <v>1903</v>
      </c>
      <c r="D7032" s="146">
        <v>127.49</v>
      </c>
    </row>
    <row r="7033" spans="1:4" ht="15" customHeight="1" x14ac:dyDescent="0.25">
      <c r="A7033" s="143">
        <v>8447</v>
      </c>
      <c r="B7033" s="144" t="s">
        <v>8895</v>
      </c>
      <c r="C7033" s="145" t="s">
        <v>1903</v>
      </c>
      <c r="D7033" s="146">
        <v>60.41</v>
      </c>
    </row>
    <row r="7034" spans="1:4" ht="15" customHeight="1" x14ac:dyDescent="0.25">
      <c r="A7034" s="143">
        <v>9270</v>
      </c>
      <c r="B7034" s="144" t="s">
        <v>8896</v>
      </c>
      <c r="C7034" s="145" t="s">
        <v>1903</v>
      </c>
      <c r="D7034" s="146">
        <v>114.21</v>
      </c>
    </row>
    <row r="7035" spans="1:4" ht="15" customHeight="1" x14ac:dyDescent="0.25">
      <c r="A7035" s="143">
        <v>8446</v>
      </c>
      <c r="B7035" s="144" t="s">
        <v>8897</v>
      </c>
      <c r="C7035" s="145" t="s">
        <v>1903</v>
      </c>
      <c r="D7035" s="146">
        <v>136.41999999999999</v>
      </c>
    </row>
    <row r="7036" spans="1:4" ht="15" customHeight="1" x14ac:dyDescent="0.25">
      <c r="A7036" s="143">
        <v>8794</v>
      </c>
      <c r="B7036" s="144" t="s">
        <v>8898</v>
      </c>
      <c r="C7036" s="145" t="s">
        <v>1903</v>
      </c>
      <c r="D7036" s="146">
        <v>202.83</v>
      </c>
    </row>
    <row r="7037" spans="1:4" ht="15" customHeight="1" x14ac:dyDescent="0.25">
      <c r="A7037" s="143">
        <v>9317</v>
      </c>
      <c r="B7037" s="144" t="s">
        <v>8899</v>
      </c>
      <c r="C7037" s="145" t="s">
        <v>1903</v>
      </c>
      <c r="D7037" s="146">
        <v>1055.97</v>
      </c>
    </row>
    <row r="7038" spans="1:4" ht="17.100000000000001" customHeight="1" x14ac:dyDescent="0.25">
      <c r="A7038" s="143">
        <v>1452</v>
      </c>
      <c r="B7038" s="144" t="s">
        <v>8900</v>
      </c>
      <c r="C7038" s="145" t="s">
        <v>1903</v>
      </c>
      <c r="D7038" s="146">
        <v>1669.12</v>
      </c>
    </row>
    <row r="7039" spans="1:4" ht="15" customHeight="1" x14ac:dyDescent="0.25">
      <c r="A7039" s="143">
        <v>8614</v>
      </c>
      <c r="B7039" s="144" t="s">
        <v>8901</v>
      </c>
      <c r="C7039" s="145" t="s">
        <v>1903</v>
      </c>
      <c r="D7039" s="146">
        <v>73.12</v>
      </c>
    </row>
    <row r="7040" spans="1:4" ht="17.100000000000001" customHeight="1" x14ac:dyDescent="0.25">
      <c r="A7040" s="143">
        <v>1448</v>
      </c>
      <c r="B7040" s="144" t="s">
        <v>8902</v>
      </c>
      <c r="C7040" s="145" t="s">
        <v>1903</v>
      </c>
      <c r="D7040" s="146">
        <v>765.56</v>
      </c>
    </row>
    <row r="7041" spans="1:4" ht="17.100000000000001" customHeight="1" x14ac:dyDescent="0.25">
      <c r="A7041" s="143">
        <v>1432</v>
      </c>
      <c r="B7041" s="144" t="s">
        <v>8903</v>
      </c>
      <c r="C7041" s="145" t="s">
        <v>1903</v>
      </c>
      <c r="D7041" s="146">
        <v>4342.09</v>
      </c>
    </row>
    <row r="7042" spans="1:4" ht="17.100000000000001" customHeight="1" x14ac:dyDescent="0.25">
      <c r="A7042" s="143">
        <v>1433</v>
      </c>
      <c r="B7042" s="144" t="s">
        <v>8904</v>
      </c>
      <c r="C7042" s="145" t="s">
        <v>1903</v>
      </c>
      <c r="D7042" s="146">
        <v>8018.57</v>
      </c>
    </row>
    <row r="7043" spans="1:4" ht="17.100000000000001" customHeight="1" x14ac:dyDescent="0.25">
      <c r="A7043" s="143">
        <v>1429</v>
      </c>
      <c r="B7043" s="144" t="s">
        <v>8905</v>
      </c>
      <c r="C7043" s="145" t="s">
        <v>1903</v>
      </c>
      <c r="D7043" s="146">
        <v>1266.0899999999999</v>
      </c>
    </row>
    <row r="7044" spans="1:4" ht="17.100000000000001" customHeight="1" x14ac:dyDescent="0.25">
      <c r="A7044" s="143">
        <v>1434</v>
      </c>
      <c r="B7044" s="144" t="s">
        <v>8906</v>
      </c>
      <c r="C7044" s="145" t="s">
        <v>1903</v>
      </c>
      <c r="D7044" s="146">
        <v>8267.69</v>
      </c>
    </row>
    <row r="7045" spans="1:4" ht="17.100000000000001" customHeight="1" x14ac:dyDescent="0.25">
      <c r="A7045" s="143">
        <v>1430</v>
      </c>
      <c r="B7045" s="144" t="s">
        <v>8907</v>
      </c>
      <c r="C7045" s="145" t="s">
        <v>1903</v>
      </c>
      <c r="D7045" s="146">
        <v>1470.09</v>
      </c>
    </row>
    <row r="7046" spans="1:4" ht="17.100000000000001" customHeight="1" x14ac:dyDescent="0.25">
      <c r="A7046" s="143">
        <v>1442</v>
      </c>
      <c r="B7046" s="144" t="s">
        <v>8908</v>
      </c>
      <c r="C7046" s="145" t="s">
        <v>1903</v>
      </c>
      <c r="D7046" s="146">
        <v>2266.1</v>
      </c>
    </row>
    <row r="7047" spans="1:4" ht="17.100000000000001" customHeight="1" x14ac:dyDescent="0.25">
      <c r="A7047" s="143">
        <v>1449</v>
      </c>
      <c r="B7047" s="144" t="s">
        <v>8909</v>
      </c>
      <c r="C7047" s="145" t="s">
        <v>1903</v>
      </c>
      <c r="D7047" s="146">
        <v>232.04</v>
      </c>
    </row>
    <row r="7048" spans="1:4" ht="17.100000000000001" customHeight="1" x14ac:dyDescent="0.25">
      <c r="A7048" s="143">
        <v>1450</v>
      </c>
      <c r="B7048" s="144" t="s">
        <v>8910</v>
      </c>
      <c r="C7048" s="145" t="s">
        <v>1903</v>
      </c>
      <c r="D7048" s="146">
        <v>151.75</v>
      </c>
    </row>
    <row r="7049" spans="1:4" ht="17.100000000000001" customHeight="1" x14ac:dyDescent="0.25">
      <c r="A7049" s="143">
        <v>1431</v>
      </c>
      <c r="B7049" s="144" t="s">
        <v>8911</v>
      </c>
      <c r="C7049" s="145" t="s">
        <v>1903</v>
      </c>
      <c r="D7049" s="146">
        <v>290.18</v>
      </c>
    </row>
    <row r="7050" spans="1:4" ht="17.100000000000001" customHeight="1" x14ac:dyDescent="0.25">
      <c r="A7050" s="143">
        <v>1447</v>
      </c>
      <c r="B7050" s="144" t="s">
        <v>8912</v>
      </c>
      <c r="C7050" s="145" t="s">
        <v>1903</v>
      </c>
      <c r="D7050" s="146">
        <v>448.35</v>
      </c>
    </row>
    <row r="7051" spans="1:4" ht="15" customHeight="1" x14ac:dyDescent="0.25">
      <c r="A7051" s="143">
        <v>1443</v>
      </c>
      <c r="B7051" s="144" t="s">
        <v>8913</v>
      </c>
      <c r="C7051" s="145" t="s">
        <v>1903</v>
      </c>
      <c r="D7051" s="146">
        <v>1814.92</v>
      </c>
    </row>
    <row r="7052" spans="1:4" ht="17.100000000000001" customHeight="1" x14ac:dyDescent="0.25">
      <c r="A7052" s="143">
        <v>1435</v>
      </c>
      <c r="B7052" s="144" t="s">
        <v>8914</v>
      </c>
      <c r="C7052" s="145" t="s">
        <v>1903</v>
      </c>
      <c r="D7052" s="146">
        <v>620.91999999999996</v>
      </c>
    </row>
    <row r="7053" spans="1:4" ht="17.100000000000001" customHeight="1" x14ac:dyDescent="0.25">
      <c r="A7053" s="143">
        <v>1436</v>
      </c>
      <c r="B7053" s="144" t="s">
        <v>8915</v>
      </c>
      <c r="C7053" s="145" t="s">
        <v>1903</v>
      </c>
      <c r="D7053" s="146">
        <v>716.15</v>
      </c>
    </row>
    <row r="7054" spans="1:4" ht="17.100000000000001" customHeight="1" x14ac:dyDescent="0.25">
      <c r="A7054" s="143">
        <v>1437</v>
      </c>
      <c r="B7054" s="144" t="s">
        <v>8916</v>
      </c>
      <c r="C7054" s="145" t="s">
        <v>1903</v>
      </c>
      <c r="D7054" s="146">
        <v>1168.73</v>
      </c>
    </row>
    <row r="7055" spans="1:4" ht="17.100000000000001" customHeight="1" x14ac:dyDescent="0.25">
      <c r="A7055" s="143">
        <v>1451</v>
      </c>
      <c r="B7055" s="144" t="s">
        <v>8917</v>
      </c>
      <c r="C7055" s="145" t="s">
        <v>1903</v>
      </c>
      <c r="D7055" s="146">
        <v>370.92</v>
      </c>
    </row>
    <row r="7056" spans="1:4" ht="17.100000000000001" customHeight="1" x14ac:dyDescent="0.25">
      <c r="A7056" s="143">
        <v>5048</v>
      </c>
      <c r="B7056" s="144" t="s">
        <v>8918</v>
      </c>
      <c r="C7056" s="145" t="s">
        <v>1903</v>
      </c>
      <c r="D7056" s="146">
        <v>655.41</v>
      </c>
    </row>
    <row r="7057" spans="1:4" ht="17.100000000000001" customHeight="1" x14ac:dyDescent="0.25">
      <c r="A7057" s="143">
        <v>5046</v>
      </c>
      <c r="B7057" s="144" t="s">
        <v>8919</v>
      </c>
      <c r="C7057" s="145" t="s">
        <v>1903</v>
      </c>
      <c r="D7057" s="146">
        <v>425.86</v>
      </c>
    </row>
    <row r="7058" spans="1:4" ht="17.100000000000001" customHeight="1" x14ac:dyDescent="0.25">
      <c r="A7058" s="143">
        <v>5047</v>
      </c>
      <c r="B7058" s="144" t="s">
        <v>8920</v>
      </c>
      <c r="C7058" s="145" t="s">
        <v>1903</v>
      </c>
      <c r="D7058" s="146">
        <v>498.03</v>
      </c>
    </row>
    <row r="7059" spans="1:4" ht="17.100000000000001" customHeight="1" x14ac:dyDescent="0.25">
      <c r="A7059" s="143">
        <v>9911</v>
      </c>
      <c r="B7059" s="144" t="s">
        <v>8921</v>
      </c>
      <c r="C7059" s="145" t="s">
        <v>1903</v>
      </c>
      <c r="D7059" s="146">
        <v>1452.58</v>
      </c>
    </row>
    <row r="7060" spans="1:4" ht="25.5" customHeight="1" x14ac:dyDescent="0.25">
      <c r="A7060" s="143">
        <v>4053</v>
      </c>
      <c r="B7060" s="144" t="s">
        <v>8922</v>
      </c>
      <c r="C7060" s="145" t="s">
        <v>1965</v>
      </c>
      <c r="D7060" s="146">
        <v>21453.15</v>
      </c>
    </row>
    <row r="7061" spans="1:4" ht="17.100000000000001" customHeight="1" x14ac:dyDescent="0.25">
      <c r="A7061" s="143">
        <v>8186</v>
      </c>
      <c r="B7061" s="144" t="s">
        <v>8923</v>
      </c>
      <c r="C7061" s="145" t="s">
        <v>1903</v>
      </c>
      <c r="D7061" s="146">
        <v>7372.88</v>
      </c>
    </row>
    <row r="7062" spans="1:4" ht="17.100000000000001" customHeight="1" x14ac:dyDescent="0.25">
      <c r="A7062" s="143">
        <v>12864</v>
      </c>
      <c r="B7062" s="144" t="s">
        <v>8924</v>
      </c>
      <c r="C7062" s="145" t="s">
        <v>1903</v>
      </c>
      <c r="D7062" s="146">
        <v>3081.19</v>
      </c>
    </row>
    <row r="7063" spans="1:4" ht="17.100000000000001" customHeight="1" x14ac:dyDescent="0.25">
      <c r="A7063" s="143">
        <v>8187</v>
      </c>
      <c r="B7063" s="144" t="s">
        <v>8925</v>
      </c>
      <c r="C7063" s="145" t="s">
        <v>1903</v>
      </c>
      <c r="D7063" s="146">
        <v>14594.66</v>
      </c>
    </row>
    <row r="7064" spans="1:4" ht="15" customHeight="1" x14ac:dyDescent="0.25">
      <c r="A7064" s="143">
        <v>11317</v>
      </c>
      <c r="B7064" s="144" t="s">
        <v>8926</v>
      </c>
      <c r="C7064" s="145" t="s">
        <v>1903</v>
      </c>
      <c r="D7064" s="146">
        <v>970.92</v>
      </c>
    </row>
    <row r="7065" spans="1:4" ht="15" customHeight="1" x14ac:dyDescent="0.25">
      <c r="A7065" s="143">
        <v>8979</v>
      </c>
      <c r="B7065" s="144" t="s">
        <v>8927</v>
      </c>
      <c r="C7065" s="145" t="s">
        <v>1903</v>
      </c>
      <c r="D7065" s="146">
        <v>68.03</v>
      </c>
    </row>
    <row r="7066" spans="1:4" ht="15" customHeight="1" x14ac:dyDescent="0.25">
      <c r="A7066" s="143">
        <v>1444</v>
      </c>
      <c r="B7066" s="144" t="s">
        <v>8928</v>
      </c>
      <c r="C7066" s="145" t="s">
        <v>1903</v>
      </c>
      <c r="D7066" s="146">
        <v>71.83</v>
      </c>
    </row>
    <row r="7067" spans="1:4" ht="15" customHeight="1" x14ac:dyDescent="0.25">
      <c r="A7067" s="143">
        <v>1446</v>
      </c>
      <c r="B7067" s="144" t="s">
        <v>8929</v>
      </c>
      <c r="C7067" s="145" t="s">
        <v>1903</v>
      </c>
      <c r="D7067" s="146">
        <v>47.76</v>
      </c>
    </row>
    <row r="7068" spans="1:4" ht="15" customHeight="1" x14ac:dyDescent="0.25">
      <c r="A7068" s="143">
        <v>4281</v>
      </c>
      <c r="B7068" s="144" t="s">
        <v>8930</v>
      </c>
      <c r="C7068" s="145" t="s">
        <v>1903</v>
      </c>
      <c r="D7068" s="146">
        <v>63.51</v>
      </c>
    </row>
    <row r="7069" spans="1:4" ht="15" customHeight="1" x14ac:dyDescent="0.25">
      <c r="A7069" s="143">
        <v>1377</v>
      </c>
      <c r="B7069" s="144" t="s">
        <v>8931</v>
      </c>
      <c r="C7069" s="145" t="s">
        <v>1903</v>
      </c>
      <c r="D7069" s="146">
        <v>11.74</v>
      </c>
    </row>
    <row r="7070" spans="1:4" ht="15" customHeight="1" x14ac:dyDescent="0.25">
      <c r="A7070" s="143">
        <v>11009</v>
      </c>
      <c r="B7070" s="144" t="s">
        <v>8932</v>
      </c>
      <c r="C7070" s="145" t="s">
        <v>1903</v>
      </c>
      <c r="D7070" s="146">
        <v>12.96</v>
      </c>
    </row>
    <row r="7071" spans="1:4" ht="15" customHeight="1" x14ac:dyDescent="0.25">
      <c r="A7071" s="143">
        <v>10878</v>
      </c>
      <c r="B7071" s="144" t="s">
        <v>8933</v>
      </c>
      <c r="C7071" s="145" t="s">
        <v>1903</v>
      </c>
      <c r="D7071" s="146">
        <v>21.51</v>
      </c>
    </row>
    <row r="7072" spans="1:4" ht="15" customHeight="1" x14ac:dyDescent="0.25">
      <c r="A7072" s="143">
        <v>11010</v>
      </c>
      <c r="B7072" s="144" t="s">
        <v>8934</v>
      </c>
      <c r="C7072" s="145" t="s">
        <v>1903</v>
      </c>
      <c r="D7072" s="146">
        <v>24.26</v>
      </c>
    </row>
    <row r="7073" spans="1:4" ht="15" customHeight="1" x14ac:dyDescent="0.25">
      <c r="A7073" s="143">
        <v>11011</v>
      </c>
      <c r="B7073" s="144" t="s">
        <v>8935</v>
      </c>
      <c r="C7073" s="145" t="s">
        <v>1903</v>
      </c>
      <c r="D7073" s="146">
        <v>20.67</v>
      </c>
    </row>
    <row r="7074" spans="1:4" ht="15" customHeight="1" x14ac:dyDescent="0.25">
      <c r="A7074" s="143">
        <v>10879</v>
      </c>
      <c r="B7074" s="144" t="s">
        <v>8936</v>
      </c>
      <c r="C7074" s="145" t="s">
        <v>1903</v>
      </c>
      <c r="D7074" s="146">
        <v>21.93</v>
      </c>
    </row>
    <row r="7075" spans="1:4" ht="15" customHeight="1" x14ac:dyDescent="0.25">
      <c r="A7075" s="143">
        <v>11012</v>
      </c>
      <c r="B7075" s="144" t="s">
        <v>8937</v>
      </c>
      <c r="C7075" s="145" t="s">
        <v>1903</v>
      </c>
      <c r="D7075" s="146">
        <v>31.48</v>
      </c>
    </row>
    <row r="7076" spans="1:4" ht="15" customHeight="1" x14ac:dyDescent="0.25">
      <c r="A7076" s="143">
        <v>11013</v>
      </c>
      <c r="B7076" s="144" t="s">
        <v>8938</v>
      </c>
      <c r="C7076" s="145" t="s">
        <v>1903</v>
      </c>
      <c r="D7076" s="146">
        <v>26.08</v>
      </c>
    </row>
    <row r="7077" spans="1:4" ht="15" customHeight="1" x14ac:dyDescent="0.25">
      <c r="A7077" s="143">
        <v>11014</v>
      </c>
      <c r="B7077" s="144" t="s">
        <v>8939</v>
      </c>
      <c r="C7077" s="145" t="s">
        <v>1903</v>
      </c>
      <c r="D7077" s="146">
        <v>27.89</v>
      </c>
    </row>
    <row r="7078" spans="1:4" ht="15" customHeight="1" x14ac:dyDescent="0.25">
      <c r="A7078" s="143">
        <v>11015</v>
      </c>
      <c r="B7078" s="144" t="s">
        <v>8940</v>
      </c>
      <c r="C7078" s="145" t="s">
        <v>1903</v>
      </c>
      <c r="D7078" s="146">
        <v>32.049999999999997</v>
      </c>
    </row>
    <row r="7079" spans="1:4" ht="15" customHeight="1" x14ac:dyDescent="0.25">
      <c r="A7079" s="143">
        <v>11016</v>
      </c>
      <c r="B7079" s="144" t="s">
        <v>8941</v>
      </c>
      <c r="C7079" s="145" t="s">
        <v>1903</v>
      </c>
      <c r="D7079" s="146">
        <v>44.13</v>
      </c>
    </row>
    <row r="7080" spans="1:4" ht="15" customHeight="1" x14ac:dyDescent="0.25">
      <c r="A7080" s="143">
        <v>11017</v>
      </c>
      <c r="B7080" s="144" t="s">
        <v>8942</v>
      </c>
      <c r="C7080" s="145" t="s">
        <v>1903</v>
      </c>
      <c r="D7080" s="146">
        <v>40.29</v>
      </c>
    </row>
    <row r="7081" spans="1:4" ht="15" customHeight="1" x14ac:dyDescent="0.25">
      <c r="A7081" s="143">
        <v>11018</v>
      </c>
      <c r="B7081" s="144" t="s">
        <v>8943</v>
      </c>
      <c r="C7081" s="145" t="s">
        <v>1903</v>
      </c>
      <c r="D7081" s="146">
        <v>41.96</v>
      </c>
    </row>
    <row r="7082" spans="1:4" ht="15" customHeight="1" x14ac:dyDescent="0.25">
      <c r="A7082" s="143">
        <v>8796</v>
      </c>
      <c r="B7082" s="144" t="s">
        <v>8944</v>
      </c>
      <c r="C7082" s="145" t="s">
        <v>1903</v>
      </c>
      <c r="D7082" s="146">
        <v>44.2</v>
      </c>
    </row>
    <row r="7083" spans="1:4" ht="15" customHeight="1" x14ac:dyDescent="0.25">
      <c r="A7083" s="143">
        <v>11019</v>
      </c>
      <c r="B7083" s="144" t="s">
        <v>8945</v>
      </c>
      <c r="C7083" s="145" t="s">
        <v>1903</v>
      </c>
      <c r="D7083" s="146">
        <v>42.07</v>
      </c>
    </row>
    <row r="7084" spans="1:4" ht="15" customHeight="1" x14ac:dyDescent="0.25">
      <c r="A7084" s="143">
        <v>11020</v>
      </c>
      <c r="B7084" s="144" t="s">
        <v>8946</v>
      </c>
      <c r="C7084" s="145" t="s">
        <v>1903</v>
      </c>
      <c r="D7084" s="146">
        <v>77.069999999999993</v>
      </c>
    </row>
    <row r="7085" spans="1:4" ht="15" customHeight="1" x14ac:dyDescent="0.25">
      <c r="A7085" s="143">
        <v>11021</v>
      </c>
      <c r="B7085" s="144" t="s">
        <v>8947</v>
      </c>
      <c r="C7085" s="145" t="s">
        <v>1903</v>
      </c>
      <c r="D7085" s="146">
        <v>77.069999999999993</v>
      </c>
    </row>
    <row r="7086" spans="1:4" ht="15" customHeight="1" x14ac:dyDescent="0.25">
      <c r="A7086" s="143">
        <v>11022</v>
      </c>
      <c r="B7086" s="144" t="s">
        <v>8948</v>
      </c>
      <c r="C7086" s="145" t="s">
        <v>1903</v>
      </c>
      <c r="D7086" s="146">
        <v>77.260000000000005</v>
      </c>
    </row>
    <row r="7087" spans="1:4" ht="15" customHeight="1" x14ac:dyDescent="0.25">
      <c r="A7087" s="143">
        <v>11023</v>
      </c>
      <c r="B7087" s="144" t="s">
        <v>8949</v>
      </c>
      <c r="C7087" s="145" t="s">
        <v>1903</v>
      </c>
      <c r="D7087" s="146">
        <v>90.23</v>
      </c>
    </row>
    <row r="7088" spans="1:4" ht="15" customHeight="1" x14ac:dyDescent="0.25">
      <c r="A7088" s="143">
        <v>11024</v>
      </c>
      <c r="B7088" s="144" t="s">
        <v>8950</v>
      </c>
      <c r="C7088" s="145" t="s">
        <v>1903</v>
      </c>
      <c r="D7088" s="146">
        <v>91.86</v>
      </c>
    </row>
    <row r="7089" spans="1:4" ht="15" customHeight="1" x14ac:dyDescent="0.25">
      <c r="A7089" s="143">
        <v>11025</v>
      </c>
      <c r="B7089" s="144" t="s">
        <v>8951</v>
      </c>
      <c r="C7089" s="145" t="s">
        <v>1903</v>
      </c>
      <c r="D7089" s="146">
        <v>115.01</v>
      </c>
    </row>
    <row r="7090" spans="1:4" ht="15" customHeight="1" x14ac:dyDescent="0.25">
      <c r="A7090" s="143">
        <v>11026</v>
      </c>
      <c r="B7090" s="144" t="s">
        <v>8952</v>
      </c>
      <c r="C7090" s="145" t="s">
        <v>1903</v>
      </c>
      <c r="D7090" s="146">
        <v>189.12</v>
      </c>
    </row>
    <row r="7091" spans="1:4" ht="15" customHeight="1" x14ac:dyDescent="0.25">
      <c r="A7091" s="143">
        <v>11027</v>
      </c>
      <c r="B7091" s="144" t="s">
        <v>8953</v>
      </c>
      <c r="C7091" s="145" t="s">
        <v>1903</v>
      </c>
      <c r="D7091" s="146">
        <v>189.12</v>
      </c>
    </row>
    <row r="7092" spans="1:4" ht="15" customHeight="1" x14ac:dyDescent="0.25">
      <c r="A7092" s="143">
        <v>11028</v>
      </c>
      <c r="B7092" s="144" t="s">
        <v>8954</v>
      </c>
      <c r="C7092" s="145" t="s">
        <v>1903</v>
      </c>
      <c r="D7092" s="146">
        <v>189.12</v>
      </c>
    </row>
    <row r="7093" spans="1:4" ht="15" customHeight="1" x14ac:dyDescent="0.25">
      <c r="A7093" s="143">
        <v>11029</v>
      </c>
      <c r="B7093" s="144" t="s">
        <v>8955</v>
      </c>
      <c r="C7093" s="145" t="s">
        <v>1903</v>
      </c>
      <c r="D7093" s="146">
        <v>189.12</v>
      </c>
    </row>
    <row r="7094" spans="1:4" ht="15" customHeight="1" x14ac:dyDescent="0.25">
      <c r="A7094" s="143">
        <v>11030</v>
      </c>
      <c r="B7094" s="144" t="s">
        <v>8956</v>
      </c>
      <c r="C7094" s="145" t="s">
        <v>1903</v>
      </c>
      <c r="D7094" s="146">
        <v>189.12</v>
      </c>
    </row>
    <row r="7095" spans="1:4" ht="15" customHeight="1" x14ac:dyDescent="0.25">
      <c r="A7095" s="143">
        <v>11031</v>
      </c>
      <c r="B7095" s="144" t="s">
        <v>8957</v>
      </c>
      <c r="C7095" s="145" t="s">
        <v>1903</v>
      </c>
      <c r="D7095" s="146">
        <v>189.12</v>
      </c>
    </row>
    <row r="7096" spans="1:4" ht="15" customHeight="1" x14ac:dyDescent="0.25">
      <c r="A7096" s="143">
        <v>11032</v>
      </c>
      <c r="B7096" s="144" t="s">
        <v>8958</v>
      </c>
      <c r="C7096" s="145" t="s">
        <v>1903</v>
      </c>
      <c r="D7096" s="146">
        <v>189.12</v>
      </c>
    </row>
    <row r="7097" spans="1:4" ht="17.100000000000001" customHeight="1" x14ac:dyDescent="0.25">
      <c r="A7097" s="143">
        <v>5077</v>
      </c>
      <c r="B7097" s="144" t="s">
        <v>8959</v>
      </c>
      <c r="C7097" s="145" t="s">
        <v>2023</v>
      </c>
      <c r="D7097" s="146">
        <v>96.04</v>
      </c>
    </row>
    <row r="7098" spans="1:4" ht="17.100000000000001" customHeight="1" x14ac:dyDescent="0.25">
      <c r="A7098" s="143">
        <v>9184</v>
      </c>
      <c r="B7098" s="144" t="s">
        <v>8960</v>
      </c>
      <c r="C7098" s="145" t="s">
        <v>2023</v>
      </c>
      <c r="D7098" s="146">
        <v>93.56</v>
      </c>
    </row>
    <row r="7099" spans="1:4" ht="17.100000000000001" customHeight="1" x14ac:dyDescent="0.25">
      <c r="A7099" s="143">
        <v>8732</v>
      </c>
      <c r="B7099" s="144" t="s">
        <v>8961</v>
      </c>
      <c r="C7099" s="145" t="s">
        <v>1903</v>
      </c>
      <c r="D7099" s="146">
        <v>682.73</v>
      </c>
    </row>
    <row r="7100" spans="1:4" ht="17.100000000000001" customHeight="1" x14ac:dyDescent="0.25">
      <c r="A7100" s="143">
        <v>8733</v>
      </c>
      <c r="B7100" s="144" t="s">
        <v>8962</v>
      </c>
      <c r="C7100" s="145" t="s">
        <v>1903</v>
      </c>
      <c r="D7100" s="146">
        <v>1031.25</v>
      </c>
    </row>
    <row r="7101" spans="1:4" ht="17.100000000000001" customHeight="1" x14ac:dyDescent="0.25">
      <c r="A7101" s="143">
        <v>8734</v>
      </c>
      <c r="B7101" s="144" t="s">
        <v>8963</v>
      </c>
      <c r="C7101" s="145" t="s">
        <v>1903</v>
      </c>
      <c r="D7101" s="146">
        <v>1379.73</v>
      </c>
    </row>
    <row r="7102" spans="1:4" ht="17.100000000000001" customHeight="1" x14ac:dyDescent="0.25">
      <c r="A7102" s="143">
        <v>8735</v>
      </c>
      <c r="B7102" s="144" t="s">
        <v>8964</v>
      </c>
      <c r="C7102" s="145" t="s">
        <v>1903</v>
      </c>
      <c r="D7102" s="146">
        <v>1728.22</v>
      </c>
    </row>
    <row r="7103" spans="1:4" ht="15" customHeight="1" x14ac:dyDescent="0.25">
      <c r="A7103" s="143">
        <v>8799</v>
      </c>
      <c r="B7103" s="144" t="s">
        <v>8965</v>
      </c>
      <c r="C7103" s="145" t="s">
        <v>1903</v>
      </c>
      <c r="D7103" s="146">
        <v>17.63</v>
      </c>
    </row>
    <row r="7104" spans="1:4" ht="15" customHeight="1" x14ac:dyDescent="0.25">
      <c r="A7104" s="143">
        <v>10877</v>
      </c>
      <c r="B7104" s="144" t="s">
        <v>8966</v>
      </c>
      <c r="C7104" s="145" t="s">
        <v>1903</v>
      </c>
      <c r="D7104" s="146">
        <v>17.77</v>
      </c>
    </row>
    <row r="7105" spans="1:4" ht="15" customHeight="1" x14ac:dyDescent="0.25">
      <c r="A7105" s="143">
        <v>10522</v>
      </c>
      <c r="B7105" s="144" t="s">
        <v>8967</v>
      </c>
      <c r="C7105" s="145" t="s">
        <v>1903</v>
      </c>
      <c r="D7105" s="146">
        <v>20.149999999999999</v>
      </c>
    </row>
    <row r="7106" spans="1:4" ht="15" customHeight="1" x14ac:dyDescent="0.25">
      <c r="A7106" s="143">
        <v>12879</v>
      </c>
      <c r="B7106" s="144" t="s">
        <v>8968</v>
      </c>
      <c r="C7106" s="145" t="s">
        <v>1903</v>
      </c>
      <c r="D7106" s="146">
        <v>78.260000000000005</v>
      </c>
    </row>
    <row r="7107" spans="1:4" ht="15" customHeight="1" x14ac:dyDescent="0.25">
      <c r="A7107" s="143">
        <v>12880</v>
      </c>
      <c r="B7107" s="144" t="s">
        <v>8969</v>
      </c>
      <c r="C7107" s="145" t="s">
        <v>1903</v>
      </c>
      <c r="D7107" s="146">
        <v>99.94</v>
      </c>
    </row>
    <row r="7108" spans="1:4" ht="15" customHeight="1" x14ac:dyDescent="0.25">
      <c r="A7108" s="143">
        <v>8798</v>
      </c>
      <c r="B7108" s="144" t="s">
        <v>8970</v>
      </c>
      <c r="C7108" s="145" t="s">
        <v>1903</v>
      </c>
      <c r="D7108" s="146">
        <v>33.119999999999997</v>
      </c>
    </row>
    <row r="7109" spans="1:4" ht="15" customHeight="1" x14ac:dyDescent="0.25">
      <c r="A7109" s="143">
        <v>7837</v>
      </c>
      <c r="B7109" s="144" t="s">
        <v>8971</v>
      </c>
      <c r="C7109" s="145" t="s">
        <v>1903</v>
      </c>
      <c r="D7109" s="146">
        <v>25.59</v>
      </c>
    </row>
    <row r="7110" spans="1:4" ht="15" customHeight="1" x14ac:dyDescent="0.25">
      <c r="A7110" s="143">
        <v>10523</v>
      </c>
      <c r="B7110" s="144" t="s">
        <v>8972</v>
      </c>
      <c r="C7110" s="145" t="s">
        <v>1903</v>
      </c>
      <c r="D7110" s="146">
        <v>26.92</v>
      </c>
    </row>
    <row r="7111" spans="1:4" ht="15" customHeight="1" x14ac:dyDescent="0.25">
      <c r="A7111" s="143">
        <v>1368</v>
      </c>
      <c r="B7111" s="144" t="s">
        <v>8973</v>
      </c>
      <c r="C7111" s="145" t="s">
        <v>1903</v>
      </c>
      <c r="D7111" s="146">
        <v>9.15</v>
      </c>
    </row>
    <row r="7112" spans="1:4" ht="15" customHeight="1" x14ac:dyDescent="0.25">
      <c r="A7112" s="143">
        <v>8015</v>
      </c>
      <c r="B7112" s="144" t="s">
        <v>8974</v>
      </c>
      <c r="C7112" s="145" t="s">
        <v>1903</v>
      </c>
      <c r="D7112" s="146">
        <v>9.15</v>
      </c>
    </row>
    <row r="7113" spans="1:4" ht="15" customHeight="1" x14ac:dyDescent="0.25">
      <c r="A7113" s="143">
        <v>1376</v>
      </c>
      <c r="B7113" s="144" t="s">
        <v>8975</v>
      </c>
      <c r="C7113" s="145" t="s">
        <v>1903</v>
      </c>
      <c r="D7113" s="146">
        <v>569.11</v>
      </c>
    </row>
    <row r="7114" spans="1:4" ht="15" customHeight="1" x14ac:dyDescent="0.25">
      <c r="A7114" s="143">
        <v>1369</v>
      </c>
      <c r="B7114" s="144" t="s">
        <v>8976</v>
      </c>
      <c r="C7114" s="145" t="s">
        <v>1903</v>
      </c>
      <c r="D7114" s="146">
        <v>13.76</v>
      </c>
    </row>
    <row r="7115" spans="1:4" ht="15" customHeight="1" x14ac:dyDescent="0.25">
      <c r="A7115" s="143">
        <v>1370</v>
      </c>
      <c r="B7115" s="144" t="s">
        <v>8977</v>
      </c>
      <c r="C7115" s="145" t="s">
        <v>1903</v>
      </c>
      <c r="D7115" s="146">
        <v>16.59</v>
      </c>
    </row>
    <row r="7116" spans="1:4" ht="15" customHeight="1" x14ac:dyDescent="0.25">
      <c r="A7116" s="143">
        <v>9304</v>
      </c>
      <c r="B7116" s="144" t="s">
        <v>8978</v>
      </c>
      <c r="C7116" s="145" t="s">
        <v>1903</v>
      </c>
      <c r="D7116" s="146">
        <v>26.84</v>
      </c>
    </row>
    <row r="7117" spans="1:4" ht="15" customHeight="1" x14ac:dyDescent="0.25">
      <c r="A7117" s="143">
        <v>1371</v>
      </c>
      <c r="B7117" s="144" t="s">
        <v>8979</v>
      </c>
      <c r="C7117" s="145" t="s">
        <v>1903</v>
      </c>
      <c r="D7117" s="146">
        <v>36.590000000000003</v>
      </c>
    </row>
    <row r="7118" spans="1:4" ht="15" customHeight="1" x14ac:dyDescent="0.25">
      <c r="A7118" s="143">
        <v>1372</v>
      </c>
      <c r="B7118" s="144" t="s">
        <v>8980</v>
      </c>
      <c r="C7118" s="145" t="s">
        <v>1903</v>
      </c>
      <c r="D7118" s="146">
        <v>51.49</v>
      </c>
    </row>
    <row r="7119" spans="1:4" ht="15" customHeight="1" x14ac:dyDescent="0.25">
      <c r="A7119" s="143">
        <v>9305</v>
      </c>
      <c r="B7119" s="144" t="s">
        <v>8981</v>
      </c>
      <c r="C7119" s="145" t="s">
        <v>1903</v>
      </c>
      <c r="D7119" s="146">
        <v>16.12</v>
      </c>
    </row>
    <row r="7120" spans="1:4" ht="15" customHeight="1" x14ac:dyDescent="0.25">
      <c r="A7120" s="143">
        <v>1373</v>
      </c>
      <c r="B7120" s="144" t="s">
        <v>8982</v>
      </c>
      <c r="C7120" s="145" t="s">
        <v>1903</v>
      </c>
      <c r="D7120" s="146">
        <v>76.52</v>
      </c>
    </row>
    <row r="7121" spans="1:4" ht="15" customHeight="1" x14ac:dyDescent="0.25">
      <c r="A7121" s="143">
        <v>1374</v>
      </c>
      <c r="B7121" s="144" t="s">
        <v>8983</v>
      </c>
      <c r="C7121" s="145" t="s">
        <v>1903</v>
      </c>
      <c r="D7121" s="146">
        <v>245.28</v>
      </c>
    </row>
    <row r="7122" spans="1:4" ht="15" customHeight="1" x14ac:dyDescent="0.25">
      <c r="A7122" s="143">
        <v>1375</v>
      </c>
      <c r="B7122" s="144" t="s">
        <v>8984</v>
      </c>
      <c r="C7122" s="145" t="s">
        <v>1903</v>
      </c>
      <c r="D7122" s="146">
        <v>235.72</v>
      </c>
    </row>
    <row r="7123" spans="1:4" ht="15" customHeight="1" x14ac:dyDescent="0.25">
      <c r="A7123" s="143">
        <v>7786</v>
      </c>
      <c r="B7123" s="144" t="s">
        <v>8985</v>
      </c>
      <c r="C7123" s="145" t="s">
        <v>1903</v>
      </c>
      <c r="D7123" s="146">
        <v>10.65</v>
      </c>
    </row>
    <row r="7124" spans="1:4" ht="15" customHeight="1" x14ac:dyDescent="0.25">
      <c r="A7124" s="143">
        <v>7834</v>
      </c>
      <c r="B7124" s="144" t="s">
        <v>8986</v>
      </c>
      <c r="C7124" s="145" t="s">
        <v>1903</v>
      </c>
      <c r="D7124" s="146">
        <v>19.05</v>
      </c>
    </row>
    <row r="7125" spans="1:4" ht="17.100000000000001" customHeight="1" x14ac:dyDescent="0.25">
      <c r="A7125" s="143">
        <v>7236</v>
      </c>
      <c r="B7125" s="144" t="s">
        <v>8987</v>
      </c>
      <c r="C7125" s="145" t="s">
        <v>1903</v>
      </c>
      <c r="D7125" s="146">
        <v>7.6</v>
      </c>
    </row>
    <row r="7126" spans="1:4" ht="17.100000000000001" customHeight="1" x14ac:dyDescent="0.25">
      <c r="A7126" s="143">
        <v>7235</v>
      </c>
      <c r="B7126" s="144" t="s">
        <v>8988</v>
      </c>
      <c r="C7126" s="145" t="s">
        <v>1903</v>
      </c>
      <c r="D7126" s="146">
        <v>9.4700000000000006</v>
      </c>
    </row>
    <row r="7127" spans="1:4" ht="17.100000000000001" customHeight="1" x14ac:dyDescent="0.25">
      <c r="A7127" s="143">
        <v>7234</v>
      </c>
      <c r="B7127" s="144" t="s">
        <v>8989</v>
      </c>
      <c r="C7127" s="145" t="s">
        <v>1903</v>
      </c>
      <c r="D7127" s="146">
        <v>13.37</v>
      </c>
    </row>
    <row r="7128" spans="1:4" ht="17.100000000000001" customHeight="1" x14ac:dyDescent="0.25">
      <c r="A7128" s="143">
        <v>7233</v>
      </c>
      <c r="B7128" s="144" t="s">
        <v>8990</v>
      </c>
      <c r="C7128" s="145" t="s">
        <v>1903</v>
      </c>
      <c r="D7128" s="146">
        <v>22.76</v>
      </c>
    </row>
    <row r="7129" spans="1:4" ht="17.100000000000001" customHeight="1" x14ac:dyDescent="0.25">
      <c r="A7129" s="143">
        <v>1423</v>
      </c>
      <c r="B7129" s="144" t="s">
        <v>8991</v>
      </c>
      <c r="C7129" s="145" t="s">
        <v>1903</v>
      </c>
      <c r="D7129" s="146">
        <v>122.2</v>
      </c>
    </row>
    <row r="7130" spans="1:4" ht="17.100000000000001" customHeight="1" x14ac:dyDescent="0.25">
      <c r="A7130" s="143">
        <v>1424</v>
      </c>
      <c r="B7130" s="144" t="s">
        <v>8992</v>
      </c>
      <c r="C7130" s="145" t="s">
        <v>1903</v>
      </c>
      <c r="D7130" s="146">
        <v>9.5</v>
      </c>
    </row>
    <row r="7131" spans="1:4" ht="15" customHeight="1" x14ac:dyDescent="0.25">
      <c r="A7131" s="143">
        <v>1427</v>
      </c>
      <c r="B7131" s="144" t="s">
        <v>8993</v>
      </c>
      <c r="C7131" s="145" t="s">
        <v>7658</v>
      </c>
      <c r="D7131" s="146">
        <v>294.20999999999998</v>
      </c>
    </row>
    <row r="7132" spans="1:4" ht="15" customHeight="1" x14ac:dyDescent="0.25">
      <c r="A7132" s="143">
        <v>10524</v>
      </c>
      <c r="B7132" s="144" t="s">
        <v>8994</v>
      </c>
      <c r="C7132" s="145" t="s">
        <v>1903</v>
      </c>
      <c r="D7132" s="146">
        <v>9.61</v>
      </c>
    </row>
    <row r="7133" spans="1:4" ht="15" customHeight="1" x14ac:dyDescent="0.25">
      <c r="A7133" s="143">
        <v>8977</v>
      </c>
      <c r="B7133" s="144" t="s">
        <v>8995</v>
      </c>
      <c r="C7133" s="145" t="s">
        <v>1903</v>
      </c>
      <c r="D7133" s="146">
        <v>16.670000000000002</v>
      </c>
    </row>
    <row r="7134" spans="1:4" ht="15" customHeight="1" x14ac:dyDescent="0.25">
      <c r="A7134" s="143">
        <v>8978</v>
      </c>
      <c r="B7134" s="144" t="s">
        <v>8996</v>
      </c>
      <c r="C7134" s="145" t="s">
        <v>1903</v>
      </c>
      <c r="D7134" s="146">
        <v>13.21</v>
      </c>
    </row>
    <row r="7135" spans="1:4" ht="15" customHeight="1" x14ac:dyDescent="0.25">
      <c r="A7135" s="143">
        <v>1421</v>
      </c>
      <c r="B7135" s="144" t="s">
        <v>8997</v>
      </c>
      <c r="C7135" s="145" t="s">
        <v>1903</v>
      </c>
      <c r="D7135" s="146">
        <v>997.02</v>
      </c>
    </row>
    <row r="7136" spans="1:4" ht="15" customHeight="1" x14ac:dyDescent="0.25">
      <c r="A7136" s="143">
        <v>1413</v>
      </c>
      <c r="B7136" s="144" t="s">
        <v>8998</v>
      </c>
      <c r="C7136" s="145" t="s">
        <v>1903</v>
      </c>
      <c r="D7136" s="146">
        <v>11.09</v>
      </c>
    </row>
    <row r="7137" spans="1:4" ht="15" customHeight="1" x14ac:dyDescent="0.25">
      <c r="A7137" s="143">
        <v>1414</v>
      </c>
      <c r="B7137" s="144" t="s">
        <v>8999</v>
      </c>
      <c r="C7137" s="145" t="s">
        <v>1903</v>
      </c>
      <c r="D7137" s="146">
        <v>16.670000000000002</v>
      </c>
    </row>
    <row r="7138" spans="1:4" ht="15" customHeight="1" x14ac:dyDescent="0.25">
      <c r="A7138" s="143">
        <v>1415</v>
      </c>
      <c r="B7138" s="144" t="s">
        <v>9000</v>
      </c>
      <c r="C7138" s="145" t="s">
        <v>1903</v>
      </c>
      <c r="D7138" s="146">
        <v>23.52</v>
      </c>
    </row>
    <row r="7139" spans="1:4" ht="15" customHeight="1" x14ac:dyDescent="0.25">
      <c r="A7139" s="143">
        <v>1416</v>
      </c>
      <c r="B7139" s="144" t="s">
        <v>9001</v>
      </c>
      <c r="C7139" s="145" t="s">
        <v>1903</v>
      </c>
      <c r="D7139" s="146">
        <v>50.06</v>
      </c>
    </row>
    <row r="7140" spans="1:4" ht="15" customHeight="1" x14ac:dyDescent="0.25">
      <c r="A7140" s="143">
        <v>1417</v>
      </c>
      <c r="B7140" s="144" t="s">
        <v>9002</v>
      </c>
      <c r="C7140" s="145" t="s">
        <v>1903</v>
      </c>
      <c r="D7140" s="146">
        <v>61.65</v>
      </c>
    </row>
    <row r="7141" spans="1:4" ht="15" customHeight="1" x14ac:dyDescent="0.25">
      <c r="A7141" s="143">
        <v>1418</v>
      </c>
      <c r="B7141" s="144" t="s">
        <v>9003</v>
      </c>
      <c r="C7141" s="145" t="s">
        <v>1903</v>
      </c>
      <c r="D7141" s="146">
        <v>111.52</v>
      </c>
    </row>
    <row r="7142" spans="1:4" ht="15" customHeight="1" x14ac:dyDescent="0.25">
      <c r="A7142" s="143">
        <v>1419</v>
      </c>
      <c r="B7142" s="144" t="s">
        <v>9004</v>
      </c>
      <c r="C7142" s="145" t="s">
        <v>1903</v>
      </c>
      <c r="D7142" s="146">
        <v>299.77999999999997</v>
      </c>
    </row>
    <row r="7143" spans="1:4" ht="15" customHeight="1" x14ac:dyDescent="0.25">
      <c r="A7143" s="143">
        <v>1420</v>
      </c>
      <c r="B7143" s="144" t="s">
        <v>9005</v>
      </c>
      <c r="C7143" s="145" t="s">
        <v>1903</v>
      </c>
      <c r="D7143" s="146">
        <v>461.7</v>
      </c>
    </row>
    <row r="7144" spans="1:4" ht="15" customHeight="1" x14ac:dyDescent="0.25">
      <c r="A7144" s="143">
        <v>8737</v>
      </c>
      <c r="B7144" s="144" t="s">
        <v>9006</v>
      </c>
      <c r="C7144" s="145" t="s">
        <v>2023</v>
      </c>
      <c r="D7144" s="146">
        <v>36.840000000000003</v>
      </c>
    </row>
    <row r="7145" spans="1:4" ht="15" customHeight="1" x14ac:dyDescent="0.25">
      <c r="A7145" s="143">
        <v>1367</v>
      </c>
      <c r="B7145" s="144" t="s">
        <v>9007</v>
      </c>
      <c r="C7145" s="145" t="s">
        <v>2023</v>
      </c>
      <c r="D7145" s="146">
        <v>426.34</v>
      </c>
    </row>
    <row r="7146" spans="1:4" ht="15" customHeight="1" x14ac:dyDescent="0.25">
      <c r="A7146" s="143">
        <v>1359</v>
      </c>
      <c r="B7146" s="144" t="s">
        <v>9008</v>
      </c>
      <c r="C7146" s="145" t="s">
        <v>2023</v>
      </c>
      <c r="D7146" s="146">
        <v>24.89</v>
      </c>
    </row>
    <row r="7147" spans="1:4" ht="15" customHeight="1" x14ac:dyDescent="0.25">
      <c r="A7147" s="143">
        <v>1360</v>
      </c>
      <c r="B7147" s="144" t="s">
        <v>9009</v>
      </c>
      <c r="C7147" s="145" t="s">
        <v>2023</v>
      </c>
      <c r="D7147" s="146">
        <v>41.85</v>
      </c>
    </row>
    <row r="7148" spans="1:4" ht="15" customHeight="1" x14ac:dyDescent="0.25">
      <c r="A7148" s="143">
        <v>1361</v>
      </c>
      <c r="B7148" s="144" t="s">
        <v>9010</v>
      </c>
      <c r="C7148" s="145" t="s">
        <v>2023</v>
      </c>
      <c r="D7148" s="146">
        <v>51.95</v>
      </c>
    </row>
    <row r="7149" spans="1:4" ht="15" customHeight="1" x14ac:dyDescent="0.25">
      <c r="A7149" s="143">
        <v>1362</v>
      </c>
      <c r="B7149" s="144" t="s">
        <v>9011</v>
      </c>
      <c r="C7149" s="145" t="s">
        <v>2023</v>
      </c>
      <c r="D7149" s="146">
        <v>75.59</v>
      </c>
    </row>
    <row r="7150" spans="1:4" ht="15" customHeight="1" x14ac:dyDescent="0.25">
      <c r="A7150" s="143">
        <v>1363</v>
      </c>
      <c r="B7150" s="144" t="s">
        <v>9012</v>
      </c>
      <c r="C7150" s="145" t="s">
        <v>2023</v>
      </c>
      <c r="D7150" s="146">
        <v>93.45</v>
      </c>
    </row>
    <row r="7151" spans="1:4" ht="15" customHeight="1" x14ac:dyDescent="0.25">
      <c r="A7151" s="143">
        <v>1364</v>
      </c>
      <c r="B7151" s="144" t="s">
        <v>9013</v>
      </c>
      <c r="C7151" s="145" t="s">
        <v>2023</v>
      </c>
      <c r="D7151" s="146">
        <v>144.91</v>
      </c>
    </row>
    <row r="7152" spans="1:4" ht="15" customHeight="1" x14ac:dyDescent="0.25">
      <c r="A7152" s="143">
        <v>1365</v>
      </c>
      <c r="B7152" s="144" t="s">
        <v>9014</v>
      </c>
      <c r="C7152" s="145" t="s">
        <v>2023</v>
      </c>
      <c r="D7152" s="146">
        <v>202.16</v>
      </c>
    </row>
    <row r="7153" spans="1:4" ht="15" customHeight="1" x14ac:dyDescent="0.25">
      <c r="A7153" s="143">
        <v>1366</v>
      </c>
      <c r="B7153" s="144" t="s">
        <v>9015</v>
      </c>
      <c r="C7153" s="145" t="s">
        <v>2023</v>
      </c>
      <c r="D7153" s="146">
        <v>291.83</v>
      </c>
    </row>
    <row r="7154" spans="1:4" ht="15" customHeight="1" x14ac:dyDescent="0.25">
      <c r="A7154" s="143">
        <v>11504</v>
      </c>
      <c r="B7154" s="144" t="s">
        <v>9016</v>
      </c>
      <c r="C7154" s="145" t="s">
        <v>2023</v>
      </c>
      <c r="D7154" s="146">
        <v>29.66</v>
      </c>
    </row>
    <row r="7155" spans="1:4" ht="15" customHeight="1" x14ac:dyDescent="0.25">
      <c r="A7155" s="143">
        <v>7777</v>
      </c>
      <c r="B7155" s="144" t="s">
        <v>9017</v>
      </c>
      <c r="C7155" s="145" t="s">
        <v>2023</v>
      </c>
      <c r="D7155" s="146">
        <v>17.22</v>
      </c>
    </row>
    <row r="7156" spans="1:4" ht="15" customHeight="1" x14ac:dyDescent="0.25">
      <c r="A7156" s="143">
        <v>11505</v>
      </c>
      <c r="B7156" s="144" t="s">
        <v>9018</v>
      </c>
      <c r="C7156" s="145" t="s">
        <v>2023</v>
      </c>
      <c r="D7156" s="146">
        <v>44.79</v>
      </c>
    </row>
    <row r="7157" spans="1:4" ht="15" customHeight="1" x14ac:dyDescent="0.25">
      <c r="A7157" s="143">
        <v>9302</v>
      </c>
      <c r="B7157" s="144" t="s">
        <v>9019</v>
      </c>
      <c r="C7157" s="145" t="s">
        <v>2023</v>
      </c>
      <c r="D7157" s="146">
        <v>17.760000000000002</v>
      </c>
    </row>
    <row r="7158" spans="1:4" ht="15" customHeight="1" x14ac:dyDescent="0.25">
      <c r="A7158" s="143">
        <v>9303</v>
      </c>
      <c r="B7158" s="144" t="s">
        <v>9020</v>
      </c>
      <c r="C7158" s="145" t="s">
        <v>2023</v>
      </c>
      <c r="D7158" s="146">
        <v>32.32</v>
      </c>
    </row>
    <row r="7159" spans="1:4" ht="15" customHeight="1" x14ac:dyDescent="0.25">
      <c r="A7159" s="143">
        <v>5100</v>
      </c>
      <c r="B7159" s="144" t="s">
        <v>9021</v>
      </c>
      <c r="C7159" s="145" t="s">
        <v>1903</v>
      </c>
      <c r="D7159" s="146">
        <v>125.43</v>
      </c>
    </row>
    <row r="7160" spans="1:4" ht="15" customHeight="1" x14ac:dyDescent="0.25">
      <c r="A7160" s="143">
        <v>5101</v>
      </c>
      <c r="B7160" s="144" t="s">
        <v>9022</v>
      </c>
      <c r="C7160" s="145" t="s">
        <v>1903</v>
      </c>
      <c r="D7160" s="146">
        <v>315.99</v>
      </c>
    </row>
    <row r="7161" spans="1:4" ht="15" customHeight="1" x14ac:dyDescent="0.25">
      <c r="A7161" s="143">
        <v>11151</v>
      </c>
      <c r="B7161" s="144" t="s">
        <v>9023</v>
      </c>
      <c r="C7161" s="145" t="s">
        <v>1903</v>
      </c>
      <c r="D7161" s="146">
        <v>306.20999999999998</v>
      </c>
    </row>
    <row r="7162" spans="1:4" ht="15" customHeight="1" x14ac:dyDescent="0.25">
      <c r="A7162" s="143">
        <v>7752</v>
      </c>
      <c r="B7162" s="144" t="s">
        <v>9024</v>
      </c>
      <c r="C7162" s="145" t="s">
        <v>1903</v>
      </c>
      <c r="D7162" s="146">
        <v>60.27</v>
      </c>
    </row>
    <row r="7163" spans="1:4" ht="17.100000000000001" customHeight="1" x14ac:dyDescent="0.25">
      <c r="A7163" s="143">
        <v>11573</v>
      </c>
      <c r="B7163" s="144" t="s">
        <v>9025</v>
      </c>
      <c r="C7163" s="145" t="s">
        <v>1917</v>
      </c>
      <c r="D7163" s="146">
        <v>591.03</v>
      </c>
    </row>
    <row r="7164" spans="1:4" ht="17.100000000000001" customHeight="1" x14ac:dyDescent="0.25">
      <c r="A7164" s="143">
        <v>4117</v>
      </c>
      <c r="B7164" s="144" t="s">
        <v>9026</v>
      </c>
      <c r="C7164" s="145" t="s">
        <v>1917</v>
      </c>
      <c r="D7164" s="146">
        <v>736.05</v>
      </c>
    </row>
    <row r="7165" spans="1:4" ht="15" customHeight="1" x14ac:dyDescent="0.25">
      <c r="A7165" s="143">
        <v>10209</v>
      </c>
      <c r="B7165" s="144" t="s">
        <v>9027</v>
      </c>
      <c r="C7165" s="145" t="s">
        <v>1903</v>
      </c>
      <c r="D7165" s="146">
        <v>2.71</v>
      </c>
    </row>
    <row r="7166" spans="1:4" ht="15" customHeight="1" x14ac:dyDescent="0.25">
      <c r="A7166" s="143">
        <v>12869</v>
      </c>
      <c r="B7166" s="144" t="s">
        <v>9028</v>
      </c>
      <c r="C7166" s="145" t="s">
        <v>1903</v>
      </c>
      <c r="D7166" s="146">
        <v>5.49</v>
      </c>
    </row>
    <row r="7167" spans="1:4" ht="15" customHeight="1" x14ac:dyDescent="0.25">
      <c r="A7167" s="143">
        <v>10093</v>
      </c>
      <c r="B7167" s="144" t="s">
        <v>9029</v>
      </c>
      <c r="C7167" s="145" t="s">
        <v>1903</v>
      </c>
      <c r="D7167" s="146">
        <v>0.05</v>
      </c>
    </row>
    <row r="7168" spans="1:4" ht="15" customHeight="1" x14ac:dyDescent="0.25">
      <c r="A7168" s="143">
        <v>9043</v>
      </c>
      <c r="B7168" s="144" t="s">
        <v>9030</v>
      </c>
      <c r="C7168" s="145" t="s">
        <v>1903</v>
      </c>
      <c r="D7168" s="146">
        <v>10.72</v>
      </c>
    </row>
    <row r="7169" spans="1:4" ht="15" customHeight="1" x14ac:dyDescent="0.25">
      <c r="A7169" s="143">
        <v>7893</v>
      </c>
      <c r="B7169" s="144" t="s">
        <v>9031</v>
      </c>
      <c r="C7169" s="145" t="s">
        <v>1903</v>
      </c>
      <c r="D7169" s="146">
        <v>11.05</v>
      </c>
    </row>
    <row r="7170" spans="1:4" ht="15" customHeight="1" x14ac:dyDescent="0.25">
      <c r="A7170" s="143">
        <v>7894</v>
      </c>
      <c r="B7170" s="144" t="s">
        <v>9032</v>
      </c>
      <c r="C7170" s="145" t="s">
        <v>1903</v>
      </c>
      <c r="D7170" s="146">
        <v>18.05</v>
      </c>
    </row>
    <row r="7171" spans="1:4" ht="15" customHeight="1" x14ac:dyDescent="0.25">
      <c r="A7171" s="143">
        <v>8453</v>
      </c>
      <c r="B7171" s="144" t="s">
        <v>9033</v>
      </c>
      <c r="C7171" s="145" t="s">
        <v>1903</v>
      </c>
      <c r="D7171" s="146">
        <v>17.239999999999998</v>
      </c>
    </row>
    <row r="7172" spans="1:4" ht="15" customHeight="1" x14ac:dyDescent="0.25">
      <c r="A7172" s="143">
        <v>8021</v>
      </c>
      <c r="B7172" s="144" t="s">
        <v>9034</v>
      </c>
      <c r="C7172" s="145" t="s">
        <v>1903</v>
      </c>
      <c r="D7172" s="146">
        <v>27.13</v>
      </c>
    </row>
    <row r="7173" spans="1:4" ht="17.100000000000001" customHeight="1" x14ac:dyDescent="0.25">
      <c r="A7173" s="143">
        <v>1022</v>
      </c>
      <c r="B7173" s="144" t="s">
        <v>9035</v>
      </c>
      <c r="C7173" s="145" t="s">
        <v>1903</v>
      </c>
      <c r="D7173" s="146">
        <v>24.72</v>
      </c>
    </row>
    <row r="7174" spans="1:4" ht="17.100000000000001" customHeight="1" x14ac:dyDescent="0.25">
      <c r="A7174" s="143">
        <v>1021</v>
      </c>
      <c r="B7174" s="144" t="s">
        <v>9036</v>
      </c>
      <c r="C7174" s="145" t="s">
        <v>1903</v>
      </c>
      <c r="D7174" s="146">
        <v>23.81</v>
      </c>
    </row>
    <row r="7175" spans="1:4" ht="17.100000000000001" customHeight="1" x14ac:dyDescent="0.25">
      <c r="A7175" s="143">
        <v>1020</v>
      </c>
      <c r="B7175" s="144" t="s">
        <v>9037</v>
      </c>
      <c r="C7175" s="145" t="s">
        <v>1903</v>
      </c>
      <c r="D7175" s="146">
        <v>19</v>
      </c>
    </row>
    <row r="7176" spans="1:4" ht="17.100000000000001" customHeight="1" x14ac:dyDescent="0.25">
      <c r="A7176" s="143">
        <v>1019</v>
      </c>
      <c r="B7176" s="144" t="s">
        <v>9038</v>
      </c>
      <c r="C7176" s="145" t="s">
        <v>1903</v>
      </c>
      <c r="D7176" s="146">
        <v>13.62</v>
      </c>
    </row>
    <row r="7177" spans="1:4" ht="17.100000000000001" customHeight="1" x14ac:dyDescent="0.25">
      <c r="A7177" s="143">
        <v>10574</v>
      </c>
      <c r="B7177" s="144" t="s">
        <v>9039</v>
      </c>
      <c r="C7177" s="145" t="s">
        <v>1903</v>
      </c>
      <c r="D7177" s="146">
        <v>10.4</v>
      </c>
    </row>
    <row r="7178" spans="1:4" ht="17.100000000000001" customHeight="1" x14ac:dyDescent="0.25">
      <c r="A7178" s="143">
        <v>1024</v>
      </c>
      <c r="B7178" s="144" t="s">
        <v>9040</v>
      </c>
      <c r="C7178" s="145" t="s">
        <v>1903</v>
      </c>
      <c r="D7178" s="146">
        <v>45.89</v>
      </c>
    </row>
    <row r="7179" spans="1:4" ht="17.100000000000001" customHeight="1" x14ac:dyDescent="0.25">
      <c r="A7179" s="143">
        <v>1023</v>
      </c>
      <c r="B7179" s="144" t="s">
        <v>9041</v>
      </c>
      <c r="C7179" s="145" t="s">
        <v>1903</v>
      </c>
      <c r="D7179" s="146">
        <v>32.200000000000003</v>
      </c>
    </row>
    <row r="7180" spans="1:4" ht="17.100000000000001" customHeight="1" x14ac:dyDescent="0.25">
      <c r="A7180" s="143">
        <v>9827</v>
      </c>
      <c r="B7180" s="144" t="s">
        <v>9042</v>
      </c>
      <c r="C7180" s="145" t="s">
        <v>1903</v>
      </c>
      <c r="D7180" s="146">
        <v>32.200000000000003</v>
      </c>
    </row>
    <row r="7181" spans="1:4" ht="17.100000000000001" customHeight="1" x14ac:dyDescent="0.25">
      <c r="A7181" s="143">
        <v>1025</v>
      </c>
      <c r="B7181" s="144" t="s">
        <v>9043</v>
      </c>
      <c r="C7181" s="145" t="s">
        <v>1903</v>
      </c>
      <c r="D7181" s="146">
        <v>61.66</v>
      </c>
    </row>
    <row r="7182" spans="1:4" ht="17.100000000000001" customHeight="1" x14ac:dyDescent="0.25">
      <c r="A7182" s="143">
        <v>1018</v>
      </c>
      <c r="B7182" s="144" t="s">
        <v>9044</v>
      </c>
      <c r="C7182" s="145" t="s">
        <v>1903</v>
      </c>
      <c r="D7182" s="146">
        <v>10.37</v>
      </c>
    </row>
    <row r="7183" spans="1:4" ht="17.100000000000001" customHeight="1" x14ac:dyDescent="0.25">
      <c r="A7183" s="143">
        <v>12712</v>
      </c>
      <c r="B7183" s="144" t="s">
        <v>9045</v>
      </c>
      <c r="C7183" s="145" t="s">
        <v>1903</v>
      </c>
      <c r="D7183" s="146">
        <v>13.09</v>
      </c>
    </row>
    <row r="7184" spans="1:4" ht="17.100000000000001" customHeight="1" x14ac:dyDescent="0.25">
      <c r="A7184" s="143">
        <v>1026</v>
      </c>
      <c r="B7184" s="144" t="s">
        <v>9046</v>
      </c>
      <c r="C7184" s="145" t="s">
        <v>1903</v>
      </c>
      <c r="D7184" s="146">
        <v>106.15</v>
      </c>
    </row>
    <row r="7185" spans="1:4" ht="17.100000000000001" customHeight="1" x14ac:dyDescent="0.25">
      <c r="A7185" s="143">
        <v>11070</v>
      </c>
      <c r="B7185" s="144" t="s">
        <v>9047</v>
      </c>
      <c r="C7185" s="145" t="s">
        <v>1903</v>
      </c>
      <c r="D7185" s="146">
        <v>279.93</v>
      </c>
    </row>
    <row r="7186" spans="1:4" ht="17.100000000000001" customHeight="1" x14ac:dyDescent="0.25">
      <c r="A7186" s="143">
        <v>5098</v>
      </c>
      <c r="B7186" s="144" t="s">
        <v>9048</v>
      </c>
      <c r="C7186" s="145" t="s">
        <v>1903</v>
      </c>
      <c r="D7186" s="146">
        <v>36.93</v>
      </c>
    </row>
    <row r="7187" spans="1:4" ht="15" customHeight="1" x14ac:dyDescent="0.25">
      <c r="A7187" s="143">
        <v>973</v>
      </c>
      <c r="B7187" s="144" t="s">
        <v>9049</v>
      </c>
      <c r="C7187" s="145" t="s">
        <v>1903</v>
      </c>
      <c r="D7187" s="146">
        <v>14.68</v>
      </c>
    </row>
    <row r="7188" spans="1:4" ht="15" customHeight="1" x14ac:dyDescent="0.25">
      <c r="A7188" s="143">
        <v>976</v>
      </c>
      <c r="B7188" s="144" t="s">
        <v>9050</v>
      </c>
      <c r="C7188" s="145" t="s">
        <v>1903</v>
      </c>
      <c r="D7188" s="146">
        <v>32.15</v>
      </c>
    </row>
    <row r="7189" spans="1:4" ht="15" customHeight="1" x14ac:dyDescent="0.25">
      <c r="A7189" s="143">
        <v>978</v>
      </c>
      <c r="B7189" s="144" t="s">
        <v>9051</v>
      </c>
      <c r="C7189" s="145" t="s">
        <v>1903</v>
      </c>
      <c r="D7189" s="146">
        <v>66.86</v>
      </c>
    </row>
    <row r="7190" spans="1:4" ht="15" customHeight="1" x14ac:dyDescent="0.25">
      <c r="A7190" s="143">
        <v>979</v>
      </c>
      <c r="B7190" s="144" t="s">
        <v>9052</v>
      </c>
      <c r="C7190" s="145" t="s">
        <v>1903</v>
      </c>
      <c r="D7190" s="146">
        <v>104.24</v>
      </c>
    </row>
    <row r="7191" spans="1:4" ht="15" customHeight="1" x14ac:dyDescent="0.25">
      <c r="A7191" s="143">
        <v>980</v>
      </c>
      <c r="B7191" s="144" t="s">
        <v>9053</v>
      </c>
      <c r="C7191" s="145" t="s">
        <v>1903</v>
      </c>
      <c r="D7191" s="146">
        <v>151.1</v>
      </c>
    </row>
    <row r="7192" spans="1:4" ht="15" customHeight="1" x14ac:dyDescent="0.25">
      <c r="A7192" s="143">
        <v>971</v>
      </c>
      <c r="B7192" s="144" t="s">
        <v>9054</v>
      </c>
      <c r="C7192" s="145" t="s">
        <v>1903</v>
      </c>
      <c r="D7192" s="146">
        <v>9.24</v>
      </c>
    </row>
    <row r="7193" spans="1:4" ht="15" customHeight="1" x14ac:dyDescent="0.25">
      <c r="A7193" s="143">
        <v>972</v>
      </c>
      <c r="B7193" s="144" t="s">
        <v>9055</v>
      </c>
      <c r="C7193" s="145" t="s">
        <v>1903</v>
      </c>
      <c r="D7193" s="146">
        <v>11.34</v>
      </c>
    </row>
    <row r="7194" spans="1:4" ht="15" customHeight="1" x14ac:dyDescent="0.25">
      <c r="A7194" s="143">
        <v>975</v>
      </c>
      <c r="B7194" s="144" t="s">
        <v>9056</v>
      </c>
      <c r="C7194" s="145" t="s">
        <v>1903</v>
      </c>
      <c r="D7194" s="146">
        <v>23.57</v>
      </c>
    </row>
    <row r="7195" spans="1:4" ht="15" customHeight="1" x14ac:dyDescent="0.25">
      <c r="A7195" s="143">
        <v>974</v>
      </c>
      <c r="B7195" s="144" t="s">
        <v>9057</v>
      </c>
      <c r="C7195" s="145" t="s">
        <v>1903</v>
      </c>
      <c r="D7195" s="146">
        <v>19.91</v>
      </c>
    </row>
    <row r="7196" spans="1:4" ht="15" customHeight="1" x14ac:dyDescent="0.25">
      <c r="A7196" s="143">
        <v>977</v>
      </c>
      <c r="B7196" s="144" t="s">
        <v>9058</v>
      </c>
      <c r="C7196" s="145" t="s">
        <v>1903</v>
      </c>
      <c r="D7196" s="146">
        <v>49.89</v>
      </c>
    </row>
    <row r="7197" spans="1:4" ht="15" customHeight="1" x14ac:dyDescent="0.25">
      <c r="A7197" s="143">
        <v>926</v>
      </c>
      <c r="B7197" s="144" t="s">
        <v>9059</v>
      </c>
      <c r="C7197" s="145" t="s">
        <v>1903</v>
      </c>
      <c r="D7197" s="146">
        <v>31.66</v>
      </c>
    </row>
    <row r="7198" spans="1:4" ht="15" customHeight="1" x14ac:dyDescent="0.25">
      <c r="A7198" s="143">
        <v>929</v>
      </c>
      <c r="B7198" s="144" t="s">
        <v>9060</v>
      </c>
      <c r="C7198" s="145" t="s">
        <v>1903</v>
      </c>
      <c r="D7198" s="146">
        <v>86.22</v>
      </c>
    </row>
    <row r="7199" spans="1:4" ht="15" customHeight="1" x14ac:dyDescent="0.25">
      <c r="A7199" s="143">
        <v>931</v>
      </c>
      <c r="B7199" s="144" t="s">
        <v>9061</v>
      </c>
      <c r="C7199" s="145" t="s">
        <v>1903</v>
      </c>
      <c r="D7199" s="146">
        <v>202.38</v>
      </c>
    </row>
    <row r="7200" spans="1:4" ht="15" customHeight="1" x14ac:dyDescent="0.25">
      <c r="A7200" s="143">
        <v>932</v>
      </c>
      <c r="B7200" s="144" t="s">
        <v>9062</v>
      </c>
      <c r="C7200" s="145" t="s">
        <v>1903</v>
      </c>
      <c r="D7200" s="146">
        <v>467.1</v>
      </c>
    </row>
    <row r="7201" spans="1:4" ht="15" customHeight="1" x14ac:dyDescent="0.25">
      <c r="A7201" s="143">
        <v>933</v>
      </c>
      <c r="B7201" s="144" t="s">
        <v>9063</v>
      </c>
      <c r="C7201" s="145" t="s">
        <v>1903</v>
      </c>
      <c r="D7201" s="146">
        <v>331.69</v>
      </c>
    </row>
    <row r="7202" spans="1:4" ht="15" customHeight="1" x14ac:dyDescent="0.25">
      <c r="A7202" s="143">
        <v>924</v>
      </c>
      <c r="B7202" s="144" t="s">
        <v>9064</v>
      </c>
      <c r="C7202" s="145" t="s">
        <v>1903</v>
      </c>
      <c r="D7202" s="146">
        <v>16.440000000000001</v>
      </c>
    </row>
    <row r="7203" spans="1:4" ht="15" customHeight="1" x14ac:dyDescent="0.25">
      <c r="A7203" s="143">
        <v>925</v>
      </c>
      <c r="B7203" s="144" t="s">
        <v>9065</v>
      </c>
      <c r="C7203" s="145" t="s">
        <v>1903</v>
      </c>
      <c r="D7203" s="146">
        <v>22.29</v>
      </c>
    </row>
    <row r="7204" spans="1:4" ht="15" customHeight="1" x14ac:dyDescent="0.25">
      <c r="A7204" s="143">
        <v>928</v>
      </c>
      <c r="B7204" s="144" t="s">
        <v>9066</v>
      </c>
      <c r="C7204" s="145" t="s">
        <v>1903</v>
      </c>
      <c r="D7204" s="146">
        <v>56.97</v>
      </c>
    </row>
    <row r="7205" spans="1:4" ht="15" customHeight="1" x14ac:dyDescent="0.25">
      <c r="A7205" s="143">
        <v>927</v>
      </c>
      <c r="B7205" s="144" t="s">
        <v>9067</v>
      </c>
      <c r="C7205" s="145" t="s">
        <v>1903</v>
      </c>
      <c r="D7205" s="146">
        <v>46.04</v>
      </c>
    </row>
    <row r="7206" spans="1:4" ht="15" customHeight="1" x14ac:dyDescent="0.25">
      <c r="A7206" s="143">
        <v>930</v>
      </c>
      <c r="B7206" s="144" t="s">
        <v>9068</v>
      </c>
      <c r="C7206" s="145" t="s">
        <v>1903</v>
      </c>
      <c r="D7206" s="146">
        <v>147.36000000000001</v>
      </c>
    </row>
    <row r="7207" spans="1:4" ht="15" customHeight="1" x14ac:dyDescent="0.25">
      <c r="A7207" s="143">
        <v>916</v>
      </c>
      <c r="B7207" s="144" t="s">
        <v>9069</v>
      </c>
      <c r="C7207" s="145" t="s">
        <v>1903</v>
      </c>
      <c r="D7207" s="146">
        <v>33.76</v>
      </c>
    </row>
    <row r="7208" spans="1:4" ht="15" customHeight="1" x14ac:dyDescent="0.25">
      <c r="A7208" s="143">
        <v>919</v>
      </c>
      <c r="B7208" s="144" t="s">
        <v>9070</v>
      </c>
      <c r="C7208" s="145" t="s">
        <v>1903</v>
      </c>
      <c r="D7208" s="146">
        <v>105.35</v>
      </c>
    </row>
    <row r="7209" spans="1:4" ht="15" customHeight="1" x14ac:dyDescent="0.25">
      <c r="A7209" s="143">
        <v>920</v>
      </c>
      <c r="B7209" s="144" t="s">
        <v>9071</v>
      </c>
      <c r="C7209" s="145" t="s">
        <v>1903</v>
      </c>
      <c r="D7209" s="146">
        <v>239.23</v>
      </c>
    </row>
    <row r="7210" spans="1:4" ht="15" customHeight="1" x14ac:dyDescent="0.25">
      <c r="A7210" s="143">
        <v>922</v>
      </c>
      <c r="B7210" s="144" t="s">
        <v>9072</v>
      </c>
      <c r="C7210" s="145" t="s">
        <v>1903</v>
      </c>
      <c r="D7210" s="146">
        <v>467.66</v>
      </c>
    </row>
    <row r="7211" spans="1:4" ht="15" customHeight="1" x14ac:dyDescent="0.25">
      <c r="A7211" s="143">
        <v>923</v>
      </c>
      <c r="B7211" s="144" t="s">
        <v>9073</v>
      </c>
      <c r="C7211" s="145" t="s">
        <v>1903</v>
      </c>
      <c r="D7211" s="146">
        <v>1356.15</v>
      </c>
    </row>
    <row r="7212" spans="1:4" ht="15" customHeight="1" x14ac:dyDescent="0.25">
      <c r="A7212" s="143">
        <v>914</v>
      </c>
      <c r="B7212" s="144" t="s">
        <v>9074</v>
      </c>
      <c r="C7212" s="145" t="s">
        <v>1903</v>
      </c>
      <c r="D7212" s="146">
        <v>16.809999999999999</v>
      </c>
    </row>
    <row r="7213" spans="1:4" ht="15" customHeight="1" x14ac:dyDescent="0.25">
      <c r="A7213" s="143">
        <v>915</v>
      </c>
      <c r="B7213" s="144" t="s">
        <v>9075</v>
      </c>
      <c r="C7213" s="145" t="s">
        <v>1903</v>
      </c>
      <c r="D7213" s="146">
        <v>22.66</v>
      </c>
    </row>
    <row r="7214" spans="1:4" ht="15" customHeight="1" x14ac:dyDescent="0.25">
      <c r="A7214" s="143">
        <v>918</v>
      </c>
      <c r="B7214" s="144" t="s">
        <v>9076</v>
      </c>
      <c r="C7214" s="145" t="s">
        <v>1903</v>
      </c>
      <c r="D7214" s="146">
        <v>65.239999999999995</v>
      </c>
    </row>
    <row r="7215" spans="1:4" ht="15" customHeight="1" x14ac:dyDescent="0.25">
      <c r="A7215" s="143">
        <v>917</v>
      </c>
      <c r="B7215" s="144" t="s">
        <v>9077</v>
      </c>
      <c r="C7215" s="145" t="s">
        <v>1903</v>
      </c>
      <c r="D7215" s="146">
        <v>54.31</v>
      </c>
    </row>
    <row r="7216" spans="1:4" ht="15" customHeight="1" x14ac:dyDescent="0.25">
      <c r="A7216" s="143">
        <v>921</v>
      </c>
      <c r="B7216" s="144" t="s">
        <v>9078</v>
      </c>
      <c r="C7216" s="145" t="s">
        <v>1903</v>
      </c>
      <c r="D7216" s="146">
        <v>170.29</v>
      </c>
    </row>
    <row r="7217" spans="1:4" ht="17.100000000000001" customHeight="1" x14ac:dyDescent="0.25">
      <c r="A7217" s="143">
        <v>992</v>
      </c>
      <c r="B7217" s="144" t="s">
        <v>9079</v>
      </c>
      <c r="C7217" s="145" t="s">
        <v>1903</v>
      </c>
      <c r="D7217" s="146">
        <v>33.409999999999997</v>
      </c>
    </row>
    <row r="7218" spans="1:4" ht="17.100000000000001" customHeight="1" x14ac:dyDescent="0.25">
      <c r="A7218" s="143">
        <v>995</v>
      </c>
      <c r="B7218" s="144" t="s">
        <v>9080</v>
      </c>
      <c r="C7218" s="145" t="s">
        <v>1903</v>
      </c>
      <c r="D7218" s="146">
        <v>64.069999999999993</v>
      </c>
    </row>
    <row r="7219" spans="1:4" ht="17.100000000000001" customHeight="1" x14ac:dyDescent="0.25">
      <c r="A7219" s="143">
        <v>997</v>
      </c>
      <c r="B7219" s="144" t="s">
        <v>9081</v>
      </c>
      <c r="C7219" s="145" t="s">
        <v>1903</v>
      </c>
      <c r="D7219" s="146">
        <v>120.41</v>
      </c>
    </row>
    <row r="7220" spans="1:4" ht="17.100000000000001" customHeight="1" x14ac:dyDescent="0.25">
      <c r="A7220" s="143">
        <v>998</v>
      </c>
      <c r="B7220" s="144" t="s">
        <v>9082</v>
      </c>
      <c r="C7220" s="145" t="s">
        <v>1903</v>
      </c>
      <c r="D7220" s="146">
        <v>170.1</v>
      </c>
    </row>
    <row r="7221" spans="1:4" ht="17.100000000000001" customHeight="1" x14ac:dyDescent="0.25">
      <c r="A7221" s="143">
        <v>999</v>
      </c>
      <c r="B7221" s="144" t="s">
        <v>9083</v>
      </c>
      <c r="C7221" s="145" t="s">
        <v>1903</v>
      </c>
      <c r="D7221" s="146">
        <v>272.81</v>
      </c>
    </row>
    <row r="7222" spans="1:4" ht="17.100000000000001" customHeight="1" x14ac:dyDescent="0.25">
      <c r="A7222" s="143">
        <v>990</v>
      </c>
      <c r="B7222" s="144" t="s">
        <v>9084</v>
      </c>
      <c r="C7222" s="145" t="s">
        <v>1903</v>
      </c>
      <c r="D7222" s="146">
        <v>21.48</v>
      </c>
    </row>
    <row r="7223" spans="1:4" ht="17.100000000000001" customHeight="1" x14ac:dyDescent="0.25">
      <c r="A7223" s="143">
        <v>991</v>
      </c>
      <c r="B7223" s="144" t="s">
        <v>9085</v>
      </c>
      <c r="C7223" s="145" t="s">
        <v>1903</v>
      </c>
      <c r="D7223" s="146">
        <v>28.05</v>
      </c>
    </row>
    <row r="7224" spans="1:4" ht="17.100000000000001" customHeight="1" x14ac:dyDescent="0.25">
      <c r="A7224" s="143">
        <v>994</v>
      </c>
      <c r="B7224" s="144" t="s">
        <v>9086</v>
      </c>
      <c r="C7224" s="145" t="s">
        <v>1903</v>
      </c>
      <c r="D7224" s="146">
        <v>53.6</v>
      </c>
    </row>
    <row r="7225" spans="1:4" ht="17.100000000000001" customHeight="1" x14ac:dyDescent="0.25">
      <c r="A7225" s="143">
        <v>993</v>
      </c>
      <c r="B7225" s="144" t="s">
        <v>9087</v>
      </c>
      <c r="C7225" s="145" t="s">
        <v>1903</v>
      </c>
      <c r="D7225" s="146">
        <v>43.87</v>
      </c>
    </row>
    <row r="7226" spans="1:4" ht="17.100000000000001" customHeight="1" x14ac:dyDescent="0.25">
      <c r="A7226" s="143">
        <v>996</v>
      </c>
      <c r="B7226" s="144" t="s">
        <v>9088</v>
      </c>
      <c r="C7226" s="145" t="s">
        <v>1903</v>
      </c>
      <c r="D7226" s="146">
        <v>92.69</v>
      </c>
    </row>
    <row r="7227" spans="1:4" ht="15" customHeight="1" x14ac:dyDescent="0.25">
      <c r="A7227" s="143">
        <v>906</v>
      </c>
      <c r="B7227" s="144" t="s">
        <v>9089</v>
      </c>
      <c r="C7227" s="145" t="s">
        <v>1903</v>
      </c>
      <c r="D7227" s="146">
        <v>20.6</v>
      </c>
    </row>
    <row r="7228" spans="1:4" ht="15" customHeight="1" x14ac:dyDescent="0.25">
      <c r="A7228" s="143">
        <v>909</v>
      </c>
      <c r="B7228" s="144" t="s">
        <v>9090</v>
      </c>
      <c r="C7228" s="145" t="s">
        <v>1903</v>
      </c>
      <c r="D7228" s="146">
        <v>50.61</v>
      </c>
    </row>
    <row r="7229" spans="1:4" ht="15" customHeight="1" x14ac:dyDescent="0.25">
      <c r="A7229" s="143">
        <v>911</v>
      </c>
      <c r="B7229" s="144" t="s">
        <v>9091</v>
      </c>
      <c r="C7229" s="145" t="s">
        <v>1903</v>
      </c>
      <c r="D7229" s="146">
        <v>124.36</v>
      </c>
    </row>
    <row r="7230" spans="1:4" ht="15" customHeight="1" x14ac:dyDescent="0.25">
      <c r="A7230" s="143">
        <v>912</v>
      </c>
      <c r="B7230" s="144" t="s">
        <v>9092</v>
      </c>
      <c r="C7230" s="145" t="s">
        <v>1903</v>
      </c>
      <c r="D7230" s="146">
        <v>209.27</v>
      </c>
    </row>
    <row r="7231" spans="1:4" ht="15" customHeight="1" x14ac:dyDescent="0.25">
      <c r="A7231" s="143">
        <v>913</v>
      </c>
      <c r="B7231" s="144" t="s">
        <v>9093</v>
      </c>
      <c r="C7231" s="145" t="s">
        <v>1903</v>
      </c>
      <c r="D7231" s="146">
        <v>238.45</v>
      </c>
    </row>
    <row r="7232" spans="1:4" ht="15" customHeight="1" x14ac:dyDescent="0.25">
      <c r="A7232" s="143">
        <v>904</v>
      </c>
      <c r="B7232" s="144" t="s">
        <v>9094</v>
      </c>
      <c r="C7232" s="145" t="s">
        <v>1903</v>
      </c>
      <c r="D7232" s="146">
        <v>11.4</v>
      </c>
    </row>
    <row r="7233" spans="1:4" ht="15" customHeight="1" x14ac:dyDescent="0.25">
      <c r="A7233" s="143">
        <v>905</v>
      </c>
      <c r="B7233" s="144" t="s">
        <v>9095</v>
      </c>
      <c r="C7233" s="145" t="s">
        <v>1903</v>
      </c>
      <c r="D7233" s="146">
        <v>15.4</v>
      </c>
    </row>
    <row r="7234" spans="1:4" ht="15" customHeight="1" x14ac:dyDescent="0.25">
      <c r="A7234" s="143">
        <v>908</v>
      </c>
      <c r="B7234" s="144" t="s">
        <v>9096</v>
      </c>
      <c r="C7234" s="145" t="s">
        <v>1903</v>
      </c>
      <c r="D7234" s="146">
        <v>36.17</v>
      </c>
    </row>
    <row r="7235" spans="1:4" ht="15" customHeight="1" x14ac:dyDescent="0.25">
      <c r="A7235" s="143">
        <v>907</v>
      </c>
      <c r="B7235" s="144" t="s">
        <v>9097</v>
      </c>
      <c r="C7235" s="145" t="s">
        <v>1903</v>
      </c>
      <c r="D7235" s="146">
        <v>30.29</v>
      </c>
    </row>
    <row r="7236" spans="1:4" ht="15" customHeight="1" x14ac:dyDescent="0.25">
      <c r="A7236" s="143">
        <v>910</v>
      </c>
      <c r="B7236" s="144" t="s">
        <v>9098</v>
      </c>
      <c r="C7236" s="145" t="s">
        <v>1903</v>
      </c>
      <c r="D7236" s="146">
        <v>88.28</v>
      </c>
    </row>
    <row r="7237" spans="1:4" ht="15" customHeight="1" x14ac:dyDescent="0.25">
      <c r="A7237" s="143">
        <v>896</v>
      </c>
      <c r="B7237" s="144" t="s">
        <v>9099</v>
      </c>
      <c r="C7237" s="145" t="s">
        <v>1903</v>
      </c>
      <c r="D7237" s="146">
        <v>18.75</v>
      </c>
    </row>
    <row r="7238" spans="1:4" ht="15" customHeight="1" x14ac:dyDescent="0.25">
      <c r="A7238" s="143">
        <v>899</v>
      </c>
      <c r="B7238" s="144" t="s">
        <v>9100</v>
      </c>
      <c r="C7238" s="145" t="s">
        <v>1903</v>
      </c>
      <c r="D7238" s="146">
        <v>48.89</v>
      </c>
    </row>
    <row r="7239" spans="1:4" ht="15" customHeight="1" x14ac:dyDescent="0.25">
      <c r="A7239" s="143">
        <v>900</v>
      </c>
      <c r="B7239" s="144" t="s">
        <v>9101</v>
      </c>
      <c r="C7239" s="145" t="s">
        <v>1903</v>
      </c>
      <c r="D7239" s="146">
        <v>109.73</v>
      </c>
    </row>
    <row r="7240" spans="1:4" ht="15" customHeight="1" x14ac:dyDescent="0.25">
      <c r="A7240" s="143">
        <v>902</v>
      </c>
      <c r="B7240" s="144" t="s">
        <v>9102</v>
      </c>
      <c r="C7240" s="145" t="s">
        <v>1903</v>
      </c>
      <c r="D7240" s="146">
        <v>198.09</v>
      </c>
    </row>
    <row r="7241" spans="1:4" ht="15" customHeight="1" x14ac:dyDescent="0.25">
      <c r="A7241" s="143">
        <v>903</v>
      </c>
      <c r="B7241" s="144" t="s">
        <v>9103</v>
      </c>
      <c r="C7241" s="145" t="s">
        <v>1903</v>
      </c>
      <c r="D7241" s="146">
        <v>700.67</v>
      </c>
    </row>
    <row r="7242" spans="1:4" ht="15" customHeight="1" x14ac:dyDescent="0.25">
      <c r="A7242" s="143">
        <v>894</v>
      </c>
      <c r="B7242" s="144" t="s">
        <v>9104</v>
      </c>
      <c r="C7242" s="145" t="s">
        <v>1903</v>
      </c>
      <c r="D7242" s="146">
        <v>10.39</v>
      </c>
    </row>
    <row r="7243" spans="1:4" ht="15" customHeight="1" x14ac:dyDescent="0.25">
      <c r="A7243" s="143">
        <v>895</v>
      </c>
      <c r="B7243" s="144" t="s">
        <v>9105</v>
      </c>
      <c r="C7243" s="145" t="s">
        <v>1903</v>
      </c>
      <c r="D7243" s="146">
        <v>13.9</v>
      </c>
    </row>
    <row r="7244" spans="1:4" ht="15" customHeight="1" x14ac:dyDescent="0.25">
      <c r="A7244" s="143">
        <v>898</v>
      </c>
      <c r="B7244" s="144" t="s">
        <v>9106</v>
      </c>
      <c r="C7244" s="145" t="s">
        <v>1903</v>
      </c>
      <c r="D7244" s="146">
        <v>33.630000000000003</v>
      </c>
    </row>
    <row r="7245" spans="1:4" ht="15" customHeight="1" x14ac:dyDescent="0.25">
      <c r="A7245" s="143">
        <v>897</v>
      </c>
      <c r="B7245" s="144" t="s">
        <v>9107</v>
      </c>
      <c r="C7245" s="145" t="s">
        <v>1903</v>
      </c>
      <c r="D7245" s="146">
        <v>26.61</v>
      </c>
    </row>
    <row r="7246" spans="1:4" ht="15" customHeight="1" x14ac:dyDescent="0.25">
      <c r="A7246" s="143">
        <v>901</v>
      </c>
      <c r="B7246" s="144" t="s">
        <v>9108</v>
      </c>
      <c r="C7246" s="145" t="s">
        <v>1903</v>
      </c>
      <c r="D7246" s="146">
        <v>80.69</v>
      </c>
    </row>
    <row r="7247" spans="1:4" ht="15" customHeight="1" x14ac:dyDescent="0.25">
      <c r="A7247" s="143">
        <v>11278</v>
      </c>
      <c r="B7247" s="144" t="s">
        <v>9109</v>
      </c>
      <c r="C7247" s="145" t="s">
        <v>1903</v>
      </c>
      <c r="D7247" s="146">
        <v>169.85</v>
      </c>
    </row>
    <row r="7248" spans="1:4" ht="17.100000000000001" customHeight="1" x14ac:dyDescent="0.25">
      <c r="A7248" s="143">
        <v>1003</v>
      </c>
      <c r="B7248" s="144" t="s">
        <v>9110</v>
      </c>
      <c r="C7248" s="145" t="s">
        <v>1903</v>
      </c>
      <c r="D7248" s="146">
        <v>40.22</v>
      </c>
    </row>
    <row r="7249" spans="1:4" ht="17.100000000000001" customHeight="1" x14ac:dyDescent="0.25">
      <c r="A7249" s="143">
        <v>1002</v>
      </c>
      <c r="B7249" s="144" t="s">
        <v>9111</v>
      </c>
      <c r="C7249" s="145" t="s">
        <v>1903</v>
      </c>
      <c r="D7249" s="146">
        <v>29.82</v>
      </c>
    </row>
    <row r="7250" spans="1:4" ht="17.100000000000001" customHeight="1" x14ac:dyDescent="0.25">
      <c r="A7250" s="143">
        <v>1001</v>
      </c>
      <c r="B7250" s="144" t="s">
        <v>9112</v>
      </c>
      <c r="C7250" s="145" t="s">
        <v>1903</v>
      </c>
      <c r="D7250" s="146">
        <v>19.399999999999999</v>
      </c>
    </row>
    <row r="7251" spans="1:4" ht="17.100000000000001" customHeight="1" x14ac:dyDescent="0.25">
      <c r="A7251" s="143">
        <v>1006</v>
      </c>
      <c r="B7251" s="144" t="s">
        <v>9113</v>
      </c>
      <c r="C7251" s="145" t="s">
        <v>1903</v>
      </c>
      <c r="D7251" s="146">
        <v>93.49</v>
      </c>
    </row>
    <row r="7252" spans="1:4" ht="17.100000000000001" customHeight="1" x14ac:dyDescent="0.25">
      <c r="A7252" s="143">
        <v>1005</v>
      </c>
      <c r="B7252" s="144" t="s">
        <v>9114</v>
      </c>
      <c r="C7252" s="145" t="s">
        <v>1903</v>
      </c>
      <c r="D7252" s="146">
        <v>57.16</v>
      </c>
    </row>
    <row r="7253" spans="1:4" ht="17.100000000000001" customHeight="1" x14ac:dyDescent="0.25">
      <c r="A7253" s="143">
        <v>1000</v>
      </c>
      <c r="B7253" s="144" t="s">
        <v>9115</v>
      </c>
      <c r="C7253" s="145" t="s">
        <v>1903</v>
      </c>
      <c r="D7253" s="146">
        <v>13.96</v>
      </c>
    </row>
    <row r="7254" spans="1:4" ht="15" customHeight="1" x14ac:dyDescent="0.25">
      <c r="A7254" s="143">
        <v>963</v>
      </c>
      <c r="B7254" s="144" t="s">
        <v>9116</v>
      </c>
      <c r="C7254" s="145" t="s">
        <v>1903</v>
      </c>
      <c r="D7254" s="146">
        <v>43.42</v>
      </c>
    </row>
    <row r="7255" spans="1:4" ht="15" customHeight="1" x14ac:dyDescent="0.25">
      <c r="A7255" s="143">
        <v>966</v>
      </c>
      <c r="B7255" s="144" t="s">
        <v>9117</v>
      </c>
      <c r="C7255" s="145" t="s">
        <v>1903</v>
      </c>
      <c r="D7255" s="146">
        <v>121.23</v>
      </c>
    </row>
    <row r="7256" spans="1:4" ht="15" customHeight="1" x14ac:dyDescent="0.25">
      <c r="A7256" s="143">
        <v>968</v>
      </c>
      <c r="B7256" s="144" t="s">
        <v>9118</v>
      </c>
      <c r="C7256" s="145" t="s">
        <v>1903</v>
      </c>
      <c r="D7256" s="146">
        <v>327.58</v>
      </c>
    </row>
    <row r="7257" spans="1:4" ht="15" customHeight="1" x14ac:dyDescent="0.25">
      <c r="A7257" s="143">
        <v>9105</v>
      </c>
      <c r="B7257" s="144" t="s">
        <v>9118</v>
      </c>
      <c r="C7257" s="145" t="s">
        <v>1903</v>
      </c>
      <c r="D7257" s="146">
        <v>327.58</v>
      </c>
    </row>
    <row r="7258" spans="1:4" ht="15" customHeight="1" x14ac:dyDescent="0.25">
      <c r="A7258" s="143">
        <v>969</v>
      </c>
      <c r="B7258" s="144" t="s">
        <v>9119</v>
      </c>
      <c r="C7258" s="145" t="s">
        <v>1903</v>
      </c>
      <c r="D7258" s="146">
        <v>514.76</v>
      </c>
    </row>
    <row r="7259" spans="1:4" ht="15" customHeight="1" x14ac:dyDescent="0.25">
      <c r="A7259" s="143">
        <v>970</v>
      </c>
      <c r="B7259" s="144" t="s">
        <v>9120</v>
      </c>
      <c r="C7259" s="145" t="s">
        <v>1903</v>
      </c>
      <c r="D7259" s="146">
        <v>1128.02</v>
      </c>
    </row>
    <row r="7260" spans="1:4" ht="15" customHeight="1" x14ac:dyDescent="0.25">
      <c r="A7260" s="143">
        <v>961</v>
      </c>
      <c r="B7260" s="144" t="s">
        <v>9121</v>
      </c>
      <c r="C7260" s="145" t="s">
        <v>1903</v>
      </c>
      <c r="D7260" s="146">
        <v>23.94</v>
      </c>
    </row>
    <row r="7261" spans="1:4" ht="15" customHeight="1" x14ac:dyDescent="0.25">
      <c r="A7261" s="143">
        <v>962</v>
      </c>
      <c r="B7261" s="144" t="s">
        <v>9122</v>
      </c>
      <c r="C7261" s="145" t="s">
        <v>1903</v>
      </c>
      <c r="D7261" s="146">
        <v>30.49</v>
      </c>
    </row>
    <row r="7262" spans="1:4" ht="15" customHeight="1" x14ac:dyDescent="0.25">
      <c r="A7262" s="143">
        <v>965</v>
      </c>
      <c r="B7262" s="144" t="s">
        <v>9123</v>
      </c>
      <c r="C7262" s="145" t="s">
        <v>1903</v>
      </c>
      <c r="D7262" s="146">
        <v>82.28</v>
      </c>
    </row>
    <row r="7263" spans="1:4" ht="15" customHeight="1" x14ac:dyDescent="0.25">
      <c r="A7263" s="143">
        <v>964</v>
      </c>
      <c r="B7263" s="144" t="s">
        <v>9124</v>
      </c>
      <c r="C7263" s="145" t="s">
        <v>1903</v>
      </c>
      <c r="D7263" s="146">
        <v>65.03</v>
      </c>
    </row>
    <row r="7264" spans="1:4" ht="15" customHeight="1" x14ac:dyDescent="0.25">
      <c r="A7264" s="143">
        <v>967</v>
      </c>
      <c r="B7264" s="144" t="s">
        <v>9125</v>
      </c>
      <c r="C7264" s="145" t="s">
        <v>1903</v>
      </c>
      <c r="D7264" s="146">
        <v>212.98</v>
      </c>
    </row>
    <row r="7265" spans="1:4" ht="15" customHeight="1" x14ac:dyDescent="0.25">
      <c r="A7265" s="143">
        <v>936</v>
      </c>
      <c r="B7265" s="144" t="s">
        <v>9126</v>
      </c>
      <c r="C7265" s="145" t="s">
        <v>1903</v>
      </c>
      <c r="D7265" s="146">
        <v>17.11</v>
      </c>
    </row>
    <row r="7266" spans="1:4" ht="15" customHeight="1" x14ac:dyDescent="0.25">
      <c r="A7266" s="143">
        <v>939</v>
      </c>
      <c r="B7266" s="144" t="s">
        <v>9127</v>
      </c>
      <c r="C7266" s="145" t="s">
        <v>1903</v>
      </c>
      <c r="D7266" s="146">
        <v>37.74</v>
      </c>
    </row>
    <row r="7267" spans="1:4" ht="15" customHeight="1" x14ac:dyDescent="0.25">
      <c r="A7267" s="143">
        <v>941</v>
      </c>
      <c r="B7267" s="144" t="s">
        <v>9128</v>
      </c>
      <c r="C7267" s="145" t="s">
        <v>1903</v>
      </c>
      <c r="D7267" s="146">
        <v>86.03</v>
      </c>
    </row>
    <row r="7268" spans="1:4" ht="15" customHeight="1" x14ac:dyDescent="0.25">
      <c r="A7268" s="143">
        <v>942</v>
      </c>
      <c r="B7268" s="144" t="s">
        <v>9129</v>
      </c>
      <c r="C7268" s="145" t="s">
        <v>1903</v>
      </c>
      <c r="D7268" s="146">
        <v>129.32</v>
      </c>
    </row>
    <row r="7269" spans="1:4" ht="15" customHeight="1" x14ac:dyDescent="0.25">
      <c r="A7269" s="143">
        <v>943</v>
      </c>
      <c r="B7269" s="144" t="s">
        <v>9130</v>
      </c>
      <c r="C7269" s="145" t="s">
        <v>1903</v>
      </c>
      <c r="D7269" s="146">
        <v>360.83</v>
      </c>
    </row>
    <row r="7270" spans="1:4" ht="15" customHeight="1" x14ac:dyDescent="0.25">
      <c r="A7270" s="143">
        <v>934</v>
      </c>
      <c r="B7270" s="144" t="s">
        <v>9131</v>
      </c>
      <c r="C7270" s="145" t="s">
        <v>1903</v>
      </c>
      <c r="D7270" s="146">
        <v>9.73</v>
      </c>
    </row>
    <row r="7271" spans="1:4" ht="15" customHeight="1" x14ac:dyDescent="0.25">
      <c r="A7271" s="143">
        <v>935</v>
      </c>
      <c r="B7271" s="144" t="s">
        <v>9132</v>
      </c>
      <c r="C7271" s="145" t="s">
        <v>1903</v>
      </c>
      <c r="D7271" s="146">
        <v>12.29</v>
      </c>
    </row>
    <row r="7272" spans="1:4" ht="15" customHeight="1" x14ac:dyDescent="0.25">
      <c r="A7272" s="143">
        <v>938</v>
      </c>
      <c r="B7272" s="144" t="s">
        <v>9133</v>
      </c>
      <c r="C7272" s="145" t="s">
        <v>1903</v>
      </c>
      <c r="D7272" s="146">
        <v>26.4</v>
      </c>
    </row>
    <row r="7273" spans="1:4" ht="15" customHeight="1" x14ac:dyDescent="0.25">
      <c r="A7273" s="143">
        <v>937</v>
      </c>
      <c r="B7273" s="144" t="s">
        <v>9134</v>
      </c>
      <c r="C7273" s="145" t="s">
        <v>1903</v>
      </c>
      <c r="D7273" s="146">
        <v>22.33</v>
      </c>
    </row>
    <row r="7274" spans="1:4" ht="15" customHeight="1" x14ac:dyDescent="0.25">
      <c r="A7274" s="143">
        <v>940</v>
      </c>
      <c r="B7274" s="144" t="s">
        <v>9135</v>
      </c>
      <c r="C7274" s="145" t="s">
        <v>1903</v>
      </c>
      <c r="D7274" s="146">
        <v>60.52</v>
      </c>
    </row>
    <row r="7275" spans="1:4" ht="15" customHeight="1" x14ac:dyDescent="0.25">
      <c r="A7275" s="143">
        <v>946</v>
      </c>
      <c r="B7275" s="144" t="s">
        <v>9136</v>
      </c>
      <c r="C7275" s="145" t="s">
        <v>1903</v>
      </c>
      <c r="D7275" s="146">
        <v>15.72</v>
      </c>
    </row>
    <row r="7276" spans="1:4" ht="15" customHeight="1" x14ac:dyDescent="0.25">
      <c r="A7276" s="143">
        <v>948</v>
      </c>
      <c r="B7276" s="144" t="s">
        <v>9137</v>
      </c>
      <c r="C7276" s="145" t="s">
        <v>1903</v>
      </c>
      <c r="D7276" s="146">
        <v>37.76</v>
      </c>
    </row>
    <row r="7277" spans="1:4" ht="15" customHeight="1" x14ac:dyDescent="0.25">
      <c r="A7277" s="143">
        <v>949</v>
      </c>
      <c r="B7277" s="144" t="s">
        <v>9138</v>
      </c>
      <c r="C7277" s="145" t="s">
        <v>1903</v>
      </c>
      <c r="D7277" s="146">
        <v>79.13</v>
      </c>
    </row>
    <row r="7278" spans="1:4" ht="15" customHeight="1" x14ac:dyDescent="0.25">
      <c r="A7278" s="143">
        <v>950</v>
      </c>
      <c r="B7278" s="144" t="s">
        <v>9139</v>
      </c>
      <c r="C7278" s="145" t="s">
        <v>1903</v>
      </c>
      <c r="D7278" s="146">
        <v>121.53</v>
      </c>
    </row>
    <row r="7279" spans="1:4" ht="15" customHeight="1" x14ac:dyDescent="0.25">
      <c r="A7279" s="143">
        <v>944</v>
      </c>
      <c r="B7279" s="144" t="s">
        <v>9140</v>
      </c>
      <c r="C7279" s="145" t="s">
        <v>1903</v>
      </c>
      <c r="D7279" s="146">
        <v>9.07</v>
      </c>
    </row>
    <row r="7280" spans="1:4" ht="15" customHeight="1" x14ac:dyDescent="0.25">
      <c r="A7280" s="143">
        <v>7787</v>
      </c>
      <c r="B7280" s="144" t="s">
        <v>9141</v>
      </c>
      <c r="C7280" s="145" t="s">
        <v>1903</v>
      </c>
      <c r="D7280" s="146">
        <v>52.76</v>
      </c>
    </row>
    <row r="7281" spans="1:4" ht="15" customHeight="1" x14ac:dyDescent="0.25">
      <c r="A7281" s="143">
        <v>945</v>
      </c>
      <c r="B7281" s="144" t="s">
        <v>9142</v>
      </c>
      <c r="C7281" s="145" t="s">
        <v>1903</v>
      </c>
      <c r="D7281" s="146">
        <v>11.98</v>
      </c>
    </row>
    <row r="7282" spans="1:4" ht="15" customHeight="1" x14ac:dyDescent="0.25">
      <c r="A7282" s="143">
        <v>947</v>
      </c>
      <c r="B7282" s="144" t="s">
        <v>9143</v>
      </c>
      <c r="C7282" s="145" t="s">
        <v>1903</v>
      </c>
      <c r="D7282" s="146">
        <v>27.67</v>
      </c>
    </row>
    <row r="7283" spans="1:4" ht="15" customHeight="1" x14ac:dyDescent="0.25">
      <c r="A7283" s="143">
        <v>10313</v>
      </c>
      <c r="B7283" s="144" t="s">
        <v>9144</v>
      </c>
      <c r="C7283" s="145" t="s">
        <v>1903</v>
      </c>
      <c r="D7283" s="146">
        <v>13.31</v>
      </c>
    </row>
    <row r="7284" spans="1:4" ht="17.100000000000001" customHeight="1" x14ac:dyDescent="0.25">
      <c r="A7284" s="143">
        <v>10888</v>
      </c>
      <c r="B7284" s="144" t="s">
        <v>9145</v>
      </c>
      <c r="C7284" s="145" t="s">
        <v>1903</v>
      </c>
      <c r="D7284" s="146">
        <v>21.98</v>
      </c>
    </row>
    <row r="7285" spans="1:4" ht="17.100000000000001" customHeight="1" x14ac:dyDescent="0.25">
      <c r="A7285" s="143">
        <v>10887</v>
      </c>
      <c r="B7285" s="144" t="s">
        <v>9146</v>
      </c>
      <c r="C7285" s="145" t="s">
        <v>1903</v>
      </c>
      <c r="D7285" s="146">
        <v>23.56</v>
      </c>
    </row>
    <row r="7286" spans="1:4" ht="15" customHeight="1" x14ac:dyDescent="0.25">
      <c r="A7286" s="143">
        <v>953</v>
      </c>
      <c r="B7286" s="144" t="s">
        <v>9147</v>
      </c>
      <c r="C7286" s="145" t="s">
        <v>1903</v>
      </c>
      <c r="D7286" s="146">
        <v>26.92</v>
      </c>
    </row>
    <row r="7287" spans="1:4" ht="15" customHeight="1" x14ac:dyDescent="0.25">
      <c r="A7287" s="143">
        <v>956</v>
      </c>
      <c r="B7287" s="144" t="s">
        <v>9148</v>
      </c>
      <c r="C7287" s="145" t="s">
        <v>1903</v>
      </c>
      <c r="D7287" s="146">
        <v>66.760000000000005</v>
      </c>
    </row>
    <row r="7288" spans="1:4" ht="15" customHeight="1" x14ac:dyDescent="0.25">
      <c r="A7288" s="143">
        <v>958</v>
      </c>
      <c r="B7288" s="144" t="s">
        <v>9149</v>
      </c>
      <c r="C7288" s="145" t="s">
        <v>1903</v>
      </c>
      <c r="D7288" s="146">
        <v>147.06</v>
      </c>
    </row>
    <row r="7289" spans="1:4" ht="15" customHeight="1" x14ac:dyDescent="0.25">
      <c r="A7289" s="143">
        <v>959</v>
      </c>
      <c r="B7289" s="144" t="s">
        <v>9150</v>
      </c>
      <c r="C7289" s="145" t="s">
        <v>1903</v>
      </c>
      <c r="D7289" s="146">
        <v>256</v>
      </c>
    </row>
    <row r="7290" spans="1:4" ht="15" customHeight="1" x14ac:dyDescent="0.25">
      <c r="A7290" s="143">
        <v>960</v>
      </c>
      <c r="B7290" s="144" t="s">
        <v>9151</v>
      </c>
      <c r="C7290" s="145" t="s">
        <v>1903</v>
      </c>
      <c r="D7290" s="146">
        <v>808.61</v>
      </c>
    </row>
    <row r="7291" spans="1:4" ht="15" customHeight="1" x14ac:dyDescent="0.25">
      <c r="A7291" s="143">
        <v>951</v>
      </c>
      <c r="B7291" s="144" t="s">
        <v>9152</v>
      </c>
      <c r="C7291" s="145" t="s">
        <v>1903</v>
      </c>
      <c r="D7291" s="146">
        <v>14.72</v>
      </c>
    </row>
    <row r="7292" spans="1:4" ht="15" customHeight="1" x14ac:dyDescent="0.25">
      <c r="A7292" s="143">
        <v>952</v>
      </c>
      <c r="B7292" s="144" t="s">
        <v>9153</v>
      </c>
      <c r="C7292" s="145" t="s">
        <v>1903</v>
      </c>
      <c r="D7292" s="146">
        <v>19.22</v>
      </c>
    </row>
    <row r="7293" spans="1:4" ht="15" customHeight="1" x14ac:dyDescent="0.25">
      <c r="A7293" s="143">
        <v>955</v>
      </c>
      <c r="B7293" s="144" t="s">
        <v>9154</v>
      </c>
      <c r="C7293" s="145" t="s">
        <v>1903</v>
      </c>
      <c r="D7293" s="146">
        <v>45.3</v>
      </c>
    </row>
    <row r="7294" spans="1:4" ht="15" customHeight="1" x14ac:dyDescent="0.25">
      <c r="A7294" s="143">
        <v>954</v>
      </c>
      <c r="B7294" s="144" t="s">
        <v>9155</v>
      </c>
      <c r="C7294" s="145" t="s">
        <v>1903</v>
      </c>
      <c r="D7294" s="146">
        <v>37.11</v>
      </c>
    </row>
    <row r="7295" spans="1:4" ht="15" customHeight="1" x14ac:dyDescent="0.25">
      <c r="A7295" s="143">
        <v>957</v>
      </c>
      <c r="B7295" s="144" t="s">
        <v>9156</v>
      </c>
      <c r="C7295" s="145" t="s">
        <v>1903</v>
      </c>
      <c r="D7295" s="146">
        <v>113.29</v>
      </c>
    </row>
    <row r="7296" spans="1:4" ht="17.100000000000001" customHeight="1" x14ac:dyDescent="0.25">
      <c r="A7296" s="143">
        <v>1013</v>
      </c>
      <c r="B7296" s="144" t="s">
        <v>9157</v>
      </c>
      <c r="C7296" s="145" t="s">
        <v>1903</v>
      </c>
      <c r="D7296" s="146">
        <v>37.31</v>
      </c>
    </row>
    <row r="7297" spans="1:4" ht="17.100000000000001" customHeight="1" x14ac:dyDescent="0.25">
      <c r="A7297" s="143">
        <v>1012</v>
      </c>
      <c r="B7297" s="144" t="s">
        <v>9158</v>
      </c>
      <c r="C7297" s="145" t="s">
        <v>1903</v>
      </c>
      <c r="D7297" s="146">
        <v>45.31</v>
      </c>
    </row>
    <row r="7298" spans="1:4" ht="17.100000000000001" customHeight="1" x14ac:dyDescent="0.25">
      <c r="A7298" s="143">
        <v>1011</v>
      </c>
      <c r="B7298" s="144" t="s">
        <v>9159</v>
      </c>
      <c r="C7298" s="145" t="s">
        <v>1903</v>
      </c>
      <c r="D7298" s="146">
        <v>29.99</v>
      </c>
    </row>
    <row r="7299" spans="1:4" ht="17.100000000000001" customHeight="1" x14ac:dyDescent="0.25">
      <c r="A7299" s="143">
        <v>1010</v>
      </c>
      <c r="B7299" s="144" t="s">
        <v>9160</v>
      </c>
      <c r="C7299" s="145" t="s">
        <v>1903</v>
      </c>
      <c r="D7299" s="146">
        <v>25.19</v>
      </c>
    </row>
    <row r="7300" spans="1:4" ht="17.100000000000001" customHeight="1" x14ac:dyDescent="0.25">
      <c r="A7300" s="143">
        <v>10613</v>
      </c>
      <c r="B7300" s="144" t="s">
        <v>9161</v>
      </c>
      <c r="C7300" s="145" t="s">
        <v>1903</v>
      </c>
      <c r="D7300" s="146">
        <v>114.9</v>
      </c>
    </row>
    <row r="7301" spans="1:4" ht="17.100000000000001" customHeight="1" x14ac:dyDescent="0.25">
      <c r="A7301" s="143">
        <v>1015</v>
      </c>
      <c r="B7301" s="144" t="s">
        <v>9162</v>
      </c>
      <c r="C7301" s="145" t="s">
        <v>1903</v>
      </c>
      <c r="D7301" s="146">
        <v>117.88</v>
      </c>
    </row>
    <row r="7302" spans="1:4" ht="17.100000000000001" customHeight="1" x14ac:dyDescent="0.25">
      <c r="A7302" s="143">
        <v>1014</v>
      </c>
      <c r="B7302" s="144" t="s">
        <v>9163</v>
      </c>
      <c r="C7302" s="145" t="s">
        <v>1903</v>
      </c>
      <c r="D7302" s="146">
        <v>66.650000000000006</v>
      </c>
    </row>
    <row r="7303" spans="1:4" ht="15" customHeight="1" x14ac:dyDescent="0.25">
      <c r="A7303" s="143">
        <v>10895</v>
      </c>
      <c r="B7303" s="144" t="s">
        <v>9164</v>
      </c>
      <c r="C7303" s="145" t="s">
        <v>1903</v>
      </c>
      <c r="D7303" s="146">
        <v>66.650000000000006</v>
      </c>
    </row>
    <row r="7304" spans="1:4" ht="17.100000000000001" customHeight="1" x14ac:dyDescent="0.25">
      <c r="A7304" s="143">
        <v>1016</v>
      </c>
      <c r="B7304" s="144" t="s">
        <v>9165</v>
      </c>
      <c r="C7304" s="145" t="s">
        <v>1903</v>
      </c>
      <c r="D7304" s="146">
        <v>160.86000000000001</v>
      </c>
    </row>
    <row r="7305" spans="1:4" ht="17.100000000000001" customHeight="1" x14ac:dyDescent="0.25">
      <c r="A7305" s="143">
        <v>1009</v>
      </c>
      <c r="B7305" s="144" t="s">
        <v>9166</v>
      </c>
      <c r="C7305" s="145" t="s">
        <v>1903</v>
      </c>
      <c r="D7305" s="146">
        <v>16.91</v>
      </c>
    </row>
    <row r="7306" spans="1:4" ht="15" customHeight="1" x14ac:dyDescent="0.25">
      <c r="A7306" s="143">
        <v>1017</v>
      </c>
      <c r="B7306" s="144" t="s">
        <v>9167</v>
      </c>
      <c r="C7306" s="145" t="s">
        <v>1903</v>
      </c>
      <c r="D7306" s="146">
        <v>294.08999999999997</v>
      </c>
    </row>
    <row r="7307" spans="1:4" ht="15" customHeight="1" x14ac:dyDescent="0.25">
      <c r="A7307" s="143">
        <v>10885</v>
      </c>
      <c r="B7307" s="144" t="s">
        <v>9168</v>
      </c>
      <c r="C7307" s="145" t="s">
        <v>1903</v>
      </c>
      <c r="D7307" s="146">
        <v>18.59</v>
      </c>
    </row>
    <row r="7308" spans="1:4" ht="15" customHeight="1" x14ac:dyDescent="0.25">
      <c r="A7308" s="143">
        <v>10897</v>
      </c>
      <c r="B7308" s="144" t="s">
        <v>9169</v>
      </c>
      <c r="C7308" s="145" t="s">
        <v>1903</v>
      </c>
      <c r="D7308" s="146">
        <v>23.23</v>
      </c>
    </row>
    <row r="7309" spans="1:4" ht="17.100000000000001" customHeight="1" x14ac:dyDescent="0.25">
      <c r="A7309" s="143">
        <v>982</v>
      </c>
      <c r="B7309" s="144" t="s">
        <v>9170</v>
      </c>
      <c r="C7309" s="145" t="s">
        <v>1903</v>
      </c>
      <c r="D7309" s="146">
        <v>54.08</v>
      </c>
    </row>
    <row r="7310" spans="1:4" ht="17.100000000000001" customHeight="1" x14ac:dyDescent="0.25">
      <c r="A7310" s="143">
        <v>985</v>
      </c>
      <c r="B7310" s="144" t="s">
        <v>9171</v>
      </c>
      <c r="C7310" s="145" t="s">
        <v>1903</v>
      </c>
      <c r="D7310" s="146">
        <v>136.66999999999999</v>
      </c>
    </row>
    <row r="7311" spans="1:4" ht="17.100000000000001" customHeight="1" x14ac:dyDescent="0.25">
      <c r="A7311" s="143">
        <v>987</v>
      </c>
      <c r="B7311" s="144" t="s">
        <v>9172</v>
      </c>
      <c r="C7311" s="145" t="s">
        <v>1903</v>
      </c>
      <c r="D7311" s="146">
        <v>329.08</v>
      </c>
    </row>
    <row r="7312" spans="1:4" ht="17.100000000000001" customHeight="1" x14ac:dyDescent="0.25">
      <c r="A7312" s="143">
        <v>988</v>
      </c>
      <c r="B7312" s="144" t="s">
        <v>9173</v>
      </c>
      <c r="C7312" s="145" t="s">
        <v>1903</v>
      </c>
      <c r="D7312" s="146">
        <v>552.97</v>
      </c>
    </row>
    <row r="7313" spans="1:4" ht="17.100000000000001" customHeight="1" x14ac:dyDescent="0.25">
      <c r="A7313" s="143">
        <v>989</v>
      </c>
      <c r="B7313" s="144" t="s">
        <v>9174</v>
      </c>
      <c r="C7313" s="145" t="s">
        <v>1903</v>
      </c>
      <c r="D7313" s="146">
        <v>457.34</v>
      </c>
    </row>
    <row r="7314" spans="1:4" ht="17.100000000000001" customHeight="1" x14ac:dyDescent="0.25">
      <c r="A7314" s="143">
        <v>10314</v>
      </c>
      <c r="B7314" s="144" t="s">
        <v>9175</v>
      </c>
      <c r="C7314" s="145" t="s">
        <v>1903</v>
      </c>
      <c r="D7314" s="146">
        <v>40.340000000000003</v>
      </c>
    </row>
    <row r="7315" spans="1:4" ht="17.100000000000001" customHeight="1" x14ac:dyDescent="0.25">
      <c r="A7315" s="143">
        <v>981</v>
      </c>
      <c r="B7315" s="144" t="s">
        <v>9176</v>
      </c>
      <c r="C7315" s="145" t="s">
        <v>1903</v>
      </c>
      <c r="D7315" s="146">
        <v>48.08</v>
      </c>
    </row>
    <row r="7316" spans="1:4" ht="17.100000000000001" customHeight="1" x14ac:dyDescent="0.25">
      <c r="A7316" s="143">
        <v>984</v>
      </c>
      <c r="B7316" s="144" t="s">
        <v>9177</v>
      </c>
      <c r="C7316" s="145" t="s">
        <v>1903</v>
      </c>
      <c r="D7316" s="146">
        <v>81.59</v>
      </c>
    </row>
    <row r="7317" spans="1:4" ht="17.100000000000001" customHeight="1" x14ac:dyDescent="0.25">
      <c r="A7317" s="143">
        <v>983</v>
      </c>
      <c r="B7317" s="144" t="s">
        <v>9178</v>
      </c>
      <c r="C7317" s="145" t="s">
        <v>1903</v>
      </c>
      <c r="D7317" s="146">
        <v>61.16</v>
      </c>
    </row>
    <row r="7318" spans="1:4" ht="17.100000000000001" customHeight="1" x14ac:dyDescent="0.25">
      <c r="A7318" s="143">
        <v>986</v>
      </c>
      <c r="B7318" s="144" t="s">
        <v>9179</v>
      </c>
      <c r="C7318" s="145" t="s">
        <v>1903</v>
      </c>
      <c r="D7318" s="146">
        <v>207.58</v>
      </c>
    </row>
    <row r="7319" spans="1:4" ht="15" customHeight="1" x14ac:dyDescent="0.25">
      <c r="A7319" s="143">
        <v>883</v>
      </c>
      <c r="B7319" s="144" t="s">
        <v>9180</v>
      </c>
      <c r="C7319" s="145" t="s">
        <v>1903</v>
      </c>
      <c r="D7319" s="146">
        <v>72.52</v>
      </c>
    </row>
    <row r="7320" spans="1:4" ht="17.100000000000001" customHeight="1" x14ac:dyDescent="0.25">
      <c r="A7320" s="143">
        <v>882</v>
      </c>
      <c r="B7320" s="144" t="s">
        <v>9181</v>
      </c>
      <c r="C7320" s="145" t="s">
        <v>1903</v>
      </c>
      <c r="D7320" s="146">
        <v>64.430000000000007</v>
      </c>
    </row>
    <row r="7321" spans="1:4" ht="17.100000000000001" customHeight="1" x14ac:dyDescent="0.25">
      <c r="A7321" s="143">
        <v>9378</v>
      </c>
      <c r="B7321" s="144" t="s">
        <v>9182</v>
      </c>
      <c r="C7321" s="145" t="s">
        <v>1903</v>
      </c>
      <c r="D7321" s="146">
        <v>225.95</v>
      </c>
    </row>
    <row r="7322" spans="1:4" ht="15" customHeight="1" x14ac:dyDescent="0.25">
      <c r="A7322" s="143">
        <v>5097</v>
      </c>
      <c r="B7322" s="144" t="s">
        <v>9183</v>
      </c>
      <c r="C7322" s="145" t="s">
        <v>1903</v>
      </c>
      <c r="D7322" s="146">
        <v>74.03</v>
      </c>
    </row>
    <row r="7323" spans="1:4" ht="15" customHeight="1" x14ac:dyDescent="0.25">
      <c r="A7323" s="143">
        <v>5096</v>
      </c>
      <c r="B7323" s="144" t="s">
        <v>9184</v>
      </c>
      <c r="C7323" s="145" t="s">
        <v>1903</v>
      </c>
      <c r="D7323" s="146">
        <v>250.46</v>
      </c>
    </row>
    <row r="7324" spans="1:4" ht="15" customHeight="1" x14ac:dyDescent="0.25">
      <c r="A7324" s="143">
        <v>9851</v>
      </c>
      <c r="B7324" s="144" t="s">
        <v>9185</v>
      </c>
      <c r="C7324" s="145" t="s">
        <v>1903</v>
      </c>
      <c r="D7324" s="146">
        <v>17.18</v>
      </c>
    </row>
    <row r="7325" spans="1:4" ht="15" customHeight="1" x14ac:dyDescent="0.25">
      <c r="A7325" s="143">
        <v>857</v>
      </c>
      <c r="B7325" s="144" t="s">
        <v>9186</v>
      </c>
      <c r="C7325" s="145" t="s">
        <v>1903</v>
      </c>
      <c r="D7325" s="146">
        <v>192.8</v>
      </c>
    </row>
    <row r="7326" spans="1:4" ht="15" customHeight="1" x14ac:dyDescent="0.25">
      <c r="A7326" s="143">
        <v>853</v>
      </c>
      <c r="B7326" s="144" t="s">
        <v>9187</v>
      </c>
      <c r="C7326" s="145" t="s">
        <v>1903</v>
      </c>
      <c r="D7326" s="146">
        <v>207.62</v>
      </c>
    </row>
    <row r="7327" spans="1:4" ht="15" customHeight="1" x14ac:dyDescent="0.25">
      <c r="A7327" s="143">
        <v>854</v>
      </c>
      <c r="B7327" s="144" t="s">
        <v>9188</v>
      </c>
      <c r="C7327" s="145" t="s">
        <v>1903</v>
      </c>
      <c r="D7327" s="146">
        <v>207.62</v>
      </c>
    </row>
    <row r="7328" spans="1:4" ht="15" customHeight="1" x14ac:dyDescent="0.25">
      <c r="A7328" s="143">
        <v>855</v>
      </c>
      <c r="B7328" s="144" t="s">
        <v>9189</v>
      </c>
      <c r="C7328" s="145" t="s">
        <v>1903</v>
      </c>
      <c r="D7328" s="146">
        <v>181.57</v>
      </c>
    </row>
    <row r="7329" spans="1:4" ht="15" customHeight="1" x14ac:dyDescent="0.25">
      <c r="A7329" s="143">
        <v>856</v>
      </c>
      <c r="B7329" s="144" t="s">
        <v>9190</v>
      </c>
      <c r="C7329" s="145" t="s">
        <v>1903</v>
      </c>
      <c r="D7329" s="146">
        <v>192.8</v>
      </c>
    </row>
    <row r="7330" spans="1:4" ht="15" customHeight="1" x14ac:dyDescent="0.25">
      <c r="A7330" s="143">
        <v>858</v>
      </c>
      <c r="B7330" s="144" t="s">
        <v>9191</v>
      </c>
      <c r="C7330" s="145" t="s">
        <v>1903</v>
      </c>
      <c r="D7330" s="146">
        <v>151.03</v>
      </c>
    </row>
    <row r="7331" spans="1:4" ht="15" customHeight="1" x14ac:dyDescent="0.25">
      <c r="A7331" s="143">
        <v>859</v>
      </c>
      <c r="B7331" s="144" t="s">
        <v>9192</v>
      </c>
      <c r="C7331" s="145" t="s">
        <v>1903</v>
      </c>
      <c r="D7331" s="146">
        <v>151.03</v>
      </c>
    </row>
    <row r="7332" spans="1:4" ht="15" customHeight="1" x14ac:dyDescent="0.25">
      <c r="A7332" s="143">
        <v>860</v>
      </c>
      <c r="B7332" s="144" t="s">
        <v>9193</v>
      </c>
      <c r="C7332" s="145" t="s">
        <v>1903</v>
      </c>
      <c r="D7332" s="146">
        <v>151.03</v>
      </c>
    </row>
    <row r="7333" spans="1:4" ht="15" customHeight="1" x14ac:dyDescent="0.25">
      <c r="A7333" s="143">
        <v>865</v>
      </c>
      <c r="B7333" s="144" t="s">
        <v>9194</v>
      </c>
      <c r="C7333" s="145" t="s">
        <v>1903</v>
      </c>
      <c r="D7333" s="146">
        <v>234.4</v>
      </c>
    </row>
    <row r="7334" spans="1:4" ht="15" customHeight="1" x14ac:dyDescent="0.25">
      <c r="A7334" s="143">
        <v>869</v>
      </c>
      <c r="B7334" s="144" t="s">
        <v>9195</v>
      </c>
      <c r="C7334" s="145" t="s">
        <v>1903</v>
      </c>
      <c r="D7334" s="146">
        <v>266.58</v>
      </c>
    </row>
    <row r="7335" spans="1:4" ht="15" customHeight="1" x14ac:dyDescent="0.25">
      <c r="A7335" s="143">
        <v>861</v>
      </c>
      <c r="B7335" s="144" t="s">
        <v>9196</v>
      </c>
      <c r="C7335" s="145" t="s">
        <v>1903</v>
      </c>
      <c r="D7335" s="146">
        <v>244.82</v>
      </c>
    </row>
    <row r="7336" spans="1:4" ht="15" customHeight="1" x14ac:dyDescent="0.25">
      <c r="A7336" s="143">
        <v>862</v>
      </c>
      <c r="B7336" s="144" t="s">
        <v>9197</v>
      </c>
      <c r="C7336" s="145" t="s">
        <v>1903</v>
      </c>
      <c r="D7336" s="146">
        <v>262.64999999999998</v>
      </c>
    </row>
    <row r="7337" spans="1:4" ht="15" customHeight="1" x14ac:dyDescent="0.25">
      <c r="A7337" s="143">
        <v>863</v>
      </c>
      <c r="B7337" s="144" t="s">
        <v>9198</v>
      </c>
      <c r="C7337" s="145" t="s">
        <v>1903</v>
      </c>
      <c r="D7337" s="146">
        <v>229.19</v>
      </c>
    </row>
    <row r="7338" spans="1:4" ht="15" customHeight="1" x14ac:dyDescent="0.25">
      <c r="A7338" s="143">
        <v>864</v>
      </c>
      <c r="B7338" s="144" t="s">
        <v>9199</v>
      </c>
      <c r="C7338" s="145" t="s">
        <v>1903</v>
      </c>
      <c r="D7338" s="146">
        <v>239.58</v>
      </c>
    </row>
    <row r="7339" spans="1:4" ht="15" customHeight="1" x14ac:dyDescent="0.25">
      <c r="A7339" s="143">
        <v>866</v>
      </c>
      <c r="B7339" s="144" t="s">
        <v>9200</v>
      </c>
      <c r="C7339" s="145" t="s">
        <v>1903</v>
      </c>
      <c r="D7339" s="146">
        <v>250.12</v>
      </c>
    </row>
    <row r="7340" spans="1:4" ht="15" customHeight="1" x14ac:dyDescent="0.25">
      <c r="A7340" s="143">
        <v>867</v>
      </c>
      <c r="B7340" s="144" t="s">
        <v>9201</v>
      </c>
      <c r="C7340" s="145" t="s">
        <v>1903</v>
      </c>
      <c r="D7340" s="146">
        <v>251.61</v>
      </c>
    </row>
    <row r="7341" spans="1:4" ht="15" customHeight="1" x14ac:dyDescent="0.25">
      <c r="A7341" s="143">
        <v>868</v>
      </c>
      <c r="B7341" s="144" t="s">
        <v>9202</v>
      </c>
      <c r="C7341" s="145" t="s">
        <v>1903</v>
      </c>
      <c r="D7341" s="146">
        <v>258.39999999999998</v>
      </c>
    </row>
    <row r="7342" spans="1:4" ht="15" customHeight="1" x14ac:dyDescent="0.25">
      <c r="A7342" s="143">
        <v>878</v>
      </c>
      <c r="B7342" s="144" t="s">
        <v>9203</v>
      </c>
      <c r="C7342" s="145" t="s">
        <v>1903</v>
      </c>
      <c r="D7342" s="146">
        <v>299.41000000000003</v>
      </c>
    </row>
    <row r="7343" spans="1:4" ht="15" customHeight="1" x14ac:dyDescent="0.25">
      <c r="A7343" s="143">
        <v>870</v>
      </c>
      <c r="B7343" s="144" t="s">
        <v>9204</v>
      </c>
      <c r="C7343" s="145" t="s">
        <v>1903</v>
      </c>
      <c r="D7343" s="146">
        <v>282.92</v>
      </c>
    </row>
    <row r="7344" spans="1:4" ht="15" customHeight="1" x14ac:dyDescent="0.25">
      <c r="A7344" s="143">
        <v>871</v>
      </c>
      <c r="B7344" s="144" t="s">
        <v>9205</v>
      </c>
      <c r="C7344" s="145" t="s">
        <v>1903</v>
      </c>
      <c r="D7344" s="146">
        <v>284.55</v>
      </c>
    </row>
    <row r="7345" spans="1:4" ht="15" customHeight="1" x14ac:dyDescent="0.25">
      <c r="A7345" s="143">
        <v>872</v>
      </c>
      <c r="B7345" s="144" t="s">
        <v>9206</v>
      </c>
      <c r="C7345" s="145" t="s">
        <v>1903</v>
      </c>
      <c r="D7345" s="146">
        <v>275.47000000000003</v>
      </c>
    </row>
    <row r="7346" spans="1:4" ht="15" customHeight="1" x14ac:dyDescent="0.25">
      <c r="A7346" s="143">
        <v>873</v>
      </c>
      <c r="B7346" s="144" t="s">
        <v>9207</v>
      </c>
      <c r="C7346" s="145" t="s">
        <v>1903</v>
      </c>
      <c r="D7346" s="146">
        <v>278.89</v>
      </c>
    </row>
    <row r="7347" spans="1:4" ht="15" customHeight="1" x14ac:dyDescent="0.25">
      <c r="A7347" s="143">
        <v>874</v>
      </c>
      <c r="B7347" s="144" t="s">
        <v>9208</v>
      </c>
      <c r="C7347" s="145" t="s">
        <v>1903</v>
      </c>
      <c r="D7347" s="146">
        <v>277.27</v>
      </c>
    </row>
    <row r="7348" spans="1:4" ht="15" customHeight="1" x14ac:dyDescent="0.25">
      <c r="A7348" s="143">
        <v>875</v>
      </c>
      <c r="B7348" s="144" t="s">
        <v>9209</v>
      </c>
      <c r="C7348" s="145" t="s">
        <v>1903</v>
      </c>
      <c r="D7348" s="146">
        <v>290.19</v>
      </c>
    </row>
    <row r="7349" spans="1:4" ht="15" customHeight="1" x14ac:dyDescent="0.25">
      <c r="A7349" s="143">
        <v>876</v>
      </c>
      <c r="B7349" s="144" t="s">
        <v>9210</v>
      </c>
      <c r="C7349" s="145" t="s">
        <v>1903</v>
      </c>
      <c r="D7349" s="146">
        <v>291.99</v>
      </c>
    </row>
    <row r="7350" spans="1:4" ht="15" customHeight="1" x14ac:dyDescent="0.25">
      <c r="A7350" s="143">
        <v>877</v>
      </c>
      <c r="B7350" s="144" t="s">
        <v>9211</v>
      </c>
      <c r="C7350" s="145" t="s">
        <v>1903</v>
      </c>
      <c r="D7350" s="146">
        <v>291.99</v>
      </c>
    </row>
    <row r="7351" spans="1:4" ht="15" customHeight="1" x14ac:dyDescent="0.25">
      <c r="A7351" s="143">
        <v>879</v>
      </c>
      <c r="B7351" s="144" t="s">
        <v>9212</v>
      </c>
      <c r="C7351" s="145" t="s">
        <v>1903</v>
      </c>
      <c r="D7351" s="146">
        <v>341.84</v>
      </c>
    </row>
    <row r="7352" spans="1:4" ht="15" customHeight="1" x14ac:dyDescent="0.25">
      <c r="A7352" s="143">
        <v>825</v>
      </c>
      <c r="B7352" s="144" t="s">
        <v>9213</v>
      </c>
      <c r="C7352" s="145" t="s">
        <v>1903</v>
      </c>
      <c r="D7352" s="146">
        <v>13.3</v>
      </c>
    </row>
    <row r="7353" spans="1:4" ht="15" customHeight="1" x14ac:dyDescent="0.25">
      <c r="A7353" s="143">
        <v>826</v>
      </c>
      <c r="B7353" s="144" t="s">
        <v>9214</v>
      </c>
      <c r="C7353" s="145" t="s">
        <v>1903</v>
      </c>
      <c r="D7353" s="146">
        <v>16.07</v>
      </c>
    </row>
    <row r="7354" spans="1:4" ht="15" customHeight="1" x14ac:dyDescent="0.25">
      <c r="A7354" s="143">
        <v>827</v>
      </c>
      <c r="B7354" s="144" t="s">
        <v>9215</v>
      </c>
      <c r="C7354" s="145" t="s">
        <v>1903</v>
      </c>
      <c r="D7354" s="146">
        <v>16.260000000000002</v>
      </c>
    </row>
    <row r="7355" spans="1:4" ht="15" customHeight="1" x14ac:dyDescent="0.25">
      <c r="A7355" s="143">
        <v>828</v>
      </c>
      <c r="B7355" s="144" t="s">
        <v>9216</v>
      </c>
      <c r="C7355" s="145" t="s">
        <v>1903</v>
      </c>
      <c r="D7355" s="146">
        <v>25.78</v>
      </c>
    </row>
    <row r="7356" spans="1:4" ht="15" customHeight="1" x14ac:dyDescent="0.25">
      <c r="A7356" s="143">
        <v>829</v>
      </c>
      <c r="B7356" s="144" t="s">
        <v>9217</v>
      </c>
      <c r="C7356" s="145" t="s">
        <v>1903</v>
      </c>
      <c r="D7356" s="146">
        <v>25.78</v>
      </c>
    </row>
    <row r="7357" spans="1:4" ht="15" customHeight="1" x14ac:dyDescent="0.25">
      <c r="A7357" s="143">
        <v>830</v>
      </c>
      <c r="B7357" s="144" t="s">
        <v>9218</v>
      </c>
      <c r="C7357" s="145" t="s">
        <v>1903</v>
      </c>
      <c r="D7357" s="146">
        <v>27.34</v>
      </c>
    </row>
    <row r="7358" spans="1:4" ht="15" customHeight="1" x14ac:dyDescent="0.25">
      <c r="A7358" s="143">
        <v>831</v>
      </c>
      <c r="B7358" s="144" t="s">
        <v>9219</v>
      </c>
      <c r="C7358" s="145" t="s">
        <v>1903</v>
      </c>
      <c r="D7358" s="146">
        <v>27.53</v>
      </c>
    </row>
    <row r="7359" spans="1:4" ht="15" customHeight="1" x14ac:dyDescent="0.25">
      <c r="A7359" s="143">
        <v>832</v>
      </c>
      <c r="B7359" s="144" t="s">
        <v>9220</v>
      </c>
      <c r="C7359" s="145" t="s">
        <v>1903</v>
      </c>
      <c r="D7359" s="146">
        <v>29</v>
      </c>
    </row>
    <row r="7360" spans="1:4" ht="15" customHeight="1" x14ac:dyDescent="0.25">
      <c r="A7360" s="143">
        <v>833</v>
      </c>
      <c r="B7360" s="144" t="s">
        <v>9221</v>
      </c>
      <c r="C7360" s="145" t="s">
        <v>1903</v>
      </c>
      <c r="D7360" s="146">
        <v>39.69</v>
      </c>
    </row>
    <row r="7361" spans="1:4" ht="15" customHeight="1" x14ac:dyDescent="0.25">
      <c r="A7361" s="143">
        <v>834</v>
      </c>
      <c r="B7361" s="144" t="s">
        <v>9222</v>
      </c>
      <c r="C7361" s="145" t="s">
        <v>1903</v>
      </c>
      <c r="D7361" s="146">
        <v>29</v>
      </c>
    </row>
    <row r="7362" spans="1:4" ht="15" customHeight="1" x14ac:dyDescent="0.25">
      <c r="A7362" s="143">
        <v>839</v>
      </c>
      <c r="B7362" s="144" t="s">
        <v>9223</v>
      </c>
      <c r="C7362" s="145" t="s">
        <v>1903</v>
      </c>
      <c r="D7362" s="146">
        <v>40.049999999999997</v>
      </c>
    </row>
    <row r="7363" spans="1:4" ht="15" customHeight="1" x14ac:dyDescent="0.25">
      <c r="A7363" s="143">
        <v>837</v>
      </c>
      <c r="B7363" s="144" t="s">
        <v>9224</v>
      </c>
      <c r="C7363" s="145" t="s">
        <v>1903</v>
      </c>
      <c r="D7363" s="146">
        <v>40.049999999999997</v>
      </c>
    </row>
    <row r="7364" spans="1:4" ht="15" customHeight="1" x14ac:dyDescent="0.25">
      <c r="A7364" s="143">
        <v>838</v>
      </c>
      <c r="B7364" s="144" t="s">
        <v>9225</v>
      </c>
      <c r="C7364" s="145" t="s">
        <v>1903</v>
      </c>
      <c r="D7364" s="146">
        <v>50.74</v>
      </c>
    </row>
    <row r="7365" spans="1:4" ht="15" customHeight="1" x14ac:dyDescent="0.25">
      <c r="A7365" s="143">
        <v>840</v>
      </c>
      <c r="B7365" s="144" t="s">
        <v>9226</v>
      </c>
      <c r="C7365" s="145" t="s">
        <v>1903</v>
      </c>
      <c r="D7365" s="146">
        <v>85.94</v>
      </c>
    </row>
    <row r="7366" spans="1:4" ht="15" customHeight="1" x14ac:dyDescent="0.25">
      <c r="A7366" s="143">
        <v>841</v>
      </c>
      <c r="B7366" s="144" t="s">
        <v>9227</v>
      </c>
      <c r="C7366" s="145" t="s">
        <v>1903</v>
      </c>
      <c r="D7366" s="146">
        <v>85.94</v>
      </c>
    </row>
    <row r="7367" spans="1:4" ht="15" customHeight="1" x14ac:dyDescent="0.25">
      <c r="A7367" s="143">
        <v>842</v>
      </c>
      <c r="B7367" s="144" t="s">
        <v>9228</v>
      </c>
      <c r="C7367" s="145" t="s">
        <v>1903</v>
      </c>
      <c r="D7367" s="146">
        <v>78.73</v>
      </c>
    </row>
    <row r="7368" spans="1:4" ht="15" customHeight="1" x14ac:dyDescent="0.25">
      <c r="A7368" s="143">
        <v>843</v>
      </c>
      <c r="B7368" s="144" t="s">
        <v>9229</v>
      </c>
      <c r="C7368" s="145" t="s">
        <v>1903</v>
      </c>
      <c r="D7368" s="146">
        <v>74.16</v>
      </c>
    </row>
    <row r="7369" spans="1:4" ht="15" customHeight="1" x14ac:dyDescent="0.25">
      <c r="A7369" s="143">
        <v>844</v>
      </c>
      <c r="B7369" s="144" t="s">
        <v>9230</v>
      </c>
      <c r="C7369" s="145" t="s">
        <v>1903</v>
      </c>
      <c r="D7369" s="146">
        <v>75.94</v>
      </c>
    </row>
    <row r="7370" spans="1:4" ht="15" customHeight="1" x14ac:dyDescent="0.25">
      <c r="A7370" s="143">
        <v>845</v>
      </c>
      <c r="B7370" s="144" t="s">
        <v>9231</v>
      </c>
      <c r="C7370" s="145" t="s">
        <v>1903</v>
      </c>
      <c r="D7370" s="146">
        <v>75.94</v>
      </c>
    </row>
    <row r="7371" spans="1:4" ht="15" customHeight="1" x14ac:dyDescent="0.25">
      <c r="A7371" s="143">
        <v>847</v>
      </c>
      <c r="B7371" s="144" t="s">
        <v>9232</v>
      </c>
      <c r="C7371" s="145" t="s">
        <v>1903</v>
      </c>
      <c r="D7371" s="146">
        <v>123.14</v>
      </c>
    </row>
    <row r="7372" spans="1:4" ht="15" customHeight="1" x14ac:dyDescent="0.25">
      <c r="A7372" s="143">
        <v>848</v>
      </c>
      <c r="B7372" s="144" t="s">
        <v>9233</v>
      </c>
      <c r="C7372" s="145" t="s">
        <v>1903</v>
      </c>
      <c r="D7372" s="146">
        <v>89.82</v>
      </c>
    </row>
    <row r="7373" spans="1:4" ht="15" customHeight="1" x14ac:dyDescent="0.25">
      <c r="A7373" s="143">
        <v>849</v>
      </c>
      <c r="B7373" s="144" t="s">
        <v>9234</v>
      </c>
      <c r="C7373" s="145" t="s">
        <v>1903</v>
      </c>
      <c r="D7373" s="146">
        <v>104.6</v>
      </c>
    </row>
    <row r="7374" spans="1:4" ht="15" customHeight="1" x14ac:dyDescent="0.25">
      <c r="A7374" s="143">
        <v>850</v>
      </c>
      <c r="B7374" s="144" t="s">
        <v>9235</v>
      </c>
      <c r="C7374" s="145" t="s">
        <v>1903</v>
      </c>
      <c r="D7374" s="146">
        <v>90.82</v>
      </c>
    </row>
    <row r="7375" spans="1:4" ht="15" customHeight="1" x14ac:dyDescent="0.25">
      <c r="A7375" s="143">
        <v>851</v>
      </c>
      <c r="B7375" s="144" t="s">
        <v>9236</v>
      </c>
      <c r="C7375" s="145" t="s">
        <v>1903</v>
      </c>
      <c r="D7375" s="146">
        <v>90.82</v>
      </c>
    </row>
    <row r="7376" spans="1:4" ht="15" customHeight="1" x14ac:dyDescent="0.25">
      <c r="A7376" s="143">
        <v>846</v>
      </c>
      <c r="B7376" s="144" t="s">
        <v>9237</v>
      </c>
      <c r="C7376" s="145" t="s">
        <v>1903</v>
      </c>
      <c r="D7376" s="146">
        <v>123.14</v>
      </c>
    </row>
    <row r="7377" spans="1:4" ht="15" customHeight="1" x14ac:dyDescent="0.25">
      <c r="A7377" s="143">
        <v>852</v>
      </c>
      <c r="B7377" s="144" t="s">
        <v>9238</v>
      </c>
      <c r="C7377" s="145" t="s">
        <v>1903</v>
      </c>
      <c r="D7377" s="146">
        <v>90.82</v>
      </c>
    </row>
    <row r="7378" spans="1:4" ht="15" customHeight="1" x14ac:dyDescent="0.25">
      <c r="A7378" s="143">
        <v>9829</v>
      </c>
      <c r="B7378" s="144" t="s">
        <v>9239</v>
      </c>
      <c r="C7378" s="145" t="s">
        <v>1903</v>
      </c>
      <c r="D7378" s="146">
        <v>3.83</v>
      </c>
    </row>
    <row r="7379" spans="1:4" ht="15" customHeight="1" x14ac:dyDescent="0.25">
      <c r="A7379" s="143">
        <v>10092</v>
      </c>
      <c r="B7379" s="144" t="s">
        <v>9240</v>
      </c>
      <c r="C7379" s="145" t="s">
        <v>1903</v>
      </c>
      <c r="D7379" s="146">
        <v>0.1</v>
      </c>
    </row>
    <row r="7380" spans="1:4" ht="15" customHeight="1" x14ac:dyDescent="0.25">
      <c r="A7380" s="143">
        <v>880</v>
      </c>
      <c r="B7380" s="144" t="s">
        <v>9241</v>
      </c>
      <c r="C7380" s="145" t="s">
        <v>1903</v>
      </c>
      <c r="D7380" s="146">
        <v>215.57</v>
      </c>
    </row>
    <row r="7381" spans="1:4" ht="15" customHeight="1" x14ac:dyDescent="0.25">
      <c r="A7381" s="143">
        <v>881</v>
      </c>
      <c r="B7381" s="144" t="s">
        <v>9242</v>
      </c>
      <c r="C7381" s="145" t="s">
        <v>1903</v>
      </c>
      <c r="D7381" s="146">
        <v>260.19</v>
      </c>
    </row>
    <row r="7382" spans="1:4" ht="15" customHeight="1" x14ac:dyDescent="0.25">
      <c r="A7382" s="143">
        <v>9106</v>
      </c>
      <c r="B7382" s="144" t="s">
        <v>9243</v>
      </c>
      <c r="C7382" s="145" t="s">
        <v>1903</v>
      </c>
      <c r="D7382" s="146">
        <v>18.690000000000001</v>
      </c>
    </row>
    <row r="7383" spans="1:4" ht="17.100000000000001" customHeight="1" x14ac:dyDescent="0.25">
      <c r="A7383" s="143">
        <v>9976</v>
      </c>
      <c r="B7383" s="144" t="s">
        <v>9244</v>
      </c>
      <c r="C7383" s="145" t="s">
        <v>2023</v>
      </c>
      <c r="D7383" s="146">
        <v>37.72</v>
      </c>
    </row>
    <row r="7384" spans="1:4" ht="17.100000000000001" customHeight="1" x14ac:dyDescent="0.25">
      <c r="A7384" s="143">
        <v>888</v>
      </c>
      <c r="B7384" s="144" t="s">
        <v>9245</v>
      </c>
      <c r="C7384" s="145" t="s">
        <v>2023</v>
      </c>
      <c r="D7384" s="146">
        <v>63.63</v>
      </c>
    </row>
    <row r="7385" spans="1:4" ht="17.100000000000001" customHeight="1" x14ac:dyDescent="0.25">
      <c r="A7385" s="143">
        <v>887</v>
      </c>
      <c r="B7385" s="144" t="s">
        <v>9246</v>
      </c>
      <c r="C7385" s="145" t="s">
        <v>2023</v>
      </c>
      <c r="D7385" s="146">
        <v>57.34</v>
      </c>
    </row>
    <row r="7386" spans="1:4" ht="17.100000000000001" customHeight="1" x14ac:dyDescent="0.25">
      <c r="A7386" s="143">
        <v>886</v>
      </c>
      <c r="B7386" s="144" t="s">
        <v>9247</v>
      </c>
      <c r="C7386" s="145" t="s">
        <v>2023</v>
      </c>
      <c r="D7386" s="146">
        <v>41.64</v>
      </c>
    </row>
    <row r="7387" spans="1:4" ht="17.100000000000001" customHeight="1" x14ac:dyDescent="0.25">
      <c r="A7387" s="143">
        <v>884</v>
      </c>
      <c r="B7387" s="144" t="s">
        <v>9248</v>
      </c>
      <c r="C7387" s="145" t="s">
        <v>2023</v>
      </c>
      <c r="D7387" s="146">
        <v>25.32</v>
      </c>
    </row>
    <row r="7388" spans="1:4" ht="17.100000000000001" customHeight="1" x14ac:dyDescent="0.25">
      <c r="A7388" s="143">
        <v>890</v>
      </c>
      <c r="B7388" s="144" t="s">
        <v>9249</v>
      </c>
      <c r="C7388" s="145" t="s">
        <v>2023</v>
      </c>
      <c r="D7388" s="146">
        <v>109.36</v>
      </c>
    </row>
    <row r="7389" spans="1:4" ht="17.100000000000001" customHeight="1" x14ac:dyDescent="0.25">
      <c r="A7389" s="143">
        <v>889</v>
      </c>
      <c r="B7389" s="144" t="s">
        <v>9250</v>
      </c>
      <c r="C7389" s="145" t="s">
        <v>2023</v>
      </c>
      <c r="D7389" s="146">
        <v>81.849999999999994</v>
      </c>
    </row>
    <row r="7390" spans="1:4" ht="17.100000000000001" customHeight="1" x14ac:dyDescent="0.25">
      <c r="A7390" s="143">
        <v>8435</v>
      </c>
      <c r="B7390" s="144" t="s">
        <v>9251</v>
      </c>
      <c r="C7390" s="145" t="s">
        <v>2023</v>
      </c>
      <c r="D7390" s="146">
        <v>124.43</v>
      </c>
    </row>
    <row r="7391" spans="1:4" ht="17.100000000000001" customHeight="1" x14ac:dyDescent="0.25">
      <c r="A7391" s="143">
        <v>891</v>
      </c>
      <c r="B7391" s="144" t="s">
        <v>9252</v>
      </c>
      <c r="C7391" s="145" t="s">
        <v>2023</v>
      </c>
      <c r="D7391" s="146">
        <v>139.97999999999999</v>
      </c>
    </row>
    <row r="7392" spans="1:4" ht="17.100000000000001" customHeight="1" x14ac:dyDescent="0.25">
      <c r="A7392" s="143">
        <v>885</v>
      </c>
      <c r="B7392" s="144" t="s">
        <v>9253</v>
      </c>
      <c r="C7392" s="145" t="s">
        <v>2023</v>
      </c>
      <c r="D7392" s="146">
        <v>32.200000000000003</v>
      </c>
    </row>
    <row r="7393" spans="1:4" ht="17.100000000000001" customHeight="1" x14ac:dyDescent="0.25">
      <c r="A7393" s="143">
        <v>892</v>
      </c>
      <c r="B7393" s="144" t="s">
        <v>9254</v>
      </c>
      <c r="C7393" s="145" t="s">
        <v>2023</v>
      </c>
      <c r="D7393" s="146">
        <v>172.94</v>
      </c>
    </row>
    <row r="7394" spans="1:4" ht="17.100000000000001" customHeight="1" x14ac:dyDescent="0.25">
      <c r="A7394" s="143">
        <v>893</v>
      </c>
      <c r="B7394" s="144" t="s">
        <v>9255</v>
      </c>
      <c r="C7394" s="145" t="s">
        <v>2023</v>
      </c>
      <c r="D7394" s="146">
        <v>291.45</v>
      </c>
    </row>
    <row r="7395" spans="1:4" ht="15" customHeight="1" x14ac:dyDescent="0.25">
      <c r="A7395" s="143">
        <v>10675</v>
      </c>
      <c r="B7395" s="144" t="s">
        <v>9256</v>
      </c>
      <c r="C7395" s="145" t="s">
        <v>2023</v>
      </c>
      <c r="D7395" s="146">
        <v>350.79</v>
      </c>
    </row>
    <row r="7396" spans="1:4" ht="17.100000000000001" customHeight="1" x14ac:dyDescent="0.25">
      <c r="A7396" s="143">
        <v>8785</v>
      </c>
      <c r="B7396" s="144" t="s">
        <v>9257</v>
      </c>
      <c r="C7396" s="145" t="s">
        <v>1903</v>
      </c>
      <c r="D7396" s="146">
        <v>22.24</v>
      </c>
    </row>
    <row r="7397" spans="1:4" ht="15" customHeight="1" x14ac:dyDescent="0.25">
      <c r="A7397" s="143">
        <v>8784</v>
      </c>
      <c r="B7397" s="144" t="s">
        <v>9258</v>
      </c>
      <c r="C7397" s="145" t="s">
        <v>1903</v>
      </c>
      <c r="D7397" s="146">
        <v>23.36</v>
      </c>
    </row>
    <row r="7398" spans="1:4" ht="15" customHeight="1" x14ac:dyDescent="0.25">
      <c r="A7398" s="143">
        <v>1226</v>
      </c>
      <c r="B7398" s="144" t="s">
        <v>9259</v>
      </c>
      <c r="C7398" s="145" t="s">
        <v>1903</v>
      </c>
      <c r="D7398" s="146">
        <v>44.73</v>
      </c>
    </row>
    <row r="7399" spans="1:4" ht="15" customHeight="1" x14ac:dyDescent="0.25">
      <c r="A7399" s="143">
        <v>1225</v>
      </c>
      <c r="B7399" s="144" t="s">
        <v>9260</v>
      </c>
      <c r="C7399" s="145" t="s">
        <v>1903</v>
      </c>
      <c r="D7399" s="146">
        <v>37.33</v>
      </c>
    </row>
    <row r="7400" spans="1:4" ht="15" customHeight="1" x14ac:dyDescent="0.25">
      <c r="A7400" s="143">
        <v>1224</v>
      </c>
      <c r="B7400" s="144" t="s">
        <v>9261</v>
      </c>
      <c r="C7400" s="145" t="s">
        <v>1903</v>
      </c>
      <c r="D7400" s="146">
        <v>28.06</v>
      </c>
    </row>
    <row r="7401" spans="1:4" ht="15" customHeight="1" x14ac:dyDescent="0.25">
      <c r="A7401" s="143">
        <v>1222</v>
      </c>
      <c r="B7401" s="144" t="s">
        <v>9262</v>
      </c>
      <c r="C7401" s="145" t="s">
        <v>1903</v>
      </c>
      <c r="D7401" s="146">
        <v>15.56</v>
      </c>
    </row>
    <row r="7402" spans="1:4" ht="15" customHeight="1" x14ac:dyDescent="0.25">
      <c r="A7402" s="143">
        <v>1227</v>
      </c>
      <c r="B7402" s="144" t="s">
        <v>9263</v>
      </c>
      <c r="C7402" s="145" t="s">
        <v>1903</v>
      </c>
      <c r="D7402" s="146">
        <v>52.98</v>
      </c>
    </row>
    <row r="7403" spans="1:4" ht="15" customHeight="1" x14ac:dyDescent="0.25">
      <c r="A7403" s="143">
        <v>1223</v>
      </c>
      <c r="B7403" s="144" t="s">
        <v>9264</v>
      </c>
      <c r="C7403" s="145" t="s">
        <v>1903</v>
      </c>
      <c r="D7403" s="146">
        <v>19.93</v>
      </c>
    </row>
    <row r="7404" spans="1:4" ht="15" customHeight="1" x14ac:dyDescent="0.25">
      <c r="A7404" s="143">
        <v>1350</v>
      </c>
      <c r="B7404" s="144" t="s">
        <v>9265</v>
      </c>
      <c r="C7404" s="145" t="s">
        <v>1903</v>
      </c>
      <c r="D7404" s="146">
        <v>12.98</v>
      </c>
    </row>
    <row r="7405" spans="1:4" ht="15" customHeight="1" x14ac:dyDescent="0.25">
      <c r="A7405" s="143">
        <v>1351</v>
      </c>
      <c r="B7405" s="144" t="s">
        <v>9266</v>
      </c>
      <c r="C7405" s="145" t="s">
        <v>1903</v>
      </c>
      <c r="D7405" s="146">
        <v>12.79</v>
      </c>
    </row>
    <row r="7406" spans="1:4" ht="15" customHeight="1" x14ac:dyDescent="0.25">
      <c r="A7406" s="143">
        <v>9227</v>
      </c>
      <c r="B7406" s="144" t="s">
        <v>9267</v>
      </c>
      <c r="C7406" s="145" t="s">
        <v>2023</v>
      </c>
      <c r="D7406" s="146">
        <v>19.61</v>
      </c>
    </row>
    <row r="7407" spans="1:4" ht="17.100000000000001" customHeight="1" x14ac:dyDescent="0.25">
      <c r="A7407" s="143">
        <v>7854</v>
      </c>
      <c r="B7407" s="144" t="s">
        <v>9268</v>
      </c>
      <c r="C7407" s="145" t="s">
        <v>1903</v>
      </c>
      <c r="D7407" s="146">
        <v>142.85</v>
      </c>
    </row>
    <row r="7408" spans="1:4" ht="15" customHeight="1" x14ac:dyDescent="0.25">
      <c r="A7408" s="143">
        <v>8790</v>
      </c>
      <c r="B7408" s="144" t="s">
        <v>9269</v>
      </c>
      <c r="C7408" s="145" t="s">
        <v>1903</v>
      </c>
      <c r="D7408" s="146">
        <v>5.54</v>
      </c>
    </row>
    <row r="7409" spans="1:4" ht="15" customHeight="1" x14ac:dyDescent="0.25">
      <c r="A7409" s="143">
        <v>10084</v>
      </c>
      <c r="B7409" s="144" t="s">
        <v>9270</v>
      </c>
      <c r="C7409" s="145" t="s">
        <v>1903</v>
      </c>
      <c r="D7409" s="146">
        <v>35.659999999999997</v>
      </c>
    </row>
    <row r="7410" spans="1:4" ht="15" customHeight="1" x14ac:dyDescent="0.25">
      <c r="A7410" s="143">
        <v>10085</v>
      </c>
      <c r="B7410" s="144" t="s">
        <v>9271</v>
      </c>
      <c r="C7410" s="145" t="s">
        <v>1903</v>
      </c>
      <c r="D7410" s="146">
        <v>43.48</v>
      </c>
    </row>
    <row r="7411" spans="1:4" ht="15" customHeight="1" x14ac:dyDescent="0.25">
      <c r="A7411" s="143">
        <v>1236</v>
      </c>
      <c r="B7411" s="144" t="s">
        <v>9272</v>
      </c>
      <c r="C7411" s="145" t="s">
        <v>1903</v>
      </c>
      <c r="D7411" s="146">
        <v>11.59</v>
      </c>
    </row>
    <row r="7412" spans="1:4" ht="15" customHeight="1" x14ac:dyDescent="0.25">
      <c r="A7412" s="143">
        <v>1230</v>
      </c>
      <c r="B7412" s="144" t="s">
        <v>9273</v>
      </c>
      <c r="C7412" s="145" t="s">
        <v>1903</v>
      </c>
      <c r="D7412" s="146">
        <v>6.14</v>
      </c>
    </row>
    <row r="7413" spans="1:4" ht="15" customHeight="1" x14ac:dyDescent="0.25">
      <c r="A7413" s="143">
        <v>1237</v>
      </c>
      <c r="B7413" s="144" t="s">
        <v>9274</v>
      </c>
      <c r="C7413" s="145" t="s">
        <v>1903</v>
      </c>
      <c r="D7413" s="146">
        <v>11.45</v>
      </c>
    </row>
    <row r="7414" spans="1:4" ht="15" customHeight="1" x14ac:dyDescent="0.25">
      <c r="A7414" s="143">
        <v>1234</v>
      </c>
      <c r="B7414" s="144" t="s">
        <v>9275</v>
      </c>
      <c r="C7414" s="145" t="s">
        <v>1903</v>
      </c>
      <c r="D7414" s="146">
        <v>9.74</v>
      </c>
    </row>
    <row r="7415" spans="1:4" ht="15" customHeight="1" x14ac:dyDescent="0.25">
      <c r="A7415" s="143">
        <v>1235</v>
      </c>
      <c r="B7415" s="144" t="s">
        <v>9276</v>
      </c>
      <c r="C7415" s="145" t="s">
        <v>1903</v>
      </c>
      <c r="D7415" s="146">
        <v>11.27</v>
      </c>
    </row>
    <row r="7416" spans="1:4" ht="15" customHeight="1" x14ac:dyDescent="0.25">
      <c r="A7416" s="143">
        <v>1233</v>
      </c>
      <c r="B7416" s="144" t="s">
        <v>9277</v>
      </c>
      <c r="C7416" s="145" t="s">
        <v>1903</v>
      </c>
      <c r="D7416" s="146">
        <v>9.57</v>
      </c>
    </row>
    <row r="7417" spans="1:4" ht="15" customHeight="1" x14ac:dyDescent="0.25">
      <c r="A7417" s="143">
        <v>1232</v>
      </c>
      <c r="B7417" s="144" t="s">
        <v>9278</v>
      </c>
      <c r="C7417" s="145" t="s">
        <v>1903</v>
      </c>
      <c r="D7417" s="146">
        <v>9.39</v>
      </c>
    </row>
    <row r="7418" spans="1:4" ht="15" customHeight="1" x14ac:dyDescent="0.25">
      <c r="A7418" s="143">
        <v>1229</v>
      </c>
      <c r="B7418" s="144" t="s">
        <v>9279</v>
      </c>
      <c r="C7418" s="145" t="s">
        <v>1903</v>
      </c>
      <c r="D7418" s="146">
        <v>6.06</v>
      </c>
    </row>
    <row r="7419" spans="1:4" ht="15" customHeight="1" x14ac:dyDescent="0.25">
      <c r="A7419" s="143">
        <v>1242</v>
      </c>
      <c r="B7419" s="144" t="s">
        <v>9280</v>
      </c>
      <c r="C7419" s="145" t="s">
        <v>1903</v>
      </c>
      <c r="D7419" s="146">
        <v>27.87</v>
      </c>
    </row>
    <row r="7420" spans="1:4" ht="15" customHeight="1" x14ac:dyDescent="0.25">
      <c r="A7420" s="143">
        <v>1241</v>
      </c>
      <c r="B7420" s="144" t="s">
        <v>9281</v>
      </c>
      <c r="C7420" s="145" t="s">
        <v>1903</v>
      </c>
      <c r="D7420" s="146">
        <v>25.89</v>
      </c>
    </row>
    <row r="7421" spans="1:4" ht="15" customHeight="1" x14ac:dyDescent="0.25">
      <c r="A7421" s="143">
        <v>1243</v>
      </c>
      <c r="B7421" s="144" t="s">
        <v>9282</v>
      </c>
      <c r="C7421" s="145" t="s">
        <v>1903</v>
      </c>
      <c r="D7421" s="146">
        <v>31.91</v>
      </c>
    </row>
    <row r="7422" spans="1:4" ht="15" customHeight="1" x14ac:dyDescent="0.25">
      <c r="A7422" s="143">
        <v>1240</v>
      </c>
      <c r="B7422" s="144" t="s">
        <v>9283</v>
      </c>
      <c r="C7422" s="145" t="s">
        <v>1903</v>
      </c>
      <c r="D7422" s="146">
        <v>20.58</v>
      </c>
    </row>
    <row r="7423" spans="1:4" ht="15" customHeight="1" x14ac:dyDescent="0.25">
      <c r="A7423" s="143">
        <v>1239</v>
      </c>
      <c r="B7423" s="144" t="s">
        <v>9284</v>
      </c>
      <c r="C7423" s="145" t="s">
        <v>1903</v>
      </c>
      <c r="D7423" s="146">
        <v>16.88</v>
      </c>
    </row>
    <row r="7424" spans="1:4" ht="15" customHeight="1" x14ac:dyDescent="0.25">
      <c r="A7424" s="143">
        <v>1238</v>
      </c>
      <c r="B7424" s="144" t="s">
        <v>9285</v>
      </c>
      <c r="C7424" s="145" t="s">
        <v>1903</v>
      </c>
      <c r="D7424" s="146">
        <v>18.63</v>
      </c>
    </row>
    <row r="7425" spans="1:4" ht="15" customHeight="1" x14ac:dyDescent="0.25">
      <c r="A7425" s="143">
        <v>1244</v>
      </c>
      <c r="B7425" s="144" t="s">
        <v>9286</v>
      </c>
      <c r="C7425" s="145" t="s">
        <v>1903</v>
      </c>
      <c r="D7425" s="146">
        <v>28.16</v>
      </c>
    </row>
    <row r="7426" spans="1:4" ht="15" customHeight="1" x14ac:dyDescent="0.25">
      <c r="A7426" s="143">
        <v>1246</v>
      </c>
      <c r="B7426" s="144" t="s">
        <v>9287</v>
      </c>
      <c r="C7426" s="145" t="s">
        <v>1903</v>
      </c>
      <c r="D7426" s="146">
        <v>39.299999999999997</v>
      </c>
    </row>
    <row r="7427" spans="1:4" ht="15" customHeight="1" x14ac:dyDescent="0.25">
      <c r="A7427" s="143">
        <v>1245</v>
      </c>
      <c r="B7427" s="144" t="s">
        <v>9288</v>
      </c>
      <c r="C7427" s="145" t="s">
        <v>1903</v>
      </c>
      <c r="D7427" s="146">
        <v>34.15</v>
      </c>
    </row>
    <row r="7428" spans="1:4" ht="15" customHeight="1" x14ac:dyDescent="0.25">
      <c r="A7428" s="143">
        <v>1228</v>
      </c>
      <c r="B7428" s="144" t="s">
        <v>9289</v>
      </c>
      <c r="C7428" s="145" t="s">
        <v>1903</v>
      </c>
      <c r="D7428" s="146">
        <v>3.85</v>
      </c>
    </row>
    <row r="7429" spans="1:4" ht="15" customHeight="1" x14ac:dyDescent="0.25">
      <c r="A7429" s="143">
        <v>1247</v>
      </c>
      <c r="B7429" s="144" t="s">
        <v>9290</v>
      </c>
      <c r="C7429" s="145" t="s">
        <v>1903</v>
      </c>
      <c r="D7429" s="146">
        <v>89.13</v>
      </c>
    </row>
    <row r="7430" spans="1:4" ht="15" customHeight="1" x14ac:dyDescent="0.25">
      <c r="A7430" s="143">
        <v>4957</v>
      </c>
      <c r="B7430" s="144" t="s">
        <v>9291</v>
      </c>
      <c r="C7430" s="145" t="s">
        <v>2023</v>
      </c>
      <c r="D7430" s="146">
        <v>277.44</v>
      </c>
    </row>
    <row r="7431" spans="1:4" ht="15" customHeight="1" x14ac:dyDescent="0.25">
      <c r="A7431" s="143">
        <v>1252</v>
      </c>
      <c r="B7431" s="144" t="s">
        <v>9292</v>
      </c>
      <c r="C7431" s="145" t="s">
        <v>1903</v>
      </c>
      <c r="D7431" s="146">
        <v>31.18</v>
      </c>
    </row>
    <row r="7432" spans="1:4" ht="15" customHeight="1" x14ac:dyDescent="0.25">
      <c r="A7432" s="143">
        <v>1251</v>
      </c>
      <c r="B7432" s="144" t="s">
        <v>9293</v>
      </c>
      <c r="C7432" s="145" t="s">
        <v>1903</v>
      </c>
      <c r="D7432" s="146">
        <v>26.76</v>
      </c>
    </row>
    <row r="7433" spans="1:4" ht="15" customHeight="1" x14ac:dyDescent="0.25">
      <c r="A7433" s="143">
        <v>1250</v>
      </c>
      <c r="B7433" s="144" t="s">
        <v>9294</v>
      </c>
      <c r="C7433" s="145" t="s">
        <v>1903</v>
      </c>
      <c r="D7433" s="146">
        <v>17.760000000000002</v>
      </c>
    </row>
    <row r="7434" spans="1:4" ht="15" customHeight="1" x14ac:dyDescent="0.25">
      <c r="A7434" s="143">
        <v>1248</v>
      </c>
      <c r="B7434" s="144" t="s">
        <v>9295</v>
      </c>
      <c r="C7434" s="145" t="s">
        <v>1903</v>
      </c>
      <c r="D7434" s="146">
        <v>14.79</v>
      </c>
    </row>
    <row r="7435" spans="1:4" ht="15" customHeight="1" x14ac:dyDescent="0.25">
      <c r="A7435" s="143">
        <v>1253</v>
      </c>
      <c r="B7435" s="144" t="s">
        <v>9296</v>
      </c>
      <c r="C7435" s="145" t="s">
        <v>1903</v>
      </c>
      <c r="D7435" s="146">
        <v>57.99</v>
      </c>
    </row>
    <row r="7436" spans="1:4" ht="15" customHeight="1" x14ac:dyDescent="0.25">
      <c r="A7436" s="143">
        <v>1249</v>
      </c>
      <c r="B7436" s="144" t="s">
        <v>9297</v>
      </c>
      <c r="C7436" s="145" t="s">
        <v>1903</v>
      </c>
      <c r="D7436" s="146">
        <v>19.600000000000001</v>
      </c>
    </row>
    <row r="7437" spans="1:4" ht="15" customHeight="1" x14ac:dyDescent="0.25">
      <c r="A7437" s="143">
        <v>1262</v>
      </c>
      <c r="B7437" s="144" t="s">
        <v>9298</v>
      </c>
      <c r="C7437" s="145" t="s">
        <v>1903</v>
      </c>
      <c r="D7437" s="146">
        <v>40.049999999999997</v>
      </c>
    </row>
    <row r="7438" spans="1:4" ht="15" customHeight="1" x14ac:dyDescent="0.25">
      <c r="A7438" s="143">
        <v>1263</v>
      </c>
      <c r="B7438" s="144" t="s">
        <v>9299</v>
      </c>
      <c r="C7438" s="145" t="s">
        <v>1903</v>
      </c>
      <c r="D7438" s="146">
        <v>77.98</v>
      </c>
    </row>
    <row r="7439" spans="1:4" ht="15" customHeight="1" x14ac:dyDescent="0.25">
      <c r="A7439" s="143">
        <v>1259</v>
      </c>
      <c r="B7439" s="144" t="s">
        <v>9300</v>
      </c>
      <c r="C7439" s="145" t="s">
        <v>1903</v>
      </c>
      <c r="D7439" s="146">
        <v>34.64</v>
      </c>
    </row>
    <row r="7440" spans="1:4" ht="15" customHeight="1" x14ac:dyDescent="0.25">
      <c r="A7440" s="143">
        <v>1258</v>
      </c>
      <c r="B7440" s="144" t="s">
        <v>9301</v>
      </c>
      <c r="C7440" s="145" t="s">
        <v>1903</v>
      </c>
      <c r="D7440" s="146">
        <v>28.72</v>
      </c>
    </row>
    <row r="7441" spans="1:4" ht="15" customHeight="1" x14ac:dyDescent="0.25">
      <c r="A7441" s="143">
        <v>1261</v>
      </c>
      <c r="B7441" s="144" t="s">
        <v>9302</v>
      </c>
      <c r="C7441" s="145" t="s">
        <v>1903</v>
      </c>
      <c r="D7441" s="146">
        <v>30.08</v>
      </c>
    </row>
    <row r="7442" spans="1:4" ht="15" customHeight="1" x14ac:dyDescent="0.25">
      <c r="A7442" s="143">
        <v>1260</v>
      </c>
      <c r="B7442" s="144" t="s">
        <v>9303</v>
      </c>
      <c r="C7442" s="145" t="s">
        <v>1903</v>
      </c>
      <c r="D7442" s="146">
        <v>44.92</v>
      </c>
    </row>
    <row r="7443" spans="1:4" ht="15" customHeight="1" x14ac:dyDescent="0.25">
      <c r="A7443" s="143">
        <v>1254</v>
      </c>
      <c r="B7443" s="144" t="s">
        <v>9304</v>
      </c>
      <c r="C7443" s="145" t="s">
        <v>1903</v>
      </c>
      <c r="D7443" s="146">
        <v>34.64</v>
      </c>
    </row>
    <row r="7444" spans="1:4" ht="15" customHeight="1" x14ac:dyDescent="0.25">
      <c r="A7444" s="143">
        <v>1257</v>
      </c>
      <c r="B7444" s="144" t="s">
        <v>9305</v>
      </c>
      <c r="C7444" s="145" t="s">
        <v>1903</v>
      </c>
      <c r="D7444" s="146">
        <v>14.36</v>
      </c>
    </row>
    <row r="7445" spans="1:4" ht="15" customHeight="1" x14ac:dyDescent="0.25">
      <c r="A7445" s="143">
        <v>1255</v>
      </c>
      <c r="B7445" s="144" t="s">
        <v>9306</v>
      </c>
      <c r="C7445" s="145" t="s">
        <v>1903</v>
      </c>
      <c r="D7445" s="146">
        <v>10.59</v>
      </c>
    </row>
    <row r="7446" spans="1:4" ht="15" customHeight="1" x14ac:dyDescent="0.25">
      <c r="A7446" s="143">
        <v>1256</v>
      </c>
      <c r="B7446" s="144" t="s">
        <v>9307</v>
      </c>
      <c r="C7446" s="145" t="s">
        <v>1903</v>
      </c>
      <c r="D7446" s="146">
        <v>11.63</v>
      </c>
    </row>
    <row r="7447" spans="1:4" ht="15" customHeight="1" x14ac:dyDescent="0.25">
      <c r="A7447" s="143">
        <v>9963</v>
      </c>
      <c r="B7447" s="144" t="s">
        <v>9308</v>
      </c>
      <c r="C7447" s="145" t="s">
        <v>1903</v>
      </c>
      <c r="D7447" s="146">
        <v>15.23</v>
      </c>
    </row>
    <row r="7448" spans="1:4" ht="15" customHeight="1" x14ac:dyDescent="0.25">
      <c r="A7448" s="143">
        <v>9964</v>
      </c>
      <c r="B7448" s="144" t="s">
        <v>9309</v>
      </c>
      <c r="C7448" s="145" t="s">
        <v>1903</v>
      </c>
      <c r="D7448" s="146">
        <v>26.46</v>
      </c>
    </row>
    <row r="7449" spans="1:4" ht="15" customHeight="1" x14ac:dyDescent="0.25">
      <c r="A7449" s="143">
        <v>1268</v>
      </c>
      <c r="B7449" s="144" t="s">
        <v>9310</v>
      </c>
      <c r="C7449" s="145" t="s">
        <v>1903</v>
      </c>
      <c r="D7449" s="146">
        <v>20.23</v>
      </c>
    </row>
    <row r="7450" spans="1:4" ht="15" customHeight="1" x14ac:dyDescent="0.25">
      <c r="A7450" s="143">
        <v>1270</v>
      </c>
      <c r="B7450" s="144" t="s">
        <v>9311</v>
      </c>
      <c r="C7450" s="145" t="s">
        <v>1903</v>
      </c>
      <c r="D7450" s="146">
        <v>106.44</v>
      </c>
    </row>
    <row r="7451" spans="1:4" ht="15" customHeight="1" x14ac:dyDescent="0.25">
      <c r="A7451" s="143">
        <v>1269</v>
      </c>
      <c r="B7451" s="144" t="s">
        <v>9312</v>
      </c>
      <c r="C7451" s="145" t="s">
        <v>1903</v>
      </c>
      <c r="D7451" s="146">
        <v>24.48</v>
      </c>
    </row>
    <row r="7452" spans="1:4" ht="15" customHeight="1" x14ac:dyDescent="0.25">
      <c r="A7452" s="143">
        <v>1267</v>
      </c>
      <c r="B7452" s="144" t="s">
        <v>9313</v>
      </c>
      <c r="C7452" s="145" t="s">
        <v>1903</v>
      </c>
      <c r="D7452" s="146">
        <v>13.71</v>
      </c>
    </row>
    <row r="7453" spans="1:4" ht="15" customHeight="1" x14ac:dyDescent="0.25">
      <c r="A7453" s="143">
        <v>1266</v>
      </c>
      <c r="B7453" s="144" t="s">
        <v>9314</v>
      </c>
      <c r="C7453" s="145" t="s">
        <v>1903</v>
      </c>
      <c r="D7453" s="146">
        <v>14.22</v>
      </c>
    </row>
    <row r="7454" spans="1:4" ht="15" customHeight="1" x14ac:dyDescent="0.25">
      <c r="A7454" s="143">
        <v>1264</v>
      </c>
      <c r="B7454" s="144" t="s">
        <v>9315</v>
      </c>
      <c r="C7454" s="145" t="s">
        <v>1903</v>
      </c>
      <c r="D7454" s="146">
        <v>9.0500000000000007</v>
      </c>
    </row>
    <row r="7455" spans="1:4" ht="15" customHeight="1" x14ac:dyDescent="0.25">
      <c r="A7455" s="143">
        <v>1271</v>
      </c>
      <c r="B7455" s="144" t="s">
        <v>9316</v>
      </c>
      <c r="C7455" s="145" t="s">
        <v>1903</v>
      </c>
      <c r="D7455" s="146">
        <v>120.7</v>
      </c>
    </row>
    <row r="7456" spans="1:4" ht="15" customHeight="1" x14ac:dyDescent="0.25">
      <c r="A7456" s="143">
        <v>1265</v>
      </c>
      <c r="B7456" s="144" t="s">
        <v>9317</v>
      </c>
      <c r="C7456" s="145" t="s">
        <v>1903</v>
      </c>
      <c r="D7456" s="146">
        <v>11.75</v>
      </c>
    </row>
    <row r="7457" spans="1:4" ht="15" customHeight="1" x14ac:dyDescent="0.25">
      <c r="A7457" s="143">
        <v>1272</v>
      </c>
      <c r="B7457" s="144" t="s">
        <v>9318</v>
      </c>
      <c r="C7457" s="145" t="s">
        <v>1903</v>
      </c>
      <c r="D7457" s="146">
        <v>287.08999999999997</v>
      </c>
    </row>
    <row r="7458" spans="1:4" ht="15" customHeight="1" x14ac:dyDescent="0.25">
      <c r="A7458" s="143">
        <v>11283</v>
      </c>
      <c r="B7458" s="144" t="s">
        <v>9319</v>
      </c>
      <c r="C7458" s="145" t="s">
        <v>1903</v>
      </c>
      <c r="D7458" s="146">
        <v>158.80000000000001</v>
      </c>
    </row>
    <row r="7459" spans="1:4" ht="17.100000000000001" customHeight="1" x14ac:dyDescent="0.25">
      <c r="A7459" s="143">
        <v>1357</v>
      </c>
      <c r="B7459" s="144" t="s">
        <v>9320</v>
      </c>
      <c r="C7459" s="145" t="s">
        <v>1903</v>
      </c>
      <c r="D7459" s="146">
        <v>10.73</v>
      </c>
    </row>
    <row r="7460" spans="1:4" ht="15" customHeight="1" x14ac:dyDescent="0.25">
      <c r="A7460" s="143">
        <v>1356</v>
      </c>
      <c r="B7460" s="144" t="s">
        <v>9321</v>
      </c>
      <c r="C7460" s="145" t="s">
        <v>1903</v>
      </c>
      <c r="D7460" s="146">
        <v>2.08</v>
      </c>
    </row>
    <row r="7461" spans="1:4" ht="15" customHeight="1" x14ac:dyDescent="0.25">
      <c r="A7461" s="143">
        <v>1340</v>
      </c>
      <c r="B7461" s="144" t="s">
        <v>9322</v>
      </c>
      <c r="C7461" s="145" t="s">
        <v>1903</v>
      </c>
      <c r="D7461" s="146">
        <v>18.63</v>
      </c>
    </row>
    <row r="7462" spans="1:4" ht="15" customHeight="1" x14ac:dyDescent="0.25">
      <c r="A7462" s="143">
        <v>1344</v>
      </c>
      <c r="B7462" s="144" t="s">
        <v>9323</v>
      </c>
      <c r="C7462" s="145" t="s">
        <v>1903</v>
      </c>
      <c r="D7462" s="146">
        <v>11.93</v>
      </c>
    </row>
    <row r="7463" spans="1:4" ht="15" customHeight="1" x14ac:dyDescent="0.25">
      <c r="A7463" s="143">
        <v>1345</v>
      </c>
      <c r="B7463" s="144" t="s">
        <v>9324</v>
      </c>
      <c r="C7463" s="145" t="s">
        <v>1903</v>
      </c>
      <c r="D7463" s="146">
        <v>18.829999999999998</v>
      </c>
    </row>
    <row r="7464" spans="1:4" ht="15" customHeight="1" x14ac:dyDescent="0.25">
      <c r="A7464" s="143">
        <v>1339</v>
      </c>
      <c r="B7464" s="144" t="s">
        <v>9325</v>
      </c>
      <c r="C7464" s="145" t="s">
        <v>1903</v>
      </c>
      <c r="D7464" s="146">
        <v>16.03</v>
      </c>
    </row>
    <row r="7465" spans="1:4" ht="15" customHeight="1" x14ac:dyDescent="0.25">
      <c r="A7465" s="143">
        <v>1346</v>
      </c>
      <c r="B7465" s="144" t="s">
        <v>9326</v>
      </c>
      <c r="C7465" s="145" t="s">
        <v>1903</v>
      </c>
      <c r="D7465" s="146">
        <v>20.02</v>
      </c>
    </row>
    <row r="7466" spans="1:4" ht="15" customHeight="1" x14ac:dyDescent="0.25">
      <c r="A7466" s="143">
        <v>11541</v>
      </c>
      <c r="B7466" s="144" t="s">
        <v>9327</v>
      </c>
      <c r="C7466" s="145" t="s">
        <v>1903</v>
      </c>
      <c r="D7466" s="146">
        <v>10.5</v>
      </c>
    </row>
    <row r="7467" spans="1:4" ht="15" customHeight="1" x14ac:dyDescent="0.25">
      <c r="A7467" s="143">
        <v>1280</v>
      </c>
      <c r="B7467" s="144" t="s">
        <v>9328</v>
      </c>
      <c r="C7467" s="145" t="s">
        <v>1903</v>
      </c>
      <c r="D7467" s="146">
        <v>85.65</v>
      </c>
    </row>
    <row r="7468" spans="1:4" ht="15" customHeight="1" x14ac:dyDescent="0.25">
      <c r="A7468" s="143">
        <v>1281</v>
      </c>
      <c r="B7468" s="144" t="s">
        <v>9329</v>
      </c>
      <c r="C7468" s="145" t="s">
        <v>1903</v>
      </c>
      <c r="D7468" s="146">
        <v>100.18</v>
      </c>
    </row>
    <row r="7469" spans="1:4" ht="15" customHeight="1" x14ac:dyDescent="0.25">
      <c r="A7469" s="143">
        <v>1277</v>
      </c>
      <c r="B7469" s="144" t="s">
        <v>9330</v>
      </c>
      <c r="C7469" s="145" t="s">
        <v>1903</v>
      </c>
      <c r="D7469" s="146">
        <v>29.42</v>
      </c>
    </row>
    <row r="7470" spans="1:4" ht="15" customHeight="1" x14ac:dyDescent="0.25">
      <c r="A7470" s="143">
        <v>1276</v>
      </c>
      <c r="B7470" s="144" t="s">
        <v>9331</v>
      </c>
      <c r="C7470" s="145" t="s">
        <v>1903</v>
      </c>
      <c r="D7470" s="146">
        <v>21.31</v>
      </c>
    </row>
    <row r="7471" spans="1:4" ht="15" customHeight="1" x14ac:dyDescent="0.25">
      <c r="A7471" s="143">
        <v>1279</v>
      </c>
      <c r="B7471" s="144" t="s">
        <v>9332</v>
      </c>
      <c r="C7471" s="145" t="s">
        <v>1903</v>
      </c>
      <c r="D7471" s="146">
        <v>31.54</v>
      </c>
    </row>
    <row r="7472" spans="1:4" ht="15" customHeight="1" x14ac:dyDescent="0.25">
      <c r="A7472" s="143">
        <v>1278</v>
      </c>
      <c r="B7472" s="144" t="s">
        <v>9333</v>
      </c>
      <c r="C7472" s="145" t="s">
        <v>1903</v>
      </c>
      <c r="D7472" s="146">
        <v>36.36</v>
      </c>
    </row>
    <row r="7473" spans="1:4" ht="15" customHeight="1" x14ac:dyDescent="0.25">
      <c r="A7473" s="143">
        <v>1275</v>
      </c>
      <c r="B7473" s="144" t="s">
        <v>9334</v>
      </c>
      <c r="C7473" s="145" t="s">
        <v>1903</v>
      </c>
      <c r="D7473" s="146">
        <v>17.97</v>
      </c>
    </row>
    <row r="7474" spans="1:4" ht="15" customHeight="1" x14ac:dyDescent="0.25">
      <c r="A7474" s="143">
        <v>1273</v>
      </c>
      <c r="B7474" s="144" t="s">
        <v>9335</v>
      </c>
      <c r="C7474" s="145" t="s">
        <v>1903</v>
      </c>
      <c r="D7474" s="146">
        <v>10.29</v>
      </c>
    </row>
    <row r="7475" spans="1:4" ht="15" customHeight="1" x14ac:dyDescent="0.25">
      <c r="A7475" s="143">
        <v>1274</v>
      </c>
      <c r="B7475" s="144" t="s">
        <v>9336</v>
      </c>
      <c r="C7475" s="145" t="s">
        <v>1903</v>
      </c>
      <c r="D7475" s="146">
        <v>11.24</v>
      </c>
    </row>
    <row r="7476" spans="1:4" ht="15" customHeight="1" x14ac:dyDescent="0.25">
      <c r="A7476" s="143">
        <v>1289</v>
      </c>
      <c r="B7476" s="144" t="s">
        <v>9337</v>
      </c>
      <c r="C7476" s="145" t="s">
        <v>1903</v>
      </c>
      <c r="D7476" s="146">
        <v>47.26</v>
      </c>
    </row>
    <row r="7477" spans="1:4" ht="15" customHeight="1" x14ac:dyDescent="0.25">
      <c r="A7477" s="143">
        <v>1290</v>
      </c>
      <c r="B7477" s="144" t="s">
        <v>9338</v>
      </c>
      <c r="C7477" s="145" t="s">
        <v>1903</v>
      </c>
      <c r="D7477" s="146">
        <v>142.79</v>
      </c>
    </row>
    <row r="7478" spans="1:4" ht="15" customHeight="1" x14ac:dyDescent="0.25">
      <c r="A7478" s="143">
        <v>1286</v>
      </c>
      <c r="B7478" s="144" t="s">
        <v>9339</v>
      </c>
      <c r="C7478" s="145" t="s">
        <v>1903</v>
      </c>
      <c r="D7478" s="146">
        <v>23.68</v>
      </c>
    </row>
    <row r="7479" spans="1:4" ht="15" customHeight="1" x14ac:dyDescent="0.25">
      <c r="A7479" s="143">
        <v>1285</v>
      </c>
      <c r="B7479" s="144" t="s">
        <v>9340</v>
      </c>
      <c r="C7479" s="145" t="s">
        <v>1903</v>
      </c>
      <c r="D7479" s="146">
        <v>22.75</v>
      </c>
    </row>
    <row r="7480" spans="1:4" ht="15" customHeight="1" x14ac:dyDescent="0.25">
      <c r="A7480" s="143">
        <v>1288</v>
      </c>
      <c r="B7480" s="144" t="s">
        <v>9341</v>
      </c>
      <c r="C7480" s="145" t="s">
        <v>1903</v>
      </c>
      <c r="D7480" s="146">
        <v>38.869999999999997</v>
      </c>
    </row>
    <row r="7481" spans="1:4" ht="15" customHeight="1" x14ac:dyDescent="0.25">
      <c r="A7481" s="143">
        <v>1287</v>
      </c>
      <c r="B7481" s="144" t="s">
        <v>9342</v>
      </c>
      <c r="C7481" s="145" t="s">
        <v>1903</v>
      </c>
      <c r="D7481" s="146">
        <v>42.35</v>
      </c>
    </row>
    <row r="7482" spans="1:4" ht="15" customHeight="1" x14ac:dyDescent="0.25">
      <c r="A7482" s="143">
        <v>1284</v>
      </c>
      <c r="B7482" s="144" t="s">
        <v>9343</v>
      </c>
      <c r="C7482" s="145" t="s">
        <v>1903</v>
      </c>
      <c r="D7482" s="146">
        <v>12.48</v>
      </c>
    </row>
    <row r="7483" spans="1:4" ht="15" customHeight="1" x14ac:dyDescent="0.25">
      <c r="A7483" s="143">
        <v>1282</v>
      </c>
      <c r="B7483" s="144" t="s">
        <v>9344</v>
      </c>
      <c r="C7483" s="145" t="s">
        <v>1903</v>
      </c>
      <c r="D7483" s="146">
        <v>9.0299999999999994</v>
      </c>
    </row>
    <row r="7484" spans="1:4" ht="15" customHeight="1" x14ac:dyDescent="0.25">
      <c r="A7484" s="143">
        <v>1283</v>
      </c>
      <c r="B7484" s="144" t="s">
        <v>9345</v>
      </c>
      <c r="C7484" s="145" t="s">
        <v>1903</v>
      </c>
      <c r="D7484" s="146">
        <v>10.02</v>
      </c>
    </row>
    <row r="7485" spans="1:4" ht="15" customHeight="1" x14ac:dyDescent="0.25">
      <c r="A7485" s="143">
        <v>1292</v>
      </c>
      <c r="B7485" s="144" t="s">
        <v>9346</v>
      </c>
      <c r="C7485" s="145" t="s">
        <v>1903</v>
      </c>
      <c r="D7485" s="146">
        <v>11.09</v>
      </c>
    </row>
    <row r="7486" spans="1:4" ht="15" customHeight="1" x14ac:dyDescent="0.25">
      <c r="A7486" s="143">
        <v>1291</v>
      </c>
      <c r="B7486" s="144" t="s">
        <v>9347</v>
      </c>
      <c r="C7486" s="145" t="s">
        <v>1903</v>
      </c>
      <c r="D7486" s="146">
        <v>10.23</v>
      </c>
    </row>
    <row r="7487" spans="1:4" ht="15" customHeight="1" x14ac:dyDescent="0.25">
      <c r="A7487" s="143">
        <v>1297</v>
      </c>
      <c r="B7487" s="144" t="s">
        <v>9348</v>
      </c>
      <c r="C7487" s="145" t="s">
        <v>1903</v>
      </c>
      <c r="D7487" s="146">
        <v>46.78</v>
      </c>
    </row>
    <row r="7488" spans="1:4" ht="15" customHeight="1" x14ac:dyDescent="0.25">
      <c r="A7488" s="143">
        <v>1296</v>
      </c>
      <c r="B7488" s="144" t="s">
        <v>9349</v>
      </c>
      <c r="C7488" s="145" t="s">
        <v>1903</v>
      </c>
      <c r="D7488" s="146">
        <v>16.98</v>
      </c>
    </row>
    <row r="7489" spans="1:4" ht="15" customHeight="1" x14ac:dyDescent="0.25">
      <c r="A7489" s="143">
        <v>1295</v>
      </c>
      <c r="B7489" s="144" t="s">
        <v>9350</v>
      </c>
      <c r="C7489" s="145" t="s">
        <v>1903</v>
      </c>
      <c r="D7489" s="146">
        <v>24.08</v>
      </c>
    </row>
    <row r="7490" spans="1:4" ht="15" customHeight="1" x14ac:dyDescent="0.25">
      <c r="A7490" s="143">
        <v>1293</v>
      </c>
      <c r="B7490" s="144" t="s">
        <v>9351</v>
      </c>
      <c r="C7490" s="145" t="s">
        <v>1903</v>
      </c>
      <c r="D7490" s="146">
        <v>11.4</v>
      </c>
    </row>
    <row r="7491" spans="1:4" ht="15" customHeight="1" x14ac:dyDescent="0.25">
      <c r="A7491" s="143">
        <v>1294</v>
      </c>
      <c r="B7491" s="144" t="s">
        <v>9352</v>
      </c>
      <c r="C7491" s="145" t="s">
        <v>1903</v>
      </c>
      <c r="D7491" s="146">
        <v>12.46</v>
      </c>
    </row>
    <row r="7492" spans="1:4" ht="15" customHeight="1" x14ac:dyDescent="0.25">
      <c r="A7492" s="143">
        <v>1301</v>
      </c>
      <c r="B7492" s="144" t="s">
        <v>9353</v>
      </c>
      <c r="C7492" s="145" t="s">
        <v>1903</v>
      </c>
      <c r="D7492" s="146">
        <v>43.08</v>
      </c>
    </row>
    <row r="7493" spans="1:4" ht="15" customHeight="1" x14ac:dyDescent="0.25">
      <c r="A7493" s="143">
        <v>1299</v>
      </c>
      <c r="B7493" s="144" t="s">
        <v>9354</v>
      </c>
      <c r="C7493" s="145" t="s">
        <v>1903</v>
      </c>
      <c r="D7493" s="146">
        <v>15.29</v>
      </c>
    </row>
    <row r="7494" spans="1:4" ht="15" customHeight="1" x14ac:dyDescent="0.25">
      <c r="A7494" s="143">
        <v>1300</v>
      </c>
      <c r="B7494" s="144" t="s">
        <v>9355</v>
      </c>
      <c r="C7494" s="145" t="s">
        <v>1903</v>
      </c>
      <c r="D7494" s="146">
        <v>15.96</v>
      </c>
    </row>
    <row r="7495" spans="1:4" ht="15" customHeight="1" x14ac:dyDescent="0.25">
      <c r="A7495" s="143">
        <v>1306</v>
      </c>
      <c r="B7495" s="144" t="s">
        <v>9356</v>
      </c>
      <c r="C7495" s="145" t="s">
        <v>1903</v>
      </c>
      <c r="D7495" s="146">
        <v>12.14</v>
      </c>
    </row>
    <row r="7496" spans="1:4" ht="15" customHeight="1" x14ac:dyDescent="0.25">
      <c r="A7496" s="143">
        <v>1305</v>
      </c>
      <c r="B7496" s="144" t="s">
        <v>9357</v>
      </c>
      <c r="C7496" s="145" t="s">
        <v>1903</v>
      </c>
      <c r="D7496" s="146">
        <v>11.49</v>
      </c>
    </row>
    <row r="7497" spans="1:4" ht="15" customHeight="1" x14ac:dyDescent="0.25">
      <c r="A7497" s="143">
        <v>1304</v>
      </c>
      <c r="B7497" s="144" t="s">
        <v>9358</v>
      </c>
      <c r="C7497" s="145" t="s">
        <v>1903</v>
      </c>
      <c r="D7497" s="146">
        <v>7.03</v>
      </c>
    </row>
    <row r="7498" spans="1:4" ht="15" customHeight="1" x14ac:dyDescent="0.25">
      <c r="A7498" s="143">
        <v>1302</v>
      </c>
      <c r="B7498" s="144" t="s">
        <v>9359</v>
      </c>
      <c r="C7498" s="145" t="s">
        <v>1903</v>
      </c>
      <c r="D7498" s="146">
        <v>4.8499999999999996</v>
      </c>
    </row>
    <row r="7499" spans="1:4" ht="15" customHeight="1" x14ac:dyDescent="0.25">
      <c r="A7499" s="143">
        <v>1308</v>
      </c>
      <c r="B7499" s="144" t="s">
        <v>9360</v>
      </c>
      <c r="C7499" s="145" t="s">
        <v>1903</v>
      </c>
      <c r="D7499" s="146">
        <v>28.08</v>
      </c>
    </row>
    <row r="7500" spans="1:4" ht="15" customHeight="1" x14ac:dyDescent="0.25">
      <c r="A7500" s="143">
        <v>1307</v>
      </c>
      <c r="B7500" s="144" t="s">
        <v>9361</v>
      </c>
      <c r="C7500" s="145" t="s">
        <v>1903</v>
      </c>
      <c r="D7500" s="146">
        <v>18.899999999999999</v>
      </c>
    </row>
    <row r="7501" spans="1:4" ht="15" customHeight="1" x14ac:dyDescent="0.25">
      <c r="A7501" s="143">
        <v>1309</v>
      </c>
      <c r="B7501" s="144" t="s">
        <v>9362</v>
      </c>
      <c r="C7501" s="145" t="s">
        <v>1903</v>
      </c>
      <c r="D7501" s="146">
        <v>37.28</v>
      </c>
    </row>
    <row r="7502" spans="1:4" ht="15" customHeight="1" x14ac:dyDescent="0.25">
      <c r="A7502" s="143">
        <v>1303</v>
      </c>
      <c r="B7502" s="144" t="s">
        <v>9363</v>
      </c>
      <c r="C7502" s="145" t="s">
        <v>1903</v>
      </c>
      <c r="D7502" s="146">
        <v>5.58</v>
      </c>
    </row>
    <row r="7503" spans="1:4" ht="15" customHeight="1" x14ac:dyDescent="0.25">
      <c r="A7503" s="143">
        <v>1310</v>
      </c>
      <c r="B7503" s="144" t="s">
        <v>9364</v>
      </c>
      <c r="C7503" s="145" t="s">
        <v>1903</v>
      </c>
      <c r="D7503" s="146">
        <v>27.48</v>
      </c>
    </row>
    <row r="7504" spans="1:4" ht="15" customHeight="1" x14ac:dyDescent="0.25">
      <c r="A7504" s="143">
        <v>1312</v>
      </c>
      <c r="B7504" s="144" t="s">
        <v>9365</v>
      </c>
      <c r="C7504" s="145" t="s">
        <v>1903</v>
      </c>
      <c r="D7504" s="146">
        <v>7.42</v>
      </c>
    </row>
    <row r="7505" spans="1:4" ht="15" customHeight="1" x14ac:dyDescent="0.25">
      <c r="A7505" s="143">
        <v>1311</v>
      </c>
      <c r="B7505" s="144" t="s">
        <v>9366</v>
      </c>
      <c r="C7505" s="145" t="s">
        <v>1903</v>
      </c>
      <c r="D7505" s="146">
        <v>6.46</v>
      </c>
    </row>
    <row r="7506" spans="1:4" ht="15" customHeight="1" x14ac:dyDescent="0.25">
      <c r="A7506" s="143">
        <v>1341</v>
      </c>
      <c r="B7506" s="144" t="s">
        <v>9367</v>
      </c>
      <c r="C7506" s="145" t="s">
        <v>1903</v>
      </c>
      <c r="D7506" s="146">
        <v>11.51</v>
      </c>
    </row>
    <row r="7507" spans="1:4" ht="15" customHeight="1" x14ac:dyDescent="0.25">
      <c r="A7507" s="143">
        <v>1358</v>
      </c>
      <c r="B7507" s="144" t="s">
        <v>9368</v>
      </c>
      <c r="C7507" s="145" t="s">
        <v>2023</v>
      </c>
      <c r="D7507" s="146">
        <v>11.33</v>
      </c>
    </row>
    <row r="7508" spans="1:4" ht="15" customHeight="1" x14ac:dyDescent="0.25">
      <c r="A7508" s="143">
        <v>1317</v>
      </c>
      <c r="B7508" s="144" t="s">
        <v>9369</v>
      </c>
      <c r="C7508" s="145" t="s">
        <v>1903</v>
      </c>
      <c r="D7508" s="146">
        <v>14.14</v>
      </c>
    </row>
    <row r="7509" spans="1:4" ht="15" customHeight="1" x14ac:dyDescent="0.25">
      <c r="A7509" s="143">
        <v>1316</v>
      </c>
      <c r="B7509" s="144" t="s">
        <v>9370</v>
      </c>
      <c r="C7509" s="145" t="s">
        <v>1903</v>
      </c>
      <c r="D7509" s="146">
        <v>11.2</v>
      </c>
    </row>
    <row r="7510" spans="1:4" ht="15" customHeight="1" x14ac:dyDescent="0.25">
      <c r="A7510" s="143">
        <v>1315</v>
      </c>
      <c r="B7510" s="144" t="s">
        <v>9371</v>
      </c>
      <c r="C7510" s="145" t="s">
        <v>1903</v>
      </c>
      <c r="D7510" s="146">
        <v>6.42</v>
      </c>
    </row>
    <row r="7511" spans="1:4" ht="15" customHeight="1" x14ac:dyDescent="0.25">
      <c r="A7511" s="143">
        <v>1313</v>
      </c>
      <c r="B7511" s="144" t="s">
        <v>9372</v>
      </c>
      <c r="C7511" s="145" t="s">
        <v>1903</v>
      </c>
      <c r="D7511" s="146">
        <v>4.55</v>
      </c>
    </row>
    <row r="7512" spans="1:4" ht="15" customHeight="1" x14ac:dyDescent="0.25">
      <c r="A7512" s="143">
        <v>1319</v>
      </c>
      <c r="B7512" s="144" t="s">
        <v>9373</v>
      </c>
      <c r="C7512" s="145" t="s">
        <v>1903</v>
      </c>
      <c r="D7512" s="146">
        <v>30.79</v>
      </c>
    </row>
    <row r="7513" spans="1:4" ht="15" customHeight="1" x14ac:dyDescent="0.25">
      <c r="A7513" s="143">
        <v>1318</v>
      </c>
      <c r="B7513" s="144" t="s">
        <v>9374</v>
      </c>
      <c r="C7513" s="145" t="s">
        <v>1903</v>
      </c>
      <c r="D7513" s="146">
        <v>17.739999999999998</v>
      </c>
    </row>
    <row r="7514" spans="1:4" ht="15" customHeight="1" x14ac:dyDescent="0.25">
      <c r="A7514" s="143">
        <v>1320</v>
      </c>
      <c r="B7514" s="144" t="s">
        <v>9375</v>
      </c>
      <c r="C7514" s="145" t="s">
        <v>1903</v>
      </c>
      <c r="D7514" s="146">
        <v>37.26</v>
      </c>
    </row>
    <row r="7515" spans="1:4" ht="15" customHeight="1" x14ac:dyDescent="0.25">
      <c r="A7515" s="143">
        <v>1314</v>
      </c>
      <c r="B7515" s="144" t="s">
        <v>9376</v>
      </c>
      <c r="C7515" s="145" t="s">
        <v>1903</v>
      </c>
      <c r="D7515" s="146">
        <v>5.0199999999999996</v>
      </c>
    </row>
    <row r="7516" spans="1:4" ht="15" customHeight="1" x14ac:dyDescent="0.25">
      <c r="A7516" s="143">
        <v>1321</v>
      </c>
      <c r="B7516" s="144" t="s">
        <v>9377</v>
      </c>
      <c r="C7516" s="145" t="s">
        <v>1903</v>
      </c>
      <c r="D7516" s="146">
        <v>78.569999999999993</v>
      </c>
    </row>
    <row r="7517" spans="1:4" ht="15" customHeight="1" x14ac:dyDescent="0.25">
      <c r="A7517" s="143">
        <v>1355</v>
      </c>
      <c r="B7517" s="144" t="s">
        <v>9378</v>
      </c>
      <c r="C7517" s="145" t="s">
        <v>1903</v>
      </c>
      <c r="D7517" s="146">
        <v>3.75</v>
      </c>
    </row>
    <row r="7518" spans="1:4" ht="15" customHeight="1" x14ac:dyDescent="0.25">
      <c r="A7518" s="143">
        <v>1352</v>
      </c>
      <c r="B7518" s="144" t="s">
        <v>9379</v>
      </c>
      <c r="C7518" s="145" t="s">
        <v>1903</v>
      </c>
      <c r="D7518" s="146">
        <v>105.41</v>
      </c>
    </row>
    <row r="7519" spans="1:4" ht="15" customHeight="1" x14ac:dyDescent="0.25">
      <c r="A7519" s="143">
        <v>1353</v>
      </c>
      <c r="B7519" s="144" t="s">
        <v>9380</v>
      </c>
      <c r="C7519" s="145" t="s">
        <v>1903</v>
      </c>
      <c r="D7519" s="146">
        <v>150.58000000000001</v>
      </c>
    </row>
    <row r="7520" spans="1:4" ht="15" customHeight="1" x14ac:dyDescent="0.25">
      <c r="A7520" s="143">
        <v>1354</v>
      </c>
      <c r="B7520" s="144" t="s">
        <v>9381</v>
      </c>
      <c r="C7520" s="145" t="s">
        <v>1903</v>
      </c>
      <c r="D7520" s="146">
        <v>15.98</v>
      </c>
    </row>
    <row r="7521" spans="1:4" ht="15" customHeight="1" x14ac:dyDescent="0.25">
      <c r="A7521" s="143">
        <v>11342</v>
      </c>
      <c r="B7521" s="144" t="s">
        <v>9382</v>
      </c>
      <c r="C7521" s="145" t="s">
        <v>1903</v>
      </c>
      <c r="D7521" s="146">
        <v>13</v>
      </c>
    </row>
    <row r="7522" spans="1:4" ht="15" customHeight="1" x14ac:dyDescent="0.25">
      <c r="A7522" s="143">
        <v>1323</v>
      </c>
      <c r="B7522" s="144" t="s">
        <v>9383</v>
      </c>
      <c r="C7522" s="145" t="s">
        <v>1903</v>
      </c>
      <c r="D7522" s="146">
        <v>33.85</v>
      </c>
    </row>
    <row r="7523" spans="1:4" ht="15" customHeight="1" x14ac:dyDescent="0.25">
      <c r="A7523" s="143">
        <v>1322</v>
      </c>
      <c r="B7523" s="144" t="s">
        <v>9384</v>
      </c>
      <c r="C7523" s="145" t="s">
        <v>1903</v>
      </c>
      <c r="D7523" s="146">
        <v>31.25</v>
      </c>
    </row>
    <row r="7524" spans="1:4" ht="15" customHeight="1" x14ac:dyDescent="0.25">
      <c r="A7524" s="143">
        <v>1325</v>
      </c>
      <c r="B7524" s="144" t="s">
        <v>9385</v>
      </c>
      <c r="C7524" s="145" t="s">
        <v>1903</v>
      </c>
      <c r="D7524" s="146">
        <v>89.39</v>
      </c>
    </row>
    <row r="7525" spans="1:4" ht="15" customHeight="1" x14ac:dyDescent="0.25">
      <c r="A7525" s="143">
        <v>1324</v>
      </c>
      <c r="B7525" s="144" t="s">
        <v>9386</v>
      </c>
      <c r="C7525" s="145" t="s">
        <v>1903</v>
      </c>
      <c r="D7525" s="146">
        <v>60.06</v>
      </c>
    </row>
    <row r="7526" spans="1:4" ht="15" customHeight="1" x14ac:dyDescent="0.25">
      <c r="A7526" s="143">
        <v>1326</v>
      </c>
      <c r="B7526" s="144" t="s">
        <v>9387</v>
      </c>
      <c r="C7526" s="145" t="s">
        <v>1903</v>
      </c>
      <c r="D7526" s="146">
        <v>138.13</v>
      </c>
    </row>
    <row r="7527" spans="1:4" ht="15" customHeight="1" x14ac:dyDescent="0.25">
      <c r="A7527" s="143">
        <v>1327</v>
      </c>
      <c r="B7527" s="144" t="s">
        <v>9388</v>
      </c>
      <c r="C7527" s="145" t="s">
        <v>1903</v>
      </c>
      <c r="D7527" s="146">
        <v>179.85</v>
      </c>
    </row>
    <row r="7528" spans="1:4" ht="15" customHeight="1" x14ac:dyDescent="0.25">
      <c r="A7528" s="143">
        <v>1329</v>
      </c>
      <c r="B7528" s="144" t="s">
        <v>9389</v>
      </c>
      <c r="C7528" s="145" t="s">
        <v>1903</v>
      </c>
      <c r="D7528" s="146">
        <v>31.67</v>
      </c>
    </row>
    <row r="7529" spans="1:4" ht="15" customHeight="1" x14ac:dyDescent="0.25">
      <c r="A7529" s="143">
        <v>1328</v>
      </c>
      <c r="B7529" s="144" t="s">
        <v>9390</v>
      </c>
      <c r="C7529" s="145" t="s">
        <v>1903</v>
      </c>
      <c r="D7529" s="146">
        <v>12.87</v>
      </c>
    </row>
    <row r="7530" spans="1:4" ht="15" customHeight="1" x14ac:dyDescent="0.25">
      <c r="A7530" s="143">
        <v>1214</v>
      </c>
      <c r="B7530" s="144" t="s">
        <v>9391</v>
      </c>
      <c r="C7530" s="145" t="s">
        <v>2023</v>
      </c>
      <c r="D7530" s="146">
        <v>54.23</v>
      </c>
    </row>
    <row r="7531" spans="1:4" ht="15" customHeight="1" x14ac:dyDescent="0.25">
      <c r="A7531" s="143">
        <v>1215</v>
      </c>
      <c r="B7531" s="144" t="s">
        <v>9392</v>
      </c>
      <c r="C7531" s="145" t="s">
        <v>2023</v>
      </c>
      <c r="D7531" s="146">
        <v>46.89</v>
      </c>
    </row>
    <row r="7532" spans="1:4" ht="15" customHeight="1" x14ac:dyDescent="0.25">
      <c r="A7532" s="143">
        <v>1213</v>
      </c>
      <c r="B7532" s="144" t="s">
        <v>9393</v>
      </c>
      <c r="C7532" s="145" t="s">
        <v>2023</v>
      </c>
      <c r="D7532" s="146">
        <v>26.48</v>
      </c>
    </row>
    <row r="7533" spans="1:4" ht="15" customHeight="1" x14ac:dyDescent="0.25">
      <c r="A7533" s="143">
        <v>1216</v>
      </c>
      <c r="B7533" s="144" t="s">
        <v>9394</v>
      </c>
      <c r="C7533" s="145" t="s">
        <v>2023</v>
      </c>
      <c r="D7533" s="146">
        <v>13.71</v>
      </c>
    </row>
    <row r="7534" spans="1:4" ht="15" customHeight="1" x14ac:dyDescent="0.25">
      <c r="A7534" s="143">
        <v>1218</v>
      </c>
      <c r="B7534" s="144" t="s">
        <v>9395</v>
      </c>
      <c r="C7534" s="145" t="s">
        <v>2023</v>
      </c>
      <c r="D7534" s="146">
        <v>98.06</v>
      </c>
    </row>
    <row r="7535" spans="1:4" ht="15" customHeight="1" x14ac:dyDescent="0.25">
      <c r="A7535" s="143">
        <v>1217</v>
      </c>
      <c r="B7535" s="144" t="s">
        <v>9396</v>
      </c>
      <c r="C7535" s="145" t="s">
        <v>2023</v>
      </c>
      <c r="D7535" s="146">
        <v>72.84</v>
      </c>
    </row>
    <row r="7536" spans="1:4" ht="15" customHeight="1" x14ac:dyDescent="0.25">
      <c r="A7536" s="143">
        <v>1219</v>
      </c>
      <c r="B7536" s="144" t="s">
        <v>9397</v>
      </c>
      <c r="C7536" s="145" t="s">
        <v>2023</v>
      </c>
      <c r="D7536" s="146">
        <v>113.93</v>
      </c>
    </row>
    <row r="7537" spans="1:4" ht="15" customHeight="1" x14ac:dyDescent="0.25">
      <c r="A7537" s="143">
        <v>1220</v>
      </c>
      <c r="B7537" s="144" t="s">
        <v>9398</v>
      </c>
      <c r="C7537" s="145" t="s">
        <v>2023</v>
      </c>
      <c r="D7537" s="146">
        <v>17.62</v>
      </c>
    </row>
    <row r="7538" spans="1:4" ht="15" customHeight="1" x14ac:dyDescent="0.25">
      <c r="A7538" s="143">
        <v>1221</v>
      </c>
      <c r="B7538" s="144" t="s">
        <v>9399</v>
      </c>
      <c r="C7538" s="145" t="s">
        <v>2023</v>
      </c>
      <c r="D7538" s="146">
        <v>135.1</v>
      </c>
    </row>
    <row r="7539" spans="1:4" ht="15" customHeight="1" x14ac:dyDescent="0.25">
      <c r="A7539" s="143">
        <v>1334</v>
      </c>
      <c r="B7539" s="144" t="s">
        <v>9400</v>
      </c>
      <c r="C7539" s="145" t="s">
        <v>1903</v>
      </c>
      <c r="D7539" s="146">
        <v>40.020000000000003</v>
      </c>
    </row>
    <row r="7540" spans="1:4" ht="15" customHeight="1" x14ac:dyDescent="0.25">
      <c r="A7540" s="143">
        <v>1333</v>
      </c>
      <c r="B7540" s="144" t="s">
        <v>9401</v>
      </c>
      <c r="C7540" s="145" t="s">
        <v>1903</v>
      </c>
      <c r="D7540" s="146">
        <v>36.520000000000003</v>
      </c>
    </row>
    <row r="7541" spans="1:4" ht="15" customHeight="1" x14ac:dyDescent="0.25">
      <c r="A7541" s="143">
        <v>1332</v>
      </c>
      <c r="B7541" s="144" t="s">
        <v>9402</v>
      </c>
      <c r="C7541" s="145" t="s">
        <v>1903</v>
      </c>
      <c r="D7541" s="146">
        <v>22.45</v>
      </c>
    </row>
    <row r="7542" spans="1:4" ht="15" customHeight="1" x14ac:dyDescent="0.25">
      <c r="A7542" s="143">
        <v>1330</v>
      </c>
      <c r="B7542" s="144" t="s">
        <v>9403</v>
      </c>
      <c r="C7542" s="145" t="s">
        <v>1903</v>
      </c>
      <c r="D7542" s="146">
        <v>9.3000000000000007</v>
      </c>
    </row>
    <row r="7543" spans="1:4" ht="15" customHeight="1" x14ac:dyDescent="0.25">
      <c r="A7543" s="143">
        <v>1336</v>
      </c>
      <c r="B7543" s="144" t="s">
        <v>9404</v>
      </c>
      <c r="C7543" s="145" t="s">
        <v>1903</v>
      </c>
      <c r="D7543" s="146">
        <v>165.81</v>
      </c>
    </row>
    <row r="7544" spans="1:4" ht="15" customHeight="1" x14ac:dyDescent="0.25">
      <c r="A7544" s="143">
        <v>1335</v>
      </c>
      <c r="B7544" s="144" t="s">
        <v>9405</v>
      </c>
      <c r="C7544" s="145" t="s">
        <v>1903</v>
      </c>
      <c r="D7544" s="146">
        <v>82.9</v>
      </c>
    </row>
    <row r="7545" spans="1:4" ht="15" customHeight="1" x14ac:dyDescent="0.25">
      <c r="A7545" s="143">
        <v>1337</v>
      </c>
      <c r="B7545" s="144" t="s">
        <v>9406</v>
      </c>
      <c r="C7545" s="145" t="s">
        <v>1903</v>
      </c>
      <c r="D7545" s="146">
        <v>208.05</v>
      </c>
    </row>
    <row r="7546" spans="1:4" ht="15" customHeight="1" x14ac:dyDescent="0.25">
      <c r="A7546" s="143">
        <v>1331</v>
      </c>
      <c r="B7546" s="144" t="s">
        <v>9407</v>
      </c>
      <c r="C7546" s="145" t="s">
        <v>1903</v>
      </c>
      <c r="D7546" s="146">
        <v>13.9</v>
      </c>
    </row>
    <row r="7547" spans="1:4" ht="15" customHeight="1" x14ac:dyDescent="0.25">
      <c r="A7547" s="143">
        <v>1338</v>
      </c>
      <c r="B7547" s="144" t="s">
        <v>9408</v>
      </c>
      <c r="C7547" s="145" t="s">
        <v>1903</v>
      </c>
      <c r="D7547" s="146">
        <v>304.27</v>
      </c>
    </row>
    <row r="7548" spans="1:4" ht="15" customHeight="1" x14ac:dyDescent="0.25">
      <c r="A7548" s="143">
        <v>9276</v>
      </c>
      <c r="B7548" s="144" t="s">
        <v>9409</v>
      </c>
      <c r="C7548" s="145" t="s">
        <v>1903</v>
      </c>
      <c r="D7548" s="146">
        <v>40.93</v>
      </c>
    </row>
    <row r="7549" spans="1:4" ht="15" customHeight="1" x14ac:dyDescent="0.25">
      <c r="A7549" s="143">
        <v>10781</v>
      </c>
      <c r="B7549" s="144" t="s">
        <v>9410</v>
      </c>
      <c r="C7549" s="145" t="s">
        <v>1903</v>
      </c>
      <c r="D7549" s="146">
        <v>17.47</v>
      </c>
    </row>
    <row r="7550" spans="1:4" ht="15" customHeight="1" x14ac:dyDescent="0.25">
      <c r="A7550" s="143">
        <v>10764</v>
      </c>
      <c r="B7550" s="144" t="s">
        <v>9411</v>
      </c>
      <c r="C7550" s="145" t="s">
        <v>1903</v>
      </c>
      <c r="D7550" s="146">
        <v>8.24</v>
      </c>
    </row>
    <row r="7551" spans="1:4" ht="15" customHeight="1" x14ac:dyDescent="0.25">
      <c r="A7551" s="143">
        <v>9427</v>
      </c>
      <c r="B7551" s="144" t="s">
        <v>9412</v>
      </c>
      <c r="C7551" s="145" t="s">
        <v>1903</v>
      </c>
      <c r="D7551" s="146">
        <v>4.46</v>
      </c>
    </row>
    <row r="7552" spans="1:4" ht="15" customHeight="1" x14ac:dyDescent="0.25">
      <c r="A7552" s="143">
        <v>7750</v>
      </c>
      <c r="B7552" s="144" t="s">
        <v>9413</v>
      </c>
      <c r="C7552" s="145" t="s">
        <v>1903</v>
      </c>
      <c r="D7552" s="146">
        <v>4.88</v>
      </c>
    </row>
    <row r="7553" spans="1:4" ht="15" customHeight="1" x14ac:dyDescent="0.25">
      <c r="A7553" s="143">
        <v>12140</v>
      </c>
      <c r="B7553" s="144" t="s">
        <v>9414</v>
      </c>
      <c r="C7553" s="145" t="s">
        <v>1903</v>
      </c>
      <c r="D7553" s="146">
        <v>4.1399999999999997</v>
      </c>
    </row>
    <row r="7554" spans="1:4" ht="15" customHeight="1" x14ac:dyDescent="0.25">
      <c r="A7554" s="143">
        <v>9975</v>
      </c>
      <c r="B7554" s="144" t="s">
        <v>9415</v>
      </c>
      <c r="C7554" s="145" t="s">
        <v>1903</v>
      </c>
      <c r="D7554" s="146">
        <v>3.95</v>
      </c>
    </row>
    <row r="7555" spans="1:4" ht="15" customHeight="1" x14ac:dyDescent="0.25">
      <c r="A7555" s="143">
        <v>8924</v>
      </c>
      <c r="B7555" s="144" t="s">
        <v>8148</v>
      </c>
      <c r="C7555" s="145" t="s">
        <v>1903</v>
      </c>
      <c r="D7555" s="146">
        <v>5.79</v>
      </c>
    </row>
    <row r="7556" spans="1:4" ht="15" customHeight="1" x14ac:dyDescent="0.25">
      <c r="A7556" s="143">
        <v>11819</v>
      </c>
      <c r="B7556" s="144" t="s">
        <v>9416</v>
      </c>
      <c r="C7556" s="145" t="s">
        <v>1903</v>
      </c>
      <c r="D7556" s="146">
        <v>5.0199999999999996</v>
      </c>
    </row>
    <row r="7557" spans="1:4" ht="15" customHeight="1" x14ac:dyDescent="0.25">
      <c r="A7557" s="143">
        <v>8925</v>
      </c>
      <c r="B7557" s="144" t="s">
        <v>9417</v>
      </c>
      <c r="C7557" s="145" t="s">
        <v>1903</v>
      </c>
      <c r="D7557" s="146">
        <v>6.11</v>
      </c>
    </row>
    <row r="7558" spans="1:4" ht="15" customHeight="1" x14ac:dyDescent="0.25">
      <c r="A7558" s="143">
        <v>8441</v>
      </c>
      <c r="B7558" s="144" t="s">
        <v>9418</v>
      </c>
      <c r="C7558" s="145" t="s">
        <v>1903</v>
      </c>
      <c r="D7558" s="146">
        <v>3.99</v>
      </c>
    </row>
    <row r="7559" spans="1:4" ht="15" customHeight="1" x14ac:dyDescent="0.25">
      <c r="A7559" s="143">
        <v>10448</v>
      </c>
      <c r="B7559" s="144" t="s">
        <v>9419</v>
      </c>
      <c r="C7559" s="145" t="s">
        <v>1903</v>
      </c>
      <c r="D7559" s="146">
        <v>7.01</v>
      </c>
    </row>
    <row r="7560" spans="1:4" ht="17.100000000000001" customHeight="1" x14ac:dyDescent="0.25">
      <c r="A7560" s="143">
        <v>1055</v>
      </c>
      <c r="B7560" s="144" t="s">
        <v>9420</v>
      </c>
      <c r="C7560" s="145" t="s">
        <v>1903</v>
      </c>
      <c r="D7560" s="146">
        <v>320.97000000000003</v>
      </c>
    </row>
    <row r="7561" spans="1:4" ht="17.100000000000001" customHeight="1" x14ac:dyDescent="0.25">
      <c r="A7561" s="143">
        <v>1047</v>
      </c>
      <c r="B7561" s="144" t="s">
        <v>9421</v>
      </c>
      <c r="C7561" s="145" t="s">
        <v>1903</v>
      </c>
      <c r="D7561" s="146">
        <v>11.86</v>
      </c>
    </row>
    <row r="7562" spans="1:4" ht="17.100000000000001" customHeight="1" x14ac:dyDescent="0.25">
      <c r="A7562" s="143">
        <v>1048</v>
      </c>
      <c r="B7562" s="144" t="s">
        <v>9422</v>
      </c>
      <c r="C7562" s="145" t="s">
        <v>1903</v>
      </c>
      <c r="D7562" s="146">
        <v>14.58</v>
      </c>
    </row>
    <row r="7563" spans="1:4" ht="17.100000000000001" customHeight="1" x14ac:dyDescent="0.25">
      <c r="A7563" s="143">
        <v>1049</v>
      </c>
      <c r="B7563" s="144" t="s">
        <v>9423</v>
      </c>
      <c r="C7563" s="145" t="s">
        <v>1903</v>
      </c>
      <c r="D7563" s="146">
        <v>20.76</v>
      </c>
    </row>
    <row r="7564" spans="1:4" ht="17.100000000000001" customHeight="1" x14ac:dyDescent="0.25">
      <c r="A7564" s="143">
        <v>1050</v>
      </c>
      <c r="B7564" s="144" t="s">
        <v>9424</v>
      </c>
      <c r="C7564" s="145" t="s">
        <v>1903</v>
      </c>
      <c r="D7564" s="146">
        <v>37.29</v>
      </c>
    </row>
    <row r="7565" spans="1:4" ht="17.100000000000001" customHeight="1" x14ac:dyDescent="0.25">
      <c r="A7565" s="143">
        <v>1051</v>
      </c>
      <c r="B7565" s="144" t="s">
        <v>9425</v>
      </c>
      <c r="C7565" s="145" t="s">
        <v>1903</v>
      </c>
      <c r="D7565" s="146">
        <v>37.9</v>
      </c>
    </row>
    <row r="7566" spans="1:4" ht="17.100000000000001" customHeight="1" x14ac:dyDescent="0.25">
      <c r="A7566" s="143">
        <v>1052</v>
      </c>
      <c r="B7566" s="144" t="s">
        <v>9426</v>
      </c>
      <c r="C7566" s="145" t="s">
        <v>1903</v>
      </c>
      <c r="D7566" s="146">
        <v>55.28</v>
      </c>
    </row>
    <row r="7567" spans="1:4" ht="17.100000000000001" customHeight="1" x14ac:dyDescent="0.25">
      <c r="A7567" s="143">
        <v>1053</v>
      </c>
      <c r="B7567" s="144" t="s">
        <v>9427</v>
      </c>
      <c r="C7567" s="145" t="s">
        <v>1903</v>
      </c>
      <c r="D7567" s="146">
        <v>165.37</v>
      </c>
    </row>
    <row r="7568" spans="1:4" ht="17.100000000000001" customHeight="1" x14ac:dyDescent="0.25">
      <c r="A7568" s="143">
        <v>1054</v>
      </c>
      <c r="B7568" s="144" t="s">
        <v>9428</v>
      </c>
      <c r="C7568" s="145" t="s">
        <v>1903</v>
      </c>
      <c r="D7568" s="146">
        <v>227.88</v>
      </c>
    </row>
    <row r="7569" spans="1:4" ht="17.100000000000001" customHeight="1" x14ac:dyDescent="0.25">
      <c r="A7569" s="143">
        <v>1046</v>
      </c>
      <c r="B7569" s="144" t="s">
        <v>9429</v>
      </c>
      <c r="C7569" s="145" t="s">
        <v>1903</v>
      </c>
      <c r="D7569" s="146">
        <v>60.78</v>
      </c>
    </row>
    <row r="7570" spans="1:4" ht="17.100000000000001" customHeight="1" x14ac:dyDescent="0.25">
      <c r="A7570" s="143">
        <v>1036</v>
      </c>
      <c r="B7570" s="144" t="s">
        <v>9430</v>
      </c>
      <c r="C7570" s="145" t="s">
        <v>1903</v>
      </c>
      <c r="D7570" s="146">
        <v>6.57</v>
      </c>
    </row>
    <row r="7571" spans="1:4" ht="17.100000000000001" customHeight="1" x14ac:dyDescent="0.25">
      <c r="A7571" s="143">
        <v>1037</v>
      </c>
      <c r="B7571" s="144" t="s">
        <v>9431</v>
      </c>
      <c r="C7571" s="145" t="s">
        <v>1903</v>
      </c>
      <c r="D7571" s="146">
        <v>6.79</v>
      </c>
    </row>
    <row r="7572" spans="1:4" ht="17.100000000000001" customHeight="1" x14ac:dyDescent="0.25">
      <c r="A7572" s="143">
        <v>1038</v>
      </c>
      <c r="B7572" s="144" t="s">
        <v>9432</v>
      </c>
      <c r="C7572" s="145" t="s">
        <v>1903</v>
      </c>
      <c r="D7572" s="146">
        <v>7.82</v>
      </c>
    </row>
    <row r="7573" spans="1:4" ht="17.100000000000001" customHeight="1" x14ac:dyDescent="0.25">
      <c r="A7573" s="143">
        <v>1040</v>
      </c>
      <c r="B7573" s="144" t="s">
        <v>9433</v>
      </c>
      <c r="C7573" s="145" t="s">
        <v>1903</v>
      </c>
      <c r="D7573" s="146">
        <v>15.73</v>
      </c>
    </row>
    <row r="7574" spans="1:4" ht="17.100000000000001" customHeight="1" x14ac:dyDescent="0.25">
      <c r="A7574" s="143">
        <v>1039</v>
      </c>
      <c r="B7574" s="144" t="s">
        <v>9434</v>
      </c>
      <c r="C7574" s="145" t="s">
        <v>1903</v>
      </c>
      <c r="D7574" s="146">
        <v>12.53</v>
      </c>
    </row>
    <row r="7575" spans="1:4" ht="17.100000000000001" customHeight="1" x14ac:dyDescent="0.25">
      <c r="A7575" s="143">
        <v>1042</v>
      </c>
      <c r="B7575" s="144" t="s">
        <v>9435</v>
      </c>
      <c r="C7575" s="145" t="s">
        <v>1903</v>
      </c>
      <c r="D7575" s="146">
        <v>13.78</v>
      </c>
    </row>
    <row r="7576" spans="1:4" ht="17.100000000000001" customHeight="1" x14ac:dyDescent="0.25">
      <c r="A7576" s="143">
        <v>1041</v>
      </c>
      <c r="B7576" s="144" t="s">
        <v>9436</v>
      </c>
      <c r="C7576" s="145" t="s">
        <v>1903</v>
      </c>
      <c r="D7576" s="146">
        <v>17.100000000000001</v>
      </c>
    </row>
    <row r="7577" spans="1:4" ht="17.100000000000001" customHeight="1" x14ac:dyDescent="0.25">
      <c r="A7577" s="143">
        <v>1043</v>
      </c>
      <c r="B7577" s="144" t="s">
        <v>9437</v>
      </c>
      <c r="C7577" s="145" t="s">
        <v>1903</v>
      </c>
      <c r="D7577" s="146">
        <v>20.97</v>
      </c>
    </row>
    <row r="7578" spans="1:4" ht="17.100000000000001" customHeight="1" x14ac:dyDescent="0.25">
      <c r="A7578" s="143">
        <v>1044</v>
      </c>
      <c r="B7578" s="144" t="s">
        <v>9438</v>
      </c>
      <c r="C7578" s="145" t="s">
        <v>1903</v>
      </c>
      <c r="D7578" s="146">
        <v>29.26</v>
      </c>
    </row>
    <row r="7579" spans="1:4" ht="17.100000000000001" customHeight="1" x14ac:dyDescent="0.25">
      <c r="A7579" s="143">
        <v>1045</v>
      </c>
      <c r="B7579" s="144" t="s">
        <v>9439</v>
      </c>
      <c r="C7579" s="145" t="s">
        <v>1903</v>
      </c>
      <c r="D7579" s="146">
        <v>41.18</v>
      </c>
    </row>
    <row r="7580" spans="1:4" ht="17.100000000000001" customHeight="1" x14ac:dyDescent="0.25">
      <c r="A7580" s="143">
        <v>1069</v>
      </c>
      <c r="B7580" s="144" t="s">
        <v>9440</v>
      </c>
      <c r="C7580" s="145" t="s">
        <v>1903</v>
      </c>
      <c r="D7580" s="146">
        <v>241.35</v>
      </c>
    </row>
    <row r="7581" spans="1:4" ht="15" customHeight="1" x14ac:dyDescent="0.25">
      <c r="D7581" s="146">
        <v>345</v>
      </c>
    </row>
    <row r="7582" spans="1:4" ht="17.100000000000001" customHeight="1" x14ac:dyDescent="0.25">
      <c r="A7582" s="143">
        <v>1070</v>
      </c>
      <c r="B7582" s="144" t="s">
        <v>9441</v>
      </c>
      <c r="C7582" s="145" t="s">
        <v>1903</v>
      </c>
    </row>
    <row r="7583" spans="1:4" ht="17.100000000000001" customHeight="1" x14ac:dyDescent="0.25">
      <c r="A7583" s="143">
        <v>1063</v>
      </c>
      <c r="B7583" s="144" t="s">
        <v>9442</v>
      </c>
      <c r="C7583" s="145" t="s">
        <v>1903</v>
      </c>
      <c r="D7583" s="146">
        <v>19.12</v>
      </c>
    </row>
    <row r="7584" spans="1:4" ht="17.100000000000001" customHeight="1" x14ac:dyDescent="0.25">
      <c r="A7584" s="143">
        <v>1064</v>
      </c>
      <c r="B7584" s="144" t="s">
        <v>9443</v>
      </c>
      <c r="C7584" s="145" t="s">
        <v>1903</v>
      </c>
      <c r="D7584" s="146">
        <v>21.18</v>
      </c>
    </row>
    <row r="7585" spans="1:4" ht="17.100000000000001" customHeight="1" x14ac:dyDescent="0.25">
      <c r="A7585" s="143">
        <v>1065</v>
      </c>
      <c r="B7585" s="144" t="s">
        <v>9444</v>
      </c>
      <c r="C7585" s="145" t="s">
        <v>1903</v>
      </c>
      <c r="D7585" s="146">
        <v>31.37</v>
      </c>
    </row>
    <row r="7586" spans="1:4" ht="17.100000000000001" customHeight="1" x14ac:dyDescent="0.25">
      <c r="A7586" s="143">
        <v>1066</v>
      </c>
      <c r="B7586" s="144" t="s">
        <v>9445</v>
      </c>
      <c r="C7586" s="145" t="s">
        <v>1903</v>
      </c>
      <c r="D7586" s="146">
        <v>35.67</v>
      </c>
    </row>
    <row r="7587" spans="1:4" ht="17.100000000000001" customHeight="1" x14ac:dyDescent="0.25">
      <c r="A7587" s="143">
        <v>1067</v>
      </c>
      <c r="B7587" s="144" t="s">
        <v>9446</v>
      </c>
      <c r="C7587" s="145" t="s">
        <v>1903</v>
      </c>
      <c r="D7587" s="146">
        <v>57.3</v>
      </c>
    </row>
    <row r="7588" spans="1:4" ht="17.100000000000001" customHeight="1" x14ac:dyDescent="0.25">
      <c r="A7588" s="143">
        <v>1068</v>
      </c>
      <c r="B7588" s="144" t="s">
        <v>9447</v>
      </c>
      <c r="C7588" s="145" t="s">
        <v>1903</v>
      </c>
      <c r="D7588" s="146">
        <v>206.93</v>
      </c>
    </row>
    <row r="7589" spans="1:4" ht="17.100000000000001" customHeight="1" x14ac:dyDescent="0.25">
      <c r="A7589" s="143">
        <v>1056</v>
      </c>
      <c r="B7589" s="144" t="s">
        <v>9448</v>
      </c>
      <c r="C7589" s="145" t="s">
        <v>1903</v>
      </c>
      <c r="D7589" s="146">
        <v>11.86</v>
      </c>
    </row>
    <row r="7590" spans="1:4" ht="17.100000000000001" customHeight="1" x14ac:dyDescent="0.25">
      <c r="A7590" s="143">
        <v>1057</v>
      </c>
      <c r="B7590" s="144" t="s">
        <v>9449</v>
      </c>
      <c r="C7590" s="145" t="s">
        <v>1903</v>
      </c>
      <c r="D7590" s="146">
        <v>13.33</v>
      </c>
    </row>
    <row r="7591" spans="1:4" ht="17.100000000000001" customHeight="1" x14ac:dyDescent="0.25">
      <c r="A7591" s="143">
        <v>1058</v>
      </c>
      <c r="B7591" s="144" t="s">
        <v>9450</v>
      </c>
      <c r="C7591" s="145" t="s">
        <v>1903</v>
      </c>
      <c r="D7591" s="146">
        <v>16.55</v>
      </c>
    </row>
    <row r="7592" spans="1:4" ht="17.100000000000001" customHeight="1" x14ac:dyDescent="0.25">
      <c r="A7592" s="143">
        <v>1059</v>
      </c>
      <c r="B7592" s="144" t="s">
        <v>9451</v>
      </c>
      <c r="C7592" s="145" t="s">
        <v>1903</v>
      </c>
      <c r="D7592" s="146">
        <v>22.82</v>
      </c>
    </row>
    <row r="7593" spans="1:4" ht="17.100000000000001" customHeight="1" x14ac:dyDescent="0.25">
      <c r="A7593" s="143">
        <v>1060</v>
      </c>
      <c r="B7593" s="144" t="s">
        <v>9452</v>
      </c>
      <c r="C7593" s="145" t="s">
        <v>1903</v>
      </c>
      <c r="D7593" s="146">
        <v>27.05</v>
      </c>
    </row>
    <row r="7594" spans="1:4" ht="17.100000000000001" customHeight="1" x14ac:dyDescent="0.25">
      <c r="A7594" s="143">
        <v>1061</v>
      </c>
      <c r="B7594" s="144" t="s">
        <v>9453</v>
      </c>
      <c r="C7594" s="145" t="s">
        <v>1903</v>
      </c>
      <c r="D7594" s="146">
        <v>35.86</v>
      </c>
    </row>
    <row r="7595" spans="1:4" ht="15" customHeight="1" x14ac:dyDescent="0.25">
      <c r="A7595" s="143">
        <v>1212</v>
      </c>
      <c r="B7595" s="144" t="s">
        <v>9454</v>
      </c>
      <c r="C7595" s="145" t="s">
        <v>1903</v>
      </c>
      <c r="D7595" s="146">
        <v>4.51</v>
      </c>
    </row>
    <row r="7596" spans="1:4" ht="15" customHeight="1" x14ac:dyDescent="0.25">
      <c r="A7596" s="143">
        <v>1078</v>
      </c>
      <c r="B7596" s="144" t="s">
        <v>9455</v>
      </c>
      <c r="C7596" s="145" t="s">
        <v>1903</v>
      </c>
      <c r="D7596" s="146">
        <v>81.88</v>
      </c>
    </row>
    <row r="7597" spans="1:4" ht="15" customHeight="1" x14ac:dyDescent="0.25">
      <c r="A7597" s="143">
        <v>1071</v>
      </c>
      <c r="B7597" s="144" t="s">
        <v>9456</v>
      </c>
      <c r="C7597" s="145" t="s">
        <v>1903</v>
      </c>
      <c r="D7597" s="146">
        <v>3.87</v>
      </c>
    </row>
    <row r="7598" spans="1:4" ht="15" customHeight="1" x14ac:dyDescent="0.25">
      <c r="A7598" s="143">
        <v>1072</v>
      </c>
      <c r="B7598" s="144" t="s">
        <v>9457</v>
      </c>
      <c r="C7598" s="145" t="s">
        <v>1903</v>
      </c>
      <c r="D7598" s="146">
        <v>4.4800000000000004</v>
      </c>
    </row>
    <row r="7599" spans="1:4" ht="15" customHeight="1" x14ac:dyDescent="0.25">
      <c r="A7599" s="143">
        <v>1073</v>
      </c>
      <c r="B7599" s="144" t="s">
        <v>9458</v>
      </c>
      <c r="C7599" s="145" t="s">
        <v>1903</v>
      </c>
      <c r="D7599" s="146">
        <v>7.34</v>
      </c>
    </row>
    <row r="7600" spans="1:4" ht="15" customHeight="1" x14ac:dyDescent="0.25">
      <c r="A7600" s="143">
        <v>1074</v>
      </c>
      <c r="B7600" s="144" t="s">
        <v>9459</v>
      </c>
      <c r="C7600" s="145" t="s">
        <v>1903</v>
      </c>
      <c r="D7600" s="146">
        <v>9.06</v>
      </c>
    </row>
    <row r="7601" spans="1:4" ht="15" customHeight="1" x14ac:dyDescent="0.25">
      <c r="A7601" s="143">
        <v>1075</v>
      </c>
      <c r="B7601" s="144" t="s">
        <v>9460</v>
      </c>
      <c r="C7601" s="145" t="s">
        <v>1903</v>
      </c>
      <c r="D7601" s="146">
        <v>11.18</v>
      </c>
    </row>
    <row r="7602" spans="1:4" ht="15" customHeight="1" x14ac:dyDescent="0.25">
      <c r="A7602" s="143">
        <v>1076</v>
      </c>
      <c r="B7602" s="144" t="s">
        <v>9461</v>
      </c>
      <c r="C7602" s="145" t="s">
        <v>1903</v>
      </c>
      <c r="D7602" s="146">
        <v>24.49</v>
      </c>
    </row>
    <row r="7603" spans="1:4" ht="15" customHeight="1" x14ac:dyDescent="0.25">
      <c r="A7603" s="143">
        <v>1077</v>
      </c>
      <c r="B7603" s="144" t="s">
        <v>9462</v>
      </c>
      <c r="C7603" s="145" t="s">
        <v>1903</v>
      </c>
      <c r="D7603" s="146">
        <v>23.39</v>
      </c>
    </row>
    <row r="7604" spans="1:4" ht="15" customHeight="1" x14ac:dyDescent="0.25">
      <c r="A7604" s="143">
        <v>1091</v>
      </c>
      <c r="B7604" s="144" t="s">
        <v>9463</v>
      </c>
      <c r="C7604" s="145" t="s">
        <v>1903</v>
      </c>
      <c r="D7604" s="146">
        <v>53.14</v>
      </c>
    </row>
    <row r="7605" spans="1:4" ht="15" customHeight="1" x14ac:dyDescent="0.25">
      <c r="A7605" s="143">
        <v>1092</v>
      </c>
      <c r="B7605" s="144" t="s">
        <v>9464</v>
      </c>
      <c r="C7605" s="145" t="s">
        <v>1903</v>
      </c>
      <c r="D7605" s="146">
        <v>48</v>
      </c>
    </row>
    <row r="7606" spans="1:4" ht="15" customHeight="1" x14ac:dyDescent="0.25">
      <c r="A7606" s="143">
        <v>1079</v>
      </c>
      <c r="B7606" s="144" t="s">
        <v>9465</v>
      </c>
      <c r="C7606" s="145" t="s">
        <v>1903</v>
      </c>
      <c r="D7606" s="146">
        <v>9.8699999999999992</v>
      </c>
    </row>
    <row r="7607" spans="1:4" ht="15" customHeight="1" x14ac:dyDescent="0.25">
      <c r="A7607" s="143">
        <v>1080</v>
      </c>
      <c r="B7607" s="144" t="s">
        <v>9466</v>
      </c>
      <c r="C7607" s="145" t="s">
        <v>1903</v>
      </c>
      <c r="D7607" s="146">
        <v>11.56</v>
      </c>
    </row>
    <row r="7608" spans="1:4" ht="15" customHeight="1" x14ac:dyDescent="0.25">
      <c r="A7608" s="143">
        <v>1081</v>
      </c>
      <c r="B7608" s="144" t="s">
        <v>9467</v>
      </c>
      <c r="C7608" s="145" t="s">
        <v>1903</v>
      </c>
      <c r="D7608" s="146">
        <v>12.02</v>
      </c>
    </row>
    <row r="7609" spans="1:4" ht="15" customHeight="1" x14ac:dyDescent="0.25">
      <c r="A7609" s="143">
        <v>1082</v>
      </c>
      <c r="B7609" s="144" t="s">
        <v>9468</v>
      </c>
      <c r="C7609" s="145" t="s">
        <v>1903</v>
      </c>
      <c r="D7609" s="146">
        <v>13.22</v>
      </c>
    </row>
    <row r="7610" spans="1:4" ht="15" customHeight="1" x14ac:dyDescent="0.25">
      <c r="A7610" s="143">
        <v>1083</v>
      </c>
      <c r="B7610" s="144" t="s">
        <v>9469</v>
      </c>
      <c r="C7610" s="145" t="s">
        <v>1903</v>
      </c>
      <c r="D7610" s="146">
        <v>13.66</v>
      </c>
    </row>
    <row r="7611" spans="1:4" ht="15" customHeight="1" x14ac:dyDescent="0.25">
      <c r="A7611" s="143">
        <v>1084</v>
      </c>
      <c r="B7611" s="144" t="s">
        <v>9470</v>
      </c>
      <c r="C7611" s="145" t="s">
        <v>1903</v>
      </c>
      <c r="D7611" s="146">
        <v>15.31</v>
      </c>
    </row>
    <row r="7612" spans="1:4" ht="15" customHeight="1" x14ac:dyDescent="0.25">
      <c r="A7612" s="143">
        <v>1085</v>
      </c>
      <c r="B7612" s="144" t="s">
        <v>9471</v>
      </c>
      <c r="C7612" s="145" t="s">
        <v>1903</v>
      </c>
      <c r="D7612" s="146">
        <v>19.18</v>
      </c>
    </row>
    <row r="7613" spans="1:4" ht="15" customHeight="1" x14ac:dyDescent="0.25">
      <c r="A7613" s="143">
        <v>1086</v>
      </c>
      <c r="B7613" s="144" t="s">
        <v>9472</v>
      </c>
      <c r="C7613" s="145" t="s">
        <v>1903</v>
      </c>
      <c r="D7613" s="146">
        <v>18.37</v>
      </c>
    </row>
    <row r="7614" spans="1:4" ht="15" customHeight="1" x14ac:dyDescent="0.25">
      <c r="A7614" s="143">
        <v>1087</v>
      </c>
      <c r="B7614" s="144" t="s">
        <v>9473</v>
      </c>
      <c r="C7614" s="145" t="s">
        <v>1903</v>
      </c>
      <c r="D7614" s="146">
        <v>23.13</v>
      </c>
    </row>
    <row r="7615" spans="1:4" ht="15" customHeight="1" x14ac:dyDescent="0.25">
      <c r="A7615" s="143">
        <v>1088</v>
      </c>
      <c r="B7615" s="144" t="s">
        <v>9474</v>
      </c>
      <c r="C7615" s="145" t="s">
        <v>1903</v>
      </c>
      <c r="D7615" s="146">
        <v>26.03</v>
      </c>
    </row>
    <row r="7616" spans="1:4" ht="15" customHeight="1" x14ac:dyDescent="0.25">
      <c r="A7616" s="143">
        <v>1089</v>
      </c>
      <c r="B7616" s="144" t="s">
        <v>9475</v>
      </c>
      <c r="C7616" s="145" t="s">
        <v>1903</v>
      </c>
      <c r="D7616" s="146">
        <v>29.02</v>
      </c>
    </row>
    <row r="7617" spans="1:4" ht="15" customHeight="1" x14ac:dyDescent="0.25">
      <c r="A7617" s="143">
        <v>1090</v>
      </c>
      <c r="B7617" s="144" t="s">
        <v>9476</v>
      </c>
      <c r="C7617" s="145" t="s">
        <v>1903</v>
      </c>
      <c r="D7617" s="146">
        <v>32.619999999999997</v>
      </c>
    </row>
    <row r="7618" spans="1:4" ht="15" customHeight="1" x14ac:dyDescent="0.25">
      <c r="A7618" s="143">
        <v>1208</v>
      </c>
      <c r="B7618" s="144" t="s">
        <v>9477</v>
      </c>
      <c r="C7618" s="145" t="s">
        <v>1903</v>
      </c>
      <c r="D7618" s="146">
        <v>59.76</v>
      </c>
    </row>
    <row r="7619" spans="1:4" ht="17.100000000000001" customHeight="1" x14ac:dyDescent="0.25">
      <c r="A7619" s="143">
        <v>1428</v>
      </c>
      <c r="B7619" s="144" t="s">
        <v>9478</v>
      </c>
      <c r="C7619" s="145" t="s">
        <v>2023</v>
      </c>
      <c r="D7619" s="146">
        <v>72.180000000000007</v>
      </c>
    </row>
    <row r="7620" spans="1:4" ht="15" customHeight="1" x14ac:dyDescent="0.25">
      <c r="A7620" s="143">
        <v>1101</v>
      </c>
      <c r="B7620" s="144" t="s">
        <v>9479</v>
      </c>
      <c r="C7620" s="145" t="s">
        <v>1903</v>
      </c>
      <c r="D7620" s="146">
        <v>79.95</v>
      </c>
    </row>
    <row r="7621" spans="1:4" ht="15" customHeight="1" x14ac:dyDescent="0.25">
      <c r="A7621" s="143">
        <v>1093</v>
      </c>
      <c r="B7621" s="144" t="s">
        <v>9480</v>
      </c>
      <c r="C7621" s="145" t="s">
        <v>1903</v>
      </c>
      <c r="D7621" s="146">
        <v>2.63</v>
      </c>
    </row>
    <row r="7622" spans="1:4" ht="15" customHeight="1" x14ac:dyDescent="0.25">
      <c r="A7622" s="143">
        <v>1094</v>
      </c>
      <c r="B7622" s="144" t="s">
        <v>9481</v>
      </c>
      <c r="C7622" s="145" t="s">
        <v>1903</v>
      </c>
      <c r="D7622" s="146">
        <v>2.89</v>
      </c>
    </row>
    <row r="7623" spans="1:4" ht="15" customHeight="1" x14ac:dyDescent="0.25">
      <c r="A7623" s="143">
        <v>1095</v>
      </c>
      <c r="B7623" s="144" t="s">
        <v>9482</v>
      </c>
      <c r="C7623" s="145" t="s">
        <v>1903</v>
      </c>
      <c r="D7623" s="146">
        <v>3.88</v>
      </c>
    </row>
    <row r="7624" spans="1:4" ht="15" customHeight="1" x14ac:dyDescent="0.25">
      <c r="A7624" s="143">
        <v>1096</v>
      </c>
      <c r="B7624" s="144" t="s">
        <v>9483</v>
      </c>
      <c r="C7624" s="145" t="s">
        <v>1903</v>
      </c>
      <c r="D7624" s="146">
        <v>6.54</v>
      </c>
    </row>
    <row r="7625" spans="1:4" ht="15" customHeight="1" x14ac:dyDescent="0.25">
      <c r="A7625" s="143">
        <v>1097</v>
      </c>
      <c r="B7625" s="144" t="s">
        <v>9484</v>
      </c>
      <c r="C7625" s="145" t="s">
        <v>1903</v>
      </c>
      <c r="D7625" s="146">
        <v>9.74</v>
      </c>
    </row>
    <row r="7626" spans="1:4" ht="15" customHeight="1" x14ac:dyDescent="0.25">
      <c r="A7626" s="143">
        <v>1098</v>
      </c>
      <c r="B7626" s="144" t="s">
        <v>9485</v>
      </c>
      <c r="C7626" s="145" t="s">
        <v>1903</v>
      </c>
      <c r="D7626" s="146">
        <v>14.16</v>
      </c>
    </row>
    <row r="7627" spans="1:4" ht="15" customHeight="1" x14ac:dyDescent="0.25">
      <c r="A7627" s="143">
        <v>1099</v>
      </c>
      <c r="B7627" s="144" t="s">
        <v>9486</v>
      </c>
      <c r="C7627" s="145" t="s">
        <v>1903</v>
      </c>
      <c r="D7627" s="146">
        <v>24.47</v>
      </c>
    </row>
    <row r="7628" spans="1:4" ht="15" customHeight="1" x14ac:dyDescent="0.25">
      <c r="A7628" s="143">
        <v>1100</v>
      </c>
      <c r="B7628" s="144" t="s">
        <v>9487</v>
      </c>
      <c r="C7628" s="145" t="s">
        <v>1903</v>
      </c>
      <c r="D7628" s="146">
        <v>51.28</v>
      </c>
    </row>
    <row r="7629" spans="1:4" ht="15" customHeight="1" x14ac:dyDescent="0.25">
      <c r="A7629" s="143">
        <v>1102</v>
      </c>
      <c r="B7629" s="144" t="s">
        <v>9488</v>
      </c>
      <c r="C7629" s="145" t="s">
        <v>1903</v>
      </c>
      <c r="D7629" s="146">
        <v>19.899999999999999</v>
      </c>
    </row>
    <row r="7630" spans="1:4" ht="15" customHeight="1" x14ac:dyDescent="0.25">
      <c r="A7630" s="143">
        <v>1103</v>
      </c>
      <c r="B7630" s="144" t="s">
        <v>9489</v>
      </c>
      <c r="C7630" s="145" t="s">
        <v>1903</v>
      </c>
      <c r="D7630" s="146">
        <v>44.51</v>
      </c>
    </row>
    <row r="7631" spans="1:4" ht="15" customHeight="1" x14ac:dyDescent="0.25">
      <c r="A7631" s="143">
        <v>1106</v>
      </c>
      <c r="B7631" s="144" t="s">
        <v>9490</v>
      </c>
      <c r="C7631" s="145" t="s">
        <v>1903</v>
      </c>
      <c r="D7631" s="146">
        <v>103.12</v>
      </c>
    </row>
    <row r="7632" spans="1:4" ht="15" customHeight="1" x14ac:dyDescent="0.25">
      <c r="A7632" s="143">
        <v>1104</v>
      </c>
      <c r="B7632" s="144" t="s">
        <v>9491</v>
      </c>
      <c r="C7632" s="145" t="s">
        <v>1903</v>
      </c>
      <c r="D7632" s="146">
        <v>31.32</v>
      </c>
    </row>
    <row r="7633" spans="1:4" ht="15" customHeight="1" x14ac:dyDescent="0.25">
      <c r="A7633" s="143">
        <v>1105</v>
      </c>
      <c r="B7633" s="144" t="s">
        <v>9492</v>
      </c>
      <c r="C7633" s="145" t="s">
        <v>1903</v>
      </c>
      <c r="D7633" s="146">
        <v>115.46</v>
      </c>
    </row>
    <row r="7634" spans="1:4" ht="15" customHeight="1" x14ac:dyDescent="0.25">
      <c r="A7634" s="143">
        <v>1115</v>
      </c>
      <c r="B7634" s="144" t="s">
        <v>9493</v>
      </c>
      <c r="C7634" s="145" t="s">
        <v>1903</v>
      </c>
      <c r="D7634" s="146">
        <v>139.35</v>
      </c>
    </row>
    <row r="7635" spans="1:4" ht="15" customHeight="1" x14ac:dyDescent="0.25">
      <c r="A7635" s="143">
        <v>1107</v>
      </c>
      <c r="B7635" s="144" t="s">
        <v>9494</v>
      </c>
      <c r="C7635" s="145" t="s">
        <v>1903</v>
      </c>
      <c r="D7635" s="146">
        <v>7.54</v>
      </c>
    </row>
    <row r="7636" spans="1:4" ht="15" customHeight="1" x14ac:dyDescent="0.25">
      <c r="A7636" s="143">
        <v>1108</v>
      </c>
      <c r="B7636" s="144" t="s">
        <v>9495</v>
      </c>
      <c r="C7636" s="145" t="s">
        <v>1903</v>
      </c>
      <c r="D7636" s="146">
        <v>8.17</v>
      </c>
    </row>
    <row r="7637" spans="1:4" ht="15" customHeight="1" x14ac:dyDescent="0.25">
      <c r="A7637" s="143">
        <v>1109</v>
      </c>
      <c r="B7637" s="144" t="s">
        <v>9496</v>
      </c>
      <c r="C7637" s="145" t="s">
        <v>1903</v>
      </c>
      <c r="D7637" s="146">
        <v>9.67</v>
      </c>
    </row>
    <row r="7638" spans="1:4" ht="15" customHeight="1" x14ac:dyDescent="0.25">
      <c r="A7638" s="143">
        <v>1110</v>
      </c>
      <c r="B7638" s="144" t="s">
        <v>9497</v>
      </c>
      <c r="C7638" s="145" t="s">
        <v>1903</v>
      </c>
      <c r="D7638" s="146">
        <v>15.12</v>
      </c>
    </row>
    <row r="7639" spans="1:4" ht="15" customHeight="1" x14ac:dyDescent="0.25">
      <c r="A7639" s="143">
        <v>1111</v>
      </c>
      <c r="B7639" s="144" t="s">
        <v>9498</v>
      </c>
      <c r="C7639" s="145" t="s">
        <v>1903</v>
      </c>
      <c r="D7639" s="146">
        <v>20.87</v>
      </c>
    </row>
    <row r="7640" spans="1:4" ht="15" customHeight="1" x14ac:dyDescent="0.25">
      <c r="A7640" s="143">
        <v>1113</v>
      </c>
      <c r="B7640" s="144" t="s">
        <v>9499</v>
      </c>
      <c r="C7640" s="145" t="s">
        <v>1903</v>
      </c>
      <c r="D7640" s="146">
        <v>41.9</v>
      </c>
    </row>
    <row r="7641" spans="1:4" ht="15" customHeight="1" x14ac:dyDescent="0.25">
      <c r="A7641" s="143">
        <v>1114</v>
      </c>
      <c r="B7641" s="144" t="s">
        <v>9500</v>
      </c>
      <c r="C7641" s="145" t="s">
        <v>1903</v>
      </c>
      <c r="D7641" s="146">
        <v>63.57</v>
      </c>
    </row>
    <row r="7642" spans="1:4" ht="15" customHeight="1" x14ac:dyDescent="0.25">
      <c r="A7642" s="143">
        <v>1112</v>
      </c>
      <c r="B7642" s="144" t="s">
        <v>9501</v>
      </c>
      <c r="C7642" s="145" t="s">
        <v>1903</v>
      </c>
      <c r="D7642" s="146">
        <v>29.26</v>
      </c>
    </row>
    <row r="7643" spans="1:4" ht="15" customHeight="1" x14ac:dyDescent="0.25">
      <c r="A7643" s="143">
        <v>1124</v>
      </c>
      <c r="B7643" s="144" t="s">
        <v>9502</v>
      </c>
      <c r="C7643" s="145" t="s">
        <v>1903</v>
      </c>
      <c r="D7643" s="146">
        <v>179.06</v>
      </c>
    </row>
    <row r="7644" spans="1:4" ht="15" customHeight="1" x14ac:dyDescent="0.25">
      <c r="A7644" s="143">
        <v>1116</v>
      </c>
      <c r="B7644" s="144" t="s">
        <v>9503</v>
      </c>
      <c r="C7644" s="145" t="s">
        <v>1903</v>
      </c>
      <c r="D7644" s="146">
        <v>8.06</v>
      </c>
    </row>
    <row r="7645" spans="1:4" ht="15" customHeight="1" x14ac:dyDescent="0.25">
      <c r="A7645" s="143">
        <v>1117</v>
      </c>
      <c r="B7645" s="144" t="s">
        <v>9504</v>
      </c>
      <c r="C7645" s="145" t="s">
        <v>1903</v>
      </c>
      <c r="D7645" s="146">
        <v>8.75</v>
      </c>
    </row>
    <row r="7646" spans="1:4" ht="15" customHeight="1" x14ac:dyDescent="0.25">
      <c r="A7646" s="143">
        <v>1118</v>
      </c>
      <c r="B7646" s="144" t="s">
        <v>9505</v>
      </c>
      <c r="C7646" s="145" t="s">
        <v>1903</v>
      </c>
      <c r="D7646" s="146">
        <v>12.66</v>
      </c>
    </row>
    <row r="7647" spans="1:4" ht="15" customHeight="1" x14ac:dyDescent="0.25">
      <c r="A7647" s="143">
        <v>1119</v>
      </c>
      <c r="B7647" s="144" t="s">
        <v>9506</v>
      </c>
      <c r="C7647" s="145" t="s">
        <v>1903</v>
      </c>
      <c r="D7647" s="146">
        <v>20.54</v>
      </c>
    </row>
    <row r="7648" spans="1:4" ht="15" customHeight="1" x14ac:dyDescent="0.25">
      <c r="A7648" s="143">
        <v>1120</v>
      </c>
      <c r="B7648" s="144" t="s">
        <v>9507</v>
      </c>
      <c r="C7648" s="145" t="s">
        <v>1903</v>
      </c>
      <c r="D7648" s="146">
        <v>23.38</v>
      </c>
    </row>
    <row r="7649" spans="1:4" ht="15" customHeight="1" x14ac:dyDescent="0.25">
      <c r="A7649" s="143">
        <v>1121</v>
      </c>
      <c r="B7649" s="144" t="s">
        <v>9508</v>
      </c>
      <c r="C7649" s="145" t="s">
        <v>1903</v>
      </c>
      <c r="D7649" s="146">
        <v>43.75</v>
      </c>
    </row>
    <row r="7650" spans="1:4" ht="15" customHeight="1" x14ac:dyDescent="0.25">
      <c r="A7650" s="143">
        <v>1122</v>
      </c>
      <c r="B7650" s="144" t="s">
        <v>9509</v>
      </c>
      <c r="C7650" s="145" t="s">
        <v>1903</v>
      </c>
      <c r="D7650" s="146">
        <v>61.28</v>
      </c>
    </row>
    <row r="7651" spans="1:4" ht="15" customHeight="1" x14ac:dyDescent="0.25">
      <c r="A7651" s="143">
        <v>1123</v>
      </c>
      <c r="B7651" s="144" t="s">
        <v>9510</v>
      </c>
      <c r="C7651" s="145" t="s">
        <v>1903</v>
      </c>
      <c r="D7651" s="146">
        <v>82.64</v>
      </c>
    </row>
    <row r="7652" spans="1:4" ht="15" customHeight="1" x14ac:dyDescent="0.25">
      <c r="A7652" s="143">
        <v>9569</v>
      </c>
      <c r="B7652" s="144" t="s">
        <v>9511</v>
      </c>
      <c r="C7652" s="145" t="s">
        <v>1903</v>
      </c>
      <c r="D7652" s="146">
        <v>107.74</v>
      </c>
    </row>
    <row r="7653" spans="1:4" ht="15" customHeight="1" x14ac:dyDescent="0.25">
      <c r="A7653" s="143">
        <v>4416</v>
      </c>
      <c r="B7653" s="144" t="s">
        <v>9512</v>
      </c>
      <c r="C7653" s="145" t="s">
        <v>1903</v>
      </c>
      <c r="D7653" s="146">
        <v>539.73</v>
      </c>
    </row>
    <row r="7654" spans="1:4" ht="15" customHeight="1" x14ac:dyDescent="0.25">
      <c r="A7654" s="143">
        <v>1133</v>
      </c>
      <c r="B7654" s="144" t="s">
        <v>9513</v>
      </c>
      <c r="C7654" s="145" t="s">
        <v>1903</v>
      </c>
      <c r="D7654" s="146">
        <v>204.62</v>
      </c>
    </row>
    <row r="7655" spans="1:4" ht="15" customHeight="1" x14ac:dyDescent="0.25">
      <c r="A7655" s="143">
        <v>1125</v>
      </c>
      <c r="B7655" s="144" t="s">
        <v>9514</v>
      </c>
      <c r="C7655" s="145" t="s">
        <v>1903</v>
      </c>
      <c r="D7655" s="146">
        <v>6.72</v>
      </c>
    </row>
    <row r="7656" spans="1:4" ht="15" customHeight="1" x14ac:dyDescent="0.25">
      <c r="A7656" s="143">
        <v>1126</v>
      </c>
      <c r="B7656" s="144" t="s">
        <v>9515</v>
      </c>
      <c r="C7656" s="145" t="s">
        <v>1903</v>
      </c>
      <c r="D7656" s="146">
        <v>7.34</v>
      </c>
    </row>
    <row r="7657" spans="1:4" ht="15" customHeight="1" x14ac:dyDescent="0.25">
      <c r="A7657" s="143">
        <v>1127</v>
      </c>
      <c r="B7657" s="144" t="s">
        <v>9516</v>
      </c>
      <c r="C7657" s="145" t="s">
        <v>1903</v>
      </c>
      <c r="D7657" s="146">
        <v>10.07</v>
      </c>
    </row>
    <row r="7658" spans="1:4" ht="15" customHeight="1" x14ac:dyDescent="0.25">
      <c r="A7658" s="143">
        <v>1128</v>
      </c>
      <c r="B7658" s="144" t="s">
        <v>9517</v>
      </c>
      <c r="C7658" s="145" t="s">
        <v>1903</v>
      </c>
      <c r="D7658" s="146">
        <v>14.95</v>
      </c>
    </row>
    <row r="7659" spans="1:4" ht="15" customHeight="1" x14ac:dyDescent="0.25">
      <c r="A7659" s="143">
        <v>1129</v>
      </c>
      <c r="B7659" s="144" t="s">
        <v>9518</v>
      </c>
      <c r="C7659" s="145" t="s">
        <v>1903</v>
      </c>
      <c r="D7659" s="146">
        <v>16.440000000000001</v>
      </c>
    </row>
    <row r="7660" spans="1:4" ht="15" customHeight="1" x14ac:dyDescent="0.25">
      <c r="A7660" s="143">
        <v>1131</v>
      </c>
      <c r="B7660" s="144" t="s">
        <v>9519</v>
      </c>
      <c r="C7660" s="145" t="s">
        <v>1903</v>
      </c>
      <c r="D7660" s="146">
        <v>72.510000000000005</v>
      </c>
    </row>
    <row r="7661" spans="1:4" ht="15" customHeight="1" x14ac:dyDescent="0.25">
      <c r="A7661" s="143">
        <v>1132</v>
      </c>
      <c r="B7661" s="144" t="s">
        <v>9520</v>
      </c>
      <c r="C7661" s="145" t="s">
        <v>1903</v>
      </c>
      <c r="D7661" s="146">
        <v>84.02</v>
      </c>
    </row>
    <row r="7662" spans="1:4" ht="15" customHeight="1" x14ac:dyDescent="0.25">
      <c r="A7662" s="143">
        <v>1130</v>
      </c>
      <c r="B7662" s="144" t="s">
        <v>9521</v>
      </c>
      <c r="C7662" s="145" t="s">
        <v>1903</v>
      </c>
      <c r="D7662" s="146">
        <v>35.85</v>
      </c>
    </row>
    <row r="7663" spans="1:4" ht="15" customHeight="1" x14ac:dyDescent="0.25">
      <c r="A7663" s="143">
        <v>9760</v>
      </c>
      <c r="B7663" s="144" t="s">
        <v>9522</v>
      </c>
      <c r="C7663" s="145" t="s">
        <v>1903</v>
      </c>
      <c r="D7663" s="146">
        <v>16.88</v>
      </c>
    </row>
    <row r="7664" spans="1:4" ht="15" customHeight="1" x14ac:dyDescent="0.25">
      <c r="A7664" s="143">
        <v>1209</v>
      </c>
      <c r="B7664" s="144" t="s">
        <v>9523</v>
      </c>
      <c r="C7664" s="145" t="s">
        <v>1903</v>
      </c>
      <c r="D7664" s="146">
        <v>74.290000000000006</v>
      </c>
    </row>
    <row r="7665" spans="1:4" ht="15" customHeight="1" x14ac:dyDescent="0.25">
      <c r="A7665" s="143">
        <v>10318</v>
      </c>
      <c r="B7665" s="144" t="s">
        <v>9524</v>
      </c>
      <c r="C7665" s="145" t="s">
        <v>1903</v>
      </c>
      <c r="D7665" s="146">
        <v>15.04</v>
      </c>
    </row>
    <row r="7666" spans="1:4" ht="15" customHeight="1" x14ac:dyDescent="0.25">
      <c r="A7666" s="143">
        <v>1142</v>
      </c>
      <c r="B7666" s="144" t="s">
        <v>9525</v>
      </c>
      <c r="C7666" s="145" t="s">
        <v>1903</v>
      </c>
      <c r="D7666" s="146">
        <v>222.12</v>
      </c>
    </row>
    <row r="7667" spans="1:4" ht="15" customHeight="1" x14ac:dyDescent="0.25">
      <c r="A7667" s="143">
        <v>1134</v>
      </c>
      <c r="B7667" s="144" t="s">
        <v>9526</v>
      </c>
      <c r="C7667" s="145" t="s">
        <v>1903</v>
      </c>
      <c r="D7667" s="146">
        <v>6.4</v>
      </c>
    </row>
    <row r="7668" spans="1:4" ht="15" customHeight="1" x14ac:dyDescent="0.25">
      <c r="A7668" s="143">
        <v>1135</v>
      </c>
      <c r="B7668" s="144" t="s">
        <v>9527</v>
      </c>
      <c r="C7668" s="145" t="s">
        <v>1903</v>
      </c>
      <c r="D7668" s="146">
        <v>6.65</v>
      </c>
    </row>
    <row r="7669" spans="1:4" ht="15" customHeight="1" x14ac:dyDescent="0.25">
      <c r="A7669" s="143">
        <v>1136</v>
      </c>
      <c r="B7669" s="144" t="s">
        <v>9528</v>
      </c>
      <c r="C7669" s="145" t="s">
        <v>1903</v>
      </c>
      <c r="D7669" s="146">
        <v>8.15</v>
      </c>
    </row>
    <row r="7670" spans="1:4" ht="15" customHeight="1" x14ac:dyDescent="0.25">
      <c r="A7670" s="143">
        <v>1137</v>
      </c>
      <c r="B7670" s="144" t="s">
        <v>9529</v>
      </c>
      <c r="C7670" s="145" t="s">
        <v>1903</v>
      </c>
      <c r="D7670" s="146">
        <v>14.07</v>
      </c>
    </row>
    <row r="7671" spans="1:4" ht="15" customHeight="1" x14ac:dyDescent="0.25">
      <c r="A7671" s="143">
        <v>1138</v>
      </c>
      <c r="B7671" s="144" t="s">
        <v>9530</v>
      </c>
      <c r="C7671" s="145" t="s">
        <v>1903</v>
      </c>
      <c r="D7671" s="146">
        <v>14.85</v>
      </c>
    </row>
    <row r="7672" spans="1:4" ht="15" customHeight="1" x14ac:dyDescent="0.25">
      <c r="A7672" s="143">
        <v>1139</v>
      </c>
      <c r="B7672" s="144" t="s">
        <v>9531</v>
      </c>
      <c r="C7672" s="145" t="s">
        <v>1903</v>
      </c>
      <c r="D7672" s="146">
        <v>32.06</v>
      </c>
    </row>
    <row r="7673" spans="1:4" ht="15" customHeight="1" x14ac:dyDescent="0.25">
      <c r="A7673" s="143">
        <v>1140</v>
      </c>
      <c r="B7673" s="144" t="s">
        <v>9532</v>
      </c>
      <c r="C7673" s="145" t="s">
        <v>1903</v>
      </c>
      <c r="D7673" s="146">
        <v>95.61</v>
      </c>
    </row>
    <row r="7674" spans="1:4" ht="15" customHeight="1" x14ac:dyDescent="0.25">
      <c r="A7674" s="143">
        <v>1141</v>
      </c>
      <c r="B7674" s="144" t="s">
        <v>9533</v>
      </c>
      <c r="C7674" s="145" t="s">
        <v>1903</v>
      </c>
      <c r="D7674" s="146">
        <v>111.21</v>
      </c>
    </row>
    <row r="7675" spans="1:4" ht="15" customHeight="1" x14ac:dyDescent="0.25">
      <c r="A7675" s="143">
        <v>9761</v>
      </c>
      <c r="B7675" s="144" t="s">
        <v>9534</v>
      </c>
      <c r="C7675" s="145" t="s">
        <v>1903</v>
      </c>
      <c r="D7675" s="146">
        <v>15.71</v>
      </c>
    </row>
    <row r="7676" spans="1:4" ht="15" customHeight="1" x14ac:dyDescent="0.25">
      <c r="A7676" s="143">
        <v>8788</v>
      </c>
      <c r="B7676" s="144" t="s">
        <v>9535</v>
      </c>
      <c r="C7676" s="145" t="s">
        <v>1903</v>
      </c>
      <c r="D7676" s="146">
        <v>16.18</v>
      </c>
    </row>
    <row r="7677" spans="1:4" ht="15" customHeight="1" x14ac:dyDescent="0.25">
      <c r="A7677" s="143">
        <v>4964</v>
      </c>
      <c r="B7677" s="144" t="s">
        <v>9536</v>
      </c>
      <c r="C7677" s="145" t="s">
        <v>1903</v>
      </c>
      <c r="D7677" s="146">
        <v>11.93</v>
      </c>
    </row>
    <row r="7678" spans="1:4" ht="15" customHeight="1" x14ac:dyDescent="0.25">
      <c r="A7678" s="143">
        <v>4965</v>
      </c>
      <c r="B7678" s="144" t="s">
        <v>9537</v>
      </c>
      <c r="C7678" s="145" t="s">
        <v>1903</v>
      </c>
      <c r="D7678" s="146">
        <v>13.34</v>
      </c>
    </row>
    <row r="7679" spans="1:4" ht="15" customHeight="1" x14ac:dyDescent="0.25">
      <c r="A7679" s="143">
        <v>9967</v>
      </c>
      <c r="B7679" s="144" t="s">
        <v>9538</v>
      </c>
      <c r="C7679" s="145" t="s">
        <v>1903</v>
      </c>
      <c r="D7679" s="146">
        <v>69.95</v>
      </c>
    </row>
    <row r="7680" spans="1:4" ht="15" customHeight="1" x14ac:dyDescent="0.25">
      <c r="A7680" s="143">
        <v>8786</v>
      </c>
      <c r="B7680" s="144" t="s">
        <v>9539</v>
      </c>
      <c r="C7680" s="145" t="s">
        <v>1903</v>
      </c>
      <c r="D7680" s="146">
        <v>8.1199999999999992</v>
      </c>
    </row>
    <row r="7681" spans="1:4" ht="15" customHeight="1" x14ac:dyDescent="0.25">
      <c r="A7681" s="143">
        <v>8787</v>
      </c>
      <c r="B7681" s="144" t="s">
        <v>9540</v>
      </c>
      <c r="C7681" s="145" t="s">
        <v>1903</v>
      </c>
      <c r="D7681" s="146">
        <v>14.53</v>
      </c>
    </row>
    <row r="7682" spans="1:4" ht="15" customHeight="1" x14ac:dyDescent="0.25">
      <c r="A7682" s="143">
        <v>10086</v>
      </c>
      <c r="B7682" s="144" t="s">
        <v>9541</v>
      </c>
      <c r="C7682" s="145" t="s">
        <v>1903</v>
      </c>
      <c r="D7682" s="146">
        <v>28.28</v>
      </c>
    </row>
    <row r="7683" spans="1:4" ht="15" customHeight="1" x14ac:dyDescent="0.25">
      <c r="A7683" s="143">
        <v>10087</v>
      </c>
      <c r="B7683" s="144" t="s">
        <v>9542</v>
      </c>
      <c r="C7683" s="145" t="s">
        <v>1903</v>
      </c>
      <c r="D7683" s="146">
        <v>61.29</v>
      </c>
    </row>
    <row r="7684" spans="1:4" ht="15" customHeight="1" x14ac:dyDescent="0.25">
      <c r="A7684" s="143">
        <v>11421</v>
      </c>
      <c r="B7684" s="144" t="s">
        <v>9543</v>
      </c>
      <c r="C7684" s="145" t="s">
        <v>1903</v>
      </c>
      <c r="D7684" s="146">
        <v>155.63999999999999</v>
      </c>
    </row>
    <row r="7685" spans="1:4" ht="15" customHeight="1" x14ac:dyDescent="0.25">
      <c r="A7685" s="143">
        <v>11422</v>
      </c>
      <c r="B7685" s="144" t="s">
        <v>9544</v>
      </c>
      <c r="C7685" s="145" t="s">
        <v>1903</v>
      </c>
      <c r="D7685" s="146">
        <v>152.11000000000001</v>
      </c>
    </row>
    <row r="7686" spans="1:4" ht="15" customHeight="1" x14ac:dyDescent="0.25">
      <c r="A7686" s="143">
        <v>1143</v>
      </c>
      <c r="B7686" s="144" t="s">
        <v>9545</v>
      </c>
      <c r="C7686" s="145" t="s">
        <v>1903</v>
      </c>
      <c r="D7686" s="146">
        <v>8.15</v>
      </c>
    </row>
    <row r="7687" spans="1:4" ht="15" customHeight="1" x14ac:dyDescent="0.25">
      <c r="A7687" s="143">
        <v>1144</v>
      </c>
      <c r="B7687" s="144" t="s">
        <v>9546</v>
      </c>
      <c r="C7687" s="145" t="s">
        <v>1903</v>
      </c>
      <c r="D7687" s="146">
        <v>9.94</v>
      </c>
    </row>
    <row r="7688" spans="1:4" ht="15" customHeight="1" x14ac:dyDescent="0.25">
      <c r="A7688" s="143">
        <v>11409</v>
      </c>
      <c r="B7688" s="144" t="s">
        <v>9547</v>
      </c>
      <c r="C7688" s="145" t="s">
        <v>1903</v>
      </c>
      <c r="D7688" s="146">
        <v>123.26</v>
      </c>
    </row>
    <row r="7689" spans="1:4" ht="15" customHeight="1" x14ac:dyDescent="0.25">
      <c r="A7689" s="143">
        <v>1146</v>
      </c>
      <c r="B7689" s="144" t="s">
        <v>9548</v>
      </c>
      <c r="C7689" s="145" t="s">
        <v>1903</v>
      </c>
      <c r="D7689" s="146">
        <v>10.16</v>
      </c>
    </row>
    <row r="7690" spans="1:4" ht="15" customHeight="1" x14ac:dyDescent="0.25">
      <c r="A7690" s="143">
        <v>1147</v>
      </c>
      <c r="B7690" s="144" t="s">
        <v>9549</v>
      </c>
      <c r="C7690" s="145" t="s">
        <v>1903</v>
      </c>
      <c r="D7690" s="146">
        <v>12.65</v>
      </c>
    </row>
    <row r="7691" spans="1:4" ht="15" customHeight="1" x14ac:dyDescent="0.25">
      <c r="A7691" s="143">
        <v>1148</v>
      </c>
      <c r="B7691" s="144" t="s">
        <v>9550</v>
      </c>
      <c r="C7691" s="145" t="s">
        <v>1903</v>
      </c>
      <c r="D7691" s="146">
        <v>31.36</v>
      </c>
    </row>
    <row r="7692" spans="1:4" ht="15" customHeight="1" x14ac:dyDescent="0.25">
      <c r="A7692" s="143">
        <v>8792</v>
      </c>
      <c r="B7692" s="144" t="s">
        <v>9551</v>
      </c>
      <c r="C7692" s="145" t="s">
        <v>1903</v>
      </c>
      <c r="D7692" s="146">
        <v>11.92</v>
      </c>
    </row>
    <row r="7693" spans="1:4" ht="15" customHeight="1" x14ac:dyDescent="0.25">
      <c r="A7693" s="143">
        <v>1157</v>
      </c>
      <c r="B7693" s="144" t="s">
        <v>9552</v>
      </c>
      <c r="C7693" s="145" t="s">
        <v>1903</v>
      </c>
      <c r="D7693" s="146">
        <v>85.48</v>
      </c>
    </row>
    <row r="7694" spans="1:4" ht="15" customHeight="1" x14ac:dyDescent="0.25">
      <c r="A7694" s="143">
        <v>1149</v>
      </c>
      <c r="B7694" s="144" t="s">
        <v>9553</v>
      </c>
      <c r="C7694" s="145" t="s">
        <v>1903</v>
      </c>
      <c r="D7694" s="146">
        <v>3.6</v>
      </c>
    </row>
    <row r="7695" spans="1:4" ht="15" customHeight="1" x14ac:dyDescent="0.25">
      <c r="A7695" s="143">
        <v>1150</v>
      </c>
      <c r="B7695" s="144" t="s">
        <v>9554</v>
      </c>
      <c r="C7695" s="145" t="s">
        <v>1903</v>
      </c>
      <c r="D7695" s="146">
        <v>4.1900000000000004</v>
      </c>
    </row>
    <row r="7696" spans="1:4" ht="15" customHeight="1" x14ac:dyDescent="0.25">
      <c r="A7696" s="143">
        <v>1151</v>
      </c>
      <c r="B7696" s="144" t="s">
        <v>9555</v>
      </c>
      <c r="C7696" s="145" t="s">
        <v>1903</v>
      </c>
      <c r="D7696" s="146">
        <v>5.51</v>
      </c>
    </row>
    <row r="7697" spans="1:4" ht="15" customHeight="1" x14ac:dyDescent="0.25">
      <c r="A7697" s="143">
        <v>1152</v>
      </c>
      <c r="B7697" s="144" t="s">
        <v>9556</v>
      </c>
      <c r="C7697" s="145" t="s">
        <v>1903</v>
      </c>
      <c r="D7697" s="146">
        <v>9.23</v>
      </c>
    </row>
    <row r="7698" spans="1:4" ht="15" customHeight="1" x14ac:dyDescent="0.25">
      <c r="A7698" s="143">
        <v>1153</v>
      </c>
      <c r="B7698" s="144" t="s">
        <v>9557</v>
      </c>
      <c r="C7698" s="145" t="s">
        <v>1903</v>
      </c>
      <c r="D7698" s="146">
        <v>10.62</v>
      </c>
    </row>
    <row r="7699" spans="1:4" ht="15" customHeight="1" x14ac:dyDescent="0.25">
      <c r="A7699" s="143">
        <v>1154</v>
      </c>
      <c r="B7699" s="144" t="s">
        <v>9558</v>
      </c>
      <c r="C7699" s="145" t="s">
        <v>1903</v>
      </c>
      <c r="D7699" s="146">
        <v>18.010000000000002</v>
      </c>
    </row>
    <row r="7700" spans="1:4" ht="15" customHeight="1" x14ac:dyDescent="0.25">
      <c r="A7700" s="143">
        <v>1155</v>
      </c>
      <c r="B7700" s="144" t="s">
        <v>9559</v>
      </c>
      <c r="C7700" s="145" t="s">
        <v>1903</v>
      </c>
      <c r="D7700" s="146">
        <v>29.44</v>
      </c>
    </row>
    <row r="7701" spans="1:4" ht="15" customHeight="1" x14ac:dyDescent="0.25">
      <c r="A7701" s="143">
        <v>1156</v>
      </c>
      <c r="B7701" s="144" t="s">
        <v>9560</v>
      </c>
      <c r="C7701" s="145" t="s">
        <v>1903</v>
      </c>
      <c r="D7701" s="146">
        <v>54.37</v>
      </c>
    </row>
    <row r="7702" spans="1:4" ht="15" customHeight="1" x14ac:dyDescent="0.25">
      <c r="A7702" s="143">
        <v>1210</v>
      </c>
      <c r="B7702" s="144" t="s">
        <v>9561</v>
      </c>
      <c r="C7702" s="145" t="s">
        <v>1903</v>
      </c>
      <c r="D7702" s="146">
        <v>7.53</v>
      </c>
    </row>
    <row r="7703" spans="1:4" ht="15" customHeight="1" x14ac:dyDescent="0.25">
      <c r="A7703" s="143">
        <v>10227</v>
      </c>
      <c r="B7703" s="144" t="s">
        <v>9562</v>
      </c>
      <c r="C7703" s="145" t="s">
        <v>1903</v>
      </c>
      <c r="D7703" s="146">
        <v>16.66</v>
      </c>
    </row>
    <row r="7704" spans="1:4" ht="15" customHeight="1" x14ac:dyDescent="0.25">
      <c r="A7704" s="143">
        <v>1164</v>
      </c>
      <c r="B7704" s="144" t="s">
        <v>9563</v>
      </c>
      <c r="C7704" s="145" t="s">
        <v>1903</v>
      </c>
      <c r="D7704" s="146">
        <v>62.02</v>
      </c>
    </row>
    <row r="7705" spans="1:4" ht="15" customHeight="1" x14ac:dyDescent="0.25">
      <c r="A7705" s="143">
        <v>1165</v>
      </c>
      <c r="B7705" s="144" t="s">
        <v>9564</v>
      </c>
      <c r="C7705" s="145" t="s">
        <v>1903</v>
      </c>
      <c r="D7705" s="146">
        <v>62.02</v>
      </c>
    </row>
    <row r="7706" spans="1:4" ht="15" customHeight="1" x14ac:dyDescent="0.25">
      <c r="A7706" s="143">
        <v>1166</v>
      </c>
      <c r="B7706" s="144" t="s">
        <v>9565</v>
      </c>
      <c r="C7706" s="145" t="s">
        <v>1903</v>
      </c>
      <c r="D7706" s="146">
        <v>62.44</v>
      </c>
    </row>
    <row r="7707" spans="1:4" ht="15" customHeight="1" x14ac:dyDescent="0.25">
      <c r="A7707" s="143">
        <v>1158</v>
      </c>
      <c r="B7707" s="144" t="s">
        <v>9566</v>
      </c>
      <c r="C7707" s="145" t="s">
        <v>1903</v>
      </c>
      <c r="D7707" s="146">
        <v>4.51</v>
      </c>
    </row>
    <row r="7708" spans="1:4" ht="15" customHeight="1" x14ac:dyDescent="0.25">
      <c r="A7708" s="143">
        <v>1159</v>
      </c>
      <c r="B7708" s="144" t="s">
        <v>9567</v>
      </c>
      <c r="C7708" s="145" t="s">
        <v>1903</v>
      </c>
      <c r="D7708" s="146">
        <v>6.97</v>
      </c>
    </row>
    <row r="7709" spans="1:4" ht="15" customHeight="1" x14ac:dyDescent="0.25">
      <c r="A7709" s="143">
        <v>1160</v>
      </c>
      <c r="B7709" s="144" t="s">
        <v>9568</v>
      </c>
      <c r="C7709" s="145" t="s">
        <v>1903</v>
      </c>
      <c r="D7709" s="146">
        <v>9.6</v>
      </c>
    </row>
    <row r="7710" spans="1:4" ht="15" customHeight="1" x14ac:dyDescent="0.25">
      <c r="A7710" s="143">
        <v>1161</v>
      </c>
      <c r="B7710" s="144" t="s">
        <v>9569</v>
      </c>
      <c r="C7710" s="145" t="s">
        <v>1903</v>
      </c>
      <c r="D7710" s="146">
        <v>16.64</v>
      </c>
    </row>
    <row r="7711" spans="1:4" ht="15" customHeight="1" x14ac:dyDescent="0.25">
      <c r="A7711" s="143">
        <v>1162</v>
      </c>
      <c r="B7711" s="144" t="s">
        <v>9570</v>
      </c>
      <c r="C7711" s="145" t="s">
        <v>1903</v>
      </c>
      <c r="D7711" s="146">
        <v>31.07</v>
      </c>
    </row>
    <row r="7712" spans="1:4" ht="15" customHeight="1" x14ac:dyDescent="0.25">
      <c r="A7712" s="143">
        <v>4994</v>
      </c>
      <c r="B7712" s="144" t="s">
        <v>9571</v>
      </c>
      <c r="C7712" s="145" t="s">
        <v>1903</v>
      </c>
      <c r="D7712" s="146">
        <v>8.35</v>
      </c>
    </row>
    <row r="7713" spans="1:4" ht="17.100000000000001" customHeight="1" x14ac:dyDescent="0.25">
      <c r="A7713" s="143">
        <v>9267</v>
      </c>
      <c r="B7713" s="144" t="s">
        <v>9572</v>
      </c>
      <c r="C7713" s="145" t="s">
        <v>1903</v>
      </c>
      <c r="D7713" s="146">
        <v>21.68</v>
      </c>
    </row>
    <row r="7714" spans="1:4" ht="17.100000000000001" customHeight="1" x14ac:dyDescent="0.25">
      <c r="A7714" s="143">
        <v>9793</v>
      </c>
      <c r="B7714" s="144" t="s">
        <v>9573</v>
      </c>
      <c r="C7714" s="145" t="s">
        <v>1903</v>
      </c>
      <c r="D7714" s="146">
        <v>25.77</v>
      </c>
    </row>
    <row r="7715" spans="1:4" ht="15" customHeight="1" x14ac:dyDescent="0.25">
      <c r="A7715" s="143">
        <v>4991</v>
      </c>
      <c r="B7715" s="144" t="s">
        <v>9574</v>
      </c>
      <c r="C7715" s="145" t="s">
        <v>1903</v>
      </c>
      <c r="D7715" s="146">
        <v>8.06</v>
      </c>
    </row>
    <row r="7716" spans="1:4" ht="15" customHeight="1" x14ac:dyDescent="0.25">
      <c r="A7716" s="143">
        <v>4992</v>
      </c>
      <c r="B7716" s="144" t="s">
        <v>9575</v>
      </c>
      <c r="C7716" s="145" t="s">
        <v>1903</v>
      </c>
      <c r="D7716" s="146">
        <v>9.5299999999999994</v>
      </c>
    </row>
    <row r="7717" spans="1:4" ht="15" customHeight="1" x14ac:dyDescent="0.25">
      <c r="A7717" s="143">
        <v>4993</v>
      </c>
      <c r="B7717" s="144" t="s">
        <v>9576</v>
      </c>
      <c r="C7717" s="145" t="s">
        <v>1903</v>
      </c>
      <c r="D7717" s="146">
        <v>23.71</v>
      </c>
    </row>
    <row r="7718" spans="1:4" ht="15" customHeight="1" x14ac:dyDescent="0.25">
      <c r="A7718" s="143">
        <v>1211</v>
      </c>
      <c r="B7718" s="144" t="s">
        <v>9577</v>
      </c>
      <c r="C7718" s="145" t="s">
        <v>7658</v>
      </c>
      <c r="D7718" s="146">
        <v>298.39999999999998</v>
      </c>
    </row>
    <row r="7719" spans="1:4" ht="15" customHeight="1" x14ac:dyDescent="0.25">
      <c r="A7719" s="143">
        <v>1199</v>
      </c>
      <c r="B7719" s="144" t="s">
        <v>9578</v>
      </c>
      <c r="C7719" s="145" t="s">
        <v>1903</v>
      </c>
      <c r="D7719" s="146">
        <v>45.93</v>
      </c>
    </row>
    <row r="7720" spans="1:4" ht="15" customHeight="1" x14ac:dyDescent="0.25">
      <c r="A7720" s="143">
        <v>12030</v>
      </c>
      <c r="B7720" s="144" t="s">
        <v>9579</v>
      </c>
      <c r="C7720" s="145" t="s">
        <v>1903</v>
      </c>
      <c r="D7720" s="146">
        <v>75.28</v>
      </c>
    </row>
    <row r="7721" spans="1:4" ht="15" customHeight="1" x14ac:dyDescent="0.25">
      <c r="A7721" s="143">
        <v>1200</v>
      </c>
      <c r="B7721" s="144" t="s">
        <v>9580</v>
      </c>
      <c r="C7721" s="145" t="s">
        <v>1903</v>
      </c>
      <c r="D7721" s="146">
        <v>90.33</v>
      </c>
    </row>
    <row r="7722" spans="1:4" ht="15" customHeight="1" x14ac:dyDescent="0.25">
      <c r="A7722" s="143">
        <v>8260</v>
      </c>
      <c r="B7722" s="144" t="s">
        <v>9581</v>
      </c>
      <c r="C7722" s="145" t="s">
        <v>1903</v>
      </c>
      <c r="D7722" s="146">
        <v>143.18</v>
      </c>
    </row>
    <row r="7723" spans="1:4" ht="15" customHeight="1" x14ac:dyDescent="0.25">
      <c r="A7723" s="143">
        <v>1204</v>
      </c>
      <c r="B7723" s="144" t="s">
        <v>9582</v>
      </c>
      <c r="C7723" s="145" t="s">
        <v>1903</v>
      </c>
      <c r="D7723" s="146">
        <v>22.08</v>
      </c>
    </row>
    <row r="7724" spans="1:4" ht="15" customHeight="1" x14ac:dyDescent="0.25">
      <c r="A7724" s="143">
        <v>1201</v>
      </c>
      <c r="B7724" s="144" t="s">
        <v>9583</v>
      </c>
      <c r="C7724" s="145" t="s">
        <v>1903</v>
      </c>
      <c r="D7724" s="146">
        <v>65.319999999999993</v>
      </c>
    </row>
    <row r="7725" spans="1:4" ht="15" customHeight="1" x14ac:dyDescent="0.25">
      <c r="A7725" s="143">
        <v>1205</v>
      </c>
      <c r="B7725" s="144" t="s">
        <v>9584</v>
      </c>
      <c r="C7725" s="145" t="s">
        <v>1903</v>
      </c>
      <c r="D7725" s="146">
        <v>130.5</v>
      </c>
    </row>
    <row r="7726" spans="1:4" ht="15" customHeight="1" x14ac:dyDescent="0.25">
      <c r="A7726" s="143">
        <v>1175</v>
      </c>
      <c r="B7726" s="144" t="s">
        <v>9585</v>
      </c>
      <c r="C7726" s="145" t="s">
        <v>1903</v>
      </c>
      <c r="D7726" s="146">
        <v>174</v>
      </c>
    </row>
    <row r="7727" spans="1:4" ht="15" customHeight="1" x14ac:dyDescent="0.25">
      <c r="A7727" s="143">
        <v>1167</v>
      </c>
      <c r="B7727" s="144" t="s">
        <v>9586</v>
      </c>
      <c r="C7727" s="145" t="s">
        <v>1903</v>
      </c>
      <c r="D7727" s="146">
        <v>7.35</v>
      </c>
    </row>
    <row r="7728" spans="1:4" ht="15" customHeight="1" x14ac:dyDescent="0.25">
      <c r="A7728" s="143">
        <v>1168</v>
      </c>
      <c r="B7728" s="144" t="s">
        <v>9587</v>
      </c>
      <c r="C7728" s="145" t="s">
        <v>1903</v>
      </c>
      <c r="D7728" s="146">
        <v>7.73</v>
      </c>
    </row>
    <row r="7729" spans="1:4" ht="15" customHeight="1" x14ac:dyDescent="0.25">
      <c r="A7729" s="143">
        <v>1169</v>
      </c>
      <c r="B7729" s="144" t="s">
        <v>9588</v>
      </c>
      <c r="C7729" s="145" t="s">
        <v>1903</v>
      </c>
      <c r="D7729" s="146">
        <v>10.53</v>
      </c>
    </row>
    <row r="7730" spans="1:4" ht="15" customHeight="1" x14ac:dyDescent="0.25">
      <c r="A7730" s="143">
        <v>1170</v>
      </c>
      <c r="B7730" s="144" t="s">
        <v>9589</v>
      </c>
      <c r="C7730" s="145" t="s">
        <v>1903</v>
      </c>
      <c r="D7730" s="146">
        <v>18.59</v>
      </c>
    </row>
    <row r="7731" spans="1:4" ht="15" customHeight="1" x14ac:dyDescent="0.25">
      <c r="A7731" s="143">
        <v>1171</v>
      </c>
      <c r="B7731" s="144" t="s">
        <v>9590</v>
      </c>
      <c r="C7731" s="145" t="s">
        <v>1903</v>
      </c>
      <c r="D7731" s="146">
        <v>20.13</v>
      </c>
    </row>
    <row r="7732" spans="1:4" ht="15" customHeight="1" x14ac:dyDescent="0.25">
      <c r="A7732" s="143">
        <v>1172</v>
      </c>
      <c r="B7732" s="144" t="s">
        <v>9591</v>
      </c>
      <c r="C7732" s="145" t="s">
        <v>1903</v>
      </c>
      <c r="D7732" s="146">
        <v>38.74</v>
      </c>
    </row>
    <row r="7733" spans="1:4" ht="15" customHeight="1" x14ac:dyDescent="0.25">
      <c r="A7733" s="143">
        <v>1173</v>
      </c>
      <c r="B7733" s="144" t="s">
        <v>9592</v>
      </c>
      <c r="C7733" s="145" t="s">
        <v>1903</v>
      </c>
      <c r="D7733" s="146">
        <v>71.28</v>
      </c>
    </row>
    <row r="7734" spans="1:4" ht="15" customHeight="1" x14ac:dyDescent="0.25">
      <c r="A7734" s="143">
        <v>1174</v>
      </c>
      <c r="B7734" s="144" t="s">
        <v>9593</v>
      </c>
      <c r="C7734" s="145" t="s">
        <v>1903</v>
      </c>
      <c r="D7734" s="146">
        <v>106.65</v>
      </c>
    </row>
    <row r="7735" spans="1:4" ht="15" customHeight="1" x14ac:dyDescent="0.25">
      <c r="A7735" s="143">
        <v>9759</v>
      </c>
      <c r="B7735" s="144" t="s">
        <v>9594</v>
      </c>
      <c r="C7735" s="145" t="s">
        <v>1903</v>
      </c>
      <c r="D7735" s="146">
        <v>25.03</v>
      </c>
    </row>
    <row r="7736" spans="1:4" ht="17.100000000000001" customHeight="1" x14ac:dyDescent="0.25">
      <c r="A7736" s="143">
        <v>1347</v>
      </c>
      <c r="B7736" s="144" t="s">
        <v>9595</v>
      </c>
      <c r="C7736" s="145" t="s">
        <v>1903</v>
      </c>
      <c r="D7736" s="146">
        <v>16</v>
      </c>
    </row>
    <row r="7737" spans="1:4" ht="17.100000000000001" customHeight="1" x14ac:dyDescent="0.25">
      <c r="A7737" s="143">
        <v>4968</v>
      </c>
      <c r="B7737" s="144" t="s">
        <v>9596</v>
      </c>
      <c r="C7737" s="145" t="s">
        <v>1903</v>
      </c>
      <c r="D7737" s="146">
        <v>15.13</v>
      </c>
    </row>
    <row r="7738" spans="1:4" ht="17.100000000000001" customHeight="1" x14ac:dyDescent="0.25">
      <c r="A7738" s="143">
        <v>1348</v>
      </c>
      <c r="B7738" s="144" t="s">
        <v>9597</v>
      </c>
      <c r="C7738" s="145" t="s">
        <v>1903</v>
      </c>
      <c r="D7738" s="146">
        <v>17.16</v>
      </c>
    </row>
    <row r="7739" spans="1:4" ht="17.100000000000001" customHeight="1" x14ac:dyDescent="0.25">
      <c r="A7739" s="143">
        <v>4969</v>
      </c>
      <c r="B7739" s="144" t="s">
        <v>9598</v>
      </c>
      <c r="C7739" s="145" t="s">
        <v>1903</v>
      </c>
      <c r="D7739" s="146">
        <v>22.44</v>
      </c>
    </row>
    <row r="7740" spans="1:4" ht="15" customHeight="1" x14ac:dyDescent="0.25">
      <c r="A7740" s="143">
        <v>9268</v>
      </c>
      <c r="B7740" s="144" t="s">
        <v>9599</v>
      </c>
      <c r="C7740" s="145" t="s">
        <v>1903</v>
      </c>
      <c r="D7740" s="146">
        <v>12.45</v>
      </c>
    </row>
    <row r="7741" spans="1:4" ht="15" customHeight="1" x14ac:dyDescent="0.25">
      <c r="A7741" s="143">
        <v>9269</v>
      </c>
      <c r="B7741" s="144" t="s">
        <v>9600</v>
      </c>
      <c r="C7741" s="145" t="s">
        <v>1903</v>
      </c>
      <c r="D7741" s="146">
        <v>18.59</v>
      </c>
    </row>
    <row r="7742" spans="1:4" ht="15" customHeight="1" x14ac:dyDescent="0.25">
      <c r="A7742" s="143">
        <v>11410</v>
      </c>
      <c r="B7742" s="144" t="s">
        <v>9601</v>
      </c>
      <c r="C7742" s="145" t="s">
        <v>1903</v>
      </c>
      <c r="D7742" s="146">
        <v>164.1</v>
      </c>
    </row>
    <row r="7743" spans="1:4" ht="15" customHeight="1" x14ac:dyDescent="0.25">
      <c r="A7743" s="143">
        <v>1187</v>
      </c>
      <c r="B7743" s="144" t="s">
        <v>9602</v>
      </c>
      <c r="C7743" s="145" t="s">
        <v>1903</v>
      </c>
      <c r="D7743" s="146">
        <v>162.55000000000001</v>
      </c>
    </row>
    <row r="7744" spans="1:4" ht="15" customHeight="1" x14ac:dyDescent="0.25">
      <c r="A7744" s="143">
        <v>1188</v>
      </c>
      <c r="B7744" s="144" t="s">
        <v>9603</v>
      </c>
      <c r="C7744" s="145" t="s">
        <v>1903</v>
      </c>
      <c r="D7744" s="146">
        <v>212.35</v>
      </c>
    </row>
    <row r="7745" spans="1:4" ht="15" customHeight="1" x14ac:dyDescent="0.25">
      <c r="A7745" s="143">
        <v>1176</v>
      </c>
      <c r="B7745" s="144" t="s">
        <v>9604</v>
      </c>
      <c r="C7745" s="145" t="s">
        <v>1903</v>
      </c>
      <c r="D7745" s="146">
        <v>9.77</v>
      </c>
    </row>
    <row r="7746" spans="1:4" ht="15" customHeight="1" x14ac:dyDescent="0.25">
      <c r="A7746" s="143">
        <v>1177</v>
      </c>
      <c r="B7746" s="144" t="s">
        <v>9605</v>
      </c>
      <c r="C7746" s="145" t="s">
        <v>1903</v>
      </c>
      <c r="D7746" s="146">
        <v>12.77</v>
      </c>
    </row>
    <row r="7747" spans="1:4" ht="15" customHeight="1" x14ac:dyDescent="0.25">
      <c r="A7747" s="143">
        <v>1178</v>
      </c>
      <c r="B7747" s="144" t="s">
        <v>9606</v>
      </c>
      <c r="C7747" s="145" t="s">
        <v>1903</v>
      </c>
      <c r="D7747" s="146">
        <v>20.16</v>
      </c>
    </row>
    <row r="7748" spans="1:4" ht="15" customHeight="1" x14ac:dyDescent="0.25">
      <c r="A7748" s="143">
        <v>1179</v>
      </c>
      <c r="B7748" s="144" t="s">
        <v>9607</v>
      </c>
      <c r="C7748" s="145" t="s">
        <v>1903</v>
      </c>
      <c r="D7748" s="146">
        <v>21.26</v>
      </c>
    </row>
    <row r="7749" spans="1:4" ht="15" customHeight="1" x14ac:dyDescent="0.25">
      <c r="A7749" s="143">
        <v>1180</v>
      </c>
      <c r="B7749" s="144" t="s">
        <v>9608</v>
      </c>
      <c r="C7749" s="145" t="s">
        <v>1903</v>
      </c>
      <c r="D7749" s="146">
        <v>19.760000000000002</v>
      </c>
    </row>
    <row r="7750" spans="1:4" ht="15" customHeight="1" x14ac:dyDescent="0.25">
      <c r="A7750" s="143">
        <v>1181</v>
      </c>
      <c r="B7750" s="144" t="s">
        <v>9609</v>
      </c>
      <c r="C7750" s="145" t="s">
        <v>1903</v>
      </c>
      <c r="D7750" s="146">
        <v>24.99</v>
      </c>
    </row>
    <row r="7751" spans="1:4" ht="15" customHeight="1" x14ac:dyDescent="0.25">
      <c r="A7751" s="143">
        <v>1182</v>
      </c>
      <c r="B7751" s="144" t="s">
        <v>9610</v>
      </c>
      <c r="C7751" s="145" t="s">
        <v>1903</v>
      </c>
      <c r="D7751" s="146">
        <v>28.07</v>
      </c>
    </row>
    <row r="7752" spans="1:4" ht="15" customHeight="1" x14ac:dyDescent="0.25">
      <c r="A7752" s="143">
        <v>1183</v>
      </c>
      <c r="B7752" s="144" t="s">
        <v>9611</v>
      </c>
      <c r="C7752" s="145" t="s">
        <v>1903</v>
      </c>
      <c r="D7752" s="146">
        <v>64.510000000000005</v>
      </c>
    </row>
    <row r="7753" spans="1:4" ht="15" customHeight="1" x14ac:dyDescent="0.25">
      <c r="A7753" s="143">
        <v>1184</v>
      </c>
      <c r="B7753" s="144" t="s">
        <v>9612</v>
      </c>
      <c r="C7753" s="145" t="s">
        <v>1903</v>
      </c>
      <c r="D7753" s="146">
        <v>86.24</v>
      </c>
    </row>
    <row r="7754" spans="1:4" ht="15" customHeight="1" x14ac:dyDescent="0.25">
      <c r="A7754" s="143">
        <v>1185</v>
      </c>
      <c r="B7754" s="144" t="s">
        <v>9613</v>
      </c>
      <c r="C7754" s="145" t="s">
        <v>1903</v>
      </c>
      <c r="D7754" s="146">
        <v>90.34</v>
      </c>
    </row>
    <row r="7755" spans="1:4" ht="15" customHeight="1" x14ac:dyDescent="0.25">
      <c r="A7755" s="143">
        <v>1186</v>
      </c>
      <c r="B7755" s="144" t="s">
        <v>9614</v>
      </c>
      <c r="C7755" s="145" t="s">
        <v>1903</v>
      </c>
      <c r="D7755" s="146">
        <v>62.3</v>
      </c>
    </row>
    <row r="7756" spans="1:4" ht="15" customHeight="1" x14ac:dyDescent="0.25">
      <c r="A7756" s="143">
        <v>9275</v>
      </c>
      <c r="B7756" s="144" t="s">
        <v>9615</v>
      </c>
      <c r="C7756" s="145" t="s">
        <v>1903</v>
      </c>
      <c r="D7756" s="146">
        <v>15.99</v>
      </c>
    </row>
    <row r="7757" spans="1:4" ht="15" customHeight="1" x14ac:dyDescent="0.25">
      <c r="A7757" s="143">
        <v>10083</v>
      </c>
      <c r="B7757" s="144" t="s">
        <v>9616</v>
      </c>
      <c r="C7757" s="145" t="s">
        <v>1903</v>
      </c>
      <c r="D7757" s="146">
        <v>58.94</v>
      </c>
    </row>
    <row r="7758" spans="1:4" ht="15" customHeight="1" x14ac:dyDescent="0.25">
      <c r="A7758" s="143">
        <v>8793</v>
      </c>
      <c r="B7758" s="144" t="s">
        <v>9617</v>
      </c>
      <c r="C7758" s="145" t="s">
        <v>1903</v>
      </c>
      <c r="D7758" s="146">
        <v>40.840000000000003</v>
      </c>
    </row>
    <row r="7759" spans="1:4" ht="15" customHeight="1" x14ac:dyDescent="0.25">
      <c r="A7759" s="143">
        <v>9568</v>
      </c>
      <c r="B7759" s="144" t="s">
        <v>9618</v>
      </c>
      <c r="C7759" s="145" t="s">
        <v>1903</v>
      </c>
      <c r="D7759" s="146">
        <v>291.7</v>
      </c>
    </row>
    <row r="7760" spans="1:4" ht="15" customHeight="1" x14ac:dyDescent="0.25">
      <c r="A7760" s="143">
        <v>1206</v>
      </c>
      <c r="B7760" s="144" t="s">
        <v>9619</v>
      </c>
      <c r="C7760" s="145" t="s">
        <v>1903</v>
      </c>
      <c r="D7760" s="146">
        <v>49.24</v>
      </c>
    </row>
    <row r="7761" spans="1:4" ht="15" customHeight="1" x14ac:dyDescent="0.25">
      <c r="A7761" s="143">
        <v>9265</v>
      </c>
      <c r="B7761" s="144" t="s">
        <v>9620</v>
      </c>
      <c r="C7761" s="145" t="s">
        <v>2023</v>
      </c>
      <c r="D7761" s="146">
        <v>21.06</v>
      </c>
    </row>
    <row r="7762" spans="1:4" ht="15" customHeight="1" x14ac:dyDescent="0.25">
      <c r="A7762" s="143">
        <v>9266</v>
      </c>
      <c r="B7762" s="144" t="s">
        <v>9621</v>
      </c>
      <c r="C7762" s="145" t="s">
        <v>2023</v>
      </c>
      <c r="D7762" s="146">
        <v>31.52</v>
      </c>
    </row>
    <row r="7763" spans="1:4" ht="15" customHeight="1" x14ac:dyDescent="0.25">
      <c r="A7763" s="143">
        <v>10081</v>
      </c>
      <c r="B7763" s="144" t="s">
        <v>9622</v>
      </c>
      <c r="C7763" s="145" t="s">
        <v>2023</v>
      </c>
      <c r="D7763" s="146">
        <v>52.43</v>
      </c>
    </row>
    <row r="7764" spans="1:4" ht="15" customHeight="1" x14ac:dyDescent="0.25">
      <c r="A7764" s="143">
        <v>7225</v>
      </c>
      <c r="B7764" s="144" t="s">
        <v>9623</v>
      </c>
      <c r="C7764" s="145" t="s">
        <v>2023</v>
      </c>
      <c r="D7764" s="146">
        <v>75.23</v>
      </c>
    </row>
    <row r="7765" spans="1:4" ht="15" customHeight="1" x14ac:dyDescent="0.25">
      <c r="A7765" s="143">
        <v>11411</v>
      </c>
      <c r="B7765" s="144" t="s">
        <v>9624</v>
      </c>
      <c r="C7765" s="145" t="s">
        <v>2023</v>
      </c>
      <c r="D7765" s="146">
        <v>114.64</v>
      </c>
    </row>
    <row r="7766" spans="1:4" ht="15" customHeight="1" x14ac:dyDescent="0.25">
      <c r="A7766" s="143">
        <v>1035</v>
      </c>
      <c r="B7766" s="144" t="s">
        <v>9625</v>
      </c>
      <c r="C7766" s="145" t="s">
        <v>2023</v>
      </c>
      <c r="D7766" s="146">
        <v>100.92</v>
      </c>
    </row>
    <row r="7767" spans="1:4" ht="15" customHeight="1" x14ac:dyDescent="0.25">
      <c r="A7767" s="143">
        <v>1027</v>
      </c>
      <c r="B7767" s="144" t="s">
        <v>9626</v>
      </c>
      <c r="C7767" s="145" t="s">
        <v>2023</v>
      </c>
      <c r="D7767" s="146">
        <v>9.2899999999999991</v>
      </c>
    </row>
    <row r="7768" spans="1:4" ht="15" customHeight="1" x14ac:dyDescent="0.25">
      <c r="A7768" s="143">
        <v>1028</v>
      </c>
      <c r="B7768" s="144" t="s">
        <v>9627</v>
      </c>
      <c r="C7768" s="145" t="s">
        <v>2023</v>
      </c>
      <c r="D7768" s="146">
        <v>10.93</v>
      </c>
    </row>
    <row r="7769" spans="1:4" ht="15" customHeight="1" x14ac:dyDescent="0.25">
      <c r="A7769" s="143">
        <v>1029</v>
      </c>
      <c r="B7769" s="144" t="s">
        <v>9628</v>
      </c>
      <c r="C7769" s="145" t="s">
        <v>2023</v>
      </c>
      <c r="D7769" s="146">
        <v>15.45</v>
      </c>
    </row>
    <row r="7770" spans="1:4" ht="15" customHeight="1" x14ac:dyDescent="0.25">
      <c r="A7770" s="143">
        <v>1030</v>
      </c>
      <c r="B7770" s="144" t="s">
        <v>9629</v>
      </c>
      <c r="C7770" s="145" t="s">
        <v>2023</v>
      </c>
      <c r="D7770" s="146">
        <v>32.71</v>
      </c>
    </row>
    <row r="7771" spans="1:4" ht="15" customHeight="1" x14ac:dyDescent="0.25">
      <c r="A7771" s="143">
        <v>1031</v>
      </c>
      <c r="B7771" s="144" t="s">
        <v>9630</v>
      </c>
      <c r="C7771" s="145" t="s">
        <v>2023</v>
      </c>
      <c r="D7771" s="146">
        <v>35.6</v>
      </c>
    </row>
    <row r="7772" spans="1:4" ht="15" customHeight="1" x14ac:dyDescent="0.25">
      <c r="A7772" s="143">
        <v>1032</v>
      </c>
      <c r="B7772" s="144" t="s">
        <v>9631</v>
      </c>
      <c r="C7772" s="145" t="s">
        <v>2023</v>
      </c>
      <c r="D7772" s="146">
        <v>46.08</v>
      </c>
    </row>
    <row r="7773" spans="1:4" ht="15" customHeight="1" x14ac:dyDescent="0.25">
      <c r="A7773" s="143">
        <v>1033</v>
      </c>
      <c r="B7773" s="144" t="s">
        <v>9632</v>
      </c>
      <c r="C7773" s="145" t="s">
        <v>2023</v>
      </c>
      <c r="D7773" s="146">
        <v>67.209999999999994</v>
      </c>
    </row>
    <row r="7774" spans="1:4" ht="15" customHeight="1" x14ac:dyDescent="0.25">
      <c r="A7774" s="143">
        <v>1034</v>
      </c>
      <c r="B7774" s="144" t="s">
        <v>9633</v>
      </c>
      <c r="C7774" s="145" t="s">
        <v>2023</v>
      </c>
      <c r="D7774" s="146">
        <v>69.040000000000006</v>
      </c>
    </row>
    <row r="7775" spans="1:4" ht="15" customHeight="1" x14ac:dyDescent="0.25">
      <c r="A7775" s="143">
        <v>1198</v>
      </c>
      <c r="B7775" s="144" t="s">
        <v>9634</v>
      </c>
      <c r="C7775" s="145" t="s">
        <v>1903</v>
      </c>
      <c r="D7775" s="146">
        <v>415.52</v>
      </c>
    </row>
    <row r="7776" spans="1:4" ht="15" customHeight="1" x14ac:dyDescent="0.25">
      <c r="A7776" s="143">
        <v>1190</v>
      </c>
      <c r="B7776" s="144" t="s">
        <v>9635</v>
      </c>
      <c r="C7776" s="145" t="s">
        <v>1903</v>
      </c>
      <c r="D7776" s="146">
        <v>9.99</v>
      </c>
    </row>
    <row r="7777" spans="1:4" ht="15" customHeight="1" x14ac:dyDescent="0.25">
      <c r="A7777" s="143">
        <v>1191</v>
      </c>
      <c r="B7777" s="144" t="s">
        <v>9636</v>
      </c>
      <c r="C7777" s="145" t="s">
        <v>1903</v>
      </c>
      <c r="D7777" s="146">
        <v>11.59</v>
      </c>
    </row>
    <row r="7778" spans="1:4" ht="15" customHeight="1" x14ac:dyDescent="0.25">
      <c r="A7778" s="143">
        <v>1192</v>
      </c>
      <c r="B7778" s="144" t="s">
        <v>9637</v>
      </c>
      <c r="C7778" s="145" t="s">
        <v>1903</v>
      </c>
      <c r="D7778" s="146">
        <v>17.03</v>
      </c>
    </row>
    <row r="7779" spans="1:4" ht="15" customHeight="1" x14ac:dyDescent="0.25">
      <c r="A7779" s="143">
        <v>1193</v>
      </c>
      <c r="B7779" s="144" t="s">
        <v>9638</v>
      </c>
      <c r="C7779" s="145" t="s">
        <v>1903</v>
      </c>
      <c r="D7779" s="146">
        <v>31.42</v>
      </c>
    </row>
    <row r="7780" spans="1:4" ht="15" customHeight="1" x14ac:dyDescent="0.25">
      <c r="A7780" s="143">
        <v>1194</v>
      </c>
      <c r="B7780" s="144" t="s">
        <v>9639</v>
      </c>
      <c r="C7780" s="145" t="s">
        <v>1903</v>
      </c>
      <c r="D7780" s="146">
        <v>34.36</v>
      </c>
    </row>
    <row r="7781" spans="1:4" ht="15" customHeight="1" x14ac:dyDescent="0.25">
      <c r="A7781" s="143">
        <v>1195</v>
      </c>
      <c r="B7781" s="144" t="s">
        <v>9640</v>
      </c>
      <c r="C7781" s="145" t="s">
        <v>1903</v>
      </c>
      <c r="D7781" s="146">
        <v>77.09</v>
      </c>
    </row>
    <row r="7782" spans="1:4" ht="15" customHeight="1" x14ac:dyDescent="0.25">
      <c r="A7782" s="143">
        <v>1196</v>
      </c>
      <c r="B7782" s="144" t="s">
        <v>9641</v>
      </c>
      <c r="C7782" s="145" t="s">
        <v>1903</v>
      </c>
      <c r="D7782" s="146">
        <v>151.63999999999999</v>
      </c>
    </row>
    <row r="7783" spans="1:4" ht="15" customHeight="1" x14ac:dyDescent="0.25">
      <c r="A7783" s="143">
        <v>1197</v>
      </c>
      <c r="B7783" s="144" t="s">
        <v>9642</v>
      </c>
      <c r="C7783" s="145" t="s">
        <v>1903</v>
      </c>
      <c r="D7783" s="146">
        <v>227.84</v>
      </c>
    </row>
    <row r="7784" spans="1:4" ht="17.100000000000001" customHeight="1" x14ac:dyDescent="0.25">
      <c r="A7784" s="143">
        <v>1705</v>
      </c>
      <c r="B7784" s="144" t="s">
        <v>9643</v>
      </c>
      <c r="C7784" s="145" t="s">
        <v>1903</v>
      </c>
      <c r="D7784" s="146">
        <v>97.45</v>
      </c>
    </row>
    <row r="7785" spans="1:4" ht="15" customHeight="1" x14ac:dyDescent="0.25">
      <c r="A7785" s="143">
        <v>8400</v>
      </c>
      <c r="B7785" s="144" t="s">
        <v>9644</v>
      </c>
      <c r="C7785" s="145" t="s">
        <v>1903</v>
      </c>
      <c r="D7785" s="146">
        <v>371.11</v>
      </c>
    </row>
    <row r="7786" spans="1:4" ht="15" customHeight="1" x14ac:dyDescent="0.25">
      <c r="A7786" s="143">
        <v>1691</v>
      </c>
      <c r="B7786" s="144" t="s">
        <v>9645</v>
      </c>
      <c r="C7786" s="145" t="s">
        <v>1903</v>
      </c>
      <c r="D7786" s="146">
        <v>325.13</v>
      </c>
    </row>
    <row r="7787" spans="1:4" ht="15" customHeight="1" x14ac:dyDescent="0.25">
      <c r="A7787" s="143">
        <v>1690</v>
      </c>
      <c r="B7787" s="144" t="s">
        <v>9646</v>
      </c>
      <c r="C7787" s="145" t="s">
        <v>1903</v>
      </c>
      <c r="D7787" s="146">
        <v>325.13</v>
      </c>
    </row>
    <row r="7788" spans="1:4" ht="15" customHeight="1" x14ac:dyDescent="0.25">
      <c r="A7788" s="143">
        <v>8230</v>
      </c>
      <c r="B7788" s="144" t="s">
        <v>9647</v>
      </c>
      <c r="C7788" s="145" t="s">
        <v>1903</v>
      </c>
      <c r="D7788" s="146">
        <v>502.07</v>
      </c>
    </row>
    <row r="7789" spans="1:4" ht="15" customHeight="1" x14ac:dyDescent="0.25">
      <c r="A7789" s="143">
        <v>8231</v>
      </c>
      <c r="B7789" s="144" t="s">
        <v>9648</v>
      </c>
      <c r="C7789" s="145" t="s">
        <v>1903</v>
      </c>
      <c r="D7789" s="146">
        <v>300.91000000000003</v>
      </c>
    </row>
    <row r="7790" spans="1:4" ht="17.100000000000001" customHeight="1" x14ac:dyDescent="0.25">
      <c r="A7790" s="143">
        <v>1692</v>
      </c>
      <c r="B7790" s="144" t="s">
        <v>9649</v>
      </c>
      <c r="C7790" s="145" t="s">
        <v>1903</v>
      </c>
      <c r="D7790" s="146">
        <v>41.79</v>
      </c>
    </row>
    <row r="7791" spans="1:4" ht="17.100000000000001" customHeight="1" x14ac:dyDescent="0.25">
      <c r="A7791" s="143">
        <v>4282</v>
      </c>
      <c r="B7791" s="144" t="s">
        <v>9650</v>
      </c>
      <c r="C7791" s="145" t="s">
        <v>1903</v>
      </c>
      <c r="D7791" s="146">
        <v>43.97</v>
      </c>
    </row>
    <row r="7792" spans="1:4" ht="17.100000000000001" customHeight="1" x14ac:dyDescent="0.25">
      <c r="A7792" s="143">
        <v>4280</v>
      </c>
      <c r="B7792" s="144" t="s">
        <v>9651</v>
      </c>
      <c r="C7792" s="145" t="s">
        <v>1903</v>
      </c>
      <c r="D7792" s="146">
        <v>30.93</v>
      </c>
    </row>
    <row r="7793" spans="1:4" ht="15" customHeight="1" x14ac:dyDescent="0.25">
      <c r="A7793" s="143">
        <v>9365</v>
      </c>
      <c r="B7793" s="144" t="s">
        <v>9652</v>
      </c>
      <c r="C7793" s="145" t="s">
        <v>1903</v>
      </c>
      <c r="D7793" s="146">
        <v>60.32</v>
      </c>
    </row>
    <row r="7794" spans="1:4" ht="17.100000000000001" customHeight="1" x14ac:dyDescent="0.25">
      <c r="A7794" s="143">
        <v>1695</v>
      </c>
      <c r="B7794" s="144" t="s">
        <v>9653</v>
      </c>
      <c r="C7794" s="145" t="s">
        <v>1903</v>
      </c>
      <c r="D7794" s="146">
        <v>44.21</v>
      </c>
    </row>
    <row r="7795" spans="1:4" ht="17.100000000000001" customHeight="1" x14ac:dyDescent="0.25">
      <c r="A7795" s="143">
        <v>1696</v>
      </c>
      <c r="B7795" s="144" t="s">
        <v>9654</v>
      </c>
      <c r="C7795" s="145" t="s">
        <v>1903</v>
      </c>
      <c r="D7795" s="146">
        <v>64.59</v>
      </c>
    </row>
    <row r="7796" spans="1:4" ht="17.100000000000001" customHeight="1" x14ac:dyDescent="0.25">
      <c r="A7796" s="143">
        <v>1699</v>
      </c>
      <c r="B7796" s="144" t="s">
        <v>9655</v>
      </c>
      <c r="C7796" s="145" t="s">
        <v>1903</v>
      </c>
      <c r="D7796" s="146">
        <v>54.41</v>
      </c>
    </row>
    <row r="7797" spans="1:4" ht="17.100000000000001" customHeight="1" x14ac:dyDescent="0.25">
      <c r="A7797" s="143">
        <v>1698</v>
      </c>
      <c r="B7797" s="144" t="s">
        <v>9656</v>
      </c>
      <c r="C7797" s="145" t="s">
        <v>1903</v>
      </c>
      <c r="D7797" s="146">
        <v>78.5</v>
      </c>
    </row>
    <row r="7798" spans="1:4" ht="17.100000000000001" customHeight="1" x14ac:dyDescent="0.25">
      <c r="A7798" s="143">
        <v>1697</v>
      </c>
      <c r="B7798" s="144" t="s">
        <v>9657</v>
      </c>
      <c r="C7798" s="145" t="s">
        <v>1903</v>
      </c>
      <c r="D7798" s="146">
        <v>35.200000000000003</v>
      </c>
    </row>
    <row r="7799" spans="1:4" ht="17.100000000000001" customHeight="1" x14ac:dyDescent="0.25">
      <c r="A7799" s="143">
        <v>9383</v>
      </c>
      <c r="B7799" s="144" t="s">
        <v>9658</v>
      </c>
      <c r="C7799" s="145" t="s">
        <v>1903</v>
      </c>
      <c r="D7799" s="146">
        <v>27.66</v>
      </c>
    </row>
    <row r="7800" spans="1:4" ht="17.100000000000001" customHeight="1" x14ac:dyDescent="0.25">
      <c r="A7800" s="143">
        <v>7824</v>
      </c>
      <c r="B7800" s="144" t="s">
        <v>9659</v>
      </c>
      <c r="C7800" s="145" t="s">
        <v>1903</v>
      </c>
      <c r="D7800" s="146">
        <v>26.27</v>
      </c>
    </row>
    <row r="7801" spans="1:4" ht="17.100000000000001" customHeight="1" x14ac:dyDescent="0.25">
      <c r="A7801" s="143">
        <v>1693</v>
      </c>
      <c r="B7801" s="144" t="s">
        <v>9660</v>
      </c>
      <c r="C7801" s="145" t="s">
        <v>1903</v>
      </c>
      <c r="D7801" s="146">
        <v>27.66</v>
      </c>
    </row>
    <row r="7802" spans="1:4" ht="17.100000000000001" customHeight="1" x14ac:dyDescent="0.25">
      <c r="A7802" s="143">
        <v>1694</v>
      </c>
      <c r="B7802" s="144" t="s">
        <v>9661</v>
      </c>
      <c r="C7802" s="145" t="s">
        <v>1903</v>
      </c>
      <c r="D7802" s="146">
        <v>34.590000000000003</v>
      </c>
    </row>
    <row r="7803" spans="1:4" ht="17.100000000000001" customHeight="1" x14ac:dyDescent="0.25">
      <c r="A7803" s="143">
        <v>7862</v>
      </c>
      <c r="B7803" s="144" t="s">
        <v>9662</v>
      </c>
      <c r="C7803" s="145" t="s">
        <v>1903</v>
      </c>
      <c r="D7803" s="146">
        <v>37.06</v>
      </c>
    </row>
    <row r="7804" spans="1:4" ht="15" customHeight="1" x14ac:dyDescent="0.25">
      <c r="A7804" s="143">
        <v>9068</v>
      </c>
      <c r="B7804" s="144" t="s">
        <v>9663</v>
      </c>
      <c r="C7804" s="145" t="s">
        <v>1903</v>
      </c>
      <c r="D7804" s="146">
        <v>20.28</v>
      </c>
    </row>
    <row r="7805" spans="1:4" ht="25.5" customHeight="1" x14ac:dyDescent="0.25">
      <c r="A7805" s="143">
        <v>11095</v>
      </c>
      <c r="B7805" s="144" t="s">
        <v>9664</v>
      </c>
      <c r="C7805" s="145" t="s">
        <v>1903</v>
      </c>
      <c r="D7805" s="146">
        <v>368.25</v>
      </c>
    </row>
    <row r="7806" spans="1:4" ht="17.100000000000001" customHeight="1" x14ac:dyDescent="0.25">
      <c r="A7806" s="143">
        <v>11384</v>
      </c>
      <c r="B7806" s="144" t="s">
        <v>9665</v>
      </c>
      <c r="C7806" s="145" t="s">
        <v>1903</v>
      </c>
      <c r="D7806" s="146">
        <v>368.16</v>
      </c>
    </row>
    <row r="7807" spans="1:4" ht="17.100000000000001" customHeight="1" x14ac:dyDescent="0.25">
      <c r="A7807" s="143">
        <v>9795</v>
      </c>
      <c r="B7807" s="144" t="s">
        <v>9666</v>
      </c>
      <c r="C7807" s="145" t="s">
        <v>1903</v>
      </c>
      <c r="D7807" s="146">
        <v>794.56</v>
      </c>
    </row>
    <row r="7808" spans="1:4" ht="17.100000000000001" customHeight="1" x14ac:dyDescent="0.25">
      <c r="A7808" s="143">
        <v>10813</v>
      </c>
      <c r="B7808" s="144" t="s">
        <v>9667</v>
      </c>
      <c r="C7808" s="145" t="s">
        <v>1903</v>
      </c>
      <c r="D7808" s="146">
        <v>946.56</v>
      </c>
    </row>
    <row r="7809" spans="1:4" ht="15" customHeight="1" x14ac:dyDescent="0.25">
      <c r="A7809" s="143">
        <v>10814</v>
      </c>
      <c r="C7809" s="145" t="s">
        <v>1903</v>
      </c>
      <c r="D7809" s="146">
        <v>971.53</v>
      </c>
    </row>
    <row r="7810" spans="1:4" ht="17.100000000000001" customHeight="1" x14ac:dyDescent="0.25">
      <c r="B7810" s="144" t="s">
        <v>9668</v>
      </c>
    </row>
    <row r="7811" spans="1:4" ht="17.100000000000001" customHeight="1" x14ac:dyDescent="0.25">
      <c r="A7811" s="143">
        <v>10816</v>
      </c>
      <c r="B7811" s="144" t="s">
        <v>9669</v>
      </c>
      <c r="C7811" s="145" t="s">
        <v>1903</v>
      </c>
      <c r="D7811" s="146">
        <v>1010.33</v>
      </c>
    </row>
    <row r="7812" spans="1:4" ht="17.100000000000001" customHeight="1" x14ac:dyDescent="0.25">
      <c r="A7812" s="143">
        <v>10815</v>
      </c>
      <c r="B7812" s="144" t="s">
        <v>9670</v>
      </c>
      <c r="C7812" s="145" t="s">
        <v>1903</v>
      </c>
      <c r="D7812" s="146">
        <v>738.44</v>
      </c>
    </row>
    <row r="7813" spans="1:4" ht="17.100000000000001" customHeight="1" x14ac:dyDescent="0.25">
      <c r="A7813" s="143">
        <v>10830</v>
      </c>
      <c r="B7813" s="144" t="s">
        <v>9671</v>
      </c>
      <c r="C7813" s="145" t="s">
        <v>2023</v>
      </c>
      <c r="D7813" s="146">
        <v>808.62</v>
      </c>
    </row>
    <row r="7814" spans="1:4" ht="15" customHeight="1" x14ac:dyDescent="0.25">
      <c r="A7814" s="143">
        <v>8754</v>
      </c>
      <c r="B7814" s="144" t="s">
        <v>9672</v>
      </c>
      <c r="C7814" s="145" t="s">
        <v>1903</v>
      </c>
      <c r="D7814" s="146">
        <v>54.46</v>
      </c>
    </row>
    <row r="7815" spans="1:4" ht="15" customHeight="1" x14ac:dyDescent="0.25">
      <c r="A7815" s="143">
        <v>1706</v>
      </c>
      <c r="B7815" s="144" t="s">
        <v>9673</v>
      </c>
      <c r="C7815" s="145" t="s">
        <v>1903</v>
      </c>
      <c r="D7815" s="146">
        <v>116.18</v>
      </c>
    </row>
    <row r="7816" spans="1:4" ht="15" customHeight="1" x14ac:dyDescent="0.25">
      <c r="A7816" s="143">
        <v>9419</v>
      </c>
      <c r="B7816" s="144" t="s">
        <v>9674</v>
      </c>
      <c r="C7816" s="145" t="s">
        <v>1903</v>
      </c>
      <c r="D7816" s="146">
        <v>6.69</v>
      </c>
    </row>
    <row r="7817" spans="1:4" ht="15" customHeight="1" x14ac:dyDescent="0.25">
      <c r="A7817" s="143">
        <v>10317</v>
      </c>
      <c r="B7817" s="144" t="s">
        <v>9675</v>
      </c>
      <c r="C7817" s="145" t="s">
        <v>1903</v>
      </c>
      <c r="D7817" s="146">
        <v>6.1</v>
      </c>
    </row>
    <row r="7818" spans="1:4" ht="15" customHeight="1" x14ac:dyDescent="0.25">
      <c r="A7818" s="143">
        <v>12636</v>
      </c>
      <c r="B7818" s="144" t="s">
        <v>9676</v>
      </c>
      <c r="C7818" s="145" t="s">
        <v>1903</v>
      </c>
      <c r="D7818" s="146">
        <v>19.38</v>
      </c>
    </row>
    <row r="7819" spans="1:4" ht="15" customHeight="1" x14ac:dyDescent="0.25">
      <c r="A7819" s="143">
        <v>4283</v>
      </c>
      <c r="B7819" s="144" t="s">
        <v>9677</v>
      </c>
      <c r="C7819" s="145" t="s">
        <v>1903</v>
      </c>
      <c r="D7819" s="146">
        <v>34.39</v>
      </c>
    </row>
    <row r="7820" spans="1:4" ht="15" customHeight="1" x14ac:dyDescent="0.25">
      <c r="A7820" s="143">
        <v>9752</v>
      </c>
      <c r="B7820" s="144" t="s">
        <v>9678</v>
      </c>
      <c r="C7820" s="145" t="s">
        <v>1903</v>
      </c>
      <c r="D7820" s="146">
        <v>29.58</v>
      </c>
    </row>
    <row r="7821" spans="1:4" ht="17.100000000000001" customHeight="1" x14ac:dyDescent="0.25">
      <c r="A7821" s="143">
        <v>1700</v>
      </c>
      <c r="B7821" s="144" t="s">
        <v>9679</v>
      </c>
      <c r="C7821" s="145" t="s">
        <v>1903</v>
      </c>
      <c r="D7821" s="146">
        <v>21.03</v>
      </c>
    </row>
    <row r="7822" spans="1:4" ht="17.100000000000001" customHeight="1" x14ac:dyDescent="0.25">
      <c r="A7822" s="143">
        <v>1701</v>
      </c>
      <c r="B7822" s="144" t="s">
        <v>9680</v>
      </c>
      <c r="C7822" s="145" t="s">
        <v>1903</v>
      </c>
      <c r="D7822" s="146">
        <v>37.08</v>
      </c>
    </row>
    <row r="7823" spans="1:4" ht="15" customHeight="1" x14ac:dyDescent="0.25">
      <c r="A7823" s="143">
        <v>12897</v>
      </c>
      <c r="B7823" s="144" t="s">
        <v>9681</v>
      </c>
      <c r="C7823" s="145" t="s">
        <v>1903</v>
      </c>
      <c r="D7823" s="146">
        <v>140.38</v>
      </c>
    </row>
    <row r="7824" spans="1:4" ht="17.100000000000001" customHeight="1" x14ac:dyDescent="0.25">
      <c r="A7824" s="143">
        <v>1702</v>
      </c>
      <c r="B7824" s="144" t="s">
        <v>9682</v>
      </c>
      <c r="C7824" s="145" t="s">
        <v>1903</v>
      </c>
      <c r="D7824" s="146">
        <v>30.06</v>
      </c>
    </row>
    <row r="7825" spans="1:4" ht="15" customHeight="1" x14ac:dyDescent="0.25">
      <c r="A7825" s="143">
        <v>1703</v>
      </c>
      <c r="B7825" s="144" t="s">
        <v>9683</v>
      </c>
      <c r="C7825" s="145" t="s">
        <v>1903</v>
      </c>
      <c r="D7825" s="146">
        <v>30.06</v>
      </c>
    </row>
    <row r="7826" spans="1:4" ht="17.100000000000001" customHeight="1" x14ac:dyDescent="0.25">
      <c r="A7826" s="143">
        <v>1750</v>
      </c>
      <c r="B7826" s="144" t="s">
        <v>9684</v>
      </c>
      <c r="C7826" s="145" t="s">
        <v>1903</v>
      </c>
      <c r="D7826" s="146">
        <v>65840.42</v>
      </c>
    </row>
    <row r="7827" spans="1:4" ht="17.100000000000001" customHeight="1" x14ac:dyDescent="0.25">
      <c r="A7827" s="143">
        <v>10977</v>
      </c>
      <c r="B7827" s="144" t="s">
        <v>9685</v>
      </c>
      <c r="C7827" s="145" t="s">
        <v>1903</v>
      </c>
      <c r="D7827" s="146">
        <v>12232.1</v>
      </c>
    </row>
    <row r="7828" spans="1:4" ht="15" customHeight="1" x14ac:dyDescent="0.25">
      <c r="A7828" s="143">
        <v>1721</v>
      </c>
      <c r="B7828" s="144" t="s">
        <v>9686</v>
      </c>
      <c r="C7828" s="145" t="s">
        <v>1903</v>
      </c>
      <c r="D7828" s="146">
        <v>8570.92</v>
      </c>
    </row>
    <row r="7829" spans="1:4" ht="15" customHeight="1" x14ac:dyDescent="0.25">
      <c r="A7829" s="143">
        <v>10322</v>
      </c>
      <c r="B7829" s="144" t="s">
        <v>9687</v>
      </c>
      <c r="C7829" s="145" t="s">
        <v>1903</v>
      </c>
      <c r="D7829" s="146">
        <v>11681.64</v>
      </c>
    </row>
    <row r="7830" spans="1:4" ht="17.100000000000001" customHeight="1" x14ac:dyDescent="0.25">
      <c r="A7830" s="143">
        <v>10968</v>
      </c>
      <c r="B7830" s="144" t="s">
        <v>9688</v>
      </c>
      <c r="C7830" s="145" t="s">
        <v>1903</v>
      </c>
      <c r="D7830" s="146">
        <v>12520.33</v>
      </c>
    </row>
    <row r="7831" spans="1:4" ht="17.100000000000001" customHeight="1" x14ac:dyDescent="0.25">
      <c r="A7831" s="143">
        <v>9198</v>
      </c>
      <c r="B7831" s="144" t="s">
        <v>9689</v>
      </c>
      <c r="C7831" s="145" t="s">
        <v>1903</v>
      </c>
      <c r="D7831" s="146">
        <v>27967.03</v>
      </c>
    </row>
    <row r="7832" spans="1:4" ht="17.100000000000001" customHeight="1" x14ac:dyDescent="0.25">
      <c r="A7832" s="143">
        <v>9194</v>
      </c>
      <c r="B7832" s="144" t="s">
        <v>9690</v>
      </c>
      <c r="C7832" s="145" t="s">
        <v>1903</v>
      </c>
      <c r="D7832" s="146">
        <v>30388.639999999999</v>
      </c>
    </row>
    <row r="7833" spans="1:4" ht="15" customHeight="1" x14ac:dyDescent="0.25">
      <c r="A7833" s="143">
        <v>10323</v>
      </c>
      <c r="B7833" s="144" t="s">
        <v>9691</v>
      </c>
      <c r="C7833" s="145" t="s">
        <v>1903</v>
      </c>
      <c r="D7833" s="146">
        <v>19603.96</v>
      </c>
    </row>
    <row r="7834" spans="1:4" ht="15" customHeight="1" x14ac:dyDescent="0.25">
      <c r="A7834" s="143">
        <v>1723</v>
      </c>
      <c r="B7834" s="144" t="s">
        <v>9692</v>
      </c>
      <c r="C7834" s="145" t="s">
        <v>1903</v>
      </c>
      <c r="D7834" s="146">
        <v>18757.78</v>
      </c>
    </row>
    <row r="7835" spans="1:4" ht="17.100000000000001" customHeight="1" x14ac:dyDescent="0.25">
      <c r="A7835" s="143">
        <v>10969</v>
      </c>
      <c r="B7835" s="144" t="s">
        <v>9693</v>
      </c>
      <c r="C7835" s="145" t="s">
        <v>1903</v>
      </c>
      <c r="D7835" s="146">
        <v>22766.9</v>
      </c>
    </row>
    <row r="7836" spans="1:4" ht="15" customHeight="1" x14ac:dyDescent="0.25">
      <c r="A7836" s="143">
        <v>8706</v>
      </c>
      <c r="B7836" s="144" t="s">
        <v>9694</v>
      </c>
      <c r="C7836" s="145" t="s">
        <v>1903</v>
      </c>
      <c r="D7836" s="146">
        <v>31126.02</v>
      </c>
    </row>
    <row r="7837" spans="1:4" ht="17.100000000000001" customHeight="1" x14ac:dyDescent="0.25">
      <c r="A7837" s="143">
        <v>9197</v>
      </c>
      <c r="B7837" s="144" t="s">
        <v>9695</v>
      </c>
      <c r="C7837" s="145" t="s">
        <v>1903</v>
      </c>
      <c r="D7837" s="146">
        <v>42819.66</v>
      </c>
    </row>
    <row r="7838" spans="1:4" ht="15" customHeight="1" x14ac:dyDescent="0.25">
      <c r="A7838" s="143">
        <v>1749</v>
      </c>
      <c r="B7838" s="144" t="s">
        <v>9696</v>
      </c>
      <c r="C7838" s="145" t="s">
        <v>1903</v>
      </c>
      <c r="D7838" s="146">
        <v>20036.259999999998</v>
      </c>
    </row>
    <row r="7839" spans="1:4" ht="17.100000000000001" customHeight="1" x14ac:dyDescent="0.25">
      <c r="A7839" s="143">
        <v>10967</v>
      </c>
      <c r="B7839" s="144" t="s">
        <v>9697</v>
      </c>
      <c r="C7839" s="145" t="s">
        <v>1903</v>
      </c>
      <c r="D7839" s="146">
        <v>34601.15</v>
      </c>
    </row>
    <row r="7840" spans="1:4" ht="15" customHeight="1" x14ac:dyDescent="0.25">
      <c r="A7840" s="143">
        <v>7297</v>
      </c>
      <c r="B7840" s="144" t="s">
        <v>9698</v>
      </c>
      <c r="C7840" s="145" t="s">
        <v>1903</v>
      </c>
      <c r="D7840" s="146">
        <v>40635.81</v>
      </c>
    </row>
    <row r="7841" spans="1:4" ht="15" customHeight="1" x14ac:dyDescent="0.25">
      <c r="A7841" s="143">
        <v>1751</v>
      </c>
      <c r="B7841" s="144" t="s">
        <v>9699</v>
      </c>
      <c r="C7841" s="145" t="s">
        <v>1903</v>
      </c>
      <c r="D7841" s="146">
        <v>55443.45</v>
      </c>
    </row>
    <row r="7842" spans="1:4" ht="15" customHeight="1" x14ac:dyDescent="0.25">
      <c r="A7842" s="143">
        <v>11168</v>
      </c>
      <c r="B7842" s="144" t="s">
        <v>9700</v>
      </c>
      <c r="C7842" s="145" t="s">
        <v>1903</v>
      </c>
      <c r="D7842" s="146">
        <v>14653.77</v>
      </c>
    </row>
    <row r="7843" spans="1:4" ht="17.100000000000001" customHeight="1" x14ac:dyDescent="0.25">
      <c r="A7843" s="143">
        <v>11936</v>
      </c>
      <c r="B7843" s="144" t="s">
        <v>9701</v>
      </c>
      <c r="C7843" s="145" t="s">
        <v>1903</v>
      </c>
      <c r="D7843" s="146">
        <v>1053.48</v>
      </c>
    </row>
    <row r="7844" spans="1:4" ht="17.100000000000001" customHeight="1" x14ac:dyDescent="0.25">
      <c r="A7844" s="143">
        <v>10940</v>
      </c>
      <c r="B7844" s="144" t="s">
        <v>9702</v>
      </c>
      <c r="C7844" s="145" t="s">
        <v>1903</v>
      </c>
      <c r="D7844" s="146">
        <v>70.83</v>
      </c>
    </row>
    <row r="7845" spans="1:4" ht="17.100000000000001" customHeight="1" x14ac:dyDescent="0.25">
      <c r="A7845" s="143">
        <v>10941</v>
      </c>
      <c r="B7845" s="144" t="s">
        <v>9703</v>
      </c>
      <c r="C7845" s="145" t="s">
        <v>1927</v>
      </c>
      <c r="D7845" s="146">
        <v>3786.76</v>
      </c>
    </row>
    <row r="7846" spans="1:4" ht="17.100000000000001" customHeight="1" x14ac:dyDescent="0.25">
      <c r="A7846" s="143">
        <v>1729</v>
      </c>
      <c r="B7846" s="144" t="s">
        <v>9704</v>
      </c>
      <c r="C7846" s="145" t="s">
        <v>1903</v>
      </c>
      <c r="D7846" s="146">
        <v>1132.8900000000001</v>
      </c>
    </row>
    <row r="7847" spans="1:4" ht="17.100000000000001" customHeight="1" x14ac:dyDescent="0.25">
      <c r="A7847" s="143">
        <v>1728</v>
      </c>
      <c r="B7847" s="144" t="s">
        <v>9705</v>
      </c>
      <c r="C7847" s="145" t="s">
        <v>1903</v>
      </c>
      <c r="D7847" s="146">
        <v>992.42</v>
      </c>
    </row>
    <row r="7848" spans="1:4" ht="17.100000000000001" customHeight="1" x14ac:dyDescent="0.25">
      <c r="A7848" s="143">
        <v>1726</v>
      </c>
      <c r="B7848" s="144" t="s">
        <v>9706</v>
      </c>
      <c r="C7848" s="145" t="s">
        <v>1903</v>
      </c>
      <c r="D7848" s="146">
        <v>1124.5</v>
      </c>
    </row>
    <row r="7849" spans="1:4" ht="17.100000000000001" customHeight="1" x14ac:dyDescent="0.25">
      <c r="A7849" s="143">
        <v>1743</v>
      </c>
      <c r="B7849" s="144" t="s">
        <v>9707</v>
      </c>
      <c r="C7849" s="145" t="s">
        <v>1903</v>
      </c>
      <c r="D7849" s="146">
        <v>2076.66</v>
      </c>
    </row>
    <row r="7850" spans="1:4" ht="17.100000000000001" customHeight="1" x14ac:dyDescent="0.25">
      <c r="A7850" s="143">
        <v>1744</v>
      </c>
      <c r="B7850" s="144" t="s">
        <v>9708</v>
      </c>
      <c r="C7850" s="145" t="s">
        <v>1903</v>
      </c>
      <c r="D7850" s="146">
        <v>2691.38</v>
      </c>
    </row>
    <row r="7851" spans="1:4" ht="17.100000000000001" customHeight="1" x14ac:dyDescent="0.25">
      <c r="A7851" s="143">
        <v>1730</v>
      </c>
      <c r="B7851" s="144" t="s">
        <v>9709</v>
      </c>
      <c r="C7851" s="145" t="s">
        <v>1903</v>
      </c>
      <c r="D7851" s="146">
        <v>1261.6400000000001</v>
      </c>
    </row>
    <row r="7852" spans="1:4" ht="17.100000000000001" customHeight="1" x14ac:dyDescent="0.25">
      <c r="A7852" s="143">
        <v>1740</v>
      </c>
      <c r="B7852" s="144" t="s">
        <v>9710</v>
      </c>
      <c r="C7852" s="145" t="s">
        <v>1903</v>
      </c>
      <c r="D7852" s="146">
        <v>2341.84</v>
      </c>
    </row>
    <row r="7853" spans="1:4" ht="17.100000000000001" customHeight="1" x14ac:dyDescent="0.25">
      <c r="A7853" s="143">
        <v>1742</v>
      </c>
      <c r="B7853" s="144" t="s">
        <v>9711</v>
      </c>
      <c r="C7853" s="145" t="s">
        <v>1903</v>
      </c>
      <c r="D7853" s="146">
        <v>3016.03</v>
      </c>
    </row>
    <row r="7854" spans="1:4" ht="15" customHeight="1" x14ac:dyDescent="0.25">
      <c r="A7854" s="143">
        <v>1733</v>
      </c>
      <c r="C7854" s="145" t="s">
        <v>1903</v>
      </c>
      <c r="D7854" s="146">
        <v>1110.8900000000001</v>
      </c>
    </row>
    <row r="7855" spans="1:4" ht="17.100000000000001" customHeight="1" x14ac:dyDescent="0.25">
      <c r="B7855" s="144" t="s">
        <v>9712</v>
      </c>
    </row>
    <row r="7856" spans="1:4" ht="17.100000000000001" customHeight="1" x14ac:dyDescent="0.25">
      <c r="A7856" s="143">
        <v>1734</v>
      </c>
      <c r="B7856" s="144" t="s">
        <v>9713</v>
      </c>
      <c r="C7856" s="145" t="s">
        <v>1903</v>
      </c>
      <c r="D7856" s="146">
        <v>1254.8800000000001</v>
      </c>
    </row>
    <row r="7857" spans="1:4" ht="17.100000000000001" customHeight="1" x14ac:dyDescent="0.25">
      <c r="A7857" s="143">
        <v>1735</v>
      </c>
      <c r="B7857" s="144" t="s">
        <v>9714</v>
      </c>
      <c r="C7857" s="145" t="s">
        <v>1903</v>
      </c>
      <c r="D7857" s="146">
        <v>1398.79</v>
      </c>
    </row>
    <row r="7858" spans="1:4" ht="17.100000000000001" customHeight="1" x14ac:dyDescent="0.25">
      <c r="A7858" s="143">
        <v>1727</v>
      </c>
      <c r="B7858" s="144" t="s">
        <v>9715</v>
      </c>
      <c r="C7858" s="145" t="s">
        <v>1903</v>
      </c>
      <c r="D7858" s="146">
        <v>1474.77</v>
      </c>
    </row>
    <row r="7859" spans="1:4" ht="17.100000000000001" customHeight="1" x14ac:dyDescent="0.25">
      <c r="A7859" s="143">
        <v>1732</v>
      </c>
      <c r="B7859" s="144" t="s">
        <v>9716</v>
      </c>
      <c r="C7859" s="145" t="s">
        <v>1903</v>
      </c>
      <c r="D7859" s="146">
        <v>1530.63</v>
      </c>
    </row>
    <row r="7860" spans="1:4" ht="17.100000000000001" customHeight="1" x14ac:dyDescent="0.25">
      <c r="A7860" s="143">
        <v>1738</v>
      </c>
      <c r="B7860" s="144" t="s">
        <v>9717</v>
      </c>
      <c r="C7860" s="145" t="s">
        <v>1903</v>
      </c>
      <c r="D7860" s="146">
        <v>1686.63</v>
      </c>
    </row>
    <row r="7861" spans="1:4" ht="17.100000000000001" customHeight="1" x14ac:dyDescent="0.25">
      <c r="A7861" s="143">
        <v>1741</v>
      </c>
      <c r="B7861" s="144" t="s">
        <v>9718</v>
      </c>
      <c r="C7861" s="145" t="s">
        <v>1903</v>
      </c>
      <c r="D7861" s="146">
        <v>2485.77</v>
      </c>
    </row>
    <row r="7862" spans="1:4" ht="17.100000000000001" customHeight="1" x14ac:dyDescent="0.25">
      <c r="A7862" s="143">
        <v>1724</v>
      </c>
      <c r="B7862" s="144" t="s">
        <v>9719</v>
      </c>
      <c r="C7862" s="145" t="s">
        <v>1903</v>
      </c>
      <c r="D7862" s="146">
        <v>867.23</v>
      </c>
    </row>
    <row r="7863" spans="1:4" ht="17.100000000000001" customHeight="1" x14ac:dyDescent="0.25">
      <c r="A7863" s="143">
        <v>1725</v>
      </c>
      <c r="B7863" s="144" t="s">
        <v>9720</v>
      </c>
      <c r="C7863" s="145" t="s">
        <v>1903</v>
      </c>
      <c r="D7863" s="146">
        <v>999.38</v>
      </c>
    </row>
    <row r="7864" spans="1:4" ht="17.100000000000001" customHeight="1" x14ac:dyDescent="0.25">
      <c r="A7864" s="143">
        <v>1736</v>
      </c>
      <c r="B7864" s="144" t="s">
        <v>9721</v>
      </c>
      <c r="C7864" s="145" t="s">
        <v>1903</v>
      </c>
      <c r="D7864" s="146">
        <v>1839.23</v>
      </c>
    </row>
    <row r="7865" spans="1:4" ht="17.100000000000001" customHeight="1" x14ac:dyDescent="0.25">
      <c r="A7865" s="143">
        <v>1731</v>
      </c>
      <c r="B7865" s="144" t="s">
        <v>9722</v>
      </c>
      <c r="C7865" s="145" t="s">
        <v>1903</v>
      </c>
      <c r="D7865" s="146">
        <v>1396.08</v>
      </c>
    </row>
    <row r="7866" spans="1:4" ht="17.100000000000001" customHeight="1" x14ac:dyDescent="0.25">
      <c r="A7866" s="143">
        <v>1737</v>
      </c>
      <c r="B7866" s="144" t="s">
        <v>9723</v>
      </c>
      <c r="C7866" s="145" t="s">
        <v>1903</v>
      </c>
      <c r="D7866" s="146">
        <v>1542.72</v>
      </c>
    </row>
    <row r="7867" spans="1:4" ht="17.100000000000001" customHeight="1" x14ac:dyDescent="0.25">
      <c r="A7867" s="143">
        <v>1739</v>
      </c>
      <c r="B7867" s="144" t="s">
        <v>9724</v>
      </c>
      <c r="C7867" s="145" t="s">
        <v>1903</v>
      </c>
      <c r="D7867" s="146">
        <v>2208.5300000000002</v>
      </c>
    </row>
    <row r="7868" spans="1:4" ht="17.100000000000001" customHeight="1" x14ac:dyDescent="0.25">
      <c r="A7868" s="143">
        <v>1745</v>
      </c>
      <c r="B7868" s="144" t="s">
        <v>9725</v>
      </c>
      <c r="C7868" s="145" t="s">
        <v>1903</v>
      </c>
      <c r="D7868" s="146">
        <v>2718.82</v>
      </c>
    </row>
    <row r="7869" spans="1:4" ht="17.100000000000001" customHeight="1" x14ac:dyDescent="0.25">
      <c r="A7869" s="143">
        <v>1746</v>
      </c>
      <c r="B7869" s="144" t="s">
        <v>9726</v>
      </c>
      <c r="C7869" s="145" t="s">
        <v>1903</v>
      </c>
      <c r="D7869" s="146">
        <v>3053.92</v>
      </c>
    </row>
    <row r="7870" spans="1:4" ht="17.100000000000001" customHeight="1" x14ac:dyDescent="0.25">
      <c r="A7870" s="143">
        <v>1747</v>
      </c>
      <c r="B7870" s="144" t="s">
        <v>9727</v>
      </c>
      <c r="C7870" s="145" t="s">
        <v>1903</v>
      </c>
      <c r="D7870" s="146">
        <v>3944.75</v>
      </c>
    </row>
    <row r="7871" spans="1:4" ht="17.100000000000001" customHeight="1" x14ac:dyDescent="0.25">
      <c r="A7871" s="143">
        <v>11078</v>
      </c>
      <c r="B7871" s="144" t="s">
        <v>9728</v>
      </c>
      <c r="C7871" s="145" t="s">
        <v>1903</v>
      </c>
      <c r="D7871" s="146">
        <v>12748.58</v>
      </c>
    </row>
    <row r="7872" spans="1:4" ht="17.100000000000001" customHeight="1" x14ac:dyDescent="0.25">
      <c r="A7872" s="143">
        <v>11079</v>
      </c>
      <c r="B7872" s="144" t="s">
        <v>9729</v>
      </c>
      <c r="C7872" s="145" t="s">
        <v>1903</v>
      </c>
      <c r="D7872" s="146">
        <v>17471.79</v>
      </c>
    </row>
    <row r="7873" spans="1:4" ht="17.100000000000001" customHeight="1" x14ac:dyDescent="0.25">
      <c r="A7873" s="143">
        <v>7939</v>
      </c>
      <c r="B7873" s="144" t="s">
        <v>9730</v>
      </c>
      <c r="C7873" s="145" t="s">
        <v>1903</v>
      </c>
      <c r="D7873" s="146">
        <v>12977.52</v>
      </c>
    </row>
    <row r="7874" spans="1:4" ht="15" customHeight="1" x14ac:dyDescent="0.25">
      <c r="A7874" s="143">
        <v>10979</v>
      </c>
      <c r="B7874" s="144" t="s">
        <v>9731</v>
      </c>
      <c r="C7874" s="145" t="s">
        <v>1903</v>
      </c>
      <c r="D7874" s="146">
        <v>12257.22</v>
      </c>
    </row>
    <row r="7875" spans="1:4" ht="15" customHeight="1" x14ac:dyDescent="0.25">
      <c r="A7875" s="143">
        <v>1748</v>
      </c>
      <c r="B7875" s="144" t="s">
        <v>9732</v>
      </c>
      <c r="C7875" s="145" t="s">
        <v>1903</v>
      </c>
      <c r="D7875" s="146">
        <v>445.89</v>
      </c>
    </row>
    <row r="7876" spans="1:4" ht="17.100000000000001" customHeight="1" x14ac:dyDescent="0.25">
      <c r="A7876" s="143">
        <v>9960</v>
      </c>
      <c r="B7876" s="144" t="s">
        <v>9733</v>
      </c>
      <c r="C7876" s="145" t="s">
        <v>1903</v>
      </c>
      <c r="D7876" s="146">
        <v>1337.67</v>
      </c>
    </row>
    <row r="7877" spans="1:4" ht="15" customHeight="1" x14ac:dyDescent="0.25">
      <c r="A7877" s="143">
        <v>9947</v>
      </c>
      <c r="B7877" s="144" t="s">
        <v>9734</v>
      </c>
      <c r="C7877" s="145" t="s">
        <v>1903</v>
      </c>
      <c r="D7877" s="146">
        <v>15248.3</v>
      </c>
    </row>
    <row r="7878" spans="1:4" ht="15" customHeight="1" x14ac:dyDescent="0.25">
      <c r="A7878" s="143">
        <v>1717</v>
      </c>
      <c r="B7878" s="144" t="s">
        <v>9735</v>
      </c>
      <c r="C7878" s="145" t="s">
        <v>1903</v>
      </c>
      <c r="D7878" s="146">
        <v>12741.08</v>
      </c>
    </row>
    <row r="7879" spans="1:4" ht="17.100000000000001" customHeight="1" x14ac:dyDescent="0.25">
      <c r="A7879" s="143">
        <v>10319</v>
      </c>
      <c r="B7879" s="144" t="s">
        <v>9736</v>
      </c>
      <c r="C7879" s="145" t="s">
        <v>1903</v>
      </c>
      <c r="D7879" s="146">
        <v>9419.6200000000008</v>
      </c>
    </row>
    <row r="7880" spans="1:4" ht="17.100000000000001" customHeight="1" x14ac:dyDescent="0.25">
      <c r="A7880" s="143">
        <v>10320</v>
      </c>
      <c r="B7880" s="144" t="s">
        <v>9737</v>
      </c>
      <c r="C7880" s="145" t="s">
        <v>1903</v>
      </c>
      <c r="D7880" s="146">
        <v>17843.580000000002</v>
      </c>
    </row>
    <row r="7881" spans="1:4" ht="17.100000000000001" customHeight="1" x14ac:dyDescent="0.25">
      <c r="A7881" s="143">
        <v>10321</v>
      </c>
      <c r="B7881" s="144" t="s">
        <v>9738</v>
      </c>
      <c r="C7881" s="145" t="s">
        <v>1903</v>
      </c>
      <c r="D7881" s="146">
        <v>21266.86</v>
      </c>
    </row>
    <row r="7882" spans="1:4" ht="17.100000000000001" customHeight="1" x14ac:dyDescent="0.25">
      <c r="A7882" s="143">
        <v>9944</v>
      </c>
      <c r="B7882" s="144" t="s">
        <v>9739</v>
      </c>
      <c r="C7882" s="145" t="s">
        <v>1903</v>
      </c>
      <c r="D7882" s="146">
        <v>25512.57</v>
      </c>
    </row>
    <row r="7883" spans="1:4" ht="15" customHeight="1" x14ac:dyDescent="0.25">
      <c r="A7883" s="143">
        <v>11167</v>
      </c>
      <c r="B7883" s="144" t="s">
        <v>9740</v>
      </c>
      <c r="C7883" s="145" t="s">
        <v>1903</v>
      </c>
      <c r="D7883" s="146">
        <v>14010.13</v>
      </c>
    </row>
    <row r="7884" spans="1:4" ht="15" customHeight="1" x14ac:dyDescent="0.25">
      <c r="A7884" s="143">
        <v>11077</v>
      </c>
      <c r="B7884" s="144" t="s">
        <v>9741</v>
      </c>
      <c r="C7884" s="145" t="s">
        <v>1903</v>
      </c>
      <c r="D7884" s="146">
        <v>13202.16</v>
      </c>
    </row>
    <row r="7885" spans="1:4" ht="15" customHeight="1" x14ac:dyDescent="0.25">
      <c r="A7885" s="143">
        <v>10037</v>
      </c>
      <c r="B7885" s="144" t="s">
        <v>9742</v>
      </c>
      <c r="C7885" s="145" t="s">
        <v>1903</v>
      </c>
      <c r="D7885" s="146">
        <v>25182.560000000001</v>
      </c>
    </row>
    <row r="7886" spans="1:4" ht="15" customHeight="1" x14ac:dyDescent="0.25">
      <c r="A7886" s="143">
        <v>8705</v>
      </c>
      <c r="B7886" s="144" t="s">
        <v>9743</v>
      </c>
      <c r="C7886" s="145" t="s">
        <v>1903</v>
      </c>
      <c r="D7886" s="146">
        <v>26192.31</v>
      </c>
    </row>
    <row r="7887" spans="1:4" ht="15" customHeight="1" x14ac:dyDescent="0.25">
      <c r="A7887" s="143">
        <v>7936</v>
      </c>
      <c r="B7887" s="144" t="s">
        <v>9744</v>
      </c>
      <c r="C7887" s="145" t="s">
        <v>1903</v>
      </c>
      <c r="D7887" s="146">
        <v>23050.75</v>
      </c>
    </row>
    <row r="7888" spans="1:4" ht="15" customHeight="1" x14ac:dyDescent="0.25">
      <c r="A7888" s="143">
        <v>1719</v>
      </c>
      <c r="B7888" s="144" t="s">
        <v>9745</v>
      </c>
      <c r="C7888" s="145" t="s">
        <v>1903</v>
      </c>
      <c r="D7888" s="146">
        <v>54791.87</v>
      </c>
    </row>
    <row r="7889" spans="1:4" ht="15" customHeight="1" x14ac:dyDescent="0.25">
      <c r="A7889" s="143">
        <v>1720</v>
      </c>
      <c r="B7889" s="144" t="s">
        <v>9746</v>
      </c>
      <c r="C7889" s="145" t="s">
        <v>1903</v>
      </c>
      <c r="D7889" s="146">
        <v>64697.7</v>
      </c>
    </row>
    <row r="7890" spans="1:4" ht="15" customHeight="1" x14ac:dyDescent="0.25">
      <c r="A7890" s="143">
        <v>9946</v>
      </c>
      <c r="B7890" s="144" t="s">
        <v>9747</v>
      </c>
      <c r="C7890" s="145" t="s">
        <v>1903</v>
      </c>
      <c r="D7890" s="146">
        <v>13110.05</v>
      </c>
    </row>
    <row r="7891" spans="1:4" ht="17.100000000000001" customHeight="1" x14ac:dyDescent="0.25">
      <c r="A7891" s="143">
        <v>9196</v>
      </c>
      <c r="B7891" s="144" t="s">
        <v>9748</v>
      </c>
      <c r="C7891" s="145" t="s">
        <v>1903</v>
      </c>
      <c r="D7891" s="146">
        <v>23149.3</v>
      </c>
    </row>
    <row r="7892" spans="1:4" ht="15" customHeight="1" x14ac:dyDescent="0.25">
      <c r="A7892" s="143">
        <v>11076</v>
      </c>
      <c r="B7892" s="144" t="s">
        <v>9749</v>
      </c>
      <c r="C7892" s="145" t="s">
        <v>1903</v>
      </c>
      <c r="D7892" s="146">
        <v>10662.42</v>
      </c>
    </row>
    <row r="7893" spans="1:4" ht="17.100000000000001" customHeight="1" x14ac:dyDescent="0.25">
      <c r="A7893" s="143">
        <v>9192</v>
      </c>
      <c r="B7893" s="144" t="s">
        <v>9750</v>
      </c>
      <c r="C7893" s="145" t="s">
        <v>1903</v>
      </c>
      <c r="D7893" s="146">
        <v>27801.26</v>
      </c>
    </row>
    <row r="7894" spans="1:4" ht="17.100000000000001" customHeight="1" x14ac:dyDescent="0.25">
      <c r="A7894" s="143">
        <v>9195</v>
      </c>
      <c r="B7894" s="144" t="s">
        <v>9751</v>
      </c>
      <c r="C7894" s="145" t="s">
        <v>1903</v>
      </c>
      <c r="D7894" s="146">
        <v>39905.97</v>
      </c>
    </row>
    <row r="7895" spans="1:4" ht="15" customHeight="1" x14ac:dyDescent="0.25">
      <c r="A7895" s="143">
        <v>1708</v>
      </c>
      <c r="B7895" s="144" t="s">
        <v>9752</v>
      </c>
      <c r="C7895" s="145" t="s">
        <v>1903</v>
      </c>
      <c r="D7895" s="146">
        <v>488.23</v>
      </c>
    </row>
    <row r="7896" spans="1:4" ht="15" customHeight="1" x14ac:dyDescent="0.25">
      <c r="A7896" s="143">
        <v>1714</v>
      </c>
      <c r="B7896" s="144" t="s">
        <v>9753</v>
      </c>
      <c r="C7896" s="145" t="s">
        <v>1903</v>
      </c>
      <c r="D7896" s="146">
        <v>1952.41</v>
      </c>
    </row>
    <row r="7897" spans="1:4" ht="15" customHeight="1" x14ac:dyDescent="0.25">
      <c r="A7897" s="143">
        <v>1709</v>
      </c>
      <c r="B7897" s="144" t="s">
        <v>9754</v>
      </c>
      <c r="C7897" s="145" t="s">
        <v>1903</v>
      </c>
      <c r="D7897" s="146">
        <v>525.84</v>
      </c>
    </row>
    <row r="7898" spans="1:4" ht="15" customHeight="1" x14ac:dyDescent="0.25">
      <c r="A7898" s="143">
        <v>1710</v>
      </c>
      <c r="B7898" s="144" t="s">
        <v>9755</v>
      </c>
      <c r="C7898" s="145" t="s">
        <v>1903</v>
      </c>
      <c r="D7898" s="146">
        <v>691.83</v>
      </c>
    </row>
    <row r="7899" spans="1:4" ht="15" customHeight="1" x14ac:dyDescent="0.25">
      <c r="B7899" s="144" t="s">
        <v>9756</v>
      </c>
    </row>
    <row r="7900" spans="1:4" ht="15" customHeight="1" x14ac:dyDescent="0.25">
      <c r="A7900" s="143">
        <v>1711</v>
      </c>
      <c r="C7900" s="145" t="s">
        <v>1903</v>
      </c>
      <c r="D7900" s="146">
        <v>2348.14</v>
      </c>
    </row>
    <row r="7901" spans="1:4" ht="15" customHeight="1" x14ac:dyDescent="0.25">
      <c r="A7901" s="143">
        <v>1712</v>
      </c>
      <c r="B7901" s="144" t="s">
        <v>9757</v>
      </c>
      <c r="C7901" s="145" t="s">
        <v>1903</v>
      </c>
      <c r="D7901" s="146">
        <v>2449.5500000000002</v>
      </c>
    </row>
    <row r="7902" spans="1:4" ht="15" customHeight="1" x14ac:dyDescent="0.25">
      <c r="A7902" s="143">
        <v>1716</v>
      </c>
      <c r="B7902" s="144" t="s">
        <v>9758</v>
      </c>
      <c r="C7902" s="145" t="s">
        <v>1927</v>
      </c>
      <c r="D7902" s="146">
        <v>60</v>
      </c>
    </row>
    <row r="7903" spans="1:4" ht="15" customHeight="1" x14ac:dyDescent="0.25">
      <c r="A7903" s="143">
        <v>12637</v>
      </c>
      <c r="B7903" s="144" t="s">
        <v>9759</v>
      </c>
      <c r="C7903" s="145" t="s">
        <v>1903</v>
      </c>
      <c r="D7903" s="146">
        <v>300</v>
      </c>
    </row>
    <row r="7904" spans="1:4" ht="15" customHeight="1" x14ac:dyDescent="0.25">
      <c r="A7904" s="143">
        <v>10308</v>
      </c>
      <c r="B7904" s="144" t="s">
        <v>9760</v>
      </c>
      <c r="C7904" s="145" t="s">
        <v>1927</v>
      </c>
      <c r="D7904" s="146">
        <v>12.5</v>
      </c>
    </row>
    <row r="7905" spans="1:4" ht="17.100000000000001" customHeight="1" x14ac:dyDescent="0.25">
      <c r="A7905" s="143">
        <v>1596</v>
      </c>
      <c r="B7905" s="144" t="s">
        <v>9761</v>
      </c>
      <c r="C7905" s="145" t="s">
        <v>1903</v>
      </c>
      <c r="D7905" s="146">
        <v>4.3</v>
      </c>
    </row>
    <row r="7906" spans="1:4" ht="17.100000000000001" customHeight="1" x14ac:dyDescent="0.25">
      <c r="A7906" s="143">
        <v>1597</v>
      </c>
      <c r="B7906" s="144" t="s">
        <v>9762</v>
      </c>
      <c r="C7906" s="145" t="s">
        <v>1903</v>
      </c>
      <c r="D7906" s="146">
        <v>3.69</v>
      </c>
    </row>
    <row r="7907" spans="1:4" ht="17.100000000000001" customHeight="1" x14ac:dyDescent="0.25">
      <c r="A7907" s="143">
        <v>12109</v>
      </c>
      <c r="B7907" s="144" t="s">
        <v>9763</v>
      </c>
      <c r="C7907" s="145" t="s">
        <v>2023</v>
      </c>
      <c r="D7907" s="146">
        <v>24.53</v>
      </c>
    </row>
    <row r="7908" spans="1:4" ht="17.100000000000001" customHeight="1" x14ac:dyDescent="0.25">
      <c r="A7908" s="143">
        <v>1667</v>
      </c>
      <c r="B7908" s="144" t="s">
        <v>9764</v>
      </c>
      <c r="C7908" s="145" t="s">
        <v>1903</v>
      </c>
      <c r="D7908" s="146">
        <v>8.9600000000000009</v>
      </c>
    </row>
    <row r="7909" spans="1:4" ht="17.100000000000001" customHeight="1" x14ac:dyDescent="0.25">
      <c r="A7909" s="143">
        <v>1598</v>
      </c>
      <c r="B7909" s="144" t="s">
        <v>9765</v>
      </c>
      <c r="C7909" s="145" t="s">
        <v>1903</v>
      </c>
      <c r="D7909" s="146">
        <v>6.78</v>
      </c>
    </row>
    <row r="7910" spans="1:4" ht="15" customHeight="1" x14ac:dyDescent="0.25">
      <c r="A7910" s="143">
        <v>1610</v>
      </c>
      <c r="B7910" s="144" t="s">
        <v>9766</v>
      </c>
      <c r="C7910" s="145" t="s">
        <v>1903</v>
      </c>
      <c r="D7910" s="146">
        <v>7.88</v>
      </c>
    </row>
    <row r="7911" spans="1:4" ht="15" customHeight="1" x14ac:dyDescent="0.25">
      <c r="A7911" s="143">
        <v>1611</v>
      </c>
      <c r="B7911" s="144" t="s">
        <v>9767</v>
      </c>
      <c r="C7911" s="145" t="s">
        <v>1903</v>
      </c>
      <c r="D7911" s="146">
        <v>11.84</v>
      </c>
    </row>
    <row r="7912" spans="1:4" ht="15" customHeight="1" x14ac:dyDescent="0.25">
      <c r="A7912" s="143">
        <v>1612</v>
      </c>
      <c r="B7912" s="144" t="s">
        <v>9768</v>
      </c>
      <c r="C7912" s="145" t="s">
        <v>1903</v>
      </c>
      <c r="D7912" s="146">
        <v>15.74</v>
      </c>
    </row>
    <row r="7913" spans="1:4" ht="15" customHeight="1" x14ac:dyDescent="0.25">
      <c r="A7913" s="143">
        <v>4763</v>
      </c>
      <c r="B7913" s="144" t="s">
        <v>9769</v>
      </c>
      <c r="C7913" s="145" t="s">
        <v>1903</v>
      </c>
      <c r="D7913" s="146">
        <v>70.099999999999994</v>
      </c>
    </row>
    <row r="7914" spans="1:4" ht="15" customHeight="1" x14ac:dyDescent="0.25">
      <c r="A7914" s="143">
        <v>1534</v>
      </c>
      <c r="B7914" s="144" t="s">
        <v>9770</v>
      </c>
      <c r="C7914" s="145" t="s">
        <v>1903</v>
      </c>
      <c r="D7914" s="146">
        <v>6.88</v>
      </c>
    </row>
    <row r="7915" spans="1:4" ht="15" customHeight="1" x14ac:dyDescent="0.25">
      <c r="A7915" s="143">
        <v>1535</v>
      </c>
      <c r="B7915" s="144" t="s">
        <v>9771</v>
      </c>
      <c r="C7915" s="145" t="s">
        <v>1903</v>
      </c>
      <c r="D7915" s="146">
        <v>11.34</v>
      </c>
    </row>
    <row r="7916" spans="1:4" ht="15" customHeight="1" x14ac:dyDescent="0.25">
      <c r="A7916" s="143">
        <v>1536</v>
      </c>
      <c r="B7916" s="144" t="s">
        <v>9772</v>
      </c>
      <c r="C7916" s="145" t="s">
        <v>1903</v>
      </c>
      <c r="D7916" s="146">
        <v>15.52</v>
      </c>
    </row>
    <row r="7917" spans="1:4" ht="15" customHeight="1" x14ac:dyDescent="0.25">
      <c r="A7917" s="143">
        <v>10228</v>
      </c>
      <c r="B7917" s="144" t="s">
        <v>9773</v>
      </c>
      <c r="C7917" s="145" t="s">
        <v>1903</v>
      </c>
      <c r="D7917" s="146">
        <v>5.56</v>
      </c>
    </row>
    <row r="7918" spans="1:4" ht="15" customHeight="1" x14ac:dyDescent="0.25">
      <c r="A7918" s="143">
        <v>10542</v>
      </c>
      <c r="B7918" s="144" t="s">
        <v>9774</v>
      </c>
      <c r="C7918" s="145" t="s">
        <v>1903</v>
      </c>
      <c r="D7918" s="146">
        <v>17.899999999999999</v>
      </c>
    </row>
    <row r="7919" spans="1:4" ht="15" customHeight="1" x14ac:dyDescent="0.25">
      <c r="A7919" s="143">
        <v>1613</v>
      </c>
      <c r="B7919" s="144" t="s">
        <v>9775</v>
      </c>
      <c r="C7919" s="145" t="s">
        <v>1903</v>
      </c>
      <c r="D7919" s="146">
        <v>35.79</v>
      </c>
    </row>
    <row r="7920" spans="1:4" ht="15" customHeight="1" x14ac:dyDescent="0.25">
      <c r="A7920" s="143">
        <v>1537</v>
      </c>
      <c r="B7920" s="144" t="s">
        <v>9776</v>
      </c>
      <c r="C7920" s="145" t="s">
        <v>1903</v>
      </c>
      <c r="D7920" s="146">
        <v>41.11</v>
      </c>
    </row>
    <row r="7921" spans="1:4" ht="15" customHeight="1" x14ac:dyDescent="0.25">
      <c r="A7921" s="143">
        <v>1619</v>
      </c>
      <c r="B7921" s="144" t="s">
        <v>9777</v>
      </c>
      <c r="C7921" s="145" t="s">
        <v>1903</v>
      </c>
      <c r="D7921" s="146">
        <v>16.399999999999999</v>
      </c>
    </row>
    <row r="7922" spans="1:4" ht="15" customHeight="1" x14ac:dyDescent="0.25">
      <c r="A7922" s="143">
        <v>1620</v>
      </c>
      <c r="B7922" s="144" t="s">
        <v>9778</v>
      </c>
      <c r="C7922" s="145" t="s">
        <v>1903</v>
      </c>
      <c r="D7922" s="146">
        <v>41.24</v>
      </c>
    </row>
    <row r="7923" spans="1:4" ht="15" customHeight="1" x14ac:dyDescent="0.25">
      <c r="A7923" s="143">
        <v>1621</v>
      </c>
      <c r="B7923" s="144" t="s">
        <v>9779</v>
      </c>
      <c r="C7923" s="145" t="s">
        <v>1903</v>
      </c>
      <c r="D7923" s="146">
        <v>50.58</v>
      </c>
    </row>
    <row r="7924" spans="1:4" ht="15" customHeight="1" x14ac:dyDescent="0.25">
      <c r="A7924" s="143">
        <v>1545</v>
      </c>
      <c r="B7924" s="144" t="s">
        <v>9780</v>
      </c>
      <c r="C7924" s="145" t="s">
        <v>1903</v>
      </c>
      <c r="D7924" s="146">
        <v>54.24</v>
      </c>
    </row>
    <row r="7925" spans="1:4" ht="15" customHeight="1" x14ac:dyDescent="0.25">
      <c r="A7925" s="143">
        <v>1543</v>
      </c>
      <c r="B7925" s="144" t="s">
        <v>9781</v>
      </c>
      <c r="C7925" s="145" t="s">
        <v>1903</v>
      </c>
      <c r="D7925" s="146">
        <v>16.48</v>
      </c>
    </row>
    <row r="7926" spans="1:4" ht="15" customHeight="1" x14ac:dyDescent="0.25">
      <c r="A7926" s="143">
        <v>1544</v>
      </c>
      <c r="B7926" s="144" t="s">
        <v>9782</v>
      </c>
      <c r="C7926" s="145" t="s">
        <v>1903</v>
      </c>
      <c r="D7926" s="146">
        <v>43.31</v>
      </c>
    </row>
    <row r="7927" spans="1:4" ht="15" customHeight="1" x14ac:dyDescent="0.25">
      <c r="A7927" s="143">
        <v>10543</v>
      </c>
      <c r="B7927" s="144" t="s">
        <v>9783</v>
      </c>
      <c r="C7927" s="145" t="s">
        <v>1903</v>
      </c>
      <c r="D7927" s="146">
        <v>27.46</v>
      </c>
    </row>
    <row r="7928" spans="1:4" ht="15" customHeight="1" x14ac:dyDescent="0.25">
      <c r="A7928" s="143">
        <v>1550</v>
      </c>
      <c r="B7928" s="144" t="s">
        <v>9784</v>
      </c>
      <c r="C7928" s="145" t="s">
        <v>1903</v>
      </c>
      <c r="D7928" s="146">
        <v>53.92</v>
      </c>
    </row>
    <row r="7929" spans="1:4" ht="15" customHeight="1" x14ac:dyDescent="0.25">
      <c r="A7929" s="143">
        <v>1549</v>
      </c>
      <c r="B7929" s="144" t="s">
        <v>9785</v>
      </c>
      <c r="C7929" s="145" t="s">
        <v>1903</v>
      </c>
      <c r="D7929" s="146">
        <v>37.61</v>
      </c>
    </row>
    <row r="7930" spans="1:4" ht="15" customHeight="1" x14ac:dyDescent="0.25">
      <c r="A7930" s="143">
        <v>1614</v>
      </c>
      <c r="B7930" s="144" t="s">
        <v>9786</v>
      </c>
      <c r="C7930" s="145" t="s">
        <v>1903</v>
      </c>
      <c r="D7930" s="146">
        <v>15.63</v>
      </c>
    </row>
    <row r="7931" spans="1:4" ht="15" customHeight="1" x14ac:dyDescent="0.25">
      <c r="A7931" s="143">
        <v>1616</v>
      </c>
      <c r="B7931" s="144" t="s">
        <v>9787</v>
      </c>
      <c r="C7931" s="145" t="s">
        <v>1903</v>
      </c>
      <c r="D7931" s="146">
        <v>31.85</v>
      </c>
    </row>
    <row r="7932" spans="1:4" ht="15" customHeight="1" x14ac:dyDescent="0.25">
      <c r="A7932" s="143">
        <v>1540</v>
      </c>
      <c r="B7932" s="144" t="s">
        <v>9788</v>
      </c>
      <c r="C7932" s="145" t="s">
        <v>1903</v>
      </c>
      <c r="D7932" s="146">
        <v>34.229999999999997</v>
      </c>
    </row>
    <row r="7933" spans="1:4" ht="15" customHeight="1" x14ac:dyDescent="0.25">
      <c r="A7933" s="143">
        <v>1538</v>
      </c>
      <c r="B7933" s="144" t="s">
        <v>9789</v>
      </c>
      <c r="C7933" s="145" t="s">
        <v>1903</v>
      </c>
      <c r="D7933" s="146">
        <v>15.22</v>
      </c>
    </row>
    <row r="7934" spans="1:4" ht="15" customHeight="1" x14ac:dyDescent="0.25">
      <c r="A7934" s="143">
        <v>1539</v>
      </c>
      <c r="B7934" s="144" t="s">
        <v>9790</v>
      </c>
      <c r="C7934" s="145" t="s">
        <v>1903</v>
      </c>
      <c r="D7934" s="146">
        <v>27.54</v>
      </c>
    </row>
    <row r="7935" spans="1:4" ht="15" customHeight="1" x14ac:dyDescent="0.25">
      <c r="A7935" s="143">
        <v>1600</v>
      </c>
      <c r="B7935" s="144" t="s">
        <v>9791</v>
      </c>
      <c r="C7935" s="145" t="s">
        <v>1903</v>
      </c>
      <c r="D7935" s="146">
        <v>9.75</v>
      </c>
    </row>
    <row r="7936" spans="1:4" ht="15" customHeight="1" x14ac:dyDescent="0.25">
      <c r="A7936" s="143">
        <v>1622</v>
      </c>
      <c r="B7936" s="144" t="s">
        <v>9792</v>
      </c>
      <c r="C7936" s="145" t="s">
        <v>1903</v>
      </c>
      <c r="D7936" s="146">
        <v>15.97</v>
      </c>
    </row>
    <row r="7937" spans="1:4" ht="15" customHeight="1" x14ac:dyDescent="0.25">
      <c r="A7937" s="143">
        <v>1623</v>
      </c>
      <c r="B7937" s="144" t="s">
        <v>9793</v>
      </c>
      <c r="C7937" s="145" t="s">
        <v>1903</v>
      </c>
      <c r="D7937" s="146">
        <v>36.65</v>
      </c>
    </row>
    <row r="7938" spans="1:4" ht="15" customHeight="1" x14ac:dyDescent="0.25">
      <c r="A7938" s="143">
        <v>1624</v>
      </c>
      <c r="B7938" s="144" t="s">
        <v>9794</v>
      </c>
      <c r="C7938" s="145" t="s">
        <v>1903</v>
      </c>
      <c r="D7938" s="146">
        <v>52.08</v>
      </c>
    </row>
    <row r="7939" spans="1:4" ht="15" customHeight="1" x14ac:dyDescent="0.25">
      <c r="A7939" s="143">
        <v>1548</v>
      </c>
      <c r="B7939" s="144" t="s">
        <v>9795</v>
      </c>
      <c r="C7939" s="145" t="s">
        <v>1903</v>
      </c>
      <c r="D7939" s="146">
        <v>55.74</v>
      </c>
    </row>
    <row r="7940" spans="1:4" ht="15" customHeight="1" x14ac:dyDescent="0.25">
      <c r="A7940" s="143">
        <v>10696</v>
      </c>
      <c r="B7940" s="144" t="s">
        <v>9796</v>
      </c>
      <c r="C7940" s="145" t="s">
        <v>1903</v>
      </c>
      <c r="D7940" s="146">
        <v>89.75</v>
      </c>
    </row>
    <row r="7941" spans="1:4" ht="15" customHeight="1" x14ac:dyDescent="0.25">
      <c r="A7941" s="143">
        <v>1546</v>
      </c>
      <c r="B7941" s="144" t="s">
        <v>9797</v>
      </c>
      <c r="C7941" s="145" t="s">
        <v>1903</v>
      </c>
      <c r="D7941" s="146">
        <v>16.05</v>
      </c>
    </row>
    <row r="7942" spans="1:4" ht="15" customHeight="1" x14ac:dyDescent="0.25">
      <c r="A7942" s="143">
        <v>1547</v>
      </c>
      <c r="B7942" s="144" t="s">
        <v>9798</v>
      </c>
      <c r="C7942" s="145" t="s">
        <v>1903</v>
      </c>
      <c r="D7942" s="146">
        <v>38.72</v>
      </c>
    </row>
    <row r="7943" spans="1:4" ht="15" customHeight="1" x14ac:dyDescent="0.25">
      <c r="A7943" s="143">
        <v>1615</v>
      </c>
      <c r="B7943" s="144" t="s">
        <v>9799</v>
      </c>
      <c r="C7943" s="145" t="s">
        <v>1903</v>
      </c>
      <c r="D7943" s="146">
        <v>26.3</v>
      </c>
    </row>
    <row r="7944" spans="1:4" ht="15" customHeight="1" x14ac:dyDescent="0.25">
      <c r="A7944" s="143">
        <v>10544</v>
      </c>
      <c r="B7944" s="144" t="s">
        <v>9800</v>
      </c>
      <c r="C7944" s="145" t="s">
        <v>1903</v>
      </c>
      <c r="D7944" s="146">
        <v>30.46</v>
      </c>
    </row>
    <row r="7945" spans="1:4" ht="15" customHeight="1" x14ac:dyDescent="0.25">
      <c r="A7945" s="143">
        <v>1668</v>
      </c>
      <c r="B7945" s="144" t="s">
        <v>9801</v>
      </c>
      <c r="C7945" s="145" t="s">
        <v>1903</v>
      </c>
      <c r="D7945" s="146">
        <v>11.99</v>
      </c>
    </row>
    <row r="7946" spans="1:4" ht="15" customHeight="1" x14ac:dyDescent="0.25">
      <c r="A7946" s="143">
        <v>1599</v>
      </c>
      <c r="B7946" s="144" t="s">
        <v>9802</v>
      </c>
      <c r="C7946" s="145" t="s">
        <v>1903</v>
      </c>
      <c r="D7946" s="146">
        <v>11.64</v>
      </c>
    </row>
    <row r="7947" spans="1:4" ht="17.100000000000001" customHeight="1" x14ac:dyDescent="0.25">
      <c r="A7947" s="143">
        <v>1669</v>
      </c>
      <c r="B7947" s="144" t="s">
        <v>9803</v>
      </c>
      <c r="C7947" s="145" t="s">
        <v>1903</v>
      </c>
      <c r="D7947" s="146">
        <v>15.71</v>
      </c>
    </row>
    <row r="7948" spans="1:4" ht="17.100000000000001" customHeight="1" x14ac:dyDescent="0.25">
      <c r="A7948" s="143">
        <v>1601</v>
      </c>
      <c r="B7948" s="144" t="s">
        <v>9804</v>
      </c>
      <c r="C7948" s="145" t="s">
        <v>1903</v>
      </c>
      <c r="D7948" s="146">
        <v>10.5</v>
      </c>
    </row>
    <row r="7949" spans="1:4" ht="15" customHeight="1" x14ac:dyDescent="0.25">
      <c r="A7949" s="143">
        <v>1684</v>
      </c>
      <c r="B7949" s="144" t="s">
        <v>9805</v>
      </c>
      <c r="C7949" s="145" t="s">
        <v>1903</v>
      </c>
      <c r="D7949" s="146">
        <v>108.79</v>
      </c>
    </row>
    <row r="7950" spans="1:4" ht="15" customHeight="1" x14ac:dyDescent="0.25">
      <c r="A7950" s="143">
        <v>1685</v>
      </c>
      <c r="B7950" s="144" t="s">
        <v>9806</v>
      </c>
      <c r="C7950" s="145" t="s">
        <v>1903</v>
      </c>
      <c r="D7950" s="146">
        <v>111.65</v>
      </c>
    </row>
    <row r="7951" spans="1:4" ht="15" customHeight="1" x14ac:dyDescent="0.25">
      <c r="A7951" s="143">
        <v>4417</v>
      </c>
      <c r="B7951" s="144" t="s">
        <v>9807</v>
      </c>
      <c r="C7951" s="145" t="s">
        <v>1903</v>
      </c>
      <c r="D7951" s="146">
        <v>1876.45</v>
      </c>
    </row>
    <row r="7952" spans="1:4" ht="15" customHeight="1" x14ac:dyDescent="0.25">
      <c r="A7952" s="143">
        <v>1625</v>
      </c>
      <c r="B7952" s="144" t="s">
        <v>9808</v>
      </c>
      <c r="C7952" s="145" t="s">
        <v>1903</v>
      </c>
      <c r="D7952" s="146">
        <v>9.75</v>
      </c>
    </row>
    <row r="7953" spans="1:4" ht="15" customHeight="1" x14ac:dyDescent="0.25">
      <c r="A7953" s="143">
        <v>1626</v>
      </c>
      <c r="B7953" s="144" t="s">
        <v>9809</v>
      </c>
      <c r="C7953" s="145" t="s">
        <v>1903</v>
      </c>
      <c r="D7953" s="146">
        <v>15.93</v>
      </c>
    </row>
    <row r="7954" spans="1:4" ht="15" customHeight="1" x14ac:dyDescent="0.25">
      <c r="A7954" s="143">
        <v>1627</v>
      </c>
      <c r="B7954" s="144" t="s">
        <v>9810</v>
      </c>
      <c r="C7954" s="145" t="s">
        <v>1903</v>
      </c>
      <c r="D7954" s="146">
        <v>19.690000000000001</v>
      </c>
    </row>
    <row r="7955" spans="1:4" ht="15" customHeight="1" x14ac:dyDescent="0.25">
      <c r="A7955" s="143">
        <v>1553</v>
      </c>
      <c r="B7955" s="144" t="s">
        <v>9811</v>
      </c>
      <c r="C7955" s="145" t="s">
        <v>1903</v>
      </c>
      <c r="D7955" s="146">
        <v>22.07</v>
      </c>
    </row>
    <row r="7956" spans="1:4" ht="15" customHeight="1" x14ac:dyDescent="0.25">
      <c r="A7956" s="143">
        <v>1551</v>
      </c>
      <c r="B7956" s="144" t="s">
        <v>9812</v>
      </c>
      <c r="C7956" s="145" t="s">
        <v>1903</v>
      </c>
      <c r="D7956" s="146">
        <v>9.27</v>
      </c>
    </row>
    <row r="7957" spans="1:4" ht="15" customHeight="1" x14ac:dyDescent="0.25">
      <c r="A7957" s="143">
        <v>1552</v>
      </c>
      <c r="B7957" s="144" t="s">
        <v>9813</v>
      </c>
      <c r="C7957" s="145" t="s">
        <v>1903</v>
      </c>
      <c r="D7957" s="146">
        <v>19.78</v>
      </c>
    </row>
    <row r="7958" spans="1:4" ht="15" customHeight="1" x14ac:dyDescent="0.25">
      <c r="A7958" s="143">
        <v>1617</v>
      </c>
      <c r="B7958" s="144" t="s">
        <v>9814</v>
      </c>
      <c r="C7958" s="145" t="s">
        <v>1903</v>
      </c>
      <c r="D7958" s="146">
        <v>31.47</v>
      </c>
    </row>
    <row r="7959" spans="1:4" ht="17.100000000000001" customHeight="1" x14ac:dyDescent="0.25">
      <c r="A7959" s="143">
        <v>1618</v>
      </c>
      <c r="B7959" s="144" t="s">
        <v>9815</v>
      </c>
      <c r="C7959" s="145" t="s">
        <v>1903</v>
      </c>
      <c r="D7959" s="146">
        <v>63.79</v>
      </c>
    </row>
    <row r="7960" spans="1:4" ht="15" customHeight="1" x14ac:dyDescent="0.25">
      <c r="A7960" s="143">
        <v>1541</v>
      </c>
      <c r="B7960" s="144" t="s">
        <v>9816</v>
      </c>
      <c r="C7960" s="145" t="s">
        <v>1903</v>
      </c>
      <c r="D7960" s="146">
        <v>32.85</v>
      </c>
    </row>
    <row r="7961" spans="1:4" ht="15" customHeight="1" x14ac:dyDescent="0.25">
      <c r="A7961" s="143">
        <v>1542</v>
      </c>
      <c r="B7961" s="144" t="s">
        <v>9817</v>
      </c>
      <c r="C7961" s="145" t="s">
        <v>1903</v>
      </c>
      <c r="D7961" s="146">
        <v>65.67</v>
      </c>
    </row>
    <row r="7962" spans="1:4" ht="17.100000000000001" customHeight="1" x14ac:dyDescent="0.25">
      <c r="A7962" s="143">
        <v>1631</v>
      </c>
      <c r="B7962" s="144" t="s">
        <v>9818</v>
      </c>
      <c r="C7962" s="145" t="s">
        <v>1903</v>
      </c>
      <c r="D7962" s="146">
        <v>31.47</v>
      </c>
    </row>
    <row r="7963" spans="1:4" ht="17.100000000000001" customHeight="1" x14ac:dyDescent="0.25">
      <c r="A7963" s="143">
        <v>1632</v>
      </c>
      <c r="B7963" s="144" t="s">
        <v>9819</v>
      </c>
      <c r="C7963" s="145" t="s">
        <v>1903</v>
      </c>
      <c r="D7963" s="146">
        <v>63.79</v>
      </c>
    </row>
    <row r="7964" spans="1:4" ht="15" customHeight="1" x14ac:dyDescent="0.25">
      <c r="A7964" s="143">
        <v>1628</v>
      </c>
      <c r="B7964" s="144" t="s">
        <v>9820</v>
      </c>
      <c r="C7964" s="145" t="s">
        <v>1903</v>
      </c>
      <c r="D7964" s="146">
        <v>9.1999999999999993</v>
      </c>
    </row>
    <row r="7965" spans="1:4" ht="15" customHeight="1" x14ac:dyDescent="0.25">
      <c r="A7965" s="143">
        <v>1629</v>
      </c>
      <c r="B7965" s="144" t="s">
        <v>9821</v>
      </c>
      <c r="C7965" s="145" t="s">
        <v>1903</v>
      </c>
      <c r="D7965" s="146">
        <v>15.15</v>
      </c>
    </row>
    <row r="7966" spans="1:4" ht="15" customHeight="1" x14ac:dyDescent="0.25">
      <c r="A7966" s="143">
        <v>1630</v>
      </c>
      <c r="B7966" s="144" t="s">
        <v>9822</v>
      </c>
      <c r="C7966" s="145" t="s">
        <v>1903</v>
      </c>
      <c r="D7966" s="146">
        <v>19.73</v>
      </c>
    </row>
    <row r="7967" spans="1:4" ht="17.100000000000001" customHeight="1" x14ac:dyDescent="0.25">
      <c r="A7967" s="143">
        <v>1557</v>
      </c>
      <c r="B7967" s="144" t="s">
        <v>9823</v>
      </c>
      <c r="C7967" s="145" t="s">
        <v>1903</v>
      </c>
      <c r="D7967" s="146">
        <v>32.85</v>
      </c>
    </row>
    <row r="7968" spans="1:4" ht="17.100000000000001" customHeight="1" x14ac:dyDescent="0.25">
      <c r="A7968" s="143">
        <v>1558</v>
      </c>
      <c r="B7968" s="144" t="s">
        <v>9824</v>
      </c>
      <c r="C7968" s="145" t="s">
        <v>1903</v>
      </c>
      <c r="D7968" s="146">
        <v>65.67</v>
      </c>
    </row>
    <row r="7969" spans="1:4" ht="15" customHeight="1" x14ac:dyDescent="0.25">
      <c r="A7969" s="143">
        <v>1556</v>
      </c>
      <c r="B7969" s="144" t="s">
        <v>9825</v>
      </c>
      <c r="C7969" s="145" t="s">
        <v>1903</v>
      </c>
      <c r="D7969" s="146">
        <v>22.11</v>
      </c>
    </row>
    <row r="7970" spans="1:4" ht="15" customHeight="1" x14ac:dyDescent="0.25">
      <c r="A7970" s="143">
        <v>1554</v>
      </c>
      <c r="B7970" s="144" t="s">
        <v>9826</v>
      </c>
      <c r="C7970" s="145" t="s">
        <v>1903</v>
      </c>
      <c r="D7970" s="146">
        <v>8.7200000000000006</v>
      </c>
    </row>
    <row r="7971" spans="1:4" ht="15" customHeight="1" x14ac:dyDescent="0.25">
      <c r="A7971" s="143">
        <v>1555</v>
      </c>
      <c r="B7971" s="144" t="s">
        <v>9827</v>
      </c>
      <c r="C7971" s="145" t="s">
        <v>1903</v>
      </c>
      <c r="D7971" s="146">
        <v>16.39</v>
      </c>
    </row>
    <row r="7972" spans="1:4" ht="15" customHeight="1" x14ac:dyDescent="0.25">
      <c r="A7972" s="143">
        <v>1673</v>
      </c>
      <c r="B7972" s="144" t="s">
        <v>9828</v>
      </c>
      <c r="C7972" s="145" t="s">
        <v>1903</v>
      </c>
      <c r="D7972" s="146">
        <v>12.92</v>
      </c>
    </row>
    <row r="7973" spans="1:4" ht="15" customHeight="1" x14ac:dyDescent="0.25">
      <c r="A7973" s="143">
        <v>1605</v>
      </c>
      <c r="B7973" s="144" t="s">
        <v>9829</v>
      </c>
      <c r="C7973" s="145" t="s">
        <v>1903</v>
      </c>
      <c r="D7973" s="146">
        <v>6.56</v>
      </c>
    </row>
    <row r="7974" spans="1:4" ht="15" customHeight="1" x14ac:dyDescent="0.25">
      <c r="A7974" s="143">
        <v>10226</v>
      </c>
      <c r="B7974" s="144" t="s">
        <v>9830</v>
      </c>
      <c r="C7974" s="145" t="s">
        <v>1903</v>
      </c>
      <c r="D7974" s="146">
        <v>6.8</v>
      </c>
    </row>
    <row r="7975" spans="1:4" ht="15" customHeight="1" x14ac:dyDescent="0.25">
      <c r="A7975" s="143">
        <v>4944</v>
      </c>
      <c r="B7975" s="144" t="s">
        <v>9831</v>
      </c>
      <c r="C7975" s="145" t="s">
        <v>1903</v>
      </c>
      <c r="D7975" s="146">
        <v>7.78</v>
      </c>
    </row>
    <row r="7976" spans="1:4" ht="15" customHeight="1" x14ac:dyDescent="0.25">
      <c r="A7976" s="143">
        <v>10231</v>
      </c>
      <c r="B7976" s="144" t="s">
        <v>9832</v>
      </c>
      <c r="C7976" s="145" t="s">
        <v>1903</v>
      </c>
      <c r="D7976" s="146">
        <v>15.07</v>
      </c>
    </row>
    <row r="7977" spans="1:4" ht="15" customHeight="1" x14ac:dyDescent="0.25">
      <c r="A7977" s="143">
        <v>1670</v>
      </c>
      <c r="B7977" s="144" t="s">
        <v>9833</v>
      </c>
      <c r="C7977" s="145" t="s">
        <v>1903</v>
      </c>
      <c r="D7977" s="146">
        <v>12.08</v>
      </c>
    </row>
    <row r="7978" spans="1:4" ht="15" customHeight="1" x14ac:dyDescent="0.25">
      <c r="A7978" s="143">
        <v>1602</v>
      </c>
      <c r="B7978" s="144" t="s">
        <v>9834</v>
      </c>
      <c r="C7978" s="145" t="s">
        <v>1903</v>
      </c>
      <c r="D7978" s="146">
        <v>6.87</v>
      </c>
    </row>
    <row r="7979" spans="1:4" ht="15" customHeight="1" x14ac:dyDescent="0.25">
      <c r="A7979" s="143">
        <v>1671</v>
      </c>
      <c r="B7979" s="144" t="s">
        <v>9835</v>
      </c>
      <c r="C7979" s="145" t="s">
        <v>1903</v>
      </c>
      <c r="D7979" s="146">
        <v>10.11</v>
      </c>
    </row>
    <row r="7980" spans="1:4" ht="15" customHeight="1" x14ac:dyDescent="0.25">
      <c r="A7980" s="143">
        <v>1603</v>
      </c>
      <c r="B7980" s="144" t="s">
        <v>9836</v>
      </c>
      <c r="C7980" s="145" t="s">
        <v>1903</v>
      </c>
      <c r="D7980" s="146">
        <v>9.17</v>
      </c>
    </row>
    <row r="7981" spans="1:4" ht="17.100000000000001" customHeight="1" x14ac:dyDescent="0.25">
      <c r="A7981" s="143">
        <v>1672</v>
      </c>
      <c r="B7981" s="144" t="s">
        <v>9837</v>
      </c>
      <c r="C7981" s="145" t="s">
        <v>1903</v>
      </c>
      <c r="D7981" s="146">
        <v>12.81</v>
      </c>
    </row>
    <row r="7982" spans="1:4" ht="15" customHeight="1" x14ac:dyDescent="0.25">
      <c r="A7982" s="143">
        <v>1606</v>
      </c>
      <c r="B7982" s="144" t="s">
        <v>9838</v>
      </c>
      <c r="C7982" s="145" t="s">
        <v>1903</v>
      </c>
      <c r="D7982" s="146">
        <v>10.32</v>
      </c>
    </row>
    <row r="7983" spans="1:4" ht="15" customHeight="1" x14ac:dyDescent="0.25">
      <c r="A7983" s="143">
        <v>1674</v>
      </c>
      <c r="B7983" s="144" t="s">
        <v>9839</v>
      </c>
      <c r="C7983" s="145" t="s">
        <v>1903</v>
      </c>
      <c r="D7983" s="146">
        <v>16.8</v>
      </c>
    </row>
    <row r="7984" spans="1:4" ht="15" customHeight="1" x14ac:dyDescent="0.25">
      <c r="A7984" s="143">
        <v>1639</v>
      </c>
      <c r="B7984" s="144" t="s">
        <v>9840</v>
      </c>
      <c r="C7984" s="145" t="s">
        <v>1903</v>
      </c>
      <c r="D7984" s="146">
        <v>37.76</v>
      </c>
    </row>
    <row r="7985" spans="1:4" ht="15" customHeight="1" x14ac:dyDescent="0.25">
      <c r="A7985" s="143">
        <v>1640</v>
      </c>
      <c r="B7985" s="144" t="s">
        <v>9841</v>
      </c>
      <c r="C7985" s="145" t="s">
        <v>1903</v>
      </c>
      <c r="D7985" s="146">
        <v>61.17</v>
      </c>
    </row>
    <row r="7986" spans="1:4" ht="15" customHeight="1" x14ac:dyDescent="0.25">
      <c r="A7986" s="143">
        <v>1566</v>
      </c>
      <c r="B7986" s="144" t="s">
        <v>9842</v>
      </c>
      <c r="C7986" s="145" t="s">
        <v>1903</v>
      </c>
      <c r="D7986" s="146">
        <v>60.51</v>
      </c>
    </row>
    <row r="7987" spans="1:4" ht="15" customHeight="1" x14ac:dyDescent="0.25">
      <c r="A7987" s="143">
        <v>1565</v>
      </c>
      <c r="B7987" s="144" t="s">
        <v>9843</v>
      </c>
      <c r="C7987" s="145" t="s">
        <v>1903</v>
      </c>
      <c r="D7987" s="146">
        <v>36.25</v>
      </c>
    </row>
    <row r="7988" spans="1:4" ht="17.100000000000001" customHeight="1" x14ac:dyDescent="0.25">
      <c r="A7988" s="143">
        <v>1641</v>
      </c>
      <c r="B7988" s="144" t="s">
        <v>9844</v>
      </c>
      <c r="C7988" s="145" t="s">
        <v>1903</v>
      </c>
      <c r="D7988" s="146">
        <v>27.84</v>
      </c>
    </row>
    <row r="7989" spans="1:4" ht="17.100000000000001" customHeight="1" x14ac:dyDescent="0.25">
      <c r="A7989" s="143">
        <v>1642</v>
      </c>
      <c r="B7989" s="144" t="s">
        <v>9845</v>
      </c>
      <c r="C7989" s="145" t="s">
        <v>1903</v>
      </c>
      <c r="D7989" s="146">
        <v>37.409999999999997</v>
      </c>
    </row>
    <row r="7990" spans="1:4" ht="17.100000000000001" customHeight="1" x14ac:dyDescent="0.25">
      <c r="A7990" s="143">
        <v>1645</v>
      </c>
      <c r="B7990" s="144" t="s">
        <v>9846</v>
      </c>
      <c r="C7990" s="145" t="s">
        <v>1903</v>
      </c>
      <c r="D7990" s="146">
        <v>50.22</v>
      </c>
    </row>
    <row r="7991" spans="1:4" ht="17.100000000000001" customHeight="1" x14ac:dyDescent="0.25">
      <c r="A7991" s="143">
        <v>1643</v>
      </c>
      <c r="B7991" s="144" t="s">
        <v>9847</v>
      </c>
      <c r="C7991" s="145" t="s">
        <v>1903</v>
      </c>
      <c r="D7991" s="146">
        <v>36.94</v>
      </c>
    </row>
    <row r="7992" spans="1:4" ht="17.100000000000001" customHeight="1" x14ac:dyDescent="0.25">
      <c r="A7992" s="143">
        <v>1644</v>
      </c>
      <c r="B7992" s="144" t="s">
        <v>9848</v>
      </c>
      <c r="C7992" s="145" t="s">
        <v>1903</v>
      </c>
      <c r="D7992" s="146">
        <v>47.04</v>
      </c>
    </row>
    <row r="7993" spans="1:4" ht="17.100000000000001" customHeight="1" x14ac:dyDescent="0.25">
      <c r="A7993" s="143">
        <v>1571</v>
      </c>
      <c r="B7993" s="144" t="s">
        <v>9849</v>
      </c>
      <c r="C7993" s="145" t="s">
        <v>1903</v>
      </c>
      <c r="D7993" s="146">
        <v>52.39</v>
      </c>
    </row>
    <row r="7994" spans="1:4" ht="17.100000000000001" customHeight="1" x14ac:dyDescent="0.25">
      <c r="A7994" s="143">
        <v>1569</v>
      </c>
      <c r="B7994" s="144" t="s">
        <v>9850</v>
      </c>
      <c r="C7994" s="145" t="s">
        <v>1903</v>
      </c>
      <c r="D7994" s="146">
        <v>38.32</v>
      </c>
    </row>
    <row r="7995" spans="1:4" ht="17.100000000000001" customHeight="1" x14ac:dyDescent="0.25">
      <c r="A7995" s="143">
        <v>1570</v>
      </c>
      <c r="B7995" s="144" t="s">
        <v>9851</v>
      </c>
      <c r="C7995" s="145" t="s">
        <v>1903</v>
      </c>
      <c r="D7995" s="146">
        <v>48.92</v>
      </c>
    </row>
    <row r="7996" spans="1:4" ht="17.100000000000001" customHeight="1" x14ac:dyDescent="0.25">
      <c r="A7996" s="143">
        <v>1567</v>
      </c>
      <c r="B7996" s="144" t="s">
        <v>9852</v>
      </c>
      <c r="C7996" s="145" t="s">
        <v>1903</v>
      </c>
      <c r="D7996" s="146">
        <v>28.07</v>
      </c>
    </row>
    <row r="7997" spans="1:4" ht="17.100000000000001" customHeight="1" x14ac:dyDescent="0.25">
      <c r="A7997" s="143">
        <v>1568</v>
      </c>
      <c r="B7997" s="144" t="s">
        <v>9853</v>
      </c>
      <c r="C7997" s="145" t="s">
        <v>1903</v>
      </c>
      <c r="D7997" s="146">
        <v>38.15</v>
      </c>
    </row>
    <row r="7998" spans="1:4" ht="17.100000000000001" customHeight="1" x14ac:dyDescent="0.25">
      <c r="A7998" s="143">
        <v>1638</v>
      </c>
      <c r="B7998" s="144" t="s">
        <v>9854</v>
      </c>
      <c r="C7998" s="145" t="s">
        <v>1903</v>
      </c>
      <c r="D7998" s="146">
        <v>42.61</v>
      </c>
    </row>
    <row r="7999" spans="1:4" ht="17.100000000000001" customHeight="1" x14ac:dyDescent="0.25">
      <c r="A7999" s="143">
        <v>1637</v>
      </c>
      <c r="B7999" s="144" t="s">
        <v>9855</v>
      </c>
      <c r="C7999" s="145" t="s">
        <v>1903</v>
      </c>
      <c r="D7999" s="146">
        <v>43.18</v>
      </c>
    </row>
    <row r="8000" spans="1:4" ht="17.100000000000001" customHeight="1" x14ac:dyDescent="0.25">
      <c r="A8000" s="143">
        <v>7595</v>
      </c>
      <c r="B8000" s="144" t="s">
        <v>9856</v>
      </c>
      <c r="C8000" s="145" t="s">
        <v>1903</v>
      </c>
      <c r="D8000" s="146">
        <v>198.08</v>
      </c>
    </row>
    <row r="8001" spans="1:4" ht="15" customHeight="1" x14ac:dyDescent="0.25">
      <c r="A8001" s="143">
        <v>1633</v>
      </c>
      <c r="B8001" s="144" t="s">
        <v>9857</v>
      </c>
      <c r="C8001" s="145" t="s">
        <v>1903</v>
      </c>
      <c r="D8001" s="146">
        <v>21.51</v>
      </c>
    </row>
    <row r="8002" spans="1:4" ht="15" customHeight="1" x14ac:dyDescent="0.25">
      <c r="A8002" s="143">
        <v>1634</v>
      </c>
      <c r="B8002" s="144" t="s">
        <v>9858</v>
      </c>
      <c r="C8002" s="145" t="s">
        <v>1903</v>
      </c>
      <c r="D8002" s="146">
        <v>28.83</v>
      </c>
    </row>
    <row r="8003" spans="1:4" ht="15" customHeight="1" x14ac:dyDescent="0.25">
      <c r="A8003" s="143">
        <v>1635</v>
      </c>
      <c r="B8003" s="144" t="s">
        <v>9859</v>
      </c>
      <c r="C8003" s="145" t="s">
        <v>1903</v>
      </c>
      <c r="D8003" s="146">
        <v>32.9</v>
      </c>
    </row>
    <row r="8004" spans="1:4" ht="15" customHeight="1" x14ac:dyDescent="0.25">
      <c r="A8004" s="143">
        <v>1636</v>
      </c>
      <c r="B8004" s="144" t="s">
        <v>9860</v>
      </c>
      <c r="C8004" s="145" t="s">
        <v>1903</v>
      </c>
      <c r="D8004" s="146">
        <v>35.9</v>
      </c>
    </row>
    <row r="8005" spans="1:4" ht="17.100000000000001" customHeight="1" x14ac:dyDescent="0.25">
      <c r="A8005" s="143">
        <v>1564</v>
      </c>
      <c r="B8005" s="144" t="s">
        <v>9861</v>
      </c>
      <c r="C8005" s="145" t="s">
        <v>1903</v>
      </c>
      <c r="D8005" s="146">
        <v>44.78</v>
      </c>
    </row>
    <row r="8006" spans="1:4" ht="17.100000000000001" customHeight="1" x14ac:dyDescent="0.25">
      <c r="A8006" s="143">
        <v>1562</v>
      </c>
      <c r="B8006" s="144" t="s">
        <v>9862</v>
      </c>
      <c r="C8006" s="145" t="s">
        <v>1903</v>
      </c>
      <c r="D8006" s="146">
        <v>37.28</v>
      </c>
    </row>
    <row r="8007" spans="1:4" ht="17.100000000000001" customHeight="1" x14ac:dyDescent="0.25">
      <c r="A8007" s="143">
        <v>1563</v>
      </c>
      <c r="B8007" s="144" t="s">
        <v>9863</v>
      </c>
      <c r="C8007" s="145" t="s">
        <v>1903</v>
      </c>
      <c r="D8007" s="146">
        <v>45.06</v>
      </c>
    </row>
    <row r="8008" spans="1:4" ht="15" customHeight="1" x14ac:dyDescent="0.25">
      <c r="A8008" s="143">
        <v>1559</v>
      </c>
      <c r="B8008" s="144" t="s">
        <v>9864</v>
      </c>
      <c r="C8008" s="145" t="s">
        <v>1903</v>
      </c>
      <c r="D8008" s="146">
        <v>18.93</v>
      </c>
    </row>
    <row r="8009" spans="1:4" ht="15" customHeight="1" x14ac:dyDescent="0.25">
      <c r="A8009" s="143">
        <v>1560</v>
      </c>
      <c r="B8009" s="144" t="s">
        <v>9865</v>
      </c>
      <c r="C8009" s="145" t="s">
        <v>1903</v>
      </c>
      <c r="D8009" s="146">
        <v>29.06</v>
      </c>
    </row>
    <row r="8010" spans="1:4" ht="15" customHeight="1" x14ac:dyDescent="0.25">
      <c r="A8010" s="143">
        <v>1561</v>
      </c>
      <c r="B8010" s="144" t="s">
        <v>9866</v>
      </c>
      <c r="C8010" s="145" t="s">
        <v>1903</v>
      </c>
      <c r="D8010" s="146">
        <v>33.64</v>
      </c>
    </row>
    <row r="8011" spans="1:4" ht="15" customHeight="1" x14ac:dyDescent="0.25">
      <c r="A8011" s="143">
        <v>1687</v>
      </c>
      <c r="B8011" s="144" t="s">
        <v>9867</v>
      </c>
      <c r="C8011" s="145" t="s">
        <v>1903</v>
      </c>
      <c r="D8011" s="146">
        <v>77.7</v>
      </c>
    </row>
    <row r="8012" spans="1:4" ht="15" customHeight="1" x14ac:dyDescent="0.25">
      <c r="A8012" s="143">
        <v>1649</v>
      </c>
      <c r="B8012" s="144" t="s">
        <v>9868</v>
      </c>
      <c r="C8012" s="145" t="s">
        <v>1903</v>
      </c>
      <c r="D8012" s="146">
        <v>17.66</v>
      </c>
    </row>
    <row r="8013" spans="1:4" ht="15" customHeight="1" x14ac:dyDescent="0.25">
      <c r="A8013" s="143">
        <v>1650</v>
      </c>
      <c r="B8013" s="144" t="s">
        <v>9869</v>
      </c>
      <c r="C8013" s="145" t="s">
        <v>1903</v>
      </c>
      <c r="D8013" s="146">
        <v>21.5</v>
      </c>
    </row>
    <row r="8014" spans="1:4" ht="15" customHeight="1" x14ac:dyDescent="0.25">
      <c r="A8014" s="143">
        <v>1651</v>
      </c>
      <c r="B8014" s="144" t="s">
        <v>9870</v>
      </c>
      <c r="C8014" s="145" t="s">
        <v>1903</v>
      </c>
      <c r="D8014" s="146">
        <v>30.16</v>
      </c>
    </row>
    <row r="8015" spans="1:4" ht="15" customHeight="1" x14ac:dyDescent="0.25">
      <c r="A8015" s="143">
        <v>1676</v>
      </c>
      <c r="B8015" s="144" t="s">
        <v>9871</v>
      </c>
      <c r="C8015" s="145" t="s">
        <v>1903</v>
      </c>
      <c r="D8015" s="146">
        <v>12.93</v>
      </c>
    </row>
    <row r="8016" spans="1:4" ht="15" customHeight="1" x14ac:dyDescent="0.25">
      <c r="A8016" s="143">
        <v>1578</v>
      </c>
      <c r="B8016" s="144" t="s">
        <v>9872</v>
      </c>
      <c r="C8016" s="145" t="s">
        <v>1903</v>
      </c>
      <c r="D8016" s="146">
        <v>29.71</v>
      </c>
    </row>
    <row r="8017" spans="1:4" ht="15" customHeight="1" x14ac:dyDescent="0.25">
      <c r="A8017" s="143">
        <v>8726</v>
      </c>
      <c r="B8017" s="144" t="s">
        <v>9873</v>
      </c>
      <c r="C8017" s="145" t="s">
        <v>1903</v>
      </c>
      <c r="D8017" s="146">
        <v>54.66</v>
      </c>
    </row>
    <row r="8018" spans="1:4" ht="15" customHeight="1" x14ac:dyDescent="0.25">
      <c r="A8018" s="143">
        <v>10451</v>
      </c>
      <c r="B8018" s="144" t="s">
        <v>9874</v>
      </c>
      <c r="C8018" s="145" t="s">
        <v>1903</v>
      </c>
      <c r="D8018" s="146">
        <v>99.88</v>
      </c>
    </row>
    <row r="8019" spans="1:4" ht="15" customHeight="1" x14ac:dyDescent="0.25">
      <c r="A8019" s="143">
        <v>10697</v>
      </c>
      <c r="B8019" s="144" t="s">
        <v>9875</v>
      </c>
      <c r="C8019" s="145" t="s">
        <v>1903</v>
      </c>
      <c r="D8019" s="146">
        <v>380.95</v>
      </c>
    </row>
    <row r="8020" spans="1:4" ht="15" customHeight="1" x14ac:dyDescent="0.25">
      <c r="A8020" s="143">
        <v>1576</v>
      </c>
      <c r="B8020" s="144" t="s">
        <v>9876</v>
      </c>
      <c r="C8020" s="145" t="s">
        <v>1903</v>
      </c>
      <c r="D8020" s="146">
        <v>16.04</v>
      </c>
    </row>
    <row r="8021" spans="1:4" ht="15" customHeight="1" x14ac:dyDescent="0.25">
      <c r="A8021" s="143">
        <v>1577</v>
      </c>
      <c r="B8021" s="144" t="s">
        <v>9877</v>
      </c>
      <c r="C8021" s="145" t="s">
        <v>1903</v>
      </c>
      <c r="D8021" s="146">
        <v>20.49</v>
      </c>
    </row>
    <row r="8022" spans="1:4" ht="15" customHeight="1" x14ac:dyDescent="0.25">
      <c r="A8022" s="143">
        <v>1608</v>
      </c>
      <c r="B8022" s="144" t="s">
        <v>9878</v>
      </c>
      <c r="C8022" s="145" t="s">
        <v>1903</v>
      </c>
      <c r="D8022" s="146">
        <v>11.04</v>
      </c>
    </row>
    <row r="8023" spans="1:4" ht="15" customHeight="1" x14ac:dyDescent="0.25">
      <c r="A8023" s="143">
        <v>1607</v>
      </c>
      <c r="B8023" s="144" t="s">
        <v>9879</v>
      </c>
      <c r="C8023" s="145" t="s">
        <v>1903</v>
      </c>
      <c r="D8023" s="146">
        <v>7.12</v>
      </c>
    </row>
    <row r="8024" spans="1:4" ht="15" customHeight="1" x14ac:dyDescent="0.25">
      <c r="A8024" s="143">
        <v>1675</v>
      </c>
      <c r="B8024" s="144" t="s">
        <v>9880</v>
      </c>
      <c r="C8024" s="145" t="s">
        <v>1903</v>
      </c>
      <c r="D8024" s="146">
        <v>7.47</v>
      </c>
    </row>
    <row r="8025" spans="1:4" ht="15" customHeight="1" x14ac:dyDescent="0.25">
      <c r="A8025" s="143">
        <v>10546</v>
      </c>
      <c r="B8025" s="144" t="s">
        <v>9881</v>
      </c>
      <c r="C8025" s="145" t="s">
        <v>1903</v>
      </c>
      <c r="D8025" s="146">
        <v>16.16</v>
      </c>
    </row>
    <row r="8026" spans="1:4" ht="15" customHeight="1" x14ac:dyDescent="0.25">
      <c r="A8026" s="143">
        <v>10545</v>
      </c>
      <c r="B8026" s="144" t="s">
        <v>9882</v>
      </c>
      <c r="C8026" s="145" t="s">
        <v>1903</v>
      </c>
      <c r="D8026" s="146">
        <v>40.15</v>
      </c>
    </row>
    <row r="8027" spans="1:4" ht="15" customHeight="1" x14ac:dyDescent="0.25">
      <c r="A8027" s="143">
        <v>9567</v>
      </c>
      <c r="B8027" s="144" t="s">
        <v>9883</v>
      </c>
      <c r="C8027" s="145" t="s">
        <v>1903</v>
      </c>
      <c r="D8027" s="146">
        <v>35.270000000000003</v>
      </c>
    </row>
    <row r="8028" spans="1:4" ht="15" customHeight="1" x14ac:dyDescent="0.25">
      <c r="A8028" s="143">
        <v>10211</v>
      </c>
      <c r="B8028" s="144" t="s">
        <v>9884</v>
      </c>
      <c r="C8028" s="145" t="s">
        <v>1903</v>
      </c>
      <c r="D8028" s="146">
        <v>55.81</v>
      </c>
    </row>
    <row r="8029" spans="1:4" ht="15" customHeight="1" x14ac:dyDescent="0.25">
      <c r="A8029" s="143">
        <v>10213</v>
      </c>
      <c r="B8029" s="144" t="s">
        <v>9885</v>
      </c>
      <c r="C8029" s="145" t="s">
        <v>1903</v>
      </c>
      <c r="D8029" s="146">
        <v>18.399999999999999</v>
      </c>
    </row>
    <row r="8030" spans="1:4" ht="15" customHeight="1" x14ac:dyDescent="0.25">
      <c r="A8030" s="143">
        <v>10212</v>
      </c>
      <c r="B8030" s="144" t="s">
        <v>9886</v>
      </c>
      <c r="C8030" s="145" t="s">
        <v>1903</v>
      </c>
      <c r="D8030" s="146">
        <v>22.2</v>
      </c>
    </row>
    <row r="8031" spans="1:4" ht="15" customHeight="1" x14ac:dyDescent="0.25">
      <c r="A8031" s="143">
        <v>1646</v>
      </c>
      <c r="B8031" s="144" t="s">
        <v>9887</v>
      </c>
      <c r="C8031" s="145" t="s">
        <v>1903</v>
      </c>
      <c r="D8031" s="146">
        <v>9.5299999999999994</v>
      </c>
    </row>
    <row r="8032" spans="1:4" ht="15" customHeight="1" x14ac:dyDescent="0.25">
      <c r="A8032" s="143">
        <v>1647</v>
      </c>
      <c r="B8032" s="144" t="s">
        <v>9888</v>
      </c>
      <c r="C8032" s="145" t="s">
        <v>1903</v>
      </c>
      <c r="D8032" s="146">
        <v>14.2</v>
      </c>
    </row>
    <row r="8033" spans="1:4" ht="15" customHeight="1" x14ac:dyDescent="0.25">
      <c r="A8033" s="143">
        <v>1648</v>
      </c>
      <c r="B8033" s="144" t="s">
        <v>9889</v>
      </c>
      <c r="C8033" s="145" t="s">
        <v>1903</v>
      </c>
      <c r="D8033" s="146">
        <v>17.989999999999998</v>
      </c>
    </row>
    <row r="8034" spans="1:4" ht="15" customHeight="1" x14ac:dyDescent="0.25">
      <c r="A8034" s="143">
        <v>1575</v>
      </c>
      <c r="B8034" s="144" t="s">
        <v>9890</v>
      </c>
      <c r="C8034" s="145" t="s">
        <v>1903</v>
      </c>
      <c r="D8034" s="146">
        <v>20.37</v>
      </c>
    </row>
    <row r="8035" spans="1:4" ht="15" customHeight="1" x14ac:dyDescent="0.25">
      <c r="A8035" s="143">
        <v>8061</v>
      </c>
      <c r="B8035" s="144" t="s">
        <v>9891</v>
      </c>
      <c r="C8035" s="145" t="s">
        <v>1903</v>
      </c>
      <c r="D8035" s="146">
        <v>101.94</v>
      </c>
    </row>
    <row r="8036" spans="1:4" ht="15" customHeight="1" x14ac:dyDescent="0.25">
      <c r="A8036" s="143">
        <v>1573</v>
      </c>
      <c r="B8036" s="144" t="s">
        <v>9892</v>
      </c>
      <c r="C8036" s="145" t="s">
        <v>1903</v>
      </c>
      <c r="D8036" s="146">
        <v>9.0500000000000007</v>
      </c>
    </row>
    <row r="8037" spans="1:4" ht="15" customHeight="1" x14ac:dyDescent="0.25">
      <c r="A8037" s="143">
        <v>1574</v>
      </c>
      <c r="B8037" s="144" t="s">
        <v>9893</v>
      </c>
      <c r="C8037" s="145" t="s">
        <v>1903</v>
      </c>
      <c r="D8037" s="146">
        <v>15.44</v>
      </c>
    </row>
    <row r="8038" spans="1:4" ht="15" customHeight="1" x14ac:dyDescent="0.25">
      <c r="A8038" s="143">
        <v>1686</v>
      </c>
      <c r="B8038" s="144" t="s">
        <v>9894</v>
      </c>
      <c r="C8038" s="145" t="s">
        <v>1903</v>
      </c>
      <c r="D8038" s="146">
        <v>35.15</v>
      </c>
    </row>
    <row r="8039" spans="1:4" ht="15" customHeight="1" x14ac:dyDescent="0.25">
      <c r="A8039" s="143">
        <v>1688</v>
      </c>
      <c r="B8039" s="144" t="s">
        <v>9895</v>
      </c>
      <c r="C8039" s="145" t="s">
        <v>7658</v>
      </c>
      <c r="D8039" s="146">
        <v>806.17</v>
      </c>
    </row>
    <row r="8040" spans="1:4" ht="15" customHeight="1" x14ac:dyDescent="0.25">
      <c r="A8040" s="143">
        <v>1689</v>
      </c>
      <c r="B8040" s="144" t="s">
        <v>9896</v>
      </c>
      <c r="C8040" s="145" t="s">
        <v>7658</v>
      </c>
      <c r="D8040" s="146">
        <v>1288.55</v>
      </c>
    </row>
    <row r="8041" spans="1:4" ht="15" customHeight="1" x14ac:dyDescent="0.25">
      <c r="A8041" s="143">
        <v>1652</v>
      </c>
      <c r="B8041" s="144" t="s">
        <v>9897</v>
      </c>
      <c r="C8041" s="145" t="s">
        <v>1903</v>
      </c>
      <c r="D8041" s="146">
        <v>6.99</v>
      </c>
    </row>
    <row r="8042" spans="1:4" ht="15" customHeight="1" x14ac:dyDescent="0.25">
      <c r="A8042" s="143">
        <v>1653</v>
      </c>
      <c r="B8042" s="144" t="s">
        <v>9898</v>
      </c>
      <c r="C8042" s="145" t="s">
        <v>1903</v>
      </c>
      <c r="D8042" s="146">
        <v>10.61</v>
      </c>
    </row>
    <row r="8043" spans="1:4" ht="15" customHeight="1" x14ac:dyDescent="0.25">
      <c r="A8043" s="143">
        <v>1654</v>
      </c>
      <c r="B8043" s="144" t="s">
        <v>9899</v>
      </c>
      <c r="C8043" s="145" t="s">
        <v>1903</v>
      </c>
      <c r="D8043" s="146">
        <v>15.56</v>
      </c>
    </row>
    <row r="8044" spans="1:4" ht="15" customHeight="1" x14ac:dyDescent="0.25">
      <c r="A8044" s="143">
        <v>1581</v>
      </c>
      <c r="B8044" s="144" t="s">
        <v>9900</v>
      </c>
      <c r="C8044" s="145" t="s">
        <v>1903</v>
      </c>
      <c r="D8044" s="146">
        <v>15.34</v>
      </c>
    </row>
    <row r="8045" spans="1:4" ht="15" customHeight="1" x14ac:dyDescent="0.25">
      <c r="A8045" s="143">
        <v>1579</v>
      </c>
      <c r="B8045" s="144" t="s">
        <v>9901</v>
      </c>
      <c r="C8045" s="145" t="s">
        <v>1903</v>
      </c>
      <c r="D8045" s="146">
        <v>5.99</v>
      </c>
    </row>
    <row r="8046" spans="1:4" ht="15" customHeight="1" x14ac:dyDescent="0.25">
      <c r="A8046" s="143">
        <v>1580</v>
      </c>
      <c r="B8046" s="144" t="s">
        <v>9902</v>
      </c>
      <c r="C8046" s="145" t="s">
        <v>1903</v>
      </c>
      <c r="D8046" s="146">
        <v>10.11</v>
      </c>
    </row>
    <row r="8047" spans="1:4" ht="17.100000000000001" customHeight="1" x14ac:dyDescent="0.25">
      <c r="A8047" s="143">
        <v>1679</v>
      </c>
      <c r="B8047" s="144" t="s">
        <v>9903</v>
      </c>
      <c r="C8047" s="145" t="s">
        <v>1903</v>
      </c>
      <c r="D8047" s="146">
        <v>61.89</v>
      </c>
    </row>
    <row r="8048" spans="1:4" ht="17.100000000000001" customHeight="1" x14ac:dyDescent="0.25">
      <c r="A8048" s="143">
        <v>1678</v>
      </c>
      <c r="B8048" s="144" t="s">
        <v>9904</v>
      </c>
      <c r="C8048" s="145" t="s">
        <v>1903</v>
      </c>
      <c r="D8048" s="146">
        <v>93.62</v>
      </c>
    </row>
    <row r="8049" spans="1:4" ht="15" customHeight="1" x14ac:dyDescent="0.25">
      <c r="A8049" s="143">
        <v>8342</v>
      </c>
      <c r="B8049" s="144" t="s">
        <v>9905</v>
      </c>
      <c r="C8049" s="145" t="s">
        <v>1903</v>
      </c>
      <c r="D8049" s="146">
        <v>139.49</v>
      </c>
    </row>
    <row r="8050" spans="1:4" ht="15" customHeight="1" x14ac:dyDescent="0.25">
      <c r="A8050" s="143">
        <v>1683</v>
      </c>
      <c r="B8050" s="144" t="s">
        <v>9906</v>
      </c>
      <c r="C8050" s="145" t="s">
        <v>4719</v>
      </c>
      <c r="D8050" s="146">
        <v>95.85</v>
      </c>
    </row>
    <row r="8051" spans="1:4" ht="17.100000000000001" customHeight="1" x14ac:dyDescent="0.25">
      <c r="A8051" s="143">
        <v>1655</v>
      </c>
      <c r="B8051" s="144" t="s">
        <v>9907</v>
      </c>
      <c r="C8051" s="145" t="s">
        <v>1903</v>
      </c>
      <c r="D8051" s="146">
        <v>15.75</v>
      </c>
    </row>
    <row r="8052" spans="1:4" ht="17.100000000000001" customHeight="1" x14ac:dyDescent="0.25">
      <c r="A8052" s="143">
        <v>1656</v>
      </c>
      <c r="B8052" s="144" t="s">
        <v>9908</v>
      </c>
      <c r="C8052" s="145" t="s">
        <v>1903</v>
      </c>
      <c r="D8052" s="146">
        <v>16.72</v>
      </c>
    </row>
    <row r="8053" spans="1:4" ht="17.100000000000001" customHeight="1" x14ac:dyDescent="0.25">
      <c r="A8053" s="143">
        <v>1657</v>
      </c>
      <c r="B8053" s="144" t="s">
        <v>9909</v>
      </c>
      <c r="C8053" s="145" t="s">
        <v>1903</v>
      </c>
      <c r="D8053" s="146">
        <v>17.559999999999999</v>
      </c>
    </row>
    <row r="8054" spans="1:4" ht="17.100000000000001" customHeight="1" x14ac:dyDescent="0.25">
      <c r="A8054" s="143">
        <v>1582</v>
      </c>
      <c r="B8054" s="144" t="s">
        <v>9910</v>
      </c>
      <c r="C8054" s="145" t="s">
        <v>1903</v>
      </c>
      <c r="D8054" s="146">
        <v>16.48</v>
      </c>
    </row>
    <row r="8055" spans="1:4" ht="17.100000000000001" customHeight="1" x14ac:dyDescent="0.25">
      <c r="A8055" s="143">
        <v>1583</v>
      </c>
      <c r="B8055" s="144" t="s">
        <v>9911</v>
      </c>
      <c r="C8055" s="145" t="s">
        <v>1903</v>
      </c>
      <c r="D8055" s="146">
        <v>18.32</v>
      </c>
    </row>
    <row r="8056" spans="1:4" ht="17.100000000000001" customHeight="1" x14ac:dyDescent="0.25">
      <c r="A8056" s="143">
        <v>1584</v>
      </c>
      <c r="B8056" s="144" t="s">
        <v>9912</v>
      </c>
      <c r="C8056" s="145" t="s">
        <v>1903</v>
      </c>
      <c r="D8056" s="146">
        <v>19.66</v>
      </c>
    </row>
    <row r="8057" spans="1:4" ht="15" customHeight="1" x14ac:dyDescent="0.25">
      <c r="A8057" s="143">
        <v>1680</v>
      </c>
      <c r="B8057" s="144" t="s">
        <v>9913</v>
      </c>
      <c r="C8057" s="145" t="s">
        <v>1903</v>
      </c>
      <c r="D8057" s="146">
        <v>33.700000000000003</v>
      </c>
    </row>
    <row r="8058" spans="1:4" ht="15" customHeight="1" x14ac:dyDescent="0.25">
      <c r="A8058" s="143">
        <v>1681</v>
      </c>
      <c r="B8058" s="144" t="s">
        <v>9914</v>
      </c>
      <c r="C8058" s="145" t="s">
        <v>1903</v>
      </c>
      <c r="D8058" s="146">
        <v>65.13</v>
      </c>
    </row>
    <row r="8059" spans="1:4" ht="15" customHeight="1" x14ac:dyDescent="0.25">
      <c r="A8059" s="143">
        <v>1682</v>
      </c>
      <c r="B8059" s="144" t="s">
        <v>9915</v>
      </c>
      <c r="C8059" s="145" t="s">
        <v>1903</v>
      </c>
      <c r="D8059" s="146">
        <v>104.62</v>
      </c>
    </row>
    <row r="8060" spans="1:4" ht="17.100000000000001" customHeight="1" x14ac:dyDescent="0.25">
      <c r="A8060" s="143">
        <v>1665</v>
      </c>
      <c r="B8060" s="144" t="s">
        <v>9916</v>
      </c>
      <c r="C8060" s="145" t="s">
        <v>1903</v>
      </c>
      <c r="D8060" s="146">
        <v>66.78</v>
      </c>
    </row>
    <row r="8061" spans="1:4" ht="17.100000000000001" customHeight="1" x14ac:dyDescent="0.25">
      <c r="A8061" s="143">
        <v>1664</v>
      </c>
      <c r="B8061" s="144" t="s">
        <v>9917</v>
      </c>
      <c r="C8061" s="145" t="s">
        <v>1903</v>
      </c>
      <c r="D8061" s="146">
        <v>41.74</v>
      </c>
    </row>
    <row r="8062" spans="1:4" ht="17.100000000000001" customHeight="1" x14ac:dyDescent="0.25">
      <c r="A8062" s="143">
        <v>1591</v>
      </c>
      <c r="B8062" s="144" t="s">
        <v>9918</v>
      </c>
      <c r="C8062" s="145" t="s">
        <v>1903</v>
      </c>
      <c r="D8062" s="146">
        <v>28.29</v>
      </c>
    </row>
    <row r="8063" spans="1:4" ht="15" customHeight="1" x14ac:dyDescent="0.25">
      <c r="A8063" s="143">
        <v>1609</v>
      </c>
      <c r="B8063" s="144" t="s">
        <v>9919</v>
      </c>
      <c r="C8063" s="145" t="s">
        <v>1903</v>
      </c>
      <c r="D8063" s="146">
        <v>10.08</v>
      </c>
    </row>
    <row r="8064" spans="1:4" ht="15" customHeight="1" x14ac:dyDescent="0.25">
      <c r="A8064" s="143">
        <v>1677</v>
      </c>
      <c r="B8064" s="144" t="s">
        <v>9920</v>
      </c>
      <c r="C8064" s="145" t="s">
        <v>1903</v>
      </c>
      <c r="D8064" s="146">
        <v>11.38</v>
      </c>
    </row>
    <row r="8065" spans="1:4" ht="17.100000000000001" customHeight="1" x14ac:dyDescent="0.25">
      <c r="A8065" s="143">
        <v>4995</v>
      </c>
      <c r="B8065" s="144" t="s">
        <v>9921</v>
      </c>
      <c r="C8065" s="145" t="s">
        <v>1903</v>
      </c>
      <c r="D8065" s="146">
        <v>61.02</v>
      </c>
    </row>
    <row r="8066" spans="1:4" ht="17.100000000000001" customHeight="1" x14ac:dyDescent="0.25">
      <c r="A8066" s="143">
        <v>1593</v>
      </c>
      <c r="B8066" s="144" t="s">
        <v>9922</v>
      </c>
      <c r="C8066" s="145" t="s">
        <v>1903</v>
      </c>
      <c r="D8066" s="146">
        <v>72.22</v>
      </c>
    </row>
    <row r="8067" spans="1:4" ht="17.100000000000001" customHeight="1" x14ac:dyDescent="0.25">
      <c r="A8067" s="143">
        <v>1592</v>
      </c>
      <c r="B8067" s="144" t="s">
        <v>9923</v>
      </c>
      <c r="C8067" s="145" t="s">
        <v>1903</v>
      </c>
      <c r="D8067" s="146">
        <v>45.56</v>
      </c>
    </row>
    <row r="8068" spans="1:4" ht="17.100000000000001" customHeight="1" x14ac:dyDescent="0.25">
      <c r="A8068" s="143">
        <v>10541</v>
      </c>
      <c r="B8068" s="144" t="s">
        <v>9924</v>
      </c>
      <c r="C8068" s="145" t="s">
        <v>1903</v>
      </c>
      <c r="D8068" s="146">
        <v>29.86</v>
      </c>
    </row>
    <row r="8069" spans="1:4" ht="15" customHeight="1" x14ac:dyDescent="0.25">
      <c r="A8069" s="143">
        <v>10540</v>
      </c>
      <c r="B8069" s="144" t="s">
        <v>9925</v>
      </c>
      <c r="C8069" s="145" t="s">
        <v>1903</v>
      </c>
      <c r="D8069" s="146">
        <v>36.04</v>
      </c>
    </row>
    <row r="8070" spans="1:4" ht="15" customHeight="1" x14ac:dyDescent="0.25">
      <c r="A8070" s="143">
        <v>1658</v>
      </c>
      <c r="B8070" s="144" t="s">
        <v>9926</v>
      </c>
      <c r="C8070" s="145" t="s">
        <v>1903</v>
      </c>
      <c r="D8070" s="146">
        <v>19.95</v>
      </c>
    </row>
    <row r="8071" spans="1:4" ht="15" customHeight="1" x14ac:dyDescent="0.25">
      <c r="A8071" s="143">
        <v>1659</v>
      </c>
      <c r="B8071" s="144" t="s">
        <v>9927</v>
      </c>
      <c r="C8071" s="145" t="s">
        <v>1903</v>
      </c>
      <c r="D8071" s="146">
        <v>30.49</v>
      </c>
    </row>
    <row r="8072" spans="1:4" ht="15" customHeight="1" x14ac:dyDescent="0.25">
      <c r="A8072" s="143">
        <v>1660</v>
      </c>
      <c r="B8072" s="144" t="s">
        <v>9928</v>
      </c>
      <c r="C8072" s="145" t="s">
        <v>1903</v>
      </c>
      <c r="D8072" s="146">
        <v>30.76</v>
      </c>
    </row>
    <row r="8073" spans="1:4" ht="15" customHeight="1" x14ac:dyDescent="0.25">
      <c r="A8073" s="143">
        <v>1663</v>
      </c>
      <c r="B8073" s="144" t="s">
        <v>9929</v>
      </c>
      <c r="C8073" s="145" t="s">
        <v>1903</v>
      </c>
      <c r="D8073" s="146">
        <v>37.6</v>
      </c>
    </row>
    <row r="8074" spans="1:4" ht="15" customHeight="1" x14ac:dyDescent="0.25">
      <c r="A8074" s="143">
        <v>1661</v>
      </c>
      <c r="B8074" s="144" t="s">
        <v>9930</v>
      </c>
      <c r="C8074" s="145" t="s">
        <v>1903</v>
      </c>
      <c r="D8074" s="146">
        <v>35.020000000000003</v>
      </c>
    </row>
    <row r="8075" spans="1:4" ht="15" customHeight="1" x14ac:dyDescent="0.25">
      <c r="A8075" s="143">
        <v>1662</v>
      </c>
      <c r="B8075" s="144" t="s">
        <v>9931</v>
      </c>
      <c r="C8075" s="145" t="s">
        <v>1903</v>
      </c>
      <c r="D8075" s="146">
        <v>36.56</v>
      </c>
    </row>
    <row r="8076" spans="1:4" ht="15" customHeight="1" x14ac:dyDescent="0.25">
      <c r="A8076" s="143">
        <v>1590</v>
      </c>
      <c r="B8076" s="144" t="s">
        <v>9932</v>
      </c>
      <c r="C8076" s="145" t="s">
        <v>1903</v>
      </c>
      <c r="D8076" s="146">
        <v>39.770000000000003</v>
      </c>
    </row>
    <row r="8077" spans="1:4" ht="15" customHeight="1" x14ac:dyDescent="0.25">
      <c r="A8077" s="143">
        <v>1588</v>
      </c>
      <c r="B8077" s="144" t="s">
        <v>9933</v>
      </c>
      <c r="C8077" s="145" t="s">
        <v>1903</v>
      </c>
      <c r="D8077" s="146">
        <v>39.14</v>
      </c>
    </row>
    <row r="8078" spans="1:4" ht="15" customHeight="1" x14ac:dyDescent="0.25">
      <c r="A8078" s="143">
        <v>1589</v>
      </c>
      <c r="B8078" s="144" t="s">
        <v>9934</v>
      </c>
      <c r="C8078" s="145" t="s">
        <v>1903</v>
      </c>
      <c r="D8078" s="146">
        <v>39.75</v>
      </c>
    </row>
    <row r="8079" spans="1:4" ht="15" customHeight="1" x14ac:dyDescent="0.25">
      <c r="A8079" s="143">
        <v>8725</v>
      </c>
      <c r="B8079" s="144" t="s">
        <v>9935</v>
      </c>
      <c r="C8079" s="145" t="s">
        <v>1903</v>
      </c>
      <c r="D8079" s="146">
        <v>100.91</v>
      </c>
    </row>
    <row r="8080" spans="1:4" ht="15" customHeight="1" x14ac:dyDescent="0.25">
      <c r="A8080" s="143">
        <v>7596</v>
      </c>
      <c r="B8080" s="144" t="s">
        <v>9936</v>
      </c>
      <c r="C8080" s="145" t="s">
        <v>1903</v>
      </c>
      <c r="D8080" s="146">
        <v>15.12</v>
      </c>
    </row>
    <row r="8081" spans="1:4" ht="15" customHeight="1" x14ac:dyDescent="0.25">
      <c r="A8081" s="143">
        <v>1585</v>
      </c>
      <c r="B8081" s="144" t="s">
        <v>9937</v>
      </c>
      <c r="C8081" s="145" t="s">
        <v>1903</v>
      </c>
      <c r="D8081" s="146">
        <v>18.53</v>
      </c>
    </row>
    <row r="8082" spans="1:4" ht="15" customHeight="1" x14ac:dyDescent="0.25">
      <c r="A8082" s="143">
        <v>1586</v>
      </c>
      <c r="B8082" s="144" t="s">
        <v>9938</v>
      </c>
      <c r="C8082" s="145" t="s">
        <v>1903</v>
      </c>
      <c r="D8082" s="146">
        <v>31.27</v>
      </c>
    </row>
    <row r="8083" spans="1:4" ht="15" customHeight="1" x14ac:dyDescent="0.25">
      <c r="A8083" s="143">
        <v>1587</v>
      </c>
      <c r="B8083" s="144" t="s">
        <v>9939</v>
      </c>
      <c r="C8083" s="145" t="s">
        <v>1903</v>
      </c>
      <c r="D8083" s="146">
        <v>31.5</v>
      </c>
    </row>
    <row r="8084" spans="1:4" ht="15" customHeight="1" x14ac:dyDescent="0.25">
      <c r="A8084" s="143">
        <v>4762</v>
      </c>
      <c r="B8084" s="144" t="s">
        <v>9940</v>
      </c>
      <c r="C8084" s="145" t="s">
        <v>1903</v>
      </c>
      <c r="D8084" s="146">
        <v>137.29</v>
      </c>
    </row>
    <row r="8085" spans="1:4" ht="17.100000000000001" customHeight="1" x14ac:dyDescent="0.25">
      <c r="A8085" s="143">
        <v>1666</v>
      </c>
      <c r="B8085" s="144" t="s">
        <v>9941</v>
      </c>
      <c r="C8085" s="145" t="s">
        <v>1903</v>
      </c>
      <c r="D8085" s="146">
        <v>8.4</v>
      </c>
    </row>
    <row r="8086" spans="1:4" ht="17.100000000000001" customHeight="1" x14ac:dyDescent="0.25">
      <c r="A8086" s="143">
        <v>10266</v>
      </c>
      <c r="B8086" s="144" t="s">
        <v>9942</v>
      </c>
      <c r="C8086" s="145" t="s">
        <v>1903</v>
      </c>
      <c r="D8086" s="146">
        <v>18.809999999999999</v>
      </c>
    </row>
    <row r="8087" spans="1:4" ht="17.100000000000001" customHeight="1" x14ac:dyDescent="0.25">
      <c r="A8087" s="143">
        <v>1594</v>
      </c>
      <c r="B8087" s="144" t="s">
        <v>9943</v>
      </c>
      <c r="C8087" s="145" t="s">
        <v>1903</v>
      </c>
      <c r="D8087" s="146">
        <v>9.09</v>
      </c>
    </row>
    <row r="8088" spans="1:4" ht="17.100000000000001" customHeight="1" x14ac:dyDescent="0.25">
      <c r="A8088" s="143">
        <v>7594</v>
      </c>
      <c r="B8088" s="144" t="s">
        <v>9944</v>
      </c>
      <c r="C8088" s="145" t="s">
        <v>1903</v>
      </c>
      <c r="D8088" s="146">
        <v>14.65</v>
      </c>
    </row>
    <row r="8089" spans="1:4" ht="15" customHeight="1" x14ac:dyDescent="0.25">
      <c r="A8089" s="143">
        <v>1572</v>
      </c>
      <c r="B8089" s="144" t="s">
        <v>9945</v>
      </c>
      <c r="C8089" s="145" t="s">
        <v>1903</v>
      </c>
      <c r="D8089" s="146">
        <v>18.22</v>
      </c>
    </row>
    <row r="8090" spans="1:4" ht="15" customHeight="1" x14ac:dyDescent="0.25">
      <c r="A8090" s="143">
        <v>10210</v>
      </c>
      <c r="B8090" s="144" t="s">
        <v>9946</v>
      </c>
      <c r="C8090" s="145" t="s">
        <v>2023</v>
      </c>
      <c r="D8090" s="146">
        <v>64.89</v>
      </c>
    </row>
    <row r="8091" spans="1:4" ht="15" customHeight="1" x14ac:dyDescent="0.25">
      <c r="A8091" s="143">
        <v>9566</v>
      </c>
      <c r="B8091" s="144" t="s">
        <v>9947</v>
      </c>
      <c r="C8091" s="145" t="s">
        <v>2023</v>
      </c>
      <c r="D8091" s="146">
        <v>60.07</v>
      </c>
    </row>
    <row r="8092" spans="1:4" ht="15" customHeight="1" x14ac:dyDescent="0.25">
      <c r="A8092" s="143">
        <v>7856</v>
      </c>
      <c r="B8092" s="144" t="s">
        <v>9948</v>
      </c>
      <c r="C8092" s="145" t="s">
        <v>2023</v>
      </c>
      <c r="D8092" s="146">
        <v>75.180000000000007</v>
      </c>
    </row>
    <row r="8093" spans="1:4" ht="15" customHeight="1" x14ac:dyDescent="0.25">
      <c r="A8093" s="143">
        <v>1529</v>
      </c>
      <c r="B8093" s="144" t="s">
        <v>9949</v>
      </c>
      <c r="C8093" s="145" t="s">
        <v>2023</v>
      </c>
      <c r="D8093" s="146">
        <v>13.91</v>
      </c>
    </row>
    <row r="8094" spans="1:4" ht="15" customHeight="1" x14ac:dyDescent="0.25">
      <c r="A8094" s="143">
        <v>1530</v>
      </c>
      <c r="B8094" s="144" t="s">
        <v>9950</v>
      </c>
      <c r="C8094" s="145" t="s">
        <v>2023</v>
      </c>
      <c r="D8094" s="146">
        <v>17.940000000000001</v>
      </c>
    </row>
    <row r="8095" spans="1:4" ht="15" customHeight="1" x14ac:dyDescent="0.25">
      <c r="A8095" s="143">
        <v>1531</v>
      </c>
      <c r="B8095" s="144" t="s">
        <v>9951</v>
      </c>
      <c r="C8095" s="145" t="s">
        <v>2023</v>
      </c>
      <c r="D8095" s="146">
        <v>20.92</v>
      </c>
    </row>
    <row r="8096" spans="1:4" ht="15" customHeight="1" x14ac:dyDescent="0.25">
      <c r="A8096" s="143">
        <v>1532</v>
      </c>
      <c r="B8096" s="144" t="s">
        <v>9952</v>
      </c>
      <c r="C8096" s="145" t="s">
        <v>2023</v>
      </c>
      <c r="D8096" s="146">
        <v>30.66</v>
      </c>
    </row>
    <row r="8097" spans="1:4" ht="15" customHeight="1" x14ac:dyDescent="0.25">
      <c r="A8097" s="143">
        <v>1533</v>
      </c>
      <c r="B8097" s="144" t="s">
        <v>9953</v>
      </c>
      <c r="C8097" s="145" t="s">
        <v>2023</v>
      </c>
      <c r="D8097" s="146">
        <v>54</v>
      </c>
    </row>
    <row r="8098" spans="1:4" ht="15" customHeight="1" x14ac:dyDescent="0.25">
      <c r="A8098" s="143">
        <v>8473</v>
      </c>
      <c r="B8098" s="144" t="s">
        <v>9954</v>
      </c>
      <c r="C8098" s="145" t="s">
        <v>2023</v>
      </c>
      <c r="D8098" s="146">
        <v>94.97</v>
      </c>
    </row>
    <row r="8099" spans="1:4" ht="17.100000000000001" customHeight="1" x14ac:dyDescent="0.25">
      <c r="A8099" s="143">
        <v>9384</v>
      </c>
      <c r="B8099" s="144" t="s">
        <v>9955</v>
      </c>
      <c r="C8099" s="145" t="s">
        <v>2023</v>
      </c>
      <c r="D8099" s="146">
        <v>20.46</v>
      </c>
    </row>
    <row r="8100" spans="1:4" ht="17.100000000000001" customHeight="1" x14ac:dyDescent="0.25">
      <c r="A8100" s="143">
        <v>9385</v>
      </c>
      <c r="B8100" s="144" t="s">
        <v>9956</v>
      </c>
      <c r="C8100" s="145" t="s">
        <v>2023</v>
      </c>
      <c r="D8100" s="146">
        <v>23.94</v>
      </c>
    </row>
    <row r="8101" spans="1:4" ht="17.100000000000001" customHeight="1" x14ac:dyDescent="0.25">
      <c r="A8101" s="143">
        <v>9386</v>
      </c>
      <c r="B8101" s="144" t="s">
        <v>9957</v>
      </c>
      <c r="C8101" s="145" t="s">
        <v>2023</v>
      </c>
      <c r="D8101" s="146">
        <v>27.81</v>
      </c>
    </row>
    <row r="8102" spans="1:4" ht="17.100000000000001" customHeight="1" x14ac:dyDescent="0.25">
      <c r="A8102" s="143">
        <v>9387</v>
      </c>
      <c r="B8102" s="144" t="s">
        <v>9958</v>
      </c>
      <c r="C8102" s="145" t="s">
        <v>2023</v>
      </c>
      <c r="D8102" s="146">
        <v>49.8</v>
      </c>
    </row>
    <row r="8103" spans="1:4" ht="17.100000000000001" customHeight="1" x14ac:dyDescent="0.25">
      <c r="A8103" s="143">
        <v>9388</v>
      </c>
      <c r="B8103" s="144" t="s">
        <v>9959</v>
      </c>
      <c r="C8103" s="145" t="s">
        <v>2023</v>
      </c>
      <c r="D8103" s="146">
        <v>86.44</v>
      </c>
    </row>
    <row r="8104" spans="1:4" ht="15" customHeight="1" x14ac:dyDescent="0.25">
      <c r="A8104" s="143">
        <v>1524</v>
      </c>
      <c r="B8104" s="144" t="s">
        <v>9960</v>
      </c>
      <c r="C8104" s="145" t="s">
        <v>2023</v>
      </c>
      <c r="D8104" s="146">
        <v>12.78</v>
      </c>
    </row>
    <row r="8105" spans="1:4" ht="15" customHeight="1" x14ac:dyDescent="0.25">
      <c r="A8105" s="143">
        <v>1525</v>
      </c>
      <c r="B8105" s="144" t="s">
        <v>9961</v>
      </c>
      <c r="C8105" s="145" t="s">
        <v>2023</v>
      </c>
      <c r="D8105" s="146">
        <v>18.27</v>
      </c>
    </row>
    <row r="8106" spans="1:4" ht="15" customHeight="1" x14ac:dyDescent="0.25">
      <c r="A8106" s="143">
        <v>1526</v>
      </c>
      <c r="B8106" s="144" t="s">
        <v>9962</v>
      </c>
      <c r="C8106" s="145" t="s">
        <v>2023</v>
      </c>
      <c r="D8106" s="146">
        <v>28.77</v>
      </c>
    </row>
    <row r="8107" spans="1:4" ht="15" customHeight="1" x14ac:dyDescent="0.25">
      <c r="A8107" s="143">
        <v>1527</v>
      </c>
      <c r="B8107" s="144" t="s">
        <v>9963</v>
      </c>
      <c r="C8107" s="145" t="s">
        <v>2023</v>
      </c>
      <c r="D8107" s="146">
        <v>32.79</v>
      </c>
    </row>
    <row r="8108" spans="1:4" ht="15" customHeight="1" x14ac:dyDescent="0.25">
      <c r="A8108" s="143">
        <v>1528</v>
      </c>
      <c r="B8108" s="144" t="s">
        <v>9964</v>
      </c>
      <c r="C8108" s="145" t="s">
        <v>2023</v>
      </c>
      <c r="D8108" s="146">
        <v>57.96</v>
      </c>
    </row>
    <row r="8109" spans="1:4" ht="17.100000000000001" customHeight="1" x14ac:dyDescent="0.25">
      <c r="A8109" s="143">
        <v>9389</v>
      </c>
      <c r="B8109" s="144" t="s">
        <v>9965</v>
      </c>
      <c r="C8109" s="145" t="s">
        <v>2023</v>
      </c>
      <c r="D8109" s="146">
        <v>19.329999999999998</v>
      </c>
    </row>
    <row r="8110" spans="1:4" ht="17.100000000000001" customHeight="1" x14ac:dyDescent="0.25">
      <c r="A8110" s="143">
        <v>9390</v>
      </c>
      <c r="B8110" s="144" t="s">
        <v>9966</v>
      </c>
      <c r="C8110" s="145" t="s">
        <v>2023</v>
      </c>
      <c r="D8110" s="146">
        <v>24.3</v>
      </c>
    </row>
    <row r="8111" spans="1:4" ht="17.100000000000001" customHeight="1" x14ac:dyDescent="0.25">
      <c r="A8111" s="143">
        <v>9376</v>
      </c>
      <c r="B8111" s="144" t="s">
        <v>9967</v>
      </c>
      <c r="C8111" s="145" t="s">
        <v>2023</v>
      </c>
      <c r="D8111" s="146">
        <v>35.6</v>
      </c>
    </row>
    <row r="8112" spans="1:4" ht="17.100000000000001" customHeight="1" x14ac:dyDescent="0.25">
      <c r="A8112" s="143">
        <v>9377</v>
      </c>
      <c r="B8112" s="144" t="s">
        <v>9968</v>
      </c>
      <c r="C8112" s="145" t="s">
        <v>2023</v>
      </c>
      <c r="D8112" s="146">
        <v>49.44</v>
      </c>
    </row>
    <row r="8113" spans="1:4" ht="17.100000000000001" customHeight="1" x14ac:dyDescent="0.25">
      <c r="A8113" s="143">
        <v>1595</v>
      </c>
      <c r="B8113" s="144" t="s">
        <v>9969</v>
      </c>
      <c r="C8113" s="145" t="s">
        <v>1903</v>
      </c>
      <c r="D8113" s="146">
        <v>12.84</v>
      </c>
    </row>
    <row r="8114" spans="1:4" ht="15" customHeight="1" x14ac:dyDescent="0.25">
      <c r="A8114" s="143">
        <v>9699</v>
      </c>
      <c r="B8114" s="144" t="s">
        <v>9970</v>
      </c>
      <c r="C8114" s="145" t="s">
        <v>1903</v>
      </c>
      <c r="D8114" s="146">
        <v>102.32</v>
      </c>
    </row>
    <row r="8115" spans="1:4" ht="17.100000000000001" customHeight="1" x14ac:dyDescent="0.25">
      <c r="A8115" s="143">
        <v>8436</v>
      </c>
      <c r="B8115" s="144" t="s">
        <v>9971</v>
      </c>
      <c r="C8115" s="145" t="s">
        <v>1903</v>
      </c>
      <c r="D8115" s="146">
        <v>47.84</v>
      </c>
    </row>
    <row r="8116" spans="1:4" ht="17.100000000000001" customHeight="1" x14ac:dyDescent="0.25">
      <c r="A8116" s="143">
        <v>12429</v>
      </c>
      <c r="B8116" s="144" t="s">
        <v>9972</v>
      </c>
      <c r="C8116" s="145" t="s">
        <v>1903</v>
      </c>
      <c r="D8116" s="146">
        <v>327.89</v>
      </c>
    </row>
    <row r="8117" spans="1:4" ht="17.100000000000001" customHeight="1" x14ac:dyDescent="0.25">
      <c r="A8117" s="143">
        <v>12428</v>
      </c>
      <c r="B8117" s="144" t="s">
        <v>9973</v>
      </c>
      <c r="C8117" s="145" t="s">
        <v>1903</v>
      </c>
      <c r="D8117" s="146">
        <v>682.73</v>
      </c>
    </row>
    <row r="8118" spans="1:4" ht="15" customHeight="1" x14ac:dyDescent="0.25">
      <c r="A8118" s="143">
        <v>2057</v>
      </c>
      <c r="B8118" s="144" t="s">
        <v>9974</v>
      </c>
      <c r="C8118" s="145" t="s">
        <v>1903</v>
      </c>
      <c r="D8118" s="146">
        <v>114.24</v>
      </c>
    </row>
    <row r="8119" spans="1:4" ht="25.5" customHeight="1" x14ac:dyDescent="0.25">
      <c r="A8119" s="143">
        <v>2064</v>
      </c>
      <c r="B8119" s="144" t="s">
        <v>9975</v>
      </c>
      <c r="C8119" s="145" t="s">
        <v>1903</v>
      </c>
      <c r="D8119" s="146">
        <v>325.35000000000002</v>
      </c>
    </row>
    <row r="8120" spans="1:4" ht="15" customHeight="1" x14ac:dyDescent="0.25">
      <c r="A8120" s="143">
        <v>11470</v>
      </c>
      <c r="B8120" s="144" t="s">
        <v>9976</v>
      </c>
      <c r="C8120" s="145" t="s">
        <v>1903</v>
      </c>
      <c r="D8120" s="146">
        <v>12.17</v>
      </c>
    </row>
    <row r="8121" spans="1:4" ht="15" customHeight="1" x14ac:dyDescent="0.25">
      <c r="A8121" s="143">
        <v>2062</v>
      </c>
      <c r="B8121" s="144" t="s">
        <v>9977</v>
      </c>
      <c r="C8121" s="145" t="s">
        <v>1903</v>
      </c>
      <c r="D8121" s="146">
        <v>78.739999999999995</v>
      </c>
    </row>
    <row r="8122" spans="1:4" ht="15" customHeight="1" x14ac:dyDescent="0.25">
      <c r="A8122" s="143">
        <v>11471</v>
      </c>
      <c r="B8122" s="144" t="s">
        <v>9978</v>
      </c>
      <c r="C8122" s="145" t="s">
        <v>1903</v>
      </c>
      <c r="D8122" s="146">
        <v>10.33</v>
      </c>
    </row>
    <row r="8123" spans="1:4" ht="17.100000000000001" customHeight="1" x14ac:dyDescent="0.25">
      <c r="A8123" s="143">
        <v>7355</v>
      </c>
      <c r="B8123" s="144" t="s">
        <v>9979</v>
      </c>
      <c r="C8123" s="145" t="s">
        <v>1903</v>
      </c>
      <c r="D8123" s="146">
        <v>3752.6</v>
      </c>
    </row>
    <row r="8124" spans="1:4" ht="15" customHeight="1" x14ac:dyDescent="0.25">
      <c r="A8124" s="143">
        <v>2056</v>
      </c>
      <c r="B8124" s="144" t="s">
        <v>9980</v>
      </c>
      <c r="C8124" s="145" t="s">
        <v>1903</v>
      </c>
      <c r="D8124" s="146">
        <v>9.98</v>
      </c>
    </row>
    <row r="8125" spans="1:4" ht="15" customHeight="1" x14ac:dyDescent="0.25">
      <c r="A8125" s="143">
        <v>2066</v>
      </c>
      <c r="B8125" s="144" t="s">
        <v>9981</v>
      </c>
      <c r="C8125" s="145" t="s">
        <v>1903</v>
      </c>
      <c r="D8125" s="146">
        <v>41.23</v>
      </c>
    </row>
    <row r="8126" spans="1:4" ht="17.100000000000001" customHeight="1" x14ac:dyDescent="0.25">
      <c r="A8126" s="143">
        <v>2003</v>
      </c>
      <c r="B8126" s="144" t="s">
        <v>9982</v>
      </c>
      <c r="C8126" s="145" t="s">
        <v>1903</v>
      </c>
      <c r="D8126" s="146">
        <v>1282.6099999999999</v>
      </c>
    </row>
    <row r="8127" spans="1:4" ht="15" customHeight="1" x14ac:dyDescent="0.25">
      <c r="A8127" s="143">
        <v>7898</v>
      </c>
      <c r="B8127" s="144" t="s">
        <v>9983</v>
      </c>
      <c r="C8127" s="145" t="s">
        <v>1903</v>
      </c>
      <c r="D8127" s="146">
        <v>575.25</v>
      </c>
    </row>
    <row r="8128" spans="1:4" ht="17.100000000000001" customHeight="1" x14ac:dyDescent="0.25">
      <c r="A8128" s="143">
        <v>2012</v>
      </c>
      <c r="B8128" s="144" t="s">
        <v>9984</v>
      </c>
      <c r="C8128" s="145" t="s">
        <v>1903</v>
      </c>
      <c r="D8128" s="146">
        <v>196.77</v>
      </c>
    </row>
    <row r="8129" spans="1:4" ht="17.100000000000001" customHeight="1" x14ac:dyDescent="0.25">
      <c r="A8129" s="143">
        <v>9756</v>
      </c>
      <c r="B8129" s="144" t="s">
        <v>9985</v>
      </c>
      <c r="C8129" s="145" t="s">
        <v>1903</v>
      </c>
      <c r="D8129" s="146">
        <v>2658.26</v>
      </c>
    </row>
    <row r="8130" spans="1:4" ht="17.100000000000001" customHeight="1" x14ac:dyDescent="0.25">
      <c r="A8130" s="143">
        <v>9757</v>
      </c>
      <c r="B8130" s="144" t="s">
        <v>9986</v>
      </c>
      <c r="C8130" s="145" t="s">
        <v>1903</v>
      </c>
      <c r="D8130" s="146">
        <v>2760.7</v>
      </c>
    </row>
    <row r="8131" spans="1:4" ht="25.5" customHeight="1" x14ac:dyDescent="0.25">
      <c r="A8131" s="143">
        <v>9758</v>
      </c>
      <c r="B8131" s="144" t="s">
        <v>9987</v>
      </c>
      <c r="C8131" s="145" t="s">
        <v>1903</v>
      </c>
      <c r="D8131" s="146">
        <v>2804.45</v>
      </c>
    </row>
    <row r="8132" spans="1:4" ht="25.5" customHeight="1" x14ac:dyDescent="0.25">
      <c r="A8132" s="143">
        <v>8365</v>
      </c>
      <c r="B8132" s="144" t="s">
        <v>9988</v>
      </c>
      <c r="C8132" s="145" t="s">
        <v>2023</v>
      </c>
      <c r="D8132" s="146">
        <v>820.17</v>
      </c>
    </row>
    <row r="8133" spans="1:4" ht="17.100000000000001" customHeight="1" x14ac:dyDescent="0.25">
      <c r="A8133" s="143">
        <v>10143</v>
      </c>
      <c r="B8133" s="144" t="s">
        <v>9989</v>
      </c>
      <c r="C8133" s="145" t="s">
        <v>1903</v>
      </c>
      <c r="D8133" s="146">
        <v>3022.39</v>
      </c>
    </row>
    <row r="8134" spans="1:4" ht="17.100000000000001" customHeight="1" x14ac:dyDescent="0.25">
      <c r="A8134" s="143">
        <v>10142</v>
      </c>
      <c r="B8134" s="144" t="s">
        <v>9990</v>
      </c>
      <c r="C8134" s="145" t="s">
        <v>1903</v>
      </c>
      <c r="D8134" s="146">
        <v>3724.89</v>
      </c>
    </row>
    <row r="8135" spans="1:4" ht="25.5" customHeight="1" x14ac:dyDescent="0.25">
      <c r="A8135" s="143">
        <v>10140</v>
      </c>
      <c r="B8135" s="144" t="s">
        <v>9991</v>
      </c>
      <c r="C8135" s="145" t="s">
        <v>1903</v>
      </c>
      <c r="D8135" s="146">
        <v>5099.53</v>
      </c>
    </row>
    <row r="8136" spans="1:4" ht="15" customHeight="1" x14ac:dyDescent="0.25">
      <c r="A8136" s="143">
        <v>8974</v>
      </c>
      <c r="B8136" s="144" t="s">
        <v>9992</v>
      </c>
      <c r="C8136" s="145" t="s">
        <v>1903</v>
      </c>
      <c r="D8136" s="146">
        <v>943.11</v>
      </c>
    </row>
    <row r="8137" spans="1:4" ht="17.100000000000001" customHeight="1" x14ac:dyDescent="0.25">
      <c r="A8137" s="143">
        <v>7791</v>
      </c>
      <c r="B8137" s="144" t="s">
        <v>9993</v>
      </c>
      <c r="C8137" s="145" t="s">
        <v>1903</v>
      </c>
      <c r="D8137" s="146">
        <v>316.87</v>
      </c>
    </row>
    <row r="8138" spans="1:4" ht="17.100000000000001" customHeight="1" x14ac:dyDescent="0.25">
      <c r="A8138" s="143">
        <v>9732</v>
      </c>
      <c r="B8138" s="144" t="s">
        <v>9994</v>
      </c>
      <c r="C8138" s="145" t="s">
        <v>1903</v>
      </c>
      <c r="D8138" s="146">
        <v>400.57</v>
      </c>
    </row>
    <row r="8139" spans="1:4" ht="15" customHeight="1" x14ac:dyDescent="0.25">
      <c r="A8139" s="143">
        <v>2037</v>
      </c>
      <c r="B8139" s="144" t="s">
        <v>9995</v>
      </c>
      <c r="C8139" s="145" t="s">
        <v>1903</v>
      </c>
      <c r="D8139" s="146">
        <v>17.52</v>
      </c>
    </row>
    <row r="8140" spans="1:4" ht="15" customHeight="1" x14ac:dyDescent="0.25">
      <c r="A8140" s="143">
        <v>4325</v>
      </c>
      <c r="B8140" s="144" t="s">
        <v>9996</v>
      </c>
      <c r="C8140" s="145" t="s">
        <v>1903</v>
      </c>
      <c r="D8140" s="146">
        <v>10.33</v>
      </c>
    </row>
    <row r="8141" spans="1:4" ht="15" customHeight="1" x14ac:dyDescent="0.25">
      <c r="A8141" s="143">
        <v>3708</v>
      </c>
      <c r="B8141" s="144" t="s">
        <v>9997</v>
      </c>
      <c r="C8141" s="145" t="s">
        <v>1903</v>
      </c>
      <c r="D8141" s="146">
        <v>131.69</v>
      </c>
    </row>
    <row r="8142" spans="1:4" ht="15" customHeight="1" x14ac:dyDescent="0.25">
      <c r="A8142" s="143">
        <v>5019</v>
      </c>
      <c r="B8142" s="144" t="s">
        <v>9998</v>
      </c>
      <c r="C8142" s="145" t="s">
        <v>1903</v>
      </c>
      <c r="D8142" s="146">
        <v>185.42</v>
      </c>
    </row>
    <row r="8143" spans="1:4" ht="15" customHeight="1" x14ac:dyDescent="0.25">
      <c r="A8143" s="143">
        <v>9496</v>
      </c>
      <c r="B8143" s="144" t="s">
        <v>9999</v>
      </c>
      <c r="C8143" s="145" t="s">
        <v>1903</v>
      </c>
      <c r="D8143" s="146">
        <v>390.68</v>
      </c>
    </row>
    <row r="8144" spans="1:4" ht="15" customHeight="1" x14ac:dyDescent="0.25">
      <c r="A8144" s="143">
        <v>9495</v>
      </c>
      <c r="B8144" s="144" t="s">
        <v>10000</v>
      </c>
      <c r="C8144" s="145" t="s">
        <v>1903</v>
      </c>
      <c r="D8144" s="146">
        <v>135.87</v>
      </c>
    </row>
    <row r="8145" spans="1:4" ht="15" customHeight="1" x14ac:dyDescent="0.25">
      <c r="A8145" s="143">
        <v>2144</v>
      </c>
      <c r="B8145" s="144" t="s">
        <v>10001</v>
      </c>
      <c r="C8145" s="145" t="s">
        <v>1903</v>
      </c>
      <c r="D8145" s="146">
        <v>27.58</v>
      </c>
    </row>
    <row r="8146" spans="1:4" ht="17.100000000000001" customHeight="1" x14ac:dyDescent="0.25">
      <c r="A8146" s="143">
        <v>2053</v>
      </c>
      <c r="B8146" s="144" t="s">
        <v>10002</v>
      </c>
      <c r="C8146" s="145" t="s">
        <v>1903</v>
      </c>
      <c r="D8146" s="146">
        <v>752.94</v>
      </c>
    </row>
    <row r="8147" spans="1:4" ht="17.100000000000001" customHeight="1" x14ac:dyDescent="0.25">
      <c r="A8147" s="143">
        <v>7589</v>
      </c>
      <c r="B8147" s="144" t="s">
        <v>10003</v>
      </c>
      <c r="C8147" s="145" t="s">
        <v>1903</v>
      </c>
      <c r="D8147" s="146">
        <v>298.58999999999997</v>
      </c>
    </row>
    <row r="8148" spans="1:4" ht="15" customHeight="1" x14ac:dyDescent="0.25">
      <c r="A8148" s="143">
        <v>2052</v>
      </c>
      <c r="B8148" s="144" t="s">
        <v>10004</v>
      </c>
      <c r="C8148" s="145" t="s">
        <v>1903</v>
      </c>
      <c r="D8148" s="146">
        <v>50.74</v>
      </c>
    </row>
    <row r="8149" spans="1:4" ht="17.100000000000001" customHeight="1" x14ac:dyDescent="0.25">
      <c r="A8149" s="143">
        <v>9741</v>
      </c>
      <c r="B8149" s="144" t="s">
        <v>10005</v>
      </c>
      <c r="C8149" s="145" t="s">
        <v>1903</v>
      </c>
      <c r="D8149" s="146">
        <v>1108.48</v>
      </c>
    </row>
    <row r="8150" spans="1:4" ht="17.100000000000001" customHeight="1" x14ac:dyDescent="0.25">
      <c r="A8150" s="143">
        <v>2145</v>
      </c>
      <c r="B8150" s="144" t="s">
        <v>10006</v>
      </c>
      <c r="C8150" s="145" t="s">
        <v>1903</v>
      </c>
      <c r="D8150" s="146">
        <v>50.29</v>
      </c>
    </row>
    <row r="8151" spans="1:4" ht="15" customHeight="1" x14ac:dyDescent="0.25">
      <c r="A8151" s="143">
        <v>9703</v>
      </c>
      <c r="B8151" s="144" t="s">
        <v>10007</v>
      </c>
      <c r="C8151" s="145" t="s">
        <v>1903</v>
      </c>
      <c r="D8151" s="146">
        <v>509.25</v>
      </c>
    </row>
    <row r="8152" spans="1:4" ht="25.5" customHeight="1" x14ac:dyDescent="0.25">
      <c r="A8152" s="143">
        <v>12713</v>
      </c>
      <c r="B8152" s="144" t="s">
        <v>10008</v>
      </c>
      <c r="C8152" s="145" t="s">
        <v>1903</v>
      </c>
      <c r="D8152" s="146">
        <v>1716.84</v>
      </c>
    </row>
    <row r="8153" spans="1:4" ht="17.100000000000001" customHeight="1" x14ac:dyDescent="0.25">
      <c r="A8153" s="143">
        <v>5063</v>
      </c>
      <c r="B8153" s="144" t="s">
        <v>10009</v>
      </c>
      <c r="C8153" s="145" t="s">
        <v>1903</v>
      </c>
      <c r="D8153" s="146">
        <v>557.97</v>
      </c>
    </row>
    <row r="8154" spans="1:4" ht="17.100000000000001" customHeight="1" x14ac:dyDescent="0.25">
      <c r="A8154" s="143">
        <v>10041</v>
      </c>
      <c r="B8154" s="144" t="s">
        <v>10010</v>
      </c>
      <c r="C8154" s="145" t="s">
        <v>1903</v>
      </c>
      <c r="D8154" s="146">
        <v>1564.13</v>
      </c>
    </row>
    <row r="8155" spans="1:4" ht="15" customHeight="1" x14ac:dyDescent="0.25">
      <c r="A8155" s="143">
        <v>2025</v>
      </c>
      <c r="B8155" s="144" t="s">
        <v>10011</v>
      </c>
      <c r="C8155" s="145" t="s">
        <v>1903</v>
      </c>
      <c r="D8155" s="146">
        <v>100.14</v>
      </c>
    </row>
    <row r="8156" spans="1:4" ht="15" customHeight="1" x14ac:dyDescent="0.25">
      <c r="A8156" s="143">
        <v>9504</v>
      </c>
      <c r="B8156" s="144" t="s">
        <v>10012</v>
      </c>
      <c r="C8156" s="145" t="s">
        <v>1903</v>
      </c>
      <c r="D8156" s="146">
        <v>253.06</v>
      </c>
    </row>
    <row r="8157" spans="1:4" ht="15" customHeight="1" x14ac:dyDescent="0.25">
      <c r="A8157" s="143">
        <v>2050</v>
      </c>
      <c r="B8157" s="144" t="s">
        <v>10013</v>
      </c>
      <c r="C8157" s="145" t="s">
        <v>1903</v>
      </c>
      <c r="D8157" s="146">
        <v>17.54</v>
      </c>
    </row>
    <row r="8158" spans="1:4" ht="17.100000000000001" customHeight="1" x14ac:dyDescent="0.25">
      <c r="A8158" s="143">
        <v>2024</v>
      </c>
      <c r="B8158" s="144" t="s">
        <v>10014</v>
      </c>
      <c r="C8158" s="145" t="s">
        <v>1903</v>
      </c>
      <c r="D8158" s="146">
        <v>381.92</v>
      </c>
    </row>
    <row r="8159" spans="1:4" ht="17.100000000000001" customHeight="1" x14ac:dyDescent="0.25">
      <c r="A8159" s="143">
        <v>2022</v>
      </c>
      <c r="B8159" s="144" t="s">
        <v>10015</v>
      </c>
      <c r="C8159" s="145" t="s">
        <v>1903</v>
      </c>
      <c r="D8159" s="146">
        <v>45.91</v>
      </c>
    </row>
    <row r="8160" spans="1:4" ht="15" customHeight="1" x14ac:dyDescent="0.25">
      <c r="A8160" s="143">
        <v>7349</v>
      </c>
      <c r="B8160" s="144" t="s">
        <v>10016</v>
      </c>
      <c r="C8160" s="145" t="s">
        <v>1903</v>
      </c>
      <c r="D8160" s="146">
        <v>189.38</v>
      </c>
    </row>
    <row r="8161" spans="1:4" ht="17.100000000000001" customHeight="1" x14ac:dyDescent="0.25">
      <c r="A8161" s="143">
        <v>9730</v>
      </c>
      <c r="B8161" s="144" t="s">
        <v>10017</v>
      </c>
      <c r="C8161" s="145" t="s">
        <v>1903</v>
      </c>
      <c r="D8161" s="146">
        <v>445.52</v>
      </c>
    </row>
    <row r="8162" spans="1:4" ht="34.15" customHeight="1" x14ac:dyDescent="0.25">
      <c r="A8162" s="143">
        <v>10103</v>
      </c>
      <c r="B8162" s="144" t="s">
        <v>10018</v>
      </c>
      <c r="C8162" s="145" t="s">
        <v>1903</v>
      </c>
      <c r="D8162" s="146">
        <v>9419.6299999999992</v>
      </c>
    </row>
    <row r="8163" spans="1:4" ht="15" customHeight="1" x14ac:dyDescent="0.25">
      <c r="A8163" s="143">
        <v>3704</v>
      </c>
      <c r="B8163" s="144" t="s">
        <v>10019</v>
      </c>
      <c r="C8163" s="145" t="s">
        <v>1903</v>
      </c>
      <c r="D8163" s="146">
        <v>6.49</v>
      </c>
    </row>
    <row r="8164" spans="1:4" ht="15" customHeight="1" x14ac:dyDescent="0.25">
      <c r="A8164" s="143">
        <v>3702</v>
      </c>
      <c r="B8164" s="144" t="s">
        <v>10020</v>
      </c>
      <c r="C8164" s="145" t="s">
        <v>1903</v>
      </c>
      <c r="D8164" s="146">
        <v>58.47</v>
      </c>
    </row>
    <row r="8165" spans="1:4" ht="15" customHeight="1" x14ac:dyDescent="0.25">
      <c r="A8165" s="143">
        <v>3703</v>
      </c>
      <c r="B8165" s="144" t="s">
        <v>10021</v>
      </c>
      <c r="C8165" s="145" t="s">
        <v>1903</v>
      </c>
      <c r="D8165" s="146">
        <v>37.909999999999997</v>
      </c>
    </row>
    <row r="8166" spans="1:4" ht="25.5" customHeight="1" x14ac:dyDescent="0.25">
      <c r="A8166" s="143">
        <v>7287</v>
      </c>
      <c r="B8166" s="144" t="s">
        <v>10022</v>
      </c>
      <c r="C8166" s="145" t="s">
        <v>1903</v>
      </c>
      <c r="D8166" s="146">
        <v>741.66</v>
      </c>
    </row>
    <row r="8167" spans="1:4" ht="25.5" customHeight="1" x14ac:dyDescent="0.25">
      <c r="A8167" s="143">
        <v>9684</v>
      </c>
      <c r="B8167" s="144" t="s">
        <v>10023</v>
      </c>
      <c r="C8167" s="145" t="s">
        <v>1903</v>
      </c>
      <c r="D8167" s="146">
        <v>395.3</v>
      </c>
    </row>
    <row r="8168" spans="1:4" ht="25.5" customHeight="1" x14ac:dyDescent="0.25">
      <c r="A8168" s="143">
        <v>2021</v>
      </c>
      <c r="B8168" s="144" t="s">
        <v>10024</v>
      </c>
      <c r="C8168" s="145" t="s">
        <v>1903</v>
      </c>
      <c r="D8168" s="146">
        <v>489.03</v>
      </c>
    </row>
    <row r="8169" spans="1:4" ht="25.5" customHeight="1" x14ac:dyDescent="0.25">
      <c r="A8169" s="143">
        <v>2020</v>
      </c>
      <c r="B8169" s="144" t="s">
        <v>10025</v>
      </c>
      <c r="C8169" s="145" t="s">
        <v>1903</v>
      </c>
      <c r="D8169" s="146">
        <v>447.38</v>
      </c>
    </row>
    <row r="8170" spans="1:4" ht="25.5" customHeight="1" x14ac:dyDescent="0.25">
      <c r="A8170" s="143">
        <v>7227</v>
      </c>
      <c r="B8170" s="144" t="s">
        <v>10026</v>
      </c>
      <c r="C8170" s="145" t="s">
        <v>1903</v>
      </c>
      <c r="D8170" s="146">
        <v>1182.3599999999999</v>
      </c>
    </row>
    <row r="8171" spans="1:4" ht="25.5" customHeight="1" x14ac:dyDescent="0.25">
      <c r="A8171" s="143">
        <v>4428</v>
      </c>
      <c r="B8171" s="144" t="s">
        <v>10027</v>
      </c>
      <c r="C8171" s="145" t="s">
        <v>1903</v>
      </c>
      <c r="D8171" s="146">
        <v>1773.71</v>
      </c>
    </row>
    <row r="8172" spans="1:4" ht="17.100000000000001" customHeight="1" x14ac:dyDescent="0.25">
      <c r="A8172" s="143">
        <v>11741</v>
      </c>
      <c r="B8172" s="144" t="s">
        <v>10028</v>
      </c>
      <c r="C8172" s="145" t="s">
        <v>1903</v>
      </c>
      <c r="D8172" s="146">
        <v>349.37</v>
      </c>
    </row>
    <row r="8173" spans="1:4" ht="25.5" customHeight="1" x14ac:dyDescent="0.25">
      <c r="A8173" s="143">
        <v>2009</v>
      </c>
      <c r="B8173" s="144" t="s">
        <v>10029</v>
      </c>
      <c r="C8173" s="145" t="s">
        <v>1903</v>
      </c>
      <c r="D8173" s="146">
        <v>388.33</v>
      </c>
    </row>
    <row r="8174" spans="1:4" ht="15" customHeight="1" x14ac:dyDescent="0.25">
      <c r="A8174" s="143">
        <v>3780</v>
      </c>
      <c r="B8174" s="144" t="s">
        <v>10030</v>
      </c>
      <c r="C8174" s="145" t="s">
        <v>1903</v>
      </c>
      <c r="D8174" s="146">
        <v>49.9</v>
      </c>
    </row>
    <row r="8175" spans="1:4" ht="17.100000000000001" customHeight="1" x14ac:dyDescent="0.25">
      <c r="A8175" s="143">
        <v>2010</v>
      </c>
      <c r="B8175" s="144" t="s">
        <v>10031</v>
      </c>
      <c r="C8175" s="145" t="s">
        <v>1903</v>
      </c>
      <c r="D8175" s="146">
        <v>413.33</v>
      </c>
    </row>
    <row r="8176" spans="1:4" ht="25.5" customHeight="1" x14ac:dyDescent="0.25">
      <c r="A8176" s="143">
        <v>12437</v>
      </c>
      <c r="B8176" s="144" t="s">
        <v>10032</v>
      </c>
      <c r="C8176" s="145" t="s">
        <v>1903</v>
      </c>
      <c r="D8176" s="146">
        <v>980.67</v>
      </c>
    </row>
    <row r="8177" spans="1:4" ht="17.100000000000001" customHeight="1" x14ac:dyDescent="0.25">
      <c r="A8177" s="143">
        <v>3669</v>
      </c>
      <c r="B8177" s="144" t="s">
        <v>10033</v>
      </c>
      <c r="C8177" s="145" t="s">
        <v>1903</v>
      </c>
      <c r="D8177" s="146">
        <v>351.39</v>
      </c>
    </row>
    <row r="8178" spans="1:4" ht="17.100000000000001" customHeight="1" x14ac:dyDescent="0.25">
      <c r="A8178" s="143">
        <v>4768</v>
      </c>
      <c r="B8178" s="144" t="s">
        <v>10034</v>
      </c>
      <c r="C8178" s="145" t="s">
        <v>1903</v>
      </c>
      <c r="D8178" s="146">
        <v>451.89</v>
      </c>
    </row>
    <row r="8179" spans="1:4" ht="17.100000000000001" customHeight="1" x14ac:dyDescent="0.25">
      <c r="A8179" s="143">
        <v>3670</v>
      </c>
      <c r="B8179" s="144" t="s">
        <v>10035</v>
      </c>
      <c r="C8179" s="145" t="s">
        <v>1903</v>
      </c>
      <c r="D8179" s="146">
        <v>288.36</v>
      </c>
    </row>
    <row r="8180" spans="1:4" ht="17.100000000000001" customHeight="1" x14ac:dyDescent="0.25">
      <c r="A8180" s="143">
        <v>4767</v>
      </c>
      <c r="B8180" s="144" t="s">
        <v>10036</v>
      </c>
      <c r="C8180" s="145" t="s">
        <v>1903</v>
      </c>
      <c r="D8180" s="146">
        <v>614.87</v>
      </c>
    </row>
    <row r="8181" spans="1:4" ht="17.100000000000001" customHeight="1" x14ac:dyDescent="0.25">
      <c r="A8181" s="143">
        <v>3671</v>
      </c>
      <c r="B8181" s="144" t="s">
        <v>10037</v>
      </c>
      <c r="C8181" s="145" t="s">
        <v>1903</v>
      </c>
      <c r="D8181" s="146">
        <v>302.83</v>
      </c>
    </row>
    <row r="8182" spans="1:4" ht="17.100000000000001" customHeight="1" x14ac:dyDescent="0.25">
      <c r="A8182" s="143">
        <v>2086</v>
      </c>
      <c r="B8182" s="144" t="s">
        <v>10038</v>
      </c>
      <c r="C8182" s="145" t="s">
        <v>1903</v>
      </c>
      <c r="D8182" s="146">
        <v>290.08</v>
      </c>
    </row>
    <row r="8183" spans="1:4" ht="17.100000000000001" customHeight="1" x14ac:dyDescent="0.25">
      <c r="A8183" s="143">
        <v>2087</v>
      </c>
      <c r="B8183" s="144" t="s">
        <v>10039</v>
      </c>
      <c r="C8183" s="145" t="s">
        <v>1903</v>
      </c>
      <c r="D8183" s="146">
        <v>122.68</v>
      </c>
    </row>
    <row r="8184" spans="1:4" ht="17.100000000000001" customHeight="1" x14ac:dyDescent="0.25">
      <c r="A8184" s="143">
        <v>7712</v>
      </c>
      <c r="B8184" s="144" t="s">
        <v>10040</v>
      </c>
      <c r="C8184" s="145" t="s">
        <v>1903</v>
      </c>
      <c r="D8184" s="146">
        <v>708.91</v>
      </c>
    </row>
    <row r="8185" spans="1:4" ht="25.5" customHeight="1" x14ac:dyDescent="0.25">
      <c r="A8185" s="143">
        <v>2008</v>
      </c>
      <c r="B8185" s="144" t="s">
        <v>10041</v>
      </c>
      <c r="C8185" s="145" t="s">
        <v>1903</v>
      </c>
      <c r="D8185" s="146">
        <v>569.36</v>
      </c>
    </row>
    <row r="8186" spans="1:4" ht="15" customHeight="1" x14ac:dyDescent="0.25">
      <c r="A8186" s="143">
        <v>3781</v>
      </c>
      <c r="B8186" s="144" t="s">
        <v>10042</v>
      </c>
      <c r="C8186" s="145" t="s">
        <v>1903</v>
      </c>
      <c r="D8186" s="146">
        <v>230.93</v>
      </c>
    </row>
    <row r="8187" spans="1:4" ht="25.5" customHeight="1" x14ac:dyDescent="0.25">
      <c r="A8187" s="143">
        <v>7352</v>
      </c>
      <c r="B8187" s="144" t="s">
        <v>10043</v>
      </c>
      <c r="C8187" s="145" t="s">
        <v>1903</v>
      </c>
      <c r="D8187" s="146">
        <v>229.51</v>
      </c>
    </row>
    <row r="8188" spans="1:4" ht="15" customHeight="1" x14ac:dyDescent="0.25">
      <c r="A8188" s="143">
        <v>12490</v>
      </c>
      <c r="B8188" s="144" t="s">
        <v>10044</v>
      </c>
      <c r="C8188" s="145" t="s">
        <v>1903</v>
      </c>
      <c r="D8188" s="146">
        <v>285.60000000000002</v>
      </c>
    </row>
    <row r="8189" spans="1:4" ht="15" customHeight="1" x14ac:dyDescent="0.25">
      <c r="A8189" s="143">
        <v>12505</v>
      </c>
      <c r="B8189" s="144" t="s">
        <v>10045</v>
      </c>
      <c r="C8189" s="145" t="s">
        <v>1903</v>
      </c>
      <c r="D8189" s="146">
        <v>391.15</v>
      </c>
    </row>
    <row r="8190" spans="1:4" ht="15" customHeight="1" x14ac:dyDescent="0.25">
      <c r="A8190" s="143">
        <v>4286</v>
      </c>
      <c r="B8190" s="144" t="s">
        <v>10046</v>
      </c>
      <c r="C8190" s="145" t="s">
        <v>1903</v>
      </c>
      <c r="D8190" s="146">
        <v>119.97</v>
      </c>
    </row>
    <row r="8191" spans="1:4" ht="15" customHeight="1" x14ac:dyDescent="0.25">
      <c r="A8191" s="143">
        <v>4287</v>
      </c>
      <c r="B8191" s="144" t="s">
        <v>10047</v>
      </c>
      <c r="C8191" s="145" t="s">
        <v>1903</v>
      </c>
      <c r="D8191" s="146">
        <v>44.59</v>
      </c>
    </row>
    <row r="8192" spans="1:4" ht="15" customHeight="1" x14ac:dyDescent="0.25">
      <c r="A8192" s="143">
        <v>12511</v>
      </c>
      <c r="B8192" s="144" t="s">
        <v>10048</v>
      </c>
      <c r="C8192" s="145" t="s">
        <v>1903</v>
      </c>
      <c r="D8192" s="146">
        <v>57.6</v>
      </c>
    </row>
    <row r="8193" spans="1:4" ht="15" customHeight="1" x14ac:dyDescent="0.25">
      <c r="A8193" s="143">
        <v>9373</v>
      </c>
      <c r="B8193" s="144" t="s">
        <v>10049</v>
      </c>
      <c r="C8193" s="145" t="s">
        <v>1903</v>
      </c>
      <c r="D8193" s="146">
        <v>378.21</v>
      </c>
    </row>
    <row r="8194" spans="1:4" ht="15" customHeight="1" x14ac:dyDescent="0.25">
      <c r="A8194" s="143">
        <v>12430</v>
      </c>
      <c r="B8194" s="144" t="s">
        <v>10050</v>
      </c>
      <c r="C8194" s="145" t="s">
        <v>1903</v>
      </c>
      <c r="D8194" s="146">
        <v>644.86</v>
      </c>
    </row>
    <row r="8195" spans="1:4" ht="15" customHeight="1" x14ac:dyDescent="0.25">
      <c r="A8195" s="143">
        <v>4807</v>
      </c>
      <c r="B8195" s="144" t="s">
        <v>10051</v>
      </c>
      <c r="C8195" s="145" t="s">
        <v>1903</v>
      </c>
      <c r="D8195" s="146">
        <v>452.33</v>
      </c>
    </row>
    <row r="8196" spans="1:4" ht="15" customHeight="1" x14ac:dyDescent="0.25">
      <c r="A8196" s="143">
        <v>3710</v>
      </c>
      <c r="B8196" s="144" t="s">
        <v>10052</v>
      </c>
      <c r="C8196" s="145" t="s">
        <v>1903</v>
      </c>
      <c r="D8196" s="146">
        <v>410.94</v>
      </c>
    </row>
    <row r="8197" spans="1:4" ht="15" customHeight="1" x14ac:dyDescent="0.25">
      <c r="A8197" s="143">
        <v>8211</v>
      </c>
      <c r="B8197" s="144" t="s">
        <v>10053</v>
      </c>
      <c r="C8197" s="145" t="s">
        <v>1903</v>
      </c>
      <c r="D8197" s="146">
        <v>237.23</v>
      </c>
    </row>
    <row r="8198" spans="1:4" ht="17.100000000000001" customHeight="1" x14ac:dyDescent="0.25">
      <c r="A8198" s="143">
        <v>9503</v>
      </c>
      <c r="B8198" s="144" t="s">
        <v>10054</v>
      </c>
      <c r="C8198" s="145" t="s">
        <v>1903</v>
      </c>
      <c r="D8198" s="146">
        <v>627.19000000000005</v>
      </c>
    </row>
    <row r="8199" spans="1:4" ht="17.100000000000001" customHeight="1" x14ac:dyDescent="0.25">
      <c r="A8199" s="143">
        <v>9502</v>
      </c>
      <c r="B8199" s="144" t="s">
        <v>10055</v>
      </c>
      <c r="C8199" s="145" t="s">
        <v>1903</v>
      </c>
      <c r="D8199" s="146">
        <v>247.2</v>
      </c>
    </row>
    <row r="8200" spans="1:4" ht="15" customHeight="1" x14ac:dyDescent="0.25">
      <c r="A8200" s="143">
        <v>9173</v>
      </c>
      <c r="B8200" s="144" t="s">
        <v>10056</v>
      </c>
      <c r="C8200" s="145" t="s">
        <v>1903</v>
      </c>
      <c r="D8200" s="146">
        <v>202.83</v>
      </c>
    </row>
    <row r="8201" spans="1:4" ht="15" customHeight="1" x14ac:dyDescent="0.25">
      <c r="A8201" s="143">
        <v>4394</v>
      </c>
      <c r="B8201" s="144" t="s">
        <v>10057</v>
      </c>
      <c r="C8201" s="145" t="s">
        <v>1903</v>
      </c>
      <c r="D8201" s="146">
        <v>262.14999999999998</v>
      </c>
    </row>
    <row r="8202" spans="1:4" ht="15" customHeight="1" x14ac:dyDescent="0.25">
      <c r="A8202" s="143">
        <v>8210</v>
      </c>
      <c r="B8202" s="144" t="s">
        <v>10058</v>
      </c>
      <c r="C8202" s="145" t="s">
        <v>1903</v>
      </c>
      <c r="D8202" s="146">
        <v>402.22</v>
      </c>
    </row>
    <row r="8203" spans="1:4" ht="17.100000000000001" customHeight="1" x14ac:dyDescent="0.25">
      <c r="A8203" s="143">
        <v>3697</v>
      </c>
      <c r="B8203" s="144" t="s">
        <v>10059</v>
      </c>
      <c r="C8203" s="145" t="s">
        <v>1903</v>
      </c>
      <c r="D8203" s="146">
        <v>29.01</v>
      </c>
    </row>
    <row r="8204" spans="1:4" ht="15" customHeight="1" x14ac:dyDescent="0.25">
      <c r="A8204" s="143">
        <v>3698</v>
      </c>
      <c r="B8204" s="144" t="s">
        <v>10060</v>
      </c>
      <c r="C8204" s="145" t="s">
        <v>1903</v>
      </c>
      <c r="D8204" s="146">
        <v>29.01</v>
      </c>
    </row>
    <row r="8205" spans="1:4" ht="15" customHeight="1" x14ac:dyDescent="0.25">
      <c r="A8205" s="143">
        <v>3699</v>
      </c>
      <c r="B8205" s="144" t="s">
        <v>10061</v>
      </c>
      <c r="C8205" s="145" t="s">
        <v>1903</v>
      </c>
      <c r="D8205" s="146">
        <v>5.09</v>
      </c>
    </row>
    <row r="8206" spans="1:4" ht="15" customHeight="1" x14ac:dyDescent="0.25">
      <c r="A8206" s="143">
        <v>3700</v>
      </c>
      <c r="B8206" s="144" t="s">
        <v>10062</v>
      </c>
      <c r="C8206" s="145" t="s">
        <v>1903</v>
      </c>
      <c r="D8206" s="146">
        <v>29.01</v>
      </c>
    </row>
    <row r="8207" spans="1:4" ht="15" customHeight="1" x14ac:dyDescent="0.25">
      <c r="A8207" s="143">
        <v>12070</v>
      </c>
      <c r="B8207" s="144" t="s">
        <v>10063</v>
      </c>
      <c r="C8207" s="145" t="s">
        <v>1903</v>
      </c>
      <c r="D8207" s="146">
        <v>89.93</v>
      </c>
    </row>
    <row r="8208" spans="1:4" ht="15" customHeight="1" x14ac:dyDescent="0.25">
      <c r="A8208" s="143">
        <v>2078</v>
      </c>
      <c r="B8208" s="144" t="s">
        <v>10064</v>
      </c>
      <c r="C8208" s="145" t="s">
        <v>1903</v>
      </c>
      <c r="D8208" s="146">
        <v>96.39</v>
      </c>
    </row>
    <row r="8209" spans="1:4" ht="17.100000000000001" customHeight="1" x14ac:dyDescent="0.25">
      <c r="A8209" s="143">
        <v>7347</v>
      </c>
      <c r="B8209" s="144" t="s">
        <v>10065</v>
      </c>
      <c r="C8209" s="145" t="s">
        <v>1903</v>
      </c>
      <c r="D8209" s="146">
        <v>204.15</v>
      </c>
    </row>
    <row r="8210" spans="1:4" ht="17.100000000000001" customHeight="1" x14ac:dyDescent="0.25">
      <c r="A8210" s="143">
        <v>7348</v>
      </c>
      <c r="B8210" s="144" t="s">
        <v>10066</v>
      </c>
      <c r="C8210" s="145" t="s">
        <v>1903</v>
      </c>
      <c r="D8210" s="146">
        <v>197.9</v>
      </c>
    </row>
    <row r="8211" spans="1:4" ht="15" customHeight="1" x14ac:dyDescent="0.25">
      <c r="A8211" s="143">
        <v>2080</v>
      </c>
      <c r="B8211" s="144" t="s">
        <v>10067</v>
      </c>
      <c r="C8211" s="145" t="s">
        <v>1903</v>
      </c>
      <c r="D8211" s="146">
        <v>155.05000000000001</v>
      </c>
    </row>
    <row r="8212" spans="1:4" ht="17.100000000000001" customHeight="1" x14ac:dyDescent="0.25">
      <c r="A8212" s="143">
        <v>10387</v>
      </c>
      <c r="B8212" s="144" t="s">
        <v>10068</v>
      </c>
      <c r="C8212" s="145" t="s">
        <v>1903</v>
      </c>
      <c r="D8212" s="146">
        <v>3818.6</v>
      </c>
    </row>
    <row r="8213" spans="1:4" ht="15" customHeight="1" x14ac:dyDescent="0.25">
      <c r="A8213" s="143">
        <v>2049</v>
      </c>
      <c r="B8213" s="144" t="s">
        <v>10069</v>
      </c>
      <c r="C8213" s="145" t="s">
        <v>1903</v>
      </c>
      <c r="D8213" s="146">
        <v>40.47</v>
      </c>
    </row>
    <row r="8214" spans="1:4" ht="15" customHeight="1" x14ac:dyDescent="0.25">
      <c r="A8214" s="143">
        <v>2068</v>
      </c>
      <c r="B8214" s="144" t="s">
        <v>10070</v>
      </c>
      <c r="C8214" s="145" t="s">
        <v>1903</v>
      </c>
      <c r="D8214" s="146">
        <v>47.12</v>
      </c>
    </row>
    <row r="8215" spans="1:4" ht="15" customHeight="1" x14ac:dyDescent="0.25">
      <c r="A8215" s="143">
        <v>2069</v>
      </c>
      <c r="B8215" s="144" t="s">
        <v>10071</v>
      </c>
      <c r="C8215" s="145" t="s">
        <v>1903</v>
      </c>
      <c r="D8215" s="146">
        <v>23.2</v>
      </c>
    </row>
    <row r="8216" spans="1:4" ht="15" customHeight="1" x14ac:dyDescent="0.25">
      <c r="A8216" s="143">
        <v>2059</v>
      </c>
      <c r="B8216" s="144" t="s">
        <v>10072</v>
      </c>
      <c r="C8216" s="145" t="s">
        <v>1903</v>
      </c>
      <c r="D8216" s="146">
        <v>138.83000000000001</v>
      </c>
    </row>
    <row r="8217" spans="1:4" ht="15" customHeight="1" x14ac:dyDescent="0.25">
      <c r="A8217" s="143">
        <v>2094</v>
      </c>
      <c r="B8217" s="144" t="s">
        <v>10073</v>
      </c>
      <c r="C8217" s="145" t="s">
        <v>1903</v>
      </c>
      <c r="D8217" s="146">
        <v>198.43</v>
      </c>
    </row>
    <row r="8218" spans="1:4" ht="17.100000000000001" customHeight="1" x14ac:dyDescent="0.25">
      <c r="A8218" s="143">
        <v>2081</v>
      </c>
      <c r="B8218" s="144" t="s">
        <v>10074</v>
      </c>
      <c r="C8218" s="145" t="s">
        <v>1903</v>
      </c>
      <c r="D8218" s="146">
        <v>48.25</v>
      </c>
    </row>
    <row r="8219" spans="1:4" ht="15" customHeight="1" x14ac:dyDescent="0.25">
      <c r="A8219" s="143">
        <v>2031</v>
      </c>
      <c r="B8219" s="144" t="s">
        <v>10075</v>
      </c>
      <c r="C8219" s="145" t="s">
        <v>1903</v>
      </c>
      <c r="D8219" s="146">
        <v>29.7</v>
      </c>
    </row>
    <row r="8220" spans="1:4" ht="17.100000000000001" customHeight="1" x14ac:dyDescent="0.25">
      <c r="A8220" s="143">
        <v>4545</v>
      </c>
      <c r="B8220" s="144" t="s">
        <v>10076</v>
      </c>
      <c r="C8220" s="145" t="s">
        <v>1903</v>
      </c>
      <c r="D8220" s="146">
        <v>49.66</v>
      </c>
    </row>
    <row r="8221" spans="1:4" ht="25.5" customHeight="1" x14ac:dyDescent="0.25">
      <c r="A8221" s="143">
        <v>11586</v>
      </c>
      <c r="B8221" s="144" t="s">
        <v>10077</v>
      </c>
      <c r="C8221" s="145" t="s">
        <v>1903</v>
      </c>
      <c r="D8221" s="146">
        <v>4458.5200000000004</v>
      </c>
    </row>
    <row r="8222" spans="1:4" ht="25.5" customHeight="1" x14ac:dyDescent="0.25">
      <c r="A8222" s="143">
        <v>11582</v>
      </c>
      <c r="B8222" s="144" t="s">
        <v>10078</v>
      </c>
      <c r="C8222" s="145" t="s">
        <v>1903</v>
      </c>
      <c r="D8222" s="146">
        <v>5769.9</v>
      </c>
    </row>
    <row r="8223" spans="1:4" ht="25.5" customHeight="1" x14ac:dyDescent="0.25">
      <c r="A8223" s="143">
        <v>11584</v>
      </c>
      <c r="B8223" s="144" t="s">
        <v>10079</v>
      </c>
      <c r="C8223" s="145" t="s">
        <v>1903</v>
      </c>
      <c r="D8223" s="146">
        <v>7319.25</v>
      </c>
    </row>
    <row r="8224" spans="1:4" ht="25.5" customHeight="1" x14ac:dyDescent="0.25">
      <c r="A8224" s="143">
        <v>11581</v>
      </c>
      <c r="B8224" s="144" t="s">
        <v>10080</v>
      </c>
      <c r="C8224" s="145" t="s">
        <v>1903</v>
      </c>
      <c r="D8224" s="146">
        <v>7761.56</v>
      </c>
    </row>
    <row r="8225" spans="1:4" ht="25.5" customHeight="1" x14ac:dyDescent="0.25">
      <c r="A8225" s="143">
        <v>11587</v>
      </c>
      <c r="B8225" s="144" t="s">
        <v>10081</v>
      </c>
      <c r="C8225" s="145" t="s">
        <v>1903</v>
      </c>
      <c r="D8225" s="146">
        <v>10047.93</v>
      </c>
    </row>
    <row r="8226" spans="1:4" ht="25.5" customHeight="1" x14ac:dyDescent="0.25">
      <c r="A8226" s="143">
        <v>11585</v>
      </c>
      <c r="B8226" s="144" t="s">
        <v>10082</v>
      </c>
      <c r="C8226" s="145" t="s">
        <v>1903</v>
      </c>
      <c r="D8226" s="146">
        <v>12708.37</v>
      </c>
    </row>
    <row r="8227" spans="1:4" ht="25.5" customHeight="1" x14ac:dyDescent="0.25">
      <c r="A8227" s="143">
        <v>11583</v>
      </c>
      <c r="B8227" s="144" t="s">
        <v>10083</v>
      </c>
      <c r="C8227" s="145" t="s">
        <v>1903</v>
      </c>
      <c r="D8227" s="146">
        <v>10847.35</v>
      </c>
    </row>
    <row r="8228" spans="1:4" ht="25.5" customHeight="1" x14ac:dyDescent="0.25">
      <c r="A8228" s="143">
        <v>12290</v>
      </c>
      <c r="B8228" s="144" t="s">
        <v>10084</v>
      </c>
      <c r="C8228" s="145" t="s">
        <v>1903</v>
      </c>
      <c r="D8228" s="146">
        <v>774.61</v>
      </c>
    </row>
    <row r="8229" spans="1:4" ht="25.5" customHeight="1" x14ac:dyDescent="0.25">
      <c r="A8229" s="143">
        <v>12296</v>
      </c>
      <c r="B8229" s="144" t="s">
        <v>10085</v>
      </c>
      <c r="C8229" s="145" t="s">
        <v>1903</v>
      </c>
      <c r="D8229" s="146">
        <v>1297.01</v>
      </c>
    </row>
    <row r="8230" spans="1:4" ht="25.5" customHeight="1" x14ac:dyDescent="0.25">
      <c r="A8230" s="143">
        <v>12291</v>
      </c>
      <c r="B8230" s="144" t="s">
        <v>10086</v>
      </c>
      <c r="C8230" s="145" t="s">
        <v>1903</v>
      </c>
      <c r="D8230" s="146">
        <v>1308.83</v>
      </c>
    </row>
    <row r="8231" spans="1:4" ht="25.5" customHeight="1" x14ac:dyDescent="0.25">
      <c r="A8231" s="143">
        <v>12292</v>
      </c>
      <c r="B8231" s="144" t="s">
        <v>10087</v>
      </c>
      <c r="C8231" s="145" t="s">
        <v>1903</v>
      </c>
      <c r="D8231" s="146">
        <v>1356.09</v>
      </c>
    </row>
    <row r="8232" spans="1:4" ht="25.5" customHeight="1" x14ac:dyDescent="0.25">
      <c r="A8232" s="143">
        <v>12261</v>
      </c>
      <c r="B8232" s="144" t="s">
        <v>10088</v>
      </c>
      <c r="C8232" s="145" t="s">
        <v>1903</v>
      </c>
      <c r="D8232" s="146">
        <v>718.86</v>
      </c>
    </row>
    <row r="8233" spans="1:4" ht="25.5" customHeight="1" x14ac:dyDescent="0.25">
      <c r="A8233" s="143">
        <v>12270</v>
      </c>
      <c r="B8233" s="144" t="s">
        <v>10089</v>
      </c>
      <c r="C8233" s="145" t="s">
        <v>1903</v>
      </c>
      <c r="D8233" s="146">
        <v>766.11</v>
      </c>
    </row>
    <row r="8234" spans="1:4" ht="15" customHeight="1" x14ac:dyDescent="0.25">
      <c r="A8234" s="143">
        <v>12271</v>
      </c>
      <c r="C8234" s="145" t="s">
        <v>1903</v>
      </c>
      <c r="D8234" s="146">
        <v>813.39</v>
      </c>
    </row>
    <row r="8235" spans="1:4" ht="25.5" customHeight="1" x14ac:dyDescent="0.25">
      <c r="B8235" s="144" t="s">
        <v>10090</v>
      </c>
    </row>
    <row r="8236" spans="1:4" ht="25.5" customHeight="1" x14ac:dyDescent="0.25">
      <c r="A8236" s="143">
        <v>12982</v>
      </c>
      <c r="B8236" s="144" t="s">
        <v>10091</v>
      </c>
      <c r="C8236" s="145" t="s">
        <v>1903</v>
      </c>
      <c r="D8236" s="146">
        <v>1126.42</v>
      </c>
    </row>
    <row r="8237" spans="1:4" ht="25.5" customHeight="1" x14ac:dyDescent="0.25">
      <c r="A8237" s="143">
        <v>12272</v>
      </c>
      <c r="B8237" s="144" t="s">
        <v>10092</v>
      </c>
      <c r="C8237" s="145" t="s">
        <v>1903</v>
      </c>
      <c r="D8237" s="146">
        <v>860.65</v>
      </c>
    </row>
    <row r="8238" spans="1:4" ht="25.5" customHeight="1" x14ac:dyDescent="0.25">
      <c r="A8238" s="143">
        <v>12273</v>
      </c>
      <c r="B8238" s="144" t="s">
        <v>10093</v>
      </c>
      <c r="C8238" s="145" t="s">
        <v>1903</v>
      </c>
      <c r="D8238" s="146">
        <v>1220.98</v>
      </c>
    </row>
    <row r="8239" spans="1:4" ht="25.5" customHeight="1" x14ac:dyDescent="0.25">
      <c r="A8239" s="143">
        <v>12286</v>
      </c>
      <c r="B8239" s="144" t="s">
        <v>10094</v>
      </c>
      <c r="C8239" s="145" t="s">
        <v>1903</v>
      </c>
      <c r="D8239" s="146">
        <v>1066.72</v>
      </c>
    </row>
    <row r="8240" spans="1:4" ht="25.5" customHeight="1" x14ac:dyDescent="0.25">
      <c r="A8240" s="143">
        <v>12274</v>
      </c>
      <c r="B8240" s="144" t="s">
        <v>10095</v>
      </c>
      <c r="C8240" s="145" t="s">
        <v>1903</v>
      </c>
      <c r="D8240" s="146">
        <v>1268.25</v>
      </c>
    </row>
    <row r="8241" spans="1:4" ht="25.5" customHeight="1" x14ac:dyDescent="0.25">
      <c r="A8241" s="143">
        <v>12282</v>
      </c>
      <c r="B8241" s="144" t="s">
        <v>10096</v>
      </c>
      <c r="C8241" s="145" t="s">
        <v>1903</v>
      </c>
      <c r="D8241" s="146">
        <v>1028.17</v>
      </c>
    </row>
    <row r="8242" spans="1:4" ht="25.5" customHeight="1" x14ac:dyDescent="0.25">
      <c r="A8242" s="143">
        <v>12275</v>
      </c>
      <c r="B8242" s="144" t="s">
        <v>10097</v>
      </c>
      <c r="C8242" s="145" t="s">
        <v>1903</v>
      </c>
      <c r="D8242" s="146">
        <v>1315.52</v>
      </c>
    </row>
    <row r="8243" spans="1:4" ht="25.5" customHeight="1" x14ac:dyDescent="0.25">
      <c r="A8243" s="143">
        <v>12276</v>
      </c>
      <c r="B8243" s="144" t="s">
        <v>10098</v>
      </c>
      <c r="C8243" s="145" t="s">
        <v>1903</v>
      </c>
      <c r="D8243" s="146">
        <v>1355.74</v>
      </c>
    </row>
    <row r="8244" spans="1:4" ht="25.5" customHeight="1" x14ac:dyDescent="0.25">
      <c r="A8244" s="143">
        <v>12277</v>
      </c>
      <c r="B8244" s="144" t="s">
        <v>10099</v>
      </c>
      <c r="C8244" s="145" t="s">
        <v>1903</v>
      </c>
      <c r="D8244" s="146">
        <v>1723.07</v>
      </c>
    </row>
    <row r="8245" spans="1:4" ht="25.5" customHeight="1" x14ac:dyDescent="0.25">
      <c r="A8245" s="143">
        <v>12283</v>
      </c>
      <c r="B8245" s="144" t="s">
        <v>10100</v>
      </c>
      <c r="C8245" s="145" t="s">
        <v>1903</v>
      </c>
      <c r="D8245" s="146">
        <v>1362.95</v>
      </c>
    </row>
    <row r="8246" spans="1:4" ht="25.5" customHeight="1" x14ac:dyDescent="0.25">
      <c r="A8246" s="143">
        <v>12278</v>
      </c>
      <c r="B8246" s="144" t="s">
        <v>10101</v>
      </c>
      <c r="C8246" s="145" t="s">
        <v>1903</v>
      </c>
      <c r="D8246" s="146">
        <v>1770.35</v>
      </c>
    </row>
    <row r="8247" spans="1:4" ht="25.5" customHeight="1" x14ac:dyDescent="0.25">
      <c r="A8247" s="143">
        <v>12279</v>
      </c>
      <c r="B8247" s="144" t="s">
        <v>10102</v>
      </c>
      <c r="C8247" s="145" t="s">
        <v>1903</v>
      </c>
      <c r="D8247" s="146">
        <v>1821.13</v>
      </c>
    </row>
    <row r="8248" spans="1:4" ht="25.5" customHeight="1" x14ac:dyDescent="0.25">
      <c r="A8248" s="143">
        <v>12280</v>
      </c>
      <c r="B8248" s="144" t="s">
        <v>10103</v>
      </c>
      <c r="C8248" s="145" t="s">
        <v>1903</v>
      </c>
      <c r="D8248" s="146">
        <v>1864.88</v>
      </c>
    </row>
    <row r="8249" spans="1:4" ht="25.5" customHeight="1" x14ac:dyDescent="0.25">
      <c r="A8249" s="143">
        <v>12293</v>
      </c>
      <c r="B8249" s="144" t="s">
        <v>10104</v>
      </c>
      <c r="C8249" s="145" t="s">
        <v>1903</v>
      </c>
      <c r="D8249" s="146">
        <v>2244.85</v>
      </c>
    </row>
    <row r="8250" spans="1:4" ht="25.5" customHeight="1" x14ac:dyDescent="0.25">
      <c r="A8250" s="143">
        <v>12281</v>
      </c>
      <c r="B8250" s="144" t="s">
        <v>10105</v>
      </c>
      <c r="C8250" s="145" t="s">
        <v>1903</v>
      </c>
      <c r="D8250" s="146">
        <v>1912.15</v>
      </c>
    </row>
    <row r="8251" spans="1:4" ht="34.15" customHeight="1" x14ac:dyDescent="0.25">
      <c r="A8251" s="143">
        <v>12285</v>
      </c>
      <c r="B8251" s="144" t="s">
        <v>10106</v>
      </c>
      <c r="C8251" s="145" t="s">
        <v>1903</v>
      </c>
      <c r="D8251" s="146">
        <v>2780.54</v>
      </c>
    </row>
    <row r="8252" spans="1:4" ht="34.15" customHeight="1" x14ac:dyDescent="0.25">
      <c r="A8252" s="143">
        <v>12284</v>
      </c>
      <c r="B8252" s="144" t="s">
        <v>10107</v>
      </c>
      <c r="C8252" s="145" t="s">
        <v>1903</v>
      </c>
      <c r="D8252" s="146">
        <v>3475.79</v>
      </c>
    </row>
    <row r="8253" spans="1:4" ht="25.5" customHeight="1" x14ac:dyDescent="0.25">
      <c r="A8253" s="143">
        <v>7219</v>
      </c>
      <c r="B8253" s="144" t="s">
        <v>10108</v>
      </c>
      <c r="C8253" s="145" t="s">
        <v>1903</v>
      </c>
      <c r="D8253" s="146">
        <v>1680.15</v>
      </c>
    </row>
    <row r="8254" spans="1:4" ht="25.5" customHeight="1" x14ac:dyDescent="0.25">
      <c r="A8254" s="143">
        <v>4306</v>
      </c>
      <c r="B8254" s="144" t="s">
        <v>10109</v>
      </c>
      <c r="C8254" s="145" t="s">
        <v>1903</v>
      </c>
      <c r="D8254" s="146">
        <v>1726.59</v>
      </c>
    </row>
    <row r="8255" spans="1:4" ht="25.5" customHeight="1" x14ac:dyDescent="0.25">
      <c r="A8255" s="143">
        <v>4805</v>
      </c>
      <c r="B8255" s="144" t="s">
        <v>10110</v>
      </c>
      <c r="C8255" s="145" t="s">
        <v>1903</v>
      </c>
      <c r="D8255" s="146">
        <v>1363.1</v>
      </c>
    </row>
    <row r="8256" spans="1:4" ht="25.5" customHeight="1" x14ac:dyDescent="0.25">
      <c r="A8256" s="143">
        <v>4305</v>
      </c>
      <c r="B8256" s="144" t="s">
        <v>10111</v>
      </c>
      <c r="C8256" s="145" t="s">
        <v>1903</v>
      </c>
      <c r="D8256" s="146">
        <v>2450.7399999999998</v>
      </c>
    </row>
    <row r="8257" spans="1:4" ht="25.5" customHeight="1" x14ac:dyDescent="0.25">
      <c r="A8257" s="143">
        <v>7217</v>
      </c>
      <c r="B8257" s="144" t="s">
        <v>10112</v>
      </c>
      <c r="C8257" s="145" t="s">
        <v>1903</v>
      </c>
      <c r="D8257" s="146">
        <v>1883.02</v>
      </c>
    </row>
    <row r="8258" spans="1:4" ht="25.5" customHeight="1" x14ac:dyDescent="0.25">
      <c r="A8258" s="143">
        <v>12435</v>
      </c>
      <c r="B8258" s="144" t="s">
        <v>10113</v>
      </c>
      <c r="C8258" s="145" t="s">
        <v>1903</v>
      </c>
      <c r="D8258" s="146">
        <v>7064.2</v>
      </c>
    </row>
    <row r="8259" spans="1:4" ht="25.5" customHeight="1" x14ac:dyDescent="0.25">
      <c r="A8259" s="143">
        <v>12298</v>
      </c>
      <c r="B8259" s="144" t="s">
        <v>10114</v>
      </c>
      <c r="C8259" s="145" t="s">
        <v>1903</v>
      </c>
      <c r="D8259" s="146">
        <v>2150.73</v>
      </c>
    </row>
    <row r="8260" spans="1:4" ht="25.5" customHeight="1" x14ac:dyDescent="0.25">
      <c r="A8260" s="143">
        <v>10102</v>
      </c>
      <c r="B8260" s="144" t="s">
        <v>10115</v>
      </c>
      <c r="C8260" s="145" t="s">
        <v>1903</v>
      </c>
      <c r="D8260" s="146">
        <v>2181.3000000000002</v>
      </c>
    </row>
    <row r="8261" spans="1:4" ht="17.100000000000001" customHeight="1" x14ac:dyDescent="0.25">
      <c r="A8261" s="143">
        <v>2088</v>
      </c>
      <c r="B8261" s="144" t="s">
        <v>10116</v>
      </c>
      <c r="C8261" s="145" t="s">
        <v>1903</v>
      </c>
      <c r="D8261" s="146">
        <v>543.47</v>
      </c>
    </row>
    <row r="8262" spans="1:4" ht="25.5" customHeight="1" x14ac:dyDescent="0.25">
      <c r="A8262" s="143">
        <v>2007</v>
      </c>
      <c r="B8262" s="144" t="s">
        <v>10117</v>
      </c>
      <c r="C8262" s="145" t="s">
        <v>1903</v>
      </c>
      <c r="D8262" s="146">
        <v>576.46</v>
      </c>
    </row>
    <row r="8263" spans="1:4" ht="17.100000000000001" customHeight="1" x14ac:dyDescent="0.25">
      <c r="A8263" s="143">
        <v>3779</v>
      </c>
      <c r="B8263" s="144" t="s">
        <v>10118</v>
      </c>
      <c r="C8263" s="145" t="s">
        <v>1903</v>
      </c>
      <c r="D8263" s="146">
        <v>317.70999999999998</v>
      </c>
    </row>
    <row r="8264" spans="1:4" ht="25.5" customHeight="1" x14ac:dyDescent="0.25">
      <c r="A8264" s="143">
        <v>7759</v>
      </c>
      <c r="B8264" s="144" t="s">
        <v>10119</v>
      </c>
      <c r="C8264" s="145" t="s">
        <v>1903</v>
      </c>
      <c r="D8264" s="146">
        <v>504.08</v>
      </c>
    </row>
    <row r="8265" spans="1:4" ht="25.5" customHeight="1" x14ac:dyDescent="0.25">
      <c r="A8265" s="143">
        <v>7370</v>
      </c>
      <c r="B8265" s="144" t="s">
        <v>10120</v>
      </c>
      <c r="C8265" s="145" t="s">
        <v>1903</v>
      </c>
      <c r="D8265" s="146">
        <v>543.05999999999995</v>
      </c>
    </row>
    <row r="8266" spans="1:4" ht="17.100000000000001" customHeight="1" x14ac:dyDescent="0.25">
      <c r="A8266" s="143">
        <v>2089</v>
      </c>
      <c r="B8266" s="144" t="s">
        <v>10121</v>
      </c>
      <c r="C8266" s="145" t="s">
        <v>1903</v>
      </c>
      <c r="D8266" s="146">
        <v>399.3</v>
      </c>
    </row>
    <row r="8267" spans="1:4" ht="25.5" customHeight="1" x14ac:dyDescent="0.25">
      <c r="A8267" s="143">
        <v>2006</v>
      </c>
      <c r="B8267" s="144" t="s">
        <v>10122</v>
      </c>
      <c r="C8267" s="145" t="s">
        <v>1903</v>
      </c>
      <c r="D8267" s="146">
        <v>474.7</v>
      </c>
    </row>
    <row r="8268" spans="1:4" ht="17.100000000000001" customHeight="1" x14ac:dyDescent="0.25">
      <c r="A8268" s="143">
        <v>2090</v>
      </c>
      <c r="B8268" s="144" t="s">
        <v>10123</v>
      </c>
      <c r="C8268" s="145" t="s">
        <v>1903</v>
      </c>
      <c r="D8268" s="146">
        <v>241.26</v>
      </c>
    </row>
    <row r="8269" spans="1:4" ht="25.5" customHeight="1" x14ac:dyDescent="0.25">
      <c r="A8269" s="143">
        <v>2005</v>
      </c>
      <c r="B8269" s="144" t="s">
        <v>10124</v>
      </c>
      <c r="C8269" s="145" t="s">
        <v>1903</v>
      </c>
      <c r="D8269" s="146">
        <v>537.84</v>
      </c>
    </row>
    <row r="8270" spans="1:4" ht="17.100000000000001" customHeight="1" x14ac:dyDescent="0.25">
      <c r="A8270" s="143">
        <v>2091</v>
      </c>
      <c r="B8270" s="144" t="s">
        <v>10125</v>
      </c>
      <c r="C8270" s="145" t="s">
        <v>1903</v>
      </c>
      <c r="D8270" s="146">
        <v>193.67</v>
      </c>
    </row>
    <row r="8271" spans="1:4" ht="17.100000000000001" customHeight="1" x14ac:dyDescent="0.25">
      <c r="A8271" s="143">
        <v>8285</v>
      </c>
      <c r="B8271" s="144" t="s">
        <v>10126</v>
      </c>
      <c r="C8271" s="145" t="s">
        <v>1903</v>
      </c>
      <c r="D8271" s="146">
        <v>579.57000000000005</v>
      </c>
    </row>
    <row r="8272" spans="1:4" ht="25.5" customHeight="1" x14ac:dyDescent="0.25">
      <c r="A8272" s="143">
        <v>2004</v>
      </c>
      <c r="B8272" s="144" t="s">
        <v>10127</v>
      </c>
      <c r="C8272" s="145" t="s">
        <v>1903</v>
      </c>
      <c r="D8272" s="146">
        <v>181.89</v>
      </c>
    </row>
    <row r="8273" spans="1:4" ht="17.100000000000001" customHeight="1" x14ac:dyDescent="0.25">
      <c r="A8273" s="143">
        <v>7350</v>
      </c>
      <c r="B8273" s="144" t="s">
        <v>10128</v>
      </c>
      <c r="C8273" s="145" t="s">
        <v>1903</v>
      </c>
      <c r="D8273" s="146">
        <v>379.15</v>
      </c>
    </row>
    <row r="8274" spans="1:4" ht="25.5" customHeight="1" x14ac:dyDescent="0.25">
      <c r="A8274" s="143">
        <v>10731</v>
      </c>
      <c r="B8274" s="144" t="s">
        <v>10129</v>
      </c>
      <c r="C8274" s="145" t="s">
        <v>1903</v>
      </c>
      <c r="D8274" s="146">
        <v>212.89</v>
      </c>
    </row>
    <row r="8275" spans="1:4" ht="25.5" customHeight="1" x14ac:dyDescent="0.25">
      <c r="A8275" s="143">
        <v>2146</v>
      </c>
      <c r="B8275" s="144" t="s">
        <v>10130</v>
      </c>
      <c r="C8275" s="145" t="s">
        <v>1903</v>
      </c>
      <c r="D8275" s="146">
        <v>199.83</v>
      </c>
    </row>
    <row r="8276" spans="1:4" ht="25.5" customHeight="1" x14ac:dyDescent="0.25">
      <c r="A8276" s="143">
        <v>4766</v>
      </c>
      <c r="B8276" s="144" t="s">
        <v>10131</v>
      </c>
      <c r="C8276" s="145" t="s">
        <v>1903</v>
      </c>
      <c r="D8276" s="146">
        <v>654.34</v>
      </c>
    </row>
    <row r="8277" spans="1:4" ht="15" customHeight="1" x14ac:dyDescent="0.25">
      <c r="A8277" s="143">
        <v>2032</v>
      </c>
      <c r="B8277" s="144" t="s">
        <v>10132</v>
      </c>
      <c r="C8277" s="145" t="s">
        <v>1903</v>
      </c>
      <c r="D8277" s="146">
        <v>49.25</v>
      </c>
    </row>
    <row r="8278" spans="1:4" ht="15" customHeight="1" x14ac:dyDescent="0.25">
      <c r="A8278" s="143">
        <v>4326</v>
      </c>
      <c r="B8278" s="144" t="s">
        <v>10133</v>
      </c>
      <c r="C8278" s="145" t="s">
        <v>1903</v>
      </c>
      <c r="D8278" s="146">
        <v>12.84</v>
      </c>
    </row>
    <row r="8279" spans="1:4" ht="17.100000000000001" customHeight="1" x14ac:dyDescent="0.25">
      <c r="A8279" s="143">
        <v>12342</v>
      </c>
      <c r="B8279" s="144" t="s">
        <v>10134</v>
      </c>
      <c r="C8279" s="145" t="s">
        <v>2023</v>
      </c>
      <c r="D8279" s="146">
        <v>491.19</v>
      </c>
    </row>
    <row r="8280" spans="1:4" ht="25.5" customHeight="1" x14ac:dyDescent="0.25">
      <c r="A8280" s="143">
        <v>10148</v>
      </c>
      <c r="B8280" s="144" t="s">
        <v>10135</v>
      </c>
      <c r="C8280" s="145" t="s">
        <v>2023</v>
      </c>
      <c r="D8280" s="146">
        <v>1691.3</v>
      </c>
    </row>
    <row r="8281" spans="1:4" ht="17.100000000000001" customHeight="1" x14ac:dyDescent="0.25">
      <c r="A8281" s="143">
        <v>2014</v>
      </c>
      <c r="B8281" s="144" t="s">
        <v>10136</v>
      </c>
      <c r="C8281" s="145" t="s">
        <v>1903</v>
      </c>
      <c r="D8281" s="146">
        <v>676.67</v>
      </c>
    </row>
    <row r="8282" spans="1:4" ht="25.5" customHeight="1" x14ac:dyDescent="0.25">
      <c r="A8282" s="143">
        <v>10345</v>
      </c>
      <c r="B8282" s="144" t="s">
        <v>10137</v>
      </c>
      <c r="C8282" s="145" t="s">
        <v>1903</v>
      </c>
      <c r="D8282" s="146">
        <v>493.81</v>
      </c>
    </row>
    <row r="8283" spans="1:4" ht="17.100000000000001" customHeight="1" x14ac:dyDescent="0.25">
      <c r="A8283" s="143">
        <v>2013</v>
      </c>
      <c r="B8283" s="144" t="s">
        <v>10138</v>
      </c>
      <c r="C8283" s="145" t="s">
        <v>1903</v>
      </c>
      <c r="D8283" s="146">
        <v>530.25</v>
      </c>
    </row>
    <row r="8284" spans="1:4" ht="25.5" customHeight="1" x14ac:dyDescent="0.25">
      <c r="A8284" s="143">
        <v>7375</v>
      </c>
      <c r="B8284" s="144" t="s">
        <v>10139</v>
      </c>
      <c r="C8284" s="145" t="s">
        <v>1903</v>
      </c>
      <c r="D8284" s="146">
        <v>972.82</v>
      </c>
    </row>
    <row r="8285" spans="1:4" ht="15" customHeight="1" x14ac:dyDescent="0.25">
      <c r="A8285" s="143">
        <v>4393</v>
      </c>
      <c r="B8285" s="144" t="s">
        <v>10140</v>
      </c>
      <c r="C8285" s="145" t="s">
        <v>1903</v>
      </c>
      <c r="D8285" s="146">
        <v>755.28</v>
      </c>
    </row>
    <row r="8286" spans="1:4" ht="15" customHeight="1" x14ac:dyDescent="0.25">
      <c r="A8286" s="143">
        <v>4391</v>
      </c>
      <c r="B8286" s="144" t="s">
        <v>10141</v>
      </c>
      <c r="C8286" s="145" t="s">
        <v>1903</v>
      </c>
      <c r="D8286" s="146">
        <v>650.20000000000005</v>
      </c>
    </row>
    <row r="8287" spans="1:4" ht="15" customHeight="1" x14ac:dyDescent="0.25">
      <c r="A8287" s="143">
        <v>8421</v>
      </c>
      <c r="B8287" s="144" t="s">
        <v>10142</v>
      </c>
      <c r="C8287" s="145" t="s">
        <v>1903</v>
      </c>
      <c r="D8287" s="146">
        <v>650.20000000000005</v>
      </c>
    </row>
    <row r="8288" spans="1:4" ht="15" customHeight="1" x14ac:dyDescent="0.25">
      <c r="A8288" s="143">
        <v>3711</v>
      </c>
      <c r="B8288" s="144" t="s">
        <v>10143</v>
      </c>
      <c r="C8288" s="145" t="s">
        <v>1903</v>
      </c>
      <c r="D8288" s="146">
        <v>234.44</v>
      </c>
    </row>
    <row r="8289" spans="1:4" ht="17.100000000000001" customHeight="1" x14ac:dyDescent="0.25">
      <c r="A8289" s="143">
        <v>8226</v>
      </c>
      <c r="B8289" s="144" t="s">
        <v>10144</v>
      </c>
      <c r="C8289" s="145" t="s">
        <v>1903</v>
      </c>
      <c r="D8289" s="146">
        <v>1906.06</v>
      </c>
    </row>
    <row r="8290" spans="1:4" ht="15" customHeight="1" x14ac:dyDescent="0.25">
      <c r="A8290" s="143">
        <v>12426</v>
      </c>
      <c r="B8290" s="144" t="s">
        <v>10145</v>
      </c>
      <c r="C8290" s="145" t="s">
        <v>1903</v>
      </c>
      <c r="D8290" s="146">
        <v>325.48</v>
      </c>
    </row>
    <row r="8291" spans="1:4" ht="15" customHeight="1" x14ac:dyDescent="0.25">
      <c r="A8291" s="143">
        <v>2033</v>
      </c>
      <c r="B8291" s="144" t="s">
        <v>10146</v>
      </c>
      <c r="C8291" s="145" t="s">
        <v>1903</v>
      </c>
      <c r="D8291" s="146">
        <v>43.05</v>
      </c>
    </row>
    <row r="8292" spans="1:4" ht="15" customHeight="1" x14ac:dyDescent="0.25">
      <c r="A8292" s="143">
        <v>4324</v>
      </c>
      <c r="B8292" s="144" t="s">
        <v>10147</v>
      </c>
      <c r="C8292" s="145" t="s">
        <v>1903</v>
      </c>
      <c r="D8292" s="146">
        <v>14.96</v>
      </c>
    </row>
    <row r="8293" spans="1:4" ht="15" customHeight="1" x14ac:dyDescent="0.25">
      <c r="A8293" s="143">
        <v>9491</v>
      </c>
      <c r="B8293" s="144" t="s">
        <v>10148</v>
      </c>
      <c r="C8293" s="145" t="s">
        <v>1903</v>
      </c>
      <c r="D8293" s="146">
        <v>850.54</v>
      </c>
    </row>
    <row r="8294" spans="1:4" ht="15" customHeight="1" x14ac:dyDescent="0.25">
      <c r="A8294" s="143">
        <v>9492</v>
      </c>
      <c r="B8294" s="144" t="s">
        <v>10149</v>
      </c>
      <c r="C8294" s="145" t="s">
        <v>1903</v>
      </c>
      <c r="D8294" s="146">
        <v>731.69</v>
      </c>
    </row>
    <row r="8295" spans="1:4" ht="15" customHeight="1" x14ac:dyDescent="0.25">
      <c r="A8295" s="143">
        <v>3709</v>
      </c>
      <c r="B8295" s="144" t="s">
        <v>10150</v>
      </c>
      <c r="C8295" s="145" t="s">
        <v>1903</v>
      </c>
      <c r="D8295" s="146">
        <v>150.79</v>
      </c>
    </row>
    <row r="8296" spans="1:4" ht="15" customHeight="1" x14ac:dyDescent="0.25">
      <c r="A8296" s="143">
        <v>5018</v>
      </c>
      <c r="B8296" s="144" t="s">
        <v>10151</v>
      </c>
      <c r="C8296" s="145" t="s">
        <v>1903</v>
      </c>
      <c r="D8296" s="146">
        <v>306.93</v>
      </c>
    </row>
    <row r="8297" spans="1:4" ht="17.100000000000001" customHeight="1" x14ac:dyDescent="0.25">
      <c r="A8297" s="143">
        <v>2097</v>
      </c>
      <c r="B8297" s="144" t="s">
        <v>10152</v>
      </c>
      <c r="C8297" s="145" t="s">
        <v>1903</v>
      </c>
      <c r="D8297" s="146">
        <v>673.14</v>
      </c>
    </row>
    <row r="8298" spans="1:4" ht="17.100000000000001" customHeight="1" x14ac:dyDescent="0.25">
      <c r="A8298" s="143">
        <v>2074</v>
      </c>
      <c r="B8298" s="144" t="s">
        <v>10153</v>
      </c>
      <c r="C8298" s="145" t="s">
        <v>1903</v>
      </c>
      <c r="D8298" s="146">
        <v>697.16</v>
      </c>
    </row>
    <row r="8299" spans="1:4" ht="17.100000000000001" customHeight="1" x14ac:dyDescent="0.25">
      <c r="A8299" s="143">
        <v>2103</v>
      </c>
      <c r="B8299" s="144" t="s">
        <v>10154</v>
      </c>
      <c r="C8299" s="145" t="s">
        <v>1903</v>
      </c>
      <c r="D8299" s="146">
        <v>697.16</v>
      </c>
    </row>
    <row r="8300" spans="1:4" ht="17.100000000000001" customHeight="1" x14ac:dyDescent="0.25">
      <c r="A8300" s="143">
        <v>2104</v>
      </c>
      <c r="B8300" s="144" t="s">
        <v>10155</v>
      </c>
      <c r="C8300" s="145" t="s">
        <v>1903</v>
      </c>
      <c r="D8300" s="146">
        <v>653.42999999999995</v>
      </c>
    </row>
    <row r="8301" spans="1:4" ht="17.100000000000001" customHeight="1" x14ac:dyDescent="0.25">
      <c r="A8301" s="143">
        <v>2105</v>
      </c>
      <c r="B8301" s="144" t="s">
        <v>10156</v>
      </c>
      <c r="C8301" s="145" t="s">
        <v>1903</v>
      </c>
      <c r="D8301" s="146">
        <v>740.76</v>
      </c>
    </row>
    <row r="8302" spans="1:4" ht="17.100000000000001" customHeight="1" x14ac:dyDescent="0.25">
      <c r="A8302" s="143">
        <v>2108</v>
      </c>
      <c r="B8302" s="144" t="s">
        <v>10157</v>
      </c>
      <c r="C8302" s="145" t="s">
        <v>1903</v>
      </c>
      <c r="D8302" s="146">
        <v>1181.68</v>
      </c>
    </row>
    <row r="8303" spans="1:4" ht="17.100000000000001" customHeight="1" x14ac:dyDescent="0.25">
      <c r="A8303" s="143">
        <v>2106</v>
      </c>
      <c r="B8303" s="144" t="s">
        <v>10158</v>
      </c>
      <c r="C8303" s="145" t="s">
        <v>1903</v>
      </c>
      <c r="D8303" s="146">
        <v>925.89</v>
      </c>
    </row>
    <row r="8304" spans="1:4" ht="17.100000000000001" customHeight="1" x14ac:dyDescent="0.25">
      <c r="A8304" s="143">
        <v>2093</v>
      </c>
      <c r="B8304" s="144" t="s">
        <v>10159</v>
      </c>
      <c r="C8304" s="145" t="s">
        <v>1903</v>
      </c>
      <c r="D8304" s="146">
        <v>1256.56</v>
      </c>
    </row>
    <row r="8305" spans="1:4" ht="17.100000000000001" customHeight="1" x14ac:dyDescent="0.25">
      <c r="A8305" s="143">
        <v>2107</v>
      </c>
      <c r="B8305" s="144" t="s">
        <v>10160</v>
      </c>
      <c r="C8305" s="145" t="s">
        <v>1903</v>
      </c>
      <c r="D8305" s="146">
        <v>1022.57</v>
      </c>
    </row>
    <row r="8306" spans="1:4" ht="25.5" customHeight="1" x14ac:dyDescent="0.25">
      <c r="A8306" s="143">
        <v>12263</v>
      </c>
      <c r="B8306" s="144" t="s">
        <v>10161</v>
      </c>
      <c r="C8306" s="145" t="s">
        <v>1903</v>
      </c>
      <c r="D8306" s="146">
        <v>989.45</v>
      </c>
    </row>
    <row r="8307" spans="1:4" ht="25.5" customHeight="1" x14ac:dyDescent="0.25">
      <c r="A8307" s="143">
        <v>12264</v>
      </c>
      <c r="B8307" s="144" t="s">
        <v>10162</v>
      </c>
      <c r="C8307" s="145" t="s">
        <v>1903</v>
      </c>
      <c r="D8307" s="146">
        <v>1036.73</v>
      </c>
    </row>
    <row r="8308" spans="1:4" ht="25.5" customHeight="1" x14ac:dyDescent="0.25">
      <c r="A8308" s="143">
        <v>12265</v>
      </c>
      <c r="B8308" s="144" t="s">
        <v>10163</v>
      </c>
      <c r="C8308" s="145" t="s">
        <v>1903</v>
      </c>
      <c r="D8308" s="146">
        <v>1083.99</v>
      </c>
    </row>
    <row r="8309" spans="1:4" ht="25.5" customHeight="1" x14ac:dyDescent="0.25">
      <c r="A8309" s="143">
        <v>12266</v>
      </c>
      <c r="B8309" s="144" t="s">
        <v>10164</v>
      </c>
      <c r="C8309" s="145" t="s">
        <v>1903</v>
      </c>
      <c r="D8309" s="146">
        <v>1131.26</v>
      </c>
    </row>
    <row r="8310" spans="1:4" ht="25.5" customHeight="1" x14ac:dyDescent="0.25">
      <c r="A8310" s="143">
        <v>12267</v>
      </c>
      <c r="B8310" s="144" t="s">
        <v>10165</v>
      </c>
      <c r="C8310" s="145" t="s">
        <v>1903</v>
      </c>
      <c r="D8310" s="146">
        <v>1178.53</v>
      </c>
    </row>
    <row r="8311" spans="1:4" ht="25.5" customHeight="1" x14ac:dyDescent="0.25">
      <c r="A8311" s="143">
        <v>12268</v>
      </c>
      <c r="B8311" s="144" t="s">
        <v>10166</v>
      </c>
      <c r="C8311" s="145" t="s">
        <v>1903</v>
      </c>
      <c r="D8311" s="146">
        <v>1067.51</v>
      </c>
    </row>
    <row r="8312" spans="1:4" ht="25.5" customHeight="1" x14ac:dyDescent="0.25">
      <c r="A8312" s="143">
        <v>12269</v>
      </c>
      <c r="B8312" s="144" t="s">
        <v>10167</v>
      </c>
      <c r="C8312" s="145" t="s">
        <v>1903</v>
      </c>
      <c r="D8312" s="146">
        <v>1273.07</v>
      </c>
    </row>
    <row r="8313" spans="1:4" ht="25.5" customHeight="1" x14ac:dyDescent="0.25">
      <c r="A8313" s="143">
        <v>12289</v>
      </c>
      <c r="B8313" s="144" t="s">
        <v>10168</v>
      </c>
      <c r="C8313" s="145" t="s">
        <v>1903</v>
      </c>
      <c r="D8313" s="146">
        <v>1841.52</v>
      </c>
    </row>
    <row r="8314" spans="1:4" ht="25.5" customHeight="1" x14ac:dyDescent="0.25">
      <c r="A8314" s="143">
        <v>2099</v>
      </c>
      <c r="B8314" s="144" t="s">
        <v>10169</v>
      </c>
      <c r="C8314" s="145" t="s">
        <v>1903</v>
      </c>
      <c r="D8314" s="146">
        <v>705.26</v>
      </c>
    </row>
    <row r="8315" spans="1:4" ht="25.5" customHeight="1" x14ac:dyDescent="0.25">
      <c r="A8315" s="143">
        <v>2123</v>
      </c>
      <c r="B8315" s="144" t="s">
        <v>10170</v>
      </c>
      <c r="C8315" s="145" t="s">
        <v>1903</v>
      </c>
      <c r="D8315" s="146">
        <v>847.59</v>
      </c>
    </row>
    <row r="8316" spans="1:4" ht="25.5" customHeight="1" x14ac:dyDescent="0.25">
      <c r="A8316" s="143">
        <v>2124</v>
      </c>
      <c r="B8316" s="144" t="s">
        <v>10171</v>
      </c>
      <c r="C8316" s="145" t="s">
        <v>1903</v>
      </c>
      <c r="D8316" s="146">
        <v>908.42</v>
      </c>
    </row>
    <row r="8317" spans="1:4" ht="17.100000000000001" customHeight="1" x14ac:dyDescent="0.25">
      <c r="A8317" s="143">
        <v>2139</v>
      </c>
      <c r="B8317" s="144" t="s">
        <v>10172</v>
      </c>
      <c r="C8317" s="145" t="s">
        <v>1903</v>
      </c>
      <c r="D8317" s="146">
        <v>224.64</v>
      </c>
    </row>
    <row r="8318" spans="1:4" ht="17.100000000000001" customHeight="1" x14ac:dyDescent="0.25">
      <c r="A8318" s="143">
        <v>2140</v>
      </c>
      <c r="B8318" s="144" t="s">
        <v>10173</v>
      </c>
      <c r="C8318" s="145" t="s">
        <v>1903</v>
      </c>
      <c r="D8318" s="146">
        <v>242.05</v>
      </c>
    </row>
    <row r="8319" spans="1:4" ht="17.100000000000001" customHeight="1" x14ac:dyDescent="0.25">
      <c r="A8319" s="143">
        <v>4890</v>
      </c>
      <c r="B8319" s="144" t="s">
        <v>10174</v>
      </c>
      <c r="C8319" s="145" t="s">
        <v>1903</v>
      </c>
      <c r="D8319" s="146">
        <v>226.57</v>
      </c>
    </row>
    <row r="8320" spans="1:4" ht="17.100000000000001" customHeight="1" x14ac:dyDescent="0.25">
      <c r="A8320" s="143">
        <v>2141</v>
      </c>
      <c r="B8320" s="144" t="s">
        <v>10175</v>
      </c>
      <c r="C8320" s="145" t="s">
        <v>1903</v>
      </c>
      <c r="D8320" s="146">
        <v>260.95</v>
      </c>
    </row>
    <row r="8321" spans="1:4" ht="17.100000000000001" customHeight="1" x14ac:dyDescent="0.25">
      <c r="A8321" s="143">
        <v>2142</v>
      </c>
      <c r="B8321" s="144" t="s">
        <v>10176</v>
      </c>
      <c r="C8321" s="145" t="s">
        <v>1903</v>
      </c>
      <c r="D8321" s="146">
        <v>285.25</v>
      </c>
    </row>
    <row r="8322" spans="1:4" ht="17.100000000000001" customHeight="1" x14ac:dyDescent="0.25">
      <c r="A8322" s="143">
        <v>12867</v>
      </c>
      <c r="B8322" s="144" t="s">
        <v>10177</v>
      </c>
      <c r="C8322" s="145" t="s">
        <v>1903</v>
      </c>
      <c r="D8322" s="146">
        <v>1462.9</v>
      </c>
    </row>
    <row r="8323" spans="1:4" ht="17.100000000000001" customHeight="1" x14ac:dyDescent="0.25">
      <c r="A8323" s="143">
        <v>10690</v>
      </c>
      <c r="B8323" s="144" t="s">
        <v>10178</v>
      </c>
      <c r="C8323" s="145" t="s">
        <v>1903</v>
      </c>
      <c r="D8323" s="146">
        <v>174.45</v>
      </c>
    </row>
    <row r="8324" spans="1:4" ht="15" customHeight="1" x14ac:dyDescent="0.25">
      <c r="A8324" s="143">
        <v>11224</v>
      </c>
      <c r="B8324" s="144" t="s">
        <v>10179</v>
      </c>
      <c r="C8324" s="145" t="s">
        <v>1903</v>
      </c>
      <c r="D8324" s="146">
        <v>122.58</v>
      </c>
    </row>
    <row r="8325" spans="1:4" ht="15" customHeight="1" x14ac:dyDescent="0.25">
      <c r="A8325" s="143">
        <v>11225</v>
      </c>
      <c r="B8325" s="144" t="s">
        <v>10180</v>
      </c>
      <c r="C8325" s="145" t="s">
        <v>1903</v>
      </c>
      <c r="D8325" s="146">
        <v>138.75</v>
      </c>
    </row>
    <row r="8326" spans="1:4" ht="15" customHeight="1" x14ac:dyDescent="0.25">
      <c r="A8326" s="143">
        <v>10153</v>
      </c>
      <c r="B8326" s="144" t="s">
        <v>10181</v>
      </c>
      <c r="C8326" s="145" t="s">
        <v>1903</v>
      </c>
      <c r="D8326" s="146">
        <v>146.76</v>
      </c>
    </row>
    <row r="8327" spans="1:4" ht="25.5" customHeight="1" x14ac:dyDescent="0.25">
      <c r="A8327" s="143">
        <v>12208</v>
      </c>
      <c r="B8327" s="144" t="s">
        <v>10182</v>
      </c>
      <c r="C8327" s="145" t="s">
        <v>1903</v>
      </c>
      <c r="D8327" s="146">
        <v>102.22</v>
      </c>
    </row>
    <row r="8328" spans="1:4" ht="15" customHeight="1" x14ac:dyDescent="0.25">
      <c r="A8328" s="143">
        <v>2045</v>
      </c>
      <c r="B8328" s="144" t="s">
        <v>10183</v>
      </c>
      <c r="C8328" s="145" t="s">
        <v>1903</v>
      </c>
      <c r="D8328" s="146">
        <v>61.32</v>
      </c>
    </row>
    <row r="8329" spans="1:4" ht="17.100000000000001" customHeight="1" x14ac:dyDescent="0.25">
      <c r="A8329" s="143">
        <v>12424</v>
      </c>
      <c r="B8329" s="144" t="s">
        <v>10184</v>
      </c>
      <c r="C8329" s="145" t="s">
        <v>1903</v>
      </c>
      <c r="D8329" s="146">
        <v>463.93</v>
      </c>
    </row>
    <row r="8330" spans="1:4" ht="15" customHeight="1" x14ac:dyDescent="0.25">
      <c r="A8330" s="143">
        <v>12425</v>
      </c>
      <c r="C8330" s="145" t="s">
        <v>1903</v>
      </c>
      <c r="D8330" s="146">
        <v>659.99</v>
      </c>
    </row>
    <row r="8331" spans="1:4" ht="17.100000000000001" customHeight="1" x14ac:dyDescent="0.25">
      <c r="B8331" s="144" t="s">
        <v>10185</v>
      </c>
    </row>
    <row r="8332" spans="1:4" ht="15" customHeight="1" x14ac:dyDescent="0.25">
      <c r="A8332" s="143">
        <v>5020</v>
      </c>
      <c r="B8332" s="144" t="s">
        <v>10186</v>
      </c>
      <c r="C8332" s="145" t="s">
        <v>1903</v>
      </c>
      <c r="D8332" s="146">
        <v>466.23</v>
      </c>
    </row>
    <row r="8333" spans="1:4" ht="15" customHeight="1" x14ac:dyDescent="0.25">
      <c r="A8333" s="143">
        <v>2036</v>
      </c>
      <c r="B8333" s="144" t="s">
        <v>10187</v>
      </c>
      <c r="C8333" s="145" t="s">
        <v>1903</v>
      </c>
      <c r="D8333" s="146">
        <v>22.87</v>
      </c>
    </row>
    <row r="8334" spans="1:4" ht="15" customHeight="1" x14ac:dyDescent="0.25">
      <c r="A8334" s="143">
        <v>2035</v>
      </c>
      <c r="B8334" s="144" t="s">
        <v>10188</v>
      </c>
      <c r="C8334" s="145" t="s">
        <v>1903</v>
      </c>
      <c r="D8334" s="146">
        <v>84.11</v>
      </c>
    </row>
    <row r="8335" spans="1:4" ht="15" customHeight="1" x14ac:dyDescent="0.25">
      <c r="A8335" s="143">
        <v>2034</v>
      </c>
      <c r="B8335" s="144" t="s">
        <v>10189</v>
      </c>
      <c r="C8335" s="145" t="s">
        <v>1903</v>
      </c>
      <c r="D8335" s="146">
        <v>117.1</v>
      </c>
    </row>
    <row r="8336" spans="1:4" ht="15" customHeight="1" x14ac:dyDescent="0.25">
      <c r="A8336" s="143">
        <v>9505</v>
      </c>
      <c r="B8336" s="144" t="s">
        <v>10190</v>
      </c>
      <c r="C8336" s="145" t="s">
        <v>1903</v>
      </c>
      <c r="D8336" s="146">
        <v>1089.99</v>
      </c>
    </row>
    <row r="8337" spans="1:4" ht="15" customHeight="1" x14ac:dyDescent="0.25">
      <c r="A8337" s="143">
        <v>9506</v>
      </c>
      <c r="B8337" s="144" t="s">
        <v>10191</v>
      </c>
      <c r="C8337" s="145" t="s">
        <v>1903</v>
      </c>
      <c r="D8337" s="146">
        <v>516.91</v>
      </c>
    </row>
    <row r="8338" spans="1:4" ht="15" customHeight="1" x14ac:dyDescent="0.25">
      <c r="A8338" s="143">
        <v>7611</v>
      </c>
      <c r="B8338" s="144" t="s">
        <v>10192</v>
      </c>
      <c r="C8338" s="145" t="s">
        <v>1903</v>
      </c>
      <c r="D8338" s="146">
        <v>64.69</v>
      </c>
    </row>
    <row r="8339" spans="1:4" ht="17.100000000000001" customHeight="1" x14ac:dyDescent="0.25">
      <c r="A8339" s="143">
        <v>12423</v>
      </c>
      <c r="B8339" s="144" t="s">
        <v>10193</v>
      </c>
      <c r="C8339" s="145" t="s">
        <v>1903</v>
      </c>
      <c r="D8339" s="146">
        <v>411.69</v>
      </c>
    </row>
    <row r="8340" spans="1:4" ht="15" customHeight="1" x14ac:dyDescent="0.25">
      <c r="A8340" s="143">
        <v>9489</v>
      </c>
      <c r="B8340" s="144" t="s">
        <v>10194</v>
      </c>
      <c r="C8340" s="145" t="s">
        <v>1903</v>
      </c>
      <c r="D8340" s="146">
        <v>374.69</v>
      </c>
    </row>
    <row r="8341" spans="1:4" ht="15" customHeight="1" x14ac:dyDescent="0.25">
      <c r="A8341" s="143">
        <v>9494</v>
      </c>
      <c r="B8341" s="144" t="s">
        <v>10195</v>
      </c>
      <c r="C8341" s="145" t="s">
        <v>1903</v>
      </c>
      <c r="D8341" s="146">
        <v>497.62</v>
      </c>
    </row>
    <row r="8342" spans="1:4" ht="15" customHeight="1" x14ac:dyDescent="0.25">
      <c r="A8342" s="143">
        <v>9490</v>
      </c>
      <c r="B8342" s="144" t="s">
        <v>10196</v>
      </c>
      <c r="C8342" s="145" t="s">
        <v>1903</v>
      </c>
      <c r="D8342" s="146">
        <v>442.91</v>
      </c>
    </row>
    <row r="8343" spans="1:4" ht="15" customHeight="1" x14ac:dyDescent="0.25">
      <c r="A8343" s="143">
        <v>9493</v>
      </c>
      <c r="B8343" s="144" t="s">
        <v>10197</v>
      </c>
      <c r="C8343" s="145" t="s">
        <v>1903</v>
      </c>
      <c r="D8343" s="146">
        <v>277.54000000000002</v>
      </c>
    </row>
    <row r="8344" spans="1:4" ht="15" customHeight="1" x14ac:dyDescent="0.25">
      <c r="A8344" s="143">
        <v>9549</v>
      </c>
      <c r="B8344" s="144" t="s">
        <v>10198</v>
      </c>
      <c r="C8344" s="145" t="s">
        <v>1903</v>
      </c>
      <c r="D8344" s="146">
        <v>112.85</v>
      </c>
    </row>
    <row r="8345" spans="1:4" ht="17.100000000000001" customHeight="1" x14ac:dyDescent="0.25">
      <c r="A8345" s="143">
        <v>2044</v>
      </c>
      <c r="B8345" s="144" t="s">
        <v>10199</v>
      </c>
      <c r="C8345" s="145" t="s">
        <v>1903</v>
      </c>
      <c r="D8345" s="146">
        <v>118.37</v>
      </c>
    </row>
    <row r="8346" spans="1:4" ht="17.100000000000001" customHeight="1" x14ac:dyDescent="0.25">
      <c r="A8346" s="143">
        <v>2042</v>
      </c>
      <c r="B8346" s="144" t="s">
        <v>10200</v>
      </c>
      <c r="C8346" s="145" t="s">
        <v>1903</v>
      </c>
      <c r="D8346" s="146">
        <v>68.900000000000006</v>
      </c>
    </row>
    <row r="8347" spans="1:4" ht="15" customHeight="1" x14ac:dyDescent="0.25">
      <c r="A8347" s="143">
        <v>2048</v>
      </c>
      <c r="B8347" s="144" t="s">
        <v>10201</v>
      </c>
      <c r="C8347" s="145" t="s">
        <v>1903</v>
      </c>
      <c r="D8347" s="146">
        <v>21.24</v>
      </c>
    </row>
    <row r="8348" spans="1:4" ht="15" customHeight="1" x14ac:dyDescent="0.25">
      <c r="A8348" s="143">
        <v>2038</v>
      </c>
      <c r="B8348" s="144" t="s">
        <v>10202</v>
      </c>
      <c r="C8348" s="145" t="s">
        <v>1903</v>
      </c>
      <c r="D8348" s="146">
        <v>43.47</v>
      </c>
    </row>
    <row r="8349" spans="1:4" ht="15" customHeight="1" x14ac:dyDescent="0.25">
      <c r="A8349" s="143">
        <v>2039</v>
      </c>
      <c r="B8349" s="144" t="s">
        <v>10203</v>
      </c>
      <c r="C8349" s="145" t="s">
        <v>1903</v>
      </c>
      <c r="D8349" s="146">
        <v>47.44</v>
      </c>
    </row>
    <row r="8350" spans="1:4" ht="15" customHeight="1" x14ac:dyDescent="0.25">
      <c r="A8350" s="143">
        <v>2041</v>
      </c>
      <c r="B8350" s="144" t="s">
        <v>10204</v>
      </c>
      <c r="C8350" s="145" t="s">
        <v>1903</v>
      </c>
      <c r="D8350" s="146">
        <v>68.8</v>
      </c>
    </row>
    <row r="8351" spans="1:4" ht="15" customHeight="1" x14ac:dyDescent="0.25">
      <c r="A8351" s="143">
        <v>8406</v>
      </c>
      <c r="B8351" s="144" t="s">
        <v>10205</v>
      </c>
      <c r="C8351" s="145" t="s">
        <v>1903</v>
      </c>
      <c r="D8351" s="146">
        <v>61.51</v>
      </c>
    </row>
    <row r="8352" spans="1:4" ht="15" customHeight="1" x14ac:dyDescent="0.25">
      <c r="A8352" s="143">
        <v>2040</v>
      </c>
      <c r="B8352" s="144" t="s">
        <v>10206</v>
      </c>
      <c r="C8352" s="145" t="s">
        <v>1903</v>
      </c>
      <c r="D8352" s="146">
        <v>46.02</v>
      </c>
    </row>
    <row r="8353" spans="1:4" ht="15" customHeight="1" x14ac:dyDescent="0.25">
      <c r="A8353" s="143">
        <v>9501</v>
      </c>
      <c r="B8353" s="144" t="s">
        <v>10207</v>
      </c>
      <c r="C8353" s="145" t="s">
        <v>1903</v>
      </c>
      <c r="D8353" s="146">
        <v>112.63</v>
      </c>
    </row>
    <row r="8354" spans="1:4" ht="15" customHeight="1" x14ac:dyDescent="0.25">
      <c r="A8354" s="143">
        <v>9500</v>
      </c>
      <c r="B8354" s="144" t="s">
        <v>10208</v>
      </c>
      <c r="C8354" s="145" t="s">
        <v>1903</v>
      </c>
      <c r="D8354" s="146">
        <v>113.6</v>
      </c>
    </row>
    <row r="8355" spans="1:4" ht="17.100000000000001" customHeight="1" x14ac:dyDescent="0.25">
      <c r="A8355" s="143">
        <v>4769</v>
      </c>
      <c r="B8355" s="144" t="s">
        <v>10209</v>
      </c>
      <c r="C8355" s="145" t="s">
        <v>1903</v>
      </c>
      <c r="D8355" s="146">
        <v>118.82</v>
      </c>
    </row>
    <row r="8356" spans="1:4" ht="17.100000000000001" customHeight="1" x14ac:dyDescent="0.25">
      <c r="A8356" s="143">
        <v>9499</v>
      </c>
      <c r="B8356" s="144" t="s">
        <v>10210</v>
      </c>
      <c r="C8356" s="145" t="s">
        <v>1903</v>
      </c>
      <c r="D8356" s="146">
        <v>555.32000000000005</v>
      </c>
    </row>
    <row r="8357" spans="1:4" ht="17.100000000000001" customHeight="1" x14ac:dyDescent="0.25">
      <c r="A8357" s="143">
        <v>8403</v>
      </c>
      <c r="B8357" s="144" t="s">
        <v>10211</v>
      </c>
      <c r="C8357" s="145" t="s">
        <v>1903</v>
      </c>
      <c r="D8357" s="146">
        <v>51.74</v>
      </c>
    </row>
    <row r="8358" spans="1:4" ht="17.100000000000001" customHeight="1" x14ac:dyDescent="0.25">
      <c r="A8358" s="143">
        <v>8404</v>
      </c>
      <c r="B8358" s="144" t="s">
        <v>10212</v>
      </c>
      <c r="C8358" s="145" t="s">
        <v>1903</v>
      </c>
      <c r="D8358" s="146">
        <v>53.41</v>
      </c>
    </row>
    <row r="8359" spans="1:4" ht="17.100000000000001" customHeight="1" x14ac:dyDescent="0.25">
      <c r="A8359" s="143">
        <v>8405</v>
      </c>
      <c r="B8359" s="144" t="s">
        <v>10213</v>
      </c>
      <c r="C8359" s="145" t="s">
        <v>1903</v>
      </c>
      <c r="D8359" s="146">
        <v>91.9</v>
      </c>
    </row>
    <row r="8360" spans="1:4" ht="15" customHeight="1" x14ac:dyDescent="0.25">
      <c r="A8360" s="143">
        <v>8323</v>
      </c>
      <c r="B8360" s="144" t="s">
        <v>10214</v>
      </c>
      <c r="C8360" s="145" t="s">
        <v>1903</v>
      </c>
      <c r="D8360" s="146">
        <v>86.03</v>
      </c>
    </row>
    <row r="8361" spans="1:4" ht="15" customHeight="1" x14ac:dyDescent="0.25">
      <c r="A8361" s="143">
        <v>2095</v>
      </c>
      <c r="B8361" s="144" t="s">
        <v>10215</v>
      </c>
      <c r="C8361" s="145" t="s">
        <v>1903</v>
      </c>
      <c r="D8361" s="146">
        <v>9.77</v>
      </c>
    </row>
    <row r="8362" spans="1:4" ht="15" customHeight="1" x14ac:dyDescent="0.25">
      <c r="A8362" s="143">
        <v>2065</v>
      </c>
      <c r="B8362" s="144" t="s">
        <v>10216</v>
      </c>
      <c r="C8362" s="145" t="s">
        <v>1903</v>
      </c>
      <c r="D8362" s="146">
        <v>50.5</v>
      </c>
    </row>
    <row r="8363" spans="1:4" ht="15" customHeight="1" x14ac:dyDescent="0.25">
      <c r="A8363" s="143">
        <v>5021</v>
      </c>
      <c r="B8363" s="144" t="s">
        <v>10217</v>
      </c>
      <c r="C8363" s="145" t="s">
        <v>1903</v>
      </c>
      <c r="D8363" s="146">
        <v>397.39</v>
      </c>
    </row>
    <row r="8364" spans="1:4" ht="17.100000000000001" customHeight="1" x14ac:dyDescent="0.25">
      <c r="A8364" s="143">
        <v>7609</v>
      </c>
      <c r="B8364" s="144" t="s">
        <v>10218</v>
      </c>
      <c r="C8364" s="145" t="s">
        <v>1903</v>
      </c>
      <c r="D8364" s="146">
        <v>66.650000000000006</v>
      </c>
    </row>
    <row r="8365" spans="1:4" ht="15" customHeight="1" x14ac:dyDescent="0.25">
      <c r="A8365" s="143">
        <v>2051</v>
      </c>
      <c r="B8365" s="144" t="s">
        <v>10219</v>
      </c>
      <c r="C8365" s="145" t="s">
        <v>1903</v>
      </c>
      <c r="D8365" s="146">
        <v>54.58</v>
      </c>
    </row>
    <row r="8366" spans="1:4" ht="15" customHeight="1" x14ac:dyDescent="0.25">
      <c r="A8366" s="143">
        <v>2061</v>
      </c>
      <c r="B8366" s="144" t="s">
        <v>10220</v>
      </c>
      <c r="C8366" s="145" t="s">
        <v>1903</v>
      </c>
      <c r="D8366" s="146">
        <v>793.87</v>
      </c>
    </row>
    <row r="8367" spans="1:4" ht="15" customHeight="1" x14ac:dyDescent="0.25">
      <c r="A8367" s="143">
        <v>4396</v>
      </c>
      <c r="B8367" s="144" t="s">
        <v>10221</v>
      </c>
      <c r="C8367" s="145" t="s">
        <v>1903</v>
      </c>
      <c r="D8367" s="146">
        <v>134.34</v>
      </c>
    </row>
    <row r="8368" spans="1:4" ht="17.100000000000001" customHeight="1" x14ac:dyDescent="0.25">
      <c r="A8368" s="143">
        <v>3672</v>
      </c>
      <c r="B8368" s="144" t="s">
        <v>10222</v>
      </c>
      <c r="C8368" s="145" t="s">
        <v>1903</v>
      </c>
      <c r="D8368" s="146">
        <v>28.79</v>
      </c>
    </row>
    <row r="8369" spans="1:4" ht="17.100000000000001" customHeight="1" x14ac:dyDescent="0.25">
      <c r="A8369" s="143">
        <v>3673</v>
      </c>
      <c r="B8369" s="144" t="s">
        <v>10223</v>
      </c>
      <c r="C8369" s="145" t="s">
        <v>1903</v>
      </c>
      <c r="D8369" s="146">
        <v>51.33</v>
      </c>
    </row>
    <row r="8370" spans="1:4" ht="15" customHeight="1" x14ac:dyDescent="0.25">
      <c r="A8370" s="143">
        <v>9921</v>
      </c>
      <c r="B8370" s="144" t="s">
        <v>10224</v>
      </c>
      <c r="C8370" s="145" t="s">
        <v>1903</v>
      </c>
      <c r="D8370" s="146">
        <v>150.6</v>
      </c>
    </row>
    <row r="8371" spans="1:4" ht="17.100000000000001" customHeight="1" x14ac:dyDescent="0.25">
      <c r="A8371" s="143">
        <v>3674</v>
      </c>
      <c r="B8371" s="144" t="s">
        <v>10225</v>
      </c>
      <c r="C8371" s="145" t="s">
        <v>1903</v>
      </c>
      <c r="D8371" s="146">
        <v>36.130000000000003</v>
      </c>
    </row>
    <row r="8372" spans="1:4" ht="17.100000000000001" customHeight="1" x14ac:dyDescent="0.25">
      <c r="A8372" s="143">
        <v>2096</v>
      </c>
      <c r="B8372" s="144" t="s">
        <v>10226</v>
      </c>
      <c r="C8372" s="145" t="s">
        <v>1903</v>
      </c>
      <c r="D8372" s="146">
        <v>60.83</v>
      </c>
    </row>
    <row r="8373" spans="1:4" ht="15" customHeight="1" x14ac:dyDescent="0.25">
      <c r="A8373" s="143">
        <v>2063</v>
      </c>
      <c r="B8373" s="144" t="s">
        <v>10227</v>
      </c>
      <c r="C8373" s="145" t="s">
        <v>2023</v>
      </c>
      <c r="D8373" s="146">
        <v>457.77</v>
      </c>
    </row>
    <row r="8374" spans="1:4" ht="15" customHeight="1" x14ac:dyDescent="0.25">
      <c r="A8374" s="143">
        <v>9754</v>
      </c>
      <c r="B8374" s="144" t="s">
        <v>10228</v>
      </c>
      <c r="C8374" s="145" t="s">
        <v>1903</v>
      </c>
      <c r="D8374" s="146">
        <v>660.21</v>
      </c>
    </row>
    <row r="8375" spans="1:4" ht="15" customHeight="1" x14ac:dyDescent="0.25">
      <c r="A8375" s="143">
        <v>9755</v>
      </c>
      <c r="B8375" s="144" t="s">
        <v>10229</v>
      </c>
      <c r="C8375" s="145" t="s">
        <v>1903</v>
      </c>
      <c r="D8375" s="146">
        <v>1764.44</v>
      </c>
    </row>
    <row r="8376" spans="1:4" ht="25.5" customHeight="1" x14ac:dyDescent="0.25">
      <c r="A8376" s="143">
        <v>4853</v>
      </c>
      <c r="B8376" s="144" t="s">
        <v>10230</v>
      </c>
      <c r="C8376" s="145" t="s">
        <v>1903</v>
      </c>
      <c r="D8376" s="146">
        <v>607</v>
      </c>
    </row>
    <row r="8377" spans="1:4" ht="25.5" customHeight="1" x14ac:dyDescent="0.25">
      <c r="A8377" s="143">
        <v>8016</v>
      </c>
      <c r="B8377" s="144" t="s">
        <v>10231</v>
      </c>
      <c r="C8377" s="145" t="s">
        <v>1903</v>
      </c>
      <c r="D8377" s="146">
        <v>510.11</v>
      </c>
    </row>
    <row r="8378" spans="1:4" ht="25.5" customHeight="1" x14ac:dyDescent="0.25">
      <c r="A8378" s="143">
        <v>2016</v>
      </c>
      <c r="B8378" s="144" t="s">
        <v>10232</v>
      </c>
      <c r="C8378" s="145" t="s">
        <v>1903</v>
      </c>
      <c r="D8378" s="146">
        <v>1002.5</v>
      </c>
    </row>
    <row r="8379" spans="1:4" ht="15" customHeight="1" x14ac:dyDescent="0.25">
      <c r="A8379" s="143">
        <v>7372</v>
      </c>
      <c r="C8379" s="145" t="s">
        <v>1903</v>
      </c>
      <c r="D8379" s="146">
        <v>1059.0899999999999</v>
      </c>
    </row>
    <row r="8380" spans="1:4" ht="25.5" customHeight="1" x14ac:dyDescent="0.25">
      <c r="B8380" s="144" t="s">
        <v>10233</v>
      </c>
    </row>
    <row r="8381" spans="1:4" ht="25.5" customHeight="1" x14ac:dyDescent="0.25">
      <c r="A8381" s="143">
        <v>12866</v>
      </c>
      <c r="B8381" s="144" t="s">
        <v>10234</v>
      </c>
      <c r="C8381" s="145" t="s">
        <v>1903</v>
      </c>
      <c r="D8381" s="146">
        <v>551.21</v>
      </c>
    </row>
    <row r="8382" spans="1:4" ht="15" customHeight="1" x14ac:dyDescent="0.25">
      <c r="A8382" s="143">
        <v>2055</v>
      </c>
      <c r="B8382" s="144" t="s">
        <v>10235</v>
      </c>
      <c r="C8382" s="145" t="s">
        <v>1903</v>
      </c>
      <c r="D8382" s="146">
        <v>496.68</v>
      </c>
    </row>
    <row r="8383" spans="1:4" ht="17.100000000000001" customHeight="1" x14ac:dyDescent="0.25">
      <c r="A8383" s="143">
        <v>9796</v>
      </c>
      <c r="B8383" s="144" t="s">
        <v>10236</v>
      </c>
      <c r="C8383" s="145" t="s">
        <v>1903</v>
      </c>
      <c r="D8383" s="146">
        <v>3241.76</v>
      </c>
    </row>
    <row r="8384" spans="1:4" ht="25.5" customHeight="1" x14ac:dyDescent="0.25">
      <c r="A8384" s="143">
        <v>12061</v>
      </c>
      <c r="B8384" s="144" t="s">
        <v>10237</v>
      </c>
      <c r="C8384" s="145" t="s">
        <v>1903</v>
      </c>
      <c r="D8384" s="146">
        <v>394.29</v>
      </c>
    </row>
    <row r="8385" spans="1:4" ht="25.5" customHeight="1" x14ac:dyDescent="0.25">
      <c r="A8385" s="143">
        <v>2017</v>
      </c>
      <c r="B8385" s="144" t="s">
        <v>10237</v>
      </c>
      <c r="C8385" s="145" t="s">
        <v>1903</v>
      </c>
      <c r="D8385" s="146">
        <v>293.10000000000002</v>
      </c>
    </row>
    <row r="8386" spans="1:4" ht="15" customHeight="1" x14ac:dyDescent="0.25">
      <c r="A8386" s="143">
        <v>7229</v>
      </c>
      <c r="B8386" s="144" t="s">
        <v>10238</v>
      </c>
      <c r="C8386" s="145" t="s">
        <v>1903</v>
      </c>
      <c r="D8386" s="146">
        <v>353.19</v>
      </c>
    </row>
    <row r="8387" spans="1:4" ht="17.100000000000001" customHeight="1" x14ac:dyDescent="0.25">
      <c r="A8387" s="143">
        <v>3683</v>
      </c>
      <c r="B8387" s="144" t="s">
        <v>10239</v>
      </c>
      <c r="C8387" s="145" t="s">
        <v>1903</v>
      </c>
      <c r="D8387" s="146">
        <v>115.84</v>
      </c>
    </row>
    <row r="8388" spans="1:4" ht="15" customHeight="1" x14ac:dyDescent="0.25">
      <c r="A8388" s="143">
        <v>11232</v>
      </c>
      <c r="B8388" s="144" t="s">
        <v>10240</v>
      </c>
      <c r="C8388" s="145" t="s">
        <v>1903</v>
      </c>
      <c r="D8388" s="146">
        <v>182.29</v>
      </c>
    </row>
    <row r="8389" spans="1:4" ht="17.100000000000001" customHeight="1" x14ac:dyDescent="0.25">
      <c r="A8389" s="143">
        <v>9700</v>
      </c>
      <c r="B8389" s="144" t="s">
        <v>10241</v>
      </c>
      <c r="C8389" s="145" t="s">
        <v>1903</v>
      </c>
      <c r="D8389" s="146">
        <v>308.08</v>
      </c>
    </row>
    <row r="8390" spans="1:4" ht="17.100000000000001" customHeight="1" x14ac:dyDescent="0.25">
      <c r="A8390" s="143">
        <v>9701</v>
      </c>
      <c r="B8390" s="144" t="s">
        <v>10242</v>
      </c>
      <c r="C8390" s="145" t="s">
        <v>1903</v>
      </c>
      <c r="D8390" s="146">
        <v>1054.8399999999999</v>
      </c>
    </row>
    <row r="8391" spans="1:4" ht="17.100000000000001" customHeight="1" x14ac:dyDescent="0.25">
      <c r="A8391" s="143">
        <v>9702</v>
      </c>
      <c r="B8391" s="144" t="s">
        <v>10243</v>
      </c>
      <c r="C8391" s="145" t="s">
        <v>1903</v>
      </c>
      <c r="D8391" s="146">
        <v>334.38</v>
      </c>
    </row>
    <row r="8392" spans="1:4" ht="15" customHeight="1" x14ac:dyDescent="0.25">
      <c r="A8392" s="143">
        <v>2082</v>
      </c>
      <c r="B8392" s="144" t="s">
        <v>10244</v>
      </c>
      <c r="C8392" s="145" t="s">
        <v>1903</v>
      </c>
      <c r="D8392" s="146">
        <v>69.81</v>
      </c>
    </row>
    <row r="8393" spans="1:4" ht="15" customHeight="1" x14ac:dyDescent="0.25">
      <c r="A8393" s="143">
        <v>3692</v>
      </c>
      <c r="B8393" s="144" t="s">
        <v>10245</v>
      </c>
      <c r="C8393" s="145" t="s">
        <v>1903</v>
      </c>
      <c r="D8393" s="146">
        <v>259.83999999999997</v>
      </c>
    </row>
    <row r="8394" spans="1:4" ht="17.100000000000001" customHeight="1" x14ac:dyDescent="0.25">
      <c r="A8394" s="143">
        <v>3694</v>
      </c>
      <c r="B8394" s="144" t="s">
        <v>10246</v>
      </c>
      <c r="C8394" s="145" t="s">
        <v>1903</v>
      </c>
      <c r="D8394" s="146">
        <v>65.34</v>
      </c>
    </row>
    <row r="8395" spans="1:4" ht="17.100000000000001" customHeight="1" x14ac:dyDescent="0.25">
      <c r="A8395" s="143">
        <v>7758</v>
      </c>
      <c r="B8395" s="144" t="s">
        <v>10247</v>
      </c>
      <c r="C8395" s="145" t="s">
        <v>1903</v>
      </c>
      <c r="D8395" s="146">
        <v>173.62</v>
      </c>
    </row>
    <row r="8396" spans="1:4" ht="17.100000000000001" customHeight="1" x14ac:dyDescent="0.25">
      <c r="A8396" s="143">
        <v>3696</v>
      </c>
      <c r="B8396" s="144" t="s">
        <v>10248</v>
      </c>
      <c r="C8396" s="145" t="s">
        <v>1903</v>
      </c>
      <c r="D8396" s="146">
        <v>116.15</v>
      </c>
    </row>
    <row r="8397" spans="1:4" ht="17.100000000000001" customHeight="1" x14ac:dyDescent="0.25">
      <c r="A8397" s="143">
        <v>3695</v>
      </c>
      <c r="B8397" s="144" t="s">
        <v>10249</v>
      </c>
      <c r="C8397" s="145" t="s">
        <v>1903</v>
      </c>
      <c r="D8397" s="146">
        <v>111.59</v>
      </c>
    </row>
    <row r="8398" spans="1:4" ht="15" customHeight="1" x14ac:dyDescent="0.25">
      <c r="A8398" s="143">
        <v>3682</v>
      </c>
      <c r="B8398" s="144" t="s">
        <v>10250</v>
      </c>
      <c r="C8398" s="145" t="s">
        <v>1903</v>
      </c>
      <c r="D8398" s="146">
        <v>74.739999999999995</v>
      </c>
    </row>
    <row r="8399" spans="1:4" ht="17.100000000000001" customHeight="1" x14ac:dyDescent="0.25">
      <c r="A8399" s="143">
        <v>8236</v>
      </c>
      <c r="B8399" s="144" t="s">
        <v>10251</v>
      </c>
      <c r="C8399" s="145" t="s">
        <v>1903</v>
      </c>
      <c r="D8399" s="146">
        <v>31.02</v>
      </c>
    </row>
    <row r="8400" spans="1:4" ht="15" customHeight="1" x14ac:dyDescent="0.25">
      <c r="A8400" s="143">
        <v>3685</v>
      </c>
      <c r="B8400" s="144" t="s">
        <v>10252</v>
      </c>
      <c r="C8400" s="145" t="s">
        <v>1903</v>
      </c>
      <c r="D8400" s="146">
        <v>56.85</v>
      </c>
    </row>
    <row r="8401" spans="1:4" ht="15" customHeight="1" x14ac:dyDescent="0.25">
      <c r="A8401" s="143">
        <v>3684</v>
      </c>
      <c r="B8401" s="144" t="s">
        <v>10253</v>
      </c>
      <c r="C8401" s="145" t="s">
        <v>1903</v>
      </c>
      <c r="D8401" s="146">
        <v>53.18</v>
      </c>
    </row>
    <row r="8402" spans="1:4" ht="17.100000000000001" customHeight="1" x14ac:dyDescent="0.25">
      <c r="A8402" s="143">
        <v>11282</v>
      </c>
      <c r="B8402" s="144" t="s">
        <v>10254</v>
      </c>
      <c r="C8402" s="145" t="s">
        <v>1903</v>
      </c>
      <c r="D8402" s="146">
        <v>72.3</v>
      </c>
    </row>
    <row r="8403" spans="1:4" ht="17.100000000000001" customHeight="1" x14ac:dyDescent="0.25">
      <c r="A8403" s="143">
        <v>11281</v>
      </c>
      <c r="B8403" s="144" t="s">
        <v>10255</v>
      </c>
      <c r="C8403" s="145" t="s">
        <v>1903</v>
      </c>
      <c r="D8403" s="146">
        <v>81.73</v>
      </c>
    </row>
    <row r="8404" spans="1:4" ht="17.100000000000001" customHeight="1" x14ac:dyDescent="0.25">
      <c r="A8404" s="143">
        <v>9676</v>
      </c>
      <c r="B8404" s="144" t="s">
        <v>10256</v>
      </c>
      <c r="C8404" s="145" t="s">
        <v>1903</v>
      </c>
      <c r="D8404" s="146">
        <v>259.83999999999997</v>
      </c>
    </row>
    <row r="8405" spans="1:4" ht="17.100000000000001" customHeight="1" x14ac:dyDescent="0.25">
      <c r="A8405" s="143">
        <v>7612</v>
      </c>
      <c r="B8405" s="144" t="s">
        <v>10257</v>
      </c>
      <c r="C8405" s="145" t="s">
        <v>1903</v>
      </c>
      <c r="D8405" s="146">
        <v>389.03</v>
      </c>
    </row>
    <row r="8406" spans="1:4" ht="15" customHeight="1" x14ac:dyDescent="0.25">
      <c r="A8406" s="143">
        <v>7378</v>
      </c>
      <c r="B8406" s="144" t="s">
        <v>10258</v>
      </c>
      <c r="C8406" s="145" t="s">
        <v>1903</v>
      </c>
      <c r="D8406" s="146">
        <v>159.76</v>
      </c>
    </row>
    <row r="8407" spans="1:4" ht="15" customHeight="1" x14ac:dyDescent="0.25">
      <c r="A8407" s="143">
        <v>2058</v>
      </c>
      <c r="B8407" s="144" t="s">
        <v>10259</v>
      </c>
      <c r="C8407" s="145" t="s">
        <v>1903</v>
      </c>
      <c r="D8407" s="146">
        <v>138.31</v>
      </c>
    </row>
    <row r="8408" spans="1:4" ht="17.100000000000001" customHeight="1" x14ac:dyDescent="0.25">
      <c r="A8408" s="143">
        <v>10100</v>
      </c>
      <c r="B8408" s="144" t="s">
        <v>10260</v>
      </c>
      <c r="C8408" s="145" t="s">
        <v>1903</v>
      </c>
      <c r="D8408" s="146">
        <v>199.23</v>
      </c>
    </row>
    <row r="8409" spans="1:4" ht="15" customHeight="1" x14ac:dyDescent="0.25">
      <c r="A8409" s="143">
        <v>4273</v>
      </c>
      <c r="B8409" s="144" t="s">
        <v>10261</v>
      </c>
      <c r="C8409" s="145" t="s">
        <v>1903</v>
      </c>
      <c r="D8409" s="146">
        <v>322.45</v>
      </c>
    </row>
    <row r="8410" spans="1:4" ht="15" customHeight="1" x14ac:dyDescent="0.25">
      <c r="A8410" s="143">
        <v>8758</v>
      </c>
      <c r="B8410" s="144" t="s">
        <v>10262</v>
      </c>
      <c r="C8410" s="145" t="s">
        <v>1903</v>
      </c>
      <c r="D8410" s="146">
        <v>118.8</v>
      </c>
    </row>
    <row r="8411" spans="1:4" ht="17.100000000000001" customHeight="1" x14ac:dyDescent="0.25">
      <c r="A8411" s="143">
        <v>8207</v>
      </c>
      <c r="B8411" s="144" t="s">
        <v>10263</v>
      </c>
      <c r="C8411" s="145" t="s">
        <v>1903</v>
      </c>
      <c r="D8411" s="146">
        <v>479.88</v>
      </c>
    </row>
    <row r="8412" spans="1:4" ht="17.100000000000001" customHeight="1" x14ac:dyDescent="0.25">
      <c r="A8412" s="143">
        <v>8450</v>
      </c>
      <c r="B8412" s="144" t="s">
        <v>10264</v>
      </c>
      <c r="C8412" s="145" t="s">
        <v>1903</v>
      </c>
      <c r="D8412" s="146">
        <v>365.11</v>
      </c>
    </row>
    <row r="8413" spans="1:4" ht="17.100000000000001" customHeight="1" x14ac:dyDescent="0.25">
      <c r="A8413" s="143">
        <v>5062</v>
      </c>
      <c r="B8413" s="144" t="s">
        <v>10265</v>
      </c>
      <c r="C8413" s="145" t="s">
        <v>1903</v>
      </c>
      <c r="D8413" s="146">
        <v>788.94</v>
      </c>
    </row>
    <row r="8414" spans="1:4" ht="17.100000000000001" customHeight="1" x14ac:dyDescent="0.25">
      <c r="A8414" s="143">
        <v>4392</v>
      </c>
      <c r="B8414" s="144" t="s">
        <v>10266</v>
      </c>
      <c r="C8414" s="145" t="s">
        <v>1903</v>
      </c>
      <c r="D8414" s="146">
        <v>461.98</v>
      </c>
    </row>
    <row r="8415" spans="1:4" ht="17.100000000000001" customHeight="1" x14ac:dyDescent="0.25">
      <c r="A8415" s="143">
        <v>9498</v>
      </c>
      <c r="B8415" s="144" t="s">
        <v>10267</v>
      </c>
      <c r="C8415" s="145" t="s">
        <v>1903</v>
      </c>
      <c r="D8415" s="146">
        <v>1589.34</v>
      </c>
    </row>
    <row r="8416" spans="1:4" ht="15" customHeight="1" x14ac:dyDescent="0.25">
      <c r="A8416" s="143">
        <v>7371</v>
      </c>
      <c r="B8416" s="144" t="s">
        <v>10268</v>
      </c>
      <c r="C8416" s="145" t="s">
        <v>1903</v>
      </c>
      <c r="D8416" s="146">
        <v>103.72</v>
      </c>
    </row>
    <row r="8417" spans="1:4" ht="17.100000000000001" customHeight="1" x14ac:dyDescent="0.25">
      <c r="A8417" s="143">
        <v>11748</v>
      </c>
      <c r="B8417" s="144" t="s">
        <v>10269</v>
      </c>
      <c r="C8417" s="145" t="s">
        <v>1903</v>
      </c>
      <c r="D8417" s="146">
        <v>284.67</v>
      </c>
    </row>
    <row r="8418" spans="1:4" ht="17.100000000000001" customHeight="1" x14ac:dyDescent="0.25">
      <c r="A8418" s="143">
        <v>9497</v>
      </c>
      <c r="B8418" s="144" t="s">
        <v>10270</v>
      </c>
      <c r="C8418" s="145" t="s">
        <v>1903</v>
      </c>
      <c r="D8418" s="146">
        <v>215.24</v>
      </c>
    </row>
    <row r="8419" spans="1:4" ht="17.100000000000001" customHeight="1" x14ac:dyDescent="0.25">
      <c r="A8419" s="143">
        <v>11747</v>
      </c>
      <c r="B8419" s="144" t="s">
        <v>10271</v>
      </c>
      <c r="C8419" s="145" t="s">
        <v>1903</v>
      </c>
      <c r="D8419" s="146">
        <v>245.94</v>
      </c>
    </row>
    <row r="8420" spans="1:4" ht="15" customHeight="1" x14ac:dyDescent="0.25">
      <c r="A8420" s="143">
        <v>3686</v>
      </c>
      <c r="B8420" s="144" t="s">
        <v>10272</v>
      </c>
      <c r="C8420" s="145" t="s">
        <v>1903</v>
      </c>
      <c r="D8420" s="146">
        <v>123.25</v>
      </c>
    </row>
    <row r="8421" spans="1:4" ht="15" customHeight="1" x14ac:dyDescent="0.25">
      <c r="A8421" s="143">
        <v>7711</v>
      </c>
      <c r="C8421" s="145" t="s">
        <v>1903</v>
      </c>
      <c r="D8421" s="146">
        <v>487.35</v>
      </c>
    </row>
    <row r="8422" spans="1:4" ht="17.100000000000001" customHeight="1" x14ac:dyDescent="0.25">
      <c r="B8422" s="144" t="s">
        <v>10273</v>
      </c>
    </row>
    <row r="8423" spans="1:4" ht="15" customHeight="1" x14ac:dyDescent="0.25">
      <c r="A8423" s="143">
        <v>3688</v>
      </c>
      <c r="B8423" s="144" t="s">
        <v>10274</v>
      </c>
      <c r="C8423" s="145" t="s">
        <v>1903</v>
      </c>
      <c r="D8423" s="146">
        <v>17.47</v>
      </c>
    </row>
    <row r="8424" spans="1:4" ht="15" customHeight="1" x14ac:dyDescent="0.25">
      <c r="A8424" s="143">
        <v>3689</v>
      </c>
      <c r="B8424" s="144" t="s">
        <v>10275</v>
      </c>
      <c r="C8424" s="145" t="s">
        <v>1903</v>
      </c>
      <c r="D8424" s="146">
        <v>22.45</v>
      </c>
    </row>
    <row r="8425" spans="1:4" ht="15" customHeight="1" x14ac:dyDescent="0.25">
      <c r="A8425" s="143">
        <v>3693</v>
      </c>
      <c r="B8425" s="144" t="s">
        <v>10276</v>
      </c>
      <c r="C8425" s="145" t="s">
        <v>1903</v>
      </c>
      <c r="D8425" s="146">
        <v>41.37</v>
      </c>
    </row>
    <row r="8426" spans="1:4" ht="15" customHeight="1" x14ac:dyDescent="0.25">
      <c r="A8426" s="143">
        <v>3687</v>
      </c>
      <c r="B8426" s="144" t="s">
        <v>10277</v>
      </c>
      <c r="C8426" s="145" t="s">
        <v>1903</v>
      </c>
      <c r="D8426" s="146">
        <v>17.5</v>
      </c>
    </row>
    <row r="8427" spans="1:4" ht="15" customHeight="1" x14ac:dyDescent="0.25">
      <c r="A8427" s="143">
        <v>7354</v>
      </c>
      <c r="B8427" s="144" t="s">
        <v>10278</v>
      </c>
      <c r="C8427" s="145" t="s">
        <v>1903</v>
      </c>
      <c r="D8427" s="146">
        <v>309.83999999999997</v>
      </c>
    </row>
    <row r="8428" spans="1:4" ht="15" customHeight="1" x14ac:dyDescent="0.25">
      <c r="A8428" s="143">
        <v>3691</v>
      </c>
      <c r="B8428" s="144" t="s">
        <v>10279</v>
      </c>
      <c r="C8428" s="145" t="s">
        <v>1903</v>
      </c>
      <c r="D8428" s="146">
        <v>238.88</v>
      </c>
    </row>
    <row r="8429" spans="1:4" ht="15" customHeight="1" x14ac:dyDescent="0.25">
      <c r="A8429" s="143">
        <v>12209</v>
      </c>
      <c r="B8429" s="144" t="s">
        <v>10280</v>
      </c>
      <c r="C8429" s="145" t="s">
        <v>1903</v>
      </c>
      <c r="D8429" s="146">
        <v>845.24</v>
      </c>
    </row>
    <row r="8430" spans="1:4" ht="15" customHeight="1" x14ac:dyDescent="0.25">
      <c r="A8430" s="143">
        <v>3690</v>
      </c>
      <c r="B8430" s="144" t="s">
        <v>10281</v>
      </c>
      <c r="C8430" s="145" t="s">
        <v>1903</v>
      </c>
      <c r="D8430" s="146">
        <v>228.66</v>
      </c>
    </row>
    <row r="8431" spans="1:4" ht="15" customHeight="1" x14ac:dyDescent="0.25">
      <c r="A8431" s="143">
        <v>7351</v>
      </c>
      <c r="B8431" s="144" t="s">
        <v>10282</v>
      </c>
      <c r="C8431" s="145" t="s">
        <v>1903</v>
      </c>
      <c r="D8431" s="146">
        <v>398.18</v>
      </c>
    </row>
    <row r="8432" spans="1:4" ht="17.100000000000001" customHeight="1" x14ac:dyDescent="0.25">
      <c r="A8432" s="143">
        <v>3706</v>
      </c>
      <c r="B8432" s="144" t="s">
        <v>10283</v>
      </c>
      <c r="C8432" s="145" t="s">
        <v>1903</v>
      </c>
      <c r="D8432" s="146">
        <v>12.48</v>
      </c>
    </row>
    <row r="8433" spans="1:4" ht="17.100000000000001" customHeight="1" x14ac:dyDescent="0.25">
      <c r="A8433" s="143">
        <v>3707</v>
      </c>
      <c r="B8433" s="144" t="s">
        <v>10284</v>
      </c>
      <c r="C8433" s="145" t="s">
        <v>1903</v>
      </c>
      <c r="D8433" s="146">
        <v>71.959999999999994</v>
      </c>
    </row>
    <row r="8434" spans="1:4" ht="15" customHeight="1" x14ac:dyDescent="0.25">
      <c r="A8434" s="143">
        <v>3705</v>
      </c>
      <c r="B8434" s="144" t="s">
        <v>10285</v>
      </c>
      <c r="C8434" s="145" t="s">
        <v>1903</v>
      </c>
      <c r="D8434" s="146">
        <v>11.75</v>
      </c>
    </row>
    <row r="8435" spans="1:4" ht="15" customHeight="1" x14ac:dyDescent="0.25">
      <c r="A8435" s="143">
        <v>4395</v>
      </c>
      <c r="B8435" s="144" t="s">
        <v>10286</v>
      </c>
      <c r="C8435" s="145" t="s">
        <v>1903</v>
      </c>
      <c r="D8435" s="146">
        <v>49.74</v>
      </c>
    </row>
    <row r="8436" spans="1:4" ht="17.100000000000001" customHeight="1" x14ac:dyDescent="0.25">
      <c r="A8436" s="143">
        <v>5061</v>
      </c>
      <c r="B8436" s="144" t="s">
        <v>10287</v>
      </c>
      <c r="C8436" s="145" t="s">
        <v>1903</v>
      </c>
      <c r="D8436" s="146">
        <v>261.13</v>
      </c>
    </row>
    <row r="8437" spans="1:4" ht="15" customHeight="1" x14ac:dyDescent="0.25">
      <c r="A8437" s="143">
        <v>10365</v>
      </c>
      <c r="B8437" s="144" t="s">
        <v>10288</v>
      </c>
      <c r="C8437" s="145" t="s">
        <v>1903</v>
      </c>
      <c r="D8437" s="146">
        <v>361.11</v>
      </c>
    </row>
    <row r="8438" spans="1:4" ht="15" customHeight="1" x14ac:dyDescent="0.25">
      <c r="A8438" s="143">
        <v>3712</v>
      </c>
      <c r="B8438" s="144" t="s">
        <v>10289</v>
      </c>
      <c r="C8438" s="145" t="s">
        <v>1903</v>
      </c>
      <c r="D8438" s="146">
        <v>256.60000000000002</v>
      </c>
    </row>
    <row r="8439" spans="1:4" ht="15" customHeight="1" x14ac:dyDescent="0.25">
      <c r="A8439" s="143">
        <v>3675</v>
      </c>
      <c r="B8439" s="144" t="s">
        <v>10290</v>
      </c>
      <c r="C8439" s="145" t="s">
        <v>1903</v>
      </c>
      <c r="D8439" s="146">
        <v>57.3</v>
      </c>
    </row>
    <row r="8440" spans="1:4" ht="17.100000000000001" customHeight="1" x14ac:dyDescent="0.25">
      <c r="A8440" s="143">
        <v>3676</v>
      </c>
      <c r="B8440" s="144" t="s">
        <v>10291</v>
      </c>
      <c r="C8440" s="145" t="s">
        <v>1903</v>
      </c>
      <c r="D8440" s="146">
        <v>11.86</v>
      </c>
    </row>
    <row r="8441" spans="1:4" ht="17.100000000000001" customHeight="1" x14ac:dyDescent="0.25">
      <c r="A8441" s="143">
        <v>3677</v>
      </c>
      <c r="B8441" s="144" t="s">
        <v>10292</v>
      </c>
      <c r="C8441" s="145" t="s">
        <v>1903</v>
      </c>
      <c r="D8441" s="146">
        <v>15.59</v>
      </c>
    </row>
    <row r="8442" spans="1:4" ht="15" customHeight="1" x14ac:dyDescent="0.25">
      <c r="A8442" s="143">
        <v>3678</v>
      </c>
      <c r="B8442" s="144" t="s">
        <v>10293</v>
      </c>
      <c r="C8442" s="145" t="s">
        <v>1903</v>
      </c>
      <c r="D8442" s="146">
        <v>11.86</v>
      </c>
    </row>
    <row r="8443" spans="1:4" ht="15" customHeight="1" x14ac:dyDescent="0.25">
      <c r="A8443" s="143">
        <v>3679</v>
      </c>
      <c r="B8443" s="144" t="s">
        <v>10294</v>
      </c>
      <c r="C8443" s="145" t="s">
        <v>1903</v>
      </c>
      <c r="D8443" s="146">
        <v>22.48</v>
      </c>
    </row>
    <row r="8444" spans="1:4" ht="17.100000000000001" customHeight="1" x14ac:dyDescent="0.25">
      <c r="A8444" s="143">
        <v>3680</v>
      </c>
      <c r="B8444" s="144" t="s">
        <v>10295</v>
      </c>
      <c r="C8444" s="145" t="s">
        <v>1903</v>
      </c>
      <c r="D8444" s="146">
        <v>12.57</v>
      </c>
    </row>
    <row r="8445" spans="1:4" ht="17.100000000000001" customHeight="1" x14ac:dyDescent="0.25">
      <c r="A8445" s="143">
        <v>3681</v>
      </c>
      <c r="B8445" s="144" t="s">
        <v>10296</v>
      </c>
      <c r="C8445" s="145" t="s">
        <v>1903</v>
      </c>
      <c r="D8445" s="146">
        <v>12.33</v>
      </c>
    </row>
    <row r="8446" spans="1:4" ht="25.5" customHeight="1" x14ac:dyDescent="0.25">
      <c r="A8446" s="143">
        <v>10101</v>
      </c>
      <c r="B8446" s="144" t="s">
        <v>10297</v>
      </c>
      <c r="C8446" s="145" t="s">
        <v>1903</v>
      </c>
      <c r="D8446" s="146">
        <v>3369.08</v>
      </c>
    </row>
    <row r="8447" spans="1:4" ht="25.5" customHeight="1" x14ac:dyDescent="0.25">
      <c r="A8447" s="143">
        <v>9017</v>
      </c>
      <c r="B8447" s="144" t="s">
        <v>10298</v>
      </c>
      <c r="C8447" s="145" t="s">
        <v>1903</v>
      </c>
      <c r="D8447" s="146">
        <v>405.73</v>
      </c>
    </row>
    <row r="8448" spans="1:4" ht="25.5" customHeight="1" x14ac:dyDescent="0.25">
      <c r="A8448" s="143">
        <v>2002</v>
      </c>
      <c r="B8448" s="144" t="s">
        <v>10299</v>
      </c>
      <c r="C8448" s="145" t="s">
        <v>1903</v>
      </c>
      <c r="D8448" s="146">
        <v>1690.62</v>
      </c>
    </row>
    <row r="8449" spans="1:4" ht="25.5" customHeight="1" x14ac:dyDescent="0.25">
      <c r="A8449" s="143">
        <v>4852</v>
      </c>
      <c r="B8449" s="144" t="s">
        <v>10300</v>
      </c>
      <c r="C8449" s="145" t="s">
        <v>1903</v>
      </c>
      <c r="D8449" s="146">
        <v>1438.25</v>
      </c>
    </row>
    <row r="8450" spans="1:4" ht="25.5" customHeight="1" x14ac:dyDescent="0.25">
      <c r="A8450" s="143">
        <v>7345</v>
      </c>
      <c r="B8450" s="144" t="s">
        <v>10301</v>
      </c>
      <c r="C8450" s="145" t="s">
        <v>1903</v>
      </c>
      <c r="D8450" s="146">
        <v>1222.2</v>
      </c>
    </row>
    <row r="8451" spans="1:4" ht="25.5" customHeight="1" x14ac:dyDescent="0.25">
      <c r="A8451" s="143">
        <v>2071</v>
      </c>
      <c r="B8451" s="144" t="s">
        <v>10302</v>
      </c>
      <c r="C8451" s="145" t="s">
        <v>1903</v>
      </c>
      <c r="D8451" s="146">
        <v>649.9</v>
      </c>
    </row>
    <row r="8452" spans="1:4" ht="17.100000000000001" customHeight="1" x14ac:dyDescent="0.25">
      <c r="A8452" s="143">
        <v>4765</v>
      </c>
      <c r="B8452" s="144" t="s">
        <v>10303</v>
      </c>
      <c r="C8452" s="145" t="s">
        <v>1903</v>
      </c>
      <c r="D8452" s="146">
        <v>429.94</v>
      </c>
    </row>
    <row r="8453" spans="1:4" ht="25.5" customHeight="1" x14ac:dyDescent="0.25">
      <c r="A8453" s="143">
        <v>7710</v>
      </c>
      <c r="B8453" s="144" t="s">
        <v>10304</v>
      </c>
      <c r="C8453" s="145" t="s">
        <v>1903</v>
      </c>
      <c r="D8453" s="146">
        <v>870.58</v>
      </c>
    </row>
    <row r="8454" spans="1:4" ht="25.5" customHeight="1" x14ac:dyDescent="0.25">
      <c r="A8454" s="143">
        <v>3659</v>
      </c>
      <c r="B8454" s="144" t="s">
        <v>10305</v>
      </c>
      <c r="C8454" s="145" t="s">
        <v>1903</v>
      </c>
      <c r="D8454" s="146">
        <v>693.53</v>
      </c>
    </row>
    <row r="8455" spans="1:4" ht="25.5" customHeight="1" x14ac:dyDescent="0.25">
      <c r="A8455" s="143">
        <v>8710</v>
      </c>
      <c r="B8455" s="144" t="s">
        <v>10306</v>
      </c>
      <c r="C8455" s="145" t="s">
        <v>1903</v>
      </c>
      <c r="D8455" s="146">
        <v>1350.59</v>
      </c>
    </row>
    <row r="8456" spans="1:4" ht="17.100000000000001" customHeight="1" x14ac:dyDescent="0.25">
      <c r="A8456" s="143">
        <v>12475</v>
      </c>
      <c r="B8456" s="144" t="s">
        <v>10307</v>
      </c>
      <c r="C8456" s="145" t="s">
        <v>1903</v>
      </c>
      <c r="D8456" s="146">
        <v>1504.66</v>
      </c>
    </row>
    <row r="8457" spans="1:4" ht="17.100000000000001" customHeight="1" x14ac:dyDescent="0.25">
      <c r="A8457" s="143">
        <v>12491</v>
      </c>
      <c r="B8457" s="144" t="s">
        <v>10308</v>
      </c>
      <c r="C8457" s="145" t="s">
        <v>1903</v>
      </c>
      <c r="D8457" s="146">
        <v>1020.8</v>
      </c>
    </row>
    <row r="8458" spans="1:4" ht="17.100000000000001" customHeight="1" x14ac:dyDescent="0.25">
      <c r="A8458" s="143">
        <v>12099</v>
      </c>
      <c r="B8458" s="144" t="s">
        <v>10309</v>
      </c>
      <c r="C8458" s="145" t="s">
        <v>1903</v>
      </c>
      <c r="D8458" s="146">
        <v>1670.75</v>
      </c>
    </row>
    <row r="8459" spans="1:4" ht="34.15" customHeight="1" x14ac:dyDescent="0.25">
      <c r="A8459" s="143">
        <v>7899</v>
      </c>
      <c r="B8459" s="144" t="s">
        <v>10310</v>
      </c>
      <c r="C8459" s="145" t="s">
        <v>1903</v>
      </c>
      <c r="D8459" s="146">
        <v>263.57</v>
      </c>
    </row>
    <row r="8460" spans="1:4" ht="15" customHeight="1" x14ac:dyDescent="0.25">
      <c r="A8460" s="143">
        <v>7167</v>
      </c>
      <c r="C8460" s="145" t="s">
        <v>1903</v>
      </c>
      <c r="D8460" s="146">
        <v>321.60000000000002</v>
      </c>
    </row>
    <row r="8461" spans="1:4" ht="34.15" customHeight="1" x14ac:dyDescent="0.25">
      <c r="B8461" s="144" t="s">
        <v>10311</v>
      </c>
    </row>
    <row r="8462" spans="1:4" ht="34.15" customHeight="1" x14ac:dyDescent="0.25">
      <c r="A8462" s="143">
        <v>7180</v>
      </c>
      <c r="B8462" s="144" t="s">
        <v>10312</v>
      </c>
      <c r="C8462" s="145" t="s">
        <v>1903</v>
      </c>
      <c r="D8462" s="146">
        <v>307.60000000000002</v>
      </c>
    </row>
    <row r="8463" spans="1:4" ht="17.100000000000001" customHeight="1" x14ac:dyDescent="0.25">
      <c r="A8463" s="143">
        <v>8284</v>
      </c>
      <c r="B8463" s="144" t="s">
        <v>10313</v>
      </c>
      <c r="C8463" s="145" t="s">
        <v>1903</v>
      </c>
      <c r="D8463" s="146">
        <v>488.68</v>
      </c>
    </row>
    <row r="8464" spans="1:4" ht="25.5" customHeight="1" x14ac:dyDescent="0.25">
      <c r="A8464" s="143">
        <v>7608</v>
      </c>
      <c r="B8464" s="144" t="s">
        <v>10314</v>
      </c>
      <c r="C8464" s="145" t="s">
        <v>1903</v>
      </c>
      <c r="D8464" s="146">
        <v>611.52</v>
      </c>
    </row>
    <row r="8465" spans="1:4" ht="34.15" customHeight="1" x14ac:dyDescent="0.25">
      <c r="A8465" s="143">
        <v>2000</v>
      </c>
      <c r="B8465" s="144" t="s">
        <v>10315</v>
      </c>
      <c r="C8465" s="145" t="s">
        <v>1903</v>
      </c>
      <c r="D8465" s="146">
        <v>2206.1999999999998</v>
      </c>
    </row>
    <row r="8466" spans="1:4" ht="25.5" customHeight="1" x14ac:dyDescent="0.25">
      <c r="A8466" s="143">
        <v>2001</v>
      </c>
      <c r="B8466" s="144" t="s">
        <v>10316</v>
      </c>
      <c r="C8466" s="145" t="s">
        <v>1903</v>
      </c>
      <c r="D8466" s="146">
        <v>1932.22</v>
      </c>
    </row>
    <row r="8467" spans="1:4" ht="25.5" customHeight="1" x14ac:dyDescent="0.25">
      <c r="A8467" s="143">
        <v>2072</v>
      </c>
      <c r="B8467" s="144" t="s">
        <v>10317</v>
      </c>
      <c r="C8467" s="145" t="s">
        <v>1903</v>
      </c>
      <c r="D8467" s="146">
        <v>463.18</v>
      </c>
    </row>
    <row r="8468" spans="1:4" ht="34.15" customHeight="1" x14ac:dyDescent="0.25">
      <c r="A8468" s="143">
        <v>2073</v>
      </c>
      <c r="B8468" s="144" t="s">
        <v>10318</v>
      </c>
      <c r="C8468" s="145" t="s">
        <v>1903</v>
      </c>
      <c r="D8468" s="146">
        <v>639.24</v>
      </c>
    </row>
    <row r="8469" spans="1:4" ht="25.5" customHeight="1" x14ac:dyDescent="0.25">
      <c r="A8469" s="143">
        <v>10730</v>
      </c>
      <c r="B8469" s="144" t="s">
        <v>10319</v>
      </c>
      <c r="C8469" s="145" t="s">
        <v>1903</v>
      </c>
      <c r="D8469" s="146">
        <v>291.36</v>
      </c>
    </row>
    <row r="8470" spans="1:4" ht="25.5" customHeight="1" x14ac:dyDescent="0.25">
      <c r="A8470" s="143">
        <v>7174</v>
      </c>
      <c r="B8470" s="144" t="s">
        <v>10320</v>
      </c>
      <c r="C8470" s="145" t="s">
        <v>1903</v>
      </c>
      <c r="D8470" s="146">
        <v>307.87</v>
      </c>
    </row>
    <row r="8471" spans="1:4" ht="25.5" customHeight="1" x14ac:dyDescent="0.25">
      <c r="A8471" s="143">
        <v>2085</v>
      </c>
      <c r="B8471" s="144" t="s">
        <v>10321</v>
      </c>
      <c r="C8471" s="145" t="s">
        <v>1903</v>
      </c>
      <c r="D8471" s="146">
        <v>307.77999999999997</v>
      </c>
    </row>
    <row r="8472" spans="1:4" ht="17.100000000000001" customHeight="1" x14ac:dyDescent="0.25">
      <c r="A8472" s="143">
        <v>2084</v>
      </c>
      <c r="B8472" s="144" t="s">
        <v>10322</v>
      </c>
      <c r="C8472" s="145" t="s">
        <v>1903</v>
      </c>
      <c r="D8472" s="146">
        <v>238.31</v>
      </c>
    </row>
    <row r="8473" spans="1:4" ht="34.15" customHeight="1" x14ac:dyDescent="0.25">
      <c r="A8473" s="143">
        <v>1998</v>
      </c>
      <c r="B8473" s="144" t="s">
        <v>10323</v>
      </c>
      <c r="C8473" s="145" t="s">
        <v>1903</v>
      </c>
      <c r="D8473" s="146">
        <v>360.36</v>
      </c>
    </row>
    <row r="8474" spans="1:4" ht="25.5" customHeight="1" x14ac:dyDescent="0.25">
      <c r="A8474" s="143">
        <v>7181</v>
      </c>
      <c r="B8474" s="144" t="s">
        <v>10324</v>
      </c>
      <c r="C8474" s="145" t="s">
        <v>1903</v>
      </c>
      <c r="D8474" s="146">
        <v>293.87</v>
      </c>
    </row>
    <row r="8475" spans="1:4" ht="25.5" customHeight="1" x14ac:dyDescent="0.25">
      <c r="A8475" s="143">
        <v>8206</v>
      </c>
      <c r="B8475" s="144" t="s">
        <v>10325</v>
      </c>
      <c r="C8475" s="145" t="s">
        <v>1903</v>
      </c>
      <c r="D8475" s="146">
        <v>309.27</v>
      </c>
    </row>
    <row r="8476" spans="1:4" ht="25.5" customHeight="1" x14ac:dyDescent="0.25">
      <c r="A8476" s="143">
        <v>2060</v>
      </c>
      <c r="B8476" s="144" t="s">
        <v>10326</v>
      </c>
      <c r="C8476" s="145" t="s">
        <v>1903</v>
      </c>
      <c r="D8476" s="146">
        <v>227.24</v>
      </c>
    </row>
    <row r="8477" spans="1:4" ht="34.15" customHeight="1" x14ac:dyDescent="0.25">
      <c r="A8477" s="143">
        <v>2070</v>
      </c>
      <c r="B8477" s="144" t="s">
        <v>10327</v>
      </c>
      <c r="C8477" s="145" t="s">
        <v>1903</v>
      </c>
      <c r="D8477" s="146">
        <v>494.72</v>
      </c>
    </row>
    <row r="8478" spans="1:4" ht="34.15" customHeight="1" x14ac:dyDescent="0.25">
      <c r="A8478" s="143">
        <v>1999</v>
      </c>
      <c r="B8478" s="144" t="s">
        <v>10328</v>
      </c>
      <c r="C8478" s="145" t="s">
        <v>1903</v>
      </c>
      <c r="D8478" s="146">
        <v>1083.3399999999999</v>
      </c>
    </row>
    <row r="8479" spans="1:4" ht="34.15" customHeight="1" x14ac:dyDescent="0.25">
      <c r="A8479" s="143">
        <v>7356</v>
      </c>
      <c r="B8479" s="144" t="s">
        <v>10329</v>
      </c>
      <c r="C8479" s="145" t="s">
        <v>1903</v>
      </c>
      <c r="D8479" s="146">
        <v>719.09</v>
      </c>
    </row>
    <row r="8480" spans="1:4" ht="34.15" customHeight="1" x14ac:dyDescent="0.25">
      <c r="A8480" s="143">
        <v>3660</v>
      </c>
      <c r="B8480" s="144" t="s">
        <v>10330</v>
      </c>
      <c r="C8480" s="145" t="s">
        <v>1903</v>
      </c>
      <c r="D8480" s="146">
        <v>517.17999999999995</v>
      </c>
    </row>
    <row r="8481" spans="1:4" ht="25.5" customHeight="1" x14ac:dyDescent="0.25">
      <c r="A8481" s="143">
        <v>9245</v>
      </c>
      <c r="B8481" s="144" t="s">
        <v>10331</v>
      </c>
      <c r="C8481" s="145" t="s">
        <v>1903</v>
      </c>
      <c r="D8481" s="146">
        <v>756.44</v>
      </c>
    </row>
    <row r="8482" spans="1:4" ht="17.100000000000001" customHeight="1" x14ac:dyDescent="0.25">
      <c r="A8482" s="143">
        <v>12101</v>
      </c>
      <c r="B8482" s="144" t="s">
        <v>10332</v>
      </c>
      <c r="C8482" s="145" t="s">
        <v>1903</v>
      </c>
      <c r="D8482" s="146">
        <v>922.15</v>
      </c>
    </row>
    <row r="8483" spans="1:4" ht="15" customHeight="1" x14ac:dyDescent="0.25">
      <c r="A8483" s="143">
        <v>9363</v>
      </c>
      <c r="B8483" s="144" t="s">
        <v>10333</v>
      </c>
      <c r="C8483" s="145" t="s">
        <v>1917</v>
      </c>
      <c r="D8483" s="146">
        <v>7.6</v>
      </c>
    </row>
    <row r="8484" spans="1:4" ht="15" customHeight="1" x14ac:dyDescent="0.25">
      <c r="A8484" s="143">
        <v>3645</v>
      </c>
      <c r="B8484" s="144" t="s">
        <v>10334</v>
      </c>
      <c r="C8484" s="145" t="s">
        <v>1917</v>
      </c>
      <c r="D8484" s="146">
        <v>16.739999999999998</v>
      </c>
    </row>
    <row r="8485" spans="1:4" ht="15" customHeight="1" x14ac:dyDescent="0.25">
      <c r="A8485" s="143">
        <v>3651</v>
      </c>
      <c r="C8485" s="145" t="s">
        <v>1917</v>
      </c>
      <c r="D8485" s="146">
        <v>20.28</v>
      </c>
    </row>
    <row r="8486" spans="1:4" ht="17.100000000000001" customHeight="1" x14ac:dyDescent="0.25">
      <c r="B8486" s="144" t="s">
        <v>10335</v>
      </c>
    </row>
    <row r="8487" spans="1:4" ht="15" customHeight="1" x14ac:dyDescent="0.25">
      <c r="A8487" s="143">
        <v>3644</v>
      </c>
      <c r="B8487" s="144" t="s">
        <v>10336</v>
      </c>
      <c r="C8487" s="145" t="s">
        <v>1917</v>
      </c>
      <c r="D8487" s="146">
        <v>12.13</v>
      </c>
    </row>
    <row r="8488" spans="1:4" ht="17.100000000000001" customHeight="1" x14ac:dyDescent="0.25">
      <c r="A8488" s="143">
        <v>3641</v>
      </c>
      <c r="B8488" s="144" t="s">
        <v>10337</v>
      </c>
      <c r="C8488" s="145" t="s">
        <v>1917</v>
      </c>
      <c r="D8488" s="146">
        <v>3.19</v>
      </c>
    </row>
    <row r="8489" spans="1:4" ht="15" customHeight="1" x14ac:dyDescent="0.25">
      <c r="A8489" s="143">
        <v>3643</v>
      </c>
      <c r="B8489" s="144" t="s">
        <v>10338</v>
      </c>
      <c r="C8489" s="145" t="s">
        <v>1917</v>
      </c>
      <c r="D8489" s="146">
        <v>7.6</v>
      </c>
    </row>
    <row r="8490" spans="1:4" ht="15" customHeight="1" x14ac:dyDescent="0.25">
      <c r="A8490" s="143">
        <v>11620</v>
      </c>
      <c r="B8490" s="144" t="s">
        <v>10339</v>
      </c>
      <c r="C8490" s="145" t="s">
        <v>2023</v>
      </c>
      <c r="D8490" s="146">
        <v>2.35</v>
      </c>
    </row>
    <row r="8491" spans="1:4" ht="15" customHeight="1" x14ac:dyDescent="0.25">
      <c r="A8491" s="143">
        <v>11071</v>
      </c>
      <c r="B8491" s="144" t="s">
        <v>10340</v>
      </c>
      <c r="C8491" s="145" t="s">
        <v>1917</v>
      </c>
      <c r="D8491" s="146">
        <v>4.51</v>
      </c>
    </row>
    <row r="8492" spans="1:4" ht="15" customHeight="1" x14ac:dyDescent="0.25">
      <c r="A8492" s="143">
        <v>12800</v>
      </c>
      <c r="B8492" s="144" t="s">
        <v>10341</v>
      </c>
      <c r="C8492" s="145" t="s">
        <v>2023</v>
      </c>
      <c r="D8492" s="146">
        <v>7.98</v>
      </c>
    </row>
    <row r="8493" spans="1:4" ht="17.100000000000001" customHeight="1" x14ac:dyDescent="0.25">
      <c r="A8493" s="143">
        <v>12788</v>
      </c>
      <c r="B8493" s="144" t="s">
        <v>10342</v>
      </c>
      <c r="C8493" s="145" t="s">
        <v>2023</v>
      </c>
      <c r="D8493" s="146">
        <v>17.28</v>
      </c>
    </row>
    <row r="8494" spans="1:4" ht="17.100000000000001" customHeight="1" x14ac:dyDescent="0.25">
      <c r="A8494" s="143">
        <v>12785</v>
      </c>
      <c r="B8494" s="144" t="s">
        <v>10343</v>
      </c>
      <c r="C8494" s="145" t="s">
        <v>2023</v>
      </c>
      <c r="D8494" s="146">
        <v>13.66</v>
      </c>
    </row>
    <row r="8495" spans="1:4" ht="15" customHeight="1" x14ac:dyDescent="0.25">
      <c r="A8495" s="143">
        <v>2238</v>
      </c>
      <c r="B8495" s="144" t="s">
        <v>10344</v>
      </c>
      <c r="C8495" s="145" t="s">
        <v>1917</v>
      </c>
      <c r="D8495" s="146">
        <v>11.38</v>
      </c>
    </row>
    <row r="8496" spans="1:4" ht="15" customHeight="1" x14ac:dyDescent="0.25">
      <c r="A8496" s="143">
        <v>8863</v>
      </c>
      <c r="B8496" s="144" t="s">
        <v>10345</v>
      </c>
      <c r="C8496" s="145" t="s">
        <v>1917</v>
      </c>
      <c r="D8496" s="146">
        <v>13.6</v>
      </c>
    </row>
    <row r="8497" spans="1:4" ht="15" customHeight="1" x14ac:dyDescent="0.25">
      <c r="A8497" s="143">
        <v>2237</v>
      </c>
      <c r="B8497" s="144" t="s">
        <v>10346</v>
      </c>
      <c r="C8497" s="145" t="s">
        <v>1917</v>
      </c>
      <c r="D8497" s="146">
        <v>10.83</v>
      </c>
    </row>
    <row r="8498" spans="1:4" ht="17.100000000000001" customHeight="1" x14ac:dyDescent="0.25">
      <c r="A8498" s="143">
        <v>2243</v>
      </c>
      <c r="B8498" s="144" t="s">
        <v>10347</v>
      </c>
      <c r="C8498" s="145" t="s">
        <v>1917</v>
      </c>
      <c r="D8498" s="146">
        <v>232.72</v>
      </c>
    </row>
    <row r="8499" spans="1:4" ht="15" customHeight="1" x14ac:dyDescent="0.25">
      <c r="A8499" s="143">
        <v>2241</v>
      </c>
      <c r="B8499" s="144" t="s">
        <v>10348</v>
      </c>
      <c r="C8499" s="145" t="s">
        <v>1927</v>
      </c>
      <c r="D8499" s="146">
        <v>243.66</v>
      </c>
    </row>
    <row r="8500" spans="1:4" ht="17.100000000000001" customHeight="1" x14ac:dyDescent="0.25">
      <c r="A8500" s="143">
        <v>2239</v>
      </c>
      <c r="B8500" s="144" t="s">
        <v>10349</v>
      </c>
      <c r="C8500" s="145" t="s">
        <v>1917</v>
      </c>
      <c r="D8500" s="146">
        <v>57.86</v>
      </c>
    </row>
    <row r="8501" spans="1:4" ht="34.15" customHeight="1" x14ac:dyDescent="0.25">
      <c r="A8501" s="143">
        <v>10788</v>
      </c>
      <c r="B8501" s="144" t="s">
        <v>10350</v>
      </c>
      <c r="C8501" s="145" t="s">
        <v>1903</v>
      </c>
      <c r="D8501" s="146">
        <v>236.32</v>
      </c>
    </row>
    <row r="8502" spans="1:4" ht="15" customHeight="1" x14ac:dyDescent="0.25">
      <c r="A8502" s="143">
        <v>11902</v>
      </c>
      <c r="B8502" s="144" t="s">
        <v>10351</v>
      </c>
      <c r="C8502" s="145" t="s">
        <v>2023</v>
      </c>
      <c r="D8502" s="146">
        <v>153.41999999999999</v>
      </c>
    </row>
    <row r="8503" spans="1:4" ht="15" customHeight="1" x14ac:dyDescent="0.25">
      <c r="A8503" s="143">
        <v>11903</v>
      </c>
      <c r="B8503" s="144" t="s">
        <v>10352</v>
      </c>
      <c r="C8503" s="145" t="s">
        <v>2023</v>
      </c>
      <c r="D8503" s="146">
        <v>153.41999999999999</v>
      </c>
    </row>
    <row r="8504" spans="1:4" ht="17.100000000000001" customHeight="1" x14ac:dyDescent="0.25">
      <c r="A8504" s="143">
        <v>11503</v>
      </c>
      <c r="B8504" s="144" t="s">
        <v>10353</v>
      </c>
      <c r="C8504" s="145" t="s">
        <v>1927</v>
      </c>
      <c r="D8504" s="146">
        <v>288.31</v>
      </c>
    </row>
    <row r="8505" spans="1:4" ht="34.15" customHeight="1" x14ac:dyDescent="0.25">
      <c r="A8505" s="143">
        <v>8999</v>
      </c>
      <c r="B8505" s="144" t="s">
        <v>10354</v>
      </c>
      <c r="C8505" s="145" t="s">
        <v>1903</v>
      </c>
      <c r="D8505" s="146">
        <v>113649.44</v>
      </c>
    </row>
    <row r="8506" spans="1:4" ht="25.5" customHeight="1" x14ac:dyDescent="0.25">
      <c r="A8506" s="143">
        <v>9096</v>
      </c>
      <c r="B8506" s="144" t="s">
        <v>10355</v>
      </c>
      <c r="C8506" s="145" t="s">
        <v>1903</v>
      </c>
      <c r="D8506" s="146">
        <v>102265.44</v>
      </c>
    </row>
    <row r="8507" spans="1:4" ht="17.100000000000001" customHeight="1" x14ac:dyDescent="0.25">
      <c r="A8507" s="143">
        <v>2242</v>
      </c>
      <c r="B8507" s="144" t="s">
        <v>10356</v>
      </c>
      <c r="C8507" s="145" t="s">
        <v>1917</v>
      </c>
      <c r="D8507" s="146">
        <v>42.79</v>
      </c>
    </row>
    <row r="8508" spans="1:4" ht="17.100000000000001" customHeight="1" x14ac:dyDescent="0.25">
      <c r="A8508" s="143">
        <v>4509</v>
      </c>
      <c r="B8508" s="144" t="s">
        <v>10357</v>
      </c>
      <c r="C8508" s="145" t="s">
        <v>1917</v>
      </c>
      <c r="D8508" s="146">
        <v>32.1</v>
      </c>
    </row>
    <row r="8509" spans="1:4" ht="15" customHeight="1" x14ac:dyDescent="0.25">
      <c r="A8509" s="143">
        <v>2240</v>
      </c>
      <c r="B8509" s="144" t="s">
        <v>10358</v>
      </c>
      <c r="C8509" s="145" t="s">
        <v>1917</v>
      </c>
      <c r="D8509" s="146">
        <v>182.44</v>
      </c>
    </row>
    <row r="8510" spans="1:4" ht="15" customHeight="1" x14ac:dyDescent="0.25">
      <c r="A8510" s="143">
        <v>2236</v>
      </c>
      <c r="B8510" s="144" t="s">
        <v>10359</v>
      </c>
      <c r="C8510" s="145" t="s">
        <v>1917</v>
      </c>
      <c r="D8510" s="146">
        <v>7.83</v>
      </c>
    </row>
    <row r="8511" spans="1:4" ht="17.100000000000001" customHeight="1" x14ac:dyDescent="0.25">
      <c r="A8511" s="143">
        <v>3647</v>
      </c>
      <c r="B8511" s="144" t="s">
        <v>10360</v>
      </c>
      <c r="C8511" s="145" t="s">
        <v>1917</v>
      </c>
      <c r="D8511" s="146">
        <v>17.22</v>
      </c>
    </row>
    <row r="8512" spans="1:4" ht="17.100000000000001" customHeight="1" x14ac:dyDescent="0.25">
      <c r="A8512" s="143">
        <v>12925</v>
      </c>
      <c r="B8512" s="144" t="s">
        <v>10361</v>
      </c>
      <c r="C8512" s="145" t="s">
        <v>1917</v>
      </c>
      <c r="D8512" s="146">
        <v>4.55</v>
      </c>
    </row>
    <row r="8513" spans="1:4" ht="15" customHeight="1" x14ac:dyDescent="0.25">
      <c r="A8513" s="143">
        <v>5022</v>
      </c>
      <c r="B8513" s="144" t="s">
        <v>10362</v>
      </c>
      <c r="C8513" s="145" t="s">
        <v>1917</v>
      </c>
      <c r="D8513" s="146">
        <v>7</v>
      </c>
    </row>
    <row r="8514" spans="1:4" ht="15" customHeight="1" x14ac:dyDescent="0.25">
      <c r="A8514" s="143">
        <v>7343</v>
      </c>
      <c r="B8514" s="144" t="s">
        <v>10363</v>
      </c>
      <c r="C8514" s="145" t="s">
        <v>1917</v>
      </c>
      <c r="D8514" s="146">
        <v>7</v>
      </c>
    </row>
    <row r="8515" spans="1:4" ht="17.100000000000001" customHeight="1" x14ac:dyDescent="0.25">
      <c r="A8515" s="143">
        <v>12622</v>
      </c>
      <c r="B8515" s="144" t="s">
        <v>10364</v>
      </c>
      <c r="C8515" s="145" t="s">
        <v>2023</v>
      </c>
      <c r="D8515" s="146">
        <v>27.7</v>
      </c>
    </row>
    <row r="8516" spans="1:4" ht="15" customHeight="1" x14ac:dyDescent="0.25">
      <c r="A8516" s="143">
        <v>8282</v>
      </c>
      <c r="B8516" s="144" t="s">
        <v>10365</v>
      </c>
      <c r="C8516" s="145" t="s">
        <v>2023</v>
      </c>
      <c r="D8516" s="146">
        <v>54.64</v>
      </c>
    </row>
    <row r="8517" spans="1:4" ht="15" customHeight="1" x14ac:dyDescent="0.25">
      <c r="A8517" s="143">
        <v>4446</v>
      </c>
      <c r="B8517" s="144" t="s">
        <v>10366</v>
      </c>
      <c r="C8517" s="145" t="s">
        <v>1917</v>
      </c>
      <c r="D8517" s="146">
        <v>35.39</v>
      </c>
    </row>
    <row r="8518" spans="1:4" ht="15" customHeight="1" x14ac:dyDescent="0.25">
      <c r="A8518" s="143">
        <v>3640</v>
      </c>
      <c r="B8518" s="144" t="s">
        <v>10367</v>
      </c>
      <c r="C8518" s="145" t="s">
        <v>2707</v>
      </c>
      <c r="D8518" s="146">
        <v>18.46</v>
      </c>
    </row>
    <row r="8519" spans="1:4" ht="17.100000000000001" customHeight="1" x14ac:dyDescent="0.25">
      <c r="A8519" s="143">
        <v>11809</v>
      </c>
      <c r="B8519" s="144" t="s">
        <v>10368</v>
      </c>
      <c r="C8519" s="145" t="s">
        <v>1917</v>
      </c>
      <c r="D8519" s="146">
        <v>5.29</v>
      </c>
    </row>
    <row r="8520" spans="1:4" ht="15" customHeight="1" x14ac:dyDescent="0.25">
      <c r="A8520" s="143">
        <v>2181</v>
      </c>
      <c r="B8520" s="144" t="s">
        <v>10369</v>
      </c>
      <c r="C8520" s="145" t="s">
        <v>2023</v>
      </c>
      <c r="D8520" s="146">
        <v>5.98</v>
      </c>
    </row>
    <row r="8521" spans="1:4" ht="15" customHeight="1" x14ac:dyDescent="0.25">
      <c r="A8521" s="143">
        <v>9906</v>
      </c>
      <c r="B8521" s="144" t="s">
        <v>10370</v>
      </c>
      <c r="C8521" s="145" t="s">
        <v>1903</v>
      </c>
      <c r="D8521" s="146">
        <v>0.56000000000000005</v>
      </c>
    </row>
    <row r="8522" spans="1:4" ht="15" customHeight="1" x14ac:dyDescent="0.25">
      <c r="A8522" s="143">
        <v>2169</v>
      </c>
      <c r="B8522" s="144" t="s">
        <v>10371</v>
      </c>
      <c r="C8522" s="145" t="s">
        <v>1927</v>
      </c>
      <c r="D8522" s="146">
        <v>531.70000000000005</v>
      </c>
    </row>
    <row r="8523" spans="1:4" ht="15" customHeight="1" x14ac:dyDescent="0.25">
      <c r="A8523" s="143">
        <v>4889</v>
      </c>
      <c r="B8523" s="144" t="s">
        <v>10372</v>
      </c>
      <c r="C8523" s="145" t="s">
        <v>1917</v>
      </c>
      <c r="D8523" s="146">
        <v>29.72</v>
      </c>
    </row>
    <row r="8524" spans="1:4" ht="17.100000000000001" customHeight="1" x14ac:dyDescent="0.25">
      <c r="A8524" s="143">
        <v>2175</v>
      </c>
      <c r="B8524" s="144" t="s">
        <v>10373</v>
      </c>
      <c r="C8524" s="145" t="s">
        <v>1917</v>
      </c>
      <c r="D8524" s="146">
        <v>59.29</v>
      </c>
    </row>
    <row r="8525" spans="1:4" ht="34.15" customHeight="1" x14ac:dyDescent="0.25">
      <c r="A8525" s="143">
        <v>2188</v>
      </c>
      <c r="B8525" s="144" t="s">
        <v>10374</v>
      </c>
      <c r="C8525" s="145" t="s">
        <v>3612</v>
      </c>
      <c r="D8525" s="146">
        <v>127.03</v>
      </c>
    </row>
    <row r="8526" spans="1:4" ht="34.15" customHeight="1" x14ac:dyDescent="0.25">
      <c r="A8526" s="143">
        <v>2189</v>
      </c>
      <c r="B8526" s="144" t="s">
        <v>10375</v>
      </c>
      <c r="C8526" s="145" t="s">
        <v>3612</v>
      </c>
      <c r="D8526" s="146">
        <v>156.09</v>
      </c>
    </row>
    <row r="8527" spans="1:4" ht="15" customHeight="1" x14ac:dyDescent="0.25">
      <c r="A8527" s="143">
        <v>12827</v>
      </c>
      <c r="C8527" s="145" t="s">
        <v>3612</v>
      </c>
      <c r="D8527" s="146">
        <v>98.45</v>
      </c>
    </row>
    <row r="8528" spans="1:4" ht="34.15" customHeight="1" x14ac:dyDescent="0.25">
      <c r="B8528" s="144" t="s">
        <v>10376</v>
      </c>
    </row>
    <row r="8529" spans="1:4" ht="34.15" customHeight="1" x14ac:dyDescent="0.25">
      <c r="A8529" s="143">
        <v>10736</v>
      </c>
      <c r="B8529" s="144" t="s">
        <v>10377</v>
      </c>
      <c r="C8529" s="145" t="s">
        <v>3612</v>
      </c>
      <c r="D8529" s="146">
        <v>113.01</v>
      </c>
    </row>
    <row r="8530" spans="1:4" ht="25.5" customHeight="1" x14ac:dyDescent="0.25">
      <c r="A8530" s="143">
        <v>11615</v>
      </c>
      <c r="B8530" s="144" t="s">
        <v>10378</v>
      </c>
      <c r="C8530" s="145" t="s">
        <v>1917</v>
      </c>
      <c r="D8530" s="146">
        <v>156.16999999999999</v>
      </c>
    </row>
    <row r="8531" spans="1:4" ht="25.5" customHeight="1" x14ac:dyDescent="0.25">
      <c r="A8531" s="143">
        <v>8393</v>
      </c>
      <c r="B8531" s="144" t="s">
        <v>10379</v>
      </c>
      <c r="C8531" s="145" t="s">
        <v>1917</v>
      </c>
      <c r="D8531" s="146">
        <v>65.459999999999994</v>
      </c>
    </row>
    <row r="8532" spans="1:4" ht="25.5" customHeight="1" x14ac:dyDescent="0.25">
      <c r="A8532" s="143">
        <v>8601</v>
      </c>
      <c r="B8532" s="144" t="s">
        <v>10380</v>
      </c>
      <c r="C8532" s="145" t="s">
        <v>1917</v>
      </c>
      <c r="D8532" s="146">
        <v>36.9</v>
      </c>
    </row>
    <row r="8533" spans="1:4" ht="25.5" customHeight="1" x14ac:dyDescent="0.25">
      <c r="A8533" s="143">
        <v>8603</v>
      </c>
      <c r="B8533" s="144" t="s">
        <v>10381</v>
      </c>
      <c r="C8533" s="145" t="s">
        <v>1917</v>
      </c>
      <c r="D8533" s="146">
        <v>47.86</v>
      </c>
    </row>
    <row r="8534" spans="1:4" ht="25.5" customHeight="1" x14ac:dyDescent="0.25">
      <c r="A8534" s="143">
        <v>8599</v>
      </c>
      <c r="B8534" s="144" t="s">
        <v>10382</v>
      </c>
      <c r="C8534" s="145" t="s">
        <v>3612</v>
      </c>
      <c r="D8534" s="146">
        <v>53.74</v>
      </c>
    </row>
    <row r="8535" spans="1:4" ht="34.15" customHeight="1" x14ac:dyDescent="0.25">
      <c r="A8535" s="143">
        <v>2176</v>
      </c>
      <c r="B8535" s="144" t="s">
        <v>10383</v>
      </c>
      <c r="C8535" s="145" t="s">
        <v>1917</v>
      </c>
      <c r="D8535" s="146">
        <v>111.81</v>
      </c>
    </row>
    <row r="8536" spans="1:4" ht="25.5" customHeight="1" x14ac:dyDescent="0.25">
      <c r="A8536" s="143">
        <v>12826</v>
      </c>
      <c r="B8536" s="144" t="s">
        <v>10384</v>
      </c>
      <c r="C8536" s="145" t="s">
        <v>3612</v>
      </c>
      <c r="D8536" s="146">
        <v>85.22</v>
      </c>
    </row>
    <row r="8537" spans="1:4" ht="25.5" customHeight="1" x14ac:dyDescent="0.25">
      <c r="A8537" s="143">
        <v>11493</v>
      </c>
      <c r="B8537" s="144" t="s">
        <v>10385</v>
      </c>
      <c r="C8537" s="145" t="s">
        <v>3612</v>
      </c>
      <c r="D8537" s="146">
        <v>99.78</v>
      </c>
    </row>
    <row r="8538" spans="1:4" ht="25.5" customHeight="1" x14ac:dyDescent="0.25">
      <c r="A8538" s="143">
        <v>8906</v>
      </c>
      <c r="B8538" s="144" t="s">
        <v>10386</v>
      </c>
      <c r="C8538" s="145" t="s">
        <v>3612</v>
      </c>
      <c r="D8538" s="146">
        <v>101.16</v>
      </c>
    </row>
    <row r="8539" spans="1:4" ht="25.5" customHeight="1" x14ac:dyDescent="0.25">
      <c r="A8539" s="143">
        <v>4711</v>
      </c>
      <c r="B8539" s="144" t="s">
        <v>10387</v>
      </c>
      <c r="C8539" s="145" t="s">
        <v>3612</v>
      </c>
      <c r="D8539" s="146">
        <v>89.98</v>
      </c>
    </row>
    <row r="8540" spans="1:4" ht="17.100000000000001" customHeight="1" x14ac:dyDescent="0.25">
      <c r="A8540" s="143">
        <v>10169</v>
      </c>
      <c r="B8540" s="144" t="s">
        <v>10388</v>
      </c>
      <c r="C8540" s="145" t="s">
        <v>1917</v>
      </c>
      <c r="D8540" s="146">
        <v>41.6</v>
      </c>
    </row>
    <row r="8541" spans="1:4" ht="17.100000000000001" customHeight="1" x14ac:dyDescent="0.25">
      <c r="A8541" s="143">
        <v>12623</v>
      </c>
      <c r="B8541" s="144" t="s">
        <v>10389</v>
      </c>
      <c r="C8541" s="145" t="s">
        <v>1917</v>
      </c>
      <c r="D8541" s="146">
        <v>31.34</v>
      </c>
    </row>
    <row r="8542" spans="1:4" ht="17.100000000000001" customHeight="1" x14ac:dyDescent="0.25">
      <c r="A8542" s="143">
        <v>8431</v>
      </c>
      <c r="B8542" s="144" t="s">
        <v>10390</v>
      </c>
      <c r="C8542" s="145" t="s">
        <v>1917</v>
      </c>
      <c r="D8542" s="146">
        <v>52.13</v>
      </c>
    </row>
    <row r="8543" spans="1:4" ht="17.100000000000001" customHeight="1" x14ac:dyDescent="0.25">
      <c r="A8543" s="143">
        <v>10175</v>
      </c>
      <c r="B8543" s="144" t="s">
        <v>10391</v>
      </c>
      <c r="C8543" s="145" t="s">
        <v>1917</v>
      </c>
      <c r="D8543" s="146">
        <v>73.7</v>
      </c>
    </row>
    <row r="8544" spans="1:4" ht="17.100000000000001" customHeight="1" x14ac:dyDescent="0.25">
      <c r="A8544" s="143">
        <v>10168</v>
      </c>
      <c r="B8544" s="144" t="s">
        <v>10392</v>
      </c>
      <c r="C8544" s="145" t="s">
        <v>1917</v>
      </c>
      <c r="D8544" s="146">
        <v>41.6</v>
      </c>
    </row>
    <row r="8545" spans="1:4" ht="17.100000000000001" customHeight="1" x14ac:dyDescent="0.25">
      <c r="A8545" s="143">
        <v>10172</v>
      </c>
      <c r="B8545" s="144" t="s">
        <v>10393</v>
      </c>
      <c r="C8545" s="145" t="s">
        <v>1917</v>
      </c>
      <c r="D8545" s="146">
        <v>41.6</v>
      </c>
    </row>
    <row r="8546" spans="1:4" ht="17.100000000000001" customHeight="1" x14ac:dyDescent="0.25">
      <c r="A8546" s="143">
        <v>10173</v>
      </c>
      <c r="B8546" s="144" t="s">
        <v>10394</v>
      </c>
      <c r="C8546" s="145" t="s">
        <v>1917</v>
      </c>
      <c r="D8546" s="146">
        <v>46.6</v>
      </c>
    </row>
    <row r="8547" spans="1:4" ht="17.100000000000001" customHeight="1" x14ac:dyDescent="0.25">
      <c r="A8547" s="143">
        <v>10174</v>
      </c>
      <c r="B8547" s="144" t="s">
        <v>10395</v>
      </c>
      <c r="C8547" s="145" t="s">
        <v>1917</v>
      </c>
      <c r="D8547" s="146">
        <v>51.6</v>
      </c>
    </row>
    <row r="8548" spans="1:4" ht="17.100000000000001" customHeight="1" x14ac:dyDescent="0.25">
      <c r="A8548" s="143">
        <v>10171</v>
      </c>
      <c r="B8548" s="144" t="s">
        <v>10395</v>
      </c>
      <c r="C8548" s="145" t="s">
        <v>1917</v>
      </c>
      <c r="D8548" s="146">
        <v>51.6</v>
      </c>
    </row>
    <row r="8549" spans="1:4" ht="17.100000000000001" customHeight="1" x14ac:dyDescent="0.25">
      <c r="A8549" s="143">
        <v>10170</v>
      </c>
      <c r="B8549" s="144" t="s">
        <v>10396</v>
      </c>
      <c r="C8549" s="145" t="s">
        <v>1917</v>
      </c>
      <c r="D8549" s="146">
        <v>36.6</v>
      </c>
    </row>
    <row r="8550" spans="1:4" ht="17.100000000000001" customHeight="1" x14ac:dyDescent="0.25">
      <c r="A8550" s="143">
        <v>7654</v>
      </c>
      <c r="B8550" s="144" t="s">
        <v>10397</v>
      </c>
      <c r="C8550" s="145" t="s">
        <v>2023</v>
      </c>
      <c r="D8550" s="146">
        <v>15.4</v>
      </c>
    </row>
    <row r="8551" spans="1:4" ht="17.100000000000001" customHeight="1" x14ac:dyDescent="0.25">
      <c r="A8551" s="143">
        <v>11910</v>
      </c>
      <c r="B8551" s="144" t="s">
        <v>10398</v>
      </c>
      <c r="C8551" s="145" t="s">
        <v>1917</v>
      </c>
      <c r="D8551" s="146">
        <v>53.95</v>
      </c>
    </row>
    <row r="8552" spans="1:4" ht="15" customHeight="1" x14ac:dyDescent="0.25">
      <c r="A8552" s="143">
        <v>2172</v>
      </c>
      <c r="B8552" s="144" t="s">
        <v>10399</v>
      </c>
      <c r="C8552" s="145" t="s">
        <v>1917</v>
      </c>
      <c r="D8552" s="146">
        <v>23.88</v>
      </c>
    </row>
    <row r="8553" spans="1:4" ht="15" customHeight="1" x14ac:dyDescent="0.25">
      <c r="A8553" s="143">
        <v>10043</v>
      </c>
      <c r="B8553" s="144" t="s">
        <v>10400</v>
      </c>
      <c r="C8553" s="145" t="s">
        <v>1917</v>
      </c>
      <c r="D8553" s="146">
        <v>35.89</v>
      </c>
    </row>
    <row r="8554" spans="1:4" ht="15" customHeight="1" x14ac:dyDescent="0.25">
      <c r="A8554" s="143">
        <v>4295</v>
      </c>
      <c r="B8554" s="144" t="s">
        <v>10401</v>
      </c>
      <c r="C8554" s="145" t="s">
        <v>1917</v>
      </c>
      <c r="D8554" s="146">
        <v>32.47</v>
      </c>
    </row>
    <row r="8555" spans="1:4" ht="15" customHeight="1" x14ac:dyDescent="0.25">
      <c r="A8555" s="143">
        <v>10044</v>
      </c>
      <c r="B8555" s="144" t="s">
        <v>10402</v>
      </c>
      <c r="C8555" s="145" t="s">
        <v>1917</v>
      </c>
      <c r="D8555" s="146">
        <v>53.11</v>
      </c>
    </row>
    <row r="8556" spans="1:4" ht="15" customHeight="1" x14ac:dyDescent="0.25">
      <c r="A8556" s="143">
        <v>4296</v>
      </c>
      <c r="B8556" s="144" t="s">
        <v>10403</v>
      </c>
      <c r="C8556" s="145" t="s">
        <v>1917</v>
      </c>
      <c r="D8556" s="146">
        <v>42.85</v>
      </c>
    </row>
    <row r="8557" spans="1:4" ht="15" customHeight="1" x14ac:dyDescent="0.25">
      <c r="A8557" s="143">
        <v>4888</v>
      </c>
      <c r="B8557" s="144" t="s">
        <v>10404</v>
      </c>
      <c r="C8557" s="145" t="s">
        <v>1917</v>
      </c>
      <c r="D8557" s="146">
        <v>19.18</v>
      </c>
    </row>
    <row r="8558" spans="1:4" ht="15" customHeight="1" x14ac:dyDescent="0.25">
      <c r="A8558" s="143">
        <v>8678</v>
      </c>
      <c r="B8558" s="144" t="s">
        <v>10405</v>
      </c>
      <c r="C8558" s="145" t="s">
        <v>1917</v>
      </c>
      <c r="D8558" s="146">
        <v>26.51</v>
      </c>
    </row>
    <row r="8559" spans="1:4" ht="15" customHeight="1" x14ac:dyDescent="0.25">
      <c r="A8559" s="143">
        <v>2170</v>
      </c>
      <c r="B8559" s="144" t="s">
        <v>10406</v>
      </c>
      <c r="C8559" s="145" t="s">
        <v>1917</v>
      </c>
      <c r="D8559" s="146">
        <v>28.25</v>
      </c>
    </row>
    <row r="8560" spans="1:4" ht="15" customHeight="1" x14ac:dyDescent="0.25">
      <c r="A8560" s="143">
        <v>2171</v>
      </c>
      <c r="B8560" s="144" t="s">
        <v>10407</v>
      </c>
      <c r="C8560" s="145" t="s">
        <v>1917</v>
      </c>
      <c r="D8560" s="146">
        <v>39.93</v>
      </c>
    </row>
    <row r="8561" spans="1:4" ht="17.100000000000001" customHeight="1" x14ac:dyDescent="0.25">
      <c r="A8561" s="143">
        <v>12621</v>
      </c>
      <c r="B8561" s="144" t="s">
        <v>10408</v>
      </c>
      <c r="C8561" s="145" t="s">
        <v>2023</v>
      </c>
      <c r="D8561" s="146">
        <v>65.099999999999994</v>
      </c>
    </row>
    <row r="8562" spans="1:4" ht="15" customHeight="1" x14ac:dyDescent="0.25">
      <c r="D8562" s="146">
        <v>34.25</v>
      </c>
    </row>
    <row r="8563" spans="1:4" ht="17.100000000000001" customHeight="1" x14ac:dyDescent="0.25">
      <c r="A8563" s="143">
        <v>11702</v>
      </c>
      <c r="B8563" s="144" t="s">
        <v>10409</v>
      </c>
      <c r="C8563" s="145" t="s">
        <v>1917</v>
      </c>
    </row>
    <row r="8564" spans="1:4" ht="17.100000000000001" customHeight="1" x14ac:dyDescent="0.25">
      <c r="A8564" s="143">
        <v>11798</v>
      </c>
      <c r="B8564" s="144" t="s">
        <v>10410</v>
      </c>
      <c r="C8564" s="145" t="s">
        <v>1917</v>
      </c>
      <c r="D8564" s="146">
        <v>39.229999999999997</v>
      </c>
    </row>
    <row r="8565" spans="1:4" ht="17.100000000000001" customHeight="1" x14ac:dyDescent="0.25">
      <c r="A8565" s="143">
        <v>9445</v>
      </c>
      <c r="B8565" s="144" t="s">
        <v>10411</v>
      </c>
      <c r="C8565" s="145" t="s">
        <v>3612</v>
      </c>
      <c r="D8565" s="146">
        <v>56.43</v>
      </c>
    </row>
    <row r="8566" spans="1:4" ht="17.100000000000001" customHeight="1" x14ac:dyDescent="0.25">
      <c r="A8566" s="143">
        <v>11807</v>
      </c>
      <c r="B8566" s="144" t="s">
        <v>10412</v>
      </c>
      <c r="C8566" s="145" t="s">
        <v>1917</v>
      </c>
      <c r="D8566" s="146">
        <v>55.98</v>
      </c>
    </row>
    <row r="8567" spans="1:4" ht="17.100000000000001" customHeight="1" x14ac:dyDescent="0.25">
      <c r="A8567" s="143">
        <v>11777</v>
      </c>
      <c r="B8567" s="144" t="s">
        <v>10413</v>
      </c>
      <c r="C8567" s="145" t="s">
        <v>1917</v>
      </c>
      <c r="D8567" s="146">
        <v>36.18</v>
      </c>
    </row>
    <row r="8568" spans="1:4" ht="17.100000000000001" customHeight="1" x14ac:dyDescent="0.25">
      <c r="A8568" s="143">
        <v>11805</v>
      </c>
      <c r="B8568" s="144" t="s">
        <v>10414</v>
      </c>
      <c r="C8568" s="145" t="s">
        <v>1917</v>
      </c>
      <c r="D8568" s="146">
        <v>40.130000000000003</v>
      </c>
    </row>
    <row r="8569" spans="1:4" ht="17.100000000000001" customHeight="1" x14ac:dyDescent="0.25">
      <c r="A8569" s="143">
        <v>11778</v>
      </c>
      <c r="B8569" s="144" t="s">
        <v>10415</v>
      </c>
      <c r="C8569" s="145" t="s">
        <v>1917</v>
      </c>
      <c r="D8569" s="146">
        <v>41.27</v>
      </c>
    </row>
    <row r="8570" spans="1:4" ht="17.100000000000001" customHeight="1" x14ac:dyDescent="0.25">
      <c r="A8570" s="143">
        <v>11806</v>
      </c>
      <c r="B8570" s="144" t="s">
        <v>10416</v>
      </c>
      <c r="C8570" s="145" t="s">
        <v>1917</v>
      </c>
      <c r="D8570" s="146">
        <v>43.9</v>
      </c>
    </row>
    <row r="8571" spans="1:4" ht="17.100000000000001" customHeight="1" x14ac:dyDescent="0.25">
      <c r="A8571" s="143">
        <v>11344</v>
      </c>
      <c r="B8571" s="144" t="s">
        <v>10417</v>
      </c>
      <c r="C8571" s="145" t="s">
        <v>1917</v>
      </c>
      <c r="D8571" s="146">
        <v>93.83</v>
      </c>
    </row>
    <row r="8572" spans="1:4" ht="25.5" customHeight="1" x14ac:dyDescent="0.25">
      <c r="A8572" s="143">
        <v>8907</v>
      </c>
      <c r="B8572" s="144" t="s">
        <v>10418</v>
      </c>
      <c r="C8572" s="145" t="s">
        <v>1917</v>
      </c>
      <c r="D8572" s="146">
        <v>128.28</v>
      </c>
    </row>
    <row r="8573" spans="1:4" ht="15" customHeight="1" x14ac:dyDescent="0.25">
      <c r="A8573" s="143">
        <v>8411</v>
      </c>
      <c r="B8573" s="144" t="s">
        <v>10419</v>
      </c>
      <c r="C8573" s="145" t="s">
        <v>1917</v>
      </c>
      <c r="D8573" s="146">
        <v>15</v>
      </c>
    </row>
    <row r="8574" spans="1:4" ht="15" customHeight="1" x14ac:dyDescent="0.25">
      <c r="A8574" s="143">
        <v>2187</v>
      </c>
      <c r="B8574" s="144" t="s">
        <v>10420</v>
      </c>
      <c r="C8574" s="145" t="s">
        <v>1917</v>
      </c>
      <c r="D8574" s="146">
        <v>14.33</v>
      </c>
    </row>
    <row r="8575" spans="1:4" ht="15" customHeight="1" x14ac:dyDescent="0.25">
      <c r="A8575" s="143">
        <v>7342</v>
      </c>
      <c r="B8575" s="144" t="s">
        <v>10421</v>
      </c>
      <c r="C8575" s="145" t="s">
        <v>1917</v>
      </c>
      <c r="D8575" s="146">
        <v>15.33</v>
      </c>
    </row>
    <row r="8576" spans="1:4" ht="17.100000000000001" customHeight="1" x14ac:dyDescent="0.25">
      <c r="A8576" s="143">
        <v>12214</v>
      </c>
      <c r="B8576" s="144" t="s">
        <v>10422</v>
      </c>
      <c r="C8576" s="145" t="s">
        <v>1903</v>
      </c>
      <c r="D8576" s="146">
        <v>302.01</v>
      </c>
    </row>
    <row r="8577" spans="1:4" ht="25.5" customHeight="1" x14ac:dyDescent="0.25">
      <c r="A8577" s="143">
        <v>12436</v>
      </c>
      <c r="B8577" s="144" t="s">
        <v>10423</v>
      </c>
      <c r="C8577" s="145" t="s">
        <v>1903</v>
      </c>
      <c r="D8577" s="146">
        <v>337.09</v>
      </c>
    </row>
    <row r="8578" spans="1:4" ht="17.100000000000001" customHeight="1" x14ac:dyDescent="0.25">
      <c r="A8578" s="143">
        <v>12789</v>
      </c>
      <c r="B8578" s="144" t="s">
        <v>10424</v>
      </c>
      <c r="C8578" s="145" t="s">
        <v>1903</v>
      </c>
      <c r="D8578" s="146">
        <v>766.94</v>
      </c>
    </row>
    <row r="8579" spans="1:4" ht="15" customHeight="1" x14ac:dyDescent="0.25">
      <c r="A8579" s="143">
        <v>7656</v>
      </c>
      <c r="B8579" s="144" t="s">
        <v>10425</v>
      </c>
      <c r="C8579" s="145" t="s">
        <v>1929</v>
      </c>
      <c r="D8579" s="146">
        <v>832.59</v>
      </c>
    </row>
    <row r="8580" spans="1:4" ht="17.100000000000001" customHeight="1" x14ac:dyDescent="0.25">
      <c r="A8580" s="143">
        <v>2180</v>
      </c>
      <c r="B8580" s="144" t="s">
        <v>10426</v>
      </c>
      <c r="C8580" s="145" t="s">
        <v>1917</v>
      </c>
      <c r="D8580" s="146">
        <v>20.79</v>
      </c>
    </row>
    <row r="8581" spans="1:4" ht="15" customHeight="1" x14ac:dyDescent="0.25">
      <c r="A8581" s="143">
        <v>2183</v>
      </c>
      <c r="B8581" s="144" t="s">
        <v>10427</v>
      </c>
      <c r="C8581" s="145" t="s">
        <v>2023</v>
      </c>
      <c r="D8581" s="146">
        <v>11.35</v>
      </c>
    </row>
    <row r="8582" spans="1:4" ht="15" customHeight="1" x14ac:dyDescent="0.25">
      <c r="A8582" s="143">
        <v>2200</v>
      </c>
      <c r="B8582" s="144" t="s">
        <v>10428</v>
      </c>
      <c r="C8582" s="145" t="s">
        <v>1917</v>
      </c>
      <c r="D8582" s="146">
        <v>16.61</v>
      </c>
    </row>
    <row r="8583" spans="1:4" ht="17.100000000000001" customHeight="1" x14ac:dyDescent="0.25">
      <c r="A8583" s="143">
        <v>2198</v>
      </c>
      <c r="B8583" s="144" t="s">
        <v>10429</v>
      </c>
      <c r="C8583" s="145" t="s">
        <v>1917</v>
      </c>
      <c r="D8583" s="146">
        <v>42.44</v>
      </c>
    </row>
    <row r="8584" spans="1:4" ht="17.100000000000001" customHeight="1" x14ac:dyDescent="0.25">
      <c r="A8584" s="143">
        <v>11684</v>
      </c>
      <c r="B8584" s="144" t="s">
        <v>10430</v>
      </c>
      <c r="C8584" s="145" t="s">
        <v>1917</v>
      </c>
      <c r="D8584" s="146">
        <v>339.96</v>
      </c>
    </row>
    <row r="8585" spans="1:4" ht="25.5" customHeight="1" x14ac:dyDescent="0.25">
      <c r="A8585" s="143">
        <v>11832</v>
      </c>
      <c r="B8585" s="144" t="s">
        <v>10431</v>
      </c>
      <c r="C8585" s="145" t="s">
        <v>1917</v>
      </c>
      <c r="D8585" s="146">
        <v>831.51</v>
      </c>
    </row>
    <row r="8586" spans="1:4" ht="25.5" customHeight="1" x14ac:dyDescent="0.25">
      <c r="A8586" s="143">
        <v>4750</v>
      </c>
      <c r="B8586" s="144" t="s">
        <v>10432</v>
      </c>
      <c r="C8586" s="145" t="s">
        <v>1917</v>
      </c>
      <c r="D8586" s="146">
        <v>37.25</v>
      </c>
    </row>
    <row r="8587" spans="1:4" ht="25.5" customHeight="1" x14ac:dyDescent="0.25">
      <c r="A8587" s="143">
        <v>7137</v>
      </c>
      <c r="B8587" s="144" t="s">
        <v>10433</v>
      </c>
      <c r="C8587" s="145" t="s">
        <v>1917</v>
      </c>
      <c r="D8587" s="146">
        <v>60.67</v>
      </c>
    </row>
    <row r="8588" spans="1:4" ht="25.5" customHeight="1" x14ac:dyDescent="0.25">
      <c r="A8588" s="143">
        <v>9674</v>
      </c>
      <c r="B8588" s="144" t="s">
        <v>10434</v>
      </c>
      <c r="C8588" s="145" t="s">
        <v>1917</v>
      </c>
      <c r="D8588" s="146">
        <v>41.33</v>
      </c>
    </row>
    <row r="8589" spans="1:4" ht="25.5" customHeight="1" x14ac:dyDescent="0.25">
      <c r="A8589" s="143">
        <v>2204</v>
      </c>
      <c r="B8589" s="144" t="s">
        <v>10435</v>
      </c>
      <c r="C8589" s="145" t="s">
        <v>1917</v>
      </c>
      <c r="D8589" s="146">
        <v>178.3</v>
      </c>
    </row>
    <row r="8590" spans="1:4" ht="17.100000000000001" customHeight="1" x14ac:dyDescent="0.25">
      <c r="A8590" s="143">
        <v>12352</v>
      </c>
      <c r="B8590" s="144" t="s">
        <v>10436</v>
      </c>
      <c r="C8590" s="145" t="s">
        <v>1917</v>
      </c>
      <c r="D8590" s="146">
        <v>27.12</v>
      </c>
    </row>
    <row r="8591" spans="1:4" ht="15" customHeight="1" x14ac:dyDescent="0.25">
      <c r="A8591" s="143">
        <v>9412</v>
      </c>
      <c r="B8591" s="144" t="s">
        <v>10437</v>
      </c>
      <c r="C8591" s="145" t="s">
        <v>1903</v>
      </c>
      <c r="D8591" s="146">
        <v>566.23</v>
      </c>
    </row>
    <row r="8592" spans="1:4" ht="15" customHeight="1" x14ac:dyDescent="0.25">
      <c r="A8592" s="143">
        <v>9404</v>
      </c>
      <c r="B8592" s="144" t="s">
        <v>10438</v>
      </c>
      <c r="C8592" s="145" t="s">
        <v>1903</v>
      </c>
      <c r="D8592" s="146">
        <v>548.30999999999995</v>
      </c>
    </row>
    <row r="8593" spans="1:4" ht="15" customHeight="1" x14ac:dyDescent="0.25">
      <c r="A8593" s="143">
        <v>9405</v>
      </c>
      <c r="B8593" s="144" t="s">
        <v>10439</v>
      </c>
      <c r="C8593" s="145" t="s">
        <v>1903</v>
      </c>
      <c r="D8593" s="146">
        <v>535.14</v>
      </c>
    </row>
    <row r="8594" spans="1:4" ht="15" customHeight="1" x14ac:dyDescent="0.25">
      <c r="A8594" s="143">
        <v>9406</v>
      </c>
      <c r="B8594" s="144" t="s">
        <v>10440</v>
      </c>
      <c r="C8594" s="145" t="s">
        <v>1903</v>
      </c>
      <c r="D8594" s="146">
        <v>544.59</v>
      </c>
    </row>
    <row r="8595" spans="1:4" ht="15" customHeight="1" x14ac:dyDescent="0.25">
      <c r="A8595" s="143">
        <v>9407</v>
      </c>
      <c r="B8595" s="144" t="s">
        <v>10441</v>
      </c>
      <c r="C8595" s="145" t="s">
        <v>1903</v>
      </c>
      <c r="D8595" s="146">
        <v>856.12</v>
      </c>
    </row>
    <row r="8596" spans="1:4" ht="15" customHeight="1" x14ac:dyDescent="0.25">
      <c r="A8596" s="143">
        <v>9411</v>
      </c>
      <c r="B8596" s="144" t="s">
        <v>10442</v>
      </c>
      <c r="C8596" s="145" t="s">
        <v>1903</v>
      </c>
      <c r="D8596" s="146">
        <v>549.96</v>
      </c>
    </row>
    <row r="8597" spans="1:4" ht="15" customHeight="1" x14ac:dyDescent="0.25">
      <c r="A8597" s="143">
        <v>9408</v>
      </c>
      <c r="B8597" s="144" t="s">
        <v>10443</v>
      </c>
      <c r="C8597" s="145" t="s">
        <v>1903</v>
      </c>
      <c r="D8597" s="146">
        <v>597.29</v>
      </c>
    </row>
    <row r="8598" spans="1:4" ht="15" customHeight="1" x14ac:dyDescent="0.25">
      <c r="A8598" s="143">
        <v>9410</v>
      </c>
      <c r="B8598" s="144" t="s">
        <v>10444</v>
      </c>
      <c r="C8598" s="145" t="s">
        <v>1903</v>
      </c>
      <c r="D8598" s="146">
        <v>2750.48</v>
      </c>
    </row>
    <row r="8599" spans="1:4" ht="15" customHeight="1" x14ac:dyDescent="0.25">
      <c r="A8599" s="143">
        <v>9409</v>
      </c>
      <c r="B8599" s="144" t="s">
        <v>10445</v>
      </c>
      <c r="C8599" s="145" t="s">
        <v>1903</v>
      </c>
      <c r="D8599" s="146">
        <v>587.94000000000005</v>
      </c>
    </row>
    <row r="8600" spans="1:4" ht="15" customHeight="1" x14ac:dyDescent="0.25">
      <c r="A8600" s="143">
        <v>9031</v>
      </c>
      <c r="B8600" s="144" t="s">
        <v>10446</v>
      </c>
      <c r="C8600" s="145" t="s">
        <v>1927</v>
      </c>
      <c r="D8600" s="146">
        <v>182.22</v>
      </c>
    </row>
    <row r="8601" spans="1:4" ht="17.100000000000001" customHeight="1" x14ac:dyDescent="0.25">
      <c r="A8601" s="143">
        <v>10218</v>
      </c>
      <c r="B8601" s="144" t="s">
        <v>10447</v>
      </c>
      <c r="C8601" s="145" t="s">
        <v>1917</v>
      </c>
      <c r="D8601" s="146">
        <v>368.36</v>
      </c>
    </row>
    <row r="8602" spans="1:4" ht="17.100000000000001" customHeight="1" x14ac:dyDescent="0.25">
      <c r="A8602" s="143">
        <v>4794</v>
      </c>
      <c r="B8602" s="144" t="s">
        <v>10448</v>
      </c>
      <c r="C8602" s="145" t="s">
        <v>1917</v>
      </c>
      <c r="D8602" s="146">
        <v>1007.14</v>
      </c>
    </row>
    <row r="8603" spans="1:4" ht="17.100000000000001" customHeight="1" x14ac:dyDescent="0.25">
      <c r="A8603" s="143">
        <v>7653</v>
      </c>
      <c r="B8603" s="144" t="s">
        <v>10449</v>
      </c>
      <c r="C8603" s="145" t="s">
        <v>1917</v>
      </c>
      <c r="D8603" s="146">
        <v>371.24</v>
      </c>
    </row>
    <row r="8604" spans="1:4" ht="17.100000000000001" customHeight="1" x14ac:dyDescent="0.25">
      <c r="A8604" s="143">
        <v>2211</v>
      </c>
      <c r="B8604" s="144" t="s">
        <v>10450</v>
      </c>
      <c r="C8604" s="145" t="s">
        <v>1917</v>
      </c>
      <c r="D8604" s="146">
        <v>301.32</v>
      </c>
    </row>
    <row r="8605" spans="1:4" ht="17.100000000000001" customHeight="1" x14ac:dyDescent="0.25">
      <c r="A8605" s="143">
        <v>2212</v>
      </c>
      <c r="B8605" s="144" t="s">
        <v>10451</v>
      </c>
      <c r="C8605" s="145" t="s">
        <v>1917</v>
      </c>
      <c r="D8605" s="146">
        <v>253.44</v>
      </c>
    </row>
    <row r="8606" spans="1:4" ht="17.100000000000001" customHeight="1" x14ac:dyDescent="0.25">
      <c r="A8606" s="143">
        <v>4912</v>
      </c>
      <c r="B8606" s="144" t="s">
        <v>10452</v>
      </c>
      <c r="C8606" s="145" t="s">
        <v>1917</v>
      </c>
      <c r="D8606" s="146">
        <v>58.12</v>
      </c>
    </row>
    <row r="8607" spans="1:4" ht="15" customHeight="1" x14ac:dyDescent="0.25">
      <c r="A8607" s="143">
        <v>4908</v>
      </c>
      <c r="B8607" s="144" t="s">
        <v>10453</v>
      </c>
      <c r="C8607" s="145" t="s">
        <v>1927</v>
      </c>
      <c r="D8607" s="146">
        <v>113.65</v>
      </c>
    </row>
    <row r="8608" spans="1:4" ht="15" customHeight="1" x14ac:dyDescent="0.25">
      <c r="A8608" s="143">
        <v>12354</v>
      </c>
      <c r="B8608" s="144" t="s">
        <v>10454</v>
      </c>
      <c r="C8608" s="145" t="s">
        <v>1917</v>
      </c>
      <c r="D8608" s="146">
        <v>20.39</v>
      </c>
    </row>
    <row r="8609" spans="1:4" ht="15" customHeight="1" x14ac:dyDescent="0.25">
      <c r="A8609" s="143">
        <v>4909</v>
      </c>
      <c r="B8609" s="144" t="s">
        <v>10455</v>
      </c>
      <c r="C8609" s="145" t="s">
        <v>1917</v>
      </c>
      <c r="D8609" s="146">
        <v>21.38</v>
      </c>
    </row>
    <row r="8610" spans="1:4" ht="17.100000000000001" customHeight="1" x14ac:dyDescent="0.25">
      <c r="A8610" s="143">
        <v>12361</v>
      </c>
      <c r="B8610" s="144" t="s">
        <v>10456</v>
      </c>
      <c r="C8610" s="145" t="s">
        <v>1917</v>
      </c>
      <c r="D8610" s="146">
        <v>32.880000000000003</v>
      </c>
    </row>
    <row r="8611" spans="1:4" ht="17.100000000000001" customHeight="1" x14ac:dyDescent="0.25">
      <c r="A8611" s="143">
        <v>12362</v>
      </c>
      <c r="B8611" s="144" t="s">
        <v>10457</v>
      </c>
      <c r="C8611" s="145" t="s">
        <v>1917</v>
      </c>
      <c r="D8611" s="146">
        <v>35.93</v>
      </c>
    </row>
    <row r="8612" spans="1:4" ht="17.100000000000001" customHeight="1" x14ac:dyDescent="0.25">
      <c r="A8612" s="143">
        <v>12363</v>
      </c>
      <c r="B8612" s="144" t="s">
        <v>10458</v>
      </c>
      <c r="C8612" s="145" t="s">
        <v>1917</v>
      </c>
      <c r="D8612" s="146">
        <v>17.62</v>
      </c>
    </row>
    <row r="8613" spans="1:4" ht="17.100000000000001" customHeight="1" x14ac:dyDescent="0.25">
      <c r="A8613" s="143">
        <v>7697</v>
      </c>
      <c r="B8613" s="144" t="s">
        <v>10459</v>
      </c>
      <c r="C8613" s="145" t="s">
        <v>1917</v>
      </c>
      <c r="D8613" s="146">
        <v>82.11</v>
      </c>
    </row>
    <row r="8614" spans="1:4" ht="17.100000000000001" customHeight="1" x14ac:dyDescent="0.25">
      <c r="A8614" s="143">
        <v>9349</v>
      </c>
      <c r="B8614" s="144" t="s">
        <v>10460</v>
      </c>
      <c r="C8614" s="145" t="s">
        <v>1917</v>
      </c>
      <c r="D8614" s="146">
        <v>369.97</v>
      </c>
    </row>
    <row r="8615" spans="1:4" ht="17.100000000000001" customHeight="1" x14ac:dyDescent="0.25">
      <c r="A8615" s="143">
        <v>9351</v>
      </c>
      <c r="B8615" s="144" t="s">
        <v>10461</v>
      </c>
      <c r="C8615" s="145" t="s">
        <v>1917</v>
      </c>
      <c r="D8615" s="146">
        <v>306.02999999999997</v>
      </c>
    </row>
    <row r="8616" spans="1:4" ht="15" customHeight="1" x14ac:dyDescent="0.25">
      <c r="A8616" s="143">
        <v>9350</v>
      </c>
      <c r="B8616" s="144" t="s">
        <v>10462</v>
      </c>
      <c r="C8616" s="145" t="s">
        <v>1917</v>
      </c>
      <c r="D8616" s="146">
        <v>1105.33</v>
      </c>
    </row>
    <row r="8617" spans="1:4" ht="17.100000000000001" customHeight="1" x14ac:dyDescent="0.25">
      <c r="A8617" s="143">
        <v>9401</v>
      </c>
      <c r="B8617" s="144" t="s">
        <v>10463</v>
      </c>
      <c r="C8617" s="145" t="s">
        <v>1917</v>
      </c>
      <c r="D8617" s="146">
        <v>417.62</v>
      </c>
    </row>
    <row r="8618" spans="1:4" ht="15" customHeight="1" x14ac:dyDescent="0.25">
      <c r="A8618" s="143">
        <v>9402</v>
      </c>
      <c r="B8618" s="144" t="s">
        <v>10464</v>
      </c>
      <c r="C8618" s="145" t="s">
        <v>1917</v>
      </c>
      <c r="D8618" s="146">
        <v>341.14</v>
      </c>
    </row>
    <row r="8619" spans="1:4" ht="15" customHeight="1" x14ac:dyDescent="0.25">
      <c r="A8619" s="143">
        <v>9413</v>
      </c>
      <c r="B8619" s="144" t="s">
        <v>10465</v>
      </c>
      <c r="C8619" s="145" t="s">
        <v>1917</v>
      </c>
      <c r="D8619" s="146">
        <v>434.96</v>
      </c>
    </row>
    <row r="8620" spans="1:4" ht="17.100000000000001" customHeight="1" x14ac:dyDescent="0.25">
      <c r="A8620" s="143">
        <v>9403</v>
      </c>
      <c r="B8620" s="144" t="s">
        <v>10466</v>
      </c>
      <c r="C8620" s="145" t="s">
        <v>1917</v>
      </c>
      <c r="D8620" s="146">
        <v>385.77</v>
      </c>
    </row>
    <row r="8621" spans="1:4" ht="17.100000000000001" customHeight="1" x14ac:dyDescent="0.25">
      <c r="A8621" s="143">
        <v>9348</v>
      </c>
      <c r="B8621" s="144" t="s">
        <v>10467</v>
      </c>
      <c r="C8621" s="145" t="s">
        <v>1917</v>
      </c>
      <c r="D8621" s="146">
        <v>330.79</v>
      </c>
    </row>
    <row r="8622" spans="1:4" ht="17.100000000000001" customHeight="1" x14ac:dyDescent="0.25">
      <c r="A8622" s="143">
        <v>9352</v>
      </c>
      <c r="B8622" s="144" t="s">
        <v>10468</v>
      </c>
      <c r="C8622" s="145" t="s">
        <v>1917</v>
      </c>
      <c r="D8622" s="146">
        <v>458.41</v>
      </c>
    </row>
    <row r="8623" spans="1:4" ht="17.100000000000001" customHeight="1" x14ac:dyDescent="0.25">
      <c r="A8623" s="143">
        <v>11613</v>
      </c>
      <c r="B8623" s="144" t="s">
        <v>10469</v>
      </c>
      <c r="C8623" s="145" t="s">
        <v>1917</v>
      </c>
      <c r="D8623" s="146">
        <v>70.08</v>
      </c>
    </row>
    <row r="8624" spans="1:4" ht="17.100000000000001" customHeight="1" x14ac:dyDescent="0.25">
      <c r="A8624" s="143">
        <v>2213</v>
      </c>
      <c r="B8624" s="144" t="s">
        <v>10470</v>
      </c>
      <c r="C8624" s="145" t="s">
        <v>1917</v>
      </c>
      <c r="D8624" s="146">
        <v>154.08000000000001</v>
      </c>
    </row>
    <row r="8625" spans="1:4" ht="17.100000000000001" customHeight="1" x14ac:dyDescent="0.25">
      <c r="A8625" s="143">
        <v>4269</v>
      </c>
      <c r="B8625" s="144" t="s">
        <v>10471</v>
      </c>
      <c r="C8625" s="145" t="s">
        <v>1917</v>
      </c>
      <c r="D8625" s="146">
        <v>27.97</v>
      </c>
    </row>
    <row r="8626" spans="1:4" ht="17.100000000000001" customHeight="1" x14ac:dyDescent="0.25">
      <c r="A8626" s="143">
        <v>2216</v>
      </c>
      <c r="B8626" s="144" t="s">
        <v>10472</v>
      </c>
      <c r="C8626" s="145" t="s">
        <v>1917</v>
      </c>
      <c r="D8626" s="146">
        <v>45.09</v>
      </c>
    </row>
    <row r="8627" spans="1:4" ht="17.100000000000001" customHeight="1" x14ac:dyDescent="0.25">
      <c r="A8627" s="143">
        <v>2205</v>
      </c>
      <c r="B8627" s="144" t="s">
        <v>10473</v>
      </c>
      <c r="C8627" s="145" t="s">
        <v>1917</v>
      </c>
      <c r="D8627" s="146">
        <v>44.02</v>
      </c>
    </row>
    <row r="8628" spans="1:4" ht="17.100000000000001" customHeight="1" x14ac:dyDescent="0.25">
      <c r="A8628" s="143">
        <v>2206</v>
      </c>
      <c r="B8628" s="144" t="s">
        <v>10474</v>
      </c>
      <c r="C8628" s="145" t="s">
        <v>1917</v>
      </c>
      <c r="D8628" s="146">
        <v>44.02</v>
      </c>
    </row>
    <row r="8629" spans="1:4" ht="17.100000000000001" customHeight="1" x14ac:dyDescent="0.25">
      <c r="A8629" s="143">
        <v>2207</v>
      </c>
      <c r="B8629" s="144" t="s">
        <v>10475</v>
      </c>
      <c r="C8629" s="145" t="s">
        <v>1917</v>
      </c>
      <c r="D8629" s="146">
        <v>43.63</v>
      </c>
    </row>
    <row r="8630" spans="1:4" ht="17.100000000000001" customHeight="1" x14ac:dyDescent="0.25">
      <c r="A8630" s="143">
        <v>2215</v>
      </c>
      <c r="B8630" s="144" t="s">
        <v>10476</v>
      </c>
      <c r="C8630" s="145" t="s">
        <v>1917</v>
      </c>
      <c r="D8630" s="146">
        <v>72.400000000000006</v>
      </c>
    </row>
    <row r="8631" spans="1:4" ht="17.100000000000001" customHeight="1" x14ac:dyDescent="0.25">
      <c r="A8631" s="143">
        <v>2218</v>
      </c>
      <c r="B8631" s="144" t="s">
        <v>10477</v>
      </c>
      <c r="C8631" s="145" t="s">
        <v>1917</v>
      </c>
      <c r="D8631" s="146">
        <v>106.45</v>
      </c>
    </row>
    <row r="8632" spans="1:4" ht="17.100000000000001" customHeight="1" x14ac:dyDescent="0.25">
      <c r="A8632" s="143">
        <v>2235</v>
      </c>
      <c r="B8632" s="144" t="s">
        <v>10478</v>
      </c>
      <c r="C8632" s="145" t="s">
        <v>1917</v>
      </c>
      <c r="D8632" s="146">
        <v>94.52</v>
      </c>
    </row>
    <row r="8633" spans="1:4" ht="17.100000000000001" customHeight="1" x14ac:dyDescent="0.25">
      <c r="A8633" s="143">
        <v>7675</v>
      </c>
      <c r="B8633" s="144" t="s">
        <v>10479</v>
      </c>
      <c r="C8633" s="145" t="s">
        <v>1917</v>
      </c>
      <c r="D8633" s="146">
        <v>181.41</v>
      </c>
    </row>
    <row r="8634" spans="1:4" ht="34.15" customHeight="1" x14ac:dyDescent="0.25">
      <c r="A8634" s="143">
        <v>10841</v>
      </c>
      <c r="B8634" s="144" t="s">
        <v>10480</v>
      </c>
      <c r="C8634" s="145" t="s">
        <v>1917</v>
      </c>
      <c r="D8634" s="146">
        <v>432.78</v>
      </c>
    </row>
    <row r="8635" spans="1:4" ht="17.100000000000001" customHeight="1" x14ac:dyDescent="0.25">
      <c r="A8635" s="143">
        <v>3630</v>
      </c>
      <c r="B8635" s="144" t="s">
        <v>10481</v>
      </c>
      <c r="C8635" s="145" t="s">
        <v>1917</v>
      </c>
      <c r="D8635" s="146">
        <v>140.09</v>
      </c>
    </row>
    <row r="8636" spans="1:4" ht="15" customHeight="1" x14ac:dyDescent="0.25">
      <c r="A8636" s="143">
        <v>4946</v>
      </c>
      <c r="B8636" s="144" t="s">
        <v>10482</v>
      </c>
      <c r="C8636" s="145" t="s">
        <v>1917</v>
      </c>
      <c r="D8636" s="146">
        <v>20.350000000000001</v>
      </c>
    </row>
    <row r="8637" spans="1:4" ht="17.100000000000001" customHeight="1" x14ac:dyDescent="0.25">
      <c r="A8637" s="143">
        <v>4945</v>
      </c>
      <c r="B8637" s="144" t="s">
        <v>10483</v>
      </c>
      <c r="C8637" s="145" t="s">
        <v>1917</v>
      </c>
      <c r="D8637" s="146">
        <v>28.77</v>
      </c>
    </row>
    <row r="8638" spans="1:4" ht="15" customHeight="1" x14ac:dyDescent="0.25">
      <c r="A8638" s="143">
        <v>7694</v>
      </c>
      <c r="B8638" s="144" t="s">
        <v>10484</v>
      </c>
      <c r="C8638" s="145" t="s">
        <v>1917</v>
      </c>
      <c r="D8638" s="146">
        <v>30.37</v>
      </c>
    </row>
    <row r="8639" spans="1:4" ht="25.5" customHeight="1" x14ac:dyDescent="0.25">
      <c r="A8639" s="143">
        <v>11617</v>
      </c>
      <c r="B8639" s="144" t="s">
        <v>10485</v>
      </c>
      <c r="C8639" s="145" t="s">
        <v>10486</v>
      </c>
      <c r="D8639" s="146">
        <v>597.22</v>
      </c>
    </row>
    <row r="8640" spans="1:4" ht="25.5" customHeight="1" x14ac:dyDescent="0.25">
      <c r="A8640" s="143">
        <v>11616</v>
      </c>
      <c r="B8640" s="144" t="s">
        <v>10487</v>
      </c>
      <c r="C8640" s="145" t="s">
        <v>10486</v>
      </c>
      <c r="D8640" s="146">
        <v>588.24</v>
      </c>
    </row>
    <row r="8641" spans="1:4" ht="17.100000000000001" customHeight="1" x14ac:dyDescent="0.25">
      <c r="A8641" s="143">
        <v>9395</v>
      </c>
      <c r="B8641" s="144" t="s">
        <v>10488</v>
      </c>
      <c r="C8641" s="145" t="s">
        <v>2023</v>
      </c>
      <c r="D8641" s="146">
        <v>10.97</v>
      </c>
    </row>
    <row r="8642" spans="1:4" ht="17.100000000000001" customHeight="1" x14ac:dyDescent="0.25">
      <c r="A8642" s="143">
        <v>9218</v>
      </c>
      <c r="B8642" s="144" t="s">
        <v>10489</v>
      </c>
      <c r="C8642" s="145" t="s">
        <v>1917</v>
      </c>
      <c r="D8642" s="146">
        <v>259.98</v>
      </c>
    </row>
    <row r="8643" spans="1:4" ht="17.100000000000001" customHeight="1" x14ac:dyDescent="0.25">
      <c r="A8643" s="143">
        <v>9981</v>
      </c>
      <c r="B8643" s="144" t="s">
        <v>10490</v>
      </c>
      <c r="C8643" s="145" t="s">
        <v>1917</v>
      </c>
      <c r="D8643" s="146">
        <v>152.52000000000001</v>
      </c>
    </row>
    <row r="8644" spans="1:4" ht="17.100000000000001" customHeight="1" x14ac:dyDescent="0.25">
      <c r="A8644" s="143">
        <v>4356</v>
      </c>
      <c r="B8644" s="144" t="s">
        <v>10491</v>
      </c>
      <c r="C8644" s="145" t="s">
        <v>1917</v>
      </c>
      <c r="D8644" s="146">
        <v>152.22</v>
      </c>
    </row>
    <row r="8645" spans="1:4" ht="17.100000000000001" customHeight="1" x14ac:dyDescent="0.25">
      <c r="A8645" s="143">
        <v>4355</v>
      </c>
      <c r="B8645" s="144" t="s">
        <v>10492</v>
      </c>
      <c r="C8645" s="145" t="s">
        <v>1917</v>
      </c>
      <c r="D8645" s="146">
        <v>188.49</v>
      </c>
    </row>
    <row r="8646" spans="1:4" ht="17.100000000000001" customHeight="1" x14ac:dyDescent="0.25">
      <c r="A8646" s="143">
        <v>2230</v>
      </c>
      <c r="B8646" s="144" t="s">
        <v>10493</v>
      </c>
      <c r="C8646" s="145" t="s">
        <v>1917</v>
      </c>
      <c r="D8646" s="146">
        <v>237.74</v>
      </c>
    </row>
    <row r="8647" spans="1:4" ht="17.100000000000001" customHeight="1" x14ac:dyDescent="0.25">
      <c r="A8647" s="143">
        <v>3748</v>
      </c>
      <c r="B8647" s="144" t="s">
        <v>10494</v>
      </c>
      <c r="C8647" s="145" t="s">
        <v>1917</v>
      </c>
      <c r="D8647" s="146">
        <v>367.37</v>
      </c>
    </row>
    <row r="8648" spans="1:4" ht="17.100000000000001" customHeight="1" x14ac:dyDescent="0.25">
      <c r="A8648" s="143">
        <v>7335</v>
      </c>
      <c r="B8648" s="144" t="s">
        <v>10495</v>
      </c>
      <c r="C8648" s="145" t="s">
        <v>1917</v>
      </c>
      <c r="D8648" s="146">
        <v>237.74</v>
      </c>
    </row>
    <row r="8649" spans="1:4" ht="15" customHeight="1" x14ac:dyDescent="0.25">
      <c r="A8649" s="143">
        <v>4346</v>
      </c>
      <c r="B8649" s="144" t="s">
        <v>10496</v>
      </c>
      <c r="C8649" s="145" t="s">
        <v>1917</v>
      </c>
      <c r="D8649" s="146">
        <v>158.38</v>
      </c>
    </row>
    <row r="8650" spans="1:4" ht="17.100000000000001" customHeight="1" x14ac:dyDescent="0.25">
      <c r="A8650" s="143">
        <v>8378</v>
      </c>
      <c r="B8650" s="144" t="s">
        <v>10497</v>
      </c>
      <c r="C8650" s="145" t="s">
        <v>1917</v>
      </c>
      <c r="D8650" s="146">
        <v>387.46</v>
      </c>
    </row>
    <row r="8651" spans="1:4" ht="17.100000000000001" customHeight="1" x14ac:dyDescent="0.25">
      <c r="A8651" s="143">
        <v>9396</v>
      </c>
      <c r="B8651" s="144" t="s">
        <v>10498</v>
      </c>
      <c r="C8651" s="145" t="s">
        <v>1917</v>
      </c>
      <c r="D8651" s="146">
        <v>164.22</v>
      </c>
    </row>
    <row r="8652" spans="1:4" ht="17.100000000000001" customHeight="1" x14ac:dyDescent="0.25">
      <c r="A8652" s="143">
        <v>9799</v>
      </c>
      <c r="B8652" s="144" t="s">
        <v>10499</v>
      </c>
      <c r="C8652" s="145" t="s">
        <v>1917</v>
      </c>
      <c r="D8652" s="146">
        <v>289.14999999999998</v>
      </c>
    </row>
    <row r="8653" spans="1:4" ht="15" customHeight="1" x14ac:dyDescent="0.25">
      <c r="A8653" s="143">
        <v>2234</v>
      </c>
      <c r="B8653" s="144" t="s">
        <v>10500</v>
      </c>
      <c r="C8653" s="145" t="s">
        <v>2023</v>
      </c>
      <c r="D8653" s="146">
        <v>4.3099999999999996</v>
      </c>
    </row>
    <row r="8654" spans="1:4" ht="15" customHeight="1" x14ac:dyDescent="0.25">
      <c r="A8654" s="143">
        <v>2232</v>
      </c>
      <c r="B8654" s="144" t="s">
        <v>10501</v>
      </c>
      <c r="C8654" s="145" t="s">
        <v>1917</v>
      </c>
      <c r="D8654" s="146">
        <v>18.47</v>
      </c>
    </row>
    <row r="8655" spans="1:4" ht="17.100000000000001" customHeight="1" x14ac:dyDescent="0.25">
      <c r="A8655" s="143">
        <v>3786</v>
      </c>
      <c r="B8655" s="144" t="s">
        <v>10502</v>
      </c>
      <c r="C8655" s="145" t="s">
        <v>1917</v>
      </c>
      <c r="D8655" s="146">
        <v>271.58999999999997</v>
      </c>
    </row>
    <row r="8656" spans="1:4" ht="17.100000000000001" customHeight="1" x14ac:dyDescent="0.25">
      <c r="A8656" s="143">
        <v>2223</v>
      </c>
      <c r="B8656" s="144" t="s">
        <v>10503</v>
      </c>
      <c r="C8656" s="145" t="s">
        <v>1917</v>
      </c>
      <c r="D8656" s="146">
        <v>48.97</v>
      </c>
    </row>
    <row r="8657" spans="1:4" ht="17.100000000000001" customHeight="1" x14ac:dyDescent="0.25">
      <c r="A8657" s="143">
        <v>7887</v>
      </c>
      <c r="B8657" s="144" t="s">
        <v>10504</v>
      </c>
      <c r="C8657" s="145" t="s">
        <v>2023</v>
      </c>
      <c r="D8657" s="146">
        <v>341.61</v>
      </c>
    </row>
    <row r="8658" spans="1:4" ht="15" customHeight="1" x14ac:dyDescent="0.25">
      <c r="A8658" s="143">
        <v>9633</v>
      </c>
      <c r="B8658" s="144" t="s">
        <v>10505</v>
      </c>
      <c r="C8658" s="145" t="s">
        <v>2023</v>
      </c>
      <c r="D8658" s="146">
        <v>38.450000000000003</v>
      </c>
    </row>
    <row r="8659" spans="1:4" ht="15" customHeight="1" x14ac:dyDescent="0.25">
      <c r="A8659" s="143">
        <v>2228</v>
      </c>
      <c r="B8659" s="144" t="s">
        <v>10506</v>
      </c>
      <c r="C8659" s="145" t="s">
        <v>2023</v>
      </c>
      <c r="D8659" s="146">
        <v>8.0500000000000007</v>
      </c>
    </row>
    <row r="8660" spans="1:4" ht="15" customHeight="1" x14ac:dyDescent="0.25">
      <c r="A8660" s="143">
        <v>11621</v>
      </c>
      <c r="B8660" s="144" t="s">
        <v>10507</v>
      </c>
      <c r="C8660" s="145" t="s">
        <v>2023</v>
      </c>
      <c r="D8660" s="146">
        <v>19.64</v>
      </c>
    </row>
    <row r="8661" spans="1:4" ht="15" customHeight="1" x14ac:dyDescent="0.25">
      <c r="A8661" s="143">
        <v>11622</v>
      </c>
      <c r="B8661" s="144" t="s">
        <v>10508</v>
      </c>
      <c r="C8661" s="145" t="s">
        <v>2023</v>
      </c>
      <c r="D8661" s="146">
        <v>35.83</v>
      </c>
    </row>
    <row r="8662" spans="1:4" ht="17.100000000000001" customHeight="1" x14ac:dyDescent="0.25">
      <c r="A8662" s="143">
        <v>10378</v>
      </c>
      <c r="B8662" s="144" t="s">
        <v>10509</v>
      </c>
      <c r="C8662" s="145" t="s">
        <v>1917</v>
      </c>
      <c r="D8662" s="146">
        <v>195.64</v>
      </c>
    </row>
    <row r="8663" spans="1:4" ht="17.100000000000001" customHeight="1" x14ac:dyDescent="0.25">
      <c r="A8663" s="143">
        <v>10379</v>
      </c>
      <c r="B8663" s="144" t="s">
        <v>10510</v>
      </c>
      <c r="C8663" s="145" t="s">
        <v>1917</v>
      </c>
      <c r="D8663" s="146">
        <v>385.37</v>
      </c>
    </row>
    <row r="8664" spans="1:4" ht="15" customHeight="1" x14ac:dyDescent="0.25">
      <c r="A8664" s="143">
        <v>10380</v>
      </c>
      <c r="B8664" s="144" t="s">
        <v>10511</v>
      </c>
      <c r="C8664" s="145" t="s">
        <v>1917</v>
      </c>
      <c r="D8664" s="146">
        <v>340.91</v>
      </c>
    </row>
    <row r="8665" spans="1:4" ht="17.100000000000001" customHeight="1" x14ac:dyDescent="0.25">
      <c r="A8665" s="143">
        <v>2227</v>
      </c>
      <c r="B8665" s="144" t="s">
        <v>10512</v>
      </c>
      <c r="C8665" s="145" t="s">
        <v>1917</v>
      </c>
      <c r="D8665" s="146">
        <v>631.20000000000005</v>
      </c>
    </row>
    <row r="8666" spans="1:4" ht="15" customHeight="1" x14ac:dyDescent="0.25">
      <c r="A8666" s="143">
        <v>5052</v>
      </c>
      <c r="B8666" s="144" t="s">
        <v>10513</v>
      </c>
      <c r="C8666" s="145" t="s">
        <v>1917</v>
      </c>
      <c r="D8666" s="146">
        <v>152.57</v>
      </c>
    </row>
    <row r="8667" spans="1:4" ht="17.100000000000001" customHeight="1" x14ac:dyDescent="0.25">
      <c r="A8667" s="143">
        <v>2224</v>
      </c>
      <c r="B8667" s="144" t="s">
        <v>10514</v>
      </c>
      <c r="C8667" s="145" t="s">
        <v>1917</v>
      </c>
      <c r="D8667" s="146">
        <v>174.02</v>
      </c>
    </row>
    <row r="8668" spans="1:4" ht="17.100000000000001" customHeight="1" x14ac:dyDescent="0.25">
      <c r="A8668" s="143">
        <v>9617</v>
      </c>
      <c r="B8668" s="144" t="s">
        <v>10515</v>
      </c>
      <c r="C8668" s="145" t="s">
        <v>1917</v>
      </c>
      <c r="D8668" s="146">
        <v>205.83</v>
      </c>
    </row>
    <row r="8669" spans="1:4" ht="17.100000000000001" customHeight="1" x14ac:dyDescent="0.25">
      <c r="A8669" s="143">
        <v>2225</v>
      </c>
      <c r="B8669" s="144" t="s">
        <v>10516</v>
      </c>
      <c r="C8669" s="145" t="s">
        <v>1917</v>
      </c>
      <c r="D8669" s="146">
        <v>76.489999999999995</v>
      </c>
    </row>
    <row r="8670" spans="1:4" ht="17.100000000000001" customHeight="1" x14ac:dyDescent="0.25">
      <c r="A8670" s="143">
        <v>2226</v>
      </c>
      <c r="B8670" s="144" t="s">
        <v>10517</v>
      </c>
      <c r="C8670" s="145" t="s">
        <v>1917</v>
      </c>
      <c r="D8670" s="146">
        <v>121.81</v>
      </c>
    </row>
    <row r="8671" spans="1:4" ht="25.5" customHeight="1" x14ac:dyDescent="0.25">
      <c r="A8671" s="143">
        <v>12704</v>
      </c>
      <c r="B8671" s="144" t="s">
        <v>10518</v>
      </c>
      <c r="C8671" s="145" t="s">
        <v>1917</v>
      </c>
      <c r="D8671" s="146">
        <v>312.02</v>
      </c>
    </row>
    <row r="8672" spans="1:4" ht="25.5" customHeight="1" x14ac:dyDescent="0.25">
      <c r="A8672" s="143">
        <v>12705</v>
      </c>
      <c r="B8672" s="144" t="s">
        <v>10519</v>
      </c>
      <c r="C8672" s="145" t="s">
        <v>1917</v>
      </c>
      <c r="D8672" s="146">
        <v>285.48</v>
      </c>
    </row>
    <row r="8673" spans="1:4" ht="17.100000000000001" customHeight="1" x14ac:dyDescent="0.25">
      <c r="A8673" s="143">
        <v>11068</v>
      </c>
      <c r="B8673" s="144" t="s">
        <v>10520</v>
      </c>
      <c r="C8673" s="145" t="s">
        <v>1917</v>
      </c>
      <c r="D8673" s="146">
        <v>431.53</v>
      </c>
    </row>
    <row r="8674" spans="1:4" ht="17.100000000000001" customHeight="1" x14ac:dyDescent="0.25">
      <c r="A8674" s="143">
        <v>4799</v>
      </c>
      <c r="B8674" s="144" t="s">
        <v>10521</v>
      </c>
      <c r="C8674" s="145" t="s">
        <v>1917</v>
      </c>
      <c r="D8674" s="146">
        <v>432.77</v>
      </c>
    </row>
    <row r="8675" spans="1:4" ht="15" customHeight="1" x14ac:dyDescent="0.25">
      <c r="A8675" s="143">
        <v>10047</v>
      </c>
      <c r="B8675" s="144" t="s">
        <v>10522</v>
      </c>
      <c r="C8675" s="145" t="s">
        <v>2023</v>
      </c>
      <c r="D8675" s="146">
        <v>18.149999999999999</v>
      </c>
    </row>
    <row r="8676" spans="1:4" ht="17.100000000000001" customHeight="1" x14ac:dyDescent="0.25">
      <c r="A8676" s="143">
        <v>12081</v>
      </c>
      <c r="B8676" s="144" t="s">
        <v>10523</v>
      </c>
      <c r="C8676" s="145" t="s">
        <v>2023</v>
      </c>
      <c r="D8676" s="146">
        <v>143.94999999999999</v>
      </c>
    </row>
    <row r="8677" spans="1:4" ht="15" customHeight="1" x14ac:dyDescent="0.25">
      <c r="A8677" s="143">
        <v>5013</v>
      </c>
      <c r="B8677" s="144" t="s">
        <v>10524</v>
      </c>
      <c r="C8677" s="145" t="s">
        <v>2023</v>
      </c>
      <c r="D8677" s="146">
        <v>12.5</v>
      </c>
    </row>
    <row r="8678" spans="1:4" ht="17.100000000000001" customHeight="1" x14ac:dyDescent="0.25">
      <c r="A8678" s="143">
        <v>9717</v>
      </c>
      <c r="B8678" s="144" t="s">
        <v>10525</v>
      </c>
      <c r="C8678" s="145" t="s">
        <v>2023</v>
      </c>
      <c r="D8678" s="146">
        <v>91.83</v>
      </c>
    </row>
    <row r="8679" spans="1:4" ht="15" customHeight="1" x14ac:dyDescent="0.25">
      <c r="A8679" s="143">
        <v>8835</v>
      </c>
      <c r="B8679" s="144" t="s">
        <v>10526</v>
      </c>
      <c r="C8679" s="145" t="s">
        <v>2023</v>
      </c>
      <c r="D8679" s="146">
        <v>23.28</v>
      </c>
    </row>
    <row r="8680" spans="1:4" ht="15" customHeight="1" x14ac:dyDescent="0.25">
      <c r="A8680" s="143">
        <v>5017</v>
      </c>
      <c r="B8680" s="144" t="s">
        <v>10527</v>
      </c>
      <c r="C8680" s="145" t="s">
        <v>2023</v>
      </c>
      <c r="D8680" s="146">
        <v>41.12</v>
      </c>
    </row>
    <row r="8681" spans="1:4" ht="15" customHeight="1" x14ac:dyDescent="0.25">
      <c r="A8681" s="143">
        <v>4795</v>
      </c>
      <c r="B8681" s="144" t="s">
        <v>10528</v>
      </c>
      <c r="C8681" s="145" t="s">
        <v>2023</v>
      </c>
      <c r="D8681" s="146">
        <v>33.799999999999997</v>
      </c>
    </row>
    <row r="8682" spans="1:4" ht="15" customHeight="1" x14ac:dyDescent="0.25">
      <c r="A8682" s="143">
        <v>8855</v>
      </c>
      <c r="C8682" s="145" t="s">
        <v>2023</v>
      </c>
      <c r="D8682" s="146">
        <v>37.090000000000003</v>
      </c>
    </row>
    <row r="8683" spans="1:4" ht="17.100000000000001" customHeight="1" x14ac:dyDescent="0.25">
      <c r="B8683" s="144" t="s">
        <v>10529</v>
      </c>
    </row>
    <row r="8684" spans="1:4" ht="17.100000000000001" customHeight="1" x14ac:dyDescent="0.25">
      <c r="A8684" s="143">
        <v>10354</v>
      </c>
      <c r="B8684" s="144" t="s">
        <v>10530</v>
      </c>
      <c r="C8684" s="145" t="s">
        <v>2023</v>
      </c>
      <c r="D8684" s="146">
        <v>44.07</v>
      </c>
    </row>
    <row r="8685" spans="1:4" ht="15" customHeight="1" x14ac:dyDescent="0.25">
      <c r="A8685" s="143">
        <v>9618</v>
      </c>
      <c r="B8685" s="144" t="s">
        <v>10531</v>
      </c>
      <c r="C8685" s="145" t="s">
        <v>2023</v>
      </c>
      <c r="D8685" s="146">
        <v>53.98</v>
      </c>
    </row>
    <row r="8686" spans="1:4" ht="15" customHeight="1" x14ac:dyDescent="0.25">
      <c r="A8686" s="143">
        <v>4758</v>
      </c>
      <c r="B8686" s="144" t="s">
        <v>10532</v>
      </c>
      <c r="C8686" s="145" t="s">
        <v>2023</v>
      </c>
      <c r="D8686" s="146">
        <v>27.51</v>
      </c>
    </row>
    <row r="8687" spans="1:4" ht="15" customHeight="1" x14ac:dyDescent="0.25">
      <c r="A8687" s="143">
        <v>2259</v>
      </c>
      <c r="B8687" s="144" t="s">
        <v>10533</v>
      </c>
      <c r="C8687" s="145" t="s">
        <v>2023</v>
      </c>
      <c r="D8687" s="146">
        <v>15.45</v>
      </c>
    </row>
    <row r="8688" spans="1:4" ht="15" customHeight="1" x14ac:dyDescent="0.25">
      <c r="A8688" s="143">
        <v>2260</v>
      </c>
      <c r="B8688" s="144" t="s">
        <v>10534</v>
      </c>
      <c r="C8688" s="145" t="s">
        <v>2023</v>
      </c>
      <c r="D8688" s="146">
        <v>19.25</v>
      </c>
    </row>
    <row r="8689" spans="1:4" ht="15" customHeight="1" x14ac:dyDescent="0.25">
      <c r="A8689" s="143">
        <v>11233</v>
      </c>
      <c r="B8689" s="144" t="s">
        <v>10535</v>
      </c>
      <c r="C8689" s="145" t="s">
        <v>2023</v>
      </c>
      <c r="D8689" s="146">
        <v>18.399999999999999</v>
      </c>
    </row>
    <row r="8690" spans="1:4" ht="15" customHeight="1" x14ac:dyDescent="0.25">
      <c r="A8690" s="143">
        <v>8373</v>
      </c>
      <c r="B8690" s="144" t="s">
        <v>10536</v>
      </c>
      <c r="C8690" s="145" t="s">
        <v>2023</v>
      </c>
      <c r="D8690" s="146">
        <v>21.98</v>
      </c>
    </row>
    <row r="8691" spans="1:4" ht="17.100000000000001" customHeight="1" x14ac:dyDescent="0.25">
      <c r="A8691" s="143">
        <v>12079</v>
      </c>
      <c r="B8691" s="144" t="s">
        <v>10537</v>
      </c>
      <c r="C8691" s="145" t="s">
        <v>2023</v>
      </c>
      <c r="D8691" s="146">
        <v>56.88</v>
      </c>
    </row>
    <row r="8692" spans="1:4" ht="17.100000000000001" customHeight="1" x14ac:dyDescent="0.25">
      <c r="A8692" s="143">
        <v>2276</v>
      </c>
      <c r="B8692" s="144" t="s">
        <v>10538</v>
      </c>
      <c r="C8692" s="145" t="s">
        <v>2023</v>
      </c>
      <c r="D8692" s="146">
        <v>21.73</v>
      </c>
    </row>
    <row r="8693" spans="1:4" ht="17.100000000000001" customHeight="1" x14ac:dyDescent="0.25">
      <c r="A8693" s="143">
        <v>12247</v>
      </c>
      <c r="B8693" s="144" t="s">
        <v>10539</v>
      </c>
      <c r="C8693" s="145" t="s">
        <v>2023</v>
      </c>
      <c r="D8693" s="146">
        <v>7.03</v>
      </c>
    </row>
    <row r="8694" spans="1:4" ht="17.100000000000001" customHeight="1" x14ac:dyDescent="0.25">
      <c r="A8694" s="143">
        <v>5064</v>
      </c>
      <c r="B8694" s="144" t="s">
        <v>10540</v>
      </c>
      <c r="C8694" s="145" t="s">
        <v>2023</v>
      </c>
      <c r="D8694" s="146">
        <v>17</v>
      </c>
    </row>
    <row r="8695" spans="1:4" ht="25.5" customHeight="1" x14ac:dyDescent="0.25">
      <c r="A8695" s="143">
        <v>3568</v>
      </c>
      <c r="B8695" s="144" t="s">
        <v>10541</v>
      </c>
      <c r="C8695" s="145" t="s">
        <v>2023</v>
      </c>
      <c r="D8695" s="146">
        <v>34.43</v>
      </c>
    </row>
    <row r="8696" spans="1:4" ht="25.5" customHeight="1" x14ac:dyDescent="0.25">
      <c r="A8696" s="143">
        <v>3570</v>
      </c>
      <c r="B8696" s="144" t="s">
        <v>10542</v>
      </c>
      <c r="C8696" s="145" t="s">
        <v>2023</v>
      </c>
      <c r="D8696" s="146">
        <v>34.43</v>
      </c>
    </row>
    <row r="8697" spans="1:4" ht="15" customHeight="1" x14ac:dyDescent="0.25">
      <c r="A8697" s="143">
        <v>2250</v>
      </c>
      <c r="B8697" s="144" t="s">
        <v>10543</v>
      </c>
      <c r="C8697" s="145" t="s">
        <v>2023</v>
      </c>
      <c r="D8697" s="146">
        <v>8.85</v>
      </c>
    </row>
    <row r="8698" spans="1:4" ht="15" customHeight="1" x14ac:dyDescent="0.25">
      <c r="A8698" s="143">
        <v>2248</v>
      </c>
      <c r="B8698" s="144" t="s">
        <v>10544</v>
      </c>
      <c r="C8698" s="145" t="s">
        <v>2023</v>
      </c>
      <c r="D8698" s="146">
        <v>7.18</v>
      </c>
    </row>
    <row r="8699" spans="1:4" ht="15" customHeight="1" x14ac:dyDescent="0.25">
      <c r="A8699" s="143">
        <v>2249</v>
      </c>
      <c r="B8699" s="144" t="s">
        <v>10545</v>
      </c>
      <c r="C8699" s="145" t="s">
        <v>2023</v>
      </c>
      <c r="D8699" s="146">
        <v>7.18</v>
      </c>
    </row>
    <row r="8700" spans="1:4" ht="17.100000000000001" customHeight="1" x14ac:dyDescent="0.25">
      <c r="A8700" s="143">
        <v>10219</v>
      </c>
      <c r="B8700" s="144" t="s">
        <v>10546</v>
      </c>
      <c r="C8700" s="145" t="s">
        <v>2023</v>
      </c>
      <c r="D8700" s="146">
        <v>41.24</v>
      </c>
    </row>
    <row r="8701" spans="1:4" ht="15" customHeight="1" x14ac:dyDescent="0.25">
      <c r="A8701" s="143">
        <v>12330</v>
      </c>
      <c r="B8701" s="144" t="s">
        <v>10547</v>
      </c>
      <c r="C8701" s="145" t="s">
        <v>2023</v>
      </c>
      <c r="D8701" s="146">
        <v>93.74</v>
      </c>
    </row>
    <row r="8702" spans="1:4" ht="17.100000000000001" customHeight="1" x14ac:dyDescent="0.25">
      <c r="A8702" s="143">
        <v>7652</v>
      </c>
      <c r="B8702" s="144" t="s">
        <v>10548</v>
      </c>
      <c r="C8702" s="145" t="s">
        <v>2023</v>
      </c>
      <c r="D8702" s="146">
        <v>27.63</v>
      </c>
    </row>
    <row r="8703" spans="1:4" ht="17.100000000000001" customHeight="1" x14ac:dyDescent="0.25">
      <c r="A8703" s="143">
        <v>10359</v>
      </c>
      <c r="B8703" s="144" t="s">
        <v>10549</v>
      </c>
      <c r="C8703" s="145" t="s">
        <v>2023</v>
      </c>
      <c r="D8703" s="146">
        <v>43.52</v>
      </c>
    </row>
    <row r="8704" spans="1:4" ht="17.100000000000001" customHeight="1" x14ac:dyDescent="0.25">
      <c r="A8704" s="143">
        <v>2251</v>
      </c>
      <c r="B8704" s="144" t="s">
        <v>10550</v>
      </c>
      <c r="C8704" s="145" t="s">
        <v>2023</v>
      </c>
      <c r="D8704" s="146">
        <v>24.98</v>
      </c>
    </row>
    <row r="8705" spans="1:4" ht="17.100000000000001" customHeight="1" x14ac:dyDescent="0.25">
      <c r="A8705" s="143">
        <v>2252</v>
      </c>
      <c r="B8705" s="144" t="s">
        <v>10551</v>
      </c>
      <c r="C8705" s="145" t="s">
        <v>2023</v>
      </c>
      <c r="D8705" s="146">
        <v>32.15</v>
      </c>
    </row>
    <row r="8706" spans="1:4" ht="17.100000000000001" customHeight="1" x14ac:dyDescent="0.25">
      <c r="A8706" s="143">
        <v>2253</v>
      </c>
      <c r="B8706" s="144" t="s">
        <v>10552</v>
      </c>
      <c r="C8706" s="145" t="s">
        <v>2023</v>
      </c>
      <c r="D8706" s="146">
        <v>44.21</v>
      </c>
    </row>
    <row r="8707" spans="1:4" ht="17.100000000000001" customHeight="1" x14ac:dyDescent="0.25">
      <c r="A8707" s="143">
        <v>9542</v>
      </c>
      <c r="B8707" s="144" t="s">
        <v>10553</v>
      </c>
      <c r="C8707" s="145" t="s">
        <v>2023</v>
      </c>
      <c r="D8707" s="146">
        <v>39.840000000000003</v>
      </c>
    </row>
    <row r="8708" spans="1:4" ht="25.5" customHeight="1" x14ac:dyDescent="0.25">
      <c r="A8708" s="143">
        <v>10827</v>
      </c>
      <c r="B8708" s="144" t="s">
        <v>10554</v>
      </c>
      <c r="C8708" s="145" t="s">
        <v>2023</v>
      </c>
      <c r="D8708" s="146">
        <v>50.65</v>
      </c>
    </row>
    <row r="8709" spans="1:4" ht="17.100000000000001" customHeight="1" x14ac:dyDescent="0.25">
      <c r="A8709" s="143">
        <v>11745</v>
      </c>
      <c r="B8709" s="144" t="s">
        <v>10555</v>
      </c>
      <c r="C8709" s="145" t="s">
        <v>2023</v>
      </c>
      <c r="D8709" s="146">
        <v>128.72999999999999</v>
      </c>
    </row>
    <row r="8710" spans="1:4" ht="15" customHeight="1" x14ac:dyDescent="0.25">
      <c r="A8710" s="143">
        <v>2255</v>
      </c>
      <c r="B8710" s="144" t="s">
        <v>10556</v>
      </c>
      <c r="C8710" s="145" t="s">
        <v>2023</v>
      </c>
      <c r="D8710" s="146">
        <v>25.69</v>
      </c>
    </row>
    <row r="8711" spans="1:4" ht="15" customHeight="1" x14ac:dyDescent="0.25">
      <c r="A8711" s="143">
        <v>4772</v>
      </c>
      <c r="B8711" s="144" t="s">
        <v>10557</v>
      </c>
      <c r="C8711" s="145" t="s">
        <v>2023</v>
      </c>
      <c r="D8711" s="146">
        <v>24.81</v>
      </c>
    </row>
    <row r="8712" spans="1:4" ht="15" customHeight="1" x14ac:dyDescent="0.25">
      <c r="A8712" s="143">
        <v>2254</v>
      </c>
      <c r="B8712" s="144" t="s">
        <v>10558</v>
      </c>
      <c r="C8712" s="145" t="s">
        <v>2023</v>
      </c>
      <c r="D8712" s="146">
        <v>26.84</v>
      </c>
    </row>
    <row r="8713" spans="1:4" ht="15" customHeight="1" x14ac:dyDescent="0.25">
      <c r="A8713" s="143">
        <v>4760</v>
      </c>
      <c r="B8713" s="144" t="s">
        <v>10559</v>
      </c>
      <c r="C8713" s="145" t="s">
        <v>2023</v>
      </c>
      <c r="D8713" s="146">
        <v>21.75</v>
      </c>
    </row>
    <row r="8714" spans="1:4" ht="17.100000000000001" customHeight="1" x14ac:dyDescent="0.25">
      <c r="A8714" s="143">
        <v>11544</v>
      </c>
      <c r="B8714" s="144" t="s">
        <v>10560</v>
      </c>
      <c r="C8714" s="145" t="s">
        <v>2023</v>
      </c>
      <c r="D8714" s="146">
        <v>102.07</v>
      </c>
    </row>
    <row r="8715" spans="1:4" ht="17.100000000000001" customHeight="1" x14ac:dyDescent="0.25">
      <c r="A8715" s="143">
        <v>8943</v>
      </c>
      <c r="B8715" s="144" t="s">
        <v>10561</v>
      </c>
      <c r="C8715" s="145" t="s">
        <v>2023</v>
      </c>
      <c r="D8715" s="146">
        <v>28.84</v>
      </c>
    </row>
    <row r="8716" spans="1:4" ht="17.100000000000001" customHeight="1" x14ac:dyDescent="0.25">
      <c r="A8716" s="143">
        <v>2257</v>
      </c>
      <c r="B8716" s="144" t="s">
        <v>10562</v>
      </c>
      <c r="C8716" s="145" t="s">
        <v>2023</v>
      </c>
      <c r="D8716" s="146">
        <v>28.43</v>
      </c>
    </row>
    <row r="8717" spans="1:4" ht="17.100000000000001" customHeight="1" x14ac:dyDescent="0.25">
      <c r="A8717" s="143">
        <v>2258</v>
      </c>
      <c r="B8717" s="144" t="s">
        <v>10563</v>
      </c>
      <c r="C8717" s="145" t="s">
        <v>2023</v>
      </c>
      <c r="D8717" s="146">
        <v>40.619999999999997</v>
      </c>
    </row>
    <row r="8718" spans="1:4" ht="17.100000000000001" customHeight="1" x14ac:dyDescent="0.25">
      <c r="A8718" s="143">
        <v>2256</v>
      </c>
      <c r="B8718" s="144" t="s">
        <v>10564</v>
      </c>
      <c r="C8718" s="145" t="s">
        <v>2023</v>
      </c>
      <c r="D8718" s="146">
        <v>23.8</v>
      </c>
    </row>
    <row r="8719" spans="1:4" ht="15" customHeight="1" x14ac:dyDescent="0.25">
      <c r="A8719" s="143">
        <v>10046</v>
      </c>
      <c r="B8719" s="144" t="s">
        <v>10565</v>
      </c>
      <c r="C8719" s="145" t="s">
        <v>2023</v>
      </c>
      <c r="D8719" s="146">
        <v>23.81</v>
      </c>
    </row>
    <row r="8720" spans="1:4" ht="17.100000000000001" customHeight="1" x14ac:dyDescent="0.25">
      <c r="A8720" s="143">
        <v>11744</v>
      </c>
      <c r="B8720" s="144" t="s">
        <v>10566</v>
      </c>
      <c r="C8720" s="145" t="s">
        <v>2023</v>
      </c>
      <c r="D8720" s="146">
        <v>128.72999999999999</v>
      </c>
    </row>
    <row r="8721" spans="1:4" ht="17.100000000000001" customHeight="1" x14ac:dyDescent="0.25">
      <c r="A8721" s="143">
        <v>7784</v>
      </c>
      <c r="B8721" s="144" t="s">
        <v>10567</v>
      </c>
      <c r="C8721" s="145" t="s">
        <v>2023</v>
      </c>
      <c r="D8721" s="146">
        <v>42.92</v>
      </c>
    </row>
    <row r="8722" spans="1:4" ht="17.100000000000001" customHeight="1" x14ac:dyDescent="0.25">
      <c r="A8722" s="143">
        <v>9044</v>
      </c>
      <c r="B8722" s="144" t="s">
        <v>10568</v>
      </c>
      <c r="C8722" s="145" t="s">
        <v>2023</v>
      </c>
      <c r="D8722" s="146">
        <v>20.21</v>
      </c>
    </row>
    <row r="8723" spans="1:4" ht="17.100000000000001" customHeight="1" x14ac:dyDescent="0.25">
      <c r="A8723" s="143">
        <v>2272</v>
      </c>
      <c r="B8723" s="144" t="s">
        <v>10569</v>
      </c>
      <c r="C8723" s="145" t="s">
        <v>2023</v>
      </c>
      <c r="D8723" s="146">
        <v>37.47</v>
      </c>
    </row>
    <row r="8724" spans="1:4" ht="17.100000000000001" customHeight="1" x14ac:dyDescent="0.25">
      <c r="A8724" s="143">
        <v>11360</v>
      </c>
      <c r="B8724" s="144" t="s">
        <v>10570</v>
      </c>
      <c r="C8724" s="145" t="s">
        <v>2023</v>
      </c>
      <c r="D8724" s="146">
        <v>272.26</v>
      </c>
    </row>
    <row r="8725" spans="1:4" ht="15" customHeight="1" x14ac:dyDescent="0.25">
      <c r="A8725" s="143">
        <v>4638</v>
      </c>
      <c r="B8725" s="144" t="s">
        <v>10571</v>
      </c>
      <c r="C8725" s="145" t="s">
        <v>2023</v>
      </c>
      <c r="D8725" s="146">
        <v>34.049999999999997</v>
      </c>
    </row>
    <row r="8726" spans="1:4" ht="15" customHeight="1" x14ac:dyDescent="0.25">
      <c r="A8726" s="143">
        <v>2262</v>
      </c>
      <c r="B8726" s="144" t="s">
        <v>10572</v>
      </c>
      <c r="C8726" s="145" t="s">
        <v>2023</v>
      </c>
      <c r="D8726" s="146">
        <v>86.15</v>
      </c>
    </row>
    <row r="8727" spans="1:4" ht="15" customHeight="1" x14ac:dyDescent="0.25">
      <c r="A8727" s="143">
        <v>10567</v>
      </c>
      <c r="B8727" s="144" t="s">
        <v>10573</v>
      </c>
      <c r="C8727" s="145" t="s">
        <v>2023</v>
      </c>
      <c r="D8727" s="146">
        <v>26.62</v>
      </c>
    </row>
    <row r="8728" spans="1:4" ht="15" customHeight="1" x14ac:dyDescent="0.25">
      <c r="A8728" s="143">
        <v>2264</v>
      </c>
      <c r="B8728" s="144" t="s">
        <v>10574</v>
      </c>
      <c r="C8728" s="145" t="s">
        <v>2023</v>
      </c>
      <c r="D8728" s="146">
        <v>13.15</v>
      </c>
    </row>
    <row r="8729" spans="1:4" ht="15" customHeight="1" x14ac:dyDescent="0.25">
      <c r="A8729" s="143">
        <v>2265</v>
      </c>
      <c r="B8729" s="144" t="s">
        <v>10575</v>
      </c>
      <c r="C8729" s="145" t="s">
        <v>2023</v>
      </c>
      <c r="D8729" s="146">
        <v>14.43</v>
      </c>
    </row>
    <row r="8730" spans="1:4" ht="15" customHeight="1" x14ac:dyDescent="0.25">
      <c r="A8730" s="143">
        <v>12331</v>
      </c>
      <c r="B8730" s="144" t="s">
        <v>10576</v>
      </c>
      <c r="C8730" s="145" t="s">
        <v>2023</v>
      </c>
      <c r="D8730" s="146">
        <v>249.44</v>
      </c>
    </row>
    <row r="8731" spans="1:4" ht="15" customHeight="1" x14ac:dyDescent="0.25">
      <c r="A8731" s="143">
        <v>11545</v>
      </c>
      <c r="B8731" s="144" t="s">
        <v>10577</v>
      </c>
      <c r="C8731" s="145" t="s">
        <v>2023</v>
      </c>
      <c r="D8731" s="146">
        <v>279.08999999999997</v>
      </c>
    </row>
    <row r="8732" spans="1:4" ht="15" customHeight="1" x14ac:dyDescent="0.25">
      <c r="A8732" s="143">
        <v>7285</v>
      </c>
      <c r="B8732" s="144" t="s">
        <v>10578</v>
      </c>
      <c r="C8732" s="145" t="s">
        <v>2023</v>
      </c>
      <c r="D8732" s="146">
        <v>56.03</v>
      </c>
    </row>
    <row r="8733" spans="1:4" ht="15" customHeight="1" x14ac:dyDescent="0.25">
      <c r="A8733" s="143">
        <v>12445</v>
      </c>
      <c r="B8733" s="144" t="s">
        <v>10579</v>
      </c>
      <c r="C8733" s="145" t="s">
        <v>2023</v>
      </c>
      <c r="D8733" s="146">
        <v>88.82</v>
      </c>
    </row>
    <row r="8734" spans="1:4" ht="15" customHeight="1" x14ac:dyDescent="0.25">
      <c r="A8734" s="143">
        <v>2266</v>
      </c>
      <c r="B8734" s="144" t="s">
        <v>10580</v>
      </c>
      <c r="C8734" s="145" t="s">
        <v>2023</v>
      </c>
      <c r="D8734" s="146">
        <v>63.45</v>
      </c>
    </row>
    <row r="8735" spans="1:4" ht="15" customHeight="1" x14ac:dyDescent="0.25">
      <c r="A8735" s="143">
        <v>2267</v>
      </c>
      <c r="B8735" s="144" t="s">
        <v>10581</v>
      </c>
      <c r="C8735" s="145" t="s">
        <v>2023</v>
      </c>
      <c r="D8735" s="146">
        <v>71.23</v>
      </c>
    </row>
    <row r="8736" spans="1:4" ht="15" customHeight="1" x14ac:dyDescent="0.25">
      <c r="A8736" s="143">
        <v>4639</v>
      </c>
      <c r="B8736" s="144" t="s">
        <v>10582</v>
      </c>
      <c r="C8736" s="145" t="s">
        <v>2023</v>
      </c>
      <c r="D8736" s="146">
        <v>84.49</v>
      </c>
    </row>
    <row r="8737" spans="1:4" ht="15" customHeight="1" x14ac:dyDescent="0.25">
      <c r="A8737" s="143">
        <v>10653</v>
      </c>
      <c r="B8737" s="144" t="s">
        <v>10583</v>
      </c>
      <c r="C8737" s="145" t="s">
        <v>2023</v>
      </c>
      <c r="D8737" s="146">
        <v>42.63</v>
      </c>
    </row>
    <row r="8738" spans="1:4" ht="15" customHeight="1" x14ac:dyDescent="0.25">
      <c r="A8738" s="143">
        <v>9584</v>
      </c>
      <c r="B8738" s="144" t="s">
        <v>10584</v>
      </c>
      <c r="C8738" s="145" t="s">
        <v>2023</v>
      </c>
      <c r="D8738" s="146">
        <v>111.44</v>
      </c>
    </row>
    <row r="8739" spans="1:4" ht="15" customHeight="1" x14ac:dyDescent="0.25">
      <c r="A8739" s="143">
        <v>9587</v>
      </c>
      <c r="B8739" s="144" t="s">
        <v>10585</v>
      </c>
      <c r="C8739" s="145" t="s">
        <v>2023</v>
      </c>
      <c r="D8739" s="146">
        <v>84.82</v>
      </c>
    </row>
    <row r="8740" spans="1:4" ht="15" customHeight="1" x14ac:dyDescent="0.25">
      <c r="A8740" s="143">
        <v>7846</v>
      </c>
      <c r="B8740" s="144" t="s">
        <v>10586</v>
      </c>
      <c r="C8740" s="145" t="s">
        <v>2023</v>
      </c>
      <c r="D8740" s="146">
        <v>82.13</v>
      </c>
    </row>
    <row r="8741" spans="1:4" ht="15" customHeight="1" x14ac:dyDescent="0.25">
      <c r="A8741" s="143">
        <v>7699</v>
      </c>
      <c r="B8741" s="144" t="s">
        <v>10587</v>
      </c>
      <c r="C8741" s="145" t="s">
        <v>2023</v>
      </c>
      <c r="D8741" s="146">
        <v>89.98</v>
      </c>
    </row>
    <row r="8742" spans="1:4" ht="15" customHeight="1" x14ac:dyDescent="0.25">
      <c r="A8742" s="143">
        <v>4897</v>
      </c>
      <c r="B8742" s="144" t="s">
        <v>10588</v>
      </c>
      <c r="C8742" s="145" t="s">
        <v>2023</v>
      </c>
      <c r="D8742" s="146">
        <v>63.45</v>
      </c>
    </row>
    <row r="8743" spans="1:4" ht="15" customHeight="1" x14ac:dyDescent="0.25">
      <c r="A8743" s="143">
        <v>2270</v>
      </c>
      <c r="B8743" s="144" t="s">
        <v>10589</v>
      </c>
      <c r="C8743" s="145" t="s">
        <v>2023</v>
      </c>
      <c r="D8743" s="146">
        <v>42.76</v>
      </c>
    </row>
    <row r="8744" spans="1:4" ht="15" customHeight="1" x14ac:dyDescent="0.25">
      <c r="A8744" s="143">
        <v>2271</v>
      </c>
      <c r="B8744" s="144" t="s">
        <v>10590</v>
      </c>
      <c r="C8744" s="145" t="s">
        <v>2023</v>
      </c>
      <c r="D8744" s="146">
        <v>67.02</v>
      </c>
    </row>
    <row r="8745" spans="1:4" ht="15" customHeight="1" x14ac:dyDescent="0.25">
      <c r="A8745" s="143">
        <v>2273</v>
      </c>
      <c r="B8745" s="144" t="s">
        <v>10591</v>
      </c>
      <c r="C8745" s="145" t="s">
        <v>2023</v>
      </c>
      <c r="D8745" s="146">
        <v>82.41</v>
      </c>
    </row>
    <row r="8746" spans="1:4" ht="15" customHeight="1" x14ac:dyDescent="0.25">
      <c r="A8746" s="143">
        <v>12421</v>
      </c>
      <c r="B8746" s="144" t="s">
        <v>10592</v>
      </c>
      <c r="C8746" s="145" t="s">
        <v>2023</v>
      </c>
      <c r="D8746" s="146">
        <v>594.70000000000005</v>
      </c>
    </row>
    <row r="8747" spans="1:4" ht="17.100000000000001" customHeight="1" x14ac:dyDescent="0.25">
      <c r="A8747" s="143">
        <v>9553</v>
      </c>
      <c r="B8747" s="144" t="s">
        <v>10593</v>
      </c>
      <c r="C8747" s="145" t="s">
        <v>2023</v>
      </c>
      <c r="D8747" s="146">
        <v>39.840000000000003</v>
      </c>
    </row>
    <row r="8748" spans="1:4" ht="15" customHeight="1" x14ac:dyDescent="0.25">
      <c r="A8748" s="143">
        <v>2268</v>
      </c>
      <c r="B8748" s="144" t="s">
        <v>10594</v>
      </c>
      <c r="C8748" s="145" t="s">
        <v>2023</v>
      </c>
      <c r="D8748" s="146">
        <v>29.73</v>
      </c>
    </row>
    <row r="8749" spans="1:4" ht="15" customHeight="1" x14ac:dyDescent="0.25">
      <c r="A8749" s="143">
        <v>2269</v>
      </c>
      <c r="B8749" s="144" t="s">
        <v>10595</v>
      </c>
      <c r="C8749" s="145" t="s">
        <v>2023</v>
      </c>
      <c r="D8749" s="146">
        <v>33.82</v>
      </c>
    </row>
    <row r="8750" spans="1:4" ht="15" customHeight="1" x14ac:dyDescent="0.25">
      <c r="A8750" s="143">
        <v>9082</v>
      </c>
      <c r="B8750" s="144" t="s">
        <v>10596</v>
      </c>
      <c r="C8750" s="145" t="s">
        <v>2023</v>
      </c>
      <c r="D8750" s="146">
        <v>18.899999999999999</v>
      </c>
    </row>
    <row r="8751" spans="1:4" ht="17.100000000000001" customHeight="1" x14ac:dyDescent="0.25">
      <c r="A8751" s="143">
        <v>9719</v>
      </c>
      <c r="B8751" s="144" t="s">
        <v>10597</v>
      </c>
      <c r="C8751" s="145" t="s">
        <v>2023</v>
      </c>
      <c r="D8751" s="146">
        <v>38.270000000000003</v>
      </c>
    </row>
    <row r="8752" spans="1:4" ht="17.100000000000001" customHeight="1" x14ac:dyDescent="0.25">
      <c r="A8752" s="143">
        <v>2305</v>
      </c>
      <c r="B8752" s="144" t="s">
        <v>10598</v>
      </c>
      <c r="C8752" s="145" t="s">
        <v>1917</v>
      </c>
      <c r="D8752" s="146">
        <v>6.93</v>
      </c>
    </row>
    <row r="8753" spans="1:4" ht="17.100000000000001" customHeight="1" x14ac:dyDescent="0.25">
      <c r="A8753" s="143">
        <v>2303</v>
      </c>
      <c r="B8753" s="144" t="s">
        <v>10599</v>
      </c>
      <c r="C8753" s="145" t="s">
        <v>1917</v>
      </c>
      <c r="D8753" s="146">
        <v>14.29</v>
      </c>
    </row>
    <row r="8754" spans="1:4" ht="17.100000000000001" customHeight="1" x14ac:dyDescent="0.25">
      <c r="A8754" s="143">
        <v>2313</v>
      </c>
      <c r="B8754" s="144" t="s">
        <v>10600</v>
      </c>
      <c r="C8754" s="145" t="s">
        <v>1917</v>
      </c>
      <c r="D8754" s="146">
        <v>7.09</v>
      </c>
    </row>
    <row r="8755" spans="1:4" ht="17.100000000000001" customHeight="1" x14ac:dyDescent="0.25">
      <c r="A8755" s="143">
        <v>2306</v>
      </c>
      <c r="B8755" s="144" t="s">
        <v>10601</v>
      </c>
      <c r="C8755" s="145" t="s">
        <v>1917</v>
      </c>
      <c r="D8755" s="146">
        <v>14.35</v>
      </c>
    </row>
    <row r="8756" spans="1:4" ht="17.100000000000001" customHeight="1" x14ac:dyDescent="0.25">
      <c r="A8756" s="143">
        <v>7808</v>
      </c>
      <c r="B8756" s="144" t="s">
        <v>10602</v>
      </c>
      <c r="C8756" s="145" t="s">
        <v>1917</v>
      </c>
      <c r="D8756" s="146">
        <v>13.8</v>
      </c>
    </row>
    <row r="8757" spans="1:4" ht="17.100000000000001" customHeight="1" x14ac:dyDescent="0.25">
      <c r="A8757" s="143">
        <v>9484</v>
      </c>
      <c r="B8757" s="144" t="s">
        <v>10603</v>
      </c>
      <c r="C8757" s="145" t="s">
        <v>1917</v>
      </c>
      <c r="D8757" s="146">
        <v>15.25</v>
      </c>
    </row>
    <row r="8758" spans="1:4" ht="17.100000000000001" customHeight="1" x14ac:dyDescent="0.25">
      <c r="A8758" s="143">
        <v>2308</v>
      </c>
      <c r="B8758" s="144" t="s">
        <v>10604</v>
      </c>
      <c r="C8758" s="145" t="s">
        <v>1917</v>
      </c>
      <c r="D8758" s="146">
        <v>13.97</v>
      </c>
    </row>
    <row r="8759" spans="1:4" ht="17.100000000000001" customHeight="1" x14ac:dyDescent="0.25">
      <c r="A8759" s="143">
        <v>2311</v>
      </c>
      <c r="B8759" s="144" t="s">
        <v>10605</v>
      </c>
      <c r="C8759" s="145" t="s">
        <v>1917</v>
      </c>
      <c r="D8759" s="146">
        <v>21.96</v>
      </c>
    </row>
    <row r="8760" spans="1:4" ht="25.5" customHeight="1" x14ac:dyDescent="0.25">
      <c r="A8760" s="143">
        <v>7696</v>
      </c>
      <c r="B8760" s="144" t="s">
        <v>10606</v>
      </c>
      <c r="C8760" s="145" t="s">
        <v>1917</v>
      </c>
      <c r="D8760" s="146">
        <v>32.9</v>
      </c>
    </row>
    <row r="8761" spans="1:4" ht="25.5" customHeight="1" x14ac:dyDescent="0.25">
      <c r="A8761" s="143">
        <v>7695</v>
      </c>
      <c r="B8761" s="144" t="s">
        <v>10607</v>
      </c>
      <c r="C8761" s="145" t="s">
        <v>1917</v>
      </c>
      <c r="D8761" s="146">
        <v>21.96</v>
      </c>
    </row>
    <row r="8762" spans="1:4" ht="17.100000000000001" customHeight="1" x14ac:dyDescent="0.25">
      <c r="A8762" s="143">
        <v>2304</v>
      </c>
      <c r="B8762" s="144" t="s">
        <v>10608</v>
      </c>
      <c r="C8762" s="145" t="s">
        <v>1917</v>
      </c>
      <c r="D8762" s="146">
        <v>7.6</v>
      </c>
    </row>
    <row r="8763" spans="1:4" ht="17.100000000000001" customHeight="1" x14ac:dyDescent="0.25">
      <c r="A8763" s="143">
        <v>4078</v>
      </c>
      <c r="B8763" s="144" t="s">
        <v>10609</v>
      </c>
      <c r="C8763" s="145" t="s">
        <v>1917</v>
      </c>
      <c r="D8763" s="146">
        <v>7.35</v>
      </c>
    </row>
    <row r="8764" spans="1:4" ht="17.100000000000001" customHeight="1" x14ac:dyDescent="0.25">
      <c r="A8764" s="143">
        <v>2310</v>
      </c>
      <c r="B8764" s="144" t="s">
        <v>10610</v>
      </c>
      <c r="C8764" s="145" t="s">
        <v>1917</v>
      </c>
      <c r="D8764" s="146">
        <v>20.91</v>
      </c>
    </row>
    <row r="8765" spans="1:4" ht="17.100000000000001" customHeight="1" x14ac:dyDescent="0.25">
      <c r="A8765" s="143">
        <v>2309</v>
      </c>
      <c r="B8765" s="144" t="s">
        <v>10611</v>
      </c>
      <c r="C8765" s="145" t="s">
        <v>1917</v>
      </c>
      <c r="D8765" s="146">
        <v>35.22</v>
      </c>
    </row>
    <row r="8766" spans="1:4" ht="15" customHeight="1" x14ac:dyDescent="0.25">
      <c r="A8766" s="143">
        <v>2283</v>
      </c>
      <c r="B8766" s="144" t="s">
        <v>10612</v>
      </c>
      <c r="C8766" s="145" t="s">
        <v>1917</v>
      </c>
      <c r="D8766" s="146">
        <v>12.48</v>
      </c>
    </row>
    <row r="8767" spans="1:4" ht="15" customHeight="1" x14ac:dyDescent="0.25">
      <c r="A8767" s="143">
        <v>12107</v>
      </c>
      <c r="B8767" s="144" t="s">
        <v>10613</v>
      </c>
      <c r="C8767" s="145" t="s">
        <v>1917</v>
      </c>
      <c r="D8767" s="146">
        <v>11.71</v>
      </c>
    </row>
    <row r="8768" spans="1:4" ht="15" customHeight="1" x14ac:dyDescent="0.25">
      <c r="A8768" s="143">
        <v>4644</v>
      </c>
      <c r="B8768" s="144" t="s">
        <v>10614</v>
      </c>
      <c r="C8768" s="145" t="s">
        <v>1917</v>
      </c>
      <c r="D8768" s="146">
        <v>16.11</v>
      </c>
    </row>
    <row r="8769" spans="1:4" ht="15" customHeight="1" x14ac:dyDescent="0.25">
      <c r="A8769" s="143">
        <v>2299</v>
      </c>
      <c r="B8769" s="144" t="s">
        <v>10615</v>
      </c>
      <c r="C8769" s="145" t="s">
        <v>1917</v>
      </c>
      <c r="D8769" s="146">
        <v>12.48</v>
      </c>
    </row>
    <row r="8770" spans="1:4" ht="15" customHeight="1" x14ac:dyDescent="0.25">
      <c r="A8770" s="143">
        <v>4293</v>
      </c>
      <c r="B8770" s="144" t="s">
        <v>10616</v>
      </c>
      <c r="C8770" s="145" t="s">
        <v>1917</v>
      </c>
      <c r="D8770" s="146">
        <v>12.48</v>
      </c>
    </row>
    <row r="8771" spans="1:4" ht="17.100000000000001" customHeight="1" x14ac:dyDescent="0.25">
      <c r="A8771" s="143">
        <v>2279</v>
      </c>
      <c r="B8771" s="144" t="s">
        <v>10617</v>
      </c>
      <c r="C8771" s="145" t="s">
        <v>1917</v>
      </c>
      <c r="D8771" s="146">
        <v>11.87</v>
      </c>
    </row>
    <row r="8772" spans="1:4" ht="17.100000000000001" customHeight="1" x14ac:dyDescent="0.25">
      <c r="A8772" s="143">
        <v>2278</v>
      </c>
      <c r="B8772" s="144" t="s">
        <v>10618</v>
      </c>
      <c r="C8772" s="145" t="s">
        <v>1917</v>
      </c>
      <c r="D8772" s="146">
        <v>8.61</v>
      </c>
    </row>
    <row r="8773" spans="1:4" ht="15" customHeight="1" x14ac:dyDescent="0.25">
      <c r="A8773" s="143">
        <v>4100</v>
      </c>
      <c r="C8773" s="145" t="s">
        <v>1917</v>
      </c>
      <c r="D8773" s="146">
        <v>17.48</v>
      </c>
    </row>
    <row r="8774" spans="1:4" ht="17.100000000000001" customHeight="1" x14ac:dyDescent="0.25">
      <c r="B8774" s="144" t="s">
        <v>10619</v>
      </c>
    </row>
    <row r="8775" spans="1:4" ht="17.100000000000001" customHeight="1" x14ac:dyDescent="0.25">
      <c r="A8775" s="143">
        <v>8624</v>
      </c>
      <c r="B8775" s="144" t="s">
        <v>10620</v>
      </c>
      <c r="C8775" s="145" t="s">
        <v>1917</v>
      </c>
      <c r="D8775" s="146">
        <v>14.38</v>
      </c>
    </row>
    <row r="8776" spans="1:4" ht="15" customHeight="1" x14ac:dyDescent="0.25">
      <c r="A8776" s="143">
        <v>8623</v>
      </c>
      <c r="B8776" s="144" t="s">
        <v>10621</v>
      </c>
      <c r="C8776" s="145" t="s">
        <v>1917</v>
      </c>
      <c r="D8776" s="146">
        <v>13.97</v>
      </c>
    </row>
    <row r="8777" spans="1:4" ht="15" customHeight="1" x14ac:dyDescent="0.25">
      <c r="A8777" s="143">
        <v>9151</v>
      </c>
      <c r="B8777" s="144" t="s">
        <v>10622</v>
      </c>
      <c r="C8777" s="145" t="s">
        <v>1917</v>
      </c>
      <c r="D8777" s="146">
        <v>6.27</v>
      </c>
    </row>
    <row r="8778" spans="1:4" ht="17.100000000000001" customHeight="1" x14ac:dyDescent="0.25">
      <c r="A8778" s="143">
        <v>2286</v>
      </c>
      <c r="B8778" s="144" t="s">
        <v>10623</v>
      </c>
      <c r="C8778" s="145" t="s">
        <v>1917</v>
      </c>
      <c r="D8778" s="146">
        <v>5.87</v>
      </c>
    </row>
    <row r="8779" spans="1:4" ht="17.100000000000001" customHeight="1" x14ac:dyDescent="0.25">
      <c r="A8779" s="143">
        <v>2284</v>
      </c>
      <c r="B8779" s="144" t="s">
        <v>10624</v>
      </c>
      <c r="C8779" s="145" t="s">
        <v>1917</v>
      </c>
      <c r="D8779" s="146">
        <v>6.39</v>
      </c>
    </row>
    <row r="8780" spans="1:4" ht="25.5" customHeight="1" x14ac:dyDescent="0.25">
      <c r="A8780" s="143">
        <v>3862</v>
      </c>
      <c r="B8780" s="144" t="s">
        <v>10625</v>
      </c>
      <c r="C8780" s="145" t="s">
        <v>1917</v>
      </c>
      <c r="D8780" s="146">
        <v>6.39</v>
      </c>
    </row>
    <row r="8781" spans="1:4" ht="25.5" customHeight="1" x14ac:dyDescent="0.25">
      <c r="A8781" s="143">
        <v>3857</v>
      </c>
      <c r="B8781" s="144" t="s">
        <v>10626</v>
      </c>
      <c r="C8781" s="145" t="s">
        <v>1917</v>
      </c>
      <c r="D8781" s="146">
        <v>6.07</v>
      </c>
    </row>
    <row r="8782" spans="1:4" ht="15" customHeight="1" x14ac:dyDescent="0.25">
      <c r="A8782" s="143">
        <v>9152</v>
      </c>
      <c r="B8782" s="144" t="s">
        <v>10627</v>
      </c>
      <c r="C8782" s="145" t="s">
        <v>1917</v>
      </c>
      <c r="D8782" s="146">
        <v>12.49</v>
      </c>
    </row>
    <row r="8783" spans="1:4" ht="17.100000000000001" customHeight="1" x14ac:dyDescent="0.25">
      <c r="A8783" s="143">
        <v>2288</v>
      </c>
      <c r="B8783" s="144" t="s">
        <v>10628</v>
      </c>
      <c r="C8783" s="145" t="s">
        <v>1917</v>
      </c>
      <c r="D8783" s="146">
        <v>13.25</v>
      </c>
    </row>
    <row r="8784" spans="1:4" ht="17.100000000000001" customHeight="1" x14ac:dyDescent="0.25">
      <c r="A8784" s="143">
        <v>2287</v>
      </c>
      <c r="B8784" s="144" t="s">
        <v>10629</v>
      </c>
      <c r="C8784" s="145" t="s">
        <v>1917</v>
      </c>
      <c r="D8784" s="146">
        <v>11.69</v>
      </c>
    </row>
    <row r="8785" spans="1:4" ht="17.100000000000001" customHeight="1" x14ac:dyDescent="0.25">
      <c r="A8785" s="143">
        <v>2285</v>
      </c>
      <c r="B8785" s="144" t="s">
        <v>10630</v>
      </c>
      <c r="C8785" s="145" t="s">
        <v>1917</v>
      </c>
      <c r="D8785" s="146">
        <v>12.74</v>
      </c>
    </row>
    <row r="8786" spans="1:4" ht="25.5" customHeight="1" x14ac:dyDescent="0.25">
      <c r="A8786" s="143">
        <v>3858</v>
      </c>
      <c r="B8786" s="144" t="s">
        <v>10631</v>
      </c>
      <c r="C8786" s="145" t="s">
        <v>1917</v>
      </c>
      <c r="D8786" s="146">
        <v>12.74</v>
      </c>
    </row>
    <row r="8787" spans="1:4" ht="25.5" customHeight="1" x14ac:dyDescent="0.25">
      <c r="A8787" s="143">
        <v>3860</v>
      </c>
      <c r="B8787" s="144" t="s">
        <v>10632</v>
      </c>
      <c r="C8787" s="145" t="s">
        <v>1917</v>
      </c>
      <c r="D8787" s="146">
        <v>12.08</v>
      </c>
    </row>
    <row r="8788" spans="1:4" ht="25.5" customHeight="1" x14ac:dyDescent="0.25">
      <c r="A8788" s="143">
        <v>12777</v>
      </c>
      <c r="B8788" s="144" t="s">
        <v>10633</v>
      </c>
      <c r="C8788" s="145" t="s">
        <v>1903</v>
      </c>
      <c r="D8788" s="146">
        <v>14</v>
      </c>
    </row>
    <row r="8789" spans="1:4" ht="17.100000000000001" customHeight="1" x14ac:dyDescent="0.25">
      <c r="A8789" s="143">
        <v>2300</v>
      </c>
      <c r="B8789" s="144" t="s">
        <v>10634</v>
      </c>
      <c r="C8789" s="145" t="s">
        <v>1917</v>
      </c>
      <c r="D8789" s="146">
        <v>18.75</v>
      </c>
    </row>
    <row r="8790" spans="1:4" ht="25.5" customHeight="1" x14ac:dyDescent="0.25">
      <c r="A8790" s="143">
        <v>2290</v>
      </c>
      <c r="B8790" s="144" t="s">
        <v>10635</v>
      </c>
      <c r="C8790" s="145" t="s">
        <v>1917</v>
      </c>
      <c r="D8790" s="146">
        <v>18.010000000000002</v>
      </c>
    </row>
    <row r="8791" spans="1:4" ht="25.5" customHeight="1" x14ac:dyDescent="0.25">
      <c r="A8791" s="143">
        <v>2293</v>
      </c>
      <c r="B8791" s="144" t="s">
        <v>10636</v>
      </c>
      <c r="C8791" s="145" t="s">
        <v>1917</v>
      </c>
      <c r="D8791" s="146">
        <v>30.47</v>
      </c>
    </row>
    <row r="8792" spans="1:4" ht="25.5" customHeight="1" x14ac:dyDescent="0.25">
      <c r="A8792" s="143">
        <v>2292</v>
      </c>
      <c r="B8792" s="144" t="s">
        <v>10637</v>
      </c>
      <c r="C8792" s="145" t="s">
        <v>1917</v>
      </c>
      <c r="D8792" s="146">
        <v>32.4</v>
      </c>
    </row>
    <row r="8793" spans="1:4" ht="25.5" customHeight="1" x14ac:dyDescent="0.25">
      <c r="A8793" s="143">
        <v>2296</v>
      </c>
      <c r="B8793" s="144" t="s">
        <v>10638</v>
      </c>
      <c r="C8793" s="145" t="s">
        <v>1917</v>
      </c>
      <c r="D8793" s="146">
        <v>32.03</v>
      </c>
    </row>
    <row r="8794" spans="1:4" ht="25.5" customHeight="1" x14ac:dyDescent="0.25">
      <c r="A8794" s="143">
        <v>2295</v>
      </c>
      <c r="B8794" s="144" t="s">
        <v>10639</v>
      </c>
      <c r="C8794" s="145" t="s">
        <v>1917</v>
      </c>
      <c r="D8794" s="146">
        <v>33.96</v>
      </c>
    </row>
    <row r="8795" spans="1:4" ht="17.100000000000001" customHeight="1" x14ac:dyDescent="0.25">
      <c r="A8795" s="143">
        <v>2280</v>
      </c>
      <c r="B8795" s="144" t="s">
        <v>10640</v>
      </c>
      <c r="C8795" s="145" t="s">
        <v>1917</v>
      </c>
      <c r="D8795" s="146">
        <v>6.38</v>
      </c>
    </row>
    <row r="8796" spans="1:4" ht="25.5" customHeight="1" x14ac:dyDescent="0.25">
      <c r="A8796" s="143">
        <v>2298</v>
      </c>
      <c r="B8796" s="144" t="s">
        <v>10641</v>
      </c>
      <c r="C8796" s="145" t="s">
        <v>1917</v>
      </c>
      <c r="D8796" s="146">
        <v>31.52</v>
      </c>
    </row>
    <row r="8797" spans="1:4" ht="25.5" customHeight="1" x14ac:dyDescent="0.25">
      <c r="A8797" s="143">
        <v>2289</v>
      </c>
      <c r="B8797" s="144" t="s">
        <v>10642</v>
      </c>
      <c r="C8797" s="145" t="s">
        <v>1917</v>
      </c>
      <c r="D8797" s="146">
        <v>19.38</v>
      </c>
    </row>
    <row r="8798" spans="1:4" ht="25.5" customHeight="1" x14ac:dyDescent="0.25">
      <c r="A8798" s="143">
        <v>2291</v>
      </c>
      <c r="B8798" s="144" t="s">
        <v>10643</v>
      </c>
      <c r="C8798" s="145" t="s">
        <v>1917</v>
      </c>
      <c r="D8798" s="146">
        <v>27.97</v>
      </c>
    </row>
    <row r="8799" spans="1:4" ht="25.5" customHeight="1" x14ac:dyDescent="0.25">
      <c r="A8799" s="143">
        <v>8146</v>
      </c>
      <c r="B8799" s="144" t="s">
        <v>10644</v>
      </c>
      <c r="C8799" s="145" t="s">
        <v>1917</v>
      </c>
      <c r="D8799" s="146">
        <v>33.96</v>
      </c>
    </row>
    <row r="8800" spans="1:4" ht="17.100000000000001" customHeight="1" x14ac:dyDescent="0.25">
      <c r="A8800" s="143">
        <v>2297</v>
      </c>
      <c r="B8800" s="144" t="s">
        <v>10645</v>
      </c>
      <c r="C8800" s="145" t="s">
        <v>1917</v>
      </c>
      <c r="D8800" s="146">
        <v>18.309999999999999</v>
      </c>
    </row>
    <row r="8801" spans="1:4" ht="17.100000000000001" customHeight="1" x14ac:dyDescent="0.25">
      <c r="A8801" s="143">
        <v>4936</v>
      </c>
      <c r="B8801" s="144" t="s">
        <v>10646</v>
      </c>
      <c r="C8801" s="145" t="s">
        <v>1917</v>
      </c>
      <c r="D8801" s="146">
        <v>7.26</v>
      </c>
    </row>
    <row r="8802" spans="1:4" ht="17.100000000000001" customHeight="1" x14ac:dyDescent="0.25">
      <c r="A8802" s="143">
        <v>2281</v>
      </c>
      <c r="B8802" s="144" t="s">
        <v>10647</v>
      </c>
      <c r="C8802" s="145" t="s">
        <v>1917</v>
      </c>
      <c r="D8802" s="146">
        <v>6.63</v>
      </c>
    </row>
    <row r="8803" spans="1:4" ht="17.100000000000001" customHeight="1" x14ac:dyDescent="0.25">
      <c r="A8803" s="143">
        <v>2282</v>
      </c>
      <c r="B8803" s="144" t="s">
        <v>10648</v>
      </c>
      <c r="C8803" s="145" t="s">
        <v>1917</v>
      </c>
      <c r="D8803" s="146">
        <v>6.31</v>
      </c>
    </row>
    <row r="8804" spans="1:4" ht="17.100000000000001" customHeight="1" x14ac:dyDescent="0.25">
      <c r="A8804" s="143">
        <v>4937</v>
      </c>
      <c r="B8804" s="144" t="s">
        <v>10649</v>
      </c>
      <c r="C8804" s="145" t="s">
        <v>1917</v>
      </c>
      <c r="D8804" s="146">
        <v>12.95</v>
      </c>
    </row>
    <row r="8805" spans="1:4" ht="15" customHeight="1" x14ac:dyDescent="0.25">
      <c r="A8805" s="143">
        <v>11755</v>
      </c>
      <c r="B8805" s="144" t="s">
        <v>10650</v>
      </c>
      <c r="C8805" s="145" t="s">
        <v>1917</v>
      </c>
      <c r="D8805" s="146">
        <v>911.27</v>
      </c>
    </row>
    <row r="8806" spans="1:4" ht="15" customHeight="1" x14ac:dyDescent="0.25">
      <c r="A8806" s="143">
        <v>2329</v>
      </c>
      <c r="B8806" s="144" t="s">
        <v>10651</v>
      </c>
      <c r="C8806" s="145" t="s">
        <v>1917</v>
      </c>
      <c r="D8806" s="146">
        <v>19.760000000000002</v>
      </c>
    </row>
    <row r="8807" spans="1:4" ht="15" customHeight="1" x14ac:dyDescent="0.25">
      <c r="A8807" s="143">
        <v>2319</v>
      </c>
      <c r="B8807" s="144" t="s">
        <v>10652</v>
      </c>
      <c r="C8807" s="145" t="s">
        <v>1917</v>
      </c>
      <c r="D8807" s="146">
        <v>34.869999999999997</v>
      </c>
    </row>
    <row r="8808" spans="1:4" ht="15" customHeight="1" x14ac:dyDescent="0.25">
      <c r="A8808" s="143">
        <v>2318</v>
      </c>
      <c r="B8808" s="144" t="s">
        <v>10653</v>
      </c>
      <c r="C8808" s="145" t="s">
        <v>1917</v>
      </c>
      <c r="D8808" s="146">
        <v>25.51</v>
      </c>
    </row>
    <row r="8809" spans="1:4" ht="25.5" customHeight="1" x14ac:dyDescent="0.25">
      <c r="A8809" s="143">
        <v>3724</v>
      </c>
      <c r="B8809" s="144" t="s">
        <v>10654</v>
      </c>
      <c r="C8809" s="145" t="s">
        <v>1917</v>
      </c>
      <c r="D8809" s="146">
        <v>11.64</v>
      </c>
    </row>
    <row r="8810" spans="1:4" ht="17.100000000000001" customHeight="1" x14ac:dyDescent="0.25">
      <c r="A8810" s="143">
        <v>2324</v>
      </c>
      <c r="B8810" s="144" t="s">
        <v>10655</v>
      </c>
      <c r="C8810" s="145" t="s">
        <v>1917</v>
      </c>
      <c r="D8810" s="146">
        <v>14.51</v>
      </c>
    </row>
    <row r="8811" spans="1:4" ht="17.100000000000001" customHeight="1" x14ac:dyDescent="0.25">
      <c r="A8811" s="143">
        <v>8402</v>
      </c>
      <c r="B8811" s="144" t="s">
        <v>10656</v>
      </c>
      <c r="C8811" s="145" t="s">
        <v>3612</v>
      </c>
      <c r="D8811" s="146">
        <v>26.62</v>
      </c>
    </row>
    <row r="8812" spans="1:4" ht="17.100000000000001" customHeight="1" x14ac:dyDescent="0.25">
      <c r="A8812" s="143">
        <v>2330</v>
      </c>
      <c r="B8812" s="144" t="s">
        <v>10657</v>
      </c>
      <c r="C8812" s="145" t="s">
        <v>3612</v>
      </c>
      <c r="D8812" s="146">
        <v>28.86</v>
      </c>
    </row>
    <row r="8813" spans="1:4" ht="25.5" customHeight="1" x14ac:dyDescent="0.25">
      <c r="A8813" s="143">
        <v>5070</v>
      </c>
      <c r="B8813" s="144" t="s">
        <v>10658</v>
      </c>
      <c r="C8813" s="145" t="s">
        <v>1917</v>
      </c>
      <c r="D8813" s="146">
        <v>21.36</v>
      </c>
    </row>
    <row r="8814" spans="1:4" ht="17.100000000000001" customHeight="1" x14ac:dyDescent="0.25">
      <c r="A8814" s="143">
        <v>2327</v>
      </c>
      <c r="B8814" s="144" t="s">
        <v>10659</v>
      </c>
      <c r="C8814" s="145" t="s">
        <v>1917</v>
      </c>
      <c r="D8814" s="146">
        <v>18.97</v>
      </c>
    </row>
    <row r="8815" spans="1:4" ht="17.100000000000001" customHeight="1" x14ac:dyDescent="0.25">
      <c r="A8815" s="143">
        <v>4651</v>
      </c>
      <c r="B8815" s="144" t="s">
        <v>10660</v>
      </c>
      <c r="C8815" s="145" t="s">
        <v>1917</v>
      </c>
      <c r="D8815" s="146">
        <v>21.7</v>
      </c>
    </row>
    <row r="8816" spans="1:4" ht="25.5" customHeight="1" x14ac:dyDescent="0.25">
      <c r="A8816" s="143">
        <v>5040</v>
      </c>
      <c r="B8816" s="144" t="s">
        <v>10661</v>
      </c>
      <c r="C8816" s="145" t="s">
        <v>1917</v>
      </c>
      <c r="D8816" s="146">
        <v>42.74</v>
      </c>
    </row>
    <row r="8817" spans="1:4" ht="17.100000000000001" customHeight="1" x14ac:dyDescent="0.25">
      <c r="A8817" s="143">
        <v>2322</v>
      </c>
      <c r="B8817" s="144" t="s">
        <v>10662</v>
      </c>
      <c r="C8817" s="145" t="s">
        <v>1917</v>
      </c>
      <c r="D8817" s="146">
        <v>10.130000000000001</v>
      </c>
    </row>
    <row r="8818" spans="1:4" ht="17.100000000000001" customHeight="1" x14ac:dyDescent="0.25">
      <c r="A8818" s="143">
        <v>2328</v>
      </c>
      <c r="B8818" s="144" t="s">
        <v>10663</v>
      </c>
      <c r="C8818" s="145" t="s">
        <v>1917</v>
      </c>
      <c r="D8818" s="146">
        <v>12.29</v>
      </c>
    </row>
    <row r="8819" spans="1:4" ht="25.5" customHeight="1" x14ac:dyDescent="0.25">
      <c r="A8819" s="143">
        <v>3761</v>
      </c>
      <c r="B8819" s="144" t="s">
        <v>10664</v>
      </c>
      <c r="C8819" s="145" t="s">
        <v>1917</v>
      </c>
      <c r="D8819" s="146">
        <v>72.11</v>
      </c>
    </row>
    <row r="8820" spans="1:4" ht="15" customHeight="1" x14ac:dyDescent="0.25">
      <c r="A8820" s="143">
        <v>4938</v>
      </c>
      <c r="B8820" s="144" t="s">
        <v>10665</v>
      </c>
      <c r="C8820" s="145" t="s">
        <v>1917</v>
      </c>
      <c r="D8820" s="146">
        <v>9.08</v>
      </c>
    </row>
    <row r="8821" spans="1:4" ht="15" customHeight="1" x14ac:dyDescent="0.25">
      <c r="A8821" s="143">
        <v>4939</v>
      </c>
      <c r="B8821" s="144" t="s">
        <v>10666</v>
      </c>
      <c r="C8821" s="145" t="s">
        <v>1917</v>
      </c>
      <c r="D8821" s="146">
        <v>18.2</v>
      </c>
    </row>
    <row r="8822" spans="1:4" ht="15" customHeight="1" x14ac:dyDescent="0.25">
      <c r="A8822" s="143">
        <v>4941</v>
      </c>
      <c r="B8822" s="144" t="s">
        <v>10667</v>
      </c>
      <c r="C8822" s="145" t="s">
        <v>1917</v>
      </c>
      <c r="D8822" s="146">
        <v>27.27</v>
      </c>
    </row>
    <row r="8823" spans="1:4" ht="25.5" customHeight="1" x14ac:dyDescent="0.25">
      <c r="A8823" s="143">
        <v>3714</v>
      </c>
      <c r="B8823" s="144" t="s">
        <v>10668</v>
      </c>
      <c r="C8823" s="145" t="s">
        <v>1917</v>
      </c>
      <c r="D8823" s="146">
        <v>12.65</v>
      </c>
    </row>
    <row r="8824" spans="1:4" ht="15" customHeight="1" x14ac:dyDescent="0.25">
      <c r="A8824" s="143">
        <v>3500</v>
      </c>
      <c r="B8824" s="144" t="s">
        <v>10669</v>
      </c>
      <c r="C8824" s="145" t="s">
        <v>3612</v>
      </c>
      <c r="D8824" s="146">
        <v>50.09</v>
      </c>
    </row>
    <row r="8825" spans="1:4" ht="17.100000000000001" customHeight="1" x14ac:dyDescent="0.25">
      <c r="A8825" s="143">
        <v>12316</v>
      </c>
      <c r="B8825" s="144" t="s">
        <v>10670</v>
      </c>
      <c r="C8825" s="145" t="s">
        <v>1917</v>
      </c>
      <c r="D8825" s="146">
        <v>19.97</v>
      </c>
    </row>
    <row r="8826" spans="1:4" ht="17.100000000000001" customHeight="1" x14ac:dyDescent="0.25">
      <c r="A8826" s="143">
        <v>3738</v>
      </c>
      <c r="B8826" s="144" t="s">
        <v>10671</v>
      </c>
      <c r="C8826" s="145" t="s">
        <v>1917</v>
      </c>
      <c r="D8826" s="146">
        <v>10.66</v>
      </c>
    </row>
    <row r="8827" spans="1:4" ht="17.100000000000001" customHeight="1" x14ac:dyDescent="0.25">
      <c r="A8827" s="143">
        <v>3758</v>
      </c>
      <c r="B8827" s="144" t="s">
        <v>10672</v>
      </c>
      <c r="C8827" s="145" t="s">
        <v>1917</v>
      </c>
      <c r="D8827" s="146">
        <v>3.52</v>
      </c>
    </row>
    <row r="8828" spans="1:4" ht="17.100000000000001" customHeight="1" x14ac:dyDescent="0.25">
      <c r="A8828" s="143">
        <v>2332</v>
      </c>
      <c r="B8828" s="144" t="s">
        <v>10673</v>
      </c>
      <c r="C8828" s="145" t="s">
        <v>3612</v>
      </c>
      <c r="D8828" s="146">
        <v>17.329999999999998</v>
      </c>
    </row>
    <row r="8829" spans="1:4" ht="17.100000000000001" customHeight="1" x14ac:dyDescent="0.25">
      <c r="A8829" s="143">
        <v>1807</v>
      </c>
      <c r="B8829" s="144" t="s">
        <v>10674</v>
      </c>
      <c r="C8829" s="145" t="s">
        <v>1917</v>
      </c>
      <c r="D8829" s="146">
        <v>29.33</v>
      </c>
    </row>
    <row r="8830" spans="1:4" ht="17.100000000000001" customHeight="1" x14ac:dyDescent="0.25">
      <c r="A8830" s="143">
        <v>2323</v>
      </c>
      <c r="B8830" s="144" t="s">
        <v>10675</v>
      </c>
      <c r="C8830" s="145" t="s">
        <v>1917</v>
      </c>
      <c r="D8830" s="146">
        <v>7.1</v>
      </c>
    </row>
    <row r="8831" spans="1:4" ht="17.100000000000001" customHeight="1" x14ac:dyDescent="0.25">
      <c r="A8831" s="143">
        <v>4050</v>
      </c>
      <c r="B8831" s="144" t="s">
        <v>10676</v>
      </c>
      <c r="C8831" s="145" t="s">
        <v>1917</v>
      </c>
      <c r="D8831" s="146">
        <v>129.52000000000001</v>
      </c>
    </row>
    <row r="8832" spans="1:4" ht="17.100000000000001" customHeight="1" x14ac:dyDescent="0.25">
      <c r="A8832" s="143">
        <v>10602</v>
      </c>
      <c r="B8832" s="144" t="s">
        <v>10677</v>
      </c>
      <c r="C8832" s="145" t="s">
        <v>1917</v>
      </c>
      <c r="D8832" s="146">
        <v>17.190000000000001</v>
      </c>
    </row>
    <row r="8833" spans="1:4" ht="25.5" customHeight="1" x14ac:dyDescent="0.25">
      <c r="A8833" s="143">
        <v>3962</v>
      </c>
      <c r="B8833" s="144" t="s">
        <v>10678</v>
      </c>
      <c r="C8833" s="145" t="s">
        <v>1917</v>
      </c>
      <c r="D8833" s="146">
        <v>25.2</v>
      </c>
    </row>
    <row r="8834" spans="1:4" ht="17.100000000000001" customHeight="1" x14ac:dyDescent="0.25">
      <c r="A8834" s="143">
        <v>2315</v>
      </c>
      <c r="B8834" s="144" t="s">
        <v>10679</v>
      </c>
      <c r="C8834" s="145" t="s">
        <v>1917</v>
      </c>
      <c r="D8834" s="146">
        <v>11.45</v>
      </c>
    </row>
    <row r="8835" spans="1:4" ht="17.100000000000001" customHeight="1" x14ac:dyDescent="0.25">
      <c r="A8835" s="143">
        <v>3760</v>
      </c>
      <c r="B8835" s="144" t="s">
        <v>10680</v>
      </c>
      <c r="C8835" s="145" t="s">
        <v>1917</v>
      </c>
      <c r="D8835" s="146">
        <v>24.46</v>
      </c>
    </row>
    <row r="8836" spans="1:4" ht="25.5" customHeight="1" x14ac:dyDescent="0.25">
      <c r="A8836" s="143">
        <v>3759</v>
      </c>
      <c r="B8836" s="144" t="s">
        <v>10681</v>
      </c>
      <c r="C8836" s="145" t="s">
        <v>1917</v>
      </c>
      <c r="D8836" s="146">
        <v>24.46</v>
      </c>
    </row>
    <row r="8837" spans="1:4" ht="17.100000000000001" customHeight="1" x14ac:dyDescent="0.25">
      <c r="A8837" s="143">
        <v>2314</v>
      </c>
      <c r="B8837" s="144" t="s">
        <v>10682</v>
      </c>
      <c r="C8837" s="145" t="s">
        <v>1917</v>
      </c>
      <c r="D8837" s="146">
        <v>13.46</v>
      </c>
    </row>
    <row r="8838" spans="1:4" ht="17.100000000000001" customHeight="1" x14ac:dyDescent="0.25">
      <c r="A8838" s="143">
        <v>11849</v>
      </c>
      <c r="B8838" s="144" t="s">
        <v>10683</v>
      </c>
      <c r="C8838" s="145" t="s">
        <v>1917</v>
      </c>
      <c r="D8838" s="146">
        <v>29.29</v>
      </c>
    </row>
    <row r="8839" spans="1:4" ht="17.100000000000001" customHeight="1" x14ac:dyDescent="0.25">
      <c r="A8839" s="143">
        <v>4653</v>
      </c>
      <c r="B8839" s="144" t="s">
        <v>10684</v>
      </c>
      <c r="C8839" s="145" t="s">
        <v>1917</v>
      </c>
      <c r="D8839" s="146">
        <v>15.3</v>
      </c>
    </row>
    <row r="8840" spans="1:4" ht="17.100000000000001" customHeight="1" x14ac:dyDescent="0.25">
      <c r="A8840" s="143">
        <v>4652</v>
      </c>
      <c r="B8840" s="144" t="s">
        <v>10685</v>
      </c>
      <c r="C8840" s="145" t="s">
        <v>1917</v>
      </c>
      <c r="D8840" s="146">
        <v>15.17</v>
      </c>
    </row>
    <row r="8841" spans="1:4" ht="15" customHeight="1" x14ac:dyDescent="0.25">
      <c r="A8841" s="143">
        <v>8434</v>
      </c>
      <c r="B8841" s="144" t="s">
        <v>10686</v>
      </c>
      <c r="C8841" s="145" t="s">
        <v>1917</v>
      </c>
      <c r="D8841" s="146">
        <v>4.43</v>
      </c>
    </row>
    <row r="8842" spans="1:4" ht="15" customHeight="1" x14ac:dyDescent="0.25">
      <c r="A8842" s="143">
        <v>2337</v>
      </c>
      <c r="B8842" s="144" t="s">
        <v>10687</v>
      </c>
      <c r="C8842" s="145" t="s">
        <v>1917</v>
      </c>
      <c r="D8842" s="146">
        <v>8.49</v>
      </c>
    </row>
    <row r="8843" spans="1:4" ht="15" customHeight="1" x14ac:dyDescent="0.25">
      <c r="A8843" s="143">
        <v>2339</v>
      </c>
      <c r="B8843" s="144" t="s">
        <v>10688</v>
      </c>
      <c r="C8843" s="145" t="s">
        <v>1917</v>
      </c>
      <c r="D8843" s="146">
        <v>14.3</v>
      </c>
    </row>
    <row r="8844" spans="1:4" ht="15" customHeight="1" x14ac:dyDescent="0.25">
      <c r="A8844" s="143">
        <v>10972</v>
      </c>
      <c r="B8844" s="144" t="s">
        <v>10689</v>
      </c>
      <c r="C8844" s="145" t="s">
        <v>2023</v>
      </c>
      <c r="D8844" s="146">
        <v>1.2</v>
      </c>
    </row>
    <row r="8845" spans="1:4" ht="17.100000000000001" customHeight="1" x14ac:dyDescent="0.25">
      <c r="A8845" s="143">
        <v>8456</v>
      </c>
      <c r="B8845" s="144" t="s">
        <v>10690</v>
      </c>
      <c r="C8845" s="145" t="s">
        <v>2023</v>
      </c>
      <c r="D8845" s="146">
        <v>7.4</v>
      </c>
    </row>
    <row r="8846" spans="1:4" ht="15" customHeight="1" x14ac:dyDescent="0.25">
      <c r="A8846" s="143">
        <v>9442</v>
      </c>
      <c r="B8846" s="144" t="s">
        <v>10691</v>
      </c>
      <c r="C8846" s="145" t="s">
        <v>1917</v>
      </c>
      <c r="D8846" s="146">
        <v>16.940000000000001</v>
      </c>
    </row>
    <row r="8847" spans="1:4" ht="15" customHeight="1" x14ac:dyDescent="0.25">
      <c r="A8847" s="143">
        <v>9443</v>
      </c>
      <c r="B8847" s="144" t="s">
        <v>10692</v>
      </c>
      <c r="C8847" s="145" t="s">
        <v>1917</v>
      </c>
      <c r="D8847" s="146">
        <v>33.92</v>
      </c>
    </row>
    <row r="8848" spans="1:4" ht="15" customHeight="1" x14ac:dyDescent="0.25">
      <c r="A8848" s="143">
        <v>4849</v>
      </c>
      <c r="B8848" s="144" t="s">
        <v>10693</v>
      </c>
      <c r="C8848" s="145" t="s">
        <v>1917</v>
      </c>
      <c r="D8848" s="146">
        <v>44.32</v>
      </c>
    </row>
    <row r="8849" spans="1:4" ht="15" customHeight="1" x14ac:dyDescent="0.25">
      <c r="A8849" s="143">
        <v>4850</v>
      </c>
      <c r="B8849" s="144" t="s">
        <v>10694</v>
      </c>
      <c r="C8849" s="145" t="s">
        <v>1917</v>
      </c>
      <c r="D8849" s="146">
        <v>22.82</v>
      </c>
    </row>
    <row r="8850" spans="1:4" ht="17.100000000000001" customHeight="1" x14ac:dyDescent="0.25">
      <c r="A8850" s="143">
        <v>4953</v>
      </c>
      <c r="B8850" s="144" t="s">
        <v>10695</v>
      </c>
      <c r="C8850" s="145" t="s">
        <v>1917</v>
      </c>
      <c r="D8850" s="146">
        <v>18.32</v>
      </c>
    </row>
    <row r="8851" spans="1:4" ht="25.5" customHeight="1" x14ac:dyDescent="0.25">
      <c r="A8851" s="143">
        <v>7638</v>
      </c>
      <c r="B8851" s="144" t="s">
        <v>10696</v>
      </c>
      <c r="C8851" s="145" t="s">
        <v>1917</v>
      </c>
      <c r="D8851" s="146">
        <v>25.43</v>
      </c>
    </row>
    <row r="8852" spans="1:4" ht="17.100000000000001" customHeight="1" x14ac:dyDescent="0.25">
      <c r="A8852" s="143">
        <v>2341</v>
      </c>
      <c r="B8852" s="144" t="s">
        <v>10697</v>
      </c>
      <c r="C8852" s="145" t="s">
        <v>1917</v>
      </c>
      <c r="D8852" s="146">
        <v>48.04</v>
      </c>
    </row>
    <row r="8853" spans="1:4" ht="25.5" customHeight="1" x14ac:dyDescent="0.25">
      <c r="A8853" s="143">
        <v>5004</v>
      </c>
      <c r="B8853" s="144" t="s">
        <v>10698</v>
      </c>
      <c r="C8853" s="145" t="s">
        <v>1917</v>
      </c>
      <c r="D8853" s="146">
        <v>36.369999999999997</v>
      </c>
    </row>
    <row r="8854" spans="1:4" ht="17.100000000000001" customHeight="1" x14ac:dyDescent="0.25">
      <c r="A8854" s="143">
        <v>3964</v>
      </c>
      <c r="B8854" s="144" t="s">
        <v>10699</v>
      </c>
      <c r="C8854" s="145" t="s">
        <v>395</v>
      </c>
      <c r="D8854" s="146">
        <v>7.2</v>
      </c>
    </row>
    <row r="8855" spans="1:4" ht="17.100000000000001" customHeight="1" x14ac:dyDescent="0.25">
      <c r="A8855" s="143">
        <v>9460</v>
      </c>
      <c r="B8855" s="144" t="s">
        <v>10700</v>
      </c>
      <c r="C8855" s="145" t="s">
        <v>1917</v>
      </c>
      <c r="D8855" s="146">
        <v>184.02</v>
      </c>
    </row>
    <row r="8856" spans="1:4" ht="17.100000000000001" customHeight="1" x14ac:dyDescent="0.25">
      <c r="A8856" s="143">
        <v>9457</v>
      </c>
      <c r="B8856" s="144" t="s">
        <v>10701</v>
      </c>
      <c r="C8856" s="145" t="s">
        <v>1917</v>
      </c>
      <c r="D8856" s="146">
        <v>184.02</v>
      </c>
    </row>
    <row r="8857" spans="1:4" ht="17.100000000000001" customHeight="1" x14ac:dyDescent="0.25">
      <c r="A8857" s="143">
        <v>9444</v>
      </c>
      <c r="B8857" s="144" t="s">
        <v>10702</v>
      </c>
      <c r="C8857" s="145" t="s">
        <v>1917</v>
      </c>
      <c r="D8857" s="146">
        <v>161</v>
      </c>
    </row>
    <row r="8858" spans="1:4" ht="17.100000000000001" customHeight="1" x14ac:dyDescent="0.25">
      <c r="A8858" s="143">
        <v>3838</v>
      </c>
      <c r="B8858" s="144" t="s">
        <v>10703</v>
      </c>
      <c r="C8858" s="145" t="s">
        <v>1917</v>
      </c>
      <c r="D8858" s="146">
        <v>50</v>
      </c>
    </row>
    <row r="8859" spans="1:4" ht="15" customHeight="1" x14ac:dyDescent="0.25">
      <c r="A8859" s="143">
        <v>2333</v>
      </c>
      <c r="B8859" s="144" t="s">
        <v>10704</v>
      </c>
      <c r="C8859" s="145" t="s">
        <v>1917</v>
      </c>
      <c r="D8859" s="146">
        <v>10.3</v>
      </c>
    </row>
    <row r="8860" spans="1:4" ht="17.100000000000001" customHeight="1" x14ac:dyDescent="0.25">
      <c r="A8860" s="143">
        <v>2336</v>
      </c>
      <c r="B8860" s="144" t="s">
        <v>10705</v>
      </c>
      <c r="C8860" s="145" t="s">
        <v>1917</v>
      </c>
      <c r="D8860" s="146">
        <v>9.1</v>
      </c>
    </row>
    <row r="8861" spans="1:4" ht="15" customHeight="1" x14ac:dyDescent="0.25">
      <c r="A8861" s="143">
        <v>3968</v>
      </c>
      <c r="B8861" s="144" t="s">
        <v>10706</v>
      </c>
      <c r="C8861" s="145" t="s">
        <v>395</v>
      </c>
      <c r="D8861" s="146">
        <v>8.69</v>
      </c>
    </row>
    <row r="8862" spans="1:4" ht="17.100000000000001" customHeight="1" x14ac:dyDescent="0.25">
      <c r="A8862" s="143">
        <v>2334</v>
      </c>
      <c r="B8862" s="144" t="s">
        <v>10707</v>
      </c>
      <c r="C8862" s="145" t="s">
        <v>1917</v>
      </c>
      <c r="D8862" s="146">
        <v>7.16</v>
      </c>
    </row>
    <row r="8863" spans="1:4" ht="15" customHeight="1" x14ac:dyDescent="0.25">
      <c r="A8863" s="143">
        <v>9634</v>
      </c>
      <c r="B8863" s="144" t="s">
        <v>10708</v>
      </c>
      <c r="C8863" s="145" t="s">
        <v>1917</v>
      </c>
      <c r="D8863" s="146">
        <v>18.809999999999999</v>
      </c>
    </row>
    <row r="8864" spans="1:4" ht="15" customHeight="1" x14ac:dyDescent="0.25">
      <c r="A8864" s="143">
        <v>9854</v>
      </c>
      <c r="B8864" s="144" t="s">
        <v>10709</v>
      </c>
      <c r="C8864" s="145" t="s">
        <v>1917</v>
      </c>
      <c r="D8864" s="146">
        <v>15.45</v>
      </c>
    </row>
    <row r="8865" spans="1:4" ht="15" customHeight="1" x14ac:dyDescent="0.25">
      <c r="A8865" s="143">
        <v>10735</v>
      </c>
      <c r="B8865" s="144" t="s">
        <v>10710</v>
      </c>
      <c r="C8865" s="145" t="s">
        <v>1917</v>
      </c>
      <c r="D8865" s="146">
        <v>18.600000000000001</v>
      </c>
    </row>
    <row r="8866" spans="1:4" ht="25.5" customHeight="1" x14ac:dyDescent="0.25">
      <c r="A8866" s="143">
        <v>3733</v>
      </c>
      <c r="B8866" s="144" t="s">
        <v>10711</v>
      </c>
      <c r="C8866" s="145" t="s">
        <v>1917</v>
      </c>
      <c r="D8866" s="146">
        <v>15.09</v>
      </c>
    </row>
    <row r="8867" spans="1:4" ht="17.100000000000001" customHeight="1" x14ac:dyDescent="0.25">
      <c r="A8867" s="143">
        <v>4934</v>
      </c>
      <c r="B8867" s="144" t="s">
        <v>10712</v>
      </c>
      <c r="C8867" s="145" t="s">
        <v>1917</v>
      </c>
      <c r="D8867" s="146">
        <v>5.75</v>
      </c>
    </row>
    <row r="8868" spans="1:4" ht="17.100000000000001" customHeight="1" x14ac:dyDescent="0.25">
      <c r="A8868" s="143">
        <v>4327</v>
      </c>
      <c r="B8868" s="144" t="s">
        <v>10713</v>
      </c>
      <c r="C8868" s="145" t="s">
        <v>1917</v>
      </c>
      <c r="D8868" s="146">
        <v>6.4</v>
      </c>
    </row>
    <row r="8869" spans="1:4" ht="17.100000000000001" customHeight="1" x14ac:dyDescent="0.25">
      <c r="A8869" s="143">
        <v>4328</v>
      </c>
      <c r="B8869" s="144" t="s">
        <v>10714</v>
      </c>
      <c r="C8869" s="145" t="s">
        <v>1917</v>
      </c>
      <c r="D8869" s="146">
        <v>12.54</v>
      </c>
    </row>
    <row r="8870" spans="1:4" ht="17.100000000000001" customHeight="1" x14ac:dyDescent="0.25">
      <c r="A8870" s="143">
        <v>3841</v>
      </c>
      <c r="B8870" s="144" t="s">
        <v>10715</v>
      </c>
      <c r="C8870" s="145" t="s">
        <v>1917</v>
      </c>
      <c r="D8870" s="146">
        <v>12.62</v>
      </c>
    </row>
    <row r="8871" spans="1:4" ht="17.100000000000001" customHeight="1" x14ac:dyDescent="0.25">
      <c r="A8871" s="143">
        <v>7988</v>
      </c>
      <c r="B8871" s="144" t="s">
        <v>10716</v>
      </c>
      <c r="C8871" s="145" t="s">
        <v>1917</v>
      </c>
      <c r="D8871" s="146">
        <v>14.74</v>
      </c>
    </row>
    <row r="8872" spans="1:4" ht="15" customHeight="1" x14ac:dyDescent="0.25">
      <c r="A8872" s="143">
        <v>2343</v>
      </c>
      <c r="B8872" s="144" t="s">
        <v>10717</v>
      </c>
      <c r="C8872" s="145" t="s">
        <v>3612</v>
      </c>
      <c r="D8872" s="146">
        <v>7.5</v>
      </c>
    </row>
    <row r="8873" spans="1:4" ht="15" customHeight="1" x14ac:dyDescent="0.25">
      <c r="A8873" s="143">
        <v>7387</v>
      </c>
      <c r="B8873" s="144" t="s">
        <v>10718</v>
      </c>
      <c r="C8873" s="145" t="s">
        <v>1917</v>
      </c>
      <c r="D8873" s="146">
        <v>7.52</v>
      </c>
    </row>
    <row r="8874" spans="1:4" ht="15" customHeight="1" x14ac:dyDescent="0.25">
      <c r="A8874" s="143">
        <v>7386</v>
      </c>
      <c r="B8874" s="144" t="s">
        <v>10719</v>
      </c>
      <c r="C8874" s="145" t="s">
        <v>1917</v>
      </c>
      <c r="D8874" s="146">
        <v>6.31</v>
      </c>
    </row>
    <row r="8875" spans="1:4" ht="17.100000000000001" customHeight="1" x14ac:dyDescent="0.25">
      <c r="A8875" s="143">
        <v>4099</v>
      </c>
      <c r="B8875" s="144" t="s">
        <v>10720</v>
      </c>
      <c r="C8875" s="145" t="s">
        <v>1917</v>
      </c>
      <c r="D8875" s="146">
        <v>9.9</v>
      </c>
    </row>
    <row r="8876" spans="1:4" ht="15" customHeight="1" x14ac:dyDescent="0.25">
      <c r="A8876" s="143">
        <v>2344</v>
      </c>
      <c r="B8876" s="144" t="s">
        <v>10721</v>
      </c>
      <c r="C8876" s="145" t="s">
        <v>1917</v>
      </c>
      <c r="D8876" s="146">
        <v>2.4900000000000002</v>
      </c>
    </row>
    <row r="8877" spans="1:4" ht="15" customHeight="1" x14ac:dyDescent="0.25">
      <c r="A8877" s="143">
        <v>3963</v>
      </c>
      <c r="B8877" s="144" t="s">
        <v>10722</v>
      </c>
      <c r="C8877" s="145" t="s">
        <v>395</v>
      </c>
      <c r="D8877" s="146">
        <v>5.61</v>
      </c>
    </row>
    <row r="8878" spans="1:4" ht="15" customHeight="1" x14ac:dyDescent="0.25">
      <c r="A8878" s="143">
        <v>3732</v>
      </c>
      <c r="B8878" s="144" t="s">
        <v>10723</v>
      </c>
      <c r="C8878" s="145" t="s">
        <v>1917</v>
      </c>
      <c r="D8878" s="146">
        <v>10.28</v>
      </c>
    </row>
    <row r="8879" spans="1:4" ht="17.100000000000001" customHeight="1" x14ac:dyDescent="0.25">
      <c r="A8879" s="143">
        <v>4775</v>
      </c>
      <c r="B8879" s="144" t="s">
        <v>10724</v>
      </c>
      <c r="C8879" s="145" t="s">
        <v>1917</v>
      </c>
      <c r="D8879" s="146">
        <v>36.03</v>
      </c>
    </row>
    <row r="8880" spans="1:4" ht="17.100000000000001" customHeight="1" x14ac:dyDescent="0.25">
      <c r="A8880" s="143">
        <v>4785</v>
      </c>
      <c r="B8880" s="144" t="s">
        <v>10725</v>
      </c>
      <c r="C8880" s="145" t="s">
        <v>1917</v>
      </c>
      <c r="D8880" s="146">
        <v>92.76</v>
      </c>
    </row>
    <row r="8881" spans="1:4" ht="15" customHeight="1" x14ac:dyDescent="0.25">
      <c r="A8881" s="143">
        <v>2342</v>
      </c>
      <c r="B8881" s="144" t="s">
        <v>10726</v>
      </c>
      <c r="C8881" s="145" t="s">
        <v>3612</v>
      </c>
      <c r="D8881" s="146">
        <v>26.3</v>
      </c>
    </row>
    <row r="8882" spans="1:4" ht="15" customHeight="1" x14ac:dyDescent="0.25">
      <c r="A8882" s="143">
        <v>12416</v>
      </c>
      <c r="B8882" s="144" t="s">
        <v>10727</v>
      </c>
      <c r="C8882" s="145" t="s">
        <v>3612</v>
      </c>
      <c r="D8882" s="146">
        <v>47.34</v>
      </c>
    </row>
    <row r="8883" spans="1:4" ht="15" customHeight="1" x14ac:dyDescent="0.25">
      <c r="A8883" s="143">
        <v>12417</v>
      </c>
      <c r="B8883" s="144" t="s">
        <v>10728</v>
      </c>
      <c r="C8883" s="145" t="s">
        <v>3612</v>
      </c>
      <c r="D8883" s="146">
        <v>52.6</v>
      </c>
    </row>
    <row r="8884" spans="1:4" ht="17.100000000000001" customHeight="1" x14ac:dyDescent="0.25">
      <c r="A8884" s="143">
        <v>8718</v>
      </c>
      <c r="B8884" s="144" t="s">
        <v>10729</v>
      </c>
      <c r="C8884" s="145" t="s">
        <v>2023</v>
      </c>
      <c r="D8884" s="146">
        <v>27.37</v>
      </c>
    </row>
    <row r="8885" spans="1:4" ht="15" customHeight="1" x14ac:dyDescent="0.25">
      <c r="A8885" s="143">
        <v>9543</v>
      </c>
      <c r="B8885" s="144" t="s">
        <v>10730</v>
      </c>
      <c r="C8885" s="145" t="s">
        <v>1917</v>
      </c>
      <c r="D8885" s="146">
        <v>20.57</v>
      </c>
    </row>
    <row r="8886" spans="1:4" ht="15" customHeight="1" x14ac:dyDescent="0.25">
      <c r="A8886" s="143">
        <v>2335</v>
      </c>
      <c r="B8886" s="144" t="s">
        <v>10731</v>
      </c>
      <c r="C8886" s="145" t="s">
        <v>1917</v>
      </c>
      <c r="D8886" s="146">
        <v>41</v>
      </c>
    </row>
    <row r="8887" spans="1:4" ht="15" customHeight="1" x14ac:dyDescent="0.25">
      <c r="A8887" s="143">
        <v>4521</v>
      </c>
      <c r="B8887" s="144" t="s">
        <v>10732</v>
      </c>
      <c r="C8887" s="145" t="s">
        <v>1917</v>
      </c>
      <c r="D8887" s="146">
        <v>30.78</v>
      </c>
    </row>
    <row r="8888" spans="1:4" ht="17.100000000000001" customHeight="1" x14ac:dyDescent="0.25">
      <c r="A8888" s="143">
        <v>8040</v>
      </c>
      <c r="B8888" s="144" t="s">
        <v>10733</v>
      </c>
      <c r="C8888" s="145" t="s">
        <v>395</v>
      </c>
      <c r="D8888" s="146">
        <v>10.79</v>
      </c>
    </row>
    <row r="8889" spans="1:4" ht="17.100000000000001" customHeight="1" x14ac:dyDescent="0.25">
      <c r="A8889" s="143">
        <v>3967</v>
      </c>
      <c r="B8889" s="144" t="s">
        <v>10734</v>
      </c>
      <c r="C8889" s="145" t="s">
        <v>395</v>
      </c>
      <c r="D8889" s="146">
        <v>9.9</v>
      </c>
    </row>
    <row r="8890" spans="1:4" ht="17.100000000000001" customHeight="1" x14ac:dyDescent="0.25">
      <c r="A8890" s="143">
        <v>4492</v>
      </c>
      <c r="B8890" s="144" t="s">
        <v>10735</v>
      </c>
      <c r="C8890" s="145" t="s">
        <v>1917</v>
      </c>
      <c r="D8890" s="146">
        <v>40.18</v>
      </c>
    </row>
    <row r="8891" spans="1:4" ht="17.100000000000001" customHeight="1" x14ac:dyDescent="0.25">
      <c r="A8891" s="143">
        <v>4051</v>
      </c>
      <c r="B8891" s="144" t="s">
        <v>10736</v>
      </c>
      <c r="C8891" s="145" t="s">
        <v>1917</v>
      </c>
      <c r="D8891" s="146">
        <v>57.8</v>
      </c>
    </row>
    <row r="8892" spans="1:4" ht="17.100000000000001" customHeight="1" x14ac:dyDescent="0.25">
      <c r="A8892" s="143">
        <v>11754</v>
      </c>
      <c r="B8892" s="144" t="s">
        <v>10737</v>
      </c>
      <c r="C8892" s="145" t="s">
        <v>1917</v>
      </c>
      <c r="D8892" s="146">
        <v>32.85</v>
      </c>
    </row>
    <row r="8893" spans="1:4" ht="17.100000000000001" customHeight="1" x14ac:dyDescent="0.25">
      <c r="A8893" s="143">
        <v>4491</v>
      </c>
      <c r="B8893" s="144" t="s">
        <v>10738</v>
      </c>
      <c r="C8893" s="145" t="s">
        <v>1917</v>
      </c>
      <c r="D8893" s="146">
        <v>44</v>
      </c>
    </row>
    <row r="8894" spans="1:4" ht="17.100000000000001" customHeight="1" x14ac:dyDescent="0.25">
      <c r="A8894" s="143">
        <v>4113</v>
      </c>
      <c r="B8894" s="144" t="s">
        <v>10739</v>
      </c>
      <c r="C8894" s="145" t="s">
        <v>2023</v>
      </c>
      <c r="D8894" s="146">
        <v>12.08</v>
      </c>
    </row>
    <row r="8895" spans="1:4" ht="17.100000000000001" customHeight="1" x14ac:dyDescent="0.25">
      <c r="A8895" s="143">
        <v>4114</v>
      </c>
      <c r="B8895" s="144" t="s">
        <v>10740</v>
      </c>
      <c r="C8895" s="145" t="s">
        <v>2023</v>
      </c>
      <c r="D8895" s="146">
        <v>13.66</v>
      </c>
    </row>
    <row r="8896" spans="1:4" ht="17.100000000000001" customHeight="1" x14ac:dyDescent="0.25">
      <c r="A8896" s="143">
        <v>6980</v>
      </c>
      <c r="B8896" s="144" t="s">
        <v>10741</v>
      </c>
      <c r="C8896" s="145" t="s">
        <v>1903</v>
      </c>
      <c r="D8896" s="146">
        <v>1018.73</v>
      </c>
    </row>
    <row r="8897" spans="1:4" ht="17.100000000000001" customHeight="1" x14ac:dyDescent="0.25">
      <c r="A8897" s="143">
        <v>6995</v>
      </c>
      <c r="B8897" s="144" t="s">
        <v>10742</v>
      </c>
      <c r="C8897" s="145" t="s">
        <v>1903</v>
      </c>
      <c r="D8897" s="146">
        <v>697.27</v>
      </c>
    </row>
    <row r="8898" spans="1:4" ht="17.100000000000001" customHeight="1" x14ac:dyDescent="0.25">
      <c r="A8898" s="143">
        <v>7026</v>
      </c>
      <c r="B8898" s="144" t="s">
        <v>10743</v>
      </c>
      <c r="C8898" s="145" t="s">
        <v>1903</v>
      </c>
      <c r="D8898" s="146">
        <v>7742.74</v>
      </c>
    </row>
    <row r="8899" spans="1:4" ht="17.100000000000001" customHeight="1" x14ac:dyDescent="0.25">
      <c r="A8899" s="143">
        <v>7027</v>
      </c>
      <c r="B8899" s="144" t="s">
        <v>10744</v>
      </c>
      <c r="C8899" s="145" t="s">
        <v>1903</v>
      </c>
      <c r="D8899" s="146">
        <v>9696.77</v>
      </c>
    </row>
    <row r="8900" spans="1:4" ht="17.100000000000001" customHeight="1" x14ac:dyDescent="0.25">
      <c r="A8900" s="143">
        <v>7028</v>
      </c>
      <c r="B8900" s="144" t="s">
        <v>10745</v>
      </c>
      <c r="C8900" s="145" t="s">
        <v>1903</v>
      </c>
      <c r="D8900" s="146">
        <v>10038.81</v>
      </c>
    </row>
    <row r="8901" spans="1:4" ht="17.100000000000001" customHeight="1" x14ac:dyDescent="0.25">
      <c r="A8901" s="143">
        <v>7029</v>
      </c>
      <c r="B8901" s="144" t="s">
        <v>10746</v>
      </c>
      <c r="C8901" s="145" t="s">
        <v>1903</v>
      </c>
      <c r="D8901" s="146">
        <v>6686.97</v>
      </c>
    </row>
    <row r="8902" spans="1:4" ht="17.100000000000001" customHeight="1" x14ac:dyDescent="0.25">
      <c r="A8902" s="143">
        <v>7030</v>
      </c>
      <c r="B8902" s="144" t="s">
        <v>10747</v>
      </c>
      <c r="C8902" s="145" t="s">
        <v>1903</v>
      </c>
      <c r="D8902" s="146">
        <v>6581.86</v>
      </c>
    </row>
    <row r="8903" spans="1:4" ht="17.100000000000001" customHeight="1" x14ac:dyDescent="0.25">
      <c r="A8903" s="143">
        <v>7031</v>
      </c>
      <c r="B8903" s="144" t="s">
        <v>10748</v>
      </c>
      <c r="C8903" s="145" t="s">
        <v>1903</v>
      </c>
      <c r="D8903" s="146">
        <v>7761.45</v>
      </c>
    </row>
    <row r="8904" spans="1:4" ht="17.100000000000001" customHeight="1" x14ac:dyDescent="0.25">
      <c r="A8904" s="143">
        <v>7032</v>
      </c>
      <c r="B8904" s="144" t="s">
        <v>10749</v>
      </c>
      <c r="C8904" s="145" t="s">
        <v>1903</v>
      </c>
      <c r="D8904" s="146">
        <v>9951.77</v>
      </c>
    </row>
    <row r="8905" spans="1:4" ht="17.100000000000001" customHeight="1" x14ac:dyDescent="0.25">
      <c r="A8905" s="143">
        <v>7033</v>
      </c>
      <c r="B8905" s="144" t="s">
        <v>10750</v>
      </c>
      <c r="C8905" s="145" t="s">
        <v>1903</v>
      </c>
      <c r="D8905" s="146">
        <v>10917.72</v>
      </c>
    </row>
    <row r="8906" spans="1:4" ht="17.100000000000001" customHeight="1" x14ac:dyDescent="0.25">
      <c r="A8906" s="143">
        <v>7034</v>
      </c>
      <c r="B8906" s="144" t="s">
        <v>10751</v>
      </c>
      <c r="C8906" s="145" t="s">
        <v>1903</v>
      </c>
      <c r="D8906" s="146">
        <v>5047.53</v>
      </c>
    </row>
    <row r="8907" spans="1:4" ht="17.100000000000001" customHeight="1" x14ac:dyDescent="0.25">
      <c r="A8907" s="143">
        <v>7035</v>
      </c>
      <c r="B8907" s="144" t="s">
        <v>10752</v>
      </c>
      <c r="C8907" s="145" t="s">
        <v>1903</v>
      </c>
      <c r="D8907" s="146">
        <v>7481.73</v>
      </c>
    </row>
    <row r="8908" spans="1:4" ht="17.100000000000001" customHeight="1" x14ac:dyDescent="0.25">
      <c r="A8908" s="143">
        <v>7036</v>
      </c>
      <c r="B8908" s="144" t="s">
        <v>10753</v>
      </c>
      <c r="C8908" s="145" t="s">
        <v>1903</v>
      </c>
      <c r="D8908" s="146">
        <v>9471.01</v>
      </c>
    </row>
    <row r="8909" spans="1:4" ht="17.100000000000001" customHeight="1" x14ac:dyDescent="0.25">
      <c r="A8909" s="143">
        <v>7037</v>
      </c>
      <c r="B8909" s="144" t="s">
        <v>10754</v>
      </c>
      <c r="C8909" s="145" t="s">
        <v>1903</v>
      </c>
      <c r="D8909" s="146">
        <v>9738.16</v>
      </c>
    </row>
    <row r="8910" spans="1:4" ht="17.100000000000001" customHeight="1" x14ac:dyDescent="0.25">
      <c r="A8910" s="143">
        <v>7038</v>
      </c>
      <c r="B8910" s="144" t="s">
        <v>10755</v>
      </c>
      <c r="C8910" s="145" t="s">
        <v>1903</v>
      </c>
      <c r="D8910" s="146">
        <v>6424.11</v>
      </c>
    </row>
    <row r="8911" spans="1:4" ht="17.100000000000001" customHeight="1" x14ac:dyDescent="0.25">
      <c r="A8911" s="143">
        <v>7039</v>
      </c>
      <c r="B8911" s="144" t="s">
        <v>10756</v>
      </c>
      <c r="C8911" s="145" t="s">
        <v>1903</v>
      </c>
      <c r="D8911" s="146">
        <v>6359.78</v>
      </c>
    </row>
    <row r="8912" spans="1:4" ht="17.100000000000001" customHeight="1" x14ac:dyDescent="0.25">
      <c r="A8912" s="143">
        <v>7040</v>
      </c>
      <c r="B8912" s="144" t="s">
        <v>10757</v>
      </c>
      <c r="C8912" s="145" t="s">
        <v>1903</v>
      </c>
      <c r="D8912" s="146">
        <v>7495.69</v>
      </c>
    </row>
    <row r="8913" spans="1:4" ht="17.100000000000001" customHeight="1" x14ac:dyDescent="0.25">
      <c r="A8913" s="143">
        <v>7041</v>
      </c>
      <c r="B8913" s="144" t="s">
        <v>10758</v>
      </c>
      <c r="C8913" s="145" t="s">
        <v>1903</v>
      </c>
      <c r="D8913" s="146">
        <v>9686.0300000000007</v>
      </c>
    </row>
    <row r="8914" spans="1:4" ht="17.100000000000001" customHeight="1" x14ac:dyDescent="0.25">
      <c r="A8914" s="143">
        <v>7042</v>
      </c>
      <c r="B8914" s="144" t="s">
        <v>10759</v>
      </c>
      <c r="C8914" s="145" t="s">
        <v>1903</v>
      </c>
      <c r="D8914" s="146">
        <v>10617.09</v>
      </c>
    </row>
    <row r="8915" spans="1:4" ht="17.100000000000001" customHeight="1" x14ac:dyDescent="0.25">
      <c r="A8915" s="143">
        <v>7043</v>
      </c>
      <c r="B8915" s="144" t="s">
        <v>10760</v>
      </c>
      <c r="C8915" s="145" t="s">
        <v>1903</v>
      </c>
      <c r="D8915" s="146">
        <v>4848.71</v>
      </c>
    </row>
    <row r="8916" spans="1:4" ht="17.100000000000001" customHeight="1" x14ac:dyDescent="0.25">
      <c r="A8916" s="143">
        <v>7044</v>
      </c>
      <c r="B8916" s="144" t="s">
        <v>10761</v>
      </c>
      <c r="C8916" s="145" t="s">
        <v>1903</v>
      </c>
      <c r="D8916" s="146">
        <v>6768.05</v>
      </c>
    </row>
    <row r="8917" spans="1:4" ht="17.100000000000001" customHeight="1" x14ac:dyDescent="0.25">
      <c r="A8917" s="143">
        <v>7045</v>
      </c>
      <c r="B8917" s="144" t="s">
        <v>10762</v>
      </c>
      <c r="C8917" s="145" t="s">
        <v>1903</v>
      </c>
      <c r="D8917" s="146">
        <v>8514.5300000000007</v>
      </c>
    </row>
    <row r="8918" spans="1:4" ht="17.100000000000001" customHeight="1" x14ac:dyDescent="0.25">
      <c r="A8918" s="143">
        <v>7046</v>
      </c>
      <c r="B8918" s="144" t="s">
        <v>10763</v>
      </c>
      <c r="C8918" s="145" t="s">
        <v>1903</v>
      </c>
      <c r="D8918" s="146">
        <v>8738.4699999999993</v>
      </c>
    </row>
    <row r="8919" spans="1:4" ht="17.100000000000001" customHeight="1" x14ac:dyDescent="0.25">
      <c r="A8919" s="143">
        <v>7047</v>
      </c>
      <c r="B8919" s="144" t="s">
        <v>10764</v>
      </c>
      <c r="C8919" s="145" t="s">
        <v>1903</v>
      </c>
      <c r="D8919" s="146">
        <v>5274.81</v>
      </c>
    </row>
    <row r="8920" spans="1:4" ht="17.100000000000001" customHeight="1" x14ac:dyDescent="0.25">
      <c r="A8920" s="143">
        <v>7048</v>
      </c>
      <c r="B8920" s="144" t="s">
        <v>10765</v>
      </c>
      <c r="C8920" s="145" t="s">
        <v>1903</v>
      </c>
      <c r="D8920" s="146">
        <v>5009.8599999999997</v>
      </c>
    </row>
    <row r="8921" spans="1:4" ht="17.100000000000001" customHeight="1" x14ac:dyDescent="0.25">
      <c r="A8921" s="143">
        <v>7049</v>
      </c>
      <c r="B8921" s="144" t="s">
        <v>10766</v>
      </c>
      <c r="C8921" s="145" t="s">
        <v>1903</v>
      </c>
      <c r="D8921" s="146">
        <v>6193.11</v>
      </c>
    </row>
    <row r="8922" spans="1:4" ht="17.100000000000001" customHeight="1" x14ac:dyDescent="0.25">
      <c r="A8922" s="143">
        <v>7050</v>
      </c>
      <c r="B8922" s="144" t="s">
        <v>10767</v>
      </c>
      <c r="C8922" s="145" t="s">
        <v>1903</v>
      </c>
      <c r="D8922" s="146">
        <v>8713.81</v>
      </c>
    </row>
    <row r="8923" spans="1:4" ht="17.100000000000001" customHeight="1" x14ac:dyDescent="0.25">
      <c r="A8923" s="143">
        <v>7051</v>
      </c>
      <c r="B8923" s="144" t="s">
        <v>10768</v>
      </c>
      <c r="C8923" s="145" t="s">
        <v>1903</v>
      </c>
      <c r="D8923" s="146">
        <v>9448.18</v>
      </c>
    </row>
    <row r="8924" spans="1:4" ht="17.100000000000001" customHeight="1" x14ac:dyDescent="0.25">
      <c r="A8924" s="143">
        <v>7052</v>
      </c>
      <c r="B8924" s="144" t="s">
        <v>10769</v>
      </c>
      <c r="C8924" s="145" t="s">
        <v>1903</v>
      </c>
      <c r="D8924" s="146">
        <v>4033.96</v>
      </c>
    </row>
    <row r="8925" spans="1:4" ht="17.100000000000001" customHeight="1" x14ac:dyDescent="0.25">
      <c r="A8925" s="143">
        <v>7053</v>
      </c>
      <c r="B8925" s="144" t="s">
        <v>10770</v>
      </c>
      <c r="C8925" s="145" t="s">
        <v>1903</v>
      </c>
      <c r="D8925" s="146">
        <v>6766.55</v>
      </c>
    </row>
    <row r="8926" spans="1:4" ht="17.100000000000001" customHeight="1" x14ac:dyDescent="0.25">
      <c r="A8926" s="143">
        <v>7054</v>
      </c>
      <c r="B8926" s="144" t="s">
        <v>10771</v>
      </c>
      <c r="C8926" s="145" t="s">
        <v>1903</v>
      </c>
      <c r="D8926" s="146">
        <v>8350.02</v>
      </c>
    </row>
    <row r="8927" spans="1:4" ht="17.100000000000001" customHeight="1" x14ac:dyDescent="0.25">
      <c r="A8927" s="143">
        <v>7055</v>
      </c>
      <c r="B8927" s="144" t="s">
        <v>10772</v>
      </c>
      <c r="C8927" s="145" t="s">
        <v>1903</v>
      </c>
      <c r="D8927" s="146">
        <v>8573.94</v>
      </c>
    </row>
    <row r="8928" spans="1:4" ht="17.100000000000001" customHeight="1" x14ac:dyDescent="0.25">
      <c r="A8928" s="143">
        <v>7056</v>
      </c>
      <c r="B8928" s="144" t="s">
        <v>10773</v>
      </c>
      <c r="C8928" s="145" t="s">
        <v>1903</v>
      </c>
      <c r="D8928" s="146">
        <v>5268.88</v>
      </c>
    </row>
    <row r="8929" spans="1:4" ht="17.100000000000001" customHeight="1" x14ac:dyDescent="0.25">
      <c r="A8929" s="143">
        <v>7057</v>
      </c>
      <c r="B8929" s="144" t="s">
        <v>10774</v>
      </c>
      <c r="C8929" s="145" t="s">
        <v>1903</v>
      </c>
      <c r="D8929" s="146">
        <v>5040.1400000000003</v>
      </c>
    </row>
    <row r="8930" spans="1:4" ht="17.100000000000001" customHeight="1" x14ac:dyDescent="0.25">
      <c r="A8930" s="143">
        <v>7058</v>
      </c>
      <c r="B8930" s="144" t="s">
        <v>10775</v>
      </c>
      <c r="C8930" s="145" t="s">
        <v>1903</v>
      </c>
      <c r="D8930" s="146">
        <v>6181.27</v>
      </c>
    </row>
    <row r="8931" spans="1:4" ht="17.100000000000001" customHeight="1" x14ac:dyDescent="0.25">
      <c r="A8931" s="143">
        <v>7059</v>
      </c>
      <c r="B8931" s="144" t="s">
        <v>10776</v>
      </c>
      <c r="C8931" s="145" t="s">
        <v>1903</v>
      </c>
      <c r="D8931" s="146">
        <v>8549.2900000000009</v>
      </c>
    </row>
    <row r="8932" spans="1:4" ht="17.100000000000001" customHeight="1" x14ac:dyDescent="0.25">
      <c r="A8932" s="143">
        <v>7060</v>
      </c>
      <c r="B8932" s="144" t="s">
        <v>10777</v>
      </c>
      <c r="C8932" s="145" t="s">
        <v>1903</v>
      </c>
      <c r="D8932" s="146">
        <v>9292.94</v>
      </c>
    </row>
    <row r="8933" spans="1:4" ht="17.100000000000001" customHeight="1" x14ac:dyDescent="0.25">
      <c r="A8933" s="143">
        <v>7061</v>
      </c>
      <c r="B8933" s="144" t="s">
        <v>10778</v>
      </c>
      <c r="C8933" s="145" t="s">
        <v>1903</v>
      </c>
      <c r="D8933" s="146">
        <v>4101.25</v>
      </c>
    </row>
    <row r="8934" spans="1:4" ht="15" customHeight="1" x14ac:dyDescent="0.25">
      <c r="A8934" s="143">
        <v>7062</v>
      </c>
      <c r="B8934" s="144" t="s">
        <v>10779</v>
      </c>
      <c r="C8934" s="145" t="s">
        <v>1903</v>
      </c>
      <c r="D8934" s="146">
        <v>615.76</v>
      </c>
    </row>
    <row r="8935" spans="1:4" ht="17.100000000000001" customHeight="1" x14ac:dyDescent="0.25">
      <c r="A8935" s="143">
        <v>10383</v>
      </c>
      <c r="B8935" s="144" t="s">
        <v>10780</v>
      </c>
      <c r="C8935" s="145" t="s">
        <v>1903</v>
      </c>
      <c r="D8935" s="146">
        <v>1721.4</v>
      </c>
    </row>
    <row r="8936" spans="1:4" ht="15" customHeight="1" x14ac:dyDescent="0.25">
      <c r="A8936" s="143">
        <v>7063</v>
      </c>
      <c r="B8936" s="144" t="s">
        <v>10781</v>
      </c>
      <c r="C8936" s="145" t="s">
        <v>1903</v>
      </c>
      <c r="D8936" s="146">
        <v>515.99</v>
      </c>
    </row>
    <row r="8937" spans="1:4" ht="15" customHeight="1" x14ac:dyDescent="0.25">
      <c r="A8937" s="143">
        <v>7064</v>
      </c>
      <c r="B8937" s="144" t="s">
        <v>10782</v>
      </c>
      <c r="C8937" s="145" t="s">
        <v>1903</v>
      </c>
      <c r="D8937" s="146">
        <v>515.99</v>
      </c>
    </row>
    <row r="8938" spans="1:4" ht="15" customHeight="1" x14ac:dyDescent="0.25">
      <c r="A8938" s="143">
        <v>7065</v>
      </c>
      <c r="B8938" s="144" t="s">
        <v>10783</v>
      </c>
      <c r="C8938" s="145" t="s">
        <v>1903</v>
      </c>
      <c r="D8938" s="146">
        <v>534.77</v>
      </c>
    </row>
    <row r="8939" spans="1:4" ht="15" customHeight="1" x14ac:dyDescent="0.25">
      <c r="A8939" s="143">
        <v>7066</v>
      </c>
      <c r="B8939" s="144" t="s">
        <v>10784</v>
      </c>
      <c r="C8939" s="145" t="s">
        <v>1903</v>
      </c>
      <c r="D8939" s="146">
        <v>504.36</v>
      </c>
    </row>
    <row r="8940" spans="1:4" ht="15" customHeight="1" x14ac:dyDescent="0.25">
      <c r="A8940" s="143">
        <v>7067</v>
      </c>
      <c r="B8940" s="144" t="s">
        <v>10785</v>
      </c>
      <c r="C8940" s="145" t="s">
        <v>1903</v>
      </c>
      <c r="D8940" s="146">
        <v>544.20000000000005</v>
      </c>
    </row>
    <row r="8941" spans="1:4" ht="15" customHeight="1" x14ac:dyDescent="0.25">
      <c r="A8941" s="143">
        <v>7068</v>
      </c>
      <c r="B8941" s="144" t="s">
        <v>10786</v>
      </c>
      <c r="C8941" s="145" t="s">
        <v>1903</v>
      </c>
      <c r="D8941" s="146">
        <v>5112.54</v>
      </c>
    </row>
    <row r="8942" spans="1:4" ht="15" customHeight="1" x14ac:dyDescent="0.25">
      <c r="A8942" s="143">
        <v>7069</v>
      </c>
      <c r="B8942" s="144" t="s">
        <v>10787</v>
      </c>
      <c r="C8942" s="145" t="s">
        <v>1903</v>
      </c>
      <c r="D8942" s="146">
        <v>2082.33</v>
      </c>
    </row>
    <row r="8943" spans="1:4" ht="15" customHeight="1" x14ac:dyDescent="0.25">
      <c r="A8943" s="143">
        <v>7070</v>
      </c>
      <c r="B8943" s="144" t="s">
        <v>10788</v>
      </c>
      <c r="C8943" s="145" t="s">
        <v>1903</v>
      </c>
      <c r="D8943" s="146">
        <v>3587.51</v>
      </c>
    </row>
    <row r="8944" spans="1:4" ht="15" customHeight="1" x14ac:dyDescent="0.25">
      <c r="A8944" s="143">
        <v>7071</v>
      </c>
      <c r="B8944" s="144" t="s">
        <v>10789</v>
      </c>
      <c r="C8944" s="145" t="s">
        <v>1903</v>
      </c>
      <c r="D8944" s="146">
        <v>5242.5200000000004</v>
      </c>
    </row>
    <row r="8945" spans="1:4" ht="15" customHeight="1" x14ac:dyDescent="0.25">
      <c r="A8945" s="143">
        <v>7072</v>
      </c>
      <c r="B8945" s="144" t="s">
        <v>10790</v>
      </c>
      <c r="C8945" s="145" t="s">
        <v>1903</v>
      </c>
      <c r="D8945" s="146">
        <v>2003.35</v>
      </c>
    </row>
    <row r="8946" spans="1:4" ht="15" customHeight="1" x14ac:dyDescent="0.25">
      <c r="A8946" s="143">
        <v>7073</v>
      </c>
      <c r="B8946" s="144" t="s">
        <v>10791</v>
      </c>
      <c r="C8946" s="145" t="s">
        <v>1903</v>
      </c>
      <c r="D8946" s="146">
        <v>2112.41</v>
      </c>
    </row>
    <row r="8947" spans="1:4" ht="15" customHeight="1" x14ac:dyDescent="0.25">
      <c r="A8947" s="143">
        <v>7074</v>
      </c>
      <c r="B8947" s="144" t="s">
        <v>10792</v>
      </c>
      <c r="C8947" s="145" t="s">
        <v>1903</v>
      </c>
      <c r="D8947" s="146">
        <v>3646.15</v>
      </c>
    </row>
    <row r="8948" spans="1:4" ht="15" customHeight="1" x14ac:dyDescent="0.25">
      <c r="A8948" s="143">
        <v>7075</v>
      </c>
      <c r="B8948" s="144" t="s">
        <v>10793</v>
      </c>
      <c r="C8948" s="145" t="s">
        <v>1903</v>
      </c>
      <c r="D8948" s="146">
        <v>5173.5</v>
      </c>
    </row>
    <row r="8949" spans="1:4" ht="15" customHeight="1" x14ac:dyDescent="0.25">
      <c r="A8949" s="143">
        <v>7076</v>
      </c>
      <c r="B8949" s="144" t="s">
        <v>10794</v>
      </c>
      <c r="C8949" s="145" t="s">
        <v>1903</v>
      </c>
      <c r="D8949" s="146">
        <v>1404.41</v>
      </c>
    </row>
    <row r="8950" spans="1:4" ht="15" customHeight="1" x14ac:dyDescent="0.25">
      <c r="A8950" s="143">
        <v>7077</v>
      </c>
      <c r="B8950" s="144" t="s">
        <v>10795</v>
      </c>
      <c r="C8950" s="145" t="s">
        <v>1903</v>
      </c>
      <c r="D8950" s="146">
        <v>2003.35</v>
      </c>
    </row>
    <row r="8951" spans="1:4" ht="17.100000000000001" customHeight="1" x14ac:dyDescent="0.25">
      <c r="A8951" s="143">
        <v>10007</v>
      </c>
      <c r="B8951" s="144" t="s">
        <v>10796</v>
      </c>
      <c r="C8951" s="145" t="s">
        <v>5046</v>
      </c>
      <c r="D8951" s="146">
        <v>7665.65</v>
      </c>
    </row>
    <row r="8952" spans="1:4" ht="15" customHeight="1" x14ac:dyDescent="0.25">
      <c r="A8952" s="143">
        <v>10009</v>
      </c>
      <c r="B8952" s="144" t="s">
        <v>10797</v>
      </c>
      <c r="C8952" s="145" t="s">
        <v>5046</v>
      </c>
      <c r="D8952" s="146">
        <v>567.13</v>
      </c>
    </row>
    <row r="8953" spans="1:4" ht="15" customHeight="1" x14ac:dyDescent="0.25">
      <c r="A8953" s="143">
        <v>2489</v>
      </c>
      <c r="B8953" s="144" t="s">
        <v>10798</v>
      </c>
      <c r="C8953" s="145" t="s">
        <v>2023</v>
      </c>
      <c r="D8953" s="146">
        <v>20.61</v>
      </c>
    </row>
    <row r="8954" spans="1:4" ht="15" customHeight="1" x14ac:dyDescent="0.25">
      <c r="A8954" s="143">
        <v>12594</v>
      </c>
      <c r="B8954" s="144" t="s">
        <v>10799</v>
      </c>
      <c r="C8954" s="145" t="s">
        <v>2023</v>
      </c>
      <c r="D8954" s="146">
        <v>144.04</v>
      </c>
    </row>
    <row r="8955" spans="1:4" ht="17.100000000000001" customHeight="1" x14ac:dyDescent="0.25">
      <c r="A8955" s="143">
        <v>12258</v>
      </c>
      <c r="B8955" s="144" t="s">
        <v>10800</v>
      </c>
      <c r="C8955" s="145" t="s">
        <v>1903</v>
      </c>
      <c r="D8955" s="146">
        <v>6500</v>
      </c>
    </row>
    <row r="8956" spans="1:4" ht="15" customHeight="1" x14ac:dyDescent="0.25">
      <c r="A8956" s="143">
        <v>10575</v>
      </c>
      <c r="B8956" s="144" t="s">
        <v>10801</v>
      </c>
      <c r="C8956" s="145" t="s">
        <v>1940</v>
      </c>
      <c r="D8956" s="146">
        <v>2.95</v>
      </c>
    </row>
    <row r="8957" spans="1:4" ht="15" customHeight="1" x14ac:dyDescent="0.25">
      <c r="A8957" s="143">
        <v>10576</v>
      </c>
      <c r="B8957" s="144" t="s">
        <v>10802</v>
      </c>
      <c r="C8957" s="145" t="s">
        <v>1940</v>
      </c>
      <c r="D8957" s="146">
        <v>2.95</v>
      </c>
    </row>
    <row r="8958" spans="1:4" ht="15" customHeight="1" x14ac:dyDescent="0.25">
      <c r="A8958" s="143">
        <v>10555</v>
      </c>
      <c r="B8958" s="144" t="s">
        <v>10803</v>
      </c>
      <c r="C8958" s="145" t="s">
        <v>1940</v>
      </c>
      <c r="D8958" s="146">
        <v>2.8</v>
      </c>
    </row>
    <row r="8959" spans="1:4" ht="15" customHeight="1" x14ac:dyDescent="0.25">
      <c r="A8959" s="143">
        <v>10588</v>
      </c>
      <c r="B8959" s="144" t="s">
        <v>10804</v>
      </c>
      <c r="C8959" s="145" t="s">
        <v>1940</v>
      </c>
      <c r="D8959" s="146">
        <v>2.88</v>
      </c>
    </row>
    <row r="8960" spans="1:4" ht="15" customHeight="1" x14ac:dyDescent="0.25">
      <c r="A8960" s="143">
        <v>10587</v>
      </c>
      <c r="B8960" s="144" t="s">
        <v>10805</v>
      </c>
      <c r="C8960" s="145" t="s">
        <v>1940</v>
      </c>
      <c r="D8960" s="146">
        <v>2.88</v>
      </c>
    </row>
    <row r="8961" spans="1:4" ht="15" customHeight="1" x14ac:dyDescent="0.25">
      <c r="A8961" s="143">
        <v>10582</v>
      </c>
      <c r="B8961" s="144" t="s">
        <v>10806</v>
      </c>
      <c r="C8961" s="145" t="s">
        <v>1940</v>
      </c>
      <c r="D8961" s="146">
        <v>2.88</v>
      </c>
    </row>
    <row r="8962" spans="1:4" ht="15" customHeight="1" x14ac:dyDescent="0.25">
      <c r="A8962" s="143">
        <v>10577</v>
      </c>
      <c r="B8962" s="144" t="s">
        <v>10807</v>
      </c>
      <c r="C8962" s="145" t="s">
        <v>1940</v>
      </c>
      <c r="D8962" s="146">
        <v>2.95</v>
      </c>
    </row>
    <row r="8963" spans="1:4" ht="15" customHeight="1" x14ac:dyDescent="0.25">
      <c r="A8963" s="143">
        <v>10578</v>
      </c>
      <c r="B8963" s="144" t="s">
        <v>10808</v>
      </c>
      <c r="C8963" s="145" t="s">
        <v>1940</v>
      </c>
      <c r="D8963" s="146">
        <v>2.95</v>
      </c>
    </row>
    <row r="8964" spans="1:4" ht="15" customHeight="1" x14ac:dyDescent="0.25">
      <c r="A8964" s="143">
        <v>10592</v>
      </c>
      <c r="B8964" s="144" t="s">
        <v>10809</v>
      </c>
      <c r="C8964" s="145" t="s">
        <v>1940</v>
      </c>
      <c r="D8964" s="146">
        <v>2.84</v>
      </c>
    </row>
    <row r="8965" spans="1:4" ht="15" customHeight="1" x14ac:dyDescent="0.25">
      <c r="A8965" s="143">
        <v>10579</v>
      </c>
      <c r="B8965" s="144" t="s">
        <v>10810</v>
      </c>
      <c r="C8965" s="145" t="s">
        <v>1940</v>
      </c>
      <c r="D8965" s="146">
        <v>2.95</v>
      </c>
    </row>
    <row r="8966" spans="1:4" ht="15" customHeight="1" x14ac:dyDescent="0.25">
      <c r="A8966" s="143">
        <v>10551</v>
      </c>
      <c r="B8966" s="144" t="s">
        <v>10811</v>
      </c>
      <c r="C8966" s="145" t="s">
        <v>1940</v>
      </c>
      <c r="D8966" s="146">
        <v>2.88</v>
      </c>
    </row>
    <row r="8967" spans="1:4" ht="15" customHeight="1" x14ac:dyDescent="0.25">
      <c r="A8967" s="143">
        <v>10580</v>
      </c>
      <c r="B8967" s="144" t="s">
        <v>10812</v>
      </c>
      <c r="C8967" s="145" t="s">
        <v>1940</v>
      </c>
      <c r="D8967" s="146">
        <v>2.95</v>
      </c>
    </row>
    <row r="8968" spans="1:4" ht="15" customHeight="1" x14ac:dyDescent="0.25">
      <c r="A8968" s="143">
        <v>10552</v>
      </c>
      <c r="B8968" s="144" t="s">
        <v>10813</v>
      </c>
      <c r="C8968" s="145" t="s">
        <v>1940</v>
      </c>
      <c r="D8968" s="146">
        <v>2.84</v>
      </c>
    </row>
    <row r="8969" spans="1:4" ht="15" customHeight="1" x14ac:dyDescent="0.25">
      <c r="A8969" s="143">
        <v>10554</v>
      </c>
      <c r="B8969" s="144" t="s">
        <v>10814</v>
      </c>
      <c r="C8969" s="145" t="s">
        <v>1940</v>
      </c>
      <c r="D8969" s="146">
        <v>2.9</v>
      </c>
    </row>
    <row r="8970" spans="1:4" ht="15" customHeight="1" x14ac:dyDescent="0.25">
      <c r="A8970" s="143">
        <v>10595</v>
      </c>
      <c r="B8970" s="144" t="s">
        <v>10815</v>
      </c>
      <c r="C8970" s="145" t="s">
        <v>1940</v>
      </c>
      <c r="D8970" s="146">
        <v>2.9</v>
      </c>
    </row>
    <row r="8971" spans="1:4" ht="15" customHeight="1" x14ac:dyDescent="0.25">
      <c r="A8971" s="143">
        <v>10589</v>
      </c>
      <c r="B8971" s="144" t="s">
        <v>10816</v>
      </c>
      <c r="C8971" s="145" t="s">
        <v>1940</v>
      </c>
      <c r="D8971" s="146">
        <v>2.88</v>
      </c>
    </row>
    <row r="8972" spans="1:4" ht="15" customHeight="1" x14ac:dyDescent="0.25">
      <c r="A8972" s="143">
        <v>10596</v>
      </c>
      <c r="B8972" s="144" t="s">
        <v>10817</v>
      </c>
      <c r="C8972" s="145" t="s">
        <v>1940</v>
      </c>
      <c r="D8972" s="146">
        <v>2.88</v>
      </c>
    </row>
    <row r="8973" spans="1:4" ht="15" customHeight="1" x14ac:dyDescent="0.25">
      <c r="A8973" s="143">
        <v>10583</v>
      </c>
      <c r="B8973" s="144" t="s">
        <v>10818</v>
      </c>
      <c r="C8973" s="145" t="s">
        <v>1940</v>
      </c>
      <c r="D8973" s="146">
        <v>2.88</v>
      </c>
    </row>
    <row r="8974" spans="1:4" ht="15" customHeight="1" x14ac:dyDescent="0.25">
      <c r="A8974" s="143">
        <v>10601</v>
      </c>
      <c r="B8974" s="144" t="s">
        <v>10819</v>
      </c>
      <c r="C8974" s="145" t="s">
        <v>1940</v>
      </c>
      <c r="D8974" s="146">
        <v>2.88</v>
      </c>
    </row>
    <row r="8975" spans="1:4" ht="15" customHeight="1" x14ac:dyDescent="0.25">
      <c r="A8975" s="143">
        <v>10581</v>
      </c>
      <c r="B8975" s="144" t="s">
        <v>10820</v>
      </c>
      <c r="C8975" s="145" t="s">
        <v>1940</v>
      </c>
      <c r="D8975" s="146">
        <v>2.95</v>
      </c>
    </row>
    <row r="8976" spans="1:4" ht="15" customHeight="1" x14ac:dyDescent="0.25">
      <c r="A8976" s="143">
        <v>10597</v>
      </c>
      <c r="B8976" s="144" t="s">
        <v>10821</v>
      </c>
      <c r="C8976" s="145" t="s">
        <v>1940</v>
      </c>
      <c r="D8976" s="146">
        <v>2.88</v>
      </c>
    </row>
    <row r="8977" spans="1:4" ht="15" customHeight="1" x14ac:dyDescent="0.25">
      <c r="A8977" s="143">
        <v>10584</v>
      </c>
      <c r="B8977" s="144" t="s">
        <v>10822</v>
      </c>
      <c r="C8977" s="145" t="s">
        <v>1940</v>
      </c>
      <c r="D8977" s="146">
        <v>2.88</v>
      </c>
    </row>
    <row r="8978" spans="1:4" ht="15" customHeight="1" x14ac:dyDescent="0.25">
      <c r="A8978" s="143">
        <v>10604</v>
      </c>
      <c r="B8978" s="144" t="s">
        <v>10823</v>
      </c>
      <c r="C8978" s="145" t="s">
        <v>1940</v>
      </c>
      <c r="D8978" s="146">
        <v>3.52</v>
      </c>
    </row>
    <row r="8979" spans="1:4" ht="15" customHeight="1" x14ac:dyDescent="0.25">
      <c r="A8979" s="143">
        <v>10598</v>
      </c>
      <c r="B8979" s="144" t="s">
        <v>10824</v>
      </c>
      <c r="C8979" s="145" t="s">
        <v>1940</v>
      </c>
      <c r="D8979" s="146">
        <v>2.88</v>
      </c>
    </row>
    <row r="8980" spans="1:4" ht="15" customHeight="1" x14ac:dyDescent="0.25">
      <c r="A8980" s="143">
        <v>10585</v>
      </c>
      <c r="B8980" s="144" t="s">
        <v>10825</v>
      </c>
      <c r="C8980" s="145" t="s">
        <v>1940</v>
      </c>
      <c r="D8980" s="146">
        <v>2.88</v>
      </c>
    </row>
    <row r="8981" spans="1:4" ht="15" customHeight="1" x14ac:dyDescent="0.25">
      <c r="B8981" s="144" t="s">
        <v>10826</v>
      </c>
      <c r="D8981" s="146">
        <v>2.95</v>
      </c>
    </row>
    <row r="8982" spans="1:4" ht="15" customHeight="1" x14ac:dyDescent="0.25">
      <c r="A8982" s="143">
        <v>10599</v>
      </c>
      <c r="C8982" s="145" t="s">
        <v>1940</v>
      </c>
    </row>
    <row r="8983" spans="1:4" ht="15" customHeight="1" x14ac:dyDescent="0.25">
      <c r="A8983" s="143">
        <v>10973</v>
      </c>
      <c r="B8983" s="144" t="s">
        <v>10827</v>
      </c>
      <c r="C8983" s="145" t="s">
        <v>1940</v>
      </c>
      <c r="D8983" s="146">
        <v>2.88</v>
      </c>
    </row>
    <row r="8984" spans="1:4" ht="15" customHeight="1" x14ac:dyDescent="0.25">
      <c r="A8984" s="143">
        <v>10605</v>
      </c>
      <c r="B8984" s="144" t="s">
        <v>10828</v>
      </c>
      <c r="C8984" s="145" t="s">
        <v>1940</v>
      </c>
      <c r="D8984" s="146">
        <v>3.52</v>
      </c>
    </row>
    <row r="8985" spans="1:4" ht="15" customHeight="1" x14ac:dyDescent="0.25">
      <c r="A8985" s="143">
        <v>10591</v>
      </c>
      <c r="B8985" s="144" t="s">
        <v>10829</v>
      </c>
      <c r="C8985" s="145" t="s">
        <v>1940</v>
      </c>
      <c r="D8985" s="146">
        <v>2.88</v>
      </c>
    </row>
    <row r="8986" spans="1:4" ht="15" customHeight="1" x14ac:dyDescent="0.25">
      <c r="A8986" s="143">
        <v>10586</v>
      </c>
      <c r="B8986" s="144" t="s">
        <v>10830</v>
      </c>
      <c r="C8986" s="145" t="s">
        <v>1940</v>
      </c>
      <c r="D8986" s="146">
        <v>2.88</v>
      </c>
    </row>
    <row r="8987" spans="1:4" ht="15" customHeight="1" x14ac:dyDescent="0.25">
      <c r="A8987" s="143">
        <v>10550</v>
      </c>
      <c r="B8987" s="144" t="s">
        <v>10831</v>
      </c>
      <c r="C8987" s="145" t="s">
        <v>1940</v>
      </c>
      <c r="D8987" s="146">
        <v>2.88</v>
      </c>
    </row>
    <row r="8988" spans="1:4" ht="15" customHeight="1" x14ac:dyDescent="0.25">
      <c r="A8988" s="143">
        <v>10553</v>
      </c>
      <c r="B8988" s="144" t="s">
        <v>10832</v>
      </c>
      <c r="C8988" s="145" t="s">
        <v>1940</v>
      </c>
      <c r="D8988" s="146">
        <v>3.03</v>
      </c>
    </row>
    <row r="8989" spans="1:4" ht="15" customHeight="1" x14ac:dyDescent="0.25">
      <c r="A8989" s="143">
        <v>10593</v>
      </c>
      <c r="B8989" s="144" t="s">
        <v>10833</v>
      </c>
      <c r="C8989" s="145" t="s">
        <v>1940</v>
      </c>
      <c r="D8989" s="146">
        <v>3.03</v>
      </c>
    </row>
    <row r="8990" spans="1:4" ht="15" customHeight="1" x14ac:dyDescent="0.25">
      <c r="A8990" s="143">
        <v>10600</v>
      </c>
      <c r="B8990" s="144" t="s">
        <v>10834</v>
      </c>
      <c r="C8990" s="145" t="s">
        <v>1940</v>
      </c>
      <c r="D8990" s="146">
        <v>3.03</v>
      </c>
    </row>
    <row r="8991" spans="1:4" ht="15" customHeight="1" x14ac:dyDescent="0.25">
      <c r="A8991" s="143">
        <v>10590</v>
      </c>
      <c r="B8991" s="144" t="s">
        <v>10835</v>
      </c>
      <c r="C8991" s="145" t="s">
        <v>1940</v>
      </c>
      <c r="D8991" s="146">
        <v>2.88</v>
      </c>
    </row>
    <row r="8992" spans="1:4" ht="15" customHeight="1" x14ac:dyDescent="0.25">
      <c r="A8992" s="143">
        <v>12390</v>
      </c>
      <c r="B8992" s="144" t="s">
        <v>10836</v>
      </c>
      <c r="C8992" s="145" t="s">
        <v>1940</v>
      </c>
      <c r="D8992" s="146">
        <v>2.88</v>
      </c>
    </row>
    <row r="8993" spans="1:4" ht="15" customHeight="1" x14ac:dyDescent="0.25">
      <c r="A8993" s="143">
        <v>10594</v>
      </c>
      <c r="B8993" s="144" t="s">
        <v>10837</v>
      </c>
      <c r="C8993" s="145" t="s">
        <v>1940</v>
      </c>
      <c r="D8993" s="146">
        <v>2.8</v>
      </c>
    </row>
    <row r="8994" spans="1:4" ht="15" customHeight="1" x14ac:dyDescent="0.25">
      <c r="A8994" s="143">
        <v>10549</v>
      </c>
      <c r="B8994" s="144" t="s">
        <v>10838</v>
      </c>
      <c r="C8994" s="145" t="s">
        <v>1940</v>
      </c>
      <c r="D8994" s="146">
        <v>2.95</v>
      </c>
    </row>
    <row r="8995" spans="1:4" ht="15" customHeight="1" x14ac:dyDescent="0.25">
      <c r="A8995" s="143">
        <v>10603</v>
      </c>
      <c r="B8995" s="144" t="s">
        <v>10839</v>
      </c>
      <c r="C8995" s="145" t="s">
        <v>1940</v>
      </c>
      <c r="D8995" s="146">
        <v>3.52</v>
      </c>
    </row>
    <row r="8996" spans="1:4" ht="15" customHeight="1" x14ac:dyDescent="0.25">
      <c r="A8996" s="143">
        <v>10606</v>
      </c>
      <c r="B8996" s="144" t="s">
        <v>10840</v>
      </c>
      <c r="C8996" s="145" t="s">
        <v>1940</v>
      </c>
      <c r="D8996" s="146">
        <v>3.52</v>
      </c>
    </row>
    <row r="8997" spans="1:4" ht="15" customHeight="1" x14ac:dyDescent="0.25">
      <c r="A8997" s="143">
        <v>8619</v>
      </c>
      <c r="B8997" s="144" t="s">
        <v>10841</v>
      </c>
      <c r="C8997" s="145" t="s">
        <v>1940</v>
      </c>
      <c r="D8997" s="146">
        <v>27.35</v>
      </c>
    </row>
    <row r="8998" spans="1:4" ht="25.5" customHeight="1" x14ac:dyDescent="0.25">
      <c r="A8998" s="143">
        <v>4951</v>
      </c>
      <c r="B8998" s="144" t="s">
        <v>10842</v>
      </c>
      <c r="C8998" s="145" t="s">
        <v>1929</v>
      </c>
      <c r="D8998" s="146">
        <v>107.86</v>
      </c>
    </row>
    <row r="8999" spans="1:4" ht="25.5" customHeight="1" x14ac:dyDescent="0.25">
      <c r="A8999" s="143">
        <v>4952</v>
      </c>
      <c r="B8999" s="144" t="s">
        <v>10843</v>
      </c>
      <c r="C8999" s="145" t="s">
        <v>1929</v>
      </c>
      <c r="D8999" s="146">
        <v>128.47999999999999</v>
      </c>
    </row>
    <row r="9000" spans="1:4" ht="15" customHeight="1" x14ac:dyDescent="0.25">
      <c r="A9000" s="143">
        <v>2490</v>
      </c>
      <c r="B9000" s="144" t="s">
        <v>10844</v>
      </c>
      <c r="C9000" s="145" t="s">
        <v>1903</v>
      </c>
      <c r="D9000" s="146">
        <v>3.15</v>
      </c>
    </row>
    <row r="9001" spans="1:4" ht="17.100000000000001" customHeight="1" x14ac:dyDescent="0.25">
      <c r="A9001" s="143">
        <v>9884</v>
      </c>
      <c r="B9001" s="144" t="s">
        <v>10845</v>
      </c>
      <c r="C9001" s="145" t="s">
        <v>1903</v>
      </c>
      <c r="D9001" s="146">
        <v>529.74</v>
      </c>
    </row>
    <row r="9002" spans="1:4" ht="15" customHeight="1" x14ac:dyDescent="0.25">
      <c r="A9002" s="143">
        <v>10008</v>
      </c>
      <c r="B9002" s="144" t="s">
        <v>10846</v>
      </c>
      <c r="C9002" s="145" t="s">
        <v>5046</v>
      </c>
      <c r="D9002" s="146">
        <v>2295.27</v>
      </c>
    </row>
    <row r="9003" spans="1:4" ht="17.100000000000001" customHeight="1" x14ac:dyDescent="0.25">
      <c r="A9003" s="143">
        <v>12260</v>
      </c>
      <c r="B9003" s="144" t="s">
        <v>10847</v>
      </c>
      <c r="C9003" s="145" t="s">
        <v>10848</v>
      </c>
      <c r="D9003" s="146">
        <v>7243.02</v>
      </c>
    </row>
    <row r="9004" spans="1:4" ht="25.5" customHeight="1" x14ac:dyDescent="0.25">
      <c r="A9004" s="143">
        <v>12259</v>
      </c>
      <c r="B9004" s="144" t="s">
        <v>10849</v>
      </c>
      <c r="C9004" s="145" t="s">
        <v>10848</v>
      </c>
      <c r="D9004" s="146">
        <v>1750</v>
      </c>
    </row>
    <row r="9005" spans="1:4" ht="15" customHeight="1" x14ac:dyDescent="0.25">
      <c r="A9005" s="143">
        <v>9862</v>
      </c>
      <c r="B9005" s="144" t="s">
        <v>10850</v>
      </c>
      <c r="C9005" s="145" t="s">
        <v>1903</v>
      </c>
      <c r="D9005" s="146">
        <v>52372.31</v>
      </c>
    </row>
    <row r="9006" spans="1:4" ht="15" customHeight="1" x14ac:dyDescent="0.25">
      <c r="A9006" s="143">
        <v>10145</v>
      </c>
      <c r="B9006" s="144" t="s">
        <v>10851</v>
      </c>
      <c r="C9006" s="145" t="s">
        <v>1903</v>
      </c>
      <c r="D9006" s="146">
        <v>54680</v>
      </c>
    </row>
    <row r="9007" spans="1:4" ht="17.100000000000001" customHeight="1" x14ac:dyDescent="0.25">
      <c r="A9007" s="143">
        <v>12257</v>
      </c>
      <c r="B9007" s="144" t="s">
        <v>10852</v>
      </c>
      <c r="C9007" s="145" t="s">
        <v>1903</v>
      </c>
      <c r="D9007" s="146">
        <v>7500</v>
      </c>
    </row>
    <row r="9008" spans="1:4" ht="17.100000000000001" customHeight="1" x14ac:dyDescent="0.25">
      <c r="A9008" s="143">
        <v>10905</v>
      </c>
      <c r="B9008" s="144" t="s">
        <v>10853</v>
      </c>
      <c r="C9008" s="145" t="s">
        <v>1903</v>
      </c>
      <c r="D9008" s="146">
        <v>120000</v>
      </c>
    </row>
    <row r="9009" spans="1:4" ht="34.15" customHeight="1" x14ac:dyDescent="0.25">
      <c r="A9009" s="143">
        <v>12382</v>
      </c>
      <c r="B9009" s="144" t="s">
        <v>10854</v>
      </c>
      <c r="C9009" s="145" t="s">
        <v>1903</v>
      </c>
      <c r="D9009" s="146">
        <v>38950</v>
      </c>
    </row>
    <row r="9010" spans="1:4" ht="34.15" customHeight="1" x14ac:dyDescent="0.25">
      <c r="A9010" s="143">
        <v>12383</v>
      </c>
      <c r="B9010" s="144" t="s">
        <v>10855</v>
      </c>
      <c r="C9010" s="145" t="s">
        <v>1903</v>
      </c>
      <c r="D9010" s="146">
        <v>34840</v>
      </c>
    </row>
    <row r="9011" spans="1:4" ht="15" customHeight="1" x14ac:dyDescent="0.25">
      <c r="A9011" s="143">
        <v>9861</v>
      </c>
      <c r="B9011" s="144" t="s">
        <v>10856</v>
      </c>
      <c r="C9011" s="145" t="s">
        <v>1903</v>
      </c>
      <c r="D9011" s="146">
        <v>3056.75</v>
      </c>
    </row>
    <row r="9012" spans="1:4" ht="15" customHeight="1" x14ac:dyDescent="0.25">
      <c r="A9012" s="143">
        <v>12947</v>
      </c>
      <c r="B9012" s="144" t="s">
        <v>10857</v>
      </c>
      <c r="C9012" s="145" t="s">
        <v>2023</v>
      </c>
      <c r="D9012" s="146">
        <v>5.0599999999999996</v>
      </c>
    </row>
    <row r="9013" spans="1:4" ht="17.100000000000001" customHeight="1" x14ac:dyDescent="0.25">
      <c r="A9013" s="143">
        <v>10349</v>
      </c>
      <c r="B9013" s="144" t="s">
        <v>10858</v>
      </c>
      <c r="C9013" s="145" t="s">
        <v>2023</v>
      </c>
      <c r="D9013" s="146">
        <v>4.8600000000000003</v>
      </c>
    </row>
    <row r="9014" spans="1:4" ht="17.100000000000001" customHeight="1" x14ac:dyDescent="0.25">
      <c r="A9014" s="143">
        <v>10779</v>
      </c>
      <c r="B9014" s="144" t="s">
        <v>10859</v>
      </c>
      <c r="C9014" s="145" t="s">
        <v>2023</v>
      </c>
      <c r="D9014" s="146">
        <v>92</v>
      </c>
    </row>
    <row r="9015" spans="1:4" ht="25.5" customHeight="1" x14ac:dyDescent="0.25">
      <c r="A9015" s="143">
        <v>12860</v>
      </c>
      <c r="B9015" s="144" t="s">
        <v>10860</v>
      </c>
      <c r="C9015" s="145" t="s">
        <v>1903</v>
      </c>
      <c r="D9015" s="146">
        <v>3150</v>
      </c>
    </row>
    <row r="9016" spans="1:4" ht="17.100000000000001" customHeight="1" x14ac:dyDescent="0.25">
      <c r="A9016" s="143">
        <v>12790</v>
      </c>
      <c r="B9016" s="144" t="s">
        <v>10861</v>
      </c>
      <c r="C9016" s="145" t="s">
        <v>1903</v>
      </c>
      <c r="D9016" s="146">
        <v>7600</v>
      </c>
    </row>
    <row r="9017" spans="1:4" ht="25.5" customHeight="1" x14ac:dyDescent="0.25">
      <c r="A9017" s="143">
        <v>10095</v>
      </c>
      <c r="B9017" s="144" t="s">
        <v>10862</v>
      </c>
      <c r="C9017" s="145" t="s">
        <v>1903</v>
      </c>
      <c r="D9017" s="146">
        <v>2406.25</v>
      </c>
    </row>
    <row r="9018" spans="1:4" ht="15" customHeight="1" x14ac:dyDescent="0.25">
      <c r="A9018" s="143">
        <v>10778</v>
      </c>
      <c r="B9018" s="144" t="s">
        <v>10863</v>
      </c>
      <c r="C9018" s="145" t="s">
        <v>1903</v>
      </c>
      <c r="D9018" s="146">
        <v>2.98</v>
      </c>
    </row>
    <row r="9019" spans="1:4" ht="15" customHeight="1" x14ac:dyDescent="0.25">
      <c r="A9019" s="143">
        <v>10855</v>
      </c>
      <c r="B9019" s="144" t="s">
        <v>10864</v>
      </c>
      <c r="C9019" s="145" t="s">
        <v>1903</v>
      </c>
      <c r="D9019" s="146">
        <v>6.2</v>
      </c>
    </row>
    <row r="9020" spans="1:4" ht="15" customHeight="1" x14ac:dyDescent="0.25">
      <c r="A9020" s="143">
        <v>10679</v>
      </c>
      <c r="B9020" s="144" t="s">
        <v>10865</v>
      </c>
      <c r="C9020" s="145" t="s">
        <v>1903</v>
      </c>
      <c r="D9020" s="146">
        <v>65</v>
      </c>
    </row>
    <row r="9021" spans="1:4" ht="15" customHeight="1" x14ac:dyDescent="0.25">
      <c r="A9021" s="143">
        <v>10678</v>
      </c>
      <c r="B9021" s="144" t="s">
        <v>10866</v>
      </c>
      <c r="C9021" s="145" t="s">
        <v>1903</v>
      </c>
      <c r="D9021" s="146">
        <v>95</v>
      </c>
    </row>
    <row r="9022" spans="1:4" ht="17.100000000000001" customHeight="1" x14ac:dyDescent="0.25">
      <c r="A9022" s="143">
        <v>10010</v>
      </c>
      <c r="B9022" s="144" t="s">
        <v>10867</v>
      </c>
      <c r="C9022" s="145" t="s">
        <v>5046</v>
      </c>
      <c r="D9022" s="146">
        <v>19712.23</v>
      </c>
    </row>
    <row r="9023" spans="1:4" ht="25.5" customHeight="1" x14ac:dyDescent="0.25">
      <c r="A9023" s="143">
        <v>4949</v>
      </c>
      <c r="B9023" s="144" t="s">
        <v>10868</v>
      </c>
      <c r="C9023" s="145" t="s">
        <v>1929</v>
      </c>
      <c r="D9023" s="146">
        <v>108.93</v>
      </c>
    </row>
    <row r="9024" spans="1:4" ht="25.5" customHeight="1" x14ac:dyDescent="0.25">
      <c r="A9024" s="143">
        <v>4950</v>
      </c>
      <c r="B9024" s="144" t="s">
        <v>10869</v>
      </c>
      <c r="C9024" s="145" t="s">
        <v>1929</v>
      </c>
      <c r="D9024" s="146">
        <v>97.04</v>
      </c>
    </row>
    <row r="9025" spans="1:4" ht="17.100000000000001" customHeight="1" x14ac:dyDescent="0.25">
      <c r="A9025" s="143">
        <v>1903</v>
      </c>
      <c r="B9025" s="144" t="s">
        <v>10870</v>
      </c>
      <c r="C9025" s="145" t="s">
        <v>1927</v>
      </c>
      <c r="D9025" s="146">
        <v>446.8</v>
      </c>
    </row>
    <row r="9026" spans="1:4" ht="25.5" customHeight="1" x14ac:dyDescent="0.25">
      <c r="A9026" s="143">
        <v>1904</v>
      </c>
      <c r="B9026" s="144" t="s">
        <v>10871</v>
      </c>
      <c r="C9026" s="145" t="s">
        <v>1927</v>
      </c>
      <c r="D9026" s="146">
        <v>1078</v>
      </c>
    </row>
    <row r="9027" spans="1:4" ht="25.5" customHeight="1" x14ac:dyDescent="0.25">
      <c r="A9027" s="143">
        <v>1905</v>
      </c>
      <c r="B9027" s="144" t="s">
        <v>10872</v>
      </c>
      <c r="C9027" s="145" t="s">
        <v>1927</v>
      </c>
      <c r="D9027" s="146">
        <v>576.20000000000005</v>
      </c>
    </row>
    <row r="9028" spans="1:4" ht="17.100000000000001" customHeight="1" x14ac:dyDescent="0.25">
      <c r="A9028" s="143">
        <v>1906</v>
      </c>
      <c r="B9028" s="144" t="s">
        <v>10873</v>
      </c>
      <c r="C9028" s="145" t="s">
        <v>1927</v>
      </c>
      <c r="D9028" s="146">
        <v>346.35</v>
      </c>
    </row>
    <row r="9029" spans="1:4" ht="17.100000000000001" customHeight="1" x14ac:dyDescent="0.25">
      <c r="A9029" s="143">
        <v>7728</v>
      </c>
      <c r="B9029" s="144" t="s">
        <v>10874</v>
      </c>
      <c r="C9029" s="145" t="s">
        <v>1927</v>
      </c>
      <c r="D9029" s="146">
        <v>445.79</v>
      </c>
    </row>
    <row r="9030" spans="1:4" ht="17.100000000000001" customHeight="1" x14ac:dyDescent="0.25">
      <c r="A9030" s="143">
        <v>3718</v>
      </c>
      <c r="B9030" s="144" t="s">
        <v>10875</v>
      </c>
      <c r="C9030" s="145" t="s">
        <v>1929</v>
      </c>
      <c r="D9030" s="146">
        <v>529.79</v>
      </c>
    </row>
    <row r="9031" spans="1:4" ht="17.100000000000001" customHeight="1" x14ac:dyDescent="0.25">
      <c r="A9031" s="143">
        <v>4734</v>
      </c>
      <c r="B9031" s="144" t="s">
        <v>10876</v>
      </c>
      <c r="C9031" s="145" t="s">
        <v>1929</v>
      </c>
      <c r="D9031" s="146">
        <v>317.14999999999998</v>
      </c>
    </row>
    <row r="9032" spans="1:4" ht="15" customHeight="1" x14ac:dyDescent="0.25">
      <c r="A9032" s="143">
        <v>8274</v>
      </c>
      <c r="B9032" s="144" t="s">
        <v>10877</v>
      </c>
      <c r="C9032" s="145" t="s">
        <v>1927</v>
      </c>
      <c r="D9032" s="146">
        <v>440.69</v>
      </c>
    </row>
    <row r="9033" spans="1:4" ht="15" customHeight="1" x14ac:dyDescent="0.25">
      <c r="A9033" s="143">
        <v>3406</v>
      </c>
      <c r="B9033" s="144" t="s">
        <v>10878</v>
      </c>
      <c r="C9033" s="145" t="s">
        <v>2707</v>
      </c>
      <c r="D9033" s="146">
        <v>0.57999999999999996</v>
      </c>
    </row>
    <row r="9034" spans="1:4" ht="15" customHeight="1" x14ac:dyDescent="0.25">
      <c r="A9034" s="143">
        <v>3407</v>
      </c>
      <c r="B9034" s="144" t="s">
        <v>10879</v>
      </c>
      <c r="C9034" s="145" t="s">
        <v>2707</v>
      </c>
      <c r="D9034" s="146">
        <v>0.94</v>
      </c>
    </row>
    <row r="9035" spans="1:4" ht="15" customHeight="1" x14ac:dyDescent="0.25">
      <c r="A9035" s="143">
        <v>4303</v>
      </c>
      <c r="B9035" s="144" t="s">
        <v>10880</v>
      </c>
      <c r="C9035" s="145" t="s">
        <v>2707</v>
      </c>
      <c r="D9035" s="146">
        <v>1.5</v>
      </c>
    </row>
    <row r="9036" spans="1:4" ht="17.100000000000001" customHeight="1" x14ac:dyDescent="0.25">
      <c r="A9036" s="143">
        <v>1907</v>
      </c>
      <c r="B9036" s="144" t="s">
        <v>10881</v>
      </c>
      <c r="C9036" s="145" t="s">
        <v>1917</v>
      </c>
      <c r="D9036" s="146">
        <v>16.23</v>
      </c>
    </row>
    <row r="9037" spans="1:4" ht="15" customHeight="1" x14ac:dyDescent="0.25">
      <c r="A9037" s="143">
        <v>9792</v>
      </c>
      <c r="B9037" s="144" t="s">
        <v>10882</v>
      </c>
      <c r="C9037" s="145" t="s">
        <v>2023</v>
      </c>
      <c r="D9037" s="146">
        <v>47.07</v>
      </c>
    </row>
    <row r="9038" spans="1:4" ht="15" customHeight="1" x14ac:dyDescent="0.25">
      <c r="A9038" s="143">
        <v>8395</v>
      </c>
      <c r="B9038" s="144" t="s">
        <v>10883</v>
      </c>
      <c r="C9038" s="145" t="s">
        <v>1917</v>
      </c>
      <c r="D9038" s="146">
        <v>74.930000000000007</v>
      </c>
    </row>
    <row r="9039" spans="1:4" ht="17.100000000000001" customHeight="1" x14ac:dyDescent="0.25">
      <c r="A9039" s="143">
        <v>4783</v>
      </c>
      <c r="B9039" s="144" t="s">
        <v>10884</v>
      </c>
      <c r="C9039" s="145" t="s">
        <v>1917</v>
      </c>
      <c r="D9039" s="146">
        <v>25.63</v>
      </c>
    </row>
    <row r="9040" spans="1:4" ht="17.100000000000001" customHeight="1" x14ac:dyDescent="0.25">
      <c r="A9040" s="143">
        <v>1908</v>
      </c>
      <c r="B9040" s="144" t="s">
        <v>10885</v>
      </c>
      <c r="C9040" s="145" t="s">
        <v>1917</v>
      </c>
      <c r="D9040" s="146">
        <v>26.89</v>
      </c>
    </row>
    <row r="9041" spans="1:4" ht="17.100000000000001" customHeight="1" x14ac:dyDescent="0.25">
      <c r="A9041" s="143">
        <v>9295</v>
      </c>
      <c r="B9041" s="144" t="s">
        <v>10886</v>
      </c>
      <c r="C9041" s="145" t="s">
        <v>1917</v>
      </c>
      <c r="D9041" s="146">
        <v>57.53</v>
      </c>
    </row>
    <row r="9042" spans="1:4" ht="17.100000000000001" customHeight="1" x14ac:dyDescent="0.25">
      <c r="A9042" s="143">
        <v>10374</v>
      </c>
      <c r="B9042" s="144" t="s">
        <v>10887</v>
      </c>
      <c r="C9042" s="145" t="s">
        <v>1917</v>
      </c>
      <c r="D9042" s="146">
        <v>83.83</v>
      </c>
    </row>
    <row r="9043" spans="1:4" ht="17.100000000000001" customHeight="1" x14ac:dyDescent="0.25">
      <c r="A9043" s="143">
        <v>10569</v>
      </c>
      <c r="B9043" s="144" t="s">
        <v>10888</v>
      </c>
      <c r="C9043" s="145" t="s">
        <v>1917</v>
      </c>
      <c r="D9043" s="146">
        <v>91.22</v>
      </c>
    </row>
    <row r="9044" spans="1:4" ht="17.100000000000001" customHeight="1" x14ac:dyDescent="0.25">
      <c r="A9044" s="143">
        <v>11069</v>
      </c>
      <c r="B9044" s="144" t="s">
        <v>10889</v>
      </c>
      <c r="C9044" s="145" t="s">
        <v>1917</v>
      </c>
      <c r="D9044" s="146">
        <v>57.71</v>
      </c>
    </row>
    <row r="9045" spans="1:4" ht="17.100000000000001" customHeight="1" x14ac:dyDescent="0.25">
      <c r="A9045" s="143">
        <v>10570</v>
      </c>
      <c r="B9045" s="144" t="s">
        <v>10890</v>
      </c>
      <c r="C9045" s="145" t="s">
        <v>1917</v>
      </c>
      <c r="D9045" s="146">
        <v>7.99</v>
      </c>
    </row>
    <row r="9046" spans="1:4" ht="17.100000000000001" customHeight="1" x14ac:dyDescent="0.25">
      <c r="A9046" s="143">
        <v>12360</v>
      </c>
      <c r="B9046" s="144" t="s">
        <v>10891</v>
      </c>
      <c r="C9046" s="145" t="s">
        <v>1929</v>
      </c>
      <c r="D9046" s="146">
        <v>489.13</v>
      </c>
    </row>
    <row r="9047" spans="1:4" ht="15" customHeight="1" x14ac:dyDescent="0.25">
      <c r="A9047" s="143">
        <v>10714</v>
      </c>
      <c r="B9047" s="144" t="s">
        <v>10892</v>
      </c>
      <c r="C9047" s="145" t="s">
        <v>1917</v>
      </c>
      <c r="D9047" s="146">
        <v>69.39</v>
      </c>
    </row>
    <row r="9048" spans="1:4" ht="15" customHeight="1" x14ac:dyDescent="0.25">
      <c r="A9048" s="143">
        <v>10715</v>
      </c>
      <c r="B9048" s="144" t="s">
        <v>10893</v>
      </c>
      <c r="C9048" s="145" t="s">
        <v>1917</v>
      </c>
      <c r="D9048" s="146">
        <v>80.03</v>
      </c>
    </row>
    <row r="9049" spans="1:4" ht="15" customHeight="1" x14ac:dyDescent="0.25">
      <c r="A9049" s="143">
        <v>10716</v>
      </c>
      <c r="B9049" s="144" t="s">
        <v>10894</v>
      </c>
      <c r="C9049" s="145" t="s">
        <v>1917</v>
      </c>
      <c r="D9049" s="146">
        <v>92.19</v>
      </c>
    </row>
    <row r="9050" spans="1:4" ht="15" customHeight="1" x14ac:dyDescent="0.25">
      <c r="A9050" s="143">
        <v>9681</v>
      </c>
      <c r="B9050" s="144" t="s">
        <v>10895</v>
      </c>
      <c r="C9050" s="145" t="s">
        <v>3612</v>
      </c>
      <c r="D9050" s="146">
        <v>98.78</v>
      </c>
    </row>
    <row r="9051" spans="1:4" ht="15" customHeight="1" x14ac:dyDescent="0.25">
      <c r="A9051" s="143">
        <v>9682</v>
      </c>
      <c r="B9051" s="144" t="s">
        <v>10896</v>
      </c>
      <c r="C9051" s="145" t="s">
        <v>3612</v>
      </c>
      <c r="D9051" s="146">
        <v>182.38</v>
      </c>
    </row>
    <row r="9052" spans="1:4" ht="17.100000000000001" customHeight="1" x14ac:dyDescent="0.25">
      <c r="A9052" s="143">
        <v>12080</v>
      </c>
      <c r="B9052" s="144" t="s">
        <v>10897</v>
      </c>
      <c r="C9052" s="145" t="s">
        <v>1903</v>
      </c>
      <c r="D9052" s="146">
        <v>24.93</v>
      </c>
    </row>
    <row r="9053" spans="1:4" ht="15" customHeight="1" x14ac:dyDescent="0.25">
      <c r="A9053" s="143">
        <v>1910</v>
      </c>
      <c r="B9053" s="144" t="s">
        <v>10898</v>
      </c>
      <c r="C9053" s="145" t="s">
        <v>2023</v>
      </c>
      <c r="D9053" s="146">
        <v>31.99</v>
      </c>
    </row>
    <row r="9054" spans="1:4" ht="15" customHeight="1" x14ac:dyDescent="0.25">
      <c r="A9054" s="143">
        <v>1911</v>
      </c>
      <c r="B9054" s="144" t="s">
        <v>10899</v>
      </c>
      <c r="C9054" s="145" t="s">
        <v>2023</v>
      </c>
      <c r="D9054" s="146">
        <v>37.74</v>
      </c>
    </row>
    <row r="9055" spans="1:4" ht="17.100000000000001" customHeight="1" x14ac:dyDescent="0.25">
      <c r="A9055" s="143">
        <v>9716</v>
      </c>
      <c r="B9055" s="144" t="s">
        <v>10900</v>
      </c>
      <c r="C9055" s="145" t="s">
        <v>2023</v>
      </c>
      <c r="D9055" s="146">
        <v>15.55</v>
      </c>
    </row>
    <row r="9056" spans="1:4" ht="15" customHeight="1" x14ac:dyDescent="0.25">
      <c r="A9056" s="143">
        <v>3930</v>
      </c>
      <c r="B9056" s="144" t="s">
        <v>10901</v>
      </c>
      <c r="C9056" s="145" t="s">
        <v>2023</v>
      </c>
      <c r="D9056" s="146">
        <v>21.36</v>
      </c>
    </row>
    <row r="9057" spans="1:4" ht="17.100000000000001" customHeight="1" x14ac:dyDescent="0.25">
      <c r="A9057" s="143">
        <v>10520</v>
      </c>
      <c r="B9057" s="144" t="s">
        <v>10902</v>
      </c>
      <c r="C9057" s="145" t="s">
        <v>1903</v>
      </c>
      <c r="D9057" s="146">
        <v>17.03</v>
      </c>
    </row>
    <row r="9058" spans="1:4" ht="17.100000000000001" customHeight="1" x14ac:dyDescent="0.25">
      <c r="A9058" s="143">
        <v>10517</v>
      </c>
      <c r="B9058" s="144" t="s">
        <v>10903</v>
      </c>
      <c r="C9058" s="145" t="s">
        <v>1903</v>
      </c>
      <c r="D9058" s="146">
        <v>24.37</v>
      </c>
    </row>
    <row r="9059" spans="1:4" ht="17.100000000000001" customHeight="1" x14ac:dyDescent="0.25">
      <c r="A9059" s="143">
        <v>10515</v>
      </c>
      <c r="B9059" s="144" t="s">
        <v>10904</v>
      </c>
      <c r="C9059" s="145" t="s">
        <v>1903</v>
      </c>
      <c r="D9059" s="146">
        <v>16.809999999999999</v>
      </c>
    </row>
    <row r="9060" spans="1:4" ht="25.5" customHeight="1" x14ac:dyDescent="0.25">
      <c r="A9060" s="143">
        <v>10519</v>
      </c>
      <c r="B9060" s="144" t="s">
        <v>10905</v>
      </c>
      <c r="C9060" s="145" t="s">
        <v>1903</v>
      </c>
      <c r="D9060" s="146">
        <v>24.32</v>
      </c>
    </row>
    <row r="9061" spans="1:4" ht="25.5" customHeight="1" x14ac:dyDescent="0.25">
      <c r="A9061" s="143">
        <v>10518</v>
      </c>
      <c r="B9061" s="144" t="s">
        <v>10906</v>
      </c>
      <c r="C9061" s="145" t="s">
        <v>1903</v>
      </c>
      <c r="D9061" s="146">
        <v>24.37</v>
      </c>
    </row>
    <row r="9062" spans="1:4" ht="25.5" customHeight="1" x14ac:dyDescent="0.25">
      <c r="A9062" s="143">
        <v>10079</v>
      </c>
      <c r="B9062" s="144" t="s">
        <v>10907</v>
      </c>
      <c r="C9062" s="145" t="s">
        <v>1917</v>
      </c>
      <c r="D9062" s="146">
        <v>698.3</v>
      </c>
    </row>
    <row r="9063" spans="1:4" ht="25.5" customHeight="1" x14ac:dyDescent="0.25">
      <c r="A9063" s="143">
        <v>10078</v>
      </c>
      <c r="B9063" s="144" t="s">
        <v>10908</v>
      </c>
      <c r="C9063" s="145" t="s">
        <v>1917</v>
      </c>
      <c r="D9063" s="146">
        <v>667.48</v>
      </c>
    </row>
    <row r="9064" spans="1:4" ht="15" customHeight="1" x14ac:dyDescent="0.25">
      <c r="A9064" s="143">
        <v>1916</v>
      </c>
      <c r="B9064" s="144" t="s">
        <v>10909</v>
      </c>
      <c r="C9064" s="145" t="s">
        <v>1917</v>
      </c>
      <c r="D9064" s="146">
        <v>7.08</v>
      </c>
    </row>
    <row r="9065" spans="1:4" ht="15" customHeight="1" x14ac:dyDescent="0.25">
      <c r="A9065" s="143">
        <v>9807</v>
      </c>
      <c r="C9065" s="145" t="s">
        <v>1917</v>
      </c>
      <c r="D9065" s="146">
        <v>164.16</v>
      </c>
    </row>
    <row r="9066" spans="1:4" ht="25.5" customHeight="1" x14ac:dyDescent="0.25">
      <c r="B9066" s="144" t="s">
        <v>10910</v>
      </c>
    </row>
    <row r="9067" spans="1:4" ht="25.5" customHeight="1" x14ac:dyDescent="0.25">
      <c r="A9067" s="143">
        <v>9805</v>
      </c>
      <c r="B9067" s="144" t="s">
        <v>10911</v>
      </c>
      <c r="C9067" s="145" t="s">
        <v>1917</v>
      </c>
      <c r="D9067" s="146">
        <v>164.16</v>
      </c>
    </row>
    <row r="9068" spans="1:4" ht="25.5" customHeight="1" x14ac:dyDescent="0.25">
      <c r="A9068" s="143">
        <v>9806</v>
      </c>
      <c r="B9068" s="144" t="s">
        <v>10912</v>
      </c>
      <c r="C9068" s="145" t="s">
        <v>1917</v>
      </c>
      <c r="D9068" s="146">
        <v>164.16</v>
      </c>
    </row>
    <row r="9069" spans="1:4" ht="25.5" customHeight="1" x14ac:dyDescent="0.25">
      <c r="A9069" s="143">
        <v>9804</v>
      </c>
      <c r="B9069" s="144" t="s">
        <v>10913</v>
      </c>
      <c r="C9069" s="145" t="s">
        <v>1917</v>
      </c>
      <c r="D9069" s="146">
        <v>164.16</v>
      </c>
    </row>
    <row r="9070" spans="1:4" ht="25.5" customHeight="1" x14ac:dyDescent="0.25">
      <c r="A9070" s="143">
        <v>7241</v>
      </c>
      <c r="B9070" s="144" t="s">
        <v>10914</v>
      </c>
      <c r="C9070" s="145" t="s">
        <v>1917</v>
      </c>
      <c r="D9070" s="146">
        <v>164.16</v>
      </c>
    </row>
    <row r="9071" spans="1:4" ht="25.5" customHeight="1" x14ac:dyDescent="0.25">
      <c r="A9071" s="143">
        <v>7243</v>
      </c>
      <c r="B9071" s="144" t="s">
        <v>10915</v>
      </c>
      <c r="C9071" s="145" t="s">
        <v>1917</v>
      </c>
      <c r="D9071" s="146">
        <v>164.16</v>
      </c>
    </row>
    <row r="9072" spans="1:4" ht="25.5" customHeight="1" x14ac:dyDescent="0.25">
      <c r="A9072" s="143">
        <v>4854</v>
      </c>
      <c r="B9072" s="144" t="s">
        <v>10916</v>
      </c>
      <c r="C9072" s="145" t="s">
        <v>1917</v>
      </c>
      <c r="D9072" s="146">
        <v>170.86</v>
      </c>
    </row>
    <row r="9073" spans="1:4" ht="25.5" customHeight="1" x14ac:dyDescent="0.25">
      <c r="A9073" s="143">
        <v>3200</v>
      </c>
      <c r="B9073" s="144" t="s">
        <v>10917</v>
      </c>
      <c r="C9073" s="145" t="s">
        <v>1917</v>
      </c>
      <c r="D9073" s="146">
        <v>170.86</v>
      </c>
    </row>
    <row r="9074" spans="1:4" ht="25.5" customHeight="1" x14ac:dyDescent="0.25">
      <c r="A9074" s="143">
        <v>1914</v>
      </c>
      <c r="B9074" s="144" t="s">
        <v>10918</v>
      </c>
      <c r="C9074" s="145" t="s">
        <v>1917</v>
      </c>
      <c r="D9074" s="146">
        <v>137.65</v>
      </c>
    </row>
    <row r="9075" spans="1:4" ht="25.5" customHeight="1" x14ac:dyDescent="0.25">
      <c r="A9075" s="143">
        <v>4855</v>
      </c>
      <c r="B9075" s="144" t="s">
        <v>10919</v>
      </c>
      <c r="C9075" s="145" t="s">
        <v>1917</v>
      </c>
      <c r="D9075" s="146">
        <v>312.86</v>
      </c>
    </row>
    <row r="9076" spans="1:4" ht="25.5" customHeight="1" x14ac:dyDescent="0.25">
      <c r="A9076" s="143">
        <v>4111</v>
      </c>
      <c r="B9076" s="144" t="s">
        <v>10920</v>
      </c>
      <c r="C9076" s="145" t="s">
        <v>3612</v>
      </c>
      <c r="D9076" s="146">
        <v>387.97</v>
      </c>
    </row>
    <row r="9077" spans="1:4" ht="25.5" customHeight="1" x14ac:dyDescent="0.25">
      <c r="A9077" s="143">
        <v>9679</v>
      </c>
      <c r="B9077" s="144" t="s">
        <v>10921</v>
      </c>
      <c r="C9077" s="145" t="s">
        <v>1917</v>
      </c>
      <c r="D9077" s="146">
        <v>869.36</v>
      </c>
    </row>
    <row r="9078" spans="1:4" ht="25.5" customHeight="1" x14ac:dyDescent="0.25">
      <c r="A9078" s="143">
        <v>7943</v>
      </c>
      <c r="B9078" s="144" t="s">
        <v>10922</v>
      </c>
      <c r="C9078" s="145" t="s">
        <v>1917</v>
      </c>
      <c r="D9078" s="146">
        <v>193.63</v>
      </c>
    </row>
    <row r="9079" spans="1:4" ht="25.5" customHeight="1" x14ac:dyDescent="0.25">
      <c r="A9079" s="143">
        <v>7987</v>
      </c>
      <c r="B9079" s="144" t="s">
        <v>10923</v>
      </c>
      <c r="C9079" s="145" t="s">
        <v>1917</v>
      </c>
      <c r="D9079" s="146">
        <v>180.3</v>
      </c>
    </row>
    <row r="9080" spans="1:4" ht="25.5" customHeight="1" x14ac:dyDescent="0.25">
      <c r="A9080" s="143">
        <v>9678</v>
      </c>
      <c r="B9080" s="144" t="s">
        <v>10924</v>
      </c>
      <c r="C9080" s="145" t="s">
        <v>1917</v>
      </c>
      <c r="D9080" s="146">
        <v>240.35</v>
      </c>
    </row>
    <row r="9081" spans="1:4" ht="17.100000000000001" customHeight="1" x14ac:dyDescent="0.25">
      <c r="A9081" s="143">
        <v>7908</v>
      </c>
      <c r="B9081" s="144" t="s">
        <v>10925</v>
      </c>
      <c r="C9081" s="145" t="s">
        <v>1917</v>
      </c>
      <c r="D9081" s="146">
        <v>462.39</v>
      </c>
    </row>
    <row r="9082" spans="1:4" ht="25.5" customHeight="1" x14ac:dyDescent="0.25">
      <c r="A9082" s="143">
        <v>8035</v>
      </c>
      <c r="B9082" s="144" t="s">
        <v>10926</v>
      </c>
      <c r="C9082" s="145" t="s">
        <v>1917</v>
      </c>
      <c r="D9082" s="146">
        <v>854.78</v>
      </c>
    </row>
    <row r="9083" spans="1:4" ht="25.5" customHeight="1" x14ac:dyDescent="0.25">
      <c r="A9083" s="143">
        <v>11491</v>
      </c>
      <c r="B9083" s="144" t="s">
        <v>10927</v>
      </c>
      <c r="C9083" s="145" t="s">
        <v>1917</v>
      </c>
      <c r="D9083" s="146">
        <v>164.16</v>
      </c>
    </row>
    <row r="9084" spans="1:4" ht="25.5" customHeight="1" x14ac:dyDescent="0.25">
      <c r="A9084" s="143">
        <v>7701</v>
      </c>
      <c r="B9084" s="144" t="s">
        <v>10928</v>
      </c>
      <c r="C9084" s="145" t="s">
        <v>1917</v>
      </c>
      <c r="D9084" s="146">
        <v>170.86</v>
      </c>
    </row>
    <row r="9085" spans="1:4" ht="25.5" customHeight="1" x14ac:dyDescent="0.25">
      <c r="A9085" s="143">
        <v>7698</v>
      </c>
      <c r="B9085" s="144" t="s">
        <v>10929</v>
      </c>
      <c r="C9085" s="145" t="s">
        <v>1917</v>
      </c>
      <c r="D9085" s="146">
        <v>203.3</v>
      </c>
    </row>
    <row r="9086" spans="1:4" ht="25.5" customHeight="1" x14ac:dyDescent="0.25">
      <c r="A9086" s="143">
        <v>11490</v>
      </c>
      <c r="B9086" s="144" t="s">
        <v>10930</v>
      </c>
      <c r="C9086" s="145" t="s">
        <v>1917</v>
      </c>
      <c r="D9086" s="146">
        <v>164.16</v>
      </c>
    </row>
    <row r="9087" spans="1:4" ht="25.5" customHeight="1" x14ac:dyDescent="0.25">
      <c r="A9087" s="143">
        <v>12440</v>
      </c>
      <c r="B9087" s="144" t="s">
        <v>10931</v>
      </c>
      <c r="C9087" s="145" t="s">
        <v>1917</v>
      </c>
      <c r="D9087" s="146">
        <v>417.31</v>
      </c>
    </row>
    <row r="9088" spans="1:4" ht="25.5" customHeight="1" x14ac:dyDescent="0.25">
      <c r="A9088" s="143">
        <v>4864</v>
      </c>
      <c r="B9088" s="144" t="s">
        <v>10932</v>
      </c>
      <c r="C9088" s="145" t="s">
        <v>1917</v>
      </c>
      <c r="D9088" s="146">
        <v>85.1</v>
      </c>
    </row>
    <row r="9089" spans="1:4" ht="25.5" customHeight="1" x14ac:dyDescent="0.25">
      <c r="A9089" s="143">
        <v>7324</v>
      </c>
      <c r="B9089" s="144" t="s">
        <v>10933</v>
      </c>
      <c r="C9089" s="145" t="s">
        <v>1917</v>
      </c>
      <c r="D9089" s="146">
        <v>85.1</v>
      </c>
    </row>
    <row r="9090" spans="1:4" ht="25.5" customHeight="1" x14ac:dyDescent="0.25">
      <c r="A9090" s="143">
        <v>9418</v>
      </c>
      <c r="B9090" s="144" t="s">
        <v>10934</v>
      </c>
      <c r="C9090" s="145" t="s">
        <v>1917</v>
      </c>
      <c r="D9090" s="146">
        <v>81.55</v>
      </c>
    </row>
    <row r="9091" spans="1:4" ht="25.5" customHeight="1" x14ac:dyDescent="0.25">
      <c r="A9091" s="143">
        <v>9417</v>
      </c>
      <c r="B9091" s="144" t="s">
        <v>10935</v>
      </c>
      <c r="C9091" s="145" t="s">
        <v>1917</v>
      </c>
      <c r="D9091" s="146">
        <v>82.44</v>
      </c>
    </row>
    <row r="9092" spans="1:4" ht="25.5" customHeight="1" x14ac:dyDescent="0.25">
      <c r="A9092" s="143">
        <v>12039</v>
      </c>
      <c r="B9092" s="144" t="s">
        <v>10936</v>
      </c>
      <c r="C9092" s="145" t="s">
        <v>1917</v>
      </c>
      <c r="D9092" s="146">
        <v>92.38</v>
      </c>
    </row>
    <row r="9093" spans="1:4" ht="17.100000000000001" customHeight="1" x14ac:dyDescent="0.25">
      <c r="A9093" s="143">
        <v>7323</v>
      </c>
      <c r="B9093" s="144" t="s">
        <v>10937</v>
      </c>
      <c r="C9093" s="145" t="s">
        <v>1917</v>
      </c>
      <c r="D9093" s="146">
        <v>400.31</v>
      </c>
    </row>
    <row r="9094" spans="1:4" ht="15" customHeight="1" x14ac:dyDescent="0.25">
      <c r="A9094" s="143">
        <v>1917</v>
      </c>
      <c r="B9094" s="144" t="s">
        <v>10938</v>
      </c>
      <c r="C9094" s="145" t="s">
        <v>1917</v>
      </c>
      <c r="D9094" s="146">
        <v>8.6</v>
      </c>
    </row>
    <row r="9095" spans="1:4" ht="15" customHeight="1" x14ac:dyDescent="0.25">
      <c r="A9095" s="143">
        <v>10865</v>
      </c>
      <c r="B9095" s="144" t="s">
        <v>10939</v>
      </c>
      <c r="C9095" s="145" t="s">
        <v>1917</v>
      </c>
      <c r="D9095" s="146">
        <v>7.77</v>
      </c>
    </row>
    <row r="9096" spans="1:4" ht="15" customHeight="1" x14ac:dyDescent="0.25">
      <c r="A9096" s="143">
        <v>10866</v>
      </c>
      <c r="B9096" s="144" t="s">
        <v>10940</v>
      </c>
      <c r="C9096" s="145" t="s">
        <v>1917</v>
      </c>
      <c r="D9096" s="146">
        <v>7.93</v>
      </c>
    </row>
    <row r="9097" spans="1:4" ht="15" customHeight="1" x14ac:dyDescent="0.25">
      <c r="A9097" s="143">
        <v>10867</v>
      </c>
      <c r="B9097" s="144" t="s">
        <v>10941</v>
      </c>
      <c r="C9097" s="145" t="s">
        <v>1917</v>
      </c>
      <c r="D9097" s="146">
        <v>8.1999999999999993</v>
      </c>
    </row>
    <row r="9098" spans="1:4" ht="15" customHeight="1" x14ac:dyDescent="0.25">
      <c r="A9098" s="143">
        <v>10868</v>
      </c>
      <c r="B9098" s="144" t="s">
        <v>10942</v>
      </c>
      <c r="C9098" s="145" t="s">
        <v>1917</v>
      </c>
      <c r="D9098" s="146">
        <v>11.39</v>
      </c>
    </row>
    <row r="9099" spans="1:4" ht="15" customHeight="1" x14ac:dyDescent="0.25">
      <c r="A9099" s="143">
        <v>10869</v>
      </c>
      <c r="B9099" s="144" t="s">
        <v>10943</v>
      </c>
      <c r="C9099" s="145" t="s">
        <v>1917</v>
      </c>
      <c r="D9099" s="146">
        <v>9.86</v>
      </c>
    </row>
    <row r="9100" spans="1:4" ht="15" customHeight="1" x14ac:dyDescent="0.25">
      <c r="A9100" s="143">
        <v>10870</v>
      </c>
      <c r="B9100" s="144" t="s">
        <v>10944</v>
      </c>
      <c r="C9100" s="145" t="s">
        <v>1917</v>
      </c>
      <c r="D9100" s="146">
        <v>8.7899999999999991</v>
      </c>
    </row>
    <row r="9101" spans="1:4" ht="15" customHeight="1" x14ac:dyDescent="0.25">
      <c r="A9101" s="143">
        <v>10872</v>
      </c>
      <c r="B9101" s="144" t="s">
        <v>10945</v>
      </c>
      <c r="C9101" s="145" t="s">
        <v>1917</v>
      </c>
      <c r="D9101" s="146">
        <v>8.18</v>
      </c>
    </row>
    <row r="9102" spans="1:4" ht="15" customHeight="1" x14ac:dyDescent="0.25">
      <c r="A9102" s="143">
        <v>10873</v>
      </c>
      <c r="B9102" s="144" t="s">
        <v>10946</v>
      </c>
      <c r="C9102" s="145" t="s">
        <v>1917</v>
      </c>
      <c r="D9102" s="146">
        <v>7.74</v>
      </c>
    </row>
    <row r="9103" spans="1:4" ht="15" customHeight="1" x14ac:dyDescent="0.25">
      <c r="A9103" s="143">
        <v>10874</v>
      </c>
      <c r="B9103" s="144" t="s">
        <v>10947</v>
      </c>
      <c r="C9103" s="145" t="s">
        <v>1917</v>
      </c>
      <c r="D9103" s="146">
        <v>8.02</v>
      </c>
    </row>
    <row r="9104" spans="1:4" ht="17.100000000000001" customHeight="1" x14ac:dyDescent="0.25">
      <c r="A9104" s="143">
        <v>4237</v>
      </c>
      <c r="B9104" s="144" t="s">
        <v>10948</v>
      </c>
      <c r="C9104" s="145" t="s">
        <v>395</v>
      </c>
      <c r="D9104" s="146">
        <v>55.11</v>
      </c>
    </row>
    <row r="9105" spans="1:4" ht="25.5" customHeight="1" x14ac:dyDescent="0.25">
      <c r="A9105" s="143">
        <v>11369</v>
      </c>
      <c r="B9105" s="144" t="s">
        <v>10949</v>
      </c>
      <c r="C9105" s="145" t="s">
        <v>1917</v>
      </c>
      <c r="D9105" s="146">
        <v>51.24</v>
      </c>
    </row>
    <row r="9106" spans="1:4" ht="25.5" customHeight="1" x14ac:dyDescent="0.25">
      <c r="A9106" s="143">
        <v>12443</v>
      </c>
      <c r="B9106" s="144" t="s">
        <v>10950</v>
      </c>
      <c r="C9106" s="145" t="s">
        <v>1917</v>
      </c>
      <c r="D9106" s="146">
        <v>86.52</v>
      </c>
    </row>
    <row r="9107" spans="1:4" ht="25.5" customHeight="1" x14ac:dyDescent="0.25">
      <c r="A9107" s="143">
        <v>8948</v>
      </c>
      <c r="B9107" s="144" t="s">
        <v>10951</v>
      </c>
      <c r="C9107" s="145" t="s">
        <v>1917</v>
      </c>
      <c r="D9107" s="146">
        <v>177.65</v>
      </c>
    </row>
    <row r="9108" spans="1:4" ht="25.5" customHeight="1" x14ac:dyDescent="0.25">
      <c r="A9108" s="143">
        <v>11368</v>
      </c>
      <c r="B9108" s="144" t="s">
        <v>10952</v>
      </c>
      <c r="C9108" s="145" t="s">
        <v>1917</v>
      </c>
      <c r="D9108" s="146">
        <v>55.91</v>
      </c>
    </row>
    <row r="9109" spans="1:4" ht="25.5" customHeight="1" x14ac:dyDescent="0.25">
      <c r="A9109" s="143">
        <v>11180</v>
      </c>
      <c r="B9109" s="144" t="s">
        <v>10953</v>
      </c>
      <c r="C9109" s="145" t="s">
        <v>1917</v>
      </c>
      <c r="D9109" s="146">
        <v>91.33</v>
      </c>
    </row>
    <row r="9110" spans="1:4" ht="25.5" customHeight="1" x14ac:dyDescent="0.25">
      <c r="A9110" s="143">
        <v>11181</v>
      </c>
      <c r="B9110" s="144" t="s">
        <v>10954</v>
      </c>
      <c r="C9110" s="145" t="s">
        <v>1917</v>
      </c>
      <c r="D9110" s="146">
        <v>102.78</v>
      </c>
    </row>
    <row r="9111" spans="1:4" ht="25.5" customHeight="1" x14ac:dyDescent="0.25">
      <c r="A9111" s="143">
        <v>11174</v>
      </c>
      <c r="B9111" s="144" t="s">
        <v>10955</v>
      </c>
      <c r="C9111" s="145" t="s">
        <v>1917</v>
      </c>
      <c r="D9111" s="146">
        <v>102.78</v>
      </c>
    </row>
    <row r="9112" spans="1:4" ht="25.5" customHeight="1" x14ac:dyDescent="0.25">
      <c r="A9112" s="143">
        <v>11175</v>
      </c>
      <c r="B9112" s="144" t="s">
        <v>10956</v>
      </c>
      <c r="C9112" s="145" t="s">
        <v>1917</v>
      </c>
      <c r="D9112" s="146">
        <v>88.86</v>
      </c>
    </row>
    <row r="9113" spans="1:4" ht="25.5" customHeight="1" x14ac:dyDescent="0.25">
      <c r="A9113" s="143">
        <v>4442</v>
      </c>
      <c r="B9113" s="144" t="s">
        <v>10957</v>
      </c>
      <c r="C9113" s="145" t="s">
        <v>1917</v>
      </c>
      <c r="D9113" s="146">
        <v>71.040000000000006</v>
      </c>
    </row>
    <row r="9114" spans="1:4" ht="25.5" customHeight="1" x14ac:dyDescent="0.25">
      <c r="A9114" s="143">
        <v>11177</v>
      </c>
      <c r="B9114" s="144" t="s">
        <v>10958</v>
      </c>
      <c r="C9114" s="145" t="s">
        <v>1917</v>
      </c>
      <c r="D9114" s="146">
        <v>96.24</v>
      </c>
    </row>
    <row r="9115" spans="1:4" ht="25.5" customHeight="1" x14ac:dyDescent="0.25">
      <c r="A9115" s="143">
        <v>4441</v>
      </c>
      <c r="B9115" s="144" t="s">
        <v>10959</v>
      </c>
      <c r="C9115" s="145" t="s">
        <v>1917</v>
      </c>
      <c r="D9115" s="146">
        <v>64.84</v>
      </c>
    </row>
    <row r="9116" spans="1:4" ht="25.5" customHeight="1" x14ac:dyDescent="0.25">
      <c r="A9116" s="143">
        <v>4440</v>
      </c>
      <c r="B9116" s="144" t="s">
        <v>10960</v>
      </c>
      <c r="C9116" s="145" t="s">
        <v>1917</v>
      </c>
      <c r="D9116" s="146">
        <v>50.14</v>
      </c>
    </row>
    <row r="9117" spans="1:4" ht="25.5" customHeight="1" x14ac:dyDescent="0.25">
      <c r="A9117" s="143">
        <v>11179</v>
      </c>
      <c r="B9117" s="144" t="s">
        <v>10961</v>
      </c>
      <c r="C9117" s="145" t="s">
        <v>1917</v>
      </c>
      <c r="D9117" s="146">
        <v>88.86</v>
      </c>
    </row>
    <row r="9118" spans="1:4" ht="25.5" customHeight="1" x14ac:dyDescent="0.25">
      <c r="A9118" s="143">
        <v>7172</v>
      </c>
      <c r="B9118" s="144" t="s">
        <v>10962</v>
      </c>
      <c r="C9118" s="145" t="s">
        <v>1917</v>
      </c>
      <c r="D9118" s="146">
        <v>73.3</v>
      </c>
    </row>
    <row r="9119" spans="1:4" ht="25.5" customHeight="1" x14ac:dyDescent="0.25">
      <c r="A9119" s="143">
        <v>7604</v>
      </c>
      <c r="B9119" s="144" t="s">
        <v>10963</v>
      </c>
      <c r="C9119" s="145" t="s">
        <v>1917</v>
      </c>
      <c r="D9119" s="146">
        <v>77.59</v>
      </c>
    </row>
    <row r="9120" spans="1:4" ht="25.5" customHeight="1" x14ac:dyDescent="0.25">
      <c r="A9120" s="143">
        <v>7607</v>
      </c>
      <c r="B9120" s="144" t="s">
        <v>10964</v>
      </c>
      <c r="C9120" s="145" t="s">
        <v>1917</v>
      </c>
      <c r="D9120" s="146">
        <v>73.39</v>
      </c>
    </row>
    <row r="9121" spans="1:4" ht="17.100000000000001" customHeight="1" x14ac:dyDescent="0.25">
      <c r="A9121" s="143">
        <v>1912</v>
      </c>
      <c r="B9121" s="144" t="s">
        <v>10965</v>
      </c>
      <c r="C9121" s="145" t="s">
        <v>1917</v>
      </c>
      <c r="D9121" s="146">
        <v>26.23</v>
      </c>
    </row>
    <row r="9122" spans="1:4" ht="17.100000000000001" customHeight="1" x14ac:dyDescent="0.25">
      <c r="A9122" s="143">
        <v>1913</v>
      </c>
      <c r="B9122" s="144" t="s">
        <v>10966</v>
      </c>
      <c r="C9122" s="145" t="s">
        <v>1917</v>
      </c>
      <c r="D9122" s="146">
        <v>29.63</v>
      </c>
    </row>
    <row r="9123" spans="1:4" ht="17.100000000000001" customHeight="1" x14ac:dyDescent="0.25">
      <c r="A9123" s="143">
        <v>10615</v>
      </c>
      <c r="B9123" s="144" t="s">
        <v>10967</v>
      </c>
      <c r="C9123" s="145" t="s">
        <v>1917</v>
      </c>
      <c r="D9123" s="146">
        <v>45.94</v>
      </c>
    </row>
    <row r="9124" spans="1:4" ht="25.5" customHeight="1" x14ac:dyDescent="0.25">
      <c r="A9124" s="143">
        <v>3925</v>
      </c>
      <c r="B9124" s="144" t="s">
        <v>10968</v>
      </c>
      <c r="C9124" s="145" t="s">
        <v>1917</v>
      </c>
      <c r="D9124" s="146">
        <v>71.94</v>
      </c>
    </row>
    <row r="9125" spans="1:4" ht="25.5" customHeight="1" x14ac:dyDescent="0.25">
      <c r="A9125" s="143">
        <v>4624</v>
      </c>
      <c r="B9125" s="144" t="s">
        <v>10969</v>
      </c>
      <c r="C9125" s="145" t="s">
        <v>3612</v>
      </c>
      <c r="D9125" s="146">
        <v>79.040000000000006</v>
      </c>
    </row>
    <row r="9126" spans="1:4" ht="25.5" customHeight="1" x14ac:dyDescent="0.25">
      <c r="A9126" s="143">
        <v>1920</v>
      </c>
      <c r="B9126" s="144" t="s">
        <v>10970</v>
      </c>
      <c r="C9126" s="145" t="s">
        <v>1917</v>
      </c>
      <c r="D9126" s="146">
        <v>55.09</v>
      </c>
    </row>
    <row r="9127" spans="1:4" ht="25.5" customHeight="1" x14ac:dyDescent="0.25">
      <c r="A9127" s="143">
        <v>1921</v>
      </c>
      <c r="B9127" s="144" t="s">
        <v>10971</v>
      </c>
      <c r="C9127" s="145" t="s">
        <v>1917</v>
      </c>
      <c r="D9127" s="146">
        <v>47.3</v>
      </c>
    </row>
    <row r="9128" spans="1:4" ht="25.5" customHeight="1" x14ac:dyDescent="0.25">
      <c r="A9128" s="143">
        <v>9118</v>
      </c>
      <c r="B9128" s="144" t="s">
        <v>10972</v>
      </c>
      <c r="C9128" s="145" t="s">
        <v>1917</v>
      </c>
      <c r="D9128" s="146">
        <v>128.13999999999999</v>
      </c>
    </row>
    <row r="9129" spans="1:4" ht="25.5" customHeight="1" x14ac:dyDescent="0.25">
      <c r="A9129" s="143">
        <v>9116</v>
      </c>
      <c r="B9129" s="144" t="s">
        <v>10973</v>
      </c>
      <c r="C9129" s="145" t="s">
        <v>1917</v>
      </c>
      <c r="D9129" s="146">
        <v>202.46</v>
      </c>
    </row>
    <row r="9130" spans="1:4" ht="25.5" customHeight="1" x14ac:dyDescent="0.25">
      <c r="A9130" s="143">
        <v>9115</v>
      </c>
      <c r="B9130" s="144" t="s">
        <v>10974</v>
      </c>
      <c r="C9130" s="145" t="s">
        <v>1917</v>
      </c>
      <c r="D9130" s="146">
        <v>442.52</v>
      </c>
    </row>
    <row r="9131" spans="1:4" ht="25.5" customHeight="1" x14ac:dyDescent="0.25">
      <c r="A9131" s="143">
        <v>9117</v>
      </c>
      <c r="B9131" s="144" t="s">
        <v>10975</v>
      </c>
      <c r="C9131" s="145" t="s">
        <v>1917</v>
      </c>
      <c r="D9131" s="146">
        <v>135.08000000000001</v>
      </c>
    </row>
    <row r="9132" spans="1:4" ht="25.5" customHeight="1" x14ac:dyDescent="0.25">
      <c r="A9132" s="143">
        <v>12075</v>
      </c>
      <c r="B9132" s="144" t="s">
        <v>10976</v>
      </c>
      <c r="C9132" s="145" t="s">
        <v>1917</v>
      </c>
      <c r="D9132" s="146">
        <v>154.4</v>
      </c>
    </row>
    <row r="9133" spans="1:4" ht="25.5" customHeight="1" x14ac:dyDescent="0.25">
      <c r="A9133" s="143">
        <v>12418</v>
      </c>
      <c r="B9133" s="144" t="s">
        <v>10977</v>
      </c>
      <c r="C9133" s="145" t="s">
        <v>1917</v>
      </c>
      <c r="D9133" s="146">
        <v>91.28</v>
      </c>
    </row>
    <row r="9134" spans="1:4" ht="25.5" customHeight="1" x14ac:dyDescent="0.25">
      <c r="A9134" s="143">
        <v>9604</v>
      </c>
      <c r="B9134" s="144" t="s">
        <v>10978</v>
      </c>
      <c r="C9134" s="145" t="s">
        <v>1917</v>
      </c>
      <c r="D9134" s="146">
        <v>65.69</v>
      </c>
    </row>
    <row r="9135" spans="1:4" ht="25.5" customHeight="1" x14ac:dyDescent="0.25">
      <c r="A9135" s="143">
        <v>12439</v>
      </c>
      <c r="B9135" s="144" t="s">
        <v>10979</v>
      </c>
      <c r="C9135" s="145" t="s">
        <v>1917</v>
      </c>
      <c r="D9135" s="146">
        <v>145.09</v>
      </c>
    </row>
    <row r="9136" spans="1:4" ht="34.15" customHeight="1" x14ac:dyDescent="0.25">
      <c r="A9136" s="143">
        <v>10826</v>
      </c>
      <c r="B9136" s="144" t="s">
        <v>10980</v>
      </c>
      <c r="C9136" s="145" t="s">
        <v>1917</v>
      </c>
      <c r="D9136" s="146">
        <v>172.13</v>
      </c>
    </row>
    <row r="9137" spans="1:4" ht="25.5" customHeight="1" x14ac:dyDescent="0.25">
      <c r="A9137" s="143">
        <v>12077</v>
      </c>
      <c r="B9137" s="144" t="s">
        <v>10981</v>
      </c>
      <c r="C9137" s="145" t="s">
        <v>1917</v>
      </c>
      <c r="D9137" s="146">
        <v>192.69</v>
      </c>
    </row>
    <row r="9138" spans="1:4" ht="25.5" customHeight="1" x14ac:dyDescent="0.25">
      <c r="A9138" s="143">
        <v>12076</v>
      </c>
      <c r="B9138" s="144" t="s">
        <v>10982</v>
      </c>
      <c r="C9138" s="145" t="s">
        <v>1917</v>
      </c>
      <c r="D9138" s="146">
        <v>95.71</v>
      </c>
    </row>
    <row r="9139" spans="1:4" ht="25.5" customHeight="1" x14ac:dyDescent="0.25">
      <c r="A9139" s="143">
        <v>10986</v>
      </c>
      <c r="B9139" s="144" t="s">
        <v>10983</v>
      </c>
      <c r="C9139" s="145" t="s">
        <v>1917</v>
      </c>
      <c r="D9139" s="146">
        <v>59.75</v>
      </c>
    </row>
    <row r="9140" spans="1:4" ht="34.15" customHeight="1" x14ac:dyDescent="0.25">
      <c r="A9140" s="143">
        <v>10994</v>
      </c>
      <c r="B9140" s="144" t="s">
        <v>10984</v>
      </c>
      <c r="C9140" s="145" t="s">
        <v>1917</v>
      </c>
      <c r="D9140" s="146">
        <v>73.12</v>
      </c>
    </row>
    <row r="9141" spans="1:4" ht="25.5" customHeight="1" x14ac:dyDescent="0.25">
      <c r="A9141" s="143">
        <v>9677</v>
      </c>
      <c r="B9141" s="144" t="s">
        <v>10985</v>
      </c>
      <c r="C9141" s="145" t="s">
        <v>1917</v>
      </c>
      <c r="D9141" s="146">
        <v>54.6</v>
      </c>
    </row>
    <row r="9142" spans="1:4" ht="25.5" customHeight="1" x14ac:dyDescent="0.25">
      <c r="A9142" s="143">
        <v>9763</v>
      </c>
      <c r="B9142" s="144" t="s">
        <v>10986</v>
      </c>
      <c r="C9142" s="145" t="s">
        <v>1917</v>
      </c>
      <c r="D9142" s="146">
        <v>61.62</v>
      </c>
    </row>
    <row r="9143" spans="1:4" ht="25.5" customHeight="1" x14ac:dyDescent="0.25">
      <c r="A9143" s="143">
        <v>11165</v>
      </c>
      <c r="B9143" s="144" t="s">
        <v>10987</v>
      </c>
      <c r="C9143" s="145" t="s">
        <v>1917</v>
      </c>
      <c r="D9143" s="146">
        <v>49.05</v>
      </c>
    </row>
    <row r="9144" spans="1:4" ht="25.5" customHeight="1" x14ac:dyDescent="0.25">
      <c r="A9144" s="143">
        <v>11362</v>
      </c>
      <c r="B9144" s="144" t="s">
        <v>10988</v>
      </c>
      <c r="C9144" s="145" t="s">
        <v>1917</v>
      </c>
      <c r="D9144" s="146">
        <v>72.81</v>
      </c>
    </row>
    <row r="9145" spans="1:4" ht="25.5" customHeight="1" x14ac:dyDescent="0.25">
      <c r="A9145" s="143">
        <v>10059</v>
      </c>
      <c r="B9145" s="144" t="s">
        <v>10989</v>
      </c>
      <c r="C9145" s="145" t="s">
        <v>1917</v>
      </c>
      <c r="D9145" s="146">
        <v>49.49</v>
      </c>
    </row>
    <row r="9146" spans="1:4" ht="25.5" customHeight="1" x14ac:dyDescent="0.25">
      <c r="A9146" s="143">
        <v>10060</v>
      </c>
      <c r="B9146" s="144" t="s">
        <v>10990</v>
      </c>
      <c r="C9146" s="145" t="s">
        <v>1917</v>
      </c>
      <c r="D9146" s="146">
        <v>41.96</v>
      </c>
    </row>
    <row r="9147" spans="1:4" ht="25.5" customHeight="1" x14ac:dyDescent="0.25">
      <c r="A9147" s="143">
        <v>11163</v>
      </c>
      <c r="B9147" s="144" t="s">
        <v>10991</v>
      </c>
      <c r="C9147" s="145" t="s">
        <v>1917</v>
      </c>
      <c r="D9147" s="146">
        <v>38.99</v>
      </c>
    </row>
    <row r="9148" spans="1:4" ht="25.5" customHeight="1" x14ac:dyDescent="0.25">
      <c r="A9148" s="143">
        <v>10062</v>
      </c>
      <c r="B9148" s="144" t="s">
        <v>10992</v>
      </c>
      <c r="C9148" s="145" t="s">
        <v>1917</v>
      </c>
      <c r="D9148" s="146">
        <v>38.99</v>
      </c>
    </row>
    <row r="9149" spans="1:4" ht="25.5" customHeight="1" x14ac:dyDescent="0.25">
      <c r="A9149" s="143">
        <v>9776</v>
      </c>
      <c r="B9149" s="144" t="s">
        <v>10993</v>
      </c>
      <c r="C9149" s="145" t="s">
        <v>1917</v>
      </c>
      <c r="D9149" s="146">
        <v>65.97</v>
      </c>
    </row>
    <row r="9150" spans="1:4" ht="25.5" customHeight="1" x14ac:dyDescent="0.25">
      <c r="A9150" s="143">
        <v>9778</v>
      </c>
      <c r="B9150" s="144" t="s">
        <v>10994</v>
      </c>
      <c r="C9150" s="145" t="s">
        <v>1917</v>
      </c>
      <c r="D9150" s="146">
        <v>59.96</v>
      </c>
    </row>
    <row r="9151" spans="1:4" ht="25.5" customHeight="1" x14ac:dyDescent="0.25">
      <c r="A9151" s="143">
        <v>11370</v>
      </c>
      <c r="B9151" s="144" t="s">
        <v>10995</v>
      </c>
      <c r="C9151" s="145" t="s">
        <v>1917</v>
      </c>
      <c r="D9151" s="146">
        <v>59.47</v>
      </c>
    </row>
    <row r="9152" spans="1:4" ht="25.5" customHeight="1" x14ac:dyDescent="0.25">
      <c r="A9152" s="143">
        <v>10618</v>
      </c>
      <c r="B9152" s="144" t="s">
        <v>10996</v>
      </c>
      <c r="C9152" s="145" t="s">
        <v>1917</v>
      </c>
      <c r="D9152" s="146">
        <v>49.33</v>
      </c>
    </row>
    <row r="9153" spans="1:4" ht="25.5" customHeight="1" x14ac:dyDescent="0.25">
      <c r="A9153" s="143">
        <v>10619</v>
      </c>
      <c r="B9153" s="144" t="s">
        <v>10997</v>
      </c>
      <c r="C9153" s="145" t="s">
        <v>1917</v>
      </c>
      <c r="D9153" s="146">
        <v>57.41</v>
      </c>
    </row>
    <row r="9154" spans="1:4" ht="25.5" customHeight="1" x14ac:dyDescent="0.25">
      <c r="A9154" s="143">
        <v>4973</v>
      </c>
      <c r="B9154" s="144" t="s">
        <v>10998</v>
      </c>
      <c r="C9154" s="145" t="s">
        <v>1917</v>
      </c>
      <c r="D9154" s="146">
        <v>56</v>
      </c>
    </row>
    <row r="9155" spans="1:4" ht="25.5" customHeight="1" x14ac:dyDescent="0.25">
      <c r="A9155" s="143">
        <v>9675</v>
      </c>
      <c r="B9155" s="144" t="s">
        <v>10999</v>
      </c>
      <c r="C9155" s="145" t="s">
        <v>1917</v>
      </c>
      <c r="D9155" s="146">
        <v>76.45</v>
      </c>
    </row>
    <row r="9156" spans="1:4" ht="25.5" customHeight="1" x14ac:dyDescent="0.25">
      <c r="A9156" s="143">
        <v>10991</v>
      </c>
      <c r="B9156" s="144" t="s">
        <v>11000</v>
      </c>
      <c r="C9156" s="145" t="s">
        <v>1917</v>
      </c>
      <c r="D9156" s="146">
        <v>41.92</v>
      </c>
    </row>
    <row r="9157" spans="1:4" ht="25.5" customHeight="1" x14ac:dyDescent="0.25">
      <c r="A9157" s="143">
        <v>8928</v>
      </c>
      <c r="B9157" s="144" t="s">
        <v>11001</v>
      </c>
      <c r="C9157" s="145" t="s">
        <v>1917</v>
      </c>
      <c r="D9157" s="146">
        <v>61.8</v>
      </c>
    </row>
    <row r="9158" spans="1:4" ht="25.5" customHeight="1" x14ac:dyDescent="0.25">
      <c r="A9158" s="143">
        <v>10617</v>
      </c>
      <c r="B9158" s="144" t="s">
        <v>11002</v>
      </c>
      <c r="C9158" s="145" t="s">
        <v>1917</v>
      </c>
      <c r="D9158" s="146">
        <v>82.05</v>
      </c>
    </row>
    <row r="9159" spans="1:4" ht="25.5" customHeight="1" x14ac:dyDescent="0.25">
      <c r="A9159" s="143">
        <v>9765</v>
      </c>
      <c r="B9159" s="144" t="s">
        <v>11003</v>
      </c>
      <c r="C9159" s="145" t="s">
        <v>1917</v>
      </c>
      <c r="D9159" s="146">
        <v>72.36</v>
      </c>
    </row>
    <row r="9160" spans="1:4" ht="25.5" customHeight="1" x14ac:dyDescent="0.25">
      <c r="A9160" s="143">
        <v>10064</v>
      </c>
      <c r="B9160" s="144" t="s">
        <v>11004</v>
      </c>
      <c r="C9160" s="145" t="s">
        <v>1917</v>
      </c>
      <c r="D9160" s="146">
        <v>49.05</v>
      </c>
    </row>
    <row r="9161" spans="1:4" ht="25.5" customHeight="1" x14ac:dyDescent="0.25">
      <c r="A9161" s="143">
        <v>11164</v>
      </c>
      <c r="B9161" s="144" t="s">
        <v>11005</v>
      </c>
      <c r="C9161" s="145" t="s">
        <v>1917</v>
      </c>
      <c r="D9161" s="146">
        <v>48.44</v>
      </c>
    </row>
    <row r="9162" spans="1:4" ht="25.5" customHeight="1" x14ac:dyDescent="0.25">
      <c r="A9162" s="143">
        <v>10989</v>
      </c>
      <c r="B9162" s="144" t="s">
        <v>11006</v>
      </c>
      <c r="C9162" s="145" t="s">
        <v>1917</v>
      </c>
      <c r="D9162" s="146">
        <v>57.66</v>
      </c>
    </row>
    <row r="9163" spans="1:4" ht="25.5" customHeight="1" x14ac:dyDescent="0.25">
      <c r="A9163" s="143">
        <v>12438</v>
      </c>
      <c r="B9163" s="144" t="s">
        <v>11007</v>
      </c>
      <c r="C9163" s="145" t="s">
        <v>1917</v>
      </c>
      <c r="D9163" s="146">
        <v>93.24</v>
      </c>
    </row>
    <row r="9164" spans="1:4" ht="25.5" customHeight="1" x14ac:dyDescent="0.25">
      <c r="A9164" s="143">
        <v>9774</v>
      </c>
      <c r="B9164" s="144" t="s">
        <v>11008</v>
      </c>
      <c r="C9164" s="145" t="s">
        <v>1917</v>
      </c>
      <c r="D9164" s="146">
        <v>78.23</v>
      </c>
    </row>
    <row r="9165" spans="1:4" ht="34.15" customHeight="1" x14ac:dyDescent="0.25">
      <c r="A9165" s="143">
        <v>7767</v>
      </c>
      <c r="B9165" s="144" t="s">
        <v>11009</v>
      </c>
      <c r="C9165" s="145" t="s">
        <v>1917</v>
      </c>
      <c r="D9165" s="146">
        <v>99.86</v>
      </c>
    </row>
    <row r="9166" spans="1:4" ht="25.5" customHeight="1" x14ac:dyDescent="0.25">
      <c r="A9166" s="143">
        <v>9605</v>
      </c>
      <c r="B9166" s="144" t="s">
        <v>11010</v>
      </c>
      <c r="C9166" s="145" t="s">
        <v>1917</v>
      </c>
      <c r="D9166" s="146">
        <v>179.11</v>
      </c>
    </row>
    <row r="9167" spans="1:4" ht="34.15" customHeight="1" x14ac:dyDescent="0.25">
      <c r="A9167" s="143">
        <v>11808</v>
      </c>
      <c r="B9167" s="144" t="s">
        <v>11011</v>
      </c>
      <c r="C9167" s="145" t="s">
        <v>1917</v>
      </c>
      <c r="D9167" s="146">
        <v>99.84</v>
      </c>
    </row>
    <row r="9168" spans="1:4" ht="25.5" customHeight="1" x14ac:dyDescent="0.25">
      <c r="A9168" s="143">
        <v>9775</v>
      </c>
      <c r="B9168" s="144" t="s">
        <v>11012</v>
      </c>
      <c r="C9168" s="145" t="s">
        <v>1917</v>
      </c>
      <c r="D9168" s="146">
        <v>72.739999999999995</v>
      </c>
    </row>
    <row r="9169" spans="1:4" ht="34.15" customHeight="1" x14ac:dyDescent="0.25">
      <c r="A9169" s="143">
        <v>10984</v>
      </c>
      <c r="B9169" s="144" t="s">
        <v>11013</v>
      </c>
      <c r="C9169" s="145" t="s">
        <v>1917</v>
      </c>
      <c r="D9169" s="146">
        <v>80.95</v>
      </c>
    </row>
    <row r="9170" spans="1:4" ht="34.15" customHeight="1" x14ac:dyDescent="0.25">
      <c r="A9170" s="143">
        <v>10982</v>
      </c>
      <c r="B9170" s="144" t="s">
        <v>11014</v>
      </c>
      <c r="C9170" s="145" t="s">
        <v>1917</v>
      </c>
      <c r="D9170" s="146">
        <v>82.17</v>
      </c>
    </row>
    <row r="9171" spans="1:4" ht="34.15" customHeight="1" x14ac:dyDescent="0.25">
      <c r="A9171" s="143">
        <v>10983</v>
      </c>
      <c r="B9171" s="144" t="s">
        <v>11015</v>
      </c>
      <c r="C9171" s="145" t="s">
        <v>1917</v>
      </c>
      <c r="D9171" s="146">
        <v>81.92</v>
      </c>
    </row>
    <row r="9172" spans="1:4" ht="25.5" customHeight="1" x14ac:dyDescent="0.25">
      <c r="A9172" s="143">
        <v>12442</v>
      </c>
      <c r="B9172" s="144" t="s">
        <v>11016</v>
      </c>
      <c r="C9172" s="145" t="s">
        <v>1917</v>
      </c>
      <c r="D9172" s="146">
        <v>222.98</v>
      </c>
    </row>
    <row r="9173" spans="1:4" ht="15" customHeight="1" x14ac:dyDescent="0.25">
      <c r="A9173" s="143">
        <v>12441</v>
      </c>
      <c r="C9173" s="145" t="s">
        <v>1917</v>
      </c>
      <c r="D9173" s="146">
        <v>214.73</v>
      </c>
    </row>
    <row r="9174" spans="1:4" ht="34.15" customHeight="1" x14ac:dyDescent="0.25">
      <c r="B9174" s="144" t="s">
        <v>11017</v>
      </c>
    </row>
    <row r="9175" spans="1:4" ht="34.15" customHeight="1" x14ac:dyDescent="0.25">
      <c r="A9175" s="143">
        <v>12420</v>
      </c>
      <c r="B9175" s="144" t="s">
        <v>11018</v>
      </c>
      <c r="C9175" s="145" t="s">
        <v>1917</v>
      </c>
      <c r="D9175" s="146">
        <v>398.25</v>
      </c>
    </row>
    <row r="9176" spans="1:4" ht="25.5" customHeight="1" x14ac:dyDescent="0.25">
      <c r="A9176" s="143">
        <v>12078</v>
      </c>
      <c r="B9176" s="144" t="s">
        <v>11019</v>
      </c>
      <c r="C9176" s="145" t="s">
        <v>1917</v>
      </c>
      <c r="D9176" s="146">
        <v>144.72999999999999</v>
      </c>
    </row>
    <row r="9177" spans="1:4" ht="25.5" customHeight="1" x14ac:dyDescent="0.25">
      <c r="A9177" s="143">
        <v>8949</v>
      </c>
      <c r="B9177" s="144" t="s">
        <v>11020</v>
      </c>
      <c r="C9177" s="145" t="s">
        <v>1917</v>
      </c>
      <c r="D9177" s="146">
        <v>171.67</v>
      </c>
    </row>
    <row r="9178" spans="1:4" ht="25.5" customHeight="1" x14ac:dyDescent="0.25">
      <c r="A9178" s="143">
        <v>8950</v>
      </c>
      <c r="B9178" s="144" t="s">
        <v>11021</v>
      </c>
      <c r="C9178" s="145" t="s">
        <v>1917</v>
      </c>
      <c r="D9178" s="146">
        <v>175.71</v>
      </c>
    </row>
    <row r="9179" spans="1:4" ht="25.5" customHeight="1" x14ac:dyDescent="0.25">
      <c r="A9179" s="143">
        <v>7870</v>
      </c>
      <c r="B9179" s="144" t="s">
        <v>11022</v>
      </c>
      <c r="C9179" s="145" t="s">
        <v>1917</v>
      </c>
      <c r="D9179" s="146">
        <v>296.88</v>
      </c>
    </row>
    <row r="9180" spans="1:4" ht="25.5" customHeight="1" x14ac:dyDescent="0.25">
      <c r="A9180" s="143">
        <v>12139</v>
      </c>
      <c r="B9180" s="144" t="s">
        <v>11023</v>
      </c>
      <c r="C9180" s="145" t="s">
        <v>1917</v>
      </c>
      <c r="D9180" s="146">
        <v>134.49</v>
      </c>
    </row>
    <row r="9181" spans="1:4" ht="15" customHeight="1" x14ac:dyDescent="0.25">
      <c r="A9181" s="143">
        <v>8771</v>
      </c>
      <c r="B9181" s="144" t="s">
        <v>11024</v>
      </c>
      <c r="C9181" s="145" t="s">
        <v>1917</v>
      </c>
      <c r="D9181" s="146">
        <v>52.56</v>
      </c>
    </row>
    <row r="9182" spans="1:4" ht="17.100000000000001" customHeight="1" x14ac:dyDescent="0.25">
      <c r="A9182" s="143">
        <v>10657</v>
      </c>
      <c r="B9182" s="144" t="s">
        <v>11025</v>
      </c>
      <c r="C9182" s="145" t="s">
        <v>1917</v>
      </c>
      <c r="D9182" s="146">
        <v>15.78</v>
      </c>
    </row>
    <row r="9183" spans="1:4" ht="15" customHeight="1" x14ac:dyDescent="0.25">
      <c r="A9183" s="143">
        <v>1953</v>
      </c>
      <c r="B9183" s="144" t="s">
        <v>11026</v>
      </c>
      <c r="C9183" s="145" t="s">
        <v>2023</v>
      </c>
      <c r="D9183" s="146">
        <v>9.98</v>
      </c>
    </row>
    <row r="9184" spans="1:4" ht="15" customHeight="1" x14ac:dyDescent="0.25">
      <c r="A9184" s="143">
        <v>4523</v>
      </c>
      <c r="B9184" s="144" t="s">
        <v>11027</v>
      </c>
      <c r="C9184" s="145" t="s">
        <v>2023</v>
      </c>
      <c r="D9184" s="146">
        <v>30.88</v>
      </c>
    </row>
    <row r="9185" spans="1:4" ht="17.100000000000001" customHeight="1" x14ac:dyDescent="0.25">
      <c r="A9185" s="143">
        <v>12792</v>
      </c>
      <c r="B9185" s="144" t="s">
        <v>11028</v>
      </c>
      <c r="C9185" s="145" t="s">
        <v>3612</v>
      </c>
      <c r="D9185" s="146">
        <v>505.5</v>
      </c>
    </row>
    <row r="9186" spans="1:4" ht="25.5" customHeight="1" x14ac:dyDescent="0.25">
      <c r="A9186" s="143">
        <v>12024</v>
      </c>
      <c r="B9186" s="144" t="s">
        <v>11029</v>
      </c>
      <c r="C9186" s="145" t="s">
        <v>1917</v>
      </c>
      <c r="D9186" s="146">
        <v>70</v>
      </c>
    </row>
    <row r="9187" spans="1:4" ht="17.100000000000001" customHeight="1" x14ac:dyDescent="0.25">
      <c r="A9187" s="143">
        <v>9083</v>
      </c>
      <c r="B9187" s="144" t="s">
        <v>11030</v>
      </c>
      <c r="C9187" s="145" t="s">
        <v>1917</v>
      </c>
      <c r="D9187" s="146">
        <v>90</v>
      </c>
    </row>
    <row r="9188" spans="1:4" ht="25.5" customHeight="1" x14ac:dyDescent="0.25">
      <c r="A9188" s="143">
        <v>12023</v>
      </c>
      <c r="B9188" s="144" t="s">
        <v>11031</v>
      </c>
      <c r="C9188" s="145" t="s">
        <v>1917</v>
      </c>
      <c r="D9188" s="146">
        <v>90</v>
      </c>
    </row>
    <row r="9189" spans="1:4" ht="25.5" customHeight="1" x14ac:dyDescent="0.25">
      <c r="A9189" s="143">
        <v>12025</v>
      </c>
      <c r="B9189" s="144" t="s">
        <v>11032</v>
      </c>
      <c r="C9189" s="145" t="s">
        <v>1917</v>
      </c>
      <c r="D9189" s="146">
        <v>90</v>
      </c>
    </row>
    <row r="9190" spans="1:4" ht="17.100000000000001" customHeight="1" x14ac:dyDescent="0.25">
      <c r="A9190" s="143">
        <v>10652</v>
      </c>
      <c r="B9190" s="144" t="s">
        <v>11033</v>
      </c>
      <c r="C9190" s="145" t="s">
        <v>1917</v>
      </c>
      <c r="D9190" s="146">
        <v>84.16</v>
      </c>
    </row>
    <row r="9191" spans="1:4" ht="17.100000000000001" customHeight="1" x14ac:dyDescent="0.25">
      <c r="A9191" s="143">
        <v>10656</v>
      </c>
      <c r="B9191" s="144" t="s">
        <v>11034</v>
      </c>
      <c r="C9191" s="145" t="s">
        <v>1917</v>
      </c>
      <c r="D9191" s="146">
        <v>57.86</v>
      </c>
    </row>
    <row r="9192" spans="1:4" ht="17.100000000000001" customHeight="1" x14ac:dyDescent="0.25">
      <c r="A9192" s="143">
        <v>11492</v>
      </c>
      <c r="B9192" s="144" t="s">
        <v>11035</v>
      </c>
      <c r="C9192" s="145" t="s">
        <v>1917</v>
      </c>
      <c r="D9192" s="146">
        <v>52.6</v>
      </c>
    </row>
    <row r="9193" spans="1:4" ht="17.100000000000001" customHeight="1" x14ac:dyDescent="0.25">
      <c r="A9193" s="143">
        <v>7702</v>
      </c>
      <c r="B9193" s="144" t="s">
        <v>11036</v>
      </c>
      <c r="C9193" s="145" t="s">
        <v>1917</v>
      </c>
      <c r="D9193" s="146">
        <v>73.64</v>
      </c>
    </row>
    <row r="9194" spans="1:4" ht="17.100000000000001" customHeight="1" x14ac:dyDescent="0.25">
      <c r="A9194" s="143">
        <v>4726</v>
      </c>
      <c r="B9194" s="144" t="s">
        <v>11037</v>
      </c>
      <c r="C9194" s="145" t="s">
        <v>1917</v>
      </c>
      <c r="D9194" s="146">
        <v>78.900000000000006</v>
      </c>
    </row>
    <row r="9195" spans="1:4" ht="17.100000000000001" customHeight="1" x14ac:dyDescent="0.25">
      <c r="A9195" s="143">
        <v>1946</v>
      </c>
      <c r="B9195" s="144" t="s">
        <v>11038</v>
      </c>
      <c r="C9195" s="145" t="s">
        <v>1917</v>
      </c>
      <c r="D9195" s="146">
        <v>101.47</v>
      </c>
    </row>
    <row r="9196" spans="1:4" ht="17.100000000000001" customHeight="1" x14ac:dyDescent="0.25">
      <c r="A9196" s="143">
        <v>1954</v>
      </c>
      <c r="B9196" s="144" t="s">
        <v>11039</v>
      </c>
      <c r="C9196" s="145" t="s">
        <v>1917</v>
      </c>
      <c r="D9196" s="146">
        <v>76.38</v>
      </c>
    </row>
    <row r="9197" spans="1:4" ht="17.100000000000001" customHeight="1" x14ac:dyDescent="0.25">
      <c r="A9197" s="143">
        <v>12026</v>
      </c>
      <c r="B9197" s="144" t="s">
        <v>11040</v>
      </c>
      <c r="C9197" s="145" t="s">
        <v>1917</v>
      </c>
      <c r="D9197" s="146">
        <v>29.1</v>
      </c>
    </row>
    <row r="9198" spans="1:4" ht="17.100000000000001" customHeight="1" x14ac:dyDescent="0.25">
      <c r="A9198" s="143">
        <v>1947</v>
      </c>
      <c r="B9198" s="144" t="s">
        <v>11041</v>
      </c>
      <c r="C9198" s="145" t="s">
        <v>1917</v>
      </c>
      <c r="D9198" s="146">
        <v>198.63</v>
      </c>
    </row>
    <row r="9199" spans="1:4" ht="17.100000000000001" customHeight="1" x14ac:dyDescent="0.25">
      <c r="A9199" s="143">
        <v>3754</v>
      </c>
      <c r="B9199" s="144" t="s">
        <v>11042</v>
      </c>
      <c r="C9199" s="145" t="s">
        <v>1917</v>
      </c>
      <c r="D9199" s="146">
        <v>198.63</v>
      </c>
    </row>
    <row r="9200" spans="1:4" ht="17.100000000000001" customHeight="1" x14ac:dyDescent="0.25">
      <c r="A9200" s="143">
        <v>1943</v>
      </c>
      <c r="B9200" s="144" t="s">
        <v>11043</v>
      </c>
      <c r="C9200" s="145" t="s">
        <v>1917</v>
      </c>
      <c r="D9200" s="146">
        <v>155.68</v>
      </c>
    </row>
    <row r="9201" spans="1:4" ht="17.100000000000001" customHeight="1" x14ac:dyDescent="0.25">
      <c r="A9201" s="143">
        <v>1944</v>
      </c>
      <c r="B9201" s="144" t="s">
        <v>11044</v>
      </c>
      <c r="C9201" s="145" t="s">
        <v>1917</v>
      </c>
      <c r="D9201" s="146">
        <v>121.04</v>
      </c>
    </row>
    <row r="9202" spans="1:4" ht="17.100000000000001" customHeight="1" x14ac:dyDescent="0.25">
      <c r="A9202" s="143">
        <v>1949</v>
      </c>
      <c r="B9202" s="144" t="s">
        <v>11045</v>
      </c>
      <c r="C9202" s="145" t="s">
        <v>1917</v>
      </c>
      <c r="D9202" s="146">
        <v>77.709999999999994</v>
      </c>
    </row>
    <row r="9203" spans="1:4" ht="15" customHeight="1" x14ac:dyDescent="0.25">
      <c r="A9203" s="143">
        <v>4321</v>
      </c>
      <c r="B9203" s="144" t="s">
        <v>11046</v>
      </c>
      <c r="C9203" s="145" t="s">
        <v>395</v>
      </c>
      <c r="D9203" s="146">
        <v>221.47</v>
      </c>
    </row>
    <row r="9204" spans="1:4" ht="17.100000000000001" customHeight="1" x14ac:dyDescent="0.25">
      <c r="A9204" s="143">
        <v>5045</v>
      </c>
      <c r="B9204" s="144" t="s">
        <v>11047</v>
      </c>
      <c r="C9204" s="145" t="s">
        <v>1917</v>
      </c>
      <c r="D9204" s="146">
        <v>148.58000000000001</v>
      </c>
    </row>
    <row r="9205" spans="1:4" ht="17.100000000000001" customHeight="1" x14ac:dyDescent="0.25">
      <c r="A9205" s="143">
        <v>4449</v>
      </c>
      <c r="B9205" s="144" t="s">
        <v>11048</v>
      </c>
      <c r="C9205" s="145" t="s">
        <v>1917</v>
      </c>
      <c r="D9205" s="146">
        <v>68.38</v>
      </c>
    </row>
    <row r="9206" spans="1:4" ht="17.100000000000001" customHeight="1" x14ac:dyDescent="0.25">
      <c r="A9206" s="143">
        <v>11152</v>
      </c>
      <c r="B9206" s="144" t="s">
        <v>11049</v>
      </c>
      <c r="C9206" s="145" t="s">
        <v>1917</v>
      </c>
      <c r="D9206" s="146">
        <v>472.5</v>
      </c>
    </row>
    <row r="9207" spans="1:4" ht="17.100000000000001" customHeight="1" x14ac:dyDescent="0.25">
      <c r="A9207" s="143">
        <v>11856</v>
      </c>
      <c r="B9207" s="144" t="s">
        <v>11050</v>
      </c>
      <c r="C9207" s="145" t="s">
        <v>3612</v>
      </c>
      <c r="D9207" s="146">
        <v>428.68</v>
      </c>
    </row>
    <row r="9208" spans="1:4" ht="17.100000000000001" customHeight="1" x14ac:dyDescent="0.25">
      <c r="A9208" s="143">
        <v>1956</v>
      </c>
      <c r="B9208" s="144" t="s">
        <v>11051</v>
      </c>
      <c r="C9208" s="145" t="s">
        <v>1917</v>
      </c>
      <c r="D9208" s="146">
        <v>400</v>
      </c>
    </row>
    <row r="9209" spans="1:4" ht="17.100000000000001" customHeight="1" x14ac:dyDescent="0.25">
      <c r="A9209" s="143">
        <v>12838</v>
      </c>
      <c r="B9209" s="144" t="s">
        <v>11052</v>
      </c>
      <c r="C9209" s="145" t="s">
        <v>1917</v>
      </c>
      <c r="D9209" s="146">
        <v>409.5</v>
      </c>
    </row>
    <row r="9210" spans="1:4" ht="15" customHeight="1" x14ac:dyDescent="0.25">
      <c r="A9210" s="143">
        <v>10626</v>
      </c>
      <c r="B9210" s="144" t="s">
        <v>11053</v>
      </c>
      <c r="C9210" s="145" t="s">
        <v>1917</v>
      </c>
      <c r="D9210" s="146">
        <v>53.19</v>
      </c>
    </row>
    <row r="9211" spans="1:4" ht="15" customHeight="1" x14ac:dyDescent="0.25">
      <c r="A9211" s="143">
        <v>7704</v>
      </c>
      <c r="B9211" s="144" t="s">
        <v>11054</v>
      </c>
      <c r="C9211" s="145" t="s">
        <v>1917</v>
      </c>
      <c r="D9211" s="146">
        <v>24.45</v>
      </c>
    </row>
    <row r="9212" spans="1:4" ht="15" customHeight="1" x14ac:dyDescent="0.25">
      <c r="A9212" s="143">
        <v>4298</v>
      </c>
      <c r="B9212" s="144" t="s">
        <v>11055</v>
      </c>
      <c r="C9212" s="145" t="s">
        <v>1917</v>
      </c>
      <c r="D9212" s="146">
        <v>24.85</v>
      </c>
    </row>
    <row r="9213" spans="1:4" ht="17.100000000000001" customHeight="1" x14ac:dyDescent="0.25">
      <c r="A9213" s="143">
        <v>4493</v>
      </c>
      <c r="B9213" s="144" t="s">
        <v>11056</v>
      </c>
      <c r="C9213" s="145" t="s">
        <v>1917</v>
      </c>
      <c r="D9213" s="146">
        <v>88.11</v>
      </c>
    </row>
    <row r="9214" spans="1:4" ht="25.5" customHeight="1" x14ac:dyDescent="0.25">
      <c r="A9214" s="143">
        <v>4490</v>
      </c>
      <c r="B9214" s="144" t="s">
        <v>11057</v>
      </c>
      <c r="C9214" s="145" t="s">
        <v>1917</v>
      </c>
      <c r="D9214" s="146">
        <v>160.66999999999999</v>
      </c>
    </row>
    <row r="9215" spans="1:4" ht="17.100000000000001" customHeight="1" x14ac:dyDescent="0.25">
      <c r="A9215" s="143">
        <v>4907</v>
      </c>
      <c r="B9215" s="144" t="s">
        <v>11058</v>
      </c>
      <c r="C9215" s="145" t="s">
        <v>1917</v>
      </c>
      <c r="D9215" s="146">
        <v>84.12</v>
      </c>
    </row>
    <row r="9216" spans="1:4" ht="17.100000000000001" customHeight="1" x14ac:dyDescent="0.25">
      <c r="A9216" s="143">
        <v>9655</v>
      </c>
      <c r="B9216" s="144" t="s">
        <v>11059</v>
      </c>
      <c r="C9216" s="145" t="s">
        <v>1917</v>
      </c>
      <c r="D9216" s="146">
        <v>430</v>
      </c>
    </row>
    <row r="9217" spans="1:4" ht="17.100000000000001" customHeight="1" x14ac:dyDescent="0.25">
      <c r="A9217" s="143">
        <v>9656</v>
      </c>
      <c r="B9217" s="144" t="s">
        <v>11060</v>
      </c>
      <c r="C9217" s="145" t="s">
        <v>1917</v>
      </c>
      <c r="D9217" s="146">
        <v>440</v>
      </c>
    </row>
    <row r="9218" spans="1:4" ht="15" customHeight="1" x14ac:dyDescent="0.25">
      <c r="A9218" s="143">
        <v>1952</v>
      </c>
      <c r="B9218" s="144" t="s">
        <v>11061</v>
      </c>
      <c r="C9218" s="145" t="s">
        <v>2023</v>
      </c>
      <c r="D9218" s="146">
        <v>10</v>
      </c>
    </row>
    <row r="9219" spans="1:4" ht="15" customHeight="1" x14ac:dyDescent="0.25">
      <c r="A9219" s="143">
        <v>1951</v>
      </c>
      <c r="B9219" s="144" t="s">
        <v>11062</v>
      </c>
      <c r="C9219" s="145" t="s">
        <v>2023</v>
      </c>
      <c r="D9219" s="146">
        <v>7</v>
      </c>
    </row>
    <row r="9220" spans="1:4" ht="15" customHeight="1" x14ac:dyDescent="0.25">
      <c r="A9220" s="143">
        <v>9637</v>
      </c>
      <c r="B9220" s="144" t="s">
        <v>11063</v>
      </c>
      <c r="C9220" s="145" t="s">
        <v>2023</v>
      </c>
      <c r="D9220" s="146">
        <v>23.83</v>
      </c>
    </row>
    <row r="9221" spans="1:4" ht="15" customHeight="1" x14ac:dyDescent="0.25">
      <c r="A9221" s="143">
        <v>8394</v>
      </c>
      <c r="B9221" s="144" t="s">
        <v>11064</v>
      </c>
      <c r="C9221" s="145" t="s">
        <v>2023</v>
      </c>
      <c r="D9221" s="146">
        <v>17.25</v>
      </c>
    </row>
    <row r="9222" spans="1:4" ht="17.100000000000001" customHeight="1" x14ac:dyDescent="0.25">
      <c r="A9222" s="143">
        <v>10609</v>
      </c>
      <c r="B9222" s="144" t="s">
        <v>11065</v>
      </c>
      <c r="C9222" s="145" t="s">
        <v>1917</v>
      </c>
      <c r="D9222" s="146">
        <v>5.9</v>
      </c>
    </row>
    <row r="9223" spans="1:4" ht="17.100000000000001" customHeight="1" x14ac:dyDescent="0.25">
      <c r="A9223" s="143">
        <v>10026</v>
      </c>
      <c r="B9223" s="144" t="s">
        <v>11066</v>
      </c>
      <c r="C9223" s="145" t="s">
        <v>1917</v>
      </c>
      <c r="D9223" s="146">
        <v>38.47</v>
      </c>
    </row>
    <row r="9224" spans="1:4" ht="17.100000000000001" customHeight="1" x14ac:dyDescent="0.25">
      <c r="A9224" s="143">
        <v>10023</v>
      </c>
      <c r="B9224" s="144" t="s">
        <v>11067</v>
      </c>
      <c r="C9224" s="145" t="s">
        <v>1917</v>
      </c>
      <c r="D9224" s="146">
        <v>15.45</v>
      </c>
    </row>
    <row r="9225" spans="1:4" ht="17.100000000000001" customHeight="1" x14ac:dyDescent="0.25">
      <c r="A9225" s="143">
        <v>1968</v>
      </c>
      <c r="B9225" s="144" t="s">
        <v>11068</v>
      </c>
      <c r="C9225" s="145" t="s">
        <v>1927</v>
      </c>
      <c r="D9225" s="146">
        <v>726.84</v>
      </c>
    </row>
    <row r="9226" spans="1:4" ht="17.100000000000001" customHeight="1" x14ac:dyDescent="0.25">
      <c r="A9226" s="143">
        <v>10020</v>
      </c>
      <c r="B9226" s="144" t="s">
        <v>11069</v>
      </c>
      <c r="C9226" s="145" t="s">
        <v>1917</v>
      </c>
      <c r="D9226" s="146">
        <v>90.34</v>
      </c>
    </row>
    <row r="9227" spans="1:4" ht="17.100000000000001" customHeight="1" x14ac:dyDescent="0.25">
      <c r="A9227" s="143">
        <v>10022</v>
      </c>
      <c r="B9227" s="144" t="s">
        <v>11070</v>
      </c>
      <c r="C9227" s="145" t="s">
        <v>1917</v>
      </c>
      <c r="D9227" s="146">
        <v>121.25</v>
      </c>
    </row>
    <row r="9228" spans="1:4" ht="17.100000000000001" customHeight="1" x14ac:dyDescent="0.25">
      <c r="A9228" s="143">
        <v>10029</v>
      </c>
      <c r="B9228" s="144" t="s">
        <v>11071</v>
      </c>
      <c r="C9228" s="145" t="s">
        <v>1917</v>
      </c>
      <c r="D9228" s="146">
        <v>86.12</v>
      </c>
    </row>
    <row r="9229" spans="1:4" ht="25.5" customHeight="1" x14ac:dyDescent="0.25">
      <c r="A9229" s="143">
        <v>12306</v>
      </c>
      <c r="B9229" s="144" t="s">
        <v>11072</v>
      </c>
      <c r="C9229" s="145" t="s">
        <v>1917</v>
      </c>
      <c r="D9229" s="146">
        <v>121.58</v>
      </c>
    </row>
    <row r="9230" spans="1:4" ht="17.100000000000001" customHeight="1" x14ac:dyDescent="0.25">
      <c r="A9230" s="143">
        <v>9360</v>
      </c>
      <c r="B9230" s="144" t="s">
        <v>11073</v>
      </c>
      <c r="C9230" s="145" t="s">
        <v>1917</v>
      </c>
      <c r="D9230" s="146">
        <v>29.14</v>
      </c>
    </row>
    <row r="9231" spans="1:4" ht="25.5" customHeight="1" x14ac:dyDescent="0.25">
      <c r="A9231" s="143">
        <v>8953</v>
      </c>
      <c r="B9231" s="144" t="s">
        <v>11074</v>
      </c>
      <c r="C9231" s="145" t="s">
        <v>1917</v>
      </c>
      <c r="D9231" s="146">
        <v>32.380000000000003</v>
      </c>
    </row>
    <row r="9232" spans="1:4" ht="17.100000000000001" customHeight="1" x14ac:dyDescent="0.25">
      <c r="A9232" s="143">
        <v>10028</v>
      </c>
      <c r="B9232" s="144" t="s">
        <v>11075</v>
      </c>
      <c r="C9232" s="145" t="s">
        <v>1917</v>
      </c>
      <c r="D9232" s="146">
        <v>152.49</v>
      </c>
    </row>
    <row r="9233" spans="1:4" ht="17.100000000000001" customHeight="1" x14ac:dyDescent="0.25">
      <c r="A9233" s="143">
        <v>10027</v>
      </c>
      <c r="B9233" s="144" t="s">
        <v>11076</v>
      </c>
      <c r="C9233" s="145" t="s">
        <v>1917</v>
      </c>
      <c r="D9233" s="146">
        <v>89.99</v>
      </c>
    </row>
    <row r="9234" spans="1:4" ht="25.5" customHeight="1" x14ac:dyDescent="0.25">
      <c r="A9234" s="143">
        <v>1969</v>
      </c>
      <c r="B9234" s="144" t="s">
        <v>11077</v>
      </c>
      <c r="C9234" s="145" t="s">
        <v>1917</v>
      </c>
      <c r="D9234" s="146">
        <v>81.790000000000006</v>
      </c>
    </row>
    <row r="9235" spans="1:4" ht="17.100000000000001" customHeight="1" x14ac:dyDescent="0.25">
      <c r="A9235" s="143">
        <v>7729</v>
      </c>
      <c r="B9235" s="144" t="s">
        <v>11078</v>
      </c>
      <c r="C9235" s="145" t="s">
        <v>1917</v>
      </c>
      <c r="D9235" s="146">
        <v>48.63</v>
      </c>
    </row>
    <row r="9236" spans="1:4" ht="17.100000000000001" customHeight="1" x14ac:dyDescent="0.25">
      <c r="A9236" s="143">
        <v>7726</v>
      </c>
      <c r="B9236" s="144" t="s">
        <v>11079</v>
      </c>
      <c r="C9236" s="145" t="s">
        <v>1917</v>
      </c>
      <c r="D9236" s="146">
        <v>34.17</v>
      </c>
    </row>
    <row r="9237" spans="1:4" ht="17.100000000000001" customHeight="1" x14ac:dyDescent="0.25">
      <c r="A9237" s="143">
        <v>7727</v>
      </c>
      <c r="B9237" s="144" t="s">
        <v>11080</v>
      </c>
      <c r="C9237" s="145" t="s">
        <v>1917</v>
      </c>
      <c r="D9237" s="146">
        <v>23.32</v>
      </c>
    </row>
    <row r="9238" spans="1:4" ht="17.100000000000001" customHeight="1" x14ac:dyDescent="0.25">
      <c r="A9238" s="143">
        <v>7730</v>
      </c>
      <c r="B9238" s="144" t="s">
        <v>11081</v>
      </c>
      <c r="C9238" s="145" t="s">
        <v>1917</v>
      </c>
      <c r="D9238" s="146">
        <v>13.66</v>
      </c>
    </row>
    <row r="9239" spans="1:4" ht="15" customHeight="1" x14ac:dyDescent="0.25">
      <c r="A9239" s="143">
        <v>3642</v>
      </c>
      <c r="B9239" s="144" t="s">
        <v>11082</v>
      </c>
      <c r="C9239" s="145" t="s">
        <v>1917</v>
      </c>
      <c r="D9239" s="146">
        <v>4.24</v>
      </c>
    </row>
    <row r="9240" spans="1:4" ht="15" customHeight="1" x14ac:dyDescent="0.25">
      <c r="A9240" s="143">
        <v>10068</v>
      </c>
      <c r="B9240" s="144" t="s">
        <v>11083</v>
      </c>
      <c r="C9240" s="145" t="s">
        <v>1917</v>
      </c>
      <c r="D9240" s="146">
        <v>22.56</v>
      </c>
    </row>
    <row r="9241" spans="1:4" ht="25.5" customHeight="1" x14ac:dyDescent="0.25">
      <c r="A9241" s="143">
        <v>11826</v>
      </c>
      <c r="B9241" s="144" t="s">
        <v>11084</v>
      </c>
      <c r="C9241" s="145" t="s">
        <v>1917</v>
      </c>
      <c r="D9241" s="146">
        <v>292.67</v>
      </c>
    </row>
    <row r="9242" spans="1:4" ht="25.5" customHeight="1" x14ac:dyDescent="0.25">
      <c r="A9242" s="143">
        <v>11827</v>
      </c>
      <c r="B9242" s="144" t="s">
        <v>11085</v>
      </c>
      <c r="C9242" s="145" t="s">
        <v>1917</v>
      </c>
      <c r="D9242" s="146">
        <v>421.03</v>
      </c>
    </row>
    <row r="9243" spans="1:4" ht="17.100000000000001" customHeight="1" x14ac:dyDescent="0.25">
      <c r="A9243" s="143">
        <v>1978</v>
      </c>
      <c r="B9243" s="144" t="s">
        <v>11086</v>
      </c>
      <c r="C9243" s="145" t="s">
        <v>1917</v>
      </c>
      <c r="D9243" s="146">
        <v>25.09</v>
      </c>
    </row>
    <row r="9244" spans="1:4" ht="15" customHeight="1" x14ac:dyDescent="0.25">
      <c r="A9244" s="143">
        <v>1979</v>
      </c>
      <c r="C9244" s="145" t="s">
        <v>1917</v>
      </c>
      <c r="D9244" s="146">
        <v>45.16</v>
      </c>
    </row>
    <row r="9245" spans="1:4" ht="17.100000000000001" customHeight="1" x14ac:dyDescent="0.25">
      <c r="B9245" s="144" t="s">
        <v>11087</v>
      </c>
    </row>
    <row r="9246" spans="1:4" ht="25.5" customHeight="1" x14ac:dyDescent="0.25">
      <c r="A9246" s="143">
        <v>12193</v>
      </c>
      <c r="B9246" s="144" t="s">
        <v>11088</v>
      </c>
      <c r="C9246" s="145" t="s">
        <v>1917</v>
      </c>
      <c r="D9246" s="146">
        <v>81.569999999999993</v>
      </c>
    </row>
    <row r="9247" spans="1:4" ht="25.5" customHeight="1" x14ac:dyDescent="0.25">
      <c r="A9247" s="143">
        <v>12191</v>
      </c>
      <c r="B9247" s="144" t="s">
        <v>11089</v>
      </c>
      <c r="C9247" s="145" t="s">
        <v>1917</v>
      </c>
      <c r="D9247" s="146">
        <v>122.35</v>
      </c>
    </row>
    <row r="9248" spans="1:4" ht="17.100000000000001" customHeight="1" x14ac:dyDescent="0.25">
      <c r="A9248" s="143">
        <v>12936</v>
      </c>
      <c r="B9248" s="144" t="s">
        <v>11090</v>
      </c>
      <c r="C9248" s="145" t="s">
        <v>1917</v>
      </c>
      <c r="D9248" s="146">
        <v>180</v>
      </c>
    </row>
    <row r="9249" spans="1:4" ht="17.100000000000001" customHeight="1" x14ac:dyDescent="0.25">
      <c r="A9249" s="143">
        <v>10787</v>
      </c>
      <c r="B9249" s="144" t="s">
        <v>11091</v>
      </c>
      <c r="C9249" s="145" t="s">
        <v>1917</v>
      </c>
      <c r="D9249" s="146">
        <v>320</v>
      </c>
    </row>
    <row r="9250" spans="1:4" ht="17.100000000000001" customHeight="1" x14ac:dyDescent="0.25">
      <c r="A9250" s="143">
        <v>8973</v>
      </c>
      <c r="B9250" s="144" t="s">
        <v>11092</v>
      </c>
      <c r="C9250" s="145" t="s">
        <v>1917</v>
      </c>
      <c r="D9250" s="146">
        <v>34.69</v>
      </c>
    </row>
    <row r="9251" spans="1:4" ht="25.5" customHeight="1" x14ac:dyDescent="0.25">
      <c r="A9251" s="143">
        <v>12192</v>
      </c>
      <c r="B9251" s="144" t="s">
        <v>11093</v>
      </c>
      <c r="C9251" s="145" t="s">
        <v>1917</v>
      </c>
      <c r="D9251" s="146">
        <v>61.18</v>
      </c>
    </row>
    <row r="9252" spans="1:4" ht="15" customHeight="1" x14ac:dyDescent="0.25">
      <c r="A9252" s="143">
        <v>9722</v>
      </c>
      <c r="B9252" s="144" t="s">
        <v>11094</v>
      </c>
      <c r="C9252" s="145" t="s">
        <v>1917</v>
      </c>
      <c r="D9252" s="146">
        <v>68.930000000000007</v>
      </c>
    </row>
    <row r="9253" spans="1:4" ht="15" customHeight="1" x14ac:dyDescent="0.25">
      <c r="A9253" s="143">
        <v>1973</v>
      </c>
      <c r="B9253" s="144" t="s">
        <v>11095</v>
      </c>
      <c r="C9253" s="145" t="s">
        <v>1917</v>
      </c>
      <c r="D9253" s="146">
        <v>25.09</v>
      </c>
    </row>
    <row r="9254" spans="1:4" ht="17.100000000000001" customHeight="1" x14ac:dyDescent="0.25">
      <c r="A9254" s="143">
        <v>11147</v>
      </c>
      <c r="B9254" s="144" t="s">
        <v>11096</v>
      </c>
      <c r="C9254" s="145" t="s">
        <v>1917</v>
      </c>
      <c r="D9254" s="146">
        <v>53.19</v>
      </c>
    </row>
    <row r="9255" spans="1:4" ht="25.5" customHeight="1" x14ac:dyDescent="0.25">
      <c r="A9255" s="143">
        <v>9438</v>
      </c>
      <c r="B9255" s="144" t="s">
        <v>11097</v>
      </c>
      <c r="C9255" s="145" t="s">
        <v>1917</v>
      </c>
      <c r="D9255" s="146">
        <v>527.48</v>
      </c>
    </row>
    <row r="9256" spans="1:4" ht="25.5" customHeight="1" x14ac:dyDescent="0.25">
      <c r="A9256" s="143">
        <v>9439</v>
      </c>
      <c r="B9256" s="144" t="s">
        <v>11098</v>
      </c>
      <c r="C9256" s="145" t="s">
        <v>1917</v>
      </c>
      <c r="D9256" s="146">
        <v>632.70000000000005</v>
      </c>
    </row>
    <row r="9257" spans="1:4" ht="25.5" customHeight="1" x14ac:dyDescent="0.25">
      <c r="A9257" s="143">
        <v>9440</v>
      </c>
      <c r="B9257" s="144" t="s">
        <v>11099</v>
      </c>
      <c r="C9257" s="145" t="s">
        <v>1917</v>
      </c>
      <c r="D9257" s="146">
        <v>781.46</v>
      </c>
    </row>
    <row r="9258" spans="1:4" ht="25.5" customHeight="1" x14ac:dyDescent="0.25">
      <c r="A9258" s="143">
        <v>9437</v>
      </c>
      <c r="B9258" s="144" t="s">
        <v>11100</v>
      </c>
      <c r="C9258" s="145" t="s">
        <v>1917</v>
      </c>
      <c r="D9258" s="146">
        <v>485.1</v>
      </c>
    </row>
    <row r="9259" spans="1:4" ht="15" customHeight="1" x14ac:dyDescent="0.25">
      <c r="A9259" s="143">
        <v>5012</v>
      </c>
      <c r="B9259" s="144" t="s">
        <v>11101</v>
      </c>
      <c r="C9259" s="145" t="s">
        <v>2023</v>
      </c>
      <c r="D9259" s="146">
        <v>12.7</v>
      </c>
    </row>
    <row r="9260" spans="1:4" ht="15" customHeight="1" x14ac:dyDescent="0.25">
      <c r="A9260" s="143">
        <v>4773</v>
      </c>
      <c r="B9260" s="144" t="s">
        <v>11102</v>
      </c>
      <c r="C9260" s="145" t="s">
        <v>1917</v>
      </c>
      <c r="D9260" s="146">
        <v>235.54</v>
      </c>
    </row>
    <row r="9261" spans="1:4" ht="17.100000000000001" customHeight="1" x14ac:dyDescent="0.25">
      <c r="A9261" s="143">
        <v>4695</v>
      </c>
      <c r="B9261" s="144" t="s">
        <v>11103</v>
      </c>
      <c r="C9261" s="145" t="s">
        <v>2023</v>
      </c>
      <c r="D9261" s="146">
        <v>505.87</v>
      </c>
    </row>
    <row r="9262" spans="1:4" ht="15" customHeight="1" x14ac:dyDescent="0.25">
      <c r="A9262" s="143">
        <v>9313</v>
      </c>
      <c r="B9262" s="144" t="s">
        <v>11104</v>
      </c>
      <c r="C9262" s="145" t="s">
        <v>2023</v>
      </c>
      <c r="D9262" s="146">
        <v>76.14</v>
      </c>
    </row>
    <row r="9263" spans="1:4" ht="15" customHeight="1" x14ac:dyDescent="0.25">
      <c r="A9263" s="143">
        <v>11863</v>
      </c>
      <c r="B9263" s="144" t="s">
        <v>11104</v>
      </c>
      <c r="C9263" s="145" t="s">
        <v>2023</v>
      </c>
      <c r="D9263" s="146">
        <v>76.14</v>
      </c>
    </row>
    <row r="9264" spans="1:4" ht="15" customHeight="1" x14ac:dyDescent="0.25">
      <c r="A9264" s="143">
        <v>11864</v>
      </c>
      <c r="B9264" s="144" t="s">
        <v>11104</v>
      </c>
      <c r="C9264" s="145" t="s">
        <v>2023</v>
      </c>
      <c r="D9264" s="146">
        <v>76.14</v>
      </c>
    </row>
    <row r="9265" spans="1:4" ht="15" customHeight="1" x14ac:dyDescent="0.25">
      <c r="A9265" s="143">
        <v>9314</v>
      </c>
      <c r="B9265" s="144" t="s">
        <v>11105</v>
      </c>
      <c r="C9265" s="145" t="s">
        <v>2023</v>
      </c>
      <c r="D9265" s="146">
        <v>91.43</v>
      </c>
    </row>
    <row r="9266" spans="1:4" ht="17.100000000000001" customHeight="1" x14ac:dyDescent="0.25">
      <c r="A9266" s="143">
        <v>12020</v>
      </c>
      <c r="B9266" s="144" t="s">
        <v>11106</v>
      </c>
      <c r="C9266" s="145" t="s">
        <v>1903</v>
      </c>
      <c r="D9266" s="146">
        <v>21.65</v>
      </c>
    </row>
    <row r="9267" spans="1:4" ht="15" customHeight="1" x14ac:dyDescent="0.25">
      <c r="A9267" s="143">
        <v>7795</v>
      </c>
      <c r="B9267" s="144" t="s">
        <v>11107</v>
      </c>
      <c r="C9267" s="145" t="s">
        <v>2023</v>
      </c>
      <c r="D9267" s="146">
        <v>21.59</v>
      </c>
    </row>
    <row r="9268" spans="1:4" ht="15" customHeight="1" x14ac:dyDescent="0.25">
      <c r="A9268" s="143">
        <v>8707</v>
      </c>
      <c r="B9268" s="144" t="s">
        <v>11108</v>
      </c>
      <c r="C9268" s="145" t="s">
        <v>2023</v>
      </c>
      <c r="D9268" s="146">
        <v>63.02</v>
      </c>
    </row>
    <row r="9269" spans="1:4" ht="15" customHeight="1" x14ac:dyDescent="0.25">
      <c r="A9269" s="143">
        <v>8832</v>
      </c>
      <c r="B9269" s="144" t="s">
        <v>11109</v>
      </c>
      <c r="C9269" s="145" t="s">
        <v>2023</v>
      </c>
      <c r="D9269" s="146">
        <v>67.430000000000007</v>
      </c>
    </row>
    <row r="9270" spans="1:4" ht="15" customHeight="1" x14ac:dyDescent="0.25">
      <c r="A9270" s="143">
        <v>8833</v>
      </c>
      <c r="B9270" s="144" t="s">
        <v>11110</v>
      </c>
      <c r="C9270" s="145" t="s">
        <v>2023</v>
      </c>
      <c r="D9270" s="146">
        <v>76.25</v>
      </c>
    </row>
    <row r="9271" spans="1:4" ht="15" customHeight="1" x14ac:dyDescent="0.25">
      <c r="A9271" s="143">
        <v>8834</v>
      </c>
      <c r="B9271" s="144" t="s">
        <v>11111</v>
      </c>
      <c r="C9271" s="145" t="s">
        <v>2023</v>
      </c>
      <c r="D9271" s="146">
        <v>146.97</v>
      </c>
    </row>
    <row r="9272" spans="1:4" ht="15" customHeight="1" x14ac:dyDescent="0.25">
      <c r="A9272" s="143">
        <v>9171</v>
      </c>
      <c r="B9272" s="144" t="s">
        <v>11112</v>
      </c>
      <c r="C9272" s="145" t="s">
        <v>2023</v>
      </c>
      <c r="D9272" s="146">
        <v>183.81</v>
      </c>
    </row>
    <row r="9273" spans="1:4" ht="15" customHeight="1" x14ac:dyDescent="0.25">
      <c r="A9273" s="143">
        <v>8637</v>
      </c>
      <c r="B9273" s="144" t="s">
        <v>11113</v>
      </c>
      <c r="C9273" s="145" t="s">
        <v>2023</v>
      </c>
      <c r="D9273" s="146">
        <v>43.68</v>
      </c>
    </row>
    <row r="9274" spans="1:4" ht="15" customHeight="1" x14ac:dyDescent="0.25">
      <c r="A9274" s="143">
        <v>9753</v>
      </c>
      <c r="B9274" s="144" t="s">
        <v>11114</v>
      </c>
      <c r="C9274" s="145" t="s">
        <v>2023</v>
      </c>
      <c r="D9274" s="146">
        <v>59.84</v>
      </c>
    </row>
    <row r="9275" spans="1:4" ht="15" customHeight="1" x14ac:dyDescent="0.25">
      <c r="A9275" s="143">
        <v>1986</v>
      </c>
      <c r="B9275" s="144" t="s">
        <v>11115</v>
      </c>
      <c r="C9275" s="145" t="s">
        <v>2023</v>
      </c>
      <c r="D9275" s="146">
        <v>23.33</v>
      </c>
    </row>
    <row r="9276" spans="1:4" ht="15" customHeight="1" x14ac:dyDescent="0.25">
      <c r="A9276" s="143">
        <v>1987</v>
      </c>
      <c r="B9276" s="144" t="s">
        <v>11116</v>
      </c>
      <c r="C9276" s="145" t="s">
        <v>2023</v>
      </c>
      <c r="D9276" s="146">
        <v>30.15</v>
      </c>
    </row>
    <row r="9277" spans="1:4" ht="15" customHeight="1" x14ac:dyDescent="0.25">
      <c r="A9277" s="143">
        <v>12446</v>
      </c>
      <c r="B9277" s="144" t="s">
        <v>11117</v>
      </c>
      <c r="C9277" s="145" t="s">
        <v>2023</v>
      </c>
      <c r="D9277" s="146">
        <v>118.43</v>
      </c>
    </row>
    <row r="9278" spans="1:4" ht="15" customHeight="1" x14ac:dyDescent="0.25">
      <c r="A9278" s="143">
        <v>7284</v>
      </c>
      <c r="B9278" s="144" t="s">
        <v>11118</v>
      </c>
      <c r="C9278" s="145" t="s">
        <v>2023</v>
      </c>
      <c r="D9278" s="146">
        <v>84.07</v>
      </c>
    </row>
    <row r="9279" spans="1:4" ht="15" customHeight="1" x14ac:dyDescent="0.25">
      <c r="A9279" s="143">
        <v>1988</v>
      </c>
      <c r="B9279" s="144" t="s">
        <v>11119</v>
      </c>
      <c r="C9279" s="145" t="s">
        <v>2023</v>
      </c>
      <c r="D9279" s="146">
        <v>74.87</v>
      </c>
    </row>
    <row r="9280" spans="1:4" ht="15" customHeight="1" x14ac:dyDescent="0.25">
      <c r="A9280" s="143">
        <v>1989</v>
      </c>
      <c r="B9280" s="144" t="s">
        <v>11120</v>
      </c>
      <c r="C9280" s="145" t="s">
        <v>2023</v>
      </c>
      <c r="D9280" s="146">
        <v>94.83</v>
      </c>
    </row>
    <row r="9281" spans="1:4" ht="15" customHeight="1" x14ac:dyDescent="0.25">
      <c r="A9281" s="143">
        <v>8228</v>
      </c>
      <c r="B9281" s="144" t="s">
        <v>11121</v>
      </c>
      <c r="C9281" s="145" t="s">
        <v>1917</v>
      </c>
      <c r="D9281" s="146">
        <v>210.8</v>
      </c>
    </row>
    <row r="9282" spans="1:4" ht="15" customHeight="1" x14ac:dyDescent="0.25">
      <c r="A9282" s="143">
        <v>8638</v>
      </c>
      <c r="B9282" s="144" t="s">
        <v>11122</v>
      </c>
      <c r="C9282" s="145" t="s">
        <v>2023</v>
      </c>
      <c r="D9282" s="146">
        <v>73.44</v>
      </c>
    </row>
    <row r="9283" spans="1:4" ht="15" customHeight="1" x14ac:dyDescent="0.25">
      <c r="A9283" s="143">
        <v>1990</v>
      </c>
      <c r="B9283" s="144" t="s">
        <v>11123</v>
      </c>
      <c r="C9283" s="145" t="s">
        <v>2023</v>
      </c>
      <c r="D9283" s="146">
        <v>68.8</v>
      </c>
    </row>
    <row r="9284" spans="1:4" ht="15" customHeight="1" x14ac:dyDescent="0.25">
      <c r="A9284" s="143">
        <v>8590</v>
      </c>
      <c r="B9284" s="144" t="s">
        <v>11124</v>
      </c>
      <c r="C9284" s="145" t="s">
        <v>2023</v>
      </c>
      <c r="D9284" s="146">
        <v>102.85</v>
      </c>
    </row>
    <row r="9285" spans="1:4" ht="15" customHeight="1" x14ac:dyDescent="0.25">
      <c r="A9285" s="143">
        <v>1991</v>
      </c>
      <c r="B9285" s="144" t="s">
        <v>11125</v>
      </c>
      <c r="C9285" s="145" t="s">
        <v>2023</v>
      </c>
      <c r="D9285" s="146">
        <v>116.81</v>
      </c>
    </row>
    <row r="9286" spans="1:4" ht="15" customHeight="1" x14ac:dyDescent="0.25">
      <c r="A9286" s="143">
        <v>1997</v>
      </c>
      <c r="B9286" s="144" t="s">
        <v>11126</v>
      </c>
      <c r="C9286" s="145" t="s">
        <v>2023</v>
      </c>
      <c r="D9286" s="146">
        <v>163.35</v>
      </c>
    </row>
    <row r="9287" spans="1:4" ht="15" customHeight="1" x14ac:dyDescent="0.25">
      <c r="A9287" s="143">
        <v>8589</v>
      </c>
      <c r="B9287" s="144" t="s">
        <v>11127</v>
      </c>
      <c r="C9287" s="145" t="s">
        <v>2023</v>
      </c>
      <c r="D9287" s="146">
        <v>168.03</v>
      </c>
    </row>
    <row r="9288" spans="1:4" ht="15" customHeight="1" x14ac:dyDescent="0.25">
      <c r="A9288" s="143">
        <v>8778</v>
      </c>
      <c r="B9288" s="144" t="s">
        <v>11128</v>
      </c>
      <c r="C9288" s="145" t="s">
        <v>1917</v>
      </c>
      <c r="D9288" s="146">
        <v>244.08</v>
      </c>
    </row>
    <row r="9289" spans="1:4" ht="15" customHeight="1" x14ac:dyDescent="0.25">
      <c r="A9289" s="143">
        <v>1992</v>
      </c>
      <c r="B9289" s="144" t="s">
        <v>11129</v>
      </c>
      <c r="C9289" s="145" t="s">
        <v>2023</v>
      </c>
      <c r="D9289" s="146">
        <v>41.17</v>
      </c>
    </row>
    <row r="9290" spans="1:4" ht="15" customHeight="1" x14ac:dyDescent="0.25">
      <c r="A9290" s="143">
        <v>1993</v>
      </c>
      <c r="B9290" s="144" t="s">
        <v>11130</v>
      </c>
      <c r="C9290" s="145" t="s">
        <v>2023</v>
      </c>
      <c r="D9290" s="146">
        <v>45.92</v>
      </c>
    </row>
    <row r="9291" spans="1:4" ht="15" customHeight="1" x14ac:dyDescent="0.25">
      <c r="A9291" s="143">
        <v>12246</v>
      </c>
      <c r="B9291" s="144" t="s">
        <v>11131</v>
      </c>
      <c r="C9291" s="145" t="s">
        <v>1917</v>
      </c>
      <c r="D9291" s="146">
        <v>69.03</v>
      </c>
    </row>
    <row r="9292" spans="1:4" ht="15" customHeight="1" x14ac:dyDescent="0.25">
      <c r="A9292" s="143">
        <v>1994</v>
      </c>
      <c r="B9292" s="144" t="s">
        <v>11132</v>
      </c>
      <c r="C9292" s="145" t="s">
        <v>2023</v>
      </c>
      <c r="D9292" s="146">
        <v>185.49</v>
      </c>
    </row>
    <row r="9293" spans="1:4" ht="15" customHeight="1" x14ac:dyDescent="0.25">
      <c r="A9293" s="143">
        <v>1995</v>
      </c>
      <c r="B9293" s="144" t="s">
        <v>11133</v>
      </c>
      <c r="C9293" s="145" t="s">
        <v>2023</v>
      </c>
      <c r="D9293" s="146">
        <v>143.44999999999999</v>
      </c>
    </row>
    <row r="9294" spans="1:4" ht="15" customHeight="1" x14ac:dyDescent="0.25">
      <c r="A9294" s="143">
        <v>1996</v>
      </c>
      <c r="B9294" s="144" t="s">
        <v>11134</v>
      </c>
      <c r="C9294" s="145" t="s">
        <v>1917</v>
      </c>
      <c r="D9294" s="146">
        <v>432.08</v>
      </c>
    </row>
    <row r="9295" spans="1:4" ht="15" customHeight="1" x14ac:dyDescent="0.25">
      <c r="A9295" s="143">
        <v>8777</v>
      </c>
      <c r="B9295" s="144" t="s">
        <v>11135</v>
      </c>
      <c r="C9295" s="145" t="s">
        <v>1917</v>
      </c>
      <c r="D9295" s="146">
        <v>242.86</v>
      </c>
    </row>
    <row r="9296" spans="1:4" ht="15" customHeight="1" x14ac:dyDescent="0.25">
      <c r="A9296" s="143">
        <v>4910</v>
      </c>
      <c r="B9296" s="144" t="s">
        <v>11136</v>
      </c>
      <c r="C9296" s="145" t="s">
        <v>1917</v>
      </c>
      <c r="D9296" s="146">
        <v>10.1</v>
      </c>
    </row>
    <row r="9297" spans="1:4" ht="15" customHeight="1" x14ac:dyDescent="0.25">
      <c r="A9297" s="143">
        <v>1923</v>
      </c>
      <c r="B9297" s="144" t="s">
        <v>11137</v>
      </c>
      <c r="C9297" s="145" t="s">
        <v>3612</v>
      </c>
      <c r="D9297" s="146">
        <v>81.290000000000006</v>
      </c>
    </row>
    <row r="9298" spans="1:4" ht="15" customHeight="1" x14ac:dyDescent="0.25">
      <c r="A9298" s="143">
        <v>7785</v>
      </c>
      <c r="B9298" s="144" t="s">
        <v>11138</v>
      </c>
      <c r="C9298" s="145" t="s">
        <v>2023</v>
      </c>
      <c r="D9298" s="146">
        <v>38.93</v>
      </c>
    </row>
    <row r="9299" spans="1:4" ht="15" customHeight="1" x14ac:dyDescent="0.25">
      <c r="A9299" s="143">
        <v>4755</v>
      </c>
      <c r="B9299" s="144" t="s">
        <v>11139</v>
      </c>
      <c r="C9299" s="145" t="s">
        <v>2023</v>
      </c>
      <c r="D9299" s="146">
        <v>38.04</v>
      </c>
    </row>
    <row r="9300" spans="1:4" ht="15" customHeight="1" x14ac:dyDescent="0.25">
      <c r="A9300" s="143">
        <v>7273</v>
      </c>
      <c r="B9300" s="144" t="s">
        <v>11140</v>
      </c>
      <c r="C9300" s="145" t="s">
        <v>2023</v>
      </c>
      <c r="D9300" s="146">
        <v>41.99</v>
      </c>
    </row>
    <row r="9301" spans="1:4" ht="15" customHeight="1" x14ac:dyDescent="0.25">
      <c r="A9301" s="143">
        <v>11933</v>
      </c>
      <c r="B9301" s="144" t="s">
        <v>11141</v>
      </c>
      <c r="C9301" s="145" t="s">
        <v>2023</v>
      </c>
      <c r="D9301" s="146">
        <v>18.149999999999999</v>
      </c>
    </row>
    <row r="9302" spans="1:4" ht="15" customHeight="1" x14ac:dyDescent="0.25">
      <c r="A9302" s="143">
        <v>9585</v>
      </c>
      <c r="B9302" s="144" t="s">
        <v>11142</v>
      </c>
      <c r="C9302" s="145" t="s">
        <v>2023</v>
      </c>
      <c r="D9302" s="146">
        <v>22.26</v>
      </c>
    </row>
    <row r="9303" spans="1:4" ht="15" customHeight="1" x14ac:dyDescent="0.25">
      <c r="A9303" s="143">
        <v>9594</v>
      </c>
      <c r="B9303" s="144" t="s">
        <v>11143</v>
      </c>
      <c r="C9303" s="145" t="s">
        <v>2023</v>
      </c>
      <c r="D9303" s="146">
        <v>18.149999999999999</v>
      </c>
    </row>
    <row r="9304" spans="1:4" ht="15" customHeight="1" x14ac:dyDescent="0.25">
      <c r="A9304" s="143">
        <v>9593</v>
      </c>
      <c r="B9304" s="144" t="s">
        <v>11144</v>
      </c>
      <c r="C9304" s="145" t="s">
        <v>2023</v>
      </c>
      <c r="D9304" s="146">
        <v>26.84</v>
      </c>
    </row>
    <row r="9305" spans="1:4" ht="15" customHeight="1" x14ac:dyDescent="0.25">
      <c r="A9305" s="143">
        <v>7794</v>
      </c>
      <c r="B9305" s="144" t="s">
        <v>11145</v>
      </c>
      <c r="C9305" s="145" t="s">
        <v>2023</v>
      </c>
      <c r="D9305" s="146">
        <v>64.959999999999994</v>
      </c>
    </row>
    <row r="9306" spans="1:4" ht="15" customHeight="1" x14ac:dyDescent="0.25">
      <c r="A9306" s="143">
        <v>9597</v>
      </c>
      <c r="B9306" s="144" t="s">
        <v>11146</v>
      </c>
      <c r="C9306" s="145" t="s">
        <v>2023</v>
      </c>
      <c r="D9306" s="146">
        <v>20.98</v>
      </c>
    </row>
    <row r="9307" spans="1:4" ht="25.5" customHeight="1" x14ac:dyDescent="0.25">
      <c r="A9307" s="143">
        <v>10614</v>
      </c>
      <c r="B9307" s="144" t="s">
        <v>11147</v>
      </c>
      <c r="C9307" s="145" t="s">
        <v>2023</v>
      </c>
      <c r="D9307" s="146">
        <v>160.44</v>
      </c>
    </row>
    <row r="9308" spans="1:4" ht="15" customHeight="1" x14ac:dyDescent="0.25">
      <c r="A9308" s="143">
        <v>9721</v>
      </c>
      <c r="B9308" s="144" t="s">
        <v>11148</v>
      </c>
      <c r="C9308" s="145" t="s">
        <v>1917</v>
      </c>
      <c r="D9308" s="146">
        <v>345.94</v>
      </c>
    </row>
    <row r="9309" spans="1:4" ht="15" customHeight="1" x14ac:dyDescent="0.25">
      <c r="A9309" s="143">
        <v>11363</v>
      </c>
      <c r="B9309" s="144" t="s">
        <v>11149</v>
      </c>
      <c r="C9309" s="145" t="s">
        <v>1917</v>
      </c>
      <c r="D9309" s="146">
        <v>401.72</v>
      </c>
    </row>
    <row r="9310" spans="1:4" ht="17.100000000000001" customHeight="1" x14ac:dyDescent="0.25">
      <c r="A9310" s="143">
        <v>12353</v>
      </c>
      <c r="B9310" s="144" t="s">
        <v>11150</v>
      </c>
      <c r="C9310" s="145" t="s">
        <v>1917</v>
      </c>
      <c r="D9310" s="146">
        <v>35.909999999999997</v>
      </c>
    </row>
    <row r="9311" spans="1:4" ht="17.100000000000001" customHeight="1" x14ac:dyDescent="0.25">
      <c r="A9311" s="143">
        <v>10098</v>
      </c>
      <c r="B9311" s="144" t="s">
        <v>11151</v>
      </c>
      <c r="C9311" s="145" t="s">
        <v>1917</v>
      </c>
      <c r="D9311" s="146">
        <v>32.1</v>
      </c>
    </row>
    <row r="9312" spans="1:4" ht="17.100000000000001" customHeight="1" x14ac:dyDescent="0.25">
      <c r="A9312" s="143">
        <v>3735</v>
      </c>
      <c r="B9312" s="144" t="s">
        <v>11152</v>
      </c>
      <c r="C9312" s="145" t="s">
        <v>1917</v>
      </c>
      <c r="D9312" s="146">
        <v>267.29000000000002</v>
      </c>
    </row>
    <row r="9313" spans="1:4" ht="17.100000000000001" customHeight="1" x14ac:dyDescent="0.25">
      <c r="A9313" s="143">
        <v>9591</v>
      </c>
      <c r="B9313" s="144" t="s">
        <v>11153</v>
      </c>
      <c r="C9313" s="145" t="s">
        <v>1917</v>
      </c>
      <c r="D9313" s="146">
        <v>257.89</v>
      </c>
    </row>
    <row r="9314" spans="1:4" ht="17.100000000000001" customHeight="1" x14ac:dyDescent="0.25">
      <c r="A9314" s="143">
        <v>1934</v>
      </c>
      <c r="B9314" s="144" t="s">
        <v>11154</v>
      </c>
      <c r="C9314" s="145" t="s">
        <v>1917</v>
      </c>
      <c r="D9314" s="146">
        <v>300.37</v>
      </c>
    </row>
    <row r="9315" spans="1:4" ht="17.100000000000001" customHeight="1" x14ac:dyDescent="0.25">
      <c r="A9315" s="143">
        <v>1935</v>
      </c>
      <c r="B9315" s="144" t="s">
        <v>11155</v>
      </c>
      <c r="C9315" s="145" t="s">
        <v>1917</v>
      </c>
      <c r="D9315" s="146">
        <v>351.04</v>
      </c>
    </row>
    <row r="9316" spans="1:4" ht="17.100000000000001" customHeight="1" x14ac:dyDescent="0.25">
      <c r="A9316" s="143">
        <v>8676</v>
      </c>
      <c r="B9316" s="144" t="s">
        <v>11156</v>
      </c>
      <c r="C9316" s="145" t="s">
        <v>1917</v>
      </c>
      <c r="D9316" s="146">
        <v>313.12</v>
      </c>
    </row>
    <row r="9317" spans="1:4" ht="17.100000000000001" customHeight="1" x14ac:dyDescent="0.25">
      <c r="A9317" s="143">
        <v>9596</v>
      </c>
      <c r="B9317" s="144" t="s">
        <v>11157</v>
      </c>
      <c r="C9317" s="145" t="s">
        <v>1917</v>
      </c>
      <c r="D9317" s="146">
        <v>1005.75</v>
      </c>
    </row>
    <row r="9318" spans="1:4" ht="17.100000000000001" customHeight="1" x14ac:dyDescent="0.25">
      <c r="A9318" s="143">
        <v>11543</v>
      </c>
      <c r="B9318" s="144" t="s">
        <v>11158</v>
      </c>
      <c r="C9318" s="145" t="s">
        <v>1917</v>
      </c>
      <c r="D9318" s="146">
        <v>941.51</v>
      </c>
    </row>
    <row r="9319" spans="1:4" ht="17.100000000000001" customHeight="1" x14ac:dyDescent="0.25">
      <c r="A9319" s="143">
        <v>1936</v>
      </c>
      <c r="B9319" s="144" t="s">
        <v>11159</v>
      </c>
      <c r="C9319" s="145" t="s">
        <v>1917</v>
      </c>
      <c r="D9319" s="146">
        <v>389.2</v>
      </c>
    </row>
    <row r="9320" spans="1:4" ht="17.100000000000001" customHeight="1" x14ac:dyDescent="0.25">
      <c r="A9320" s="143">
        <v>1937</v>
      </c>
      <c r="B9320" s="144" t="s">
        <v>11160</v>
      </c>
      <c r="C9320" s="145" t="s">
        <v>1917</v>
      </c>
      <c r="D9320" s="146">
        <v>262.48</v>
      </c>
    </row>
    <row r="9321" spans="1:4" ht="15" customHeight="1" x14ac:dyDescent="0.25">
      <c r="A9321" s="143">
        <v>4789</v>
      </c>
      <c r="B9321" s="144" t="s">
        <v>11161</v>
      </c>
      <c r="C9321" s="145" t="s">
        <v>2023</v>
      </c>
      <c r="D9321" s="146">
        <v>49.69</v>
      </c>
    </row>
    <row r="9322" spans="1:4" ht="15" customHeight="1" x14ac:dyDescent="0.25">
      <c r="A9322" s="143">
        <v>4790</v>
      </c>
      <c r="B9322" s="144" t="s">
        <v>11162</v>
      </c>
      <c r="C9322" s="145" t="s">
        <v>2023</v>
      </c>
      <c r="D9322" s="146">
        <v>71.489999999999995</v>
      </c>
    </row>
    <row r="9323" spans="1:4" ht="15" customHeight="1" x14ac:dyDescent="0.25">
      <c r="A9323" s="143">
        <v>5016</v>
      </c>
      <c r="B9323" s="144" t="s">
        <v>11163</v>
      </c>
      <c r="C9323" s="145" t="s">
        <v>2023</v>
      </c>
      <c r="D9323" s="146">
        <v>77.06</v>
      </c>
    </row>
    <row r="9324" spans="1:4" ht="17.100000000000001" customHeight="1" x14ac:dyDescent="0.25">
      <c r="A9324" s="143">
        <v>12503</v>
      </c>
      <c r="B9324" s="144" t="s">
        <v>11164</v>
      </c>
      <c r="C9324" s="145" t="s">
        <v>2023</v>
      </c>
      <c r="D9324" s="146">
        <v>85.13</v>
      </c>
    </row>
    <row r="9325" spans="1:4" ht="15" customHeight="1" x14ac:dyDescent="0.25">
      <c r="A9325" s="143">
        <v>9598</v>
      </c>
      <c r="B9325" s="144" t="s">
        <v>11165</v>
      </c>
      <c r="C9325" s="145" t="s">
        <v>2023</v>
      </c>
      <c r="D9325" s="146">
        <v>54.78</v>
      </c>
    </row>
    <row r="9326" spans="1:4" ht="17.100000000000001" customHeight="1" x14ac:dyDescent="0.25">
      <c r="A9326" s="143">
        <v>11825</v>
      </c>
      <c r="B9326" s="144" t="s">
        <v>11166</v>
      </c>
      <c r="C9326" s="145" t="s">
        <v>2023</v>
      </c>
      <c r="D9326" s="146">
        <v>155.75</v>
      </c>
    </row>
    <row r="9327" spans="1:4" ht="17.100000000000001" customHeight="1" x14ac:dyDescent="0.25">
      <c r="A9327" s="143">
        <v>12502</v>
      </c>
      <c r="B9327" s="144" t="s">
        <v>11167</v>
      </c>
      <c r="C9327" s="145" t="s">
        <v>2023</v>
      </c>
      <c r="D9327" s="146">
        <v>176.91</v>
      </c>
    </row>
    <row r="9328" spans="1:4" ht="17.100000000000001" customHeight="1" x14ac:dyDescent="0.25">
      <c r="A9328" s="143">
        <v>4792</v>
      </c>
      <c r="B9328" s="144" t="s">
        <v>11168</v>
      </c>
      <c r="C9328" s="145" t="s">
        <v>1903</v>
      </c>
      <c r="D9328" s="146">
        <v>3.93</v>
      </c>
    </row>
    <row r="9329" spans="1:4" ht="17.100000000000001" customHeight="1" x14ac:dyDescent="0.25">
      <c r="A9329" s="143">
        <v>1939</v>
      </c>
      <c r="B9329" s="144" t="s">
        <v>11169</v>
      </c>
      <c r="C9329" s="145" t="s">
        <v>1917</v>
      </c>
      <c r="D9329" s="146">
        <v>124.03</v>
      </c>
    </row>
    <row r="9330" spans="1:4" ht="17.100000000000001" customHeight="1" x14ac:dyDescent="0.25">
      <c r="A9330" s="143">
        <v>12182</v>
      </c>
      <c r="B9330" s="144" t="s">
        <v>11170</v>
      </c>
      <c r="C9330" s="145" t="s">
        <v>1917</v>
      </c>
      <c r="D9330" s="146">
        <v>320</v>
      </c>
    </row>
    <row r="9331" spans="1:4" ht="17.100000000000001" customHeight="1" x14ac:dyDescent="0.25">
      <c r="A9331" s="143">
        <v>12183</v>
      </c>
      <c r="B9331" s="144" t="s">
        <v>11171</v>
      </c>
      <c r="C9331" s="145" t="s">
        <v>1917</v>
      </c>
      <c r="D9331" s="146">
        <v>295</v>
      </c>
    </row>
    <row r="9332" spans="1:4" ht="17.100000000000001" customHeight="1" x14ac:dyDescent="0.25">
      <c r="A9332" s="143">
        <v>9054</v>
      </c>
      <c r="B9332" s="144" t="s">
        <v>11172</v>
      </c>
      <c r="C9332" s="145" t="s">
        <v>1917</v>
      </c>
      <c r="D9332" s="146">
        <v>195</v>
      </c>
    </row>
    <row r="9333" spans="1:4" ht="17.100000000000001" customHeight="1" x14ac:dyDescent="0.25">
      <c r="A9333" s="143">
        <v>11489</v>
      </c>
      <c r="B9333" s="144" t="s">
        <v>11173</v>
      </c>
      <c r="C9333" s="145" t="s">
        <v>1917</v>
      </c>
      <c r="D9333" s="146">
        <v>450</v>
      </c>
    </row>
    <row r="9334" spans="1:4" ht="17.100000000000001" customHeight="1" x14ac:dyDescent="0.25">
      <c r="A9334" s="143">
        <v>10353</v>
      </c>
      <c r="B9334" s="144" t="s">
        <v>11174</v>
      </c>
      <c r="C9334" s="145" t="s">
        <v>1917</v>
      </c>
      <c r="D9334" s="146">
        <v>900</v>
      </c>
    </row>
    <row r="9335" spans="1:4" ht="17.100000000000001" customHeight="1" x14ac:dyDescent="0.25">
      <c r="A9335" s="143">
        <v>1932</v>
      </c>
      <c r="B9335" s="144" t="s">
        <v>11175</v>
      </c>
      <c r="C9335" s="145" t="s">
        <v>1917</v>
      </c>
      <c r="D9335" s="146">
        <v>448.15</v>
      </c>
    </row>
    <row r="9336" spans="1:4" ht="17.100000000000001" customHeight="1" x14ac:dyDescent="0.25">
      <c r="A9336" s="143">
        <v>1933</v>
      </c>
      <c r="B9336" s="144" t="s">
        <v>11176</v>
      </c>
      <c r="C9336" s="145" t="s">
        <v>1917</v>
      </c>
      <c r="D9336" s="146">
        <v>304.51</v>
      </c>
    </row>
    <row r="9337" spans="1:4" ht="25.5" customHeight="1" x14ac:dyDescent="0.25">
      <c r="A9337" s="143">
        <v>12816</v>
      </c>
      <c r="B9337" s="144" t="s">
        <v>11177</v>
      </c>
      <c r="C9337" s="145" t="s">
        <v>1917</v>
      </c>
      <c r="D9337" s="146">
        <v>91.5</v>
      </c>
    </row>
    <row r="9338" spans="1:4" ht="25.5" customHeight="1" x14ac:dyDescent="0.25">
      <c r="A9338" s="143">
        <v>12828</v>
      </c>
      <c r="B9338" s="144" t="s">
        <v>11178</v>
      </c>
      <c r="C9338" s="145" t="s">
        <v>1917</v>
      </c>
      <c r="D9338" s="146">
        <v>89.43</v>
      </c>
    </row>
    <row r="9339" spans="1:4" ht="17.100000000000001" customHeight="1" x14ac:dyDescent="0.25">
      <c r="A9339" s="143">
        <v>8853</v>
      </c>
      <c r="B9339" s="144" t="s">
        <v>11179</v>
      </c>
      <c r="C9339" s="145" t="s">
        <v>1917</v>
      </c>
      <c r="D9339" s="146">
        <v>83.21</v>
      </c>
    </row>
    <row r="9340" spans="1:4" ht="17.100000000000001" customHeight="1" x14ac:dyDescent="0.25">
      <c r="A9340" s="143">
        <v>8931</v>
      </c>
      <c r="B9340" s="144" t="s">
        <v>11180</v>
      </c>
      <c r="C9340" s="145" t="s">
        <v>1917</v>
      </c>
      <c r="D9340" s="146">
        <v>94.45</v>
      </c>
    </row>
    <row r="9341" spans="1:4" ht="17.100000000000001" customHeight="1" x14ac:dyDescent="0.25">
      <c r="A9341" s="143">
        <v>1924</v>
      </c>
      <c r="B9341" s="144" t="s">
        <v>11181</v>
      </c>
      <c r="C9341" s="145" t="s">
        <v>1917</v>
      </c>
      <c r="D9341" s="146">
        <v>67.59</v>
      </c>
    </row>
    <row r="9342" spans="1:4" ht="17.100000000000001" customHeight="1" x14ac:dyDescent="0.25">
      <c r="A9342" s="143">
        <v>10737</v>
      </c>
      <c r="B9342" s="144" t="s">
        <v>11182</v>
      </c>
      <c r="C9342" s="145" t="s">
        <v>1917</v>
      </c>
      <c r="D9342" s="146">
        <v>80.03</v>
      </c>
    </row>
    <row r="9343" spans="1:4" ht="25.5" customHeight="1" x14ac:dyDescent="0.25">
      <c r="A9343" s="143">
        <v>8858</v>
      </c>
      <c r="B9343" s="144" t="s">
        <v>11183</v>
      </c>
      <c r="C9343" s="145" t="s">
        <v>1917</v>
      </c>
      <c r="D9343" s="146">
        <v>104.42</v>
      </c>
    </row>
    <row r="9344" spans="1:4" ht="17.100000000000001" customHeight="1" x14ac:dyDescent="0.25">
      <c r="A9344" s="143">
        <v>1925</v>
      </c>
      <c r="B9344" s="144" t="s">
        <v>11184</v>
      </c>
      <c r="C9344" s="145" t="s">
        <v>1917</v>
      </c>
      <c r="D9344" s="146">
        <v>71.75</v>
      </c>
    </row>
    <row r="9345" spans="1:4" ht="25.5" customHeight="1" x14ac:dyDescent="0.25">
      <c r="A9345" s="143">
        <v>11099</v>
      </c>
      <c r="B9345" s="144" t="s">
        <v>11185</v>
      </c>
      <c r="C9345" s="145" t="s">
        <v>1917</v>
      </c>
      <c r="D9345" s="146">
        <v>236.2</v>
      </c>
    </row>
    <row r="9346" spans="1:4" ht="25.5" customHeight="1" x14ac:dyDescent="0.25">
      <c r="A9346" s="143">
        <v>5057</v>
      </c>
      <c r="B9346" s="144" t="s">
        <v>11186</v>
      </c>
      <c r="C9346" s="145" t="s">
        <v>1917</v>
      </c>
      <c r="D9346" s="146">
        <v>458.82</v>
      </c>
    </row>
    <row r="9347" spans="1:4" ht="17.100000000000001" customHeight="1" x14ac:dyDescent="0.25">
      <c r="A9347" s="143">
        <v>1928</v>
      </c>
      <c r="B9347" s="144" t="s">
        <v>11187</v>
      </c>
      <c r="C9347" s="145" t="s">
        <v>1917</v>
      </c>
      <c r="D9347" s="146">
        <v>280.13</v>
      </c>
    </row>
    <row r="9348" spans="1:4" ht="17.100000000000001" customHeight="1" x14ac:dyDescent="0.25">
      <c r="A9348" s="143">
        <v>1929</v>
      </c>
      <c r="B9348" s="144" t="s">
        <v>11188</v>
      </c>
      <c r="C9348" s="145" t="s">
        <v>1917</v>
      </c>
      <c r="D9348" s="146">
        <v>103.24</v>
      </c>
    </row>
    <row r="9349" spans="1:4" ht="17.100000000000001" customHeight="1" x14ac:dyDescent="0.25">
      <c r="A9349" s="143">
        <v>1927</v>
      </c>
      <c r="B9349" s="144" t="s">
        <v>11189</v>
      </c>
      <c r="C9349" s="145" t="s">
        <v>1917</v>
      </c>
      <c r="D9349" s="146">
        <v>15.94</v>
      </c>
    </row>
    <row r="9350" spans="1:4" ht="15" customHeight="1" x14ac:dyDescent="0.25">
      <c r="A9350" s="143">
        <v>1926</v>
      </c>
      <c r="B9350" s="144" t="s">
        <v>11190</v>
      </c>
      <c r="C9350" s="145" t="s">
        <v>1917</v>
      </c>
      <c r="D9350" s="146">
        <v>138.63</v>
      </c>
    </row>
    <row r="9351" spans="1:4" ht="17.100000000000001" customHeight="1" x14ac:dyDescent="0.25">
      <c r="A9351" s="143">
        <v>2483</v>
      </c>
      <c r="B9351" s="144" t="s">
        <v>11191</v>
      </c>
      <c r="C9351" s="145" t="s">
        <v>2023</v>
      </c>
      <c r="D9351" s="146">
        <v>3.85</v>
      </c>
    </row>
    <row r="9352" spans="1:4" ht="17.100000000000001" customHeight="1" x14ac:dyDescent="0.25">
      <c r="A9352" s="143">
        <v>2486</v>
      </c>
      <c r="B9352" s="144" t="s">
        <v>11192</v>
      </c>
      <c r="C9352" s="145" t="s">
        <v>2023</v>
      </c>
      <c r="D9352" s="146">
        <v>14.94</v>
      </c>
    </row>
    <row r="9353" spans="1:4" ht="17.100000000000001" customHeight="1" x14ac:dyDescent="0.25">
      <c r="A9353" s="143">
        <v>2485</v>
      </c>
      <c r="B9353" s="144" t="s">
        <v>11193</v>
      </c>
      <c r="C9353" s="145" t="s">
        <v>2023</v>
      </c>
      <c r="D9353" s="146">
        <v>11.19</v>
      </c>
    </row>
    <row r="9354" spans="1:4" ht="17.100000000000001" customHeight="1" x14ac:dyDescent="0.25">
      <c r="A9354" s="143">
        <v>2484</v>
      </c>
      <c r="B9354" s="144" t="s">
        <v>11194</v>
      </c>
      <c r="C9354" s="145" t="s">
        <v>2023</v>
      </c>
      <c r="D9354" s="146">
        <v>7.3</v>
      </c>
    </row>
    <row r="9355" spans="1:4" ht="15" customHeight="1" x14ac:dyDescent="0.25">
      <c r="A9355" s="143">
        <v>2481</v>
      </c>
      <c r="B9355" s="144" t="s">
        <v>11195</v>
      </c>
      <c r="C9355" s="145" t="s">
        <v>2023</v>
      </c>
      <c r="D9355" s="146">
        <v>2.02</v>
      </c>
    </row>
    <row r="9356" spans="1:4" ht="15" customHeight="1" x14ac:dyDescent="0.25">
      <c r="A9356" s="143">
        <v>2476</v>
      </c>
      <c r="B9356" s="144" t="s">
        <v>11196</v>
      </c>
      <c r="C9356" s="145" t="s">
        <v>2023</v>
      </c>
      <c r="D9356" s="146">
        <v>5.0599999999999996</v>
      </c>
    </row>
    <row r="9357" spans="1:4" ht="15" customHeight="1" x14ac:dyDescent="0.25">
      <c r="A9357" s="143">
        <v>2477</v>
      </c>
      <c r="B9357" s="144" t="s">
        <v>11197</v>
      </c>
      <c r="C9357" s="145" t="s">
        <v>2023</v>
      </c>
      <c r="D9357" s="146">
        <v>8.09</v>
      </c>
    </row>
    <row r="9358" spans="1:4" ht="15" customHeight="1" x14ac:dyDescent="0.25">
      <c r="A9358" s="143">
        <v>2478</v>
      </c>
      <c r="B9358" s="144" t="s">
        <v>11198</v>
      </c>
      <c r="C9358" s="145" t="s">
        <v>2023</v>
      </c>
      <c r="D9358" s="146">
        <v>7.61</v>
      </c>
    </row>
    <row r="9359" spans="1:4" ht="15" customHeight="1" x14ac:dyDescent="0.25">
      <c r="A9359" s="143">
        <v>2482</v>
      </c>
      <c r="B9359" s="144" t="s">
        <v>11199</v>
      </c>
      <c r="C9359" s="145" t="s">
        <v>2023</v>
      </c>
      <c r="D9359" s="146">
        <v>22.82</v>
      </c>
    </row>
    <row r="9360" spans="1:4" ht="15" customHeight="1" x14ac:dyDescent="0.25">
      <c r="A9360" s="143">
        <v>2479</v>
      </c>
      <c r="B9360" s="144" t="s">
        <v>11200</v>
      </c>
      <c r="C9360" s="145" t="s">
        <v>2023</v>
      </c>
      <c r="D9360" s="146">
        <v>6.07</v>
      </c>
    </row>
    <row r="9361" spans="1:4" ht="15" customHeight="1" x14ac:dyDescent="0.25">
      <c r="A9361" s="143">
        <v>2480</v>
      </c>
      <c r="B9361" s="144" t="s">
        <v>11201</v>
      </c>
      <c r="C9361" s="145" t="s">
        <v>2023</v>
      </c>
      <c r="D9361" s="146">
        <v>12.17</v>
      </c>
    </row>
    <row r="9362" spans="1:4" ht="15" customHeight="1" x14ac:dyDescent="0.25">
      <c r="A9362" s="143">
        <v>2487</v>
      </c>
      <c r="B9362" s="144" t="s">
        <v>11202</v>
      </c>
      <c r="C9362" s="145" t="s">
        <v>1927</v>
      </c>
      <c r="D9362" s="146">
        <v>41.9</v>
      </c>
    </row>
    <row r="9363" spans="1:4" ht="15" customHeight="1" x14ac:dyDescent="0.25">
      <c r="A9363" s="143">
        <v>2488</v>
      </c>
      <c r="B9363" s="144" t="s">
        <v>11203</v>
      </c>
      <c r="C9363" s="145" t="s">
        <v>1927</v>
      </c>
      <c r="D9363" s="146">
        <v>41.9</v>
      </c>
    </row>
    <row r="9364" spans="1:4" ht="15" customHeight="1" x14ac:dyDescent="0.25">
      <c r="A9364" s="143">
        <v>45</v>
      </c>
      <c r="B9364" s="144" t="s">
        <v>11204</v>
      </c>
      <c r="C9364" s="145" t="s">
        <v>1917</v>
      </c>
      <c r="D9364" s="146">
        <v>4.07</v>
      </c>
    </row>
    <row r="9365" spans="1:4" ht="15" customHeight="1" x14ac:dyDescent="0.25">
      <c r="A9365" s="143">
        <v>42</v>
      </c>
      <c r="B9365" s="144" t="s">
        <v>11205</v>
      </c>
      <c r="C9365" s="145" t="s">
        <v>1917</v>
      </c>
      <c r="D9365" s="146">
        <v>2.02</v>
      </c>
    </row>
    <row r="9366" spans="1:4" ht="15" customHeight="1" x14ac:dyDescent="0.25">
      <c r="A9366" s="143">
        <v>11130</v>
      </c>
      <c r="B9366" s="144" t="s">
        <v>11206</v>
      </c>
      <c r="C9366" s="145" t="s">
        <v>1903</v>
      </c>
      <c r="D9366" s="146">
        <v>42.12</v>
      </c>
    </row>
    <row r="9367" spans="1:4" ht="15" customHeight="1" x14ac:dyDescent="0.25">
      <c r="A9367" s="143">
        <v>10040</v>
      </c>
      <c r="B9367" s="144" t="s">
        <v>11207</v>
      </c>
      <c r="C9367" s="145" t="s">
        <v>2009</v>
      </c>
      <c r="D9367" s="146">
        <v>11.19</v>
      </c>
    </row>
    <row r="9368" spans="1:4" ht="15" customHeight="1" x14ac:dyDescent="0.25">
      <c r="A9368" s="143">
        <v>26</v>
      </c>
      <c r="B9368" s="144" t="s">
        <v>11207</v>
      </c>
      <c r="C9368" s="145" t="s">
        <v>1927</v>
      </c>
      <c r="D9368" s="146">
        <v>13.5</v>
      </c>
    </row>
    <row r="9369" spans="1:4" ht="17.100000000000001" customHeight="1" x14ac:dyDescent="0.25">
      <c r="A9369" s="143">
        <v>11912</v>
      </c>
      <c r="B9369" s="144" t="s">
        <v>11208</v>
      </c>
      <c r="C9369" s="145" t="s">
        <v>2023</v>
      </c>
      <c r="D9369" s="146">
        <v>14.53</v>
      </c>
    </row>
    <row r="9370" spans="1:4" ht="15" customHeight="1" x14ac:dyDescent="0.25">
      <c r="A9370" s="143">
        <v>6</v>
      </c>
      <c r="B9370" s="144" t="s">
        <v>11209</v>
      </c>
      <c r="C9370" s="145" t="s">
        <v>1927</v>
      </c>
      <c r="D9370" s="146">
        <v>22.81</v>
      </c>
    </row>
    <row r="9371" spans="1:4" ht="15" customHeight="1" x14ac:dyDescent="0.25">
      <c r="A9371" s="143">
        <v>10963</v>
      </c>
      <c r="B9371" s="144" t="s">
        <v>11210</v>
      </c>
      <c r="C9371" s="145" t="s">
        <v>1927</v>
      </c>
      <c r="D9371" s="146">
        <v>19.010000000000002</v>
      </c>
    </row>
    <row r="9372" spans="1:4" ht="15" customHeight="1" x14ac:dyDescent="0.25">
      <c r="A9372" s="143">
        <v>11144</v>
      </c>
      <c r="B9372" s="144" t="s">
        <v>11211</v>
      </c>
      <c r="C9372" s="145" t="s">
        <v>1927</v>
      </c>
      <c r="D9372" s="146">
        <v>40.549999999999997</v>
      </c>
    </row>
    <row r="9373" spans="1:4" ht="15" customHeight="1" x14ac:dyDescent="0.25">
      <c r="A9373" s="143">
        <v>11142</v>
      </c>
      <c r="B9373" s="144" t="s">
        <v>11212</v>
      </c>
      <c r="C9373" s="145" t="s">
        <v>1927</v>
      </c>
      <c r="D9373" s="146">
        <v>33.81</v>
      </c>
    </row>
    <row r="9374" spans="1:4" ht="15" customHeight="1" x14ac:dyDescent="0.25">
      <c r="A9374" s="143">
        <v>11145</v>
      </c>
      <c r="B9374" s="144" t="s">
        <v>11213</v>
      </c>
      <c r="C9374" s="145" t="s">
        <v>1927</v>
      </c>
      <c r="D9374" s="146">
        <v>47.31</v>
      </c>
    </row>
    <row r="9375" spans="1:4" ht="15" customHeight="1" x14ac:dyDescent="0.25">
      <c r="A9375" s="143">
        <v>11143</v>
      </c>
      <c r="B9375" s="144" t="s">
        <v>11214</v>
      </c>
      <c r="C9375" s="145" t="s">
        <v>1927</v>
      </c>
      <c r="D9375" s="146">
        <v>47.31</v>
      </c>
    </row>
    <row r="9376" spans="1:4" ht="15" customHeight="1" x14ac:dyDescent="0.25">
      <c r="A9376" s="143">
        <v>8038</v>
      </c>
      <c r="B9376" s="144" t="s">
        <v>11215</v>
      </c>
      <c r="C9376" s="145" t="s">
        <v>1927</v>
      </c>
      <c r="D9376" s="146">
        <v>29.55</v>
      </c>
    </row>
    <row r="9377" spans="1:4" ht="15" customHeight="1" x14ac:dyDescent="0.25">
      <c r="A9377" s="143">
        <v>8</v>
      </c>
      <c r="B9377" s="144" t="s">
        <v>11216</v>
      </c>
      <c r="C9377" s="145" t="s">
        <v>1927</v>
      </c>
      <c r="D9377" s="146">
        <v>60.79</v>
      </c>
    </row>
    <row r="9378" spans="1:4" ht="15" customHeight="1" x14ac:dyDescent="0.25">
      <c r="A9378" s="143">
        <v>8328</v>
      </c>
      <c r="B9378" s="144" t="s">
        <v>11217</v>
      </c>
      <c r="C9378" s="145" t="s">
        <v>1917</v>
      </c>
      <c r="D9378" s="146">
        <v>4.57</v>
      </c>
    </row>
    <row r="9379" spans="1:4" ht="15" customHeight="1" x14ac:dyDescent="0.25">
      <c r="A9379" s="143">
        <v>25</v>
      </c>
      <c r="B9379" s="144" t="s">
        <v>11218</v>
      </c>
      <c r="C9379" s="145" t="s">
        <v>2023</v>
      </c>
      <c r="D9379" s="146">
        <v>27.03</v>
      </c>
    </row>
    <row r="9380" spans="1:4" ht="15" customHeight="1" x14ac:dyDescent="0.25">
      <c r="A9380" s="143">
        <v>24</v>
      </c>
      <c r="B9380" s="144" t="s">
        <v>11219</v>
      </c>
      <c r="C9380" s="145" t="s">
        <v>2023</v>
      </c>
      <c r="D9380" s="146">
        <v>20.28</v>
      </c>
    </row>
    <row r="9381" spans="1:4" ht="15" customHeight="1" x14ac:dyDescent="0.25">
      <c r="A9381" s="143">
        <v>9182</v>
      </c>
      <c r="B9381" s="144" t="s">
        <v>11220</v>
      </c>
      <c r="C9381" s="145" t="s">
        <v>1927</v>
      </c>
      <c r="D9381" s="146">
        <v>337.46</v>
      </c>
    </row>
    <row r="9382" spans="1:4" ht="15" customHeight="1" x14ac:dyDescent="0.25">
      <c r="A9382" s="143">
        <v>13</v>
      </c>
      <c r="B9382" s="144" t="s">
        <v>11221</v>
      </c>
      <c r="C9382" s="145" t="s">
        <v>1927</v>
      </c>
      <c r="D9382" s="146">
        <v>197.64</v>
      </c>
    </row>
    <row r="9383" spans="1:4" ht="15" customHeight="1" x14ac:dyDescent="0.25">
      <c r="A9383" s="143">
        <v>23</v>
      </c>
      <c r="B9383" s="144" t="s">
        <v>11222</v>
      </c>
      <c r="C9383" s="145" t="s">
        <v>1917</v>
      </c>
      <c r="D9383" s="146">
        <v>12.15</v>
      </c>
    </row>
    <row r="9384" spans="1:4" ht="15" customHeight="1" x14ac:dyDescent="0.25">
      <c r="A9384" s="143">
        <v>11390</v>
      </c>
      <c r="B9384" s="144" t="s">
        <v>11223</v>
      </c>
      <c r="C9384" s="145" t="s">
        <v>1917</v>
      </c>
      <c r="D9384" s="146">
        <v>12.15</v>
      </c>
    </row>
    <row r="9385" spans="1:4" ht="15" customHeight="1" x14ac:dyDescent="0.25">
      <c r="A9385" s="143">
        <v>12</v>
      </c>
      <c r="B9385" s="144" t="s">
        <v>11224</v>
      </c>
      <c r="C9385" s="145" t="s">
        <v>1917</v>
      </c>
      <c r="D9385" s="146">
        <v>6.07</v>
      </c>
    </row>
    <row r="9386" spans="1:4" ht="15" customHeight="1" x14ac:dyDescent="0.25">
      <c r="A9386" s="143">
        <v>30</v>
      </c>
      <c r="B9386" s="144" t="s">
        <v>11225</v>
      </c>
      <c r="C9386" s="145" t="s">
        <v>1917</v>
      </c>
      <c r="D9386" s="146">
        <v>19.77</v>
      </c>
    </row>
    <row r="9387" spans="1:4" ht="15" customHeight="1" x14ac:dyDescent="0.25">
      <c r="A9387" s="143">
        <v>4977</v>
      </c>
      <c r="B9387" s="144" t="s">
        <v>11226</v>
      </c>
      <c r="C9387" s="145" t="s">
        <v>1917</v>
      </c>
      <c r="D9387" s="146">
        <v>10.62</v>
      </c>
    </row>
    <row r="9388" spans="1:4" ht="15" customHeight="1" x14ac:dyDescent="0.25">
      <c r="A9388" s="143">
        <v>21</v>
      </c>
      <c r="B9388" s="144" t="s">
        <v>11227</v>
      </c>
      <c r="C9388" s="145" t="s">
        <v>2023</v>
      </c>
      <c r="D9388" s="146">
        <v>7.59</v>
      </c>
    </row>
    <row r="9389" spans="1:4" ht="15" customHeight="1" x14ac:dyDescent="0.25">
      <c r="A9389" s="143">
        <v>4800</v>
      </c>
      <c r="B9389" s="144" t="s">
        <v>11228</v>
      </c>
      <c r="C9389" s="145" t="s">
        <v>1927</v>
      </c>
      <c r="D9389" s="146">
        <v>30.42</v>
      </c>
    </row>
    <row r="9390" spans="1:4" ht="15" customHeight="1" x14ac:dyDescent="0.25">
      <c r="A9390" s="143">
        <v>15</v>
      </c>
      <c r="B9390" s="144" t="s">
        <v>11229</v>
      </c>
      <c r="C9390" s="145" t="s">
        <v>1917</v>
      </c>
      <c r="D9390" s="146">
        <v>3.87</v>
      </c>
    </row>
    <row r="9391" spans="1:4" ht="17.100000000000001" customHeight="1" x14ac:dyDescent="0.25">
      <c r="A9391" s="143">
        <v>9664</v>
      </c>
      <c r="B9391" s="144" t="s">
        <v>11230</v>
      </c>
      <c r="C9391" s="145" t="s">
        <v>1927</v>
      </c>
      <c r="D9391" s="146">
        <v>30.78</v>
      </c>
    </row>
    <row r="9392" spans="1:4" ht="17.100000000000001" customHeight="1" x14ac:dyDescent="0.25">
      <c r="A9392" s="143">
        <v>20</v>
      </c>
      <c r="B9392" s="144" t="s">
        <v>11231</v>
      </c>
      <c r="C9392" s="145" t="s">
        <v>1917</v>
      </c>
      <c r="D9392" s="146">
        <v>8.09</v>
      </c>
    </row>
    <row r="9393" spans="1:4" ht="15" customHeight="1" x14ac:dyDescent="0.25">
      <c r="A9393" s="143">
        <v>7989</v>
      </c>
      <c r="B9393" s="144" t="s">
        <v>11232</v>
      </c>
      <c r="C9393" s="145" t="s">
        <v>1917</v>
      </c>
      <c r="D9393" s="146">
        <v>9.09</v>
      </c>
    </row>
    <row r="9394" spans="1:4" ht="15" customHeight="1" x14ac:dyDescent="0.25">
      <c r="A9394" s="143">
        <v>11169</v>
      </c>
      <c r="B9394" s="144" t="s">
        <v>11233</v>
      </c>
      <c r="C9394" s="145" t="s">
        <v>1917</v>
      </c>
      <c r="D9394" s="146">
        <v>6.61</v>
      </c>
    </row>
    <row r="9395" spans="1:4" ht="15" customHeight="1" x14ac:dyDescent="0.25">
      <c r="A9395" s="143">
        <v>8337</v>
      </c>
      <c r="B9395" s="144" t="s">
        <v>11234</v>
      </c>
      <c r="C9395" s="145" t="s">
        <v>1917</v>
      </c>
      <c r="D9395" s="146">
        <v>12.14</v>
      </c>
    </row>
    <row r="9396" spans="1:4" ht="15" customHeight="1" x14ac:dyDescent="0.25">
      <c r="A9396" s="143">
        <v>18</v>
      </c>
      <c r="B9396" s="144" t="s">
        <v>11235</v>
      </c>
      <c r="C9396" s="145" t="s">
        <v>1917</v>
      </c>
      <c r="D9396" s="146">
        <v>10.62</v>
      </c>
    </row>
    <row r="9397" spans="1:4" ht="15" customHeight="1" x14ac:dyDescent="0.25">
      <c r="A9397" s="143">
        <v>19</v>
      </c>
      <c r="B9397" s="144" t="s">
        <v>11236</v>
      </c>
      <c r="C9397" s="145" t="s">
        <v>1917</v>
      </c>
      <c r="D9397" s="146">
        <v>18.23</v>
      </c>
    </row>
    <row r="9398" spans="1:4" ht="15" customHeight="1" x14ac:dyDescent="0.25">
      <c r="A9398" s="143">
        <v>4801</v>
      </c>
      <c r="B9398" s="144" t="s">
        <v>11237</v>
      </c>
      <c r="C9398" s="145" t="s">
        <v>1917</v>
      </c>
      <c r="D9398" s="146">
        <v>19.760000000000002</v>
      </c>
    </row>
    <row r="9399" spans="1:4" ht="15" customHeight="1" x14ac:dyDescent="0.25">
      <c r="A9399" s="143">
        <v>35</v>
      </c>
      <c r="B9399" s="144" t="s">
        <v>11238</v>
      </c>
      <c r="C9399" s="145" t="s">
        <v>1917</v>
      </c>
      <c r="D9399" s="146">
        <v>4.07</v>
      </c>
    </row>
    <row r="9400" spans="1:4" ht="15" customHeight="1" x14ac:dyDescent="0.25">
      <c r="A9400" s="143">
        <v>17</v>
      </c>
      <c r="B9400" s="144" t="s">
        <v>11239</v>
      </c>
      <c r="C9400" s="145" t="s">
        <v>1917</v>
      </c>
      <c r="D9400" s="146">
        <v>6.76</v>
      </c>
    </row>
    <row r="9401" spans="1:4" ht="15" customHeight="1" x14ac:dyDescent="0.25">
      <c r="A9401" s="143">
        <v>22</v>
      </c>
      <c r="B9401" s="144" t="s">
        <v>11240</v>
      </c>
      <c r="C9401" s="145" t="s">
        <v>1917</v>
      </c>
      <c r="D9401" s="146">
        <v>15.16</v>
      </c>
    </row>
    <row r="9402" spans="1:4" ht="15" customHeight="1" x14ac:dyDescent="0.25">
      <c r="A9402" s="143">
        <v>33</v>
      </c>
      <c r="B9402" s="144" t="s">
        <v>11241</v>
      </c>
      <c r="C9402" s="145" t="s">
        <v>1917</v>
      </c>
      <c r="D9402" s="146">
        <v>12.14</v>
      </c>
    </row>
    <row r="9403" spans="1:4" ht="15" customHeight="1" x14ac:dyDescent="0.25">
      <c r="A9403" s="143">
        <v>7212</v>
      </c>
      <c r="B9403" s="144" t="s">
        <v>11242</v>
      </c>
      <c r="C9403" s="145" t="s">
        <v>2023</v>
      </c>
      <c r="D9403" s="146">
        <v>5.94</v>
      </c>
    </row>
    <row r="9404" spans="1:4" ht="15" customHeight="1" x14ac:dyDescent="0.25">
      <c r="A9404" s="143">
        <v>12300</v>
      </c>
      <c r="B9404" s="144" t="s">
        <v>11243</v>
      </c>
      <c r="C9404" s="145" t="s">
        <v>2023</v>
      </c>
      <c r="D9404" s="146">
        <v>5.94</v>
      </c>
    </row>
    <row r="9405" spans="1:4" ht="15" customHeight="1" x14ac:dyDescent="0.25">
      <c r="A9405" s="143">
        <v>7991</v>
      </c>
      <c r="B9405" s="144" t="s">
        <v>11244</v>
      </c>
      <c r="C9405" s="145" t="s">
        <v>2023</v>
      </c>
      <c r="D9405" s="146">
        <v>3.37</v>
      </c>
    </row>
    <row r="9406" spans="1:4" ht="15" customHeight="1" x14ac:dyDescent="0.25">
      <c r="A9406" s="143">
        <v>10</v>
      </c>
      <c r="B9406" s="144" t="s">
        <v>11245</v>
      </c>
      <c r="C9406" s="145" t="s">
        <v>1917</v>
      </c>
      <c r="D9406" s="146">
        <v>6.68</v>
      </c>
    </row>
    <row r="9407" spans="1:4" ht="15" customHeight="1" x14ac:dyDescent="0.25">
      <c r="A9407" s="143">
        <v>11</v>
      </c>
      <c r="B9407" s="144" t="s">
        <v>11246</v>
      </c>
      <c r="C9407" s="145" t="s">
        <v>1917</v>
      </c>
      <c r="D9407" s="146">
        <v>3.99</v>
      </c>
    </row>
    <row r="9408" spans="1:4" ht="17.100000000000001" customHeight="1" x14ac:dyDescent="0.25">
      <c r="A9408" s="143">
        <v>7298</v>
      </c>
      <c r="B9408" s="144" t="s">
        <v>11247</v>
      </c>
      <c r="C9408" s="145" t="s">
        <v>2023</v>
      </c>
      <c r="D9408" s="146">
        <v>24.32</v>
      </c>
    </row>
    <row r="9409" spans="1:4" ht="17.100000000000001" customHeight="1" x14ac:dyDescent="0.25">
      <c r="A9409" s="143">
        <v>7132</v>
      </c>
      <c r="B9409" s="144" t="s">
        <v>11248</v>
      </c>
      <c r="C9409" s="145" t="s">
        <v>2023</v>
      </c>
      <c r="D9409" s="146">
        <v>29.75</v>
      </c>
    </row>
    <row r="9410" spans="1:4" ht="17.100000000000001" customHeight="1" x14ac:dyDescent="0.25">
      <c r="A9410" s="143">
        <v>46</v>
      </c>
      <c r="B9410" s="144" t="s">
        <v>11249</v>
      </c>
      <c r="C9410" s="145" t="s">
        <v>2023</v>
      </c>
      <c r="D9410" s="146">
        <v>33.81</v>
      </c>
    </row>
    <row r="9411" spans="1:4" ht="17.100000000000001" customHeight="1" x14ac:dyDescent="0.25">
      <c r="A9411" s="143">
        <v>47</v>
      </c>
      <c r="B9411" s="144" t="s">
        <v>11250</v>
      </c>
      <c r="C9411" s="145" t="s">
        <v>2023</v>
      </c>
      <c r="D9411" s="146">
        <v>40.549999999999997</v>
      </c>
    </row>
    <row r="9412" spans="1:4" ht="17.100000000000001" customHeight="1" x14ac:dyDescent="0.25">
      <c r="A9412" s="143">
        <v>48</v>
      </c>
      <c r="B9412" s="144" t="s">
        <v>11251</v>
      </c>
      <c r="C9412" s="145" t="s">
        <v>2023</v>
      </c>
      <c r="D9412" s="146">
        <v>47.31</v>
      </c>
    </row>
    <row r="9413" spans="1:4" ht="17.100000000000001" customHeight="1" x14ac:dyDescent="0.25">
      <c r="A9413" s="143">
        <v>49</v>
      </c>
      <c r="B9413" s="144" t="s">
        <v>11252</v>
      </c>
      <c r="C9413" s="145" t="s">
        <v>2023</v>
      </c>
      <c r="D9413" s="146">
        <v>54.07</v>
      </c>
    </row>
    <row r="9414" spans="1:4" ht="17.100000000000001" customHeight="1" x14ac:dyDescent="0.25">
      <c r="A9414" s="143">
        <v>4980</v>
      </c>
      <c r="B9414" s="144" t="s">
        <v>11253</v>
      </c>
      <c r="C9414" s="145" t="s">
        <v>1917</v>
      </c>
      <c r="D9414" s="146">
        <v>43.18</v>
      </c>
    </row>
    <row r="9415" spans="1:4" ht="15" customHeight="1" x14ac:dyDescent="0.25">
      <c r="A9415" s="143">
        <v>16</v>
      </c>
      <c r="B9415" s="144" t="s">
        <v>11254</v>
      </c>
      <c r="C9415" s="145" t="s">
        <v>1917</v>
      </c>
      <c r="D9415" s="146">
        <v>19.760000000000002</v>
      </c>
    </row>
    <row r="9416" spans="1:4" ht="15" customHeight="1" x14ac:dyDescent="0.25">
      <c r="A9416" s="143">
        <v>12202</v>
      </c>
      <c r="B9416" s="144" t="s">
        <v>11255</v>
      </c>
      <c r="C9416" s="145" t="s">
        <v>2023</v>
      </c>
      <c r="D9416" s="146">
        <v>3.37</v>
      </c>
    </row>
    <row r="9417" spans="1:4" ht="15" customHeight="1" x14ac:dyDescent="0.25">
      <c r="A9417" s="143">
        <v>566</v>
      </c>
      <c r="B9417" s="144" t="s">
        <v>11256</v>
      </c>
      <c r="C9417" s="145" t="s">
        <v>1903</v>
      </c>
      <c r="D9417" s="146">
        <v>45.55</v>
      </c>
    </row>
    <row r="9418" spans="1:4" ht="15" customHeight="1" x14ac:dyDescent="0.25">
      <c r="A9418" s="143">
        <v>7990</v>
      </c>
      <c r="B9418" s="144" t="s">
        <v>11257</v>
      </c>
      <c r="C9418" s="145" t="s">
        <v>2023</v>
      </c>
      <c r="D9418" s="146">
        <v>2.23</v>
      </c>
    </row>
    <row r="9419" spans="1:4" ht="15" customHeight="1" x14ac:dyDescent="0.25">
      <c r="A9419" s="143">
        <v>5041</v>
      </c>
      <c r="B9419" s="144" t="s">
        <v>11258</v>
      </c>
      <c r="C9419" s="145" t="s">
        <v>1917</v>
      </c>
      <c r="D9419" s="146">
        <v>66.87</v>
      </c>
    </row>
    <row r="9420" spans="1:4" ht="15" customHeight="1" x14ac:dyDescent="0.25">
      <c r="A9420" s="143">
        <v>7839</v>
      </c>
      <c r="B9420" s="144" t="s">
        <v>11259</v>
      </c>
      <c r="C9420" s="145" t="s">
        <v>1903</v>
      </c>
      <c r="D9420" s="146">
        <v>148.57</v>
      </c>
    </row>
    <row r="9421" spans="1:4" ht="15" customHeight="1" x14ac:dyDescent="0.25">
      <c r="A9421" s="143">
        <v>7216</v>
      </c>
      <c r="B9421" s="144" t="s">
        <v>11260</v>
      </c>
      <c r="C9421" s="145" t="s">
        <v>1903</v>
      </c>
      <c r="D9421" s="146">
        <v>10.6</v>
      </c>
    </row>
    <row r="9422" spans="1:4" ht="15" customHeight="1" x14ac:dyDescent="0.25">
      <c r="A9422" s="143">
        <v>37</v>
      </c>
      <c r="B9422" s="144" t="s">
        <v>11261</v>
      </c>
      <c r="C9422" s="145" t="s">
        <v>2023</v>
      </c>
      <c r="D9422" s="146">
        <v>4.07</v>
      </c>
    </row>
    <row r="9423" spans="1:4" ht="15" customHeight="1" x14ac:dyDescent="0.25">
      <c r="A9423" s="143">
        <v>4268</v>
      </c>
      <c r="B9423" s="144" t="s">
        <v>11262</v>
      </c>
      <c r="C9423" s="145" t="s">
        <v>1903</v>
      </c>
      <c r="D9423" s="146">
        <v>87.98</v>
      </c>
    </row>
    <row r="9424" spans="1:4" ht="15" customHeight="1" x14ac:dyDescent="0.25">
      <c r="A9424" s="143">
        <v>8387</v>
      </c>
      <c r="B9424" s="144" t="s">
        <v>11263</v>
      </c>
      <c r="C9424" s="145" t="s">
        <v>1917</v>
      </c>
      <c r="D9424" s="146">
        <v>16.02</v>
      </c>
    </row>
    <row r="9425" spans="1:4" ht="15" customHeight="1" x14ac:dyDescent="0.25">
      <c r="A9425" s="143">
        <v>7228</v>
      </c>
      <c r="B9425" s="144" t="s">
        <v>11264</v>
      </c>
      <c r="C9425" s="145" t="s">
        <v>1903</v>
      </c>
      <c r="D9425" s="146">
        <v>14.46</v>
      </c>
    </row>
    <row r="9426" spans="1:4" ht="15" customHeight="1" x14ac:dyDescent="0.25">
      <c r="A9426" s="143">
        <v>9478</v>
      </c>
      <c r="B9426" s="144" t="s">
        <v>11265</v>
      </c>
      <c r="C9426" s="145" t="s">
        <v>2023</v>
      </c>
      <c r="D9426" s="146">
        <v>4.07</v>
      </c>
    </row>
    <row r="9427" spans="1:4" ht="15" customHeight="1" x14ac:dyDescent="0.25">
      <c r="A9427" s="143">
        <v>36</v>
      </c>
      <c r="B9427" s="144" t="s">
        <v>11266</v>
      </c>
      <c r="C9427" s="145" t="s">
        <v>1917</v>
      </c>
      <c r="D9427" s="146">
        <v>2.69</v>
      </c>
    </row>
    <row r="9428" spans="1:4" ht="15" customHeight="1" x14ac:dyDescent="0.25">
      <c r="A9428" s="143">
        <v>7214</v>
      </c>
      <c r="B9428" s="144" t="s">
        <v>11267</v>
      </c>
      <c r="C9428" s="145" t="s">
        <v>1903</v>
      </c>
      <c r="D9428" s="146">
        <v>30.4</v>
      </c>
    </row>
    <row r="9429" spans="1:4" ht="15" customHeight="1" x14ac:dyDescent="0.25">
      <c r="A9429" s="143">
        <v>7213</v>
      </c>
      <c r="B9429" s="144" t="s">
        <v>11268</v>
      </c>
      <c r="C9429" s="145" t="s">
        <v>1903</v>
      </c>
      <c r="D9429" s="146">
        <v>13.48</v>
      </c>
    </row>
    <row r="9430" spans="1:4" ht="15" customHeight="1" x14ac:dyDescent="0.25">
      <c r="A9430" s="143">
        <v>38</v>
      </c>
      <c r="B9430" s="144" t="s">
        <v>11269</v>
      </c>
      <c r="C9430" s="145" t="s">
        <v>2023</v>
      </c>
      <c r="D9430" s="146">
        <v>8.09</v>
      </c>
    </row>
    <row r="9431" spans="1:4" ht="15" customHeight="1" x14ac:dyDescent="0.25">
      <c r="A9431" s="143">
        <v>32</v>
      </c>
      <c r="B9431" s="144" t="s">
        <v>11270</v>
      </c>
      <c r="C9431" s="145" t="s">
        <v>1917</v>
      </c>
      <c r="D9431" s="146">
        <v>4.07</v>
      </c>
    </row>
    <row r="9432" spans="1:4" ht="15" customHeight="1" x14ac:dyDescent="0.25">
      <c r="A9432" s="143">
        <v>9421</v>
      </c>
      <c r="B9432" s="144" t="s">
        <v>11271</v>
      </c>
      <c r="C9432" s="145" t="s">
        <v>1903</v>
      </c>
      <c r="D9432" s="146">
        <v>14.46</v>
      </c>
    </row>
    <row r="9433" spans="1:4" ht="15" customHeight="1" x14ac:dyDescent="0.25">
      <c r="A9433" s="143">
        <v>9111</v>
      </c>
      <c r="B9433" s="144" t="s">
        <v>11272</v>
      </c>
      <c r="C9433" s="145" t="s">
        <v>1917</v>
      </c>
      <c r="D9433" s="146">
        <v>10.11</v>
      </c>
    </row>
    <row r="9434" spans="1:4" ht="15" customHeight="1" x14ac:dyDescent="0.25">
      <c r="A9434" s="143">
        <v>12504</v>
      </c>
      <c r="B9434" s="144" t="s">
        <v>11273</v>
      </c>
      <c r="C9434" s="145" t="s">
        <v>1917</v>
      </c>
      <c r="D9434" s="146">
        <v>10.62</v>
      </c>
    </row>
    <row r="9435" spans="1:4" ht="15" customHeight="1" x14ac:dyDescent="0.25">
      <c r="A9435" s="143">
        <v>12346</v>
      </c>
      <c r="B9435" s="144" t="s">
        <v>11274</v>
      </c>
      <c r="C9435" s="145" t="s">
        <v>1917</v>
      </c>
      <c r="D9435" s="146">
        <v>12.45</v>
      </c>
    </row>
    <row r="9436" spans="1:4" ht="15" customHeight="1" x14ac:dyDescent="0.25">
      <c r="A9436" s="143">
        <v>31</v>
      </c>
      <c r="B9436" s="144" t="s">
        <v>11275</v>
      </c>
      <c r="C9436" s="145" t="s">
        <v>1917</v>
      </c>
      <c r="D9436" s="146">
        <v>12.14</v>
      </c>
    </row>
    <row r="9437" spans="1:4" ht="15" customHeight="1" x14ac:dyDescent="0.25">
      <c r="A9437" s="143">
        <v>4942</v>
      </c>
      <c r="B9437" s="144" t="s">
        <v>11276</v>
      </c>
      <c r="C9437" s="145" t="s">
        <v>1917</v>
      </c>
      <c r="D9437" s="146">
        <v>13.89</v>
      </c>
    </row>
    <row r="9438" spans="1:4" ht="15" customHeight="1" x14ac:dyDescent="0.25">
      <c r="A9438" s="143">
        <v>4817</v>
      </c>
      <c r="B9438" s="144" t="s">
        <v>11277</v>
      </c>
      <c r="C9438" s="145" t="s">
        <v>1903</v>
      </c>
      <c r="D9438" s="146">
        <v>5.39</v>
      </c>
    </row>
    <row r="9439" spans="1:4" ht="15" customHeight="1" x14ac:dyDescent="0.25">
      <c r="A9439" s="143">
        <v>8415</v>
      </c>
      <c r="B9439" s="144" t="s">
        <v>11278</v>
      </c>
      <c r="C9439" s="145" t="s">
        <v>2023</v>
      </c>
      <c r="D9439" s="146">
        <v>7.43</v>
      </c>
    </row>
    <row r="9440" spans="1:4" ht="15" customHeight="1" x14ac:dyDescent="0.25">
      <c r="A9440" s="143">
        <v>4859</v>
      </c>
      <c r="B9440" s="144" t="s">
        <v>11279</v>
      </c>
      <c r="C9440" s="145" t="s">
        <v>1903</v>
      </c>
      <c r="D9440" s="146">
        <v>4.22</v>
      </c>
    </row>
    <row r="9441" spans="1:4" ht="15" customHeight="1" x14ac:dyDescent="0.25">
      <c r="A9441" s="143">
        <v>7218</v>
      </c>
      <c r="B9441" s="144" t="s">
        <v>11280</v>
      </c>
      <c r="C9441" s="145" t="s">
        <v>1917</v>
      </c>
      <c r="D9441" s="146">
        <v>5.18</v>
      </c>
    </row>
    <row r="9442" spans="1:4" ht="15" customHeight="1" x14ac:dyDescent="0.25">
      <c r="A9442" s="143">
        <v>40</v>
      </c>
      <c r="B9442" s="144" t="s">
        <v>11281</v>
      </c>
      <c r="C9442" s="145" t="s">
        <v>1903</v>
      </c>
      <c r="D9442" s="146">
        <v>9.09</v>
      </c>
    </row>
    <row r="9443" spans="1:4" ht="15" customHeight="1" x14ac:dyDescent="0.25">
      <c r="A9443" s="143">
        <v>4876</v>
      </c>
      <c r="B9443" s="144" t="s">
        <v>11282</v>
      </c>
      <c r="C9443" s="145" t="s">
        <v>1917</v>
      </c>
      <c r="D9443" s="146">
        <v>9.27</v>
      </c>
    </row>
    <row r="9444" spans="1:4" ht="15" customHeight="1" x14ac:dyDescent="0.25">
      <c r="A9444" s="143">
        <v>7215</v>
      </c>
      <c r="B9444" s="144" t="s">
        <v>11283</v>
      </c>
      <c r="C9444" s="145" t="s">
        <v>1903</v>
      </c>
      <c r="D9444" s="146">
        <v>15.21</v>
      </c>
    </row>
    <row r="9445" spans="1:4" ht="15" customHeight="1" x14ac:dyDescent="0.25">
      <c r="A9445" s="143">
        <v>9602</v>
      </c>
      <c r="B9445" s="144" t="s">
        <v>11284</v>
      </c>
      <c r="C9445" s="145" t="s">
        <v>1917</v>
      </c>
      <c r="D9445" s="146">
        <v>16.02</v>
      </c>
    </row>
    <row r="9446" spans="1:4" ht="15" customHeight="1" x14ac:dyDescent="0.25">
      <c r="A9446" s="143">
        <v>4802</v>
      </c>
      <c r="B9446" s="144" t="s">
        <v>11285</v>
      </c>
      <c r="C9446" s="145" t="s">
        <v>1903</v>
      </c>
      <c r="D9446" s="146">
        <v>30.42</v>
      </c>
    </row>
    <row r="9447" spans="1:4" ht="15" customHeight="1" x14ac:dyDescent="0.25">
      <c r="A9447" s="143">
        <v>29</v>
      </c>
      <c r="B9447" s="144" t="s">
        <v>11286</v>
      </c>
      <c r="C9447" s="145" t="s">
        <v>1917</v>
      </c>
      <c r="D9447" s="146">
        <v>10.79</v>
      </c>
    </row>
    <row r="9448" spans="1:4" ht="15" customHeight="1" x14ac:dyDescent="0.25">
      <c r="A9448" s="143">
        <v>5030</v>
      </c>
      <c r="B9448" s="144" t="s">
        <v>11287</v>
      </c>
      <c r="C9448" s="145" t="s">
        <v>1917</v>
      </c>
      <c r="D9448" s="146">
        <v>13.03</v>
      </c>
    </row>
    <row r="9449" spans="1:4" ht="15" customHeight="1" x14ac:dyDescent="0.25">
      <c r="A9449" s="143">
        <v>5055</v>
      </c>
      <c r="B9449" s="144" t="s">
        <v>11288</v>
      </c>
      <c r="C9449" s="145" t="s">
        <v>1917</v>
      </c>
      <c r="D9449" s="146">
        <v>13.31</v>
      </c>
    </row>
    <row r="9450" spans="1:4" ht="15" customHeight="1" x14ac:dyDescent="0.25">
      <c r="A9450" s="143">
        <v>7725</v>
      </c>
      <c r="B9450" s="144" t="s">
        <v>11289</v>
      </c>
      <c r="C9450" s="145" t="s">
        <v>1917</v>
      </c>
      <c r="D9450" s="146">
        <v>5.39</v>
      </c>
    </row>
    <row r="9451" spans="1:4" ht="15" customHeight="1" x14ac:dyDescent="0.25">
      <c r="A9451" s="143">
        <v>4496</v>
      </c>
      <c r="B9451" s="144" t="s">
        <v>11290</v>
      </c>
      <c r="C9451" s="145" t="s">
        <v>1917</v>
      </c>
      <c r="D9451" s="146">
        <v>3.37</v>
      </c>
    </row>
    <row r="9452" spans="1:4" ht="15" customHeight="1" x14ac:dyDescent="0.25">
      <c r="A9452" s="143">
        <v>9641</v>
      </c>
      <c r="B9452" s="144" t="s">
        <v>11291</v>
      </c>
      <c r="C9452" s="145" t="s">
        <v>1917</v>
      </c>
      <c r="D9452" s="146">
        <v>19.760000000000002</v>
      </c>
    </row>
    <row r="9453" spans="1:4" ht="15" customHeight="1" x14ac:dyDescent="0.25">
      <c r="A9453" s="143">
        <v>34</v>
      </c>
      <c r="B9453" s="144" t="s">
        <v>11292</v>
      </c>
      <c r="C9453" s="145" t="s">
        <v>1903</v>
      </c>
      <c r="D9453" s="146">
        <v>13.66</v>
      </c>
    </row>
    <row r="9454" spans="1:4" ht="15" customHeight="1" x14ac:dyDescent="0.25">
      <c r="A9454" s="143">
        <v>12166</v>
      </c>
      <c r="B9454" s="144" t="s">
        <v>11293</v>
      </c>
      <c r="C9454" s="145" t="s">
        <v>1903</v>
      </c>
      <c r="D9454" s="146">
        <v>13.66</v>
      </c>
    </row>
    <row r="9455" spans="1:4" ht="15" customHeight="1" x14ac:dyDescent="0.25">
      <c r="A9455" s="143">
        <v>10970</v>
      </c>
      <c r="B9455" s="144" t="s">
        <v>11294</v>
      </c>
      <c r="C9455" s="145" t="s">
        <v>2023</v>
      </c>
      <c r="D9455" s="146">
        <v>4.07</v>
      </c>
    </row>
    <row r="9456" spans="1:4" ht="15" customHeight="1" x14ac:dyDescent="0.25">
      <c r="A9456" s="143">
        <v>7224</v>
      </c>
      <c r="B9456" s="144" t="s">
        <v>11295</v>
      </c>
      <c r="C9456" s="145" t="s">
        <v>1903</v>
      </c>
      <c r="D9456" s="146">
        <v>30.38</v>
      </c>
    </row>
    <row r="9457" spans="1:4" ht="15" customHeight="1" x14ac:dyDescent="0.25">
      <c r="A9457" s="143">
        <v>8414</v>
      </c>
      <c r="B9457" s="144" t="s">
        <v>11296</v>
      </c>
      <c r="C9457" s="145" t="s">
        <v>1917</v>
      </c>
      <c r="D9457" s="146">
        <v>8.09</v>
      </c>
    </row>
    <row r="9458" spans="1:4" ht="15" customHeight="1" x14ac:dyDescent="0.25">
      <c r="A9458" s="143">
        <v>10971</v>
      </c>
      <c r="B9458" s="144" t="s">
        <v>11297</v>
      </c>
      <c r="C9458" s="145" t="s">
        <v>2023</v>
      </c>
      <c r="D9458" s="146">
        <v>4.12</v>
      </c>
    </row>
    <row r="9459" spans="1:4" ht="15" customHeight="1" x14ac:dyDescent="0.25">
      <c r="A9459" s="143">
        <v>8039</v>
      </c>
      <c r="B9459" s="144" t="s">
        <v>11298</v>
      </c>
      <c r="C9459" s="145" t="s">
        <v>1917</v>
      </c>
      <c r="D9459" s="146">
        <v>16.02</v>
      </c>
    </row>
    <row r="9460" spans="1:4" ht="15" customHeight="1" x14ac:dyDescent="0.25">
      <c r="A9460" s="143">
        <v>41</v>
      </c>
      <c r="B9460" s="144" t="s">
        <v>11299</v>
      </c>
      <c r="C9460" s="145" t="s">
        <v>1903</v>
      </c>
      <c r="D9460" s="146">
        <v>9.77</v>
      </c>
    </row>
    <row r="9461" spans="1:4" ht="15" customHeight="1" x14ac:dyDescent="0.25">
      <c r="A9461" s="143">
        <v>11358</v>
      </c>
      <c r="B9461" s="144" t="s">
        <v>11300</v>
      </c>
      <c r="C9461" s="145" t="s">
        <v>1917</v>
      </c>
      <c r="D9461" s="146">
        <v>9.11</v>
      </c>
    </row>
    <row r="9462" spans="1:4" ht="15" customHeight="1" x14ac:dyDescent="0.25">
      <c r="A9462" s="143">
        <v>1858</v>
      </c>
      <c r="B9462" s="144" t="s">
        <v>11301</v>
      </c>
      <c r="C9462" s="145" t="s">
        <v>1917</v>
      </c>
      <c r="D9462" s="146">
        <v>2.69</v>
      </c>
    </row>
    <row r="9463" spans="1:4" ht="17.100000000000001" customHeight="1" x14ac:dyDescent="0.25">
      <c r="A9463" s="143">
        <v>5038</v>
      </c>
      <c r="B9463" s="144" t="s">
        <v>11302</v>
      </c>
      <c r="C9463" s="145" t="s">
        <v>1917</v>
      </c>
      <c r="D9463" s="146">
        <v>13.9</v>
      </c>
    </row>
    <row r="9464" spans="1:4" ht="15" customHeight="1" x14ac:dyDescent="0.25">
      <c r="A9464" s="143">
        <v>9</v>
      </c>
      <c r="B9464" s="144" t="s">
        <v>11303</v>
      </c>
      <c r="C9464" s="145" t="s">
        <v>1917</v>
      </c>
      <c r="D9464" s="146">
        <v>9.09</v>
      </c>
    </row>
    <row r="9465" spans="1:4" ht="15" customHeight="1" x14ac:dyDescent="0.25">
      <c r="A9465" s="143">
        <v>4943</v>
      </c>
      <c r="B9465" s="144" t="s">
        <v>11304</v>
      </c>
      <c r="C9465" s="145" t="s">
        <v>1917</v>
      </c>
      <c r="D9465" s="146">
        <v>7.1</v>
      </c>
    </row>
    <row r="9466" spans="1:4" ht="15" customHeight="1" x14ac:dyDescent="0.25">
      <c r="A9466" s="143">
        <v>9743</v>
      </c>
      <c r="B9466" s="144" t="s">
        <v>11305</v>
      </c>
      <c r="C9466" s="145" t="s">
        <v>1903</v>
      </c>
      <c r="D9466" s="146">
        <v>243.24</v>
      </c>
    </row>
    <row r="9467" spans="1:4" ht="15" customHeight="1" x14ac:dyDescent="0.25">
      <c r="A9467" s="143">
        <v>4867</v>
      </c>
      <c r="B9467" s="144" t="s">
        <v>11306</v>
      </c>
      <c r="C9467" s="145" t="s">
        <v>2023</v>
      </c>
      <c r="D9467" s="146">
        <v>8.09</v>
      </c>
    </row>
    <row r="9468" spans="1:4" ht="15" customHeight="1" x14ac:dyDescent="0.25">
      <c r="A9468" s="143">
        <v>39</v>
      </c>
      <c r="B9468" s="144" t="s">
        <v>11307</v>
      </c>
      <c r="C9468" s="145" t="s">
        <v>1917</v>
      </c>
      <c r="D9468" s="146">
        <v>2.69</v>
      </c>
    </row>
    <row r="9469" spans="1:4" ht="15" customHeight="1" x14ac:dyDescent="0.25">
      <c r="A9469" s="143">
        <v>4715</v>
      </c>
      <c r="B9469" s="144" t="s">
        <v>11308</v>
      </c>
      <c r="C9469" s="145" t="s">
        <v>1917</v>
      </c>
      <c r="D9469" s="146">
        <v>10.6</v>
      </c>
    </row>
    <row r="9470" spans="1:4" ht="15" customHeight="1" x14ac:dyDescent="0.25">
      <c r="A9470" s="143">
        <v>10097</v>
      </c>
      <c r="B9470" s="144" t="s">
        <v>11309</v>
      </c>
      <c r="C9470" s="145" t="s">
        <v>1917</v>
      </c>
      <c r="D9470" s="146">
        <v>26.32</v>
      </c>
    </row>
    <row r="9471" spans="1:4" ht="15" customHeight="1" x14ac:dyDescent="0.25">
      <c r="A9471" s="143">
        <v>12344</v>
      </c>
      <c r="B9471" s="144" t="s">
        <v>11310</v>
      </c>
      <c r="C9471" s="145" t="s">
        <v>1917</v>
      </c>
      <c r="D9471" s="146">
        <v>45.52</v>
      </c>
    </row>
    <row r="9472" spans="1:4" ht="15" customHeight="1" x14ac:dyDescent="0.25">
      <c r="A9472" s="143">
        <v>1860</v>
      </c>
      <c r="B9472" s="144" t="s">
        <v>11311</v>
      </c>
      <c r="C9472" s="145" t="s">
        <v>1917</v>
      </c>
      <c r="D9472" s="146">
        <v>41.8</v>
      </c>
    </row>
    <row r="9473" spans="1:4" ht="15" customHeight="1" x14ac:dyDescent="0.25">
      <c r="A9473" s="143">
        <v>12345</v>
      </c>
      <c r="B9473" s="144" t="s">
        <v>11312</v>
      </c>
      <c r="C9473" s="145" t="s">
        <v>1917</v>
      </c>
      <c r="D9473" s="146">
        <v>28.72</v>
      </c>
    </row>
    <row r="9474" spans="1:4" ht="17.100000000000001" customHeight="1" x14ac:dyDescent="0.25">
      <c r="A9474" s="143">
        <v>7840</v>
      </c>
      <c r="B9474" s="144" t="s">
        <v>11313</v>
      </c>
      <c r="C9474" s="145" t="s">
        <v>1917</v>
      </c>
      <c r="D9474" s="146">
        <v>21.96</v>
      </c>
    </row>
    <row r="9475" spans="1:4" ht="15" customHeight="1" x14ac:dyDescent="0.25">
      <c r="A9475" s="143">
        <v>9040</v>
      </c>
      <c r="B9475" s="144" t="s">
        <v>11314</v>
      </c>
      <c r="C9475" s="145" t="s">
        <v>1917</v>
      </c>
      <c r="D9475" s="146">
        <v>20.25</v>
      </c>
    </row>
    <row r="9476" spans="1:4" ht="15" customHeight="1" x14ac:dyDescent="0.25">
      <c r="A9476" s="143">
        <v>11101</v>
      </c>
      <c r="B9476" s="144" t="s">
        <v>11315</v>
      </c>
      <c r="C9476" s="145" t="s">
        <v>1903</v>
      </c>
      <c r="D9476" s="146">
        <v>30.38</v>
      </c>
    </row>
    <row r="9477" spans="1:4" ht="15" customHeight="1" x14ac:dyDescent="0.25">
      <c r="A9477" s="143">
        <v>43</v>
      </c>
      <c r="B9477" s="144" t="s">
        <v>11316</v>
      </c>
      <c r="C9477" s="145" t="s">
        <v>2023</v>
      </c>
      <c r="D9477" s="146">
        <v>8.09</v>
      </c>
    </row>
    <row r="9478" spans="1:4" ht="15" customHeight="1" x14ac:dyDescent="0.25">
      <c r="A9478" s="143">
        <v>11102</v>
      </c>
      <c r="B9478" s="144" t="s">
        <v>11317</v>
      </c>
      <c r="C9478" s="145" t="s">
        <v>1903</v>
      </c>
      <c r="D9478" s="146">
        <v>15.16</v>
      </c>
    </row>
    <row r="9479" spans="1:4" ht="17.100000000000001" customHeight="1" x14ac:dyDescent="0.25">
      <c r="A9479" s="143">
        <v>10790</v>
      </c>
      <c r="B9479" s="144" t="s">
        <v>11318</v>
      </c>
      <c r="C9479" s="145" t="s">
        <v>1903</v>
      </c>
      <c r="D9479" s="146">
        <v>81.08</v>
      </c>
    </row>
    <row r="9480" spans="1:4" ht="15" customHeight="1" x14ac:dyDescent="0.25">
      <c r="A9480" s="143">
        <v>10235</v>
      </c>
      <c r="B9480" s="144" t="s">
        <v>11319</v>
      </c>
      <c r="C9480" s="145" t="s">
        <v>1917</v>
      </c>
      <c r="D9480" s="146">
        <v>4.5599999999999996</v>
      </c>
    </row>
    <row r="9481" spans="1:4" ht="15" customHeight="1" x14ac:dyDescent="0.25">
      <c r="A9481" s="143">
        <v>44</v>
      </c>
      <c r="B9481" s="144" t="s">
        <v>11320</v>
      </c>
      <c r="C9481" s="145" t="s">
        <v>1917</v>
      </c>
      <c r="D9481" s="146">
        <v>60.83</v>
      </c>
    </row>
    <row r="9482" spans="1:4" ht="15" customHeight="1" x14ac:dyDescent="0.25">
      <c r="A9482" s="143">
        <v>4858</v>
      </c>
      <c r="B9482" s="144" t="s">
        <v>11321</v>
      </c>
      <c r="C9482" s="145" t="s">
        <v>2023</v>
      </c>
      <c r="D9482" s="146">
        <v>12.89</v>
      </c>
    </row>
    <row r="9483" spans="1:4" ht="17.100000000000001" customHeight="1" x14ac:dyDescent="0.25">
      <c r="A9483" s="143">
        <v>4177</v>
      </c>
      <c r="B9483" s="144" t="s">
        <v>11322</v>
      </c>
      <c r="C9483" s="145" t="s">
        <v>1917</v>
      </c>
      <c r="D9483" s="146">
        <v>5.08</v>
      </c>
    </row>
    <row r="9484" spans="1:4" ht="17.100000000000001" customHeight="1" x14ac:dyDescent="0.25">
      <c r="A9484" s="143">
        <v>50</v>
      </c>
      <c r="B9484" s="144" t="s">
        <v>11323</v>
      </c>
      <c r="C9484" s="145" t="s">
        <v>1917</v>
      </c>
      <c r="D9484" s="146">
        <v>8.4</v>
      </c>
    </row>
    <row r="9485" spans="1:4" ht="17.100000000000001" customHeight="1" x14ac:dyDescent="0.25">
      <c r="A9485" s="143">
        <v>4176</v>
      </c>
      <c r="B9485" s="144" t="s">
        <v>11324</v>
      </c>
      <c r="C9485" s="145" t="s">
        <v>1917</v>
      </c>
      <c r="D9485" s="146">
        <v>5.91</v>
      </c>
    </row>
    <row r="9486" spans="1:4" ht="15" customHeight="1" x14ac:dyDescent="0.25">
      <c r="A9486" s="143">
        <v>4816</v>
      </c>
      <c r="B9486" s="144" t="s">
        <v>11325</v>
      </c>
      <c r="C9486" s="145" t="s">
        <v>2023</v>
      </c>
      <c r="D9486" s="146">
        <v>1.02</v>
      </c>
    </row>
    <row r="9487" spans="1:4" ht="15" customHeight="1" x14ac:dyDescent="0.25">
      <c r="A9487" s="143">
        <v>6953</v>
      </c>
      <c r="B9487" s="144" t="s">
        <v>11326</v>
      </c>
      <c r="C9487" s="145" t="s">
        <v>1903</v>
      </c>
      <c r="D9487" s="146">
        <v>297.18</v>
      </c>
    </row>
    <row r="9488" spans="1:4" ht="15" customHeight="1" x14ac:dyDescent="0.25">
      <c r="A9488" s="143">
        <v>55</v>
      </c>
      <c r="B9488" s="144" t="s">
        <v>11327</v>
      </c>
      <c r="C9488" s="145" t="s">
        <v>1917</v>
      </c>
      <c r="D9488" s="146">
        <v>237.23</v>
      </c>
    </row>
    <row r="9489" spans="1:4" ht="25.5" customHeight="1" x14ac:dyDescent="0.25">
      <c r="A9489" s="143">
        <v>11033</v>
      </c>
      <c r="B9489" s="144" t="s">
        <v>11328</v>
      </c>
      <c r="C9489" s="145" t="s">
        <v>1903</v>
      </c>
      <c r="D9489" s="146">
        <v>446.46</v>
      </c>
    </row>
    <row r="9490" spans="1:4" ht="15" customHeight="1" x14ac:dyDescent="0.25">
      <c r="A9490" s="143">
        <v>63</v>
      </c>
      <c r="B9490" s="144" t="s">
        <v>11329</v>
      </c>
      <c r="C9490" s="145" t="s">
        <v>1903</v>
      </c>
      <c r="D9490" s="146">
        <v>223.89</v>
      </c>
    </row>
    <row r="9491" spans="1:4" ht="17.100000000000001" customHeight="1" x14ac:dyDescent="0.25">
      <c r="A9491" s="143">
        <v>11703</v>
      </c>
      <c r="B9491" s="144" t="s">
        <v>11330</v>
      </c>
      <c r="C9491" s="145" t="s">
        <v>1917</v>
      </c>
      <c r="D9491" s="146">
        <v>177.42</v>
      </c>
    </row>
    <row r="9492" spans="1:4" ht="15" customHeight="1" x14ac:dyDescent="0.25">
      <c r="A9492" s="143">
        <v>61</v>
      </c>
      <c r="C9492" s="145" t="s">
        <v>1903</v>
      </c>
      <c r="D9492" s="146">
        <v>14811.59</v>
      </c>
    </row>
    <row r="9493" spans="1:4" ht="17.100000000000001" customHeight="1" x14ac:dyDescent="0.25">
      <c r="B9493" s="144" t="s">
        <v>11331</v>
      </c>
    </row>
    <row r="9494" spans="1:4" ht="17.100000000000001" customHeight="1" x14ac:dyDescent="0.25">
      <c r="A9494" s="143">
        <v>62</v>
      </c>
      <c r="B9494" s="144" t="s">
        <v>11332</v>
      </c>
      <c r="C9494" s="145" t="s">
        <v>1903</v>
      </c>
      <c r="D9494" s="146">
        <v>10219.77</v>
      </c>
    </row>
    <row r="9495" spans="1:4" ht="17.100000000000001" customHeight="1" x14ac:dyDescent="0.25">
      <c r="A9495" s="143">
        <v>10184</v>
      </c>
      <c r="B9495" s="144" t="s">
        <v>11333</v>
      </c>
      <c r="C9495" s="145" t="s">
        <v>1903</v>
      </c>
      <c r="D9495" s="146">
        <v>14959.47</v>
      </c>
    </row>
    <row r="9496" spans="1:4" ht="15" customHeight="1" x14ac:dyDescent="0.25">
      <c r="A9496" s="143">
        <v>57</v>
      </c>
      <c r="B9496" s="144" t="s">
        <v>11334</v>
      </c>
      <c r="C9496" s="145" t="s">
        <v>1903</v>
      </c>
      <c r="D9496" s="146">
        <v>18876.5</v>
      </c>
    </row>
    <row r="9497" spans="1:4" ht="15" customHeight="1" x14ac:dyDescent="0.25">
      <c r="A9497" s="143">
        <v>54</v>
      </c>
      <c r="B9497" s="144" t="s">
        <v>11335</v>
      </c>
      <c r="C9497" s="145" t="s">
        <v>1903</v>
      </c>
      <c r="D9497" s="146">
        <v>17342.919999999998</v>
      </c>
    </row>
    <row r="9498" spans="1:4" ht="17.100000000000001" customHeight="1" x14ac:dyDescent="0.25">
      <c r="A9498" s="143">
        <v>4784</v>
      </c>
      <c r="B9498" s="144" t="s">
        <v>11336</v>
      </c>
      <c r="C9498" s="145" t="s">
        <v>1903</v>
      </c>
      <c r="D9498" s="146">
        <v>17149.75</v>
      </c>
    </row>
    <row r="9499" spans="1:4" ht="15" customHeight="1" x14ac:dyDescent="0.25">
      <c r="A9499" s="143">
        <v>56</v>
      </c>
      <c r="B9499" s="144" t="s">
        <v>11337</v>
      </c>
      <c r="C9499" s="145" t="s">
        <v>1903</v>
      </c>
      <c r="D9499" s="146">
        <v>12406.78</v>
      </c>
    </row>
    <row r="9500" spans="1:4" ht="15" customHeight="1" x14ac:dyDescent="0.25">
      <c r="A9500" s="143">
        <v>5088</v>
      </c>
      <c r="B9500" s="144" t="s">
        <v>11338</v>
      </c>
      <c r="C9500" s="145" t="s">
        <v>1917</v>
      </c>
      <c r="D9500" s="146">
        <v>199.43</v>
      </c>
    </row>
    <row r="9501" spans="1:4" ht="15" customHeight="1" x14ac:dyDescent="0.25">
      <c r="A9501" s="143">
        <v>12673</v>
      </c>
      <c r="B9501" s="144" t="s">
        <v>11339</v>
      </c>
      <c r="C9501" s="145" t="s">
        <v>1927</v>
      </c>
      <c r="D9501" s="146">
        <v>0.02</v>
      </c>
    </row>
    <row r="9502" spans="1:4" ht="17.100000000000001" customHeight="1" x14ac:dyDescent="0.25">
      <c r="A9502" s="143">
        <v>9263</v>
      </c>
      <c r="B9502" s="144" t="s">
        <v>11340</v>
      </c>
      <c r="C9502" s="145" t="s">
        <v>1903</v>
      </c>
      <c r="D9502" s="146">
        <v>508367.15</v>
      </c>
    </row>
    <row r="9503" spans="1:4" ht="17.100000000000001" customHeight="1" x14ac:dyDescent="0.25">
      <c r="A9503" s="143">
        <v>9264</v>
      </c>
      <c r="B9503" s="144" t="s">
        <v>11341</v>
      </c>
      <c r="C9503" s="145" t="s">
        <v>1903</v>
      </c>
      <c r="D9503" s="146">
        <v>172211.25</v>
      </c>
    </row>
    <row r="9504" spans="1:4" ht="15" customHeight="1" x14ac:dyDescent="0.25">
      <c r="A9504" s="143">
        <v>11627</v>
      </c>
      <c r="B9504" s="144" t="s">
        <v>11342</v>
      </c>
      <c r="C9504" s="145" t="s">
        <v>1903</v>
      </c>
      <c r="D9504" s="146">
        <v>295</v>
      </c>
    </row>
    <row r="9505" spans="1:4" ht="15" customHeight="1" x14ac:dyDescent="0.25">
      <c r="A9505" s="143">
        <v>12676</v>
      </c>
      <c r="B9505" s="144" t="s">
        <v>11343</v>
      </c>
      <c r="C9505" s="145" t="s">
        <v>11344</v>
      </c>
      <c r="D9505" s="146">
        <v>0.23</v>
      </c>
    </row>
    <row r="9506" spans="1:4" ht="17.100000000000001" customHeight="1" x14ac:dyDescent="0.25">
      <c r="A9506" s="143">
        <v>9416</v>
      </c>
      <c r="B9506" s="144" t="s">
        <v>11345</v>
      </c>
      <c r="C9506" s="145" t="s">
        <v>1903</v>
      </c>
      <c r="D9506" s="146">
        <v>2312.08</v>
      </c>
    </row>
    <row r="9507" spans="1:4" ht="15" customHeight="1" x14ac:dyDescent="0.25">
      <c r="A9507" s="143">
        <v>59</v>
      </c>
      <c r="B9507" s="144" t="s">
        <v>11346</v>
      </c>
      <c r="C9507" s="145" t="s">
        <v>2023</v>
      </c>
      <c r="D9507" s="146">
        <v>7.72</v>
      </c>
    </row>
    <row r="9508" spans="1:4" ht="15" customHeight="1" x14ac:dyDescent="0.25">
      <c r="A9508" s="143">
        <v>4654</v>
      </c>
      <c r="B9508" s="144" t="s">
        <v>11347</v>
      </c>
      <c r="C9508" s="145" t="s">
        <v>3626</v>
      </c>
      <c r="D9508" s="146">
        <v>425.78</v>
      </c>
    </row>
    <row r="9509" spans="1:4" ht="15" customHeight="1" x14ac:dyDescent="0.25">
      <c r="A9509" s="143">
        <v>4656</v>
      </c>
      <c r="B9509" s="144" t="s">
        <v>11348</v>
      </c>
      <c r="C9509" s="145" t="s">
        <v>3626</v>
      </c>
      <c r="D9509" s="146">
        <v>618.79999999999995</v>
      </c>
    </row>
    <row r="9510" spans="1:4" ht="15" customHeight="1" x14ac:dyDescent="0.25">
      <c r="A9510" s="143">
        <v>4657</v>
      </c>
      <c r="B9510" s="144" t="s">
        <v>11349</v>
      </c>
      <c r="C9510" s="145" t="s">
        <v>3626</v>
      </c>
      <c r="D9510" s="146">
        <v>545</v>
      </c>
    </row>
    <row r="9511" spans="1:4" ht="15" customHeight="1" x14ac:dyDescent="0.25">
      <c r="A9511" s="143">
        <v>4659</v>
      </c>
      <c r="B9511" s="144" t="s">
        <v>11350</v>
      </c>
      <c r="C9511" s="145" t="s">
        <v>3626</v>
      </c>
      <c r="D9511" s="146">
        <v>425.78</v>
      </c>
    </row>
    <row r="9512" spans="1:4" ht="15" customHeight="1" x14ac:dyDescent="0.25">
      <c r="A9512" s="143">
        <v>65</v>
      </c>
      <c r="B9512" s="144" t="s">
        <v>11351</v>
      </c>
      <c r="C9512" s="145" t="s">
        <v>1903</v>
      </c>
      <c r="D9512" s="146">
        <v>507.07</v>
      </c>
    </row>
    <row r="9513" spans="1:4" ht="15" customHeight="1" x14ac:dyDescent="0.25">
      <c r="A9513" s="143">
        <v>12674</v>
      </c>
      <c r="B9513" s="144" t="s">
        <v>11352</v>
      </c>
      <c r="C9513" s="145" t="s">
        <v>1927</v>
      </c>
      <c r="D9513" s="146">
        <v>0.16</v>
      </c>
    </row>
    <row r="9514" spans="1:4" ht="15" customHeight="1" x14ac:dyDescent="0.25">
      <c r="A9514" s="143">
        <v>51</v>
      </c>
      <c r="B9514" s="144" t="s">
        <v>11353</v>
      </c>
      <c r="C9514" s="145" t="s">
        <v>1917</v>
      </c>
      <c r="D9514" s="146">
        <v>332.99</v>
      </c>
    </row>
    <row r="9515" spans="1:4" ht="17.100000000000001" customHeight="1" x14ac:dyDescent="0.25">
      <c r="A9515" s="143">
        <v>11399</v>
      </c>
      <c r="B9515" s="144" t="s">
        <v>11354</v>
      </c>
      <c r="C9515" s="145" t="s">
        <v>1903</v>
      </c>
      <c r="D9515" s="146">
        <v>90.95</v>
      </c>
    </row>
    <row r="9516" spans="1:4" ht="17.100000000000001" customHeight="1" x14ac:dyDescent="0.25">
      <c r="A9516" s="143">
        <v>11398</v>
      </c>
      <c r="B9516" s="144" t="s">
        <v>11355</v>
      </c>
      <c r="C9516" s="145" t="s">
        <v>1903</v>
      </c>
      <c r="D9516" s="146">
        <v>261.14</v>
      </c>
    </row>
    <row r="9517" spans="1:4" ht="17.100000000000001" customHeight="1" x14ac:dyDescent="0.25">
      <c r="A9517" s="143">
        <v>11397</v>
      </c>
      <c r="B9517" s="144" t="s">
        <v>11356</v>
      </c>
      <c r="C9517" s="145" t="s">
        <v>1903</v>
      </c>
      <c r="D9517" s="146">
        <v>718.15</v>
      </c>
    </row>
    <row r="9518" spans="1:4" ht="15" customHeight="1" x14ac:dyDescent="0.25">
      <c r="A9518" s="143">
        <v>64</v>
      </c>
      <c r="B9518" s="144" t="s">
        <v>11357</v>
      </c>
      <c r="C9518" s="145" t="s">
        <v>1903</v>
      </c>
      <c r="D9518" s="146">
        <v>104.4</v>
      </c>
    </row>
    <row r="9519" spans="1:4" ht="15" customHeight="1" x14ac:dyDescent="0.25">
      <c r="A9519" s="143">
        <v>4554</v>
      </c>
      <c r="B9519" s="144" t="s">
        <v>11358</v>
      </c>
      <c r="C9519" s="145" t="s">
        <v>2023</v>
      </c>
      <c r="D9519" s="146">
        <v>24.83</v>
      </c>
    </row>
    <row r="9520" spans="1:4" ht="15" customHeight="1" x14ac:dyDescent="0.25">
      <c r="A9520" s="143">
        <v>53</v>
      </c>
      <c r="B9520" s="144" t="s">
        <v>11359</v>
      </c>
      <c r="C9520" s="145" t="s">
        <v>1917</v>
      </c>
      <c r="D9520" s="146">
        <v>79.17</v>
      </c>
    </row>
    <row r="9521" spans="1:4" ht="15" customHeight="1" x14ac:dyDescent="0.25">
      <c r="A9521" s="143">
        <v>7900</v>
      </c>
      <c r="B9521" s="144" t="s">
        <v>11360</v>
      </c>
      <c r="C9521" s="145" t="s">
        <v>1917</v>
      </c>
      <c r="D9521" s="146">
        <v>88.12</v>
      </c>
    </row>
    <row r="9522" spans="1:4" ht="15" customHeight="1" x14ac:dyDescent="0.25">
      <c r="A9522" s="143">
        <v>9119</v>
      </c>
      <c r="B9522" s="144" t="s">
        <v>11361</v>
      </c>
      <c r="C9522" s="145" t="s">
        <v>1917</v>
      </c>
      <c r="D9522" s="146">
        <v>90.33</v>
      </c>
    </row>
    <row r="9523" spans="1:4" ht="15" customHeight="1" x14ac:dyDescent="0.25">
      <c r="A9523" s="143">
        <v>66</v>
      </c>
      <c r="B9523" s="144" t="s">
        <v>11362</v>
      </c>
      <c r="C9523" s="145" t="s">
        <v>1917</v>
      </c>
      <c r="D9523" s="146">
        <v>97.83</v>
      </c>
    </row>
    <row r="9524" spans="1:4" ht="17.100000000000001" customHeight="1" x14ac:dyDescent="0.25">
      <c r="A9524" s="143">
        <v>12381</v>
      </c>
      <c r="B9524" s="144" t="s">
        <v>11363</v>
      </c>
      <c r="C9524" s="145" t="s">
        <v>1917</v>
      </c>
      <c r="D9524" s="146">
        <v>319.25</v>
      </c>
    </row>
    <row r="9525" spans="1:4" ht="15" customHeight="1" x14ac:dyDescent="0.25">
      <c r="A9525" s="143">
        <v>7179</v>
      </c>
      <c r="B9525" s="144" t="s">
        <v>11364</v>
      </c>
      <c r="C9525" s="145" t="s">
        <v>2023</v>
      </c>
      <c r="D9525" s="146">
        <v>171.76</v>
      </c>
    </row>
    <row r="9526" spans="1:4" ht="15" customHeight="1" x14ac:dyDescent="0.25">
      <c r="A9526" s="143">
        <v>9142</v>
      </c>
      <c r="B9526" s="144" t="s">
        <v>11365</v>
      </c>
      <c r="C9526" s="145" t="s">
        <v>1917</v>
      </c>
      <c r="D9526" s="146">
        <v>90.69</v>
      </c>
    </row>
    <row r="9527" spans="1:4" ht="15" customHeight="1" x14ac:dyDescent="0.25">
      <c r="A9527" s="143">
        <v>52</v>
      </c>
      <c r="B9527" s="144" t="s">
        <v>11366</v>
      </c>
      <c r="C9527" s="145" t="s">
        <v>1917</v>
      </c>
      <c r="D9527" s="146">
        <v>134.41999999999999</v>
      </c>
    </row>
    <row r="9528" spans="1:4" ht="17.100000000000001" customHeight="1" x14ac:dyDescent="0.25">
      <c r="A9528" s="143">
        <v>12254</v>
      </c>
      <c r="B9528" s="144" t="s">
        <v>11367</v>
      </c>
      <c r="C9528" s="145" t="s">
        <v>2023</v>
      </c>
      <c r="D9528" s="146">
        <v>214.2</v>
      </c>
    </row>
    <row r="9529" spans="1:4" ht="15" customHeight="1" x14ac:dyDescent="0.25">
      <c r="A9529" s="143">
        <v>11552</v>
      </c>
      <c r="B9529" s="144" t="s">
        <v>11368</v>
      </c>
      <c r="C9529" s="145" t="s">
        <v>2023</v>
      </c>
      <c r="D9529" s="146">
        <v>216.5</v>
      </c>
    </row>
    <row r="9530" spans="1:4" ht="17.100000000000001" customHeight="1" x14ac:dyDescent="0.25">
      <c r="A9530" s="143">
        <v>8617</v>
      </c>
      <c r="B9530" s="144" t="s">
        <v>11369</v>
      </c>
      <c r="C9530" s="145" t="s">
        <v>1903</v>
      </c>
      <c r="D9530" s="146">
        <v>2.85</v>
      </c>
    </row>
    <row r="9531" spans="1:4" ht="15" customHeight="1" x14ac:dyDescent="0.25">
      <c r="A9531" s="143">
        <v>3</v>
      </c>
      <c r="B9531" s="144" t="s">
        <v>11370</v>
      </c>
      <c r="C9531" s="145" t="s">
        <v>1917</v>
      </c>
      <c r="D9531" s="146">
        <v>3.37</v>
      </c>
    </row>
    <row r="9532" spans="1:4" ht="17.100000000000001" customHeight="1" x14ac:dyDescent="0.25">
      <c r="A9532" s="143">
        <v>9937</v>
      </c>
      <c r="B9532" s="144" t="s">
        <v>11371</v>
      </c>
      <c r="C9532" s="145" t="s">
        <v>1917</v>
      </c>
      <c r="D9532" s="146">
        <v>1.77</v>
      </c>
    </row>
    <row r="9533" spans="1:4" ht="17.100000000000001" customHeight="1" x14ac:dyDescent="0.25">
      <c r="A9533" s="143">
        <v>9936</v>
      </c>
      <c r="B9533" s="144" t="s">
        <v>11372</v>
      </c>
      <c r="C9533" s="145" t="s">
        <v>1917</v>
      </c>
      <c r="D9533" s="146">
        <v>0.25</v>
      </c>
    </row>
    <row r="9534" spans="1:4" ht="17.100000000000001" customHeight="1" x14ac:dyDescent="0.25">
      <c r="A9534" s="143">
        <v>4</v>
      </c>
      <c r="B9534" s="144" t="s">
        <v>11373</v>
      </c>
      <c r="C9534" s="145" t="s">
        <v>1917</v>
      </c>
      <c r="D9534" s="146">
        <v>4.5599999999999996</v>
      </c>
    </row>
    <row r="9535" spans="1:4" ht="17.100000000000001" customHeight="1" x14ac:dyDescent="0.25">
      <c r="A9535" s="143">
        <v>5010</v>
      </c>
      <c r="B9535" s="144" t="s">
        <v>11374</v>
      </c>
      <c r="C9535" s="145" t="s">
        <v>1917</v>
      </c>
      <c r="D9535" s="146">
        <v>0.46</v>
      </c>
    </row>
    <row r="9536" spans="1:4" ht="15" customHeight="1" x14ac:dyDescent="0.25">
      <c r="A9536" s="143">
        <v>10348</v>
      </c>
      <c r="B9536" s="144" t="s">
        <v>11375</v>
      </c>
      <c r="C9536" s="145" t="s">
        <v>1903</v>
      </c>
      <c r="D9536" s="146">
        <v>164.11</v>
      </c>
    </row>
    <row r="9537" spans="1:4" ht="15" customHeight="1" x14ac:dyDescent="0.25">
      <c r="A9537" s="143">
        <v>5</v>
      </c>
      <c r="B9537" s="144" t="s">
        <v>11376</v>
      </c>
      <c r="C9537" s="145" t="s">
        <v>1903</v>
      </c>
      <c r="D9537" s="146">
        <v>1668.64</v>
      </c>
    </row>
    <row r="9538" spans="1:4" ht="15" customHeight="1" x14ac:dyDescent="0.25">
      <c r="A9538" s="143">
        <v>10360</v>
      </c>
      <c r="B9538" s="144" t="s">
        <v>11377</v>
      </c>
      <c r="C9538" s="145" t="s">
        <v>1903</v>
      </c>
      <c r="D9538" s="146">
        <v>1689.38</v>
      </c>
    </row>
    <row r="9539" spans="1:4" ht="15" customHeight="1" x14ac:dyDescent="0.25">
      <c r="A9539" s="143">
        <v>10361</v>
      </c>
      <c r="B9539" s="144" t="s">
        <v>11378</v>
      </c>
      <c r="C9539" s="145" t="s">
        <v>1903</v>
      </c>
      <c r="D9539" s="146">
        <v>1836.67</v>
      </c>
    </row>
    <row r="9540" spans="1:4" ht="15" customHeight="1" x14ac:dyDescent="0.25">
      <c r="A9540" s="143">
        <v>7614</v>
      </c>
      <c r="B9540" s="144" t="s">
        <v>11379</v>
      </c>
      <c r="C9540" s="145" t="s">
        <v>1903</v>
      </c>
      <c r="D9540" s="146">
        <v>2427.16</v>
      </c>
    </row>
    <row r="9541" spans="1:4" ht="17.100000000000001" customHeight="1" x14ac:dyDescent="0.25">
      <c r="A9541" s="143">
        <v>12119</v>
      </c>
      <c r="B9541" s="144" t="s">
        <v>11380</v>
      </c>
      <c r="C9541" s="145" t="s">
        <v>3612</v>
      </c>
      <c r="D9541" s="146">
        <v>0.67</v>
      </c>
    </row>
    <row r="9542" spans="1:4" ht="15" customHeight="1" x14ac:dyDescent="0.25">
      <c r="A9542" s="143">
        <v>11320</v>
      </c>
      <c r="B9542" s="144" t="s">
        <v>11381</v>
      </c>
      <c r="C9542" s="145" t="s">
        <v>3612</v>
      </c>
      <c r="D9542" s="146">
        <v>25.33</v>
      </c>
    </row>
    <row r="9543" spans="1:4" ht="15" customHeight="1" x14ac:dyDescent="0.25">
      <c r="A9543" s="143">
        <v>4518</v>
      </c>
      <c r="B9543" s="144" t="s">
        <v>11382</v>
      </c>
      <c r="C9543" s="145" t="s">
        <v>3612</v>
      </c>
      <c r="D9543" s="146">
        <v>22.86</v>
      </c>
    </row>
    <row r="9544" spans="1:4" ht="34.15" customHeight="1" x14ac:dyDescent="0.25">
      <c r="A9544" s="143">
        <v>12981</v>
      </c>
      <c r="B9544" s="144" t="s">
        <v>11383</v>
      </c>
      <c r="C9544" s="145" t="s">
        <v>1903</v>
      </c>
      <c r="D9544" s="146">
        <v>1354.14</v>
      </c>
    </row>
    <row r="9545" spans="1:4" ht="15" customHeight="1" x14ac:dyDescent="0.25">
      <c r="A9545" s="143">
        <v>11833</v>
      </c>
      <c r="B9545" s="144" t="s">
        <v>11384</v>
      </c>
      <c r="C9545" s="145" t="s">
        <v>2023</v>
      </c>
      <c r="D9545" s="146">
        <v>119.79</v>
      </c>
    </row>
    <row r="9546" spans="1:4" ht="17.100000000000001" customHeight="1" x14ac:dyDescent="0.25">
      <c r="A9546" s="143">
        <v>11305</v>
      </c>
      <c r="B9546" s="144" t="s">
        <v>11385</v>
      </c>
      <c r="C9546" s="145" t="s">
        <v>2023</v>
      </c>
      <c r="D9546" s="146">
        <v>99.86</v>
      </c>
    </row>
    <row r="9547" spans="1:4" ht="17.100000000000001" customHeight="1" x14ac:dyDescent="0.25">
      <c r="A9547" s="143">
        <v>11306</v>
      </c>
      <c r="B9547" s="144" t="s">
        <v>11386</v>
      </c>
      <c r="C9547" s="145" t="s">
        <v>2023</v>
      </c>
      <c r="D9547" s="146">
        <v>128.53</v>
      </c>
    </row>
    <row r="9548" spans="1:4" ht="15" customHeight="1" x14ac:dyDescent="0.25">
      <c r="A9548" s="143">
        <v>11551</v>
      </c>
      <c r="B9548" s="144" t="s">
        <v>11387</v>
      </c>
      <c r="C9548" s="145" t="s">
        <v>1903</v>
      </c>
      <c r="D9548" s="146">
        <v>165.62</v>
      </c>
    </row>
    <row r="9549" spans="1:4" ht="15" customHeight="1" x14ac:dyDescent="0.25">
      <c r="A9549" s="143">
        <v>12327</v>
      </c>
      <c r="B9549" s="144" t="s">
        <v>11388</v>
      </c>
      <c r="C9549" s="145" t="s">
        <v>1903</v>
      </c>
      <c r="D9549" s="146">
        <v>40.79</v>
      </c>
    </row>
    <row r="9550" spans="1:4" ht="17.100000000000001" customHeight="1" x14ac:dyDescent="0.25">
      <c r="A9550" s="143">
        <v>12868</v>
      </c>
      <c r="B9550" s="144" t="s">
        <v>11389</v>
      </c>
      <c r="C9550" s="145" t="s">
        <v>1903</v>
      </c>
      <c r="D9550" s="146">
        <v>35.520000000000003</v>
      </c>
    </row>
    <row r="9551" spans="1:4" ht="15" customHeight="1" x14ac:dyDescent="0.25">
      <c r="A9551" s="143">
        <v>11771</v>
      </c>
      <c r="B9551" s="144" t="s">
        <v>11390</v>
      </c>
      <c r="C9551" s="145" t="s">
        <v>1903</v>
      </c>
      <c r="D9551" s="146">
        <v>31.95</v>
      </c>
    </row>
    <row r="9552" spans="1:4" ht="15" customHeight="1" x14ac:dyDescent="0.25">
      <c r="A9552" s="143">
        <v>12618</v>
      </c>
      <c r="B9552" s="144" t="s">
        <v>11391</v>
      </c>
      <c r="C9552" s="145" t="s">
        <v>1903</v>
      </c>
      <c r="D9552" s="146">
        <v>38.93</v>
      </c>
    </row>
    <row r="9553" spans="1:4" ht="15" customHeight="1" x14ac:dyDescent="0.25">
      <c r="A9553" s="143">
        <v>11770</v>
      </c>
      <c r="B9553" s="144" t="s">
        <v>11392</v>
      </c>
      <c r="C9553" s="145" t="s">
        <v>1903</v>
      </c>
      <c r="D9553" s="146">
        <v>20.85</v>
      </c>
    </row>
    <row r="9554" spans="1:4" ht="15" customHeight="1" x14ac:dyDescent="0.25">
      <c r="A9554" s="143">
        <v>11346</v>
      </c>
      <c r="B9554" s="144" t="s">
        <v>11393</v>
      </c>
      <c r="C9554" s="145" t="s">
        <v>2023</v>
      </c>
      <c r="D9554" s="146">
        <v>412.74</v>
      </c>
    </row>
    <row r="9555" spans="1:4" ht="25.5" customHeight="1" x14ac:dyDescent="0.25">
      <c r="A9555" s="143">
        <v>11365</v>
      </c>
      <c r="B9555" s="144" t="s">
        <v>11394</v>
      </c>
      <c r="C9555" s="145" t="s">
        <v>1917</v>
      </c>
      <c r="D9555" s="146">
        <v>406.82</v>
      </c>
    </row>
    <row r="9556" spans="1:4" ht="15" customHeight="1" x14ac:dyDescent="0.25">
      <c r="A9556" s="143">
        <v>12201</v>
      </c>
      <c r="B9556" s="144" t="s">
        <v>11395</v>
      </c>
      <c r="C9556" s="145" t="s">
        <v>10848</v>
      </c>
      <c r="D9556" s="146">
        <v>142.32</v>
      </c>
    </row>
    <row r="9557" spans="1:4" ht="15" customHeight="1" x14ac:dyDescent="0.25">
      <c r="A9557" s="143">
        <v>10894</v>
      </c>
      <c r="B9557" s="144" t="s">
        <v>11396</v>
      </c>
      <c r="C9557" s="145" t="s">
        <v>2707</v>
      </c>
      <c r="D9557" s="146">
        <v>24.93</v>
      </c>
    </row>
    <row r="9558" spans="1:4" ht="17.100000000000001" customHeight="1" x14ac:dyDescent="0.25">
      <c r="A9558" s="143">
        <v>12973</v>
      </c>
      <c r="B9558" s="144" t="s">
        <v>11397</v>
      </c>
      <c r="C9558" s="145" t="s">
        <v>1917</v>
      </c>
      <c r="D9558" s="146">
        <v>117.24</v>
      </c>
    </row>
    <row r="9559" spans="1:4" ht="17.100000000000001" customHeight="1" x14ac:dyDescent="0.25">
      <c r="A9559" s="143">
        <v>11404</v>
      </c>
      <c r="B9559" s="144" t="s">
        <v>11398</v>
      </c>
      <c r="C9559" s="145" t="s">
        <v>1903</v>
      </c>
      <c r="D9559" s="146">
        <v>18.61</v>
      </c>
    </row>
    <row r="9560" spans="1:4" ht="25.5" customHeight="1" x14ac:dyDescent="0.25">
      <c r="A9560" s="143">
        <v>12979</v>
      </c>
      <c r="B9560" s="144" t="s">
        <v>11399</v>
      </c>
      <c r="C9560" s="145" t="s">
        <v>2023</v>
      </c>
      <c r="D9560" s="146">
        <v>421.1</v>
      </c>
    </row>
    <row r="9561" spans="1:4" ht="15" customHeight="1" x14ac:dyDescent="0.25">
      <c r="A9561" s="143">
        <v>12158</v>
      </c>
      <c r="B9561" s="144" t="s">
        <v>11400</v>
      </c>
      <c r="C9561" s="145" t="s">
        <v>1903</v>
      </c>
      <c r="D9561" s="146">
        <v>30.07</v>
      </c>
    </row>
    <row r="9562" spans="1:4" ht="17.100000000000001" customHeight="1" x14ac:dyDescent="0.25">
      <c r="A9562" s="143">
        <v>12104</v>
      </c>
      <c r="B9562" s="144" t="s">
        <v>11401</v>
      </c>
      <c r="C9562" s="145" t="s">
        <v>1917</v>
      </c>
      <c r="D9562" s="146">
        <v>386.46</v>
      </c>
    </row>
    <row r="9563" spans="1:4" ht="17.100000000000001" customHeight="1" x14ac:dyDescent="0.25">
      <c r="A9563" s="143">
        <v>12221</v>
      </c>
      <c r="B9563" s="144" t="s">
        <v>11402</v>
      </c>
      <c r="C9563" s="145" t="s">
        <v>1903</v>
      </c>
      <c r="D9563" s="146">
        <v>3685.39</v>
      </c>
    </row>
    <row r="9564" spans="1:4" ht="17.100000000000001" customHeight="1" x14ac:dyDescent="0.25">
      <c r="A9564" s="143">
        <v>12952</v>
      </c>
      <c r="B9564" s="144" t="s">
        <v>11403</v>
      </c>
      <c r="C9564" s="145" t="s">
        <v>1903</v>
      </c>
      <c r="D9564" s="146">
        <v>2984.8</v>
      </c>
    </row>
    <row r="9565" spans="1:4" ht="17.100000000000001" customHeight="1" x14ac:dyDescent="0.25">
      <c r="A9565" s="143">
        <v>11532</v>
      </c>
      <c r="B9565" s="144" t="s">
        <v>11404</v>
      </c>
      <c r="C9565" s="145" t="s">
        <v>1917</v>
      </c>
      <c r="D9565" s="146">
        <v>464.19</v>
      </c>
    </row>
    <row r="9566" spans="1:4" ht="15" customHeight="1" x14ac:dyDescent="0.25">
      <c r="A9566" s="143">
        <v>12631</v>
      </c>
      <c r="B9566" s="144" t="s">
        <v>11405</v>
      </c>
      <c r="C9566" s="145" t="s">
        <v>1917</v>
      </c>
      <c r="D9566" s="146">
        <v>20.260000000000002</v>
      </c>
    </row>
    <row r="9567" spans="1:4" ht="15" customHeight="1" x14ac:dyDescent="0.25">
      <c r="A9567" s="143">
        <v>11092</v>
      </c>
      <c r="B9567" s="144" t="s">
        <v>11406</v>
      </c>
      <c r="C9567" s="145" t="s">
        <v>2023</v>
      </c>
      <c r="D9567" s="146">
        <v>17.149999999999999</v>
      </c>
    </row>
    <row r="9568" spans="1:4" ht="15" customHeight="1" x14ac:dyDescent="0.25">
      <c r="A9568" s="143">
        <v>10900</v>
      </c>
      <c r="B9568" s="144" t="s">
        <v>11407</v>
      </c>
      <c r="C9568" s="145" t="s">
        <v>1903</v>
      </c>
      <c r="D9568" s="146">
        <v>26.17</v>
      </c>
    </row>
    <row r="9569" spans="1:4" ht="15" customHeight="1" x14ac:dyDescent="0.25">
      <c r="A9569" s="143">
        <v>12896</v>
      </c>
      <c r="B9569" s="144" t="s">
        <v>11408</v>
      </c>
      <c r="C9569" s="145" t="s">
        <v>1903</v>
      </c>
      <c r="D9569" s="146">
        <v>95</v>
      </c>
    </row>
    <row r="9570" spans="1:4" ht="17.100000000000001" customHeight="1" x14ac:dyDescent="0.25">
      <c r="A9570" s="143">
        <v>11614</v>
      </c>
      <c r="B9570" s="144" t="s">
        <v>11409</v>
      </c>
      <c r="C9570" s="145" t="s">
        <v>1917</v>
      </c>
      <c r="D9570" s="146">
        <v>689.93</v>
      </c>
    </row>
  </sheetData>
  <autoFilter ref="A1:A9570" xr:uid="{00000000-0009-0000-0000-000012000000}"/>
  <pageMargins left="0.25" right="0" top="0.25" bottom="0.25" header="0" footer="0"/>
  <pageSetup paperSize="9" scale="0" firstPageNumber="0" fitToHeight="0" orientation="portrait" horizontalDpi="0" verticalDpi="0"/>
  <headerFooter alignWithMargins="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9A5B9-3A4A-44CC-9B93-A96867123CC3}">
  <sheetPr codeName="Plan4">
    <tabColor rgb="FFFF0000"/>
    <pageSetUpPr fitToPage="1"/>
  </sheetPr>
  <dimension ref="A1:O74"/>
  <sheetViews>
    <sheetView showGridLines="0" view="pageBreakPreview" zoomScale="85" zoomScaleNormal="85" zoomScaleSheetLayoutView="85" workbookViewId="0">
      <pane ySplit="1" topLeftCell="A2" activePane="bottomLeft" state="frozen"/>
      <selection pane="bottomLeft" activeCell="B14" sqref="B14:H14"/>
    </sheetView>
  </sheetViews>
  <sheetFormatPr defaultColWidth="9" defaultRowHeight="15" x14ac:dyDescent="0.25"/>
  <cols>
    <col min="1" max="1" width="6.7109375" style="370" customWidth="1"/>
    <col min="2" max="2" width="13" style="351" customWidth="1"/>
    <col min="3" max="3" width="12.42578125" style="351" customWidth="1"/>
    <col min="4" max="4" width="71.140625" style="371" customWidth="1"/>
    <col min="5" max="5" width="6.5703125" style="351" customWidth="1"/>
    <col min="6" max="6" width="13.140625" style="378" customWidth="1"/>
    <col min="7" max="7" width="14.28515625" style="379" customWidth="1"/>
    <col min="8" max="8" width="13.28515625" style="380" customWidth="1"/>
    <col min="9" max="9" width="19.140625" style="370" customWidth="1"/>
    <col min="10" max="10" width="11.85546875" style="351" customWidth="1"/>
    <col min="11" max="11" width="12.28515625" style="344" customWidth="1"/>
    <col min="12" max="13" width="9" style="344"/>
    <col min="14" max="14" width="13.28515625" style="344" customWidth="1"/>
    <col min="15" max="16384" width="9" style="344"/>
  </cols>
  <sheetData>
    <row r="1" spans="1:15" s="338" customFormat="1" ht="43.5" customHeight="1" x14ac:dyDescent="0.2">
      <c r="A1" s="332"/>
      <c r="B1" s="333"/>
      <c r="C1" s="333"/>
      <c r="D1" s="334"/>
      <c r="E1" s="333"/>
      <c r="F1" s="335"/>
      <c r="G1" s="336"/>
      <c r="H1" s="337"/>
      <c r="I1" s="332"/>
      <c r="J1" s="333"/>
    </row>
    <row r="2" spans="1:15" ht="42.75" hidden="1" customHeight="1" x14ac:dyDescent="0.2">
      <c r="A2" s="339">
        <v>1</v>
      </c>
      <c r="B2" s="340" t="s">
        <v>11551</v>
      </c>
      <c r="C2" s="340">
        <v>92984</v>
      </c>
      <c r="D2" s="341" t="str">
        <f>VLOOKUP($C2,[3]SINAPI!$A$2:$B$20000,2,0)</f>
        <v>CABO DE COBRE FLEXÍVEL ISOLADO, 25 MM², ANTI-CHAMA 0,6/1,0 KV, PARA DISTRIBUIÇÃO - FORNECIMENTO E INSTALAÇÃO. AF_12/2015</v>
      </c>
      <c r="E2" s="340" t="str">
        <f>VLOOKUP($C2,[3]SINAPI!$A$2:$D$20000,3,0)</f>
        <v>M</v>
      </c>
      <c r="F2" s="342" t="str">
        <f>VLOOKUP($C2,[3]SINAPI!$A$2:$D$20000,4,0)</f>
        <v>25,67</v>
      </c>
      <c r="G2" s="342">
        <f t="shared" ref="G2:G8" si="0">ROUND($F2*(1+$J$13),2)</f>
        <v>31.04</v>
      </c>
      <c r="H2" s="343">
        <v>218.1</v>
      </c>
      <c r="I2" s="342">
        <f t="shared" ref="I2:I8" si="1">ROUND($G2*$H2,2)</f>
        <v>6769.82</v>
      </c>
      <c r="J2" s="344"/>
    </row>
    <row r="3" spans="1:15" ht="42.75" hidden="1" customHeight="1" x14ac:dyDescent="0.2">
      <c r="A3" s="345">
        <v>2</v>
      </c>
      <c r="B3" s="346" t="s">
        <v>11552</v>
      </c>
      <c r="C3" s="346">
        <v>12043</v>
      </c>
      <c r="D3" s="347" t="str">
        <f>VLOOKUP($C3,[3]iSINAPI!$A$2:$B$20000,2,0)</f>
        <v>QUADRO DE DISTRIBUICAO COM BARRAMENTO TRIFASICO, DE EMBUTIR, EM CHAPA DE ACO GALVANIZADO, PARA 30 DISJUNTORES DIN, 225 A</v>
      </c>
      <c r="E3" s="346" t="str">
        <f>VLOOKUP($C3,[3]iSINAPI!$A$2:$D$20000,3,0)</f>
        <v xml:space="preserve">UN    </v>
      </c>
      <c r="F3" s="348" t="str">
        <f>VLOOKUP($C3,[3]iSINAPI!$A$2:$D$20000,4,0)</f>
        <v>1.032,87</v>
      </c>
      <c r="G3" s="348">
        <f t="shared" si="0"/>
        <v>1248.95</v>
      </c>
      <c r="H3" s="349">
        <v>1</v>
      </c>
      <c r="I3" s="348">
        <f t="shared" si="1"/>
        <v>1248.95</v>
      </c>
      <c r="J3" s="344"/>
    </row>
    <row r="4" spans="1:15" ht="42.75" hidden="1" customHeight="1" x14ac:dyDescent="0.2">
      <c r="A4" s="345">
        <v>3</v>
      </c>
      <c r="B4" s="346" t="s">
        <v>11553</v>
      </c>
      <c r="C4" s="346" t="s">
        <v>11554</v>
      </c>
      <c r="D4" s="347" t="e">
        <v>#N/A</v>
      </c>
      <c r="E4" s="346" t="e">
        <f>VLOOKUP($C4,[3]CPS!$B$1:$F$20027,4,0)</f>
        <v>#N/A</v>
      </c>
      <c r="F4" s="348" t="e">
        <f>VLOOKUP($C4,[3]CPS!$B$1:$F$20027,5,0)</f>
        <v>#N/A</v>
      </c>
      <c r="G4" s="348" t="e">
        <f t="shared" si="0"/>
        <v>#N/A</v>
      </c>
      <c r="H4" s="349">
        <v>2</v>
      </c>
      <c r="I4" s="348" t="e">
        <f t="shared" si="1"/>
        <v>#N/A</v>
      </c>
      <c r="J4" s="344"/>
    </row>
    <row r="5" spans="1:15" ht="42.75" hidden="1" customHeight="1" x14ac:dyDescent="0.2">
      <c r="A5" s="345">
        <v>4</v>
      </c>
      <c r="B5" s="346" t="s">
        <v>11555</v>
      </c>
      <c r="C5" s="346" t="s">
        <v>11556</v>
      </c>
      <c r="D5" s="347" t="str">
        <f>VLOOKUP($C5,'[3]iSEINFRA CE'!$A$1:$F$20000,2,0)</f>
        <v>TE PVC REDUÇÃO ESGOTO DE 100X75MM</v>
      </c>
      <c r="E5" s="346">
        <f>VLOOKUP($C5,'[3]iSEINFRA CE'!$A$1:$F$20000,5,0)</f>
        <v>0</v>
      </c>
      <c r="F5" s="348">
        <v>0</v>
      </c>
      <c r="G5" s="348">
        <f t="shared" si="0"/>
        <v>0</v>
      </c>
      <c r="H5" s="349">
        <v>2</v>
      </c>
      <c r="I5" s="348">
        <f t="shared" si="1"/>
        <v>0</v>
      </c>
      <c r="J5" s="344"/>
    </row>
    <row r="6" spans="1:15" ht="42.75" hidden="1" customHeight="1" x14ac:dyDescent="0.2">
      <c r="A6" s="345">
        <v>5</v>
      </c>
      <c r="B6" s="346" t="s">
        <v>11557</v>
      </c>
      <c r="C6" s="346">
        <v>9067</v>
      </c>
      <c r="D6" s="347" t="e">
        <f>UPPER(VLOOKUP($C6,[3]SINAPI!$A$2:$B$20000,2,0))</f>
        <v>#N/A</v>
      </c>
      <c r="E6" s="346" t="e">
        <f>UPPER(VLOOKUP($C6,[3]SINAPI!$A$2:$K$20000,10,0))</f>
        <v>#N/A</v>
      </c>
      <c r="F6" s="348" t="e">
        <f>VLOOKUP($C6,[3]SINAPI!$A$2:$K$20000,11,0)</f>
        <v>#N/A</v>
      </c>
      <c r="G6" s="348" t="e">
        <f t="shared" si="0"/>
        <v>#N/A</v>
      </c>
      <c r="H6" s="349">
        <v>1</v>
      </c>
      <c r="I6" s="348" t="e">
        <f t="shared" si="1"/>
        <v>#N/A</v>
      </c>
      <c r="J6" s="344"/>
    </row>
    <row r="7" spans="1:15" ht="42.75" hidden="1" customHeight="1" x14ac:dyDescent="0.2">
      <c r="A7" s="345">
        <v>6</v>
      </c>
      <c r="B7" s="346" t="s">
        <v>11558</v>
      </c>
      <c r="C7" s="346">
        <v>9067</v>
      </c>
      <c r="D7" s="347" t="str">
        <f>UPPER(VLOOKUP($C7,[3]iORSE!$A$2:$C$20000,3,0))</f>
        <v>UN</v>
      </c>
      <c r="E7" s="346" t="str">
        <f>UPPER(VLOOKUP($C7,[3]iORSE!$A$2:$K$20000,10,0))</f>
        <v/>
      </c>
      <c r="F7" s="348">
        <f>VLOOKUP($C7,[3]iORSE!$A$2:$K$20000,11,0)</f>
        <v>0</v>
      </c>
      <c r="G7" s="348">
        <f t="shared" si="0"/>
        <v>0</v>
      </c>
      <c r="H7" s="349">
        <v>1</v>
      </c>
      <c r="I7" s="348">
        <f t="shared" si="1"/>
        <v>0</v>
      </c>
      <c r="J7" s="344"/>
    </row>
    <row r="8" spans="1:15" ht="42.75" hidden="1" customHeight="1" x14ac:dyDescent="0.2">
      <c r="A8" s="345">
        <v>7</v>
      </c>
      <c r="B8" s="346" t="s">
        <v>11559</v>
      </c>
      <c r="C8" s="346" t="s">
        <v>11560</v>
      </c>
      <c r="D8" s="347" t="e">
        <f>VLOOKUP($C8,[3]CPS!$A$3:$B$5026,2,0)</f>
        <v>#N/A</v>
      </c>
      <c r="E8" s="346" t="e">
        <f>VLOOKUP($C8,[3]CPS!$A$3:$H$5026,8,0)</f>
        <v>#N/A</v>
      </c>
      <c r="F8" s="348" t="e">
        <f>VLOOKUP($C8,[3]CPS!$I$3:$J$5026,2,0)</f>
        <v>#N/A</v>
      </c>
      <c r="G8" s="348" t="e">
        <f t="shared" si="0"/>
        <v>#N/A</v>
      </c>
      <c r="H8" s="349">
        <v>17</v>
      </c>
      <c r="I8" s="348" t="e">
        <f t="shared" si="1"/>
        <v>#N/A</v>
      </c>
      <c r="J8" s="344"/>
    </row>
    <row r="9" spans="1:15" ht="18" x14ac:dyDescent="0.2">
      <c r="A9" s="350" t="s">
        <v>11561</v>
      </c>
      <c r="B9" s="350"/>
      <c r="C9" s="350"/>
      <c r="D9" s="350"/>
      <c r="E9" s="350"/>
      <c r="F9" s="350"/>
      <c r="G9" s="350"/>
      <c r="H9" s="350"/>
      <c r="I9" s="350"/>
      <c r="O9" s="344" t="s">
        <v>11562</v>
      </c>
    </row>
    <row r="10" spans="1:15" ht="15" customHeight="1" x14ac:dyDescent="0.2">
      <c r="A10" s="352" t="s">
        <v>11563</v>
      </c>
      <c r="B10" s="352"/>
      <c r="C10" s="352"/>
      <c r="D10" s="352"/>
      <c r="E10" s="352"/>
      <c r="F10" s="352"/>
      <c r="G10" s="352"/>
      <c r="H10" s="352"/>
      <c r="I10" s="352"/>
      <c r="O10" s="344" t="s">
        <v>11564</v>
      </c>
    </row>
    <row r="11" spans="1:15" ht="15" customHeight="1" x14ac:dyDescent="0.2">
      <c r="A11" s="352" t="str">
        <f>"DATA BASE: "&amp;[3]CPS!$C$2</f>
        <v>DATA BASE: SINAPI 02/21 - SEINFRA CE 27 - ORSE 01/21</v>
      </c>
      <c r="B11" s="352"/>
      <c r="C11" s="352"/>
      <c r="D11" s="352"/>
      <c r="E11" s="352"/>
      <c r="F11" s="352"/>
      <c r="G11" s="352"/>
      <c r="H11" s="352"/>
      <c r="I11" s="352"/>
    </row>
    <row r="12" spans="1:15" ht="42.75" customHeight="1" x14ac:dyDescent="0.2">
      <c r="A12" s="353" t="s">
        <v>11562</v>
      </c>
      <c r="B12" s="353"/>
      <c r="C12" s="353"/>
      <c r="D12" s="353"/>
      <c r="E12" s="353"/>
      <c r="F12" s="353"/>
      <c r="G12" s="353"/>
      <c r="H12" s="353"/>
      <c r="I12" s="353"/>
      <c r="K12" s="344">
        <v>11</v>
      </c>
      <c r="L12" s="344">
        <v>12</v>
      </c>
      <c r="M12" s="344">
        <v>13</v>
      </c>
    </row>
    <row r="13" spans="1:15" ht="42.75" customHeight="1" x14ac:dyDescent="0.2">
      <c r="A13" s="354" t="s">
        <v>11565</v>
      </c>
      <c r="B13" s="354" t="s">
        <v>11566</v>
      </c>
      <c r="C13" s="354" t="s">
        <v>978</v>
      </c>
      <c r="D13" s="354" t="s">
        <v>979</v>
      </c>
      <c r="E13" s="354" t="s">
        <v>11567</v>
      </c>
      <c r="F13" s="355" t="s">
        <v>11568</v>
      </c>
      <c r="G13" s="355" t="str">
        <f>"Preço Unit.           BDI = "&amp;J13*100&amp;"%"</f>
        <v>Preço Unit.           BDI = 20,92%</v>
      </c>
      <c r="H13" s="356" t="s">
        <v>11569</v>
      </c>
      <c r="I13" s="355" t="s">
        <v>11570</v>
      </c>
      <c r="J13" s="357">
        <v>0.2092</v>
      </c>
      <c r="K13" s="344">
        <v>1</v>
      </c>
      <c r="L13" s="344">
        <v>1</v>
      </c>
      <c r="M13" s="344">
        <v>0</v>
      </c>
      <c r="N13" s="344" t="b">
        <v>1</v>
      </c>
    </row>
    <row r="14" spans="1:15" ht="42.75" customHeight="1" x14ac:dyDescent="0.2">
      <c r="A14" s="358">
        <v>1</v>
      </c>
      <c r="B14" s="359" t="s">
        <v>11571</v>
      </c>
      <c r="C14" s="360"/>
      <c r="D14" s="360"/>
      <c r="E14" s="360"/>
      <c r="F14" s="360"/>
      <c r="G14" s="360"/>
      <c r="H14" s="361"/>
      <c r="I14" s="362">
        <f>SUM(I15:I66)</f>
        <v>109306.35000000002</v>
      </c>
      <c r="J14" s="357"/>
      <c r="K14" s="344" t="s">
        <v>11572</v>
      </c>
    </row>
    <row r="15" spans="1:15" ht="42.75" customHeight="1" x14ac:dyDescent="0.2">
      <c r="A15" s="340" t="s">
        <v>38</v>
      </c>
      <c r="B15" s="340" t="s">
        <v>11551</v>
      </c>
      <c r="C15" s="340">
        <v>91926</v>
      </c>
      <c r="D15" s="341" t="str">
        <f>VLOOKUP($C15,[3]SINAPI!$A$2:$B$20000,2,0)</f>
        <v>CABO DE COBRE FLEXÍVEL ISOLADO, 2,5 MM², ANTI-CHAMA 450/750 V, PARA CIRCUITOS TERMINAIS - FORNECIMENTO E INSTALAÇÃO. AF_12/2015</v>
      </c>
      <c r="E15" s="340" t="str">
        <f>VLOOKUP($C15,[3]SINAPI!$A$2:$D$20000,3,0)</f>
        <v>M</v>
      </c>
      <c r="F15" s="363" t="str">
        <f>VLOOKUP($C15,[3]SINAPI!$A$2:$D$20000,4,0)</f>
        <v>3,60</v>
      </c>
      <c r="G15" s="363">
        <f>ROUND($F15*(1+$J$13),2)</f>
        <v>4.3499999999999996</v>
      </c>
      <c r="H15" s="364">
        <v>3045.94</v>
      </c>
      <c r="I15" s="363">
        <f>ROUND($G15*$H15,2)</f>
        <v>13249.84</v>
      </c>
      <c r="J15" s="344"/>
    </row>
    <row r="16" spans="1:15" ht="42.75" customHeight="1" x14ac:dyDescent="0.2">
      <c r="A16" s="340" t="s">
        <v>39</v>
      </c>
      <c r="B16" s="340" t="s">
        <v>11551</v>
      </c>
      <c r="C16" s="340">
        <v>91928</v>
      </c>
      <c r="D16" s="341" t="str">
        <f>VLOOKUP($C16,[3]SINAPI!$A$2:$B$20000,2,0)</f>
        <v>CABO DE COBRE FLEXÍVEL ISOLADO, 4 MM², ANTI-CHAMA 450/750 V, PARA CIRCUITOS TERMINAIS - FORNECIMENTO E INSTALAÇÃO. AF_12/2015</v>
      </c>
      <c r="E16" s="340" t="str">
        <f>VLOOKUP($C16,[3]SINAPI!$A$2:$D$20000,3,0)</f>
        <v>M</v>
      </c>
      <c r="F16" s="363" t="str">
        <f>VLOOKUP($C16,[3]SINAPI!$A$2:$D$20000,4,0)</f>
        <v>5,93</v>
      </c>
      <c r="G16" s="363">
        <f>ROUND($F16*(1+$J$13),2)</f>
        <v>7.17</v>
      </c>
      <c r="H16" s="364">
        <v>50.47</v>
      </c>
      <c r="I16" s="363">
        <f>ROUND($G16*$H16,2)</f>
        <v>361.87</v>
      </c>
      <c r="J16" s="344"/>
    </row>
    <row r="17" spans="1:9" s="344" customFormat="1" ht="42.75" customHeight="1" x14ac:dyDescent="0.2">
      <c r="A17" s="340" t="s">
        <v>40</v>
      </c>
      <c r="B17" s="340" t="s">
        <v>11551</v>
      </c>
      <c r="C17" s="340">
        <v>91930</v>
      </c>
      <c r="D17" s="341" t="str">
        <f>VLOOKUP($C17,[3]SINAPI!$A$2:$B$20000,2,0)</f>
        <v>CABO DE COBRE FLEXÍVEL ISOLADO, 6 MM², ANTI-CHAMA 450/750 V, PARA CIRCUITOS TERMINAIS - FORNECIMENTO E INSTALAÇÃO. AF_12/2015</v>
      </c>
      <c r="E17" s="340" t="str">
        <f>VLOOKUP($C17,[3]SINAPI!$A$2:$D$20000,3,0)</f>
        <v>M</v>
      </c>
      <c r="F17" s="363" t="str">
        <f>VLOOKUP($C17,[3]SINAPI!$A$2:$D$20000,4,0)</f>
        <v>8,16</v>
      </c>
      <c r="G17" s="363">
        <f>ROUND($F17*(1+$J$13),2)</f>
        <v>9.8699999999999992</v>
      </c>
      <c r="H17" s="364">
        <v>3363.39</v>
      </c>
      <c r="I17" s="363">
        <f>ROUND($G17*$H17,2)</f>
        <v>33196.660000000003</v>
      </c>
    </row>
    <row r="18" spans="1:9" s="344" customFormat="1" ht="42.75" customHeight="1" x14ac:dyDescent="0.2">
      <c r="A18" s="340" t="s">
        <v>11573</v>
      </c>
      <c r="B18" s="340" t="s">
        <v>11551</v>
      </c>
      <c r="C18" s="340">
        <v>92980</v>
      </c>
      <c r="D18" s="341" t="str">
        <f>VLOOKUP($C18,[3]SINAPI!$A$2:$B$20000,2,0)</f>
        <v>CABO DE COBRE FLEXÍVEL ISOLADO, 10 MM², ANTI-CHAMA 0,6/1,0 KV, PARA DISTRIBUIÇÃO - FORNECIMENTO E INSTALAÇÃO. AF_12/2015</v>
      </c>
      <c r="E18" s="340" t="str">
        <f>VLOOKUP($C18,[3]SINAPI!$A$2:$D$20000,3,0)</f>
        <v>M</v>
      </c>
      <c r="F18" s="363" t="str">
        <f>VLOOKUP($C18,[3]SINAPI!$A$2:$D$20000,4,0)</f>
        <v>10,46</v>
      </c>
      <c r="G18" s="363">
        <f>ROUND($F18*(1+$J$13),2)</f>
        <v>12.65</v>
      </c>
      <c r="H18" s="364">
        <v>133.25</v>
      </c>
      <c r="I18" s="363">
        <f>ROUND($G18*$H18,2)</f>
        <v>1685.61</v>
      </c>
    </row>
    <row r="19" spans="1:9" s="344" customFormat="1" ht="42.75" customHeight="1" x14ac:dyDescent="0.2">
      <c r="A19" s="340" t="s">
        <v>11574</v>
      </c>
      <c r="B19" s="340" t="s">
        <v>11551</v>
      </c>
      <c r="C19" s="340">
        <v>92982</v>
      </c>
      <c r="D19" s="341" t="str">
        <f>VLOOKUP($C19,[3]SINAPI!$A$2:$B$20000,2,0)</f>
        <v>CABO DE COBRE FLEXÍVEL ISOLADO, 16 MM², ANTI-CHAMA 0,6/1,0 KV, PARA DISTRIBUIÇÃO - FORNECIMENTO E INSTALAÇÃO. AF_12/2015</v>
      </c>
      <c r="E19" s="340" t="str">
        <f>VLOOKUP($C19,[3]SINAPI!$A$2:$D$20000,3,0)</f>
        <v>M</v>
      </c>
      <c r="F19" s="363" t="str">
        <f>VLOOKUP($C19,[3]SINAPI!$A$2:$D$20000,4,0)</f>
        <v>16,02</v>
      </c>
      <c r="G19" s="363">
        <f>ROUND($F19*(1+$J$13),2)</f>
        <v>19.37</v>
      </c>
      <c r="H19" s="364">
        <v>62.29</v>
      </c>
      <c r="I19" s="363">
        <f>ROUND($G19*$H19,2)</f>
        <v>1206.56</v>
      </c>
    </row>
    <row r="20" spans="1:9" s="344" customFormat="1" ht="42.75" customHeight="1" x14ac:dyDescent="0.2">
      <c r="A20" s="340" t="s">
        <v>11575</v>
      </c>
      <c r="B20" s="340" t="s">
        <v>11551</v>
      </c>
      <c r="C20" s="340">
        <v>91941</v>
      </c>
      <c r="D20" s="341" t="str">
        <f>VLOOKUP($C20,[3]SINAPI!$A$2:$B$20000,2,0)</f>
        <v>CAIXA RETANGULAR 4" X 2" BAIXA (0,30 M DO PISO), PVC, INSTALADA EM PAREDE - FORNECIMENTO E INSTALAÇÃO. AF_12/2015</v>
      </c>
      <c r="E20" s="340" t="str">
        <f>VLOOKUP($C20,[3]SINAPI!$A$2:$D$20000,3,0)</f>
        <v>UN</v>
      </c>
      <c r="F20" s="363" t="str">
        <f>VLOOKUP($C20,[3]SINAPI!$A$2:$D$20000,4,0)</f>
        <v>7,88</v>
      </c>
      <c r="G20" s="363">
        <f t="shared" ref="G20:G52" si="2">ROUND($F20*(1+$J$13),2)</f>
        <v>9.5299999999999994</v>
      </c>
      <c r="H20" s="364">
        <v>80</v>
      </c>
      <c r="I20" s="363">
        <f t="shared" ref="I20:I52" si="3">ROUND($G20*$H20,2)</f>
        <v>762.4</v>
      </c>
    </row>
    <row r="21" spans="1:9" s="344" customFormat="1" ht="42.75" customHeight="1" x14ac:dyDescent="0.2">
      <c r="A21" s="340" t="s">
        <v>11576</v>
      </c>
      <c r="B21" s="340" t="s">
        <v>11551</v>
      </c>
      <c r="C21" s="340">
        <v>92866</v>
      </c>
      <c r="D21" s="341" t="str">
        <f>VLOOKUP($C21,[3]SINAPI!$A$2:$B$20000,2,0)</f>
        <v>CAIXA SEXTAVADA 3" X 3", METÁLICA, INSTALADA EM LAJE - FORNECIMENTO E INSTALAÇÃO. AF_12/2015</v>
      </c>
      <c r="E21" s="340" t="str">
        <f>VLOOKUP($C21,[3]SINAPI!$A$2:$D$20000,3,0)</f>
        <v>UN</v>
      </c>
      <c r="F21" s="363" t="str">
        <f>VLOOKUP($C21,[3]SINAPI!$A$2:$D$20000,4,0)</f>
        <v>6,30</v>
      </c>
      <c r="G21" s="363">
        <f t="shared" si="2"/>
        <v>7.62</v>
      </c>
      <c r="H21" s="364">
        <v>46</v>
      </c>
      <c r="I21" s="363">
        <f t="shared" si="3"/>
        <v>350.52</v>
      </c>
    </row>
    <row r="22" spans="1:9" s="344" customFormat="1" ht="42.75" customHeight="1" x14ac:dyDescent="0.2">
      <c r="A22" s="340" t="s">
        <v>11577</v>
      </c>
      <c r="B22" s="340" t="s">
        <v>11551</v>
      </c>
      <c r="C22" s="340">
        <v>91936</v>
      </c>
      <c r="D22" s="341" t="str">
        <f>VLOOKUP($C22,[3]SINAPI!$A$2:$B$20000,2,0)</f>
        <v>CAIXA OCTOGONAL 4" X 4", PVC, INSTALADA EM LAJE - FORNECIMENTO E INSTALAÇÃO. AF_12/2015</v>
      </c>
      <c r="E22" s="340" t="str">
        <f>VLOOKUP($C22,[3]SINAPI!$A$2:$D$20000,3,0)</f>
        <v>UN</v>
      </c>
      <c r="F22" s="363" t="str">
        <f>VLOOKUP($C22,[3]SINAPI!$A$2:$D$20000,4,0)</f>
        <v>10,97</v>
      </c>
      <c r="G22" s="363">
        <f t="shared" si="2"/>
        <v>13.26</v>
      </c>
      <c r="H22" s="364">
        <v>16</v>
      </c>
      <c r="I22" s="363">
        <f t="shared" si="3"/>
        <v>212.16</v>
      </c>
    </row>
    <row r="23" spans="1:9" s="344" customFormat="1" ht="42.75" customHeight="1" x14ac:dyDescent="0.2">
      <c r="A23" s="340" t="s">
        <v>11578</v>
      </c>
      <c r="B23" s="340" t="s">
        <v>11551</v>
      </c>
      <c r="C23" s="340">
        <v>91890</v>
      </c>
      <c r="D23" s="341" t="str">
        <f>VLOOKUP($C23,[3]SINAPI!$A$2:$B$20000,2,0)</f>
        <v>CURVA 90 GRAUS PARA ELETRODUTO, PVC, ROSCÁVEL, DN 25 MM (3/4"), PARA CIRCUITOS TERMINAIS, INSTALADA EM FORRO - FORNECIMENTO E INSTALAÇÃO. AF_12/2015</v>
      </c>
      <c r="E23" s="340" t="str">
        <f>VLOOKUP($C23,[3]SINAPI!$A$2:$D$20000,3,0)</f>
        <v>UN</v>
      </c>
      <c r="F23" s="363" t="str">
        <f>VLOOKUP($C23,[3]SINAPI!$A$2:$D$20000,4,0)</f>
        <v>8,31</v>
      </c>
      <c r="G23" s="363">
        <f t="shared" si="2"/>
        <v>10.050000000000001</v>
      </c>
      <c r="H23" s="364">
        <v>31</v>
      </c>
      <c r="I23" s="363">
        <f t="shared" si="3"/>
        <v>311.55</v>
      </c>
    </row>
    <row r="24" spans="1:9" s="344" customFormat="1" ht="42.75" customHeight="1" x14ac:dyDescent="0.2">
      <c r="A24" s="340" t="s">
        <v>11579</v>
      </c>
      <c r="B24" s="340" t="s">
        <v>11551</v>
      </c>
      <c r="C24" s="340">
        <v>93018</v>
      </c>
      <c r="D24" s="341" t="str">
        <f>VLOOKUP($C24,[3]SINAPI!$A$2:$B$20000,2,0)</f>
        <v>CURVA 90 GRAUS PARA ELETRODUTO, PVC, ROSCÁVEL, DN 50 MM (1 1/2") - FORNECIMENTO E INSTALAÇÃO. AF_12/2015</v>
      </c>
      <c r="E24" s="340" t="str">
        <f>VLOOKUP($C24,[3]SINAPI!$A$2:$D$20000,3,0)</f>
        <v>UN</v>
      </c>
      <c r="F24" s="363" t="str">
        <f>VLOOKUP($C24,[3]SINAPI!$A$2:$D$20000,4,0)</f>
        <v>17,38</v>
      </c>
      <c r="G24" s="363">
        <f t="shared" si="2"/>
        <v>21.02</v>
      </c>
      <c r="H24" s="364">
        <v>10</v>
      </c>
      <c r="I24" s="363">
        <f t="shared" si="3"/>
        <v>210.2</v>
      </c>
    </row>
    <row r="25" spans="1:9" s="344" customFormat="1" ht="42.75" customHeight="1" x14ac:dyDescent="0.2">
      <c r="A25" s="340" t="s">
        <v>11580</v>
      </c>
      <c r="B25" s="340" t="s">
        <v>11551</v>
      </c>
      <c r="C25" s="340">
        <v>91896</v>
      </c>
      <c r="D25" s="341" t="str">
        <f>VLOOKUP($C25,[3]SINAPI!$A$2:$B$20000,2,0)</f>
        <v>CURVA 90 GRAUS PARA ELETRODUTO, PVC, ROSCÁVEL, DN 40 MM (1 1/4"), PARA CIRCUITOS TERMINAIS, INSTALADA EM FORRO - FORNECIMENTO E INSTALAÇÃO. AF_12/2015</v>
      </c>
      <c r="E25" s="340" t="str">
        <f>VLOOKUP($C25,[3]SINAPI!$A$2:$D$20000,3,0)</f>
        <v>UN</v>
      </c>
      <c r="F25" s="363" t="str">
        <f>VLOOKUP($C25,[3]SINAPI!$A$2:$D$20000,4,0)</f>
        <v>13,88</v>
      </c>
      <c r="G25" s="363">
        <f t="shared" si="2"/>
        <v>16.78</v>
      </c>
      <c r="H25" s="364">
        <v>39</v>
      </c>
      <c r="I25" s="363">
        <f t="shared" si="3"/>
        <v>654.41999999999996</v>
      </c>
    </row>
    <row r="26" spans="1:9" s="344" customFormat="1" ht="42.75" customHeight="1" x14ac:dyDescent="0.2">
      <c r="A26" s="340" t="s">
        <v>11581</v>
      </c>
      <c r="B26" s="340" t="s">
        <v>11551</v>
      </c>
      <c r="C26" s="340">
        <v>93020</v>
      </c>
      <c r="D26" s="341" t="str">
        <f>VLOOKUP($C26,[3]SINAPI!$A$2:$B$20000,2,0)</f>
        <v>CURVA 90 GRAUS PARA ELETRODUTO, PVC, ROSCÁVEL, DN 60 MM (2") - FORNECIMENTO E INSTALAÇÃO. AF_12/2015</v>
      </c>
      <c r="E26" s="340" t="str">
        <f>VLOOKUP($C26,[3]SINAPI!$A$2:$D$20000,3,0)</f>
        <v>UN</v>
      </c>
      <c r="F26" s="363" t="str">
        <f>VLOOKUP($C26,[3]SINAPI!$A$2:$D$20000,4,0)</f>
        <v>22,61</v>
      </c>
      <c r="G26" s="363">
        <f t="shared" si="2"/>
        <v>27.34</v>
      </c>
      <c r="H26" s="364">
        <v>3</v>
      </c>
      <c r="I26" s="363">
        <f t="shared" si="3"/>
        <v>82.02</v>
      </c>
    </row>
    <row r="27" spans="1:9" s="344" customFormat="1" ht="42.75" customHeight="1" x14ac:dyDescent="0.2">
      <c r="A27" s="340" t="s">
        <v>11582</v>
      </c>
      <c r="B27" s="340" t="s">
        <v>11551</v>
      </c>
      <c r="C27" s="340">
        <v>93022</v>
      </c>
      <c r="D27" s="341" t="str">
        <f>VLOOKUP($C27,[3]SINAPI!$A$2:$B$20000,2,0)</f>
        <v>CURVA 90 GRAUS PARA ELETRODUTO, PVC, ROSCÁVEL, DN 75 MM (2 1/2") - FORNECIMENTO E INSTALAÇÃO. AF_12/2015</v>
      </c>
      <c r="E27" s="340" t="str">
        <f>VLOOKUP($C27,[3]SINAPI!$A$2:$D$20000,3,0)</f>
        <v>UN</v>
      </c>
      <c r="F27" s="363" t="str">
        <f>VLOOKUP($C27,[3]SINAPI!$A$2:$D$20000,4,0)</f>
        <v>39,11</v>
      </c>
      <c r="G27" s="363">
        <f t="shared" si="2"/>
        <v>47.29</v>
      </c>
      <c r="H27" s="364">
        <v>19</v>
      </c>
      <c r="I27" s="363">
        <f t="shared" si="3"/>
        <v>898.51</v>
      </c>
    </row>
    <row r="28" spans="1:9" s="344" customFormat="1" ht="42.75" customHeight="1" x14ac:dyDescent="0.2">
      <c r="A28" s="340" t="s">
        <v>11583</v>
      </c>
      <c r="B28" s="340" t="s">
        <v>11551</v>
      </c>
      <c r="C28" s="340">
        <v>93024</v>
      </c>
      <c r="D28" s="341" t="str">
        <f>VLOOKUP($C28,[3]SINAPI!$A$2:$B$20000,2,0)</f>
        <v>CURVA 90 GRAUS PARA ELETRODUTO, PVC, ROSCÁVEL, DN 85 MM (3") - FORNECIMENTO E INSTALAÇÃO. AF_12/2015</v>
      </c>
      <c r="E28" s="340" t="str">
        <f>VLOOKUP($C28,[3]SINAPI!$A$2:$D$20000,3,0)</f>
        <v>UN</v>
      </c>
      <c r="F28" s="363" t="str">
        <f>VLOOKUP($C28,[3]SINAPI!$A$2:$D$20000,4,0)</f>
        <v>40,92</v>
      </c>
      <c r="G28" s="363">
        <f t="shared" si="2"/>
        <v>49.48</v>
      </c>
      <c r="H28" s="364">
        <v>4</v>
      </c>
      <c r="I28" s="363">
        <f t="shared" si="3"/>
        <v>197.92</v>
      </c>
    </row>
    <row r="29" spans="1:9" s="344" customFormat="1" ht="42.75" customHeight="1" x14ac:dyDescent="0.2">
      <c r="A29" s="340" t="s">
        <v>11584</v>
      </c>
      <c r="B29" s="340" t="s">
        <v>11551</v>
      </c>
      <c r="C29" s="340">
        <v>93655</v>
      </c>
      <c r="D29" s="341" t="str">
        <f>VLOOKUP($C29,[3]SINAPI!$A$2:$B$20000,2,0)</f>
        <v>DISJUNTOR MONOPOLAR TIPO DIN, CORRENTE NOMINAL DE 20A - FORNECIMENTO E INSTALAÇÃO. AF_10/2020</v>
      </c>
      <c r="E29" s="340" t="str">
        <f>VLOOKUP($C29,[3]SINAPI!$A$2:$D$20000,3,0)</f>
        <v>UN</v>
      </c>
      <c r="F29" s="363" t="str">
        <f>VLOOKUP($C29,[3]SINAPI!$A$2:$D$20000,4,0)</f>
        <v>12,13</v>
      </c>
      <c r="G29" s="363">
        <f t="shared" si="2"/>
        <v>14.67</v>
      </c>
      <c r="H29" s="364">
        <v>19</v>
      </c>
      <c r="I29" s="363">
        <f t="shared" si="3"/>
        <v>278.73</v>
      </c>
    </row>
    <row r="30" spans="1:9" s="344" customFormat="1" ht="42.75" customHeight="1" x14ac:dyDescent="0.2">
      <c r="A30" s="340" t="s">
        <v>11585</v>
      </c>
      <c r="B30" s="340" t="s">
        <v>11551</v>
      </c>
      <c r="C30" s="340">
        <v>93657</v>
      </c>
      <c r="D30" s="341" t="str">
        <f>VLOOKUP($C30,[3]SINAPI!$A$2:$B$20000,2,0)</f>
        <v>DISJUNTOR MONOPOLAR TIPO DIN, CORRENTE NOMINAL DE 32A - FORNECIMENTO E INSTALAÇÃO. AF_10/2020</v>
      </c>
      <c r="E30" s="340" t="str">
        <f>VLOOKUP($C30,[3]SINAPI!$A$2:$D$20000,3,0)</f>
        <v>UN</v>
      </c>
      <c r="F30" s="363" t="str">
        <f>VLOOKUP($C30,[3]SINAPI!$A$2:$D$20000,4,0)</f>
        <v>13,27</v>
      </c>
      <c r="G30" s="363">
        <f t="shared" si="2"/>
        <v>16.05</v>
      </c>
      <c r="H30" s="364">
        <v>6</v>
      </c>
      <c r="I30" s="363">
        <f t="shared" si="3"/>
        <v>96.3</v>
      </c>
    </row>
    <row r="31" spans="1:9" s="344" customFormat="1" ht="42.75" customHeight="1" x14ac:dyDescent="0.2">
      <c r="A31" s="340" t="s">
        <v>11586</v>
      </c>
      <c r="B31" s="340" t="s">
        <v>11551</v>
      </c>
      <c r="C31" s="340">
        <v>93671</v>
      </c>
      <c r="D31" s="341" t="str">
        <f>VLOOKUP($C31,[3]SINAPI!$A$2:$B$20000,2,0)</f>
        <v>DISJUNTOR TRIPOLAR TIPO DIN, CORRENTE NOMINAL DE 32A - FORNECIMENTO E INSTALAÇÃO. AF_10/2020</v>
      </c>
      <c r="E31" s="340" t="str">
        <f>VLOOKUP($C31,[3]SINAPI!$A$2:$D$20000,3,0)</f>
        <v>UN</v>
      </c>
      <c r="F31" s="363" t="str">
        <f>VLOOKUP($C31,[3]SINAPI!$A$2:$D$20000,4,0)</f>
        <v>74,02</v>
      </c>
      <c r="G31" s="363">
        <f t="shared" si="2"/>
        <v>89.5</v>
      </c>
      <c r="H31" s="364">
        <v>2</v>
      </c>
      <c r="I31" s="363">
        <f t="shared" si="3"/>
        <v>179</v>
      </c>
    </row>
    <row r="32" spans="1:9" s="344" customFormat="1" ht="42.75" customHeight="1" x14ac:dyDescent="0.2">
      <c r="A32" s="340" t="s">
        <v>11587</v>
      </c>
      <c r="B32" s="340" t="s">
        <v>11551</v>
      </c>
      <c r="C32" s="340">
        <v>93672</v>
      </c>
      <c r="D32" s="341" t="str">
        <f>VLOOKUP($C32,[3]SINAPI!$A$2:$B$20000,2,0)</f>
        <v>DISJUNTOR TRIPOLAR TIPO DIN, CORRENTE NOMINAL DE 40A - FORNECIMENTO E INSTALAÇÃO. AF_10/2020</v>
      </c>
      <c r="E32" s="340" t="str">
        <f>VLOOKUP($C32,[3]SINAPI!$A$2:$D$20000,3,0)</f>
        <v>UN</v>
      </c>
      <c r="F32" s="363" t="str">
        <f>VLOOKUP($C32,[3]SINAPI!$A$2:$D$20000,4,0)</f>
        <v>79,08</v>
      </c>
      <c r="G32" s="363">
        <f t="shared" si="2"/>
        <v>95.62</v>
      </c>
      <c r="H32" s="364">
        <v>2</v>
      </c>
      <c r="I32" s="363">
        <f t="shared" si="3"/>
        <v>191.24</v>
      </c>
    </row>
    <row r="33" spans="1:9" s="344" customFormat="1" ht="42.75" customHeight="1" x14ac:dyDescent="0.2">
      <c r="A33" s="340" t="s">
        <v>11588</v>
      </c>
      <c r="B33" s="340" t="s">
        <v>11551</v>
      </c>
      <c r="C33" s="340">
        <v>93673</v>
      </c>
      <c r="D33" s="341" t="str">
        <f>VLOOKUP($C33,[3]SINAPI!$A$2:$B$20000,2,0)</f>
        <v>DISJUNTOR TRIPOLAR TIPO DIN, CORRENTE NOMINAL DE 50A - FORNECIMENTO E INSTALAÇÃO. AF_10/2020</v>
      </c>
      <c r="E33" s="340" t="str">
        <f>VLOOKUP($C33,[3]SINAPI!$A$2:$D$20000,3,0)</f>
        <v>UN</v>
      </c>
      <c r="F33" s="363" t="str">
        <f>VLOOKUP($C33,[3]SINAPI!$A$2:$D$20000,4,0)</f>
        <v>85,79</v>
      </c>
      <c r="G33" s="363">
        <f t="shared" si="2"/>
        <v>103.74</v>
      </c>
      <c r="H33" s="364">
        <v>3</v>
      </c>
      <c r="I33" s="363">
        <f t="shared" si="3"/>
        <v>311.22000000000003</v>
      </c>
    </row>
    <row r="34" spans="1:9" s="344" customFormat="1" ht="42.75" customHeight="1" x14ac:dyDescent="0.2">
      <c r="A34" s="340" t="s">
        <v>11589</v>
      </c>
      <c r="B34" s="340" t="s">
        <v>11551</v>
      </c>
      <c r="C34" s="340">
        <v>91834</v>
      </c>
      <c r="D34" s="341" t="str">
        <f>VLOOKUP($C34,[3]SINAPI!$A$2:$B$20000,2,0)</f>
        <v>ELETRODUTO FLEXÍVEL CORRUGADO, PVC, DN 25 MM (3/4"), PARA CIRCUITOS TERMINAIS, INSTALADO EM FORRO - FORNECIMENTO E INSTALAÇÃO. AF_12/2015</v>
      </c>
      <c r="E34" s="340" t="str">
        <f>VLOOKUP($C34,[3]SINAPI!$A$2:$D$20000,3,0)</f>
        <v>M</v>
      </c>
      <c r="F34" s="363" t="str">
        <f>VLOOKUP($C34,[3]SINAPI!$A$2:$D$20000,4,0)</f>
        <v>6,77</v>
      </c>
      <c r="G34" s="363">
        <f t="shared" si="2"/>
        <v>8.19</v>
      </c>
      <c r="H34" s="364">
        <v>240.5</v>
      </c>
      <c r="I34" s="363">
        <f t="shared" si="3"/>
        <v>1969.7</v>
      </c>
    </row>
    <row r="35" spans="1:9" s="344" customFormat="1" ht="42.75" customHeight="1" x14ac:dyDescent="0.2">
      <c r="A35" s="340" t="s">
        <v>11590</v>
      </c>
      <c r="B35" s="340" t="s">
        <v>11551</v>
      </c>
      <c r="C35" s="340">
        <v>91836</v>
      </c>
      <c r="D35" s="341" t="str">
        <f>VLOOKUP($C35,[3]SINAPI!$A$2:$B$20000,2,0)</f>
        <v>ELETRODUTO FLEXÍVEL CORRUGADO, PVC, DN 32 MM (1"), PARA CIRCUITOS TERMINAIS, INSTALADO EM FORRO - FORNECIMENTO E INSTALAÇÃO. AF_12/2015</v>
      </c>
      <c r="E35" s="340" t="str">
        <f>VLOOKUP($C35,[3]SINAPI!$A$2:$D$20000,3,0)</f>
        <v>M</v>
      </c>
      <c r="F35" s="363" t="str">
        <f>VLOOKUP($C35,[3]SINAPI!$A$2:$D$20000,4,0)</f>
        <v>8,82</v>
      </c>
      <c r="G35" s="363">
        <f t="shared" si="2"/>
        <v>10.67</v>
      </c>
      <c r="H35" s="364">
        <v>4.66</v>
      </c>
      <c r="I35" s="363">
        <f t="shared" si="3"/>
        <v>49.72</v>
      </c>
    </row>
    <row r="36" spans="1:9" s="344" customFormat="1" ht="42.75" customHeight="1" x14ac:dyDescent="0.2">
      <c r="A36" s="340" t="s">
        <v>11591</v>
      </c>
      <c r="B36" s="340" t="s">
        <v>11551</v>
      </c>
      <c r="C36" s="340">
        <v>91840</v>
      </c>
      <c r="D36" s="341" t="str">
        <f>VLOOKUP($C36,[3]SINAPI!$A$2:$B$20000,2,0)</f>
        <v>ELETRODUTO FLEXÍVEL CORRUGADO, PEAD, DN 40 MM (1 1/4"), PARA CIRCUITOS TERMINAIS, INSTALADO EM FORRO - FORNECIMENTO E INSTALAÇÃO. AF_12/2015</v>
      </c>
      <c r="E36" s="340" t="str">
        <f>VLOOKUP($C36,[3]SINAPI!$A$2:$D$20000,3,0)</f>
        <v>M</v>
      </c>
      <c r="F36" s="363" t="str">
        <f>VLOOKUP($C36,[3]SINAPI!$A$2:$D$20000,4,0)</f>
        <v>9,74</v>
      </c>
      <c r="G36" s="363">
        <f t="shared" si="2"/>
        <v>11.78</v>
      </c>
      <c r="H36" s="364">
        <v>11.25</v>
      </c>
      <c r="I36" s="363">
        <f t="shared" si="3"/>
        <v>132.53</v>
      </c>
    </row>
    <row r="37" spans="1:9" s="344" customFormat="1" ht="42.75" customHeight="1" x14ac:dyDescent="0.2">
      <c r="A37" s="340" t="s">
        <v>11592</v>
      </c>
      <c r="B37" s="340" t="s">
        <v>11551</v>
      </c>
      <c r="C37" s="340">
        <v>91863</v>
      </c>
      <c r="D37" s="341" t="str">
        <f>VLOOKUP($C37,[3]SINAPI!$A$2:$B$20000,2,0)</f>
        <v>ELETRODUTO RÍGIDO ROSCÁVEL, PVC, DN 25 MM (3/4"), PARA CIRCUITOS TERMINAIS, INSTALADO EM FORRO - FORNECIMENTO E INSTALAÇÃO. AF_12/2015</v>
      </c>
      <c r="E37" s="340" t="str">
        <f>VLOOKUP($C37,[3]SINAPI!$A$2:$D$20000,3,0)</f>
        <v>M</v>
      </c>
      <c r="F37" s="363" t="str">
        <f>VLOOKUP($C37,[3]SINAPI!$A$2:$D$20000,4,0)</f>
        <v>8,61</v>
      </c>
      <c r="G37" s="363">
        <f t="shared" si="2"/>
        <v>10.41</v>
      </c>
      <c r="H37" s="364">
        <v>231.04</v>
      </c>
      <c r="I37" s="363">
        <f t="shared" si="3"/>
        <v>2405.13</v>
      </c>
    </row>
    <row r="38" spans="1:9" s="344" customFormat="1" ht="42.75" customHeight="1" x14ac:dyDescent="0.2">
      <c r="A38" s="340" t="s">
        <v>11593</v>
      </c>
      <c r="B38" s="340" t="s">
        <v>11551</v>
      </c>
      <c r="C38" s="340">
        <v>91864</v>
      </c>
      <c r="D38" s="341" t="str">
        <f>VLOOKUP($C38,[3]SINAPI!$A$2:$B$20000,2,0)</f>
        <v>ELETRODUTO RÍGIDO ROSCÁVEL, PVC, DN 32 MM (1"), PARA CIRCUITOS TERMINAIS, INSTALADO EM FORRO - FORNECIMENTO E INSTALAÇÃO. AF_12/2015</v>
      </c>
      <c r="E38" s="340" t="str">
        <f>VLOOKUP($C38,[3]SINAPI!$A$2:$D$20000,3,0)</f>
        <v>M</v>
      </c>
      <c r="F38" s="363" t="str">
        <f>VLOOKUP($C38,[3]SINAPI!$A$2:$D$20000,4,0)</f>
        <v>11,31</v>
      </c>
      <c r="G38" s="363">
        <f t="shared" si="2"/>
        <v>13.68</v>
      </c>
      <c r="H38" s="364">
        <v>17.64</v>
      </c>
      <c r="I38" s="363">
        <f t="shared" si="3"/>
        <v>241.32</v>
      </c>
    </row>
    <row r="39" spans="1:9" s="344" customFormat="1" ht="42.75" customHeight="1" x14ac:dyDescent="0.2">
      <c r="A39" s="340" t="s">
        <v>11594</v>
      </c>
      <c r="B39" s="340" t="s">
        <v>11551</v>
      </c>
      <c r="C39" s="340">
        <v>93008</v>
      </c>
      <c r="D39" s="341" t="str">
        <f>VLOOKUP($C39,[3]SINAPI!$A$2:$B$20000,2,0)</f>
        <v>ELETRODUTO RÍGIDO ROSCÁVEL, PVC, DN 50 MM (1 1/2") - FORNECIMENTO E INSTALAÇÃO. AF_12/2015</v>
      </c>
      <c r="E39" s="340" t="str">
        <f>VLOOKUP($C39,[3]SINAPI!$A$2:$D$20000,3,0)</f>
        <v>M</v>
      </c>
      <c r="F39" s="363" t="str">
        <f>VLOOKUP($C39,[3]SINAPI!$A$2:$D$20000,4,0)</f>
        <v>12,07</v>
      </c>
      <c r="G39" s="363">
        <f t="shared" si="2"/>
        <v>14.6</v>
      </c>
      <c r="H39" s="364">
        <v>131.25</v>
      </c>
      <c r="I39" s="363">
        <f t="shared" si="3"/>
        <v>1916.25</v>
      </c>
    </row>
    <row r="40" spans="1:9" s="344" customFormat="1" ht="42.75" customHeight="1" x14ac:dyDescent="0.2">
      <c r="A40" s="340" t="s">
        <v>11595</v>
      </c>
      <c r="B40" s="340" t="s">
        <v>11551</v>
      </c>
      <c r="C40" s="340">
        <v>91865</v>
      </c>
      <c r="D40" s="341" t="str">
        <f>VLOOKUP($C40,[3]SINAPI!$A$2:$B$20000,2,0)</f>
        <v>ELETRODUTO RÍGIDO ROSCÁVEL, PVC, DN 40 MM (1 1/4"), PARA CIRCUITOS TERMINAIS, INSTALADO EM FORRO - FORNECIMENTO E INSTALAÇÃO. AF_12/2015</v>
      </c>
      <c r="E40" s="340" t="str">
        <f>VLOOKUP($C40,[3]SINAPI!$A$2:$D$20000,3,0)</f>
        <v>M</v>
      </c>
      <c r="F40" s="363" t="str">
        <f>VLOOKUP($C40,[3]SINAPI!$A$2:$D$20000,4,0)</f>
        <v>14,01</v>
      </c>
      <c r="G40" s="363">
        <f t="shared" si="2"/>
        <v>16.940000000000001</v>
      </c>
      <c r="H40" s="364">
        <v>431.08</v>
      </c>
      <c r="I40" s="363">
        <f t="shared" si="3"/>
        <v>7302.5</v>
      </c>
    </row>
    <row r="41" spans="1:9" s="344" customFormat="1" ht="42.75" customHeight="1" x14ac:dyDescent="0.2">
      <c r="A41" s="340" t="s">
        <v>11596</v>
      </c>
      <c r="B41" s="340" t="s">
        <v>11551</v>
      </c>
      <c r="C41" s="340">
        <v>93009</v>
      </c>
      <c r="D41" s="341" t="str">
        <f>VLOOKUP($C41,[3]SINAPI!$A$2:$B$20000,2,0)</f>
        <v>ELETRODUTO RÍGIDO ROSCÁVEL, PVC, DN 60 MM (2") - FORNECIMENTO E INSTALAÇÃO. AF_12/2015</v>
      </c>
      <c r="E41" s="340" t="str">
        <f>VLOOKUP($C41,[3]SINAPI!$A$2:$D$20000,3,0)</f>
        <v>M</v>
      </c>
      <c r="F41" s="363" t="str">
        <f>VLOOKUP($C41,[3]SINAPI!$A$2:$D$20000,4,0)</f>
        <v>17,82</v>
      </c>
      <c r="G41" s="363">
        <f t="shared" si="2"/>
        <v>21.55</v>
      </c>
      <c r="H41" s="364">
        <v>6.17</v>
      </c>
      <c r="I41" s="363">
        <f t="shared" si="3"/>
        <v>132.96</v>
      </c>
    </row>
    <row r="42" spans="1:9" s="344" customFormat="1" ht="42.75" customHeight="1" x14ac:dyDescent="0.2">
      <c r="A42" s="340" t="s">
        <v>11597</v>
      </c>
      <c r="B42" s="340" t="s">
        <v>11551</v>
      </c>
      <c r="C42" s="340">
        <v>93010</v>
      </c>
      <c r="D42" s="341" t="str">
        <f>VLOOKUP($C42,[3]SINAPI!$A$2:$B$20000,2,0)</f>
        <v>ELETRODUTO RÍGIDO ROSCÁVEL, PVC, DN 75 MM (2 1/2") - FORNECIMENTO E INSTALAÇÃO. AF_12/2015</v>
      </c>
      <c r="E42" s="340" t="str">
        <f>VLOOKUP($C42,[3]SINAPI!$A$2:$D$20000,3,0)</f>
        <v>M</v>
      </c>
      <c r="F42" s="363" t="str">
        <f>VLOOKUP($C42,[3]SINAPI!$A$2:$D$20000,4,0)</f>
        <v>24,79</v>
      </c>
      <c r="G42" s="363">
        <f t="shared" si="2"/>
        <v>29.98</v>
      </c>
      <c r="H42" s="364">
        <v>141.55000000000001</v>
      </c>
      <c r="I42" s="363">
        <f t="shared" si="3"/>
        <v>4243.67</v>
      </c>
    </row>
    <row r="43" spans="1:9" s="344" customFormat="1" ht="42.75" customHeight="1" x14ac:dyDescent="0.2">
      <c r="A43" s="340" t="s">
        <v>11598</v>
      </c>
      <c r="B43" s="340" t="s">
        <v>11551</v>
      </c>
      <c r="C43" s="340">
        <v>93011</v>
      </c>
      <c r="D43" s="341" t="str">
        <f>VLOOKUP($C43,[3]SINAPI!$A$2:$B$20000,2,0)</f>
        <v>ELETRODUTO RÍGIDO ROSCÁVEL, PVC, DN 85 MM (3") - FORNECIMENTO E INSTALAÇÃO. AF_12/2015</v>
      </c>
      <c r="E43" s="340" t="str">
        <f>VLOOKUP($C43,[3]SINAPI!$A$2:$D$20000,3,0)</f>
        <v>M</v>
      </c>
      <c r="F43" s="363" t="str">
        <f>VLOOKUP($C43,[3]SINAPI!$A$2:$D$20000,4,0)</f>
        <v>30,31</v>
      </c>
      <c r="G43" s="363">
        <f t="shared" si="2"/>
        <v>36.65</v>
      </c>
      <c r="H43" s="364">
        <v>41.78</v>
      </c>
      <c r="I43" s="363">
        <f t="shared" si="3"/>
        <v>1531.24</v>
      </c>
    </row>
    <row r="44" spans="1:9" s="344" customFormat="1" ht="42.75" customHeight="1" x14ac:dyDescent="0.2">
      <c r="A44" s="340" t="s">
        <v>11599</v>
      </c>
      <c r="B44" s="346" t="s">
        <v>11559</v>
      </c>
      <c r="C44" s="346" t="s">
        <v>11600</v>
      </c>
      <c r="D44" s="347" t="str">
        <f>VLOOKUP($C44,[3]CPS!$A$3:$B$5026,2,0)</f>
        <v>ENTRADA DE ENERGIA ELÉTRICA AÉREA TRIFÁSICA, INCLUSIVE CABEAMENTO, CAIXA DE PROTEÇÃO PARA MEDIDOR E ATERRAMENTO.</v>
      </c>
      <c r="E44" s="346" t="str">
        <f>VLOOKUP($C44,[3]CPS!$A$3:$H$5026,8,0)</f>
        <v>UN</v>
      </c>
      <c r="F44" s="365">
        <f>VLOOKUP($C44,[3]CPS!$I$3:$J$5026,2,0)</f>
        <v>2102.84</v>
      </c>
      <c r="G44" s="366">
        <f t="shared" si="2"/>
        <v>2542.75</v>
      </c>
      <c r="H44" s="367">
        <v>1</v>
      </c>
      <c r="I44" s="366">
        <f t="shared" si="3"/>
        <v>2542.75</v>
      </c>
    </row>
    <row r="45" spans="1:9" s="344" customFormat="1" ht="42.75" customHeight="1" x14ac:dyDescent="0.2">
      <c r="A45" s="340" t="s">
        <v>11601</v>
      </c>
      <c r="B45" s="346" t="s">
        <v>11559</v>
      </c>
      <c r="C45" s="346" t="s">
        <v>11602</v>
      </c>
      <c r="D45" s="347" t="s">
        <v>11603</v>
      </c>
      <c r="E45" s="346" t="s">
        <v>1042</v>
      </c>
      <c r="F45" s="368">
        <v>110.46999999999998</v>
      </c>
      <c r="G45" s="366">
        <f>ROUND($F45*(1+$J$13),2)</f>
        <v>133.58000000000001</v>
      </c>
      <c r="H45" s="367">
        <v>12</v>
      </c>
      <c r="I45" s="366">
        <f>ROUND($G45*$H45,2)</f>
        <v>1602.96</v>
      </c>
    </row>
    <row r="46" spans="1:9" s="344" customFormat="1" ht="42.75" customHeight="1" x14ac:dyDescent="0.2">
      <c r="A46" s="340" t="s">
        <v>11604</v>
      </c>
      <c r="B46" s="346" t="s">
        <v>11559</v>
      </c>
      <c r="C46" s="346" t="s">
        <v>11605</v>
      </c>
      <c r="D46" s="347" t="str">
        <f>VLOOKUP($C46,[3]CPS!$A$3:$B$5026,2,0)</f>
        <v>INSTALAÇÃO DE CAIXA PASSAGEM METALICA 35 X 35 X 12CM.</v>
      </c>
      <c r="E46" s="346" t="str">
        <f>VLOOKUP($C46,[3]CPS!$A$3:$H$5026,8,0)</f>
        <v>UN</v>
      </c>
      <c r="F46" s="368">
        <f>VLOOKUP($C46,[3]CPS!$I$3:$J$5026,2,0)</f>
        <v>70.180000000000007</v>
      </c>
      <c r="G46" s="366">
        <f>ROUND($F46*(1+$J$13),2)</f>
        <v>84.86</v>
      </c>
      <c r="H46" s="367">
        <v>14</v>
      </c>
      <c r="I46" s="366">
        <f>ROUND($G46*$H46,2)</f>
        <v>1188.04</v>
      </c>
    </row>
    <row r="47" spans="1:9" s="344" customFormat="1" ht="42.75" customHeight="1" x14ac:dyDescent="0.2">
      <c r="A47" s="340" t="s">
        <v>11606</v>
      </c>
      <c r="B47" s="340" t="s">
        <v>11551</v>
      </c>
      <c r="C47" s="340">
        <v>91953</v>
      </c>
      <c r="D47" s="341" t="str">
        <f>VLOOKUP($C47,[3]SINAPI!$A$2:$B$20000,2,0)</f>
        <v>INTERRUPTOR SIMPLES (1 MÓDULO), 10A/250V, INCLUINDO SUPORTE E PLACA - FORNECIMENTO E INSTALAÇÃO. AF_12/2015</v>
      </c>
      <c r="E47" s="340" t="str">
        <f>VLOOKUP($C47,[3]SINAPI!$A$2:$D$20000,3,0)</f>
        <v>UN</v>
      </c>
      <c r="F47" s="363" t="str">
        <f>VLOOKUP($C47,[3]SINAPI!$A$2:$D$20000,4,0)</f>
        <v>21,52</v>
      </c>
      <c r="G47" s="363">
        <f>ROUND($F47*(1+$J$13),2)</f>
        <v>26.02</v>
      </c>
      <c r="H47" s="364">
        <v>6</v>
      </c>
      <c r="I47" s="363">
        <f>ROUND($G47*$H47,2)</f>
        <v>156.12</v>
      </c>
    </row>
    <row r="48" spans="1:9" s="344" customFormat="1" ht="42.75" customHeight="1" x14ac:dyDescent="0.2">
      <c r="A48" s="340" t="s">
        <v>11607</v>
      </c>
      <c r="B48" s="340" t="s">
        <v>11551</v>
      </c>
      <c r="C48" s="340">
        <v>91959</v>
      </c>
      <c r="D48" s="341" t="str">
        <f>VLOOKUP($C48,[3]SINAPI!$A$2:$B$20000,2,0)</f>
        <v>INTERRUPTOR SIMPLES (2 MÓDULOS), 10A/250V, INCLUINDO SUPORTE E PLACA - FORNECIMENTO E INSTALAÇÃO. AF_12/2015</v>
      </c>
      <c r="E48" s="340" t="str">
        <f>VLOOKUP($C48,[3]SINAPI!$A$2:$D$20000,3,0)</f>
        <v>UN</v>
      </c>
      <c r="F48" s="363" t="str">
        <f>VLOOKUP($C48,[3]SINAPI!$A$2:$D$20000,4,0)</f>
        <v>34,10</v>
      </c>
      <c r="G48" s="363">
        <f>ROUND($F48*(1+$J$13),2)</f>
        <v>41.23</v>
      </c>
      <c r="H48" s="364">
        <v>5</v>
      </c>
      <c r="I48" s="363">
        <f>ROUND($G48*$H48,2)</f>
        <v>206.15</v>
      </c>
    </row>
    <row r="49" spans="1:10" ht="42.75" customHeight="1" x14ac:dyDescent="0.2">
      <c r="A49" s="340" t="s">
        <v>11608</v>
      </c>
      <c r="B49" s="340" t="s">
        <v>11551</v>
      </c>
      <c r="C49" s="340">
        <v>91967</v>
      </c>
      <c r="D49" s="341" t="str">
        <f>VLOOKUP($C49,[3]SINAPI!$A$2:$B$20000,2,0)</f>
        <v>INTERRUPTOR SIMPLES (3 MÓDULOS), 10A/250V, INCLUINDO SUPORTE E PLACA - FORNECIMENTO E INSTALAÇÃO. AF_12/2015</v>
      </c>
      <c r="E49" s="340" t="str">
        <f>VLOOKUP($C49,[3]SINAPI!$A$2:$D$20000,3,0)</f>
        <v>UN</v>
      </c>
      <c r="F49" s="363" t="str">
        <f>VLOOKUP($C49,[3]SINAPI!$A$2:$D$20000,4,0)</f>
        <v>46,69</v>
      </c>
      <c r="G49" s="363">
        <f>ROUND($F49*(1+$J$13),2)</f>
        <v>56.46</v>
      </c>
      <c r="H49" s="364">
        <v>5</v>
      </c>
      <c r="I49" s="363">
        <f>ROUND($G49*$H49,2)</f>
        <v>282.3</v>
      </c>
      <c r="J49" s="344"/>
    </row>
    <row r="50" spans="1:10" ht="42.75" customHeight="1" x14ac:dyDescent="0.2">
      <c r="A50" s="340" t="s">
        <v>11609</v>
      </c>
      <c r="B50" s="340" t="s">
        <v>11551</v>
      </c>
      <c r="C50" s="340">
        <v>97586</v>
      </c>
      <c r="D50" s="341" t="str">
        <f>VLOOKUP($C50,[3]SINAPI!$A$2:$B$20000,2,0)</f>
        <v>LUMINÁRIA TIPO CALHA, DE SOBREPOR, COM 2 LÂMPADAS TUBULARES FLUORESCENTES DE 36 W, COM REATOR DE PARTIDA RÁPIDA - FORNECIMENTO E INSTALAÇÃO. AF_02/2020</v>
      </c>
      <c r="E50" s="340" t="str">
        <f>VLOOKUP($C50,[3]SINAPI!$A$2:$D$20000,3,0)</f>
        <v>UN</v>
      </c>
      <c r="F50" s="363" t="str">
        <f>VLOOKUP($C50,[3]SINAPI!$A$2:$D$20000,4,0)</f>
        <v>84,31</v>
      </c>
      <c r="G50" s="363">
        <f t="shared" si="2"/>
        <v>101.95</v>
      </c>
      <c r="H50" s="364">
        <v>39</v>
      </c>
      <c r="I50" s="363">
        <f t="shared" si="3"/>
        <v>3976.05</v>
      </c>
      <c r="J50" s="344"/>
    </row>
    <row r="51" spans="1:10" ht="42.75" customHeight="1" x14ac:dyDescent="0.2">
      <c r="A51" s="340" t="s">
        <v>11610</v>
      </c>
      <c r="B51" s="346" t="s">
        <v>11559</v>
      </c>
      <c r="C51" s="346" t="s">
        <v>11611</v>
      </c>
      <c r="D51" s="347" t="str">
        <f>VLOOKUP($C51,[3]CPS!$A$3:$B$5026,2,0)</f>
        <v xml:space="preserve">LUMINARIA TIPO TARTARUGA PARA AREA EXTERNA EM ALUMINIO, COM GRADE, PARA 1 LAMPADA, BASE E27, POTENCIA MAXIMA 40/60 W </v>
      </c>
      <c r="E51" s="346" t="str">
        <f>VLOOKUP($C51,[3]CPS!$A$3:$H$5026,8,0)</f>
        <v>UN</v>
      </c>
      <c r="F51" s="366">
        <f>VLOOKUP($C51,[3]CPS!$I$3:$J$5026,2,0)</f>
        <v>101.81</v>
      </c>
      <c r="G51" s="366">
        <f t="shared" si="2"/>
        <v>123.11</v>
      </c>
      <c r="H51" s="367">
        <v>34</v>
      </c>
      <c r="I51" s="366">
        <f t="shared" si="3"/>
        <v>4185.74</v>
      </c>
      <c r="J51" s="344"/>
    </row>
    <row r="52" spans="1:10" ht="42.75" customHeight="1" x14ac:dyDescent="0.2">
      <c r="A52" s="340" t="s">
        <v>11612</v>
      </c>
      <c r="B52" s="340" t="s">
        <v>11551</v>
      </c>
      <c r="C52" s="340">
        <v>101657</v>
      </c>
      <c r="D52" s="341" t="str">
        <f>VLOOKUP($C52,[3]SINAPI!$A$2:$B$20000,2,0)</f>
        <v>LUMINÁRIA DE LED PARA ILUMINAÇÃO PÚBLICA, DE 98 W ATÉ 137 W - FORNECIMENTO E INSTALAÇÃO. AF_08/2020</v>
      </c>
      <c r="E52" s="340" t="str">
        <f>VLOOKUP($C52,[3]SINAPI!$A$2:$D$20000,3,0)</f>
        <v>UN</v>
      </c>
      <c r="F52" s="363" t="str">
        <f>VLOOKUP($C52,[3]SINAPI!$A$2:$D$20000,4,0)</f>
        <v>763,05</v>
      </c>
      <c r="G52" s="363">
        <f t="shared" si="2"/>
        <v>922.68</v>
      </c>
      <c r="H52" s="364">
        <v>4</v>
      </c>
      <c r="I52" s="363">
        <f t="shared" si="3"/>
        <v>3690.72</v>
      </c>
      <c r="J52" s="344"/>
    </row>
    <row r="53" spans="1:10" ht="42.75" customHeight="1" x14ac:dyDescent="0.2">
      <c r="A53" s="340" t="s">
        <v>11613</v>
      </c>
      <c r="B53" s="340" t="s">
        <v>11551</v>
      </c>
      <c r="C53" s="340">
        <v>91875</v>
      </c>
      <c r="D53" s="341" t="str">
        <f>VLOOKUP($C53,[3]SINAPI!$A$2:$B$20000,2,0)</f>
        <v>LUVA PARA ELETRODUTO, PVC, ROSCÁVEL, DN 25 MM (3/4"), PARA CIRCUITOS TERMINAIS, INSTALADA EM FORRO - FORNECIMENTO E INSTALAÇÃO. AF_12/2015</v>
      </c>
      <c r="E53" s="340" t="str">
        <f>VLOOKUP($C53,[3]SINAPI!$A$2:$D$20000,3,0)</f>
        <v>UN</v>
      </c>
      <c r="F53" s="363" t="str">
        <f>VLOOKUP($C53,[3]SINAPI!$A$2:$D$20000,4,0)</f>
        <v>4,93</v>
      </c>
      <c r="G53" s="363">
        <f>ROUND($F53*(1+$J$13),2)</f>
        <v>5.96</v>
      </c>
      <c r="H53" s="364">
        <v>62</v>
      </c>
      <c r="I53" s="363">
        <f>ROUND($G53*$H53,2)</f>
        <v>369.52</v>
      </c>
      <c r="J53" s="344"/>
    </row>
    <row r="54" spans="1:10" ht="42.75" customHeight="1" x14ac:dyDescent="0.2">
      <c r="A54" s="340" t="s">
        <v>11614</v>
      </c>
      <c r="B54" s="340" t="s">
        <v>11551</v>
      </c>
      <c r="C54" s="340">
        <v>93013</v>
      </c>
      <c r="D54" s="341" t="str">
        <f>VLOOKUP($C54,[3]SINAPI!$A$2:$B$20000,2,0)</f>
        <v>LUVA PARA ELETRODUTO, PVC, ROSCÁVEL, DN 50 MM (1 1/2") - FORNECIMENTO E INSTALAÇÃO. AF_12/2015</v>
      </c>
      <c r="E54" s="340" t="str">
        <f>VLOOKUP($C54,[3]SINAPI!$A$2:$D$20000,3,0)</f>
        <v>UN</v>
      </c>
      <c r="F54" s="363" t="str">
        <f>VLOOKUP($C54,[3]SINAPI!$A$2:$D$20000,4,0)</f>
        <v>11,35</v>
      </c>
      <c r="G54" s="363">
        <f t="shared" ref="G54:G59" si="4">ROUND($F54*(1+$J$13),2)</f>
        <v>13.72</v>
      </c>
      <c r="H54" s="364">
        <v>20</v>
      </c>
      <c r="I54" s="363">
        <f t="shared" ref="I54:I59" si="5">ROUND($G54*$H54,2)</f>
        <v>274.39999999999998</v>
      </c>
      <c r="J54" s="344"/>
    </row>
    <row r="55" spans="1:10" ht="42.75" customHeight="1" x14ac:dyDescent="0.2">
      <c r="A55" s="340" t="s">
        <v>11615</v>
      </c>
      <c r="B55" s="340" t="s">
        <v>11551</v>
      </c>
      <c r="C55" s="340">
        <v>91877</v>
      </c>
      <c r="D55" s="341" t="str">
        <f>VLOOKUP($C55,[3]SINAPI!$A$2:$B$20000,2,0)</f>
        <v>LUVA PARA ELETRODUTO, PVC, ROSCÁVEL, DN 40 MM (1 1/4"), PARA CIRCUITOS TERMINAIS, INSTALADA EM FORRO - FORNECIMENTO E INSTALAÇÃO. AF_12/2015</v>
      </c>
      <c r="E55" s="340" t="str">
        <f>VLOOKUP($C55,[3]SINAPI!$A$2:$D$20000,3,0)</f>
        <v>UN</v>
      </c>
      <c r="F55" s="363" t="str">
        <f>VLOOKUP($C55,[3]SINAPI!$A$2:$D$20000,4,0)</f>
        <v>8,72</v>
      </c>
      <c r="G55" s="363">
        <f t="shared" si="4"/>
        <v>10.54</v>
      </c>
      <c r="H55" s="364">
        <v>78</v>
      </c>
      <c r="I55" s="363">
        <f t="shared" si="5"/>
        <v>822.12</v>
      </c>
      <c r="J55" s="344"/>
    </row>
    <row r="56" spans="1:10" ht="42.75" customHeight="1" x14ac:dyDescent="0.2">
      <c r="A56" s="340" t="s">
        <v>11616</v>
      </c>
      <c r="B56" s="340" t="s">
        <v>11551</v>
      </c>
      <c r="C56" s="340">
        <v>93014</v>
      </c>
      <c r="D56" s="341" t="str">
        <f>VLOOKUP($C56,[3]SINAPI!$A$2:$B$20000,2,0)</f>
        <v>LUVA PARA ELETRODUTO, PVC, ROSCÁVEL, DN 60 MM (2") - FORNECIMENTO E INSTALAÇÃO. AF_12/2015</v>
      </c>
      <c r="E56" s="340" t="str">
        <f>VLOOKUP($C56,[3]SINAPI!$A$2:$D$20000,3,0)</f>
        <v>UN</v>
      </c>
      <c r="F56" s="363" t="str">
        <f>VLOOKUP($C56,[3]SINAPI!$A$2:$D$20000,4,0)</f>
        <v>14,09</v>
      </c>
      <c r="G56" s="363">
        <f t="shared" si="4"/>
        <v>17.04</v>
      </c>
      <c r="H56" s="364">
        <v>6</v>
      </c>
      <c r="I56" s="363">
        <f t="shared" si="5"/>
        <v>102.24</v>
      </c>
      <c r="J56" s="344"/>
    </row>
    <row r="57" spans="1:10" ht="42.75" customHeight="1" x14ac:dyDescent="0.2">
      <c r="A57" s="340" t="s">
        <v>11617</v>
      </c>
      <c r="B57" s="340" t="s">
        <v>11551</v>
      </c>
      <c r="C57" s="340">
        <v>93015</v>
      </c>
      <c r="D57" s="341" t="str">
        <f>VLOOKUP($C57,[3]SINAPI!$A$2:$B$20000,2,0)</f>
        <v>LUVA PARA ELETRODUTO, PVC, ROSCÁVEL, DN 75 MM (2 1/2") - FORNECIMENTO E INSTALAÇÃO. AF_12/2015</v>
      </c>
      <c r="E57" s="340" t="str">
        <f>VLOOKUP($C57,[3]SINAPI!$A$2:$D$20000,3,0)</f>
        <v>UN</v>
      </c>
      <c r="F57" s="363" t="str">
        <f>VLOOKUP($C57,[3]SINAPI!$A$2:$D$20000,4,0)</f>
        <v>21,91</v>
      </c>
      <c r="G57" s="363">
        <f t="shared" si="4"/>
        <v>26.49</v>
      </c>
      <c r="H57" s="364">
        <v>38</v>
      </c>
      <c r="I57" s="363">
        <f t="shared" si="5"/>
        <v>1006.62</v>
      </c>
      <c r="J57" s="344"/>
    </row>
    <row r="58" spans="1:10" ht="42.75" customHeight="1" x14ac:dyDescent="0.2">
      <c r="A58" s="340" t="s">
        <v>11618</v>
      </c>
      <c r="B58" s="340" t="s">
        <v>11551</v>
      </c>
      <c r="C58" s="340">
        <v>93016</v>
      </c>
      <c r="D58" s="341" t="str">
        <f>VLOOKUP($C58,[3]SINAPI!$A$2:$B$20000,2,0)</f>
        <v>LUVA PARA ELETRODUTO, PVC, ROSCÁVEL, DN 85 MM (3") - FORNECIMENTO E INSTALAÇÃO. AF_12/2015</v>
      </c>
      <c r="E58" s="340" t="str">
        <f>VLOOKUP($C58,[3]SINAPI!$A$2:$D$20000,3,0)</f>
        <v>UN</v>
      </c>
      <c r="F58" s="363" t="str">
        <f>VLOOKUP($C58,[3]SINAPI!$A$2:$D$20000,4,0)</f>
        <v>26,89</v>
      </c>
      <c r="G58" s="363">
        <f t="shared" si="4"/>
        <v>32.520000000000003</v>
      </c>
      <c r="H58" s="364">
        <v>8</v>
      </c>
      <c r="I58" s="363">
        <f t="shared" si="5"/>
        <v>260.16000000000003</v>
      </c>
      <c r="J58" s="344"/>
    </row>
    <row r="59" spans="1:10" ht="42.75" customHeight="1" x14ac:dyDescent="0.2">
      <c r="A59" s="345" t="s">
        <v>11619</v>
      </c>
      <c r="B59" s="346" t="s">
        <v>11559</v>
      </c>
      <c r="C59" s="346" t="s">
        <v>11620</v>
      </c>
      <c r="D59" s="347" t="str">
        <f>VLOOKUP($C59,[3]CPS!$A$3:$B$5026,2,0)</f>
        <v>POSTE CONICO CONTINUO EM ACO GALVANIZADO, CURVO, BRACO DUPLO FLANGEADO, H= 3 M, DIAMETRO INFERIOR = *95* MM.</v>
      </c>
      <c r="E59" s="346" t="str">
        <f>VLOOKUP($C59,[3]CPS!$A$3:$H$5026,8,0)</f>
        <v>UN</v>
      </c>
      <c r="F59" s="369">
        <f>VLOOKUP($C59,[3]CPS!$I$3:$J$5026,2,0)</f>
        <v>783.08</v>
      </c>
      <c r="G59" s="348">
        <f t="shared" si="4"/>
        <v>946.9</v>
      </c>
      <c r="H59" s="349">
        <v>2</v>
      </c>
      <c r="I59" s="348">
        <f t="shared" si="5"/>
        <v>1893.8</v>
      </c>
      <c r="J59" s="344"/>
    </row>
    <row r="60" spans="1:10" ht="42.75" customHeight="1" x14ac:dyDescent="0.2">
      <c r="A60" s="340" t="s">
        <v>11621</v>
      </c>
      <c r="B60" s="340" t="s">
        <v>11551</v>
      </c>
      <c r="C60" s="340">
        <v>101875</v>
      </c>
      <c r="D60" s="341" t="str">
        <f>VLOOKUP($C60,[3]SINAPI!$A$2:$B$20000,2,0)</f>
        <v>QUADRO DE DISTRIBUIÇÃO DE ENERGIA EM CHAPA DE AÇO GALVANIZADO, DE EMBUTIR, COM BARRAMENTO TRIFÁSICO, PARA 12 DISJUNTORES DIN 100A - FORNECIMENTO E INSTALAÇÃO. AF_10/2020</v>
      </c>
      <c r="E60" s="340" t="str">
        <f>VLOOKUP($C60,[3]SINAPI!$A$2:$D$20000,3,0)</f>
        <v>UN</v>
      </c>
      <c r="F60" s="363" t="str">
        <f>VLOOKUP($C60,[3]SINAPI!$A$2:$D$20000,4,0)</f>
        <v>312,71</v>
      </c>
      <c r="G60" s="363">
        <f>ROUND($F60*(1+$J$13),2)</f>
        <v>378.13</v>
      </c>
      <c r="H60" s="364">
        <v>1</v>
      </c>
      <c r="I60" s="363">
        <f>ROUND($G60*$H60,2)</f>
        <v>378.13</v>
      </c>
      <c r="J60" s="344"/>
    </row>
    <row r="61" spans="1:10" ht="42.75" customHeight="1" x14ac:dyDescent="0.2">
      <c r="A61" s="339" t="s">
        <v>11622</v>
      </c>
      <c r="B61" s="340" t="s">
        <v>11551</v>
      </c>
      <c r="C61" s="340">
        <v>101879</v>
      </c>
      <c r="D61" s="341" t="str">
        <f>VLOOKUP($C61,[3]SINAPI!$A$2:$B$20000,2,0)</f>
        <v>QUADRO DE DISTRIBUIÇÃO DE ENERGIA EM CHAPA DE AÇO GALVANIZADO, DE EMBUTIR, COM BARRAMENTO TRIFÁSICO, PARA 24 DISJUNTORES DIN 100A - FORNECIMENTO E INSTALAÇÃO. AF_10/2020</v>
      </c>
      <c r="E61" s="340" t="str">
        <f>VLOOKUP($C61,[3]SINAPI!$A$2:$D$20000,3,0)</f>
        <v>UN</v>
      </c>
      <c r="F61" s="342" t="str">
        <f>VLOOKUP($C61,[3]SINAPI!$A$2:$D$20000,4,0)</f>
        <v>452,92</v>
      </c>
      <c r="G61" s="342">
        <f t="shared" ref="G61:G62" si="6">ROUND($F61*(1+$J$13),2)</f>
        <v>547.66999999999996</v>
      </c>
      <c r="H61" s="343">
        <v>2</v>
      </c>
      <c r="I61" s="342">
        <f t="shared" ref="I61:I62" si="7">ROUND($G61*$H61,2)</f>
        <v>1095.3399999999999</v>
      </c>
      <c r="J61" s="344"/>
    </row>
    <row r="62" spans="1:10" ht="42.75" customHeight="1" x14ac:dyDescent="0.2">
      <c r="A62" s="345" t="s">
        <v>11623</v>
      </c>
      <c r="B62" s="346" t="s">
        <v>11559</v>
      </c>
      <c r="C62" s="346" t="s">
        <v>11624</v>
      </c>
      <c r="D62" s="347" t="str">
        <f>VLOOKUP($C62,[3]CPS!$A$3:$B$5026,2,0)</f>
        <v>REFLETOR SLIM LED 100W DE POTÊNCIA, BRANCO FRIO, 6500K, AUTOVOLT, MARCA G-LIGHT OU SIMILAR - REV 01</v>
      </c>
      <c r="E62" s="346" t="str">
        <f>VLOOKUP($C62,[3]CPS!$A$3:$H$5026,8,0)</f>
        <v>UN</v>
      </c>
      <c r="F62" s="369">
        <f>VLOOKUP($C62,[3]CPS!$I$3:$J$5026,2,0)</f>
        <v>205.90999999999997</v>
      </c>
      <c r="G62" s="348">
        <f t="shared" si="6"/>
        <v>248.99</v>
      </c>
      <c r="H62" s="349">
        <v>3</v>
      </c>
      <c r="I62" s="348">
        <f t="shared" si="7"/>
        <v>746.97</v>
      </c>
      <c r="J62" s="344"/>
    </row>
    <row r="63" spans="1:10" ht="42.75" customHeight="1" x14ac:dyDescent="0.2">
      <c r="A63" s="340" t="s">
        <v>11625</v>
      </c>
      <c r="B63" s="340" t="s">
        <v>11551</v>
      </c>
      <c r="C63" s="340">
        <v>101666</v>
      </c>
      <c r="D63" s="341" t="str">
        <f>VLOOKUP($C63,[3]SINAPI!$A$2:$B$20000,2,0)</f>
        <v>REFLETOR RETANGULAR FECHADO, COM LÂMPADA VAPOR METÁLICO 400 W - FORNECIMENTO E INSTALAÇÃO. AF_08/2020</v>
      </c>
      <c r="E63" s="340" t="str">
        <f>VLOOKUP($C63,[3]SINAPI!$A$2:$D$20000,3,0)</f>
        <v>UN</v>
      </c>
      <c r="F63" s="363" t="str">
        <f>VLOOKUP($C63,[3]SINAPI!$A$2:$D$20000,4,0)</f>
        <v>237,21</v>
      </c>
      <c r="G63" s="363">
        <f>ROUND($F63*(1+$J$13),2)</f>
        <v>286.83</v>
      </c>
      <c r="H63" s="364">
        <v>32</v>
      </c>
      <c r="I63" s="363">
        <f>ROUND($G63*$H63,2)</f>
        <v>9178.56</v>
      </c>
      <c r="J63" s="344"/>
    </row>
    <row r="64" spans="1:10" ht="42.75" customHeight="1" x14ac:dyDescent="0.2">
      <c r="A64" s="340" t="s">
        <v>11626</v>
      </c>
      <c r="B64" s="340" t="s">
        <v>11551</v>
      </c>
      <c r="C64" s="340">
        <v>92000</v>
      </c>
      <c r="D64" s="341" t="str">
        <f>VLOOKUP($C64,[3]SINAPI!$A$2:$B$20000,2,0)</f>
        <v>TOMADA BAIXA DE EMBUTIR (1 MÓDULO), 2P+T 10 A, INCLUINDO SUPORTE E PLACA - FORNECIMENTO E INSTALAÇÃO. AF_12/2015</v>
      </c>
      <c r="E64" s="340" t="str">
        <f>VLOOKUP($C64,[3]SINAPI!$A$2:$D$20000,3,0)</f>
        <v>UN</v>
      </c>
      <c r="F64" s="363" t="str">
        <f>VLOOKUP($C64,[3]SINAPI!$A$2:$D$20000,4,0)</f>
        <v>22,80</v>
      </c>
      <c r="G64" s="363">
        <f>ROUND($F64*(1+$J$13),2)</f>
        <v>27.57</v>
      </c>
      <c r="H64" s="364">
        <v>19</v>
      </c>
      <c r="I64" s="363">
        <f>ROUND($G64*$H64,2)</f>
        <v>523.83000000000004</v>
      </c>
      <c r="J64" s="344"/>
    </row>
    <row r="65" spans="1:10" ht="42.75" customHeight="1" x14ac:dyDescent="0.2">
      <c r="A65" s="340" t="s">
        <v>11627</v>
      </c>
      <c r="B65" s="340" t="s">
        <v>11551</v>
      </c>
      <c r="C65" s="340">
        <v>91996</v>
      </c>
      <c r="D65" s="341" t="str">
        <f>VLOOKUP($C65,[3]SINAPI!$A$2:$B$20000,2,0)</f>
        <v>TOMADA MÉDIA DE EMBUTIR (1 MÓDULO), 2P+T 10 A, INCLUINDO SUPORTE E PLACA - FORNECIMENTO E INSTALAÇÃO. AF_12/2015</v>
      </c>
      <c r="E65" s="340" t="str">
        <f>VLOOKUP($C65,[3]SINAPI!$A$2:$D$20000,3,0)</f>
        <v>UN</v>
      </c>
      <c r="F65" s="363" t="str">
        <f>VLOOKUP($C65,[3]SINAPI!$A$2:$D$20000,4,0)</f>
        <v>25,39</v>
      </c>
      <c r="G65" s="363">
        <f>ROUND($F65*(1+$J$13),2)</f>
        <v>30.7</v>
      </c>
      <c r="H65" s="364">
        <v>10</v>
      </c>
      <c r="I65" s="363">
        <f>ROUND($G65*$H65,2)</f>
        <v>307</v>
      </c>
      <c r="J65" s="344"/>
    </row>
    <row r="66" spans="1:10" ht="42.75" customHeight="1" x14ac:dyDescent="0.2">
      <c r="A66" s="340" t="s">
        <v>11628</v>
      </c>
      <c r="B66" s="340" t="s">
        <v>11551</v>
      </c>
      <c r="C66" s="340">
        <v>91992</v>
      </c>
      <c r="D66" s="341" t="str">
        <f>VLOOKUP($C66,[3]SINAPI!$A$2:$B$20000,2,0)</f>
        <v>TOMADA ALTA DE EMBUTIR (1 MÓDULO), 2P+T 10 A, INCLUINDO SUPORTE E PLACA - FORNECIMENTO E INSTALAÇÃO. AF_12/2015</v>
      </c>
      <c r="E66" s="340" t="str">
        <f>VLOOKUP($C66,[3]SINAPI!$A$2:$D$20000,3,0)</f>
        <v>UN</v>
      </c>
      <c r="F66" s="363" t="str">
        <f>VLOOKUP($C66,[3]SINAPI!$A$2:$D$20000,4,0)</f>
        <v>32,06</v>
      </c>
      <c r="G66" s="363">
        <f>ROUND($F66*(1+$J$13),2)</f>
        <v>38.770000000000003</v>
      </c>
      <c r="H66" s="364">
        <v>4</v>
      </c>
      <c r="I66" s="363">
        <f>ROUND($G66*$H66,2)</f>
        <v>155.08000000000001</v>
      </c>
      <c r="J66" s="344"/>
    </row>
    <row r="67" spans="1:10" ht="42.75" customHeight="1" x14ac:dyDescent="0.2">
      <c r="B67" s="370"/>
      <c r="C67" s="370"/>
      <c r="E67" s="370"/>
      <c r="F67" s="372"/>
      <c r="G67" s="372"/>
      <c r="H67" s="373"/>
      <c r="I67" s="372"/>
      <c r="J67" s="344"/>
    </row>
    <row r="68" spans="1:10" ht="21" customHeight="1" x14ac:dyDescent="0.25">
      <c r="F68" s="374"/>
      <c r="G68" s="375"/>
      <c r="H68" s="375"/>
    </row>
    <row r="69" spans="1:10" ht="15.75" customHeight="1" x14ac:dyDescent="0.2">
      <c r="F69" s="376" t="s">
        <v>11629</v>
      </c>
      <c r="G69" s="376"/>
      <c r="H69" s="376"/>
      <c r="I69" s="377">
        <f>I14</f>
        <v>109306.35000000002</v>
      </c>
    </row>
    <row r="70" spans="1:10" ht="24" customHeight="1" x14ac:dyDescent="0.2">
      <c r="F70" s="376"/>
      <c r="G70" s="376"/>
      <c r="H70" s="376"/>
      <c r="I70" s="377"/>
    </row>
    <row r="74" spans="1:10" x14ac:dyDescent="0.25">
      <c r="H74" s="379"/>
    </row>
  </sheetData>
  <mergeCells count="7">
    <mergeCell ref="A9:I9"/>
    <mergeCell ref="A10:I10"/>
    <mergeCell ref="A11:I11"/>
    <mergeCell ref="A12:I12"/>
    <mergeCell ref="B14:H14"/>
    <mergeCell ref="F69:H70"/>
    <mergeCell ref="I69:I70"/>
  </mergeCells>
  <pageMargins left="0.511811023622047" right="0.511811023622047" top="0.78740157480314998" bottom="0.78740157480314998" header="0.31496062992126" footer="0.31496062992126"/>
  <pageSetup paperSize="9" scale="5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Button 1">
              <controlPr defaultSize="0" print="0" autoPict="0" macro="[2]!additens">
                <anchor moveWithCells="1">
                  <from>
                    <xdr:col>0</xdr:col>
                    <xdr:colOff>123825</xdr:colOff>
                    <xdr:row>0</xdr:row>
                    <xdr:rowOff>66675</xdr:rowOff>
                  </from>
                  <to>
                    <xdr:col>1</xdr:col>
                    <xdr:colOff>257175</xdr:colOff>
                    <xdr:row>0</xdr:row>
                    <xdr:rowOff>447675</xdr:rowOff>
                  </to>
                </anchor>
              </controlPr>
            </control>
          </mc:Choice>
        </mc:AlternateContent>
        <mc:AlternateContent xmlns:mc="http://schemas.openxmlformats.org/markup-compatibility/2006">
          <mc:Choice Requires="x14">
            <control shapeId="11266" r:id="rId5" name="Button 2">
              <controlPr defaultSize="0" print="0" autoPict="0" macro="[2]!remover_itens">
                <anchor moveWithCells="1">
                  <from>
                    <xdr:col>2</xdr:col>
                    <xdr:colOff>342900</xdr:colOff>
                    <xdr:row>0</xdr:row>
                    <xdr:rowOff>85725</xdr:rowOff>
                  </from>
                  <to>
                    <xdr:col>3</xdr:col>
                    <xdr:colOff>104775</xdr:colOff>
                    <xdr:row>0</xdr:row>
                    <xdr:rowOff>447675</xdr:rowOff>
                  </to>
                </anchor>
              </controlPr>
            </control>
          </mc:Choice>
        </mc:AlternateContent>
        <mc:AlternateContent xmlns:mc="http://schemas.openxmlformats.org/markup-compatibility/2006">
          <mc:Choice Requires="x14">
            <control shapeId="11267" r:id="rId6" name="Check Box 3">
              <controlPr defaultSize="0" print="0" autoPict="0" altText="Atualizar Referência">
                <anchor moveWithCells="1">
                  <from>
                    <xdr:col>1</xdr:col>
                    <xdr:colOff>85725</xdr:colOff>
                    <xdr:row>10</xdr:row>
                    <xdr:rowOff>104775</xdr:rowOff>
                  </from>
                  <to>
                    <xdr:col>2</xdr:col>
                    <xdr:colOff>342900</xdr:colOff>
                    <xdr:row>12</xdr:row>
                    <xdr:rowOff>85725</xdr:rowOff>
                  </to>
                </anchor>
              </controlPr>
            </control>
          </mc:Choice>
        </mc:AlternateContent>
        <mc:AlternateContent xmlns:mc="http://schemas.openxmlformats.org/markup-compatibility/2006">
          <mc:Choice Requires="x14">
            <control shapeId="11268" r:id="rId7" name="Drop Down 4">
              <controlPr defaultSize="0" autoPict="0" macro="[2]!gênero" altText="Selecione o tipo de Orçamento">
                <anchor moveWithCells="1">
                  <from>
                    <xdr:col>3</xdr:col>
                    <xdr:colOff>400050</xdr:colOff>
                    <xdr:row>0</xdr:row>
                    <xdr:rowOff>38100</xdr:rowOff>
                  </from>
                  <to>
                    <xdr:col>3</xdr:col>
                    <xdr:colOff>3124200</xdr:colOff>
                    <xdr:row>0</xdr:row>
                    <xdr:rowOff>238125</xdr:rowOff>
                  </to>
                </anchor>
              </controlPr>
            </control>
          </mc:Choice>
        </mc:AlternateContent>
        <mc:AlternateContent xmlns:mc="http://schemas.openxmlformats.org/markup-compatibility/2006">
          <mc:Choice Requires="x14">
            <control shapeId="11269" r:id="rId8" name="Drop Down 5">
              <controlPr defaultSize="0" autoPict="0" macro="[2]!Espécie">
                <anchor moveWithCells="1">
                  <from>
                    <xdr:col>3</xdr:col>
                    <xdr:colOff>409575</xdr:colOff>
                    <xdr:row>0</xdr:row>
                    <xdr:rowOff>295275</xdr:rowOff>
                  </from>
                  <to>
                    <xdr:col>3</xdr:col>
                    <xdr:colOff>3133725</xdr:colOff>
                    <xdr:row>0</xdr:row>
                    <xdr:rowOff>495300</xdr:rowOff>
                  </to>
                </anchor>
              </controlPr>
            </control>
          </mc:Choice>
        </mc:AlternateContent>
        <mc:AlternateContent xmlns:mc="http://schemas.openxmlformats.org/markup-compatibility/2006">
          <mc:Choice Requires="x14">
            <control shapeId="11270" r:id="rId9" name="Drop Down 6">
              <controlPr defaultSize="0" autoPict="0" macro="[2]!item_manual">
                <anchor moveWithCells="1">
                  <from>
                    <xdr:col>3</xdr:col>
                    <xdr:colOff>3314700</xdr:colOff>
                    <xdr:row>0</xdr:row>
                    <xdr:rowOff>57150</xdr:rowOff>
                  </from>
                  <to>
                    <xdr:col>6</xdr:col>
                    <xdr:colOff>828675</xdr:colOff>
                    <xdr:row>0</xdr:row>
                    <xdr:rowOff>390525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03"/>
  <sheetViews>
    <sheetView showGridLines="0" workbookViewId="0">
      <selection activeCell="B8" sqref="B8"/>
    </sheetView>
  </sheetViews>
  <sheetFormatPr defaultRowHeight="15" customHeight="1" x14ac:dyDescent="0.25"/>
  <cols>
    <col min="1" max="2" width="12.7109375" style="1" customWidth="1"/>
    <col min="3" max="3" width="4.7109375" style="1" customWidth="1"/>
    <col min="4" max="4" width="8" style="1" customWidth="1"/>
    <col min="5" max="5" width="19" style="1" customWidth="1"/>
    <col min="6" max="6" width="20" style="1" customWidth="1"/>
    <col min="7" max="7" width="8.7109375" style="1" customWidth="1"/>
    <col min="8" max="8" width="16.7109375" style="1" customWidth="1"/>
    <col min="9" max="14" width="8.7109375" style="1" customWidth="1"/>
    <col min="15" max="16384" width="9.140625" style="1"/>
  </cols>
  <sheetData>
    <row r="1" spans="1:14" ht="15" customHeight="1" x14ac:dyDescent="0.25">
      <c r="A1" s="162" t="e">
        <f>CIDADE</f>
        <v>#REF!</v>
      </c>
      <c r="B1" s="162"/>
      <c r="C1" s="162"/>
      <c r="D1" s="162"/>
      <c r="E1" s="162"/>
      <c r="F1" s="162"/>
      <c r="G1" s="162"/>
      <c r="H1" s="162"/>
      <c r="I1" s="162"/>
      <c r="J1" s="162"/>
      <c r="K1" s="162"/>
      <c r="L1" s="162"/>
      <c r="M1" s="162"/>
      <c r="N1" s="162"/>
    </row>
    <row r="2" spans="1:14" ht="15" customHeight="1" x14ac:dyDescent="0.25">
      <c r="A2" s="162">
        <f>OBRA</f>
        <v>0</v>
      </c>
      <c r="B2" s="162"/>
      <c r="C2" s="162"/>
      <c r="D2" s="162"/>
      <c r="E2" s="162"/>
      <c r="F2" s="162"/>
      <c r="G2" s="162"/>
      <c r="H2" s="162"/>
      <c r="I2" s="162"/>
      <c r="J2" s="162"/>
      <c r="K2" s="162"/>
      <c r="L2" s="162"/>
      <c r="M2" s="162"/>
      <c r="N2" s="162"/>
    </row>
    <row r="3" spans="1:14" ht="15" customHeight="1" x14ac:dyDescent="0.25">
      <c r="A3" s="162" t="s">
        <v>873</v>
      </c>
      <c r="B3" s="162"/>
      <c r="C3" s="162"/>
      <c r="D3" s="162"/>
      <c r="E3" s="162"/>
      <c r="F3" s="162"/>
      <c r="G3" s="162"/>
      <c r="H3" s="162"/>
      <c r="I3" s="162"/>
      <c r="J3" s="162"/>
      <c r="K3" s="162"/>
      <c r="L3" s="162"/>
      <c r="M3" s="162"/>
      <c r="N3" s="162"/>
    </row>
    <row r="4" spans="1:14" ht="15" customHeight="1" x14ac:dyDescent="0.25">
      <c r="A4" s="4"/>
      <c r="B4" s="4"/>
      <c r="C4" s="4"/>
      <c r="D4" s="4"/>
      <c r="E4" s="4"/>
      <c r="F4" s="4"/>
      <c r="G4" s="4"/>
      <c r="H4" s="4"/>
      <c r="I4" s="4"/>
      <c r="J4" s="4"/>
      <c r="K4" s="4"/>
      <c r="L4" s="4"/>
      <c r="M4" s="4"/>
      <c r="N4" s="4"/>
    </row>
    <row r="5" spans="1:14" ht="15" customHeight="1" x14ac:dyDescent="0.25">
      <c r="A5" s="2" t="s">
        <v>1</v>
      </c>
      <c r="B5" s="5" t="str">
        <f>FONTE&amp;ONERA</f>
        <v>SINAPI PI-02/2021, SEINFRA 27, ORSE-01/2021, SEM DESONERAÇÃO</v>
      </c>
      <c r="C5" s="2"/>
      <c r="D5" s="2"/>
      <c r="E5" s="2"/>
      <c r="F5" s="4"/>
      <c r="G5" s="4"/>
      <c r="H5" s="2" t="s">
        <v>4</v>
      </c>
      <c r="I5" s="6">
        <f>LEI</f>
        <v>112.14999999999999</v>
      </c>
      <c r="J5" s="4"/>
      <c r="K5" s="4"/>
      <c r="L5" s="4"/>
      <c r="M5" s="2" t="s">
        <v>5</v>
      </c>
      <c r="N5" s="6">
        <f>BDI</f>
        <v>20.919999999999998</v>
      </c>
    </row>
    <row r="6" spans="1:14" ht="15" customHeight="1" x14ac:dyDescent="0.25">
      <c r="A6" s="10" t="s">
        <v>18</v>
      </c>
      <c r="B6" s="10" t="s">
        <v>34</v>
      </c>
      <c r="C6" s="239" t="s">
        <v>6</v>
      </c>
      <c r="D6" s="240"/>
      <c r="E6" s="240"/>
      <c r="F6" s="240"/>
      <c r="G6" s="7" t="s">
        <v>35</v>
      </c>
      <c r="H6" s="7" t="s">
        <v>36</v>
      </c>
      <c r="I6" s="164" t="s">
        <v>386</v>
      </c>
      <c r="J6" s="166"/>
      <c r="K6" s="164" t="s">
        <v>8</v>
      </c>
      <c r="L6" s="166"/>
      <c r="M6" s="164" t="s">
        <v>19</v>
      </c>
      <c r="N6" s="166"/>
    </row>
    <row r="7" spans="1:14" ht="60" customHeight="1" x14ac:dyDescent="0.25">
      <c r="A7" s="13">
        <v>1</v>
      </c>
      <c r="B7" s="20">
        <v>95957</v>
      </c>
      <c r="C7" s="198" t="str">
        <f>VLOOKUP(B7,ORCAMENTO!B:L,2,FALSE)</f>
        <v>(COMPOSIÇÃO REPRESENTATIVA) EXECUÇÃO DE ESTRUTURAS DE CONCRETO ARMADO, PARA EDIFICAÇÃO INSTITUCIONAL TÉRREA, FCK = 25 MPA. AF_01/2017</v>
      </c>
      <c r="D7" s="198"/>
      <c r="E7" s="198"/>
      <c r="F7" s="198"/>
      <c r="G7" s="14" t="str">
        <f>VLOOKUP(B7,ORCAMENTO!B:L,6,FALSE)</f>
        <v>M3</v>
      </c>
      <c r="H7" s="15">
        <f>SUMIF(ORCAMENTO!B:B,ABCS!B7,ORCAMENTO!H:H)</f>
        <v>48.360000000000007</v>
      </c>
      <c r="I7" s="328">
        <f>VLOOKUP(B7,ORCAMENTO!B:L,8,FALSE)</f>
        <v>2571.41</v>
      </c>
      <c r="J7" s="329"/>
      <c r="K7" s="328">
        <f>SUMIF(ORCAMENTO!B:B,ABCS!B7,ORCAMENTO!K:K)</f>
        <v>150368.17000000001</v>
      </c>
      <c r="L7" s="329"/>
      <c r="M7" s="328">
        <f t="shared" ref="M7:M38" si="0">ROUND((K7/$K$103)*100,4)</f>
        <v>18.5945</v>
      </c>
      <c r="N7" s="329"/>
    </row>
    <row r="8" spans="1:14" ht="45" customHeight="1" x14ac:dyDescent="0.25">
      <c r="A8" s="13">
        <v>2</v>
      </c>
      <c r="B8" s="20">
        <v>94213</v>
      </c>
      <c r="C8" s="198" t="str">
        <f>VLOOKUP(B8,ORCAMENTO!B:L,2,FALSE)</f>
        <v>TELHAMENTO COM TELHA DE AÇO/ALUMÍNIO E = 0,5 MM, COM ATÉ 2 ÁGUAS, INCLUSO IÇAMENTO. AF_07/2019</v>
      </c>
      <c r="D8" s="198"/>
      <c r="E8" s="198"/>
      <c r="F8" s="198"/>
      <c r="G8" s="14" t="str">
        <f>VLOOKUP(B8,ORCAMENTO!B:L,6,FALSE)</f>
        <v>M2</v>
      </c>
      <c r="H8" s="15">
        <f>SUMIF(ORCAMENTO!B:B,ABCS!B8,ORCAMENTO!H:H)</f>
        <v>1395.35</v>
      </c>
      <c r="I8" s="328">
        <f>VLOOKUP(B8,ORCAMENTO!B:L,8,FALSE)</f>
        <v>73.58</v>
      </c>
      <c r="J8" s="329"/>
      <c r="K8" s="328">
        <f>SUMIF(ORCAMENTO!B:B,ABCS!B8,ORCAMENTO!K:K)</f>
        <v>124144.29</v>
      </c>
      <c r="L8" s="329"/>
      <c r="M8" s="328">
        <f t="shared" si="0"/>
        <v>15.351599999999999</v>
      </c>
      <c r="N8" s="329"/>
    </row>
    <row r="9" spans="1:14" ht="75" customHeight="1" x14ac:dyDescent="0.25">
      <c r="A9" s="13">
        <v>3</v>
      </c>
      <c r="B9" s="20">
        <v>92580</v>
      </c>
      <c r="C9" s="198" t="str">
        <f>VLOOKUP(B9,ORCAMENTO!B:L,2,FALSE)</f>
        <v>TRAMA DE AÇO COMPOSTA POR TERÇAS PARA TELHADOS DE ATÉ 2 ÁGUAS PARA TELHA ONDULADA DE FIBROCIMENTO, METÁLICA, PLÁSTICA OU TERMOACÚSTICA, INCLUSO TRANSPORTE VERTICAL. AF_07/2019</v>
      </c>
      <c r="D9" s="198"/>
      <c r="E9" s="198"/>
      <c r="F9" s="198"/>
      <c r="G9" s="14" t="str">
        <f>VLOOKUP(B9,ORCAMENTO!B:L,6,FALSE)</f>
        <v>M2</v>
      </c>
      <c r="H9" s="15">
        <f>SUMIF(ORCAMENTO!B:B,ABCS!B9,ORCAMENTO!H:H)</f>
        <v>1395.35</v>
      </c>
      <c r="I9" s="328">
        <f>VLOOKUP(B9,ORCAMENTO!B:L,8,FALSE)</f>
        <v>43.3</v>
      </c>
      <c r="J9" s="329"/>
      <c r="K9" s="328">
        <f>SUMIF(ORCAMENTO!B:B,ABCS!B9,ORCAMENTO!K:K)</f>
        <v>73060.53</v>
      </c>
      <c r="L9" s="329"/>
      <c r="M9" s="328">
        <f t="shared" si="0"/>
        <v>9.0345999999999993</v>
      </c>
      <c r="N9" s="329"/>
    </row>
    <row r="10" spans="1:14" ht="90" customHeight="1" x14ac:dyDescent="0.25">
      <c r="A10" s="13">
        <v>4</v>
      </c>
      <c r="B10" s="14" t="s">
        <v>221</v>
      </c>
      <c r="C10" s="198" t="e">
        <f>VLOOKUP(B10,ORCAMENTO!B:L,2,FALSE)</f>
        <v>#N/A</v>
      </c>
      <c r="D10" s="198"/>
      <c r="E10" s="198"/>
      <c r="F10" s="198"/>
      <c r="G10" s="14" t="e">
        <f>VLOOKUP(B10,ORCAMENTO!B:L,6,FALSE)</f>
        <v>#N/A</v>
      </c>
      <c r="H10" s="15">
        <f>SUMIF(ORCAMENTO!B:B,ABCS!B10,ORCAMENTO!H:H)</f>
        <v>0</v>
      </c>
      <c r="I10" s="328" t="e">
        <f>VLOOKUP(B10,ORCAMENTO!B:L,8,FALSE)</f>
        <v>#N/A</v>
      </c>
      <c r="J10" s="329"/>
      <c r="K10" s="328">
        <f>SUMIF(ORCAMENTO!B:B,ABCS!B10,ORCAMENTO!K:K)</f>
        <v>0</v>
      </c>
      <c r="L10" s="329"/>
      <c r="M10" s="328">
        <f t="shared" si="0"/>
        <v>0</v>
      </c>
      <c r="N10" s="329"/>
    </row>
    <row r="11" spans="1:14" ht="15" customHeight="1" x14ac:dyDescent="0.25">
      <c r="A11" s="13">
        <v>5</v>
      </c>
      <c r="B11" s="14" t="s">
        <v>72</v>
      </c>
      <c r="C11" s="198" t="str">
        <f>VLOOKUP(B11,ORCAMENTO!B:L,2,FALSE)</f>
        <v>ADMINISTRAÇÃO LOCAL DA OBRA</v>
      </c>
      <c r="D11" s="198"/>
      <c r="E11" s="198"/>
      <c r="F11" s="198"/>
      <c r="G11" s="14" t="str">
        <f>VLOOKUP(B11,ORCAMENTO!B:L,6,FALSE)</f>
        <v>MÊS</v>
      </c>
      <c r="H11" s="15">
        <f>SUMIF(ORCAMENTO!B:B,ABCS!B11,ORCAMENTO!H:H)</f>
        <v>6</v>
      </c>
      <c r="I11" s="328">
        <f>VLOOKUP(B11,ORCAMENTO!B:L,8,FALSE)</f>
        <v>5396.52</v>
      </c>
      <c r="J11" s="329"/>
      <c r="K11" s="328">
        <f>SUMIF(ORCAMENTO!B:B,ABCS!B11,ORCAMENTO!K:K)</f>
        <v>39152.82</v>
      </c>
      <c r="L11" s="329"/>
      <c r="M11" s="328">
        <f t="shared" si="0"/>
        <v>4.8415999999999997</v>
      </c>
      <c r="N11" s="329"/>
    </row>
    <row r="12" spans="1:14" ht="60" customHeight="1" x14ac:dyDescent="0.25">
      <c r="A12" s="13">
        <v>6</v>
      </c>
      <c r="B12" s="14" t="s">
        <v>321</v>
      </c>
      <c r="C12" s="198" t="str">
        <f>VLOOKUP(B12,ORCAMENTO!B:L,2,FALSE)</f>
        <v>ALAMBRADO PARA QUADRA POLIESPORTIVA, ESTRUTURADO POR TUBOS DE ACO GALVANIZADO, COM COSTURA, DIN 2440, DIAMETRO 2", COM TELA DE ARAME GALVANIZADO, FIO 14 BWG E MALHA QUADRADA 5X5CM</v>
      </c>
      <c r="D12" s="198"/>
      <c r="E12" s="198"/>
      <c r="F12" s="198"/>
      <c r="G12" s="14" t="str">
        <f>VLOOKUP(B12,ORCAMENTO!B:L,6,FALSE)</f>
        <v>M2</v>
      </c>
      <c r="H12" s="15">
        <f>SUMIF(ORCAMENTO!B:B,ABCS!B12,ORCAMENTO!H:H)</f>
        <v>200.4</v>
      </c>
      <c r="I12" s="328">
        <f>VLOOKUP(B12,ORCAMENTO!B:L,8,FALSE)</f>
        <v>176.76</v>
      </c>
      <c r="J12" s="329"/>
      <c r="K12" s="328">
        <f>SUMIF(ORCAMENTO!B:B,ABCS!B12,ORCAMENTO!K:K)</f>
        <v>42833.5</v>
      </c>
      <c r="L12" s="329"/>
      <c r="M12" s="328">
        <f t="shared" si="0"/>
        <v>5.2968000000000002</v>
      </c>
      <c r="N12" s="329"/>
    </row>
    <row r="13" spans="1:14" ht="45" customHeight="1" x14ac:dyDescent="0.25">
      <c r="A13" s="13">
        <v>7</v>
      </c>
      <c r="B13" s="20">
        <v>92398</v>
      </c>
      <c r="C13" s="198" t="str">
        <f>VLOOKUP(B13,ORCAMENTO!B:L,2,FALSE)</f>
        <v>EXECUÇÃO DE PÁTIO/ESTACIONAMENTO EM PISO INTERTRAVADO, COM BLOCO RETANGULAR COR NATURAL DE 20 X 10 CM, ESPESSURA 8 CM. AF_12/2015</v>
      </c>
      <c r="D13" s="198"/>
      <c r="E13" s="198"/>
      <c r="F13" s="198"/>
      <c r="G13" s="14" t="str">
        <f>VLOOKUP(B13,ORCAMENTO!B:L,6,FALSE)</f>
        <v>M2</v>
      </c>
      <c r="H13" s="15">
        <f>SUMIF(ORCAMENTO!B:B,ABCS!B13,ORCAMENTO!H:H)</f>
        <v>678</v>
      </c>
      <c r="I13" s="328">
        <f>VLOOKUP(B13,ORCAMENTO!B:L,8,FALSE)</f>
        <v>51.99</v>
      </c>
      <c r="J13" s="329"/>
      <c r="K13" s="328">
        <f>SUMIF(ORCAMENTO!B:B,ABCS!B13,ORCAMENTO!K:K)</f>
        <v>42625.86</v>
      </c>
      <c r="L13" s="329"/>
      <c r="M13" s="328">
        <f t="shared" si="0"/>
        <v>5.2710999999999997</v>
      </c>
      <c r="N13" s="329"/>
    </row>
    <row r="14" spans="1:14" ht="15" customHeight="1" x14ac:dyDescent="0.25">
      <c r="A14" s="13">
        <v>8</v>
      </c>
      <c r="B14" s="20">
        <v>98459</v>
      </c>
      <c r="C14" s="198" t="str">
        <f>VLOOKUP(B14,ORCAMENTO!B:L,2,FALSE)</f>
        <v>TAPUME COM TELHA METÁLICA. AF_05/2018</v>
      </c>
      <c r="D14" s="198"/>
      <c r="E14" s="198"/>
      <c r="F14" s="198"/>
      <c r="G14" s="14" t="str">
        <f>VLOOKUP(B14,ORCAMENTO!B:L,6,FALSE)</f>
        <v>M2</v>
      </c>
      <c r="H14" s="15">
        <f>SUMIF(ORCAMENTO!B:B,ABCS!B14,ORCAMENTO!H:H)</f>
        <v>249.57000000000002</v>
      </c>
      <c r="I14" s="328">
        <f>VLOOKUP(B14,ORCAMENTO!B:L,8,FALSE)</f>
        <v>90.28</v>
      </c>
      <c r="J14" s="329"/>
      <c r="K14" s="328">
        <f>SUMIF(ORCAMENTO!B:B,ABCS!B14,ORCAMENTO!K:K)</f>
        <v>27245.56</v>
      </c>
      <c r="L14" s="329"/>
      <c r="M14" s="328">
        <f t="shared" si="0"/>
        <v>3.3692000000000002</v>
      </c>
      <c r="N14" s="329"/>
    </row>
    <row r="15" spans="1:14" ht="75" customHeight="1" x14ac:dyDescent="0.25">
      <c r="A15" s="13">
        <v>9</v>
      </c>
      <c r="B15" s="20">
        <v>87503</v>
      </c>
      <c r="C15" s="198" t="e">
        <f>VLOOKUP(B15,ORCAMENTO!B:L,2,FALSE)</f>
        <v>#N/A</v>
      </c>
      <c r="D15" s="198"/>
      <c r="E15" s="198"/>
      <c r="F15" s="198"/>
      <c r="G15" s="14" t="e">
        <f>VLOOKUP(B15,ORCAMENTO!B:L,6,FALSE)</f>
        <v>#N/A</v>
      </c>
      <c r="H15" s="15">
        <f>SUMIF(ORCAMENTO!B:B,ABCS!B15,ORCAMENTO!H:H)</f>
        <v>0</v>
      </c>
      <c r="I15" s="328" t="e">
        <f>VLOOKUP(B15,ORCAMENTO!B:L,8,FALSE)</f>
        <v>#N/A</v>
      </c>
      <c r="J15" s="329"/>
      <c r="K15" s="328">
        <f>SUMIF(ORCAMENTO!B:B,ABCS!B15,ORCAMENTO!K:K)</f>
        <v>0</v>
      </c>
      <c r="L15" s="329"/>
      <c r="M15" s="328">
        <f t="shared" si="0"/>
        <v>0</v>
      </c>
      <c r="N15" s="329"/>
    </row>
    <row r="16" spans="1:14" ht="30" customHeight="1" x14ac:dyDescent="0.25">
      <c r="A16" s="13">
        <v>10</v>
      </c>
      <c r="B16" s="14" t="s">
        <v>92</v>
      </c>
      <c r="C16" s="198" t="e">
        <f>VLOOKUP(B16,ORCAMENTO!B:L,2,FALSE)</f>
        <v>#N/A</v>
      </c>
      <c r="D16" s="198"/>
      <c r="E16" s="198"/>
      <c r="F16" s="198"/>
      <c r="G16" s="14" t="e">
        <f>VLOOKUP(B16,ORCAMENTO!B:L,6,FALSE)</f>
        <v>#N/A</v>
      </c>
      <c r="H16" s="15">
        <f>SUMIF(ORCAMENTO!B:B,ABCS!B16,ORCAMENTO!H:H)</f>
        <v>0</v>
      </c>
      <c r="I16" s="328" t="e">
        <f>VLOOKUP(B16,ORCAMENTO!B:L,8,FALSE)</f>
        <v>#N/A</v>
      </c>
      <c r="J16" s="329"/>
      <c r="K16" s="328">
        <f>SUMIF(ORCAMENTO!B:B,ABCS!B16,ORCAMENTO!K:K)</f>
        <v>0</v>
      </c>
      <c r="L16" s="329"/>
      <c r="M16" s="328">
        <f t="shared" si="0"/>
        <v>0</v>
      </c>
      <c r="N16" s="329"/>
    </row>
    <row r="17" spans="1:14" ht="60" customHeight="1" x14ac:dyDescent="0.25">
      <c r="A17" s="13">
        <v>11</v>
      </c>
      <c r="B17" s="20">
        <v>101963</v>
      </c>
      <c r="C17" s="198" t="str">
        <f>VLOOKUP(B17,ORCAMENTO!B:L,2,FALSE)</f>
        <v>LAJE PRÉ-MOLDADA UNIDIRECIONAL, BIAPOIADA, PARA PISO, ENCHIMENTO EM CERÂMICA, VIGOTA CONVENCIONAL, ALTURA TOTAL DA LAJE (ENCHIMENTO+CAPA) = (8+4). AF_11/2020</v>
      </c>
      <c r="D17" s="198"/>
      <c r="E17" s="198"/>
      <c r="F17" s="198"/>
      <c r="G17" s="14" t="str">
        <f>VLOOKUP(B17,ORCAMENTO!B:L,6,FALSE)</f>
        <v>M2</v>
      </c>
      <c r="H17" s="15">
        <f>SUMIF(ORCAMENTO!B:B,ABCS!B17,ORCAMENTO!H:H)</f>
        <v>95</v>
      </c>
      <c r="I17" s="328">
        <f>VLOOKUP(B17,ORCAMENTO!B:L,8,FALSE)</f>
        <v>153.13999999999999</v>
      </c>
      <c r="J17" s="329"/>
      <c r="K17" s="328">
        <f>SUMIF(ORCAMENTO!B:B,ABCS!B17,ORCAMENTO!K:K)</f>
        <v>17592.099999999999</v>
      </c>
      <c r="L17" s="329"/>
      <c r="M17" s="328">
        <f t="shared" si="0"/>
        <v>2.1753999999999998</v>
      </c>
      <c r="N17" s="329"/>
    </row>
    <row r="18" spans="1:14" ht="30" customHeight="1" x14ac:dyDescent="0.25">
      <c r="A18" s="13">
        <v>12</v>
      </c>
      <c r="B18" s="14" t="s">
        <v>271</v>
      </c>
      <c r="C18" s="198" t="str">
        <f>VLOOKUP(B18,ORCAMENTO!B:L,2,FALSE)</f>
        <v>PINTURA ACRILICA EM PISO CIMENTADO DUAS DEMAOS</v>
      </c>
      <c r="D18" s="198"/>
      <c r="E18" s="198"/>
      <c r="F18" s="198"/>
      <c r="G18" s="14" t="str">
        <f>VLOOKUP(B18,ORCAMENTO!B:L,6,FALSE)</f>
        <v>M2</v>
      </c>
      <c r="H18" s="15">
        <f>SUMIF(ORCAMENTO!B:B,ABCS!B18,ORCAMENTO!H:H)</f>
        <v>1013.13</v>
      </c>
      <c r="I18" s="328">
        <f>VLOOKUP(B18,ORCAMENTO!B:L,8,FALSE)</f>
        <v>13.11</v>
      </c>
      <c r="J18" s="329"/>
      <c r="K18" s="328">
        <f>SUMIF(ORCAMENTO!B:B,ABCS!B18,ORCAMENTO!K:K)</f>
        <v>16058.109999999999</v>
      </c>
      <c r="L18" s="329"/>
      <c r="M18" s="328">
        <f t="shared" si="0"/>
        <v>1.9857</v>
      </c>
      <c r="N18" s="329"/>
    </row>
    <row r="19" spans="1:14" ht="30" customHeight="1" x14ac:dyDescent="0.25">
      <c r="A19" s="13">
        <v>13</v>
      </c>
      <c r="B19" s="14" t="s">
        <v>155</v>
      </c>
      <c r="C19" s="198" t="e">
        <f>VLOOKUP(B19,ORCAMENTO!B:L,2,FALSE)</f>
        <v>#N/A</v>
      </c>
      <c r="D19" s="198"/>
      <c r="E19" s="198"/>
      <c r="F19" s="198"/>
      <c r="G19" s="14" t="e">
        <f>VLOOKUP(B19,ORCAMENTO!B:L,6,FALSE)</f>
        <v>#N/A</v>
      </c>
      <c r="H19" s="15">
        <f>SUMIF(ORCAMENTO!B:B,ABCS!B19,ORCAMENTO!H:H)</f>
        <v>0</v>
      </c>
      <c r="I19" s="328" t="e">
        <f>VLOOKUP(B19,ORCAMENTO!B:L,8,FALSE)</f>
        <v>#N/A</v>
      </c>
      <c r="J19" s="329"/>
      <c r="K19" s="328">
        <f>SUMIF(ORCAMENTO!B:B,ABCS!B19,ORCAMENTO!K:K)</f>
        <v>0</v>
      </c>
      <c r="L19" s="329"/>
      <c r="M19" s="328">
        <f t="shared" si="0"/>
        <v>0</v>
      </c>
      <c r="N19" s="329"/>
    </row>
    <row r="20" spans="1:14" ht="45" customHeight="1" x14ac:dyDescent="0.25">
      <c r="A20" s="13">
        <v>14</v>
      </c>
      <c r="B20" s="20">
        <v>88489</v>
      </c>
      <c r="C20" s="198" t="str">
        <f>VLOOKUP(B20,ORCAMENTO!B:L,2,FALSE)</f>
        <v>APLICAÇÃO MANUAL DE PINTURA COM TINTA LÁTEX ACRÍLICA EM PAREDES, DUAS DEMÃOS. AF_06/2014</v>
      </c>
      <c r="D20" s="198"/>
      <c r="E20" s="198"/>
      <c r="F20" s="198"/>
      <c r="G20" s="14" t="str">
        <f>VLOOKUP(B20,ORCAMENTO!B:L,6,FALSE)</f>
        <v>M2</v>
      </c>
      <c r="H20" s="15">
        <f>SUMIF(ORCAMENTO!B:B,ABCS!B20,ORCAMENTO!H:H)</f>
        <v>1078.56</v>
      </c>
      <c r="I20" s="328">
        <f>VLOOKUP(B20,ORCAMENTO!B:L,8,FALSE)</f>
        <v>10.75</v>
      </c>
      <c r="J20" s="329"/>
      <c r="K20" s="328">
        <f>SUMIF(ORCAMENTO!B:B,ABCS!B20,ORCAMENTO!K:K)</f>
        <v>14021.28</v>
      </c>
      <c r="L20" s="329"/>
      <c r="M20" s="328">
        <f t="shared" si="0"/>
        <v>1.7339</v>
      </c>
      <c r="N20" s="329"/>
    </row>
    <row r="21" spans="1:14" ht="45" customHeight="1" x14ac:dyDescent="0.25">
      <c r="A21" s="13">
        <v>15</v>
      </c>
      <c r="B21" s="20">
        <v>93679</v>
      </c>
      <c r="C21" s="198" t="str">
        <f>VLOOKUP(B21,ORCAMENTO!B:L,2,FALSE)</f>
        <v>EXECUÇÃO DE PASSEIO EM PISO INTERTRAVADO, COM BLOCO RETANGULAR COLORIDO DE 20 X 10 CM, ESPESSURA 6 CM. AF_12/2015</v>
      </c>
      <c r="D21" s="198"/>
      <c r="E21" s="198"/>
      <c r="F21" s="198"/>
      <c r="G21" s="14" t="str">
        <f>VLOOKUP(B21,ORCAMENTO!B:L,6,FALSE)</f>
        <v>M2</v>
      </c>
      <c r="H21" s="15">
        <f>SUMIF(ORCAMENTO!B:B,ABCS!B21,ORCAMENTO!H:H)</f>
        <v>197.76</v>
      </c>
      <c r="I21" s="328">
        <f>VLOOKUP(B21,ORCAMENTO!B:L,8,FALSE)</f>
        <v>56.15</v>
      </c>
      <c r="J21" s="329"/>
      <c r="K21" s="328">
        <f>SUMIF(ORCAMENTO!B:B,ABCS!B21,ORCAMENTO!K:K)</f>
        <v>13427.9</v>
      </c>
      <c r="L21" s="329"/>
      <c r="M21" s="328">
        <f t="shared" si="0"/>
        <v>1.6605000000000001</v>
      </c>
      <c r="N21" s="329"/>
    </row>
    <row r="22" spans="1:14" ht="15" customHeight="1" x14ac:dyDescent="0.25">
      <c r="A22" s="13">
        <v>16</v>
      </c>
      <c r="B22" s="14" t="s">
        <v>88</v>
      </c>
      <c r="C22" s="198" t="e">
        <f>VLOOKUP(B22,ORCAMENTO!B:L,2,FALSE)</f>
        <v>#N/A</v>
      </c>
      <c r="D22" s="198"/>
      <c r="E22" s="198"/>
      <c r="F22" s="198"/>
      <c r="G22" s="14" t="e">
        <f>VLOOKUP(B22,ORCAMENTO!B:L,6,FALSE)</f>
        <v>#N/A</v>
      </c>
      <c r="H22" s="15">
        <f>SUMIF(ORCAMENTO!B:B,ABCS!B22,ORCAMENTO!H:H)</f>
        <v>0</v>
      </c>
      <c r="I22" s="328" t="e">
        <f>VLOOKUP(B22,ORCAMENTO!B:L,8,FALSE)</f>
        <v>#N/A</v>
      </c>
      <c r="J22" s="329"/>
      <c r="K22" s="328">
        <f>SUMIF(ORCAMENTO!B:B,ABCS!B22,ORCAMENTO!K:K)</f>
        <v>0</v>
      </c>
      <c r="L22" s="329"/>
      <c r="M22" s="328">
        <f t="shared" si="0"/>
        <v>0</v>
      </c>
      <c r="N22" s="329"/>
    </row>
    <row r="23" spans="1:14" ht="60" customHeight="1" x14ac:dyDescent="0.25">
      <c r="A23" s="13">
        <v>17</v>
      </c>
      <c r="B23" s="20">
        <v>87259</v>
      </c>
      <c r="C23" s="198" t="str">
        <f>VLOOKUP(B23,ORCAMENTO!B:L,2,FALSE)</f>
        <v>REVESTIMENTO CERÂMICO PARA PISO COM PLACAS TIPO PORCELANATO DE DIMENSÕES 45X45 CM APLICADA EM AMBIENTES DE ÁREA ENTRE 5 M² E 10 M². AF_06/2014</v>
      </c>
      <c r="D23" s="198"/>
      <c r="E23" s="198"/>
      <c r="F23" s="198"/>
      <c r="G23" s="14" t="str">
        <f>VLOOKUP(B23,ORCAMENTO!B:L,6,FALSE)</f>
        <v>M2</v>
      </c>
      <c r="H23" s="15">
        <f>SUMIF(ORCAMENTO!B:B,ABCS!B23,ORCAMENTO!H:H)</f>
        <v>89.32</v>
      </c>
      <c r="I23" s="328">
        <f>VLOOKUP(B23,ORCAMENTO!B:L,8,FALSE)</f>
        <v>118.56</v>
      </c>
      <c r="J23" s="329"/>
      <c r="K23" s="328">
        <f>SUMIF(ORCAMENTO!B:B,ABCS!B23,ORCAMENTO!K:K)</f>
        <v>12804.92</v>
      </c>
      <c r="L23" s="329"/>
      <c r="M23" s="328">
        <f t="shared" si="0"/>
        <v>1.5833999999999999</v>
      </c>
      <c r="N23" s="329"/>
    </row>
    <row r="24" spans="1:14" ht="75" customHeight="1" x14ac:dyDescent="0.25">
      <c r="A24" s="13">
        <v>18</v>
      </c>
      <c r="B24" s="14" t="s">
        <v>323</v>
      </c>
      <c r="C24" s="198" t="e">
        <f>VLOOKUP(B24,ORCAMENTO!B:L,2,FALSE)</f>
        <v>#N/A</v>
      </c>
      <c r="D24" s="198"/>
      <c r="E24" s="198"/>
      <c r="F24" s="198"/>
      <c r="G24" s="14" t="e">
        <f>VLOOKUP(B24,ORCAMENTO!B:L,6,FALSE)</f>
        <v>#N/A</v>
      </c>
      <c r="H24" s="15">
        <f>SUMIF(ORCAMENTO!B:B,ABCS!B24,ORCAMENTO!H:H)</f>
        <v>0</v>
      </c>
      <c r="I24" s="328" t="e">
        <f>VLOOKUP(B24,ORCAMENTO!B:L,8,FALSE)</f>
        <v>#N/A</v>
      </c>
      <c r="J24" s="329"/>
      <c r="K24" s="328">
        <f>SUMIF(ORCAMENTO!B:B,ABCS!B24,ORCAMENTO!K:K)</f>
        <v>0</v>
      </c>
      <c r="L24" s="329"/>
      <c r="M24" s="328">
        <f t="shared" si="0"/>
        <v>0</v>
      </c>
      <c r="N24" s="329"/>
    </row>
    <row r="25" spans="1:14" ht="75" customHeight="1" x14ac:dyDescent="0.25">
      <c r="A25" s="13">
        <v>19</v>
      </c>
      <c r="B25" s="20">
        <v>87547</v>
      </c>
      <c r="C25" s="198" t="str">
        <f>VLOOKUP(B25,ORCAMENTO!B:L,2,FALSE)</f>
        <v>MASSA ÚNICA, PARA RECEBIMENTO DE PINTURA, EM ARGAMASSA TRAÇO 1:2:8, PREPARO MECÂNICO COM BETONEIRA 400L, APLICADA MANUALMENTE EM FACES INTERNAS DE PAREDES, ESPESSURA DE 10MM, COM EXECUÇÃO DE TALISCAS. AF_06/2014</v>
      </c>
      <c r="D25" s="198"/>
      <c r="E25" s="198"/>
      <c r="F25" s="198"/>
      <c r="G25" s="14" t="str">
        <f>VLOOKUP(B25,ORCAMENTO!B:L,6,FALSE)</f>
        <v>M2</v>
      </c>
      <c r="H25" s="15">
        <f>SUMIF(ORCAMENTO!B:B,ABCS!B25,ORCAMENTO!H:H)</f>
        <v>524.41999999999996</v>
      </c>
      <c r="I25" s="328">
        <f>VLOOKUP(B25,ORCAMENTO!B:L,8,FALSE)</f>
        <v>18.170000000000002</v>
      </c>
      <c r="J25" s="329"/>
      <c r="K25" s="328">
        <f>SUMIF(ORCAMENTO!B:B,ABCS!B25,ORCAMENTO!K:K)</f>
        <v>11521.51</v>
      </c>
      <c r="L25" s="329"/>
      <c r="M25" s="328">
        <f t="shared" si="0"/>
        <v>1.4247000000000001</v>
      </c>
      <c r="N25" s="329"/>
    </row>
    <row r="26" spans="1:14" ht="75" customHeight="1" x14ac:dyDescent="0.25">
      <c r="A26" s="13">
        <v>20</v>
      </c>
      <c r="B26" s="14" t="s">
        <v>256</v>
      </c>
      <c r="C26" s="198" t="e">
        <f>VLOOKUP(B26,ORCAMENTO!B:L,2,FALSE)</f>
        <v>#N/A</v>
      </c>
      <c r="D26" s="198"/>
      <c r="E26" s="198"/>
      <c r="F26" s="198"/>
      <c r="G26" s="14" t="e">
        <f>VLOOKUP(B26,ORCAMENTO!B:L,6,FALSE)</f>
        <v>#N/A</v>
      </c>
      <c r="H26" s="15">
        <f>SUMIF(ORCAMENTO!B:B,ABCS!B26,ORCAMENTO!H:H)</f>
        <v>0</v>
      </c>
      <c r="I26" s="328" t="e">
        <f>VLOOKUP(B26,ORCAMENTO!B:L,8,FALSE)</f>
        <v>#N/A</v>
      </c>
      <c r="J26" s="329"/>
      <c r="K26" s="328">
        <f>SUMIF(ORCAMENTO!B:B,ABCS!B26,ORCAMENTO!K:K)</f>
        <v>0</v>
      </c>
      <c r="L26" s="329"/>
      <c r="M26" s="328">
        <f t="shared" si="0"/>
        <v>0</v>
      </c>
      <c r="N26" s="329"/>
    </row>
    <row r="27" spans="1:14" ht="30" customHeight="1" x14ac:dyDescent="0.25">
      <c r="A27" s="13">
        <v>21</v>
      </c>
      <c r="B27" s="14" t="s">
        <v>78</v>
      </c>
      <c r="C27" s="198" t="str">
        <f>VLOOKUP(B27,ORCAMENTO!B:L,2,FALSE)</f>
        <v>ELABORAÇÃO DE PROJETOS EXECUTIVOS DE ENGENHARIA (SEINFRA C4584)</v>
      </c>
      <c r="D27" s="198"/>
      <c r="E27" s="198"/>
      <c r="F27" s="198"/>
      <c r="G27" s="14" t="str">
        <f>VLOOKUP(B27,ORCAMENTO!B:L,6,FALSE)</f>
        <v>UNI</v>
      </c>
      <c r="H27" s="15">
        <f>SUMIF(ORCAMENTO!B:B,ABCS!B27,ORCAMENTO!H:H)</f>
        <v>252</v>
      </c>
      <c r="I27" s="328">
        <f>VLOOKUP(B27,ORCAMENTO!B:L,8,FALSE)</f>
        <v>30.96</v>
      </c>
      <c r="J27" s="329"/>
      <c r="K27" s="328">
        <f>SUMIF(ORCAMENTO!B:B,ABCS!B27,ORCAMENTO!K:K)</f>
        <v>9434.8799999999992</v>
      </c>
      <c r="L27" s="329"/>
      <c r="M27" s="328">
        <f t="shared" si="0"/>
        <v>1.1667000000000001</v>
      </c>
      <c r="N27" s="329"/>
    </row>
    <row r="28" spans="1:14" ht="45" customHeight="1" x14ac:dyDescent="0.25">
      <c r="A28" s="13">
        <v>22</v>
      </c>
      <c r="B28" s="20">
        <v>97627</v>
      </c>
      <c r="C28" s="198" t="str">
        <f>VLOOKUP(B28,ORCAMENTO!B:L,2,FALSE)</f>
        <v>DEMOLIÇÃO DE PILARES E VIGAS EM CONCRETO ARMADO, DE FORMA MECANIZADA COM MARTELETE, SEM REAPROVEITAMENTO. AF_12/2017</v>
      </c>
      <c r="D28" s="198"/>
      <c r="E28" s="198"/>
      <c r="F28" s="198"/>
      <c r="G28" s="14" t="str">
        <f>VLOOKUP(B28,ORCAMENTO!B:L,6,FALSE)</f>
        <v>M3</v>
      </c>
      <c r="H28" s="15">
        <f>SUMIF(ORCAMENTO!B:B,ABCS!B28,ORCAMENTO!H:H)</f>
        <v>32.76</v>
      </c>
      <c r="I28" s="328">
        <f>VLOOKUP(B28,ORCAMENTO!B:L,8,FALSE)</f>
        <v>232.17</v>
      </c>
      <c r="J28" s="329"/>
      <c r="K28" s="328">
        <f>SUMIF(ORCAMENTO!B:B,ABCS!B28,ORCAMENTO!K:K)</f>
        <v>9197.0400000000009</v>
      </c>
      <c r="L28" s="329"/>
      <c r="M28" s="328">
        <f t="shared" si="0"/>
        <v>1.1373</v>
      </c>
      <c r="N28" s="329"/>
    </row>
    <row r="29" spans="1:14" ht="60" customHeight="1" x14ac:dyDescent="0.25">
      <c r="A29" s="13">
        <v>23</v>
      </c>
      <c r="B29" s="14" t="s">
        <v>365</v>
      </c>
      <c r="C29" s="198" t="e">
        <f>VLOOKUP(B29,ORCAMENTO!B:L,2,FALSE)</f>
        <v>#N/A</v>
      </c>
      <c r="D29" s="198"/>
      <c r="E29" s="198"/>
      <c r="F29" s="198"/>
      <c r="G29" s="14" t="e">
        <f>VLOOKUP(B29,ORCAMENTO!B:L,6,FALSE)</f>
        <v>#N/A</v>
      </c>
      <c r="H29" s="15">
        <f>SUMIF(ORCAMENTO!B:B,ABCS!B29,ORCAMENTO!H:H)</f>
        <v>0</v>
      </c>
      <c r="I29" s="328" t="e">
        <f>VLOOKUP(B29,ORCAMENTO!B:L,8,FALSE)</f>
        <v>#N/A</v>
      </c>
      <c r="J29" s="329"/>
      <c r="K29" s="328">
        <f>SUMIF(ORCAMENTO!B:B,ABCS!B29,ORCAMENTO!K:K)</f>
        <v>0</v>
      </c>
      <c r="L29" s="329"/>
      <c r="M29" s="328">
        <f t="shared" si="0"/>
        <v>0</v>
      </c>
      <c r="N29" s="329"/>
    </row>
    <row r="30" spans="1:14" ht="45" customHeight="1" x14ac:dyDescent="0.25">
      <c r="A30" s="13">
        <v>24</v>
      </c>
      <c r="B30" s="14" t="s">
        <v>225</v>
      </c>
      <c r="C30" s="198" t="e">
        <f>VLOOKUP(B30,ORCAMENTO!B:L,2,FALSE)</f>
        <v>#N/A</v>
      </c>
      <c r="D30" s="198"/>
      <c r="E30" s="198"/>
      <c r="F30" s="198"/>
      <c r="G30" s="14" t="e">
        <f>VLOOKUP(B30,ORCAMENTO!B:L,6,FALSE)</f>
        <v>#N/A</v>
      </c>
      <c r="H30" s="15">
        <f>SUMIF(ORCAMENTO!B:B,ABCS!B30,ORCAMENTO!H:H)</f>
        <v>0</v>
      </c>
      <c r="I30" s="328" t="e">
        <f>VLOOKUP(B30,ORCAMENTO!B:L,8,FALSE)</f>
        <v>#N/A</v>
      </c>
      <c r="J30" s="329"/>
      <c r="K30" s="328">
        <f>SUMIF(ORCAMENTO!B:B,ABCS!B30,ORCAMENTO!K:K)</f>
        <v>0</v>
      </c>
      <c r="L30" s="329"/>
      <c r="M30" s="328">
        <f t="shared" si="0"/>
        <v>0</v>
      </c>
      <c r="N30" s="329"/>
    </row>
    <row r="31" spans="1:14" ht="30" customHeight="1" x14ac:dyDescent="0.25">
      <c r="A31" s="13">
        <v>25</v>
      </c>
      <c r="B31" s="14" t="s">
        <v>311</v>
      </c>
      <c r="C31" s="198" t="e">
        <f>VLOOKUP(B31,ORCAMENTO!B:L,2,FALSE)</f>
        <v>#N/A</v>
      </c>
      <c r="D31" s="198"/>
      <c r="E31" s="198"/>
      <c r="F31" s="198"/>
      <c r="G31" s="14" t="e">
        <f>VLOOKUP(B31,ORCAMENTO!B:L,6,FALSE)</f>
        <v>#N/A</v>
      </c>
      <c r="H31" s="15">
        <f>SUMIF(ORCAMENTO!B:B,ABCS!B31,ORCAMENTO!H:H)</f>
        <v>0</v>
      </c>
      <c r="I31" s="328" t="e">
        <f>VLOOKUP(B31,ORCAMENTO!B:L,8,FALSE)</f>
        <v>#N/A</v>
      </c>
      <c r="J31" s="329"/>
      <c r="K31" s="328">
        <f>SUMIF(ORCAMENTO!B:B,ABCS!B31,ORCAMENTO!K:K)</f>
        <v>0</v>
      </c>
      <c r="L31" s="329"/>
      <c r="M31" s="328">
        <f t="shared" si="0"/>
        <v>0</v>
      </c>
      <c r="N31" s="329"/>
    </row>
    <row r="32" spans="1:14" ht="15" customHeight="1" x14ac:dyDescent="0.25">
      <c r="A32" s="13">
        <v>26</v>
      </c>
      <c r="B32" s="14" t="s">
        <v>339</v>
      </c>
      <c r="C32" s="198" t="e">
        <f>VLOOKUP(B32,ORCAMENTO!B:L,2,FALSE)</f>
        <v>#N/A</v>
      </c>
      <c r="D32" s="198"/>
      <c r="E32" s="198"/>
      <c r="F32" s="198"/>
      <c r="G32" s="14" t="e">
        <f>VLOOKUP(B32,ORCAMENTO!B:L,6,FALSE)</f>
        <v>#N/A</v>
      </c>
      <c r="H32" s="15">
        <f>SUMIF(ORCAMENTO!B:B,ABCS!B32,ORCAMENTO!H:H)</f>
        <v>0</v>
      </c>
      <c r="I32" s="328" t="e">
        <f>VLOOKUP(B32,ORCAMENTO!B:L,8,FALSE)</f>
        <v>#N/A</v>
      </c>
      <c r="J32" s="329"/>
      <c r="K32" s="328">
        <f>SUMIF(ORCAMENTO!B:B,ABCS!B32,ORCAMENTO!K:K)</f>
        <v>0</v>
      </c>
      <c r="L32" s="329"/>
      <c r="M32" s="328">
        <f t="shared" si="0"/>
        <v>0</v>
      </c>
      <c r="N32" s="329"/>
    </row>
    <row r="33" spans="1:14" ht="15" customHeight="1" x14ac:dyDescent="0.25">
      <c r="A33" s="13">
        <v>27</v>
      </c>
      <c r="B33" s="14" t="s">
        <v>198</v>
      </c>
      <c r="C33" s="198" t="e">
        <f>VLOOKUP(B33,ORCAMENTO!B:L,2,FALSE)</f>
        <v>#N/A</v>
      </c>
      <c r="D33" s="198"/>
      <c r="E33" s="198"/>
      <c r="F33" s="198"/>
      <c r="G33" s="14" t="e">
        <f>VLOOKUP(B33,ORCAMENTO!B:L,6,FALSE)</f>
        <v>#N/A</v>
      </c>
      <c r="H33" s="15">
        <f>SUMIF(ORCAMENTO!B:B,ABCS!B33,ORCAMENTO!H:H)</f>
        <v>0</v>
      </c>
      <c r="I33" s="328" t="e">
        <f>VLOOKUP(B33,ORCAMENTO!B:L,8,FALSE)</f>
        <v>#N/A</v>
      </c>
      <c r="J33" s="329"/>
      <c r="K33" s="328">
        <f>SUMIF(ORCAMENTO!B:B,ABCS!B33,ORCAMENTO!K:K)</f>
        <v>0</v>
      </c>
      <c r="L33" s="329"/>
      <c r="M33" s="328">
        <f t="shared" si="0"/>
        <v>0</v>
      </c>
      <c r="N33" s="329"/>
    </row>
    <row r="34" spans="1:14" ht="30" customHeight="1" x14ac:dyDescent="0.25">
      <c r="A34" s="13">
        <v>28</v>
      </c>
      <c r="B34" s="14" t="s">
        <v>199</v>
      </c>
      <c r="C34" s="198" t="e">
        <f>VLOOKUP(B34,ORCAMENTO!B:L,2,FALSE)</f>
        <v>#N/A</v>
      </c>
      <c r="D34" s="198"/>
      <c r="E34" s="198"/>
      <c r="F34" s="198"/>
      <c r="G34" s="14" t="e">
        <f>VLOOKUP(B34,ORCAMENTO!B:L,6,FALSE)</f>
        <v>#N/A</v>
      </c>
      <c r="H34" s="15">
        <f>SUMIF(ORCAMENTO!B:B,ABCS!B34,ORCAMENTO!H:H)</f>
        <v>0</v>
      </c>
      <c r="I34" s="328" t="e">
        <f>VLOOKUP(B34,ORCAMENTO!B:L,8,FALSE)</f>
        <v>#N/A</v>
      </c>
      <c r="J34" s="329"/>
      <c r="K34" s="328">
        <f>SUMIF(ORCAMENTO!B:B,ABCS!B34,ORCAMENTO!K:K)</f>
        <v>0</v>
      </c>
      <c r="L34" s="329"/>
      <c r="M34" s="328">
        <f t="shared" si="0"/>
        <v>0</v>
      </c>
      <c r="N34" s="329"/>
    </row>
    <row r="35" spans="1:14" ht="30" customHeight="1" x14ac:dyDescent="0.25">
      <c r="A35" s="13">
        <v>29</v>
      </c>
      <c r="B35" s="14" t="s">
        <v>117</v>
      </c>
      <c r="C35" s="198" t="e">
        <f>VLOOKUP(B35,ORCAMENTO!B:L,2,FALSE)</f>
        <v>#N/A</v>
      </c>
      <c r="D35" s="198"/>
      <c r="E35" s="198"/>
      <c r="F35" s="198"/>
      <c r="G35" s="14" t="e">
        <f>VLOOKUP(B35,ORCAMENTO!B:L,6,FALSE)</f>
        <v>#N/A</v>
      </c>
      <c r="H35" s="15">
        <f>SUMIF(ORCAMENTO!B:B,ABCS!B35,ORCAMENTO!H:H)</f>
        <v>0</v>
      </c>
      <c r="I35" s="328" t="e">
        <f>VLOOKUP(B35,ORCAMENTO!B:L,8,FALSE)</f>
        <v>#N/A</v>
      </c>
      <c r="J35" s="329"/>
      <c r="K35" s="328">
        <f>SUMIF(ORCAMENTO!B:B,ABCS!B35,ORCAMENTO!K:K)</f>
        <v>0</v>
      </c>
      <c r="L35" s="329"/>
      <c r="M35" s="328">
        <f t="shared" si="0"/>
        <v>0</v>
      </c>
      <c r="N35" s="329"/>
    </row>
    <row r="36" spans="1:14" ht="30" customHeight="1" x14ac:dyDescent="0.25">
      <c r="A36" s="13">
        <v>30</v>
      </c>
      <c r="B36" s="14" t="s">
        <v>145</v>
      </c>
      <c r="C36" s="198" t="e">
        <f>VLOOKUP(B36,ORCAMENTO!B:L,2,FALSE)</f>
        <v>#N/A</v>
      </c>
      <c r="D36" s="198"/>
      <c r="E36" s="198"/>
      <c r="F36" s="198"/>
      <c r="G36" s="14" t="e">
        <f>VLOOKUP(B36,ORCAMENTO!B:L,6,FALSE)</f>
        <v>#N/A</v>
      </c>
      <c r="H36" s="15">
        <f>SUMIF(ORCAMENTO!B:B,ABCS!B36,ORCAMENTO!H:H)</f>
        <v>0</v>
      </c>
      <c r="I36" s="328" t="e">
        <f>VLOOKUP(B36,ORCAMENTO!B:L,8,FALSE)</f>
        <v>#N/A</v>
      </c>
      <c r="J36" s="329"/>
      <c r="K36" s="328">
        <f>SUMIF(ORCAMENTO!B:B,ABCS!B36,ORCAMENTO!K:K)</f>
        <v>0</v>
      </c>
      <c r="L36" s="329"/>
      <c r="M36" s="328">
        <f t="shared" si="0"/>
        <v>0</v>
      </c>
      <c r="N36" s="329"/>
    </row>
    <row r="37" spans="1:14" ht="15" customHeight="1" x14ac:dyDescent="0.25">
      <c r="A37" s="13">
        <v>31</v>
      </c>
      <c r="B37" s="14" t="s">
        <v>379</v>
      </c>
      <c r="C37" s="198" t="e">
        <f>VLOOKUP(B37,ORCAMENTO!B:L,2,FALSE)</f>
        <v>#N/A</v>
      </c>
      <c r="D37" s="198"/>
      <c r="E37" s="198"/>
      <c r="F37" s="198"/>
      <c r="G37" s="14" t="e">
        <f>VLOOKUP(B37,ORCAMENTO!B:L,6,FALSE)</f>
        <v>#N/A</v>
      </c>
      <c r="H37" s="15">
        <f>SUMIF(ORCAMENTO!B:B,ABCS!B37,ORCAMENTO!H:H)</f>
        <v>0</v>
      </c>
      <c r="I37" s="328" t="e">
        <f>VLOOKUP(B37,ORCAMENTO!B:L,8,FALSE)</f>
        <v>#N/A</v>
      </c>
      <c r="J37" s="329"/>
      <c r="K37" s="328">
        <f>SUMIF(ORCAMENTO!B:B,ABCS!B37,ORCAMENTO!K:K)</f>
        <v>0</v>
      </c>
      <c r="L37" s="329"/>
      <c r="M37" s="328">
        <f t="shared" si="0"/>
        <v>0</v>
      </c>
      <c r="N37" s="329"/>
    </row>
    <row r="38" spans="1:14" ht="30" customHeight="1" x14ac:dyDescent="0.25">
      <c r="A38" s="13">
        <v>32</v>
      </c>
      <c r="B38" s="20">
        <v>41595</v>
      </c>
      <c r="C38" s="198" t="str">
        <f>VLOOKUP(B38,ORCAMENTO!B:L,2,FALSE)</f>
        <v>PINTURA ACRILICA DE FAIXAS DE DEMARCACAO EM QUADRA POLIESPORTIVA, 5 CM DE LARGURA</v>
      </c>
      <c r="D38" s="198"/>
      <c r="E38" s="198"/>
      <c r="F38" s="198"/>
      <c r="G38" s="14" t="str">
        <f>VLOOKUP(B38,ORCAMENTO!B:L,6,FALSE)</f>
        <v>M</v>
      </c>
      <c r="H38" s="15">
        <f>SUMIF(ORCAMENTO!B:B,ABCS!B38,ORCAMENTO!H:H)</f>
        <v>450.9</v>
      </c>
      <c r="I38" s="328">
        <f>VLOOKUP(B38,ORCAMENTO!B:L,8,FALSE)</f>
        <v>10.25</v>
      </c>
      <c r="J38" s="329"/>
      <c r="K38" s="328">
        <f>SUMIF(ORCAMENTO!B:B,ABCS!B38,ORCAMENTO!K:K)</f>
        <v>5586.65</v>
      </c>
      <c r="L38" s="329"/>
      <c r="M38" s="328">
        <f t="shared" si="0"/>
        <v>0.69079999999999997</v>
      </c>
      <c r="N38" s="329"/>
    </row>
    <row r="39" spans="1:14" ht="45" customHeight="1" x14ac:dyDescent="0.25">
      <c r="A39" s="13">
        <v>33</v>
      </c>
      <c r="B39" s="14" t="s">
        <v>285</v>
      </c>
      <c r="C39" s="198" t="e">
        <f>VLOOKUP(B39,ORCAMENTO!B:L,2,FALSE)</f>
        <v>#N/A</v>
      </c>
      <c r="D39" s="198"/>
      <c r="E39" s="198"/>
      <c r="F39" s="198"/>
      <c r="G39" s="14" t="e">
        <f>VLOOKUP(B39,ORCAMENTO!B:L,6,FALSE)</f>
        <v>#N/A</v>
      </c>
      <c r="H39" s="15">
        <f>SUMIF(ORCAMENTO!B:B,ABCS!B39,ORCAMENTO!H:H)</f>
        <v>0</v>
      </c>
      <c r="I39" s="328" t="e">
        <f>VLOOKUP(B39,ORCAMENTO!B:L,8,FALSE)</f>
        <v>#N/A</v>
      </c>
      <c r="J39" s="329"/>
      <c r="K39" s="328">
        <f>SUMIF(ORCAMENTO!B:B,ABCS!B39,ORCAMENTO!K:K)</f>
        <v>0</v>
      </c>
      <c r="L39" s="329"/>
      <c r="M39" s="328">
        <f t="shared" ref="M39:M70" si="1">ROUND((K39/$K$103)*100,4)</f>
        <v>0</v>
      </c>
      <c r="N39" s="329"/>
    </row>
    <row r="40" spans="1:14" ht="60" customHeight="1" x14ac:dyDescent="0.25">
      <c r="A40" s="13">
        <v>34</v>
      </c>
      <c r="B40" s="20">
        <v>87904</v>
      </c>
      <c r="C40" s="198" t="str">
        <f>VLOOKUP(B40,ORCAMENTO!B:L,2,FALSE)</f>
        <v>CHAPISCO APLICADO EM ALVENARIA (COM PRESENÇA DE VÃOS) E ESTRUTURAS DE CONCRETO DE FACHADA, COM COLHER DE PEDREIRO.  ARGAMASSA TRAÇO 1:3 COM PREPARO MANUAL. AF_06/2014</v>
      </c>
      <c r="D40" s="198"/>
      <c r="E40" s="198"/>
      <c r="F40" s="198"/>
      <c r="G40" s="14" t="str">
        <f>VLOOKUP(B40,ORCAMENTO!B:L,6,FALSE)</f>
        <v>M2</v>
      </c>
      <c r="H40" s="15">
        <f>SUMIF(ORCAMENTO!B:B,ABCS!B40,ORCAMENTO!H:H)</f>
        <v>566.78</v>
      </c>
      <c r="I40" s="328">
        <f>VLOOKUP(B40,ORCAMENTO!B:L,8,FALSE)</f>
        <v>7.19</v>
      </c>
      <c r="J40" s="329"/>
      <c r="K40" s="328">
        <f>SUMIF(ORCAMENTO!B:B,ABCS!B40,ORCAMENTO!K:K)</f>
        <v>4925.32</v>
      </c>
      <c r="L40" s="329"/>
      <c r="M40" s="328">
        <f t="shared" si="1"/>
        <v>0.60909999999999997</v>
      </c>
      <c r="N40" s="329"/>
    </row>
    <row r="41" spans="1:14" ht="15" customHeight="1" x14ac:dyDescent="0.25">
      <c r="A41" s="13">
        <v>35</v>
      </c>
      <c r="B41" s="14" t="s">
        <v>363</v>
      </c>
      <c r="C41" s="198" t="e">
        <f>VLOOKUP(B41,ORCAMENTO!B:L,2,FALSE)</f>
        <v>#N/A</v>
      </c>
      <c r="D41" s="198"/>
      <c r="E41" s="198"/>
      <c r="F41" s="198"/>
      <c r="G41" s="14" t="e">
        <f>VLOOKUP(B41,ORCAMENTO!B:L,6,FALSE)</f>
        <v>#N/A</v>
      </c>
      <c r="H41" s="15">
        <f>SUMIF(ORCAMENTO!B:B,ABCS!B41,ORCAMENTO!H:H)</f>
        <v>0</v>
      </c>
      <c r="I41" s="328" t="e">
        <f>VLOOKUP(B41,ORCAMENTO!B:L,8,FALSE)</f>
        <v>#N/A</v>
      </c>
      <c r="J41" s="329"/>
      <c r="K41" s="328">
        <f>SUMIF(ORCAMENTO!B:B,ABCS!B41,ORCAMENTO!K:K)</f>
        <v>0</v>
      </c>
      <c r="L41" s="329"/>
      <c r="M41" s="328">
        <f t="shared" si="1"/>
        <v>0</v>
      </c>
      <c r="N41" s="329"/>
    </row>
    <row r="42" spans="1:14" ht="30" customHeight="1" x14ac:dyDescent="0.25">
      <c r="A42" s="13">
        <v>36</v>
      </c>
      <c r="B42" s="14" t="s">
        <v>282</v>
      </c>
      <c r="C42" s="198" t="e">
        <f>VLOOKUP(B42,ORCAMENTO!B:L,2,FALSE)</f>
        <v>#N/A</v>
      </c>
      <c r="D42" s="198"/>
      <c r="E42" s="198"/>
      <c r="F42" s="198"/>
      <c r="G42" s="14" t="e">
        <f>VLOOKUP(B42,ORCAMENTO!B:L,6,FALSE)</f>
        <v>#N/A</v>
      </c>
      <c r="H42" s="15">
        <f>SUMIF(ORCAMENTO!B:B,ABCS!B42,ORCAMENTO!H:H)</f>
        <v>0</v>
      </c>
      <c r="I42" s="328" t="e">
        <f>VLOOKUP(B42,ORCAMENTO!B:L,8,FALSE)</f>
        <v>#N/A</v>
      </c>
      <c r="J42" s="329"/>
      <c r="K42" s="328">
        <f>SUMIF(ORCAMENTO!B:B,ABCS!B42,ORCAMENTO!K:K)</f>
        <v>0</v>
      </c>
      <c r="L42" s="329"/>
      <c r="M42" s="328">
        <f t="shared" si="1"/>
        <v>0</v>
      </c>
      <c r="N42" s="329"/>
    </row>
    <row r="43" spans="1:14" ht="30" customHeight="1" x14ac:dyDescent="0.25">
      <c r="A43" s="13">
        <v>37</v>
      </c>
      <c r="B43" s="14" t="s">
        <v>377</v>
      </c>
      <c r="C43" s="198" t="e">
        <f>VLOOKUP(B43,ORCAMENTO!B:L,2,FALSE)</f>
        <v>#N/A</v>
      </c>
      <c r="D43" s="198"/>
      <c r="E43" s="198"/>
      <c r="F43" s="198"/>
      <c r="G43" s="14" t="e">
        <f>VLOOKUP(B43,ORCAMENTO!B:L,6,FALSE)</f>
        <v>#N/A</v>
      </c>
      <c r="H43" s="15">
        <f>SUMIF(ORCAMENTO!B:B,ABCS!B43,ORCAMENTO!H:H)</f>
        <v>0</v>
      </c>
      <c r="I43" s="328" t="e">
        <f>VLOOKUP(B43,ORCAMENTO!B:L,8,FALSE)</f>
        <v>#N/A</v>
      </c>
      <c r="J43" s="329"/>
      <c r="K43" s="328">
        <f>SUMIF(ORCAMENTO!B:B,ABCS!B43,ORCAMENTO!K:K)</f>
        <v>0</v>
      </c>
      <c r="L43" s="329"/>
      <c r="M43" s="328">
        <f t="shared" si="1"/>
        <v>0</v>
      </c>
      <c r="N43" s="329"/>
    </row>
    <row r="44" spans="1:14" ht="30" customHeight="1" x14ac:dyDescent="0.25">
      <c r="A44" s="13">
        <v>38</v>
      </c>
      <c r="B44" s="20">
        <v>93358</v>
      </c>
      <c r="C44" s="198" t="str">
        <f>VLOOKUP(B44,ORCAMENTO!B:L,2,FALSE)</f>
        <v>ESCAVAÇÃO MANUAL DE VALA COM PROFUNDIDADE MENOR OU IGUAL A 1,30 M. AF_02/2021</v>
      </c>
      <c r="D44" s="198"/>
      <c r="E44" s="198"/>
      <c r="F44" s="198"/>
      <c r="G44" s="14" t="str">
        <f>VLOOKUP(B44,ORCAMENTO!B:L,6,FALSE)</f>
        <v>M3</v>
      </c>
      <c r="H44" s="15">
        <f>SUMIF(ORCAMENTO!B:B,ABCS!B44,ORCAMENTO!H:H)</f>
        <v>45.79</v>
      </c>
      <c r="I44" s="328">
        <f>VLOOKUP(B44,ORCAMENTO!B:L,8,FALSE)</f>
        <v>60.72</v>
      </c>
      <c r="J44" s="329"/>
      <c r="K44" s="328">
        <f>SUMIF(ORCAMENTO!B:B,ABCS!B44,ORCAMENTO!K:K)</f>
        <v>3361.91</v>
      </c>
      <c r="L44" s="329"/>
      <c r="M44" s="328">
        <f t="shared" si="1"/>
        <v>0.41570000000000001</v>
      </c>
      <c r="N44" s="329"/>
    </row>
    <row r="45" spans="1:14" ht="45" customHeight="1" x14ac:dyDescent="0.25">
      <c r="A45" s="13">
        <v>39</v>
      </c>
      <c r="B45" s="20">
        <v>91341</v>
      </c>
      <c r="C45" s="198" t="str">
        <f>VLOOKUP(B45,ORCAMENTO!B:L,2,FALSE)</f>
        <v>PORTA EM ALUMÍNIO DE ABRIR TIPO VENEZIANA COM GUARNIÇÃO, FIXAÇÃO COM PARAFUSOS - FORNECIMENTO E INSTALAÇÃO. AF_12/2019</v>
      </c>
      <c r="D45" s="198"/>
      <c r="E45" s="198"/>
      <c r="F45" s="198"/>
      <c r="G45" s="14" t="str">
        <f>VLOOKUP(B45,ORCAMENTO!B:L,6,FALSE)</f>
        <v>M2</v>
      </c>
      <c r="H45" s="15">
        <f>SUMIF(ORCAMENTO!B:B,ABCS!B45,ORCAMENTO!H:H)</f>
        <v>6.72</v>
      </c>
      <c r="I45" s="328">
        <f>VLOOKUP(B45,ORCAMENTO!B:L,8,FALSE)</f>
        <v>510.48</v>
      </c>
      <c r="J45" s="329"/>
      <c r="K45" s="328">
        <f>SUMIF(ORCAMENTO!B:B,ABCS!B45,ORCAMENTO!K:K)</f>
        <v>4148.05</v>
      </c>
      <c r="L45" s="329"/>
      <c r="M45" s="328">
        <f t="shared" si="1"/>
        <v>0.51290000000000002</v>
      </c>
      <c r="N45" s="329"/>
    </row>
    <row r="46" spans="1:14" ht="60" customHeight="1" x14ac:dyDescent="0.25">
      <c r="A46" s="13">
        <v>40</v>
      </c>
      <c r="B46" s="20">
        <v>87757</v>
      </c>
      <c r="C46" s="198" t="str">
        <f>VLOOKUP(B46,ORCAMENTO!B:L,2,FALSE)</f>
        <v>CONTRAPISO EM ARGAMASSA TRAÇO 1:4 (CIMENTO E AREIA), PREPARO MANUAL, APLICADO EM ÁREAS MOLHADAS SOBRE IMPERMEABILIZAÇÃO, ESPESSURA 3CM. AF_06/2014</v>
      </c>
      <c r="D46" s="198"/>
      <c r="E46" s="198"/>
      <c r="F46" s="198"/>
      <c r="G46" s="14" t="str">
        <f>VLOOKUP(B46,ORCAMENTO!B:L,6,FALSE)</f>
        <v>M2</v>
      </c>
      <c r="H46" s="15">
        <f>SUMIF(ORCAMENTO!B:B,ABCS!B46,ORCAMENTO!H:H)</f>
        <v>77.47</v>
      </c>
      <c r="I46" s="328">
        <f>VLOOKUP(B46,ORCAMENTO!B:L,8,FALSE)</f>
        <v>42.06</v>
      </c>
      <c r="J46" s="329"/>
      <c r="K46" s="328">
        <f>SUMIF(ORCAMENTO!B:B,ABCS!B46,ORCAMENTO!K:K)</f>
        <v>3940.12</v>
      </c>
      <c r="L46" s="329"/>
      <c r="M46" s="328">
        <f t="shared" si="1"/>
        <v>0.48720000000000002</v>
      </c>
      <c r="N46" s="329"/>
    </row>
    <row r="47" spans="1:14" ht="30" customHeight="1" x14ac:dyDescent="0.25">
      <c r="A47" s="13">
        <v>41</v>
      </c>
      <c r="B47" s="20">
        <v>98557</v>
      </c>
      <c r="C47" s="198" t="str">
        <f>VLOOKUP(B47,ORCAMENTO!B:L,2,FALSE)</f>
        <v>IMPERMEABILIZAÇÃO DE SUPERFÍCIE COM EMULSÃO ASFÁLTICA, 2 DEMÃOS AF_06/2018</v>
      </c>
      <c r="D47" s="198"/>
      <c r="E47" s="198"/>
      <c r="F47" s="198"/>
      <c r="G47" s="14" t="str">
        <f>VLOOKUP(B47,ORCAMENTO!B:L,6,FALSE)</f>
        <v>M2</v>
      </c>
      <c r="H47" s="15">
        <f>SUMIF(ORCAMENTO!B:B,ABCS!B47,ORCAMENTO!H:H)</f>
        <v>95</v>
      </c>
      <c r="I47" s="328">
        <f>VLOOKUP(B47,ORCAMENTO!B:L,8,FALSE)</f>
        <v>33.909999999999997</v>
      </c>
      <c r="J47" s="329"/>
      <c r="K47" s="328">
        <f>SUMIF(ORCAMENTO!B:B,ABCS!B47,ORCAMENTO!K:K)</f>
        <v>3895</v>
      </c>
      <c r="L47" s="329"/>
      <c r="M47" s="328">
        <f t="shared" si="1"/>
        <v>0.48170000000000002</v>
      </c>
      <c r="N47" s="329"/>
    </row>
    <row r="48" spans="1:14" ht="90" customHeight="1" x14ac:dyDescent="0.25">
      <c r="A48" s="13">
        <v>42</v>
      </c>
      <c r="B48" s="20">
        <v>87549</v>
      </c>
      <c r="C48" s="198" t="str">
        <f>VLOOKUP(B48,ORCAMENTO!B:L,2,FALSE)</f>
        <v>EMBOÇO, PARA RECEBIMENTO DE CERÂMICA, EM ARGAMASSA TRAÇO 1:2:8, PREPARO MECÂNICO COM BETONEIRA 400L, APLICADO MANUALMENTE EM FACES INTERNAS DE PAREDES, PARA AMBIENTE COM ÁREA ENTRE 5M2 E 10M2, ESPESSURA DE 10MM, COM EXECUÇÃO DE TALISCAS. AF_06/2014</v>
      </c>
      <c r="D48" s="198"/>
      <c r="E48" s="198"/>
      <c r="F48" s="198"/>
      <c r="G48" s="14" t="str">
        <f>VLOOKUP(B48,ORCAMENTO!B:L,6,FALSE)</f>
        <v>M2</v>
      </c>
      <c r="H48" s="15">
        <f>SUMIF(ORCAMENTO!B:B,ABCS!B48,ORCAMENTO!H:H)</f>
        <v>184.88</v>
      </c>
      <c r="I48" s="328">
        <f>VLOOKUP(B48,ORCAMENTO!B:L,8,FALSE)</f>
        <v>17.16</v>
      </c>
      <c r="J48" s="329"/>
      <c r="K48" s="328">
        <f>SUMIF(ORCAMENTO!B:B,ABCS!B48,ORCAMENTO!K:K)</f>
        <v>3836.26</v>
      </c>
      <c r="L48" s="329"/>
      <c r="M48" s="328">
        <f t="shared" si="1"/>
        <v>0.47439999999999999</v>
      </c>
      <c r="N48" s="329"/>
    </row>
    <row r="49" spans="1:14" ht="15" customHeight="1" x14ac:dyDescent="0.25">
      <c r="A49" s="13">
        <v>43</v>
      </c>
      <c r="B49" s="14" t="s">
        <v>330</v>
      </c>
      <c r="C49" s="198" t="e">
        <f>VLOOKUP(B49,ORCAMENTO!B:L,2,FALSE)</f>
        <v>#N/A</v>
      </c>
      <c r="D49" s="198"/>
      <c r="E49" s="198"/>
      <c r="F49" s="198"/>
      <c r="G49" s="14" t="e">
        <f>VLOOKUP(B49,ORCAMENTO!B:L,6,FALSE)</f>
        <v>#N/A</v>
      </c>
      <c r="H49" s="15">
        <f>SUMIF(ORCAMENTO!B:B,ABCS!B49,ORCAMENTO!H:H)</f>
        <v>0</v>
      </c>
      <c r="I49" s="328" t="e">
        <f>VLOOKUP(B49,ORCAMENTO!B:L,8,FALSE)</f>
        <v>#N/A</v>
      </c>
      <c r="J49" s="329"/>
      <c r="K49" s="328">
        <f>SUMIF(ORCAMENTO!B:B,ABCS!B49,ORCAMENTO!K:K)</f>
        <v>0</v>
      </c>
      <c r="L49" s="329"/>
      <c r="M49" s="328">
        <f t="shared" si="1"/>
        <v>0</v>
      </c>
      <c r="N49" s="329"/>
    </row>
    <row r="50" spans="1:14" ht="15" customHeight="1" x14ac:dyDescent="0.25">
      <c r="A50" s="13">
        <v>44</v>
      </c>
      <c r="B50" s="14" t="s">
        <v>307</v>
      </c>
      <c r="C50" s="198" t="e">
        <f>VLOOKUP(B50,ORCAMENTO!B:L,2,FALSE)</f>
        <v>#N/A</v>
      </c>
      <c r="D50" s="198"/>
      <c r="E50" s="198"/>
      <c r="F50" s="198"/>
      <c r="G50" s="14" t="e">
        <f>VLOOKUP(B50,ORCAMENTO!B:L,6,FALSE)</f>
        <v>#N/A</v>
      </c>
      <c r="H50" s="15">
        <f>SUMIF(ORCAMENTO!B:B,ABCS!B50,ORCAMENTO!H:H)</f>
        <v>0</v>
      </c>
      <c r="I50" s="328" t="e">
        <f>VLOOKUP(B50,ORCAMENTO!B:L,8,FALSE)</f>
        <v>#N/A</v>
      </c>
      <c r="J50" s="329"/>
      <c r="K50" s="328">
        <f>SUMIF(ORCAMENTO!B:B,ABCS!B50,ORCAMENTO!K:K)</f>
        <v>0</v>
      </c>
      <c r="L50" s="329"/>
      <c r="M50" s="328">
        <f t="shared" si="1"/>
        <v>0</v>
      </c>
      <c r="N50" s="329"/>
    </row>
    <row r="51" spans="1:14" ht="75" customHeight="1" x14ac:dyDescent="0.25">
      <c r="A51" s="13">
        <v>45</v>
      </c>
      <c r="B51" s="20">
        <v>94268</v>
      </c>
      <c r="C51" s="198" t="str">
        <f>VLOOKUP(B51,ORCAMENTO!B:L,2,FALSE)</f>
        <v>GUIA (MEIO-FIO) E SARJETA CONJUGADOS DE CONCRETO, MOLDADA  IN LOCO  EM TRECHO CURVO COM EXTRUSORA, 45 CM BASE (15 CM BASE DA GUIA + 30 CM BASE DA SARJETA) X 22 CM ALTURA. AF_06/2016</v>
      </c>
      <c r="D51" s="198"/>
      <c r="E51" s="198"/>
      <c r="F51" s="198"/>
      <c r="G51" s="14" t="str">
        <f>VLOOKUP(B51,ORCAMENTO!B:L,6,FALSE)</f>
        <v>M</v>
      </c>
      <c r="H51" s="15">
        <f>SUMIF(ORCAMENTO!B:B,ABCS!B51,ORCAMENTO!H:H)</f>
        <v>60</v>
      </c>
      <c r="I51" s="328">
        <f>VLOOKUP(B51,ORCAMENTO!B:L,8,FALSE)</f>
        <v>43.54</v>
      </c>
      <c r="J51" s="329"/>
      <c r="K51" s="328">
        <f>SUMIF(ORCAMENTO!B:B,ABCS!B51,ORCAMENTO!K:K)</f>
        <v>3159</v>
      </c>
      <c r="L51" s="329"/>
      <c r="M51" s="328">
        <f t="shared" si="1"/>
        <v>0.3906</v>
      </c>
      <c r="N51" s="329"/>
    </row>
    <row r="52" spans="1:14" ht="75" customHeight="1" x14ac:dyDescent="0.25">
      <c r="A52" s="13">
        <v>46</v>
      </c>
      <c r="B52" s="20">
        <v>90408</v>
      </c>
      <c r="C52" s="198" t="str">
        <f>VLOOKUP(B52,ORCAMENTO!B:L,2,FALSE)</f>
        <v>MASSA ÚNICA, PARA RECEBIMENTO DE PINTURA, EM ARGAMASSA TRAÇO 1:2:8, PREPARO MECÂNICO COM BETONEIRA 400L, APLICADA MANUALMENTE EM TETO, ESPESSURA DE 10MM, COM EXECUÇÃO DE TALISCAS. AF_03/2015</v>
      </c>
      <c r="D52" s="198"/>
      <c r="E52" s="198"/>
      <c r="F52" s="198"/>
      <c r="G52" s="14" t="str">
        <f>VLOOKUP(B52,ORCAMENTO!B:L,6,FALSE)</f>
        <v>M2</v>
      </c>
      <c r="H52" s="15">
        <f>SUMIF(ORCAMENTO!B:B,ABCS!B52,ORCAMENTO!H:H)</f>
        <v>95</v>
      </c>
      <c r="I52" s="328">
        <f>VLOOKUP(B52,ORCAMENTO!B:L,8,FALSE)</f>
        <v>26.1</v>
      </c>
      <c r="J52" s="329"/>
      <c r="K52" s="328">
        <f>SUMIF(ORCAMENTO!B:B,ABCS!B52,ORCAMENTO!K:K)</f>
        <v>2998.2</v>
      </c>
      <c r="L52" s="329"/>
      <c r="M52" s="328">
        <f t="shared" si="1"/>
        <v>0.37080000000000002</v>
      </c>
      <c r="N52" s="329"/>
    </row>
    <row r="53" spans="1:14" ht="45" customHeight="1" x14ac:dyDescent="0.25">
      <c r="A53" s="13">
        <v>47</v>
      </c>
      <c r="B53" s="20">
        <v>94227</v>
      </c>
      <c r="C53" s="198" t="str">
        <f>VLOOKUP(B53,ORCAMENTO!B:L,2,FALSE)</f>
        <v>CALHA EM CHAPA DE AÇO GALVANIZADO NÚMERO 24, DESENVOLVIMENTO DE 33 CM, INCLUSO TRANSPORTE VERTICAL. AF_07/2019</v>
      </c>
      <c r="D53" s="198"/>
      <c r="E53" s="198"/>
      <c r="F53" s="198"/>
      <c r="G53" s="14" t="str">
        <f>VLOOKUP(B53,ORCAMENTO!B:L,6,FALSE)</f>
        <v>M</v>
      </c>
      <c r="H53" s="15">
        <f>SUMIF(ORCAMENTO!B:B,ABCS!B53,ORCAMENTO!H:H)</f>
        <v>49.02</v>
      </c>
      <c r="I53" s="328">
        <f>VLOOKUP(B53,ORCAMENTO!B:L,8,FALSE)</f>
        <v>50.22</v>
      </c>
      <c r="J53" s="329"/>
      <c r="K53" s="328">
        <f>SUMIF(ORCAMENTO!B:B,ABCS!B53,ORCAMENTO!K:K)</f>
        <v>2976.98</v>
      </c>
      <c r="L53" s="329"/>
      <c r="M53" s="328">
        <f t="shared" si="1"/>
        <v>0.36809999999999998</v>
      </c>
      <c r="N53" s="329"/>
    </row>
    <row r="54" spans="1:14" ht="45" customHeight="1" x14ac:dyDescent="0.25">
      <c r="A54" s="13">
        <v>48</v>
      </c>
      <c r="B54" s="20">
        <v>94263</v>
      </c>
      <c r="C54" s="198" t="str">
        <f>VLOOKUP(B54,ORCAMENTO!B:L,2,FALSE)</f>
        <v>GUIA (MEIO-FIO) CONCRETO, MOLDADA  IN LOCO  EM TRECHO RETO COM EXTRUSORA, 13 CM BASE X 22 CM ALTURA. AF_06/2016</v>
      </c>
      <c r="D54" s="198"/>
      <c r="E54" s="198"/>
      <c r="F54" s="198"/>
      <c r="G54" s="14" t="str">
        <f>VLOOKUP(B54,ORCAMENTO!B:L,6,FALSE)</f>
        <v>M</v>
      </c>
      <c r="H54" s="15">
        <f>SUMIF(ORCAMENTO!B:B,ABCS!B54,ORCAMENTO!H:H)</f>
        <v>96.6</v>
      </c>
      <c r="I54" s="328">
        <f>VLOOKUP(B54,ORCAMENTO!B:L,8,FALSE)</f>
        <v>25.44</v>
      </c>
      <c r="J54" s="329"/>
      <c r="K54" s="328">
        <f>SUMIF(ORCAMENTO!B:B,ABCS!B54,ORCAMENTO!K:K)</f>
        <v>2971.42</v>
      </c>
      <c r="L54" s="329"/>
      <c r="M54" s="328">
        <f t="shared" si="1"/>
        <v>0.3674</v>
      </c>
      <c r="N54" s="329"/>
    </row>
    <row r="55" spans="1:14" ht="30" customHeight="1" x14ac:dyDescent="0.25">
      <c r="A55" s="13">
        <v>49</v>
      </c>
      <c r="B55" s="14" t="s">
        <v>342</v>
      </c>
      <c r="C55" s="198" t="e">
        <f>VLOOKUP(B55,ORCAMENTO!B:L,2,FALSE)</f>
        <v>#N/A</v>
      </c>
      <c r="D55" s="198"/>
      <c r="E55" s="198"/>
      <c r="F55" s="198"/>
      <c r="G55" s="14" t="e">
        <f>VLOOKUP(B55,ORCAMENTO!B:L,6,FALSE)</f>
        <v>#N/A</v>
      </c>
      <c r="H55" s="15">
        <f>SUMIF(ORCAMENTO!B:B,ABCS!B55,ORCAMENTO!H:H)</f>
        <v>0</v>
      </c>
      <c r="I55" s="328" t="e">
        <f>VLOOKUP(B55,ORCAMENTO!B:L,8,FALSE)</f>
        <v>#N/A</v>
      </c>
      <c r="J55" s="329"/>
      <c r="K55" s="328">
        <f>SUMIF(ORCAMENTO!B:B,ABCS!B55,ORCAMENTO!K:K)</f>
        <v>0</v>
      </c>
      <c r="L55" s="329"/>
      <c r="M55" s="328">
        <f t="shared" si="1"/>
        <v>0</v>
      </c>
      <c r="N55" s="329"/>
    </row>
    <row r="56" spans="1:14" ht="45" customHeight="1" x14ac:dyDescent="0.25">
      <c r="A56" s="13">
        <v>50</v>
      </c>
      <c r="B56" s="14" t="s">
        <v>368</v>
      </c>
      <c r="C56" s="198" t="e">
        <f>VLOOKUP(B56,ORCAMENTO!B:L,2,FALSE)</f>
        <v>#N/A</v>
      </c>
      <c r="D56" s="198"/>
      <c r="E56" s="198"/>
      <c r="F56" s="198"/>
      <c r="G56" s="14" t="e">
        <f>VLOOKUP(B56,ORCAMENTO!B:L,6,FALSE)</f>
        <v>#N/A</v>
      </c>
      <c r="H56" s="15">
        <f>SUMIF(ORCAMENTO!B:B,ABCS!B56,ORCAMENTO!H:H)</f>
        <v>0</v>
      </c>
      <c r="I56" s="328" t="e">
        <f>VLOOKUP(B56,ORCAMENTO!B:L,8,FALSE)</f>
        <v>#N/A</v>
      </c>
      <c r="J56" s="329"/>
      <c r="K56" s="328">
        <f>SUMIF(ORCAMENTO!B:B,ABCS!B56,ORCAMENTO!K:K)</f>
        <v>0</v>
      </c>
      <c r="L56" s="329"/>
      <c r="M56" s="328">
        <f t="shared" si="1"/>
        <v>0</v>
      </c>
      <c r="N56" s="329"/>
    </row>
    <row r="57" spans="1:14" ht="30" customHeight="1" x14ac:dyDescent="0.25">
      <c r="A57" s="13">
        <v>51</v>
      </c>
      <c r="B57" s="14" t="s">
        <v>195</v>
      </c>
      <c r="C57" s="198" t="e">
        <f>VLOOKUP(B57,ORCAMENTO!B:L,2,FALSE)</f>
        <v>#N/A</v>
      </c>
      <c r="D57" s="198"/>
      <c r="E57" s="198"/>
      <c r="F57" s="198"/>
      <c r="G57" s="14" t="e">
        <f>VLOOKUP(B57,ORCAMENTO!B:L,6,FALSE)</f>
        <v>#N/A</v>
      </c>
      <c r="H57" s="15">
        <f>SUMIF(ORCAMENTO!B:B,ABCS!B57,ORCAMENTO!H:H)</f>
        <v>0</v>
      </c>
      <c r="I57" s="328" t="e">
        <f>VLOOKUP(B57,ORCAMENTO!B:L,8,FALSE)</f>
        <v>#N/A</v>
      </c>
      <c r="J57" s="329"/>
      <c r="K57" s="328">
        <f>SUMIF(ORCAMENTO!B:B,ABCS!B57,ORCAMENTO!K:K)</f>
        <v>0</v>
      </c>
      <c r="L57" s="329"/>
      <c r="M57" s="328">
        <f t="shared" si="1"/>
        <v>0</v>
      </c>
      <c r="N57" s="329"/>
    </row>
    <row r="58" spans="1:14" ht="45" customHeight="1" x14ac:dyDescent="0.25">
      <c r="A58" s="13">
        <v>52</v>
      </c>
      <c r="B58" s="20">
        <v>94231</v>
      </c>
      <c r="C58" s="198" t="str">
        <f>VLOOKUP(B58,ORCAMENTO!B:L,2,FALSE)</f>
        <v>RUFO EM CHAPA DE AÇO GALVANIZADO NÚMERO 24, CORTE DE 25 CM, INCLUSO TRANSPORTE VERTICAL. AF_07/2019</v>
      </c>
      <c r="D58" s="198"/>
      <c r="E58" s="198"/>
      <c r="F58" s="198"/>
      <c r="G58" s="14" t="str">
        <f>VLOOKUP(B58,ORCAMENTO!B:L,6,FALSE)</f>
        <v>M</v>
      </c>
      <c r="H58" s="15">
        <f>SUMIF(ORCAMENTO!B:B,ABCS!B58,ORCAMENTO!H:H)</f>
        <v>53.620000000000005</v>
      </c>
      <c r="I58" s="328">
        <f>VLOOKUP(B58,ORCAMENTO!B:L,8,FALSE)</f>
        <v>41.23</v>
      </c>
      <c r="J58" s="329"/>
      <c r="K58" s="328">
        <f>SUMIF(ORCAMENTO!B:B,ABCS!B58,ORCAMENTO!K:K)</f>
        <v>2673.49</v>
      </c>
      <c r="L58" s="329"/>
      <c r="M58" s="328">
        <f t="shared" si="1"/>
        <v>0.3306</v>
      </c>
      <c r="N58" s="329"/>
    </row>
    <row r="59" spans="1:14" ht="30" customHeight="1" x14ac:dyDescent="0.25">
      <c r="A59" s="13">
        <v>53</v>
      </c>
      <c r="B59" s="14" t="s">
        <v>276</v>
      </c>
      <c r="C59" s="198" t="e">
        <f>VLOOKUP(B59,ORCAMENTO!B:L,2,FALSE)</f>
        <v>#N/A</v>
      </c>
      <c r="D59" s="198"/>
      <c r="E59" s="198"/>
      <c r="F59" s="198"/>
      <c r="G59" s="14" t="e">
        <f>VLOOKUP(B59,ORCAMENTO!B:L,6,FALSE)</f>
        <v>#N/A</v>
      </c>
      <c r="H59" s="15">
        <f>SUMIF(ORCAMENTO!B:B,ABCS!B59,ORCAMENTO!H:H)</f>
        <v>0</v>
      </c>
      <c r="I59" s="328" t="e">
        <f>VLOOKUP(B59,ORCAMENTO!B:L,8,FALSE)</f>
        <v>#N/A</v>
      </c>
      <c r="J59" s="329"/>
      <c r="K59" s="328">
        <f>SUMIF(ORCAMENTO!B:B,ABCS!B59,ORCAMENTO!K:K)</f>
        <v>0</v>
      </c>
      <c r="L59" s="329"/>
      <c r="M59" s="328">
        <f t="shared" si="1"/>
        <v>0</v>
      </c>
      <c r="N59" s="329"/>
    </row>
    <row r="60" spans="1:14" ht="30" customHeight="1" x14ac:dyDescent="0.25">
      <c r="A60" s="13">
        <v>54</v>
      </c>
      <c r="B60" s="20">
        <v>101752</v>
      </c>
      <c r="C60" s="198" t="e">
        <f>VLOOKUP(B60,ORCAMENTO!B:L,2,FALSE)</f>
        <v>#N/A</v>
      </c>
      <c r="D60" s="198"/>
      <c r="E60" s="198"/>
      <c r="F60" s="198"/>
      <c r="G60" s="14" t="e">
        <f>VLOOKUP(B60,ORCAMENTO!B:L,6,FALSE)</f>
        <v>#N/A</v>
      </c>
      <c r="H60" s="15">
        <f>SUMIF(ORCAMENTO!B:B,ABCS!B60,ORCAMENTO!H:H)</f>
        <v>0</v>
      </c>
      <c r="I60" s="328" t="e">
        <f>VLOOKUP(B60,ORCAMENTO!B:L,8,FALSE)</f>
        <v>#N/A</v>
      </c>
      <c r="J60" s="329"/>
      <c r="K60" s="328">
        <f>SUMIF(ORCAMENTO!B:B,ABCS!B60,ORCAMENTO!K:K)</f>
        <v>0</v>
      </c>
      <c r="L60" s="329"/>
      <c r="M60" s="328">
        <f t="shared" si="1"/>
        <v>0</v>
      </c>
      <c r="N60" s="329"/>
    </row>
    <row r="61" spans="1:14" ht="30" customHeight="1" x14ac:dyDescent="0.25">
      <c r="A61" s="13">
        <v>55</v>
      </c>
      <c r="B61" s="20">
        <v>88485</v>
      </c>
      <c r="C61" s="198" t="str">
        <f>VLOOKUP(B61,ORCAMENTO!B:L,2,FALSE)</f>
        <v>APLICAÇÃO DE FUNDO SELADOR ACRÍLICO EM PAREDES, UMA DEMÃO. AF_06/2014</v>
      </c>
      <c r="D61" s="198"/>
      <c r="E61" s="198"/>
      <c r="F61" s="198"/>
      <c r="G61" s="14" t="str">
        <f>VLOOKUP(B61,ORCAMENTO!B:L,6,FALSE)</f>
        <v>M2</v>
      </c>
      <c r="H61" s="15">
        <f>SUMIF(ORCAMENTO!B:B,ABCS!B61,ORCAMENTO!H:H)</f>
        <v>1078.56</v>
      </c>
      <c r="I61" s="328">
        <f>VLOOKUP(B61,ORCAMENTO!B:L,8,FALSE)</f>
        <v>1.89</v>
      </c>
      <c r="J61" s="329"/>
      <c r="K61" s="328">
        <f>SUMIF(ORCAMENTO!B:B,ABCS!B61,ORCAMENTO!K:K)</f>
        <v>2469.9</v>
      </c>
      <c r="L61" s="329"/>
      <c r="M61" s="328">
        <f t="shared" si="1"/>
        <v>0.3054</v>
      </c>
      <c r="N61" s="329"/>
    </row>
    <row r="62" spans="1:14" ht="30" customHeight="1" x14ac:dyDescent="0.25">
      <c r="A62" s="13">
        <v>56</v>
      </c>
      <c r="B62" s="14" t="s">
        <v>319</v>
      </c>
      <c r="C62" s="198" t="e">
        <f>VLOOKUP(B62,ORCAMENTO!B:L,2,FALSE)</f>
        <v>#N/A</v>
      </c>
      <c r="D62" s="198"/>
      <c r="E62" s="198"/>
      <c r="F62" s="198"/>
      <c r="G62" s="14" t="e">
        <f>VLOOKUP(B62,ORCAMENTO!B:L,6,FALSE)</f>
        <v>#N/A</v>
      </c>
      <c r="H62" s="15">
        <f>SUMIF(ORCAMENTO!B:B,ABCS!B62,ORCAMENTO!H:H)</f>
        <v>0</v>
      </c>
      <c r="I62" s="328" t="e">
        <f>VLOOKUP(B62,ORCAMENTO!B:L,8,FALSE)</f>
        <v>#N/A</v>
      </c>
      <c r="J62" s="329"/>
      <c r="K62" s="328">
        <f>SUMIF(ORCAMENTO!B:B,ABCS!B62,ORCAMENTO!K:K)</f>
        <v>0</v>
      </c>
      <c r="L62" s="329"/>
      <c r="M62" s="328">
        <f t="shared" si="1"/>
        <v>0</v>
      </c>
      <c r="N62" s="329"/>
    </row>
    <row r="63" spans="1:14" ht="30" customHeight="1" x14ac:dyDescent="0.25">
      <c r="A63" s="13">
        <v>57</v>
      </c>
      <c r="B63" s="14" t="s">
        <v>316</v>
      </c>
      <c r="C63" s="198" t="e">
        <f>VLOOKUP(B63,ORCAMENTO!B:L,2,FALSE)</f>
        <v>#N/A</v>
      </c>
      <c r="D63" s="198"/>
      <c r="E63" s="198"/>
      <c r="F63" s="198"/>
      <c r="G63" s="14" t="e">
        <f>VLOOKUP(B63,ORCAMENTO!B:L,6,FALSE)</f>
        <v>#N/A</v>
      </c>
      <c r="H63" s="15">
        <f>SUMIF(ORCAMENTO!B:B,ABCS!B63,ORCAMENTO!H:H)</f>
        <v>0</v>
      </c>
      <c r="I63" s="328" t="e">
        <f>VLOOKUP(B63,ORCAMENTO!B:L,8,FALSE)</f>
        <v>#N/A</v>
      </c>
      <c r="J63" s="329"/>
      <c r="K63" s="328">
        <f>SUMIF(ORCAMENTO!B:B,ABCS!B63,ORCAMENTO!K:K)</f>
        <v>0</v>
      </c>
      <c r="L63" s="329"/>
      <c r="M63" s="328">
        <f t="shared" si="1"/>
        <v>0</v>
      </c>
      <c r="N63" s="329"/>
    </row>
    <row r="64" spans="1:14" ht="45" customHeight="1" x14ac:dyDescent="0.25">
      <c r="A64" s="13">
        <v>58</v>
      </c>
      <c r="B64" s="20">
        <v>100858</v>
      </c>
      <c r="C64" s="198" t="str">
        <f>VLOOKUP(B64,ORCAMENTO!B:L,2,FALSE)</f>
        <v>MICTÓRIO SIFONADO LOUÇA BRANCA  PADRÃO MÉDIO  FORNECIMENTO E INSTALAÇÃO. AF_01/2020</v>
      </c>
      <c r="D64" s="198"/>
      <c r="E64" s="198"/>
      <c r="F64" s="198"/>
      <c r="G64" s="14" t="str">
        <f>VLOOKUP(B64,ORCAMENTO!B:L,6,FALSE)</f>
        <v>UN</v>
      </c>
      <c r="H64" s="15">
        <f>SUMIF(ORCAMENTO!B:B,ABCS!B64,ORCAMENTO!H:H)</f>
        <v>3</v>
      </c>
      <c r="I64" s="328">
        <f>VLOOKUP(B64,ORCAMENTO!B:L,8,FALSE)</f>
        <v>516.26</v>
      </c>
      <c r="J64" s="329"/>
      <c r="K64" s="328">
        <f>SUMIF(ORCAMENTO!B:B,ABCS!B64,ORCAMENTO!K:K)</f>
        <v>1872.78</v>
      </c>
      <c r="L64" s="329"/>
      <c r="M64" s="328">
        <f t="shared" si="1"/>
        <v>0.2316</v>
      </c>
      <c r="N64" s="329"/>
    </row>
    <row r="65" spans="1:14" ht="15" customHeight="1" x14ac:dyDescent="0.25">
      <c r="A65" s="13">
        <v>59</v>
      </c>
      <c r="B65" s="14" t="s">
        <v>75</v>
      </c>
      <c r="C65" s="198" t="e">
        <f>VLOOKUP(B65,ORCAMENTO!B:L,2,FALSE)</f>
        <v>#N/A</v>
      </c>
      <c r="D65" s="198"/>
      <c r="E65" s="198"/>
      <c r="F65" s="198"/>
      <c r="G65" s="14" t="e">
        <f>VLOOKUP(B65,ORCAMENTO!B:L,6,FALSE)</f>
        <v>#N/A</v>
      </c>
      <c r="H65" s="15">
        <f>SUMIF(ORCAMENTO!B:B,ABCS!B65,ORCAMENTO!H:H)</f>
        <v>0</v>
      </c>
      <c r="I65" s="328" t="e">
        <f>VLOOKUP(B65,ORCAMENTO!B:L,8,FALSE)</f>
        <v>#N/A</v>
      </c>
      <c r="J65" s="329"/>
      <c r="K65" s="328">
        <f>SUMIF(ORCAMENTO!B:B,ABCS!B65,ORCAMENTO!K:K)</f>
        <v>0</v>
      </c>
      <c r="L65" s="329"/>
      <c r="M65" s="328">
        <f t="shared" si="1"/>
        <v>0</v>
      </c>
      <c r="N65" s="329"/>
    </row>
    <row r="66" spans="1:14" ht="45" customHeight="1" x14ac:dyDescent="0.25">
      <c r="A66" s="13">
        <v>60</v>
      </c>
      <c r="B66" s="14" t="s">
        <v>328</v>
      </c>
      <c r="C66" s="198" t="e">
        <f>VLOOKUP(B66,ORCAMENTO!B:L,2,FALSE)</f>
        <v>#N/A</v>
      </c>
      <c r="D66" s="198"/>
      <c r="E66" s="198"/>
      <c r="F66" s="198"/>
      <c r="G66" s="14" t="e">
        <f>VLOOKUP(B66,ORCAMENTO!B:L,6,FALSE)</f>
        <v>#N/A</v>
      </c>
      <c r="H66" s="15">
        <f>SUMIF(ORCAMENTO!B:B,ABCS!B66,ORCAMENTO!H:H)</f>
        <v>0</v>
      </c>
      <c r="I66" s="328" t="e">
        <f>VLOOKUP(B66,ORCAMENTO!B:L,8,FALSE)</f>
        <v>#N/A</v>
      </c>
      <c r="J66" s="329"/>
      <c r="K66" s="328">
        <f>SUMIF(ORCAMENTO!B:B,ABCS!B66,ORCAMENTO!K:K)</f>
        <v>0</v>
      </c>
      <c r="L66" s="329"/>
      <c r="M66" s="328">
        <f t="shared" si="1"/>
        <v>0</v>
      </c>
      <c r="N66" s="329"/>
    </row>
    <row r="67" spans="1:14" ht="60" customHeight="1" x14ac:dyDescent="0.25">
      <c r="A67" s="13">
        <v>61</v>
      </c>
      <c r="B67" s="20">
        <v>95471</v>
      </c>
      <c r="C67" s="198" t="str">
        <f>VLOOKUP(B67,ORCAMENTO!B:L,2,FALSE)</f>
        <v>VASO SANITARIO SIFONADO CONVENCIONAL PARA PCD SEM FURO FRONTAL COM  LOUÇA BRANCA SEM ASSENTO -  FORNECIMENTO E INSTALAÇÃO. AF_01/2020</v>
      </c>
      <c r="D67" s="198"/>
      <c r="E67" s="198"/>
      <c r="F67" s="198"/>
      <c r="G67" s="14" t="str">
        <f>VLOOKUP(B67,ORCAMENTO!B:L,6,FALSE)</f>
        <v>UN</v>
      </c>
      <c r="H67" s="15">
        <f>SUMIF(ORCAMENTO!B:B,ABCS!B67,ORCAMENTO!H:H)</f>
        <v>2</v>
      </c>
      <c r="I67" s="328">
        <f>VLOOKUP(B67,ORCAMENTO!B:L,8,FALSE)</f>
        <v>667.14</v>
      </c>
      <c r="J67" s="329"/>
      <c r="K67" s="328">
        <f>SUMIF(ORCAMENTO!B:B,ABCS!B67,ORCAMENTO!K:K)</f>
        <v>1613.42</v>
      </c>
      <c r="L67" s="329"/>
      <c r="M67" s="328">
        <f t="shared" si="1"/>
        <v>0.19950000000000001</v>
      </c>
      <c r="N67" s="329"/>
    </row>
    <row r="68" spans="1:14" ht="45" customHeight="1" x14ac:dyDescent="0.25">
      <c r="A68" s="13">
        <v>62</v>
      </c>
      <c r="B68" s="20">
        <v>97622</v>
      </c>
      <c r="C68" s="198" t="str">
        <f>VLOOKUP(B68,ORCAMENTO!B:L,2,FALSE)</f>
        <v>DEMOLIÇÃO DE ALVENARIA DE BLOCO FURADO, DE FORMA MANUAL, SEM REAPROVEITAMENTO. AF_12/2017</v>
      </c>
      <c r="D68" s="198"/>
      <c r="E68" s="198"/>
      <c r="F68" s="198"/>
      <c r="G68" s="14" t="str">
        <f>VLOOKUP(B68,ORCAMENTO!B:L,6,FALSE)</f>
        <v>M3</v>
      </c>
      <c r="H68" s="15">
        <f>SUMIF(ORCAMENTO!B:B,ABCS!B68,ORCAMENTO!H:H)</f>
        <v>32.72</v>
      </c>
      <c r="I68" s="328">
        <f>VLOOKUP(B68,ORCAMENTO!B:L,8,FALSE)</f>
        <v>40.14</v>
      </c>
      <c r="J68" s="329"/>
      <c r="K68" s="328">
        <f>SUMIF(ORCAMENTO!B:B,ABCS!B68,ORCAMENTO!K:K)</f>
        <v>1588.23</v>
      </c>
      <c r="L68" s="329"/>
      <c r="M68" s="328">
        <f t="shared" si="1"/>
        <v>0.19639999999999999</v>
      </c>
      <c r="N68" s="329"/>
    </row>
    <row r="69" spans="1:14" ht="15" customHeight="1" x14ac:dyDescent="0.25">
      <c r="A69" s="13">
        <v>63</v>
      </c>
      <c r="B69" s="14" t="s">
        <v>132</v>
      </c>
      <c r="C69" s="198" t="e">
        <f>VLOOKUP(B69,ORCAMENTO!B:L,2,FALSE)</f>
        <v>#N/A</v>
      </c>
      <c r="D69" s="198"/>
      <c r="E69" s="198"/>
      <c r="F69" s="198"/>
      <c r="G69" s="14" t="e">
        <f>VLOOKUP(B69,ORCAMENTO!B:L,6,FALSE)</f>
        <v>#N/A</v>
      </c>
      <c r="H69" s="15">
        <f>SUMIF(ORCAMENTO!B:B,ABCS!B69,ORCAMENTO!H:H)</f>
        <v>0</v>
      </c>
      <c r="I69" s="328" t="e">
        <f>VLOOKUP(B69,ORCAMENTO!B:L,8,FALSE)</f>
        <v>#N/A</v>
      </c>
      <c r="J69" s="329"/>
      <c r="K69" s="328">
        <f>SUMIF(ORCAMENTO!B:B,ABCS!B69,ORCAMENTO!K:K)</f>
        <v>0</v>
      </c>
      <c r="L69" s="329"/>
      <c r="M69" s="328">
        <f t="shared" si="1"/>
        <v>0</v>
      </c>
      <c r="N69" s="329"/>
    </row>
    <row r="70" spans="1:14" ht="30" customHeight="1" x14ac:dyDescent="0.25">
      <c r="A70" s="13">
        <v>64</v>
      </c>
      <c r="B70" s="20">
        <v>97629</v>
      </c>
      <c r="C70" s="198" t="str">
        <f>VLOOKUP(B70,ORCAMENTO!B:L,2,FALSE)</f>
        <v>DEMOLIÇÃO DE LAJES, DE FORMA MECANIZADA COM MARTELETE, SEM REAPROVEITAMENTO. AF_12/2017</v>
      </c>
      <c r="D70" s="198"/>
      <c r="E70" s="198"/>
      <c r="F70" s="198"/>
      <c r="G70" s="14" t="str">
        <f>VLOOKUP(B70,ORCAMENTO!B:L,6,FALSE)</f>
        <v>M3</v>
      </c>
      <c r="H70" s="15">
        <f>SUMIF(ORCAMENTO!B:B,ABCS!B70,ORCAMENTO!H:H)</f>
        <v>12.36</v>
      </c>
      <c r="I70" s="328">
        <f>VLOOKUP(B70,ORCAMENTO!B:L,8,FALSE)</f>
        <v>103.97</v>
      </c>
      <c r="J70" s="329"/>
      <c r="K70" s="328">
        <f>SUMIF(ORCAMENTO!B:B,ABCS!B70,ORCAMENTO!K:K)</f>
        <v>1553.9</v>
      </c>
      <c r="L70" s="329"/>
      <c r="M70" s="328">
        <f t="shared" si="1"/>
        <v>0.19220000000000001</v>
      </c>
      <c r="N70" s="329"/>
    </row>
    <row r="71" spans="1:14" ht="45" customHeight="1" x14ac:dyDescent="0.25">
      <c r="A71" s="13">
        <v>65</v>
      </c>
      <c r="B71" s="20">
        <v>101908</v>
      </c>
      <c r="C71" s="198" t="str">
        <f>VLOOKUP(B71,ORCAMENTO!B:L,2,FALSE)</f>
        <v>EXTINTOR DE INCÊNDIO PORTÁTIL COM CARGA DE PQS DE 4 KG, CLASSE BC - FORNECIMENTO E INSTALAÇÃO. AF_10/2020_P</v>
      </c>
      <c r="D71" s="198"/>
      <c r="E71" s="198"/>
      <c r="F71" s="198"/>
      <c r="G71" s="14" t="str">
        <f>VLOOKUP(B71,ORCAMENTO!B:L,6,FALSE)</f>
        <v>UN</v>
      </c>
      <c r="H71" s="15">
        <f>SUMIF(ORCAMENTO!B:B,ABCS!B71,ORCAMENTO!H:H)</f>
        <v>7</v>
      </c>
      <c r="I71" s="328">
        <f>VLOOKUP(B71,ORCAMENTO!B:L,8,FALSE)</f>
        <v>177.92</v>
      </c>
      <c r="J71" s="329"/>
      <c r="K71" s="328">
        <f>SUMIF(ORCAMENTO!B:B,ABCS!B71,ORCAMENTO!K:K)</f>
        <v>1505.98</v>
      </c>
      <c r="L71" s="329"/>
      <c r="M71" s="328">
        <f t="shared" ref="M71:M101" si="2">ROUND((K71/$K$103)*100,4)</f>
        <v>0.1862</v>
      </c>
      <c r="N71" s="329"/>
    </row>
    <row r="72" spans="1:14" ht="45" customHeight="1" x14ac:dyDescent="0.25">
      <c r="A72" s="13">
        <v>66</v>
      </c>
      <c r="B72" s="20">
        <v>98679</v>
      </c>
      <c r="C72" s="198" t="str">
        <f>VLOOKUP(B72,ORCAMENTO!B:L,2,FALSE)</f>
        <v>PISO CIMENTADO, TRAÇO 1:3 (CIMENTO E AREIA), ACABAMENTO LISO, ESPESSURA 2,0 CM, PREPARO MECÂNICO DA ARGAMASSA. AF_09/2020</v>
      </c>
      <c r="D72" s="198"/>
      <c r="E72" s="198"/>
      <c r="F72" s="198"/>
      <c r="G72" s="14" t="str">
        <f>VLOOKUP(B72,ORCAMENTO!B:L,6,FALSE)</f>
        <v>M2</v>
      </c>
      <c r="H72" s="15">
        <f>SUMIF(ORCAMENTO!B:B,ABCS!B72,ORCAMENTO!H:H)</f>
        <v>62.82</v>
      </c>
      <c r="I72" s="328">
        <f>VLOOKUP(B72,ORCAMENTO!B:L,8,FALSE)</f>
        <v>28.53</v>
      </c>
      <c r="J72" s="329"/>
      <c r="K72" s="328">
        <f>SUMIF(ORCAMENTO!B:B,ABCS!B72,ORCAMENTO!K:K)</f>
        <v>2167.29</v>
      </c>
      <c r="L72" s="329"/>
      <c r="M72" s="328">
        <f t="shared" si="2"/>
        <v>0.26800000000000002</v>
      </c>
      <c r="N72" s="329"/>
    </row>
    <row r="73" spans="1:14" ht="30" customHeight="1" x14ac:dyDescent="0.25">
      <c r="A73" s="13">
        <v>67</v>
      </c>
      <c r="B73" s="14" t="s">
        <v>305</v>
      </c>
      <c r="C73" s="198" t="e">
        <f>VLOOKUP(B73,ORCAMENTO!B:L,2,FALSE)</f>
        <v>#N/A</v>
      </c>
      <c r="D73" s="198"/>
      <c r="E73" s="198"/>
      <c r="F73" s="198"/>
      <c r="G73" s="14" t="e">
        <f>VLOOKUP(B73,ORCAMENTO!B:L,6,FALSE)</f>
        <v>#N/A</v>
      </c>
      <c r="H73" s="15">
        <f>SUMIF(ORCAMENTO!B:B,ABCS!B73,ORCAMENTO!H:H)</f>
        <v>0</v>
      </c>
      <c r="I73" s="328" t="e">
        <f>VLOOKUP(B73,ORCAMENTO!B:L,8,FALSE)</f>
        <v>#N/A</v>
      </c>
      <c r="J73" s="329"/>
      <c r="K73" s="328">
        <f>SUMIF(ORCAMENTO!B:B,ABCS!B73,ORCAMENTO!K:K)</f>
        <v>0</v>
      </c>
      <c r="L73" s="329"/>
      <c r="M73" s="328">
        <f t="shared" si="2"/>
        <v>0</v>
      </c>
      <c r="N73" s="329"/>
    </row>
    <row r="74" spans="1:14" ht="45" customHeight="1" x14ac:dyDescent="0.25">
      <c r="A74" s="13">
        <v>68</v>
      </c>
      <c r="B74" s="20">
        <v>96617</v>
      </c>
      <c r="C74" s="198" t="str">
        <f>VLOOKUP(B74,ORCAMENTO!B:L,2,FALSE)</f>
        <v>LASTRO DE CONCRETO MAGRO, APLICADO EM BLOCOS DE COROAMENTO OU SAPATAS, ESPESSURA DE 3 CM. AF_08/2017</v>
      </c>
      <c r="D74" s="198"/>
      <c r="E74" s="198"/>
      <c r="F74" s="198"/>
      <c r="G74" s="14" t="str">
        <f>VLOOKUP(B74,ORCAMENTO!B:L,6,FALSE)</f>
        <v>M2</v>
      </c>
      <c r="H74" s="15">
        <f>SUMIF(ORCAMENTO!B:B,ABCS!B74,ORCAMENTO!H:H)</f>
        <v>64.12</v>
      </c>
      <c r="I74" s="328">
        <f>VLOOKUP(B74,ORCAMENTO!B:L,8,FALSE)</f>
        <v>14.31</v>
      </c>
      <c r="J74" s="329"/>
      <c r="K74" s="328">
        <f>SUMIF(ORCAMENTO!B:B,ABCS!B74,ORCAMENTO!K:K)</f>
        <v>1109.28</v>
      </c>
      <c r="L74" s="329"/>
      <c r="M74" s="328">
        <f t="shared" si="2"/>
        <v>0.13719999999999999</v>
      </c>
      <c r="N74" s="329"/>
    </row>
    <row r="75" spans="1:14" ht="30" customHeight="1" x14ac:dyDescent="0.25">
      <c r="A75" s="13">
        <v>69</v>
      </c>
      <c r="B75" s="14" t="s">
        <v>163</v>
      </c>
      <c r="C75" s="198" t="e">
        <f>VLOOKUP(B75,ORCAMENTO!B:L,2,FALSE)</f>
        <v>#N/A</v>
      </c>
      <c r="D75" s="198"/>
      <c r="E75" s="198"/>
      <c r="F75" s="198"/>
      <c r="G75" s="14" t="e">
        <f>VLOOKUP(B75,ORCAMENTO!B:L,6,FALSE)</f>
        <v>#N/A</v>
      </c>
      <c r="H75" s="15">
        <f>SUMIF(ORCAMENTO!B:B,ABCS!B75,ORCAMENTO!H:H)</f>
        <v>0</v>
      </c>
      <c r="I75" s="328" t="e">
        <f>VLOOKUP(B75,ORCAMENTO!B:L,8,FALSE)</f>
        <v>#N/A</v>
      </c>
      <c r="J75" s="329"/>
      <c r="K75" s="328">
        <f>SUMIF(ORCAMENTO!B:B,ABCS!B75,ORCAMENTO!K:K)</f>
        <v>0</v>
      </c>
      <c r="L75" s="329"/>
      <c r="M75" s="328">
        <f t="shared" si="2"/>
        <v>0</v>
      </c>
      <c r="N75" s="329"/>
    </row>
    <row r="76" spans="1:14" ht="45" customHeight="1" x14ac:dyDescent="0.25">
      <c r="A76" s="13">
        <v>70</v>
      </c>
      <c r="B76" s="20">
        <v>86901</v>
      </c>
      <c r="C76" s="198" t="str">
        <f>VLOOKUP(B76,ORCAMENTO!B:L,2,FALSE)</f>
        <v>CUBA DE EMBUTIR OVAL EM LOUÇA BRANCA, 35 X 50CM OU EQUIVALENTE - FORNECIMENTO E INSTALAÇÃO. AF_01/2020</v>
      </c>
      <c r="D76" s="198"/>
      <c r="E76" s="198"/>
      <c r="F76" s="198"/>
      <c r="G76" s="14" t="str">
        <f>VLOOKUP(B76,ORCAMENTO!B:L,6,FALSE)</f>
        <v>UN</v>
      </c>
      <c r="H76" s="15">
        <f>SUMIF(ORCAMENTO!B:B,ABCS!B76,ORCAMENTO!H:H)</f>
        <v>8</v>
      </c>
      <c r="I76" s="328">
        <f>VLOOKUP(B76,ORCAMENTO!B:L,8,FALSE)</f>
        <v>118.86</v>
      </c>
      <c r="J76" s="329"/>
      <c r="K76" s="328">
        <f>SUMIF(ORCAMENTO!B:B,ABCS!B76,ORCAMENTO!K:K)</f>
        <v>1149.8399999999999</v>
      </c>
      <c r="L76" s="329"/>
      <c r="M76" s="328">
        <f t="shared" si="2"/>
        <v>0.14219999999999999</v>
      </c>
      <c r="N76" s="329"/>
    </row>
    <row r="77" spans="1:14" ht="30" customHeight="1" x14ac:dyDescent="0.25">
      <c r="A77" s="13">
        <v>71</v>
      </c>
      <c r="B77" s="14" t="s">
        <v>314</v>
      </c>
      <c r="C77" s="198" t="e">
        <f>VLOOKUP(B77,ORCAMENTO!B:L,2,FALSE)</f>
        <v>#N/A</v>
      </c>
      <c r="D77" s="198"/>
      <c r="E77" s="198"/>
      <c r="F77" s="198"/>
      <c r="G77" s="14" t="e">
        <f>VLOOKUP(B77,ORCAMENTO!B:L,6,FALSE)</f>
        <v>#N/A</v>
      </c>
      <c r="H77" s="15">
        <f>SUMIF(ORCAMENTO!B:B,ABCS!B77,ORCAMENTO!H:H)</f>
        <v>0</v>
      </c>
      <c r="I77" s="328" t="e">
        <f>VLOOKUP(B77,ORCAMENTO!B:L,8,FALSE)</f>
        <v>#N/A</v>
      </c>
      <c r="J77" s="329"/>
      <c r="K77" s="328">
        <f>SUMIF(ORCAMENTO!B:B,ABCS!B77,ORCAMENTO!K:K)</f>
        <v>0</v>
      </c>
      <c r="L77" s="329"/>
      <c r="M77" s="328">
        <f t="shared" si="2"/>
        <v>0</v>
      </c>
      <c r="N77" s="329"/>
    </row>
    <row r="78" spans="1:14" ht="15" customHeight="1" x14ac:dyDescent="0.25">
      <c r="A78" s="13">
        <v>72</v>
      </c>
      <c r="B78" s="14" t="s">
        <v>334</v>
      </c>
      <c r="C78" s="198" t="e">
        <f>VLOOKUP(B78,ORCAMENTO!B:L,2,FALSE)</f>
        <v>#N/A</v>
      </c>
      <c r="D78" s="198"/>
      <c r="E78" s="198"/>
      <c r="F78" s="198"/>
      <c r="G78" s="14" t="e">
        <f>VLOOKUP(B78,ORCAMENTO!B:L,6,FALSE)</f>
        <v>#N/A</v>
      </c>
      <c r="H78" s="15">
        <f>SUMIF(ORCAMENTO!B:B,ABCS!B78,ORCAMENTO!H:H)</f>
        <v>0</v>
      </c>
      <c r="I78" s="328" t="e">
        <f>VLOOKUP(B78,ORCAMENTO!B:L,8,FALSE)</f>
        <v>#N/A</v>
      </c>
      <c r="J78" s="329"/>
      <c r="K78" s="328">
        <f>SUMIF(ORCAMENTO!B:B,ABCS!B78,ORCAMENTO!K:K)</f>
        <v>0</v>
      </c>
      <c r="L78" s="329"/>
      <c r="M78" s="328">
        <f t="shared" si="2"/>
        <v>0</v>
      </c>
      <c r="N78" s="329"/>
    </row>
    <row r="79" spans="1:14" ht="15" customHeight="1" x14ac:dyDescent="0.25">
      <c r="A79" s="13">
        <v>73</v>
      </c>
      <c r="B79" s="14" t="s">
        <v>99</v>
      </c>
      <c r="C79" s="198" t="e">
        <f>VLOOKUP(B79,ORCAMENTO!B:L,2,FALSE)</f>
        <v>#N/A</v>
      </c>
      <c r="D79" s="198"/>
      <c r="E79" s="198"/>
      <c r="F79" s="198"/>
      <c r="G79" s="14" t="e">
        <f>VLOOKUP(B79,ORCAMENTO!B:L,6,FALSE)</f>
        <v>#N/A</v>
      </c>
      <c r="H79" s="15">
        <f>SUMIF(ORCAMENTO!B:B,ABCS!B79,ORCAMENTO!H:H)</f>
        <v>0</v>
      </c>
      <c r="I79" s="328" t="e">
        <f>VLOOKUP(B79,ORCAMENTO!B:L,8,FALSE)</f>
        <v>#N/A</v>
      </c>
      <c r="J79" s="329"/>
      <c r="K79" s="328">
        <f>SUMIF(ORCAMENTO!B:B,ABCS!B79,ORCAMENTO!K:K)</f>
        <v>0</v>
      </c>
      <c r="L79" s="329"/>
      <c r="M79" s="328">
        <f t="shared" si="2"/>
        <v>0</v>
      </c>
      <c r="N79" s="329"/>
    </row>
    <row r="80" spans="1:14" ht="30" customHeight="1" x14ac:dyDescent="0.25">
      <c r="A80" s="13">
        <v>74</v>
      </c>
      <c r="B80" s="20">
        <v>73361</v>
      </c>
      <c r="C80" s="198" t="str">
        <f>VLOOKUP(B80,ORCAMENTO!B:L,2,FALSE)</f>
        <v>CONCRETO CICLOPICO FCK=10MPA 30% PEDRA DE MAO INCLUSIVE LANCAMENTO</v>
      </c>
      <c r="D80" s="198"/>
      <c r="E80" s="198"/>
      <c r="F80" s="198"/>
      <c r="G80" s="14" t="str">
        <f>VLOOKUP(B80,ORCAMENTO!B:L,6,FALSE)</f>
        <v>M3</v>
      </c>
      <c r="H80" s="15">
        <f>SUMIF(ORCAMENTO!B:B,ABCS!B80,ORCAMENTO!H:H)</f>
        <v>1.04</v>
      </c>
      <c r="I80" s="328">
        <f>VLOOKUP(B80,ORCAMENTO!B:L,8,FALSE)</f>
        <v>392.2</v>
      </c>
      <c r="J80" s="329"/>
      <c r="K80" s="328">
        <f>SUMIF(ORCAMENTO!B:B,ABCS!B80,ORCAMENTO!K:K)</f>
        <v>493.22</v>
      </c>
      <c r="L80" s="329"/>
      <c r="M80" s="328">
        <f t="shared" si="2"/>
        <v>6.0999999999999999E-2</v>
      </c>
      <c r="N80" s="329"/>
    </row>
    <row r="81" spans="1:14" ht="30" customHeight="1" x14ac:dyDescent="0.25">
      <c r="A81" s="13">
        <v>75</v>
      </c>
      <c r="B81" s="20">
        <v>96995</v>
      </c>
      <c r="C81" s="198" t="str">
        <f>VLOOKUP(B81,ORCAMENTO!B:L,2,FALSE)</f>
        <v>REATERRO MANUAL APILOADO COM SOQUETE. AF_10/2017</v>
      </c>
      <c r="D81" s="198"/>
      <c r="E81" s="198"/>
      <c r="F81" s="198"/>
      <c r="G81" s="14" t="str">
        <f>VLOOKUP(B81,ORCAMENTO!B:L,6,FALSE)</f>
        <v>M3</v>
      </c>
      <c r="H81" s="15">
        <f>SUMIF(ORCAMENTO!B:B,ABCS!B81,ORCAMENTO!H:H)</f>
        <v>15.42</v>
      </c>
      <c r="I81" s="328">
        <f>VLOOKUP(B81,ORCAMENTO!B:L,8,FALSE)</f>
        <v>36.81</v>
      </c>
      <c r="J81" s="329"/>
      <c r="K81" s="328">
        <f>SUMIF(ORCAMENTO!B:B,ABCS!B81,ORCAMENTO!K:K)</f>
        <v>686.34</v>
      </c>
      <c r="L81" s="329"/>
      <c r="M81" s="328">
        <f t="shared" si="2"/>
        <v>8.4900000000000003E-2</v>
      </c>
      <c r="N81" s="329"/>
    </row>
    <row r="82" spans="1:14" ht="60" customHeight="1" x14ac:dyDescent="0.25">
      <c r="A82" s="13">
        <v>76</v>
      </c>
      <c r="B82" s="20">
        <v>95470</v>
      </c>
      <c r="C82" s="198" t="str">
        <f>VLOOKUP(B82,ORCAMENTO!B:L,2,FALSE)</f>
        <v>VASO SANITARIO SIFONADO CONVENCIONAL COM LOUÇA BRANCA, INCLUSO CONJUNTO DE LIGAÇÃO PARA BACIA SANITÁRIA AJUSTÁVEL - FORNECIMENTO E INSTALAÇÃO. AF_10/2016</v>
      </c>
      <c r="D82" s="198"/>
      <c r="E82" s="198"/>
      <c r="F82" s="198"/>
      <c r="G82" s="14" t="str">
        <f>VLOOKUP(B82,ORCAMENTO!B:L,6,FALSE)</f>
        <v>UN</v>
      </c>
      <c r="H82" s="15">
        <f>SUMIF(ORCAMENTO!B:B,ABCS!B82,ORCAMENTO!H:H)</f>
        <v>3</v>
      </c>
      <c r="I82" s="328">
        <f>VLOOKUP(B82,ORCAMENTO!B:L,8,FALSE)</f>
        <v>173.64</v>
      </c>
      <c r="J82" s="329"/>
      <c r="K82" s="328">
        <f>SUMIF(ORCAMENTO!B:B,ABCS!B82,ORCAMENTO!K:K)</f>
        <v>629.91</v>
      </c>
      <c r="L82" s="329"/>
      <c r="M82" s="328">
        <f t="shared" si="2"/>
        <v>7.7899999999999997E-2</v>
      </c>
      <c r="N82" s="329"/>
    </row>
    <row r="83" spans="1:14" ht="30" customHeight="1" x14ac:dyDescent="0.25">
      <c r="A83" s="13">
        <v>77</v>
      </c>
      <c r="B83" s="20">
        <v>95545</v>
      </c>
      <c r="C83" s="198" t="str">
        <f>VLOOKUP(B83,ORCAMENTO!B:L,2,FALSE)</f>
        <v>SABONETEIRA DE PAREDE EM METAL CROMADO, INCLUSO FIXAÇÃO. AF_01/2020</v>
      </c>
      <c r="D83" s="198"/>
      <c r="E83" s="198"/>
      <c r="F83" s="198"/>
      <c r="G83" s="14" t="str">
        <f>VLOOKUP(B83,ORCAMENTO!B:L,6,FALSE)</f>
        <v>UN</v>
      </c>
      <c r="H83" s="15">
        <f>SUMIF(ORCAMENTO!B:B,ABCS!B83,ORCAMENTO!H:H)</f>
        <v>8</v>
      </c>
      <c r="I83" s="328">
        <f>VLOOKUP(B83,ORCAMENTO!B:L,8,FALSE)</f>
        <v>58.64</v>
      </c>
      <c r="J83" s="329"/>
      <c r="K83" s="328">
        <f>SUMIF(ORCAMENTO!B:B,ABCS!B83,ORCAMENTO!K:K)</f>
        <v>567.28</v>
      </c>
      <c r="L83" s="329"/>
      <c r="M83" s="328">
        <f t="shared" si="2"/>
        <v>7.0099999999999996E-2</v>
      </c>
      <c r="N83" s="329"/>
    </row>
    <row r="84" spans="1:14" ht="45" customHeight="1" x14ac:dyDescent="0.25">
      <c r="A84" s="13">
        <v>78</v>
      </c>
      <c r="B84" s="14" t="s">
        <v>297</v>
      </c>
      <c r="C84" s="198" t="e">
        <f>VLOOKUP(B84,ORCAMENTO!B:L,2,FALSE)</f>
        <v>#N/A</v>
      </c>
      <c r="D84" s="198"/>
      <c r="E84" s="198"/>
      <c r="F84" s="198"/>
      <c r="G84" s="14" t="e">
        <f>VLOOKUP(B84,ORCAMENTO!B:L,6,FALSE)</f>
        <v>#N/A</v>
      </c>
      <c r="H84" s="15">
        <f>SUMIF(ORCAMENTO!B:B,ABCS!B84,ORCAMENTO!H:H)</f>
        <v>0</v>
      </c>
      <c r="I84" s="328" t="e">
        <f>VLOOKUP(B84,ORCAMENTO!B:L,8,FALSE)</f>
        <v>#N/A</v>
      </c>
      <c r="J84" s="329"/>
      <c r="K84" s="328">
        <f>SUMIF(ORCAMENTO!B:B,ABCS!B84,ORCAMENTO!K:K)</f>
        <v>0</v>
      </c>
      <c r="L84" s="329"/>
      <c r="M84" s="328">
        <f t="shared" si="2"/>
        <v>0</v>
      </c>
      <c r="N84" s="329"/>
    </row>
    <row r="85" spans="1:14" ht="30" customHeight="1" x14ac:dyDescent="0.25">
      <c r="A85" s="13">
        <v>79</v>
      </c>
      <c r="B85" s="14" t="s">
        <v>375</v>
      </c>
      <c r="C85" s="198" t="e">
        <f>VLOOKUP(B85,ORCAMENTO!B:L,2,FALSE)</f>
        <v>#N/A</v>
      </c>
      <c r="D85" s="198"/>
      <c r="E85" s="198"/>
      <c r="F85" s="198"/>
      <c r="G85" s="14" t="e">
        <f>VLOOKUP(B85,ORCAMENTO!B:L,6,FALSE)</f>
        <v>#N/A</v>
      </c>
      <c r="H85" s="15">
        <f>SUMIF(ORCAMENTO!B:B,ABCS!B85,ORCAMENTO!H:H)</f>
        <v>0</v>
      </c>
      <c r="I85" s="328" t="e">
        <f>VLOOKUP(B85,ORCAMENTO!B:L,8,FALSE)</f>
        <v>#N/A</v>
      </c>
      <c r="J85" s="329"/>
      <c r="K85" s="328">
        <f>SUMIF(ORCAMENTO!B:B,ABCS!B85,ORCAMENTO!K:K)</f>
        <v>0</v>
      </c>
      <c r="L85" s="329"/>
      <c r="M85" s="328">
        <f t="shared" si="2"/>
        <v>0</v>
      </c>
      <c r="N85" s="329"/>
    </row>
    <row r="86" spans="1:14" ht="45" customHeight="1" x14ac:dyDescent="0.25">
      <c r="A86" s="13">
        <v>80</v>
      </c>
      <c r="B86" s="20">
        <v>86906</v>
      </c>
      <c r="C86" s="198" t="str">
        <f>VLOOKUP(B86,ORCAMENTO!B:L,2,FALSE)</f>
        <v>TORNEIRA CROMADA DE MESA, 1/2 OU 3/4, PARA LAVATÓRIO, PADRÃO POPULAR - FORNECIMENTO E INSTALAÇÃO. AF_01/2020</v>
      </c>
      <c r="D86" s="198"/>
      <c r="E86" s="198"/>
      <c r="F86" s="198"/>
      <c r="G86" s="14" t="str">
        <f>VLOOKUP(B86,ORCAMENTO!B:L,6,FALSE)</f>
        <v>UN</v>
      </c>
      <c r="H86" s="15">
        <f>SUMIF(ORCAMENTO!B:B,ABCS!B86,ORCAMENTO!H:H)</f>
        <v>8</v>
      </c>
      <c r="I86" s="328">
        <f>VLOOKUP(B86,ORCAMENTO!B:L,8,FALSE)</f>
        <v>54.23</v>
      </c>
      <c r="J86" s="329"/>
      <c r="K86" s="328">
        <f>SUMIF(ORCAMENTO!B:B,ABCS!B86,ORCAMENTO!K:K)</f>
        <v>524.55999999999995</v>
      </c>
      <c r="L86" s="329"/>
      <c r="M86" s="328">
        <f t="shared" si="2"/>
        <v>6.4899999999999999E-2</v>
      </c>
      <c r="N86" s="329"/>
    </row>
    <row r="87" spans="1:14" ht="90" customHeight="1" x14ac:dyDescent="0.25">
      <c r="A87" s="13">
        <v>81</v>
      </c>
      <c r="B87" s="20">
        <v>86943</v>
      </c>
      <c r="C87" s="198" t="str">
        <f>VLOOKUP(B87,ORCAMENTO!B:L,2,FALSE)</f>
        <v>LAVATÓRIO LOUÇA BRANCA SUSPENSO, 29,5 X 39CM OU EQUIVALENTE, PADRÃO POPULAR, INCLUSO SIFÃO FLEXÍVEL EM PVC, VÁLVULA E ENGATE FLEXÍVEL 30CM EM PLÁSTICO E TORNEIRA CROMADA DE MESA, PADRÃO POPULAR - FORNECIMENTO E INSTALAÇÃO. AF_01/2020</v>
      </c>
      <c r="D87" s="198"/>
      <c r="E87" s="198"/>
      <c r="F87" s="198"/>
      <c r="G87" s="14" t="str">
        <f>VLOOKUP(B87,ORCAMENTO!B:L,6,FALSE)</f>
        <v>UN</v>
      </c>
      <c r="H87" s="15">
        <f>SUMIF(ORCAMENTO!B:B,ABCS!B87,ORCAMENTO!H:H)</f>
        <v>2</v>
      </c>
      <c r="I87" s="328">
        <f>VLOOKUP(B87,ORCAMENTO!B:L,8,FALSE)</f>
        <v>186.7</v>
      </c>
      <c r="J87" s="329"/>
      <c r="K87" s="328">
        <f>SUMIF(ORCAMENTO!B:B,ABCS!B87,ORCAMENTO!K:K)</f>
        <v>451.52</v>
      </c>
      <c r="L87" s="329"/>
      <c r="M87" s="328">
        <f t="shared" si="2"/>
        <v>5.5800000000000002E-2</v>
      </c>
      <c r="N87" s="329"/>
    </row>
    <row r="88" spans="1:14" ht="15" customHeight="1" x14ac:dyDescent="0.25">
      <c r="A88" s="13">
        <v>82</v>
      </c>
      <c r="B88" s="20">
        <v>98504</v>
      </c>
      <c r="C88" s="198" t="str">
        <f>VLOOKUP(B88,ORCAMENTO!B:L,2,FALSE)</f>
        <v>PLANTIO DE GRAMA EM PLACAS. AF_05/2018</v>
      </c>
      <c r="D88" s="198"/>
      <c r="E88" s="198"/>
      <c r="F88" s="198"/>
      <c r="G88" s="14" t="str">
        <f>VLOOKUP(B88,ORCAMENTO!B:L,6,FALSE)</f>
        <v>M2</v>
      </c>
      <c r="H88" s="15">
        <f>SUMIF(ORCAMENTO!B:B,ABCS!B88,ORCAMENTO!H:H)</f>
        <v>23.3</v>
      </c>
      <c r="I88" s="328">
        <f>VLOOKUP(B88,ORCAMENTO!B:L,8,FALSE)</f>
        <v>13.14</v>
      </c>
      <c r="J88" s="329"/>
      <c r="K88" s="328">
        <f>SUMIF(ORCAMENTO!B:B,ABCS!B88,ORCAMENTO!K:K)</f>
        <v>370.24</v>
      </c>
      <c r="L88" s="329"/>
      <c r="M88" s="328">
        <f t="shared" si="2"/>
        <v>4.58E-2</v>
      </c>
      <c r="N88" s="329"/>
    </row>
    <row r="89" spans="1:14" ht="15" customHeight="1" x14ac:dyDescent="0.25">
      <c r="A89" s="13">
        <v>83</v>
      </c>
      <c r="B89" s="14" t="s">
        <v>381</v>
      </c>
      <c r="C89" s="198" t="e">
        <f>VLOOKUP(B89,ORCAMENTO!B:L,2,FALSE)</f>
        <v>#N/A</v>
      </c>
      <c r="D89" s="198"/>
      <c r="E89" s="198"/>
      <c r="F89" s="198"/>
      <c r="G89" s="14" t="e">
        <f>VLOOKUP(B89,ORCAMENTO!B:L,6,FALSE)</f>
        <v>#N/A</v>
      </c>
      <c r="H89" s="15">
        <f>SUMIF(ORCAMENTO!B:B,ABCS!B89,ORCAMENTO!H:H)</f>
        <v>0</v>
      </c>
      <c r="I89" s="328" t="e">
        <f>VLOOKUP(B89,ORCAMENTO!B:L,8,FALSE)</f>
        <v>#N/A</v>
      </c>
      <c r="J89" s="329"/>
      <c r="K89" s="328">
        <f>SUMIF(ORCAMENTO!B:B,ABCS!B89,ORCAMENTO!K:K)</f>
        <v>0</v>
      </c>
      <c r="L89" s="329"/>
      <c r="M89" s="328">
        <f t="shared" si="2"/>
        <v>0</v>
      </c>
      <c r="N89" s="329"/>
    </row>
    <row r="90" spans="1:14" ht="30" customHeight="1" x14ac:dyDescent="0.25">
      <c r="A90" s="13">
        <v>84</v>
      </c>
      <c r="B90" s="20">
        <v>95544</v>
      </c>
      <c r="C90" s="198" t="str">
        <f>VLOOKUP(B90,ORCAMENTO!B:L,2,FALSE)</f>
        <v>PAPELEIRA DE PAREDE EM METAL CROMADO SEM TAMPA, INCLUSO FIXAÇÃO. AF_01/2020</v>
      </c>
      <c r="D90" s="198"/>
      <c r="E90" s="198"/>
      <c r="F90" s="198"/>
      <c r="G90" s="14" t="str">
        <f>VLOOKUP(B90,ORCAMENTO!B:L,6,FALSE)</f>
        <v>UN</v>
      </c>
      <c r="H90" s="15">
        <f>SUMIF(ORCAMENTO!B:B,ABCS!B90,ORCAMENTO!H:H)</f>
        <v>4</v>
      </c>
      <c r="I90" s="328">
        <f>VLOOKUP(B90,ORCAMENTO!B:L,8,FALSE)</f>
        <v>59.96</v>
      </c>
      <c r="J90" s="329"/>
      <c r="K90" s="328">
        <f>SUMIF(ORCAMENTO!B:B,ABCS!B90,ORCAMENTO!K:K)</f>
        <v>290</v>
      </c>
      <c r="L90" s="329"/>
      <c r="M90" s="328">
        <f t="shared" si="2"/>
        <v>3.5900000000000001E-2</v>
      </c>
      <c r="N90" s="329"/>
    </row>
    <row r="91" spans="1:14" ht="30" customHeight="1" x14ac:dyDescent="0.25">
      <c r="A91" s="13">
        <v>85</v>
      </c>
      <c r="B91" s="14" t="s">
        <v>147</v>
      </c>
      <c r="C91" s="198" t="e">
        <f>VLOOKUP(B91,ORCAMENTO!B:L,2,FALSE)</f>
        <v>#N/A</v>
      </c>
      <c r="D91" s="198"/>
      <c r="E91" s="198"/>
      <c r="F91" s="198"/>
      <c r="G91" s="14" t="e">
        <f>VLOOKUP(B91,ORCAMENTO!B:L,6,FALSE)</f>
        <v>#N/A</v>
      </c>
      <c r="H91" s="15">
        <f>SUMIF(ORCAMENTO!B:B,ABCS!B91,ORCAMENTO!H:H)</f>
        <v>0</v>
      </c>
      <c r="I91" s="328" t="e">
        <f>VLOOKUP(B91,ORCAMENTO!B:L,8,FALSE)</f>
        <v>#N/A</v>
      </c>
      <c r="J91" s="329"/>
      <c r="K91" s="328">
        <f>SUMIF(ORCAMENTO!B:B,ABCS!B91,ORCAMENTO!K:K)</f>
        <v>0</v>
      </c>
      <c r="L91" s="329"/>
      <c r="M91" s="328">
        <f t="shared" si="2"/>
        <v>0</v>
      </c>
      <c r="N91" s="329"/>
    </row>
    <row r="92" spans="1:14" ht="60" customHeight="1" x14ac:dyDescent="0.25">
      <c r="A92" s="13">
        <v>86</v>
      </c>
      <c r="B92" s="20">
        <v>100747</v>
      </c>
      <c r="C92" s="198" t="str">
        <f>VLOOKUP(B92,ORCAMENTO!B:L,2,FALSE)</f>
        <v>PINTURA COM TINTA ALQUÍDICA DE ACABAMENTO (ESMALTE SINTÉTICO FOSCO) PULVERIZADA SOBRE PERFIL METÁLICO EXECUTADO EM FÁBRICA (POR DEMÃO). AF_01/2020</v>
      </c>
      <c r="D92" s="198"/>
      <c r="E92" s="198"/>
      <c r="F92" s="198"/>
      <c r="G92" s="14" t="str">
        <f>VLOOKUP(B92,ORCAMENTO!B:L,6,FALSE)</f>
        <v>M2</v>
      </c>
      <c r="H92" s="15">
        <f>SUMIF(ORCAMENTO!B:B,ABCS!B92,ORCAMENTO!H:H)</f>
        <v>29.75</v>
      </c>
      <c r="I92" s="328">
        <f>VLOOKUP(B92,ORCAMENTO!B:L,8,FALSE)</f>
        <v>6.99</v>
      </c>
      <c r="J92" s="329"/>
      <c r="K92" s="328">
        <f>SUMIF(ORCAMENTO!B:B,ABCS!B92,ORCAMENTO!K:K)</f>
        <v>251.39</v>
      </c>
      <c r="L92" s="329"/>
      <c r="M92" s="328">
        <f t="shared" si="2"/>
        <v>3.1099999999999999E-2</v>
      </c>
      <c r="N92" s="329"/>
    </row>
    <row r="93" spans="1:14" ht="30" customHeight="1" x14ac:dyDescent="0.25">
      <c r="A93" s="13">
        <v>87</v>
      </c>
      <c r="B93" s="14" t="s">
        <v>302</v>
      </c>
      <c r="C93" s="198" t="e">
        <f>VLOOKUP(B93,ORCAMENTO!B:L,2,FALSE)</f>
        <v>#N/A</v>
      </c>
      <c r="D93" s="198"/>
      <c r="E93" s="198"/>
      <c r="F93" s="198"/>
      <c r="G93" s="14" t="e">
        <f>VLOOKUP(B93,ORCAMENTO!B:L,6,FALSE)</f>
        <v>#N/A</v>
      </c>
      <c r="H93" s="15">
        <f>SUMIF(ORCAMENTO!B:B,ABCS!B93,ORCAMENTO!H:H)</f>
        <v>0</v>
      </c>
      <c r="I93" s="328" t="e">
        <f>VLOOKUP(B93,ORCAMENTO!B:L,8,FALSE)</f>
        <v>#N/A</v>
      </c>
      <c r="J93" s="329"/>
      <c r="K93" s="328">
        <f>SUMIF(ORCAMENTO!B:B,ABCS!B93,ORCAMENTO!K:K)</f>
        <v>0</v>
      </c>
      <c r="L93" s="329"/>
      <c r="M93" s="328">
        <f t="shared" si="2"/>
        <v>0</v>
      </c>
      <c r="N93" s="329"/>
    </row>
    <row r="94" spans="1:14" ht="30" customHeight="1" x14ac:dyDescent="0.25">
      <c r="A94" s="13">
        <v>88</v>
      </c>
      <c r="B94" s="14" t="s">
        <v>304</v>
      </c>
      <c r="C94" s="198" t="e">
        <f>VLOOKUP(B94,ORCAMENTO!B:L,2,FALSE)</f>
        <v>#N/A</v>
      </c>
      <c r="D94" s="198"/>
      <c r="E94" s="198"/>
      <c r="F94" s="198"/>
      <c r="G94" s="14" t="e">
        <f>VLOOKUP(B94,ORCAMENTO!B:L,6,FALSE)</f>
        <v>#N/A</v>
      </c>
      <c r="H94" s="15">
        <f>SUMIF(ORCAMENTO!B:B,ABCS!B94,ORCAMENTO!H:H)</f>
        <v>0</v>
      </c>
      <c r="I94" s="328" t="e">
        <f>VLOOKUP(B94,ORCAMENTO!B:L,8,FALSE)</f>
        <v>#N/A</v>
      </c>
      <c r="J94" s="329"/>
      <c r="K94" s="328">
        <f>SUMIF(ORCAMENTO!B:B,ABCS!B94,ORCAMENTO!K:K)</f>
        <v>0</v>
      </c>
      <c r="L94" s="329"/>
      <c r="M94" s="328">
        <f t="shared" si="2"/>
        <v>0</v>
      </c>
      <c r="N94" s="329"/>
    </row>
    <row r="95" spans="1:14" ht="30" customHeight="1" x14ac:dyDescent="0.25">
      <c r="A95" s="13">
        <v>89</v>
      </c>
      <c r="B95" s="14" t="s">
        <v>295</v>
      </c>
      <c r="C95" s="198" t="e">
        <f>VLOOKUP(B95,ORCAMENTO!B:L,2,FALSE)</f>
        <v>#N/A</v>
      </c>
      <c r="D95" s="198"/>
      <c r="E95" s="198"/>
      <c r="F95" s="198"/>
      <c r="G95" s="14" t="e">
        <f>VLOOKUP(B95,ORCAMENTO!B:L,6,FALSE)</f>
        <v>#N/A</v>
      </c>
      <c r="H95" s="15">
        <f>SUMIF(ORCAMENTO!B:B,ABCS!B95,ORCAMENTO!H:H)</f>
        <v>0</v>
      </c>
      <c r="I95" s="328" t="e">
        <f>VLOOKUP(B95,ORCAMENTO!B:L,8,FALSE)</f>
        <v>#N/A</v>
      </c>
      <c r="J95" s="329"/>
      <c r="K95" s="328">
        <f>SUMIF(ORCAMENTO!B:B,ABCS!B95,ORCAMENTO!K:K)</f>
        <v>0</v>
      </c>
      <c r="L95" s="329"/>
      <c r="M95" s="328">
        <f t="shared" si="2"/>
        <v>0</v>
      </c>
      <c r="N95" s="329"/>
    </row>
    <row r="96" spans="1:14" ht="45" customHeight="1" x14ac:dyDescent="0.25">
      <c r="A96" s="13">
        <v>90</v>
      </c>
      <c r="B96" s="20">
        <v>72947</v>
      </c>
      <c r="C96" s="198" t="str">
        <f>VLOOKUP(B96,ORCAMENTO!B:L,2,FALSE)</f>
        <v>SINALIZACAO HORIZONTAL COM TINTA RETRORREFLETIVA A BASE DE RESINA ACRILICA COM MICROESFERAS DE VIDRO</v>
      </c>
      <c r="D96" s="198"/>
      <c r="E96" s="198"/>
      <c r="F96" s="198"/>
      <c r="G96" s="14" t="str">
        <f>VLOOKUP(B96,ORCAMENTO!B:L,6,FALSE)</f>
        <v>M2</v>
      </c>
      <c r="H96" s="15">
        <f>SUMIF(ORCAMENTO!B:B,ABCS!B96,ORCAMENTO!H:H)</f>
        <v>7</v>
      </c>
      <c r="I96" s="328">
        <f>VLOOKUP(B96,ORCAMENTO!B:L,8,FALSE)</f>
        <v>14.89</v>
      </c>
      <c r="J96" s="329"/>
      <c r="K96" s="328">
        <f>SUMIF(ORCAMENTO!B:B,ABCS!B96,ORCAMENTO!K:K)</f>
        <v>126</v>
      </c>
      <c r="L96" s="329"/>
      <c r="M96" s="328">
        <f t="shared" si="2"/>
        <v>1.5599999999999999E-2</v>
      </c>
      <c r="N96" s="329"/>
    </row>
    <row r="97" spans="1:14" ht="30" customHeight="1" x14ac:dyDescent="0.25">
      <c r="A97" s="13">
        <v>91</v>
      </c>
      <c r="B97" s="14" t="s">
        <v>160</v>
      </c>
      <c r="C97" s="198" t="e">
        <f>VLOOKUP(B97,ORCAMENTO!B:L,2,FALSE)</f>
        <v>#N/A</v>
      </c>
      <c r="D97" s="198"/>
      <c r="E97" s="198"/>
      <c r="F97" s="198"/>
      <c r="G97" s="14" t="e">
        <f>VLOOKUP(B97,ORCAMENTO!B:L,6,FALSE)</f>
        <v>#N/A</v>
      </c>
      <c r="H97" s="15">
        <f>SUMIF(ORCAMENTO!B:B,ABCS!B97,ORCAMENTO!H:H)</f>
        <v>0</v>
      </c>
      <c r="I97" s="328" t="e">
        <f>VLOOKUP(B97,ORCAMENTO!B:L,8,FALSE)</f>
        <v>#N/A</v>
      </c>
      <c r="J97" s="329"/>
      <c r="K97" s="328">
        <f>SUMIF(ORCAMENTO!B:B,ABCS!B97,ORCAMENTO!K:K)</f>
        <v>0</v>
      </c>
      <c r="L97" s="329"/>
      <c r="M97" s="328">
        <f t="shared" si="2"/>
        <v>0</v>
      </c>
      <c r="N97" s="329"/>
    </row>
    <row r="98" spans="1:14" ht="15" customHeight="1" x14ac:dyDescent="0.25">
      <c r="A98" s="13">
        <v>92</v>
      </c>
      <c r="B98" s="14" t="s">
        <v>354</v>
      </c>
      <c r="C98" s="198" t="e">
        <f>VLOOKUP(B98,ORCAMENTO!B:L,2,FALSE)</f>
        <v>#N/A</v>
      </c>
      <c r="D98" s="198"/>
      <c r="E98" s="198"/>
      <c r="F98" s="198"/>
      <c r="G98" s="14" t="e">
        <f>VLOOKUP(B98,ORCAMENTO!B:L,6,FALSE)</f>
        <v>#N/A</v>
      </c>
      <c r="H98" s="15">
        <f>SUMIF(ORCAMENTO!B:B,ABCS!B98,ORCAMENTO!H:H)</f>
        <v>0</v>
      </c>
      <c r="I98" s="328" t="e">
        <f>VLOOKUP(B98,ORCAMENTO!B:L,8,FALSE)</f>
        <v>#N/A</v>
      </c>
      <c r="J98" s="329"/>
      <c r="K98" s="328">
        <f>SUMIF(ORCAMENTO!B:B,ABCS!B98,ORCAMENTO!K:K)</f>
        <v>0</v>
      </c>
      <c r="L98" s="329"/>
      <c r="M98" s="328">
        <f t="shared" si="2"/>
        <v>0</v>
      </c>
      <c r="N98" s="329"/>
    </row>
    <row r="99" spans="1:14" ht="45" customHeight="1" x14ac:dyDescent="0.25">
      <c r="A99" s="13">
        <v>93</v>
      </c>
      <c r="B99" s="20">
        <v>97599</v>
      </c>
      <c r="C99" s="198" t="str">
        <f>VLOOKUP(B99,ORCAMENTO!B:L,2,FALSE)</f>
        <v>LUMINÁRIA DE EMERGÊNCIA, COM 30 LÂMPADAS LED DE 2 W, SEM REATOR - FORNECIMENTO E INSTALAÇÃO. AF_02/2020</v>
      </c>
      <c r="D99" s="198"/>
      <c r="E99" s="198"/>
      <c r="F99" s="198"/>
      <c r="G99" s="14" t="str">
        <f>VLOOKUP(B99,ORCAMENTO!B:L,6,FALSE)</f>
        <v>UN</v>
      </c>
      <c r="H99" s="15">
        <f>SUMIF(ORCAMENTO!B:B,ABCS!B99,ORCAMENTO!H:H)</f>
        <v>10</v>
      </c>
      <c r="I99" s="328">
        <f>VLOOKUP(B99,ORCAMENTO!B:L,8,FALSE)</f>
        <v>33</v>
      </c>
      <c r="J99" s="329"/>
      <c r="K99" s="328">
        <f>SUMIF(ORCAMENTO!B:B,ABCS!B99,ORCAMENTO!K:K)</f>
        <v>399</v>
      </c>
      <c r="L99" s="329"/>
      <c r="M99" s="328">
        <f t="shared" si="2"/>
        <v>4.9299999999999997E-2</v>
      </c>
      <c r="N99" s="329"/>
    </row>
    <row r="100" spans="1:14" ht="15" customHeight="1" x14ac:dyDescent="0.25">
      <c r="A100" s="13">
        <v>94</v>
      </c>
      <c r="B100" s="14" t="s">
        <v>290</v>
      </c>
      <c r="C100" s="198" t="str">
        <f>VLOOKUP(B100,ORCAMENTO!B:L,2,FALSE)</f>
        <v>INSTALAÇÕES HIDRÁULICAS</v>
      </c>
      <c r="D100" s="198"/>
      <c r="E100" s="198"/>
      <c r="F100" s="198"/>
      <c r="G100" s="14" t="str">
        <f>VLOOKUP(B100,ORCAMENTO!B:L,6,FALSE)</f>
        <v>UNI</v>
      </c>
      <c r="H100" s="15">
        <f>SUMIF(ORCAMENTO!B:B,ABCS!B100,ORCAMENTO!H:H)</f>
        <v>3</v>
      </c>
      <c r="I100" s="328">
        <f>VLOOKUP(B100,ORCAMENTO!B:L,8,FALSE)</f>
        <v>13926.84</v>
      </c>
      <c r="J100" s="329"/>
      <c r="K100" s="328">
        <f>SUMIF(ORCAMENTO!B:B,ABCS!B100,ORCAMENTO!K:K)</f>
        <v>140823.09</v>
      </c>
      <c r="L100" s="329"/>
      <c r="M100" s="328">
        <f t="shared" si="2"/>
        <v>17.414100000000001</v>
      </c>
      <c r="N100" s="329"/>
    </row>
    <row r="101" spans="1:14" ht="45" customHeight="1" x14ac:dyDescent="0.25">
      <c r="A101" s="13">
        <v>95</v>
      </c>
      <c r="B101" s="20">
        <v>94264</v>
      </c>
      <c r="C101" s="198" t="str">
        <f>VLOOKUP(B101,ORCAMENTO!B:L,2,FALSE)</f>
        <v>GUIA (MEIO-FIO) CONCRETO, MOLDADA  IN LOCO  EM TRECHO CURVO COM EXTRUSORA, 13 CM BASE X 22 CM ALTURA. AF_06/2016</v>
      </c>
      <c r="D101" s="198"/>
      <c r="E101" s="198"/>
      <c r="F101" s="198"/>
      <c r="G101" s="14" t="str">
        <f>VLOOKUP(B101,ORCAMENTO!B:L,6,FALSE)</f>
        <v>M</v>
      </c>
      <c r="H101" s="15">
        <f>SUMIF(ORCAMENTO!B:B,ABCS!B101,ORCAMENTO!H:H)</f>
        <v>2</v>
      </c>
      <c r="I101" s="328">
        <f>VLOOKUP(B101,ORCAMENTO!B:L,8,FALSE)</f>
        <v>28.19</v>
      </c>
      <c r="J101" s="329"/>
      <c r="K101" s="328">
        <f>SUMIF(ORCAMENTO!B:B,ABCS!B101,ORCAMENTO!K:K)</f>
        <v>68.180000000000007</v>
      </c>
      <c r="L101" s="329"/>
      <c r="M101" s="328">
        <f t="shared" si="2"/>
        <v>8.3999999999999995E-3</v>
      </c>
      <c r="N101" s="329"/>
    </row>
    <row r="102" spans="1:14" ht="15" customHeight="1" x14ac:dyDescent="0.25">
      <c r="A102" s="4"/>
      <c r="B102" s="4"/>
      <c r="C102" s="4"/>
      <c r="D102" s="4"/>
      <c r="E102" s="4"/>
      <c r="F102" s="4"/>
      <c r="G102" s="4"/>
      <c r="H102" s="4"/>
      <c r="I102" s="4"/>
      <c r="J102" s="4"/>
      <c r="K102" s="4"/>
      <c r="L102" s="4"/>
      <c r="M102" s="4"/>
      <c r="N102" s="4"/>
    </row>
    <row r="103" spans="1:14" ht="15" customHeight="1" x14ac:dyDescent="0.25">
      <c r="A103" s="330" t="s">
        <v>874</v>
      </c>
      <c r="B103" s="241"/>
      <c r="C103" s="241"/>
      <c r="D103" s="241"/>
      <c r="E103" s="241"/>
      <c r="F103" s="241"/>
      <c r="G103" s="241"/>
      <c r="H103" s="241"/>
      <c r="I103" s="241"/>
      <c r="J103" s="242"/>
      <c r="K103" s="331">
        <f>SUM(K7:L102)</f>
        <v>808672.22000000032</v>
      </c>
      <c r="L103" s="246"/>
      <c r="M103" s="331">
        <f>SUM(M7:N102)</f>
        <v>99.999800000000022</v>
      </c>
      <c r="N103" s="246"/>
    </row>
  </sheetData>
  <sheetProtection formatCells="0" formatColumns="0" formatRows="0" insertColumns="0" insertRows="0" insertHyperlinks="0" deleteColumns="0" deleteRows="0" sort="0" autoFilter="0" pivotTables="0"/>
  <mergeCells count="390">
    <mergeCell ref="C101:F101"/>
    <mergeCell ref="I101:J101"/>
    <mergeCell ref="K101:L101"/>
    <mergeCell ref="M101:N101"/>
    <mergeCell ref="A103:J103"/>
    <mergeCell ref="K103:L103"/>
    <mergeCell ref="M103:N103"/>
    <mergeCell ref="C99:F99"/>
    <mergeCell ref="I99:J99"/>
    <mergeCell ref="K99:L99"/>
    <mergeCell ref="M99:N99"/>
    <mergeCell ref="C100:F100"/>
    <mergeCell ref="I100:J100"/>
    <mergeCell ref="K100:L100"/>
    <mergeCell ref="M100:N100"/>
    <mergeCell ref="C97:F97"/>
    <mergeCell ref="I97:J97"/>
    <mergeCell ref="K97:L97"/>
    <mergeCell ref="M97:N97"/>
    <mergeCell ref="C98:F98"/>
    <mergeCell ref="I98:J98"/>
    <mergeCell ref="K98:L98"/>
    <mergeCell ref="M98:N98"/>
    <mergeCell ref="C95:F95"/>
    <mergeCell ref="I95:J95"/>
    <mergeCell ref="K95:L95"/>
    <mergeCell ref="M95:N95"/>
    <mergeCell ref="C96:F96"/>
    <mergeCell ref="I96:J96"/>
    <mergeCell ref="K96:L96"/>
    <mergeCell ref="M96:N96"/>
    <mergeCell ref="C93:F93"/>
    <mergeCell ref="I93:J93"/>
    <mergeCell ref="K93:L93"/>
    <mergeCell ref="M93:N93"/>
    <mergeCell ref="C94:F94"/>
    <mergeCell ref="I94:J94"/>
    <mergeCell ref="K94:L94"/>
    <mergeCell ref="M94:N94"/>
    <mergeCell ref="C91:F91"/>
    <mergeCell ref="I91:J91"/>
    <mergeCell ref="K91:L91"/>
    <mergeCell ref="M91:N91"/>
    <mergeCell ref="C92:F92"/>
    <mergeCell ref="I92:J92"/>
    <mergeCell ref="K92:L92"/>
    <mergeCell ref="M92:N92"/>
    <mergeCell ref="C89:F89"/>
    <mergeCell ref="I89:J89"/>
    <mergeCell ref="K89:L89"/>
    <mergeCell ref="M89:N89"/>
    <mergeCell ref="C90:F90"/>
    <mergeCell ref="I90:J90"/>
    <mergeCell ref="K90:L90"/>
    <mergeCell ref="M90:N90"/>
    <mergeCell ref="C87:F87"/>
    <mergeCell ref="I87:J87"/>
    <mergeCell ref="K87:L87"/>
    <mergeCell ref="M87:N87"/>
    <mergeCell ref="C88:F88"/>
    <mergeCell ref="I88:J88"/>
    <mergeCell ref="K88:L88"/>
    <mergeCell ref="M88:N88"/>
    <mergeCell ref="C85:F85"/>
    <mergeCell ref="I85:J85"/>
    <mergeCell ref="K85:L85"/>
    <mergeCell ref="M85:N85"/>
    <mergeCell ref="C86:F86"/>
    <mergeCell ref="I86:J86"/>
    <mergeCell ref="K86:L86"/>
    <mergeCell ref="M86:N86"/>
    <mergeCell ref="C83:F83"/>
    <mergeCell ref="I83:J83"/>
    <mergeCell ref="K83:L83"/>
    <mergeCell ref="M83:N83"/>
    <mergeCell ref="C84:F84"/>
    <mergeCell ref="I84:J84"/>
    <mergeCell ref="K84:L84"/>
    <mergeCell ref="M84:N84"/>
    <mergeCell ref="C81:F81"/>
    <mergeCell ref="I81:J81"/>
    <mergeCell ref="K81:L81"/>
    <mergeCell ref="M81:N81"/>
    <mergeCell ref="C82:F82"/>
    <mergeCell ref="I82:J82"/>
    <mergeCell ref="K82:L82"/>
    <mergeCell ref="M82:N82"/>
    <mergeCell ref="C79:F79"/>
    <mergeCell ref="I79:J79"/>
    <mergeCell ref="K79:L79"/>
    <mergeCell ref="M79:N79"/>
    <mergeCell ref="C80:F80"/>
    <mergeCell ref="I80:J80"/>
    <mergeCell ref="K80:L80"/>
    <mergeCell ref="M80:N80"/>
    <mergeCell ref="C77:F77"/>
    <mergeCell ref="I77:J77"/>
    <mergeCell ref="K77:L77"/>
    <mergeCell ref="M77:N77"/>
    <mergeCell ref="C78:F78"/>
    <mergeCell ref="I78:J78"/>
    <mergeCell ref="K78:L78"/>
    <mergeCell ref="M78:N78"/>
    <mergeCell ref="C75:F75"/>
    <mergeCell ref="I75:J75"/>
    <mergeCell ref="K75:L75"/>
    <mergeCell ref="M75:N75"/>
    <mergeCell ref="C76:F76"/>
    <mergeCell ref="I76:J76"/>
    <mergeCell ref="K76:L76"/>
    <mergeCell ref="M76:N76"/>
    <mergeCell ref="C73:F73"/>
    <mergeCell ref="I73:J73"/>
    <mergeCell ref="K73:L73"/>
    <mergeCell ref="M73:N73"/>
    <mergeCell ref="C74:F74"/>
    <mergeCell ref="I74:J74"/>
    <mergeCell ref="K74:L74"/>
    <mergeCell ref="M74:N74"/>
    <mergeCell ref="C71:F71"/>
    <mergeCell ref="I71:J71"/>
    <mergeCell ref="K71:L71"/>
    <mergeCell ref="M71:N71"/>
    <mergeCell ref="C72:F72"/>
    <mergeCell ref="I72:J72"/>
    <mergeCell ref="K72:L72"/>
    <mergeCell ref="M72:N72"/>
    <mergeCell ref="C69:F69"/>
    <mergeCell ref="I69:J69"/>
    <mergeCell ref="K69:L69"/>
    <mergeCell ref="M69:N69"/>
    <mergeCell ref="C70:F70"/>
    <mergeCell ref="I70:J70"/>
    <mergeCell ref="K70:L70"/>
    <mergeCell ref="M70:N70"/>
    <mergeCell ref="C67:F67"/>
    <mergeCell ref="I67:J67"/>
    <mergeCell ref="K67:L67"/>
    <mergeCell ref="M67:N67"/>
    <mergeCell ref="C68:F68"/>
    <mergeCell ref="I68:J68"/>
    <mergeCell ref="K68:L68"/>
    <mergeCell ref="M68:N68"/>
    <mergeCell ref="C65:F65"/>
    <mergeCell ref="I65:J65"/>
    <mergeCell ref="K65:L65"/>
    <mergeCell ref="M65:N65"/>
    <mergeCell ref="C66:F66"/>
    <mergeCell ref="I66:J66"/>
    <mergeCell ref="K66:L66"/>
    <mergeCell ref="M66:N66"/>
    <mergeCell ref="C63:F63"/>
    <mergeCell ref="I63:J63"/>
    <mergeCell ref="K63:L63"/>
    <mergeCell ref="M63:N63"/>
    <mergeCell ref="C64:F64"/>
    <mergeCell ref="I64:J64"/>
    <mergeCell ref="K64:L64"/>
    <mergeCell ref="M64:N64"/>
    <mergeCell ref="C61:F61"/>
    <mergeCell ref="I61:J61"/>
    <mergeCell ref="K61:L61"/>
    <mergeCell ref="M61:N61"/>
    <mergeCell ref="C62:F62"/>
    <mergeCell ref="I62:J62"/>
    <mergeCell ref="K62:L62"/>
    <mergeCell ref="M62:N62"/>
    <mergeCell ref="C59:F59"/>
    <mergeCell ref="I59:J59"/>
    <mergeCell ref="K59:L59"/>
    <mergeCell ref="M59:N59"/>
    <mergeCell ref="C60:F60"/>
    <mergeCell ref="I60:J60"/>
    <mergeCell ref="K60:L60"/>
    <mergeCell ref="M60:N60"/>
    <mergeCell ref="C57:F57"/>
    <mergeCell ref="I57:J57"/>
    <mergeCell ref="K57:L57"/>
    <mergeCell ref="M57:N57"/>
    <mergeCell ref="C58:F58"/>
    <mergeCell ref="I58:J58"/>
    <mergeCell ref="K58:L58"/>
    <mergeCell ref="M58:N58"/>
    <mergeCell ref="C55:F55"/>
    <mergeCell ref="I55:J55"/>
    <mergeCell ref="K55:L55"/>
    <mergeCell ref="M55:N55"/>
    <mergeCell ref="C56:F56"/>
    <mergeCell ref="I56:J56"/>
    <mergeCell ref="K56:L56"/>
    <mergeCell ref="M56:N56"/>
    <mergeCell ref="C53:F53"/>
    <mergeCell ref="I53:J53"/>
    <mergeCell ref="K53:L53"/>
    <mergeCell ref="M53:N53"/>
    <mergeCell ref="C54:F54"/>
    <mergeCell ref="I54:J54"/>
    <mergeCell ref="K54:L54"/>
    <mergeCell ref="M54:N54"/>
    <mergeCell ref="C51:F51"/>
    <mergeCell ref="I51:J51"/>
    <mergeCell ref="K51:L51"/>
    <mergeCell ref="M51:N51"/>
    <mergeCell ref="C52:F52"/>
    <mergeCell ref="I52:J52"/>
    <mergeCell ref="K52:L52"/>
    <mergeCell ref="M52:N52"/>
    <mergeCell ref="C49:F49"/>
    <mergeCell ref="I49:J49"/>
    <mergeCell ref="K49:L49"/>
    <mergeCell ref="M49:N49"/>
    <mergeCell ref="C50:F50"/>
    <mergeCell ref="I50:J50"/>
    <mergeCell ref="K50:L50"/>
    <mergeCell ref="M50:N50"/>
    <mergeCell ref="C47:F47"/>
    <mergeCell ref="I47:J47"/>
    <mergeCell ref="K47:L47"/>
    <mergeCell ref="M47:N47"/>
    <mergeCell ref="C48:F48"/>
    <mergeCell ref="I48:J48"/>
    <mergeCell ref="K48:L48"/>
    <mergeCell ref="M48:N48"/>
    <mergeCell ref="C45:F45"/>
    <mergeCell ref="I45:J45"/>
    <mergeCell ref="K45:L45"/>
    <mergeCell ref="M45:N45"/>
    <mergeCell ref="C46:F46"/>
    <mergeCell ref="I46:J46"/>
    <mergeCell ref="K46:L46"/>
    <mergeCell ref="M46:N46"/>
    <mergeCell ref="C43:F43"/>
    <mergeCell ref="I43:J43"/>
    <mergeCell ref="K43:L43"/>
    <mergeCell ref="M43:N43"/>
    <mergeCell ref="C44:F44"/>
    <mergeCell ref="I44:J44"/>
    <mergeCell ref="K44:L44"/>
    <mergeCell ref="M44:N44"/>
    <mergeCell ref="C41:F41"/>
    <mergeCell ref="I41:J41"/>
    <mergeCell ref="K41:L41"/>
    <mergeCell ref="M41:N41"/>
    <mergeCell ref="C42:F42"/>
    <mergeCell ref="I42:J42"/>
    <mergeCell ref="K42:L42"/>
    <mergeCell ref="M42:N42"/>
    <mergeCell ref="C39:F39"/>
    <mergeCell ref="I39:J39"/>
    <mergeCell ref="K39:L39"/>
    <mergeCell ref="M39:N39"/>
    <mergeCell ref="C40:F40"/>
    <mergeCell ref="I40:J40"/>
    <mergeCell ref="K40:L40"/>
    <mergeCell ref="M40:N40"/>
    <mergeCell ref="C37:F37"/>
    <mergeCell ref="I37:J37"/>
    <mergeCell ref="K37:L37"/>
    <mergeCell ref="M37:N37"/>
    <mergeCell ref="C38:F38"/>
    <mergeCell ref="I38:J38"/>
    <mergeCell ref="K38:L38"/>
    <mergeCell ref="M38:N38"/>
    <mergeCell ref="C35:F35"/>
    <mergeCell ref="I35:J35"/>
    <mergeCell ref="K35:L35"/>
    <mergeCell ref="M35:N35"/>
    <mergeCell ref="C36:F36"/>
    <mergeCell ref="I36:J36"/>
    <mergeCell ref="K36:L36"/>
    <mergeCell ref="M36:N36"/>
    <mergeCell ref="C33:F33"/>
    <mergeCell ref="I33:J33"/>
    <mergeCell ref="K33:L33"/>
    <mergeCell ref="M33:N33"/>
    <mergeCell ref="C34:F34"/>
    <mergeCell ref="I34:J34"/>
    <mergeCell ref="K34:L34"/>
    <mergeCell ref="M34:N34"/>
    <mergeCell ref="C31:F31"/>
    <mergeCell ref="I31:J31"/>
    <mergeCell ref="K31:L31"/>
    <mergeCell ref="M31:N31"/>
    <mergeCell ref="C32:F32"/>
    <mergeCell ref="I32:J32"/>
    <mergeCell ref="K32:L32"/>
    <mergeCell ref="M32:N32"/>
    <mergeCell ref="C29:F29"/>
    <mergeCell ref="I29:J29"/>
    <mergeCell ref="K29:L29"/>
    <mergeCell ref="M29:N29"/>
    <mergeCell ref="C30:F30"/>
    <mergeCell ref="I30:J30"/>
    <mergeCell ref="K30:L30"/>
    <mergeCell ref="M30:N30"/>
    <mergeCell ref="C27:F27"/>
    <mergeCell ref="I27:J27"/>
    <mergeCell ref="K27:L27"/>
    <mergeCell ref="M27:N27"/>
    <mergeCell ref="C28:F28"/>
    <mergeCell ref="I28:J28"/>
    <mergeCell ref="K28:L28"/>
    <mergeCell ref="M28:N28"/>
    <mergeCell ref="C25:F25"/>
    <mergeCell ref="I25:J25"/>
    <mergeCell ref="K25:L25"/>
    <mergeCell ref="M25:N25"/>
    <mergeCell ref="C26:F26"/>
    <mergeCell ref="I26:J26"/>
    <mergeCell ref="K26:L26"/>
    <mergeCell ref="M26:N26"/>
    <mergeCell ref="C23:F23"/>
    <mergeCell ref="I23:J23"/>
    <mergeCell ref="K23:L23"/>
    <mergeCell ref="M23:N23"/>
    <mergeCell ref="C24:F24"/>
    <mergeCell ref="I24:J24"/>
    <mergeCell ref="K24:L24"/>
    <mergeCell ref="M24:N24"/>
    <mergeCell ref="C21:F21"/>
    <mergeCell ref="I21:J21"/>
    <mergeCell ref="K21:L21"/>
    <mergeCell ref="M21:N21"/>
    <mergeCell ref="C22:F22"/>
    <mergeCell ref="I22:J22"/>
    <mergeCell ref="K22:L22"/>
    <mergeCell ref="M22:N22"/>
    <mergeCell ref="C19:F19"/>
    <mergeCell ref="I19:J19"/>
    <mergeCell ref="K19:L19"/>
    <mergeCell ref="M19:N19"/>
    <mergeCell ref="C20:F20"/>
    <mergeCell ref="I20:J20"/>
    <mergeCell ref="K20:L20"/>
    <mergeCell ref="M20:N20"/>
    <mergeCell ref="C17:F17"/>
    <mergeCell ref="I17:J17"/>
    <mergeCell ref="K17:L17"/>
    <mergeCell ref="M17:N17"/>
    <mergeCell ref="C18:F18"/>
    <mergeCell ref="I18:J18"/>
    <mergeCell ref="K18:L18"/>
    <mergeCell ref="M18:N18"/>
    <mergeCell ref="C15:F15"/>
    <mergeCell ref="I15:J15"/>
    <mergeCell ref="K15:L15"/>
    <mergeCell ref="M15:N15"/>
    <mergeCell ref="C16:F16"/>
    <mergeCell ref="I16:J16"/>
    <mergeCell ref="K16:L16"/>
    <mergeCell ref="M16:N16"/>
    <mergeCell ref="C13:F13"/>
    <mergeCell ref="I13:J13"/>
    <mergeCell ref="K13:L13"/>
    <mergeCell ref="M13:N13"/>
    <mergeCell ref="C14:F14"/>
    <mergeCell ref="I14:J14"/>
    <mergeCell ref="K14:L14"/>
    <mergeCell ref="M14:N14"/>
    <mergeCell ref="C11:F11"/>
    <mergeCell ref="I11:J11"/>
    <mergeCell ref="K11:L11"/>
    <mergeCell ref="M11:N11"/>
    <mergeCell ref="C12:F12"/>
    <mergeCell ref="I12:J12"/>
    <mergeCell ref="K12:L12"/>
    <mergeCell ref="M12:N12"/>
    <mergeCell ref="C10:F10"/>
    <mergeCell ref="I10:J10"/>
    <mergeCell ref="K10:L10"/>
    <mergeCell ref="M10:N10"/>
    <mergeCell ref="C7:F7"/>
    <mergeCell ref="I7:J7"/>
    <mergeCell ref="K7:L7"/>
    <mergeCell ref="M7:N7"/>
    <mergeCell ref="C8:F8"/>
    <mergeCell ref="I8:J8"/>
    <mergeCell ref="K8:L8"/>
    <mergeCell ref="M8:N8"/>
    <mergeCell ref="A1:N1"/>
    <mergeCell ref="A2:N2"/>
    <mergeCell ref="A3:N3"/>
    <mergeCell ref="C6:F6"/>
    <mergeCell ref="I6:J6"/>
    <mergeCell ref="K6:L6"/>
    <mergeCell ref="M6:N6"/>
    <mergeCell ref="C9:F9"/>
    <mergeCell ref="I9:J9"/>
    <mergeCell ref="K9:L9"/>
    <mergeCell ref="M9:N9"/>
  </mergeCells>
  <pageMargins left="0.7" right="0.7" top="0.75" bottom="0.75" header="0.3" footer="0.3"/>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21</vt:i4>
      </vt:variant>
      <vt:variant>
        <vt:lpstr>Intervalos Nomeados</vt:lpstr>
      </vt:variant>
      <vt:variant>
        <vt:i4>21</vt:i4>
      </vt:variant>
    </vt:vector>
  </HeadingPairs>
  <TitlesOfParts>
    <vt:vector size="42" baseType="lpstr">
      <vt:lpstr>DADOS</vt:lpstr>
      <vt:lpstr>RESUMO</vt:lpstr>
      <vt:lpstr>ORCAMENTO</vt:lpstr>
      <vt:lpstr>MEMORIA</vt:lpstr>
      <vt:lpstr>DESCRITIVO</vt:lpstr>
      <vt:lpstr>COMPOSICAO</vt:lpstr>
      <vt:lpstr>COMPOSICAO_AUX_1</vt:lpstr>
      <vt:lpstr>COMPOSICAO_AUX_2</vt:lpstr>
      <vt:lpstr>COMPOSICAO_AUX_3</vt:lpstr>
      <vt:lpstr>COMPOSICAO_AUX_4</vt:lpstr>
      <vt:lpstr>COMPOSICAO_AUX_5</vt:lpstr>
      <vt:lpstr>COMPOSICAO_AUX_6</vt:lpstr>
      <vt:lpstr>BDI</vt:lpstr>
      <vt:lpstr>LS</vt:lpstr>
      <vt:lpstr>ADM</vt:lpstr>
      <vt:lpstr>CRONOGRAMA</vt:lpstr>
      <vt:lpstr>S</vt:lpstr>
      <vt:lpstr>I</vt:lpstr>
      <vt:lpstr>orse_01_2021ser</vt:lpstr>
      <vt:lpstr>Orç - ELE</vt:lpstr>
      <vt:lpstr>ABCS</vt:lpstr>
      <vt:lpstr>ADM!Area_de_impressao</vt:lpstr>
      <vt:lpstr>BDI!Area_de_impressao</vt:lpstr>
      <vt:lpstr>COMPOSICAO!Area_de_impressao</vt:lpstr>
      <vt:lpstr>CRONOGRAMA!Area_de_impressao</vt:lpstr>
      <vt:lpstr>DADOS!Area_de_impressao</vt:lpstr>
      <vt:lpstr>DESCRITIVO!Area_de_impressao</vt:lpstr>
      <vt:lpstr>LS!Area_de_impressao</vt:lpstr>
      <vt:lpstr>MEMORIA!Area_de_impressao</vt:lpstr>
      <vt:lpstr>'Orç - ELE'!Area_de_impressao</vt:lpstr>
      <vt:lpstr>ORCAMENTO!Area_de_impressao</vt:lpstr>
      <vt:lpstr>RESUMO!Area_de_impressao</vt:lpstr>
      <vt:lpstr>BDI</vt:lpstr>
      <vt:lpstr>FONTE</vt:lpstr>
      <vt:lpstr>LEI</vt:lpstr>
      <vt:lpstr>OBRA</vt:lpstr>
      <vt:lpstr>ONERA</vt:lpstr>
      <vt:lpstr>ADM!Titulos_de_impressao</vt:lpstr>
      <vt:lpstr>COMPOSICAO!Titulos_de_impressao</vt:lpstr>
      <vt:lpstr>DESCRITIVO!Titulos_de_impressao</vt:lpstr>
      <vt:lpstr>MEMORIA!Titulos_de_impressao</vt:lpstr>
      <vt:lpstr>ORCAMENTO!Titulos_de_impressao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OrÃ§amentÃ¡ria</dc:title>
  <dc:subject>OrÃ§aamento de Obra</dc:subject>
  <dc:creator>VanessaV</dc:creator>
  <cp:keywords>planilha xls</cp:keywords>
  <dc:description>Gerada em www.meusinapi.com.br</dc:description>
  <cp:lastModifiedBy>DELL</cp:lastModifiedBy>
  <cp:lastPrinted>2021-07-01T15:34:18Z</cp:lastPrinted>
  <dcterms:created xsi:type="dcterms:W3CDTF">2021-04-28T22:19:18Z</dcterms:created>
  <dcterms:modified xsi:type="dcterms:W3CDTF">2021-09-10T16:59:54Z</dcterms:modified>
  <cp:category>Planilhas</cp:category>
</cp:coreProperties>
</file>